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comments3.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comments4.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5.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omments6.xml" ContentType="application/vnd.openxmlformats-officedocument.spreadsheetml.comment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omments7.xml" ContentType="application/vnd.openxmlformats-officedocument.spreadsheetml.comments+xml"/>
  <Override PartName="/xl/drawings/drawing24.xml" ContentType="application/vnd.openxmlformats-officedocument.drawing+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ThisWorkbook"/>
  <mc:AlternateContent xmlns:mc="http://schemas.openxmlformats.org/markup-compatibility/2006">
    <mc:Choice Requires="x15">
      <x15ac:absPath xmlns:x15ac="http://schemas.microsoft.com/office/spreadsheetml/2010/11/ac" url="C:\Users\HXLIEM\AppData\Roaming\VNPT Plugin\Files\FileTemp\"/>
    </mc:Choice>
  </mc:AlternateContent>
  <xr:revisionPtr revIDLastSave="0" documentId="13_ncr:1_{C1265E6C-6CAB-4178-9664-1E9F5BE8D416}" xr6:coauthVersionLast="47" xr6:coauthVersionMax="47" xr10:uidLastSave="{00000000-0000-0000-0000-000000000000}"/>
  <bookViews>
    <workbookView xWindow="-120" yWindow="-120" windowWidth="20730" windowHeight="11160" xr2:uid="{00000000-000D-0000-FFFF-FFFF00000000}"/>
  </bookViews>
  <sheets>
    <sheet name="Phụ lục_TH " sheetId="39" r:id="rId1"/>
    <sheet name="PL01.Sở GDĐT" sheetId="4" r:id="rId2"/>
    <sheet name="MN.Đình Lập" sheetId="38" r:id="rId3"/>
    <sheet name="TH,THCS. Đình Lập" sheetId="37" r:id="rId4"/>
    <sheet name="Mầm non Chi Lăng" sheetId="5" r:id="rId5"/>
    <sheet name="TH,THCS_Chi Lăng" sheetId="6" r:id="rId6"/>
    <sheet name="Mầm non.Cao Lộc" sheetId="7" r:id="rId7"/>
    <sheet name="TH,THCS. Cao Lộc" sheetId="8" r:id="rId8"/>
    <sheet name="Mầm non. Văn Lãng" sheetId="9" r:id="rId9"/>
    <sheet name="TH, THCS. Văn Lãng" sheetId="10" r:id="rId10"/>
    <sheet name="Mầm non. Văn Quan" sheetId="11" r:id="rId11"/>
    <sheet name="TH,THCS. Văn Quan" sheetId="12" r:id="rId12"/>
    <sheet name="Mầm non. Bắc Sơn" sheetId="13" r:id="rId13"/>
    <sheet name="TH,THCS. Bắc Sơn" sheetId="14" r:id="rId14"/>
    <sheet name="Mam non. Bình Gia" sheetId="27" r:id="rId15"/>
    <sheet name="TH, THCS. Bình Gia" sheetId="28" r:id="rId16"/>
    <sheet name="Mầm non. Tràng Định" sheetId="29" r:id="rId17"/>
    <sheet name="TH, THCS Tràng Định" sheetId="40" r:id="rId18"/>
    <sheet name="Mầm non. Lộc Bình" sheetId="31" r:id="rId19"/>
    <sheet name="TH,THCS.Lộc Bình" sheetId="32" r:id="rId20"/>
    <sheet name="Mam non.Hữu Lũng" sheetId="33" r:id="rId21"/>
    <sheet name="TH,THCS. Hữu Lũng" sheetId="34" r:id="rId22"/>
    <sheet name="Mầm non, Thành phố" sheetId="35" r:id="rId23"/>
    <sheet name="TH,THCS. Thành phố" sheetId="36" r:id="rId24"/>
  </sheets>
  <externalReferences>
    <externalReference r:id="rId25"/>
    <externalReference r:id="rId26"/>
  </externalReferences>
  <definedNames>
    <definedName name="_________a1" localSheetId="22" hidden="1">{"'Sheet1'!$L$16"}</definedName>
    <definedName name="_________a1" localSheetId="14" hidden="1">{"'Sheet1'!$L$16"}</definedName>
    <definedName name="_________a1" localSheetId="18" hidden="1">{"'Sheet1'!$L$16"}</definedName>
    <definedName name="_________a1" localSheetId="16" hidden="1">{"'Sheet1'!$L$16"}</definedName>
    <definedName name="_________a1" localSheetId="10" hidden="1">{"'Sheet1'!$L$16"}</definedName>
    <definedName name="_________a1" localSheetId="20" hidden="1">{"'Sheet1'!$L$16"}</definedName>
    <definedName name="_________a1" localSheetId="2" hidden="1">{"'Sheet1'!$L$16"}</definedName>
    <definedName name="_________a1" localSheetId="17" hidden="1">{"'Sheet1'!$L$16"}</definedName>
    <definedName name="_________a1" localSheetId="15" hidden="1">{"'Sheet1'!$L$16"}</definedName>
    <definedName name="_________a1" localSheetId="3" hidden="1">{"'Sheet1'!$L$16"}</definedName>
    <definedName name="_________a1" localSheetId="21" hidden="1">{"'Sheet1'!$L$16"}</definedName>
    <definedName name="_________a1" localSheetId="23" hidden="1">{"'Sheet1'!$L$16"}</definedName>
    <definedName name="_________a1" localSheetId="11" hidden="1">{"'Sheet1'!$L$16"}</definedName>
    <definedName name="_________a1" localSheetId="19" hidden="1">{"'Sheet1'!$L$16"}</definedName>
    <definedName name="_________a1" hidden="1">{"'Sheet1'!$L$16"}</definedName>
    <definedName name="_________ban2" localSheetId="22" hidden="1">{"'Sheet1'!$L$16"}</definedName>
    <definedName name="_________ban2" localSheetId="14" hidden="1">{"'Sheet1'!$L$16"}</definedName>
    <definedName name="_________ban2" localSheetId="18" hidden="1">{"'Sheet1'!$L$16"}</definedName>
    <definedName name="_________ban2" localSheetId="16" hidden="1">{"'Sheet1'!$L$16"}</definedName>
    <definedName name="_________ban2" localSheetId="10" hidden="1">{"'Sheet1'!$L$16"}</definedName>
    <definedName name="_________ban2" localSheetId="20" hidden="1">{"'Sheet1'!$L$16"}</definedName>
    <definedName name="_________ban2" localSheetId="2" hidden="1">{"'Sheet1'!$L$16"}</definedName>
    <definedName name="_________ban2" localSheetId="17" hidden="1">{"'Sheet1'!$L$16"}</definedName>
    <definedName name="_________ban2" localSheetId="15" hidden="1">{"'Sheet1'!$L$16"}</definedName>
    <definedName name="_________ban2" localSheetId="3" hidden="1">{"'Sheet1'!$L$16"}</definedName>
    <definedName name="_________ban2" localSheetId="21" hidden="1">{"'Sheet1'!$L$16"}</definedName>
    <definedName name="_________ban2" localSheetId="23" hidden="1">{"'Sheet1'!$L$16"}</definedName>
    <definedName name="_________ban2" localSheetId="11" hidden="1">{"'Sheet1'!$L$16"}</definedName>
    <definedName name="_________ban2" localSheetId="19" hidden="1">{"'Sheet1'!$L$16"}</definedName>
    <definedName name="_________ban2" hidden="1">{"'Sheet1'!$L$16"}</definedName>
    <definedName name="_________h1" localSheetId="22" hidden="1">{"'Sheet1'!$L$16"}</definedName>
    <definedName name="_________h1" localSheetId="14" hidden="1">{"'Sheet1'!$L$16"}</definedName>
    <definedName name="_________h1" localSheetId="18" hidden="1">{"'Sheet1'!$L$16"}</definedName>
    <definedName name="_________h1" localSheetId="16" hidden="1">{"'Sheet1'!$L$16"}</definedName>
    <definedName name="_________h1" localSheetId="10" hidden="1">{"'Sheet1'!$L$16"}</definedName>
    <definedName name="_________h1" localSheetId="20" hidden="1">{"'Sheet1'!$L$16"}</definedName>
    <definedName name="_________h1" localSheetId="2" hidden="1">{"'Sheet1'!$L$16"}</definedName>
    <definedName name="_________h1" localSheetId="17" hidden="1">{"'Sheet1'!$L$16"}</definedName>
    <definedName name="_________h1" localSheetId="15" hidden="1">{"'Sheet1'!$L$16"}</definedName>
    <definedName name="_________h1" localSheetId="3" hidden="1">{"'Sheet1'!$L$16"}</definedName>
    <definedName name="_________h1" localSheetId="21" hidden="1">{"'Sheet1'!$L$16"}</definedName>
    <definedName name="_________h1" localSheetId="23" hidden="1">{"'Sheet1'!$L$16"}</definedName>
    <definedName name="_________h1" localSheetId="11" hidden="1">{"'Sheet1'!$L$16"}</definedName>
    <definedName name="_________h1" localSheetId="19" hidden="1">{"'Sheet1'!$L$16"}</definedName>
    <definedName name="_________h1" hidden="1">{"'Sheet1'!$L$16"}</definedName>
    <definedName name="_________hu1" localSheetId="22" hidden="1">{"'Sheet1'!$L$16"}</definedName>
    <definedName name="_________hu1" localSheetId="14" hidden="1">{"'Sheet1'!$L$16"}</definedName>
    <definedName name="_________hu1" localSheetId="18" hidden="1">{"'Sheet1'!$L$16"}</definedName>
    <definedName name="_________hu1" localSheetId="16" hidden="1">{"'Sheet1'!$L$16"}</definedName>
    <definedName name="_________hu1" localSheetId="10" hidden="1">{"'Sheet1'!$L$16"}</definedName>
    <definedName name="_________hu1" localSheetId="20" hidden="1">{"'Sheet1'!$L$16"}</definedName>
    <definedName name="_________hu1" localSheetId="2" hidden="1">{"'Sheet1'!$L$16"}</definedName>
    <definedName name="_________hu1" localSheetId="17" hidden="1">{"'Sheet1'!$L$16"}</definedName>
    <definedName name="_________hu1" localSheetId="15" hidden="1">{"'Sheet1'!$L$16"}</definedName>
    <definedName name="_________hu1" localSheetId="3" hidden="1">{"'Sheet1'!$L$16"}</definedName>
    <definedName name="_________hu1" localSheetId="21" hidden="1">{"'Sheet1'!$L$16"}</definedName>
    <definedName name="_________hu1" localSheetId="23" hidden="1">{"'Sheet1'!$L$16"}</definedName>
    <definedName name="_________hu1" localSheetId="11" hidden="1">{"'Sheet1'!$L$16"}</definedName>
    <definedName name="_________hu1" localSheetId="19" hidden="1">{"'Sheet1'!$L$16"}</definedName>
    <definedName name="_________hu1" hidden="1">{"'Sheet1'!$L$16"}</definedName>
    <definedName name="_________hu2" localSheetId="22" hidden="1">{"'Sheet1'!$L$16"}</definedName>
    <definedName name="_________hu2" localSheetId="14" hidden="1">{"'Sheet1'!$L$16"}</definedName>
    <definedName name="_________hu2" localSheetId="18" hidden="1">{"'Sheet1'!$L$16"}</definedName>
    <definedName name="_________hu2" localSheetId="16" hidden="1">{"'Sheet1'!$L$16"}</definedName>
    <definedName name="_________hu2" localSheetId="10" hidden="1">{"'Sheet1'!$L$16"}</definedName>
    <definedName name="_________hu2" localSheetId="20" hidden="1">{"'Sheet1'!$L$16"}</definedName>
    <definedName name="_________hu2" localSheetId="2" hidden="1">{"'Sheet1'!$L$16"}</definedName>
    <definedName name="_________hu2" localSheetId="17" hidden="1">{"'Sheet1'!$L$16"}</definedName>
    <definedName name="_________hu2" localSheetId="15" hidden="1">{"'Sheet1'!$L$16"}</definedName>
    <definedName name="_________hu2" localSheetId="3" hidden="1">{"'Sheet1'!$L$16"}</definedName>
    <definedName name="_________hu2" localSheetId="21" hidden="1">{"'Sheet1'!$L$16"}</definedName>
    <definedName name="_________hu2" localSheetId="23" hidden="1">{"'Sheet1'!$L$16"}</definedName>
    <definedName name="_________hu2" localSheetId="11" hidden="1">{"'Sheet1'!$L$16"}</definedName>
    <definedName name="_________hu2" localSheetId="19" hidden="1">{"'Sheet1'!$L$16"}</definedName>
    <definedName name="_________hu2" hidden="1">{"'Sheet1'!$L$16"}</definedName>
    <definedName name="_________hu5" localSheetId="22" hidden="1">{"'Sheet1'!$L$16"}</definedName>
    <definedName name="_________hu5" localSheetId="14" hidden="1">{"'Sheet1'!$L$16"}</definedName>
    <definedName name="_________hu5" localSheetId="18" hidden="1">{"'Sheet1'!$L$16"}</definedName>
    <definedName name="_________hu5" localSheetId="16" hidden="1">{"'Sheet1'!$L$16"}</definedName>
    <definedName name="_________hu5" localSheetId="10" hidden="1">{"'Sheet1'!$L$16"}</definedName>
    <definedName name="_________hu5" localSheetId="20" hidden="1">{"'Sheet1'!$L$16"}</definedName>
    <definedName name="_________hu5" localSheetId="2" hidden="1">{"'Sheet1'!$L$16"}</definedName>
    <definedName name="_________hu5" localSheetId="17" hidden="1">{"'Sheet1'!$L$16"}</definedName>
    <definedName name="_________hu5" localSheetId="15" hidden="1">{"'Sheet1'!$L$16"}</definedName>
    <definedName name="_________hu5" localSheetId="3" hidden="1">{"'Sheet1'!$L$16"}</definedName>
    <definedName name="_________hu5" localSheetId="21" hidden="1">{"'Sheet1'!$L$16"}</definedName>
    <definedName name="_________hu5" localSheetId="23" hidden="1">{"'Sheet1'!$L$16"}</definedName>
    <definedName name="_________hu5" localSheetId="11" hidden="1">{"'Sheet1'!$L$16"}</definedName>
    <definedName name="_________hu5" localSheetId="19" hidden="1">{"'Sheet1'!$L$16"}</definedName>
    <definedName name="_________hu5" hidden="1">{"'Sheet1'!$L$16"}</definedName>
    <definedName name="_________hu6" localSheetId="22" hidden="1">{"'Sheet1'!$L$16"}</definedName>
    <definedName name="_________hu6" localSheetId="14" hidden="1">{"'Sheet1'!$L$16"}</definedName>
    <definedName name="_________hu6" localSheetId="18" hidden="1">{"'Sheet1'!$L$16"}</definedName>
    <definedName name="_________hu6" localSheetId="16" hidden="1">{"'Sheet1'!$L$16"}</definedName>
    <definedName name="_________hu6" localSheetId="10" hidden="1">{"'Sheet1'!$L$16"}</definedName>
    <definedName name="_________hu6" localSheetId="20" hidden="1">{"'Sheet1'!$L$16"}</definedName>
    <definedName name="_________hu6" localSheetId="2" hidden="1">{"'Sheet1'!$L$16"}</definedName>
    <definedName name="_________hu6" localSheetId="17" hidden="1">{"'Sheet1'!$L$16"}</definedName>
    <definedName name="_________hu6" localSheetId="15" hidden="1">{"'Sheet1'!$L$16"}</definedName>
    <definedName name="_________hu6" localSheetId="3" hidden="1">{"'Sheet1'!$L$16"}</definedName>
    <definedName name="_________hu6" localSheetId="21" hidden="1">{"'Sheet1'!$L$16"}</definedName>
    <definedName name="_________hu6" localSheetId="23" hidden="1">{"'Sheet1'!$L$16"}</definedName>
    <definedName name="_________hu6" localSheetId="11" hidden="1">{"'Sheet1'!$L$16"}</definedName>
    <definedName name="_________hu6" localSheetId="19" hidden="1">{"'Sheet1'!$L$16"}</definedName>
    <definedName name="_________hu6" hidden="1">{"'Sheet1'!$L$16"}</definedName>
    <definedName name="_________M36" localSheetId="22" hidden="1">{"'Sheet1'!$L$16"}</definedName>
    <definedName name="_________M36" localSheetId="14" hidden="1">{"'Sheet1'!$L$16"}</definedName>
    <definedName name="_________M36" localSheetId="18" hidden="1">{"'Sheet1'!$L$16"}</definedName>
    <definedName name="_________M36" localSheetId="16" hidden="1">{"'Sheet1'!$L$16"}</definedName>
    <definedName name="_________M36" localSheetId="10" hidden="1">{"'Sheet1'!$L$16"}</definedName>
    <definedName name="_________M36" localSheetId="20" hidden="1">{"'Sheet1'!$L$16"}</definedName>
    <definedName name="_________M36" localSheetId="2" hidden="1">{"'Sheet1'!$L$16"}</definedName>
    <definedName name="_________M36" localSheetId="17" hidden="1">{"'Sheet1'!$L$16"}</definedName>
    <definedName name="_________M36" localSheetId="15" hidden="1">{"'Sheet1'!$L$16"}</definedName>
    <definedName name="_________M36" localSheetId="3" hidden="1">{"'Sheet1'!$L$16"}</definedName>
    <definedName name="_________M36" localSheetId="21" hidden="1">{"'Sheet1'!$L$16"}</definedName>
    <definedName name="_________M36" localSheetId="23" hidden="1">{"'Sheet1'!$L$16"}</definedName>
    <definedName name="_________M36" localSheetId="11" hidden="1">{"'Sheet1'!$L$16"}</definedName>
    <definedName name="_________M36" localSheetId="19" hidden="1">{"'Sheet1'!$L$16"}</definedName>
    <definedName name="_________M36" hidden="1">{"'Sheet1'!$L$16"}</definedName>
    <definedName name="_________PA3" localSheetId="22" hidden="1">{"'Sheet1'!$L$16"}</definedName>
    <definedName name="_________PA3" localSheetId="14" hidden="1">{"'Sheet1'!$L$16"}</definedName>
    <definedName name="_________PA3" localSheetId="18" hidden="1">{"'Sheet1'!$L$16"}</definedName>
    <definedName name="_________PA3" localSheetId="16" hidden="1">{"'Sheet1'!$L$16"}</definedName>
    <definedName name="_________PA3" localSheetId="10" hidden="1">{"'Sheet1'!$L$16"}</definedName>
    <definedName name="_________PA3" localSheetId="20" hidden="1">{"'Sheet1'!$L$16"}</definedName>
    <definedName name="_________PA3" localSheetId="2" hidden="1">{"'Sheet1'!$L$16"}</definedName>
    <definedName name="_________PA3" localSheetId="17" hidden="1">{"'Sheet1'!$L$16"}</definedName>
    <definedName name="_________PA3" localSheetId="15" hidden="1">{"'Sheet1'!$L$16"}</definedName>
    <definedName name="_________PA3" localSheetId="3" hidden="1">{"'Sheet1'!$L$16"}</definedName>
    <definedName name="_________PA3" localSheetId="21" hidden="1">{"'Sheet1'!$L$16"}</definedName>
    <definedName name="_________PA3" localSheetId="23" hidden="1">{"'Sheet1'!$L$16"}</definedName>
    <definedName name="_________PA3" localSheetId="11" hidden="1">{"'Sheet1'!$L$16"}</definedName>
    <definedName name="_________PA3" localSheetId="19" hidden="1">{"'Sheet1'!$L$16"}</definedName>
    <definedName name="_________PA3" hidden="1">{"'Sheet1'!$L$16"}</definedName>
    <definedName name="_________Tru21" localSheetId="22" hidden="1">{"'Sheet1'!$L$16"}</definedName>
    <definedName name="_________Tru21" localSheetId="14" hidden="1">{"'Sheet1'!$L$16"}</definedName>
    <definedName name="_________Tru21" localSheetId="18" hidden="1">{"'Sheet1'!$L$16"}</definedName>
    <definedName name="_________Tru21" localSheetId="16" hidden="1">{"'Sheet1'!$L$16"}</definedName>
    <definedName name="_________Tru21" localSheetId="10" hidden="1">{"'Sheet1'!$L$16"}</definedName>
    <definedName name="_________Tru21" localSheetId="20" hidden="1">{"'Sheet1'!$L$16"}</definedName>
    <definedName name="_________Tru21" localSheetId="2" hidden="1">{"'Sheet1'!$L$16"}</definedName>
    <definedName name="_________Tru21" localSheetId="17" hidden="1">{"'Sheet1'!$L$16"}</definedName>
    <definedName name="_________Tru21" localSheetId="15" hidden="1">{"'Sheet1'!$L$16"}</definedName>
    <definedName name="_________Tru21" localSheetId="3" hidden="1">{"'Sheet1'!$L$16"}</definedName>
    <definedName name="_________Tru21" localSheetId="21" hidden="1">{"'Sheet1'!$L$16"}</definedName>
    <definedName name="_________Tru21" localSheetId="23" hidden="1">{"'Sheet1'!$L$16"}</definedName>
    <definedName name="_________Tru21" localSheetId="11" hidden="1">{"'Sheet1'!$L$16"}</definedName>
    <definedName name="_________Tru21" localSheetId="19" hidden="1">{"'Sheet1'!$L$16"}</definedName>
    <definedName name="_________Tru21" hidden="1">{"'Sheet1'!$L$16"}</definedName>
    <definedName name="________a1" localSheetId="22" hidden="1">{"'Sheet1'!$L$16"}</definedName>
    <definedName name="________a1" localSheetId="14" hidden="1">{"'Sheet1'!$L$16"}</definedName>
    <definedName name="________a1" localSheetId="18" hidden="1">{"'Sheet1'!$L$16"}</definedName>
    <definedName name="________a1" localSheetId="16" hidden="1">{"'Sheet1'!$L$16"}</definedName>
    <definedName name="________a1" localSheetId="10" hidden="1">{"'Sheet1'!$L$16"}</definedName>
    <definedName name="________a1" localSheetId="20" hidden="1">{"'Sheet1'!$L$16"}</definedName>
    <definedName name="________a1" localSheetId="2" hidden="1">{"'Sheet1'!$L$16"}</definedName>
    <definedName name="________a1" localSheetId="17" hidden="1">{"'Sheet1'!$L$16"}</definedName>
    <definedName name="________a1" localSheetId="15" hidden="1">{"'Sheet1'!$L$16"}</definedName>
    <definedName name="________a1" localSheetId="3" hidden="1">{"'Sheet1'!$L$16"}</definedName>
    <definedName name="________a1" localSheetId="21" hidden="1">{"'Sheet1'!$L$16"}</definedName>
    <definedName name="________a1" localSheetId="23" hidden="1">{"'Sheet1'!$L$16"}</definedName>
    <definedName name="________a1" localSheetId="11" hidden="1">{"'Sheet1'!$L$16"}</definedName>
    <definedName name="________a1" localSheetId="19" hidden="1">{"'Sheet1'!$L$16"}</definedName>
    <definedName name="________a1" hidden="1">{"'Sheet1'!$L$16"}</definedName>
    <definedName name="________h1" localSheetId="22" hidden="1">{"'Sheet1'!$L$16"}</definedName>
    <definedName name="________h1" localSheetId="14" hidden="1">{"'Sheet1'!$L$16"}</definedName>
    <definedName name="________h1" localSheetId="18" hidden="1">{"'Sheet1'!$L$16"}</definedName>
    <definedName name="________h1" localSheetId="16" hidden="1">{"'Sheet1'!$L$16"}</definedName>
    <definedName name="________h1" localSheetId="10" hidden="1">{"'Sheet1'!$L$16"}</definedName>
    <definedName name="________h1" localSheetId="20" hidden="1">{"'Sheet1'!$L$16"}</definedName>
    <definedName name="________h1" localSheetId="2" hidden="1">{"'Sheet1'!$L$16"}</definedName>
    <definedName name="________h1" localSheetId="17" hidden="1">{"'Sheet1'!$L$16"}</definedName>
    <definedName name="________h1" localSheetId="15" hidden="1">{"'Sheet1'!$L$16"}</definedName>
    <definedName name="________h1" localSheetId="3" hidden="1">{"'Sheet1'!$L$16"}</definedName>
    <definedName name="________h1" localSheetId="21" hidden="1">{"'Sheet1'!$L$16"}</definedName>
    <definedName name="________h1" localSheetId="23" hidden="1">{"'Sheet1'!$L$16"}</definedName>
    <definedName name="________h1" localSheetId="11" hidden="1">{"'Sheet1'!$L$16"}</definedName>
    <definedName name="________h1" localSheetId="19" hidden="1">{"'Sheet1'!$L$16"}</definedName>
    <definedName name="________h1" hidden="1">{"'Sheet1'!$L$16"}</definedName>
    <definedName name="________hu1" localSheetId="22" hidden="1">{"'Sheet1'!$L$16"}</definedName>
    <definedName name="________hu1" localSheetId="14" hidden="1">{"'Sheet1'!$L$16"}</definedName>
    <definedName name="________hu1" localSheetId="18" hidden="1">{"'Sheet1'!$L$16"}</definedName>
    <definedName name="________hu1" localSheetId="16" hidden="1">{"'Sheet1'!$L$16"}</definedName>
    <definedName name="________hu1" localSheetId="10" hidden="1">{"'Sheet1'!$L$16"}</definedName>
    <definedName name="________hu1" localSheetId="20" hidden="1">{"'Sheet1'!$L$16"}</definedName>
    <definedName name="________hu1" localSheetId="2" hidden="1">{"'Sheet1'!$L$16"}</definedName>
    <definedName name="________hu1" localSheetId="17" hidden="1">{"'Sheet1'!$L$16"}</definedName>
    <definedName name="________hu1" localSheetId="15" hidden="1">{"'Sheet1'!$L$16"}</definedName>
    <definedName name="________hu1" localSheetId="3" hidden="1">{"'Sheet1'!$L$16"}</definedName>
    <definedName name="________hu1" localSheetId="21" hidden="1">{"'Sheet1'!$L$16"}</definedName>
    <definedName name="________hu1" localSheetId="23" hidden="1">{"'Sheet1'!$L$16"}</definedName>
    <definedName name="________hu1" localSheetId="11" hidden="1">{"'Sheet1'!$L$16"}</definedName>
    <definedName name="________hu1" localSheetId="19" hidden="1">{"'Sheet1'!$L$16"}</definedName>
    <definedName name="________hu1" hidden="1">{"'Sheet1'!$L$16"}</definedName>
    <definedName name="________hu2" localSheetId="22" hidden="1">{"'Sheet1'!$L$16"}</definedName>
    <definedName name="________hu2" localSheetId="14" hidden="1">{"'Sheet1'!$L$16"}</definedName>
    <definedName name="________hu2" localSheetId="18" hidden="1">{"'Sheet1'!$L$16"}</definedName>
    <definedName name="________hu2" localSheetId="16" hidden="1">{"'Sheet1'!$L$16"}</definedName>
    <definedName name="________hu2" localSheetId="10" hidden="1">{"'Sheet1'!$L$16"}</definedName>
    <definedName name="________hu2" localSheetId="20" hidden="1">{"'Sheet1'!$L$16"}</definedName>
    <definedName name="________hu2" localSheetId="2" hidden="1">{"'Sheet1'!$L$16"}</definedName>
    <definedName name="________hu2" localSheetId="17" hidden="1">{"'Sheet1'!$L$16"}</definedName>
    <definedName name="________hu2" localSheetId="15" hidden="1">{"'Sheet1'!$L$16"}</definedName>
    <definedName name="________hu2" localSheetId="3" hidden="1">{"'Sheet1'!$L$16"}</definedName>
    <definedName name="________hu2" localSheetId="21" hidden="1">{"'Sheet1'!$L$16"}</definedName>
    <definedName name="________hu2" localSheetId="23" hidden="1">{"'Sheet1'!$L$16"}</definedName>
    <definedName name="________hu2" localSheetId="11" hidden="1">{"'Sheet1'!$L$16"}</definedName>
    <definedName name="________hu2" localSheetId="19" hidden="1">{"'Sheet1'!$L$16"}</definedName>
    <definedName name="________hu2" hidden="1">{"'Sheet1'!$L$16"}</definedName>
    <definedName name="________hu5" localSheetId="22" hidden="1">{"'Sheet1'!$L$16"}</definedName>
    <definedName name="________hu5" localSheetId="14" hidden="1">{"'Sheet1'!$L$16"}</definedName>
    <definedName name="________hu5" localSheetId="18" hidden="1">{"'Sheet1'!$L$16"}</definedName>
    <definedName name="________hu5" localSheetId="16" hidden="1">{"'Sheet1'!$L$16"}</definedName>
    <definedName name="________hu5" localSheetId="10" hidden="1">{"'Sheet1'!$L$16"}</definedName>
    <definedName name="________hu5" localSheetId="20" hidden="1">{"'Sheet1'!$L$16"}</definedName>
    <definedName name="________hu5" localSheetId="2" hidden="1">{"'Sheet1'!$L$16"}</definedName>
    <definedName name="________hu5" localSheetId="17" hidden="1">{"'Sheet1'!$L$16"}</definedName>
    <definedName name="________hu5" localSheetId="15" hidden="1">{"'Sheet1'!$L$16"}</definedName>
    <definedName name="________hu5" localSheetId="3" hidden="1">{"'Sheet1'!$L$16"}</definedName>
    <definedName name="________hu5" localSheetId="21" hidden="1">{"'Sheet1'!$L$16"}</definedName>
    <definedName name="________hu5" localSheetId="23" hidden="1">{"'Sheet1'!$L$16"}</definedName>
    <definedName name="________hu5" localSheetId="11" hidden="1">{"'Sheet1'!$L$16"}</definedName>
    <definedName name="________hu5" localSheetId="19" hidden="1">{"'Sheet1'!$L$16"}</definedName>
    <definedName name="________hu5" hidden="1">{"'Sheet1'!$L$16"}</definedName>
    <definedName name="________hu6" localSheetId="22" hidden="1">{"'Sheet1'!$L$16"}</definedName>
    <definedName name="________hu6" localSheetId="14" hidden="1">{"'Sheet1'!$L$16"}</definedName>
    <definedName name="________hu6" localSheetId="18" hidden="1">{"'Sheet1'!$L$16"}</definedName>
    <definedName name="________hu6" localSheetId="16" hidden="1">{"'Sheet1'!$L$16"}</definedName>
    <definedName name="________hu6" localSheetId="10" hidden="1">{"'Sheet1'!$L$16"}</definedName>
    <definedName name="________hu6" localSheetId="20" hidden="1">{"'Sheet1'!$L$16"}</definedName>
    <definedName name="________hu6" localSheetId="2" hidden="1">{"'Sheet1'!$L$16"}</definedName>
    <definedName name="________hu6" localSheetId="17" hidden="1">{"'Sheet1'!$L$16"}</definedName>
    <definedName name="________hu6" localSheetId="15" hidden="1">{"'Sheet1'!$L$16"}</definedName>
    <definedName name="________hu6" localSheetId="3" hidden="1">{"'Sheet1'!$L$16"}</definedName>
    <definedName name="________hu6" localSheetId="21" hidden="1">{"'Sheet1'!$L$16"}</definedName>
    <definedName name="________hu6" localSheetId="23" hidden="1">{"'Sheet1'!$L$16"}</definedName>
    <definedName name="________hu6" localSheetId="11" hidden="1">{"'Sheet1'!$L$16"}</definedName>
    <definedName name="________hu6" localSheetId="19" hidden="1">{"'Sheet1'!$L$16"}</definedName>
    <definedName name="________hu6" hidden="1">{"'Sheet1'!$L$16"}</definedName>
    <definedName name="______a1" localSheetId="22" hidden="1">{"'Sheet1'!$L$16"}</definedName>
    <definedName name="______a1" localSheetId="14" hidden="1">{"'Sheet1'!$L$16"}</definedName>
    <definedName name="______a1" localSheetId="18" hidden="1">{"'Sheet1'!$L$16"}</definedName>
    <definedName name="______a1" localSheetId="16" hidden="1">{"'Sheet1'!$L$16"}</definedName>
    <definedName name="______a1" localSheetId="10" hidden="1">{"'Sheet1'!$L$16"}</definedName>
    <definedName name="______a1" localSheetId="20" hidden="1">{"'Sheet1'!$L$16"}</definedName>
    <definedName name="______a1" localSheetId="2" hidden="1">{"'Sheet1'!$L$16"}</definedName>
    <definedName name="______a1" localSheetId="17" hidden="1">{"'Sheet1'!$L$16"}</definedName>
    <definedName name="______a1" localSheetId="15" hidden="1">{"'Sheet1'!$L$16"}</definedName>
    <definedName name="______a1" localSheetId="3" hidden="1">{"'Sheet1'!$L$16"}</definedName>
    <definedName name="______a1" localSheetId="21" hidden="1">{"'Sheet1'!$L$16"}</definedName>
    <definedName name="______a1" localSheetId="23" hidden="1">{"'Sheet1'!$L$16"}</definedName>
    <definedName name="______a1" localSheetId="11" hidden="1">{"'Sheet1'!$L$16"}</definedName>
    <definedName name="______a1" localSheetId="19" hidden="1">{"'Sheet1'!$L$16"}</definedName>
    <definedName name="______a1" hidden="1">{"'Sheet1'!$L$16"}</definedName>
    <definedName name="______ban2" localSheetId="22" hidden="1">{"'Sheet1'!$L$16"}</definedName>
    <definedName name="______ban2" localSheetId="14" hidden="1">{"'Sheet1'!$L$16"}</definedName>
    <definedName name="______ban2" localSheetId="18" hidden="1">{"'Sheet1'!$L$16"}</definedName>
    <definedName name="______ban2" localSheetId="16" hidden="1">{"'Sheet1'!$L$16"}</definedName>
    <definedName name="______ban2" localSheetId="10" hidden="1">{"'Sheet1'!$L$16"}</definedName>
    <definedName name="______ban2" localSheetId="20" hidden="1">{"'Sheet1'!$L$16"}</definedName>
    <definedName name="______ban2" localSheetId="2" hidden="1">{"'Sheet1'!$L$16"}</definedName>
    <definedName name="______ban2" localSheetId="17" hidden="1">{"'Sheet1'!$L$16"}</definedName>
    <definedName name="______ban2" localSheetId="15" hidden="1">{"'Sheet1'!$L$16"}</definedName>
    <definedName name="______ban2" localSheetId="3" hidden="1">{"'Sheet1'!$L$16"}</definedName>
    <definedName name="______ban2" localSheetId="21" hidden="1">{"'Sheet1'!$L$16"}</definedName>
    <definedName name="______ban2" localSheetId="23" hidden="1">{"'Sheet1'!$L$16"}</definedName>
    <definedName name="______ban2" localSheetId="11" hidden="1">{"'Sheet1'!$L$16"}</definedName>
    <definedName name="______ban2" localSheetId="19" hidden="1">{"'Sheet1'!$L$16"}</definedName>
    <definedName name="______ban2" hidden="1">{"'Sheet1'!$L$16"}</definedName>
    <definedName name="______h1" localSheetId="22" hidden="1">{"'Sheet1'!$L$16"}</definedName>
    <definedName name="______h1" localSheetId="14" hidden="1">{"'Sheet1'!$L$16"}</definedName>
    <definedName name="______h1" localSheetId="18" hidden="1">{"'Sheet1'!$L$16"}</definedName>
    <definedName name="______h1" localSheetId="16" hidden="1">{"'Sheet1'!$L$16"}</definedName>
    <definedName name="______h1" localSheetId="10" hidden="1">{"'Sheet1'!$L$16"}</definedName>
    <definedName name="______h1" localSheetId="20" hidden="1">{"'Sheet1'!$L$16"}</definedName>
    <definedName name="______h1" localSheetId="2" hidden="1">{"'Sheet1'!$L$16"}</definedName>
    <definedName name="______h1" localSheetId="17" hidden="1">{"'Sheet1'!$L$16"}</definedName>
    <definedName name="______h1" localSheetId="15" hidden="1">{"'Sheet1'!$L$16"}</definedName>
    <definedName name="______h1" localSheetId="3" hidden="1">{"'Sheet1'!$L$16"}</definedName>
    <definedName name="______h1" localSheetId="21" hidden="1">{"'Sheet1'!$L$16"}</definedName>
    <definedName name="______h1" localSheetId="23" hidden="1">{"'Sheet1'!$L$16"}</definedName>
    <definedName name="______h1" localSheetId="11" hidden="1">{"'Sheet1'!$L$16"}</definedName>
    <definedName name="______h1" localSheetId="19" hidden="1">{"'Sheet1'!$L$16"}</definedName>
    <definedName name="______h1" hidden="1">{"'Sheet1'!$L$16"}</definedName>
    <definedName name="______hu1" localSheetId="22" hidden="1">{"'Sheet1'!$L$16"}</definedName>
    <definedName name="______hu1" localSheetId="14" hidden="1">{"'Sheet1'!$L$16"}</definedName>
    <definedName name="______hu1" localSheetId="18" hidden="1">{"'Sheet1'!$L$16"}</definedName>
    <definedName name="______hu1" localSheetId="16" hidden="1">{"'Sheet1'!$L$16"}</definedName>
    <definedName name="______hu1" localSheetId="10" hidden="1">{"'Sheet1'!$L$16"}</definedName>
    <definedName name="______hu1" localSheetId="20" hidden="1">{"'Sheet1'!$L$16"}</definedName>
    <definedName name="______hu1" localSheetId="2" hidden="1">{"'Sheet1'!$L$16"}</definedName>
    <definedName name="______hu1" localSheetId="17" hidden="1">{"'Sheet1'!$L$16"}</definedName>
    <definedName name="______hu1" localSheetId="15" hidden="1">{"'Sheet1'!$L$16"}</definedName>
    <definedName name="______hu1" localSheetId="3" hidden="1">{"'Sheet1'!$L$16"}</definedName>
    <definedName name="______hu1" localSheetId="21" hidden="1">{"'Sheet1'!$L$16"}</definedName>
    <definedName name="______hu1" localSheetId="23" hidden="1">{"'Sheet1'!$L$16"}</definedName>
    <definedName name="______hu1" localSheetId="11" hidden="1">{"'Sheet1'!$L$16"}</definedName>
    <definedName name="______hu1" localSheetId="19" hidden="1">{"'Sheet1'!$L$16"}</definedName>
    <definedName name="______hu1" hidden="1">{"'Sheet1'!$L$16"}</definedName>
    <definedName name="______hu2" localSheetId="22" hidden="1">{"'Sheet1'!$L$16"}</definedName>
    <definedName name="______hu2" localSheetId="14" hidden="1">{"'Sheet1'!$L$16"}</definedName>
    <definedName name="______hu2" localSheetId="18" hidden="1">{"'Sheet1'!$L$16"}</definedName>
    <definedName name="______hu2" localSheetId="16" hidden="1">{"'Sheet1'!$L$16"}</definedName>
    <definedName name="______hu2" localSheetId="10" hidden="1">{"'Sheet1'!$L$16"}</definedName>
    <definedName name="______hu2" localSheetId="20" hidden="1">{"'Sheet1'!$L$16"}</definedName>
    <definedName name="______hu2" localSheetId="2" hidden="1">{"'Sheet1'!$L$16"}</definedName>
    <definedName name="______hu2" localSheetId="17" hidden="1">{"'Sheet1'!$L$16"}</definedName>
    <definedName name="______hu2" localSheetId="15" hidden="1">{"'Sheet1'!$L$16"}</definedName>
    <definedName name="______hu2" localSheetId="3" hidden="1">{"'Sheet1'!$L$16"}</definedName>
    <definedName name="______hu2" localSheetId="21" hidden="1">{"'Sheet1'!$L$16"}</definedName>
    <definedName name="______hu2" localSheetId="23" hidden="1">{"'Sheet1'!$L$16"}</definedName>
    <definedName name="______hu2" localSheetId="11" hidden="1">{"'Sheet1'!$L$16"}</definedName>
    <definedName name="______hu2" localSheetId="19" hidden="1">{"'Sheet1'!$L$16"}</definedName>
    <definedName name="______hu2" hidden="1">{"'Sheet1'!$L$16"}</definedName>
    <definedName name="______hu5" localSheetId="22" hidden="1">{"'Sheet1'!$L$16"}</definedName>
    <definedName name="______hu5" localSheetId="14" hidden="1">{"'Sheet1'!$L$16"}</definedName>
    <definedName name="______hu5" localSheetId="18" hidden="1">{"'Sheet1'!$L$16"}</definedName>
    <definedName name="______hu5" localSheetId="16" hidden="1">{"'Sheet1'!$L$16"}</definedName>
    <definedName name="______hu5" localSheetId="10" hidden="1">{"'Sheet1'!$L$16"}</definedName>
    <definedName name="______hu5" localSheetId="20" hidden="1">{"'Sheet1'!$L$16"}</definedName>
    <definedName name="______hu5" localSheetId="2" hidden="1">{"'Sheet1'!$L$16"}</definedName>
    <definedName name="______hu5" localSheetId="17" hidden="1">{"'Sheet1'!$L$16"}</definedName>
    <definedName name="______hu5" localSheetId="15" hidden="1">{"'Sheet1'!$L$16"}</definedName>
    <definedName name="______hu5" localSheetId="3" hidden="1">{"'Sheet1'!$L$16"}</definedName>
    <definedName name="______hu5" localSheetId="21" hidden="1">{"'Sheet1'!$L$16"}</definedName>
    <definedName name="______hu5" localSheetId="23" hidden="1">{"'Sheet1'!$L$16"}</definedName>
    <definedName name="______hu5" localSheetId="11" hidden="1">{"'Sheet1'!$L$16"}</definedName>
    <definedName name="______hu5" localSheetId="19" hidden="1">{"'Sheet1'!$L$16"}</definedName>
    <definedName name="______hu5" hidden="1">{"'Sheet1'!$L$16"}</definedName>
    <definedName name="______hu6" localSheetId="22" hidden="1">{"'Sheet1'!$L$16"}</definedName>
    <definedName name="______hu6" localSheetId="14" hidden="1">{"'Sheet1'!$L$16"}</definedName>
    <definedName name="______hu6" localSheetId="18" hidden="1">{"'Sheet1'!$L$16"}</definedName>
    <definedName name="______hu6" localSheetId="16" hidden="1">{"'Sheet1'!$L$16"}</definedName>
    <definedName name="______hu6" localSheetId="10" hidden="1">{"'Sheet1'!$L$16"}</definedName>
    <definedName name="______hu6" localSheetId="20" hidden="1">{"'Sheet1'!$L$16"}</definedName>
    <definedName name="______hu6" localSheetId="2" hidden="1">{"'Sheet1'!$L$16"}</definedName>
    <definedName name="______hu6" localSheetId="17" hidden="1">{"'Sheet1'!$L$16"}</definedName>
    <definedName name="______hu6" localSheetId="15" hidden="1">{"'Sheet1'!$L$16"}</definedName>
    <definedName name="______hu6" localSheetId="3" hidden="1">{"'Sheet1'!$L$16"}</definedName>
    <definedName name="______hu6" localSheetId="21" hidden="1">{"'Sheet1'!$L$16"}</definedName>
    <definedName name="______hu6" localSheetId="23" hidden="1">{"'Sheet1'!$L$16"}</definedName>
    <definedName name="______hu6" localSheetId="11" hidden="1">{"'Sheet1'!$L$16"}</definedName>
    <definedName name="______hu6" localSheetId="19" hidden="1">{"'Sheet1'!$L$16"}</definedName>
    <definedName name="______hu6" hidden="1">{"'Sheet1'!$L$16"}</definedName>
    <definedName name="______M36" localSheetId="22" hidden="1">{"'Sheet1'!$L$16"}</definedName>
    <definedName name="______M36" localSheetId="14" hidden="1">{"'Sheet1'!$L$16"}</definedName>
    <definedName name="______M36" localSheetId="18" hidden="1">{"'Sheet1'!$L$16"}</definedName>
    <definedName name="______M36" localSheetId="16" hidden="1">{"'Sheet1'!$L$16"}</definedName>
    <definedName name="______M36" localSheetId="10" hidden="1">{"'Sheet1'!$L$16"}</definedName>
    <definedName name="______M36" localSheetId="20" hidden="1">{"'Sheet1'!$L$16"}</definedName>
    <definedName name="______M36" localSheetId="2" hidden="1">{"'Sheet1'!$L$16"}</definedName>
    <definedName name="______M36" localSheetId="17" hidden="1">{"'Sheet1'!$L$16"}</definedName>
    <definedName name="______M36" localSheetId="15" hidden="1">{"'Sheet1'!$L$16"}</definedName>
    <definedName name="______M36" localSheetId="3" hidden="1">{"'Sheet1'!$L$16"}</definedName>
    <definedName name="______M36" localSheetId="21" hidden="1">{"'Sheet1'!$L$16"}</definedName>
    <definedName name="______M36" localSheetId="23" hidden="1">{"'Sheet1'!$L$16"}</definedName>
    <definedName name="______M36" localSheetId="11" hidden="1">{"'Sheet1'!$L$16"}</definedName>
    <definedName name="______M36" localSheetId="19" hidden="1">{"'Sheet1'!$L$16"}</definedName>
    <definedName name="______M36" hidden="1">{"'Sheet1'!$L$16"}</definedName>
    <definedName name="______PA3" localSheetId="22" hidden="1">{"'Sheet1'!$L$16"}</definedName>
    <definedName name="______PA3" localSheetId="14" hidden="1">{"'Sheet1'!$L$16"}</definedName>
    <definedName name="______PA3" localSheetId="18" hidden="1">{"'Sheet1'!$L$16"}</definedName>
    <definedName name="______PA3" localSheetId="16" hidden="1">{"'Sheet1'!$L$16"}</definedName>
    <definedName name="______PA3" localSheetId="10" hidden="1">{"'Sheet1'!$L$16"}</definedName>
    <definedName name="______PA3" localSheetId="20" hidden="1">{"'Sheet1'!$L$16"}</definedName>
    <definedName name="______PA3" localSheetId="2" hidden="1">{"'Sheet1'!$L$16"}</definedName>
    <definedName name="______PA3" localSheetId="17" hidden="1">{"'Sheet1'!$L$16"}</definedName>
    <definedName name="______PA3" localSheetId="15" hidden="1">{"'Sheet1'!$L$16"}</definedName>
    <definedName name="______PA3" localSheetId="3" hidden="1">{"'Sheet1'!$L$16"}</definedName>
    <definedName name="______PA3" localSheetId="21" hidden="1">{"'Sheet1'!$L$16"}</definedName>
    <definedName name="______PA3" localSheetId="23" hidden="1">{"'Sheet1'!$L$16"}</definedName>
    <definedName name="______PA3" localSheetId="11" hidden="1">{"'Sheet1'!$L$16"}</definedName>
    <definedName name="______PA3" localSheetId="19" hidden="1">{"'Sheet1'!$L$16"}</definedName>
    <definedName name="______PA3" hidden="1">{"'Sheet1'!$L$16"}</definedName>
    <definedName name="______Tru21" localSheetId="22" hidden="1">{"'Sheet1'!$L$16"}</definedName>
    <definedName name="______Tru21" localSheetId="14" hidden="1">{"'Sheet1'!$L$16"}</definedName>
    <definedName name="______Tru21" localSheetId="18" hidden="1">{"'Sheet1'!$L$16"}</definedName>
    <definedName name="______Tru21" localSheetId="16" hidden="1">{"'Sheet1'!$L$16"}</definedName>
    <definedName name="______Tru21" localSheetId="10" hidden="1">{"'Sheet1'!$L$16"}</definedName>
    <definedName name="______Tru21" localSheetId="20" hidden="1">{"'Sheet1'!$L$16"}</definedName>
    <definedName name="______Tru21" localSheetId="2" hidden="1">{"'Sheet1'!$L$16"}</definedName>
    <definedName name="______Tru21" localSheetId="17" hidden="1">{"'Sheet1'!$L$16"}</definedName>
    <definedName name="______Tru21" localSheetId="15" hidden="1">{"'Sheet1'!$L$16"}</definedName>
    <definedName name="______Tru21" localSheetId="3" hidden="1">{"'Sheet1'!$L$16"}</definedName>
    <definedName name="______Tru21" localSheetId="21" hidden="1">{"'Sheet1'!$L$16"}</definedName>
    <definedName name="______Tru21" localSheetId="23" hidden="1">{"'Sheet1'!$L$16"}</definedName>
    <definedName name="______Tru21" localSheetId="11" hidden="1">{"'Sheet1'!$L$16"}</definedName>
    <definedName name="______Tru21" localSheetId="19" hidden="1">{"'Sheet1'!$L$16"}</definedName>
    <definedName name="______Tru21" hidden="1">{"'Sheet1'!$L$16"}</definedName>
    <definedName name="_____a1" localSheetId="22" hidden="1">{"'Sheet1'!$L$16"}</definedName>
    <definedName name="_____a1" localSheetId="14" hidden="1">{"'Sheet1'!$L$16"}</definedName>
    <definedName name="_____a1" localSheetId="18" hidden="1">{"'Sheet1'!$L$16"}</definedName>
    <definedName name="_____a1" localSheetId="16" hidden="1">{"'Sheet1'!$L$16"}</definedName>
    <definedName name="_____a1" localSheetId="10" hidden="1">{"'Sheet1'!$L$16"}</definedName>
    <definedName name="_____a1" localSheetId="20" hidden="1">{"'Sheet1'!$L$16"}</definedName>
    <definedName name="_____a1" localSheetId="2" hidden="1">{"'Sheet1'!$L$16"}</definedName>
    <definedName name="_____a1" localSheetId="17" hidden="1">{"'Sheet1'!$L$16"}</definedName>
    <definedName name="_____a1" localSheetId="15" hidden="1">{"'Sheet1'!$L$16"}</definedName>
    <definedName name="_____a1" localSheetId="3" hidden="1">{"'Sheet1'!$L$16"}</definedName>
    <definedName name="_____a1" localSheetId="21" hidden="1">{"'Sheet1'!$L$16"}</definedName>
    <definedName name="_____a1" localSheetId="23" hidden="1">{"'Sheet1'!$L$16"}</definedName>
    <definedName name="_____a1" localSheetId="11" hidden="1">{"'Sheet1'!$L$16"}</definedName>
    <definedName name="_____a1" localSheetId="19" hidden="1">{"'Sheet1'!$L$16"}</definedName>
    <definedName name="_____a1" hidden="1">{"'Sheet1'!$L$16"}</definedName>
    <definedName name="_____h1" localSheetId="22" hidden="1">{"'Sheet1'!$L$16"}</definedName>
    <definedName name="_____h1" localSheetId="14" hidden="1">{"'Sheet1'!$L$16"}</definedName>
    <definedName name="_____h1" localSheetId="18" hidden="1">{"'Sheet1'!$L$16"}</definedName>
    <definedName name="_____h1" localSheetId="16" hidden="1">{"'Sheet1'!$L$16"}</definedName>
    <definedName name="_____h1" localSheetId="10" hidden="1">{"'Sheet1'!$L$16"}</definedName>
    <definedName name="_____h1" localSheetId="20" hidden="1">{"'Sheet1'!$L$16"}</definedName>
    <definedName name="_____h1" localSheetId="2" hidden="1">{"'Sheet1'!$L$16"}</definedName>
    <definedName name="_____h1" localSheetId="17" hidden="1">{"'Sheet1'!$L$16"}</definedName>
    <definedName name="_____h1" localSheetId="15" hidden="1">{"'Sheet1'!$L$16"}</definedName>
    <definedName name="_____h1" localSheetId="3" hidden="1">{"'Sheet1'!$L$16"}</definedName>
    <definedName name="_____h1" localSheetId="21" hidden="1">{"'Sheet1'!$L$16"}</definedName>
    <definedName name="_____h1" localSheetId="23" hidden="1">{"'Sheet1'!$L$16"}</definedName>
    <definedName name="_____h1" localSheetId="11" hidden="1">{"'Sheet1'!$L$16"}</definedName>
    <definedName name="_____h1" localSheetId="19" hidden="1">{"'Sheet1'!$L$16"}</definedName>
    <definedName name="_____h1" hidden="1">{"'Sheet1'!$L$16"}</definedName>
    <definedName name="_____hu1" localSheetId="22" hidden="1">{"'Sheet1'!$L$16"}</definedName>
    <definedName name="_____hu1" localSheetId="14" hidden="1">{"'Sheet1'!$L$16"}</definedName>
    <definedName name="_____hu1" localSheetId="18" hidden="1">{"'Sheet1'!$L$16"}</definedName>
    <definedName name="_____hu1" localSheetId="16" hidden="1">{"'Sheet1'!$L$16"}</definedName>
    <definedName name="_____hu1" localSheetId="10" hidden="1">{"'Sheet1'!$L$16"}</definedName>
    <definedName name="_____hu1" localSheetId="20" hidden="1">{"'Sheet1'!$L$16"}</definedName>
    <definedName name="_____hu1" localSheetId="2" hidden="1">{"'Sheet1'!$L$16"}</definedName>
    <definedName name="_____hu1" localSheetId="17" hidden="1">{"'Sheet1'!$L$16"}</definedName>
    <definedName name="_____hu1" localSheetId="15" hidden="1">{"'Sheet1'!$L$16"}</definedName>
    <definedName name="_____hu1" localSheetId="3" hidden="1">{"'Sheet1'!$L$16"}</definedName>
    <definedName name="_____hu1" localSheetId="21" hidden="1">{"'Sheet1'!$L$16"}</definedName>
    <definedName name="_____hu1" localSheetId="23" hidden="1">{"'Sheet1'!$L$16"}</definedName>
    <definedName name="_____hu1" localSheetId="11" hidden="1">{"'Sheet1'!$L$16"}</definedName>
    <definedName name="_____hu1" localSheetId="19" hidden="1">{"'Sheet1'!$L$16"}</definedName>
    <definedName name="_____hu1" hidden="1">{"'Sheet1'!$L$16"}</definedName>
    <definedName name="_____hu2" localSheetId="22" hidden="1">{"'Sheet1'!$L$16"}</definedName>
    <definedName name="_____hu2" localSheetId="14" hidden="1">{"'Sheet1'!$L$16"}</definedName>
    <definedName name="_____hu2" localSheetId="18" hidden="1">{"'Sheet1'!$L$16"}</definedName>
    <definedName name="_____hu2" localSheetId="16" hidden="1">{"'Sheet1'!$L$16"}</definedName>
    <definedName name="_____hu2" localSheetId="10" hidden="1">{"'Sheet1'!$L$16"}</definedName>
    <definedName name="_____hu2" localSheetId="20" hidden="1">{"'Sheet1'!$L$16"}</definedName>
    <definedName name="_____hu2" localSheetId="2" hidden="1">{"'Sheet1'!$L$16"}</definedName>
    <definedName name="_____hu2" localSheetId="17" hidden="1">{"'Sheet1'!$L$16"}</definedName>
    <definedName name="_____hu2" localSheetId="15" hidden="1">{"'Sheet1'!$L$16"}</definedName>
    <definedName name="_____hu2" localSheetId="3" hidden="1">{"'Sheet1'!$L$16"}</definedName>
    <definedName name="_____hu2" localSheetId="21" hidden="1">{"'Sheet1'!$L$16"}</definedName>
    <definedName name="_____hu2" localSheetId="23" hidden="1">{"'Sheet1'!$L$16"}</definedName>
    <definedName name="_____hu2" localSheetId="11" hidden="1">{"'Sheet1'!$L$16"}</definedName>
    <definedName name="_____hu2" localSheetId="19" hidden="1">{"'Sheet1'!$L$16"}</definedName>
    <definedName name="_____hu2" hidden="1">{"'Sheet1'!$L$16"}</definedName>
    <definedName name="_____hu5" localSheetId="22" hidden="1">{"'Sheet1'!$L$16"}</definedName>
    <definedName name="_____hu5" localSheetId="14" hidden="1">{"'Sheet1'!$L$16"}</definedName>
    <definedName name="_____hu5" localSheetId="18" hidden="1">{"'Sheet1'!$L$16"}</definedName>
    <definedName name="_____hu5" localSheetId="16" hidden="1">{"'Sheet1'!$L$16"}</definedName>
    <definedName name="_____hu5" localSheetId="10" hidden="1">{"'Sheet1'!$L$16"}</definedName>
    <definedName name="_____hu5" localSheetId="20" hidden="1">{"'Sheet1'!$L$16"}</definedName>
    <definedName name="_____hu5" localSheetId="2" hidden="1">{"'Sheet1'!$L$16"}</definedName>
    <definedName name="_____hu5" localSheetId="17" hidden="1">{"'Sheet1'!$L$16"}</definedName>
    <definedName name="_____hu5" localSheetId="15" hidden="1">{"'Sheet1'!$L$16"}</definedName>
    <definedName name="_____hu5" localSheetId="3" hidden="1">{"'Sheet1'!$L$16"}</definedName>
    <definedName name="_____hu5" localSheetId="21" hidden="1">{"'Sheet1'!$L$16"}</definedName>
    <definedName name="_____hu5" localSheetId="23" hidden="1">{"'Sheet1'!$L$16"}</definedName>
    <definedName name="_____hu5" localSheetId="11" hidden="1">{"'Sheet1'!$L$16"}</definedName>
    <definedName name="_____hu5" localSheetId="19" hidden="1">{"'Sheet1'!$L$16"}</definedName>
    <definedName name="_____hu5" hidden="1">{"'Sheet1'!$L$16"}</definedName>
    <definedName name="_____hu6" localSheetId="22" hidden="1">{"'Sheet1'!$L$16"}</definedName>
    <definedName name="_____hu6" localSheetId="14" hidden="1">{"'Sheet1'!$L$16"}</definedName>
    <definedName name="_____hu6" localSheetId="18" hidden="1">{"'Sheet1'!$L$16"}</definedName>
    <definedName name="_____hu6" localSheetId="16" hidden="1">{"'Sheet1'!$L$16"}</definedName>
    <definedName name="_____hu6" localSheetId="10" hidden="1">{"'Sheet1'!$L$16"}</definedName>
    <definedName name="_____hu6" localSheetId="20" hidden="1">{"'Sheet1'!$L$16"}</definedName>
    <definedName name="_____hu6" localSheetId="2" hidden="1">{"'Sheet1'!$L$16"}</definedName>
    <definedName name="_____hu6" localSheetId="17" hidden="1">{"'Sheet1'!$L$16"}</definedName>
    <definedName name="_____hu6" localSheetId="15" hidden="1">{"'Sheet1'!$L$16"}</definedName>
    <definedName name="_____hu6" localSheetId="3" hidden="1">{"'Sheet1'!$L$16"}</definedName>
    <definedName name="_____hu6" localSheetId="21" hidden="1">{"'Sheet1'!$L$16"}</definedName>
    <definedName name="_____hu6" localSheetId="23" hidden="1">{"'Sheet1'!$L$16"}</definedName>
    <definedName name="_____hu6" localSheetId="11" hidden="1">{"'Sheet1'!$L$16"}</definedName>
    <definedName name="_____hu6" localSheetId="19" hidden="1">{"'Sheet1'!$L$16"}</definedName>
    <definedName name="_____hu6" hidden="1">{"'Sheet1'!$L$16"}</definedName>
    <definedName name="_____NSO2" localSheetId="22" hidden="1">{"'Sheet1'!$L$16"}</definedName>
    <definedName name="_____NSO2" localSheetId="14" hidden="1">{"'Sheet1'!$L$16"}</definedName>
    <definedName name="_____NSO2" localSheetId="18" hidden="1">{"'Sheet1'!$L$16"}</definedName>
    <definedName name="_____NSO2" localSheetId="16" hidden="1">{"'Sheet1'!$L$16"}</definedName>
    <definedName name="_____NSO2" localSheetId="10" hidden="1">{"'Sheet1'!$L$16"}</definedName>
    <definedName name="_____NSO2" localSheetId="20" hidden="1">{"'Sheet1'!$L$16"}</definedName>
    <definedName name="_____NSO2" localSheetId="2" hidden="1">{"'Sheet1'!$L$16"}</definedName>
    <definedName name="_____NSO2" localSheetId="17" hidden="1">{"'Sheet1'!$L$16"}</definedName>
    <definedName name="_____NSO2" localSheetId="15" hidden="1">{"'Sheet1'!$L$16"}</definedName>
    <definedName name="_____NSO2" localSheetId="3" hidden="1">{"'Sheet1'!$L$16"}</definedName>
    <definedName name="_____NSO2" localSheetId="21" hidden="1">{"'Sheet1'!$L$16"}</definedName>
    <definedName name="_____NSO2" localSheetId="23" hidden="1">{"'Sheet1'!$L$16"}</definedName>
    <definedName name="_____NSO2" localSheetId="11" hidden="1">{"'Sheet1'!$L$16"}</definedName>
    <definedName name="_____NSO2" localSheetId="19" hidden="1">{"'Sheet1'!$L$16"}</definedName>
    <definedName name="_____NSO2" hidden="1">{"'Sheet1'!$L$16"}</definedName>
    <definedName name="_____PA3" localSheetId="22" hidden="1">{"'Sheet1'!$L$16"}</definedName>
    <definedName name="_____PA3" localSheetId="14" hidden="1">{"'Sheet1'!$L$16"}</definedName>
    <definedName name="_____PA3" localSheetId="18" hidden="1">{"'Sheet1'!$L$16"}</definedName>
    <definedName name="_____PA3" localSheetId="16" hidden="1">{"'Sheet1'!$L$16"}</definedName>
    <definedName name="_____PA3" localSheetId="10" hidden="1">{"'Sheet1'!$L$16"}</definedName>
    <definedName name="_____PA3" localSheetId="20" hidden="1">{"'Sheet1'!$L$16"}</definedName>
    <definedName name="_____PA3" localSheetId="2" hidden="1">{"'Sheet1'!$L$16"}</definedName>
    <definedName name="_____PA3" localSheetId="17" hidden="1">{"'Sheet1'!$L$16"}</definedName>
    <definedName name="_____PA3" localSheetId="15" hidden="1">{"'Sheet1'!$L$16"}</definedName>
    <definedName name="_____PA3" localSheetId="3" hidden="1">{"'Sheet1'!$L$16"}</definedName>
    <definedName name="_____PA3" localSheetId="21" hidden="1">{"'Sheet1'!$L$16"}</definedName>
    <definedName name="_____PA3" localSheetId="23" hidden="1">{"'Sheet1'!$L$16"}</definedName>
    <definedName name="_____PA3" localSheetId="11" hidden="1">{"'Sheet1'!$L$16"}</definedName>
    <definedName name="_____PA3" localSheetId="19" hidden="1">{"'Sheet1'!$L$16"}</definedName>
    <definedName name="_____PA3" hidden="1">{"'Sheet1'!$L$16"}</definedName>
    <definedName name="____a1" localSheetId="22" hidden="1">{"'Sheet1'!$L$16"}</definedName>
    <definedName name="____a1" localSheetId="14" hidden="1">{"'Sheet1'!$L$16"}</definedName>
    <definedName name="____a1" localSheetId="18" hidden="1">{"'Sheet1'!$L$16"}</definedName>
    <definedName name="____a1" localSheetId="16" hidden="1">{"'Sheet1'!$L$16"}</definedName>
    <definedName name="____a1" localSheetId="10" hidden="1">{"'Sheet1'!$L$16"}</definedName>
    <definedName name="____a1" localSheetId="20" hidden="1">{"'Sheet1'!$L$16"}</definedName>
    <definedName name="____a1" localSheetId="2" hidden="1">{"'Sheet1'!$L$16"}</definedName>
    <definedName name="____a1" localSheetId="17" hidden="1">{"'Sheet1'!$L$16"}</definedName>
    <definedName name="____a1" localSheetId="15" hidden="1">{"'Sheet1'!$L$16"}</definedName>
    <definedName name="____a1" localSheetId="3" hidden="1">{"'Sheet1'!$L$16"}</definedName>
    <definedName name="____a1" localSheetId="21" hidden="1">{"'Sheet1'!$L$16"}</definedName>
    <definedName name="____a1" localSheetId="23" hidden="1">{"'Sheet1'!$L$16"}</definedName>
    <definedName name="____a1" localSheetId="11" hidden="1">{"'Sheet1'!$L$16"}</definedName>
    <definedName name="____a1" localSheetId="19" hidden="1">{"'Sheet1'!$L$16"}</definedName>
    <definedName name="____a1" hidden="1">{"'Sheet1'!$L$16"}</definedName>
    <definedName name="____a129" localSheetId="22"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localSheetId="18" hidden="1">{"Offgrid",#N/A,FALSE,"OFFGRID";"Region",#N/A,FALSE,"REGION";"Offgrid -2",#N/A,FALSE,"OFFGRID";"WTP",#N/A,FALSE,"WTP";"WTP -2",#N/A,FALSE,"WTP";"Project",#N/A,FALSE,"PROJECT";"Summary -2",#N/A,FALSE,"SUMMARY"}</definedName>
    <definedName name="____a129" localSheetId="16"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20"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17" hidden="1">{"Offgrid",#N/A,FALSE,"OFFGRID";"Region",#N/A,FALSE,"REGION";"Offgrid -2",#N/A,FALSE,"OFFGRID";"WTP",#N/A,FALSE,"WTP";"WTP -2",#N/A,FALSE,"WTP";"Project",#N/A,FALSE,"PROJECT";"Summary -2",#N/A,FALSE,"SUMMARY"}</definedName>
    <definedName name="____a129" localSheetId="15"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21" hidden="1">{"Offgrid",#N/A,FALSE,"OFFGRID";"Region",#N/A,FALSE,"REGION";"Offgrid -2",#N/A,FALSE,"OFFGRID";"WTP",#N/A,FALSE,"WTP";"WTP -2",#N/A,FALSE,"WTP";"Project",#N/A,FALSE,"PROJECT";"Summary -2",#N/A,FALSE,"SUMMARY"}</definedName>
    <definedName name="____a129" localSheetId="23"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19"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22"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localSheetId="18" hidden="1">{"Offgrid",#N/A,FALSE,"OFFGRID";"Region",#N/A,FALSE,"REGION";"Offgrid -2",#N/A,FALSE,"OFFGRID";"WTP",#N/A,FALSE,"WTP";"WTP -2",#N/A,FALSE,"WTP";"Project",#N/A,FALSE,"PROJECT";"Summary -2",#N/A,FALSE,"SUMMARY"}</definedName>
    <definedName name="____a130" localSheetId="16"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20"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17" hidden="1">{"Offgrid",#N/A,FALSE,"OFFGRID";"Region",#N/A,FALSE,"REGION";"Offgrid -2",#N/A,FALSE,"OFFGRID";"WTP",#N/A,FALSE,"WTP";"WTP -2",#N/A,FALSE,"WTP";"Project",#N/A,FALSE,"PROJECT";"Summary -2",#N/A,FALSE,"SUMMARY"}</definedName>
    <definedName name="____a130" localSheetId="15"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21" hidden="1">{"Offgrid",#N/A,FALSE,"OFFGRID";"Region",#N/A,FALSE,"REGION";"Offgrid -2",#N/A,FALSE,"OFFGRID";"WTP",#N/A,FALSE,"WTP";"WTP -2",#N/A,FALSE,"WTP";"Project",#N/A,FALSE,"PROJECT";"Summary -2",#N/A,FALSE,"SUMMARY"}</definedName>
    <definedName name="____a130" localSheetId="23"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22" hidden="1">{"'Sheet1'!$L$16"}</definedName>
    <definedName name="____B1" localSheetId="14" hidden="1">{"'Sheet1'!$L$16"}</definedName>
    <definedName name="____B1" localSheetId="18" hidden="1">{"'Sheet1'!$L$16"}</definedName>
    <definedName name="____B1" localSheetId="16" hidden="1">{"'Sheet1'!$L$16"}</definedName>
    <definedName name="____B1" localSheetId="10" hidden="1">{"'Sheet1'!$L$16"}</definedName>
    <definedName name="____B1" localSheetId="20" hidden="1">{"'Sheet1'!$L$16"}</definedName>
    <definedName name="____B1" localSheetId="2" hidden="1">{"'Sheet1'!$L$16"}</definedName>
    <definedName name="____B1" localSheetId="17" hidden="1">{"'Sheet1'!$L$16"}</definedName>
    <definedName name="____B1" localSheetId="15" hidden="1">{"'Sheet1'!$L$16"}</definedName>
    <definedName name="____B1" localSheetId="3" hidden="1">{"'Sheet1'!$L$16"}</definedName>
    <definedName name="____B1" localSheetId="21" hidden="1">{"'Sheet1'!$L$16"}</definedName>
    <definedName name="____B1" localSheetId="23" hidden="1">{"'Sheet1'!$L$16"}</definedName>
    <definedName name="____B1" localSheetId="11" hidden="1">{"'Sheet1'!$L$16"}</definedName>
    <definedName name="____B1" localSheetId="19" hidden="1">{"'Sheet1'!$L$16"}</definedName>
    <definedName name="____B1" hidden="1">{"'Sheet1'!$L$16"}</definedName>
    <definedName name="____ban2" localSheetId="22" hidden="1">{"'Sheet1'!$L$16"}</definedName>
    <definedName name="____ban2" localSheetId="14" hidden="1">{"'Sheet1'!$L$16"}</definedName>
    <definedName name="____ban2" localSheetId="18" hidden="1">{"'Sheet1'!$L$16"}</definedName>
    <definedName name="____ban2" localSheetId="16" hidden="1">{"'Sheet1'!$L$16"}</definedName>
    <definedName name="____ban2" localSheetId="10" hidden="1">{"'Sheet1'!$L$16"}</definedName>
    <definedName name="____ban2" localSheetId="20" hidden="1">{"'Sheet1'!$L$16"}</definedName>
    <definedName name="____ban2" localSheetId="2" hidden="1">{"'Sheet1'!$L$16"}</definedName>
    <definedName name="____ban2" localSheetId="17" hidden="1">{"'Sheet1'!$L$16"}</definedName>
    <definedName name="____ban2" localSheetId="15" hidden="1">{"'Sheet1'!$L$16"}</definedName>
    <definedName name="____ban2" localSheetId="3" hidden="1">{"'Sheet1'!$L$16"}</definedName>
    <definedName name="____ban2" localSheetId="21" hidden="1">{"'Sheet1'!$L$16"}</definedName>
    <definedName name="____ban2" localSheetId="23" hidden="1">{"'Sheet1'!$L$16"}</definedName>
    <definedName name="____ban2" localSheetId="11" hidden="1">{"'Sheet1'!$L$16"}</definedName>
    <definedName name="____ban2" localSheetId="19" hidden="1">{"'Sheet1'!$L$16"}</definedName>
    <definedName name="____ban2" hidden="1">{"'Sheet1'!$L$16"}</definedName>
    <definedName name="____cep1" localSheetId="22" hidden="1">{"'Sheet1'!$L$16"}</definedName>
    <definedName name="____cep1" localSheetId="14" hidden="1">{"'Sheet1'!$L$16"}</definedName>
    <definedName name="____cep1" localSheetId="18" hidden="1">{"'Sheet1'!$L$16"}</definedName>
    <definedName name="____cep1" localSheetId="16" hidden="1">{"'Sheet1'!$L$16"}</definedName>
    <definedName name="____cep1" localSheetId="10" hidden="1">{"'Sheet1'!$L$16"}</definedName>
    <definedName name="____cep1" localSheetId="20" hidden="1">{"'Sheet1'!$L$16"}</definedName>
    <definedName name="____cep1" localSheetId="2" hidden="1">{"'Sheet1'!$L$16"}</definedName>
    <definedName name="____cep1" localSheetId="17" hidden="1">{"'Sheet1'!$L$16"}</definedName>
    <definedName name="____cep1" localSheetId="15" hidden="1">{"'Sheet1'!$L$16"}</definedName>
    <definedName name="____cep1" localSheetId="3" hidden="1">{"'Sheet1'!$L$16"}</definedName>
    <definedName name="____cep1" localSheetId="21" hidden="1">{"'Sheet1'!$L$16"}</definedName>
    <definedName name="____cep1" localSheetId="23" hidden="1">{"'Sheet1'!$L$16"}</definedName>
    <definedName name="____cep1" localSheetId="11" hidden="1">{"'Sheet1'!$L$16"}</definedName>
    <definedName name="____cep1" localSheetId="19" hidden="1">{"'Sheet1'!$L$16"}</definedName>
    <definedName name="____cep1" hidden="1">{"'Sheet1'!$L$16"}</definedName>
    <definedName name="____Coc39" localSheetId="22" hidden="1">{"'Sheet1'!$L$16"}</definedName>
    <definedName name="____Coc39" localSheetId="14" hidden="1">{"'Sheet1'!$L$16"}</definedName>
    <definedName name="____Coc39" localSheetId="18" hidden="1">{"'Sheet1'!$L$16"}</definedName>
    <definedName name="____Coc39" localSheetId="16" hidden="1">{"'Sheet1'!$L$16"}</definedName>
    <definedName name="____Coc39" localSheetId="10" hidden="1">{"'Sheet1'!$L$16"}</definedName>
    <definedName name="____Coc39" localSheetId="20" hidden="1">{"'Sheet1'!$L$16"}</definedName>
    <definedName name="____Coc39" localSheetId="2" hidden="1">{"'Sheet1'!$L$16"}</definedName>
    <definedName name="____Coc39" localSheetId="17" hidden="1">{"'Sheet1'!$L$16"}</definedName>
    <definedName name="____Coc39" localSheetId="15" hidden="1">{"'Sheet1'!$L$16"}</definedName>
    <definedName name="____Coc39" localSheetId="3" hidden="1">{"'Sheet1'!$L$16"}</definedName>
    <definedName name="____Coc39" localSheetId="21" hidden="1">{"'Sheet1'!$L$16"}</definedName>
    <definedName name="____Coc39" localSheetId="23" hidden="1">{"'Sheet1'!$L$16"}</definedName>
    <definedName name="____Coc39" localSheetId="11" hidden="1">{"'Sheet1'!$L$16"}</definedName>
    <definedName name="____Coc39" localSheetId="19" hidden="1">{"'Sheet1'!$L$16"}</definedName>
    <definedName name="____Coc39" hidden="1">{"'Sheet1'!$L$16"}</definedName>
    <definedName name="____Goi8" localSheetId="22" hidden="1">{"'Sheet1'!$L$16"}</definedName>
    <definedName name="____Goi8" localSheetId="14" hidden="1">{"'Sheet1'!$L$16"}</definedName>
    <definedName name="____Goi8" localSheetId="18" hidden="1">{"'Sheet1'!$L$16"}</definedName>
    <definedName name="____Goi8" localSheetId="16" hidden="1">{"'Sheet1'!$L$16"}</definedName>
    <definedName name="____Goi8" localSheetId="10" hidden="1">{"'Sheet1'!$L$16"}</definedName>
    <definedName name="____Goi8" localSheetId="20" hidden="1">{"'Sheet1'!$L$16"}</definedName>
    <definedName name="____Goi8" localSheetId="2" hidden="1">{"'Sheet1'!$L$16"}</definedName>
    <definedName name="____Goi8" localSheetId="17" hidden="1">{"'Sheet1'!$L$16"}</definedName>
    <definedName name="____Goi8" localSheetId="15" hidden="1">{"'Sheet1'!$L$16"}</definedName>
    <definedName name="____Goi8" localSheetId="3" hidden="1">{"'Sheet1'!$L$16"}</definedName>
    <definedName name="____Goi8" localSheetId="21" hidden="1">{"'Sheet1'!$L$16"}</definedName>
    <definedName name="____Goi8" localSheetId="23" hidden="1">{"'Sheet1'!$L$16"}</definedName>
    <definedName name="____Goi8" localSheetId="11" hidden="1">{"'Sheet1'!$L$16"}</definedName>
    <definedName name="____Goi8" localSheetId="19" hidden="1">{"'Sheet1'!$L$16"}</definedName>
    <definedName name="____Goi8" hidden="1">{"'Sheet1'!$L$16"}</definedName>
    <definedName name="____h1" localSheetId="22" hidden="1">{"'Sheet1'!$L$16"}</definedName>
    <definedName name="____h1" localSheetId="14" hidden="1">{"'Sheet1'!$L$16"}</definedName>
    <definedName name="____h1" localSheetId="18" hidden="1">{"'Sheet1'!$L$16"}</definedName>
    <definedName name="____h1" localSheetId="16" hidden="1">{"'Sheet1'!$L$16"}</definedName>
    <definedName name="____h1" localSheetId="10" hidden="1">{"'Sheet1'!$L$16"}</definedName>
    <definedName name="____h1" localSheetId="20" hidden="1">{"'Sheet1'!$L$16"}</definedName>
    <definedName name="____h1" localSheetId="2" hidden="1">{"'Sheet1'!$L$16"}</definedName>
    <definedName name="____h1" localSheetId="17" hidden="1">{"'Sheet1'!$L$16"}</definedName>
    <definedName name="____h1" localSheetId="15" hidden="1">{"'Sheet1'!$L$16"}</definedName>
    <definedName name="____h1" localSheetId="3" hidden="1">{"'Sheet1'!$L$16"}</definedName>
    <definedName name="____h1" localSheetId="21" hidden="1">{"'Sheet1'!$L$16"}</definedName>
    <definedName name="____h1" localSheetId="23" hidden="1">{"'Sheet1'!$L$16"}</definedName>
    <definedName name="____h1" localSheetId="11" hidden="1">{"'Sheet1'!$L$16"}</definedName>
    <definedName name="____h1" localSheetId="19" hidden="1">{"'Sheet1'!$L$16"}</definedName>
    <definedName name="____h1" hidden="1">{"'Sheet1'!$L$16"}</definedName>
    <definedName name="____hu1" localSheetId="22" hidden="1">{"'Sheet1'!$L$16"}</definedName>
    <definedName name="____hu1" localSheetId="14" hidden="1">{"'Sheet1'!$L$16"}</definedName>
    <definedName name="____hu1" localSheetId="18" hidden="1">{"'Sheet1'!$L$16"}</definedName>
    <definedName name="____hu1" localSheetId="16" hidden="1">{"'Sheet1'!$L$16"}</definedName>
    <definedName name="____hu1" localSheetId="10" hidden="1">{"'Sheet1'!$L$16"}</definedName>
    <definedName name="____hu1" localSheetId="20" hidden="1">{"'Sheet1'!$L$16"}</definedName>
    <definedName name="____hu1" localSheetId="2" hidden="1">{"'Sheet1'!$L$16"}</definedName>
    <definedName name="____hu1" localSheetId="17" hidden="1">{"'Sheet1'!$L$16"}</definedName>
    <definedName name="____hu1" localSheetId="15" hidden="1">{"'Sheet1'!$L$16"}</definedName>
    <definedName name="____hu1" localSheetId="3" hidden="1">{"'Sheet1'!$L$16"}</definedName>
    <definedName name="____hu1" localSheetId="21" hidden="1">{"'Sheet1'!$L$16"}</definedName>
    <definedName name="____hu1" localSheetId="23" hidden="1">{"'Sheet1'!$L$16"}</definedName>
    <definedName name="____hu1" localSheetId="11" hidden="1">{"'Sheet1'!$L$16"}</definedName>
    <definedName name="____hu1" localSheetId="19" hidden="1">{"'Sheet1'!$L$16"}</definedName>
    <definedName name="____hu1" hidden="1">{"'Sheet1'!$L$16"}</definedName>
    <definedName name="____hu2" localSheetId="22" hidden="1">{"'Sheet1'!$L$16"}</definedName>
    <definedName name="____hu2" localSheetId="14" hidden="1">{"'Sheet1'!$L$16"}</definedName>
    <definedName name="____hu2" localSheetId="18" hidden="1">{"'Sheet1'!$L$16"}</definedName>
    <definedName name="____hu2" localSheetId="16" hidden="1">{"'Sheet1'!$L$16"}</definedName>
    <definedName name="____hu2" localSheetId="10" hidden="1">{"'Sheet1'!$L$16"}</definedName>
    <definedName name="____hu2" localSheetId="20" hidden="1">{"'Sheet1'!$L$16"}</definedName>
    <definedName name="____hu2" localSheetId="2" hidden="1">{"'Sheet1'!$L$16"}</definedName>
    <definedName name="____hu2" localSheetId="17" hidden="1">{"'Sheet1'!$L$16"}</definedName>
    <definedName name="____hu2" localSheetId="15" hidden="1">{"'Sheet1'!$L$16"}</definedName>
    <definedName name="____hu2" localSheetId="3" hidden="1">{"'Sheet1'!$L$16"}</definedName>
    <definedName name="____hu2" localSheetId="21" hidden="1">{"'Sheet1'!$L$16"}</definedName>
    <definedName name="____hu2" localSheetId="23" hidden="1">{"'Sheet1'!$L$16"}</definedName>
    <definedName name="____hu2" localSheetId="11" hidden="1">{"'Sheet1'!$L$16"}</definedName>
    <definedName name="____hu2" localSheetId="19" hidden="1">{"'Sheet1'!$L$16"}</definedName>
    <definedName name="____hu2" hidden="1">{"'Sheet1'!$L$16"}</definedName>
    <definedName name="____hu5" localSheetId="22" hidden="1">{"'Sheet1'!$L$16"}</definedName>
    <definedName name="____hu5" localSheetId="14" hidden="1">{"'Sheet1'!$L$16"}</definedName>
    <definedName name="____hu5" localSheetId="18" hidden="1">{"'Sheet1'!$L$16"}</definedName>
    <definedName name="____hu5" localSheetId="16" hidden="1">{"'Sheet1'!$L$16"}</definedName>
    <definedName name="____hu5" localSheetId="10" hidden="1">{"'Sheet1'!$L$16"}</definedName>
    <definedName name="____hu5" localSheetId="20" hidden="1">{"'Sheet1'!$L$16"}</definedName>
    <definedName name="____hu5" localSheetId="2" hidden="1">{"'Sheet1'!$L$16"}</definedName>
    <definedName name="____hu5" localSheetId="17" hidden="1">{"'Sheet1'!$L$16"}</definedName>
    <definedName name="____hu5" localSheetId="15" hidden="1">{"'Sheet1'!$L$16"}</definedName>
    <definedName name="____hu5" localSheetId="3" hidden="1">{"'Sheet1'!$L$16"}</definedName>
    <definedName name="____hu5" localSheetId="21" hidden="1">{"'Sheet1'!$L$16"}</definedName>
    <definedName name="____hu5" localSheetId="23" hidden="1">{"'Sheet1'!$L$16"}</definedName>
    <definedName name="____hu5" localSheetId="11" hidden="1">{"'Sheet1'!$L$16"}</definedName>
    <definedName name="____hu5" localSheetId="19" hidden="1">{"'Sheet1'!$L$16"}</definedName>
    <definedName name="____hu5" hidden="1">{"'Sheet1'!$L$16"}</definedName>
    <definedName name="____hu6" localSheetId="22" hidden="1">{"'Sheet1'!$L$16"}</definedName>
    <definedName name="____hu6" localSheetId="14" hidden="1">{"'Sheet1'!$L$16"}</definedName>
    <definedName name="____hu6" localSheetId="18" hidden="1">{"'Sheet1'!$L$16"}</definedName>
    <definedName name="____hu6" localSheetId="16" hidden="1">{"'Sheet1'!$L$16"}</definedName>
    <definedName name="____hu6" localSheetId="10" hidden="1">{"'Sheet1'!$L$16"}</definedName>
    <definedName name="____hu6" localSheetId="20" hidden="1">{"'Sheet1'!$L$16"}</definedName>
    <definedName name="____hu6" localSheetId="2" hidden="1">{"'Sheet1'!$L$16"}</definedName>
    <definedName name="____hu6" localSheetId="17" hidden="1">{"'Sheet1'!$L$16"}</definedName>
    <definedName name="____hu6" localSheetId="15" hidden="1">{"'Sheet1'!$L$16"}</definedName>
    <definedName name="____hu6" localSheetId="3" hidden="1">{"'Sheet1'!$L$16"}</definedName>
    <definedName name="____hu6" localSheetId="21" hidden="1">{"'Sheet1'!$L$16"}</definedName>
    <definedName name="____hu6" localSheetId="23" hidden="1">{"'Sheet1'!$L$16"}</definedName>
    <definedName name="____hu6" localSheetId="11" hidden="1">{"'Sheet1'!$L$16"}</definedName>
    <definedName name="____hu6" localSheetId="19" hidden="1">{"'Sheet1'!$L$16"}</definedName>
    <definedName name="____hu6" hidden="1">{"'Sheet1'!$L$16"}</definedName>
    <definedName name="____Lan1" localSheetId="22" hidden="1">{"'Sheet1'!$L$16"}</definedName>
    <definedName name="____Lan1" localSheetId="14" hidden="1">{"'Sheet1'!$L$16"}</definedName>
    <definedName name="____Lan1" localSheetId="18" hidden="1">{"'Sheet1'!$L$16"}</definedName>
    <definedName name="____Lan1" localSheetId="16" hidden="1">{"'Sheet1'!$L$16"}</definedName>
    <definedName name="____Lan1" localSheetId="10" hidden="1">{"'Sheet1'!$L$16"}</definedName>
    <definedName name="____Lan1" localSheetId="20" hidden="1">{"'Sheet1'!$L$16"}</definedName>
    <definedName name="____Lan1" localSheetId="2" hidden="1">{"'Sheet1'!$L$16"}</definedName>
    <definedName name="____Lan1" localSheetId="17" hidden="1">{"'Sheet1'!$L$16"}</definedName>
    <definedName name="____Lan1" localSheetId="15" hidden="1">{"'Sheet1'!$L$16"}</definedName>
    <definedName name="____Lan1" localSheetId="3" hidden="1">{"'Sheet1'!$L$16"}</definedName>
    <definedName name="____Lan1" localSheetId="21" hidden="1">{"'Sheet1'!$L$16"}</definedName>
    <definedName name="____Lan1" localSheetId="23" hidden="1">{"'Sheet1'!$L$16"}</definedName>
    <definedName name="____Lan1" localSheetId="11" hidden="1">{"'Sheet1'!$L$16"}</definedName>
    <definedName name="____Lan1" localSheetId="19" hidden="1">{"'Sheet1'!$L$16"}</definedName>
    <definedName name="____Lan1" hidden="1">{"'Sheet1'!$L$16"}</definedName>
    <definedName name="____LAN3" localSheetId="22" hidden="1">{"'Sheet1'!$L$16"}</definedName>
    <definedName name="____LAN3" localSheetId="14" hidden="1">{"'Sheet1'!$L$16"}</definedName>
    <definedName name="____LAN3" localSheetId="18" hidden="1">{"'Sheet1'!$L$16"}</definedName>
    <definedName name="____LAN3" localSheetId="16" hidden="1">{"'Sheet1'!$L$16"}</definedName>
    <definedName name="____LAN3" localSheetId="10" hidden="1">{"'Sheet1'!$L$16"}</definedName>
    <definedName name="____LAN3" localSheetId="20" hidden="1">{"'Sheet1'!$L$16"}</definedName>
    <definedName name="____LAN3" localSheetId="2" hidden="1">{"'Sheet1'!$L$16"}</definedName>
    <definedName name="____LAN3" localSheetId="17" hidden="1">{"'Sheet1'!$L$16"}</definedName>
    <definedName name="____LAN3" localSheetId="15" hidden="1">{"'Sheet1'!$L$16"}</definedName>
    <definedName name="____LAN3" localSheetId="3" hidden="1">{"'Sheet1'!$L$16"}</definedName>
    <definedName name="____LAN3" localSheetId="21" hidden="1">{"'Sheet1'!$L$16"}</definedName>
    <definedName name="____LAN3" localSheetId="23" hidden="1">{"'Sheet1'!$L$16"}</definedName>
    <definedName name="____LAN3" localSheetId="11" hidden="1">{"'Sheet1'!$L$16"}</definedName>
    <definedName name="____LAN3" localSheetId="19" hidden="1">{"'Sheet1'!$L$16"}</definedName>
    <definedName name="____LAN3" hidden="1">{"'Sheet1'!$L$16"}</definedName>
    <definedName name="____lk2" localSheetId="22" hidden="1">{"'Sheet1'!$L$16"}</definedName>
    <definedName name="____lk2" localSheetId="14" hidden="1">{"'Sheet1'!$L$16"}</definedName>
    <definedName name="____lk2" localSheetId="18" hidden="1">{"'Sheet1'!$L$16"}</definedName>
    <definedName name="____lk2" localSheetId="16" hidden="1">{"'Sheet1'!$L$16"}</definedName>
    <definedName name="____lk2" localSheetId="10" hidden="1">{"'Sheet1'!$L$16"}</definedName>
    <definedName name="____lk2" localSheetId="20" hidden="1">{"'Sheet1'!$L$16"}</definedName>
    <definedName name="____lk2" localSheetId="2" hidden="1">{"'Sheet1'!$L$16"}</definedName>
    <definedName name="____lk2" localSheetId="17" hidden="1">{"'Sheet1'!$L$16"}</definedName>
    <definedName name="____lk2" localSheetId="15" hidden="1">{"'Sheet1'!$L$16"}</definedName>
    <definedName name="____lk2" localSheetId="3" hidden="1">{"'Sheet1'!$L$16"}</definedName>
    <definedName name="____lk2" localSheetId="21" hidden="1">{"'Sheet1'!$L$16"}</definedName>
    <definedName name="____lk2" localSheetId="23" hidden="1">{"'Sheet1'!$L$16"}</definedName>
    <definedName name="____lk2" localSheetId="11" hidden="1">{"'Sheet1'!$L$16"}</definedName>
    <definedName name="____lk2" localSheetId="19" hidden="1">{"'Sheet1'!$L$16"}</definedName>
    <definedName name="____lk2" hidden="1">{"'Sheet1'!$L$16"}</definedName>
    <definedName name="____M36" localSheetId="22" hidden="1">{"'Sheet1'!$L$16"}</definedName>
    <definedName name="____M36" localSheetId="14" hidden="1">{"'Sheet1'!$L$16"}</definedName>
    <definedName name="____M36" localSheetId="18" hidden="1">{"'Sheet1'!$L$16"}</definedName>
    <definedName name="____M36" localSheetId="16" hidden="1">{"'Sheet1'!$L$16"}</definedName>
    <definedName name="____M36" localSheetId="10" hidden="1">{"'Sheet1'!$L$16"}</definedName>
    <definedName name="____M36" localSheetId="20" hidden="1">{"'Sheet1'!$L$16"}</definedName>
    <definedName name="____M36" localSheetId="2" hidden="1">{"'Sheet1'!$L$16"}</definedName>
    <definedName name="____M36" localSheetId="17" hidden="1">{"'Sheet1'!$L$16"}</definedName>
    <definedName name="____M36" localSheetId="15" hidden="1">{"'Sheet1'!$L$16"}</definedName>
    <definedName name="____M36" localSheetId="3" hidden="1">{"'Sheet1'!$L$16"}</definedName>
    <definedName name="____M36" localSheetId="21" hidden="1">{"'Sheet1'!$L$16"}</definedName>
    <definedName name="____M36" localSheetId="23" hidden="1">{"'Sheet1'!$L$16"}</definedName>
    <definedName name="____M36" localSheetId="11" hidden="1">{"'Sheet1'!$L$16"}</definedName>
    <definedName name="____M36" localSheetId="19" hidden="1">{"'Sheet1'!$L$16"}</definedName>
    <definedName name="____M36" hidden="1">{"'Sheet1'!$L$16"}</definedName>
    <definedName name="____NSO2" localSheetId="22" hidden="1">{"'Sheet1'!$L$16"}</definedName>
    <definedName name="____NSO2" localSheetId="14" hidden="1">{"'Sheet1'!$L$16"}</definedName>
    <definedName name="____NSO2" localSheetId="18" hidden="1">{"'Sheet1'!$L$16"}</definedName>
    <definedName name="____NSO2" localSheetId="16" hidden="1">{"'Sheet1'!$L$16"}</definedName>
    <definedName name="____NSO2" localSheetId="10" hidden="1">{"'Sheet1'!$L$16"}</definedName>
    <definedName name="____NSO2" localSheetId="20" hidden="1">{"'Sheet1'!$L$16"}</definedName>
    <definedName name="____NSO2" localSheetId="2" hidden="1">{"'Sheet1'!$L$16"}</definedName>
    <definedName name="____NSO2" localSheetId="17" hidden="1">{"'Sheet1'!$L$16"}</definedName>
    <definedName name="____NSO2" localSheetId="15" hidden="1">{"'Sheet1'!$L$16"}</definedName>
    <definedName name="____NSO2" localSheetId="3" hidden="1">{"'Sheet1'!$L$16"}</definedName>
    <definedName name="____NSO2" localSheetId="21" hidden="1">{"'Sheet1'!$L$16"}</definedName>
    <definedName name="____NSO2" localSheetId="23" hidden="1">{"'Sheet1'!$L$16"}</definedName>
    <definedName name="____NSO2" localSheetId="11" hidden="1">{"'Sheet1'!$L$16"}</definedName>
    <definedName name="____NSO2" localSheetId="19" hidden="1">{"'Sheet1'!$L$16"}</definedName>
    <definedName name="____NSO2" hidden="1">{"'Sheet1'!$L$16"}</definedName>
    <definedName name="____PA3" localSheetId="22" hidden="1">{"'Sheet1'!$L$16"}</definedName>
    <definedName name="____PA3" localSheetId="14" hidden="1">{"'Sheet1'!$L$16"}</definedName>
    <definedName name="____PA3" localSheetId="18" hidden="1">{"'Sheet1'!$L$16"}</definedName>
    <definedName name="____PA3" localSheetId="16" hidden="1">{"'Sheet1'!$L$16"}</definedName>
    <definedName name="____PA3" localSheetId="10" hidden="1">{"'Sheet1'!$L$16"}</definedName>
    <definedName name="____PA3" localSheetId="20" hidden="1">{"'Sheet1'!$L$16"}</definedName>
    <definedName name="____PA3" localSheetId="2" hidden="1">{"'Sheet1'!$L$16"}</definedName>
    <definedName name="____PA3" localSheetId="17" hidden="1">{"'Sheet1'!$L$16"}</definedName>
    <definedName name="____PA3" localSheetId="15" hidden="1">{"'Sheet1'!$L$16"}</definedName>
    <definedName name="____PA3" localSheetId="3" hidden="1">{"'Sheet1'!$L$16"}</definedName>
    <definedName name="____PA3" localSheetId="21" hidden="1">{"'Sheet1'!$L$16"}</definedName>
    <definedName name="____PA3" localSheetId="23" hidden="1">{"'Sheet1'!$L$16"}</definedName>
    <definedName name="____PA3" localSheetId="11" hidden="1">{"'Sheet1'!$L$16"}</definedName>
    <definedName name="____PA3" localSheetId="19" hidden="1">{"'Sheet1'!$L$16"}</definedName>
    <definedName name="____PA3" hidden="1">{"'Sheet1'!$L$16"}</definedName>
    <definedName name="____Pl2" localSheetId="22" hidden="1">{"'Sheet1'!$L$16"}</definedName>
    <definedName name="____Pl2" localSheetId="14" hidden="1">{"'Sheet1'!$L$16"}</definedName>
    <definedName name="____Pl2" localSheetId="18" hidden="1">{"'Sheet1'!$L$16"}</definedName>
    <definedName name="____Pl2" localSheetId="16" hidden="1">{"'Sheet1'!$L$16"}</definedName>
    <definedName name="____Pl2" localSheetId="10" hidden="1">{"'Sheet1'!$L$16"}</definedName>
    <definedName name="____Pl2" localSheetId="20" hidden="1">{"'Sheet1'!$L$16"}</definedName>
    <definedName name="____Pl2" localSheetId="2" hidden="1">{"'Sheet1'!$L$16"}</definedName>
    <definedName name="____Pl2" localSheetId="17" hidden="1">{"'Sheet1'!$L$16"}</definedName>
    <definedName name="____Pl2" localSheetId="15" hidden="1">{"'Sheet1'!$L$16"}</definedName>
    <definedName name="____Pl2" localSheetId="3" hidden="1">{"'Sheet1'!$L$16"}</definedName>
    <definedName name="____Pl2" localSheetId="21" hidden="1">{"'Sheet1'!$L$16"}</definedName>
    <definedName name="____Pl2" localSheetId="23" hidden="1">{"'Sheet1'!$L$16"}</definedName>
    <definedName name="____Pl2" localSheetId="11" hidden="1">{"'Sheet1'!$L$16"}</definedName>
    <definedName name="____Pl2" localSheetId="19" hidden="1">{"'Sheet1'!$L$16"}</definedName>
    <definedName name="____Pl2" hidden="1">{"'Sheet1'!$L$16"}</definedName>
    <definedName name="____Tru21" localSheetId="22" hidden="1">{"'Sheet1'!$L$16"}</definedName>
    <definedName name="____Tru21" localSheetId="14" hidden="1">{"'Sheet1'!$L$16"}</definedName>
    <definedName name="____Tru21" localSheetId="18" hidden="1">{"'Sheet1'!$L$16"}</definedName>
    <definedName name="____Tru21" localSheetId="16" hidden="1">{"'Sheet1'!$L$16"}</definedName>
    <definedName name="____Tru21" localSheetId="10" hidden="1">{"'Sheet1'!$L$16"}</definedName>
    <definedName name="____Tru21" localSheetId="20" hidden="1">{"'Sheet1'!$L$16"}</definedName>
    <definedName name="____Tru21" localSheetId="2" hidden="1">{"'Sheet1'!$L$16"}</definedName>
    <definedName name="____Tru21" localSheetId="17" hidden="1">{"'Sheet1'!$L$16"}</definedName>
    <definedName name="____Tru21" localSheetId="15" hidden="1">{"'Sheet1'!$L$16"}</definedName>
    <definedName name="____Tru21" localSheetId="3" hidden="1">{"'Sheet1'!$L$16"}</definedName>
    <definedName name="____Tru21" localSheetId="21" hidden="1">{"'Sheet1'!$L$16"}</definedName>
    <definedName name="____Tru21" localSheetId="23" hidden="1">{"'Sheet1'!$L$16"}</definedName>
    <definedName name="____Tru21" localSheetId="11" hidden="1">{"'Sheet1'!$L$16"}</definedName>
    <definedName name="____Tru21" localSheetId="19" hidden="1">{"'Sheet1'!$L$16"}</definedName>
    <definedName name="____Tru21" hidden="1">{"'Sheet1'!$L$16"}</definedName>
    <definedName name="____tt3" localSheetId="22" hidden="1">{"'Sheet1'!$L$16"}</definedName>
    <definedName name="____tt3" localSheetId="14" hidden="1">{"'Sheet1'!$L$16"}</definedName>
    <definedName name="____tt3" localSheetId="18" hidden="1">{"'Sheet1'!$L$16"}</definedName>
    <definedName name="____tt3" localSheetId="16" hidden="1">{"'Sheet1'!$L$16"}</definedName>
    <definedName name="____tt3" localSheetId="10" hidden="1">{"'Sheet1'!$L$16"}</definedName>
    <definedName name="____tt3" localSheetId="20" hidden="1">{"'Sheet1'!$L$16"}</definedName>
    <definedName name="____tt3" localSheetId="2" hidden="1">{"'Sheet1'!$L$16"}</definedName>
    <definedName name="____tt3" localSheetId="17" hidden="1">{"'Sheet1'!$L$16"}</definedName>
    <definedName name="____tt3" localSheetId="15" hidden="1">{"'Sheet1'!$L$16"}</definedName>
    <definedName name="____tt3" localSheetId="3" hidden="1">{"'Sheet1'!$L$16"}</definedName>
    <definedName name="____tt3" localSheetId="21" hidden="1">{"'Sheet1'!$L$16"}</definedName>
    <definedName name="____tt3" localSheetId="23" hidden="1">{"'Sheet1'!$L$16"}</definedName>
    <definedName name="____tt3" localSheetId="11" hidden="1">{"'Sheet1'!$L$16"}</definedName>
    <definedName name="____tt3" localSheetId="19" hidden="1">{"'Sheet1'!$L$16"}</definedName>
    <definedName name="____tt3" hidden="1">{"'Sheet1'!$L$16"}</definedName>
    <definedName name="____TT31" localSheetId="22" hidden="1">{"'Sheet1'!$L$16"}</definedName>
    <definedName name="____TT31" localSheetId="14" hidden="1">{"'Sheet1'!$L$16"}</definedName>
    <definedName name="____TT31" localSheetId="18" hidden="1">{"'Sheet1'!$L$16"}</definedName>
    <definedName name="____TT31" localSheetId="16" hidden="1">{"'Sheet1'!$L$16"}</definedName>
    <definedName name="____TT31" localSheetId="10" hidden="1">{"'Sheet1'!$L$16"}</definedName>
    <definedName name="____TT31" localSheetId="20" hidden="1">{"'Sheet1'!$L$16"}</definedName>
    <definedName name="____TT31" localSheetId="2" hidden="1">{"'Sheet1'!$L$16"}</definedName>
    <definedName name="____TT31" localSheetId="17" hidden="1">{"'Sheet1'!$L$16"}</definedName>
    <definedName name="____TT31" localSheetId="15" hidden="1">{"'Sheet1'!$L$16"}</definedName>
    <definedName name="____TT31" localSheetId="3" hidden="1">{"'Sheet1'!$L$16"}</definedName>
    <definedName name="____TT31" localSheetId="21" hidden="1">{"'Sheet1'!$L$16"}</definedName>
    <definedName name="____TT31" localSheetId="23" hidden="1">{"'Sheet1'!$L$16"}</definedName>
    <definedName name="____TT31" localSheetId="11" hidden="1">{"'Sheet1'!$L$16"}</definedName>
    <definedName name="____TT31" localSheetId="19" hidden="1">{"'Sheet1'!$L$16"}</definedName>
    <definedName name="____TT31" hidden="1">{"'Sheet1'!$L$16"}</definedName>
    <definedName name="____xlfn.BAHTTEXT" hidden="1">#NAME?</definedName>
    <definedName name="___a1" localSheetId="22" hidden="1">{"'Sheet1'!$L$16"}</definedName>
    <definedName name="___a1" localSheetId="14" hidden="1">{"'Sheet1'!$L$16"}</definedName>
    <definedName name="___a1" localSheetId="18" hidden="1">{"'Sheet1'!$L$16"}</definedName>
    <definedName name="___a1" localSheetId="16" hidden="1">{"'Sheet1'!$L$16"}</definedName>
    <definedName name="___a1" localSheetId="10" hidden="1">{"'Sheet1'!$L$16"}</definedName>
    <definedName name="___a1" localSheetId="20" hidden="1">{"'Sheet1'!$L$16"}</definedName>
    <definedName name="___a1" localSheetId="2" hidden="1">{"'Sheet1'!$L$16"}</definedName>
    <definedName name="___a1" localSheetId="17" hidden="1">{"'Sheet1'!$L$16"}</definedName>
    <definedName name="___a1" localSheetId="15" hidden="1">{"'Sheet1'!$L$16"}</definedName>
    <definedName name="___a1" localSheetId="3" hidden="1">{"'Sheet1'!$L$16"}</definedName>
    <definedName name="___a1" localSheetId="21" hidden="1">{"'Sheet1'!$L$16"}</definedName>
    <definedName name="___a1" localSheetId="23" hidden="1">{"'Sheet1'!$L$16"}</definedName>
    <definedName name="___a1" localSheetId="11" hidden="1">{"'Sheet1'!$L$16"}</definedName>
    <definedName name="___a1" localSheetId="19" hidden="1">{"'Sheet1'!$L$16"}</definedName>
    <definedName name="___a1" hidden="1">{"'Sheet1'!$L$16"}</definedName>
    <definedName name="___A65700">#REF!</definedName>
    <definedName name="___A65800" localSheetId="10">#REF!</definedName>
    <definedName name="___A65800">#REF!</definedName>
    <definedName name="___A66000" localSheetId="10">#REF!</definedName>
    <definedName name="___A66000">#REF!</definedName>
    <definedName name="___A67000" localSheetId="10">#REF!</definedName>
    <definedName name="___A67000">#REF!</definedName>
    <definedName name="___A68000" localSheetId="10">#REF!</definedName>
    <definedName name="___A68000">#REF!</definedName>
    <definedName name="___A70000" localSheetId="10">#REF!</definedName>
    <definedName name="___A70000">#REF!</definedName>
    <definedName name="___A75000" localSheetId="10">#REF!</definedName>
    <definedName name="___A75000">#REF!</definedName>
    <definedName name="___A85000" localSheetId="10">#REF!</definedName>
    <definedName name="___A85000">#REF!</definedName>
    <definedName name="___abb91" localSheetId="10">#REF!</definedName>
    <definedName name="___abb91">#REF!</definedName>
    <definedName name="___B1" localSheetId="22" hidden="1">{"'Sheet1'!$L$16"}</definedName>
    <definedName name="___B1" localSheetId="14" hidden="1">{"'Sheet1'!$L$16"}</definedName>
    <definedName name="___B1" localSheetId="18" hidden="1">{"'Sheet1'!$L$16"}</definedName>
    <definedName name="___B1" localSheetId="16" hidden="1">{"'Sheet1'!$L$16"}</definedName>
    <definedName name="___B1" localSheetId="10" hidden="1">{"'Sheet1'!$L$16"}</definedName>
    <definedName name="___B1" localSheetId="20" hidden="1">{"'Sheet1'!$L$16"}</definedName>
    <definedName name="___B1" localSheetId="2" hidden="1">{"'Sheet1'!$L$16"}</definedName>
    <definedName name="___B1" localSheetId="17" hidden="1">{"'Sheet1'!$L$16"}</definedName>
    <definedName name="___B1" localSheetId="15" hidden="1">{"'Sheet1'!$L$16"}</definedName>
    <definedName name="___B1" localSheetId="3" hidden="1">{"'Sheet1'!$L$16"}</definedName>
    <definedName name="___B1" localSheetId="21" hidden="1">{"'Sheet1'!$L$16"}</definedName>
    <definedName name="___B1" localSheetId="23" hidden="1">{"'Sheet1'!$L$16"}</definedName>
    <definedName name="___B1" localSheetId="11" hidden="1">{"'Sheet1'!$L$16"}</definedName>
    <definedName name="___B1" localSheetId="19" hidden="1">{"'Sheet1'!$L$16"}</definedName>
    <definedName name="___B1" hidden="1">{"'Sheet1'!$L$16"}</definedName>
    <definedName name="___ban2" localSheetId="22" hidden="1">{"'Sheet1'!$L$16"}</definedName>
    <definedName name="___ban2" localSheetId="14" hidden="1">{"'Sheet1'!$L$16"}</definedName>
    <definedName name="___ban2" localSheetId="18" hidden="1">{"'Sheet1'!$L$16"}</definedName>
    <definedName name="___ban2" localSheetId="16" hidden="1">{"'Sheet1'!$L$16"}</definedName>
    <definedName name="___ban2" localSheetId="10" hidden="1">{"'Sheet1'!$L$16"}</definedName>
    <definedName name="___ban2" localSheetId="20" hidden="1">{"'Sheet1'!$L$16"}</definedName>
    <definedName name="___ban2" localSheetId="2" hidden="1">{"'Sheet1'!$L$16"}</definedName>
    <definedName name="___ban2" localSheetId="17" hidden="1">{"'Sheet1'!$L$16"}</definedName>
    <definedName name="___ban2" localSheetId="15" hidden="1">{"'Sheet1'!$L$16"}</definedName>
    <definedName name="___ban2" localSheetId="3" hidden="1">{"'Sheet1'!$L$16"}</definedName>
    <definedName name="___ban2" localSheetId="21" hidden="1">{"'Sheet1'!$L$16"}</definedName>
    <definedName name="___ban2" localSheetId="23" hidden="1">{"'Sheet1'!$L$16"}</definedName>
    <definedName name="___ban2" localSheetId="11" hidden="1">{"'Sheet1'!$L$16"}</definedName>
    <definedName name="___ban2" localSheetId="19" hidden="1">{"'Sheet1'!$L$16"}</definedName>
    <definedName name="___ban2" hidden="1">{"'Sheet1'!$L$16"}</definedName>
    <definedName name="___btm10">#REF!</definedName>
    <definedName name="___btm100" localSheetId="10">#REF!</definedName>
    <definedName name="___btm100">#REF!</definedName>
    <definedName name="___btm150" localSheetId="10">#REF!</definedName>
    <definedName name="___btm150">#REF!</definedName>
    <definedName name="___btm200" localSheetId="10">#REF!</definedName>
    <definedName name="___btm200">#REF!</definedName>
    <definedName name="___btm50" localSheetId="10">#REF!</definedName>
    <definedName name="___btm50">#REF!</definedName>
    <definedName name="___cep1" localSheetId="22" hidden="1">{"'Sheet1'!$L$16"}</definedName>
    <definedName name="___cep1" localSheetId="14" hidden="1">{"'Sheet1'!$L$16"}</definedName>
    <definedName name="___cep1" localSheetId="18" hidden="1">{"'Sheet1'!$L$16"}</definedName>
    <definedName name="___cep1" localSheetId="16" hidden="1">{"'Sheet1'!$L$16"}</definedName>
    <definedName name="___cep1" localSheetId="10" hidden="1">{"'Sheet1'!$L$16"}</definedName>
    <definedName name="___cep1" localSheetId="20" hidden="1">{"'Sheet1'!$L$16"}</definedName>
    <definedName name="___cep1" localSheetId="2" hidden="1">{"'Sheet1'!$L$16"}</definedName>
    <definedName name="___cep1" localSheetId="17" hidden="1">{"'Sheet1'!$L$16"}</definedName>
    <definedName name="___cep1" localSheetId="15" hidden="1">{"'Sheet1'!$L$16"}</definedName>
    <definedName name="___cep1" localSheetId="3" hidden="1">{"'Sheet1'!$L$16"}</definedName>
    <definedName name="___cep1" localSheetId="21" hidden="1">{"'Sheet1'!$L$16"}</definedName>
    <definedName name="___cep1" localSheetId="23" hidden="1">{"'Sheet1'!$L$16"}</definedName>
    <definedName name="___cep1" localSheetId="11" hidden="1">{"'Sheet1'!$L$16"}</definedName>
    <definedName name="___cep1" localSheetId="19" hidden="1">{"'Sheet1'!$L$16"}</definedName>
    <definedName name="___cep1" hidden="1">{"'Sheet1'!$L$16"}</definedName>
    <definedName name="___Coc39" localSheetId="22" hidden="1">{"'Sheet1'!$L$16"}</definedName>
    <definedName name="___Coc39" localSheetId="14" hidden="1">{"'Sheet1'!$L$16"}</definedName>
    <definedName name="___Coc39" localSheetId="18" hidden="1">{"'Sheet1'!$L$16"}</definedName>
    <definedName name="___Coc39" localSheetId="16" hidden="1">{"'Sheet1'!$L$16"}</definedName>
    <definedName name="___Coc39" localSheetId="10" hidden="1">{"'Sheet1'!$L$16"}</definedName>
    <definedName name="___Coc39" localSheetId="20" hidden="1">{"'Sheet1'!$L$16"}</definedName>
    <definedName name="___Coc39" localSheetId="2" hidden="1">{"'Sheet1'!$L$16"}</definedName>
    <definedName name="___Coc39" localSheetId="17" hidden="1">{"'Sheet1'!$L$16"}</definedName>
    <definedName name="___Coc39" localSheetId="15" hidden="1">{"'Sheet1'!$L$16"}</definedName>
    <definedName name="___Coc39" localSheetId="3" hidden="1">{"'Sheet1'!$L$16"}</definedName>
    <definedName name="___Coc39" localSheetId="21" hidden="1">{"'Sheet1'!$L$16"}</definedName>
    <definedName name="___Coc39" localSheetId="23" hidden="1">{"'Sheet1'!$L$16"}</definedName>
    <definedName name="___Coc39" localSheetId="11" hidden="1">{"'Sheet1'!$L$16"}</definedName>
    <definedName name="___Coc39" localSheetId="19" hidden="1">{"'Sheet1'!$L$16"}</definedName>
    <definedName name="___Coc39" hidden="1">{"'Sheet1'!$L$16"}</definedName>
    <definedName name="___CT250">#REF!</definedName>
    <definedName name="___day1" localSheetId="10">#REF!</definedName>
    <definedName name="___day1">#REF!</definedName>
    <definedName name="___dgt100" localSheetId="10">#REF!</definedName>
    <definedName name="___dgt100">#REF!</definedName>
    <definedName name="___Goi8" localSheetId="22" hidden="1">{"'Sheet1'!$L$16"}</definedName>
    <definedName name="___Goi8" localSheetId="14" hidden="1">{"'Sheet1'!$L$16"}</definedName>
    <definedName name="___Goi8" localSheetId="18" hidden="1">{"'Sheet1'!$L$16"}</definedName>
    <definedName name="___Goi8" localSheetId="16" hidden="1">{"'Sheet1'!$L$16"}</definedName>
    <definedName name="___Goi8" localSheetId="10" hidden="1">{"'Sheet1'!$L$16"}</definedName>
    <definedName name="___Goi8" localSheetId="20" hidden="1">{"'Sheet1'!$L$16"}</definedName>
    <definedName name="___Goi8" localSheetId="2" hidden="1">{"'Sheet1'!$L$16"}</definedName>
    <definedName name="___Goi8" localSheetId="17" hidden="1">{"'Sheet1'!$L$16"}</definedName>
    <definedName name="___Goi8" localSheetId="15" hidden="1">{"'Sheet1'!$L$16"}</definedName>
    <definedName name="___Goi8" localSheetId="3" hidden="1">{"'Sheet1'!$L$16"}</definedName>
    <definedName name="___Goi8" localSheetId="21" hidden="1">{"'Sheet1'!$L$16"}</definedName>
    <definedName name="___Goi8" localSheetId="23" hidden="1">{"'Sheet1'!$L$16"}</definedName>
    <definedName name="___Goi8" localSheetId="11" hidden="1">{"'Sheet1'!$L$16"}</definedName>
    <definedName name="___Goi8" localSheetId="19" hidden="1">{"'Sheet1'!$L$16"}</definedName>
    <definedName name="___Goi8" hidden="1">{"'Sheet1'!$L$16"}</definedName>
    <definedName name="___h1" localSheetId="22" hidden="1">{"'Sheet1'!$L$16"}</definedName>
    <definedName name="___h1" localSheetId="14" hidden="1">{"'Sheet1'!$L$16"}</definedName>
    <definedName name="___h1" localSheetId="18" hidden="1">{"'Sheet1'!$L$16"}</definedName>
    <definedName name="___h1" localSheetId="16" hidden="1">{"'Sheet1'!$L$16"}</definedName>
    <definedName name="___h1" localSheetId="10" hidden="1">{"'Sheet1'!$L$16"}</definedName>
    <definedName name="___h1" localSheetId="20" hidden="1">{"'Sheet1'!$L$16"}</definedName>
    <definedName name="___h1" localSheetId="2" hidden="1">{"'Sheet1'!$L$16"}</definedName>
    <definedName name="___h1" localSheetId="17" hidden="1">{"'Sheet1'!$L$16"}</definedName>
    <definedName name="___h1" localSheetId="15" hidden="1">{"'Sheet1'!$L$16"}</definedName>
    <definedName name="___h1" localSheetId="3" hidden="1">{"'Sheet1'!$L$16"}</definedName>
    <definedName name="___h1" localSheetId="21" hidden="1">{"'Sheet1'!$L$16"}</definedName>
    <definedName name="___h1" localSheetId="23" hidden="1">{"'Sheet1'!$L$16"}</definedName>
    <definedName name="___h1" localSheetId="11" hidden="1">{"'Sheet1'!$L$16"}</definedName>
    <definedName name="___h1" localSheetId="19" hidden="1">{"'Sheet1'!$L$16"}</definedName>
    <definedName name="___h1" hidden="1">{"'Sheet1'!$L$16"}</definedName>
    <definedName name="___hom2">#REF!</definedName>
    <definedName name="___hom4" localSheetId="10">#REF!</definedName>
    <definedName name="___hom4">#REF!</definedName>
    <definedName name="___hu1" localSheetId="22" hidden="1">{"'Sheet1'!$L$16"}</definedName>
    <definedName name="___hu1" localSheetId="14" hidden="1">{"'Sheet1'!$L$16"}</definedName>
    <definedName name="___hu1" localSheetId="18" hidden="1">{"'Sheet1'!$L$16"}</definedName>
    <definedName name="___hu1" localSheetId="16" hidden="1">{"'Sheet1'!$L$16"}</definedName>
    <definedName name="___hu1" localSheetId="10" hidden="1">{"'Sheet1'!$L$16"}</definedName>
    <definedName name="___hu1" localSheetId="20" hidden="1">{"'Sheet1'!$L$16"}</definedName>
    <definedName name="___hu1" localSheetId="2" hidden="1">{"'Sheet1'!$L$16"}</definedName>
    <definedName name="___hu1" localSheetId="17" hidden="1">{"'Sheet1'!$L$16"}</definedName>
    <definedName name="___hu1" localSheetId="15" hidden="1">{"'Sheet1'!$L$16"}</definedName>
    <definedName name="___hu1" localSheetId="3" hidden="1">{"'Sheet1'!$L$16"}</definedName>
    <definedName name="___hu1" localSheetId="21" hidden="1">{"'Sheet1'!$L$16"}</definedName>
    <definedName name="___hu1" localSheetId="23" hidden="1">{"'Sheet1'!$L$16"}</definedName>
    <definedName name="___hu1" localSheetId="11" hidden="1">{"'Sheet1'!$L$16"}</definedName>
    <definedName name="___hu1" localSheetId="19" hidden="1">{"'Sheet1'!$L$16"}</definedName>
    <definedName name="___hu1" hidden="1">{"'Sheet1'!$L$16"}</definedName>
    <definedName name="___hu2" localSheetId="22" hidden="1">{"'Sheet1'!$L$16"}</definedName>
    <definedName name="___hu2" localSheetId="14" hidden="1">{"'Sheet1'!$L$16"}</definedName>
    <definedName name="___hu2" localSheetId="18" hidden="1">{"'Sheet1'!$L$16"}</definedName>
    <definedName name="___hu2" localSheetId="16" hidden="1">{"'Sheet1'!$L$16"}</definedName>
    <definedName name="___hu2" localSheetId="10" hidden="1">{"'Sheet1'!$L$16"}</definedName>
    <definedName name="___hu2" localSheetId="20" hidden="1">{"'Sheet1'!$L$16"}</definedName>
    <definedName name="___hu2" localSheetId="2" hidden="1">{"'Sheet1'!$L$16"}</definedName>
    <definedName name="___hu2" localSheetId="17" hidden="1">{"'Sheet1'!$L$16"}</definedName>
    <definedName name="___hu2" localSheetId="15" hidden="1">{"'Sheet1'!$L$16"}</definedName>
    <definedName name="___hu2" localSheetId="3" hidden="1">{"'Sheet1'!$L$16"}</definedName>
    <definedName name="___hu2" localSheetId="21" hidden="1">{"'Sheet1'!$L$16"}</definedName>
    <definedName name="___hu2" localSheetId="23" hidden="1">{"'Sheet1'!$L$16"}</definedName>
    <definedName name="___hu2" localSheetId="11" hidden="1">{"'Sheet1'!$L$16"}</definedName>
    <definedName name="___hu2" localSheetId="19" hidden="1">{"'Sheet1'!$L$16"}</definedName>
    <definedName name="___hu2" hidden="1">{"'Sheet1'!$L$16"}</definedName>
    <definedName name="___hu5" localSheetId="22" hidden="1">{"'Sheet1'!$L$16"}</definedName>
    <definedName name="___hu5" localSheetId="14" hidden="1">{"'Sheet1'!$L$16"}</definedName>
    <definedName name="___hu5" localSheetId="18" hidden="1">{"'Sheet1'!$L$16"}</definedName>
    <definedName name="___hu5" localSheetId="16" hidden="1">{"'Sheet1'!$L$16"}</definedName>
    <definedName name="___hu5" localSheetId="10" hidden="1">{"'Sheet1'!$L$16"}</definedName>
    <definedName name="___hu5" localSheetId="20" hidden="1">{"'Sheet1'!$L$16"}</definedName>
    <definedName name="___hu5" localSheetId="2" hidden="1">{"'Sheet1'!$L$16"}</definedName>
    <definedName name="___hu5" localSheetId="17" hidden="1">{"'Sheet1'!$L$16"}</definedName>
    <definedName name="___hu5" localSheetId="15" hidden="1">{"'Sheet1'!$L$16"}</definedName>
    <definedName name="___hu5" localSheetId="3" hidden="1">{"'Sheet1'!$L$16"}</definedName>
    <definedName name="___hu5" localSheetId="21" hidden="1">{"'Sheet1'!$L$16"}</definedName>
    <definedName name="___hu5" localSheetId="23" hidden="1">{"'Sheet1'!$L$16"}</definedName>
    <definedName name="___hu5" localSheetId="11" hidden="1">{"'Sheet1'!$L$16"}</definedName>
    <definedName name="___hu5" localSheetId="19" hidden="1">{"'Sheet1'!$L$16"}</definedName>
    <definedName name="___hu5" hidden="1">{"'Sheet1'!$L$16"}</definedName>
    <definedName name="___hu6" localSheetId="22" hidden="1">{"'Sheet1'!$L$16"}</definedName>
    <definedName name="___hu6" localSheetId="14" hidden="1">{"'Sheet1'!$L$16"}</definedName>
    <definedName name="___hu6" localSheetId="18" hidden="1">{"'Sheet1'!$L$16"}</definedName>
    <definedName name="___hu6" localSheetId="16" hidden="1">{"'Sheet1'!$L$16"}</definedName>
    <definedName name="___hu6" localSheetId="10" hidden="1">{"'Sheet1'!$L$16"}</definedName>
    <definedName name="___hu6" localSheetId="20" hidden="1">{"'Sheet1'!$L$16"}</definedName>
    <definedName name="___hu6" localSheetId="2" hidden="1">{"'Sheet1'!$L$16"}</definedName>
    <definedName name="___hu6" localSheetId="17" hidden="1">{"'Sheet1'!$L$16"}</definedName>
    <definedName name="___hu6" localSheetId="15" hidden="1">{"'Sheet1'!$L$16"}</definedName>
    <definedName name="___hu6" localSheetId="3" hidden="1">{"'Sheet1'!$L$16"}</definedName>
    <definedName name="___hu6" localSheetId="21" hidden="1">{"'Sheet1'!$L$16"}</definedName>
    <definedName name="___hu6" localSheetId="23" hidden="1">{"'Sheet1'!$L$16"}</definedName>
    <definedName name="___hu6" localSheetId="11" hidden="1">{"'Sheet1'!$L$16"}</definedName>
    <definedName name="___hu6" localSheetId="19" hidden="1">{"'Sheet1'!$L$16"}</definedName>
    <definedName name="___hu6" hidden="1">{"'Sheet1'!$L$16"}</definedName>
    <definedName name="___KM188">#REF!</definedName>
    <definedName name="___km189" localSheetId="10">#REF!</definedName>
    <definedName name="___km189">#REF!</definedName>
    <definedName name="___km193" localSheetId="10">#REF!</definedName>
    <definedName name="___km193">#REF!</definedName>
    <definedName name="___km194" localSheetId="10">#REF!</definedName>
    <definedName name="___km194">#REF!</definedName>
    <definedName name="___km195" localSheetId="10">#REF!</definedName>
    <definedName name="___km195">#REF!</definedName>
    <definedName name="___km196" localSheetId="10">#REF!</definedName>
    <definedName name="___km196">#REF!</definedName>
    <definedName name="___km197" localSheetId="10">#REF!</definedName>
    <definedName name="___km197">#REF!</definedName>
    <definedName name="___km198" localSheetId="10">#REF!</definedName>
    <definedName name="___km198">#REF!</definedName>
    <definedName name="___Lan1" localSheetId="22" hidden="1">{"'Sheet1'!$L$16"}</definedName>
    <definedName name="___Lan1" localSheetId="14" hidden="1">{"'Sheet1'!$L$16"}</definedName>
    <definedName name="___Lan1" localSheetId="18" hidden="1">{"'Sheet1'!$L$16"}</definedName>
    <definedName name="___Lan1" localSheetId="16" hidden="1">{"'Sheet1'!$L$16"}</definedName>
    <definedName name="___Lan1" localSheetId="10" hidden="1">{"'Sheet1'!$L$16"}</definedName>
    <definedName name="___Lan1" localSheetId="20" hidden="1">{"'Sheet1'!$L$16"}</definedName>
    <definedName name="___Lan1" localSheetId="2" hidden="1">{"'Sheet1'!$L$16"}</definedName>
    <definedName name="___Lan1" localSheetId="17" hidden="1">{"'Sheet1'!$L$16"}</definedName>
    <definedName name="___Lan1" localSheetId="15" hidden="1">{"'Sheet1'!$L$16"}</definedName>
    <definedName name="___Lan1" localSheetId="3" hidden="1">{"'Sheet1'!$L$16"}</definedName>
    <definedName name="___Lan1" localSheetId="21" hidden="1">{"'Sheet1'!$L$16"}</definedName>
    <definedName name="___Lan1" localSheetId="23" hidden="1">{"'Sheet1'!$L$16"}</definedName>
    <definedName name="___Lan1" localSheetId="11" hidden="1">{"'Sheet1'!$L$16"}</definedName>
    <definedName name="___Lan1" localSheetId="19" hidden="1">{"'Sheet1'!$L$16"}</definedName>
    <definedName name="___Lan1" hidden="1">{"'Sheet1'!$L$16"}</definedName>
    <definedName name="___LAN3" localSheetId="22" hidden="1">{"'Sheet1'!$L$16"}</definedName>
    <definedName name="___LAN3" localSheetId="14" hidden="1">{"'Sheet1'!$L$16"}</definedName>
    <definedName name="___LAN3" localSheetId="18" hidden="1">{"'Sheet1'!$L$16"}</definedName>
    <definedName name="___LAN3" localSheetId="16" hidden="1">{"'Sheet1'!$L$16"}</definedName>
    <definedName name="___LAN3" localSheetId="10" hidden="1">{"'Sheet1'!$L$16"}</definedName>
    <definedName name="___LAN3" localSheetId="20" hidden="1">{"'Sheet1'!$L$16"}</definedName>
    <definedName name="___LAN3" localSheetId="2" hidden="1">{"'Sheet1'!$L$16"}</definedName>
    <definedName name="___LAN3" localSheetId="17" hidden="1">{"'Sheet1'!$L$16"}</definedName>
    <definedName name="___LAN3" localSheetId="15" hidden="1">{"'Sheet1'!$L$16"}</definedName>
    <definedName name="___LAN3" localSheetId="3" hidden="1">{"'Sheet1'!$L$16"}</definedName>
    <definedName name="___LAN3" localSheetId="21" hidden="1">{"'Sheet1'!$L$16"}</definedName>
    <definedName name="___LAN3" localSheetId="23" hidden="1">{"'Sheet1'!$L$16"}</definedName>
    <definedName name="___LAN3" localSheetId="11" hidden="1">{"'Sheet1'!$L$16"}</definedName>
    <definedName name="___LAN3" localSheetId="19" hidden="1">{"'Sheet1'!$L$16"}</definedName>
    <definedName name="___LAN3" hidden="1">{"'Sheet1'!$L$16"}</definedName>
    <definedName name="___lk2" localSheetId="22" hidden="1">{"'Sheet1'!$L$16"}</definedName>
    <definedName name="___lk2" localSheetId="14" hidden="1">{"'Sheet1'!$L$16"}</definedName>
    <definedName name="___lk2" localSheetId="18" hidden="1">{"'Sheet1'!$L$16"}</definedName>
    <definedName name="___lk2" localSheetId="16" hidden="1">{"'Sheet1'!$L$16"}</definedName>
    <definedName name="___lk2" localSheetId="10" hidden="1">{"'Sheet1'!$L$16"}</definedName>
    <definedName name="___lk2" localSheetId="20" hidden="1">{"'Sheet1'!$L$16"}</definedName>
    <definedName name="___lk2" localSheetId="2" hidden="1">{"'Sheet1'!$L$16"}</definedName>
    <definedName name="___lk2" localSheetId="17" hidden="1">{"'Sheet1'!$L$16"}</definedName>
    <definedName name="___lk2" localSheetId="15" hidden="1">{"'Sheet1'!$L$16"}</definedName>
    <definedName name="___lk2" localSheetId="3" hidden="1">{"'Sheet1'!$L$16"}</definedName>
    <definedName name="___lk2" localSheetId="21" hidden="1">{"'Sheet1'!$L$16"}</definedName>
    <definedName name="___lk2" localSheetId="23" hidden="1">{"'Sheet1'!$L$16"}</definedName>
    <definedName name="___lk2" localSheetId="11" hidden="1">{"'Sheet1'!$L$16"}</definedName>
    <definedName name="___lk2" localSheetId="19" hidden="1">{"'Sheet1'!$L$16"}</definedName>
    <definedName name="___lk2" hidden="1">{"'Sheet1'!$L$16"}</definedName>
    <definedName name="___M36" localSheetId="22" hidden="1">{"'Sheet1'!$L$16"}</definedName>
    <definedName name="___M36" localSheetId="14" hidden="1">{"'Sheet1'!$L$16"}</definedName>
    <definedName name="___M36" localSheetId="18" hidden="1">{"'Sheet1'!$L$16"}</definedName>
    <definedName name="___M36" localSheetId="16" hidden="1">{"'Sheet1'!$L$16"}</definedName>
    <definedName name="___M36" localSheetId="10" hidden="1">{"'Sheet1'!$L$16"}</definedName>
    <definedName name="___M36" localSheetId="20" hidden="1">{"'Sheet1'!$L$16"}</definedName>
    <definedName name="___M36" localSheetId="2" hidden="1">{"'Sheet1'!$L$16"}</definedName>
    <definedName name="___M36" localSheetId="17" hidden="1">{"'Sheet1'!$L$16"}</definedName>
    <definedName name="___M36" localSheetId="15" hidden="1">{"'Sheet1'!$L$16"}</definedName>
    <definedName name="___M36" localSheetId="3" hidden="1">{"'Sheet1'!$L$16"}</definedName>
    <definedName name="___M36" localSheetId="21" hidden="1">{"'Sheet1'!$L$16"}</definedName>
    <definedName name="___M36" localSheetId="23" hidden="1">{"'Sheet1'!$L$16"}</definedName>
    <definedName name="___M36" localSheetId="11" hidden="1">{"'Sheet1'!$L$16"}</definedName>
    <definedName name="___M36" localSheetId="19" hidden="1">{"'Sheet1'!$L$16"}</definedName>
    <definedName name="___M36" hidden="1">{"'Sheet1'!$L$16"}</definedName>
    <definedName name="___NC200">#REF!</definedName>
    <definedName name="___NCL100" localSheetId="10">#REF!</definedName>
    <definedName name="___NCL100">#REF!</definedName>
    <definedName name="___NCL200" localSheetId="10">#REF!</definedName>
    <definedName name="___NCL200">#REF!</definedName>
    <definedName name="___NCL250" localSheetId="10">#REF!</definedName>
    <definedName name="___NCL250">#REF!</definedName>
    <definedName name="___nin190" localSheetId="10">#REF!</definedName>
    <definedName name="___nin190">#REF!</definedName>
    <definedName name="___NSO2" localSheetId="22" hidden="1">{"'Sheet1'!$L$16"}</definedName>
    <definedName name="___NSO2" localSheetId="14" hidden="1">{"'Sheet1'!$L$16"}</definedName>
    <definedName name="___NSO2" localSheetId="18" hidden="1">{"'Sheet1'!$L$16"}</definedName>
    <definedName name="___NSO2" localSheetId="16" hidden="1">{"'Sheet1'!$L$16"}</definedName>
    <definedName name="___NSO2" localSheetId="10" hidden="1">{"'Sheet1'!$L$16"}</definedName>
    <definedName name="___NSO2" localSheetId="20" hidden="1">{"'Sheet1'!$L$16"}</definedName>
    <definedName name="___NSO2" localSheetId="2" hidden="1">{"'Sheet1'!$L$16"}</definedName>
    <definedName name="___NSO2" localSheetId="17" hidden="1">{"'Sheet1'!$L$16"}</definedName>
    <definedName name="___NSO2" localSheetId="15" hidden="1">{"'Sheet1'!$L$16"}</definedName>
    <definedName name="___NSO2" localSheetId="3" hidden="1">{"'Sheet1'!$L$16"}</definedName>
    <definedName name="___NSO2" localSheetId="21" hidden="1">{"'Sheet1'!$L$16"}</definedName>
    <definedName name="___NSO2" localSheetId="23" hidden="1">{"'Sheet1'!$L$16"}</definedName>
    <definedName name="___NSO2" localSheetId="11" hidden="1">{"'Sheet1'!$L$16"}</definedName>
    <definedName name="___NSO2" localSheetId="19" hidden="1">{"'Sheet1'!$L$16"}</definedName>
    <definedName name="___NSO2" hidden="1">{"'Sheet1'!$L$16"}</definedName>
    <definedName name="___oto10">#REF!</definedName>
    <definedName name="___PA3" localSheetId="22" hidden="1">{"'Sheet1'!$L$16"}</definedName>
    <definedName name="___PA3" localSheetId="14" hidden="1">{"'Sheet1'!$L$16"}</definedName>
    <definedName name="___PA3" localSheetId="18" hidden="1">{"'Sheet1'!$L$16"}</definedName>
    <definedName name="___PA3" localSheetId="16" hidden="1">{"'Sheet1'!$L$16"}</definedName>
    <definedName name="___PA3" localSheetId="10" hidden="1">{"'Sheet1'!$L$16"}</definedName>
    <definedName name="___PA3" localSheetId="20" hidden="1">{"'Sheet1'!$L$16"}</definedName>
    <definedName name="___PA3" localSheetId="2" hidden="1">{"'Sheet1'!$L$16"}</definedName>
    <definedName name="___PA3" localSheetId="17" hidden="1">{"'Sheet1'!$L$16"}</definedName>
    <definedName name="___PA3" localSheetId="15" hidden="1">{"'Sheet1'!$L$16"}</definedName>
    <definedName name="___PA3" localSheetId="3" hidden="1">{"'Sheet1'!$L$16"}</definedName>
    <definedName name="___PA3" localSheetId="21" hidden="1">{"'Sheet1'!$L$16"}</definedName>
    <definedName name="___PA3" localSheetId="23" hidden="1">{"'Sheet1'!$L$16"}</definedName>
    <definedName name="___PA3" localSheetId="11" hidden="1">{"'Sheet1'!$L$16"}</definedName>
    <definedName name="___PA3" localSheetId="19" hidden="1">{"'Sheet1'!$L$16"}</definedName>
    <definedName name="___PA3" hidden="1">{"'Sheet1'!$L$16"}</definedName>
    <definedName name="___Pl2" localSheetId="22" hidden="1">{"'Sheet1'!$L$16"}</definedName>
    <definedName name="___Pl2" localSheetId="14" hidden="1">{"'Sheet1'!$L$16"}</definedName>
    <definedName name="___Pl2" localSheetId="18" hidden="1">{"'Sheet1'!$L$16"}</definedName>
    <definedName name="___Pl2" localSheetId="16" hidden="1">{"'Sheet1'!$L$16"}</definedName>
    <definedName name="___Pl2" localSheetId="10" hidden="1">{"'Sheet1'!$L$16"}</definedName>
    <definedName name="___Pl2" localSheetId="20" hidden="1">{"'Sheet1'!$L$16"}</definedName>
    <definedName name="___Pl2" localSheetId="2" hidden="1">{"'Sheet1'!$L$16"}</definedName>
    <definedName name="___Pl2" localSheetId="17" hidden="1">{"'Sheet1'!$L$16"}</definedName>
    <definedName name="___Pl2" localSheetId="15" hidden="1">{"'Sheet1'!$L$16"}</definedName>
    <definedName name="___Pl2" localSheetId="3" hidden="1">{"'Sheet1'!$L$16"}</definedName>
    <definedName name="___Pl2" localSheetId="21" hidden="1">{"'Sheet1'!$L$16"}</definedName>
    <definedName name="___Pl2" localSheetId="23" hidden="1">{"'Sheet1'!$L$16"}</definedName>
    <definedName name="___Pl2" localSheetId="11" hidden="1">{"'Sheet1'!$L$16"}</definedName>
    <definedName name="___Pl2" localSheetId="19" hidden="1">{"'Sheet1'!$L$16"}</definedName>
    <definedName name="___Pl2" hidden="1">{"'Sheet1'!$L$16"}</definedName>
    <definedName name="___PL3" hidden="1">#REF!</definedName>
    <definedName name="___ptk89" localSheetId="10">#REF!</definedName>
    <definedName name="___ptk89">#REF!</definedName>
    <definedName name="___sat12" localSheetId="10">#REF!</definedName>
    <definedName name="___sat12">#REF!</definedName>
    <definedName name="___Sat27" localSheetId="10">#REF!</definedName>
    <definedName name="___Sat27">#REF!</definedName>
    <definedName name="___Sat6" localSheetId="10">#REF!</definedName>
    <definedName name="___Sat6">#REF!</definedName>
    <definedName name="___SN3" localSheetId="10">#REF!</definedName>
    <definedName name="___SN3">#REF!</definedName>
    <definedName name="___su12" localSheetId="10">#REF!</definedName>
    <definedName name="___su12">#REF!</definedName>
    <definedName name="___Su70" localSheetId="10">#REF!</definedName>
    <definedName name="___Su70">#REF!</definedName>
    <definedName name="___sua20" localSheetId="10">#REF!</definedName>
    <definedName name="___sua20">#REF!</definedName>
    <definedName name="___sua30" localSheetId="10">#REF!</definedName>
    <definedName name="___sua30">#REF!</definedName>
    <definedName name="___TB1" localSheetId="10">#REF!</definedName>
    <definedName name="___TB1">#REF!</definedName>
    <definedName name="___th100">#REF!</definedName>
    <definedName name="___TH160" localSheetId="10">#REF!</definedName>
    <definedName name="___TH160">#REF!</definedName>
    <definedName name="___TL3" localSheetId="10">#REF!</definedName>
    <definedName name="___TL3">#REF!</definedName>
    <definedName name="___TR250" localSheetId="10">#REF!</definedName>
    <definedName name="___TR250">#REF!</definedName>
    <definedName name="___tr375" localSheetId="10">#REF!</definedName>
    <definedName name="___tr375">#REF!</definedName>
    <definedName name="___Tru21" localSheetId="22" hidden="1">{"'Sheet1'!$L$16"}</definedName>
    <definedName name="___Tru21" localSheetId="14" hidden="1">{"'Sheet1'!$L$16"}</definedName>
    <definedName name="___Tru21" localSheetId="18" hidden="1">{"'Sheet1'!$L$16"}</definedName>
    <definedName name="___Tru21" localSheetId="16" hidden="1">{"'Sheet1'!$L$16"}</definedName>
    <definedName name="___Tru21" localSheetId="10" hidden="1">{"'Sheet1'!$L$16"}</definedName>
    <definedName name="___Tru21" localSheetId="20" hidden="1">{"'Sheet1'!$L$16"}</definedName>
    <definedName name="___Tru21" localSheetId="2" hidden="1">{"'Sheet1'!$L$16"}</definedName>
    <definedName name="___Tru21" localSheetId="17" hidden="1">{"'Sheet1'!$L$16"}</definedName>
    <definedName name="___Tru21" localSheetId="15" hidden="1">{"'Sheet1'!$L$16"}</definedName>
    <definedName name="___Tru21" localSheetId="3" hidden="1">{"'Sheet1'!$L$16"}</definedName>
    <definedName name="___Tru21" localSheetId="21" hidden="1">{"'Sheet1'!$L$16"}</definedName>
    <definedName name="___Tru21" localSheetId="23" hidden="1">{"'Sheet1'!$L$16"}</definedName>
    <definedName name="___Tru21" localSheetId="11" hidden="1">{"'Sheet1'!$L$16"}</definedName>
    <definedName name="___Tru21" localSheetId="19" hidden="1">{"'Sheet1'!$L$16"}</definedName>
    <definedName name="___Tru21" hidden="1">{"'Sheet1'!$L$16"}</definedName>
    <definedName name="___tt3" localSheetId="22" hidden="1">{"'Sheet1'!$L$16"}</definedName>
    <definedName name="___tt3" localSheetId="14" hidden="1">{"'Sheet1'!$L$16"}</definedName>
    <definedName name="___tt3" localSheetId="18" hidden="1">{"'Sheet1'!$L$16"}</definedName>
    <definedName name="___tt3" localSheetId="16" hidden="1">{"'Sheet1'!$L$16"}</definedName>
    <definedName name="___tt3" localSheetId="10" hidden="1">{"'Sheet1'!$L$16"}</definedName>
    <definedName name="___tt3" localSheetId="20" hidden="1">{"'Sheet1'!$L$16"}</definedName>
    <definedName name="___tt3" localSheetId="2" hidden="1">{"'Sheet1'!$L$16"}</definedName>
    <definedName name="___tt3" localSheetId="17" hidden="1">{"'Sheet1'!$L$16"}</definedName>
    <definedName name="___tt3" localSheetId="15" hidden="1">{"'Sheet1'!$L$16"}</definedName>
    <definedName name="___tt3" localSheetId="3" hidden="1">{"'Sheet1'!$L$16"}</definedName>
    <definedName name="___tt3" localSheetId="21" hidden="1">{"'Sheet1'!$L$16"}</definedName>
    <definedName name="___tt3" localSheetId="23" hidden="1">{"'Sheet1'!$L$16"}</definedName>
    <definedName name="___tt3" localSheetId="11" hidden="1">{"'Sheet1'!$L$16"}</definedName>
    <definedName name="___tt3" localSheetId="19" hidden="1">{"'Sheet1'!$L$16"}</definedName>
    <definedName name="___tt3" hidden="1">{"'Sheet1'!$L$16"}</definedName>
    <definedName name="___TT31" localSheetId="22" hidden="1">{"'Sheet1'!$L$16"}</definedName>
    <definedName name="___TT31" localSheetId="14" hidden="1">{"'Sheet1'!$L$16"}</definedName>
    <definedName name="___TT31" localSheetId="18" hidden="1">{"'Sheet1'!$L$16"}</definedName>
    <definedName name="___TT31" localSheetId="16" hidden="1">{"'Sheet1'!$L$16"}</definedName>
    <definedName name="___TT31" localSheetId="10" hidden="1">{"'Sheet1'!$L$16"}</definedName>
    <definedName name="___TT31" localSheetId="20" hidden="1">{"'Sheet1'!$L$16"}</definedName>
    <definedName name="___TT31" localSheetId="2" hidden="1">{"'Sheet1'!$L$16"}</definedName>
    <definedName name="___TT31" localSheetId="17" hidden="1">{"'Sheet1'!$L$16"}</definedName>
    <definedName name="___TT31" localSheetId="15" hidden="1">{"'Sheet1'!$L$16"}</definedName>
    <definedName name="___TT31" localSheetId="3" hidden="1">{"'Sheet1'!$L$16"}</definedName>
    <definedName name="___TT31" localSheetId="21" hidden="1">{"'Sheet1'!$L$16"}</definedName>
    <definedName name="___TT31" localSheetId="23" hidden="1">{"'Sheet1'!$L$16"}</definedName>
    <definedName name="___TT31" localSheetId="11" hidden="1">{"'Sheet1'!$L$16"}</definedName>
    <definedName name="___TT31" localSheetId="19" hidden="1">{"'Sheet1'!$L$16"}</definedName>
    <definedName name="___TT31" hidden="1">{"'Sheet1'!$L$16"}</definedName>
    <definedName name="___un76">#REF!</definedName>
    <definedName name="___VAN1" localSheetId="10">#REF!</definedName>
    <definedName name="___VAN1">#REF!</definedName>
    <definedName name="___VL100" localSheetId="10">#REF!</definedName>
    <definedName name="___VL100">#REF!</definedName>
    <definedName name="___VL200" localSheetId="10">#REF!</definedName>
    <definedName name="___VL200">#REF!</definedName>
    <definedName name="___VL250" localSheetId="10">#REF!</definedName>
    <definedName name="___VL250">#REF!</definedName>
    <definedName name="___xlfn.BAHTTEXT" hidden="1">#NAME?</definedName>
    <definedName name="__a1" localSheetId="22" hidden="1">{"'Sheet1'!$L$16"}</definedName>
    <definedName name="__a1" localSheetId="14" hidden="1">{"'Sheet1'!$L$16"}</definedName>
    <definedName name="__a1" localSheetId="18" hidden="1">{"'Sheet1'!$L$16"}</definedName>
    <definedName name="__a1" localSheetId="16" hidden="1">{"'Sheet1'!$L$16"}</definedName>
    <definedName name="__a1" localSheetId="10" hidden="1">{"'Sheet1'!$L$16"}</definedName>
    <definedName name="__a1" localSheetId="20" hidden="1">{"'Sheet1'!$L$16"}</definedName>
    <definedName name="__a1" localSheetId="2" hidden="1">{"'Sheet1'!$L$16"}</definedName>
    <definedName name="__a1" localSheetId="17" hidden="1">{"'Sheet1'!$L$16"}</definedName>
    <definedName name="__a1" localSheetId="15" hidden="1">{"'Sheet1'!$L$16"}</definedName>
    <definedName name="__a1" localSheetId="3" hidden="1">{"'Sheet1'!$L$16"}</definedName>
    <definedName name="__a1" localSheetId="21" hidden="1">{"'Sheet1'!$L$16"}</definedName>
    <definedName name="__a1" localSheetId="23" hidden="1">{"'Sheet1'!$L$16"}</definedName>
    <definedName name="__a1" localSheetId="11" hidden="1">{"'Sheet1'!$L$16"}</definedName>
    <definedName name="__a1" localSheetId="19" hidden="1">{"'Sheet1'!$L$16"}</definedName>
    <definedName name="__a1" hidden="1">{"'Sheet1'!$L$16"}</definedName>
    <definedName name="__a129" localSheetId="22"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localSheetId="18" hidden="1">{"Offgrid",#N/A,FALSE,"OFFGRID";"Region",#N/A,FALSE,"REGION";"Offgrid -2",#N/A,FALSE,"OFFGRID";"WTP",#N/A,FALSE,"WTP";"WTP -2",#N/A,FALSE,"WTP";"Project",#N/A,FALSE,"PROJECT";"Summary -2",#N/A,FALSE,"SUMMARY"}</definedName>
    <definedName name="__a129" localSheetId="16"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20"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17" hidden="1">{"Offgrid",#N/A,FALSE,"OFFGRID";"Region",#N/A,FALSE,"REGION";"Offgrid -2",#N/A,FALSE,"OFFGRID";"WTP",#N/A,FALSE,"WTP";"WTP -2",#N/A,FALSE,"WTP";"Project",#N/A,FALSE,"PROJECT";"Summary -2",#N/A,FALSE,"SUMMARY"}</definedName>
    <definedName name="__a129" localSheetId="15"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21" hidden="1">{"Offgrid",#N/A,FALSE,"OFFGRID";"Region",#N/A,FALSE,"REGION";"Offgrid -2",#N/A,FALSE,"OFFGRID";"WTP",#N/A,FALSE,"WTP";"WTP -2",#N/A,FALSE,"WTP";"Project",#N/A,FALSE,"PROJECT";"Summary -2",#N/A,FALSE,"SUMMARY"}</definedName>
    <definedName name="__a129" localSheetId="23"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19"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22"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localSheetId="18" hidden="1">{"Offgrid",#N/A,FALSE,"OFFGRID";"Region",#N/A,FALSE,"REGION";"Offgrid -2",#N/A,FALSE,"OFFGRID";"WTP",#N/A,FALSE,"WTP";"WTP -2",#N/A,FALSE,"WTP";"Project",#N/A,FALSE,"PROJECT";"Summary -2",#N/A,FALSE,"SUMMARY"}</definedName>
    <definedName name="__a130" localSheetId="16"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20"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17" hidden="1">{"Offgrid",#N/A,FALSE,"OFFGRID";"Region",#N/A,FALSE,"REGION";"Offgrid -2",#N/A,FALSE,"OFFGRID";"WTP",#N/A,FALSE,"WTP";"WTP -2",#N/A,FALSE,"WTP";"Project",#N/A,FALSE,"PROJECT";"Summary -2",#N/A,FALSE,"SUMMARY"}</definedName>
    <definedName name="__a130" localSheetId="15"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21" hidden="1">{"Offgrid",#N/A,FALSE,"OFFGRID";"Region",#N/A,FALSE,"REGION";"Offgrid -2",#N/A,FALSE,"OFFGRID";"WTP",#N/A,FALSE,"WTP";"WTP -2",#N/A,FALSE,"WTP";"Project",#N/A,FALSE,"PROJECT";"Summary -2",#N/A,FALSE,"SUMMARY"}</definedName>
    <definedName name="__a130" localSheetId="23"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22" hidden="1">{"'Sheet1'!$L$16"}</definedName>
    <definedName name="__B1" localSheetId="14" hidden="1">{"'Sheet1'!$L$16"}</definedName>
    <definedName name="__B1" localSheetId="18" hidden="1">{"'Sheet1'!$L$16"}</definedName>
    <definedName name="__B1" localSheetId="16" hidden="1">{"'Sheet1'!$L$16"}</definedName>
    <definedName name="__B1" localSheetId="10" hidden="1">{"'Sheet1'!$L$16"}</definedName>
    <definedName name="__B1" localSheetId="20" hidden="1">{"'Sheet1'!$L$16"}</definedName>
    <definedName name="__B1" localSheetId="2" hidden="1">{"'Sheet1'!$L$16"}</definedName>
    <definedName name="__B1" localSheetId="17" hidden="1">{"'Sheet1'!$L$16"}</definedName>
    <definedName name="__B1" localSheetId="15" hidden="1">{"'Sheet1'!$L$16"}</definedName>
    <definedName name="__B1" localSheetId="3" hidden="1">{"'Sheet1'!$L$16"}</definedName>
    <definedName name="__B1" localSheetId="21" hidden="1">{"'Sheet1'!$L$16"}</definedName>
    <definedName name="__B1" localSheetId="23" hidden="1">{"'Sheet1'!$L$16"}</definedName>
    <definedName name="__B1" localSheetId="11" hidden="1">{"'Sheet1'!$L$16"}</definedName>
    <definedName name="__B1" localSheetId="19" hidden="1">{"'Sheet1'!$L$16"}</definedName>
    <definedName name="__B1" hidden="1">{"'Sheet1'!$L$16"}</definedName>
    <definedName name="__ban2" localSheetId="22" hidden="1">{"'Sheet1'!$L$16"}</definedName>
    <definedName name="__ban2" localSheetId="14" hidden="1">{"'Sheet1'!$L$16"}</definedName>
    <definedName name="__ban2" localSheetId="18" hidden="1">{"'Sheet1'!$L$16"}</definedName>
    <definedName name="__ban2" localSheetId="16" hidden="1">{"'Sheet1'!$L$16"}</definedName>
    <definedName name="__ban2" localSheetId="10" hidden="1">{"'Sheet1'!$L$16"}</definedName>
    <definedName name="__ban2" localSheetId="20" hidden="1">{"'Sheet1'!$L$16"}</definedName>
    <definedName name="__ban2" localSheetId="2" hidden="1">{"'Sheet1'!$L$16"}</definedName>
    <definedName name="__ban2" localSheetId="17" hidden="1">{"'Sheet1'!$L$16"}</definedName>
    <definedName name="__ban2" localSheetId="15" hidden="1">{"'Sheet1'!$L$16"}</definedName>
    <definedName name="__ban2" localSheetId="3" hidden="1">{"'Sheet1'!$L$16"}</definedName>
    <definedName name="__ban2" localSheetId="21" hidden="1">{"'Sheet1'!$L$16"}</definedName>
    <definedName name="__ban2" localSheetId="23" hidden="1">{"'Sheet1'!$L$16"}</definedName>
    <definedName name="__ban2" localSheetId="11" hidden="1">{"'Sheet1'!$L$16"}</definedName>
    <definedName name="__ban2" localSheetId="19" hidden="1">{"'Sheet1'!$L$16"}</definedName>
    <definedName name="__ban2" hidden="1">{"'Sheet1'!$L$16"}</definedName>
    <definedName name="__cep1" localSheetId="22" hidden="1">{"'Sheet1'!$L$16"}</definedName>
    <definedName name="__cep1" localSheetId="14" hidden="1">{"'Sheet1'!$L$16"}</definedName>
    <definedName name="__cep1" localSheetId="18" hidden="1">{"'Sheet1'!$L$16"}</definedName>
    <definedName name="__cep1" localSheetId="16" hidden="1">{"'Sheet1'!$L$16"}</definedName>
    <definedName name="__cep1" localSheetId="10" hidden="1">{"'Sheet1'!$L$16"}</definedName>
    <definedName name="__cep1" localSheetId="20" hidden="1">{"'Sheet1'!$L$16"}</definedName>
    <definedName name="__cep1" localSheetId="2" hidden="1">{"'Sheet1'!$L$16"}</definedName>
    <definedName name="__cep1" localSheetId="17" hidden="1">{"'Sheet1'!$L$16"}</definedName>
    <definedName name="__cep1" localSheetId="15" hidden="1">{"'Sheet1'!$L$16"}</definedName>
    <definedName name="__cep1" localSheetId="3" hidden="1">{"'Sheet1'!$L$16"}</definedName>
    <definedName name="__cep1" localSheetId="21" hidden="1">{"'Sheet1'!$L$16"}</definedName>
    <definedName name="__cep1" localSheetId="23" hidden="1">{"'Sheet1'!$L$16"}</definedName>
    <definedName name="__cep1" localSheetId="11" hidden="1">{"'Sheet1'!$L$16"}</definedName>
    <definedName name="__cep1" localSheetId="19" hidden="1">{"'Sheet1'!$L$16"}</definedName>
    <definedName name="__cep1" hidden="1">{"'Sheet1'!$L$16"}</definedName>
    <definedName name="__Coc39" localSheetId="22" hidden="1">{"'Sheet1'!$L$16"}</definedName>
    <definedName name="__Coc39" localSheetId="14" hidden="1">{"'Sheet1'!$L$16"}</definedName>
    <definedName name="__Coc39" localSheetId="18" hidden="1">{"'Sheet1'!$L$16"}</definedName>
    <definedName name="__Coc39" localSheetId="16" hidden="1">{"'Sheet1'!$L$16"}</definedName>
    <definedName name="__Coc39" localSheetId="10" hidden="1">{"'Sheet1'!$L$16"}</definedName>
    <definedName name="__Coc39" localSheetId="20" hidden="1">{"'Sheet1'!$L$16"}</definedName>
    <definedName name="__Coc39" localSheetId="2" hidden="1">{"'Sheet1'!$L$16"}</definedName>
    <definedName name="__Coc39" localSheetId="17" hidden="1">{"'Sheet1'!$L$16"}</definedName>
    <definedName name="__Coc39" localSheetId="15" hidden="1">{"'Sheet1'!$L$16"}</definedName>
    <definedName name="__Coc39" localSheetId="3" hidden="1">{"'Sheet1'!$L$16"}</definedName>
    <definedName name="__Coc39" localSheetId="21" hidden="1">{"'Sheet1'!$L$16"}</definedName>
    <definedName name="__Coc39" localSheetId="23" hidden="1">{"'Sheet1'!$L$16"}</definedName>
    <definedName name="__Coc39" localSheetId="11" hidden="1">{"'Sheet1'!$L$16"}</definedName>
    <definedName name="__Coc39" localSheetId="19" hidden="1">{"'Sheet1'!$L$16"}</definedName>
    <definedName name="__Coc39" hidden="1">{"'Sheet1'!$L$16"}</definedName>
    <definedName name="__Goi8" localSheetId="22" hidden="1">{"'Sheet1'!$L$16"}</definedName>
    <definedName name="__Goi8" localSheetId="14" hidden="1">{"'Sheet1'!$L$16"}</definedName>
    <definedName name="__Goi8" localSheetId="18" hidden="1">{"'Sheet1'!$L$16"}</definedName>
    <definedName name="__Goi8" localSheetId="16" hidden="1">{"'Sheet1'!$L$16"}</definedName>
    <definedName name="__Goi8" localSheetId="10" hidden="1">{"'Sheet1'!$L$16"}</definedName>
    <definedName name="__Goi8" localSheetId="20" hidden="1">{"'Sheet1'!$L$16"}</definedName>
    <definedName name="__Goi8" localSheetId="2" hidden="1">{"'Sheet1'!$L$16"}</definedName>
    <definedName name="__Goi8" localSheetId="17" hidden="1">{"'Sheet1'!$L$16"}</definedName>
    <definedName name="__Goi8" localSheetId="15" hidden="1">{"'Sheet1'!$L$16"}</definedName>
    <definedName name="__Goi8" localSheetId="3" hidden="1">{"'Sheet1'!$L$16"}</definedName>
    <definedName name="__Goi8" localSheetId="21" hidden="1">{"'Sheet1'!$L$16"}</definedName>
    <definedName name="__Goi8" localSheetId="23" hidden="1">{"'Sheet1'!$L$16"}</definedName>
    <definedName name="__Goi8" localSheetId="11" hidden="1">{"'Sheet1'!$L$16"}</definedName>
    <definedName name="__Goi8" localSheetId="19" hidden="1">{"'Sheet1'!$L$16"}</definedName>
    <definedName name="__Goi8" hidden="1">{"'Sheet1'!$L$16"}</definedName>
    <definedName name="__h1" localSheetId="22" hidden="1">{"'Sheet1'!$L$16"}</definedName>
    <definedName name="__h1" localSheetId="14" hidden="1">{"'Sheet1'!$L$16"}</definedName>
    <definedName name="__h1" localSheetId="18" hidden="1">{"'Sheet1'!$L$16"}</definedName>
    <definedName name="__h1" localSheetId="16" hidden="1">{"'Sheet1'!$L$16"}</definedName>
    <definedName name="__h1" localSheetId="10" hidden="1">{"'Sheet1'!$L$16"}</definedName>
    <definedName name="__h1" localSheetId="20" hidden="1">{"'Sheet1'!$L$16"}</definedName>
    <definedName name="__h1" localSheetId="2" hidden="1">{"'Sheet1'!$L$16"}</definedName>
    <definedName name="__h1" localSheetId="17" hidden="1">{"'Sheet1'!$L$16"}</definedName>
    <definedName name="__h1" localSheetId="15" hidden="1">{"'Sheet1'!$L$16"}</definedName>
    <definedName name="__h1" localSheetId="3" hidden="1">{"'Sheet1'!$L$16"}</definedName>
    <definedName name="__h1" localSheetId="21" hidden="1">{"'Sheet1'!$L$16"}</definedName>
    <definedName name="__h1" localSheetId="23" hidden="1">{"'Sheet1'!$L$16"}</definedName>
    <definedName name="__h1" localSheetId="11" hidden="1">{"'Sheet1'!$L$16"}</definedName>
    <definedName name="__h1" localSheetId="19" hidden="1">{"'Sheet1'!$L$16"}</definedName>
    <definedName name="__h1" hidden="1">{"'Sheet1'!$L$16"}</definedName>
    <definedName name="__hu1" localSheetId="22" hidden="1">{"'Sheet1'!$L$16"}</definedName>
    <definedName name="__hu1" localSheetId="14" hidden="1">{"'Sheet1'!$L$16"}</definedName>
    <definedName name="__hu1" localSheetId="18" hidden="1">{"'Sheet1'!$L$16"}</definedName>
    <definedName name="__hu1" localSheetId="16" hidden="1">{"'Sheet1'!$L$16"}</definedName>
    <definedName name="__hu1" localSheetId="10" hidden="1">{"'Sheet1'!$L$16"}</definedName>
    <definedName name="__hu1" localSheetId="20" hidden="1">{"'Sheet1'!$L$16"}</definedName>
    <definedName name="__hu1" localSheetId="2" hidden="1">{"'Sheet1'!$L$16"}</definedName>
    <definedName name="__hu1" localSheetId="17" hidden="1">{"'Sheet1'!$L$16"}</definedName>
    <definedName name="__hu1" localSheetId="15" hidden="1">{"'Sheet1'!$L$16"}</definedName>
    <definedName name="__hu1" localSheetId="3" hidden="1">{"'Sheet1'!$L$16"}</definedName>
    <definedName name="__hu1" localSheetId="21" hidden="1">{"'Sheet1'!$L$16"}</definedName>
    <definedName name="__hu1" localSheetId="23" hidden="1">{"'Sheet1'!$L$16"}</definedName>
    <definedName name="__hu1" localSheetId="11" hidden="1">{"'Sheet1'!$L$16"}</definedName>
    <definedName name="__hu1" localSheetId="19" hidden="1">{"'Sheet1'!$L$16"}</definedName>
    <definedName name="__hu1" hidden="1">{"'Sheet1'!$L$16"}</definedName>
    <definedName name="__hu2" localSheetId="22" hidden="1">{"'Sheet1'!$L$16"}</definedName>
    <definedName name="__hu2" localSheetId="14" hidden="1">{"'Sheet1'!$L$16"}</definedName>
    <definedName name="__hu2" localSheetId="18" hidden="1">{"'Sheet1'!$L$16"}</definedName>
    <definedName name="__hu2" localSheetId="16" hidden="1">{"'Sheet1'!$L$16"}</definedName>
    <definedName name="__hu2" localSheetId="10" hidden="1">{"'Sheet1'!$L$16"}</definedName>
    <definedName name="__hu2" localSheetId="20" hidden="1">{"'Sheet1'!$L$16"}</definedName>
    <definedName name="__hu2" localSheetId="2" hidden="1">{"'Sheet1'!$L$16"}</definedName>
    <definedName name="__hu2" localSheetId="17" hidden="1">{"'Sheet1'!$L$16"}</definedName>
    <definedName name="__hu2" localSheetId="15" hidden="1">{"'Sheet1'!$L$16"}</definedName>
    <definedName name="__hu2" localSheetId="3" hidden="1">{"'Sheet1'!$L$16"}</definedName>
    <definedName name="__hu2" localSheetId="21" hidden="1">{"'Sheet1'!$L$16"}</definedName>
    <definedName name="__hu2" localSheetId="23" hidden="1">{"'Sheet1'!$L$16"}</definedName>
    <definedName name="__hu2" localSheetId="11" hidden="1">{"'Sheet1'!$L$16"}</definedName>
    <definedName name="__hu2" localSheetId="19" hidden="1">{"'Sheet1'!$L$16"}</definedName>
    <definedName name="__hu2" hidden="1">{"'Sheet1'!$L$16"}</definedName>
    <definedName name="__hu5" localSheetId="22" hidden="1">{"'Sheet1'!$L$16"}</definedName>
    <definedName name="__hu5" localSheetId="14" hidden="1">{"'Sheet1'!$L$16"}</definedName>
    <definedName name="__hu5" localSheetId="18" hidden="1">{"'Sheet1'!$L$16"}</definedName>
    <definedName name="__hu5" localSheetId="16" hidden="1">{"'Sheet1'!$L$16"}</definedName>
    <definedName name="__hu5" localSheetId="10" hidden="1">{"'Sheet1'!$L$16"}</definedName>
    <definedName name="__hu5" localSheetId="20" hidden="1">{"'Sheet1'!$L$16"}</definedName>
    <definedName name="__hu5" localSheetId="2" hidden="1">{"'Sheet1'!$L$16"}</definedName>
    <definedName name="__hu5" localSheetId="17" hidden="1">{"'Sheet1'!$L$16"}</definedName>
    <definedName name="__hu5" localSheetId="15" hidden="1">{"'Sheet1'!$L$16"}</definedName>
    <definedName name="__hu5" localSheetId="3" hidden="1">{"'Sheet1'!$L$16"}</definedName>
    <definedName name="__hu5" localSheetId="21" hidden="1">{"'Sheet1'!$L$16"}</definedName>
    <definedName name="__hu5" localSheetId="23" hidden="1">{"'Sheet1'!$L$16"}</definedName>
    <definedName name="__hu5" localSheetId="11" hidden="1">{"'Sheet1'!$L$16"}</definedName>
    <definedName name="__hu5" localSheetId="19" hidden="1">{"'Sheet1'!$L$16"}</definedName>
    <definedName name="__hu5" hidden="1">{"'Sheet1'!$L$16"}</definedName>
    <definedName name="__hu6" localSheetId="22" hidden="1">{"'Sheet1'!$L$16"}</definedName>
    <definedName name="__hu6" localSheetId="14" hidden="1">{"'Sheet1'!$L$16"}</definedName>
    <definedName name="__hu6" localSheetId="18" hidden="1">{"'Sheet1'!$L$16"}</definedName>
    <definedName name="__hu6" localSheetId="16" hidden="1">{"'Sheet1'!$L$16"}</definedName>
    <definedName name="__hu6" localSheetId="10" hidden="1">{"'Sheet1'!$L$16"}</definedName>
    <definedName name="__hu6" localSheetId="20" hidden="1">{"'Sheet1'!$L$16"}</definedName>
    <definedName name="__hu6" localSheetId="2" hidden="1">{"'Sheet1'!$L$16"}</definedName>
    <definedName name="__hu6" localSheetId="17" hidden="1">{"'Sheet1'!$L$16"}</definedName>
    <definedName name="__hu6" localSheetId="15" hidden="1">{"'Sheet1'!$L$16"}</definedName>
    <definedName name="__hu6" localSheetId="3" hidden="1">{"'Sheet1'!$L$16"}</definedName>
    <definedName name="__hu6" localSheetId="21" hidden="1">{"'Sheet1'!$L$16"}</definedName>
    <definedName name="__hu6" localSheetId="23" hidden="1">{"'Sheet1'!$L$16"}</definedName>
    <definedName name="__hu6" localSheetId="11" hidden="1">{"'Sheet1'!$L$16"}</definedName>
    <definedName name="__hu6" localSheetId="19" hidden="1">{"'Sheet1'!$L$16"}</definedName>
    <definedName name="__hu6" hidden="1">{"'Sheet1'!$L$16"}</definedName>
    <definedName name="__IntlFixup" hidden="1">TRUE</definedName>
    <definedName name="__Lan1" localSheetId="22" hidden="1">{"'Sheet1'!$L$16"}</definedName>
    <definedName name="__Lan1" localSheetId="14" hidden="1">{"'Sheet1'!$L$16"}</definedName>
    <definedName name="__Lan1" localSheetId="18" hidden="1">{"'Sheet1'!$L$16"}</definedName>
    <definedName name="__Lan1" localSheetId="16" hidden="1">{"'Sheet1'!$L$16"}</definedName>
    <definedName name="__Lan1" localSheetId="10" hidden="1">{"'Sheet1'!$L$16"}</definedName>
    <definedName name="__Lan1" localSheetId="20" hidden="1">{"'Sheet1'!$L$16"}</definedName>
    <definedName name="__Lan1" localSheetId="2" hidden="1">{"'Sheet1'!$L$16"}</definedName>
    <definedName name="__Lan1" localSheetId="17" hidden="1">{"'Sheet1'!$L$16"}</definedName>
    <definedName name="__Lan1" localSheetId="15" hidden="1">{"'Sheet1'!$L$16"}</definedName>
    <definedName name="__Lan1" localSheetId="3" hidden="1">{"'Sheet1'!$L$16"}</definedName>
    <definedName name="__Lan1" localSheetId="21" hidden="1">{"'Sheet1'!$L$16"}</definedName>
    <definedName name="__Lan1" localSheetId="23" hidden="1">{"'Sheet1'!$L$16"}</definedName>
    <definedName name="__Lan1" localSheetId="11" hidden="1">{"'Sheet1'!$L$16"}</definedName>
    <definedName name="__Lan1" localSheetId="19" hidden="1">{"'Sheet1'!$L$16"}</definedName>
    <definedName name="__Lan1" hidden="1">{"'Sheet1'!$L$16"}</definedName>
    <definedName name="__LAN3" localSheetId="22" hidden="1">{"'Sheet1'!$L$16"}</definedName>
    <definedName name="__LAN3" localSheetId="14" hidden="1">{"'Sheet1'!$L$16"}</definedName>
    <definedName name="__LAN3" localSheetId="18" hidden="1">{"'Sheet1'!$L$16"}</definedName>
    <definedName name="__LAN3" localSheetId="16" hidden="1">{"'Sheet1'!$L$16"}</definedName>
    <definedName name="__LAN3" localSheetId="10" hidden="1">{"'Sheet1'!$L$16"}</definedName>
    <definedName name="__LAN3" localSheetId="20" hidden="1">{"'Sheet1'!$L$16"}</definedName>
    <definedName name="__LAN3" localSheetId="2" hidden="1">{"'Sheet1'!$L$16"}</definedName>
    <definedName name="__LAN3" localSheetId="17" hidden="1">{"'Sheet1'!$L$16"}</definedName>
    <definedName name="__LAN3" localSheetId="15" hidden="1">{"'Sheet1'!$L$16"}</definedName>
    <definedName name="__LAN3" localSheetId="3" hidden="1">{"'Sheet1'!$L$16"}</definedName>
    <definedName name="__LAN3" localSheetId="21" hidden="1">{"'Sheet1'!$L$16"}</definedName>
    <definedName name="__LAN3" localSheetId="23" hidden="1">{"'Sheet1'!$L$16"}</definedName>
    <definedName name="__LAN3" localSheetId="11" hidden="1">{"'Sheet1'!$L$16"}</definedName>
    <definedName name="__LAN3" localSheetId="19" hidden="1">{"'Sheet1'!$L$16"}</definedName>
    <definedName name="__LAN3" hidden="1">{"'Sheet1'!$L$16"}</definedName>
    <definedName name="__lk2" localSheetId="22" hidden="1">{"'Sheet1'!$L$16"}</definedName>
    <definedName name="__lk2" localSheetId="14" hidden="1">{"'Sheet1'!$L$16"}</definedName>
    <definedName name="__lk2" localSheetId="18" hidden="1">{"'Sheet1'!$L$16"}</definedName>
    <definedName name="__lk2" localSheetId="16" hidden="1">{"'Sheet1'!$L$16"}</definedName>
    <definedName name="__lk2" localSheetId="10" hidden="1">{"'Sheet1'!$L$16"}</definedName>
    <definedName name="__lk2" localSheetId="20" hidden="1">{"'Sheet1'!$L$16"}</definedName>
    <definedName name="__lk2" localSheetId="2" hidden="1">{"'Sheet1'!$L$16"}</definedName>
    <definedName name="__lk2" localSheetId="17" hidden="1">{"'Sheet1'!$L$16"}</definedName>
    <definedName name="__lk2" localSheetId="15" hidden="1">{"'Sheet1'!$L$16"}</definedName>
    <definedName name="__lk2" localSheetId="3" hidden="1">{"'Sheet1'!$L$16"}</definedName>
    <definedName name="__lk2" localSheetId="21" hidden="1">{"'Sheet1'!$L$16"}</definedName>
    <definedName name="__lk2" localSheetId="23" hidden="1">{"'Sheet1'!$L$16"}</definedName>
    <definedName name="__lk2" localSheetId="11" hidden="1">{"'Sheet1'!$L$16"}</definedName>
    <definedName name="__lk2" localSheetId="19" hidden="1">{"'Sheet1'!$L$16"}</definedName>
    <definedName name="__lk2" hidden="1">{"'Sheet1'!$L$16"}</definedName>
    <definedName name="__M36" localSheetId="22" hidden="1">{"'Sheet1'!$L$16"}</definedName>
    <definedName name="__M36" localSheetId="14" hidden="1">{"'Sheet1'!$L$16"}</definedName>
    <definedName name="__M36" localSheetId="18" hidden="1">{"'Sheet1'!$L$16"}</definedName>
    <definedName name="__M36" localSheetId="16" hidden="1">{"'Sheet1'!$L$16"}</definedName>
    <definedName name="__M36" localSheetId="10" hidden="1">{"'Sheet1'!$L$16"}</definedName>
    <definedName name="__M36" localSheetId="20" hidden="1">{"'Sheet1'!$L$16"}</definedName>
    <definedName name="__M36" localSheetId="2" hidden="1">{"'Sheet1'!$L$16"}</definedName>
    <definedName name="__M36" localSheetId="17" hidden="1">{"'Sheet1'!$L$16"}</definedName>
    <definedName name="__M36" localSheetId="15" hidden="1">{"'Sheet1'!$L$16"}</definedName>
    <definedName name="__M36" localSheetId="3" hidden="1">{"'Sheet1'!$L$16"}</definedName>
    <definedName name="__M36" localSheetId="21" hidden="1">{"'Sheet1'!$L$16"}</definedName>
    <definedName name="__M36" localSheetId="23" hidden="1">{"'Sheet1'!$L$16"}</definedName>
    <definedName name="__M36" localSheetId="11" hidden="1">{"'Sheet1'!$L$16"}</definedName>
    <definedName name="__M36" localSheetId="19" hidden="1">{"'Sheet1'!$L$16"}</definedName>
    <definedName name="__M36" hidden="1">{"'Sheet1'!$L$16"}</definedName>
    <definedName name="__NSO2" localSheetId="22" hidden="1">{"'Sheet1'!$L$16"}</definedName>
    <definedName name="__NSO2" localSheetId="14" hidden="1">{"'Sheet1'!$L$16"}</definedName>
    <definedName name="__NSO2" localSheetId="18" hidden="1">{"'Sheet1'!$L$16"}</definedName>
    <definedName name="__NSO2" localSheetId="16" hidden="1">{"'Sheet1'!$L$16"}</definedName>
    <definedName name="__NSO2" localSheetId="10" hidden="1">{"'Sheet1'!$L$16"}</definedName>
    <definedName name="__NSO2" localSheetId="20" hidden="1">{"'Sheet1'!$L$16"}</definedName>
    <definedName name="__NSO2" localSheetId="2" hidden="1">{"'Sheet1'!$L$16"}</definedName>
    <definedName name="__NSO2" localSheetId="17" hidden="1">{"'Sheet1'!$L$16"}</definedName>
    <definedName name="__NSO2" localSheetId="15" hidden="1">{"'Sheet1'!$L$16"}</definedName>
    <definedName name="__NSO2" localSheetId="3" hidden="1">{"'Sheet1'!$L$16"}</definedName>
    <definedName name="__NSO2" localSheetId="21" hidden="1">{"'Sheet1'!$L$16"}</definedName>
    <definedName name="__NSO2" localSheetId="23" hidden="1">{"'Sheet1'!$L$16"}</definedName>
    <definedName name="__NSO2" localSheetId="11" hidden="1">{"'Sheet1'!$L$16"}</definedName>
    <definedName name="__NSO2" localSheetId="19" hidden="1">{"'Sheet1'!$L$16"}</definedName>
    <definedName name="__NSO2" hidden="1">{"'Sheet1'!$L$16"}</definedName>
    <definedName name="__PA3" localSheetId="22" hidden="1">{"'Sheet1'!$L$16"}</definedName>
    <definedName name="__PA3" localSheetId="14" hidden="1">{"'Sheet1'!$L$16"}</definedName>
    <definedName name="__PA3" localSheetId="18" hidden="1">{"'Sheet1'!$L$16"}</definedName>
    <definedName name="__PA3" localSheetId="16" hidden="1">{"'Sheet1'!$L$16"}</definedName>
    <definedName name="__PA3" localSheetId="10" hidden="1">{"'Sheet1'!$L$16"}</definedName>
    <definedName name="__PA3" localSheetId="20" hidden="1">{"'Sheet1'!$L$16"}</definedName>
    <definedName name="__PA3" localSheetId="2" hidden="1">{"'Sheet1'!$L$16"}</definedName>
    <definedName name="__PA3" localSheetId="17" hidden="1">{"'Sheet1'!$L$16"}</definedName>
    <definedName name="__PA3" localSheetId="15" hidden="1">{"'Sheet1'!$L$16"}</definedName>
    <definedName name="__PA3" localSheetId="3" hidden="1">{"'Sheet1'!$L$16"}</definedName>
    <definedName name="__PA3" localSheetId="21" hidden="1">{"'Sheet1'!$L$16"}</definedName>
    <definedName name="__PA3" localSheetId="23" hidden="1">{"'Sheet1'!$L$16"}</definedName>
    <definedName name="__PA3" localSheetId="11" hidden="1">{"'Sheet1'!$L$16"}</definedName>
    <definedName name="__PA3" localSheetId="19" hidden="1">{"'Sheet1'!$L$16"}</definedName>
    <definedName name="__PA3" hidden="1">{"'Sheet1'!$L$16"}</definedName>
    <definedName name="__Pl2" localSheetId="22" hidden="1">{"'Sheet1'!$L$16"}</definedName>
    <definedName name="__Pl2" localSheetId="14" hidden="1">{"'Sheet1'!$L$16"}</definedName>
    <definedName name="__Pl2" localSheetId="18" hidden="1">{"'Sheet1'!$L$16"}</definedName>
    <definedName name="__Pl2" localSheetId="16" hidden="1">{"'Sheet1'!$L$16"}</definedName>
    <definedName name="__Pl2" localSheetId="10" hidden="1">{"'Sheet1'!$L$16"}</definedName>
    <definedName name="__Pl2" localSheetId="20" hidden="1">{"'Sheet1'!$L$16"}</definedName>
    <definedName name="__Pl2" localSheetId="2" hidden="1">{"'Sheet1'!$L$16"}</definedName>
    <definedName name="__Pl2" localSheetId="17" hidden="1">{"'Sheet1'!$L$16"}</definedName>
    <definedName name="__Pl2" localSheetId="15" hidden="1">{"'Sheet1'!$L$16"}</definedName>
    <definedName name="__Pl2" localSheetId="3" hidden="1">{"'Sheet1'!$L$16"}</definedName>
    <definedName name="__Pl2" localSheetId="21" hidden="1">{"'Sheet1'!$L$16"}</definedName>
    <definedName name="__Pl2" localSheetId="23" hidden="1">{"'Sheet1'!$L$16"}</definedName>
    <definedName name="__Pl2" localSheetId="11" hidden="1">{"'Sheet1'!$L$16"}</definedName>
    <definedName name="__Pl2" localSheetId="19" hidden="1">{"'Sheet1'!$L$16"}</definedName>
    <definedName name="__Pl2" hidden="1">{"'Sheet1'!$L$16"}</definedName>
    <definedName name="__Tru21" localSheetId="22" hidden="1">{"'Sheet1'!$L$16"}</definedName>
    <definedName name="__Tru21" localSheetId="14" hidden="1">{"'Sheet1'!$L$16"}</definedName>
    <definedName name="__Tru21" localSheetId="18" hidden="1">{"'Sheet1'!$L$16"}</definedName>
    <definedName name="__Tru21" localSheetId="16" hidden="1">{"'Sheet1'!$L$16"}</definedName>
    <definedName name="__Tru21" localSheetId="10" hidden="1">{"'Sheet1'!$L$16"}</definedName>
    <definedName name="__Tru21" localSheetId="20" hidden="1">{"'Sheet1'!$L$16"}</definedName>
    <definedName name="__Tru21" localSheetId="2" hidden="1">{"'Sheet1'!$L$16"}</definedName>
    <definedName name="__Tru21" localSheetId="17" hidden="1">{"'Sheet1'!$L$16"}</definedName>
    <definedName name="__Tru21" localSheetId="15" hidden="1">{"'Sheet1'!$L$16"}</definedName>
    <definedName name="__Tru21" localSheetId="3" hidden="1">{"'Sheet1'!$L$16"}</definedName>
    <definedName name="__Tru21" localSheetId="21" hidden="1">{"'Sheet1'!$L$16"}</definedName>
    <definedName name="__Tru21" localSheetId="23" hidden="1">{"'Sheet1'!$L$16"}</definedName>
    <definedName name="__Tru21" localSheetId="11" hidden="1">{"'Sheet1'!$L$16"}</definedName>
    <definedName name="__Tru21" localSheetId="19" hidden="1">{"'Sheet1'!$L$16"}</definedName>
    <definedName name="__Tru21" hidden="1">{"'Sheet1'!$L$16"}</definedName>
    <definedName name="__tt3" localSheetId="22" hidden="1">{"'Sheet1'!$L$16"}</definedName>
    <definedName name="__tt3" localSheetId="14" hidden="1">{"'Sheet1'!$L$16"}</definedName>
    <definedName name="__tt3" localSheetId="18" hidden="1">{"'Sheet1'!$L$16"}</definedName>
    <definedName name="__tt3" localSheetId="16" hidden="1">{"'Sheet1'!$L$16"}</definedName>
    <definedName name="__tt3" localSheetId="10" hidden="1">{"'Sheet1'!$L$16"}</definedName>
    <definedName name="__tt3" localSheetId="20" hidden="1">{"'Sheet1'!$L$16"}</definedName>
    <definedName name="__tt3" localSheetId="2" hidden="1">{"'Sheet1'!$L$16"}</definedName>
    <definedName name="__tt3" localSheetId="17" hidden="1">{"'Sheet1'!$L$16"}</definedName>
    <definedName name="__tt3" localSheetId="15" hidden="1">{"'Sheet1'!$L$16"}</definedName>
    <definedName name="__tt3" localSheetId="3" hidden="1">{"'Sheet1'!$L$16"}</definedName>
    <definedName name="__tt3" localSheetId="21" hidden="1">{"'Sheet1'!$L$16"}</definedName>
    <definedName name="__tt3" localSheetId="23" hidden="1">{"'Sheet1'!$L$16"}</definedName>
    <definedName name="__tt3" localSheetId="11" hidden="1">{"'Sheet1'!$L$16"}</definedName>
    <definedName name="__tt3" localSheetId="19" hidden="1">{"'Sheet1'!$L$16"}</definedName>
    <definedName name="__tt3" hidden="1">{"'Sheet1'!$L$16"}</definedName>
    <definedName name="__TT31" localSheetId="22" hidden="1">{"'Sheet1'!$L$16"}</definedName>
    <definedName name="__TT31" localSheetId="14" hidden="1">{"'Sheet1'!$L$16"}</definedName>
    <definedName name="__TT31" localSheetId="18" hidden="1">{"'Sheet1'!$L$16"}</definedName>
    <definedName name="__TT31" localSheetId="16" hidden="1">{"'Sheet1'!$L$16"}</definedName>
    <definedName name="__TT31" localSheetId="10" hidden="1">{"'Sheet1'!$L$16"}</definedName>
    <definedName name="__TT31" localSheetId="20" hidden="1">{"'Sheet1'!$L$16"}</definedName>
    <definedName name="__TT31" localSheetId="2" hidden="1">{"'Sheet1'!$L$16"}</definedName>
    <definedName name="__TT31" localSheetId="17" hidden="1">{"'Sheet1'!$L$16"}</definedName>
    <definedName name="__TT31" localSheetId="15" hidden="1">{"'Sheet1'!$L$16"}</definedName>
    <definedName name="__TT31" localSheetId="3" hidden="1">{"'Sheet1'!$L$16"}</definedName>
    <definedName name="__TT31" localSheetId="21" hidden="1">{"'Sheet1'!$L$16"}</definedName>
    <definedName name="__TT31" localSheetId="23" hidden="1">{"'Sheet1'!$L$16"}</definedName>
    <definedName name="__TT31" localSheetId="11" hidden="1">{"'Sheet1'!$L$16"}</definedName>
    <definedName name="__TT31" localSheetId="19" hidden="1">{"'Sheet1'!$L$16"}</definedName>
    <definedName name="__TT31" hidden="1">{"'Sheet1'!$L$16"}</definedName>
    <definedName name="__vl2" localSheetId="22" hidden="1">{"'Sheet1'!$L$16"}</definedName>
    <definedName name="__vl2" localSheetId="14" hidden="1">{"'Sheet1'!$L$16"}</definedName>
    <definedName name="__vl2" localSheetId="18" hidden="1">{"'Sheet1'!$L$16"}</definedName>
    <definedName name="__vl2" localSheetId="16" hidden="1">{"'Sheet1'!$L$16"}</definedName>
    <definedName name="__vl2" localSheetId="10" hidden="1">{"'Sheet1'!$L$16"}</definedName>
    <definedName name="__vl2" localSheetId="20" hidden="1">{"'Sheet1'!$L$16"}</definedName>
    <definedName name="__vl2" localSheetId="2" hidden="1">{"'Sheet1'!$L$16"}</definedName>
    <definedName name="__vl2" localSheetId="17" hidden="1">{"'Sheet1'!$L$16"}</definedName>
    <definedName name="__vl2" localSheetId="15" hidden="1">{"'Sheet1'!$L$16"}</definedName>
    <definedName name="__vl2" localSheetId="3" hidden="1">{"'Sheet1'!$L$16"}</definedName>
    <definedName name="__vl2" localSheetId="21" hidden="1">{"'Sheet1'!$L$16"}</definedName>
    <definedName name="__vl2" localSheetId="23" hidden="1">{"'Sheet1'!$L$16"}</definedName>
    <definedName name="__vl2" localSheetId="11" hidden="1">{"'Sheet1'!$L$16"}</definedName>
    <definedName name="__vl2" localSheetId="19" hidden="1">{"'Sheet1'!$L$16"}</definedName>
    <definedName name="__vl2" hidden="1">{"'Sheet1'!$L$16"}</definedName>
    <definedName name="__xlfn.BAHTTEXT" hidden="1">#NAME?</definedName>
    <definedName name="_1">#REF!</definedName>
    <definedName name="_1000A01" localSheetId="10">#REF!</definedName>
    <definedName name="_1000A01">#REF!</definedName>
    <definedName name="_13_0DATA_DATA2_L" localSheetId="10">#REF!</definedName>
    <definedName name="_13_0DATA_DATA2_L">#REF!</definedName>
    <definedName name="_14_0DATA_DATA2_L" localSheetId="10">#REF!</definedName>
    <definedName name="_14_0DATA_DATA2_L">#REF!</definedName>
    <definedName name="_15_0DATA_DATA2_L" localSheetId="10">#REF!</definedName>
    <definedName name="_15_0DATA_DATA2_L">#REF!</definedName>
    <definedName name="_1CAP002" localSheetId="10">#REF!</definedName>
    <definedName name="_1CAP002">#REF!</definedName>
    <definedName name="_2" localSheetId="10">#REF!</definedName>
    <definedName name="_2">#REF!</definedName>
    <definedName name="_2STREO7" localSheetId="10">#REF!</definedName>
    <definedName name="_2STREO7">#REF!</definedName>
    <definedName name="_4GOIC01" localSheetId="10">#REF!</definedName>
    <definedName name="_4GOIC01">#REF!</definedName>
    <definedName name="_4OSLCTT" localSheetId="10">#REF!</definedName>
    <definedName name="_4OSLCTT">#REF!</definedName>
    <definedName name="_6BNTTTH" localSheetId="10">#REF!</definedName>
    <definedName name="_6BNTTTH">#REF!</definedName>
    <definedName name="_6DCTTBO" localSheetId="10">#REF!</definedName>
    <definedName name="_6DCTTBO">#REF!</definedName>
    <definedName name="_6DD24TT" localSheetId="10">#REF!</definedName>
    <definedName name="_6DD24TT">#REF!</definedName>
    <definedName name="_6FCOTBU" localSheetId="10">#REF!</definedName>
    <definedName name="_6FCOTBU">#REF!</definedName>
    <definedName name="_6LATUBU" localSheetId="10">#REF!</definedName>
    <definedName name="_6LATUBU">#REF!</definedName>
    <definedName name="_6SDTT24" localSheetId="10">#REF!</definedName>
    <definedName name="_6SDTT24">#REF!</definedName>
    <definedName name="_6TBUDTT" localSheetId="10">#REF!</definedName>
    <definedName name="_6TBUDTT">#REF!</definedName>
    <definedName name="_6TDDDTT" localSheetId="10">#REF!</definedName>
    <definedName name="_6TDDDTT">#REF!</definedName>
    <definedName name="_6TLTTTH" localSheetId="10">#REF!</definedName>
    <definedName name="_6TLTTTH">#REF!</definedName>
    <definedName name="_6TUBUTT" localSheetId="10">#REF!</definedName>
    <definedName name="_6TUBUTT">#REF!</definedName>
    <definedName name="_6UCLVIS" localSheetId="10">#REF!</definedName>
    <definedName name="_6UCLVIS">#REF!</definedName>
    <definedName name="_7_0DATA_DATA2_L" localSheetId="10">#REF!</definedName>
    <definedName name="_7_0DATA_DATA2_L">#REF!</definedName>
    <definedName name="_7DNCABC" localSheetId="10">#REF!</definedName>
    <definedName name="_7DNCABC">#REF!</definedName>
    <definedName name="_7HDCTBU" localSheetId="10">#REF!</definedName>
    <definedName name="_7HDCTBU">#REF!</definedName>
    <definedName name="_7PKTUBU" localSheetId="10">#REF!</definedName>
    <definedName name="_7PKTUBU">#REF!</definedName>
    <definedName name="_7TBHT20" localSheetId="10">#REF!</definedName>
    <definedName name="_7TBHT20">#REF!</definedName>
    <definedName name="_7TBHT30" localSheetId="10">#REF!</definedName>
    <definedName name="_7TBHT30">#REF!</definedName>
    <definedName name="_7TDCABC" localSheetId="10">#REF!</definedName>
    <definedName name="_7TDCABC">#REF!</definedName>
    <definedName name="_8_0DATA_DATA2_L" localSheetId="10">#REF!</definedName>
    <definedName name="_8_0DATA_DATA2_L">#REF!</definedName>
    <definedName name="_9_0DATA_DATA2_L" localSheetId="10">#REF!</definedName>
    <definedName name="_9_0DATA_DATA2_L">#REF!</definedName>
    <definedName name="_a1" localSheetId="22" hidden="1">{"'Sheet1'!$L$16"}</definedName>
    <definedName name="_a1" localSheetId="14" hidden="1">{"'Sheet1'!$L$16"}</definedName>
    <definedName name="_a1" localSheetId="18" hidden="1">{"'Sheet1'!$L$16"}</definedName>
    <definedName name="_a1" localSheetId="16" hidden="1">{"'Sheet1'!$L$16"}</definedName>
    <definedName name="_a1" localSheetId="10" hidden="1">{"'Sheet1'!$L$16"}</definedName>
    <definedName name="_a1" localSheetId="20" hidden="1">{"'Sheet1'!$L$16"}</definedName>
    <definedName name="_a1" localSheetId="2" hidden="1">{"'Sheet1'!$L$16"}</definedName>
    <definedName name="_a1" localSheetId="17" hidden="1">{"'Sheet1'!$L$16"}</definedName>
    <definedName name="_a1" localSheetId="15" hidden="1">{"'Sheet1'!$L$16"}</definedName>
    <definedName name="_a1" localSheetId="3" hidden="1">{"'Sheet1'!$L$16"}</definedName>
    <definedName name="_a1" localSheetId="21" hidden="1">{"'Sheet1'!$L$16"}</definedName>
    <definedName name="_a1" localSheetId="23" hidden="1">{"'Sheet1'!$L$16"}</definedName>
    <definedName name="_a1" localSheetId="11" hidden="1">{"'Sheet1'!$L$16"}</definedName>
    <definedName name="_a1" localSheetId="19" hidden="1">{"'Sheet1'!$L$16"}</definedName>
    <definedName name="_a1" hidden="1">{"'Sheet1'!$L$16"}</definedName>
    <definedName name="_a129" localSheetId="22"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localSheetId="18" hidden="1">{"Offgrid",#N/A,FALSE,"OFFGRID";"Region",#N/A,FALSE,"REGION";"Offgrid -2",#N/A,FALSE,"OFFGRID";"WTP",#N/A,FALSE,"WTP";"WTP -2",#N/A,FALSE,"WTP";"Project",#N/A,FALSE,"PROJECT";"Summary -2",#N/A,FALSE,"SUMMARY"}</definedName>
    <definedName name="_a129" localSheetId="16"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20"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17" hidden="1">{"Offgrid",#N/A,FALSE,"OFFGRID";"Region",#N/A,FALSE,"REGION";"Offgrid -2",#N/A,FALSE,"OFFGRID";"WTP",#N/A,FALSE,"WTP";"WTP -2",#N/A,FALSE,"WTP";"Project",#N/A,FALSE,"PROJECT";"Summary -2",#N/A,FALSE,"SUMMARY"}</definedName>
    <definedName name="_a129" localSheetId="15"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21" hidden="1">{"Offgrid",#N/A,FALSE,"OFFGRID";"Region",#N/A,FALSE,"REGION";"Offgrid -2",#N/A,FALSE,"OFFGRID";"WTP",#N/A,FALSE,"WTP";"WTP -2",#N/A,FALSE,"WTP";"Project",#N/A,FALSE,"PROJECT";"Summary -2",#N/A,FALSE,"SUMMARY"}</definedName>
    <definedName name="_a129" localSheetId="23"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19"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22"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18" hidden="1">{"Offgrid",#N/A,FALSE,"OFFGRID";"Region",#N/A,FALSE,"REGION";"Offgrid -2",#N/A,FALSE,"OFFGRID";"WTP",#N/A,FALSE,"WTP";"WTP -2",#N/A,FALSE,"WTP";"Project",#N/A,FALSE,"PROJECT";"Summary -2",#N/A,FALSE,"SUMMARY"}</definedName>
    <definedName name="_a130" localSheetId="16"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20"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17" hidden="1">{"Offgrid",#N/A,FALSE,"OFFGRID";"Region",#N/A,FALSE,"REGION";"Offgrid -2",#N/A,FALSE,"OFFGRID";"WTP",#N/A,FALSE,"WTP";"WTP -2",#N/A,FALSE,"WTP";"Project",#N/A,FALSE,"PROJECT";"Summary -2",#N/A,FALSE,"SUMMARY"}</definedName>
    <definedName name="_a130" localSheetId="15"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21" hidden="1">{"Offgrid",#N/A,FALSE,"OFFGRID";"Region",#N/A,FALSE,"REGION";"Offgrid -2",#N/A,FALSE,"OFFGRID";"WTP",#N/A,FALSE,"WTP";"WTP -2",#N/A,FALSE,"WTP";"Project",#N/A,FALSE,"PROJECT";"Summary -2",#N/A,FALSE,"SUMMARY"}</definedName>
    <definedName name="_a130" localSheetId="23"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22" hidden="1">{#N/A,#N/A,FALSE,"Chi tiÆt"}</definedName>
    <definedName name="_a2" localSheetId="14" hidden="1">{#N/A,#N/A,FALSE,"Chi tiÆt"}</definedName>
    <definedName name="_a2" localSheetId="18" hidden="1">{#N/A,#N/A,FALSE,"Chi tiÆt"}</definedName>
    <definedName name="_a2" localSheetId="16" hidden="1">{#N/A,#N/A,FALSE,"Chi tiÆt"}</definedName>
    <definedName name="_a2" localSheetId="10" hidden="1">{#N/A,#N/A,FALSE,"Chi tiÆt"}</definedName>
    <definedName name="_a2" localSheetId="20" hidden="1">{#N/A,#N/A,FALSE,"Chi tiÆt"}</definedName>
    <definedName name="_a2" localSheetId="2" hidden="1">{#N/A,#N/A,FALSE,"Chi tiÆt"}</definedName>
    <definedName name="_a2" localSheetId="17" hidden="1">{#N/A,#N/A,FALSE,"Chi tiÆt"}</definedName>
    <definedName name="_a2" localSheetId="15" hidden="1">{#N/A,#N/A,FALSE,"Chi tiÆt"}</definedName>
    <definedName name="_a2" localSheetId="3" hidden="1">{#N/A,#N/A,FALSE,"Chi tiÆt"}</definedName>
    <definedName name="_a2" localSheetId="21" hidden="1">{#N/A,#N/A,FALSE,"Chi tiÆt"}</definedName>
    <definedName name="_a2" localSheetId="23" hidden="1">{#N/A,#N/A,FALSE,"Chi tiÆt"}</definedName>
    <definedName name="_a2" localSheetId="11" hidden="1">{#N/A,#N/A,FALSE,"Chi tiÆt"}</definedName>
    <definedName name="_a2" localSheetId="19" hidden="1">{#N/A,#N/A,FALSE,"Chi tiÆt"}</definedName>
    <definedName name="_a2" hidden="1">{#N/A,#N/A,FALSE,"Chi tiÆt"}</definedName>
    <definedName name="_A65700">#REF!</definedName>
    <definedName name="_A65800" localSheetId="10">#REF!</definedName>
    <definedName name="_A65800">#REF!</definedName>
    <definedName name="_A66000" localSheetId="10">#REF!</definedName>
    <definedName name="_A66000">#REF!</definedName>
    <definedName name="_A67000" localSheetId="10">#REF!</definedName>
    <definedName name="_A67000">#REF!</definedName>
    <definedName name="_A68000" localSheetId="10">#REF!</definedName>
    <definedName name="_A68000">#REF!</definedName>
    <definedName name="_A70000" localSheetId="10">#REF!</definedName>
    <definedName name="_A70000">#REF!</definedName>
    <definedName name="_A75000" localSheetId="10">#REF!</definedName>
    <definedName name="_A75000">#REF!</definedName>
    <definedName name="_A85000" localSheetId="10">#REF!</definedName>
    <definedName name="_A85000">#REF!</definedName>
    <definedName name="_abb91" localSheetId="10">#REF!</definedName>
    <definedName name="_abb91">#REF!</definedName>
    <definedName name="_B1" localSheetId="22" hidden="1">{"'Sheet1'!$L$16"}</definedName>
    <definedName name="_B1" localSheetId="14" hidden="1">{"'Sheet1'!$L$16"}</definedName>
    <definedName name="_B1" localSheetId="18" hidden="1">{"'Sheet1'!$L$16"}</definedName>
    <definedName name="_B1" localSheetId="16" hidden="1">{"'Sheet1'!$L$16"}</definedName>
    <definedName name="_B1" localSheetId="10" hidden="1">{"'Sheet1'!$L$16"}</definedName>
    <definedName name="_B1" localSheetId="20" hidden="1">{"'Sheet1'!$L$16"}</definedName>
    <definedName name="_B1" localSheetId="2" hidden="1">{"'Sheet1'!$L$16"}</definedName>
    <definedName name="_B1" localSheetId="17" hidden="1">{"'Sheet1'!$L$16"}</definedName>
    <definedName name="_B1" localSheetId="15" hidden="1">{"'Sheet1'!$L$16"}</definedName>
    <definedName name="_B1" localSheetId="3" hidden="1">{"'Sheet1'!$L$16"}</definedName>
    <definedName name="_B1" localSheetId="21" hidden="1">{"'Sheet1'!$L$16"}</definedName>
    <definedName name="_B1" localSheetId="23" hidden="1">{"'Sheet1'!$L$16"}</definedName>
    <definedName name="_B1" localSheetId="11" hidden="1">{"'Sheet1'!$L$16"}</definedName>
    <definedName name="_B1" localSheetId="19" hidden="1">{"'Sheet1'!$L$16"}</definedName>
    <definedName name="_B1" hidden="1">{"'Sheet1'!$L$16"}</definedName>
    <definedName name="_b4" localSheetId="22" hidden="1">{"'Sheet1'!$L$16"}</definedName>
    <definedName name="_b4" localSheetId="14" hidden="1">{"'Sheet1'!$L$16"}</definedName>
    <definedName name="_b4" localSheetId="18" hidden="1">{"'Sheet1'!$L$16"}</definedName>
    <definedName name="_b4" localSheetId="16" hidden="1">{"'Sheet1'!$L$16"}</definedName>
    <definedName name="_b4" localSheetId="10" hidden="1">{"'Sheet1'!$L$16"}</definedName>
    <definedName name="_b4" localSheetId="20" hidden="1">{"'Sheet1'!$L$16"}</definedName>
    <definedName name="_b4" localSheetId="2" hidden="1">{"'Sheet1'!$L$16"}</definedName>
    <definedName name="_b4" localSheetId="17" hidden="1">{"'Sheet1'!$L$16"}</definedName>
    <definedName name="_b4" localSheetId="15" hidden="1">{"'Sheet1'!$L$16"}</definedName>
    <definedName name="_b4" localSheetId="3" hidden="1">{"'Sheet1'!$L$16"}</definedName>
    <definedName name="_b4" localSheetId="21" hidden="1">{"'Sheet1'!$L$16"}</definedName>
    <definedName name="_b4" localSheetId="23" hidden="1">{"'Sheet1'!$L$16"}</definedName>
    <definedName name="_b4" localSheetId="11" hidden="1">{"'Sheet1'!$L$16"}</definedName>
    <definedName name="_b4" localSheetId="19" hidden="1">{"'Sheet1'!$L$16"}</definedName>
    <definedName name="_b4" hidden="1">{"'Sheet1'!$L$16"}</definedName>
    <definedName name="_ba1" localSheetId="22" hidden="1">{#N/A,#N/A,FALSE,"Chi tiÆt"}</definedName>
    <definedName name="_ba1" localSheetId="14" hidden="1">{#N/A,#N/A,FALSE,"Chi tiÆt"}</definedName>
    <definedName name="_ba1" localSheetId="18" hidden="1">{#N/A,#N/A,FALSE,"Chi tiÆt"}</definedName>
    <definedName name="_ba1" localSheetId="16" hidden="1">{#N/A,#N/A,FALSE,"Chi tiÆt"}</definedName>
    <definedName name="_ba1" localSheetId="10" hidden="1">{#N/A,#N/A,FALSE,"Chi tiÆt"}</definedName>
    <definedName name="_ba1" localSheetId="20" hidden="1">{#N/A,#N/A,FALSE,"Chi tiÆt"}</definedName>
    <definedName name="_ba1" localSheetId="2" hidden="1">{#N/A,#N/A,FALSE,"Chi tiÆt"}</definedName>
    <definedName name="_ba1" localSheetId="17" hidden="1">{#N/A,#N/A,FALSE,"Chi tiÆt"}</definedName>
    <definedName name="_ba1" localSheetId="15" hidden="1">{#N/A,#N/A,FALSE,"Chi tiÆt"}</definedName>
    <definedName name="_ba1" localSheetId="3" hidden="1">{#N/A,#N/A,FALSE,"Chi tiÆt"}</definedName>
    <definedName name="_ba1" localSheetId="21" hidden="1">{#N/A,#N/A,FALSE,"Chi tiÆt"}</definedName>
    <definedName name="_ba1" localSheetId="23" hidden="1">{#N/A,#N/A,FALSE,"Chi tiÆt"}</definedName>
    <definedName name="_ba1" localSheetId="11" hidden="1">{#N/A,#N/A,FALSE,"Chi tiÆt"}</definedName>
    <definedName name="_ba1" localSheetId="19" hidden="1">{#N/A,#N/A,FALSE,"Chi tiÆt"}</definedName>
    <definedName name="_ba1" hidden="1">{#N/A,#N/A,FALSE,"Chi tiÆt"}</definedName>
    <definedName name="_ban2" localSheetId="22" hidden="1">{"'Sheet1'!$L$16"}</definedName>
    <definedName name="_ban2" localSheetId="14" hidden="1">{"'Sheet1'!$L$16"}</definedName>
    <definedName name="_ban2" localSheetId="18" hidden="1">{"'Sheet1'!$L$16"}</definedName>
    <definedName name="_ban2" localSheetId="16" hidden="1">{"'Sheet1'!$L$16"}</definedName>
    <definedName name="_ban2" localSheetId="10" hidden="1">{"'Sheet1'!$L$16"}</definedName>
    <definedName name="_ban2" localSheetId="20" hidden="1">{"'Sheet1'!$L$16"}</definedName>
    <definedName name="_ban2" localSheetId="2" hidden="1">{"'Sheet1'!$L$16"}</definedName>
    <definedName name="_ban2" localSheetId="17" hidden="1">{"'Sheet1'!$L$16"}</definedName>
    <definedName name="_ban2" localSheetId="15" hidden="1">{"'Sheet1'!$L$16"}</definedName>
    <definedName name="_ban2" localSheetId="3" hidden="1">{"'Sheet1'!$L$16"}</definedName>
    <definedName name="_ban2" localSheetId="21" hidden="1">{"'Sheet1'!$L$16"}</definedName>
    <definedName name="_ban2" localSheetId="23" hidden="1">{"'Sheet1'!$L$16"}</definedName>
    <definedName name="_ban2" localSheetId="11" hidden="1">{"'Sheet1'!$L$16"}</definedName>
    <definedName name="_ban2" localSheetId="19" hidden="1">{"'Sheet1'!$L$16"}</definedName>
    <definedName name="_ban2" hidden="1">{"'Sheet1'!$L$16"}</definedName>
    <definedName name="_boi1">#REF!</definedName>
    <definedName name="_boi2" localSheetId="10">#REF!</definedName>
    <definedName name="_boi2">#REF!</definedName>
    <definedName name="_boi3" localSheetId="10">#REF!</definedName>
    <definedName name="_boi3">#REF!</definedName>
    <definedName name="_boi4" localSheetId="10">#REF!</definedName>
    <definedName name="_boi4">#REF!</definedName>
    <definedName name="_btm10" localSheetId="10">#REF!</definedName>
    <definedName name="_btm10">#REF!</definedName>
    <definedName name="_btm100" localSheetId="10">#REF!</definedName>
    <definedName name="_btm100">#REF!</definedName>
    <definedName name="_btm150" localSheetId="10">#REF!</definedName>
    <definedName name="_btm150">#REF!</definedName>
    <definedName name="_btm200" localSheetId="10">#REF!</definedName>
    <definedName name="_btm200">#REF!</definedName>
    <definedName name="_BTM250" localSheetId="10">#REF!</definedName>
    <definedName name="_BTM250">#REF!</definedName>
    <definedName name="_btM300" localSheetId="10">#REF!</definedName>
    <definedName name="_btM300">#REF!</definedName>
    <definedName name="_btm50" localSheetId="10">#REF!</definedName>
    <definedName name="_btm50">#REF!</definedName>
    <definedName name="_Builtin155" hidden="1">#N/A</definedName>
    <definedName name="_cao1" localSheetId="10">#REF!</definedName>
    <definedName name="_cao1">#REF!</definedName>
    <definedName name="_cao2" localSheetId="10">#REF!</definedName>
    <definedName name="_cao2">#REF!</definedName>
    <definedName name="_cao3" localSheetId="10">#REF!</definedName>
    <definedName name="_cao3">#REF!</definedName>
    <definedName name="_cao4" localSheetId="10">#REF!</definedName>
    <definedName name="_cao4">#REF!</definedName>
    <definedName name="_cao5" localSheetId="10">#REF!</definedName>
    <definedName name="_cao5">#REF!</definedName>
    <definedName name="_cao6" localSheetId="10">#REF!</definedName>
    <definedName name="_cao6">#REF!</definedName>
    <definedName name="_CD2" localSheetId="22" hidden="1">{"'Sheet1'!$L$16"}</definedName>
    <definedName name="_CD2" localSheetId="14" hidden="1">{"'Sheet1'!$L$16"}</definedName>
    <definedName name="_CD2" localSheetId="18" hidden="1">{"'Sheet1'!$L$16"}</definedName>
    <definedName name="_CD2" localSheetId="16" hidden="1">{"'Sheet1'!$L$16"}</definedName>
    <definedName name="_CD2" localSheetId="10" hidden="1">{"'Sheet1'!$L$16"}</definedName>
    <definedName name="_CD2" localSheetId="20" hidden="1">{"'Sheet1'!$L$16"}</definedName>
    <definedName name="_CD2" localSheetId="2" hidden="1">{"'Sheet1'!$L$16"}</definedName>
    <definedName name="_CD2" localSheetId="17" hidden="1">{"'Sheet1'!$L$16"}</definedName>
    <definedName name="_CD2" localSheetId="15" hidden="1">{"'Sheet1'!$L$16"}</definedName>
    <definedName name="_CD2" localSheetId="3" hidden="1">{"'Sheet1'!$L$16"}</definedName>
    <definedName name="_CD2" localSheetId="21" hidden="1">{"'Sheet1'!$L$16"}</definedName>
    <definedName name="_CD2" localSheetId="23" hidden="1">{"'Sheet1'!$L$16"}</definedName>
    <definedName name="_CD2" localSheetId="11" hidden="1">{"'Sheet1'!$L$16"}</definedName>
    <definedName name="_CD2" localSheetId="19" hidden="1">{"'Sheet1'!$L$16"}</definedName>
    <definedName name="_CD2" hidden="1">{"'Sheet1'!$L$16"}</definedName>
    <definedName name="_cep1" localSheetId="22" hidden="1">{"'Sheet1'!$L$16"}</definedName>
    <definedName name="_cep1" localSheetId="14" hidden="1">{"'Sheet1'!$L$16"}</definedName>
    <definedName name="_cep1" localSheetId="18" hidden="1">{"'Sheet1'!$L$16"}</definedName>
    <definedName name="_cep1" localSheetId="16" hidden="1">{"'Sheet1'!$L$16"}</definedName>
    <definedName name="_cep1" localSheetId="10" hidden="1">{"'Sheet1'!$L$16"}</definedName>
    <definedName name="_cep1" localSheetId="20" hidden="1">{"'Sheet1'!$L$16"}</definedName>
    <definedName name="_cep1" localSheetId="2" hidden="1">{"'Sheet1'!$L$16"}</definedName>
    <definedName name="_cep1" localSheetId="17" hidden="1">{"'Sheet1'!$L$16"}</definedName>
    <definedName name="_cep1" localSheetId="15" hidden="1">{"'Sheet1'!$L$16"}</definedName>
    <definedName name="_cep1" localSheetId="3" hidden="1">{"'Sheet1'!$L$16"}</definedName>
    <definedName name="_cep1" localSheetId="21" hidden="1">{"'Sheet1'!$L$16"}</definedName>
    <definedName name="_cep1" localSheetId="23" hidden="1">{"'Sheet1'!$L$16"}</definedName>
    <definedName name="_cep1" localSheetId="11" hidden="1">{"'Sheet1'!$L$16"}</definedName>
    <definedName name="_cep1" localSheetId="19" hidden="1">{"'Sheet1'!$L$16"}</definedName>
    <definedName name="_cep1" hidden="1">{"'Sheet1'!$L$16"}</definedName>
    <definedName name="_Coc39" localSheetId="22" hidden="1">{"'Sheet1'!$L$16"}</definedName>
    <definedName name="_Coc39" localSheetId="14" hidden="1">{"'Sheet1'!$L$16"}</definedName>
    <definedName name="_Coc39" localSheetId="18" hidden="1">{"'Sheet1'!$L$16"}</definedName>
    <definedName name="_Coc39" localSheetId="16" hidden="1">{"'Sheet1'!$L$16"}</definedName>
    <definedName name="_Coc39" localSheetId="10" hidden="1">{"'Sheet1'!$L$16"}</definedName>
    <definedName name="_Coc39" localSheetId="20" hidden="1">{"'Sheet1'!$L$16"}</definedName>
    <definedName name="_Coc39" localSheetId="2" hidden="1">{"'Sheet1'!$L$16"}</definedName>
    <definedName name="_Coc39" localSheetId="17" hidden="1">{"'Sheet1'!$L$16"}</definedName>
    <definedName name="_Coc39" localSheetId="15" hidden="1">{"'Sheet1'!$L$16"}</definedName>
    <definedName name="_Coc39" localSheetId="3" hidden="1">{"'Sheet1'!$L$16"}</definedName>
    <definedName name="_Coc39" localSheetId="21" hidden="1">{"'Sheet1'!$L$16"}</definedName>
    <definedName name="_Coc39" localSheetId="23" hidden="1">{"'Sheet1'!$L$16"}</definedName>
    <definedName name="_Coc39" localSheetId="11" hidden="1">{"'Sheet1'!$L$16"}</definedName>
    <definedName name="_Coc39" localSheetId="19" hidden="1">{"'Sheet1'!$L$16"}</definedName>
    <definedName name="_Coc39" hidden="1">{"'Sheet1'!$L$16"}</definedName>
    <definedName name="_CON1">#REF!</definedName>
    <definedName name="_CON2" localSheetId="10">#REF!</definedName>
    <definedName name="_CON2">#REF!</definedName>
    <definedName name="_CT250" localSheetId="10">#REF!</definedName>
    <definedName name="_CT250">#REF!</definedName>
    <definedName name="_d1500" localSheetId="22" hidden="1">{"'Sheet1'!$L$16"}</definedName>
    <definedName name="_d1500" localSheetId="14" hidden="1">{"'Sheet1'!$L$16"}</definedName>
    <definedName name="_d1500" localSheetId="18" hidden="1">{"'Sheet1'!$L$16"}</definedName>
    <definedName name="_d1500" localSheetId="16" hidden="1">{"'Sheet1'!$L$16"}</definedName>
    <definedName name="_d1500" localSheetId="10" hidden="1">{"'Sheet1'!$L$16"}</definedName>
    <definedName name="_d1500" localSheetId="20" hidden="1">{"'Sheet1'!$L$16"}</definedName>
    <definedName name="_d1500" localSheetId="2" hidden="1">{"'Sheet1'!$L$16"}</definedName>
    <definedName name="_d1500" localSheetId="17" hidden="1">{"'Sheet1'!$L$16"}</definedName>
    <definedName name="_d1500" localSheetId="15" hidden="1">{"'Sheet1'!$L$16"}</definedName>
    <definedName name="_d1500" localSheetId="3" hidden="1">{"'Sheet1'!$L$16"}</definedName>
    <definedName name="_d1500" localSheetId="21" hidden="1">{"'Sheet1'!$L$16"}</definedName>
    <definedName name="_d1500" localSheetId="23" hidden="1">{"'Sheet1'!$L$16"}</definedName>
    <definedName name="_d1500" localSheetId="11" hidden="1">{"'Sheet1'!$L$16"}</definedName>
    <definedName name="_d1500" localSheetId="19" hidden="1">{"'Sheet1'!$L$16"}</definedName>
    <definedName name="_d1500" hidden="1">{"'Sheet1'!$L$16"}</definedName>
    <definedName name="_dai1">#REF!</definedName>
    <definedName name="_dai2" localSheetId="10">#REF!</definedName>
    <definedName name="_dai2">#REF!</definedName>
    <definedName name="_dai3" localSheetId="10">#REF!</definedName>
    <definedName name="_dai3">#REF!</definedName>
    <definedName name="_dai4" localSheetId="10">#REF!</definedName>
    <definedName name="_dai4">#REF!</definedName>
    <definedName name="_dai5" localSheetId="10">#REF!</definedName>
    <definedName name="_dai5">#REF!</definedName>
    <definedName name="_dai6" localSheetId="10">#REF!</definedName>
    <definedName name="_dai6">#REF!</definedName>
    <definedName name="_dan1" localSheetId="10">#REF!</definedName>
    <definedName name="_dan1">#REF!</definedName>
    <definedName name="_dan2" localSheetId="10">#REF!</definedName>
    <definedName name="_dan2">#REF!</definedName>
    <definedName name="_dao1" localSheetId="10">#REF!</definedName>
    <definedName name="_dao1">#REF!</definedName>
    <definedName name="_day1" localSheetId="10">#REF!</definedName>
    <definedName name="_day1">#REF!</definedName>
    <definedName name="_dbu1" localSheetId="10">#REF!</definedName>
    <definedName name="_dbu1">#REF!</definedName>
    <definedName name="_dbu2" localSheetId="10">#REF!</definedName>
    <definedName name="_dbu2">#REF!</definedName>
    <definedName name="_ddn400" localSheetId="10">#REF!</definedName>
    <definedName name="_ddn400">#REF!</definedName>
    <definedName name="_ddn600" localSheetId="10">#REF!</definedName>
    <definedName name="_ddn600">#REF!</definedName>
    <definedName name="_dgt100" localSheetId="10">#REF!</definedName>
    <definedName name="_dgt100">#REF!</definedName>
    <definedName name="_f5" localSheetId="22" hidden="1">{"'Sheet1'!$L$16"}</definedName>
    <definedName name="_f5" localSheetId="14" hidden="1">{"'Sheet1'!$L$16"}</definedName>
    <definedName name="_f5" localSheetId="18" hidden="1">{"'Sheet1'!$L$16"}</definedName>
    <definedName name="_f5" localSheetId="16" hidden="1">{"'Sheet1'!$L$16"}</definedName>
    <definedName name="_f5" localSheetId="10" hidden="1">{"'Sheet1'!$L$16"}</definedName>
    <definedName name="_f5" localSheetId="20" hidden="1">{"'Sheet1'!$L$16"}</definedName>
    <definedName name="_f5" localSheetId="2" hidden="1">{"'Sheet1'!$L$16"}</definedName>
    <definedName name="_f5" localSheetId="17" hidden="1">{"'Sheet1'!$L$16"}</definedName>
    <definedName name="_f5" localSheetId="15" hidden="1">{"'Sheet1'!$L$16"}</definedName>
    <definedName name="_f5" localSheetId="3" hidden="1">{"'Sheet1'!$L$16"}</definedName>
    <definedName name="_f5" localSheetId="21" hidden="1">{"'Sheet1'!$L$16"}</definedName>
    <definedName name="_f5" localSheetId="23" hidden="1">{"'Sheet1'!$L$16"}</definedName>
    <definedName name="_f5" localSheetId="11" hidden="1">{"'Sheet1'!$L$16"}</definedName>
    <definedName name="_f5" localSheetId="19" hidden="1">{"'Sheet1'!$L$16"}</definedName>
    <definedName name="_f5" hidden="1">{"'Sheet1'!$L$16"}</definedName>
    <definedName name="_Fill" hidden="1">#REF!</definedName>
    <definedName name="_xlnm._FilterDatabase" localSheetId="4" hidden="1">'Mầm non Chi Lăng'!$A$11:$AN$102</definedName>
    <definedName name="_xlnm._FilterDatabase" localSheetId="22" hidden="1">#REF!</definedName>
    <definedName name="_xlnm._FilterDatabase" localSheetId="14" hidden="1">#REF!</definedName>
    <definedName name="_xlnm._FilterDatabase" localSheetId="18" hidden="1">#REF!</definedName>
    <definedName name="_xlnm._FilterDatabase" localSheetId="16" hidden="1">#REF!</definedName>
    <definedName name="_xlnm._FilterDatabase" localSheetId="10" hidden="1">#REF!</definedName>
    <definedName name="_xlnm._FilterDatabase" localSheetId="6" hidden="1">'Mầm non.Cao Lộc'!$AL$2:$AL$392</definedName>
    <definedName name="_xlnm._FilterDatabase" localSheetId="20" hidden="1">#REF!</definedName>
    <definedName name="_xlnm._FilterDatabase" localSheetId="17" hidden="1">#REF!</definedName>
    <definedName name="_xlnm._FilterDatabase" localSheetId="15" hidden="1">#REF!</definedName>
    <definedName name="_xlnm._FilterDatabase" localSheetId="7" hidden="1">'TH,THCS. Cao Lộc'!$A$7:$AK$7</definedName>
    <definedName name="_xlnm._FilterDatabase" localSheetId="21" hidden="1">'TH,THCS. Hữu Lũng'!$A$11:$AD$440</definedName>
    <definedName name="_xlnm._FilterDatabase" localSheetId="23" hidden="1">#REF!</definedName>
    <definedName name="_xlnm._FilterDatabase" localSheetId="19" hidden="1">#REF!</definedName>
    <definedName name="_xlnm._FilterDatabase" localSheetId="5" hidden="1">'TH,THCS_Chi Lăng'!$A$11:$AC$457</definedName>
    <definedName name="_xlnm._FilterDatabase" hidden="1">#REF!</definedName>
    <definedName name="_Goi8" localSheetId="22" hidden="1">{"'Sheet1'!$L$16"}</definedName>
    <definedName name="_Goi8" localSheetId="14" hidden="1">{"'Sheet1'!$L$16"}</definedName>
    <definedName name="_Goi8" localSheetId="18" hidden="1">{"'Sheet1'!$L$16"}</definedName>
    <definedName name="_Goi8" localSheetId="16" hidden="1">{"'Sheet1'!$L$16"}</definedName>
    <definedName name="_Goi8" localSheetId="10" hidden="1">{"'Sheet1'!$L$16"}</definedName>
    <definedName name="_Goi8" localSheetId="20" hidden="1">{"'Sheet1'!$L$16"}</definedName>
    <definedName name="_Goi8" localSheetId="2" hidden="1">{"'Sheet1'!$L$16"}</definedName>
    <definedName name="_Goi8" localSheetId="17" hidden="1">{"'Sheet1'!$L$16"}</definedName>
    <definedName name="_Goi8" localSheetId="15" hidden="1">{"'Sheet1'!$L$16"}</definedName>
    <definedName name="_Goi8" localSheetId="3" hidden="1">{"'Sheet1'!$L$16"}</definedName>
    <definedName name="_Goi8" localSheetId="21" hidden="1">{"'Sheet1'!$L$16"}</definedName>
    <definedName name="_Goi8" localSheetId="23" hidden="1">{"'Sheet1'!$L$16"}</definedName>
    <definedName name="_Goi8" localSheetId="11" hidden="1">{"'Sheet1'!$L$16"}</definedName>
    <definedName name="_Goi8" localSheetId="19" hidden="1">{"'Sheet1'!$L$16"}</definedName>
    <definedName name="_Goi8" hidden="1">{"'Sheet1'!$L$16"}</definedName>
    <definedName name="_gon4">#REF!</definedName>
    <definedName name="_h1" localSheetId="22" hidden="1">{"'Sheet1'!$L$16"}</definedName>
    <definedName name="_h1" localSheetId="14" hidden="1">{"'Sheet1'!$L$16"}</definedName>
    <definedName name="_h1" localSheetId="18" hidden="1">{"'Sheet1'!$L$16"}</definedName>
    <definedName name="_h1" localSheetId="16" hidden="1">{"'Sheet1'!$L$16"}</definedName>
    <definedName name="_h1" localSheetId="10" hidden="1">{"'Sheet1'!$L$16"}</definedName>
    <definedName name="_h1" localSheetId="20" hidden="1">{"'Sheet1'!$L$16"}</definedName>
    <definedName name="_h1" localSheetId="2" hidden="1">{"'Sheet1'!$L$16"}</definedName>
    <definedName name="_h1" localSheetId="17" hidden="1">{"'Sheet1'!$L$16"}</definedName>
    <definedName name="_h1" localSheetId="15" hidden="1">{"'Sheet1'!$L$16"}</definedName>
    <definedName name="_h1" localSheetId="3" hidden="1">{"'Sheet1'!$L$16"}</definedName>
    <definedName name="_h1" localSheetId="21" hidden="1">{"'Sheet1'!$L$16"}</definedName>
    <definedName name="_h1" localSheetId="23" hidden="1">{"'Sheet1'!$L$16"}</definedName>
    <definedName name="_h1" localSheetId="11" hidden="1">{"'Sheet1'!$L$16"}</definedName>
    <definedName name="_h1" localSheetId="19" hidden="1">{"'Sheet1'!$L$16"}</definedName>
    <definedName name="_h1" hidden="1">{"'Sheet1'!$L$16"}</definedName>
    <definedName name="_hom2">#REF!</definedName>
    <definedName name="_hom4" localSheetId="10">#REF!</definedName>
    <definedName name="_hom4">#REF!</definedName>
    <definedName name="_hu1" localSheetId="22" hidden="1">{"'Sheet1'!$L$16"}</definedName>
    <definedName name="_hu1" localSheetId="14" hidden="1">{"'Sheet1'!$L$16"}</definedName>
    <definedName name="_hu1" localSheetId="18" hidden="1">{"'Sheet1'!$L$16"}</definedName>
    <definedName name="_hu1" localSheetId="16" hidden="1">{"'Sheet1'!$L$16"}</definedName>
    <definedName name="_hu1" localSheetId="10" hidden="1">{"'Sheet1'!$L$16"}</definedName>
    <definedName name="_hu1" localSheetId="20" hidden="1">{"'Sheet1'!$L$16"}</definedName>
    <definedName name="_hu1" localSheetId="2" hidden="1">{"'Sheet1'!$L$16"}</definedName>
    <definedName name="_hu1" localSheetId="17" hidden="1">{"'Sheet1'!$L$16"}</definedName>
    <definedName name="_hu1" localSheetId="15" hidden="1">{"'Sheet1'!$L$16"}</definedName>
    <definedName name="_hu1" localSheetId="3" hidden="1">{"'Sheet1'!$L$16"}</definedName>
    <definedName name="_hu1" localSheetId="21" hidden="1">{"'Sheet1'!$L$16"}</definedName>
    <definedName name="_hu1" localSheetId="23" hidden="1">{"'Sheet1'!$L$16"}</definedName>
    <definedName name="_hu1" localSheetId="11" hidden="1">{"'Sheet1'!$L$16"}</definedName>
    <definedName name="_hu1" localSheetId="19" hidden="1">{"'Sheet1'!$L$16"}</definedName>
    <definedName name="_hu1" hidden="1">{"'Sheet1'!$L$16"}</definedName>
    <definedName name="_hu2" localSheetId="22" hidden="1">{"'Sheet1'!$L$16"}</definedName>
    <definedName name="_hu2" localSheetId="14" hidden="1">{"'Sheet1'!$L$16"}</definedName>
    <definedName name="_hu2" localSheetId="18" hidden="1">{"'Sheet1'!$L$16"}</definedName>
    <definedName name="_hu2" localSheetId="16" hidden="1">{"'Sheet1'!$L$16"}</definedName>
    <definedName name="_hu2" localSheetId="10" hidden="1">{"'Sheet1'!$L$16"}</definedName>
    <definedName name="_hu2" localSheetId="20" hidden="1">{"'Sheet1'!$L$16"}</definedName>
    <definedName name="_hu2" localSheetId="2" hidden="1">{"'Sheet1'!$L$16"}</definedName>
    <definedName name="_hu2" localSheetId="17" hidden="1">{"'Sheet1'!$L$16"}</definedName>
    <definedName name="_hu2" localSheetId="15" hidden="1">{"'Sheet1'!$L$16"}</definedName>
    <definedName name="_hu2" localSheetId="3" hidden="1">{"'Sheet1'!$L$16"}</definedName>
    <definedName name="_hu2" localSheetId="21" hidden="1">{"'Sheet1'!$L$16"}</definedName>
    <definedName name="_hu2" localSheetId="23" hidden="1">{"'Sheet1'!$L$16"}</definedName>
    <definedName name="_hu2" localSheetId="11" hidden="1">{"'Sheet1'!$L$16"}</definedName>
    <definedName name="_hu2" localSheetId="19" hidden="1">{"'Sheet1'!$L$16"}</definedName>
    <definedName name="_hu2" hidden="1">{"'Sheet1'!$L$16"}</definedName>
    <definedName name="_hu5" localSheetId="22" hidden="1">{"'Sheet1'!$L$16"}</definedName>
    <definedName name="_hu5" localSheetId="14" hidden="1">{"'Sheet1'!$L$16"}</definedName>
    <definedName name="_hu5" localSheetId="18" hidden="1">{"'Sheet1'!$L$16"}</definedName>
    <definedName name="_hu5" localSheetId="16" hidden="1">{"'Sheet1'!$L$16"}</definedName>
    <definedName name="_hu5" localSheetId="10" hidden="1">{"'Sheet1'!$L$16"}</definedName>
    <definedName name="_hu5" localSheetId="20" hidden="1">{"'Sheet1'!$L$16"}</definedName>
    <definedName name="_hu5" localSheetId="2" hidden="1">{"'Sheet1'!$L$16"}</definedName>
    <definedName name="_hu5" localSheetId="17" hidden="1">{"'Sheet1'!$L$16"}</definedName>
    <definedName name="_hu5" localSheetId="15" hidden="1">{"'Sheet1'!$L$16"}</definedName>
    <definedName name="_hu5" localSheetId="3" hidden="1">{"'Sheet1'!$L$16"}</definedName>
    <definedName name="_hu5" localSheetId="21" hidden="1">{"'Sheet1'!$L$16"}</definedName>
    <definedName name="_hu5" localSheetId="23" hidden="1">{"'Sheet1'!$L$16"}</definedName>
    <definedName name="_hu5" localSheetId="11" hidden="1">{"'Sheet1'!$L$16"}</definedName>
    <definedName name="_hu5" localSheetId="19" hidden="1">{"'Sheet1'!$L$16"}</definedName>
    <definedName name="_hu5" hidden="1">{"'Sheet1'!$L$16"}</definedName>
    <definedName name="_hu6" localSheetId="22" hidden="1">{"'Sheet1'!$L$16"}</definedName>
    <definedName name="_hu6" localSheetId="14" hidden="1">{"'Sheet1'!$L$16"}</definedName>
    <definedName name="_hu6" localSheetId="18" hidden="1">{"'Sheet1'!$L$16"}</definedName>
    <definedName name="_hu6" localSheetId="16" hidden="1">{"'Sheet1'!$L$16"}</definedName>
    <definedName name="_hu6" localSheetId="10" hidden="1">{"'Sheet1'!$L$16"}</definedName>
    <definedName name="_hu6" localSheetId="20" hidden="1">{"'Sheet1'!$L$16"}</definedName>
    <definedName name="_hu6" localSheetId="2" hidden="1">{"'Sheet1'!$L$16"}</definedName>
    <definedName name="_hu6" localSheetId="17" hidden="1">{"'Sheet1'!$L$16"}</definedName>
    <definedName name="_hu6" localSheetId="15" hidden="1">{"'Sheet1'!$L$16"}</definedName>
    <definedName name="_hu6" localSheetId="3" hidden="1">{"'Sheet1'!$L$16"}</definedName>
    <definedName name="_hu6" localSheetId="21" hidden="1">{"'Sheet1'!$L$16"}</definedName>
    <definedName name="_hu6" localSheetId="23" hidden="1">{"'Sheet1'!$L$16"}</definedName>
    <definedName name="_hu6" localSheetId="11" hidden="1">{"'Sheet1'!$L$16"}</definedName>
    <definedName name="_hu6" localSheetId="19" hidden="1">{"'Sheet1'!$L$16"}</definedName>
    <definedName name="_hu6" hidden="1">{"'Sheet1'!$L$16"}</definedName>
    <definedName name="_K146" localSheetId="22" hidden="1">{"'Sheet1'!$L$16"}</definedName>
    <definedName name="_K146" localSheetId="14" hidden="1">{"'Sheet1'!$L$16"}</definedName>
    <definedName name="_K146" localSheetId="18" hidden="1">{"'Sheet1'!$L$16"}</definedName>
    <definedName name="_K146" localSheetId="16" hidden="1">{"'Sheet1'!$L$16"}</definedName>
    <definedName name="_K146" localSheetId="10" hidden="1">{"'Sheet1'!$L$16"}</definedName>
    <definedName name="_K146" localSheetId="20" hidden="1">{"'Sheet1'!$L$16"}</definedName>
    <definedName name="_K146" localSheetId="2" hidden="1">{"'Sheet1'!$L$16"}</definedName>
    <definedName name="_K146" localSheetId="17" hidden="1">{"'Sheet1'!$L$16"}</definedName>
    <definedName name="_K146" localSheetId="15" hidden="1">{"'Sheet1'!$L$16"}</definedName>
    <definedName name="_K146" localSheetId="3" hidden="1">{"'Sheet1'!$L$16"}</definedName>
    <definedName name="_K146" localSheetId="21" hidden="1">{"'Sheet1'!$L$16"}</definedName>
    <definedName name="_K146" localSheetId="23" hidden="1">{"'Sheet1'!$L$16"}</definedName>
    <definedName name="_K146" localSheetId="11" hidden="1">{"'Sheet1'!$L$16"}</definedName>
    <definedName name="_K146" localSheetId="19" hidden="1">{"'Sheet1'!$L$16"}</definedName>
    <definedName name="_K146" hidden="1">{"'Sheet1'!$L$16"}</definedName>
    <definedName name="_k27" localSheetId="22" hidden="1">{"'Sheet1'!$L$16"}</definedName>
    <definedName name="_k27" localSheetId="14" hidden="1">{"'Sheet1'!$L$16"}</definedName>
    <definedName name="_k27" localSheetId="18" hidden="1">{"'Sheet1'!$L$16"}</definedName>
    <definedName name="_k27" localSheetId="16" hidden="1">{"'Sheet1'!$L$16"}</definedName>
    <definedName name="_k27" localSheetId="10" hidden="1">{"'Sheet1'!$L$16"}</definedName>
    <definedName name="_k27" localSheetId="20" hidden="1">{"'Sheet1'!$L$16"}</definedName>
    <definedName name="_k27" localSheetId="2" hidden="1">{"'Sheet1'!$L$16"}</definedName>
    <definedName name="_k27" localSheetId="17" hidden="1">{"'Sheet1'!$L$16"}</definedName>
    <definedName name="_k27" localSheetId="15" hidden="1">{"'Sheet1'!$L$16"}</definedName>
    <definedName name="_k27" localSheetId="3" hidden="1">{"'Sheet1'!$L$16"}</definedName>
    <definedName name="_k27" localSheetId="21" hidden="1">{"'Sheet1'!$L$16"}</definedName>
    <definedName name="_k27" localSheetId="23" hidden="1">{"'Sheet1'!$L$16"}</definedName>
    <definedName name="_k27" localSheetId="11" hidden="1">{"'Sheet1'!$L$16"}</definedName>
    <definedName name="_k27" localSheetId="19" hidden="1">{"'Sheet1'!$L$16"}</definedName>
    <definedName name="_k27" hidden="1">{"'Sheet1'!$L$16"}</definedName>
    <definedName name="_Key1" hidden="1">#REF!</definedName>
    <definedName name="_Key2" localSheetId="10" hidden="1">#REF!</definedName>
    <definedName name="_Key2" hidden="1">#REF!</definedName>
    <definedName name="_KH08" localSheetId="22" hidden="1">{#N/A,#N/A,FALSE,"Chi tiÆt"}</definedName>
    <definedName name="_KH08" localSheetId="14" hidden="1">{#N/A,#N/A,FALSE,"Chi tiÆt"}</definedName>
    <definedName name="_KH08" localSheetId="18" hidden="1">{#N/A,#N/A,FALSE,"Chi tiÆt"}</definedName>
    <definedName name="_KH08" localSheetId="16" hidden="1">{#N/A,#N/A,FALSE,"Chi tiÆt"}</definedName>
    <definedName name="_KH08" localSheetId="10" hidden="1">{#N/A,#N/A,FALSE,"Chi tiÆt"}</definedName>
    <definedName name="_KH08" localSheetId="20" hidden="1">{#N/A,#N/A,FALSE,"Chi tiÆt"}</definedName>
    <definedName name="_KH08" localSheetId="2" hidden="1">{#N/A,#N/A,FALSE,"Chi tiÆt"}</definedName>
    <definedName name="_KH08" localSheetId="17" hidden="1">{#N/A,#N/A,FALSE,"Chi tiÆt"}</definedName>
    <definedName name="_KH08" localSheetId="15" hidden="1">{#N/A,#N/A,FALSE,"Chi tiÆt"}</definedName>
    <definedName name="_KH08" localSheetId="3" hidden="1">{#N/A,#N/A,FALSE,"Chi tiÆt"}</definedName>
    <definedName name="_KH08" localSheetId="21" hidden="1">{#N/A,#N/A,FALSE,"Chi tiÆt"}</definedName>
    <definedName name="_KH08" localSheetId="23" hidden="1">{#N/A,#N/A,FALSE,"Chi tiÆt"}</definedName>
    <definedName name="_KH08" localSheetId="11" hidden="1">{#N/A,#N/A,FALSE,"Chi tiÆt"}</definedName>
    <definedName name="_KH08" localSheetId="19" hidden="1">{#N/A,#N/A,FALSE,"Chi tiÆt"}</definedName>
    <definedName name="_KH08" hidden="1">{#N/A,#N/A,FALSE,"Chi tiÆt"}</definedName>
    <definedName name="_km03" localSheetId="22" hidden="1">{"'Sheet1'!$L$16"}</definedName>
    <definedName name="_km03" localSheetId="14" hidden="1">{"'Sheet1'!$L$16"}</definedName>
    <definedName name="_km03" localSheetId="18" hidden="1">{"'Sheet1'!$L$16"}</definedName>
    <definedName name="_km03" localSheetId="16" hidden="1">{"'Sheet1'!$L$16"}</definedName>
    <definedName name="_km03" localSheetId="10" hidden="1">{"'Sheet1'!$L$16"}</definedName>
    <definedName name="_km03" localSheetId="20" hidden="1">{"'Sheet1'!$L$16"}</definedName>
    <definedName name="_km03" localSheetId="2" hidden="1">{"'Sheet1'!$L$16"}</definedName>
    <definedName name="_km03" localSheetId="17" hidden="1">{"'Sheet1'!$L$16"}</definedName>
    <definedName name="_km03" localSheetId="15" hidden="1">{"'Sheet1'!$L$16"}</definedName>
    <definedName name="_km03" localSheetId="3" hidden="1">{"'Sheet1'!$L$16"}</definedName>
    <definedName name="_km03" localSheetId="21" hidden="1">{"'Sheet1'!$L$16"}</definedName>
    <definedName name="_km03" localSheetId="23" hidden="1">{"'Sheet1'!$L$16"}</definedName>
    <definedName name="_km03" localSheetId="11" hidden="1">{"'Sheet1'!$L$16"}</definedName>
    <definedName name="_km03" localSheetId="19" hidden="1">{"'Sheet1'!$L$16"}</definedName>
    <definedName name="_km03" hidden="1">{"'Sheet1'!$L$16"}</definedName>
    <definedName name="_KM188">#REF!</definedName>
    <definedName name="_km189" localSheetId="10">#REF!</definedName>
    <definedName name="_km189">#REF!</definedName>
    <definedName name="_km190" localSheetId="10">#REF!</definedName>
    <definedName name="_km190">#REF!</definedName>
    <definedName name="_km191" localSheetId="10">#REF!</definedName>
    <definedName name="_km191">#REF!</definedName>
    <definedName name="_km192" localSheetId="10">#REF!</definedName>
    <definedName name="_km192">#REF!</definedName>
    <definedName name="_km193" localSheetId="10">#REF!</definedName>
    <definedName name="_km193">#REF!</definedName>
    <definedName name="_km194" localSheetId="10">#REF!</definedName>
    <definedName name="_km194">#REF!</definedName>
    <definedName name="_km195" localSheetId="10">#REF!</definedName>
    <definedName name="_km195">#REF!</definedName>
    <definedName name="_km196" localSheetId="10">#REF!</definedName>
    <definedName name="_km196">#REF!</definedName>
    <definedName name="_km197" localSheetId="10">#REF!</definedName>
    <definedName name="_km197">#REF!</definedName>
    <definedName name="_km198" localSheetId="10">#REF!</definedName>
    <definedName name="_km198">#REF!</definedName>
    <definedName name="_Lan1" localSheetId="22" hidden="1">{"'Sheet1'!$L$16"}</definedName>
    <definedName name="_Lan1" localSheetId="14" hidden="1">{"'Sheet1'!$L$16"}</definedName>
    <definedName name="_Lan1" localSheetId="18" hidden="1">{"'Sheet1'!$L$16"}</definedName>
    <definedName name="_Lan1" localSheetId="16" hidden="1">{"'Sheet1'!$L$16"}</definedName>
    <definedName name="_Lan1" localSheetId="10" hidden="1">{"'Sheet1'!$L$16"}</definedName>
    <definedName name="_Lan1" localSheetId="20" hidden="1">{"'Sheet1'!$L$16"}</definedName>
    <definedName name="_Lan1" localSheetId="2" hidden="1">{"'Sheet1'!$L$16"}</definedName>
    <definedName name="_Lan1" localSheetId="17" hidden="1">{"'Sheet1'!$L$16"}</definedName>
    <definedName name="_Lan1" localSheetId="15" hidden="1">{"'Sheet1'!$L$16"}</definedName>
    <definedName name="_Lan1" localSheetId="3" hidden="1">{"'Sheet1'!$L$16"}</definedName>
    <definedName name="_Lan1" localSheetId="21" hidden="1">{"'Sheet1'!$L$16"}</definedName>
    <definedName name="_Lan1" localSheetId="23" hidden="1">{"'Sheet1'!$L$16"}</definedName>
    <definedName name="_Lan1" localSheetId="11" hidden="1">{"'Sheet1'!$L$16"}</definedName>
    <definedName name="_Lan1" localSheetId="19" hidden="1">{"'Sheet1'!$L$16"}</definedName>
    <definedName name="_Lan1" hidden="1">{"'Sheet1'!$L$16"}</definedName>
    <definedName name="_LAN3" localSheetId="22" hidden="1">{"'Sheet1'!$L$16"}</definedName>
    <definedName name="_LAN3" localSheetId="14" hidden="1">{"'Sheet1'!$L$16"}</definedName>
    <definedName name="_LAN3" localSheetId="18" hidden="1">{"'Sheet1'!$L$16"}</definedName>
    <definedName name="_LAN3" localSheetId="16" hidden="1">{"'Sheet1'!$L$16"}</definedName>
    <definedName name="_LAN3" localSheetId="10" hidden="1">{"'Sheet1'!$L$16"}</definedName>
    <definedName name="_LAN3" localSheetId="20" hidden="1">{"'Sheet1'!$L$16"}</definedName>
    <definedName name="_LAN3" localSheetId="2" hidden="1">{"'Sheet1'!$L$16"}</definedName>
    <definedName name="_LAN3" localSheetId="17" hidden="1">{"'Sheet1'!$L$16"}</definedName>
    <definedName name="_LAN3" localSheetId="15" hidden="1">{"'Sheet1'!$L$16"}</definedName>
    <definedName name="_LAN3" localSheetId="3" hidden="1">{"'Sheet1'!$L$16"}</definedName>
    <definedName name="_LAN3" localSheetId="21" hidden="1">{"'Sheet1'!$L$16"}</definedName>
    <definedName name="_LAN3" localSheetId="23" hidden="1">{"'Sheet1'!$L$16"}</definedName>
    <definedName name="_LAN3" localSheetId="11" hidden="1">{"'Sheet1'!$L$16"}</definedName>
    <definedName name="_LAN3" localSheetId="19" hidden="1">{"'Sheet1'!$L$16"}</definedName>
    <definedName name="_LAN3" hidden="1">{"'Sheet1'!$L$16"}</definedName>
    <definedName name="_lap1">#REF!</definedName>
    <definedName name="_lap2" localSheetId="10">#REF!</definedName>
    <definedName name="_lap2">#REF!</definedName>
    <definedName name="_lk2" localSheetId="22" hidden="1">{"'Sheet1'!$L$16"}</definedName>
    <definedName name="_lk2" localSheetId="14" hidden="1">{"'Sheet1'!$L$16"}</definedName>
    <definedName name="_lk2" localSheetId="18" hidden="1">{"'Sheet1'!$L$16"}</definedName>
    <definedName name="_lk2" localSheetId="16" hidden="1">{"'Sheet1'!$L$16"}</definedName>
    <definedName name="_lk2" localSheetId="10" hidden="1">{"'Sheet1'!$L$16"}</definedName>
    <definedName name="_lk2" localSheetId="20" hidden="1">{"'Sheet1'!$L$16"}</definedName>
    <definedName name="_lk2" localSheetId="2" hidden="1">{"'Sheet1'!$L$16"}</definedName>
    <definedName name="_lk2" localSheetId="17" hidden="1">{"'Sheet1'!$L$16"}</definedName>
    <definedName name="_lk2" localSheetId="15" hidden="1">{"'Sheet1'!$L$16"}</definedName>
    <definedName name="_lk2" localSheetId="3" hidden="1">{"'Sheet1'!$L$16"}</definedName>
    <definedName name="_lk2" localSheetId="21" hidden="1">{"'Sheet1'!$L$16"}</definedName>
    <definedName name="_lk2" localSheetId="23" hidden="1">{"'Sheet1'!$L$16"}</definedName>
    <definedName name="_lk2" localSheetId="11" hidden="1">{"'Sheet1'!$L$16"}</definedName>
    <definedName name="_lk2" localSheetId="19" hidden="1">{"'Sheet1'!$L$16"}</definedName>
    <definedName name="_lk2" hidden="1">{"'Sheet1'!$L$16"}</definedName>
    <definedName name="_m1233" localSheetId="22" hidden="1">{"'Sheet1'!$L$16"}</definedName>
    <definedName name="_m1233" localSheetId="14" hidden="1">{"'Sheet1'!$L$16"}</definedName>
    <definedName name="_m1233" localSheetId="18" hidden="1">{"'Sheet1'!$L$16"}</definedName>
    <definedName name="_m1233" localSheetId="16" hidden="1">{"'Sheet1'!$L$16"}</definedName>
    <definedName name="_m1233" localSheetId="10" hidden="1">{"'Sheet1'!$L$16"}</definedName>
    <definedName name="_m1233" localSheetId="20" hidden="1">{"'Sheet1'!$L$16"}</definedName>
    <definedName name="_m1233" localSheetId="2" hidden="1">{"'Sheet1'!$L$16"}</definedName>
    <definedName name="_m1233" localSheetId="17" hidden="1">{"'Sheet1'!$L$16"}</definedName>
    <definedName name="_m1233" localSheetId="15" hidden="1">{"'Sheet1'!$L$16"}</definedName>
    <definedName name="_m1233" localSheetId="3" hidden="1">{"'Sheet1'!$L$16"}</definedName>
    <definedName name="_m1233" localSheetId="21" hidden="1">{"'Sheet1'!$L$16"}</definedName>
    <definedName name="_m1233" localSheetId="23" hidden="1">{"'Sheet1'!$L$16"}</definedName>
    <definedName name="_m1233" localSheetId="11" hidden="1">{"'Sheet1'!$L$16"}</definedName>
    <definedName name="_m1233" localSheetId="19" hidden="1">{"'Sheet1'!$L$16"}</definedName>
    <definedName name="_m1233" hidden="1">{"'Sheet1'!$L$16"}</definedName>
    <definedName name="_M2" localSheetId="22" hidden="1">{"'Sheet1'!$L$16"}</definedName>
    <definedName name="_M2" localSheetId="14" hidden="1">{"'Sheet1'!$L$16"}</definedName>
    <definedName name="_M2" localSheetId="18" hidden="1">{"'Sheet1'!$L$16"}</definedName>
    <definedName name="_M2" localSheetId="16" hidden="1">{"'Sheet1'!$L$16"}</definedName>
    <definedName name="_M2" localSheetId="10" hidden="1">{"'Sheet1'!$L$16"}</definedName>
    <definedName name="_M2" localSheetId="20" hidden="1">{"'Sheet1'!$L$16"}</definedName>
    <definedName name="_M2" localSheetId="2" hidden="1">{"'Sheet1'!$L$16"}</definedName>
    <definedName name="_M2" localSheetId="17" hidden="1">{"'Sheet1'!$L$16"}</definedName>
    <definedName name="_M2" localSheetId="15" hidden="1">{"'Sheet1'!$L$16"}</definedName>
    <definedName name="_M2" localSheetId="3" hidden="1">{"'Sheet1'!$L$16"}</definedName>
    <definedName name="_M2" localSheetId="21" hidden="1">{"'Sheet1'!$L$16"}</definedName>
    <definedName name="_M2" localSheetId="23" hidden="1">{"'Sheet1'!$L$16"}</definedName>
    <definedName name="_M2" localSheetId="11" hidden="1">{"'Sheet1'!$L$16"}</definedName>
    <definedName name="_M2" localSheetId="19" hidden="1">{"'Sheet1'!$L$16"}</definedName>
    <definedName name="_M2" hidden="1">{"'Sheet1'!$L$16"}</definedName>
    <definedName name="_M36" localSheetId="22" hidden="1">{"'Sheet1'!$L$16"}</definedName>
    <definedName name="_M36" localSheetId="14" hidden="1">{"'Sheet1'!$L$16"}</definedName>
    <definedName name="_M36" localSheetId="18" hidden="1">{"'Sheet1'!$L$16"}</definedName>
    <definedName name="_M36" localSheetId="16" hidden="1">{"'Sheet1'!$L$16"}</definedName>
    <definedName name="_M36" localSheetId="10" hidden="1">{"'Sheet1'!$L$16"}</definedName>
    <definedName name="_M36" localSheetId="20" hidden="1">{"'Sheet1'!$L$16"}</definedName>
    <definedName name="_M36" localSheetId="2" hidden="1">{"'Sheet1'!$L$16"}</definedName>
    <definedName name="_M36" localSheetId="17" hidden="1">{"'Sheet1'!$L$16"}</definedName>
    <definedName name="_M36" localSheetId="15" hidden="1">{"'Sheet1'!$L$16"}</definedName>
    <definedName name="_M36" localSheetId="3" hidden="1">{"'Sheet1'!$L$16"}</definedName>
    <definedName name="_M36" localSheetId="21" hidden="1">{"'Sheet1'!$L$16"}</definedName>
    <definedName name="_M36" localSheetId="23" hidden="1">{"'Sheet1'!$L$16"}</definedName>
    <definedName name="_M36" localSheetId="11" hidden="1">{"'Sheet1'!$L$16"}</definedName>
    <definedName name="_M36" localSheetId="19" hidden="1">{"'Sheet1'!$L$16"}</definedName>
    <definedName name="_M36" hidden="1">{"'Sheet1'!$L$16"}</definedName>
    <definedName name="_MAC12">#REF!</definedName>
    <definedName name="_MAC46" localSheetId="10">#REF!</definedName>
    <definedName name="_MAC46">#REF!</definedName>
    <definedName name="_MTL12" localSheetId="22" hidden="1">{"'Sheet1'!$L$16"}</definedName>
    <definedName name="_MTL12" localSheetId="14" hidden="1">{"'Sheet1'!$L$16"}</definedName>
    <definedName name="_MTL12" localSheetId="18" hidden="1">{"'Sheet1'!$L$16"}</definedName>
    <definedName name="_MTL12" localSheetId="16" hidden="1">{"'Sheet1'!$L$16"}</definedName>
    <definedName name="_MTL12" localSheetId="10" hidden="1">{"'Sheet1'!$L$16"}</definedName>
    <definedName name="_MTL12" localSheetId="20" hidden="1">{"'Sheet1'!$L$16"}</definedName>
    <definedName name="_MTL12" localSheetId="2" hidden="1">{"'Sheet1'!$L$16"}</definedName>
    <definedName name="_MTL12" localSheetId="17" hidden="1">{"'Sheet1'!$L$16"}</definedName>
    <definedName name="_MTL12" localSheetId="15" hidden="1">{"'Sheet1'!$L$16"}</definedName>
    <definedName name="_MTL12" localSheetId="3" hidden="1">{"'Sheet1'!$L$16"}</definedName>
    <definedName name="_MTL12" localSheetId="21" hidden="1">{"'Sheet1'!$L$16"}</definedName>
    <definedName name="_MTL12" localSheetId="23" hidden="1">{"'Sheet1'!$L$16"}</definedName>
    <definedName name="_MTL12" localSheetId="11" hidden="1">{"'Sheet1'!$L$16"}</definedName>
    <definedName name="_MTL12" localSheetId="19" hidden="1">{"'Sheet1'!$L$16"}</definedName>
    <definedName name="_MTL12" hidden="1">{"'Sheet1'!$L$16"}</definedName>
    <definedName name="_nam1" localSheetId="22" hidden="1">{"'Sheet1'!$L$16"}</definedName>
    <definedName name="_nam1" localSheetId="14" hidden="1">{"'Sheet1'!$L$16"}</definedName>
    <definedName name="_nam1" localSheetId="18" hidden="1">{"'Sheet1'!$L$16"}</definedName>
    <definedName name="_nam1" localSheetId="16" hidden="1">{"'Sheet1'!$L$16"}</definedName>
    <definedName name="_nam1" localSheetId="10" hidden="1">{"'Sheet1'!$L$16"}</definedName>
    <definedName name="_nam1" localSheetId="20" hidden="1">{"'Sheet1'!$L$16"}</definedName>
    <definedName name="_nam1" localSheetId="2" hidden="1">{"'Sheet1'!$L$16"}</definedName>
    <definedName name="_nam1" localSheetId="17" hidden="1">{"'Sheet1'!$L$16"}</definedName>
    <definedName name="_nam1" localSheetId="15" hidden="1">{"'Sheet1'!$L$16"}</definedName>
    <definedName name="_nam1" localSheetId="3" hidden="1">{"'Sheet1'!$L$16"}</definedName>
    <definedName name="_nam1" localSheetId="21" hidden="1">{"'Sheet1'!$L$16"}</definedName>
    <definedName name="_nam1" localSheetId="23" hidden="1">{"'Sheet1'!$L$16"}</definedName>
    <definedName name="_nam1" localSheetId="11" hidden="1">{"'Sheet1'!$L$16"}</definedName>
    <definedName name="_nam1" localSheetId="19" hidden="1">{"'Sheet1'!$L$16"}</definedName>
    <definedName name="_nam1" hidden="1">{"'Sheet1'!$L$16"}</definedName>
    <definedName name="_nam2" localSheetId="22" hidden="1">{#N/A,#N/A,FALSE,"Chi tiÆt"}</definedName>
    <definedName name="_nam2" localSheetId="14" hidden="1">{#N/A,#N/A,FALSE,"Chi tiÆt"}</definedName>
    <definedName name="_nam2" localSheetId="18" hidden="1">{#N/A,#N/A,FALSE,"Chi tiÆt"}</definedName>
    <definedName name="_nam2" localSheetId="16" hidden="1">{#N/A,#N/A,FALSE,"Chi tiÆt"}</definedName>
    <definedName name="_nam2" localSheetId="10" hidden="1">{#N/A,#N/A,FALSE,"Chi tiÆt"}</definedName>
    <definedName name="_nam2" localSheetId="20" hidden="1">{#N/A,#N/A,FALSE,"Chi tiÆt"}</definedName>
    <definedName name="_nam2" localSheetId="2" hidden="1">{#N/A,#N/A,FALSE,"Chi tiÆt"}</definedName>
    <definedName name="_nam2" localSheetId="17" hidden="1">{#N/A,#N/A,FALSE,"Chi tiÆt"}</definedName>
    <definedName name="_nam2" localSheetId="15" hidden="1">{#N/A,#N/A,FALSE,"Chi tiÆt"}</definedName>
    <definedName name="_nam2" localSheetId="3" hidden="1">{#N/A,#N/A,FALSE,"Chi tiÆt"}</definedName>
    <definedName name="_nam2" localSheetId="21" hidden="1">{#N/A,#N/A,FALSE,"Chi tiÆt"}</definedName>
    <definedName name="_nam2" localSheetId="23" hidden="1">{#N/A,#N/A,FALSE,"Chi tiÆt"}</definedName>
    <definedName name="_nam2" localSheetId="11" hidden="1">{#N/A,#N/A,FALSE,"Chi tiÆt"}</definedName>
    <definedName name="_nam2" localSheetId="19" hidden="1">{#N/A,#N/A,FALSE,"Chi tiÆt"}</definedName>
    <definedName name="_nam2" hidden="1">{#N/A,#N/A,FALSE,"Chi tiÆt"}</definedName>
    <definedName name="_nam3" localSheetId="22" hidden="1">{"'Sheet1'!$L$16"}</definedName>
    <definedName name="_nam3" localSheetId="14" hidden="1">{"'Sheet1'!$L$16"}</definedName>
    <definedName name="_nam3" localSheetId="18" hidden="1">{"'Sheet1'!$L$16"}</definedName>
    <definedName name="_nam3" localSheetId="16" hidden="1">{"'Sheet1'!$L$16"}</definedName>
    <definedName name="_nam3" localSheetId="10" hidden="1">{"'Sheet1'!$L$16"}</definedName>
    <definedName name="_nam3" localSheetId="20" hidden="1">{"'Sheet1'!$L$16"}</definedName>
    <definedName name="_nam3" localSheetId="2" hidden="1">{"'Sheet1'!$L$16"}</definedName>
    <definedName name="_nam3" localSheetId="17" hidden="1">{"'Sheet1'!$L$16"}</definedName>
    <definedName name="_nam3" localSheetId="15" hidden="1">{"'Sheet1'!$L$16"}</definedName>
    <definedName name="_nam3" localSheetId="3" hidden="1">{"'Sheet1'!$L$16"}</definedName>
    <definedName name="_nam3" localSheetId="21" hidden="1">{"'Sheet1'!$L$16"}</definedName>
    <definedName name="_nam3" localSheetId="23" hidden="1">{"'Sheet1'!$L$16"}</definedName>
    <definedName name="_nam3" localSheetId="11" hidden="1">{"'Sheet1'!$L$16"}</definedName>
    <definedName name="_nam3" localSheetId="19" hidden="1">{"'Sheet1'!$L$16"}</definedName>
    <definedName name="_nam3" hidden="1">{"'Sheet1'!$L$16"}</definedName>
    <definedName name="_NC200">#REF!</definedName>
    <definedName name="_NCL100" localSheetId="10">#REF!</definedName>
    <definedName name="_NCL100">#REF!</definedName>
    <definedName name="_NCL200" localSheetId="10">#REF!</definedName>
    <definedName name="_NCL200">#REF!</definedName>
    <definedName name="_NCL250" localSheetId="10">#REF!</definedName>
    <definedName name="_NCL250">#REF!</definedName>
    <definedName name="_NET2" localSheetId="10">#REF!</definedName>
    <definedName name="_NET2">#REF!</definedName>
    <definedName name="_nh2" localSheetId="22" hidden="1">{#N/A,#N/A,FALSE,"Chi tiÆt"}</definedName>
    <definedName name="_nh2" localSheetId="14" hidden="1">{#N/A,#N/A,FALSE,"Chi tiÆt"}</definedName>
    <definedName name="_nh2" localSheetId="18" hidden="1">{#N/A,#N/A,FALSE,"Chi tiÆt"}</definedName>
    <definedName name="_nh2" localSheetId="16" hidden="1">{#N/A,#N/A,FALSE,"Chi tiÆt"}</definedName>
    <definedName name="_nh2" localSheetId="10" hidden="1">{#N/A,#N/A,FALSE,"Chi tiÆt"}</definedName>
    <definedName name="_nh2" localSheetId="20" hidden="1">{#N/A,#N/A,FALSE,"Chi tiÆt"}</definedName>
    <definedName name="_nh2" localSheetId="2" hidden="1">{#N/A,#N/A,FALSE,"Chi tiÆt"}</definedName>
    <definedName name="_nh2" localSheetId="17" hidden="1">{#N/A,#N/A,FALSE,"Chi tiÆt"}</definedName>
    <definedName name="_nh2" localSheetId="15" hidden="1">{#N/A,#N/A,FALSE,"Chi tiÆt"}</definedName>
    <definedName name="_nh2" localSheetId="3" hidden="1">{#N/A,#N/A,FALSE,"Chi tiÆt"}</definedName>
    <definedName name="_nh2" localSheetId="21" hidden="1">{#N/A,#N/A,FALSE,"Chi tiÆt"}</definedName>
    <definedName name="_nh2" localSheetId="23" hidden="1">{#N/A,#N/A,FALSE,"Chi tiÆt"}</definedName>
    <definedName name="_nh2" localSheetId="11" hidden="1">{#N/A,#N/A,FALSE,"Chi tiÆt"}</definedName>
    <definedName name="_nh2" localSheetId="19" hidden="1">{#N/A,#N/A,FALSE,"Chi tiÆt"}</definedName>
    <definedName name="_nh2" hidden="1">{#N/A,#N/A,FALSE,"Chi tiÆt"}</definedName>
    <definedName name="_nin190" localSheetId="22">#REF!</definedName>
    <definedName name="_nin190" localSheetId="14">#REF!</definedName>
    <definedName name="_nin190" localSheetId="18">#REF!</definedName>
    <definedName name="_nin190" localSheetId="16">#REF!</definedName>
    <definedName name="_nin190" localSheetId="10">#REF!</definedName>
    <definedName name="_nin190" localSheetId="20">#REF!</definedName>
    <definedName name="_nin190" localSheetId="17">#REF!</definedName>
    <definedName name="_nin190" localSheetId="15">#REF!</definedName>
    <definedName name="_nin190" localSheetId="21">#REF!</definedName>
    <definedName name="_nin190" localSheetId="23">#REF!</definedName>
    <definedName name="_nin190" localSheetId="19">#REF!</definedName>
    <definedName name="_nin190">#REF!</definedName>
    <definedName name="_NSO2" localSheetId="22" hidden="1">{"'Sheet1'!$L$16"}</definedName>
    <definedName name="_NSO2" localSheetId="14" hidden="1">{"'Sheet1'!$L$16"}</definedName>
    <definedName name="_NSO2" localSheetId="18" hidden="1">{"'Sheet1'!$L$16"}</definedName>
    <definedName name="_NSO2" localSheetId="16" hidden="1">{"'Sheet1'!$L$16"}</definedName>
    <definedName name="_NSO2" localSheetId="10" hidden="1">{"'Sheet1'!$L$16"}</definedName>
    <definedName name="_NSO2" localSheetId="20" hidden="1">{"'Sheet1'!$L$16"}</definedName>
    <definedName name="_NSO2" localSheetId="2" hidden="1">{"'Sheet1'!$L$16"}</definedName>
    <definedName name="_NSO2" localSheetId="17" hidden="1">{"'Sheet1'!$L$16"}</definedName>
    <definedName name="_NSO2" localSheetId="15" hidden="1">{"'Sheet1'!$L$16"}</definedName>
    <definedName name="_NSO2" localSheetId="3" hidden="1">{"'Sheet1'!$L$16"}</definedName>
    <definedName name="_NSO2" localSheetId="21" hidden="1">{"'Sheet1'!$L$16"}</definedName>
    <definedName name="_NSO2" localSheetId="23" hidden="1">{"'Sheet1'!$L$16"}</definedName>
    <definedName name="_NSO2" localSheetId="11" hidden="1">{"'Sheet1'!$L$16"}</definedName>
    <definedName name="_NSO2" localSheetId="19" hidden="1">{"'Sheet1'!$L$16"}</definedName>
    <definedName name="_NSO2" hidden="1">{"'Sheet1'!$L$16"}</definedName>
    <definedName name="_Order1" hidden="1">255</definedName>
    <definedName name="_Order2" hidden="1">255</definedName>
    <definedName name="_oto10">#REF!</definedName>
    <definedName name="_PA3" localSheetId="22" hidden="1">{"'Sheet1'!$L$16"}</definedName>
    <definedName name="_PA3" localSheetId="14" hidden="1">{"'Sheet1'!$L$16"}</definedName>
    <definedName name="_PA3" localSheetId="18" hidden="1">{"'Sheet1'!$L$16"}</definedName>
    <definedName name="_PA3" localSheetId="16" hidden="1">{"'Sheet1'!$L$16"}</definedName>
    <definedName name="_PA3" localSheetId="10" hidden="1">{"'Sheet1'!$L$16"}</definedName>
    <definedName name="_PA3" localSheetId="20" hidden="1">{"'Sheet1'!$L$16"}</definedName>
    <definedName name="_PA3" localSheetId="2" hidden="1">{"'Sheet1'!$L$16"}</definedName>
    <definedName name="_PA3" localSheetId="17" hidden="1">{"'Sheet1'!$L$16"}</definedName>
    <definedName name="_PA3" localSheetId="15" hidden="1">{"'Sheet1'!$L$16"}</definedName>
    <definedName name="_PA3" localSheetId="3" hidden="1">{"'Sheet1'!$L$16"}</definedName>
    <definedName name="_PA3" localSheetId="21" hidden="1">{"'Sheet1'!$L$16"}</definedName>
    <definedName name="_PA3" localSheetId="23" hidden="1">{"'Sheet1'!$L$16"}</definedName>
    <definedName name="_PA3" localSheetId="11" hidden="1">{"'Sheet1'!$L$16"}</definedName>
    <definedName name="_PA3" localSheetId="19" hidden="1">{"'Sheet1'!$L$16"}</definedName>
    <definedName name="_PA3" hidden="1">{"'Sheet1'!$L$16"}</definedName>
    <definedName name="_Parse_Out">#REF!</definedName>
    <definedName name="_phi10" localSheetId="10">#REF!</definedName>
    <definedName name="_phi10">#REF!</definedName>
    <definedName name="_phi12" localSheetId="10">#REF!</definedName>
    <definedName name="_phi12">#REF!</definedName>
    <definedName name="_phi14" localSheetId="10">#REF!</definedName>
    <definedName name="_phi14">#REF!</definedName>
    <definedName name="_phi16" localSheetId="10">#REF!</definedName>
    <definedName name="_phi16">#REF!</definedName>
    <definedName name="_phi18" localSheetId="10">#REF!</definedName>
    <definedName name="_phi18">#REF!</definedName>
    <definedName name="_phi20" localSheetId="10">#REF!</definedName>
    <definedName name="_phi20">#REF!</definedName>
    <definedName name="_phi22" localSheetId="10">#REF!</definedName>
    <definedName name="_phi22">#REF!</definedName>
    <definedName name="_phi25" localSheetId="10">#REF!</definedName>
    <definedName name="_phi25">#REF!</definedName>
    <definedName name="_phi28" localSheetId="10">#REF!</definedName>
    <definedName name="_phi28">#REF!</definedName>
    <definedName name="_phi6" localSheetId="10">#REF!</definedName>
    <definedName name="_phi6">#REF!</definedName>
    <definedName name="_phi8" localSheetId="10">#REF!</definedName>
    <definedName name="_phi8">#REF!</definedName>
    <definedName name="_phu2" localSheetId="22" hidden="1">{"'Sheet1'!$L$16"}</definedName>
    <definedName name="_phu2" localSheetId="14" hidden="1">{"'Sheet1'!$L$16"}</definedName>
    <definedName name="_phu2" localSheetId="18" hidden="1">{"'Sheet1'!$L$16"}</definedName>
    <definedName name="_phu2" localSheetId="16" hidden="1">{"'Sheet1'!$L$16"}</definedName>
    <definedName name="_phu2" localSheetId="10" hidden="1">{"'Sheet1'!$L$16"}</definedName>
    <definedName name="_phu2" localSheetId="20" hidden="1">{"'Sheet1'!$L$16"}</definedName>
    <definedName name="_phu2" localSheetId="2" hidden="1">{"'Sheet1'!$L$16"}</definedName>
    <definedName name="_phu2" localSheetId="17" hidden="1">{"'Sheet1'!$L$16"}</definedName>
    <definedName name="_phu2" localSheetId="15" hidden="1">{"'Sheet1'!$L$16"}</definedName>
    <definedName name="_phu2" localSheetId="3" hidden="1">{"'Sheet1'!$L$16"}</definedName>
    <definedName name="_phu2" localSheetId="21" hidden="1">{"'Sheet1'!$L$16"}</definedName>
    <definedName name="_phu2" localSheetId="23" hidden="1">{"'Sheet1'!$L$16"}</definedName>
    <definedName name="_phu2" localSheetId="11" hidden="1">{"'Sheet1'!$L$16"}</definedName>
    <definedName name="_phu2" localSheetId="19" hidden="1">{"'Sheet1'!$L$16"}</definedName>
    <definedName name="_phu2" hidden="1">{"'Sheet1'!$L$16"}</definedName>
    <definedName name="_phu3" localSheetId="22" hidden="1">{"'Sheet1'!$L$16"}</definedName>
    <definedName name="_phu3" localSheetId="14" hidden="1">{"'Sheet1'!$L$16"}</definedName>
    <definedName name="_phu3" localSheetId="18" hidden="1">{"'Sheet1'!$L$16"}</definedName>
    <definedName name="_phu3" localSheetId="16" hidden="1">{"'Sheet1'!$L$16"}</definedName>
    <definedName name="_phu3" localSheetId="10" hidden="1">{"'Sheet1'!$L$16"}</definedName>
    <definedName name="_phu3" localSheetId="20" hidden="1">{"'Sheet1'!$L$16"}</definedName>
    <definedName name="_phu3" localSheetId="2" hidden="1">{"'Sheet1'!$L$16"}</definedName>
    <definedName name="_phu3" localSheetId="17" hidden="1">{"'Sheet1'!$L$16"}</definedName>
    <definedName name="_phu3" localSheetId="15" hidden="1">{"'Sheet1'!$L$16"}</definedName>
    <definedName name="_phu3" localSheetId="3" hidden="1">{"'Sheet1'!$L$16"}</definedName>
    <definedName name="_phu3" localSheetId="21" hidden="1">{"'Sheet1'!$L$16"}</definedName>
    <definedName name="_phu3" localSheetId="23" hidden="1">{"'Sheet1'!$L$16"}</definedName>
    <definedName name="_phu3" localSheetId="11" hidden="1">{"'Sheet1'!$L$16"}</definedName>
    <definedName name="_phu3" localSheetId="19" hidden="1">{"'Sheet1'!$L$16"}</definedName>
    <definedName name="_phu3" hidden="1">{"'Sheet1'!$L$16"}</definedName>
    <definedName name="_PL1242" localSheetId="10">#REF!</definedName>
    <definedName name="_PL1242">#REF!</definedName>
    <definedName name="_Pl2" localSheetId="22" hidden="1">{"'Sheet1'!$L$16"}</definedName>
    <definedName name="_Pl2" localSheetId="14" hidden="1">{"'Sheet1'!$L$16"}</definedName>
    <definedName name="_Pl2" localSheetId="18" hidden="1">{"'Sheet1'!$L$16"}</definedName>
    <definedName name="_Pl2" localSheetId="16" hidden="1">{"'Sheet1'!$L$16"}</definedName>
    <definedName name="_Pl2" localSheetId="10" hidden="1">{"'Sheet1'!$L$16"}</definedName>
    <definedName name="_Pl2" localSheetId="20" hidden="1">{"'Sheet1'!$L$16"}</definedName>
    <definedName name="_Pl2" localSheetId="2" hidden="1">{"'Sheet1'!$L$16"}</definedName>
    <definedName name="_Pl2" localSheetId="17" hidden="1">{"'Sheet1'!$L$16"}</definedName>
    <definedName name="_Pl2" localSheetId="15" hidden="1">{"'Sheet1'!$L$16"}</definedName>
    <definedName name="_Pl2" localSheetId="3" hidden="1">{"'Sheet1'!$L$16"}</definedName>
    <definedName name="_Pl2" localSheetId="21" hidden="1">{"'Sheet1'!$L$16"}</definedName>
    <definedName name="_Pl2" localSheetId="23" hidden="1">{"'Sheet1'!$L$16"}</definedName>
    <definedName name="_Pl2" localSheetId="11" hidden="1">{"'Sheet1'!$L$16"}</definedName>
    <definedName name="_Pl2" localSheetId="19" hidden="1">{"'Sheet1'!$L$16"}</definedName>
    <definedName name="_Pl2" hidden="1">{"'Sheet1'!$L$16"}</definedName>
    <definedName name="_PL3" hidden="1">#REF!</definedName>
    <definedName name="_ptk89" localSheetId="10">#REF!</definedName>
    <definedName name="_ptk89">#REF!</definedName>
    <definedName name="_sat10">#REF!</definedName>
    <definedName name="_sat12" localSheetId="10">#REF!</definedName>
    <definedName name="_sat12">#REF!</definedName>
    <definedName name="_sat14" localSheetId="10">#REF!</definedName>
    <definedName name="_sat14">#REF!</definedName>
    <definedName name="_sat16" localSheetId="10">#REF!</definedName>
    <definedName name="_sat16">#REF!</definedName>
    <definedName name="_sat20" localSheetId="10">#REF!</definedName>
    <definedName name="_sat20">#REF!</definedName>
    <definedName name="_Sat27" localSheetId="10">#REF!</definedName>
    <definedName name="_Sat27">#REF!</definedName>
    <definedName name="_Sat6" localSheetId="10">#REF!</definedName>
    <definedName name="_Sat6">#REF!</definedName>
    <definedName name="_sat8" localSheetId="10">#REF!</definedName>
    <definedName name="_sat8">#REF!</definedName>
    <definedName name="_sc1" localSheetId="10">#REF!</definedName>
    <definedName name="_sc1">#REF!</definedName>
    <definedName name="_SC2" localSheetId="10">#REF!</definedName>
    <definedName name="_SC2">#REF!</definedName>
    <definedName name="_sc3" localSheetId="10">#REF!</definedName>
    <definedName name="_sc3">#REF!</definedName>
    <definedName name="_slg1" localSheetId="10">#REF!</definedName>
    <definedName name="_slg1">#REF!</definedName>
    <definedName name="_slg2" localSheetId="10">#REF!</definedName>
    <definedName name="_slg2">#REF!</definedName>
    <definedName name="_slg3" localSheetId="10">#REF!</definedName>
    <definedName name="_slg3">#REF!</definedName>
    <definedName name="_slg4" localSheetId="10">#REF!</definedName>
    <definedName name="_slg4">#REF!</definedName>
    <definedName name="_slg5" localSheetId="10">#REF!</definedName>
    <definedName name="_slg5">#REF!</definedName>
    <definedName name="_slg6" localSheetId="10">#REF!</definedName>
    <definedName name="_slg6">#REF!</definedName>
    <definedName name="_SN3" localSheetId="10">#REF!</definedName>
    <definedName name="_SN3">#REF!</definedName>
    <definedName name="_Sort" localSheetId="10" hidden="1">#REF!</definedName>
    <definedName name="_Sort" hidden="1">#REF!</definedName>
    <definedName name="_su12" localSheetId="10">#REF!</definedName>
    <definedName name="_su12">#REF!</definedName>
    <definedName name="_Su70" localSheetId="10">#REF!</definedName>
    <definedName name="_Su70">#REF!</definedName>
    <definedName name="_sua20" localSheetId="10">#REF!</definedName>
    <definedName name="_sua20">#REF!</definedName>
    <definedName name="_sua30" localSheetId="10">#REF!</definedName>
    <definedName name="_sua30">#REF!</definedName>
    <definedName name="_T12" localSheetId="22" hidden="1">{"'Sheet1'!$L$16"}</definedName>
    <definedName name="_T12" localSheetId="14" hidden="1">{"'Sheet1'!$L$16"}</definedName>
    <definedName name="_T12" localSheetId="18" hidden="1">{"'Sheet1'!$L$16"}</definedName>
    <definedName name="_T12" localSheetId="16" hidden="1">{"'Sheet1'!$L$16"}</definedName>
    <definedName name="_T12" localSheetId="10" hidden="1">{"'Sheet1'!$L$16"}</definedName>
    <definedName name="_T12" localSheetId="20" hidden="1">{"'Sheet1'!$L$16"}</definedName>
    <definedName name="_T12" localSheetId="2" hidden="1">{"'Sheet1'!$L$16"}</definedName>
    <definedName name="_T12" localSheetId="17" hidden="1">{"'Sheet1'!$L$16"}</definedName>
    <definedName name="_T12" localSheetId="15" hidden="1">{"'Sheet1'!$L$16"}</definedName>
    <definedName name="_T12" localSheetId="3" hidden="1">{"'Sheet1'!$L$16"}</definedName>
    <definedName name="_T12" localSheetId="21" hidden="1">{"'Sheet1'!$L$16"}</definedName>
    <definedName name="_T12" localSheetId="23" hidden="1">{"'Sheet1'!$L$16"}</definedName>
    <definedName name="_T12" localSheetId="11" hidden="1">{"'Sheet1'!$L$16"}</definedName>
    <definedName name="_T12" localSheetId="19" hidden="1">{"'Sheet1'!$L$16"}</definedName>
    <definedName name="_T12" hidden="1">{"'Sheet1'!$L$16"}</definedName>
    <definedName name="_TB1">#REF!</definedName>
    <definedName name="_TC07" localSheetId="22" hidden="1">{"'Sheet1'!$L$16"}</definedName>
    <definedName name="_TC07" localSheetId="14" hidden="1">{"'Sheet1'!$L$16"}</definedName>
    <definedName name="_TC07" localSheetId="18" hidden="1">{"'Sheet1'!$L$16"}</definedName>
    <definedName name="_TC07" localSheetId="16" hidden="1">{"'Sheet1'!$L$16"}</definedName>
    <definedName name="_TC07" localSheetId="10" hidden="1">{"'Sheet1'!$L$16"}</definedName>
    <definedName name="_TC07" localSheetId="20" hidden="1">{"'Sheet1'!$L$16"}</definedName>
    <definedName name="_TC07" localSheetId="2" hidden="1">{"'Sheet1'!$L$16"}</definedName>
    <definedName name="_TC07" localSheetId="17" hidden="1">{"'Sheet1'!$L$16"}</definedName>
    <definedName name="_TC07" localSheetId="15" hidden="1">{"'Sheet1'!$L$16"}</definedName>
    <definedName name="_TC07" localSheetId="3" hidden="1">{"'Sheet1'!$L$16"}</definedName>
    <definedName name="_TC07" localSheetId="21" hidden="1">{"'Sheet1'!$L$16"}</definedName>
    <definedName name="_TC07" localSheetId="23" hidden="1">{"'Sheet1'!$L$16"}</definedName>
    <definedName name="_TC07" localSheetId="11" hidden="1">{"'Sheet1'!$L$16"}</definedName>
    <definedName name="_TC07" localSheetId="19" hidden="1">{"'Sheet1'!$L$16"}</definedName>
    <definedName name="_TC07" hidden="1">{"'Sheet1'!$L$16"}</definedName>
    <definedName name="_TH1">#REF!</definedName>
    <definedName name="_th100" localSheetId="10">#REF!</definedName>
    <definedName name="_th100">#REF!</definedName>
    <definedName name="_TH160" localSheetId="10">#REF!</definedName>
    <definedName name="_TH160">#REF!</definedName>
    <definedName name="_TH2" localSheetId="10">#REF!</definedName>
    <definedName name="_TH2">#REF!</definedName>
    <definedName name="_TH3" localSheetId="10">#REF!</definedName>
    <definedName name="_TH3">#REF!</definedName>
    <definedName name="_TL1">#REF!</definedName>
    <definedName name="_TL2" localSheetId="10">#REF!</definedName>
    <definedName name="_TL2">#REF!</definedName>
    <definedName name="_TL3" localSheetId="10">#REF!</definedName>
    <definedName name="_TL3">#REF!</definedName>
    <definedName name="_TLA120" localSheetId="10">#REF!</definedName>
    <definedName name="_TLA120">#REF!</definedName>
    <definedName name="_TLA35" localSheetId="10">#REF!</definedName>
    <definedName name="_TLA35">#REF!</definedName>
    <definedName name="_TLA50" localSheetId="10">#REF!</definedName>
    <definedName name="_TLA50">#REF!</definedName>
    <definedName name="_TLA70" localSheetId="10">#REF!</definedName>
    <definedName name="_TLA70">#REF!</definedName>
    <definedName name="_TLA95" localSheetId="10">#REF!</definedName>
    <definedName name="_TLA95">#REF!</definedName>
    <definedName name="_TR250" localSheetId="10">#REF!</definedName>
    <definedName name="_TR250">#REF!</definedName>
    <definedName name="_tr375" localSheetId="10">#REF!</definedName>
    <definedName name="_tr375">#REF!</definedName>
    <definedName name="_Tru21" localSheetId="22" hidden="1">{"'Sheet1'!$L$16"}</definedName>
    <definedName name="_Tru21" localSheetId="14" hidden="1">{"'Sheet1'!$L$16"}</definedName>
    <definedName name="_Tru21" localSheetId="18" hidden="1">{"'Sheet1'!$L$16"}</definedName>
    <definedName name="_Tru21" localSheetId="16" hidden="1">{"'Sheet1'!$L$16"}</definedName>
    <definedName name="_Tru21" localSheetId="10" hidden="1">{"'Sheet1'!$L$16"}</definedName>
    <definedName name="_Tru21" localSheetId="20" hidden="1">{"'Sheet1'!$L$16"}</definedName>
    <definedName name="_Tru21" localSheetId="2" hidden="1">{"'Sheet1'!$L$16"}</definedName>
    <definedName name="_Tru21" localSheetId="17" hidden="1">{"'Sheet1'!$L$16"}</definedName>
    <definedName name="_Tru21" localSheetId="15" hidden="1">{"'Sheet1'!$L$16"}</definedName>
    <definedName name="_Tru21" localSheetId="3" hidden="1">{"'Sheet1'!$L$16"}</definedName>
    <definedName name="_Tru21" localSheetId="21" hidden="1">{"'Sheet1'!$L$16"}</definedName>
    <definedName name="_Tru21" localSheetId="23" hidden="1">{"'Sheet1'!$L$16"}</definedName>
    <definedName name="_Tru21" localSheetId="11" hidden="1">{"'Sheet1'!$L$16"}</definedName>
    <definedName name="_Tru21" localSheetId="19" hidden="1">{"'Sheet1'!$L$16"}</definedName>
    <definedName name="_Tru21" hidden="1">{"'Sheet1'!$L$16"}</definedName>
    <definedName name="_tt3" localSheetId="22" hidden="1">{"'Sheet1'!$L$16"}</definedName>
    <definedName name="_tt3" localSheetId="14" hidden="1">{"'Sheet1'!$L$16"}</definedName>
    <definedName name="_tt3" localSheetId="18" hidden="1">{"'Sheet1'!$L$16"}</definedName>
    <definedName name="_tt3" localSheetId="16" hidden="1">{"'Sheet1'!$L$16"}</definedName>
    <definedName name="_tt3" localSheetId="10" hidden="1">{"'Sheet1'!$L$16"}</definedName>
    <definedName name="_tt3" localSheetId="20" hidden="1">{"'Sheet1'!$L$16"}</definedName>
    <definedName name="_tt3" localSheetId="2" hidden="1">{"'Sheet1'!$L$16"}</definedName>
    <definedName name="_tt3" localSheetId="17" hidden="1">{"'Sheet1'!$L$16"}</definedName>
    <definedName name="_tt3" localSheetId="15" hidden="1">{"'Sheet1'!$L$16"}</definedName>
    <definedName name="_tt3" localSheetId="3" hidden="1">{"'Sheet1'!$L$16"}</definedName>
    <definedName name="_tt3" localSheetId="21" hidden="1">{"'Sheet1'!$L$16"}</definedName>
    <definedName name="_tt3" localSheetId="23" hidden="1">{"'Sheet1'!$L$16"}</definedName>
    <definedName name="_tt3" localSheetId="11" hidden="1">{"'Sheet1'!$L$16"}</definedName>
    <definedName name="_tt3" localSheetId="19" hidden="1">{"'Sheet1'!$L$16"}</definedName>
    <definedName name="_tt3" hidden="1">{"'Sheet1'!$L$16"}</definedName>
    <definedName name="_TT31" localSheetId="22" hidden="1">{"'Sheet1'!$L$16"}</definedName>
    <definedName name="_TT31" localSheetId="14" hidden="1">{"'Sheet1'!$L$16"}</definedName>
    <definedName name="_TT31" localSheetId="18" hidden="1">{"'Sheet1'!$L$16"}</definedName>
    <definedName name="_TT31" localSheetId="16" hidden="1">{"'Sheet1'!$L$16"}</definedName>
    <definedName name="_TT31" localSheetId="10" hidden="1">{"'Sheet1'!$L$16"}</definedName>
    <definedName name="_TT31" localSheetId="20" hidden="1">{"'Sheet1'!$L$16"}</definedName>
    <definedName name="_TT31" localSheetId="2" hidden="1">{"'Sheet1'!$L$16"}</definedName>
    <definedName name="_TT31" localSheetId="17" hidden="1">{"'Sheet1'!$L$16"}</definedName>
    <definedName name="_TT31" localSheetId="15" hidden="1">{"'Sheet1'!$L$16"}</definedName>
    <definedName name="_TT31" localSheetId="3" hidden="1">{"'Sheet1'!$L$16"}</definedName>
    <definedName name="_TT31" localSheetId="21" hidden="1">{"'Sheet1'!$L$16"}</definedName>
    <definedName name="_TT31" localSheetId="23" hidden="1">{"'Sheet1'!$L$16"}</definedName>
    <definedName name="_TT31" localSheetId="11" hidden="1">{"'Sheet1'!$L$16"}</definedName>
    <definedName name="_TT31" localSheetId="19" hidden="1">{"'Sheet1'!$L$16"}</definedName>
    <definedName name="_TT31" hidden="1">{"'Sheet1'!$L$16"}</definedName>
    <definedName name="_un76">#REF!</definedName>
    <definedName name="_VAN1" localSheetId="10">#REF!</definedName>
    <definedName name="_VAN1">#REF!</definedName>
    <definedName name="_vc1" localSheetId="10">#REF!</definedName>
    <definedName name="_vc1">#REF!</definedName>
    <definedName name="_vc2" localSheetId="10">#REF!</definedName>
    <definedName name="_vc2">#REF!</definedName>
    <definedName name="_vc3" localSheetId="10">#REF!</definedName>
    <definedName name="_vc3">#REF!</definedName>
    <definedName name="_VL100" localSheetId="10">#REF!</definedName>
    <definedName name="_VL100">#REF!</definedName>
    <definedName name="_vl2" localSheetId="22" hidden="1">{"'Sheet1'!$L$16"}</definedName>
    <definedName name="_vl2" localSheetId="14" hidden="1">{"'Sheet1'!$L$16"}</definedName>
    <definedName name="_vl2" localSheetId="18" hidden="1">{"'Sheet1'!$L$16"}</definedName>
    <definedName name="_vl2" localSheetId="16" hidden="1">{"'Sheet1'!$L$16"}</definedName>
    <definedName name="_vl2" localSheetId="10" hidden="1">{"'Sheet1'!$L$16"}</definedName>
    <definedName name="_vl2" localSheetId="20" hidden="1">{"'Sheet1'!$L$16"}</definedName>
    <definedName name="_vl2" localSheetId="2" hidden="1">{"'Sheet1'!$L$16"}</definedName>
    <definedName name="_vl2" localSheetId="17" hidden="1">{"'Sheet1'!$L$16"}</definedName>
    <definedName name="_vl2" localSheetId="15" hidden="1">{"'Sheet1'!$L$16"}</definedName>
    <definedName name="_vl2" localSheetId="3" hidden="1">{"'Sheet1'!$L$16"}</definedName>
    <definedName name="_vl2" localSheetId="21" hidden="1">{"'Sheet1'!$L$16"}</definedName>
    <definedName name="_vl2" localSheetId="23" hidden="1">{"'Sheet1'!$L$16"}</definedName>
    <definedName name="_vl2" localSheetId="11" hidden="1">{"'Sheet1'!$L$16"}</definedName>
    <definedName name="_vl2" localSheetId="19" hidden="1">{"'Sheet1'!$L$16"}</definedName>
    <definedName name="_vl2" hidden="1">{"'Sheet1'!$L$16"}</definedName>
    <definedName name="_VL200">#REF!</definedName>
    <definedName name="_VL250" localSheetId="10">#REF!</definedName>
    <definedName name="_VL250">#REF!</definedName>
    <definedName name="a" localSheetId="22" hidden="1">{"'Sheet1'!$L$16"}</definedName>
    <definedName name="a" localSheetId="14" hidden="1">{"'Sheet1'!$L$16"}</definedName>
    <definedName name="a" localSheetId="18" hidden="1">{"'Sheet1'!$L$16"}</definedName>
    <definedName name="a" localSheetId="16" hidden="1">{"'Sheet1'!$L$16"}</definedName>
    <definedName name="a" localSheetId="10" hidden="1">{"'Sheet1'!$L$16"}</definedName>
    <definedName name="a" localSheetId="20" hidden="1">{"'Sheet1'!$L$16"}</definedName>
    <definedName name="a" localSheetId="2" hidden="1">{"'Sheet1'!$L$16"}</definedName>
    <definedName name="a" localSheetId="17" hidden="1">{"'Sheet1'!$L$16"}</definedName>
    <definedName name="a" localSheetId="15" hidden="1">{"'Sheet1'!$L$16"}</definedName>
    <definedName name="a" localSheetId="3" hidden="1">{"'Sheet1'!$L$16"}</definedName>
    <definedName name="a" localSheetId="21" hidden="1">{"'Sheet1'!$L$16"}</definedName>
    <definedName name="a" localSheetId="23" hidden="1">{"'Sheet1'!$L$16"}</definedName>
    <definedName name="a" localSheetId="11" hidden="1">{"'Sheet1'!$L$16"}</definedName>
    <definedName name="a" localSheetId="19" hidden="1">{"'Sheet1'!$L$16"}</definedName>
    <definedName name="a" hidden="1">{"'Sheet1'!$L$16"}</definedName>
    <definedName name="A01_">#REF!</definedName>
    <definedName name="A01AC" localSheetId="10">#REF!</definedName>
    <definedName name="A01AC">#REF!</definedName>
    <definedName name="A01CAT" localSheetId="10">#REF!</definedName>
    <definedName name="A01CAT">#REF!</definedName>
    <definedName name="A01CODE" localSheetId="10">#REF!</definedName>
    <definedName name="A01CODE">#REF!</definedName>
    <definedName name="A01DATA" localSheetId="10">#REF!</definedName>
    <definedName name="A01DATA">#REF!</definedName>
    <definedName name="A01MI" localSheetId="10">#REF!</definedName>
    <definedName name="A01MI">#REF!</definedName>
    <definedName name="A01TO" localSheetId="10">#REF!</definedName>
    <definedName name="A01TO">#REF!</definedName>
    <definedName name="A120_" localSheetId="10">#REF!</definedName>
    <definedName name="A120_">#REF!</definedName>
    <definedName name="a277Print_Titles" localSheetId="10">#REF!</definedName>
    <definedName name="a277Print_Titles">#REF!</definedName>
    <definedName name="A35_" localSheetId="10">#REF!</definedName>
    <definedName name="A35_">#REF!</definedName>
    <definedName name="A50_" localSheetId="10">#REF!</definedName>
    <definedName name="A50_">#REF!</definedName>
    <definedName name="A6N2" localSheetId="10">#REF!</definedName>
    <definedName name="A6N2">#REF!</definedName>
    <definedName name="A6N3" localSheetId="10">#REF!</definedName>
    <definedName name="A6N3">#REF!</definedName>
    <definedName name="A70_" localSheetId="10">#REF!</definedName>
    <definedName name="A70_">#REF!</definedName>
    <definedName name="A95_" localSheetId="10">#REF!</definedName>
    <definedName name="A95_">#REF!</definedName>
    <definedName name="AA" localSheetId="10">#REF!</definedName>
    <definedName name="AA">#REF!</definedName>
    <definedName name="AAA" localSheetId="10">#REF!</definedName>
    <definedName name="AAA">#REF!</definedName>
    <definedName name="ABC" localSheetId="10" hidden="1">#REF!</definedName>
    <definedName name="ABC" hidden="1">#REF!</definedName>
    <definedName name="ãc" localSheetId="10">#REF!</definedName>
    <definedName name="ãc">#REF!</definedName>
    <definedName name="AC120_" localSheetId="10">#REF!</definedName>
    <definedName name="AC120_">#REF!</definedName>
    <definedName name="AC35_" localSheetId="10">#REF!</definedName>
    <definedName name="AC35_">#REF!</definedName>
    <definedName name="AC50_" localSheetId="10">#REF!</definedName>
    <definedName name="AC50_">#REF!</definedName>
    <definedName name="AC70_" localSheetId="10">#REF!</definedName>
    <definedName name="AC70_">#REF!</definedName>
    <definedName name="AC95_" localSheetId="10">#REF!</definedName>
    <definedName name="AC95_">#REF!</definedName>
    <definedName name="AccessDatabase" hidden="1">"C:\My Documents\LeBinh\Xls\VP Cong ty\FORM.mdb"</definedName>
    <definedName name="ADADADD" localSheetId="22" hidden="1">{"'Sheet1'!$L$16"}</definedName>
    <definedName name="ADADADD" localSheetId="14" hidden="1">{"'Sheet1'!$L$16"}</definedName>
    <definedName name="ADADADD" localSheetId="18" hidden="1">{"'Sheet1'!$L$16"}</definedName>
    <definedName name="ADADADD" localSheetId="16" hidden="1">{"'Sheet1'!$L$16"}</definedName>
    <definedName name="ADADADD" localSheetId="10" hidden="1">{"'Sheet1'!$L$16"}</definedName>
    <definedName name="ADADADD" localSheetId="20" hidden="1">{"'Sheet1'!$L$16"}</definedName>
    <definedName name="ADADADD" localSheetId="2" hidden="1">{"'Sheet1'!$L$16"}</definedName>
    <definedName name="ADADADD" localSheetId="17" hidden="1">{"'Sheet1'!$L$16"}</definedName>
    <definedName name="ADADADD" localSheetId="15" hidden="1">{"'Sheet1'!$L$16"}</definedName>
    <definedName name="ADADADD" localSheetId="3" hidden="1">{"'Sheet1'!$L$16"}</definedName>
    <definedName name="ADADADD" localSheetId="21" hidden="1">{"'Sheet1'!$L$16"}</definedName>
    <definedName name="ADADADD" localSheetId="23" hidden="1">{"'Sheet1'!$L$16"}</definedName>
    <definedName name="ADADADD" localSheetId="11" hidden="1">{"'Sheet1'!$L$16"}</definedName>
    <definedName name="ADADADD" localSheetId="19" hidden="1">{"'Sheet1'!$L$16"}</definedName>
    <definedName name="ADADADD" hidden="1">{"'Sheet1'!$L$16"}</definedName>
    <definedName name="ae" localSheetId="22" hidden="1">{"'Sheet1'!$L$16"}</definedName>
    <definedName name="ae" localSheetId="14" hidden="1">{"'Sheet1'!$L$16"}</definedName>
    <definedName name="ae" localSheetId="18" hidden="1">{"'Sheet1'!$L$16"}</definedName>
    <definedName name="ae" localSheetId="16" hidden="1">{"'Sheet1'!$L$16"}</definedName>
    <definedName name="ae" localSheetId="10" hidden="1">{"'Sheet1'!$L$16"}</definedName>
    <definedName name="ae" localSheetId="20" hidden="1">{"'Sheet1'!$L$16"}</definedName>
    <definedName name="ae" localSheetId="2" hidden="1">{"'Sheet1'!$L$16"}</definedName>
    <definedName name="ae" localSheetId="17" hidden="1">{"'Sheet1'!$L$16"}</definedName>
    <definedName name="ae" localSheetId="15" hidden="1">{"'Sheet1'!$L$16"}</definedName>
    <definedName name="ae" localSheetId="3" hidden="1">{"'Sheet1'!$L$16"}</definedName>
    <definedName name="ae" localSheetId="21" hidden="1">{"'Sheet1'!$L$16"}</definedName>
    <definedName name="ae" localSheetId="23" hidden="1">{"'Sheet1'!$L$16"}</definedName>
    <definedName name="ae" localSheetId="11" hidden="1">{"'Sheet1'!$L$16"}</definedName>
    <definedName name="ae" localSheetId="19" hidden="1">{"'Sheet1'!$L$16"}</definedName>
    <definedName name="ae" hidden="1">{"'Sheet1'!$L$16"}</definedName>
    <definedName name="ag142X42">#REF!</definedName>
    <definedName name="ag267N59" localSheetId="10">#REF!</definedName>
    <definedName name="ag267N59">#REF!</definedName>
    <definedName name="All_Item" localSheetId="10">#REF!</definedName>
    <definedName name="All_Item">#REF!</definedName>
    <definedName name="ALPIN" localSheetId="10">#REF!</definedName>
    <definedName name="ALPIN">#REF!</definedName>
    <definedName name="ALPJYOU" localSheetId="10">#REF!</definedName>
    <definedName name="ALPJYOU">#REF!</definedName>
    <definedName name="ALPTOI" localSheetId="10">#REF!</definedName>
    <definedName name="ALPTOI">#REF!</definedName>
    <definedName name="amiang" localSheetId="10">#REF!</definedName>
    <definedName name="amiang">#REF!</definedName>
    <definedName name="anpha" localSheetId="10">#REF!</definedName>
    <definedName name="anpha">#REF!</definedName>
    <definedName name="anscount" hidden="1">3</definedName>
    <definedName name="aqbnmjm" localSheetId="10" hidden="1">#REF!</definedName>
    <definedName name="aqbnmjm" hidden="1">#REF!</definedName>
    <definedName name="AS2DocOpenMode" hidden="1">"AS2DocumentEdit"</definedName>
    <definedName name="asss" localSheetId="22" hidden="1">{"'Sheet1'!$L$16"}</definedName>
    <definedName name="asss" localSheetId="14" hidden="1">{"'Sheet1'!$L$16"}</definedName>
    <definedName name="asss" localSheetId="18" hidden="1">{"'Sheet1'!$L$16"}</definedName>
    <definedName name="asss" localSheetId="16" hidden="1">{"'Sheet1'!$L$16"}</definedName>
    <definedName name="asss" localSheetId="10" hidden="1">{"'Sheet1'!$L$16"}</definedName>
    <definedName name="asss" localSheetId="20" hidden="1">{"'Sheet1'!$L$16"}</definedName>
    <definedName name="asss" localSheetId="2" hidden="1">{"'Sheet1'!$L$16"}</definedName>
    <definedName name="asss" localSheetId="17" hidden="1">{"'Sheet1'!$L$16"}</definedName>
    <definedName name="asss" localSheetId="15" hidden="1">{"'Sheet1'!$L$16"}</definedName>
    <definedName name="asss" localSheetId="3" hidden="1">{"'Sheet1'!$L$16"}</definedName>
    <definedName name="asss" localSheetId="21" hidden="1">{"'Sheet1'!$L$16"}</definedName>
    <definedName name="asss" localSheetId="23" hidden="1">{"'Sheet1'!$L$16"}</definedName>
    <definedName name="asss" localSheetId="11" hidden="1">{"'Sheet1'!$L$16"}</definedName>
    <definedName name="asss" localSheetId="19" hidden="1">{"'Sheet1'!$L$16"}</definedName>
    <definedName name="asss" hidden="1">{"'Sheet1'!$L$16"}</definedName>
    <definedName name="ATGT" localSheetId="22" hidden="1">{"'Sheet1'!$L$16"}</definedName>
    <definedName name="ATGT" localSheetId="14" hidden="1">{"'Sheet1'!$L$16"}</definedName>
    <definedName name="ATGT" localSheetId="18" hidden="1">{"'Sheet1'!$L$16"}</definedName>
    <definedName name="ATGT" localSheetId="16" hidden="1">{"'Sheet1'!$L$16"}</definedName>
    <definedName name="ATGT" localSheetId="10" hidden="1">{"'Sheet1'!$L$16"}</definedName>
    <definedName name="ATGT" localSheetId="20" hidden="1">{"'Sheet1'!$L$16"}</definedName>
    <definedName name="ATGT" localSheetId="2" hidden="1">{"'Sheet1'!$L$16"}</definedName>
    <definedName name="ATGT" localSheetId="17" hidden="1">{"'Sheet1'!$L$16"}</definedName>
    <definedName name="ATGT" localSheetId="15" hidden="1">{"'Sheet1'!$L$16"}</definedName>
    <definedName name="ATGT" localSheetId="3" hidden="1">{"'Sheet1'!$L$16"}</definedName>
    <definedName name="ATGT" localSheetId="21" hidden="1">{"'Sheet1'!$L$16"}</definedName>
    <definedName name="ATGT" localSheetId="23" hidden="1">{"'Sheet1'!$L$16"}</definedName>
    <definedName name="ATGT" localSheetId="11" hidden="1">{"'Sheet1'!$L$16"}</definedName>
    <definedName name="ATGT" localSheetId="19" hidden="1">{"'Sheet1'!$L$16"}</definedName>
    <definedName name="ATGT" hidden="1">{"'Sheet1'!$L$16"}</definedName>
    <definedName name="B">#REF!</definedName>
    <definedName name="b_240" localSheetId="10">#REF!</definedName>
    <definedName name="b_240">#REF!</definedName>
    <definedName name="b_280" localSheetId="10">#REF!</definedName>
    <definedName name="b_280">#REF!</definedName>
    <definedName name="b_320" localSheetId="10">#REF!</definedName>
    <definedName name="b_320">#REF!</definedName>
    <definedName name="BANG_CHI_TIET_THI_NGHIEM_CONG_TO" localSheetId="10">#REF!</definedName>
    <definedName name="BANG_CHI_TIET_THI_NGHIEM_CONG_TO">#REF!</definedName>
    <definedName name="BANG_CHI_TIET_THI_NGHIEM_DZ0.4KV" localSheetId="10">#REF!</definedName>
    <definedName name="BANG_CHI_TIET_THI_NGHIEM_DZ0.4KV">#REF!</definedName>
    <definedName name="BANG_CHI_TIET_THI_NGHIEM_DZ22KV" localSheetId="10">#REF!</definedName>
    <definedName name="BANG_CHI_TIET_THI_NGHIEM_DZ22KV">#REF!</definedName>
    <definedName name="Bang_cly">#REF!</definedName>
    <definedName name="Bang_CVC" localSheetId="10">#REF!</definedName>
    <definedName name="Bang_CVC">#REF!</definedName>
    <definedName name="bang_gia" localSheetId="10">#REF!</definedName>
    <definedName name="bang_gia">#REF!</definedName>
    <definedName name="BANG_TONG_HOP_CONG_TO" localSheetId="10">#REF!</definedName>
    <definedName name="BANG_TONG_HOP_CONG_TO">#REF!</definedName>
    <definedName name="BANG_TONG_HOP_DZ0.4KV" localSheetId="10">#REF!</definedName>
    <definedName name="BANG_TONG_HOP_DZ0.4KV">#REF!</definedName>
    <definedName name="BANG_TONG_HOP_DZ22KV" localSheetId="10">#REF!</definedName>
    <definedName name="BANG_TONG_HOP_DZ22KV">#REF!</definedName>
    <definedName name="BANG_TONG_HOP_KHO_BAI" localSheetId="10">#REF!</definedName>
    <definedName name="BANG_TONG_HOP_KHO_BAI">#REF!</definedName>
    <definedName name="BANG_TONG_HOP_TBA" localSheetId="10">#REF!</definedName>
    <definedName name="BANG_TONG_HOP_TBA">#REF!</definedName>
    <definedName name="Bang_travl" localSheetId="10">#REF!</definedName>
    <definedName name="Bang_travl">#REF!</definedName>
    <definedName name="bangchu" localSheetId="10">#REF!</definedName>
    <definedName name="bangchu">#REF!</definedName>
    <definedName name="bangciti" localSheetId="10">#REF!</definedName>
    <definedName name="bangciti">#REF!</definedName>
    <definedName name="banql" localSheetId="22" hidden="1">{"'Sheet1'!$L$16"}</definedName>
    <definedName name="banql" localSheetId="14" hidden="1">{"'Sheet1'!$L$16"}</definedName>
    <definedName name="banql" localSheetId="18" hidden="1">{"'Sheet1'!$L$16"}</definedName>
    <definedName name="banql" localSheetId="16" hidden="1">{"'Sheet1'!$L$16"}</definedName>
    <definedName name="banql" localSheetId="10" hidden="1">{"'Sheet1'!$L$16"}</definedName>
    <definedName name="banql" localSheetId="20" hidden="1">{"'Sheet1'!$L$16"}</definedName>
    <definedName name="banql" localSheetId="2" hidden="1">{"'Sheet1'!$L$16"}</definedName>
    <definedName name="banql" localSheetId="17" hidden="1">{"'Sheet1'!$L$16"}</definedName>
    <definedName name="banql" localSheetId="15" hidden="1">{"'Sheet1'!$L$16"}</definedName>
    <definedName name="banql" localSheetId="3" hidden="1">{"'Sheet1'!$L$16"}</definedName>
    <definedName name="banql" localSheetId="21" hidden="1">{"'Sheet1'!$L$16"}</definedName>
    <definedName name="banql" localSheetId="23" hidden="1">{"'Sheet1'!$L$16"}</definedName>
    <definedName name="banql" localSheetId="11" hidden="1">{"'Sheet1'!$L$16"}</definedName>
    <definedName name="banql" localSheetId="19" hidden="1">{"'Sheet1'!$L$16"}</definedName>
    <definedName name="banql" hidden="1">{"'Sheet1'!$L$16"}</definedName>
    <definedName name="BB" localSheetId="10">#REF!</definedName>
    <definedName name="BB">#REF!</definedName>
    <definedName name="bdht15nc" localSheetId="10">#REF!</definedName>
    <definedName name="bdht15nc">#REF!</definedName>
    <definedName name="bdht15vl" localSheetId="10">#REF!</definedName>
    <definedName name="bdht15vl">#REF!</definedName>
    <definedName name="bdht25nc" localSheetId="10">#REF!</definedName>
    <definedName name="bdht25nc">#REF!</definedName>
    <definedName name="bdht25vl" localSheetId="10">#REF!</definedName>
    <definedName name="bdht25vl">#REF!</definedName>
    <definedName name="bdht325nc" localSheetId="10">#REF!</definedName>
    <definedName name="bdht325nc">#REF!</definedName>
    <definedName name="bdht325vl" localSheetId="10">#REF!</definedName>
    <definedName name="bdht325vl">#REF!</definedName>
    <definedName name="beepsound" localSheetId="10">#REF!</definedName>
    <definedName name="beepsound">#REF!</definedName>
    <definedName name="bengam" localSheetId="10">#REF!</definedName>
    <definedName name="bengam">#REF!</definedName>
    <definedName name="benuoc" localSheetId="10">#REF!</definedName>
    <definedName name="benuoc">#REF!</definedName>
    <definedName name="beta" localSheetId="10">#REF!</definedName>
    <definedName name="beta">#REF!</definedName>
    <definedName name="betong200" localSheetId="10">#REF!</definedName>
    <definedName name="betong200">#REF!</definedName>
    <definedName name="Bgiang" localSheetId="22" hidden="1">{"'Sheet1'!$L$16"}</definedName>
    <definedName name="Bgiang" localSheetId="14" hidden="1">{"'Sheet1'!$L$16"}</definedName>
    <definedName name="Bgiang" localSheetId="18" hidden="1">{"'Sheet1'!$L$16"}</definedName>
    <definedName name="Bgiang" localSheetId="16" hidden="1">{"'Sheet1'!$L$16"}</definedName>
    <definedName name="Bgiang" localSheetId="10" hidden="1">{"'Sheet1'!$L$16"}</definedName>
    <definedName name="Bgiang" localSheetId="20" hidden="1">{"'Sheet1'!$L$16"}</definedName>
    <definedName name="Bgiang" localSheetId="2" hidden="1">{"'Sheet1'!$L$16"}</definedName>
    <definedName name="Bgiang" localSheetId="17" hidden="1">{"'Sheet1'!$L$16"}</definedName>
    <definedName name="Bgiang" localSheetId="15" hidden="1">{"'Sheet1'!$L$16"}</definedName>
    <definedName name="Bgiang" localSheetId="3" hidden="1">{"'Sheet1'!$L$16"}</definedName>
    <definedName name="Bgiang" localSheetId="21" hidden="1">{"'Sheet1'!$L$16"}</definedName>
    <definedName name="Bgiang" localSheetId="23" hidden="1">{"'Sheet1'!$L$16"}</definedName>
    <definedName name="Bgiang" localSheetId="11" hidden="1">{"'Sheet1'!$L$16"}</definedName>
    <definedName name="Bgiang" localSheetId="19" hidden="1">{"'Sheet1'!$L$16"}</definedName>
    <definedName name="Bgiang" hidden="1">{"'Sheet1'!$L$16"}</definedName>
    <definedName name="Biên_chế">'[1]ADD IN'!$E$7:$E$1999</definedName>
    <definedName name="bit" localSheetId="22">#REF!</definedName>
    <definedName name="bit" localSheetId="14">#REF!</definedName>
    <definedName name="bit" localSheetId="18">#REF!</definedName>
    <definedName name="bit" localSheetId="16">#REF!</definedName>
    <definedName name="bit" localSheetId="10">#REF!</definedName>
    <definedName name="bit" localSheetId="20">#REF!</definedName>
    <definedName name="bit" localSheetId="17">#REF!</definedName>
    <definedName name="bit" localSheetId="15">#REF!</definedName>
    <definedName name="bit" localSheetId="21">#REF!</definedName>
    <definedName name="bit" localSheetId="23">#REF!</definedName>
    <definedName name="bit" localSheetId="19">#REF!</definedName>
    <definedName name="bit">#REF!</definedName>
    <definedName name="blkh" localSheetId="10">#REF!</definedName>
    <definedName name="blkh">#REF!</definedName>
    <definedName name="blkh1" localSheetId="10">#REF!</definedName>
    <definedName name="blkh1">#REF!</definedName>
    <definedName name="blop" localSheetId="10">#REF!</definedName>
    <definedName name="blop">#REF!</definedName>
    <definedName name="Book2" localSheetId="10">#REF!</definedName>
    <definedName name="Book2">#REF!</definedName>
    <definedName name="BOQ" localSheetId="10">#REF!</definedName>
    <definedName name="BOQ">#REF!</definedName>
    <definedName name="bql" localSheetId="22" hidden="1">{#N/A,#N/A,FALSE,"Chi tiÆt"}</definedName>
    <definedName name="bql" localSheetId="14" hidden="1">{#N/A,#N/A,FALSE,"Chi tiÆt"}</definedName>
    <definedName name="bql" localSheetId="18" hidden="1">{#N/A,#N/A,FALSE,"Chi tiÆt"}</definedName>
    <definedName name="bql" localSheetId="16" hidden="1">{#N/A,#N/A,FALSE,"Chi tiÆt"}</definedName>
    <definedName name="bql" localSheetId="10" hidden="1">{#N/A,#N/A,FALSE,"Chi tiÆt"}</definedName>
    <definedName name="bql" localSheetId="20" hidden="1">{#N/A,#N/A,FALSE,"Chi tiÆt"}</definedName>
    <definedName name="bql" localSheetId="2" hidden="1">{#N/A,#N/A,FALSE,"Chi tiÆt"}</definedName>
    <definedName name="bql" localSheetId="17" hidden="1">{#N/A,#N/A,FALSE,"Chi tiÆt"}</definedName>
    <definedName name="bql" localSheetId="15" hidden="1">{#N/A,#N/A,FALSE,"Chi tiÆt"}</definedName>
    <definedName name="bql" localSheetId="3" hidden="1">{#N/A,#N/A,FALSE,"Chi tiÆt"}</definedName>
    <definedName name="bql" localSheetId="21" hidden="1">{#N/A,#N/A,FALSE,"Chi tiÆt"}</definedName>
    <definedName name="bql" localSheetId="23" hidden="1">{#N/A,#N/A,FALSE,"Chi tiÆt"}</definedName>
    <definedName name="bql" localSheetId="11" hidden="1">{#N/A,#N/A,FALSE,"Chi tiÆt"}</definedName>
    <definedName name="bql" localSheetId="19" hidden="1">{#N/A,#N/A,FALSE,"Chi tiÆt"}</definedName>
    <definedName name="bql" hidden="1">{#N/A,#N/A,FALSE,"Chi tiÆt"}</definedName>
    <definedName name="BT">#REF!</definedName>
    <definedName name="btchiuaxitm300" localSheetId="22">#REF!</definedName>
    <definedName name="btchiuaxitm300" localSheetId="14">#REF!</definedName>
    <definedName name="btchiuaxitm300" localSheetId="18">#REF!</definedName>
    <definedName name="btchiuaxitm300" localSheetId="16">#REF!</definedName>
    <definedName name="btchiuaxitm300" localSheetId="10">#REF!</definedName>
    <definedName name="btchiuaxitm300" localSheetId="20">#REF!</definedName>
    <definedName name="btchiuaxitm300" localSheetId="17">#REF!</definedName>
    <definedName name="btchiuaxitm300" localSheetId="15">#REF!</definedName>
    <definedName name="btchiuaxitm300" localSheetId="21">#REF!</definedName>
    <definedName name="btchiuaxitm300" localSheetId="23">#REF!</definedName>
    <definedName name="btchiuaxitm300" localSheetId="19">#REF!</definedName>
    <definedName name="btchiuaxitm300">#REF!</definedName>
    <definedName name="BTchiuaxm200" localSheetId="10">#REF!</definedName>
    <definedName name="BTchiuaxm200">#REF!</definedName>
    <definedName name="btcocM400" localSheetId="22">#REF!</definedName>
    <definedName name="btcocM400" localSheetId="14">#REF!</definedName>
    <definedName name="btcocM400" localSheetId="18">#REF!</definedName>
    <definedName name="btcocM400" localSheetId="16">#REF!</definedName>
    <definedName name="btcocM400" localSheetId="10">#REF!</definedName>
    <definedName name="btcocM400" localSheetId="20">#REF!</definedName>
    <definedName name="btcocM400" localSheetId="17">#REF!</definedName>
    <definedName name="btcocM400" localSheetId="15">#REF!</definedName>
    <definedName name="btcocM400" localSheetId="21">#REF!</definedName>
    <definedName name="btcocM400" localSheetId="23">#REF!</definedName>
    <definedName name="btcocM400" localSheetId="19">#REF!</definedName>
    <definedName name="btcocM400">#REF!</definedName>
    <definedName name="BTlotm100" localSheetId="10">#REF!</definedName>
    <definedName name="BTlotm100">#REF!</definedName>
    <definedName name="btnm3" localSheetId="22" hidden="1">{"'Sheet1'!$L$16"}</definedName>
    <definedName name="btnm3" localSheetId="14" hidden="1">{"'Sheet1'!$L$16"}</definedName>
    <definedName name="btnm3" localSheetId="18" hidden="1">{"'Sheet1'!$L$16"}</definedName>
    <definedName name="btnm3" localSheetId="16" hidden="1">{"'Sheet1'!$L$16"}</definedName>
    <definedName name="btnm3" localSheetId="10" hidden="1">{"'Sheet1'!$L$16"}</definedName>
    <definedName name="btnm3" localSheetId="20" hidden="1">{"'Sheet1'!$L$16"}</definedName>
    <definedName name="btnm3" localSheetId="2" hidden="1">{"'Sheet1'!$L$16"}</definedName>
    <definedName name="btnm3" localSheetId="17" hidden="1">{"'Sheet1'!$L$16"}</definedName>
    <definedName name="btnm3" localSheetId="15" hidden="1">{"'Sheet1'!$L$16"}</definedName>
    <definedName name="btnm3" localSheetId="3" hidden="1">{"'Sheet1'!$L$16"}</definedName>
    <definedName name="btnm3" localSheetId="21" hidden="1">{"'Sheet1'!$L$16"}</definedName>
    <definedName name="btnm3" localSheetId="23" hidden="1">{"'Sheet1'!$L$16"}</definedName>
    <definedName name="btnm3" localSheetId="11" hidden="1">{"'Sheet1'!$L$16"}</definedName>
    <definedName name="btnm3" localSheetId="19" hidden="1">{"'Sheet1'!$L$16"}</definedName>
    <definedName name="btnm3" hidden="1">{"'Sheet1'!$L$16"}</definedName>
    <definedName name="BU_CHENH_LECH_DZ0.4KV">#REF!</definedName>
    <definedName name="BU_CHENH_LECH_DZ22KV" localSheetId="10">#REF!</definedName>
    <definedName name="BU_CHENH_LECH_DZ22KV">#REF!</definedName>
    <definedName name="BU_CHENH_LECH_TBA" localSheetId="10">#REF!</definedName>
    <definedName name="BU_CHENH_LECH_TBA">#REF!</definedName>
    <definedName name="Bu_long" localSheetId="10">#REF!</definedName>
    <definedName name="Bu_long">#REF!</definedName>
    <definedName name="buoc" localSheetId="10">#REF!</definedName>
    <definedName name="buoc">#REF!</definedName>
    <definedName name="BVCISUMMARY" localSheetId="10">#REF!</definedName>
    <definedName name="BVCISUMMARY">#REF!</definedName>
    <definedName name="BŸo_cŸo_täng_hìp_giŸ_trÙ_t_i_s_n_câ__Ùnh" localSheetId="10">#REF!</definedName>
    <definedName name="BŸo_cŸo_täng_hìp_giŸ_trÙ_t_i_s_n_câ__Ùnh">#REF!</definedName>
    <definedName name="C.1.1..Phat_tuyen" localSheetId="10">#REF!</definedName>
    <definedName name="C.1.1..Phat_tuyen">#REF!</definedName>
    <definedName name="C.1.10..VC_Thu_cong_CG" localSheetId="10">#REF!</definedName>
    <definedName name="C.1.10..VC_Thu_cong_CG">#REF!</definedName>
    <definedName name="C.1.2..Chat_cay_thu_cong" localSheetId="10">#REF!</definedName>
    <definedName name="C.1.2..Chat_cay_thu_cong">#REF!</definedName>
    <definedName name="C.1.3..Chat_cay_may" localSheetId="10">#REF!</definedName>
    <definedName name="C.1.3..Chat_cay_may">#REF!</definedName>
    <definedName name="C.1.4..Dao_goc_cay" localSheetId="10">#REF!</definedName>
    <definedName name="C.1.4..Dao_goc_cay">#REF!</definedName>
    <definedName name="C.1.5..Lam_duong_tam" localSheetId="10">#REF!</definedName>
    <definedName name="C.1.5..Lam_duong_tam">#REF!</definedName>
    <definedName name="C.1.6..Lam_cau_tam" localSheetId="10">#REF!</definedName>
    <definedName name="C.1.6..Lam_cau_tam">#REF!</definedName>
    <definedName name="C.1.7..Rai_da_chong_lun" localSheetId="10">#REF!</definedName>
    <definedName name="C.1.7..Rai_da_chong_lun">#REF!</definedName>
    <definedName name="C.1.8..Lam_kho_tam" localSheetId="10">#REF!</definedName>
    <definedName name="C.1.8..Lam_kho_tam">#REF!</definedName>
    <definedName name="C.1.8..San_mat_bang" localSheetId="10">#REF!</definedName>
    <definedName name="C.1.8..San_mat_bang">#REF!</definedName>
    <definedName name="C.2.1..VC_Thu_cong" localSheetId="10">#REF!</definedName>
    <definedName name="C.2.1..VC_Thu_cong">#REF!</definedName>
    <definedName name="C.2.2..VC_T_cong_CG" localSheetId="10">#REF!</definedName>
    <definedName name="C.2.2..VC_T_cong_CG">#REF!</definedName>
    <definedName name="C.2.3..Boc_do" localSheetId="10">#REF!</definedName>
    <definedName name="C.2.3..Boc_do">#REF!</definedName>
    <definedName name="C.3.1..Dao_dat_mong_cot" localSheetId="10">#REF!</definedName>
    <definedName name="C.3.1..Dao_dat_mong_cot">#REF!</definedName>
    <definedName name="C.3.2..Dao_dat_de_dap" localSheetId="10">#REF!</definedName>
    <definedName name="C.3.2..Dao_dat_de_dap">#REF!</definedName>
    <definedName name="C.3.3..Dap_dat_mong" localSheetId="10">#REF!</definedName>
    <definedName name="C.3.3..Dap_dat_mong">#REF!</definedName>
    <definedName name="C.3.4..Dao_dap_TDia" localSheetId="10">#REF!</definedName>
    <definedName name="C.3.4..Dao_dap_TDia">#REF!</definedName>
    <definedName name="C.3.5..Dap_bo_bao" localSheetId="10">#REF!</definedName>
    <definedName name="C.3.5..Dap_bo_bao">#REF!</definedName>
    <definedName name="C.3.6..Bom_tat_nuoc" localSheetId="10">#REF!</definedName>
    <definedName name="C.3.6..Bom_tat_nuoc">#REF!</definedName>
    <definedName name="C.3.7..Dao_bun" localSheetId="10">#REF!</definedName>
    <definedName name="C.3.7..Dao_bun">#REF!</definedName>
    <definedName name="C.3.8..Dap_cat_CT" localSheetId="10">#REF!</definedName>
    <definedName name="C.3.8..Dap_cat_CT">#REF!</definedName>
    <definedName name="C.3.9..Dao_pha_da" localSheetId="10">#REF!</definedName>
    <definedName name="C.3.9..Dao_pha_da">#REF!</definedName>
    <definedName name="C.4.1.Cot_thep" localSheetId="10">#REF!</definedName>
    <definedName name="C.4.1.Cot_thep">#REF!</definedName>
    <definedName name="C.4.2..Van_khuon" localSheetId="10">#REF!</definedName>
    <definedName name="C.4.2..Van_khuon">#REF!</definedName>
    <definedName name="C.4.3..Be_tong" localSheetId="10">#REF!</definedName>
    <definedName name="C.4.3..Be_tong">#REF!</definedName>
    <definedName name="C.4.4..Lap_BT_D.San" localSheetId="10">#REF!</definedName>
    <definedName name="C.4.4..Lap_BT_D.San">#REF!</definedName>
    <definedName name="C.4.5..Xay_da_hoc" localSheetId="10">#REF!</definedName>
    <definedName name="C.4.5..Xay_da_hoc">#REF!</definedName>
    <definedName name="C.4.6..Dong_coc" localSheetId="10">#REF!</definedName>
    <definedName name="C.4.6..Dong_coc">#REF!</definedName>
    <definedName name="C.4.7..Quet_Bi_tum" localSheetId="10">#REF!</definedName>
    <definedName name="C.4.7..Quet_Bi_tum">#REF!</definedName>
    <definedName name="C.5.1..Lap_cot_thep" localSheetId="10">#REF!</definedName>
    <definedName name="C.5.1..Lap_cot_thep">#REF!</definedName>
    <definedName name="C.5.2..Lap_cot_BT" localSheetId="10">#REF!</definedName>
    <definedName name="C.5.2..Lap_cot_BT">#REF!</definedName>
    <definedName name="C.5.3..Lap_dat_xa" localSheetId="10">#REF!</definedName>
    <definedName name="C.5.3..Lap_dat_xa">#REF!</definedName>
    <definedName name="C.5.4..Lap_tiep_dia" localSheetId="10">#REF!</definedName>
    <definedName name="C.5.4..Lap_tiep_dia">#REF!</definedName>
    <definedName name="C.5.5..Son_sat_thep" localSheetId="10">#REF!</definedName>
    <definedName name="C.5.5..Son_sat_thep">#REF!</definedName>
    <definedName name="C.6.1..Lap_su_dung" localSheetId="10">#REF!</definedName>
    <definedName name="C.6.1..Lap_su_dung">#REF!</definedName>
    <definedName name="C.6.2..Lap_su_CS" localSheetId="10">#REF!</definedName>
    <definedName name="C.6.2..Lap_su_CS">#REF!</definedName>
    <definedName name="C.6.3..Su_chuoi_do" localSheetId="10">#REF!</definedName>
    <definedName name="C.6.3..Su_chuoi_do">#REF!</definedName>
    <definedName name="C.6.4..Su_chuoi_neo" localSheetId="10">#REF!</definedName>
    <definedName name="C.6.4..Su_chuoi_neo">#REF!</definedName>
    <definedName name="C.6.5..Lap_phu_kien" localSheetId="10">#REF!</definedName>
    <definedName name="C.6.5..Lap_phu_kien">#REF!</definedName>
    <definedName name="C.6.6..Ep_noi_day" localSheetId="10">#REF!</definedName>
    <definedName name="C.6.6..Ep_noi_day">#REF!</definedName>
    <definedName name="C.6.7..KD_vuot_CN" localSheetId="10">#REF!</definedName>
    <definedName name="C.6.7..KD_vuot_CN">#REF!</definedName>
    <definedName name="C.6.8..Rai_cang_day" localSheetId="10">#REF!</definedName>
    <definedName name="C.6.8..Rai_cang_day">#REF!</definedName>
    <definedName name="C.6.9..Cap_quang" localSheetId="10">#REF!</definedName>
    <definedName name="C.6.9..Cap_quang">#REF!</definedName>
    <definedName name="C_" localSheetId="10">#REF!</definedName>
    <definedName name="C_">#REF!</definedName>
    <definedName name="ca.1111" localSheetId="10">#REF!</definedName>
    <definedName name="ca.1111">#REF!</definedName>
    <definedName name="ca.1111.th" localSheetId="10">#REF!</definedName>
    <definedName name="ca.1111.th">#REF!</definedName>
    <definedName name="cao" localSheetId="10">#REF!</definedName>
    <definedName name="cao">#REF!</definedName>
    <definedName name="CAPDAT" localSheetId="10">#REF!</definedName>
    <definedName name="CAPDAT">#REF!</definedName>
    <definedName name="Capvon" localSheetId="22" hidden="1">{#N/A,#N/A,FALSE,"Chi tiÆt"}</definedName>
    <definedName name="Capvon" localSheetId="14" hidden="1">{#N/A,#N/A,FALSE,"Chi tiÆt"}</definedName>
    <definedName name="Capvon" localSheetId="18" hidden="1">{#N/A,#N/A,FALSE,"Chi tiÆt"}</definedName>
    <definedName name="Capvon" localSheetId="16" hidden="1">{#N/A,#N/A,FALSE,"Chi tiÆt"}</definedName>
    <definedName name="Capvon" localSheetId="10" hidden="1">{#N/A,#N/A,FALSE,"Chi tiÆt"}</definedName>
    <definedName name="Capvon" localSheetId="20" hidden="1">{#N/A,#N/A,FALSE,"Chi tiÆt"}</definedName>
    <definedName name="Capvon" localSheetId="2" hidden="1">{#N/A,#N/A,FALSE,"Chi tiÆt"}</definedName>
    <definedName name="Capvon" localSheetId="17" hidden="1">{#N/A,#N/A,FALSE,"Chi tiÆt"}</definedName>
    <definedName name="Capvon" localSheetId="15" hidden="1">{#N/A,#N/A,FALSE,"Chi tiÆt"}</definedName>
    <definedName name="Capvon" localSheetId="3" hidden="1">{#N/A,#N/A,FALSE,"Chi tiÆt"}</definedName>
    <definedName name="Capvon" localSheetId="21" hidden="1">{#N/A,#N/A,FALSE,"Chi tiÆt"}</definedName>
    <definedName name="Capvon" localSheetId="23" hidden="1">{#N/A,#N/A,FALSE,"Chi tiÆt"}</definedName>
    <definedName name="Capvon" localSheetId="11" hidden="1">{#N/A,#N/A,FALSE,"Chi tiÆt"}</definedName>
    <definedName name="Capvon" localSheetId="19" hidden="1">{#N/A,#N/A,FALSE,"Chi tiÆt"}</definedName>
    <definedName name="Capvon" hidden="1">{#N/A,#N/A,FALSE,"Chi tiÆt"}</definedName>
    <definedName name="Cat">#REF!</definedName>
    <definedName name="Category_All" localSheetId="10">#REF!</definedName>
    <definedName name="Category_All">#REF!</definedName>
    <definedName name="CATIN" localSheetId="10">#REF!</definedName>
    <definedName name="CATIN">#REF!</definedName>
    <definedName name="CATJYOU" localSheetId="10">#REF!</definedName>
    <definedName name="CATJYOU">#REF!</definedName>
    <definedName name="catm" localSheetId="10">#REF!</definedName>
    <definedName name="catm">#REF!</definedName>
    <definedName name="catn" localSheetId="10">#REF!</definedName>
    <definedName name="catn">#REF!</definedName>
    <definedName name="CATREC" localSheetId="10">#REF!</definedName>
    <definedName name="CATREC">#REF!</definedName>
    <definedName name="CATSYU" localSheetId="10">#REF!</definedName>
    <definedName name="CATSYU">#REF!</definedName>
    <definedName name="catvang" localSheetId="10">#REF!</definedName>
    <definedName name="catvang">#REF!</definedName>
    <definedName name="CatVang_HamYen" localSheetId="10">#REF!</definedName>
    <definedName name="CatVang_HamYen">#REF!</definedName>
    <definedName name="CBTH" localSheetId="22" hidden="1">{"'Sheet1'!$L$16"}</definedName>
    <definedName name="CBTH" localSheetId="14" hidden="1">{"'Sheet1'!$L$16"}</definedName>
    <definedName name="CBTH" localSheetId="18" hidden="1">{"'Sheet1'!$L$16"}</definedName>
    <definedName name="CBTH" localSheetId="16" hidden="1">{"'Sheet1'!$L$16"}</definedName>
    <definedName name="CBTH" localSheetId="10" hidden="1">{"'Sheet1'!$L$16"}</definedName>
    <definedName name="CBTH" localSheetId="20" hidden="1">{"'Sheet1'!$L$16"}</definedName>
    <definedName name="CBTH" localSheetId="2" hidden="1">{"'Sheet1'!$L$16"}</definedName>
    <definedName name="CBTH" localSheetId="17" hidden="1">{"'Sheet1'!$L$16"}</definedName>
    <definedName name="CBTH" localSheetId="15" hidden="1">{"'Sheet1'!$L$16"}</definedName>
    <definedName name="CBTH" localSheetId="3" hidden="1">{"'Sheet1'!$L$16"}</definedName>
    <definedName name="CBTH" localSheetId="21" hidden="1">{"'Sheet1'!$L$16"}</definedName>
    <definedName name="CBTH" localSheetId="23" hidden="1">{"'Sheet1'!$L$16"}</definedName>
    <definedName name="CBTH" localSheetId="11" hidden="1">{"'Sheet1'!$L$16"}</definedName>
    <definedName name="CBTH" localSheetId="19" hidden="1">{"'Sheet1'!$L$16"}</definedName>
    <definedName name="CBTH" hidden="1">{"'Sheet1'!$L$16"}</definedName>
    <definedName name="cc">#REF!</definedName>
    <definedName name="CCNK" localSheetId="10">#REF!</definedName>
    <definedName name="CCNK">#REF!</definedName>
    <definedName name="CCS" localSheetId="10">#REF!</definedName>
    <definedName name="CCS">#REF!</definedName>
    <definedName name="CDD" localSheetId="10">#REF!</definedName>
    <definedName name="CDD">#REF!</definedName>
    <definedName name="CDDD" localSheetId="10">#REF!</definedName>
    <definedName name="CDDD">#REF!</definedName>
    <definedName name="CDDD1P" localSheetId="10">#REF!</definedName>
    <definedName name="CDDD1P">#REF!</definedName>
    <definedName name="CDDD1PHA" localSheetId="10">#REF!</definedName>
    <definedName name="CDDD1PHA">#REF!</definedName>
    <definedName name="CDDD3PHA" localSheetId="10">#REF!</definedName>
    <definedName name="CDDD3PHA">#REF!</definedName>
    <definedName name="Cdnum" localSheetId="10">#REF!</definedName>
    <definedName name="Cdnum">#REF!</definedName>
    <definedName name="cg" localSheetId="10">#REF!</definedName>
    <definedName name="cg">#REF!</definedName>
    <definedName name="cgionc" localSheetId="10">#REF!</definedName>
    <definedName name="cgionc">#REF!</definedName>
    <definedName name="cgiovl" localSheetId="10">#REF!</definedName>
    <definedName name="cgiovl">#REF!</definedName>
    <definedName name="CH" localSheetId="10">#REF!</definedName>
    <definedName name="CH">#REF!</definedName>
    <definedName name="chhtnc" localSheetId="10">#REF!</definedName>
    <definedName name="chhtnc">#REF!</definedName>
    <definedName name="chhtvl" localSheetId="10">#REF!</definedName>
    <definedName name="chhtvl">#REF!</definedName>
    <definedName name="chiem" localSheetId="10">#REF!</definedName>
    <definedName name="chiem">#REF!</definedName>
    <definedName name="chiemhoa" localSheetId="10">#REF!</definedName>
    <definedName name="chiemhoa">#REF!</definedName>
    <definedName name="Chiettinh" localSheetId="22" hidden="1">{"'Sheet1'!$L$16"}</definedName>
    <definedName name="Chiettinh" localSheetId="14" hidden="1">{"'Sheet1'!$L$16"}</definedName>
    <definedName name="Chiettinh" localSheetId="18" hidden="1">{"'Sheet1'!$L$16"}</definedName>
    <definedName name="Chiettinh" localSheetId="16" hidden="1">{"'Sheet1'!$L$16"}</definedName>
    <definedName name="Chiettinh" localSheetId="10" hidden="1">{"'Sheet1'!$L$16"}</definedName>
    <definedName name="Chiettinh" localSheetId="20" hidden="1">{"'Sheet1'!$L$16"}</definedName>
    <definedName name="Chiettinh" localSheetId="2" hidden="1">{"'Sheet1'!$L$16"}</definedName>
    <definedName name="Chiettinh" localSheetId="17" hidden="1">{"'Sheet1'!$L$16"}</definedName>
    <definedName name="Chiettinh" localSheetId="15" hidden="1">{"'Sheet1'!$L$16"}</definedName>
    <definedName name="Chiettinh" localSheetId="3" hidden="1">{"'Sheet1'!$L$16"}</definedName>
    <definedName name="Chiettinh" localSheetId="21" hidden="1">{"'Sheet1'!$L$16"}</definedName>
    <definedName name="Chiettinh" localSheetId="23" hidden="1">{"'Sheet1'!$L$16"}</definedName>
    <definedName name="Chiettinh" localSheetId="11" hidden="1">{"'Sheet1'!$L$16"}</definedName>
    <definedName name="Chiettinh" localSheetId="19" hidden="1">{"'Sheet1'!$L$16"}</definedName>
    <definedName name="Chiettinh" hidden="1">{"'Sheet1'!$L$16"}</definedName>
    <definedName name="chilk" localSheetId="22" hidden="1">{"'Sheet1'!$L$16"}</definedName>
    <definedName name="chilk" localSheetId="14" hidden="1">{"'Sheet1'!$L$16"}</definedName>
    <definedName name="chilk" localSheetId="18" hidden="1">{"'Sheet1'!$L$16"}</definedName>
    <definedName name="chilk" localSheetId="16" hidden="1">{"'Sheet1'!$L$16"}</definedName>
    <definedName name="chilk" localSheetId="10" hidden="1">{"'Sheet1'!$L$16"}</definedName>
    <definedName name="chilk" localSheetId="20" hidden="1">{"'Sheet1'!$L$16"}</definedName>
    <definedName name="chilk" localSheetId="2" hidden="1">{"'Sheet1'!$L$16"}</definedName>
    <definedName name="chilk" localSheetId="17" hidden="1">{"'Sheet1'!$L$16"}</definedName>
    <definedName name="chilk" localSheetId="15" hidden="1">{"'Sheet1'!$L$16"}</definedName>
    <definedName name="chilk" localSheetId="3" hidden="1">{"'Sheet1'!$L$16"}</definedName>
    <definedName name="chilk" localSheetId="21" hidden="1">{"'Sheet1'!$L$16"}</definedName>
    <definedName name="chilk" localSheetId="23" hidden="1">{"'Sheet1'!$L$16"}</definedName>
    <definedName name="chilk" localSheetId="11" hidden="1">{"'Sheet1'!$L$16"}</definedName>
    <definedName name="chilk" localSheetId="19" hidden="1">{"'Sheet1'!$L$16"}</definedName>
    <definedName name="chilk" hidden="1">{"'Sheet1'!$L$16"}</definedName>
    <definedName name="chitietbgiang2" localSheetId="22" hidden="1">{"'Sheet1'!$L$16"}</definedName>
    <definedName name="chitietbgiang2" localSheetId="14" hidden="1">{"'Sheet1'!$L$16"}</definedName>
    <definedName name="chitietbgiang2" localSheetId="18" hidden="1">{"'Sheet1'!$L$16"}</definedName>
    <definedName name="chitietbgiang2" localSheetId="16" hidden="1">{"'Sheet1'!$L$16"}</definedName>
    <definedName name="chitietbgiang2" localSheetId="10" hidden="1">{"'Sheet1'!$L$16"}</definedName>
    <definedName name="chitietbgiang2" localSheetId="20" hidden="1">{"'Sheet1'!$L$16"}</definedName>
    <definedName name="chitietbgiang2" localSheetId="2" hidden="1">{"'Sheet1'!$L$16"}</definedName>
    <definedName name="chitietbgiang2" localSheetId="17" hidden="1">{"'Sheet1'!$L$16"}</definedName>
    <definedName name="chitietbgiang2" localSheetId="15" hidden="1">{"'Sheet1'!$L$16"}</definedName>
    <definedName name="chitietbgiang2" localSheetId="3" hidden="1">{"'Sheet1'!$L$16"}</definedName>
    <definedName name="chitietbgiang2" localSheetId="21" hidden="1">{"'Sheet1'!$L$16"}</definedName>
    <definedName name="chitietbgiang2" localSheetId="23" hidden="1">{"'Sheet1'!$L$16"}</definedName>
    <definedName name="chitietbgiang2" localSheetId="11" hidden="1">{"'Sheet1'!$L$16"}</definedName>
    <definedName name="chitietbgiang2" localSheetId="19" hidden="1">{"'Sheet1'!$L$16"}</definedName>
    <definedName name="chitietbgiang2" hidden="1">{"'Sheet1'!$L$16"}</definedName>
    <definedName name="chl" localSheetId="22" hidden="1">{"'Sheet1'!$L$16"}</definedName>
    <definedName name="chl" localSheetId="14" hidden="1">{"'Sheet1'!$L$16"}</definedName>
    <definedName name="chl" localSheetId="18" hidden="1">{"'Sheet1'!$L$16"}</definedName>
    <definedName name="chl" localSheetId="16" hidden="1">{"'Sheet1'!$L$16"}</definedName>
    <definedName name="chl" localSheetId="10" hidden="1">{"'Sheet1'!$L$16"}</definedName>
    <definedName name="chl" localSheetId="20" hidden="1">{"'Sheet1'!$L$16"}</definedName>
    <definedName name="chl" localSheetId="2" hidden="1">{"'Sheet1'!$L$16"}</definedName>
    <definedName name="chl" localSheetId="17" hidden="1">{"'Sheet1'!$L$16"}</definedName>
    <definedName name="chl" localSheetId="15" hidden="1">{"'Sheet1'!$L$16"}</definedName>
    <definedName name="chl" localSheetId="3" hidden="1">{"'Sheet1'!$L$16"}</definedName>
    <definedName name="chl" localSheetId="21" hidden="1">{"'Sheet1'!$L$16"}</definedName>
    <definedName name="chl" localSheetId="23" hidden="1">{"'Sheet1'!$L$16"}</definedName>
    <definedName name="chl" localSheetId="11" hidden="1">{"'Sheet1'!$L$16"}</definedName>
    <definedName name="chl" localSheetId="19" hidden="1">{"'Sheet1'!$L$16"}</definedName>
    <definedName name="chl" hidden="1">{"'Sheet1'!$L$16"}</definedName>
    <definedName name="chnc">#REF!</definedName>
    <definedName name="chon" localSheetId="10">#REF!</definedName>
    <definedName name="chon">#REF!</definedName>
    <definedName name="chon1" localSheetId="10">#REF!</definedName>
    <definedName name="chon1">#REF!</definedName>
    <definedName name="chon2" localSheetId="10">#REF!</definedName>
    <definedName name="chon2">#REF!</definedName>
    <definedName name="chon3" localSheetId="10">#REF!</definedName>
    <definedName name="chon3">#REF!</definedName>
    <definedName name="Chu" localSheetId="10">#REF!</definedName>
    <definedName name="Chu">#REF!</definedName>
    <definedName name="Chuc.Vu" localSheetId="16">'[2]ADD IN'!$J$7:$J$1999</definedName>
    <definedName name="Chuc.Vu" localSheetId="17">'[2]ADD IN'!$J$7:$J$1999</definedName>
    <definedName name="Chuc.Vu">'[1]ADD IN'!$J$7:$J$1999</definedName>
    <definedName name="chvl" localSheetId="22">#REF!</definedName>
    <definedName name="chvl" localSheetId="14">#REF!</definedName>
    <definedName name="chvl" localSheetId="18">#REF!</definedName>
    <definedName name="chvl" localSheetId="16">#REF!</definedName>
    <definedName name="chvl" localSheetId="10">#REF!</definedName>
    <definedName name="chvl" localSheetId="20">#REF!</definedName>
    <definedName name="chvl" localSheetId="17">#REF!</definedName>
    <definedName name="chvl" localSheetId="15">#REF!</definedName>
    <definedName name="chvl" localSheetId="21">#REF!</definedName>
    <definedName name="chvl" localSheetId="23">#REF!</definedName>
    <definedName name="chvl" localSheetId="19">#REF!</definedName>
    <definedName name="chvl">#REF!</definedName>
    <definedName name="citidd" localSheetId="10">#REF!</definedName>
    <definedName name="citidd">#REF!</definedName>
    <definedName name="CK" localSheetId="10">#REF!</definedName>
    <definedName name="CK">#REF!</definedName>
    <definedName name="cknc" localSheetId="10">#REF!</definedName>
    <definedName name="cknc">#REF!</definedName>
    <definedName name="ckvl" localSheetId="10">#REF!</definedName>
    <definedName name="ckvl">#REF!</definedName>
    <definedName name="CLECH_0.4" localSheetId="10">#REF!</definedName>
    <definedName name="CLECH_0.4">#REF!</definedName>
    <definedName name="Clech_o.4" localSheetId="10">#REF!</definedName>
    <definedName name="Clech_o.4">#REF!</definedName>
    <definedName name="CLTMP" localSheetId="10">#REF!</definedName>
    <definedName name="CLTMP">#REF!</definedName>
    <definedName name="CLVC35" localSheetId="10">#REF!</definedName>
    <definedName name="CLVC35">#REF!</definedName>
    <definedName name="CLVCTB" localSheetId="10">#REF!</definedName>
    <definedName name="CLVCTB">#REF!</definedName>
    <definedName name="clvl" localSheetId="10">#REF!</definedName>
    <definedName name="clvl">#REF!</definedName>
    <definedName name="cm" localSheetId="10">#REF!</definedName>
    <definedName name="cm">#REF!</definedName>
    <definedName name="cn" localSheetId="10">#REF!</definedName>
    <definedName name="cn">#REF!</definedName>
    <definedName name="CNC" localSheetId="10">#REF!</definedName>
    <definedName name="CNC">#REF!</definedName>
    <definedName name="CND" localSheetId="10">#REF!</definedName>
    <definedName name="CND">#REF!</definedName>
    <definedName name="CNG" localSheetId="10">#REF!</definedName>
    <definedName name="CNG">#REF!</definedName>
    <definedName name="Co" localSheetId="10">#REF!</definedName>
    <definedName name="Co">#REF!</definedName>
    <definedName name="co_cau_ktqd" localSheetId="10" hidden="1">#REF!</definedName>
    <definedName name="co_cau_ktqd" hidden="1">#REF!</definedName>
    <definedName name="COAT" localSheetId="10">#REF!</definedName>
    <definedName name="COAT">#REF!</definedName>
    <definedName name="coc" localSheetId="10">#REF!</definedName>
    <definedName name="coc">#REF!</definedName>
    <definedName name="Coc_60" localSheetId="22" hidden="1">{"'Sheet1'!$L$16"}</definedName>
    <definedName name="Coc_60" localSheetId="14" hidden="1">{"'Sheet1'!$L$16"}</definedName>
    <definedName name="Coc_60" localSheetId="18" hidden="1">{"'Sheet1'!$L$16"}</definedName>
    <definedName name="Coc_60" localSheetId="16" hidden="1">{"'Sheet1'!$L$16"}</definedName>
    <definedName name="Coc_60" localSheetId="10" hidden="1">{"'Sheet1'!$L$16"}</definedName>
    <definedName name="Coc_60" localSheetId="20" hidden="1">{"'Sheet1'!$L$16"}</definedName>
    <definedName name="Coc_60" localSheetId="2" hidden="1">{"'Sheet1'!$L$16"}</definedName>
    <definedName name="Coc_60" localSheetId="17" hidden="1">{"'Sheet1'!$L$16"}</definedName>
    <definedName name="Coc_60" localSheetId="15" hidden="1">{"'Sheet1'!$L$16"}</definedName>
    <definedName name="Coc_60" localSheetId="3" hidden="1">{"'Sheet1'!$L$16"}</definedName>
    <definedName name="Coc_60" localSheetId="21" hidden="1">{"'Sheet1'!$L$16"}</definedName>
    <definedName name="Coc_60" localSheetId="23" hidden="1">{"'Sheet1'!$L$16"}</definedName>
    <definedName name="Coc_60" localSheetId="11" hidden="1">{"'Sheet1'!$L$16"}</definedName>
    <definedName name="Coc_60" localSheetId="19" hidden="1">{"'Sheet1'!$L$16"}</definedName>
    <definedName name="Coc_60" hidden="1">{"'Sheet1'!$L$16"}</definedName>
    <definedName name="CoCauN" localSheetId="22" hidden="1">{"'Sheet1'!$L$16"}</definedName>
    <definedName name="CoCauN" localSheetId="14" hidden="1">{"'Sheet1'!$L$16"}</definedName>
    <definedName name="CoCauN" localSheetId="18" hidden="1">{"'Sheet1'!$L$16"}</definedName>
    <definedName name="CoCauN" localSheetId="16" hidden="1">{"'Sheet1'!$L$16"}</definedName>
    <definedName name="CoCauN" localSheetId="10" hidden="1">{"'Sheet1'!$L$16"}</definedName>
    <definedName name="CoCauN" localSheetId="20" hidden="1">{"'Sheet1'!$L$16"}</definedName>
    <definedName name="CoCauN" localSheetId="2" hidden="1">{"'Sheet1'!$L$16"}</definedName>
    <definedName name="CoCauN" localSheetId="17" hidden="1">{"'Sheet1'!$L$16"}</definedName>
    <definedName name="CoCauN" localSheetId="15" hidden="1">{"'Sheet1'!$L$16"}</definedName>
    <definedName name="CoCauN" localSheetId="3" hidden="1">{"'Sheet1'!$L$16"}</definedName>
    <definedName name="CoCauN" localSheetId="21" hidden="1">{"'Sheet1'!$L$16"}</definedName>
    <definedName name="CoCauN" localSheetId="23" hidden="1">{"'Sheet1'!$L$16"}</definedName>
    <definedName name="CoCauN" localSheetId="11" hidden="1">{"'Sheet1'!$L$16"}</definedName>
    <definedName name="CoCauN" localSheetId="19" hidden="1">{"'Sheet1'!$L$16"}</definedName>
    <definedName name="CoCauN" hidden="1">{"'Sheet1'!$L$16"}</definedName>
    <definedName name="cocbtct">#REF!</definedName>
    <definedName name="cocot" localSheetId="10">#REF!</definedName>
    <definedName name="cocot">#REF!</definedName>
    <definedName name="cocott" localSheetId="10">#REF!</definedName>
    <definedName name="cocott">#REF!</definedName>
    <definedName name="Code" localSheetId="10" hidden="1">#REF!</definedName>
    <definedName name="Code" hidden="1">#REF!</definedName>
    <definedName name="Cöï_ly_vaän_chuyeãn" localSheetId="10">#REF!</definedName>
    <definedName name="Cöï_ly_vaän_chuyeãn">#REF!</definedName>
    <definedName name="CÖÏ_LY_VAÄN_CHUYEÅN" localSheetId="10">#REF!</definedName>
    <definedName name="CÖÏ_LY_VAÄN_CHUYEÅN">#REF!</definedName>
    <definedName name="COMMON" localSheetId="10">#REF!</definedName>
    <definedName name="COMMON">#REF!</definedName>
    <definedName name="comong" localSheetId="10">#REF!</definedName>
    <definedName name="comong">#REF!</definedName>
    <definedName name="con" localSheetId="10">#REF!</definedName>
    <definedName name="con">#REF!</definedName>
    <definedName name="CON_EQP_COS" localSheetId="10">#REF!</definedName>
    <definedName name="CON_EQP_COS">#REF!</definedName>
    <definedName name="CON_EQP_COST" localSheetId="10">#REF!</definedName>
    <definedName name="CON_EQP_COST">#REF!</definedName>
    <definedName name="Concrete" localSheetId="10">#REF!</definedName>
    <definedName name="Concrete">#REF!</definedName>
    <definedName name="Cong_HM_DTCT" localSheetId="10">#REF!</definedName>
    <definedName name="Cong_HM_DTCT">#REF!</definedName>
    <definedName name="Cong_M_DTCT" localSheetId="10">#REF!</definedName>
    <definedName name="Cong_M_DTCT">#REF!</definedName>
    <definedName name="Cong_NC_DTCT" localSheetId="10">#REF!</definedName>
    <definedName name="Cong_NC_DTCT">#REF!</definedName>
    <definedName name="Cong_VL_DTCT" localSheetId="10">#REF!</definedName>
    <definedName name="Cong_VL_DTCT">#REF!</definedName>
    <definedName name="cong1x15" localSheetId="10">#REF!</definedName>
    <definedName name="cong1x15">#REF!</definedName>
    <definedName name="congbengam" localSheetId="10">#REF!</definedName>
    <definedName name="congbengam">#REF!</definedName>
    <definedName name="congbenuoc" localSheetId="10">#REF!</definedName>
    <definedName name="congbenuoc">#REF!</definedName>
    <definedName name="congcoc" localSheetId="10">#REF!</definedName>
    <definedName name="congcoc">#REF!</definedName>
    <definedName name="congcocot" localSheetId="10">#REF!</definedName>
    <definedName name="congcocot">#REF!</definedName>
    <definedName name="congcocott" localSheetId="10">#REF!</definedName>
    <definedName name="congcocott">#REF!</definedName>
    <definedName name="congcomong" localSheetId="10">#REF!</definedName>
    <definedName name="congcomong">#REF!</definedName>
    <definedName name="congcottron" localSheetId="10">#REF!</definedName>
    <definedName name="congcottron">#REF!</definedName>
    <definedName name="congcotvuong" localSheetId="10">#REF!</definedName>
    <definedName name="congcotvuong">#REF!</definedName>
    <definedName name="congdam" localSheetId="10">#REF!</definedName>
    <definedName name="congdam">#REF!</definedName>
    <definedName name="congdan1" localSheetId="10">#REF!</definedName>
    <definedName name="congdan1">#REF!</definedName>
    <definedName name="congdan2" localSheetId="10">#REF!</definedName>
    <definedName name="congdan2">#REF!</definedName>
    <definedName name="congdandusan" localSheetId="10">#REF!</definedName>
    <definedName name="congdandusan">#REF!</definedName>
    <definedName name="conglanhto" localSheetId="10">#REF!</definedName>
    <definedName name="conglanhto">#REF!</definedName>
    <definedName name="congmong" localSheetId="10">#REF!</definedName>
    <definedName name="congmong">#REF!</definedName>
    <definedName name="congmongbang" localSheetId="10">#REF!</definedName>
    <definedName name="congmongbang">#REF!</definedName>
    <definedName name="congmongdon" localSheetId="10">#REF!</definedName>
    <definedName name="congmongdon">#REF!</definedName>
    <definedName name="congpanen" localSheetId="10">#REF!</definedName>
    <definedName name="congpanen">#REF!</definedName>
    <definedName name="congsan" localSheetId="10">#REF!</definedName>
    <definedName name="congsan">#REF!</definedName>
    <definedName name="congthang" localSheetId="10">#REF!</definedName>
    <definedName name="congthang">#REF!</definedName>
    <definedName name="CONST_EQ" localSheetId="10">#REF!</definedName>
    <definedName name="CONST_EQ">#REF!</definedName>
    <definedName name="COT" localSheetId="10">#REF!</definedName>
    <definedName name="COT">#REF!</definedName>
    <definedName name="Cot_thep" localSheetId="10">#REF!</definedName>
    <definedName name="Cot_thep">#REF!</definedName>
    <definedName name="cot7.5" localSheetId="10">#REF!</definedName>
    <definedName name="cot7.5">#REF!</definedName>
    <definedName name="cot8.5" localSheetId="10">#REF!</definedName>
    <definedName name="cot8.5">#REF!</definedName>
    <definedName name="cottron" localSheetId="10">#REF!</definedName>
    <definedName name="cottron">#REF!</definedName>
    <definedName name="cotvuong" localSheetId="10">#REF!</definedName>
    <definedName name="cotvuong">#REF!</definedName>
    <definedName name="COVER" localSheetId="10">#REF!</definedName>
    <definedName name="COVER">#REF!</definedName>
    <definedName name="CP" localSheetId="10" hidden="1">#REF!</definedName>
    <definedName name="CP" hidden="1">#REF!</definedName>
    <definedName name="cpmtc" localSheetId="10">#REF!</definedName>
    <definedName name="cpmtc">#REF!</definedName>
    <definedName name="cpnc" localSheetId="10">#REF!</definedName>
    <definedName name="cpnc">#REF!</definedName>
    <definedName name="CPTKE" localSheetId="10">#REF!</definedName>
    <definedName name="CPTKE">#REF!</definedName>
    <definedName name="cptt" localSheetId="10">#REF!</definedName>
    <definedName name="cptt">#REF!</definedName>
    <definedName name="CPVC100" localSheetId="10">#REF!</definedName>
    <definedName name="CPVC100">#REF!</definedName>
    <definedName name="CPVC35" localSheetId="10">#REF!</definedName>
    <definedName name="CPVC35">#REF!</definedName>
    <definedName name="CPVCDN" localSheetId="10">#REF!</definedName>
    <definedName name="CPVCDN">#REF!</definedName>
    <definedName name="cpvl" localSheetId="10">#REF!</definedName>
    <definedName name="cpvl">#REF!</definedName>
    <definedName name="cr" localSheetId="10">#REF!</definedName>
    <definedName name="cr">#REF!</definedName>
    <definedName name="CRD" localSheetId="10">#REF!</definedName>
    <definedName name="CRD">#REF!</definedName>
    <definedName name="CRITINST" localSheetId="10">#REF!</definedName>
    <definedName name="CRITINST">#REF!</definedName>
    <definedName name="CRITPURC" localSheetId="10">#REF!</definedName>
    <definedName name="CRITPURC">#REF!</definedName>
    <definedName name="CRS" localSheetId="10">#REF!</definedName>
    <definedName name="CRS">#REF!</definedName>
    <definedName name="CS" localSheetId="10">#REF!</definedName>
    <definedName name="CS">#REF!</definedName>
    <definedName name="CS_10" localSheetId="10">#REF!</definedName>
    <definedName name="CS_10">#REF!</definedName>
    <definedName name="CS_100" localSheetId="10">#REF!</definedName>
    <definedName name="CS_100">#REF!</definedName>
    <definedName name="CS_10S" localSheetId="10">#REF!</definedName>
    <definedName name="CS_10S">#REF!</definedName>
    <definedName name="CS_120" localSheetId="10">#REF!</definedName>
    <definedName name="CS_120">#REF!</definedName>
    <definedName name="CS_140" localSheetId="10">#REF!</definedName>
    <definedName name="CS_140">#REF!</definedName>
    <definedName name="CS_160" localSheetId="10">#REF!</definedName>
    <definedName name="CS_160">#REF!</definedName>
    <definedName name="CS_20" localSheetId="10">#REF!</definedName>
    <definedName name="CS_20">#REF!</definedName>
    <definedName name="CS_30" localSheetId="10">#REF!</definedName>
    <definedName name="CS_30">#REF!</definedName>
    <definedName name="CS_40" localSheetId="10">#REF!</definedName>
    <definedName name="CS_40">#REF!</definedName>
    <definedName name="CS_40S" localSheetId="10">#REF!</definedName>
    <definedName name="CS_40S">#REF!</definedName>
    <definedName name="CS_5S" localSheetId="10">#REF!</definedName>
    <definedName name="CS_5S">#REF!</definedName>
    <definedName name="CS_60" localSheetId="10">#REF!</definedName>
    <definedName name="CS_60">#REF!</definedName>
    <definedName name="CS_80" localSheetId="10">#REF!</definedName>
    <definedName name="CS_80">#REF!</definedName>
    <definedName name="CS_80S" localSheetId="10">#REF!</definedName>
    <definedName name="CS_80S">#REF!</definedName>
    <definedName name="CS_STD" localSheetId="10">#REF!</definedName>
    <definedName name="CS_STD">#REF!</definedName>
    <definedName name="CS_XS" localSheetId="10">#REF!</definedName>
    <definedName name="CS_XS">#REF!</definedName>
    <definedName name="CS_XXS" localSheetId="10">#REF!</definedName>
    <definedName name="CS_XXS">#REF!</definedName>
    <definedName name="csd3p" localSheetId="10">#REF!</definedName>
    <definedName name="csd3p">#REF!</definedName>
    <definedName name="csddg1p" localSheetId="10">#REF!</definedName>
    <definedName name="csddg1p">#REF!</definedName>
    <definedName name="csddt1p" localSheetId="10">#REF!</definedName>
    <definedName name="csddt1p">#REF!</definedName>
    <definedName name="csht3p" localSheetId="10">#REF!</definedName>
    <definedName name="csht3p">#REF!</definedName>
    <definedName name="cst" localSheetId="10">#REF!</definedName>
    <definedName name="cst">#REF!</definedName>
    <definedName name="CTBT" localSheetId="10">#REF!</definedName>
    <definedName name="CTBT">#REF!</definedName>
    <definedName name="CTBT1" localSheetId="10">#REF!</definedName>
    <definedName name="CTBT1">#REF!</definedName>
    <definedName name="CTBT2" localSheetId="10">#REF!</definedName>
    <definedName name="CTBT2">#REF!</definedName>
    <definedName name="CTCT1" localSheetId="22" hidden="1">{"'Sheet1'!$L$16"}</definedName>
    <definedName name="CTCT1" localSheetId="14" hidden="1">{"'Sheet1'!$L$16"}</definedName>
    <definedName name="CTCT1" localSheetId="18" hidden="1">{"'Sheet1'!$L$16"}</definedName>
    <definedName name="CTCT1" localSheetId="16" hidden="1">{"'Sheet1'!$L$16"}</definedName>
    <definedName name="CTCT1" localSheetId="10" hidden="1">{"'Sheet1'!$L$16"}</definedName>
    <definedName name="CTCT1" localSheetId="20" hidden="1">{"'Sheet1'!$L$16"}</definedName>
    <definedName name="CTCT1" localSheetId="2" hidden="1">{"'Sheet1'!$L$16"}</definedName>
    <definedName name="CTCT1" localSheetId="17" hidden="1">{"'Sheet1'!$L$16"}</definedName>
    <definedName name="CTCT1" localSheetId="15" hidden="1">{"'Sheet1'!$L$16"}</definedName>
    <definedName name="CTCT1" localSheetId="3" hidden="1">{"'Sheet1'!$L$16"}</definedName>
    <definedName name="CTCT1" localSheetId="21" hidden="1">{"'Sheet1'!$L$16"}</definedName>
    <definedName name="CTCT1" localSheetId="23" hidden="1">{"'Sheet1'!$L$16"}</definedName>
    <definedName name="CTCT1" localSheetId="11" hidden="1">{"'Sheet1'!$L$16"}</definedName>
    <definedName name="CTCT1" localSheetId="19" hidden="1">{"'Sheet1'!$L$16"}</definedName>
    <definedName name="CTCT1" hidden="1">{"'Sheet1'!$L$16"}</definedName>
    <definedName name="ctdg">#REF!</definedName>
    <definedName name="ctg" localSheetId="10">#REF!</definedName>
    <definedName name="ctg">#REF!</definedName>
    <definedName name="cti3x15" localSheetId="10">#REF!</definedName>
    <definedName name="cti3x15">#REF!</definedName>
    <definedName name="ctiep" localSheetId="10">#REF!</definedName>
    <definedName name="ctiep">#REF!</definedName>
    <definedName name="CTIET" localSheetId="10">#REF!</definedName>
    <definedName name="CTIET">#REF!</definedName>
    <definedName name="ctkr" localSheetId="10">#REF!</definedName>
    <definedName name="ctkr">#REF!</definedName>
    <definedName name="cto" localSheetId="10">#REF!</definedName>
    <definedName name="cto">#REF!</definedName>
    <definedName name="CU_LY_VAN_CHUYEN_GIA_QUYEN" localSheetId="10">#REF!</definedName>
    <definedName name="CU_LY_VAN_CHUYEN_GIA_QUYEN">#REF!</definedName>
    <definedName name="CU_LY_VAN_CHUYEN_THU_CONG" localSheetId="10">#REF!</definedName>
    <definedName name="CU_LY_VAN_CHUYEN_THU_CONG">#REF!</definedName>
    <definedName name="culy1" localSheetId="10">#REF!</definedName>
    <definedName name="culy1">#REF!</definedName>
    <definedName name="culy2" localSheetId="10">#REF!</definedName>
    <definedName name="culy2">#REF!</definedName>
    <definedName name="culy3" localSheetId="10">#REF!</definedName>
    <definedName name="culy3">#REF!</definedName>
    <definedName name="culy4" localSheetId="10">#REF!</definedName>
    <definedName name="culy4">#REF!</definedName>
    <definedName name="culy5" localSheetId="10">#REF!</definedName>
    <definedName name="culy5">#REF!</definedName>
    <definedName name="cuoc" localSheetId="10">#REF!</definedName>
    <definedName name="cuoc">#REF!</definedName>
    <definedName name="CURRENCY" localSheetId="10">#REF!</definedName>
    <definedName name="CURRENCY">#REF!</definedName>
    <definedName name="cut" localSheetId="10">#REF!</definedName>
    <definedName name="cut">#REF!</definedName>
    <definedName name="cx" localSheetId="10">#REF!</definedName>
    <definedName name="cx">#REF!</definedName>
    <definedName name="cxhtnc" localSheetId="10">#REF!</definedName>
    <definedName name="cxhtnc">#REF!</definedName>
    <definedName name="cxhtvl" localSheetId="10">#REF!</definedName>
    <definedName name="cxhtvl">#REF!</definedName>
    <definedName name="cxnc" localSheetId="10">#REF!</definedName>
    <definedName name="cxnc">#REF!</definedName>
    <definedName name="cxvl" localSheetId="10">#REF!</definedName>
    <definedName name="cxvl">#REF!</definedName>
    <definedName name="cxxnc" localSheetId="10">#REF!</definedName>
    <definedName name="cxxnc">#REF!</definedName>
    <definedName name="cxxvl" localSheetId="10">#REF!</definedName>
    <definedName name="cxxvl">#REF!</definedName>
    <definedName name="d" localSheetId="22" hidden="1">{"'Sheet1'!$L$16"}</definedName>
    <definedName name="d" localSheetId="14" hidden="1">{"'Sheet1'!$L$16"}</definedName>
    <definedName name="d" localSheetId="18" hidden="1">{"'Sheet1'!$L$16"}</definedName>
    <definedName name="d" localSheetId="16" hidden="1">{"'Sheet1'!$L$16"}</definedName>
    <definedName name="d" localSheetId="10" hidden="1">{"'Sheet1'!$L$16"}</definedName>
    <definedName name="d" localSheetId="20" hidden="1">{"'Sheet1'!$L$16"}</definedName>
    <definedName name="d" localSheetId="2" hidden="1">{"'Sheet1'!$L$16"}</definedName>
    <definedName name="d" localSheetId="17" hidden="1">{"'Sheet1'!$L$16"}</definedName>
    <definedName name="d" localSheetId="15" hidden="1">{"'Sheet1'!$L$16"}</definedName>
    <definedName name="d" localSheetId="3" hidden="1">{"'Sheet1'!$L$16"}</definedName>
    <definedName name="d" localSheetId="21" hidden="1">{"'Sheet1'!$L$16"}</definedName>
    <definedName name="d" localSheetId="23" hidden="1">{"'Sheet1'!$L$16"}</definedName>
    <definedName name="d" localSheetId="11" hidden="1">{"'Sheet1'!$L$16"}</definedName>
    <definedName name="d" localSheetId="19" hidden="1">{"'Sheet1'!$L$16"}</definedName>
    <definedName name="d" hidden="1">{"'Sheet1'!$L$16"}</definedName>
    <definedName name="D_7101A_B">#REF!</definedName>
    <definedName name="D1x49" localSheetId="10">#REF!</definedName>
    <definedName name="D1x49">#REF!</definedName>
    <definedName name="D1x49x49" localSheetId="10">#REF!</definedName>
    <definedName name="D1x49x49">#REF!</definedName>
    <definedName name="d1x6" localSheetId="10">#REF!</definedName>
    <definedName name="d1x6">#REF!</definedName>
    <definedName name="d24nc" localSheetId="10">#REF!</definedName>
    <definedName name="d24nc">#REF!</definedName>
    <definedName name="d24vl" localSheetId="10">#REF!</definedName>
    <definedName name="d24vl">#REF!</definedName>
    <definedName name="da1x2" localSheetId="10">#REF!</definedName>
    <definedName name="da1x2">#REF!</definedName>
    <definedName name="da2x4" localSheetId="10">#REF!</definedName>
    <definedName name="da2x4">#REF!</definedName>
    <definedName name="da4x6" localSheetId="10">#REF!</definedName>
    <definedName name="da4x6">#REF!</definedName>
    <definedName name="dahoc" localSheetId="10">#REF!</definedName>
    <definedName name="dahoc">#REF!</definedName>
    <definedName name="dam" localSheetId="10">#REF!</definedName>
    <definedName name="dam">#REF!</definedName>
    <definedName name="danducsan" localSheetId="10">#REF!</definedName>
    <definedName name="danducsan">#REF!</definedName>
    <definedName name="Dang" localSheetId="10" hidden="1">#REF!</definedName>
    <definedName name="Dang" hidden="1">#REF!</definedName>
    <definedName name="Dang_vien" localSheetId="16">'[2]ADD IN'!$CN$7:$CN$1999</definedName>
    <definedName name="Dang_vien" localSheetId="17">'[2]ADD IN'!$CN$7:$CN$1999</definedName>
    <definedName name="Dang_vien">'[1]ADD IN'!$CN$7:$CN$1999</definedName>
    <definedName name="dao" localSheetId="22">#REF!</definedName>
    <definedName name="dao" localSheetId="14">#REF!</definedName>
    <definedName name="dao" localSheetId="18">#REF!</definedName>
    <definedName name="dao" localSheetId="16">#REF!</definedName>
    <definedName name="dao" localSheetId="10">#REF!</definedName>
    <definedName name="dao" localSheetId="20">#REF!</definedName>
    <definedName name="dao" localSheetId="17">#REF!</definedName>
    <definedName name="dao" localSheetId="15">#REF!</definedName>
    <definedName name="dao" localSheetId="21">#REF!</definedName>
    <definedName name="dao" localSheetId="23">#REF!</definedName>
    <definedName name="dao" localSheetId="19">#REF!</definedName>
    <definedName name="dao">#REF!</definedName>
    <definedName name="dap" localSheetId="10">#REF!</definedName>
    <definedName name="dap">#REF!</definedName>
    <definedName name="DAT" localSheetId="10">#REF!</definedName>
    <definedName name="DAT">#REF!</definedName>
    <definedName name="DATA_DATA2_List" localSheetId="10">#REF!</definedName>
    <definedName name="DATA_DATA2_List">#REF!</definedName>
    <definedName name="data1" localSheetId="10" hidden="1">#REF!</definedName>
    <definedName name="data1" hidden="1">#REF!</definedName>
    <definedName name="data2" localSheetId="10" hidden="1">#REF!</definedName>
    <definedName name="data2" hidden="1">#REF!</definedName>
    <definedName name="data3" localSheetId="10" hidden="1">#REF!</definedName>
    <definedName name="data3" hidden="1">#REF!</definedName>
    <definedName name="DD" localSheetId="10">#REF!</definedName>
    <definedName name="DD">#REF!</definedName>
    <definedName name="dđ" localSheetId="22" hidden="1">{"'Sheet1'!$L$16"}</definedName>
    <definedName name="dđ" localSheetId="14" hidden="1">{"'Sheet1'!$L$16"}</definedName>
    <definedName name="dđ" localSheetId="18" hidden="1">{"'Sheet1'!$L$16"}</definedName>
    <definedName name="dđ" localSheetId="16" hidden="1">{"'Sheet1'!$L$16"}</definedName>
    <definedName name="dđ" localSheetId="10" hidden="1">{"'Sheet1'!$L$16"}</definedName>
    <definedName name="dđ" localSheetId="20" hidden="1">{"'Sheet1'!$L$16"}</definedName>
    <definedName name="dđ" localSheetId="2" hidden="1">{"'Sheet1'!$L$16"}</definedName>
    <definedName name="dđ" localSheetId="17" hidden="1">{"'Sheet1'!$L$16"}</definedName>
    <definedName name="dđ" localSheetId="15" hidden="1">{"'Sheet1'!$L$16"}</definedName>
    <definedName name="dđ" localSheetId="3" hidden="1">{"'Sheet1'!$L$16"}</definedName>
    <definedName name="dđ" localSheetId="21" hidden="1">{"'Sheet1'!$L$16"}</definedName>
    <definedName name="dđ" localSheetId="23" hidden="1">{"'Sheet1'!$L$16"}</definedName>
    <definedName name="dđ" localSheetId="11" hidden="1">{"'Sheet1'!$L$16"}</definedName>
    <definedName name="dđ" localSheetId="19" hidden="1">{"'Sheet1'!$L$16"}</definedName>
    <definedName name="dđ" hidden="1">{"'Sheet1'!$L$16"}</definedName>
    <definedName name="dd3pctnc" localSheetId="10">#REF!</definedName>
    <definedName name="dd3pctnc">#REF!</definedName>
    <definedName name="dd3pctvl" localSheetId="10">#REF!</definedName>
    <definedName name="dd3pctvl">#REF!</definedName>
    <definedName name="dd3plmvl" localSheetId="10">#REF!</definedName>
    <definedName name="dd3plmvl">#REF!</definedName>
    <definedName name="dd3pnc" localSheetId="10">#REF!</definedName>
    <definedName name="dd3pnc">#REF!</definedName>
    <definedName name="dd3pvl" localSheetId="10">#REF!</definedName>
    <definedName name="dd3pvl">#REF!</definedName>
    <definedName name="DDAY" localSheetId="10">#REF!</definedName>
    <definedName name="DDAY">#REF!</definedName>
    <definedName name="ddhtnc" localSheetId="10">#REF!</definedName>
    <definedName name="ddhtnc">#REF!</definedName>
    <definedName name="ddhtvl" localSheetId="10">#REF!</definedName>
    <definedName name="ddhtvl">#REF!</definedName>
    <definedName name="DDK" localSheetId="10">#REF!</definedName>
    <definedName name="DDK">#REF!</definedName>
    <definedName name="ddt2nc" localSheetId="10">#REF!</definedName>
    <definedName name="ddt2nc">#REF!</definedName>
    <definedName name="ddt2vl" localSheetId="10">#REF!</definedName>
    <definedName name="ddt2vl">#REF!</definedName>
    <definedName name="ddtd3pnc" localSheetId="10">#REF!</definedName>
    <definedName name="ddtd3pnc">#REF!</definedName>
    <definedName name="ddtt1pnc" localSheetId="10">#REF!</definedName>
    <definedName name="ddtt1pnc">#REF!</definedName>
    <definedName name="ddtt1pvl" localSheetId="10">#REF!</definedName>
    <definedName name="ddtt1pvl">#REF!</definedName>
    <definedName name="ddtt3pnc" localSheetId="10">#REF!</definedName>
    <definedName name="ddtt3pnc">#REF!</definedName>
    <definedName name="ddtt3pvl" localSheetId="10">#REF!</definedName>
    <definedName name="ddtt3pvl">#REF!</definedName>
    <definedName name="den_bu">#REF!</definedName>
    <definedName name="denbu" localSheetId="10">#REF!</definedName>
    <definedName name="denbu">#REF!</definedName>
    <definedName name="DenDK" localSheetId="22" hidden="1">{"'Sheet1'!$L$16"}</definedName>
    <definedName name="DenDK" localSheetId="14" hidden="1">{"'Sheet1'!$L$16"}</definedName>
    <definedName name="DenDK" localSheetId="18" hidden="1">{"'Sheet1'!$L$16"}</definedName>
    <definedName name="DenDK" localSheetId="16" hidden="1">{"'Sheet1'!$L$16"}</definedName>
    <definedName name="DenDK" localSheetId="10" hidden="1">{"'Sheet1'!$L$16"}</definedName>
    <definedName name="DenDK" localSheetId="20" hidden="1">{"'Sheet1'!$L$16"}</definedName>
    <definedName name="DenDK" localSheetId="2" hidden="1">{"'Sheet1'!$L$16"}</definedName>
    <definedName name="DenDK" localSheetId="17" hidden="1">{"'Sheet1'!$L$16"}</definedName>
    <definedName name="DenDK" localSheetId="15" hidden="1">{"'Sheet1'!$L$16"}</definedName>
    <definedName name="DenDK" localSheetId="3" hidden="1">{"'Sheet1'!$L$16"}</definedName>
    <definedName name="DenDK" localSheetId="21" hidden="1">{"'Sheet1'!$L$16"}</definedName>
    <definedName name="DenDK" localSheetId="23" hidden="1">{"'Sheet1'!$L$16"}</definedName>
    <definedName name="DenDK" localSheetId="11" hidden="1">{"'Sheet1'!$L$16"}</definedName>
    <definedName name="DenDK" localSheetId="19" hidden="1">{"'Sheet1'!$L$16"}</definedName>
    <definedName name="DenDK" hidden="1">{"'Sheet1'!$L$16"}</definedName>
    <definedName name="det">#REF!</definedName>
    <definedName name="Det32x3" localSheetId="10">#REF!</definedName>
    <definedName name="Det32x3">#REF!</definedName>
    <definedName name="Det35x3" localSheetId="10">#REF!</definedName>
    <definedName name="Det35x3">#REF!</definedName>
    <definedName name="Det40x4" localSheetId="10">#REF!</definedName>
    <definedName name="Det40x4">#REF!</definedName>
    <definedName name="Det50x5" localSheetId="10">#REF!</definedName>
    <definedName name="Det50x5">#REF!</definedName>
    <definedName name="Det63x6" localSheetId="10">#REF!</definedName>
    <definedName name="Det63x6">#REF!</definedName>
    <definedName name="Det75x6" localSheetId="10">#REF!</definedName>
    <definedName name="Det75x6">#REF!</definedName>
    <definedName name="dfg" localSheetId="22" hidden="1">{"'Sheet1'!$L$16"}</definedName>
    <definedName name="dfg" localSheetId="14" hidden="1">{"'Sheet1'!$L$16"}</definedName>
    <definedName name="dfg" localSheetId="18" hidden="1">{"'Sheet1'!$L$16"}</definedName>
    <definedName name="dfg" localSheetId="16" hidden="1">{"'Sheet1'!$L$16"}</definedName>
    <definedName name="dfg" localSheetId="10" hidden="1">{"'Sheet1'!$L$16"}</definedName>
    <definedName name="dfg" localSheetId="20" hidden="1">{"'Sheet1'!$L$16"}</definedName>
    <definedName name="dfg" localSheetId="2" hidden="1">{"'Sheet1'!$L$16"}</definedName>
    <definedName name="dfg" localSheetId="17" hidden="1">{"'Sheet1'!$L$16"}</definedName>
    <definedName name="dfg" localSheetId="15" hidden="1">{"'Sheet1'!$L$16"}</definedName>
    <definedName name="dfg" localSheetId="3" hidden="1">{"'Sheet1'!$L$16"}</definedName>
    <definedName name="dfg" localSheetId="21" hidden="1">{"'Sheet1'!$L$16"}</definedName>
    <definedName name="dfg" localSheetId="23" hidden="1">{"'Sheet1'!$L$16"}</definedName>
    <definedName name="dfg" localSheetId="11" hidden="1">{"'Sheet1'!$L$16"}</definedName>
    <definedName name="dfg" localSheetId="19" hidden="1">{"'Sheet1'!$L$16"}</definedName>
    <definedName name="dfg" hidden="1">{"'Sheet1'!$L$16"}</definedName>
    <definedName name="DFSDF" localSheetId="22" hidden="1">{"'Sheet1'!$L$16"}</definedName>
    <definedName name="DFSDF" localSheetId="14" hidden="1">{"'Sheet1'!$L$16"}</definedName>
    <definedName name="DFSDF" localSheetId="18" hidden="1">{"'Sheet1'!$L$16"}</definedName>
    <definedName name="DFSDF" localSheetId="16" hidden="1">{"'Sheet1'!$L$16"}</definedName>
    <definedName name="DFSDF" localSheetId="10" hidden="1">{"'Sheet1'!$L$16"}</definedName>
    <definedName name="DFSDF" localSheetId="20" hidden="1">{"'Sheet1'!$L$16"}</definedName>
    <definedName name="DFSDF" localSheetId="2" hidden="1">{"'Sheet1'!$L$16"}</definedName>
    <definedName name="DFSDF" localSheetId="17" hidden="1">{"'Sheet1'!$L$16"}</definedName>
    <definedName name="DFSDF" localSheetId="15" hidden="1">{"'Sheet1'!$L$16"}</definedName>
    <definedName name="DFSDF" localSheetId="3" hidden="1">{"'Sheet1'!$L$16"}</definedName>
    <definedName name="DFSDF" localSheetId="21" hidden="1">{"'Sheet1'!$L$16"}</definedName>
    <definedName name="DFSDF" localSheetId="23" hidden="1">{"'Sheet1'!$L$16"}</definedName>
    <definedName name="DFSDF" localSheetId="11" hidden="1">{"'Sheet1'!$L$16"}</definedName>
    <definedName name="DFSDF" localSheetId="19" hidden="1">{"'Sheet1'!$L$16"}</definedName>
    <definedName name="DFSDF" hidden="1">{"'Sheet1'!$L$16"}</definedName>
    <definedName name="dfvssd" hidden="1">#REF!</definedName>
    <definedName name="dgbdII" localSheetId="10">#REF!</definedName>
    <definedName name="dgbdII">#REF!</definedName>
    <definedName name="DGCTI592" localSheetId="10">#REF!</definedName>
    <definedName name="DGCTI592">#REF!</definedName>
    <definedName name="dgctp2" localSheetId="22" hidden="1">{"'Sheet1'!$L$16"}</definedName>
    <definedName name="dgctp2" localSheetId="14" hidden="1">{"'Sheet1'!$L$16"}</definedName>
    <definedName name="dgctp2" localSheetId="18" hidden="1">{"'Sheet1'!$L$16"}</definedName>
    <definedName name="dgctp2" localSheetId="16" hidden="1">{"'Sheet1'!$L$16"}</definedName>
    <definedName name="dgctp2" localSheetId="10" hidden="1">{"'Sheet1'!$L$16"}</definedName>
    <definedName name="dgctp2" localSheetId="20" hidden="1">{"'Sheet1'!$L$16"}</definedName>
    <definedName name="dgctp2" localSheetId="2" hidden="1">{"'Sheet1'!$L$16"}</definedName>
    <definedName name="dgctp2" localSheetId="17" hidden="1">{"'Sheet1'!$L$16"}</definedName>
    <definedName name="dgctp2" localSheetId="15" hidden="1">{"'Sheet1'!$L$16"}</definedName>
    <definedName name="dgctp2" localSheetId="3" hidden="1">{"'Sheet1'!$L$16"}</definedName>
    <definedName name="dgctp2" localSheetId="21" hidden="1">{"'Sheet1'!$L$16"}</definedName>
    <definedName name="dgctp2" localSheetId="23" hidden="1">{"'Sheet1'!$L$16"}</definedName>
    <definedName name="dgctp2" localSheetId="11" hidden="1">{"'Sheet1'!$L$16"}</definedName>
    <definedName name="dgctp2" localSheetId="19" hidden="1">{"'Sheet1'!$L$16"}</definedName>
    <definedName name="dgctp2" hidden="1">{"'Sheet1'!$L$16"}</definedName>
    <definedName name="DGNC">#REF!</definedName>
    <definedName name="dgqndn" localSheetId="10">#REF!</definedName>
    <definedName name="dgqndn">#REF!</definedName>
    <definedName name="DGTH" localSheetId="10">#REF!</definedName>
    <definedName name="DGTH">#REF!</definedName>
    <definedName name="DGTV" localSheetId="10">#REF!</definedName>
    <definedName name="DGTV">#REF!</definedName>
    <definedName name="dgvl" localSheetId="10">#REF!</definedName>
    <definedName name="dgvl">#REF!</definedName>
    <definedName name="DGVT" localSheetId="10">#REF!</definedName>
    <definedName name="DGVT">#REF!</definedName>
    <definedName name="dhom" localSheetId="10">#REF!</definedName>
    <definedName name="dhom">#REF!</definedName>
    <definedName name="dien" localSheetId="22" hidden="1">{"'Sheet1'!$L$16"}</definedName>
    <definedName name="dien" localSheetId="14" hidden="1">{"'Sheet1'!$L$16"}</definedName>
    <definedName name="dien" localSheetId="18" hidden="1">{"'Sheet1'!$L$16"}</definedName>
    <definedName name="dien" localSheetId="16" hidden="1">{"'Sheet1'!$L$16"}</definedName>
    <definedName name="dien" localSheetId="10" hidden="1">{"'Sheet1'!$L$16"}</definedName>
    <definedName name="dien" localSheetId="20" hidden="1">{"'Sheet1'!$L$16"}</definedName>
    <definedName name="dien" localSheetId="2" hidden="1">{"'Sheet1'!$L$16"}</definedName>
    <definedName name="dien" localSheetId="17" hidden="1">{"'Sheet1'!$L$16"}</definedName>
    <definedName name="dien" localSheetId="15" hidden="1">{"'Sheet1'!$L$16"}</definedName>
    <definedName name="dien" localSheetId="3" hidden="1">{"'Sheet1'!$L$16"}</definedName>
    <definedName name="dien" localSheetId="21" hidden="1">{"'Sheet1'!$L$16"}</definedName>
    <definedName name="dien" localSheetId="23" hidden="1">{"'Sheet1'!$L$16"}</definedName>
    <definedName name="dien" localSheetId="11" hidden="1">{"'Sheet1'!$L$16"}</definedName>
    <definedName name="dien" localSheetId="19" hidden="1">{"'Sheet1'!$L$16"}</definedName>
    <definedName name="dien" hidden="1">{"'Sheet1'!$L$16"}</definedName>
    <definedName name="dientichck">#REF!</definedName>
    <definedName name="dinh2" localSheetId="10">#REF!</definedName>
    <definedName name="dinh2">#REF!</definedName>
    <definedName name="Discount" localSheetId="10" hidden="1">#REF!</definedName>
    <definedName name="Discount" hidden="1">#REF!</definedName>
    <definedName name="display_area_2" localSheetId="10" hidden="1">#REF!</definedName>
    <definedName name="display_area_2" hidden="1">#REF!</definedName>
    <definedName name="DL15HT" localSheetId="10">#REF!</definedName>
    <definedName name="DL15HT">#REF!</definedName>
    <definedName name="DL16HT" localSheetId="10">#REF!</definedName>
    <definedName name="DL16HT">#REF!</definedName>
    <definedName name="DL19HT" localSheetId="10">#REF!</definedName>
    <definedName name="DL19HT">#REF!</definedName>
    <definedName name="DL20HT" localSheetId="10">#REF!</definedName>
    <definedName name="DL20HT">#REF!</definedName>
    <definedName name="DLCC" localSheetId="10">#REF!</definedName>
    <definedName name="DLCC">#REF!</definedName>
    <definedName name="DM" localSheetId="10">#REF!</definedName>
    <definedName name="DM">#REF!</definedName>
    <definedName name="DM_MaTruong" localSheetId="10">#REF!</definedName>
    <definedName name="DM_MaTruong">#REF!</definedName>
    <definedName name="dm56bxd" localSheetId="10">#REF!</definedName>
    <definedName name="dm56bxd">#REF!</definedName>
    <definedName name="DN" localSheetId="10">#REF!</definedName>
    <definedName name="DN">#REF!</definedName>
    <definedName name="DÑt45x4" localSheetId="10">#REF!</definedName>
    <definedName name="DÑt45x4">#REF!</definedName>
    <definedName name="doan1" localSheetId="10">#REF!</definedName>
    <definedName name="doan1">#REF!</definedName>
    <definedName name="doan2" localSheetId="10">#REF!</definedName>
    <definedName name="doan2">#REF!</definedName>
    <definedName name="doan3" localSheetId="10">#REF!</definedName>
    <definedName name="doan3">#REF!</definedName>
    <definedName name="doan4" localSheetId="10">#REF!</definedName>
    <definedName name="doan4">#REF!</definedName>
    <definedName name="doan5" localSheetId="10">#REF!</definedName>
    <definedName name="doan5">#REF!</definedName>
    <definedName name="doan6" localSheetId="10">#REF!</definedName>
    <definedName name="doan6">#REF!</definedName>
    <definedName name="DON_GIA_3282" localSheetId="10">#REF!</definedName>
    <definedName name="DON_GIA_3282">#REF!</definedName>
    <definedName name="DON_GIA_3283" localSheetId="10">#REF!</definedName>
    <definedName name="DON_GIA_3283">#REF!</definedName>
    <definedName name="DON_GIA_3285" localSheetId="10">#REF!</definedName>
    <definedName name="DON_GIA_3285">#REF!</definedName>
    <definedName name="DON_GIA_VAN_CHUYEN_36" localSheetId="10">#REF!</definedName>
    <definedName name="DON_GIA_VAN_CHUYEN_36">#REF!</definedName>
    <definedName name="dongia" localSheetId="10">#REF!</definedName>
    <definedName name="dongia">#REF!</definedName>
    <definedName name="DoorWindow" localSheetId="10">#REF!</definedName>
    <definedName name="DoorWindow">#REF!</definedName>
    <definedName name="Dot" localSheetId="22" hidden="1">{"'Sheet1'!$L$16"}</definedName>
    <definedName name="Dot" localSheetId="14" hidden="1">{"'Sheet1'!$L$16"}</definedName>
    <definedName name="Dot" localSheetId="18" hidden="1">{"'Sheet1'!$L$16"}</definedName>
    <definedName name="Dot" localSheetId="16" hidden="1">{"'Sheet1'!$L$16"}</definedName>
    <definedName name="Dot" localSheetId="10" hidden="1">{"'Sheet1'!$L$16"}</definedName>
    <definedName name="Dot" localSheetId="20" hidden="1">{"'Sheet1'!$L$16"}</definedName>
    <definedName name="Dot" localSheetId="2" hidden="1">{"'Sheet1'!$L$16"}</definedName>
    <definedName name="Dot" localSheetId="17" hidden="1">{"'Sheet1'!$L$16"}</definedName>
    <definedName name="Dot" localSheetId="15" hidden="1">{"'Sheet1'!$L$16"}</definedName>
    <definedName name="Dot" localSheetId="3" hidden="1">{"'Sheet1'!$L$16"}</definedName>
    <definedName name="Dot" localSheetId="21" hidden="1">{"'Sheet1'!$L$16"}</definedName>
    <definedName name="Dot" localSheetId="23" hidden="1">{"'Sheet1'!$L$16"}</definedName>
    <definedName name="Dot" localSheetId="11" hidden="1">{"'Sheet1'!$L$16"}</definedName>
    <definedName name="Dot" localSheetId="19" hidden="1">{"'Sheet1'!$L$16"}</definedName>
    <definedName name="Dot" hidden="1">{"'Sheet1'!$L$16"}</definedName>
    <definedName name="dp">#REF!</definedName>
    <definedName name="drf" localSheetId="10" hidden="1">#REF!</definedName>
    <definedName name="drf" hidden="1">#REF!</definedName>
    <definedName name="ds" localSheetId="22" hidden="1">{#N/A,#N/A,FALSE,"Chi tiÆt"}</definedName>
    <definedName name="ds" localSheetId="14" hidden="1">{#N/A,#N/A,FALSE,"Chi tiÆt"}</definedName>
    <definedName name="ds" localSheetId="18" hidden="1">{#N/A,#N/A,FALSE,"Chi tiÆt"}</definedName>
    <definedName name="ds" localSheetId="16" hidden="1">{#N/A,#N/A,FALSE,"Chi tiÆt"}</definedName>
    <definedName name="ds" localSheetId="10" hidden="1">{#N/A,#N/A,FALSE,"Chi tiÆt"}</definedName>
    <definedName name="ds" localSheetId="20" hidden="1">{#N/A,#N/A,FALSE,"Chi tiÆt"}</definedName>
    <definedName name="ds" localSheetId="2" hidden="1">{#N/A,#N/A,FALSE,"Chi tiÆt"}</definedName>
    <definedName name="ds" localSheetId="17" hidden="1">{#N/A,#N/A,FALSE,"Chi tiÆt"}</definedName>
    <definedName name="ds" localSheetId="15" hidden="1">{#N/A,#N/A,FALSE,"Chi tiÆt"}</definedName>
    <definedName name="ds" localSheetId="3" hidden="1">{#N/A,#N/A,FALSE,"Chi tiÆt"}</definedName>
    <definedName name="ds" localSheetId="21" hidden="1">{#N/A,#N/A,FALSE,"Chi tiÆt"}</definedName>
    <definedName name="ds" localSheetId="23" hidden="1">{#N/A,#N/A,FALSE,"Chi tiÆt"}</definedName>
    <definedName name="ds" localSheetId="11" hidden="1">{#N/A,#N/A,FALSE,"Chi tiÆt"}</definedName>
    <definedName name="ds" localSheetId="19" hidden="1">{#N/A,#N/A,FALSE,"Chi tiÆt"}</definedName>
    <definedName name="ds" hidden="1">{#N/A,#N/A,FALSE,"Chi tiÆt"}</definedName>
    <definedName name="DS1p1vc">#REF!</definedName>
    <definedName name="ds1p2nc" localSheetId="10">#REF!</definedName>
    <definedName name="ds1p2nc">#REF!</definedName>
    <definedName name="ds1p2vc" localSheetId="10">#REF!</definedName>
    <definedName name="ds1p2vc">#REF!</definedName>
    <definedName name="ds1p2vl" localSheetId="10">#REF!</definedName>
    <definedName name="ds1p2vl">#REF!</definedName>
    <definedName name="ds1pnc" localSheetId="10">#REF!</definedName>
    <definedName name="ds1pnc">#REF!</definedName>
    <definedName name="ds1pvl" localSheetId="10">#REF!</definedName>
    <definedName name="ds1pvl">#REF!</definedName>
    <definedName name="ds3pctnc" localSheetId="10">#REF!</definedName>
    <definedName name="ds3pctnc">#REF!</definedName>
    <definedName name="ds3pctvc" localSheetId="10">#REF!</definedName>
    <definedName name="ds3pctvc">#REF!</definedName>
    <definedName name="ds3pctvl" localSheetId="10">#REF!</definedName>
    <definedName name="ds3pctvl">#REF!</definedName>
    <definedName name="ds3pmnc" localSheetId="10">#REF!</definedName>
    <definedName name="ds3pmnc">#REF!</definedName>
    <definedName name="ds3pmvc" localSheetId="10">#REF!</definedName>
    <definedName name="ds3pmvc">#REF!</definedName>
    <definedName name="ds3pmvl" localSheetId="10">#REF!</definedName>
    <definedName name="ds3pmvl">#REF!</definedName>
    <definedName name="ds3pnc" localSheetId="10">#REF!</definedName>
    <definedName name="ds3pnc">#REF!</definedName>
    <definedName name="ds3pvl" localSheetId="10">#REF!</definedName>
    <definedName name="ds3pvl">#REF!</definedName>
    <definedName name="dsct3pnc" localSheetId="10">#REF!</definedName>
    <definedName name="dsct3pnc">#REF!</definedName>
    <definedName name="dsct3pvl" localSheetId="10">#REF!</definedName>
    <definedName name="dsct3pvl">#REF!</definedName>
    <definedName name="dsfsd" localSheetId="10" hidden="1">#REF!</definedName>
    <definedName name="dsfsd" hidden="1">#REF!</definedName>
    <definedName name="dsh" localSheetId="10" hidden="1">#REF!</definedName>
    <definedName name="dsh" hidden="1">#REF!</definedName>
    <definedName name="DSPK1p1nc" localSheetId="10">#REF!</definedName>
    <definedName name="DSPK1p1nc">#REF!</definedName>
    <definedName name="DSPK1p1vl" localSheetId="10">#REF!</definedName>
    <definedName name="DSPK1p1vl">#REF!</definedName>
    <definedName name="DSPK1pnc" localSheetId="10">#REF!</definedName>
    <definedName name="DSPK1pnc">#REF!</definedName>
    <definedName name="DSPK1pvl" localSheetId="10">#REF!</definedName>
    <definedName name="DSPK1pvl">#REF!</definedName>
    <definedName name="DSUMDATA" localSheetId="10">#REF!</definedName>
    <definedName name="DSUMDATA">#REF!</definedName>
    <definedName name="dtich1" localSheetId="10">#REF!</definedName>
    <definedName name="dtich1">#REF!</definedName>
    <definedName name="dtich2" localSheetId="10">#REF!</definedName>
    <definedName name="dtich2">#REF!</definedName>
    <definedName name="dtich3" localSheetId="10">#REF!</definedName>
    <definedName name="dtich3">#REF!</definedName>
    <definedName name="dtich4" localSheetId="10">#REF!</definedName>
    <definedName name="dtich4">#REF!</definedName>
    <definedName name="dtich5" localSheetId="10">#REF!</definedName>
    <definedName name="dtich5">#REF!</definedName>
    <definedName name="dtich6" localSheetId="10">#REF!</definedName>
    <definedName name="dtich6">#REF!</definedName>
    <definedName name="DU_TOAN_CHI_TIET_CONG_TO" localSheetId="10">#REF!</definedName>
    <definedName name="DU_TOAN_CHI_TIET_CONG_TO">#REF!</definedName>
    <definedName name="DU_TOAN_CHI_TIET_DZ0.4KV" localSheetId="10">#REF!</definedName>
    <definedName name="DU_TOAN_CHI_TIET_DZ0.4KV">#REF!</definedName>
    <definedName name="DU_TOAN_CHI_TIET_DZ22KV" localSheetId="10">#REF!</definedName>
    <definedName name="DU_TOAN_CHI_TIET_DZ22KV">#REF!</definedName>
    <definedName name="DU_TOAN_CHI_TIET_KHO_BAI" localSheetId="10">#REF!</definedName>
    <definedName name="DU_TOAN_CHI_TIET_KHO_BAI">#REF!</definedName>
    <definedName name="dung" localSheetId="22" hidden="1">{"'Sheet1'!$L$16"}</definedName>
    <definedName name="dung" localSheetId="14" hidden="1">{"'Sheet1'!$L$16"}</definedName>
    <definedName name="dung" localSheetId="18" hidden="1">{"'Sheet1'!$L$16"}</definedName>
    <definedName name="dung" localSheetId="16" hidden="1">{"'Sheet1'!$L$16"}</definedName>
    <definedName name="dung" localSheetId="10" hidden="1">{"'Sheet1'!$L$16"}</definedName>
    <definedName name="dung" localSheetId="20" hidden="1">{"'Sheet1'!$L$16"}</definedName>
    <definedName name="dung" localSheetId="2" hidden="1">{"'Sheet1'!$L$16"}</definedName>
    <definedName name="dung" localSheetId="17" hidden="1">{"'Sheet1'!$L$16"}</definedName>
    <definedName name="dung" localSheetId="15" hidden="1">{"'Sheet1'!$L$16"}</definedName>
    <definedName name="dung" localSheetId="3" hidden="1">{"'Sheet1'!$L$16"}</definedName>
    <definedName name="dung" localSheetId="21" hidden="1">{"'Sheet1'!$L$16"}</definedName>
    <definedName name="dung" localSheetId="23" hidden="1">{"'Sheet1'!$L$16"}</definedName>
    <definedName name="dung" localSheetId="11" hidden="1">{"'Sheet1'!$L$16"}</definedName>
    <definedName name="dung" localSheetId="19" hidden="1">{"'Sheet1'!$L$16"}</definedName>
    <definedName name="dung" hidden="1">{"'Sheet1'!$L$16"}</definedName>
    <definedName name="duong04">#REF!</definedName>
    <definedName name="duong1" localSheetId="10">#REF!</definedName>
    <definedName name="duong1">#REF!</definedName>
    <definedName name="duong2" localSheetId="10">#REF!</definedName>
    <definedName name="duong2">#REF!</definedName>
    <definedName name="duong3" localSheetId="10">#REF!</definedName>
    <definedName name="duong3">#REF!</definedName>
    <definedName name="duong35" localSheetId="10">#REF!</definedName>
    <definedName name="duong35">#REF!</definedName>
    <definedName name="duong4" localSheetId="10">#REF!</definedName>
    <definedName name="duong4">#REF!</definedName>
    <definedName name="duong5" localSheetId="10">#REF!</definedName>
    <definedName name="duong5">#REF!</definedName>
    <definedName name="Duongnaco" localSheetId="22" hidden="1">{"'Sheet1'!$L$16"}</definedName>
    <definedName name="Duongnaco" localSheetId="14" hidden="1">{"'Sheet1'!$L$16"}</definedName>
    <definedName name="Duongnaco" localSheetId="18" hidden="1">{"'Sheet1'!$L$16"}</definedName>
    <definedName name="Duongnaco" localSheetId="16" hidden="1">{"'Sheet1'!$L$16"}</definedName>
    <definedName name="Duongnaco" localSheetId="10" hidden="1">{"'Sheet1'!$L$16"}</definedName>
    <definedName name="Duongnaco" localSheetId="20" hidden="1">{"'Sheet1'!$L$16"}</definedName>
    <definedName name="Duongnaco" localSheetId="2" hidden="1">{"'Sheet1'!$L$16"}</definedName>
    <definedName name="Duongnaco" localSheetId="17" hidden="1">{"'Sheet1'!$L$16"}</definedName>
    <definedName name="Duongnaco" localSheetId="15" hidden="1">{"'Sheet1'!$L$16"}</definedName>
    <definedName name="Duongnaco" localSheetId="3" hidden="1">{"'Sheet1'!$L$16"}</definedName>
    <definedName name="Duongnaco" localSheetId="21" hidden="1">{"'Sheet1'!$L$16"}</definedName>
    <definedName name="Duongnaco" localSheetId="23" hidden="1">{"'Sheet1'!$L$16"}</definedName>
    <definedName name="Duongnaco" localSheetId="11" hidden="1">{"'Sheet1'!$L$16"}</definedName>
    <definedName name="Duongnaco" localSheetId="19" hidden="1">{"'Sheet1'!$L$16"}</definedName>
    <definedName name="Duongnaco" hidden="1">{"'Sheet1'!$L$16"}</definedName>
    <definedName name="duongvt" localSheetId="22" hidden="1">{"'Sheet1'!$L$16"}</definedName>
    <definedName name="duongvt" localSheetId="14" hidden="1">{"'Sheet1'!$L$16"}</definedName>
    <definedName name="duongvt" localSheetId="18" hidden="1">{"'Sheet1'!$L$16"}</definedName>
    <definedName name="duongvt" localSheetId="16" hidden="1">{"'Sheet1'!$L$16"}</definedName>
    <definedName name="duongvt" localSheetId="10" hidden="1">{"'Sheet1'!$L$16"}</definedName>
    <definedName name="duongvt" localSheetId="20" hidden="1">{"'Sheet1'!$L$16"}</definedName>
    <definedName name="duongvt" localSheetId="2" hidden="1">{"'Sheet1'!$L$16"}</definedName>
    <definedName name="duongvt" localSheetId="17" hidden="1">{"'Sheet1'!$L$16"}</definedName>
    <definedName name="duongvt" localSheetId="15" hidden="1">{"'Sheet1'!$L$16"}</definedName>
    <definedName name="duongvt" localSheetId="3" hidden="1">{"'Sheet1'!$L$16"}</definedName>
    <definedName name="duongvt" localSheetId="21" hidden="1">{"'Sheet1'!$L$16"}</definedName>
    <definedName name="duongvt" localSheetId="23" hidden="1">{"'Sheet1'!$L$16"}</definedName>
    <definedName name="duongvt" localSheetId="11" hidden="1">{"'Sheet1'!$L$16"}</definedName>
    <definedName name="duongvt" localSheetId="19" hidden="1">{"'Sheet1'!$L$16"}</definedName>
    <definedName name="duongvt" hidden="1">{"'Sheet1'!$L$16"}</definedName>
    <definedName name="DutoanDongmo">#REF!</definedName>
    <definedName name="dvgfsgdsdg" localSheetId="10" hidden="1">#REF!</definedName>
    <definedName name="dvgfsgdsdg" hidden="1">#REF!</definedName>
    <definedName name="DWPRICE" localSheetId="10">#REF!</definedName>
    <definedName name="DWPRICE">#REF!</definedName>
    <definedName name="dy" localSheetId="10">#REF!</definedName>
    <definedName name="dy">#REF!</definedName>
    <definedName name="E" localSheetId="10">#REF!</definedName>
    <definedName name="E">#REF!</definedName>
    <definedName name="Earthwork" localSheetId="10">#REF!</definedName>
    <definedName name="Earthwork">#REF!</definedName>
    <definedName name="emb" localSheetId="10">#REF!</definedName>
    <definedName name="emb">#REF!</definedName>
    <definedName name="End_1" localSheetId="10">#REF!</definedName>
    <definedName name="End_1">#REF!</definedName>
    <definedName name="End_10" localSheetId="10">#REF!</definedName>
    <definedName name="End_10">#REF!</definedName>
    <definedName name="End_11" localSheetId="10">#REF!</definedName>
    <definedName name="End_11">#REF!</definedName>
    <definedName name="End_12" localSheetId="10">#REF!</definedName>
    <definedName name="End_12">#REF!</definedName>
    <definedName name="End_13" localSheetId="10">#REF!</definedName>
    <definedName name="End_13">#REF!</definedName>
    <definedName name="End_2" localSheetId="10">#REF!</definedName>
    <definedName name="End_2">#REF!</definedName>
    <definedName name="End_3" localSheetId="10">#REF!</definedName>
    <definedName name="End_3">#REF!</definedName>
    <definedName name="End_4" localSheetId="10">#REF!</definedName>
    <definedName name="End_4">#REF!</definedName>
    <definedName name="End_5" localSheetId="10">#REF!</definedName>
    <definedName name="End_5">#REF!</definedName>
    <definedName name="End_6" localSheetId="10">#REF!</definedName>
    <definedName name="End_6">#REF!</definedName>
    <definedName name="End_7" localSheetId="10">#REF!</definedName>
    <definedName name="End_7">#REF!</definedName>
    <definedName name="End_8" localSheetId="10">#REF!</definedName>
    <definedName name="End_8">#REF!</definedName>
    <definedName name="End_9" localSheetId="10">#REF!</definedName>
    <definedName name="End_9">#REF!</definedName>
    <definedName name="ex" localSheetId="10">#REF!</definedName>
    <definedName name="ex">#REF!</definedName>
    <definedName name="f" localSheetId="10">#REF!</definedName>
    <definedName name="f">#REF!</definedName>
    <definedName name="f92F56" localSheetId="10">#REF!</definedName>
    <definedName name="f92F56">#REF!</definedName>
    <definedName name="faasdf" localSheetId="10" hidden="1">#REF!</definedName>
    <definedName name="faasdf" hidden="1">#REF!</definedName>
    <definedName name="FACTOR" localSheetId="10">#REF!</definedName>
    <definedName name="FACTOR">#REF!</definedName>
    <definedName name="FCode" localSheetId="10" hidden="1">#REF!</definedName>
    <definedName name="FCode" hidden="1">#REF!</definedName>
    <definedName name="fdfsf" localSheetId="22" hidden="1">{#N/A,#N/A,FALSE,"Chi tiÆt"}</definedName>
    <definedName name="fdfsf" localSheetId="14" hidden="1">{#N/A,#N/A,FALSE,"Chi tiÆt"}</definedName>
    <definedName name="fdfsf" localSheetId="18" hidden="1">{#N/A,#N/A,FALSE,"Chi tiÆt"}</definedName>
    <definedName name="fdfsf" localSheetId="16" hidden="1">{#N/A,#N/A,FALSE,"Chi tiÆt"}</definedName>
    <definedName name="fdfsf" localSheetId="10" hidden="1">{#N/A,#N/A,FALSE,"Chi tiÆt"}</definedName>
    <definedName name="fdfsf" localSheetId="20" hidden="1">{#N/A,#N/A,FALSE,"Chi tiÆt"}</definedName>
    <definedName name="fdfsf" localSheetId="2" hidden="1">{#N/A,#N/A,FALSE,"Chi tiÆt"}</definedName>
    <definedName name="fdfsf" localSheetId="17" hidden="1">{#N/A,#N/A,FALSE,"Chi tiÆt"}</definedName>
    <definedName name="fdfsf" localSheetId="15" hidden="1">{#N/A,#N/A,FALSE,"Chi tiÆt"}</definedName>
    <definedName name="fdfsf" localSheetId="3" hidden="1">{#N/A,#N/A,FALSE,"Chi tiÆt"}</definedName>
    <definedName name="fdfsf" localSheetId="21" hidden="1">{#N/A,#N/A,FALSE,"Chi tiÆt"}</definedName>
    <definedName name="fdfsf" localSheetId="23" hidden="1">{#N/A,#N/A,FALSE,"Chi tiÆt"}</definedName>
    <definedName name="fdfsf" localSheetId="11" hidden="1">{#N/A,#N/A,FALSE,"Chi tiÆt"}</definedName>
    <definedName name="fdfsf" localSheetId="19" hidden="1">{#N/A,#N/A,FALSE,"Chi tiÆt"}</definedName>
    <definedName name="fdfsf" hidden="1">{#N/A,#N/A,FALSE,"Chi tiÆt"}</definedName>
    <definedName name="fff" localSheetId="22" hidden="1">{"'Sheet1'!$L$16"}</definedName>
    <definedName name="fff" localSheetId="14" hidden="1">{"'Sheet1'!$L$16"}</definedName>
    <definedName name="fff" localSheetId="18" hidden="1">{"'Sheet1'!$L$16"}</definedName>
    <definedName name="fff" localSheetId="16" hidden="1">{"'Sheet1'!$L$16"}</definedName>
    <definedName name="fff" localSheetId="10" hidden="1">{"'Sheet1'!$L$16"}</definedName>
    <definedName name="fff" localSheetId="20" hidden="1">{"'Sheet1'!$L$16"}</definedName>
    <definedName name="fff" localSheetId="2" hidden="1">{"'Sheet1'!$L$16"}</definedName>
    <definedName name="fff" localSheetId="17" hidden="1">{"'Sheet1'!$L$16"}</definedName>
    <definedName name="fff" localSheetId="15" hidden="1">{"'Sheet1'!$L$16"}</definedName>
    <definedName name="fff" localSheetId="3" hidden="1">{"'Sheet1'!$L$16"}</definedName>
    <definedName name="fff" localSheetId="21" hidden="1">{"'Sheet1'!$L$16"}</definedName>
    <definedName name="fff" localSheetId="23" hidden="1">{"'Sheet1'!$L$16"}</definedName>
    <definedName name="fff" localSheetId="11" hidden="1">{"'Sheet1'!$L$16"}</definedName>
    <definedName name="fff" localSheetId="19" hidden="1">{"'Sheet1'!$L$16"}</definedName>
    <definedName name="fff" hidden="1">{"'Sheet1'!$L$16"}</definedName>
    <definedName name="fgn" localSheetId="22" hidden="1">{"'Sheet1'!$L$16"}</definedName>
    <definedName name="fgn" localSheetId="14" hidden="1">{"'Sheet1'!$L$16"}</definedName>
    <definedName name="fgn" localSheetId="18" hidden="1">{"'Sheet1'!$L$16"}</definedName>
    <definedName name="fgn" localSheetId="16" hidden="1">{"'Sheet1'!$L$16"}</definedName>
    <definedName name="fgn" localSheetId="10" hidden="1">{"'Sheet1'!$L$16"}</definedName>
    <definedName name="fgn" localSheetId="20" hidden="1">{"'Sheet1'!$L$16"}</definedName>
    <definedName name="fgn" localSheetId="2" hidden="1">{"'Sheet1'!$L$16"}</definedName>
    <definedName name="fgn" localSheetId="17" hidden="1">{"'Sheet1'!$L$16"}</definedName>
    <definedName name="fgn" localSheetId="15" hidden="1">{"'Sheet1'!$L$16"}</definedName>
    <definedName name="fgn" localSheetId="3" hidden="1">{"'Sheet1'!$L$16"}</definedName>
    <definedName name="fgn" localSheetId="21" hidden="1">{"'Sheet1'!$L$16"}</definedName>
    <definedName name="fgn" localSheetId="23" hidden="1">{"'Sheet1'!$L$16"}</definedName>
    <definedName name="fgn" localSheetId="11" hidden="1">{"'Sheet1'!$L$16"}</definedName>
    <definedName name="fgn" localSheetId="19" hidden="1">{"'Sheet1'!$L$16"}</definedName>
    <definedName name="fgn" hidden="1">{"'Sheet1'!$L$16"}</definedName>
    <definedName name="fgt">#REF!</definedName>
    <definedName name="FinishWork" localSheetId="10">#REF!</definedName>
    <definedName name="FinishWork">#REF!</definedName>
    <definedName name="FP" localSheetId="10">#REF!</definedName>
    <definedName name="FP">#REF!</definedName>
    <definedName name="fsd" localSheetId="22" hidden="1">{"'Sheet1'!$L$16"}</definedName>
    <definedName name="fsd" localSheetId="14" hidden="1">{"'Sheet1'!$L$16"}</definedName>
    <definedName name="fsd" localSheetId="18" hidden="1">{"'Sheet1'!$L$16"}</definedName>
    <definedName name="fsd" localSheetId="16" hidden="1">{"'Sheet1'!$L$16"}</definedName>
    <definedName name="fsd" localSheetId="10" hidden="1">{"'Sheet1'!$L$16"}</definedName>
    <definedName name="fsd" localSheetId="20" hidden="1">{"'Sheet1'!$L$16"}</definedName>
    <definedName name="fsd" localSheetId="2" hidden="1">{"'Sheet1'!$L$16"}</definedName>
    <definedName name="fsd" localSheetId="17" hidden="1">{"'Sheet1'!$L$16"}</definedName>
    <definedName name="fsd" localSheetId="15" hidden="1">{"'Sheet1'!$L$16"}</definedName>
    <definedName name="fsd" localSheetId="3" hidden="1">{"'Sheet1'!$L$16"}</definedName>
    <definedName name="fsd" localSheetId="21" hidden="1">{"'Sheet1'!$L$16"}</definedName>
    <definedName name="fsd" localSheetId="23" hidden="1">{"'Sheet1'!$L$16"}</definedName>
    <definedName name="fsd" localSheetId="11" hidden="1">{"'Sheet1'!$L$16"}</definedName>
    <definedName name="fsd" localSheetId="19" hidden="1">{"'Sheet1'!$L$16"}</definedName>
    <definedName name="fsd" hidden="1">{"'Sheet1'!$L$16"}</definedName>
    <definedName name="fsdfdsf" localSheetId="22" hidden="1">{"'Sheet1'!$L$16"}</definedName>
    <definedName name="fsdfdsf" localSheetId="14" hidden="1">{"'Sheet1'!$L$16"}</definedName>
    <definedName name="fsdfdsf" localSheetId="18" hidden="1">{"'Sheet1'!$L$16"}</definedName>
    <definedName name="fsdfdsf" localSheetId="16" hidden="1">{"'Sheet1'!$L$16"}</definedName>
    <definedName name="fsdfdsf" localSheetId="10" hidden="1">{"'Sheet1'!$L$16"}</definedName>
    <definedName name="fsdfdsf" localSheetId="20" hidden="1">{"'Sheet1'!$L$16"}</definedName>
    <definedName name="fsdfdsf" localSheetId="2" hidden="1">{"'Sheet1'!$L$16"}</definedName>
    <definedName name="fsdfdsf" localSheetId="17" hidden="1">{"'Sheet1'!$L$16"}</definedName>
    <definedName name="fsdfdsf" localSheetId="15" hidden="1">{"'Sheet1'!$L$16"}</definedName>
    <definedName name="fsdfdsf" localSheetId="3" hidden="1">{"'Sheet1'!$L$16"}</definedName>
    <definedName name="fsdfdsf" localSheetId="21" hidden="1">{"'Sheet1'!$L$16"}</definedName>
    <definedName name="fsdfdsf" localSheetId="23" hidden="1">{"'Sheet1'!$L$16"}</definedName>
    <definedName name="fsdfdsf" localSheetId="11" hidden="1">{"'Sheet1'!$L$16"}</definedName>
    <definedName name="fsdfdsf" localSheetId="19" hidden="1">{"'Sheet1'!$L$16"}</definedName>
    <definedName name="fsdfdsf" hidden="1">{"'Sheet1'!$L$16"}</definedName>
    <definedName name="Full">#REF!</definedName>
    <definedName name="g" localSheetId="22" hidden="1">{"'Sheet1'!$L$16"}</definedName>
    <definedName name="g" localSheetId="14" hidden="1">{"'Sheet1'!$L$16"}</definedName>
    <definedName name="g" localSheetId="18" hidden="1">{"'Sheet1'!$L$16"}</definedName>
    <definedName name="g" localSheetId="16" hidden="1">{"'Sheet1'!$L$16"}</definedName>
    <definedName name="g" localSheetId="10" hidden="1">{"'Sheet1'!$L$16"}</definedName>
    <definedName name="g" localSheetId="20" hidden="1">{"'Sheet1'!$L$16"}</definedName>
    <definedName name="g" localSheetId="2" hidden="1">{"'Sheet1'!$L$16"}</definedName>
    <definedName name="g" localSheetId="17" hidden="1">{"'Sheet1'!$L$16"}</definedName>
    <definedName name="g" localSheetId="15" hidden="1">{"'Sheet1'!$L$16"}</definedName>
    <definedName name="g" localSheetId="3" hidden="1">{"'Sheet1'!$L$16"}</definedName>
    <definedName name="g" localSheetId="21" hidden="1">{"'Sheet1'!$L$16"}</definedName>
    <definedName name="g" localSheetId="23" hidden="1">{"'Sheet1'!$L$16"}</definedName>
    <definedName name="g" localSheetId="11" hidden="1">{"'Sheet1'!$L$16"}</definedName>
    <definedName name="g" localSheetId="19" hidden="1">{"'Sheet1'!$L$16"}</definedName>
    <definedName name="g" hidden="1">{"'Sheet1'!$L$16"}</definedName>
    <definedName name="G_ME">#REF!</definedName>
    <definedName name="g40g40" localSheetId="10">#REF!</definedName>
    <definedName name="g40g40">#REF!</definedName>
    <definedName name="gach" localSheetId="10">#REF!</definedName>
    <definedName name="gach">#REF!</definedName>
    <definedName name="gachllatnen30x30" localSheetId="10">#REF!</definedName>
    <definedName name="gachllatnen30x30">#REF!</definedName>
    <definedName name="gachllatnen40x40" localSheetId="10">#REF!</definedName>
    <definedName name="gachllatnen40x40">#REF!</definedName>
    <definedName name="gachllatnen50x50" localSheetId="10">#REF!</definedName>
    <definedName name="gachllatnen50x50">#REF!</definedName>
    <definedName name="GCP" localSheetId="10">#REF!</definedName>
    <definedName name="GCP">#REF!</definedName>
    <definedName name="gcscl" localSheetId="10">#REF!</definedName>
    <definedName name="gcscl">#REF!</definedName>
    <definedName name="geo" localSheetId="10">#REF!</definedName>
    <definedName name="geo">#REF!</definedName>
    <definedName name="gfdgfd" localSheetId="22" hidden="1">{"'Sheet1'!$L$16"}</definedName>
    <definedName name="gfdgfd" localSheetId="14" hidden="1">{"'Sheet1'!$L$16"}</definedName>
    <definedName name="gfdgfd" localSheetId="18" hidden="1">{"'Sheet1'!$L$16"}</definedName>
    <definedName name="gfdgfd" localSheetId="16" hidden="1">{"'Sheet1'!$L$16"}</definedName>
    <definedName name="gfdgfd" localSheetId="10" hidden="1">{"'Sheet1'!$L$16"}</definedName>
    <definedName name="gfdgfd" localSheetId="20" hidden="1">{"'Sheet1'!$L$16"}</definedName>
    <definedName name="gfdgfd" localSheetId="2" hidden="1">{"'Sheet1'!$L$16"}</definedName>
    <definedName name="gfdgfd" localSheetId="17" hidden="1">{"'Sheet1'!$L$16"}</definedName>
    <definedName name="gfdgfd" localSheetId="15" hidden="1">{"'Sheet1'!$L$16"}</definedName>
    <definedName name="gfdgfd" localSheetId="3" hidden="1">{"'Sheet1'!$L$16"}</definedName>
    <definedName name="gfdgfd" localSheetId="21" hidden="1">{"'Sheet1'!$L$16"}</definedName>
    <definedName name="gfdgfd" localSheetId="23" hidden="1">{"'Sheet1'!$L$16"}</definedName>
    <definedName name="gfdgfd" localSheetId="11" hidden="1">{"'Sheet1'!$L$16"}</definedName>
    <definedName name="gfdgfd" localSheetId="19" hidden="1">{"'Sheet1'!$L$16"}</definedName>
    <definedName name="gfdgfd" hidden="1">{"'Sheet1'!$L$16"}</definedName>
    <definedName name="gg">#REF!</definedName>
    <definedName name="gggggggggggg" localSheetId="22" hidden="1">{"'Sheet1'!$L$16"}</definedName>
    <definedName name="gggggggggggg" localSheetId="14" hidden="1">{"'Sheet1'!$L$16"}</definedName>
    <definedName name="gggggggggggg" localSheetId="18" hidden="1">{"'Sheet1'!$L$16"}</definedName>
    <definedName name="gggggggggggg" localSheetId="16" hidden="1">{"'Sheet1'!$L$16"}</definedName>
    <definedName name="gggggggggggg" localSheetId="10" hidden="1">{"'Sheet1'!$L$16"}</definedName>
    <definedName name="gggggggggggg" localSheetId="20" hidden="1">{"'Sheet1'!$L$16"}</definedName>
    <definedName name="gggggggggggg" localSheetId="2" hidden="1">{"'Sheet1'!$L$16"}</definedName>
    <definedName name="gggggggggggg" localSheetId="17" hidden="1">{"'Sheet1'!$L$16"}</definedName>
    <definedName name="gggggggggggg" localSheetId="15" hidden="1">{"'Sheet1'!$L$16"}</definedName>
    <definedName name="gggggggggggg" localSheetId="3" hidden="1">{"'Sheet1'!$L$16"}</definedName>
    <definedName name="gggggggggggg" localSheetId="21" hidden="1">{"'Sheet1'!$L$16"}</definedName>
    <definedName name="gggggggggggg" localSheetId="23" hidden="1">{"'Sheet1'!$L$16"}</definedName>
    <definedName name="gggggggggggg" localSheetId="11" hidden="1">{"'Sheet1'!$L$16"}</definedName>
    <definedName name="gggggggggggg" localSheetId="19" hidden="1">{"'Sheet1'!$L$16"}</definedName>
    <definedName name="gggggggggggg" hidden="1">{"'Sheet1'!$L$16"}</definedName>
    <definedName name="ggh" localSheetId="22" hidden="1">{"'Sheet1'!$L$16"}</definedName>
    <definedName name="ggh" localSheetId="14" hidden="1">{"'Sheet1'!$L$16"}</definedName>
    <definedName name="ggh" localSheetId="18" hidden="1">{"'Sheet1'!$L$16"}</definedName>
    <definedName name="ggh" localSheetId="16" hidden="1">{"'Sheet1'!$L$16"}</definedName>
    <definedName name="ggh" localSheetId="10" hidden="1">{"'Sheet1'!$L$16"}</definedName>
    <definedName name="ggh" localSheetId="20" hidden="1">{"'Sheet1'!$L$16"}</definedName>
    <definedName name="ggh" localSheetId="2" hidden="1">{"'Sheet1'!$L$16"}</definedName>
    <definedName name="ggh" localSheetId="17" hidden="1">{"'Sheet1'!$L$16"}</definedName>
    <definedName name="ggh" localSheetId="15" hidden="1">{"'Sheet1'!$L$16"}</definedName>
    <definedName name="ggh" localSheetId="3" hidden="1">{"'Sheet1'!$L$16"}</definedName>
    <definedName name="ggh" localSheetId="21" hidden="1">{"'Sheet1'!$L$16"}</definedName>
    <definedName name="ggh" localSheetId="23" hidden="1">{"'Sheet1'!$L$16"}</definedName>
    <definedName name="ggh" localSheetId="11" hidden="1">{"'Sheet1'!$L$16"}</definedName>
    <definedName name="ggh" localSheetId="19" hidden="1">{"'Sheet1'!$L$16"}</definedName>
    <definedName name="ggh" hidden="1">{"'Sheet1'!$L$16"}</definedName>
    <definedName name="ghip">#REF!</definedName>
    <definedName name="gia" localSheetId="10">#REF!</definedName>
    <definedName name="gia">#REF!</definedName>
    <definedName name="Gia_CT" localSheetId="10">#REF!</definedName>
    <definedName name="Gia_CT">#REF!</definedName>
    <definedName name="GIA_CU_LY_VAN_CHUYEN" localSheetId="10">#REF!</definedName>
    <definedName name="GIA_CU_LY_VAN_CHUYEN">#REF!</definedName>
    <definedName name="gia_tien" localSheetId="10">#REF!</definedName>
    <definedName name="gia_tien">#REF!</definedName>
    <definedName name="gia_tien_BTN" localSheetId="10">#REF!</definedName>
    <definedName name="gia_tien_BTN">#REF!</definedName>
    <definedName name="Gia_VT" localSheetId="10">#REF!</definedName>
    <definedName name="Gia_VT">#REF!</definedName>
    <definedName name="giacong" localSheetId="10">#REF!</definedName>
    <definedName name="giacong">#REF!</definedName>
    <definedName name="GIAVLIEUTN" localSheetId="10">#REF!</definedName>
    <definedName name="GIAVLIEUTN">#REF!</definedName>
    <definedName name="Giocong" localSheetId="10">#REF!</definedName>
    <definedName name="Giocong">#REF!</definedName>
    <definedName name="gipa5" localSheetId="10">#REF!</definedName>
    <definedName name="gipa5">#REF!</definedName>
    <definedName name="gkghk" localSheetId="10" hidden="1">#REF!</definedName>
    <definedName name="gkghk" hidden="1">#REF!</definedName>
    <definedName name="gl" localSheetId="10">#REF!</definedName>
    <definedName name="gl">#REF!</definedName>
    <definedName name="gl3p" localSheetId="10">#REF!</definedName>
    <definedName name="gl3p">#REF!</definedName>
    <definedName name="Glazing" localSheetId="10">#REF!</definedName>
    <definedName name="Glazing">#REF!</definedName>
    <definedName name="Go" localSheetId="10">#REF!</definedName>
    <definedName name="Go">#REF!</definedName>
    <definedName name="goc" localSheetId="10">#REF!</definedName>
    <definedName name="goc">#REF!</definedName>
    <definedName name="Goc32x3" localSheetId="10">#REF!</definedName>
    <definedName name="Goc32x3">#REF!</definedName>
    <definedName name="Goc35x3" localSheetId="10">#REF!</definedName>
    <definedName name="Goc35x3">#REF!</definedName>
    <definedName name="Goc40x4" localSheetId="10">#REF!</definedName>
    <definedName name="Goc40x4">#REF!</definedName>
    <definedName name="Goc45x4" localSheetId="10">#REF!</definedName>
    <definedName name="Goc45x4">#REF!</definedName>
    <definedName name="Goc50x5" localSheetId="10">#REF!</definedName>
    <definedName name="Goc50x5">#REF!</definedName>
    <definedName name="Goc63x6" localSheetId="10">#REF!</definedName>
    <definedName name="Goc63x6">#REF!</definedName>
    <definedName name="Goc75x6" localSheetId="10">#REF!</definedName>
    <definedName name="Goc75x6">#REF!</definedName>
    <definedName name="GPMB" localSheetId="22" hidden="1">{"Offgrid",#N/A,FALSE,"OFFGRID";"Region",#N/A,FALSE,"REGION";"Offgrid -2",#N/A,FALSE,"OFFGRID";"WTP",#N/A,FALSE,"WTP";"WTP -2",#N/A,FALSE,"WTP";"Project",#N/A,FALSE,"PROJECT";"Summary -2",#N/A,FALSE,"SUMMARY"}</definedName>
    <definedName name="GPMB" localSheetId="14" hidden="1">{"Offgrid",#N/A,FALSE,"OFFGRID";"Region",#N/A,FALSE,"REGION";"Offgrid -2",#N/A,FALSE,"OFFGRID";"WTP",#N/A,FALSE,"WTP";"WTP -2",#N/A,FALSE,"WTP";"Project",#N/A,FALSE,"PROJECT";"Summary -2",#N/A,FALSE,"SUMMARY"}</definedName>
    <definedName name="GPMB" localSheetId="18" hidden="1">{"Offgrid",#N/A,FALSE,"OFFGRID";"Region",#N/A,FALSE,"REGION";"Offgrid -2",#N/A,FALSE,"OFFGRID";"WTP",#N/A,FALSE,"WTP";"WTP -2",#N/A,FALSE,"WTP";"Project",#N/A,FALSE,"PROJECT";"Summary -2",#N/A,FALSE,"SUMMARY"}</definedName>
    <definedName name="GPMB" localSheetId="16" hidden="1">{"Offgrid",#N/A,FALSE,"OFFGRID";"Region",#N/A,FALSE,"REGION";"Offgrid -2",#N/A,FALSE,"OFFGRID";"WTP",#N/A,FALSE,"WTP";"WTP -2",#N/A,FALSE,"WTP";"Project",#N/A,FALSE,"PROJECT";"Summary -2",#N/A,FALSE,"SUMMARY"}</definedName>
    <definedName name="GPMB" localSheetId="10" hidden="1">{"Offgrid",#N/A,FALSE,"OFFGRID";"Region",#N/A,FALSE,"REGION";"Offgrid -2",#N/A,FALSE,"OFFGRID";"WTP",#N/A,FALSE,"WTP";"WTP -2",#N/A,FALSE,"WTP";"Project",#N/A,FALSE,"PROJECT";"Summary -2",#N/A,FALSE,"SUMMARY"}</definedName>
    <definedName name="GPMB" localSheetId="20" hidden="1">{"Offgrid",#N/A,FALSE,"OFFGRID";"Region",#N/A,FALSE,"REGION";"Offgrid -2",#N/A,FALSE,"OFFGRID";"WTP",#N/A,FALSE,"WTP";"WTP -2",#N/A,FALSE,"WTP";"Project",#N/A,FALSE,"PROJECT";"Summary -2",#N/A,FALSE,"SUMMARY"}</definedName>
    <definedName name="GPMB" localSheetId="2" hidden="1">{"Offgrid",#N/A,FALSE,"OFFGRID";"Region",#N/A,FALSE,"REGION";"Offgrid -2",#N/A,FALSE,"OFFGRID";"WTP",#N/A,FALSE,"WTP";"WTP -2",#N/A,FALSE,"WTP";"Project",#N/A,FALSE,"PROJECT";"Summary -2",#N/A,FALSE,"SUMMARY"}</definedName>
    <definedName name="GPMB" localSheetId="17" hidden="1">{"Offgrid",#N/A,FALSE,"OFFGRID";"Region",#N/A,FALSE,"REGION";"Offgrid -2",#N/A,FALSE,"OFFGRID";"WTP",#N/A,FALSE,"WTP";"WTP -2",#N/A,FALSE,"WTP";"Project",#N/A,FALSE,"PROJECT";"Summary -2",#N/A,FALSE,"SUMMARY"}</definedName>
    <definedName name="GPMB" localSheetId="15" hidden="1">{"Offgrid",#N/A,FALSE,"OFFGRID";"Region",#N/A,FALSE,"REGION";"Offgrid -2",#N/A,FALSE,"OFFGRID";"WTP",#N/A,FALSE,"WTP";"WTP -2",#N/A,FALSE,"WTP";"Project",#N/A,FALSE,"PROJECT";"Summary -2",#N/A,FALSE,"SUMMARY"}</definedName>
    <definedName name="GPMB" localSheetId="3" hidden="1">{"Offgrid",#N/A,FALSE,"OFFGRID";"Region",#N/A,FALSE,"REGION";"Offgrid -2",#N/A,FALSE,"OFFGRID";"WTP",#N/A,FALSE,"WTP";"WTP -2",#N/A,FALSE,"WTP";"Project",#N/A,FALSE,"PROJECT";"Summary -2",#N/A,FALSE,"SUMMARY"}</definedName>
    <definedName name="GPMB" localSheetId="21" hidden="1">{"Offgrid",#N/A,FALSE,"OFFGRID";"Region",#N/A,FALSE,"REGION";"Offgrid -2",#N/A,FALSE,"OFFGRID";"WTP",#N/A,FALSE,"WTP";"WTP -2",#N/A,FALSE,"WTP";"Project",#N/A,FALSE,"PROJECT";"Summary -2",#N/A,FALSE,"SUMMARY"}</definedName>
    <definedName name="GPMB" localSheetId="23" hidden="1">{"Offgrid",#N/A,FALSE,"OFFGRID";"Region",#N/A,FALSE,"REGION";"Offgrid -2",#N/A,FALSE,"OFFGRID";"WTP",#N/A,FALSE,"WTP";"WTP -2",#N/A,FALSE,"WTP";"Project",#N/A,FALSE,"PROJECT";"Summary -2",#N/A,FALSE,"SUMMARY"}</definedName>
    <definedName name="GPMB" localSheetId="11" hidden="1">{"Offgrid",#N/A,FALSE,"OFFGRID";"Region",#N/A,FALSE,"REGION";"Offgrid -2",#N/A,FALSE,"OFFGRID";"WTP",#N/A,FALSE,"WTP";"WTP -2",#N/A,FALSE,"WTP";"Project",#N/A,FALSE,"PROJECT";"Summary -2",#N/A,FALSE,"SUMMARY"}</definedName>
    <definedName name="GPMB" localSheetId="19"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PT_GROUNDING_PT">#REF!</definedName>
    <definedName name="gr" localSheetId="10">#REF!</definedName>
    <definedName name="gr">#REF!</definedName>
    <definedName name="gra" localSheetId="22" hidden="1">{"'Sheet1'!$L$16"}</definedName>
    <definedName name="gra" localSheetId="14" hidden="1">{"'Sheet1'!$L$16"}</definedName>
    <definedName name="gra" localSheetId="18" hidden="1">{"'Sheet1'!$L$16"}</definedName>
    <definedName name="gra" localSheetId="16" hidden="1">{"'Sheet1'!$L$16"}</definedName>
    <definedName name="gra" localSheetId="10" hidden="1">{"'Sheet1'!$L$16"}</definedName>
    <definedName name="gra" localSheetId="20" hidden="1">{"'Sheet1'!$L$16"}</definedName>
    <definedName name="gra" localSheetId="2" hidden="1">{"'Sheet1'!$L$16"}</definedName>
    <definedName name="gra" localSheetId="17" hidden="1">{"'Sheet1'!$L$16"}</definedName>
    <definedName name="gra" localSheetId="15" hidden="1">{"'Sheet1'!$L$16"}</definedName>
    <definedName name="gra" localSheetId="3" hidden="1">{"'Sheet1'!$L$16"}</definedName>
    <definedName name="gra" localSheetId="21" hidden="1">{"'Sheet1'!$L$16"}</definedName>
    <definedName name="gra" localSheetId="23" hidden="1">{"'Sheet1'!$L$16"}</definedName>
    <definedName name="gra" localSheetId="11" hidden="1">{"'Sheet1'!$L$16"}</definedName>
    <definedName name="gra" localSheetId="19" hidden="1">{"'Sheet1'!$L$16"}</definedName>
    <definedName name="gra" hidden="1">{"'Sheet1'!$L$16"}</definedName>
    <definedName name="Gtb">#REF!</definedName>
    <definedName name="gtbtt" localSheetId="10">#REF!</definedName>
    <definedName name="gtbtt">#REF!</definedName>
    <definedName name="gtst" localSheetId="10">#REF!</definedName>
    <definedName name="gtst">#REF!</definedName>
    <definedName name="GTXL" localSheetId="10">#REF!</definedName>
    <definedName name="GTXL">#REF!</definedName>
    <definedName name="Gxl" localSheetId="10">#REF!</definedName>
    <definedName name="Gxl">#REF!</definedName>
    <definedName name="gxltt" localSheetId="10">#REF!</definedName>
    <definedName name="gxltt">#REF!</definedName>
    <definedName name="h" localSheetId="22" hidden="1">{"'Sheet1'!$L$16"}</definedName>
    <definedName name="h" localSheetId="14" hidden="1">{"'Sheet1'!$L$16"}</definedName>
    <definedName name="h" localSheetId="18" hidden="1">{"'Sheet1'!$L$16"}</definedName>
    <definedName name="h" localSheetId="16" hidden="1">{"'Sheet1'!$L$16"}</definedName>
    <definedName name="h" localSheetId="10" hidden="1">{"'Sheet1'!$L$16"}</definedName>
    <definedName name="h" localSheetId="20" hidden="1">{"'Sheet1'!$L$16"}</definedName>
    <definedName name="h" localSheetId="2" hidden="1">{"'Sheet1'!$L$16"}</definedName>
    <definedName name="h" localSheetId="17" hidden="1">{"'Sheet1'!$L$16"}</definedName>
    <definedName name="h" localSheetId="15" hidden="1">{"'Sheet1'!$L$16"}</definedName>
    <definedName name="h" localSheetId="3" hidden="1">{"'Sheet1'!$L$16"}</definedName>
    <definedName name="h" localSheetId="21" hidden="1">{"'Sheet1'!$L$16"}</definedName>
    <definedName name="h" localSheetId="23" hidden="1">{"'Sheet1'!$L$16"}</definedName>
    <definedName name="h" localSheetId="11" hidden="1">{"'Sheet1'!$L$16"}</definedName>
    <definedName name="h" localSheetId="19" hidden="1">{"'Sheet1'!$L$16"}</definedName>
    <definedName name="h" hidden="1">{"'Sheet1'!$L$16"}</definedName>
    <definedName name="H_THUCHTHH" localSheetId="10">#REF!</definedName>
    <definedName name="H_THUCHTHH">#REF!</definedName>
    <definedName name="H_THUCTT">#REF!</definedName>
    <definedName name="h7.5" localSheetId="10">#REF!</definedName>
    <definedName name="h7.5">#REF!</definedName>
    <definedName name="h8.5" localSheetId="10">#REF!</definedName>
    <definedName name="h8.5">#REF!</definedName>
    <definedName name="Hamyen" localSheetId="10">#REF!</definedName>
    <definedName name="Hamyen">#REF!</definedName>
    <definedName name="HCM" localSheetId="10">#REF!</definedName>
    <definedName name="HCM">#REF!</definedName>
    <definedName name="hd" localSheetId="10">#REF!</definedName>
    <definedName name="hd">#REF!</definedName>
    <definedName name="HDCCT" localSheetId="10">#REF!</definedName>
    <definedName name="HDCCT">#REF!</definedName>
    <definedName name="HDCD" localSheetId="10">#REF!</definedName>
    <definedName name="HDCD">#REF!</definedName>
    <definedName name="HDVDT" localSheetId="10" hidden="1">#REF!</definedName>
    <definedName name="HDVDT" hidden="1">#REF!</definedName>
    <definedName name="HE_SO_KHO_KHAN_CANG_DAY" localSheetId="10">#REF!</definedName>
    <definedName name="HE_SO_KHO_KHAN_CANG_DAY">#REF!</definedName>
    <definedName name="heä_soá_sình_laày" localSheetId="10">#REF!</definedName>
    <definedName name="heä_soá_sình_laày">#REF!</definedName>
    <definedName name="hfdsh" localSheetId="10" hidden="1">#REF!</definedName>
    <definedName name="hfdsh" hidden="1">#REF!</definedName>
    <definedName name="hh" localSheetId="10">#REF!</definedName>
    <definedName name="hh">#REF!</definedName>
    <definedName name="HH15HT" localSheetId="10">#REF!</definedName>
    <definedName name="HH15HT">#REF!</definedName>
    <definedName name="HH16HT" localSheetId="10">#REF!</definedName>
    <definedName name="HH16HT">#REF!</definedName>
    <definedName name="HH19HT" localSheetId="10">#REF!</definedName>
    <definedName name="HH19HT">#REF!</definedName>
    <definedName name="HH20HT" localSheetId="10">#REF!</definedName>
    <definedName name="HH20HT">#REF!</definedName>
    <definedName name="HHcat" localSheetId="10">#REF!</definedName>
    <definedName name="HHcat">#REF!</definedName>
    <definedName name="hhcv" localSheetId="10">#REF!</definedName>
    <definedName name="hhcv">#REF!</definedName>
    <definedName name="HHda" localSheetId="10">#REF!</definedName>
    <definedName name="HHda">#REF!</definedName>
    <definedName name="hhda4x6" localSheetId="10">#REF!</definedName>
    <definedName name="hhda4x6">#REF!</definedName>
    <definedName name="hhsc" localSheetId="10">#REF!</definedName>
    <definedName name="hhsc">#REF!</definedName>
    <definedName name="hhtd" localSheetId="10">#REF!</definedName>
    <definedName name="hhtd">#REF!</definedName>
    <definedName name="HHTT" localSheetId="10">#REF!</definedName>
    <definedName name="HHTT">#REF!</definedName>
    <definedName name="hhxm" localSheetId="10">#REF!</definedName>
    <definedName name="hhxm">#REF!</definedName>
    <definedName name="HiddenRows" localSheetId="10" hidden="1">#REF!</definedName>
    <definedName name="HiddenRows" hidden="1">#REF!</definedName>
    <definedName name="hien" localSheetId="10">#REF!</definedName>
    <definedName name="hien">#REF!</definedName>
    <definedName name="Hinh_thuc" localSheetId="10">#REF!</definedName>
    <definedName name="Hinh_thuc">#REF!</definedName>
    <definedName name="HiÕu" localSheetId="10">#REF!</definedName>
    <definedName name="HiÕu">#REF!</definedName>
    <definedName name="hjjkl" localSheetId="22" hidden="1">{"'Sheet1'!$L$16"}</definedName>
    <definedName name="hjjkl" localSheetId="14" hidden="1">{"'Sheet1'!$L$16"}</definedName>
    <definedName name="hjjkl" localSheetId="18" hidden="1">{"'Sheet1'!$L$16"}</definedName>
    <definedName name="hjjkl" localSheetId="16" hidden="1">{"'Sheet1'!$L$16"}</definedName>
    <definedName name="hjjkl" localSheetId="10" hidden="1">{"'Sheet1'!$L$16"}</definedName>
    <definedName name="hjjkl" localSheetId="20" hidden="1">{"'Sheet1'!$L$16"}</definedName>
    <definedName name="hjjkl" localSheetId="2" hidden="1">{"'Sheet1'!$L$16"}</definedName>
    <definedName name="hjjkl" localSheetId="17" hidden="1">{"'Sheet1'!$L$16"}</definedName>
    <definedName name="hjjkl" localSheetId="15" hidden="1">{"'Sheet1'!$L$16"}</definedName>
    <definedName name="hjjkl" localSheetId="3" hidden="1">{"'Sheet1'!$L$16"}</definedName>
    <definedName name="hjjkl" localSheetId="21" hidden="1">{"'Sheet1'!$L$16"}</definedName>
    <definedName name="hjjkl" localSheetId="23" hidden="1">{"'Sheet1'!$L$16"}</definedName>
    <definedName name="hjjkl" localSheetId="11" hidden="1">{"'Sheet1'!$L$16"}</definedName>
    <definedName name="hjjkl" localSheetId="19" hidden="1">{"'Sheet1'!$L$16"}</definedName>
    <definedName name="hjjkl" hidden="1">{"'Sheet1'!$L$16"}</definedName>
    <definedName name="HOME_MANP">#REF!</definedName>
    <definedName name="HOMEOFFICE_COST" localSheetId="10">#REF!</definedName>
    <definedName name="HOMEOFFICE_COST">#REF!</definedName>
    <definedName name="Hong" localSheetId="22" hidden="1">{"'Sheet1'!$L$16"}</definedName>
    <definedName name="Hong" localSheetId="14" hidden="1">{"'Sheet1'!$L$16"}</definedName>
    <definedName name="Hong" localSheetId="18" hidden="1">{"'Sheet1'!$L$16"}</definedName>
    <definedName name="Hong" localSheetId="16" hidden="1">{"'Sheet1'!$L$16"}</definedName>
    <definedName name="Hong" localSheetId="10" hidden="1">{"'Sheet1'!$L$16"}</definedName>
    <definedName name="Hong" localSheetId="20" hidden="1">{"'Sheet1'!$L$16"}</definedName>
    <definedName name="Hong" localSheetId="2" hidden="1">{"'Sheet1'!$L$16"}</definedName>
    <definedName name="Hong" localSheetId="17" hidden="1">{"'Sheet1'!$L$16"}</definedName>
    <definedName name="Hong" localSheetId="15" hidden="1">{"'Sheet1'!$L$16"}</definedName>
    <definedName name="Hong" localSheetId="3" hidden="1">{"'Sheet1'!$L$16"}</definedName>
    <definedName name="Hong" localSheetId="21" hidden="1">{"'Sheet1'!$L$16"}</definedName>
    <definedName name="Hong" localSheetId="23" hidden="1">{"'Sheet1'!$L$16"}</definedName>
    <definedName name="Hong" localSheetId="11" hidden="1">{"'Sheet1'!$L$16"}</definedName>
    <definedName name="Hong" localSheetId="19" hidden="1">{"'Sheet1'!$L$16"}</definedName>
    <definedName name="Hong" hidden="1">{"'Sheet1'!$L$16"}</definedName>
    <definedName name="hs">#REF!</definedName>
    <definedName name="hsd" localSheetId="10">#REF!</definedName>
    <definedName name="hsd">#REF!</definedName>
    <definedName name="hsdc" localSheetId="10">#REF!</definedName>
    <definedName name="hsdc">#REF!</definedName>
    <definedName name="hsdc1" localSheetId="10">#REF!</definedName>
    <definedName name="hsdc1">#REF!</definedName>
    <definedName name="HSDD" localSheetId="10">#REF!</definedName>
    <definedName name="HSDD">#REF!</definedName>
    <definedName name="hsdt" localSheetId="10">#REF!</definedName>
    <definedName name="hsdt">#REF!</definedName>
    <definedName name="HSHH" localSheetId="10">#REF!</definedName>
    <definedName name="HSHH">#REF!</definedName>
    <definedName name="HSHHUT" localSheetId="10">#REF!</definedName>
    <definedName name="HSHHUT">#REF!</definedName>
    <definedName name="hsk" localSheetId="10">#REF!</definedName>
    <definedName name="hsk">#REF!</definedName>
    <definedName name="HSKK35" localSheetId="10">#REF!</definedName>
    <definedName name="HSKK35">#REF!</definedName>
    <definedName name="HSLX" localSheetId="10">#REF!</definedName>
    <definedName name="HSLX">#REF!</definedName>
    <definedName name="HSLXP" localSheetId="10">#REF!</definedName>
    <definedName name="HSLXP">#REF!</definedName>
    <definedName name="hßm4" localSheetId="10">#REF!</definedName>
    <definedName name="hßm4">#REF!</definedName>
    <definedName name="hstb" localSheetId="10">#REF!</definedName>
    <definedName name="hstb">#REF!</definedName>
    <definedName name="hstdtk" localSheetId="10">#REF!</definedName>
    <definedName name="hstdtk">#REF!</definedName>
    <definedName name="hsthep" localSheetId="10">#REF!</definedName>
    <definedName name="hsthep">#REF!</definedName>
    <definedName name="HSVC1" localSheetId="10">#REF!</definedName>
    <definedName name="HSVC1">#REF!</definedName>
    <definedName name="HSVC2" localSheetId="10">#REF!</definedName>
    <definedName name="HSVC2">#REF!</definedName>
    <definedName name="HSVC3" localSheetId="10">#REF!</definedName>
    <definedName name="HSVC3">#REF!</definedName>
    <definedName name="HsVCVLTH" localSheetId="10">#REF!</definedName>
    <definedName name="HsVCVLTH">#REF!</definedName>
    <definedName name="hsvl" localSheetId="10">#REF!</definedName>
    <definedName name="hsvl">#REF!</definedName>
    <definedName name="HT" localSheetId="10">#REF!</definedName>
    <definedName name="HT">#REF!</definedName>
    <definedName name="ht25nc" localSheetId="10">#REF!</definedName>
    <definedName name="ht25nc">#REF!</definedName>
    <definedName name="ht25vl" localSheetId="10">#REF!</definedName>
    <definedName name="ht25vl">#REF!</definedName>
    <definedName name="ht325nc" localSheetId="10">#REF!</definedName>
    <definedName name="ht325nc">#REF!</definedName>
    <definedName name="ht325vl" localSheetId="10">#REF!</definedName>
    <definedName name="ht325vl">#REF!</definedName>
    <definedName name="ht37k" localSheetId="10">#REF!</definedName>
    <definedName name="ht37k">#REF!</definedName>
    <definedName name="ht37nc" localSheetId="10">#REF!</definedName>
    <definedName name="ht37nc">#REF!</definedName>
    <definedName name="ht50nc" localSheetId="10">#REF!</definedName>
    <definedName name="ht50nc">#REF!</definedName>
    <definedName name="ht50vl" localSheetId="10">#REF!</definedName>
    <definedName name="ht50vl">#REF!</definedName>
    <definedName name="HTHH" localSheetId="10">#REF!</definedName>
    <definedName name="HTHH">#REF!</definedName>
    <definedName name="htlm" localSheetId="22" hidden="1">{"'Sheet1'!$L$16"}</definedName>
    <definedName name="htlm" localSheetId="14" hidden="1">{"'Sheet1'!$L$16"}</definedName>
    <definedName name="htlm" localSheetId="18" hidden="1">{"'Sheet1'!$L$16"}</definedName>
    <definedName name="htlm" localSheetId="16" hidden="1">{"'Sheet1'!$L$16"}</definedName>
    <definedName name="htlm" localSheetId="10" hidden="1">{"'Sheet1'!$L$16"}</definedName>
    <definedName name="htlm" localSheetId="20" hidden="1">{"'Sheet1'!$L$16"}</definedName>
    <definedName name="htlm" localSheetId="2" hidden="1">{"'Sheet1'!$L$16"}</definedName>
    <definedName name="htlm" localSheetId="17" hidden="1">{"'Sheet1'!$L$16"}</definedName>
    <definedName name="htlm" localSheetId="15" hidden="1">{"'Sheet1'!$L$16"}</definedName>
    <definedName name="htlm" localSheetId="3" hidden="1">{"'Sheet1'!$L$16"}</definedName>
    <definedName name="htlm" localSheetId="21" hidden="1">{"'Sheet1'!$L$16"}</definedName>
    <definedName name="htlm" localSheetId="23" hidden="1">{"'Sheet1'!$L$16"}</definedName>
    <definedName name="htlm" localSheetId="11" hidden="1">{"'Sheet1'!$L$16"}</definedName>
    <definedName name="htlm" localSheetId="19" hidden="1">{"'Sheet1'!$L$16"}</definedName>
    <definedName name="htlm" hidden="1">{"'Sheet1'!$L$16"}</definedName>
    <definedName name="HTML_CodePage" hidden="1">950</definedName>
    <definedName name="HTML_Control" localSheetId="22" hidden="1">{"'Sheet1'!$L$16"}</definedName>
    <definedName name="HTML_Control" localSheetId="14" hidden="1">{"'Sheet1'!$L$16"}</definedName>
    <definedName name="HTML_Control" localSheetId="18" hidden="1">{"'Sheet1'!$L$16"}</definedName>
    <definedName name="HTML_Control" localSheetId="16" hidden="1">{"'Sheet1'!$L$16"}</definedName>
    <definedName name="HTML_Control" localSheetId="10" hidden="1">{"'Sheet1'!$L$16"}</definedName>
    <definedName name="HTML_Control" localSheetId="20" hidden="1">{"'Sheet1'!$L$16"}</definedName>
    <definedName name="HTML_Control" localSheetId="2" hidden="1">{"'Sheet1'!$L$16"}</definedName>
    <definedName name="HTML_Control" localSheetId="17" hidden="1">{"'Sheet1'!$L$16"}</definedName>
    <definedName name="HTML_Control" localSheetId="15" hidden="1">{"'Sheet1'!$L$16"}</definedName>
    <definedName name="HTML_Control" localSheetId="3" hidden="1">{"'Sheet1'!$L$16"}</definedName>
    <definedName name="HTML_Control" localSheetId="21" hidden="1">{"'Sheet1'!$L$16"}</definedName>
    <definedName name="HTML_Control" localSheetId="23" hidden="1">{"'Sheet1'!$L$16"}</definedName>
    <definedName name="HTML_Control" localSheetId="11" hidden="1">{"'Sheet1'!$L$16"}</definedName>
    <definedName name="HTML_Control" localSheetId="19"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localSheetId="22" hidden="1">{"'Sheet1'!$L$16"}</definedName>
    <definedName name="HTMT" localSheetId="14" hidden="1">{"'Sheet1'!$L$16"}</definedName>
    <definedName name="HTMT" localSheetId="18" hidden="1">{"'Sheet1'!$L$16"}</definedName>
    <definedName name="HTMT" localSheetId="16" hidden="1">{"'Sheet1'!$L$16"}</definedName>
    <definedName name="HTMT" localSheetId="10" hidden="1">{"'Sheet1'!$L$16"}</definedName>
    <definedName name="HTMT" localSheetId="20" hidden="1">{"'Sheet1'!$L$16"}</definedName>
    <definedName name="HTMT" localSheetId="2" hidden="1">{"'Sheet1'!$L$16"}</definedName>
    <definedName name="HTMT" localSheetId="17" hidden="1">{"'Sheet1'!$L$16"}</definedName>
    <definedName name="HTMT" localSheetId="15" hidden="1">{"'Sheet1'!$L$16"}</definedName>
    <definedName name="HTMT" localSheetId="3" hidden="1">{"'Sheet1'!$L$16"}</definedName>
    <definedName name="HTMT" localSheetId="21" hidden="1">{"'Sheet1'!$L$16"}</definedName>
    <definedName name="HTMT" localSheetId="23" hidden="1">{"'Sheet1'!$L$16"}</definedName>
    <definedName name="HTMT" localSheetId="11" hidden="1">{"'Sheet1'!$L$16"}</definedName>
    <definedName name="HTMT" localSheetId="19" hidden="1">{"'Sheet1'!$L$16"}</definedName>
    <definedName name="HTMT" hidden="1">{"'Sheet1'!$L$16"}</definedName>
    <definedName name="HTMT1" localSheetId="22" hidden="1">{#N/A,#N/A,FALSE,"Sheet1"}</definedName>
    <definedName name="HTMT1" localSheetId="14" hidden="1">{#N/A,#N/A,FALSE,"Sheet1"}</definedName>
    <definedName name="HTMT1" localSheetId="18" hidden="1">{#N/A,#N/A,FALSE,"Sheet1"}</definedName>
    <definedName name="HTMT1" localSheetId="16" hidden="1">{#N/A,#N/A,FALSE,"Sheet1"}</definedName>
    <definedName name="HTMT1" localSheetId="10" hidden="1">{#N/A,#N/A,FALSE,"Sheet1"}</definedName>
    <definedName name="HTMT1" localSheetId="20" hidden="1">{#N/A,#N/A,FALSE,"Sheet1"}</definedName>
    <definedName name="HTMT1" localSheetId="2" hidden="1">{#N/A,#N/A,FALSE,"Sheet1"}</definedName>
    <definedName name="HTMT1" localSheetId="17" hidden="1">{#N/A,#N/A,FALSE,"Sheet1"}</definedName>
    <definedName name="HTMT1" localSheetId="15" hidden="1">{#N/A,#N/A,FALSE,"Sheet1"}</definedName>
    <definedName name="HTMT1" localSheetId="3" hidden="1">{#N/A,#N/A,FALSE,"Sheet1"}</definedName>
    <definedName name="HTMT1" localSheetId="21" hidden="1">{#N/A,#N/A,FALSE,"Sheet1"}</definedName>
    <definedName name="HTMT1" localSheetId="23" hidden="1">{#N/A,#N/A,FALSE,"Sheet1"}</definedName>
    <definedName name="HTMT1" localSheetId="11" hidden="1">{#N/A,#N/A,FALSE,"Sheet1"}</definedName>
    <definedName name="HTMT1" localSheetId="19" hidden="1">{#N/A,#N/A,FALSE,"Sheet1"}</definedName>
    <definedName name="HTMT1" hidden="1">{#N/A,#N/A,FALSE,"Sheet1"}</definedName>
    <definedName name="HTNC">#REF!</definedName>
    <definedName name="htrhrt" localSheetId="22" hidden="1">{"'Sheet1'!$L$16"}</definedName>
    <definedName name="htrhrt" localSheetId="14" hidden="1">{"'Sheet1'!$L$16"}</definedName>
    <definedName name="htrhrt" localSheetId="18" hidden="1">{"'Sheet1'!$L$16"}</definedName>
    <definedName name="htrhrt" localSheetId="16" hidden="1">{"'Sheet1'!$L$16"}</definedName>
    <definedName name="htrhrt" localSheetId="10" hidden="1">{"'Sheet1'!$L$16"}</definedName>
    <definedName name="htrhrt" localSheetId="20" hidden="1">{"'Sheet1'!$L$16"}</definedName>
    <definedName name="htrhrt" localSheetId="2" hidden="1">{"'Sheet1'!$L$16"}</definedName>
    <definedName name="htrhrt" localSheetId="17" hidden="1">{"'Sheet1'!$L$16"}</definedName>
    <definedName name="htrhrt" localSheetId="15" hidden="1">{"'Sheet1'!$L$16"}</definedName>
    <definedName name="htrhrt" localSheetId="3" hidden="1">{"'Sheet1'!$L$16"}</definedName>
    <definedName name="htrhrt" localSheetId="21" hidden="1">{"'Sheet1'!$L$16"}</definedName>
    <definedName name="htrhrt" localSheetId="23" hidden="1">{"'Sheet1'!$L$16"}</definedName>
    <definedName name="htrhrt" localSheetId="11" hidden="1">{"'Sheet1'!$L$16"}</definedName>
    <definedName name="htrhrt" localSheetId="19" hidden="1">{"'Sheet1'!$L$16"}</definedName>
    <definedName name="htrhrt" hidden="1">{"'Sheet1'!$L$16"}</definedName>
    <definedName name="HTVL" localSheetId="22">#REF!</definedName>
    <definedName name="HTVL" localSheetId="14">#REF!</definedName>
    <definedName name="HTVL" localSheetId="18">#REF!</definedName>
    <definedName name="HTVL" localSheetId="16">#REF!</definedName>
    <definedName name="HTVL" localSheetId="10">#REF!</definedName>
    <definedName name="HTVL" localSheetId="20">#REF!</definedName>
    <definedName name="HTVL" localSheetId="17">#REF!</definedName>
    <definedName name="HTVL" localSheetId="15">#REF!</definedName>
    <definedName name="HTVL" localSheetId="21">#REF!</definedName>
    <definedName name="HTVL" localSheetId="23">#REF!</definedName>
    <definedName name="HTVL" localSheetId="19">#REF!</definedName>
    <definedName name="HTVL">#REF!</definedName>
    <definedName name="hu" localSheetId="22" hidden="1">{"'Sheet1'!$L$16"}</definedName>
    <definedName name="hu" localSheetId="14" hidden="1">{"'Sheet1'!$L$16"}</definedName>
    <definedName name="hu" localSheetId="18" hidden="1">{"'Sheet1'!$L$16"}</definedName>
    <definedName name="hu" localSheetId="16" hidden="1">{"'Sheet1'!$L$16"}</definedName>
    <definedName name="hu" localSheetId="10" hidden="1">{"'Sheet1'!$L$16"}</definedName>
    <definedName name="hu" localSheetId="20" hidden="1">{"'Sheet1'!$L$16"}</definedName>
    <definedName name="hu" localSheetId="2" hidden="1">{"'Sheet1'!$L$16"}</definedName>
    <definedName name="hu" localSheetId="17" hidden="1">{"'Sheet1'!$L$16"}</definedName>
    <definedName name="hu" localSheetId="15" hidden="1">{"'Sheet1'!$L$16"}</definedName>
    <definedName name="hu" localSheetId="3" hidden="1">{"'Sheet1'!$L$16"}</definedName>
    <definedName name="hu" localSheetId="21" hidden="1">{"'Sheet1'!$L$16"}</definedName>
    <definedName name="hu" localSheetId="23" hidden="1">{"'Sheet1'!$L$16"}</definedName>
    <definedName name="hu" localSheetId="11" hidden="1">{"'Sheet1'!$L$16"}</definedName>
    <definedName name="hu" localSheetId="19" hidden="1">{"'Sheet1'!$L$16"}</definedName>
    <definedName name="hu" hidden="1">{"'Sheet1'!$L$16"}</definedName>
    <definedName name="hui" localSheetId="22" hidden="1">{"'Sheet1'!$L$16"}</definedName>
    <definedName name="hui" localSheetId="14" hidden="1">{"'Sheet1'!$L$16"}</definedName>
    <definedName name="hui" localSheetId="18" hidden="1">{"'Sheet1'!$L$16"}</definedName>
    <definedName name="hui" localSheetId="16" hidden="1">{"'Sheet1'!$L$16"}</definedName>
    <definedName name="hui" localSheetId="10" hidden="1">{"'Sheet1'!$L$16"}</definedName>
    <definedName name="hui" localSheetId="20" hidden="1">{"'Sheet1'!$L$16"}</definedName>
    <definedName name="hui" localSheetId="2" hidden="1">{"'Sheet1'!$L$16"}</definedName>
    <definedName name="hui" localSheetId="17" hidden="1">{"'Sheet1'!$L$16"}</definedName>
    <definedName name="hui" localSheetId="15" hidden="1">{"'Sheet1'!$L$16"}</definedName>
    <definedName name="hui" localSheetId="3" hidden="1">{"'Sheet1'!$L$16"}</definedName>
    <definedName name="hui" localSheetId="21" hidden="1">{"'Sheet1'!$L$16"}</definedName>
    <definedName name="hui" localSheetId="23" hidden="1">{"'Sheet1'!$L$16"}</definedName>
    <definedName name="hui" localSheetId="11" hidden="1">{"'Sheet1'!$L$16"}</definedName>
    <definedName name="hui" localSheetId="19" hidden="1">{"'Sheet1'!$L$16"}</definedName>
    <definedName name="hui" hidden="1">{"'Sheet1'!$L$16"}</definedName>
    <definedName name="HUU" localSheetId="22" hidden="1">{"'Sheet1'!$L$16"}</definedName>
    <definedName name="HUU" localSheetId="14" hidden="1">{"'Sheet1'!$L$16"}</definedName>
    <definedName name="HUU" localSheetId="18" hidden="1">{"'Sheet1'!$L$16"}</definedName>
    <definedName name="HUU" localSheetId="16" hidden="1">{"'Sheet1'!$L$16"}</definedName>
    <definedName name="HUU" localSheetId="10" hidden="1">{"'Sheet1'!$L$16"}</definedName>
    <definedName name="HUU" localSheetId="20" hidden="1">{"'Sheet1'!$L$16"}</definedName>
    <definedName name="HUU" localSheetId="2" hidden="1">{"'Sheet1'!$L$16"}</definedName>
    <definedName name="HUU" localSheetId="17" hidden="1">{"'Sheet1'!$L$16"}</definedName>
    <definedName name="HUU" localSheetId="15" hidden="1">{"'Sheet1'!$L$16"}</definedName>
    <definedName name="HUU" localSheetId="3" hidden="1">{"'Sheet1'!$L$16"}</definedName>
    <definedName name="HUU" localSheetId="21" hidden="1">{"'Sheet1'!$L$16"}</definedName>
    <definedName name="HUU" localSheetId="23" hidden="1">{"'Sheet1'!$L$16"}</definedName>
    <definedName name="HUU" localSheetId="11" hidden="1">{"'Sheet1'!$L$16"}</definedName>
    <definedName name="HUU" localSheetId="19" hidden="1">{"'Sheet1'!$L$16"}</definedName>
    <definedName name="HUU" hidden="1">{"'Sheet1'!$L$16"}</definedName>
    <definedName name="huy" localSheetId="22" hidden="1">{"'Sheet1'!$L$16"}</definedName>
    <definedName name="huy" localSheetId="14" hidden="1">{"'Sheet1'!$L$16"}</definedName>
    <definedName name="huy" localSheetId="18" hidden="1">{"'Sheet1'!$L$16"}</definedName>
    <definedName name="huy" localSheetId="16" hidden="1">{"'Sheet1'!$L$16"}</definedName>
    <definedName name="huy" localSheetId="10" hidden="1">{"'Sheet1'!$L$16"}</definedName>
    <definedName name="huy" localSheetId="20" hidden="1">{"'Sheet1'!$L$16"}</definedName>
    <definedName name="huy" localSheetId="2" hidden="1">{"'Sheet1'!$L$16"}</definedName>
    <definedName name="huy" localSheetId="17" hidden="1">{"'Sheet1'!$L$16"}</definedName>
    <definedName name="huy" localSheetId="15" hidden="1">{"'Sheet1'!$L$16"}</definedName>
    <definedName name="huy" localSheetId="3" hidden="1">{"'Sheet1'!$L$16"}</definedName>
    <definedName name="huy" localSheetId="21" hidden="1">{"'Sheet1'!$L$16"}</definedName>
    <definedName name="huy" localSheetId="23" hidden="1">{"'Sheet1'!$L$16"}</definedName>
    <definedName name="huy" localSheetId="11" hidden="1">{"'Sheet1'!$L$16"}</definedName>
    <definedName name="huy" localSheetId="19" hidden="1">{"'Sheet1'!$L$16"}</definedName>
    <definedName name="huy" hidden="1">{"'Sheet1'!$L$16"}</definedName>
    <definedName name="huynh" hidden="1">#REF!</definedName>
    <definedName name="I" localSheetId="10">#REF!</definedName>
    <definedName name="I">#REF!</definedName>
    <definedName name="I2É6" localSheetId="10">#REF!</definedName>
    <definedName name="I2É6">#REF!</definedName>
    <definedName name="IDLAB_COST" localSheetId="10">#REF!</definedName>
    <definedName name="IDLAB_COST">#REF!</definedName>
    <definedName name="IND_LAB" localSheetId="10">#REF!</definedName>
    <definedName name="IND_LAB">#REF!</definedName>
    <definedName name="INDMANP" localSheetId="10">#REF!</definedName>
    <definedName name="INDMANP">#REF!</definedName>
    <definedName name="InteriorWork" localSheetId="10">#REF!</definedName>
    <definedName name="InteriorWork">#REF!</definedName>
    <definedName name="IO" localSheetId="10">#REF!</definedName>
    <definedName name="IO">#REF!</definedName>
    <definedName name="it" localSheetId="10">#REF!</definedName>
    <definedName name="it">#REF!</definedName>
    <definedName name="j" localSheetId="22" hidden="1">{"'Sheet1'!$L$16"}</definedName>
    <definedName name="j" localSheetId="14" hidden="1">{"'Sheet1'!$L$16"}</definedName>
    <definedName name="j" localSheetId="18" hidden="1">{"'Sheet1'!$L$16"}</definedName>
    <definedName name="j" localSheetId="16" hidden="1">{"'Sheet1'!$L$16"}</definedName>
    <definedName name="j" localSheetId="10" hidden="1">{"'Sheet1'!$L$16"}</definedName>
    <definedName name="j" localSheetId="20" hidden="1">{"'Sheet1'!$L$16"}</definedName>
    <definedName name="j" localSheetId="2" hidden="1">{"'Sheet1'!$L$16"}</definedName>
    <definedName name="j" localSheetId="17" hidden="1">{"'Sheet1'!$L$16"}</definedName>
    <definedName name="j" localSheetId="15" hidden="1">{"'Sheet1'!$L$16"}</definedName>
    <definedName name="j" localSheetId="3" hidden="1">{"'Sheet1'!$L$16"}</definedName>
    <definedName name="j" localSheetId="21" hidden="1">{"'Sheet1'!$L$16"}</definedName>
    <definedName name="j" localSheetId="23" hidden="1">{"'Sheet1'!$L$16"}</definedName>
    <definedName name="j" localSheetId="11" hidden="1">{"'Sheet1'!$L$16"}</definedName>
    <definedName name="j" localSheetId="19" hidden="1">{"'Sheet1'!$L$16"}</definedName>
    <definedName name="j" hidden="1">{"'Sheet1'!$L$16"}</definedName>
    <definedName name="j356C8">#REF!</definedName>
    <definedName name="jrjthkghdkg" localSheetId="10" hidden="1">#REF!</definedName>
    <definedName name="jrjthkghdkg" hidden="1">#REF!</definedName>
    <definedName name="k" localSheetId="22" hidden="1">{"'Sheet1'!$L$16"}</definedName>
    <definedName name="k" localSheetId="14" hidden="1">{"'Sheet1'!$L$16"}</definedName>
    <definedName name="k" localSheetId="18" hidden="1">{"'Sheet1'!$L$16"}</definedName>
    <definedName name="k" localSheetId="16" hidden="1">{"'Sheet1'!$L$16"}</definedName>
    <definedName name="k" localSheetId="10" hidden="1">{"'Sheet1'!$L$16"}</definedName>
    <definedName name="k" localSheetId="20" hidden="1">{"'Sheet1'!$L$16"}</definedName>
    <definedName name="k" localSheetId="2" hidden="1">{"'Sheet1'!$L$16"}</definedName>
    <definedName name="k" localSheetId="17" hidden="1">{"'Sheet1'!$L$16"}</definedName>
    <definedName name="k" localSheetId="15" hidden="1">{"'Sheet1'!$L$16"}</definedName>
    <definedName name="k" localSheetId="3" hidden="1">{"'Sheet1'!$L$16"}</definedName>
    <definedName name="k" localSheetId="21" hidden="1">{"'Sheet1'!$L$16"}</definedName>
    <definedName name="k" localSheetId="23" hidden="1">{"'Sheet1'!$L$16"}</definedName>
    <definedName name="k" localSheetId="11" hidden="1">{"'Sheet1'!$L$16"}</definedName>
    <definedName name="k" localSheetId="19" hidden="1">{"'Sheet1'!$L$16"}</definedName>
    <definedName name="k" hidden="1">{"'Sheet1'!$L$16"}</definedName>
    <definedName name="k14s">#REF!</definedName>
    <definedName name="k2b" localSheetId="10">#REF!</definedName>
    <definedName name="k2b">#REF!</definedName>
    <definedName name="kcong" localSheetId="10">#REF!</definedName>
    <definedName name="kcong">#REF!</definedName>
    <definedName name="kghkgh" localSheetId="10" hidden="1">#REF!</definedName>
    <definedName name="kghkgh" hidden="1">#REF!</definedName>
    <definedName name="KH_Chang" localSheetId="10">#REF!</definedName>
    <definedName name="KH_Chang">#REF!</definedName>
    <definedName name="khla09" localSheetId="22" hidden="1">{"'Sheet1'!$L$16"}</definedName>
    <definedName name="khla09" localSheetId="14" hidden="1">{"'Sheet1'!$L$16"}</definedName>
    <definedName name="khla09" localSheetId="18" hidden="1">{"'Sheet1'!$L$16"}</definedName>
    <definedName name="khla09" localSheetId="16" hidden="1">{"'Sheet1'!$L$16"}</definedName>
    <definedName name="khla09" localSheetId="10" hidden="1">{"'Sheet1'!$L$16"}</definedName>
    <definedName name="khla09" localSheetId="20" hidden="1">{"'Sheet1'!$L$16"}</definedName>
    <definedName name="khla09" localSheetId="2" hidden="1">{"'Sheet1'!$L$16"}</definedName>
    <definedName name="khla09" localSheetId="17" hidden="1">{"'Sheet1'!$L$16"}</definedName>
    <definedName name="khla09" localSheetId="15" hidden="1">{"'Sheet1'!$L$16"}</definedName>
    <definedName name="khla09" localSheetId="3" hidden="1">{"'Sheet1'!$L$16"}</definedName>
    <definedName name="khla09" localSheetId="21" hidden="1">{"'Sheet1'!$L$16"}</definedName>
    <definedName name="khla09" localSheetId="23" hidden="1">{"'Sheet1'!$L$16"}</definedName>
    <definedName name="khla09" localSheetId="11" hidden="1">{"'Sheet1'!$L$16"}</definedName>
    <definedName name="khla09" localSheetId="19" hidden="1">{"'Sheet1'!$L$16"}</definedName>
    <definedName name="khla09" hidden="1">{"'Sheet1'!$L$16"}</definedName>
    <definedName name="KHOI_LUONG_DAT_DAO_DAP">#REF!</definedName>
    <definedName name="khongtruotgia" localSheetId="22" hidden="1">{"'Sheet1'!$L$16"}</definedName>
    <definedName name="khongtruotgia" localSheetId="14" hidden="1">{"'Sheet1'!$L$16"}</definedName>
    <definedName name="khongtruotgia" localSheetId="18" hidden="1">{"'Sheet1'!$L$16"}</definedName>
    <definedName name="khongtruotgia" localSheetId="16" hidden="1">{"'Sheet1'!$L$16"}</definedName>
    <definedName name="khongtruotgia" localSheetId="10" hidden="1">{"'Sheet1'!$L$16"}</definedName>
    <definedName name="khongtruotgia" localSheetId="20" hidden="1">{"'Sheet1'!$L$16"}</definedName>
    <definedName name="khongtruotgia" localSheetId="2" hidden="1">{"'Sheet1'!$L$16"}</definedName>
    <definedName name="khongtruotgia" localSheetId="17" hidden="1">{"'Sheet1'!$L$16"}</definedName>
    <definedName name="khongtruotgia" localSheetId="15" hidden="1">{"'Sheet1'!$L$16"}</definedName>
    <definedName name="khongtruotgia" localSheetId="3" hidden="1">{"'Sheet1'!$L$16"}</definedName>
    <definedName name="khongtruotgia" localSheetId="21" hidden="1">{"'Sheet1'!$L$16"}</definedName>
    <definedName name="khongtruotgia" localSheetId="23" hidden="1">{"'Sheet1'!$L$16"}</definedName>
    <definedName name="khongtruotgia" localSheetId="11" hidden="1">{"'Sheet1'!$L$16"}</definedName>
    <definedName name="khongtruotgia" localSheetId="19" hidden="1">{"'Sheet1'!$L$16"}</definedName>
    <definedName name="khongtruotgia" hidden="1">{"'Sheet1'!$L$16"}</definedName>
    <definedName name="khvh09" localSheetId="22" hidden="1">{"'Sheet1'!$L$16"}</definedName>
    <definedName name="khvh09" localSheetId="14" hidden="1">{"'Sheet1'!$L$16"}</definedName>
    <definedName name="khvh09" localSheetId="18" hidden="1">{"'Sheet1'!$L$16"}</definedName>
    <definedName name="khvh09" localSheetId="16" hidden="1">{"'Sheet1'!$L$16"}</definedName>
    <definedName name="khvh09" localSheetId="10" hidden="1">{"'Sheet1'!$L$16"}</definedName>
    <definedName name="khvh09" localSheetId="20" hidden="1">{"'Sheet1'!$L$16"}</definedName>
    <definedName name="khvh09" localSheetId="2" hidden="1">{"'Sheet1'!$L$16"}</definedName>
    <definedName name="khvh09" localSheetId="17" hidden="1">{"'Sheet1'!$L$16"}</definedName>
    <definedName name="khvh09" localSheetId="15" hidden="1">{"'Sheet1'!$L$16"}</definedName>
    <definedName name="khvh09" localSheetId="3" hidden="1">{"'Sheet1'!$L$16"}</definedName>
    <definedName name="khvh09" localSheetId="21" hidden="1">{"'Sheet1'!$L$16"}</definedName>
    <definedName name="khvh09" localSheetId="23" hidden="1">{"'Sheet1'!$L$16"}</definedName>
    <definedName name="khvh09" localSheetId="11" hidden="1">{"'Sheet1'!$L$16"}</definedName>
    <definedName name="khvh09" localSheetId="19" hidden="1">{"'Sheet1'!$L$16"}</definedName>
    <definedName name="khvh09" hidden="1">{"'Sheet1'!$L$16"}</definedName>
    <definedName name="khvx09" localSheetId="22" hidden="1">{#N/A,#N/A,FALSE,"Chi tiÆt"}</definedName>
    <definedName name="khvx09" localSheetId="14" hidden="1">{#N/A,#N/A,FALSE,"Chi tiÆt"}</definedName>
    <definedName name="khvx09" localSheetId="18" hidden="1">{#N/A,#N/A,FALSE,"Chi tiÆt"}</definedName>
    <definedName name="khvx09" localSheetId="16" hidden="1">{#N/A,#N/A,FALSE,"Chi tiÆt"}</definedName>
    <definedName name="khvx09" localSheetId="10" hidden="1">{#N/A,#N/A,FALSE,"Chi tiÆt"}</definedName>
    <definedName name="khvx09" localSheetId="20" hidden="1">{#N/A,#N/A,FALSE,"Chi tiÆt"}</definedName>
    <definedName name="khvx09" localSheetId="2" hidden="1">{#N/A,#N/A,FALSE,"Chi tiÆt"}</definedName>
    <definedName name="khvx09" localSheetId="17" hidden="1">{#N/A,#N/A,FALSE,"Chi tiÆt"}</definedName>
    <definedName name="khvx09" localSheetId="15" hidden="1">{#N/A,#N/A,FALSE,"Chi tiÆt"}</definedName>
    <definedName name="khvx09" localSheetId="3" hidden="1">{#N/A,#N/A,FALSE,"Chi tiÆt"}</definedName>
    <definedName name="khvx09" localSheetId="21" hidden="1">{#N/A,#N/A,FALSE,"Chi tiÆt"}</definedName>
    <definedName name="khvx09" localSheetId="23" hidden="1">{#N/A,#N/A,FALSE,"Chi tiÆt"}</definedName>
    <definedName name="khvx09" localSheetId="11" hidden="1">{#N/A,#N/A,FALSE,"Chi tiÆt"}</definedName>
    <definedName name="khvx09" localSheetId="19" hidden="1">{#N/A,#N/A,FALSE,"Chi tiÆt"}</definedName>
    <definedName name="khvx09" hidden="1">{#N/A,#N/A,FALSE,"Chi tiÆt"}</definedName>
    <definedName name="KHYt09" localSheetId="22" hidden="1">{"'Sheet1'!$L$16"}</definedName>
    <definedName name="KHYt09" localSheetId="14" hidden="1">{"'Sheet1'!$L$16"}</definedName>
    <definedName name="KHYt09" localSheetId="18" hidden="1">{"'Sheet1'!$L$16"}</definedName>
    <definedName name="KHYt09" localSheetId="16" hidden="1">{"'Sheet1'!$L$16"}</definedName>
    <definedName name="KHYt09" localSheetId="10" hidden="1">{"'Sheet1'!$L$16"}</definedName>
    <definedName name="KHYt09" localSheetId="20" hidden="1">{"'Sheet1'!$L$16"}</definedName>
    <definedName name="KHYt09" localSheetId="2" hidden="1">{"'Sheet1'!$L$16"}</definedName>
    <definedName name="KHYt09" localSheetId="17" hidden="1">{"'Sheet1'!$L$16"}</definedName>
    <definedName name="KHYt09" localSheetId="15" hidden="1">{"'Sheet1'!$L$16"}</definedName>
    <definedName name="KHYt09" localSheetId="3" hidden="1">{"'Sheet1'!$L$16"}</definedName>
    <definedName name="KHYt09" localSheetId="21" hidden="1">{"'Sheet1'!$L$16"}</definedName>
    <definedName name="KHYt09" localSheetId="23" hidden="1">{"'Sheet1'!$L$16"}</definedName>
    <definedName name="KHYt09" localSheetId="11" hidden="1">{"'Sheet1'!$L$16"}</definedName>
    <definedName name="KHYt09" localSheetId="19" hidden="1">{"'Sheet1'!$L$16"}</definedName>
    <definedName name="KHYt09" hidden="1">{"'Sheet1'!$L$16"}</definedName>
    <definedName name="KINH_PHI_DEN_BU" localSheetId="10">#REF!</definedName>
    <definedName name="KINH_PHI_DEN_BU">#REF!</definedName>
    <definedName name="KINH_PHI_DZ0.4KV" localSheetId="10">#REF!</definedName>
    <definedName name="KINH_PHI_DZ0.4KV">#REF!</definedName>
    <definedName name="KINH_PHI_KHAO_SAT__LAP_BCNCKT__TKKTTC" localSheetId="10">#REF!</definedName>
    <definedName name="KINH_PHI_KHAO_SAT__LAP_BCNCKT__TKKTTC">#REF!</definedName>
    <definedName name="KINH_PHI_KHO_BAI" localSheetId="10">#REF!</definedName>
    <definedName name="KINH_PHI_KHO_BAI">#REF!</definedName>
    <definedName name="KINH_PHI_TBA" localSheetId="10">#REF!</definedName>
    <definedName name="KINH_PHI_TBA">#REF!</definedName>
    <definedName name="kjgjyhb" localSheetId="22" hidden="1">{"Offgrid",#N/A,FALSE,"OFFGRID";"Region",#N/A,FALSE,"REGION";"Offgrid -2",#N/A,FALSE,"OFFGRID";"WTP",#N/A,FALSE,"WTP";"WTP -2",#N/A,FALSE,"WTP";"Project",#N/A,FALSE,"PROJECT";"Summary -2",#N/A,FALSE,"SUMMARY"}</definedName>
    <definedName name="kjgjyhb" localSheetId="14" hidden="1">{"Offgrid",#N/A,FALSE,"OFFGRID";"Region",#N/A,FALSE,"REGION";"Offgrid -2",#N/A,FALSE,"OFFGRID";"WTP",#N/A,FALSE,"WTP";"WTP -2",#N/A,FALSE,"WTP";"Project",#N/A,FALSE,"PROJECT";"Summary -2",#N/A,FALSE,"SUMMARY"}</definedName>
    <definedName name="kjgjyhb" localSheetId="18" hidden="1">{"Offgrid",#N/A,FALSE,"OFFGRID";"Region",#N/A,FALSE,"REGION";"Offgrid -2",#N/A,FALSE,"OFFGRID";"WTP",#N/A,FALSE,"WTP";"WTP -2",#N/A,FALSE,"WTP";"Project",#N/A,FALSE,"PROJECT";"Summary -2",#N/A,FALSE,"SUMMARY"}</definedName>
    <definedName name="kjgjyhb" localSheetId="16" hidden="1">{"Offgrid",#N/A,FALSE,"OFFGRID";"Region",#N/A,FALSE,"REGION";"Offgrid -2",#N/A,FALSE,"OFFGRID";"WTP",#N/A,FALSE,"WTP";"WTP -2",#N/A,FALSE,"WTP";"Project",#N/A,FALSE,"PROJECT";"Summary -2",#N/A,FALSE,"SUMMARY"}</definedName>
    <definedName name="kjgjyhb" localSheetId="10" hidden="1">{"Offgrid",#N/A,FALSE,"OFFGRID";"Region",#N/A,FALSE,"REGION";"Offgrid -2",#N/A,FALSE,"OFFGRID";"WTP",#N/A,FALSE,"WTP";"WTP -2",#N/A,FALSE,"WTP";"Project",#N/A,FALSE,"PROJECT";"Summary -2",#N/A,FALSE,"SUMMARY"}</definedName>
    <definedName name="kjgjyhb" localSheetId="20" hidden="1">{"Offgrid",#N/A,FALSE,"OFFGRID";"Region",#N/A,FALSE,"REGION";"Offgrid -2",#N/A,FALSE,"OFFGRID";"WTP",#N/A,FALSE,"WTP";"WTP -2",#N/A,FALSE,"WTP";"Project",#N/A,FALSE,"PROJECT";"Summary -2",#N/A,FALSE,"SUMMARY"}</definedName>
    <definedName name="kjgjyhb" localSheetId="2" hidden="1">{"Offgrid",#N/A,FALSE,"OFFGRID";"Region",#N/A,FALSE,"REGION";"Offgrid -2",#N/A,FALSE,"OFFGRID";"WTP",#N/A,FALSE,"WTP";"WTP -2",#N/A,FALSE,"WTP";"Project",#N/A,FALSE,"PROJECT";"Summary -2",#N/A,FALSE,"SUMMARY"}</definedName>
    <definedName name="kjgjyhb" localSheetId="17" hidden="1">{"Offgrid",#N/A,FALSE,"OFFGRID";"Region",#N/A,FALSE,"REGION";"Offgrid -2",#N/A,FALSE,"OFFGRID";"WTP",#N/A,FALSE,"WTP";"WTP -2",#N/A,FALSE,"WTP";"Project",#N/A,FALSE,"PROJECT";"Summary -2",#N/A,FALSE,"SUMMARY"}</definedName>
    <definedName name="kjgjyhb" localSheetId="15" hidden="1">{"Offgrid",#N/A,FALSE,"OFFGRID";"Region",#N/A,FALSE,"REGION";"Offgrid -2",#N/A,FALSE,"OFFGRID";"WTP",#N/A,FALSE,"WTP";"WTP -2",#N/A,FALSE,"WTP";"Project",#N/A,FALSE,"PROJECT";"Summary -2",#N/A,FALSE,"SUMMARY"}</definedName>
    <definedName name="kjgjyhb" localSheetId="3" hidden="1">{"Offgrid",#N/A,FALSE,"OFFGRID";"Region",#N/A,FALSE,"REGION";"Offgrid -2",#N/A,FALSE,"OFFGRID";"WTP",#N/A,FALSE,"WTP";"WTP -2",#N/A,FALSE,"WTP";"Project",#N/A,FALSE,"PROJECT";"Summary -2",#N/A,FALSE,"SUMMARY"}</definedName>
    <definedName name="kjgjyhb" localSheetId="21" hidden="1">{"Offgrid",#N/A,FALSE,"OFFGRID";"Region",#N/A,FALSE,"REGION";"Offgrid -2",#N/A,FALSE,"OFFGRID";"WTP",#N/A,FALSE,"WTP";"WTP -2",#N/A,FALSE,"WTP";"Project",#N/A,FALSE,"PROJECT";"Summary -2",#N/A,FALSE,"SUMMARY"}</definedName>
    <definedName name="kjgjyhb" localSheetId="23" hidden="1">{"Offgrid",#N/A,FALSE,"OFFGRID";"Region",#N/A,FALSE,"REGION";"Offgrid -2",#N/A,FALSE,"OFFGRID";"WTP",#N/A,FALSE,"WTP";"WTP -2",#N/A,FALSE,"WTP";"Project",#N/A,FALSE,"PROJECT";"Summary -2",#N/A,FALSE,"SUMMARY"}</definedName>
    <definedName name="kjgjyhb" localSheetId="11" hidden="1">{"Offgrid",#N/A,FALSE,"OFFGRID";"Region",#N/A,FALSE,"REGION";"Offgrid -2",#N/A,FALSE,"OFFGRID";"WTP",#N/A,FALSE,"WTP";"WTP -2",#N/A,FALSE,"WTP";"Project",#N/A,FALSE,"PROJECT";"Summary -2",#N/A,FALSE,"SUMMARY"}</definedName>
    <definedName name="kjgjyhb" localSheetId="19"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l_ME">#REF!</definedName>
    <definedName name="kldd1p" localSheetId="10">#REF!</definedName>
    <definedName name="kldd1p">#REF!</definedName>
    <definedName name="kldd3p" localSheetId="10">#REF!</definedName>
    <definedName name="kldd3p">#REF!</definedName>
    <definedName name="KLduonggiaods" localSheetId="22" hidden="1">{"'Sheet1'!$L$16"}</definedName>
    <definedName name="KLduonggiaods" localSheetId="14" hidden="1">{"'Sheet1'!$L$16"}</definedName>
    <definedName name="KLduonggiaods" localSheetId="18" hidden="1">{"'Sheet1'!$L$16"}</definedName>
    <definedName name="KLduonggiaods" localSheetId="16" hidden="1">{"'Sheet1'!$L$16"}</definedName>
    <definedName name="KLduonggiaods" localSheetId="10" hidden="1">{"'Sheet1'!$L$16"}</definedName>
    <definedName name="KLduonggiaods" localSheetId="20" hidden="1">{"'Sheet1'!$L$16"}</definedName>
    <definedName name="KLduonggiaods" localSheetId="2" hidden="1">{"'Sheet1'!$L$16"}</definedName>
    <definedName name="KLduonggiaods" localSheetId="17" hidden="1">{"'Sheet1'!$L$16"}</definedName>
    <definedName name="KLduonggiaods" localSheetId="15" hidden="1">{"'Sheet1'!$L$16"}</definedName>
    <definedName name="KLduonggiaods" localSheetId="3" hidden="1">{"'Sheet1'!$L$16"}</definedName>
    <definedName name="KLduonggiaods" localSheetId="21" hidden="1">{"'Sheet1'!$L$16"}</definedName>
    <definedName name="KLduonggiaods" localSheetId="23" hidden="1">{"'Sheet1'!$L$16"}</definedName>
    <definedName name="KLduonggiaods" localSheetId="11" hidden="1">{"'Sheet1'!$L$16"}</definedName>
    <definedName name="KLduonggiaods" localSheetId="19" hidden="1">{"'Sheet1'!$L$16"}</definedName>
    <definedName name="KLduonggiaods" hidden="1">{"'Sheet1'!$L$16"}</definedName>
    <definedName name="KLTHDN">#REF!</definedName>
    <definedName name="KLVANKHUON" localSheetId="10">#REF!</definedName>
    <definedName name="KLVANKHUON">#REF!</definedName>
    <definedName name="kmong" localSheetId="10">#REF!</definedName>
    <definedName name="kmong">#REF!</definedName>
    <definedName name="kp1ph" localSheetId="10">#REF!</definedName>
    <definedName name="kp1ph">#REF!</definedName>
    <definedName name="ksbn" localSheetId="22" hidden="1">{"'Sheet1'!$L$16"}</definedName>
    <definedName name="ksbn" localSheetId="14" hidden="1">{"'Sheet1'!$L$16"}</definedName>
    <definedName name="ksbn" localSheetId="18" hidden="1">{"'Sheet1'!$L$16"}</definedName>
    <definedName name="ksbn" localSheetId="16" hidden="1">{"'Sheet1'!$L$16"}</definedName>
    <definedName name="ksbn" localSheetId="10" hidden="1">{"'Sheet1'!$L$16"}</definedName>
    <definedName name="ksbn" localSheetId="20" hidden="1">{"'Sheet1'!$L$16"}</definedName>
    <definedName name="ksbn" localSheetId="2" hidden="1">{"'Sheet1'!$L$16"}</definedName>
    <definedName name="ksbn" localSheetId="17" hidden="1">{"'Sheet1'!$L$16"}</definedName>
    <definedName name="ksbn" localSheetId="15" hidden="1">{"'Sheet1'!$L$16"}</definedName>
    <definedName name="ksbn" localSheetId="3" hidden="1">{"'Sheet1'!$L$16"}</definedName>
    <definedName name="ksbn" localSheetId="21" hidden="1">{"'Sheet1'!$L$16"}</definedName>
    <definedName name="ksbn" localSheetId="23" hidden="1">{"'Sheet1'!$L$16"}</definedName>
    <definedName name="ksbn" localSheetId="11" hidden="1">{"'Sheet1'!$L$16"}</definedName>
    <definedName name="ksbn" localSheetId="19" hidden="1">{"'Sheet1'!$L$16"}</definedName>
    <definedName name="ksbn" hidden="1">{"'Sheet1'!$L$16"}</definedName>
    <definedName name="kshn" localSheetId="22" hidden="1">{"'Sheet1'!$L$16"}</definedName>
    <definedName name="kshn" localSheetId="14" hidden="1">{"'Sheet1'!$L$16"}</definedName>
    <definedName name="kshn" localSheetId="18" hidden="1">{"'Sheet1'!$L$16"}</definedName>
    <definedName name="kshn" localSheetId="16" hidden="1">{"'Sheet1'!$L$16"}</definedName>
    <definedName name="kshn" localSheetId="10" hidden="1">{"'Sheet1'!$L$16"}</definedName>
    <definedName name="kshn" localSheetId="20" hidden="1">{"'Sheet1'!$L$16"}</definedName>
    <definedName name="kshn" localSheetId="2" hidden="1">{"'Sheet1'!$L$16"}</definedName>
    <definedName name="kshn" localSheetId="17" hidden="1">{"'Sheet1'!$L$16"}</definedName>
    <definedName name="kshn" localSheetId="15" hidden="1">{"'Sheet1'!$L$16"}</definedName>
    <definedName name="kshn" localSheetId="3" hidden="1">{"'Sheet1'!$L$16"}</definedName>
    <definedName name="kshn" localSheetId="21" hidden="1">{"'Sheet1'!$L$16"}</definedName>
    <definedName name="kshn" localSheetId="23" hidden="1">{"'Sheet1'!$L$16"}</definedName>
    <definedName name="kshn" localSheetId="11" hidden="1">{"'Sheet1'!$L$16"}</definedName>
    <definedName name="kshn" localSheetId="19" hidden="1">{"'Sheet1'!$L$16"}</definedName>
    <definedName name="kshn" hidden="1">{"'Sheet1'!$L$16"}</definedName>
    <definedName name="ksls" localSheetId="22" hidden="1">{"'Sheet1'!$L$16"}</definedName>
    <definedName name="ksls" localSheetId="14" hidden="1">{"'Sheet1'!$L$16"}</definedName>
    <definedName name="ksls" localSheetId="18" hidden="1">{"'Sheet1'!$L$16"}</definedName>
    <definedName name="ksls" localSheetId="16" hidden="1">{"'Sheet1'!$L$16"}</definedName>
    <definedName name="ksls" localSheetId="10" hidden="1">{"'Sheet1'!$L$16"}</definedName>
    <definedName name="ksls" localSheetId="20" hidden="1">{"'Sheet1'!$L$16"}</definedName>
    <definedName name="ksls" localSheetId="2" hidden="1">{"'Sheet1'!$L$16"}</definedName>
    <definedName name="ksls" localSheetId="17" hidden="1">{"'Sheet1'!$L$16"}</definedName>
    <definedName name="ksls" localSheetId="15" hidden="1">{"'Sheet1'!$L$16"}</definedName>
    <definedName name="ksls" localSheetId="3" hidden="1">{"'Sheet1'!$L$16"}</definedName>
    <definedName name="ksls" localSheetId="21" hidden="1">{"'Sheet1'!$L$16"}</definedName>
    <definedName name="ksls" localSheetId="23" hidden="1">{"'Sheet1'!$L$16"}</definedName>
    <definedName name="ksls" localSheetId="11" hidden="1">{"'Sheet1'!$L$16"}</definedName>
    <definedName name="ksls" localSheetId="19" hidden="1">{"'Sheet1'!$L$16"}</definedName>
    <definedName name="ksls" hidden="1">{"'Sheet1'!$L$16"}</definedName>
    <definedName name="KSTK">#REF!</definedName>
    <definedName name="KTHD" localSheetId="10">#REF!</definedName>
    <definedName name="KTHD">#REF!</definedName>
    <definedName name="l" localSheetId="22" hidden="1">{"'Sheet1'!$L$16"}</definedName>
    <definedName name="l" localSheetId="14" hidden="1">{"'Sheet1'!$L$16"}</definedName>
    <definedName name="l" localSheetId="18" hidden="1">{"'Sheet1'!$L$16"}</definedName>
    <definedName name="l" localSheetId="16" hidden="1">{"'Sheet1'!$L$16"}</definedName>
    <definedName name="l" localSheetId="10" hidden="1">{"'Sheet1'!$L$16"}</definedName>
    <definedName name="l" localSheetId="20" hidden="1">{"'Sheet1'!$L$16"}</definedName>
    <definedName name="l" localSheetId="2" hidden="1">{"'Sheet1'!$L$16"}</definedName>
    <definedName name="l" localSheetId="17" hidden="1">{"'Sheet1'!$L$16"}</definedName>
    <definedName name="l" localSheetId="15" hidden="1">{"'Sheet1'!$L$16"}</definedName>
    <definedName name="l" localSheetId="3" hidden="1">{"'Sheet1'!$L$16"}</definedName>
    <definedName name="l" localSheetId="21" hidden="1">{"'Sheet1'!$L$16"}</definedName>
    <definedName name="l" localSheetId="23" hidden="1">{"'Sheet1'!$L$16"}</definedName>
    <definedName name="l" localSheetId="11" hidden="1">{"'Sheet1'!$L$16"}</definedName>
    <definedName name="l" localSheetId="19" hidden="1">{"'Sheet1'!$L$16"}</definedName>
    <definedName name="l" hidden="1">{"'Sheet1'!$L$16"}</definedName>
    <definedName name="L_mong">#REF!</definedName>
    <definedName name="l2pa1" localSheetId="22" hidden="1">{"'Sheet1'!$L$16"}</definedName>
    <definedName name="l2pa1" localSheetId="14" hidden="1">{"'Sheet1'!$L$16"}</definedName>
    <definedName name="l2pa1" localSheetId="18" hidden="1">{"'Sheet1'!$L$16"}</definedName>
    <definedName name="l2pa1" localSheetId="16" hidden="1">{"'Sheet1'!$L$16"}</definedName>
    <definedName name="l2pa1" localSheetId="10" hidden="1">{"'Sheet1'!$L$16"}</definedName>
    <definedName name="l2pa1" localSheetId="20" hidden="1">{"'Sheet1'!$L$16"}</definedName>
    <definedName name="l2pa1" localSheetId="2" hidden="1">{"'Sheet1'!$L$16"}</definedName>
    <definedName name="l2pa1" localSheetId="17" hidden="1">{"'Sheet1'!$L$16"}</definedName>
    <definedName name="l2pa1" localSheetId="15" hidden="1">{"'Sheet1'!$L$16"}</definedName>
    <definedName name="l2pa1" localSheetId="3" hidden="1">{"'Sheet1'!$L$16"}</definedName>
    <definedName name="l2pa1" localSheetId="21" hidden="1">{"'Sheet1'!$L$16"}</definedName>
    <definedName name="l2pa1" localSheetId="23" hidden="1">{"'Sheet1'!$L$16"}</definedName>
    <definedName name="l2pa1" localSheetId="11" hidden="1">{"'Sheet1'!$L$16"}</definedName>
    <definedName name="l2pa1" localSheetId="19" hidden="1">{"'Sheet1'!$L$16"}</definedName>
    <definedName name="l2pa1" hidden="1">{"'Sheet1'!$L$16"}</definedName>
    <definedName name="lan" localSheetId="22" hidden="1">{#N/A,#N/A,TRUE,"BT M200 da 10x20"}</definedName>
    <definedName name="lan" localSheetId="14" hidden="1">{#N/A,#N/A,TRUE,"BT M200 da 10x20"}</definedName>
    <definedName name="lan" localSheetId="18" hidden="1">{#N/A,#N/A,TRUE,"BT M200 da 10x20"}</definedName>
    <definedName name="lan" localSheetId="16" hidden="1">{#N/A,#N/A,TRUE,"BT M200 da 10x20"}</definedName>
    <definedName name="lan" localSheetId="10" hidden="1">{#N/A,#N/A,TRUE,"BT M200 da 10x20"}</definedName>
    <definedName name="lan" localSheetId="20" hidden="1">{#N/A,#N/A,TRUE,"BT M200 da 10x20"}</definedName>
    <definedName name="lan" localSheetId="2" hidden="1">{#N/A,#N/A,TRUE,"BT M200 da 10x20"}</definedName>
    <definedName name="lan" localSheetId="17" hidden="1">{#N/A,#N/A,TRUE,"BT M200 da 10x20"}</definedName>
    <definedName name="lan" localSheetId="15" hidden="1">{#N/A,#N/A,TRUE,"BT M200 da 10x20"}</definedName>
    <definedName name="lan" localSheetId="3" hidden="1">{#N/A,#N/A,TRUE,"BT M200 da 10x20"}</definedName>
    <definedName name="lan" localSheetId="21" hidden="1">{#N/A,#N/A,TRUE,"BT M200 da 10x20"}</definedName>
    <definedName name="lan" localSheetId="23" hidden="1">{#N/A,#N/A,TRUE,"BT M200 da 10x20"}</definedName>
    <definedName name="lan" localSheetId="11" hidden="1">{#N/A,#N/A,TRUE,"BT M200 da 10x20"}</definedName>
    <definedName name="lan" localSheetId="19" hidden="1">{#N/A,#N/A,TRUE,"BT M200 da 10x20"}</definedName>
    <definedName name="lan" hidden="1">{#N/A,#N/A,TRUE,"BT M200 da 10x20"}</definedName>
    <definedName name="langson" localSheetId="22" hidden="1">{"'Sheet1'!$L$16"}</definedName>
    <definedName name="langson" localSheetId="14" hidden="1">{"'Sheet1'!$L$16"}</definedName>
    <definedName name="langson" localSheetId="18" hidden="1">{"'Sheet1'!$L$16"}</definedName>
    <definedName name="langson" localSheetId="16" hidden="1">{"'Sheet1'!$L$16"}</definedName>
    <definedName name="langson" localSheetId="10" hidden="1">{"'Sheet1'!$L$16"}</definedName>
    <definedName name="langson" localSheetId="20" hidden="1">{"'Sheet1'!$L$16"}</definedName>
    <definedName name="langson" localSheetId="2" hidden="1">{"'Sheet1'!$L$16"}</definedName>
    <definedName name="langson" localSheetId="17" hidden="1">{"'Sheet1'!$L$16"}</definedName>
    <definedName name="langson" localSheetId="15" hidden="1">{"'Sheet1'!$L$16"}</definedName>
    <definedName name="langson" localSheetId="3" hidden="1">{"'Sheet1'!$L$16"}</definedName>
    <definedName name="langson" localSheetId="21" hidden="1">{"'Sheet1'!$L$16"}</definedName>
    <definedName name="langson" localSheetId="23" hidden="1">{"'Sheet1'!$L$16"}</definedName>
    <definedName name="langson" localSheetId="11" hidden="1">{"'Sheet1'!$L$16"}</definedName>
    <definedName name="langson" localSheetId="19" hidden="1">{"'Sheet1'!$L$16"}</definedName>
    <definedName name="langson" hidden="1">{"'Sheet1'!$L$16"}</definedName>
    <definedName name="lanhto">#REF!</definedName>
    <definedName name="LAP_DAT_TBA" localSheetId="10">#REF!</definedName>
    <definedName name="LAP_DAT_TBA">#REF!</definedName>
    <definedName name="lc" localSheetId="22" hidden="1">{"'Sheet1'!$L$16"}</definedName>
    <definedName name="lc" localSheetId="14" hidden="1">{"'Sheet1'!$L$16"}</definedName>
    <definedName name="lc" localSheetId="18" hidden="1">{"'Sheet1'!$L$16"}</definedName>
    <definedName name="lc" localSheetId="16" hidden="1">{"'Sheet1'!$L$16"}</definedName>
    <definedName name="lc" localSheetId="10" hidden="1">{"'Sheet1'!$L$16"}</definedName>
    <definedName name="lc" localSheetId="20" hidden="1">{"'Sheet1'!$L$16"}</definedName>
    <definedName name="lc" localSheetId="2" hidden="1">{"'Sheet1'!$L$16"}</definedName>
    <definedName name="lc" localSheetId="17" hidden="1">{"'Sheet1'!$L$16"}</definedName>
    <definedName name="lc" localSheetId="15" hidden="1">{"'Sheet1'!$L$16"}</definedName>
    <definedName name="lc" localSheetId="3" hidden="1">{"'Sheet1'!$L$16"}</definedName>
    <definedName name="lc" localSheetId="21" hidden="1">{"'Sheet1'!$L$16"}</definedName>
    <definedName name="lc" localSheetId="23" hidden="1">{"'Sheet1'!$L$16"}</definedName>
    <definedName name="lc" localSheetId="11" hidden="1">{"'Sheet1'!$L$16"}</definedName>
    <definedName name="lc" localSheetId="19" hidden="1">{"'Sheet1'!$L$16"}</definedName>
    <definedName name="lc" hidden="1">{"'Sheet1'!$L$16"}</definedName>
    <definedName name="LIET_KE_VI_TRI_DZ0.4KV">#REF!</definedName>
    <definedName name="LIET_KE_VI_TRI_DZ22KV" localSheetId="10">#REF!</definedName>
    <definedName name="LIET_KE_VI_TRI_DZ22KV">#REF!</definedName>
    <definedName name="lk" localSheetId="10" hidden="1">#REF!</definedName>
    <definedName name="lk" hidden="1">#REF!</definedName>
    <definedName name="LK_hathe" localSheetId="10">#REF!</definedName>
    <definedName name="LK_hathe">#REF!</definedName>
    <definedName name="Lmk" localSheetId="10">#REF!</definedName>
    <definedName name="Lmk">#REF!</definedName>
    <definedName name="lntt" localSheetId="10">#REF!</definedName>
    <definedName name="lntt">#REF!</definedName>
    <definedName name="Loai_TD" localSheetId="10">#REF!</definedName>
    <definedName name="Loai_TD">#REF!</definedName>
    <definedName name="luc" localSheetId="22" hidden="1">{"'Sheet1'!$L$16"}</definedName>
    <definedName name="luc" localSheetId="14" hidden="1">{"'Sheet1'!$L$16"}</definedName>
    <definedName name="luc" localSheetId="18" hidden="1">{"'Sheet1'!$L$16"}</definedName>
    <definedName name="luc" localSheetId="16" hidden="1">{"'Sheet1'!$L$16"}</definedName>
    <definedName name="luc" localSheetId="10" hidden="1">{"'Sheet1'!$L$16"}</definedName>
    <definedName name="luc" localSheetId="20" hidden="1">{"'Sheet1'!$L$16"}</definedName>
    <definedName name="luc" localSheetId="2" hidden="1">{"'Sheet1'!$L$16"}</definedName>
    <definedName name="luc" localSheetId="17" hidden="1">{"'Sheet1'!$L$16"}</definedName>
    <definedName name="luc" localSheetId="15" hidden="1">{"'Sheet1'!$L$16"}</definedName>
    <definedName name="luc" localSheetId="3" hidden="1">{"'Sheet1'!$L$16"}</definedName>
    <definedName name="luc" localSheetId="21" hidden="1">{"'Sheet1'!$L$16"}</definedName>
    <definedName name="luc" localSheetId="23" hidden="1">{"'Sheet1'!$L$16"}</definedName>
    <definedName name="luc" localSheetId="11" hidden="1">{"'Sheet1'!$L$16"}</definedName>
    <definedName name="luc" localSheetId="19" hidden="1">{"'Sheet1'!$L$16"}</definedName>
    <definedName name="luc" hidden="1">{"'Sheet1'!$L$16"}</definedName>
    <definedName name="m" localSheetId="22" hidden="1">{"'Sheet1'!$L$16"}</definedName>
    <definedName name="m" localSheetId="14" hidden="1">{"'Sheet1'!$L$16"}</definedName>
    <definedName name="m" localSheetId="18" hidden="1">{"'Sheet1'!$L$16"}</definedName>
    <definedName name="m" localSheetId="16" hidden="1">{"'Sheet1'!$L$16"}</definedName>
    <definedName name="m" localSheetId="10" hidden="1">{"'Sheet1'!$L$16"}</definedName>
    <definedName name="m" localSheetId="20" hidden="1">{"'Sheet1'!$L$16"}</definedName>
    <definedName name="m" localSheetId="2" hidden="1">{"'Sheet1'!$L$16"}</definedName>
    <definedName name="m" localSheetId="17" hidden="1">{"'Sheet1'!$L$16"}</definedName>
    <definedName name="m" localSheetId="15" hidden="1">{"'Sheet1'!$L$16"}</definedName>
    <definedName name="m" localSheetId="3" hidden="1">{"'Sheet1'!$L$16"}</definedName>
    <definedName name="m" localSheetId="21" hidden="1">{"'Sheet1'!$L$16"}</definedName>
    <definedName name="m" localSheetId="23" hidden="1">{"'Sheet1'!$L$16"}</definedName>
    <definedName name="m" localSheetId="11" hidden="1">{"'Sheet1'!$L$16"}</definedName>
    <definedName name="m" localSheetId="19" hidden="1">{"'Sheet1'!$L$16"}</definedName>
    <definedName name="m" hidden="1">{"'Sheet1'!$L$16"}</definedName>
    <definedName name="M0.4">#REF!</definedName>
    <definedName name="M102bnnc" localSheetId="10">#REF!</definedName>
    <definedName name="M102bnnc">#REF!</definedName>
    <definedName name="M102bnvl" localSheetId="10">#REF!</definedName>
    <definedName name="M102bnvl">#REF!</definedName>
    <definedName name="M10aa1p" localSheetId="10">#REF!</definedName>
    <definedName name="M10aa1p">#REF!</definedName>
    <definedName name="m10aamtc" localSheetId="10">#REF!</definedName>
    <definedName name="m10aamtc">#REF!</definedName>
    <definedName name="M10aanc" localSheetId="10">#REF!</definedName>
    <definedName name="M10aanc">#REF!</definedName>
    <definedName name="M10aavc" localSheetId="10">#REF!</definedName>
    <definedName name="M10aavc">#REF!</definedName>
    <definedName name="M10aavl" localSheetId="10">#REF!</definedName>
    <definedName name="M10aavl">#REF!</definedName>
    <definedName name="m10anc" localSheetId="10">#REF!</definedName>
    <definedName name="m10anc">#REF!</definedName>
    <definedName name="m10avl" localSheetId="10">#REF!</definedName>
    <definedName name="m10avl">#REF!</definedName>
    <definedName name="M10banc" localSheetId="10">#REF!</definedName>
    <definedName name="M10banc">#REF!</definedName>
    <definedName name="M10bavl" localSheetId="10">#REF!</definedName>
    <definedName name="M10bavl">#REF!</definedName>
    <definedName name="m12aanc" localSheetId="10">#REF!</definedName>
    <definedName name="m12aanc">#REF!</definedName>
    <definedName name="M12aavl" localSheetId="10">#REF!</definedName>
    <definedName name="M12aavl">#REF!</definedName>
    <definedName name="m12anc" localSheetId="10">#REF!</definedName>
    <definedName name="m12anc">#REF!</definedName>
    <definedName name="m12avl" localSheetId="10">#REF!</definedName>
    <definedName name="m12avl">#REF!</definedName>
    <definedName name="M12ba3p" localSheetId="10">#REF!</definedName>
    <definedName name="M12ba3p">#REF!</definedName>
    <definedName name="M12banc" localSheetId="10">#REF!</definedName>
    <definedName name="M12banc">#REF!</definedName>
    <definedName name="M12bavl" localSheetId="10">#REF!</definedName>
    <definedName name="M12bavl">#REF!</definedName>
    <definedName name="M12bb1p" localSheetId="10">#REF!</definedName>
    <definedName name="M12bb1p">#REF!</definedName>
    <definedName name="M12bnnc" localSheetId="10">#REF!</definedName>
    <definedName name="M12bnnc">#REF!</definedName>
    <definedName name="M12bnvl" localSheetId="10">#REF!</definedName>
    <definedName name="M12bnvl">#REF!</definedName>
    <definedName name="M14bb1p" localSheetId="10">#REF!</definedName>
    <definedName name="M14bb1p">#REF!</definedName>
    <definedName name="M14bbvc" localSheetId="10">#REF!</definedName>
    <definedName name="M14bbvc">#REF!</definedName>
    <definedName name="M8a" localSheetId="10">#REF!</definedName>
    <definedName name="M8a">#REF!</definedName>
    <definedName name="M8aa" localSheetId="10">#REF!</definedName>
    <definedName name="M8aa">#REF!</definedName>
    <definedName name="m8aanc" localSheetId="10">#REF!</definedName>
    <definedName name="m8aanc">#REF!</definedName>
    <definedName name="m8aavl" localSheetId="10">#REF!</definedName>
    <definedName name="m8aavl">#REF!</definedName>
    <definedName name="m8amtc" localSheetId="10">#REF!</definedName>
    <definedName name="m8amtc">#REF!</definedName>
    <definedName name="m8anc" localSheetId="10">#REF!</definedName>
    <definedName name="m8anc">#REF!</definedName>
    <definedName name="m8avl" localSheetId="10">#REF!</definedName>
    <definedName name="m8avl">#REF!</definedName>
    <definedName name="Ma.ngach" localSheetId="4">#REF!</definedName>
    <definedName name="Ma.ngach" localSheetId="22">#REF!</definedName>
    <definedName name="Ma.ngach" localSheetId="12">#REF!</definedName>
    <definedName name="Ma.ngach" localSheetId="18">#REF!</definedName>
    <definedName name="Ma.ngach" localSheetId="16">#REF!</definedName>
    <definedName name="Ma.ngach" localSheetId="8">#REF!</definedName>
    <definedName name="Ma.ngach" localSheetId="10">#REF!</definedName>
    <definedName name="Ma.ngach" localSheetId="6">#REF!</definedName>
    <definedName name="Ma.ngach" localSheetId="20">#REF!</definedName>
    <definedName name="Ma.ngach" localSheetId="2">#REF!</definedName>
    <definedName name="Ma.ngach" localSheetId="0">#REF!</definedName>
    <definedName name="Ma.ngach" localSheetId="1">#REF!</definedName>
    <definedName name="Ma.ngach" localSheetId="17">#REF!</definedName>
    <definedName name="Ma.ngach" localSheetId="9">#REF!</definedName>
    <definedName name="Ma.ngach" localSheetId="13">#REF!</definedName>
    <definedName name="Ma.ngach" localSheetId="7">#REF!</definedName>
    <definedName name="Ma.ngach" localSheetId="21">#REF!</definedName>
    <definedName name="Ma.ngach" localSheetId="11">#REF!</definedName>
    <definedName name="Ma.ngach" localSheetId="19">#REF!</definedName>
    <definedName name="Ma.ngach" localSheetId="5">#REF!</definedName>
    <definedName name="Ma.ngach">#REF!</definedName>
    <definedName name="Ma3pnc" localSheetId="10">#REF!</definedName>
    <definedName name="Ma3pnc">#REF!</definedName>
    <definedName name="Ma3pvl" localSheetId="10">#REF!</definedName>
    <definedName name="Ma3pvl">#REF!</definedName>
    <definedName name="Maa3pnc" localSheetId="10">#REF!</definedName>
    <definedName name="Maa3pnc">#REF!</definedName>
    <definedName name="Maa3pvl" localSheetId="10">#REF!</definedName>
    <definedName name="Maa3pvl">#REF!</definedName>
    <definedName name="Macro3" localSheetId="10">#REF!</definedName>
    <definedName name="Macro3">#REF!</definedName>
    <definedName name="mai" localSheetId="22" hidden="1">{"'Sheet1'!$L$16"}</definedName>
    <definedName name="mai" localSheetId="14" hidden="1">{"'Sheet1'!$L$16"}</definedName>
    <definedName name="mai" localSheetId="18" hidden="1">{"'Sheet1'!$L$16"}</definedName>
    <definedName name="mai" localSheetId="16" hidden="1">{"'Sheet1'!$L$16"}</definedName>
    <definedName name="mai" localSheetId="10" hidden="1">{"'Sheet1'!$L$16"}</definedName>
    <definedName name="mai" localSheetId="20" hidden="1">{"'Sheet1'!$L$16"}</definedName>
    <definedName name="mai" localSheetId="2" hidden="1">{"'Sheet1'!$L$16"}</definedName>
    <definedName name="mai" localSheetId="17" hidden="1">{"'Sheet1'!$L$16"}</definedName>
    <definedName name="mai" localSheetId="15" hidden="1">{"'Sheet1'!$L$16"}</definedName>
    <definedName name="mai" localSheetId="3" hidden="1">{"'Sheet1'!$L$16"}</definedName>
    <definedName name="mai" localSheetId="21" hidden="1">{"'Sheet1'!$L$16"}</definedName>
    <definedName name="mai" localSheetId="23" hidden="1">{"'Sheet1'!$L$16"}</definedName>
    <definedName name="mai" localSheetId="11" hidden="1">{"'Sheet1'!$L$16"}</definedName>
    <definedName name="mai" localSheetId="19" hidden="1">{"'Sheet1'!$L$16"}</definedName>
    <definedName name="mai" hidden="1">{"'Sheet1'!$L$16"}</definedName>
    <definedName name="MAJ_CON_EQP">#REF!</definedName>
    <definedName name="Masonry" localSheetId="10">#REF!</definedName>
    <definedName name="Masonry">#REF!</definedName>
    <definedName name="MAT" localSheetId="10">#REF!</definedName>
    <definedName name="MAT">#REF!</definedName>
    <definedName name="matbang" localSheetId="22" hidden="1">{"'Sheet1'!$L$16"}</definedName>
    <definedName name="matbang" localSheetId="14" hidden="1">{"'Sheet1'!$L$16"}</definedName>
    <definedName name="matbang" localSheetId="18" hidden="1">{"'Sheet1'!$L$16"}</definedName>
    <definedName name="matbang" localSheetId="16" hidden="1">{"'Sheet1'!$L$16"}</definedName>
    <definedName name="matbang" localSheetId="10" hidden="1">{"'Sheet1'!$L$16"}</definedName>
    <definedName name="matbang" localSheetId="20" hidden="1">{"'Sheet1'!$L$16"}</definedName>
    <definedName name="matbang" localSheetId="2" hidden="1">{"'Sheet1'!$L$16"}</definedName>
    <definedName name="matbang" localSheetId="17" hidden="1">{"'Sheet1'!$L$16"}</definedName>
    <definedName name="matbang" localSheetId="15" hidden="1">{"'Sheet1'!$L$16"}</definedName>
    <definedName name="matbang" localSheetId="3" hidden="1">{"'Sheet1'!$L$16"}</definedName>
    <definedName name="matbang" localSheetId="21" hidden="1">{"'Sheet1'!$L$16"}</definedName>
    <definedName name="matbang" localSheetId="23" hidden="1">{"'Sheet1'!$L$16"}</definedName>
    <definedName name="matbang" localSheetId="11" hidden="1">{"'Sheet1'!$L$16"}</definedName>
    <definedName name="matbang" localSheetId="19" hidden="1">{"'Sheet1'!$L$16"}</definedName>
    <definedName name="matbang" hidden="1">{"'Sheet1'!$L$16"}</definedName>
    <definedName name="MAVANKHUON">#REF!</definedName>
    <definedName name="MAVLTHDN" localSheetId="10">#REF!</definedName>
    <definedName name="MAVLTHDN">#REF!</definedName>
    <definedName name="Mba1p" localSheetId="10">#REF!</definedName>
    <definedName name="Mba1p">#REF!</definedName>
    <definedName name="Mba3p" localSheetId="10">#REF!</definedName>
    <definedName name="Mba3p">#REF!</definedName>
    <definedName name="Mbb3p" localSheetId="10">#REF!</definedName>
    <definedName name="Mbb3p">#REF!</definedName>
    <definedName name="MBnc" localSheetId="10">#REF!</definedName>
    <definedName name="MBnc">#REF!</definedName>
    <definedName name="MBvl" localSheetId="10">#REF!</definedName>
    <definedName name="MBvl">#REF!</definedName>
    <definedName name="mc" localSheetId="10">#REF!</definedName>
    <definedName name="mc">#REF!</definedName>
    <definedName name="MetalWork" localSheetId="10">#REF!</definedName>
    <definedName name="MetalWork">#REF!</definedName>
    <definedName name="MF" localSheetId="10">#REF!</definedName>
    <definedName name="MF">#REF!</definedName>
    <definedName name="MG_A" localSheetId="10">#REF!</definedName>
    <definedName name="MG_A">#REF!</definedName>
    <definedName name="mgh" localSheetId="10">#REF!</definedName>
    <definedName name="mgh">#REF!</definedName>
    <definedName name="mhd" localSheetId="10">#REF!</definedName>
    <definedName name="mhd">#REF!</definedName>
    <definedName name="minh" localSheetId="22" hidden="1">{"'Sheet1'!$L$16"}</definedName>
    <definedName name="minh" localSheetId="14" hidden="1">{"'Sheet1'!$L$16"}</definedName>
    <definedName name="minh" localSheetId="18" hidden="1">{"'Sheet1'!$L$16"}</definedName>
    <definedName name="minh" localSheetId="16" hidden="1">{"'Sheet1'!$L$16"}</definedName>
    <definedName name="minh" localSheetId="10" hidden="1">{"'Sheet1'!$L$16"}</definedName>
    <definedName name="minh" localSheetId="20" hidden="1">{"'Sheet1'!$L$16"}</definedName>
    <definedName name="minh" localSheetId="2" hidden="1">{"'Sheet1'!$L$16"}</definedName>
    <definedName name="minh" localSheetId="17" hidden="1">{"'Sheet1'!$L$16"}</definedName>
    <definedName name="minh" localSheetId="15" hidden="1">{"'Sheet1'!$L$16"}</definedName>
    <definedName name="minh" localSheetId="3" hidden="1">{"'Sheet1'!$L$16"}</definedName>
    <definedName name="minh" localSheetId="21" hidden="1">{"'Sheet1'!$L$16"}</definedName>
    <definedName name="minh" localSheetId="23" hidden="1">{"'Sheet1'!$L$16"}</definedName>
    <definedName name="minh" localSheetId="11" hidden="1">{"'Sheet1'!$L$16"}</definedName>
    <definedName name="minh" localSheetId="19" hidden="1">{"'Sheet1'!$L$16"}</definedName>
    <definedName name="minh" hidden="1">{"'Sheet1'!$L$16"}</definedName>
    <definedName name="MiscellaneousWork">#REF!</definedName>
    <definedName name="mmm" localSheetId="10">#REF!</definedName>
    <definedName name="mmm">#REF!</definedName>
    <definedName name="MN" localSheetId="10">#REF!</definedName>
    <definedName name="MN">#REF!</definedName>
    <definedName name="mo" localSheetId="22" hidden="1">{"'Sheet1'!$L$16"}</definedName>
    <definedName name="mo" localSheetId="14" hidden="1">{"'Sheet1'!$L$16"}</definedName>
    <definedName name="mo" localSheetId="18" hidden="1">{"'Sheet1'!$L$16"}</definedName>
    <definedName name="mo" localSheetId="16" hidden="1">{"'Sheet1'!$L$16"}</definedName>
    <definedName name="mo" localSheetId="10" hidden="1">{"'Sheet1'!$L$16"}</definedName>
    <definedName name="mo" localSheetId="20" hidden="1">{"'Sheet1'!$L$16"}</definedName>
    <definedName name="mo" localSheetId="2" hidden="1">{"'Sheet1'!$L$16"}</definedName>
    <definedName name="mo" localSheetId="17" hidden="1">{"'Sheet1'!$L$16"}</definedName>
    <definedName name="mo" localSheetId="15" hidden="1">{"'Sheet1'!$L$16"}</definedName>
    <definedName name="mo" localSheetId="3" hidden="1">{"'Sheet1'!$L$16"}</definedName>
    <definedName name="mo" localSheetId="21" hidden="1">{"'Sheet1'!$L$16"}</definedName>
    <definedName name="mo" localSheetId="23" hidden="1">{"'Sheet1'!$L$16"}</definedName>
    <definedName name="mo" localSheetId="11" hidden="1">{"'Sheet1'!$L$16"}</definedName>
    <definedName name="mo" localSheetId="19" hidden="1">{"'Sheet1'!$L$16"}</definedName>
    <definedName name="mo" hidden="1">{"'Sheet1'!$L$16"}</definedName>
    <definedName name="moi" localSheetId="22" hidden="1">{"'Sheet1'!$L$16"}</definedName>
    <definedName name="moi" localSheetId="14" hidden="1">{"'Sheet1'!$L$16"}</definedName>
    <definedName name="moi" localSheetId="18" hidden="1">{"'Sheet1'!$L$16"}</definedName>
    <definedName name="moi" localSheetId="16" hidden="1">{"'Sheet1'!$L$16"}</definedName>
    <definedName name="moi" localSheetId="10" hidden="1">{"'Sheet1'!$L$16"}</definedName>
    <definedName name="moi" localSheetId="20" hidden="1">{"'Sheet1'!$L$16"}</definedName>
    <definedName name="moi" localSheetId="2" hidden="1">{"'Sheet1'!$L$16"}</definedName>
    <definedName name="moi" localSheetId="17" hidden="1">{"'Sheet1'!$L$16"}</definedName>
    <definedName name="moi" localSheetId="15" hidden="1">{"'Sheet1'!$L$16"}</definedName>
    <definedName name="moi" localSheetId="3" hidden="1">{"'Sheet1'!$L$16"}</definedName>
    <definedName name="moi" localSheetId="21" hidden="1">{"'Sheet1'!$L$16"}</definedName>
    <definedName name="moi" localSheetId="23" hidden="1">{"'Sheet1'!$L$16"}</definedName>
    <definedName name="moi" localSheetId="11" hidden="1">{"'Sheet1'!$L$16"}</definedName>
    <definedName name="moi" localSheetId="19" hidden="1">{"'Sheet1'!$L$16"}</definedName>
    <definedName name="moi" hidden="1">{"'Sheet1'!$L$16"}</definedName>
    <definedName name="mongbang">#REF!</definedName>
    <definedName name="mongdon" localSheetId="10">#REF!</definedName>
    <definedName name="mongdon">#REF!</definedName>
    <definedName name="mot" localSheetId="22" hidden="1">{"'Sheet1'!$L$16"}</definedName>
    <definedName name="mot" localSheetId="14" hidden="1">{"'Sheet1'!$L$16"}</definedName>
    <definedName name="mot" localSheetId="18" hidden="1">{"'Sheet1'!$L$16"}</definedName>
    <definedName name="mot" localSheetId="16" hidden="1">{"'Sheet1'!$L$16"}</definedName>
    <definedName name="mot" localSheetId="10" hidden="1">{"'Sheet1'!$L$16"}</definedName>
    <definedName name="mot" localSheetId="20" hidden="1">{"'Sheet1'!$L$16"}</definedName>
    <definedName name="mot" localSheetId="2" hidden="1">{"'Sheet1'!$L$16"}</definedName>
    <definedName name="mot" localSheetId="17" hidden="1">{"'Sheet1'!$L$16"}</definedName>
    <definedName name="mot" localSheetId="15" hidden="1">{"'Sheet1'!$L$16"}</definedName>
    <definedName name="mot" localSheetId="3" hidden="1">{"'Sheet1'!$L$16"}</definedName>
    <definedName name="mot" localSheetId="21" hidden="1">{"'Sheet1'!$L$16"}</definedName>
    <definedName name="mot" localSheetId="23" hidden="1">{"'Sheet1'!$L$16"}</definedName>
    <definedName name="mot" localSheetId="11" hidden="1">{"'Sheet1'!$L$16"}</definedName>
    <definedName name="mot" localSheetId="19" hidden="1">{"'Sheet1'!$L$16"}</definedName>
    <definedName name="mot" hidden="1">{"'Sheet1'!$L$16"}</definedName>
    <definedName name="Moùng">#REF!</definedName>
    <definedName name="mp1x25" localSheetId="10">#REF!</definedName>
    <definedName name="mp1x25">#REF!</definedName>
    <definedName name="MSCT" localSheetId="10">#REF!</definedName>
    <definedName name="MSCT">#REF!</definedName>
    <definedName name="MTC1P" localSheetId="10">#REF!</definedName>
    <definedName name="MTC1P">#REF!</definedName>
    <definedName name="MTC3P" localSheetId="10">#REF!</definedName>
    <definedName name="MTC3P">#REF!</definedName>
    <definedName name="mtcdg" localSheetId="10">#REF!</definedName>
    <definedName name="mtcdg">#REF!</definedName>
    <definedName name="MTCMB" localSheetId="10">#REF!</definedName>
    <definedName name="MTCMB">#REF!</definedName>
    <definedName name="MTMAC12" localSheetId="10">#REF!</definedName>
    <definedName name="MTMAC12">#REF!</definedName>
    <definedName name="mtr" localSheetId="10">#REF!</definedName>
    <definedName name="mtr">#REF!</definedName>
    <definedName name="mtram" localSheetId="10">#REF!</definedName>
    <definedName name="mtram">#REF!</definedName>
    <definedName name="myle" localSheetId="10">#REF!</definedName>
    <definedName name="myle">#REF!</definedName>
    <definedName name="n" localSheetId="22" hidden="1">{"'Sheet1'!$L$16"}</definedName>
    <definedName name="n" localSheetId="14" hidden="1">{"'Sheet1'!$L$16"}</definedName>
    <definedName name="n" localSheetId="18" hidden="1">{"'Sheet1'!$L$16"}</definedName>
    <definedName name="n" localSheetId="16" hidden="1">{"'Sheet1'!$L$16"}</definedName>
    <definedName name="n" localSheetId="10" hidden="1">{"'Sheet1'!$L$16"}</definedName>
    <definedName name="n" localSheetId="20" hidden="1">{"'Sheet1'!$L$16"}</definedName>
    <definedName name="n" localSheetId="2" hidden="1">{"'Sheet1'!$L$16"}</definedName>
    <definedName name="n" localSheetId="17" hidden="1">{"'Sheet1'!$L$16"}</definedName>
    <definedName name="n" localSheetId="15" hidden="1">{"'Sheet1'!$L$16"}</definedName>
    <definedName name="n" localSheetId="3" hidden="1">{"'Sheet1'!$L$16"}</definedName>
    <definedName name="n" localSheetId="21" hidden="1">{"'Sheet1'!$L$16"}</definedName>
    <definedName name="n" localSheetId="23" hidden="1">{"'Sheet1'!$L$16"}</definedName>
    <definedName name="n" localSheetId="11" hidden="1">{"'Sheet1'!$L$16"}</definedName>
    <definedName name="n" localSheetId="19" hidden="1">{"'Sheet1'!$L$16"}</definedName>
    <definedName name="n" hidden="1">{"'Sheet1'!$L$16"}</definedName>
    <definedName name="n1pig">#REF!</definedName>
    <definedName name="N1pIGnc" localSheetId="10">#REF!</definedName>
    <definedName name="N1pIGnc">#REF!</definedName>
    <definedName name="N1pIGvc" localSheetId="10">#REF!</definedName>
    <definedName name="N1pIGvc">#REF!</definedName>
    <definedName name="N1pIGvl" localSheetId="10">#REF!</definedName>
    <definedName name="N1pIGvl">#REF!</definedName>
    <definedName name="n1pind" localSheetId="10">#REF!</definedName>
    <definedName name="n1pind">#REF!</definedName>
    <definedName name="N1pINDnc" localSheetId="10">#REF!</definedName>
    <definedName name="N1pINDnc">#REF!</definedName>
    <definedName name="N1pINDvc" localSheetId="10">#REF!</definedName>
    <definedName name="N1pINDvc">#REF!</definedName>
    <definedName name="N1pINDvl" localSheetId="10">#REF!</definedName>
    <definedName name="N1pINDvl">#REF!</definedName>
    <definedName name="n1ping" localSheetId="10">#REF!</definedName>
    <definedName name="n1ping">#REF!</definedName>
    <definedName name="N1pINGnc" localSheetId="10">#REF!</definedName>
    <definedName name="N1pINGnc">#REF!</definedName>
    <definedName name="N1pINGvc" localSheetId="10">#REF!</definedName>
    <definedName name="N1pINGvc">#REF!</definedName>
    <definedName name="N1pINGvl" localSheetId="10">#REF!</definedName>
    <definedName name="N1pINGvl">#REF!</definedName>
    <definedName name="n1pint" localSheetId="10">#REF!</definedName>
    <definedName name="n1pint">#REF!</definedName>
    <definedName name="N1pINTnc" localSheetId="10">#REF!</definedName>
    <definedName name="N1pINTnc">#REF!</definedName>
    <definedName name="N1pINTvc" localSheetId="10">#REF!</definedName>
    <definedName name="N1pINTvc">#REF!</definedName>
    <definedName name="N1pINTvl" localSheetId="10">#REF!</definedName>
    <definedName name="N1pINTvl">#REF!</definedName>
    <definedName name="N1pNLnc" localSheetId="10">#REF!</definedName>
    <definedName name="N1pNLnc">#REF!</definedName>
    <definedName name="N1pNLvc" localSheetId="10">#REF!</definedName>
    <definedName name="N1pNLvc">#REF!</definedName>
    <definedName name="N1pNLvl" localSheetId="10">#REF!</definedName>
    <definedName name="N1pNLvl">#REF!</definedName>
    <definedName name="n24nc" localSheetId="10">#REF!</definedName>
    <definedName name="n24nc">#REF!</definedName>
    <definedName name="n24vl" localSheetId="10">#REF!</definedName>
    <definedName name="n24vl">#REF!</definedName>
    <definedName name="n2mignc" localSheetId="10">#REF!</definedName>
    <definedName name="n2mignc">#REF!</definedName>
    <definedName name="n2migvl" localSheetId="10">#REF!</definedName>
    <definedName name="n2migvl">#REF!</definedName>
    <definedName name="n2min1nc" localSheetId="10">#REF!</definedName>
    <definedName name="n2min1nc">#REF!</definedName>
    <definedName name="n2min1vl" localSheetId="10">#REF!</definedName>
    <definedName name="n2min1vl">#REF!</definedName>
    <definedName name="nam" localSheetId="22" hidden="1">{"'Sheet1'!$L$16"}</definedName>
    <definedName name="nam" localSheetId="14" hidden="1">{"'Sheet1'!$L$16"}</definedName>
    <definedName name="nam" localSheetId="18" hidden="1">{"'Sheet1'!$L$16"}</definedName>
    <definedName name="nam" localSheetId="16" hidden="1">{"'Sheet1'!$L$16"}</definedName>
    <definedName name="nam" localSheetId="10" hidden="1">{"'Sheet1'!$L$16"}</definedName>
    <definedName name="nam" localSheetId="20" hidden="1">{"'Sheet1'!$L$16"}</definedName>
    <definedName name="nam" localSheetId="2" hidden="1">{"'Sheet1'!$L$16"}</definedName>
    <definedName name="nam" localSheetId="17" hidden="1">{"'Sheet1'!$L$16"}</definedName>
    <definedName name="nam" localSheetId="15" hidden="1">{"'Sheet1'!$L$16"}</definedName>
    <definedName name="nam" localSheetId="3" hidden="1">{"'Sheet1'!$L$16"}</definedName>
    <definedName name="nam" localSheetId="21" hidden="1">{"'Sheet1'!$L$16"}</definedName>
    <definedName name="nam" localSheetId="23" hidden="1">{"'Sheet1'!$L$16"}</definedName>
    <definedName name="nam" localSheetId="11" hidden="1">{"'Sheet1'!$L$16"}</definedName>
    <definedName name="nam" localSheetId="19" hidden="1">{"'Sheet1'!$L$16"}</definedName>
    <definedName name="nam" hidden="1">{"'Sheet1'!$L$16"}</definedName>
    <definedName name="Nam_nghiHuu">[1]TinhTuoiNghiHuu!$C$6:$F$13</definedName>
    <definedName name="nc" localSheetId="22">#REF!</definedName>
    <definedName name="nc" localSheetId="14">#REF!</definedName>
    <definedName name="nc" localSheetId="18">#REF!</definedName>
    <definedName name="nc" localSheetId="16">#REF!</definedName>
    <definedName name="nc" localSheetId="10">#REF!</definedName>
    <definedName name="nc" localSheetId="20">#REF!</definedName>
    <definedName name="nc" localSheetId="17">#REF!</definedName>
    <definedName name="nc" localSheetId="15">#REF!</definedName>
    <definedName name="nc" localSheetId="21">#REF!</definedName>
    <definedName name="nc" localSheetId="23">#REF!</definedName>
    <definedName name="nc" localSheetId="19">#REF!</definedName>
    <definedName name="nc">#REF!</definedName>
    <definedName name="nc_betong200" localSheetId="10">#REF!</definedName>
    <definedName name="nc_betong200">#REF!</definedName>
    <definedName name="nc_btm10" localSheetId="10">#REF!</definedName>
    <definedName name="nc_btm10">#REF!</definedName>
    <definedName name="nc_btm100" localSheetId="10">#REF!</definedName>
    <definedName name="nc_btm100">#REF!</definedName>
    <definedName name="nc_btm150" localSheetId="10">#REF!</definedName>
    <definedName name="nc_btm150">#REF!</definedName>
    <definedName name="nc_btm200" localSheetId="10">#REF!</definedName>
    <definedName name="nc_btm200">#REF!</definedName>
    <definedName name="nc_btm50" localSheetId="10">#REF!</definedName>
    <definedName name="nc_btm50">#REF!</definedName>
    <definedName name="nc100a" localSheetId="10">#REF!</definedName>
    <definedName name="nc100a">#REF!</definedName>
    <definedName name="nc1nc" localSheetId="10">#REF!</definedName>
    <definedName name="nc1nc">#REF!</definedName>
    <definedName name="nc1p" localSheetId="10">#REF!</definedName>
    <definedName name="nc1p">#REF!</definedName>
    <definedName name="nc1vl" localSheetId="10">#REF!</definedName>
    <definedName name="nc1vl">#REF!</definedName>
    <definedName name="nc24nc" localSheetId="10">#REF!</definedName>
    <definedName name="nc24nc">#REF!</definedName>
    <definedName name="nc24vl" localSheetId="10">#REF!</definedName>
    <definedName name="nc24vl">#REF!</definedName>
    <definedName name="nc3p" localSheetId="10">#REF!</definedName>
    <definedName name="nc3p">#REF!</definedName>
    <definedName name="NCBD100" localSheetId="10">#REF!</definedName>
    <definedName name="NCBD100">#REF!</definedName>
    <definedName name="NCBD200" localSheetId="10">#REF!</definedName>
    <definedName name="NCBD200">#REF!</definedName>
    <definedName name="NCBD250" localSheetId="10">#REF!</definedName>
    <definedName name="NCBD250">#REF!</definedName>
    <definedName name="NCCT3p" localSheetId="10">#REF!</definedName>
    <definedName name="NCCT3p">#REF!</definedName>
    <definedName name="ncdd" localSheetId="10">#REF!</definedName>
    <definedName name="ncdd">#REF!</definedName>
    <definedName name="NCDD2" localSheetId="10">#REF!</definedName>
    <definedName name="NCDD2">#REF!</definedName>
    <definedName name="ncdg" localSheetId="10">#REF!</definedName>
    <definedName name="ncdg">#REF!</definedName>
    <definedName name="NCKT" localSheetId="10">#REF!</definedName>
    <definedName name="NCKT">#REF!</definedName>
    <definedName name="ncmt2" localSheetId="10">#REF!</definedName>
    <definedName name="ncmt2">#REF!</definedName>
    <definedName name="nctr" localSheetId="10">#REF!</definedName>
    <definedName name="nctr">#REF!</definedName>
    <definedName name="nctram" localSheetId="10">#REF!</definedName>
    <definedName name="nctram">#REF!</definedName>
    <definedName name="NCVC100" localSheetId="10">#REF!</definedName>
    <definedName name="NCVC100">#REF!</definedName>
    <definedName name="NCVC200" localSheetId="10">#REF!</definedName>
    <definedName name="NCVC200">#REF!</definedName>
    <definedName name="NCVC250" localSheetId="10">#REF!</definedName>
    <definedName name="NCVC250">#REF!</definedName>
    <definedName name="NCVC3P" localSheetId="10">#REF!</definedName>
    <definedName name="NCVC3P">#REF!</definedName>
    <definedName name="NET" localSheetId="10">#REF!</definedName>
    <definedName name="NET">#REF!</definedName>
    <definedName name="NET_1" localSheetId="10">#REF!</definedName>
    <definedName name="NET_1">#REF!</definedName>
    <definedName name="NET_ANA" localSheetId="10">#REF!</definedName>
    <definedName name="NET_ANA">#REF!</definedName>
    <definedName name="NET_ANA_1" localSheetId="10">#REF!</definedName>
    <definedName name="NET_ANA_1">#REF!</definedName>
    <definedName name="NET_ANA_2" localSheetId="10">#REF!</definedName>
    <definedName name="NET_ANA_2">#REF!</definedName>
    <definedName name="new" localSheetId="10" hidden="1">#REF!</definedName>
    <definedName name="new" hidden="1">#REF!</definedName>
    <definedName name="ng.cong.nhan" localSheetId="22" hidden="1">{"'Sheet1'!$L$16"}</definedName>
    <definedName name="ng.cong.nhan" localSheetId="14" hidden="1">{"'Sheet1'!$L$16"}</definedName>
    <definedName name="ng.cong.nhan" localSheetId="18" hidden="1">{"'Sheet1'!$L$16"}</definedName>
    <definedName name="ng.cong.nhan" localSheetId="16" hidden="1">{"'Sheet1'!$L$16"}</definedName>
    <definedName name="ng.cong.nhan" localSheetId="10" hidden="1">{"'Sheet1'!$L$16"}</definedName>
    <definedName name="ng.cong.nhan" localSheetId="20" hidden="1">{"'Sheet1'!$L$16"}</definedName>
    <definedName name="ng.cong.nhan" localSheetId="2" hidden="1">{"'Sheet1'!$L$16"}</definedName>
    <definedName name="ng.cong.nhan" localSheetId="17" hidden="1">{"'Sheet1'!$L$16"}</definedName>
    <definedName name="ng.cong.nhan" localSheetId="15" hidden="1">{"'Sheet1'!$L$16"}</definedName>
    <definedName name="ng.cong.nhan" localSheetId="3" hidden="1">{"'Sheet1'!$L$16"}</definedName>
    <definedName name="ng.cong.nhan" localSheetId="21" hidden="1">{"'Sheet1'!$L$16"}</definedName>
    <definedName name="ng.cong.nhan" localSheetId="23" hidden="1">{"'Sheet1'!$L$16"}</definedName>
    <definedName name="ng.cong.nhan" localSheetId="11" hidden="1">{"'Sheet1'!$L$16"}</definedName>
    <definedName name="ng.cong.nhan" localSheetId="19" hidden="1">{"'Sheet1'!$L$16"}</definedName>
    <definedName name="ng.cong.nhan" hidden="1">{"'Sheet1'!$L$16"}</definedName>
    <definedName name="ngu" localSheetId="22" hidden="1">{"'Sheet1'!$L$16"}</definedName>
    <definedName name="ngu" localSheetId="14" hidden="1">{"'Sheet1'!$L$16"}</definedName>
    <definedName name="ngu" localSheetId="18" hidden="1">{"'Sheet1'!$L$16"}</definedName>
    <definedName name="ngu" localSheetId="16" hidden="1">{"'Sheet1'!$L$16"}</definedName>
    <definedName name="ngu" localSheetId="10" hidden="1">{"'Sheet1'!$L$16"}</definedName>
    <definedName name="ngu" localSheetId="20" hidden="1">{"'Sheet1'!$L$16"}</definedName>
    <definedName name="ngu" localSheetId="2" hidden="1">{"'Sheet1'!$L$16"}</definedName>
    <definedName name="ngu" localSheetId="17" hidden="1">{"'Sheet1'!$L$16"}</definedName>
    <definedName name="ngu" localSheetId="15" hidden="1">{"'Sheet1'!$L$16"}</definedName>
    <definedName name="ngu" localSheetId="3" hidden="1">{"'Sheet1'!$L$16"}</definedName>
    <definedName name="ngu" localSheetId="21" hidden="1">{"'Sheet1'!$L$16"}</definedName>
    <definedName name="ngu" localSheetId="23" hidden="1">{"'Sheet1'!$L$16"}</definedName>
    <definedName name="ngu" localSheetId="11" hidden="1">{"'Sheet1'!$L$16"}</definedName>
    <definedName name="ngu" localSheetId="19" hidden="1">{"'Sheet1'!$L$16"}</definedName>
    <definedName name="ngu" hidden="1">{"'Sheet1'!$L$16"}</definedName>
    <definedName name="NH">#REF!</definedName>
    <definedName name="NHANH2_CG4" localSheetId="22" hidden="1">{"'Sheet1'!$L$16"}</definedName>
    <definedName name="NHANH2_CG4" localSheetId="14" hidden="1">{"'Sheet1'!$L$16"}</definedName>
    <definedName name="NHANH2_CG4" localSheetId="18" hidden="1">{"'Sheet1'!$L$16"}</definedName>
    <definedName name="NHANH2_CG4" localSheetId="16" hidden="1">{"'Sheet1'!$L$16"}</definedName>
    <definedName name="NHANH2_CG4" localSheetId="10" hidden="1">{"'Sheet1'!$L$16"}</definedName>
    <definedName name="NHANH2_CG4" localSheetId="20" hidden="1">{"'Sheet1'!$L$16"}</definedName>
    <definedName name="NHANH2_CG4" localSheetId="2" hidden="1">{"'Sheet1'!$L$16"}</definedName>
    <definedName name="NHANH2_CG4" localSheetId="17" hidden="1">{"'Sheet1'!$L$16"}</definedName>
    <definedName name="NHANH2_CG4" localSheetId="15" hidden="1">{"'Sheet1'!$L$16"}</definedName>
    <definedName name="NHANH2_CG4" localSheetId="3" hidden="1">{"'Sheet1'!$L$16"}</definedName>
    <definedName name="NHANH2_CG4" localSheetId="21" hidden="1">{"'Sheet1'!$L$16"}</definedName>
    <definedName name="NHANH2_CG4" localSheetId="23" hidden="1">{"'Sheet1'!$L$16"}</definedName>
    <definedName name="NHANH2_CG4" localSheetId="11" hidden="1">{"'Sheet1'!$L$16"}</definedName>
    <definedName name="NHANH2_CG4" localSheetId="19" hidden="1">{"'Sheet1'!$L$16"}</definedName>
    <definedName name="NHANH2_CG4" hidden="1">{"'Sheet1'!$L$16"}</definedName>
    <definedName name="nhn">#REF!</definedName>
    <definedName name="nhnnc" localSheetId="10">#REF!</definedName>
    <definedName name="nhnnc">#REF!</definedName>
    <definedName name="nhnvl" localSheetId="10">#REF!</definedName>
    <definedName name="nhnvl">#REF!</definedName>
    <definedName name="NHot" localSheetId="10">#REF!</definedName>
    <definedName name="NHot">#REF!</definedName>
    <definedName name="nhu" localSheetId="10">#REF!</definedName>
    <definedName name="nhu">#REF!</definedName>
    <definedName name="nhua" localSheetId="10">#REF!</definedName>
    <definedName name="nhua">#REF!</definedName>
    <definedName name="nhuad" localSheetId="10">#REF!</definedName>
    <definedName name="nhuad">#REF!</definedName>
    <definedName name="nig" localSheetId="10">#REF!</definedName>
    <definedName name="nig">#REF!</definedName>
    <definedName name="nig1p" localSheetId="10">#REF!</definedName>
    <definedName name="nig1p">#REF!</definedName>
    <definedName name="nig3p" localSheetId="10">#REF!</definedName>
    <definedName name="nig3p">#REF!</definedName>
    <definedName name="nightnc" localSheetId="10">#REF!</definedName>
    <definedName name="nightnc">#REF!</definedName>
    <definedName name="nightvl" localSheetId="10">#REF!</definedName>
    <definedName name="nightvl">#REF!</definedName>
    <definedName name="NIGnc" localSheetId="10">#REF!</definedName>
    <definedName name="NIGnc">#REF!</definedName>
    <definedName name="nignc1p" localSheetId="10">#REF!</definedName>
    <definedName name="nignc1p">#REF!</definedName>
    <definedName name="nignc3p" localSheetId="10">#REF!</definedName>
    <definedName name="nignc3p">#REF!</definedName>
    <definedName name="NIGvc" localSheetId="10">#REF!</definedName>
    <definedName name="NIGvc">#REF!</definedName>
    <definedName name="NIGvl" localSheetId="10">#REF!</definedName>
    <definedName name="NIGvl">#REF!</definedName>
    <definedName name="nigvl1p" localSheetId="10">#REF!</definedName>
    <definedName name="nigvl1p">#REF!</definedName>
    <definedName name="nigvl3p" localSheetId="10">#REF!</definedName>
    <definedName name="nigvl3p">#REF!</definedName>
    <definedName name="nin" localSheetId="10">#REF!</definedName>
    <definedName name="nin">#REF!</definedName>
    <definedName name="nin14nc3p" localSheetId="10">#REF!</definedName>
    <definedName name="nin14nc3p">#REF!</definedName>
    <definedName name="nin14vl3p" localSheetId="10">#REF!</definedName>
    <definedName name="nin14vl3p">#REF!</definedName>
    <definedName name="nin1903p" localSheetId="10">#REF!</definedName>
    <definedName name="nin1903p">#REF!</definedName>
    <definedName name="NIN190nc" localSheetId="10">#REF!</definedName>
    <definedName name="NIN190nc">#REF!</definedName>
    <definedName name="nin190nc3p" localSheetId="10">#REF!</definedName>
    <definedName name="nin190nc3p">#REF!</definedName>
    <definedName name="NIN190vl" localSheetId="10">#REF!</definedName>
    <definedName name="NIN190vl">#REF!</definedName>
    <definedName name="nin190vl3p" localSheetId="10">#REF!</definedName>
    <definedName name="nin190vl3p">#REF!</definedName>
    <definedName name="nin1pnc" localSheetId="10">#REF!</definedName>
    <definedName name="nin1pnc">#REF!</definedName>
    <definedName name="nin1pvl" localSheetId="10">#REF!</definedName>
    <definedName name="nin1pvl">#REF!</definedName>
    <definedName name="nin290nc3p" localSheetId="10">#REF!</definedName>
    <definedName name="nin290nc3p">#REF!</definedName>
    <definedName name="nin290vl3p" localSheetId="10">#REF!</definedName>
    <definedName name="nin290vl3p">#REF!</definedName>
    <definedName name="nin3p" localSheetId="10">#REF!</definedName>
    <definedName name="nin3p">#REF!</definedName>
    <definedName name="nind" localSheetId="10">#REF!</definedName>
    <definedName name="nind">#REF!</definedName>
    <definedName name="nind1p" localSheetId="10">#REF!</definedName>
    <definedName name="nind1p">#REF!</definedName>
    <definedName name="nind3p" localSheetId="10">#REF!</definedName>
    <definedName name="nind3p">#REF!</definedName>
    <definedName name="NINDnc" localSheetId="10">#REF!</definedName>
    <definedName name="NINDnc">#REF!</definedName>
    <definedName name="nindnc1p" localSheetId="10">#REF!</definedName>
    <definedName name="nindnc1p">#REF!</definedName>
    <definedName name="nindnc3p" localSheetId="10">#REF!</definedName>
    <definedName name="nindnc3p">#REF!</definedName>
    <definedName name="NINDvc" localSheetId="10">#REF!</definedName>
    <definedName name="NINDvc">#REF!</definedName>
    <definedName name="NINDvl" localSheetId="10">#REF!</definedName>
    <definedName name="NINDvl">#REF!</definedName>
    <definedName name="nindvl1p" localSheetId="10">#REF!</definedName>
    <definedName name="nindvl1p">#REF!</definedName>
    <definedName name="nindvl3p" localSheetId="10">#REF!</definedName>
    <definedName name="nindvl3p">#REF!</definedName>
    <definedName name="ning1p" localSheetId="10">#REF!</definedName>
    <definedName name="ning1p">#REF!</definedName>
    <definedName name="ningnc1p" localSheetId="10">#REF!</definedName>
    <definedName name="ningnc1p">#REF!</definedName>
    <definedName name="ningvl1p" localSheetId="10">#REF!</definedName>
    <definedName name="ningvl1p">#REF!</definedName>
    <definedName name="NINnc" localSheetId="10">#REF!</definedName>
    <definedName name="NINnc">#REF!</definedName>
    <definedName name="ninnc3p" localSheetId="10">#REF!</definedName>
    <definedName name="ninnc3p">#REF!</definedName>
    <definedName name="nint1p" localSheetId="10">#REF!</definedName>
    <definedName name="nint1p">#REF!</definedName>
    <definedName name="nintnc1p" localSheetId="10">#REF!</definedName>
    <definedName name="nintnc1p">#REF!</definedName>
    <definedName name="nintvl1p" localSheetId="10">#REF!</definedName>
    <definedName name="nintvl1p">#REF!</definedName>
    <definedName name="NINvc" localSheetId="10">#REF!</definedName>
    <definedName name="NINvc">#REF!</definedName>
    <definedName name="NINvl" localSheetId="10">#REF!</definedName>
    <definedName name="NINvl">#REF!</definedName>
    <definedName name="ninvl3p" localSheetId="10">#REF!</definedName>
    <definedName name="ninvl3p">#REF!</definedName>
    <definedName name="nl" localSheetId="10">#REF!</definedName>
    <definedName name="nl">#REF!</definedName>
    <definedName name="NL12nc" localSheetId="10">#REF!</definedName>
    <definedName name="NL12nc">#REF!</definedName>
    <definedName name="NL12vl" localSheetId="10">#REF!</definedName>
    <definedName name="NL12vl">#REF!</definedName>
    <definedName name="nl1p" localSheetId="10">#REF!</definedName>
    <definedName name="nl1p">#REF!</definedName>
    <definedName name="nl3p" localSheetId="10">#REF!</definedName>
    <definedName name="nl3p">#REF!</definedName>
    <definedName name="nlht" localSheetId="10">#REF!</definedName>
    <definedName name="nlht">#REF!</definedName>
    <definedName name="nlmtc" localSheetId="10">#REF!</definedName>
    <definedName name="nlmtc">#REF!</definedName>
    <definedName name="nlnc" localSheetId="10">#REF!</definedName>
    <definedName name="nlnc">#REF!</definedName>
    <definedName name="NLTK1p" localSheetId="10">#REF!</definedName>
    <definedName name="NLTK1p">#REF!</definedName>
    <definedName name="nlvl" localSheetId="10">#REF!</definedName>
    <definedName name="nlvl">#REF!</definedName>
    <definedName name="nm" localSheetId="10">#REF!</definedName>
    <definedName name="nm">#REF!</definedName>
    <definedName name="nn" localSheetId="10">#REF!</definedName>
    <definedName name="nn">#REF!</definedName>
    <definedName name="nn1p" localSheetId="10">#REF!</definedName>
    <definedName name="nn1p">#REF!</definedName>
    <definedName name="nn3p" localSheetId="10">#REF!</definedName>
    <definedName name="nn3p">#REF!</definedName>
    <definedName name="nnnc" localSheetId="10">#REF!</definedName>
    <definedName name="nnnc">#REF!</definedName>
    <definedName name="nnnc3p" localSheetId="10">#REF!</definedName>
    <definedName name="nnnc3p">#REF!</definedName>
    <definedName name="nnnn" localSheetId="22" hidden="1">{"'Sheet1'!$L$16"}</definedName>
    <definedName name="nnnn" localSheetId="14" hidden="1">{"'Sheet1'!$L$16"}</definedName>
    <definedName name="nnnn" localSheetId="18" hidden="1">{"'Sheet1'!$L$16"}</definedName>
    <definedName name="nnnn" localSheetId="16" hidden="1">{"'Sheet1'!$L$16"}</definedName>
    <definedName name="nnnn" localSheetId="10" hidden="1">{"'Sheet1'!$L$16"}</definedName>
    <definedName name="nnnn" localSheetId="20" hidden="1">{"'Sheet1'!$L$16"}</definedName>
    <definedName name="nnnn" localSheetId="2" hidden="1">{"'Sheet1'!$L$16"}</definedName>
    <definedName name="nnnn" localSheetId="17" hidden="1">{"'Sheet1'!$L$16"}</definedName>
    <definedName name="nnnn" localSheetId="15" hidden="1">{"'Sheet1'!$L$16"}</definedName>
    <definedName name="nnnn" localSheetId="3" hidden="1">{"'Sheet1'!$L$16"}</definedName>
    <definedName name="nnnn" localSheetId="21" hidden="1">{"'Sheet1'!$L$16"}</definedName>
    <definedName name="nnnn" localSheetId="23" hidden="1">{"'Sheet1'!$L$16"}</definedName>
    <definedName name="nnnn" localSheetId="11" hidden="1">{"'Sheet1'!$L$16"}</definedName>
    <definedName name="nnnn" localSheetId="19" hidden="1">{"'Sheet1'!$L$16"}</definedName>
    <definedName name="nnnn" hidden="1">{"'Sheet1'!$L$16"}</definedName>
    <definedName name="nnvl">#REF!</definedName>
    <definedName name="nnvl3p" localSheetId="10">#REF!</definedName>
    <definedName name="nnvl3p">#REF!</definedName>
    <definedName name="No" localSheetId="10">#REF!</definedName>
    <definedName name="No">#REF!</definedName>
    <definedName name="Nu_nghiHuu">[1]TinhTuoiNghiHuu!$C$15:$F$29</definedName>
    <definedName name="nx" localSheetId="22">#REF!</definedName>
    <definedName name="nx" localSheetId="14">#REF!</definedName>
    <definedName name="nx" localSheetId="18">#REF!</definedName>
    <definedName name="nx" localSheetId="16">#REF!</definedName>
    <definedName name="nx" localSheetId="10">#REF!</definedName>
    <definedName name="nx" localSheetId="20">#REF!</definedName>
    <definedName name="nx" localSheetId="17">#REF!</definedName>
    <definedName name="nx" localSheetId="15">#REF!</definedName>
    <definedName name="nx" localSheetId="21">#REF!</definedName>
    <definedName name="nx" localSheetId="23">#REF!</definedName>
    <definedName name="nx" localSheetId="19">#REF!</definedName>
    <definedName name="nx">#REF!</definedName>
    <definedName name="nxmtc" localSheetId="10">#REF!</definedName>
    <definedName name="nxmtc">#REF!</definedName>
    <definedName name="ODA" localSheetId="22" hidden="1">{"'Sheet1'!$L$16"}</definedName>
    <definedName name="ODA" localSheetId="14" hidden="1">{"'Sheet1'!$L$16"}</definedName>
    <definedName name="ODA" localSheetId="18" hidden="1">{"'Sheet1'!$L$16"}</definedName>
    <definedName name="ODA" localSheetId="16" hidden="1">{"'Sheet1'!$L$16"}</definedName>
    <definedName name="ODA" localSheetId="10" hidden="1">{"'Sheet1'!$L$16"}</definedName>
    <definedName name="ODA" localSheetId="20" hidden="1">{"'Sheet1'!$L$16"}</definedName>
    <definedName name="ODA" localSheetId="2" hidden="1">{"'Sheet1'!$L$16"}</definedName>
    <definedName name="ODA" localSheetId="17" hidden="1">{"'Sheet1'!$L$16"}</definedName>
    <definedName name="ODA" localSheetId="15" hidden="1">{"'Sheet1'!$L$16"}</definedName>
    <definedName name="ODA" localSheetId="3" hidden="1">{"'Sheet1'!$L$16"}</definedName>
    <definedName name="ODA" localSheetId="21" hidden="1">{"'Sheet1'!$L$16"}</definedName>
    <definedName name="ODA" localSheetId="23" hidden="1">{"'Sheet1'!$L$16"}</definedName>
    <definedName name="ODA" localSheetId="11" hidden="1">{"'Sheet1'!$L$16"}</definedName>
    <definedName name="ODA" localSheetId="19" hidden="1">{"'Sheet1'!$L$16"}</definedName>
    <definedName name="ODA" hidden="1">{"'Sheet1'!$L$16"}</definedName>
    <definedName name="og">#REF!</definedName>
    <definedName name="on" localSheetId="10">#REF!</definedName>
    <definedName name="on">#REF!</definedName>
    <definedName name="ophom" localSheetId="10">#REF!</definedName>
    <definedName name="ophom">#REF!</definedName>
    <definedName name="OrderTable" localSheetId="10" hidden="1">#REF!</definedName>
    <definedName name="OrderTable" hidden="1">#REF!</definedName>
    <definedName name="osc" localSheetId="10">#REF!</definedName>
    <definedName name="osc">#REF!</definedName>
    <definedName name="ot" localSheetId="10">#REF!</definedName>
    <definedName name="ot">#REF!</definedName>
    <definedName name="OTHER_PANEL" localSheetId="10">#REF!</definedName>
    <definedName name="OTHER_PANEL">#REF!</definedName>
    <definedName name="OtherWork" localSheetId="10">#REF!</definedName>
    <definedName name="OtherWork">#REF!</definedName>
    <definedName name="ox" localSheetId="10">#REF!</definedName>
    <definedName name="ox">#REF!</definedName>
    <definedName name="P" localSheetId="10">#REF!</definedName>
    <definedName name="P">#REF!</definedName>
    <definedName name="PA" localSheetId="10">#REF!</definedName>
    <definedName name="PA">#REF!</definedName>
    <definedName name="PAIII_" localSheetId="22" hidden="1">{"'Sheet1'!$L$16"}</definedName>
    <definedName name="PAIII_" localSheetId="14" hidden="1">{"'Sheet1'!$L$16"}</definedName>
    <definedName name="PAIII_" localSheetId="18" hidden="1">{"'Sheet1'!$L$16"}</definedName>
    <definedName name="PAIII_" localSheetId="16" hidden="1">{"'Sheet1'!$L$16"}</definedName>
    <definedName name="PAIII_" localSheetId="10" hidden="1">{"'Sheet1'!$L$16"}</definedName>
    <definedName name="PAIII_" localSheetId="20" hidden="1">{"'Sheet1'!$L$16"}</definedName>
    <definedName name="PAIII_" localSheetId="2" hidden="1">{"'Sheet1'!$L$16"}</definedName>
    <definedName name="PAIII_" localSheetId="17" hidden="1">{"'Sheet1'!$L$16"}</definedName>
    <definedName name="PAIII_" localSheetId="15" hidden="1">{"'Sheet1'!$L$16"}</definedName>
    <definedName name="PAIII_" localSheetId="3" hidden="1">{"'Sheet1'!$L$16"}</definedName>
    <definedName name="PAIII_" localSheetId="21" hidden="1">{"'Sheet1'!$L$16"}</definedName>
    <definedName name="PAIII_" localSheetId="23" hidden="1">{"'Sheet1'!$L$16"}</definedName>
    <definedName name="PAIII_" localSheetId="11" hidden="1">{"'Sheet1'!$L$16"}</definedName>
    <definedName name="PAIII_" localSheetId="19" hidden="1">{"'Sheet1'!$L$16"}</definedName>
    <definedName name="PAIII_" hidden="1">{"'Sheet1'!$L$16"}</definedName>
    <definedName name="Painting">#REF!</definedName>
    <definedName name="panen" localSheetId="10">#REF!</definedName>
    <definedName name="panen">#REF!</definedName>
    <definedName name="PDo" localSheetId="22" hidden="1">{"'Sheet1'!$L$16"}</definedName>
    <definedName name="PDo" localSheetId="14" hidden="1">{"'Sheet1'!$L$16"}</definedName>
    <definedName name="PDo" localSheetId="18" hidden="1">{"'Sheet1'!$L$16"}</definedName>
    <definedName name="PDo" localSheetId="16" hidden="1">{"'Sheet1'!$L$16"}</definedName>
    <definedName name="PDo" localSheetId="10" hidden="1">{"'Sheet1'!$L$16"}</definedName>
    <definedName name="PDo" localSheetId="20" hidden="1">{"'Sheet1'!$L$16"}</definedName>
    <definedName name="PDo" localSheetId="2" hidden="1">{"'Sheet1'!$L$16"}</definedName>
    <definedName name="PDo" localSheetId="17" hidden="1">{"'Sheet1'!$L$16"}</definedName>
    <definedName name="PDo" localSheetId="15" hidden="1">{"'Sheet1'!$L$16"}</definedName>
    <definedName name="PDo" localSheetId="3" hidden="1">{"'Sheet1'!$L$16"}</definedName>
    <definedName name="PDo" localSheetId="21" hidden="1">{"'Sheet1'!$L$16"}</definedName>
    <definedName name="PDo" localSheetId="23" hidden="1">{"'Sheet1'!$L$16"}</definedName>
    <definedName name="PDo" localSheetId="11" hidden="1">{"'Sheet1'!$L$16"}</definedName>
    <definedName name="PDo" localSheetId="19" hidden="1">{"'Sheet1'!$L$16"}</definedName>
    <definedName name="PDo" hidden="1">{"'Sheet1'!$L$16"}</definedName>
    <definedName name="PEJM">#REF!</definedName>
    <definedName name="PF" localSheetId="10">#REF!</definedName>
    <definedName name="PF">#REF!</definedName>
    <definedName name="PHAN_DIEN_DZ0.4KV" localSheetId="10">#REF!</definedName>
    <definedName name="PHAN_DIEN_DZ0.4KV">#REF!</definedName>
    <definedName name="PHAN_DIEN_TBA" localSheetId="10">#REF!</definedName>
    <definedName name="PHAN_DIEN_TBA">#REF!</definedName>
    <definedName name="PHAN_MUA_SAM_DZ0.4KV" localSheetId="10">#REF!</definedName>
    <definedName name="PHAN_MUA_SAM_DZ0.4KV">#REF!</definedName>
    <definedName name="phu_luc_vua" localSheetId="10">#REF!</definedName>
    <definedName name="phu_luc_vua">#REF!</definedName>
    <definedName name="PL_指示燈___P.B.___REST_P.B._壓扣開關" localSheetId="10">#REF!</definedName>
    <definedName name="PL_指示燈___P.B.___REST_P.B._壓扣開關">#REF!</definedName>
    <definedName name="Plaster" localSheetId="10">#REF!</definedName>
    <definedName name="Plaster">#REF!</definedName>
    <definedName name="PLKL" localSheetId="10">#REF!</definedName>
    <definedName name="PLKL">#REF!</definedName>
    <definedName name="PMS" localSheetId="22" hidden="1">{"'Sheet1'!$L$16"}</definedName>
    <definedName name="PMS" localSheetId="14" hidden="1">{"'Sheet1'!$L$16"}</definedName>
    <definedName name="PMS" localSheetId="18" hidden="1">{"'Sheet1'!$L$16"}</definedName>
    <definedName name="PMS" localSheetId="16" hidden="1">{"'Sheet1'!$L$16"}</definedName>
    <definedName name="PMS" localSheetId="10" hidden="1">{"'Sheet1'!$L$16"}</definedName>
    <definedName name="PMS" localSheetId="20" hidden="1">{"'Sheet1'!$L$16"}</definedName>
    <definedName name="PMS" localSheetId="2" hidden="1">{"'Sheet1'!$L$16"}</definedName>
    <definedName name="PMS" localSheetId="17" hidden="1">{"'Sheet1'!$L$16"}</definedName>
    <definedName name="PMS" localSheetId="15" hidden="1">{"'Sheet1'!$L$16"}</definedName>
    <definedName name="PMS" localSheetId="3" hidden="1">{"'Sheet1'!$L$16"}</definedName>
    <definedName name="PMS" localSheetId="21" hidden="1">{"'Sheet1'!$L$16"}</definedName>
    <definedName name="PMS" localSheetId="23" hidden="1">{"'Sheet1'!$L$16"}</definedName>
    <definedName name="PMS" localSheetId="11" hidden="1">{"'Sheet1'!$L$16"}</definedName>
    <definedName name="PMS" localSheetId="19" hidden="1">{"'Sheet1'!$L$16"}</definedName>
    <definedName name="PMS" hidden="1">{"'Sheet1'!$L$16"}</definedName>
    <definedName name="PRICE">#REF!</definedName>
    <definedName name="PRICE1" localSheetId="10">#REF!</definedName>
    <definedName name="PRICE1">#REF!</definedName>
    <definedName name="_xlnm.Print_Area" localSheetId="22">'Mầm non, Thành phố'!$A$4:$AN$33</definedName>
    <definedName name="_xlnm.Print_Area" localSheetId="18">'Mầm non. Lộc Bình'!$A$1:$AN$188</definedName>
    <definedName name="_xlnm.Print_Area" localSheetId="8">'Mầm non. Văn Lãng'!$A$4:$AO$66</definedName>
    <definedName name="_xlnm.Print_Area" localSheetId="17">'TH, THCS Tràng Định'!$A$1:$AD$438</definedName>
    <definedName name="_xlnm.Print_Area" localSheetId="9">'TH, THCS. Văn Lãng'!$A$3:$AC$337</definedName>
    <definedName name="_xlnm.Print_Area" localSheetId="23">'TH,THCS. Thành phố'!$A$3:$AC$206</definedName>
    <definedName name="_xlnm.Print_Area" localSheetId="19">'TH,THCS.Lộc Bình'!$A$3:$AC$640</definedName>
    <definedName name="_xlnm.Print_Titles" localSheetId="4">'Mầm non Chi Lăng'!$6:$10</definedName>
    <definedName name="_xlnm.Print_Titles" localSheetId="12">'Mầm non. Bắc Sơn'!$6:$11</definedName>
    <definedName name="_xlnm.Print_Titles" localSheetId="18">'Mầm non. Lộc Bình'!$7:$11</definedName>
    <definedName name="_xlnm.Print_Titles" localSheetId="10">'Mầm non. Văn Quan'!$7:$12</definedName>
    <definedName name="_xlnm.Print_Titles" localSheetId="6">'Mầm non.Cao Lộc'!$7:$12</definedName>
    <definedName name="_xlnm.Print_Titles" localSheetId="0">'Phụ lục_TH '!$7:$10</definedName>
    <definedName name="_xlnm.Print_Titles" localSheetId="1">'PL01.Sở GDĐT'!$7:$11</definedName>
    <definedName name="_xlnm.Print_Titles" localSheetId="13">'TH,THCS. Bắc Sơn'!$8:$13</definedName>
    <definedName name="_xlnm.Print_Titles" localSheetId="7">'TH,THCS. Cao Lộc'!$7:$12</definedName>
    <definedName name="_xlnm.Print_Titles" localSheetId="11">'TH,THCS. Văn Quan'!$7:$12</definedName>
    <definedName name="_xlnm.Print_Titles" localSheetId="19">'TH,THCS.Lộc Bình'!$7:$11</definedName>
    <definedName name="_xlnm.Print_Titles" localSheetId="5">'TH,THCS_Chi Lăng'!$6:$11</definedName>
    <definedName name="Print_Titles_MI" localSheetId="22">#REF!</definedName>
    <definedName name="Print_Titles_MI" localSheetId="14">#REF!</definedName>
    <definedName name="Print_Titles_MI" localSheetId="18">#REF!</definedName>
    <definedName name="Print_Titles_MI" localSheetId="16">#REF!</definedName>
    <definedName name="Print_Titles_MI" localSheetId="20">#REF!</definedName>
    <definedName name="Print_Titles_MI" localSheetId="17">#REF!</definedName>
    <definedName name="Print_Titles_MI" localSheetId="15">#REF!</definedName>
    <definedName name="Print_Titles_MI" localSheetId="21">#REF!</definedName>
    <definedName name="Print_Titles_MI" localSheetId="23">#REF!</definedName>
    <definedName name="Print_Titles_MI" localSheetId="19">#REF!</definedName>
    <definedName name="Print_Titles_MI">#REF!</definedName>
    <definedName name="PRINTA" localSheetId="22">#REF!</definedName>
    <definedName name="PRINTA" localSheetId="14">#REF!</definedName>
    <definedName name="PRINTA" localSheetId="18">#REF!</definedName>
    <definedName name="PRINTA" localSheetId="16">#REF!</definedName>
    <definedName name="PRINTA" localSheetId="10">#REF!</definedName>
    <definedName name="PRINTA" localSheetId="20">#REF!</definedName>
    <definedName name="PRINTA" localSheetId="17">#REF!</definedName>
    <definedName name="PRINTA" localSheetId="15">#REF!</definedName>
    <definedName name="PRINTA" localSheetId="21">#REF!</definedName>
    <definedName name="PRINTA" localSheetId="23">#REF!</definedName>
    <definedName name="PRINTA" localSheetId="19">#REF!</definedName>
    <definedName name="PRINTA">#REF!</definedName>
    <definedName name="PRINTB" localSheetId="10">#REF!</definedName>
    <definedName name="PRINTB">#REF!</definedName>
    <definedName name="PRINTC" localSheetId="10">#REF!</definedName>
    <definedName name="PRINTC">#REF!</definedName>
    <definedName name="ProdForm" localSheetId="10" hidden="1">#REF!</definedName>
    <definedName name="ProdForm" hidden="1">#REF!</definedName>
    <definedName name="Product" localSheetId="10" hidden="1">#REF!</definedName>
    <definedName name="Product" hidden="1">#REF!</definedName>
    <definedName name="PROPOSAL" localSheetId="10">#REF!</definedName>
    <definedName name="PROPOSAL">#REF!</definedName>
    <definedName name="pt" localSheetId="10">#REF!</definedName>
    <definedName name="pt">#REF!</definedName>
    <definedName name="PT_Duong" localSheetId="10">#REF!</definedName>
    <definedName name="PT_Duong">#REF!</definedName>
    <definedName name="ptdg" localSheetId="10">#REF!</definedName>
    <definedName name="ptdg">#REF!</definedName>
    <definedName name="PTDG_cau" localSheetId="10">#REF!</definedName>
    <definedName name="PTDG_cau">#REF!</definedName>
    <definedName name="PTien72" localSheetId="22" hidden="1">{"'Sheet1'!$L$16"}</definedName>
    <definedName name="PTien72" localSheetId="14" hidden="1">{"'Sheet1'!$L$16"}</definedName>
    <definedName name="PTien72" localSheetId="18" hidden="1">{"'Sheet1'!$L$16"}</definedName>
    <definedName name="PTien72" localSheetId="16" hidden="1">{"'Sheet1'!$L$16"}</definedName>
    <definedName name="PTien72" localSheetId="10" hidden="1">{"'Sheet1'!$L$16"}</definedName>
    <definedName name="PTien72" localSheetId="20" hidden="1">{"'Sheet1'!$L$16"}</definedName>
    <definedName name="PTien72" localSheetId="2" hidden="1">{"'Sheet1'!$L$16"}</definedName>
    <definedName name="PTien72" localSheetId="17" hidden="1">{"'Sheet1'!$L$16"}</definedName>
    <definedName name="PTien72" localSheetId="15" hidden="1">{"'Sheet1'!$L$16"}</definedName>
    <definedName name="PTien72" localSheetId="3" hidden="1">{"'Sheet1'!$L$16"}</definedName>
    <definedName name="PTien72" localSheetId="21" hidden="1">{"'Sheet1'!$L$16"}</definedName>
    <definedName name="PTien72" localSheetId="23" hidden="1">{"'Sheet1'!$L$16"}</definedName>
    <definedName name="PTien72" localSheetId="11" hidden="1">{"'Sheet1'!$L$16"}</definedName>
    <definedName name="PTien72" localSheetId="19" hidden="1">{"'Sheet1'!$L$16"}</definedName>
    <definedName name="PTien72" hidden="1">{"'Sheet1'!$L$16"}</definedName>
    <definedName name="PTNC">#REF!</definedName>
    <definedName name="pvd" localSheetId="10">#REF!</definedName>
    <definedName name="pvd">#REF!</definedName>
    <definedName name="qa" localSheetId="22" hidden="1">{"'Sheet1'!$L$16"}</definedName>
    <definedName name="qa" localSheetId="14" hidden="1">{"'Sheet1'!$L$16"}</definedName>
    <definedName name="qa" localSheetId="18" hidden="1">{"'Sheet1'!$L$16"}</definedName>
    <definedName name="qa" localSheetId="16" hidden="1">{"'Sheet1'!$L$16"}</definedName>
    <definedName name="qa" localSheetId="10" hidden="1">{"'Sheet1'!$L$16"}</definedName>
    <definedName name="qa" localSheetId="20" hidden="1">{"'Sheet1'!$L$16"}</definedName>
    <definedName name="qa" localSheetId="2" hidden="1">{"'Sheet1'!$L$16"}</definedName>
    <definedName name="qa" localSheetId="17" hidden="1">{"'Sheet1'!$L$16"}</definedName>
    <definedName name="qa" localSheetId="15" hidden="1">{"'Sheet1'!$L$16"}</definedName>
    <definedName name="qa" localSheetId="3" hidden="1">{"'Sheet1'!$L$16"}</definedName>
    <definedName name="qa" localSheetId="21" hidden="1">{"'Sheet1'!$L$16"}</definedName>
    <definedName name="qa" localSheetId="23" hidden="1">{"'Sheet1'!$L$16"}</definedName>
    <definedName name="qa" localSheetId="11" hidden="1">{"'Sheet1'!$L$16"}</definedName>
    <definedName name="qa" localSheetId="19" hidden="1">{"'Sheet1'!$L$16"}</definedName>
    <definedName name="qa" hidden="1">{"'Sheet1'!$L$16"}</definedName>
    <definedName name="qh">#REF!</definedName>
    <definedName name="qhcl" localSheetId="10">#REF!</definedName>
    <definedName name="qhcl">#REF!</definedName>
    <definedName name="ql" localSheetId="10">#REF!</definedName>
    <definedName name="ql">#REF!</definedName>
    <definedName name="QQ" localSheetId="22" hidden="1">{"'Sheet1'!$L$16"}</definedName>
    <definedName name="QQ" localSheetId="14" hidden="1">{"'Sheet1'!$L$16"}</definedName>
    <definedName name="QQ" localSheetId="18" hidden="1">{"'Sheet1'!$L$16"}</definedName>
    <definedName name="QQ" localSheetId="16" hidden="1">{"'Sheet1'!$L$16"}</definedName>
    <definedName name="QQ" localSheetId="10" hidden="1">{"'Sheet1'!$L$16"}</definedName>
    <definedName name="QQ" localSheetId="20" hidden="1">{"'Sheet1'!$L$16"}</definedName>
    <definedName name="QQ" localSheetId="2" hidden="1">{"'Sheet1'!$L$16"}</definedName>
    <definedName name="QQ" localSheetId="17" hidden="1">{"'Sheet1'!$L$16"}</definedName>
    <definedName name="QQ" localSheetId="15" hidden="1">{"'Sheet1'!$L$16"}</definedName>
    <definedName name="QQ" localSheetId="3" hidden="1">{"'Sheet1'!$L$16"}</definedName>
    <definedName name="QQ" localSheetId="21" hidden="1">{"'Sheet1'!$L$16"}</definedName>
    <definedName name="QQ" localSheetId="23" hidden="1">{"'Sheet1'!$L$16"}</definedName>
    <definedName name="QQ" localSheetId="11" hidden="1">{"'Sheet1'!$L$16"}</definedName>
    <definedName name="QQ" localSheetId="19" hidden="1">{"'Sheet1'!$L$16"}</definedName>
    <definedName name="QQ" hidden="1">{"'Sheet1'!$L$16"}</definedName>
    <definedName name="qtdm">#REF!</definedName>
    <definedName name="quoan" localSheetId="22" hidden="1">{"'Sheet1'!$L$16"}</definedName>
    <definedName name="quoan" localSheetId="14" hidden="1">{"'Sheet1'!$L$16"}</definedName>
    <definedName name="quoan" localSheetId="18" hidden="1">{"'Sheet1'!$L$16"}</definedName>
    <definedName name="quoan" localSheetId="16" hidden="1">{"'Sheet1'!$L$16"}</definedName>
    <definedName name="quoan" localSheetId="10" hidden="1">{"'Sheet1'!$L$16"}</definedName>
    <definedName name="quoan" localSheetId="20" hidden="1">{"'Sheet1'!$L$16"}</definedName>
    <definedName name="quoan" localSheetId="2" hidden="1">{"'Sheet1'!$L$16"}</definedName>
    <definedName name="quoan" localSheetId="17" hidden="1">{"'Sheet1'!$L$16"}</definedName>
    <definedName name="quoan" localSheetId="15" hidden="1">{"'Sheet1'!$L$16"}</definedName>
    <definedName name="quoan" localSheetId="3" hidden="1">{"'Sheet1'!$L$16"}</definedName>
    <definedName name="quoan" localSheetId="21" hidden="1">{"'Sheet1'!$L$16"}</definedName>
    <definedName name="quoan" localSheetId="23" hidden="1">{"'Sheet1'!$L$16"}</definedName>
    <definedName name="quoan" localSheetId="11" hidden="1">{"'Sheet1'!$L$16"}</definedName>
    <definedName name="quoan" localSheetId="19" hidden="1">{"'Sheet1'!$L$16"}</definedName>
    <definedName name="quoan" hidden="1">{"'Sheet1'!$L$16"}</definedName>
    <definedName name="qx" localSheetId="10">#REF!</definedName>
    <definedName name="qx">#REF!</definedName>
    <definedName name="ra11p">#REF!</definedName>
    <definedName name="ra13p" localSheetId="10">#REF!</definedName>
    <definedName name="ra13p">#REF!</definedName>
    <definedName name="rack1" localSheetId="10">#REF!</definedName>
    <definedName name="rack1">#REF!</definedName>
    <definedName name="rack2" localSheetId="10">#REF!</definedName>
    <definedName name="rack2">#REF!</definedName>
    <definedName name="rack3" localSheetId="10">#REF!</definedName>
    <definedName name="rack3">#REF!</definedName>
    <definedName name="rack4" localSheetId="10">#REF!</definedName>
    <definedName name="rack4">#REF!</definedName>
    <definedName name="Raûi_pheân_tre" localSheetId="10">#REF!</definedName>
    <definedName name="Raûi_pheân_tre">#REF!</definedName>
    <definedName name="RCArea" localSheetId="10" hidden="1">#REF!</definedName>
    <definedName name="RCArea" hidden="1">#REF!</definedName>
    <definedName name="re" localSheetId="22" hidden="1">{"'Sheet1'!$L$16"}</definedName>
    <definedName name="re" localSheetId="14" hidden="1">{"'Sheet1'!$L$16"}</definedName>
    <definedName name="re" localSheetId="18" hidden="1">{"'Sheet1'!$L$16"}</definedName>
    <definedName name="re" localSheetId="16" hidden="1">{"'Sheet1'!$L$16"}</definedName>
    <definedName name="re" localSheetId="10" hidden="1">{"'Sheet1'!$L$16"}</definedName>
    <definedName name="re" localSheetId="20" hidden="1">{"'Sheet1'!$L$16"}</definedName>
    <definedName name="re" localSheetId="2" hidden="1">{"'Sheet1'!$L$16"}</definedName>
    <definedName name="re" localSheetId="17" hidden="1">{"'Sheet1'!$L$16"}</definedName>
    <definedName name="re" localSheetId="15" hidden="1">{"'Sheet1'!$L$16"}</definedName>
    <definedName name="re" localSheetId="3" hidden="1">{"'Sheet1'!$L$16"}</definedName>
    <definedName name="re" localSheetId="21" hidden="1">{"'Sheet1'!$L$16"}</definedName>
    <definedName name="re" localSheetId="23" hidden="1">{"'Sheet1'!$L$16"}</definedName>
    <definedName name="re" localSheetId="11" hidden="1">{"'Sheet1'!$L$16"}</definedName>
    <definedName name="re" localSheetId="19" hidden="1">{"'Sheet1'!$L$16"}</definedName>
    <definedName name="re" hidden="1">{"'Sheet1'!$L$16"}</definedName>
    <definedName name="RECOUT">#REF!</definedName>
    <definedName name="RFP003A" localSheetId="10">#REF!</definedName>
    <definedName name="RFP003A">#REF!</definedName>
    <definedName name="RFP003B" localSheetId="10">#REF!</definedName>
    <definedName name="RFP003B">#REF!</definedName>
    <definedName name="RFP003C" localSheetId="10">#REF!</definedName>
    <definedName name="RFP003C">#REF!</definedName>
    <definedName name="RFP003D" localSheetId="10">#REF!</definedName>
    <definedName name="RFP003D">#REF!</definedName>
    <definedName name="RFP003E" localSheetId="10">#REF!</definedName>
    <definedName name="RFP003E">#REF!</definedName>
    <definedName name="RFP003F" localSheetId="10">#REF!</definedName>
    <definedName name="RFP003F">#REF!</definedName>
    <definedName name="rong1" localSheetId="10">#REF!</definedName>
    <definedName name="rong1">#REF!</definedName>
    <definedName name="rong2" localSheetId="10">#REF!</definedName>
    <definedName name="rong2">#REF!</definedName>
    <definedName name="rong3" localSheetId="10">#REF!</definedName>
    <definedName name="rong3">#REF!</definedName>
    <definedName name="rong4" localSheetId="10">#REF!</definedName>
    <definedName name="rong4">#REF!</definedName>
    <definedName name="rong5" localSheetId="10">#REF!</definedName>
    <definedName name="rong5">#REF!</definedName>
    <definedName name="rong6" localSheetId="10">#REF!</definedName>
    <definedName name="rong6">#REF!</definedName>
    <definedName name="RoofingWork" localSheetId="10">#REF!</definedName>
    <definedName name="RoofingWork">#REF!</definedName>
    <definedName name="RT" localSheetId="10">#REF!</definedName>
    <definedName name="RT">#REF!</definedName>
    <definedName name="san" localSheetId="22" hidden="1">{"'Sheet1'!$L$16"}</definedName>
    <definedName name="san" localSheetId="14" hidden="1">{"'Sheet1'!$L$16"}</definedName>
    <definedName name="san" localSheetId="18" hidden="1">{"'Sheet1'!$L$16"}</definedName>
    <definedName name="san" localSheetId="16" hidden="1">{"'Sheet1'!$L$16"}</definedName>
    <definedName name="san" localSheetId="10" hidden="1">{"'Sheet1'!$L$16"}</definedName>
    <definedName name="san" localSheetId="20" hidden="1">{"'Sheet1'!$L$16"}</definedName>
    <definedName name="san" localSheetId="2" hidden="1">{"'Sheet1'!$L$16"}</definedName>
    <definedName name="san" localSheetId="17" hidden="1">{"'Sheet1'!$L$16"}</definedName>
    <definedName name="san" localSheetId="15" hidden="1">{"'Sheet1'!$L$16"}</definedName>
    <definedName name="san" localSheetId="3" hidden="1">{"'Sheet1'!$L$16"}</definedName>
    <definedName name="san" localSheetId="21" hidden="1">{"'Sheet1'!$L$16"}</definedName>
    <definedName name="san" localSheetId="23" hidden="1">{"'Sheet1'!$L$16"}</definedName>
    <definedName name="san" localSheetId="11" hidden="1">{"'Sheet1'!$L$16"}</definedName>
    <definedName name="san" localSheetId="19" hidden="1">{"'Sheet1'!$L$16"}</definedName>
    <definedName name="san" hidden="1">{"'Sheet1'!$L$16"}</definedName>
    <definedName name="San_truoc">#REF!</definedName>
    <definedName name="sas" localSheetId="22" hidden="1">{"'Sheet1'!$L$16"}</definedName>
    <definedName name="sas" localSheetId="14" hidden="1">{"'Sheet1'!$L$16"}</definedName>
    <definedName name="sas" localSheetId="18" hidden="1">{"'Sheet1'!$L$16"}</definedName>
    <definedName name="sas" localSheetId="16" hidden="1">{"'Sheet1'!$L$16"}</definedName>
    <definedName name="sas" localSheetId="10" hidden="1">{"'Sheet1'!$L$16"}</definedName>
    <definedName name="sas" localSheetId="20" hidden="1">{"'Sheet1'!$L$16"}</definedName>
    <definedName name="sas" localSheetId="2" hidden="1">{"'Sheet1'!$L$16"}</definedName>
    <definedName name="sas" localSheetId="17" hidden="1">{"'Sheet1'!$L$16"}</definedName>
    <definedName name="sas" localSheetId="15" hidden="1">{"'Sheet1'!$L$16"}</definedName>
    <definedName name="sas" localSheetId="3" hidden="1">{"'Sheet1'!$L$16"}</definedName>
    <definedName name="sas" localSheetId="21" hidden="1">{"'Sheet1'!$L$16"}</definedName>
    <definedName name="sas" localSheetId="23" hidden="1">{"'Sheet1'!$L$16"}</definedName>
    <definedName name="sas" localSheetId="11" hidden="1">{"'Sheet1'!$L$16"}</definedName>
    <definedName name="sas" localSheetId="19" hidden="1">{"'Sheet1'!$L$16"}</definedName>
    <definedName name="sas" hidden="1">{"'Sheet1'!$L$16"}</definedName>
    <definedName name="sat">#REF!</definedName>
    <definedName name="satCT10" localSheetId="10">#REF!</definedName>
    <definedName name="satCT10">#REF!</definedName>
    <definedName name="SatCThon10" localSheetId="10">#REF!</definedName>
    <definedName name="SatCThon10">#REF!</definedName>
    <definedName name="SatCTlon10" localSheetId="10">#REF!</definedName>
    <definedName name="SatCTlon10">#REF!</definedName>
    <definedName name="satf10" localSheetId="10">#REF!</definedName>
    <definedName name="satf10">#REF!</definedName>
    <definedName name="satf27" localSheetId="10">#REF!</definedName>
    <definedName name="satf27">#REF!</definedName>
    <definedName name="satf6" localSheetId="10">#REF!</definedName>
    <definedName name="satf6">#REF!</definedName>
    <definedName name="satf8" localSheetId="10">#REF!</definedName>
    <definedName name="satf8">#REF!</definedName>
    <definedName name="satt" localSheetId="10">#REF!</definedName>
    <definedName name="satt">#REF!</definedName>
    <definedName name="sattron" localSheetId="10">#REF!</definedName>
    <definedName name="sattron">#REF!</definedName>
    <definedName name="satu" localSheetId="10">#REF!</definedName>
    <definedName name="satu">#REF!</definedName>
    <definedName name="SCH" localSheetId="10">#REF!</definedName>
    <definedName name="SCH">#REF!</definedName>
    <definedName name="scl" localSheetId="10">#REF!</definedName>
    <definedName name="scl">#REF!</definedName>
    <definedName name="sd1p" localSheetId="10">#REF!</definedName>
    <definedName name="sd1p">#REF!</definedName>
    <definedName name="sd3p" localSheetId="10">#REF!</definedName>
    <definedName name="sd3p">#REF!</definedName>
    <definedName name="sdbv" localSheetId="22" hidden="1">{"'Sheet1'!$L$16"}</definedName>
    <definedName name="sdbv" localSheetId="14" hidden="1">{"'Sheet1'!$L$16"}</definedName>
    <definedName name="sdbv" localSheetId="18" hidden="1">{"'Sheet1'!$L$16"}</definedName>
    <definedName name="sdbv" localSheetId="16" hidden="1">{"'Sheet1'!$L$16"}</definedName>
    <definedName name="sdbv" localSheetId="10" hidden="1">{"'Sheet1'!$L$16"}</definedName>
    <definedName name="sdbv" localSheetId="20" hidden="1">{"'Sheet1'!$L$16"}</definedName>
    <definedName name="sdbv" localSheetId="2" hidden="1">{"'Sheet1'!$L$16"}</definedName>
    <definedName name="sdbv" localSheetId="17" hidden="1">{"'Sheet1'!$L$16"}</definedName>
    <definedName name="sdbv" localSheetId="15" hidden="1">{"'Sheet1'!$L$16"}</definedName>
    <definedName name="sdbv" localSheetId="3" hidden="1">{"'Sheet1'!$L$16"}</definedName>
    <definedName name="sdbv" localSheetId="21" hidden="1">{"'Sheet1'!$L$16"}</definedName>
    <definedName name="sdbv" localSheetId="23" hidden="1">{"'Sheet1'!$L$16"}</definedName>
    <definedName name="sdbv" localSheetId="11" hidden="1">{"'Sheet1'!$L$16"}</definedName>
    <definedName name="sdbv" localSheetId="19" hidden="1">{"'Sheet1'!$L$16"}</definedName>
    <definedName name="sdbv" hidden="1">{"'Sheet1'!$L$16"}</definedName>
    <definedName name="sdd">#REF!</definedName>
    <definedName name="SDDL" localSheetId="10">#REF!</definedName>
    <definedName name="SDDL">#REF!</definedName>
    <definedName name="sdfsdfs" localSheetId="10" hidden="1">#REF!</definedName>
    <definedName name="sdfsdfs" hidden="1">#REF!</definedName>
    <definedName name="SDMONG" localSheetId="10">#REF!</definedName>
    <definedName name="SDMONG">#REF!</definedName>
    <definedName name="sencount" hidden="1">2</definedName>
    <definedName name="sfasf" localSheetId="10" hidden="1">#REF!</definedName>
    <definedName name="sfasf" hidden="1">#REF!</definedName>
    <definedName name="sfsd" localSheetId="22" hidden="1">{"'Sheet1'!$L$16"}</definedName>
    <definedName name="sfsd" localSheetId="14" hidden="1">{"'Sheet1'!$L$16"}</definedName>
    <definedName name="sfsd" localSheetId="18" hidden="1">{"'Sheet1'!$L$16"}</definedName>
    <definedName name="sfsd" localSheetId="16" hidden="1">{"'Sheet1'!$L$16"}</definedName>
    <definedName name="sfsd" localSheetId="10" hidden="1">{"'Sheet1'!$L$16"}</definedName>
    <definedName name="sfsd" localSheetId="20" hidden="1">{"'Sheet1'!$L$16"}</definedName>
    <definedName name="sfsd" localSheetId="2" hidden="1">{"'Sheet1'!$L$16"}</definedName>
    <definedName name="sfsd" localSheetId="17" hidden="1">{"'Sheet1'!$L$16"}</definedName>
    <definedName name="sfsd" localSheetId="15" hidden="1">{"'Sheet1'!$L$16"}</definedName>
    <definedName name="sfsd" localSheetId="3" hidden="1">{"'Sheet1'!$L$16"}</definedName>
    <definedName name="sfsd" localSheetId="21" hidden="1">{"'Sheet1'!$L$16"}</definedName>
    <definedName name="sfsd" localSheetId="23" hidden="1">{"'Sheet1'!$L$16"}</definedName>
    <definedName name="sfsd" localSheetId="11" hidden="1">{"'Sheet1'!$L$16"}</definedName>
    <definedName name="sfsd" localSheetId="19" hidden="1">{"'Sheet1'!$L$16"}</definedName>
    <definedName name="sfsd" hidden="1">{"'Sheet1'!$L$16"}</definedName>
    <definedName name="sgnc">#REF!</definedName>
    <definedName name="sgvl" localSheetId="10">#REF!</definedName>
    <definedName name="sgvl">#REF!</definedName>
    <definedName name="ShN">RIGHT(CELL("filename",INDIRECT("A1")),LEN(CELL("filename",INDIRECT("A1")))-FIND("]",CELL("filename",INDIRECT("A1")),1))</definedName>
    <definedName name="sho">#REF!</definedName>
    <definedName name="sht" localSheetId="10">#REF!</definedName>
    <definedName name="sht">#REF!</definedName>
    <definedName name="sht1p" localSheetId="10">#REF!</definedName>
    <definedName name="sht1p">#REF!</definedName>
    <definedName name="sht3p" localSheetId="10">#REF!</definedName>
    <definedName name="sht3p">#REF!</definedName>
    <definedName name="SIZE" localSheetId="10">#REF!</definedName>
    <definedName name="SIZE">#REF!</definedName>
    <definedName name="SL_CRD" localSheetId="10">#REF!</definedName>
    <definedName name="SL_CRD">#REF!</definedName>
    <definedName name="SL_CRS" localSheetId="10">#REF!</definedName>
    <definedName name="SL_CRS">#REF!</definedName>
    <definedName name="SL_CS" localSheetId="10">#REF!</definedName>
    <definedName name="SL_CS">#REF!</definedName>
    <definedName name="SL_DD" localSheetId="10">#REF!</definedName>
    <definedName name="SL_DD">#REF!</definedName>
    <definedName name="slg" localSheetId="10">#REF!</definedName>
    <definedName name="slg">#REF!</definedName>
    <definedName name="soc3p" localSheetId="10">#REF!</definedName>
    <definedName name="soc3p">#REF!</definedName>
    <definedName name="soho" localSheetId="10">#REF!</definedName>
    <definedName name="soho">#REF!</definedName>
    <definedName name="Soi" localSheetId="10">#REF!</definedName>
    <definedName name="Soi">#REF!</definedName>
    <definedName name="Soi_HamYen" localSheetId="10">#REF!</definedName>
    <definedName name="Soi_HamYen">#REF!</definedName>
    <definedName name="soichon12" localSheetId="10">#REF!</definedName>
    <definedName name="soichon12">#REF!</definedName>
    <definedName name="soichon24" localSheetId="10">#REF!</definedName>
    <definedName name="soichon24">#REF!</definedName>
    <definedName name="soichon46" localSheetId="10">#REF!</definedName>
    <definedName name="soichon46">#REF!</definedName>
    <definedName name="solieu" localSheetId="10">#REF!</definedName>
    <definedName name="solieu">#REF!</definedName>
    <definedName name="sonduong" localSheetId="10">#REF!</definedName>
    <definedName name="sonduong">#REF!</definedName>
    <definedName name="SORT" localSheetId="10">#REF!</definedName>
    <definedName name="SORT">#REF!</definedName>
    <definedName name="Sosanh2" localSheetId="22" hidden="1">{"'Sheet1'!$L$16"}</definedName>
    <definedName name="Sosanh2" localSheetId="14" hidden="1">{"'Sheet1'!$L$16"}</definedName>
    <definedName name="Sosanh2" localSheetId="18" hidden="1">{"'Sheet1'!$L$16"}</definedName>
    <definedName name="Sosanh2" localSheetId="16" hidden="1">{"'Sheet1'!$L$16"}</definedName>
    <definedName name="Sosanh2" localSheetId="10" hidden="1">{"'Sheet1'!$L$16"}</definedName>
    <definedName name="Sosanh2" localSheetId="20" hidden="1">{"'Sheet1'!$L$16"}</definedName>
    <definedName name="Sosanh2" localSheetId="2" hidden="1">{"'Sheet1'!$L$16"}</definedName>
    <definedName name="Sosanh2" localSheetId="17" hidden="1">{"'Sheet1'!$L$16"}</definedName>
    <definedName name="Sosanh2" localSheetId="15" hidden="1">{"'Sheet1'!$L$16"}</definedName>
    <definedName name="Sosanh2" localSheetId="3" hidden="1">{"'Sheet1'!$L$16"}</definedName>
    <definedName name="Sosanh2" localSheetId="21" hidden="1">{"'Sheet1'!$L$16"}</definedName>
    <definedName name="Sosanh2" localSheetId="23" hidden="1">{"'Sheet1'!$L$16"}</definedName>
    <definedName name="Sosanh2" localSheetId="11" hidden="1">{"'Sheet1'!$L$16"}</definedName>
    <definedName name="Sosanh2" localSheetId="19" hidden="1">{"'Sheet1'!$L$16"}</definedName>
    <definedName name="Sosanh2" hidden="1">{"'Sheet1'!$L$16"}</definedName>
    <definedName name="SP">#REF!</definedName>
    <definedName name="spchinhmoi" localSheetId="22" hidden="1">{"'Sheet1'!$L$16"}</definedName>
    <definedName name="spchinhmoi" localSheetId="14" hidden="1">{"'Sheet1'!$L$16"}</definedName>
    <definedName name="spchinhmoi" localSheetId="18" hidden="1">{"'Sheet1'!$L$16"}</definedName>
    <definedName name="spchinhmoi" localSheetId="16" hidden="1">{"'Sheet1'!$L$16"}</definedName>
    <definedName name="spchinhmoi" localSheetId="10" hidden="1">{"'Sheet1'!$L$16"}</definedName>
    <definedName name="spchinhmoi" localSheetId="20" hidden="1">{"'Sheet1'!$L$16"}</definedName>
    <definedName name="spchinhmoi" localSheetId="2" hidden="1">{"'Sheet1'!$L$16"}</definedName>
    <definedName name="spchinhmoi" localSheetId="17" hidden="1">{"'Sheet1'!$L$16"}</definedName>
    <definedName name="spchinhmoi" localSheetId="15" hidden="1">{"'Sheet1'!$L$16"}</definedName>
    <definedName name="spchinhmoi" localSheetId="3" hidden="1">{"'Sheet1'!$L$16"}</definedName>
    <definedName name="spchinhmoi" localSheetId="21" hidden="1">{"'Sheet1'!$L$16"}</definedName>
    <definedName name="spchinhmoi" localSheetId="23" hidden="1">{"'Sheet1'!$L$16"}</definedName>
    <definedName name="spchinhmoi" localSheetId="11" hidden="1">{"'Sheet1'!$L$16"}</definedName>
    <definedName name="spchinhmoi" localSheetId="19" hidden="1">{"'Sheet1'!$L$16"}</definedName>
    <definedName name="spchinhmoi" hidden="1">{"'Sheet1'!$L$16"}</definedName>
    <definedName name="SPEC">#REF!</definedName>
    <definedName name="SpecialPrice" localSheetId="10" hidden="1">#REF!</definedName>
    <definedName name="SpecialPrice" hidden="1">#REF!</definedName>
    <definedName name="SPECSUMMARY" localSheetId="10">#REF!</definedName>
    <definedName name="SPECSUMMARY">#REF!</definedName>
    <definedName name="spk1p" localSheetId="10">#REF!</definedName>
    <definedName name="spk1p">#REF!</definedName>
    <definedName name="spk3p" localSheetId="10">#REF!</definedName>
    <definedName name="spk3p">#REF!</definedName>
    <definedName name="SS" localSheetId="22" hidden="1">{"'Sheet1'!$L$16"}</definedName>
    <definedName name="SS" localSheetId="14" hidden="1">{"'Sheet1'!$L$16"}</definedName>
    <definedName name="SS" localSheetId="18" hidden="1">{"'Sheet1'!$L$16"}</definedName>
    <definedName name="SS" localSheetId="16" hidden="1">{"'Sheet1'!$L$16"}</definedName>
    <definedName name="SS" localSheetId="10" hidden="1">{"'Sheet1'!$L$16"}</definedName>
    <definedName name="SS" localSheetId="20" hidden="1">{"'Sheet1'!$L$16"}</definedName>
    <definedName name="SS" localSheetId="2" hidden="1">{"'Sheet1'!$L$16"}</definedName>
    <definedName name="SS" localSheetId="17" hidden="1">{"'Sheet1'!$L$16"}</definedName>
    <definedName name="SS" localSheetId="15" hidden="1">{"'Sheet1'!$L$16"}</definedName>
    <definedName name="SS" localSheetId="3" hidden="1">{"'Sheet1'!$L$16"}</definedName>
    <definedName name="SS" localSheetId="21" hidden="1">{"'Sheet1'!$L$16"}</definedName>
    <definedName name="SS" localSheetId="23" hidden="1">{"'Sheet1'!$L$16"}</definedName>
    <definedName name="SS" localSheetId="11" hidden="1">{"'Sheet1'!$L$16"}</definedName>
    <definedName name="SS" localSheetId="19" hidden="1">{"'Sheet1'!$L$16"}</definedName>
    <definedName name="SS" hidden="1">{"'Sheet1'!$L$16"}</definedName>
    <definedName name="sss">#REF!</definedName>
    <definedName name="st1p" localSheetId="10">#REF!</definedName>
    <definedName name="st1p">#REF!</definedName>
    <definedName name="st3p" localSheetId="10">#REF!</definedName>
    <definedName name="st3p">#REF!</definedName>
    <definedName name="Start_1" localSheetId="10">#REF!</definedName>
    <definedName name="Start_1">#REF!</definedName>
    <definedName name="Start_10" localSheetId="10">#REF!</definedName>
    <definedName name="Start_10">#REF!</definedName>
    <definedName name="Start_11" localSheetId="10">#REF!</definedName>
    <definedName name="Start_11">#REF!</definedName>
    <definedName name="Start_12" localSheetId="10">#REF!</definedName>
    <definedName name="Start_12">#REF!</definedName>
    <definedName name="Start_13" localSheetId="10">#REF!</definedName>
    <definedName name="Start_13">#REF!</definedName>
    <definedName name="Start_2" localSheetId="10">#REF!</definedName>
    <definedName name="Start_2">#REF!</definedName>
    <definedName name="Start_3" localSheetId="10">#REF!</definedName>
    <definedName name="Start_3">#REF!</definedName>
    <definedName name="Start_4" localSheetId="10">#REF!</definedName>
    <definedName name="Start_4">#REF!</definedName>
    <definedName name="Start_5" localSheetId="10">#REF!</definedName>
    <definedName name="Start_5">#REF!</definedName>
    <definedName name="Start_6" localSheetId="10">#REF!</definedName>
    <definedName name="Start_6">#REF!</definedName>
    <definedName name="Start_7" localSheetId="10">#REF!</definedName>
    <definedName name="Start_7">#REF!</definedName>
    <definedName name="Start_8" localSheetId="10">#REF!</definedName>
    <definedName name="Start_8">#REF!</definedName>
    <definedName name="Start_9" localSheetId="10">#REF!</definedName>
    <definedName name="Start_9">#REF!</definedName>
    <definedName name="SU" localSheetId="10">#REF!</definedName>
    <definedName name="SU">#REF!</definedName>
    <definedName name="sub" localSheetId="10">#REF!</definedName>
    <definedName name="sub">#REF!</definedName>
    <definedName name="SUMMARY" localSheetId="10">#REF!</definedName>
    <definedName name="SUMMARY">#REF!</definedName>
    <definedName name="sur" localSheetId="10">#REF!</definedName>
    <definedName name="sur">#REF!</definedName>
    <definedName name="t" localSheetId="22" hidden="1">{"'Sheet1'!$L$16"}</definedName>
    <definedName name="t" localSheetId="14" hidden="1">{"'Sheet1'!$L$16"}</definedName>
    <definedName name="t" localSheetId="18" hidden="1">{"'Sheet1'!$L$16"}</definedName>
    <definedName name="t" localSheetId="16" hidden="1">{"'Sheet1'!$L$16"}</definedName>
    <definedName name="t" localSheetId="10" hidden="1">{"'Sheet1'!$L$16"}</definedName>
    <definedName name="t" localSheetId="20" hidden="1">{"'Sheet1'!$L$16"}</definedName>
    <definedName name="t" localSheetId="2" hidden="1">{"'Sheet1'!$L$16"}</definedName>
    <definedName name="t" localSheetId="17" hidden="1">{"'Sheet1'!$L$16"}</definedName>
    <definedName name="t" localSheetId="15" hidden="1">{"'Sheet1'!$L$16"}</definedName>
    <definedName name="t" localSheetId="3" hidden="1">{"'Sheet1'!$L$16"}</definedName>
    <definedName name="t" localSheetId="21" hidden="1">{"'Sheet1'!$L$16"}</definedName>
    <definedName name="t" localSheetId="23" hidden="1">{"'Sheet1'!$L$16"}</definedName>
    <definedName name="t" localSheetId="11" hidden="1">{"'Sheet1'!$L$16"}</definedName>
    <definedName name="t" localSheetId="19" hidden="1">{"'Sheet1'!$L$16"}</definedName>
    <definedName name="t" hidden="1">{"'Sheet1'!$L$16"}</definedName>
    <definedName name="T.3" localSheetId="22" hidden="1">{"'Sheet1'!$L$16"}</definedName>
    <definedName name="T.3" localSheetId="14" hidden="1">{"'Sheet1'!$L$16"}</definedName>
    <definedName name="T.3" localSheetId="18" hidden="1">{"'Sheet1'!$L$16"}</definedName>
    <definedName name="T.3" localSheetId="16" hidden="1">{"'Sheet1'!$L$16"}</definedName>
    <definedName name="T.3" localSheetId="10" hidden="1">{"'Sheet1'!$L$16"}</definedName>
    <definedName name="T.3" localSheetId="20" hidden="1">{"'Sheet1'!$L$16"}</definedName>
    <definedName name="T.3" localSheetId="2" hidden="1">{"'Sheet1'!$L$16"}</definedName>
    <definedName name="T.3" localSheetId="17" hidden="1">{"'Sheet1'!$L$16"}</definedName>
    <definedName name="T.3" localSheetId="15" hidden="1">{"'Sheet1'!$L$16"}</definedName>
    <definedName name="T.3" localSheetId="3" hidden="1">{"'Sheet1'!$L$16"}</definedName>
    <definedName name="T.3" localSheetId="21" hidden="1">{"'Sheet1'!$L$16"}</definedName>
    <definedName name="T.3" localSheetId="23" hidden="1">{"'Sheet1'!$L$16"}</definedName>
    <definedName name="T.3" localSheetId="11" hidden="1">{"'Sheet1'!$L$16"}</definedName>
    <definedName name="T.3" localSheetId="19" hidden="1">{"'Sheet1'!$L$16"}</definedName>
    <definedName name="T.3" hidden="1">{"'Sheet1'!$L$16"}</definedName>
    <definedName name="T.Thuy" localSheetId="22" hidden="1">{"'Sheet1'!$L$16"}</definedName>
    <definedName name="T.Thuy" localSheetId="14" hidden="1">{"'Sheet1'!$L$16"}</definedName>
    <definedName name="T.Thuy" localSheetId="18" hidden="1">{"'Sheet1'!$L$16"}</definedName>
    <definedName name="T.Thuy" localSheetId="16" hidden="1">{"'Sheet1'!$L$16"}</definedName>
    <definedName name="T.Thuy" localSheetId="10" hidden="1">{"'Sheet1'!$L$16"}</definedName>
    <definedName name="T.Thuy" localSheetId="20" hidden="1">{"'Sheet1'!$L$16"}</definedName>
    <definedName name="T.Thuy" localSheetId="2" hidden="1">{"'Sheet1'!$L$16"}</definedName>
    <definedName name="T.Thuy" localSheetId="17" hidden="1">{"'Sheet1'!$L$16"}</definedName>
    <definedName name="T.Thuy" localSheetId="15" hidden="1">{"'Sheet1'!$L$16"}</definedName>
    <definedName name="T.Thuy" localSheetId="3" hidden="1">{"'Sheet1'!$L$16"}</definedName>
    <definedName name="T.Thuy" localSheetId="21" hidden="1">{"'Sheet1'!$L$16"}</definedName>
    <definedName name="T.Thuy" localSheetId="23" hidden="1">{"'Sheet1'!$L$16"}</definedName>
    <definedName name="T.Thuy" localSheetId="11" hidden="1">{"'Sheet1'!$L$16"}</definedName>
    <definedName name="T.Thuy" localSheetId="19" hidden="1">{"'Sheet1'!$L$16"}</definedName>
    <definedName name="T.Thuy" hidden="1">{"'Sheet1'!$L$16"}</definedName>
    <definedName name="t101p">#REF!</definedName>
    <definedName name="t103p" localSheetId="10">#REF!</definedName>
    <definedName name="t103p">#REF!</definedName>
    <definedName name="t105mnc" localSheetId="10">#REF!</definedName>
    <definedName name="t105mnc">#REF!</definedName>
    <definedName name="t10m" localSheetId="10">#REF!</definedName>
    <definedName name="t10m">#REF!</definedName>
    <definedName name="T10nc" localSheetId="10">#REF!</definedName>
    <definedName name="T10nc">#REF!</definedName>
    <definedName name="t10nc1p" localSheetId="10">#REF!</definedName>
    <definedName name="t10nc1p">#REF!</definedName>
    <definedName name="t10ncm" localSheetId="10">#REF!</definedName>
    <definedName name="t10ncm">#REF!</definedName>
    <definedName name="T10vc" localSheetId="10">#REF!</definedName>
    <definedName name="T10vc">#REF!</definedName>
    <definedName name="T10vl" localSheetId="10">#REF!</definedName>
    <definedName name="T10vl">#REF!</definedName>
    <definedName name="t10vl1p" localSheetId="10">#REF!</definedName>
    <definedName name="t10vl1p">#REF!</definedName>
    <definedName name="t121p" localSheetId="10">#REF!</definedName>
    <definedName name="t121p">#REF!</definedName>
    <definedName name="t123p" localSheetId="10">#REF!</definedName>
    <definedName name="t123p">#REF!</definedName>
    <definedName name="t12m" localSheetId="10">#REF!</definedName>
    <definedName name="t12m">#REF!</definedName>
    <definedName name="t12mnc" localSheetId="10">#REF!</definedName>
    <definedName name="t12mnc">#REF!</definedName>
    <definedName name="T12nc" localSheetId="10">#REF!</definedName>
    <definedName name="T12nc">#REF!</definedName>
    <definedName name="t12nc3p" localSheetId="10">#REF!</definedName>
    <definedName name="t12nc3p">#REF!</definedName>
    <definedName name="t12ncm" localSheetId="10">#REF!</definedName>
    <definedName name="t12ncm">#REF!</definedName>
    <definedName name="T12vc" localSheetId="10">#REF!</definedName>
    <definedName name="T12vc">#REF!</definedName>
    <definedName name="T12vl" localSheetId="10">#REF!</definedName>
    <definedName name="T12vl">#REF!</definedName>
    <definedName name="t141p" localSheetId="10">#REF!</definedName>
    <definedName name="t141p">#REF!</definedName>
    <definedName name="t143p" localSheetId="10">#REF!</definedName>
    <definedName name="t143p">#REF!</definedName>
    <definedName name="t14m" localSheetId="10">#REF!</definedName>
    <definedName name="t14m">#REF!</definedName>
    <definedName name="t14mnc" localSheetId="10">#REF!</definedName>
    <definedName name="t14mnc">#REF!</definedName>
    <definedName name="T14nc" localSheetId="10">#REF!</definedName>
    <definedName name="T14nc">#REF!</definedName>
    <definedName name="t14ncm" localSheetId="10">#REF!</definedName>
    <definedName name="t14ncm">#REF!</definedName>
    <definedName name="T14vc" localSheetId="10">#REF!</definedName>
    <definedName name="T14vc">#REF!</definedName>
    <definedName name="T14vl" localSheetId="10">#REF!</definedName>
    <definedName name="T14vl">#REF!</definedName>
    <definedName name="T203P" localSheetId="10">#REF!</definedName>
    <definedName name="T203P">#REF!</definedName>
    <definedName name="t20m" localSheetId="10">#REF!</definedName>
    <definedName name="t20m">#REF!</definedName>
    <definedName name="t20ncm" localSheetId="10">#REF!</definedName>
    <definedName name="t20ncm">#REF!</definedName>
    <definedName name="t7m" localSheetId="10">#REF!</definedName>
    <definedName name="t7m">#REF!</definedName>
    <definedName name="t7nc" localSheetId="10">#REF!</definedName>
    <definedName name="t7nc">#REF!</definedName>
    <definedName name="t7vl" localSheetId="10">#REF!</definedName>
    <definedName name="t7vl">#REF!</definedName>
    <definedName name="t84mnc" localSheetId="10">#REF!</definedName>
    <definedName name="t84mnc">#REF!</definedName>
    <definedName name="t8m" localSheetId="10">#REF!</definedName>
    <definedName name="t8m">#REF!</definedName>
    <definedName name="t8nc" localSheetId="10">#REF!</definedName>
    <definedName name="t8nc">#REF!</definedName>
    <definedName name="t8vl" localSheetId="10">#REF!</definedName>
    <definedName name="t8vl">#REF!</definedName>
    <definedName name="TAMTINH" localSheetId="10">#REF!</definedName>
    <definedName name="TAMTINH">#REF!</definedName>
    <definedName name="tao" localSheetId="22" hidden="1">{"'Sheet1'!$L$16"}</definedName>
    <definedName name="tao" localSheetId="14" hidden="1">{"'Sheet1'!$L$16"}</definedName>
    <definedName name="tao" localSheetId="18" hidden="1">{"'Sheet1'!$L$16"}</definedName>
    <definedName name="tao" localSheetId="16" hidden="1">{"'Sheet1'!$L$16"}</definedName>
    <definedName name="tao" localSheetId="10" hidden="1">{"'Sheet1'!$L$16"}</definedName>
    <definedName name="tao" localSheetId="20" hidden="1">{"'Sheet1'!$L$16"}</definedName>
    <definedName name="tao" localSheetId="2" hidden="1">{"'Sheet1'!$L$16"}</definedName>
    <definedName name="tao" localSheetId="17" hidden="1">{"'Sheet1'!$L$16"}</definedName>
    <definedName name="tao" localSheetId="15" hidden="1">{"'Sheet1'!$L$16"}</definedName>
    <definedName name="tao" localSheetId="3" hidden="1">{"'Sheet1'!$L$16"}</definedName>
    <definedName name="tao" localSheetId="21" hidden="1">{"'Sheet1'!$L$16"}</definedName>
    <definedName name="tao" localSheetId="23" hidden="1">{"'Sheet1'!$L$16"}</definedName>
    <definedName name="tao" localSheetId="11" hidden="1">{"'Sheet1'!$L$16"}</definedName>
    <definedName name="tao" localSheetId="19" hidden="1">{"'Sheet1'!$L$16"}</definedName>
    <definedName name="tao" hidden="1">{"'Sheet1'!$L$16"}</definedName>
    <definedName name="TatBo" localSheetId="22" hidden="1">{"'Sheet1'!$L$16"}</definedName>
    <definedName name="TatBo" localSheetId="14" hidden="1">{"'Sheet1'!$L$16"}</definedName>
    <definedName name="TatBo" localSheetId="18" hidden="1">{"'Sheet1'!$L$16"}</definedName>
    <definedName name="TatBo" localSheetId="16" hidden="1">{"'Sheet1'!$L$16"}</definedName>
    <definedName name="TatBo" localSheetId="10" hidden="1">{"'Sheet1'!$L$16"}</definedName>
    <definedName name="TatBo" localSheetId="20" hidden="1">{"'Sheet1'!$L$16"}</definedName>
    <definedName name="TatBo" localSheetId="2" hidden="1">{"'Sheet1'!$L$16"}</definedName>
    <definedName name="TatBo" localSheetId="17" hidden="1">{"'Sheet1'!$L$16"}</definedName>
    <definedName name="TatBo" localSheetId="15" hidden="1">{"'Sheet1'!$L$16"}</definedName>
    <definedName name="TatBo" localSheetId="3" hidden="1">{"'Sheet1'!$L$16"}</definedName>
    <definedName name="TatBo" localSheetId="21" hidden="1">{"'Sheet1'!$L$16"}</definedName>
    <definedName name="TatBo" localSheetId="23" hidden="1">{"'Sheet1'!$L$16"}</definedName>
    <definedName name="TatBo" localSheetId="11" hidden="1">{"'Sheet1'!$L$16"}</definedName>
    <definedName name="TatBo" localSheetId="19" hidden="1">{"'Sheet1'!$L$16"}</definedName>
    <definedName name="TatBo" hidden="1">{"'Sheet1'!$L$16"}</definedName>
    <definedName name="TBA">#REF!</definedName>
    <definedName name="tbdd1p" localSheetId="10">#REF!</definedName>
    <definedName name="tbdd1p">#REF!</definedName>
    <definedName name="tbdd3p" localSheetId="10">#REF!</definedName>
    <definedName name="tbdd3p">#REF!</definedName>
    <definedName name="tbddsdl" localSheetId="10">#REF!</definedName>
    <definedName name="tbddsdl">#REF!</definedName>
    <definedName name="TBI" localSheetId="10">#REF!</definedName>
    <definedName name="TBI">#REF!</definedName>
    <definedName name="tbl_ProdInfo" localSheetId="10" hidden="1">#REF!</definedName>
    <definedName name="tbl_ProdInfo" hidden="1">#REF!</definedName>
    <definedName name="tbtr" localSheetId="10">#REF!</definedName>
    <definedName name="tbtr">#REF!</definedName>
    <definedName name="tbtram" localSheetId="10">#REF!</definedName>
    <definedName name="tbtram">#REF!</definedName>
    <definedName name="TBXD" localSheetId="10">#REF!</definedName>
    <definedName name="TBXD">#REF!</definedName>
    <definedName name="TC" localSheetId="10">#REF!</definedName>
    <definedName name="TC">#REF!</definedName>
    <definedName name="TC_NHANH1" localSheetId="10">#REF!</definedName>
    <definedName name="TC_NHANH1">#REF!</definedName>
    <definedName name="tcxxnc" localSheetId="10">#REF!</definedName>
    <definedName name="tcxxnc">#REF!</definedName>
    <definedName name="TD" localSheetId="10">#REF!</definedName>
    <definedName name="TD">#REF!</definedName>
    <definedName name="td10vl" localSheetId="10">#REF!</definedName>
    <definedName name="td10vl">#REF!</definedName>
    <definedName name="td12nc" localSheetId="10">#REF!</definedName>
    <definedName name="td12nc">#REF!</definedName>
    <definedName name="TD12vl" localSheetId="10">#REF!</definedName>
    <definedName name="TD12vl">#REF!</definedName>
    <definedName name="td1cnc" localSheetId="10">#REF!</definedName>
    <definedName name="td1cnc">#REF!</definedName>
    <definedName name="td1cvl" localSheetId="10">#REF!</definedName>
    <definedName name="td1cvl">#REF!</definedName>
    <definedName name="td1p" localSheetId="10">#REF!</definedName>
    <definedName name="td1p">#REF!</definedName>
    <definedName name="TD1p1nc" localSheetId="10">#REF!</definedName>
    <definedName name="TD1p1nc">#REF!</definedName>
    <definedName name="td1p1vc" localSheetId="10">#REF!</definedName>
    <definedName name="td1p1vc">#REF!</definedName>
    <definedName name="TD1p1vl" localSheetId="10">#REF!</definedName>
    <definedName name="TD1p1vl">#REF!</definedName>
    <definedName name="TD1p2nc" localSheetId="10">#REF!</definedName>
    <definedName name="TD1p2nc">#REF!</definedName>
    <definedName name="TD1p2vc" localSheetId="10">#REF!</definedName>
    <definedName name="TD1p2vc">#REF!</definedName>
    <definedName name="TD1p2vl" localSheetId="10">#REF!</definedName>
    <definedName name="TD1p2vl">#REF!</definedName>
    <definedName name="TD1pnc" localSheetId="10">#REF!</definedName>
    <definedName name="TD1pnc">#REF!</definedName>
    <definedName name="TD1pvl" localSheetId="10">#REF!</definedName>
    <definedName name="TD1pvl">#REF!</definedName>
    <definedName name="td3p" localSheetId="10">#REF!</definedName>
    <definedName name="td3p">#REF!</definedName>
    <definedName name="tdc84nc" localSheetId="10">#REF!</definedName>
    <definedName name="tdc84nc">#REF!</definedName>
    <definedName name="tdcnc" localSheetId="10">#REF!</definedName>
    <definedName name="tdcnc">#REF!</definedName>
    <definedName name="TDctnc" localSheetId="10">#REF!</definedName>
    <definedName name="TDctnc">#REF!</definedName>
    <definedName name="TDctvc" localSheetId="10">#REF!</definedName>
    <definedName name="TDctvc">#REF!</definedName>
    <definedName name="TDctvl" localSheetId="10">#REF!</definedName>
    <definedName name="TDctvl">#REF!</definedName>
    <definedName name="tdgnc" localSheetId="10">#REF!</definedName>
    <definedName name="tdgnc">#REF!</definedName>
    <definedName name="tdgvl" localSheetId="10">#REF!</definedName>
    <definedName name="tdgvl">#REF!</definedName>
    <definedName name="tdhtnc" localSheetId="10">#REF!</definedName>
    <definedName name="tdhtnc">#REF!</definedName>
    <definedName name="tdhtvl" localSheetId="10">#REF!</definedName>
    <definedName name="tdhtvl">#REF!</definedName>
    <definedName name="tdia" localSheetId="10">#REF!</definedName>
    <definedName name="tdia">#REF!</definedName>
    <definedName name="TDmnc" localSheetId="10">#REF!</definedName>
    <definedName name="TDmnc">#REF!</definedName>
    <definedName name="TDmvc" localSheetId="10">#REF!</definedName>
    <definedName name="TDmvc">#REF!</definedName>
    <definedName name="TDmvl" localSheetId="10">#REF!</definedName>
    <definedName name="TDmvl">#REF!</definedName>
    <definedName name="tdnc" localSheetId="10">#REF!</definedName>
    <definedName name="tdnc">#REF!</definedName>
    <definedName name="tdnc1p" localSheetId="10">#REF!</definedName>
    <definedName name="tdnc1p">#REF!</definedName>
    <definedName name="tdnc3p" localSheetId="10">#REF!</definedName>
    <definedName name="tdnc3p">#REF!</definedName>
    <definedName name="tdt" localSheetId="10">#REF!</definedName>
    <definedName name="tdt">#REF!</definedName>
    <definedName name="tdt1pnc" localSheetId="10">#REF!</definedName>
    <definedName name="tdt1pnc">#REF!</definedName>
    <definedName name="tdt1pvl" localSheetId="10">#REF!</definedName>
    <definedName name="tdt1pvl">#REF!</definedName>
    <definedName name="tdt2cnc" localSheetId="10">#REF!</definedName>
    <definedName name="tdt2cnc">#REF!</definedName>
    <definedName name="tdt2cvl" localSheetId="10">#REF!</definedName>
    <definedName name="tdt2cvl">#REF!</definedName>
    <definedName name="tdtr2cnc" localSheetId="10">#REF!</definedName>
    <definedName name="tdtr2cnc">#REF!</definedName>
    <definedName name="tdtr2cvl" localSheetId="10">#REF!</definedName>
    <definedName name="tdtr2cvl">#REF!</definedName>
    <definedName name="tdtrnc" localSheetId="10">#REF!</definedName>
    <definedName name="tdtrnc">#REF!</definedName>
    <definedName name="tdtrvl" localSheetId="10">#REF!</definedName>
    <definedName name="tdtrvl">#REF!</definedName>
    <definedName name="tdvl" localSheetId="10">#REF!</definedName>
    <definedName name="tdvl">#REF!</definedName>
    <definedName name="tdvl1p" localSheetId="10">#REF!</definedName>
    <definedName name="tdvl1p">#REF!</definedName>
    <definedName name="tdvl3p" localSheetId="10">#REF!</definedName>
    <definedName name="tdvl3p">#REF!</definedName>
    <definedName name="TemporaryWork" localSheetId="10">#REF!</definedName>
    <definedName name="TemporaryWork">#REF!</definedName>
    <definedName name="Ten.Hang" localSheetId="4">#REF!</definedName>
    <definedName name="Ten.Hang" localSheetId="22">#REF!</definedName>
    <definedName name="Ten.Hang" localSheetId="12">#REF!</definedName>
    <definedName name="Ten.Hang" localSheetId="18">#REF!</definedName>
    <definedName name="Ten.Hang" localSheetId="16">#REF!</definedName>
    <definedName name="Ten.Hang" localSheetId="8">#REF!</definedName>
    <definedName name="Ten.Hang" localSheetId="10">#REF!</definedName>
    <definedName name="Ten.Hang" localSheetId="6">#REF!</definedName>
    <definedName name="Ten.Hang" localSheetId="20">#REF!</definedName>
    <definedName name="Ten.Hang" localSheetId="2">#REF!</definedName>
    <definedName name="Ten.Hang" localSheetId="0">#REF!</definedName>
    <definedName name="Ten.Hang" localSheetId="1">#REF!</definedName>
    <definedName name="Ten.Hang" localSheetId="17">#REF!</definedName>
    <definedName name="Ten.Hang" localSheetId="9">#REF!</definedName>
    <definedName name="Ten.Hang" localSheetId="13">#REF!</definedName>
    <definedName name="Ten.Hang" localSheetId="7">#REF!</definedName>
    <definedName name="Ten.Hang" localSheetId="21">#REF!</definedName>
    <definedName name="Ten.Hang" localSheetId="23">#REF!</definedName>
    <definedName name="Ten.Hang" localSheetId="11">#REF!</definedName>
    <definedName name="Ten.Hang" localSheetId="19">#REF!</definedName>
    <definedName name="Ten.Hang" localSheetId="5">#REF!</definedName>
    <definedName name="Ten.Hang">#REF!</definedName>
    <definedName name="Ten.Truong">'[1]ADD IN'!$K$7:$K$1999</definedName>
    <definedName name="Ten_hang_cot_CM">'[1]ADD IN'!$CM$7:$CM$1999</definedName>
    <definedName name="tenck" localSheetId="22">#REF!</definedName>
    <definedName name="tenck" localSheetId="14">#REF!</definedName>
    <definedName name="tenck" localSheetId="18">#REF!</definedName>
    <definedName name="tenck" localSheetId="16">#REF!</definedName>
    <definedName name="tenck" localSheetId="10">#REF!</definedName>
    <definedName name="tenck" localSheetId="20">#REF!</definedName>
    <definedName name="tenck" localSheetId="17">#REF!</definedName>
    <definedName name="tenck" localSheetId="15">#REF!</definedName>
    <definedName name="tenck" localSheetId="21">#REF!</definedName>
    <definedName name="tenck" localSheetId="23">#REF!</definedName>
    <definedName name="tenck" localSheetId="19">#REF!</definedName>
    <definedName name="tenck">#REF!</definedName>
    <definedName name="Test5" localSheetId="10">#REF!</definedName>
    <definedName name="Test5">#REF!</definedName>
    <definedName name="tg" localSheetId="10">#REF!</definedName>
    <definedName name="tg">#REF!</definedName>
    <definedName name="th3x15" localSheetId="10">#REF!</definedName>
    <definedName name="th3x15">#REF!</definedName>
    <definedName name="tha" localSheetId="22" hidden="1">{"'Sheet1'!$L$16"}</definedName>
    <definedName name="tha" localSheetId="14" hidden="1">{"'Sheet1'!$L$16"}</definedName>
    <definedName name="tha" localSheetId="18" hidden="1">{"'Sheet1'!$L$16"}</definedName>
    <definedName name="tha" localSheetId="16" hidden="1">{"'Sheet1'!$L$16"}</definedName>
    <definedName name="tha" localSheetId="10" hidden="1">{"'Sheet1'!$L$16"}</definedName>
    <definedName name="tha" localSheetId="20" hidden="1">{"'Sheet1'!$L$16"}</definedName>
    <definedName name="tha" localSheetId="2" hidden="1">{"'Sheet1'!$L$16"}</definedName>
    <definedName name="tha" localSheetId="17" hidden="1">{"'Sheet1'!$L$16"}</definedName>
    <definedName name="tha" localSheetId="15" hidden="1">{"'Sheet1'!$L$16"}</definedName>
    <definedName name="tha" localSheetId="3" hidden="1">{"'Sheet1'!$L$16"}</definedName>
    <definedName name="tha" localSheetId="21" hidden="1">{"'Sheet1'!$L$16"}</definedName>
    <definedName name="tha" localSheetId="23" hidden="1">{"'Sheet1'!$L$16"}</definedName>
    <definedName name="tha" localSheetId="11" hidden="1">{"'Sheet1'!$L$16"}</definedName>
    <definedName name="tha" localSheetId="19" hidden="1">{"'Sheet1'!$L$16"}</definedName>
    <definedName name="tha" hidden="1">{"'Sheet1'!$L$16"}</definedName>
    <definedName name="thang">#REF!</definedName>
    <definedName name="thang10" localSheetId="22" hidden="1">{"'Sheet1'!$L$16"}</definedName>
    <definedName name="thang10" localSheetId="14" hidden="1">{"'Sheet1'!$L$16"}</definedName>
    <definedName name="thang10" localSheetId="18" hidden="1">{"'Sheet1'!$L$16"}</definedName>
    <definedName name="thang10" localSheetId="16" hidden="1">{"'Sheet1'!$L$16"}</definedName>
    <definedName name="thang10" localSheetId="10" hidden="1">{"'Sheet1'!$L$16"}</definedName>
    <definedName name="thang10" localSheetId="20" hidden="1">{"'Sheet1'!$L$16"}</definedName>
    <definedName name="thang10" localSheetId="2" hidden="1">{"'Sheet1'!$L$16"}</definedName>
    <definedName name="thang10" localSheetId="17" hidden="1">{"'Sheet1'!$L$16"}</definedName>
    <definedName name="thang10" localSheetId="15" hidden="1">{"'Sheet1'!$L$16"}</definedName>
    <definedName name="thang10" localSheetId="3" hidden="1">{"'Sheet1'!$L$16"}</definedName>
    <definedName name="thang10" localSheetId="21" hidden="1">{"'Sheet1'!$L$16"}</definedName>
    <definedName name="thang10" localSheetId="23" hidden="1">{"'Sheet1'!$L$16"}</definedName>
    <definedName name="thang10" localSheetId="11" hidden="1">{"'Sheet1'!$L$16"}</definedName>
    <definedName name="thang10" localSheetId="19" hidden="1">{"'Sheet1'!$L$16"}</definedName>
    <definedName name="thang10" hidden="1">{"'Sheet1'!$L$16"}</definedName>
    <definedName name="thanh" localSheetId="22" hidden="1">{"'Sheet1'!$L$16"}</definedName>
    <definedName name="thanh" localSheetId="14" hidden="1">{"'Sheet1'!$L$16"}</definedName>
    <definedName name="thanh" localSheetId="18" hidden="1">{"'Sheet1'!$L$16"}</definedName>
    <definedName name="thanh" localSheetId="16" hidden="1">{"'Sheet1'!$L$16"}</definedName>
    <definedName name="thanh" localSheetId="10" hidden="1">{"'Sheet1'!$L$16"}</definedName>
    <definedName name="thanh" localSheetId="20" hidden="1">{"'Sheet1'!$L$16"}</definedName>
    <definedName name="thanh" localSheetId="2" hidden="1">{"'Sheet1'!$L$16"}</definedName>
    <definedName name="thanh" localSheetId="17" hidden="1">{"'Sheet1'!$L$16"}</definedName>
    <definedName name="thanh" localSheetId="15" hidden="1">{"'Sheet1'!$L$16"}</definedName>
    <definedName name="thanh" localSheetId="3" hidden="1">{"'Sheet1'!$L$16"}</definedName>
    <definedName name="thanh" localSheetId="21" hidden="1">{"'Sheet1'!$L$16"}</definedName>
    <definedName name="thanh" localSheetId="23" hidden="1">{"'Sheet1'!$L$16"}</definedName>
    <definedName name="thanh" localSheetId="11" hidden="1">{"'Sheet1'!$L$16"}</definedName>
    <definedName name="thanh" localSheetId="19" hidden="1">{"'Sheet1'!$L$16"}</definedName>
    <definedName name="thanh" hidden="1">{"'Sheet1'!$L$16"}</definedName>
    <definedName name="thanhtien">#REF!</definedName>
    <definedName name="ThanhXuan110" localSheetId="10">#REF!</definedName>
    <definedName name="ThanhXuan110">#REF!</definedName>
    <definedName name="THchon" localSheetId="10">#REF!</definedName>
    <definedName name="THchon">#REF!</definedName>
    <definedName name="THDA_copy" localSheetId="22" hidden="1">{"'Sheet1'!$L$16"}</definedName>
    <definedName name="THDA_copy" localSheetId="14" hidden="1">{"'Sheet1'!$L$16"}</definedName>
    <definedName name="THDA_copy" localSheetId="18" hidden="1">{"'Sheet1'!$L$16"}</definedName>
    <definedName name="THDA_copy" localSheetId="16" hidden="1">{"'Sheet1'!$L$16"}</definedName>
    <definedName name="THDA_copy" localSheetId="10" hidden="1">{"'Sheet1'!$L$16"}</definedName>
    <definedName name="THDA_copy" localSheetId="20" hidden="1">{"'Sheet1'!$L$16"}</definedName>
    <definedName name="THDA_copy" localSheetId="2" hidden="1">{"'Sheet1'!$L$16"}</definedName>
    <definedName name="THDA_copy" localSheetId="17" hidden="1">{"'Sheet1'!$L$16"}</definedName>
    <definedName name="THDA_copy" localSheetId="15" hidden="1">{"'Sheet1'!$L$16"}</definedName>
    <definedName name="THDA_copy" localSheetId="3" hidden="1">{"'Sheet1'!$L$16"}</definedName>
    <definedName name="THDA_copy" localSheetId="21" hidden="1">{"'Sheet1'!$L$16"}</definedName>
    <definedName name="THDA_copy" localSheetId="23" hidden="1">{"'Sheet1'!$L$16"}</definedName>
    <definedName name="THDA_copy" localSheetId="11" hidden="1">{"'Sheet1'!$L$16"}</definedName>
    <definedName name="THDA_copy" localSheetId="19" hidden="1">{"'Sheet1'!$L$16"}</definedName>
    <definedName name="THDA_copy" hidden="1">{"'Sheet1'!$L$16"}</definedName>
    <definedName name="thdt">#REF!</definedName>
    <definedName name="THDT_CT_XOM_NOI" localSheetId="10">#REF!</definedName>
    <definedName name="THDT_CT_XOM_NOI">#REF!</definedName>
    <definedName name="THDT_HT_DAO_THUONG" localSheetId="10">#REF!</definedName>
    <definedName name="THDT_HT_DAO_THUONG">#REF!</definedName>
    <definedName name="THDT_HT_XOM_NOI" localSheetId="10">#REF!</definedName>
    <definedName name="THDT_HT_XOM_NOI">#REF!</definedName>
    <definedName name="THDT_NPP_XOM_NOI" localSheetId="10">#REF!</definedName>
    <definedName name="THDT_NPP_XOM_NOI">#REF!</definedName>
    <definedName name="THDT_TBA_XOM_NOI" localSheetId="10">#REF!</definedName>
    <definedName name="THDT_TBA_XOM_NOI">#REF!</definedName>
    <definedName name="thepban" localSheetId="10">#REF!</definedName>
    <definedName name="thepban">#REF!</definedName>
    <definedName name="thepbuoc" localSheetId="10">#REF!</definedName>
    <definedName name="thepbuoc">#REF!</definedName>
    <definedName name="ThepDet32x3" localSheetId="10">#REF!</definedName>
    <definedName name="ThepDet32x3">#REF!</definedName>
    <definedName name="ThepDet35x3" localSheetId="10">#REF!</definedName>
    <definedName name="ThepDet35x3">#REF!</definedName>
    <definedName name="ThepDet40x4" localSheetId="10">#REF!</definedName>
    <definedName name="ThepDet40x4">#REF!</definedName>
    <definedName name="ThepDet45x4" localSheetId="10">#REF!</definedName>
    <definedName name="ThepDet45x4">#REF!</definedName>
    <definedName name="ThepDet50x5" localSheetId="10">#REF!</definedName>
    <definedName name="ThepDet50x5">#REF!</definedName>
    <definedName name="ThepDet63x6" localSheetId="10">#REF!</definedName>
    <definedName name="ThepDet63x6">#REF!</definedName>
    <definedName name="ThepDet75x6" localSheetId="10">#REF!</definedName>
    <definedName name="ThepDet75x6">#REF!</definedName>
    <definedName name="thepgoc25_60" localSheetId="10">#REF!</definedName>
    <definedName name="thepgoc25_60">#REF!</definedName>
    <definedName name="ThepGoc32x32x3" localSheetId="10">#REF!</definedName>
    <definedName name="ThepGoc32x32x3">#REF!</definedName>
    <definedName name="ThepGoc35x35x3" localSheetId="10">#REF!</definedName>
    <definedName name="ThepGoc35x35x3">#REF!</definedName>
    <definedName name="ThepGoc40x40x4" localSheetId="10">#REF!</definedName>
    <definedName name="ThepGoc40x40x4">#REF!</definedName>
    <definedName name="ThepGoc45x45x4" localSheetId="10">#REF!</definedName>
    <definedName name="ThepGoc45x45x4">#REF!</definedName>
    <definedName name="ThepGoc50x50x5" localSheetId="10">#REF!</definedName>
    <definedName name="ThepGoc50x50x5">#REF!</definedName>
    <definedName name="thepgoc63_75" localSheetId="10">#REF!</definedName>
    <definedName name="thepgoc63_75">#REF!</definedName>
    <definedName name="ThepGoc63x63x6" localSheetId="10">#REF!</definedName>
    <definedName name="ThepGoc63x63x6">#REF!</definedName>
    <definedName name="ThepGoc75x75x6" localSheetId="10">#REF!</definedName>
    <definedName name="ThepGoc75x75x6">#REF!</definedName>
    <definedName name="thepgoc80_100" localSheetId="10">#REF!</definedName>
    <definedName name="thepgoc80_100">#REF!</definedName>
    <definedName name="theptron12" localSheetId="10">#REF!</definedName>
    <definedName name="theptron12">#REF!</definedName>
    <definedName name="theptron14_22" localSheetId="10">#REF!</definedName>
    <definedName name="theptron14_22">#REF!</definedName>
    <definedName name="theptron6_8" localSheetId="10">#REF!</definedName>
    <definedName name="theptron6_8">#REF!</definedName>
    <definedName name="ThepTronD10D18" localSheetId="10">#REF!</definedName>
    <definedName name="ThepTronD10D18">#REF!</definedName>
    <definedName name="ThepTronD6D8" localSheetId="10">#REF!</definedName>
    <definedName name="ThepTronD6D8">#REF!</definedName>
    <definedName name="thepU" localSheetId="10">#REF!</definedName>
    <definedName name="thepU">#REF!</definedName>
    <definedName name="thetichck" localSheetId="10">#REF!</definedName>
    <definedName name="thetichck">#REF!</definedName>
    <definedName name="THGO1pnc" localSheetId="10">#REF!</definedName>
    <definedName name="THGO1pnc">#REF!</definedName>
    <definedName name="thht" localSheetId="10">#REF!</definedName>
    <definedName name="thht">#REF!</definedName>
    <definedName name="THI" localSheetId="10">#REF!</definedName>
    <definedName name="THI">#REF!</definedName>
    <definedName name="THK" localSheetId="10">#REF!</definedName>
    <definedName name="THK">#REF!</definedName>
    <definedName name="THKL" localSheetId="22" hidden="1">{"'Sheet1'!$L$16"}</definedName>
    <definedName name="THKL" localSheetId="14" hidden="1">{"'Sheet1'!$L$16"}</definedName>
    <definedName name="THKL" localSheetId="18" hidden="1">{"'Sheet1'!$L$16"}</definedName>
    <definedName name="THKL" localSheetId="16" hidden="1">{"'Sheet1'!$L$16"}</definedName>
    <definedName name="THKL" localSheetId="10" hidden="1">{"'Sheet1'!$L$16"}</definedName>
    <definedName name="THKL" localSheetId="20" hidden="1">{"'Sheet1'!$L$16"}</definedName>
    <definedName name="THKL" localSheetId="2" hidden="1">{"'Sheet1'!$L$16"}</definedName>
    <definedName name="THKL" localSheetId="17" hidden="1">{"'Sheet1'!$L$16"}</definedName>
    <definedName name="THKL" localSheetId="15" hidden="1">{"'Sheet1'!$L$16"}</definedName>
    <definedName name="THKL" localSheetId="3" hidden="1">{"'Sheet1'!$L$16"}</definedName>
    <definedName name="THKL" localSheetId="21" hidden="1">{"'Sheet1'!$L$16"}</definedName>
    <definedName name="THKL" localSheetId="23" hidden="1">{"'Sheet1'!$L$16"}</definedName>
    <definedName name="THKL" localSheetId="11" hidden="1">{"'Sheet1'!$L$16"}</definedName>
    <definedName name="THKL" localSheetId="19" hidden="1">{"'Sheet1'!$L$16"}</definedName>
    <definedName name="THKL" hidden="1">{"'Sheet1'!$L$16"}</definedName>
    <definedName name="thkl2" localSheetId="22" hidden="1">{"'Sheet1'!$L$16"}</definedName>
    <definedName name="thkl2" localSheetId="14" hidden="1">{"'Sheet1'!$L$16"}</definedName>
    <definedName name="thkl2" localSheetId="18" hidden="1">{"'Sheet1'!$L$16"}</definedName>
    <definedName name="thkl2" localSheetId="16" hidden="1">{"'Sheet1'!$L$16"}</definedName>
    <definedName name="thkl2" localSheetId="10" hidden="1">{"'Sheet1'!$L$16"}</definedName>
    <definedName name="thkl2" localSheetId="20" hidden="1">{"'Sheet1'!$L$16"}</definedName>
    <definedName name="thkl2" localSheetId="2" hidden="1">{"'Sheet1'!$L$16"}</definedName>
    <definedName name="thkl2" localSheetId="17" hidden="1">{"'Sheet1'!$L$16"}</definedName>
    <definedName name="thkl2" localSheetId="15" hidden="1">{"'Sheet1'!$L$16"}</definedName>
    <definedName name="thkl2" localSheetId="3" hidden="1">{"'Sheet1'!$L$16"}</definedName>
    <definedName name="thkl2" localSheetId="21" hidden="1">{"'Sheet1'!$L$16"}</definedName>
    <definedName name="thkl2" localSheetId="23" hidden="1">{"'Sheet1'!$L$16"}</definedName>
    <definedName name="thkl2" localSheetId="11" hidden="1">{"'Sheet1'!$L$16"}</definedName>
    <definedName name="thkl2" localSheetId="19" hidden="1">{"'Sheet1'!$L$16"}</definedName>
    <definedName name="thkl2" hidden="1">{"'Sheet1'!$L$16"}</definedName>
    <definedName name="thkl3" localSheetId="22" hidden="1">{"'Sheet1'!$L$16"}</definedName>
    <definedName name="thkl3" localSheetId="14" hidden="1">{"'Sheet1'!$L$16"}</definedName>
    <definedName name="thkl3" localSheetId="18" hidden="1">{"'Sheet1'!$L$16"}</definedName>
    <definedName name="thkl3" localSheetId="16" hidden="1">{"'Sheet1'!$L$16"}</definedName>
    <definedName name="thkl3" localSheetId="10" hidden="1">{"'Sheet1'!$L$16"}</definedName>
    <definedName name="thkl3" localSheetId="20" hidden="1">{"'Sheet1'!$L$16"}</definedName>
    <definedName name="thkl3" localSheetId="2" hidden="1">{"'Sheet1'!$L$16"}</definedName>
    <definedName name="thkl3" localSheetId="17" hidden="1">{"'Sheet1'!$L$16"}</definedName>
    <definedName name="thkl3" localSheetId="15" hidden="1">{"'Sheet1'!$L$16"}</definedName>
    <definedName name="thkl3" localSheetId="3" hidden="1">{"'Sheet1'!$L$16"}</definedName>
    <definedName name="thkl3" localSheetId="21" hidden="1">{"'Sheet1'!$L$16"}</definedName>
    <definedName name="thkl3" localSheetId="23" hidden="1">{"'Sheet1'!$L$16"}</definedName>
    <definedName name="thkl3" localSheetId="11" hidden="1">{"'Sheet1'!$L$16"}</definedName>
    <definedName name="thkl3" localSheetId="19" hidden="1">{"'Sheet1'!$L$16"}</definedName>
    <definedName name="thkl3" hidden="1">{"'Sheet1'!$L$16"}</definedName>
    <definedName name="THKP160">#REF!</definedName>
    <definedName name="thkp3" localSheetId="10">#REF!</definedName>
    <definedName name="thkp3">#REF!</definedName>
    <definedName name="THT" localSheetId="10">#REF!</definedName>
    <definedName name="THT">#REF!</definedName>
    <definedName name="thtich1" localSheetId="10">#REF!</definedName>
    <definedName name="thtich1">#REF!</definedName>
    <definedName name="thtich2" localSheetId="10">#REF!</definedName>
    <definedName name="thtich2">#REF!</definedName>
    <definedName name="thtich3" localSheetId="10">#REF!</definedName>
    <definedName name="thtich3">#REF!</definedName>
    <definedName name="thtich4" localSheetId="10">#REF!</definedName>
    <definedName name="thtich4">#REF!</definedName>
    <definedName name="thtich5" localSheetId="10">#REF!</definedName>
    <definedName name="thtich5">#REF!</definedName>
    <definedName name="thtich6" localSheetId="10">#REF!</definedName>
    <definedName name="thtich6">#REF!</definedName>
    <definedName name="thtr15" localSheetId="10">#REF!</definedName>
    <definedName name="thtr15">#REF!</definedName>
    <definedName name="thtt" localSheetId="10">#REF!</definedName>
    <definedName name="thtt">#REF!</definedName>
    <definedName name="thu" localSheetId="22" hidden="1">{"'Sheet1'!$L$16"}</definedName>
    <definedName name="thu" localSheetId="14" hidden="1">{"'Sheet1'!$L$16"}</definedName>
    <definedName name="thu" localSheetId="18" hidden="1">{"'Sheet1'!$L$16"}</definedName>
    <definedName name="thu" localSheetId="16" hidden="1">{"'Sheet1'!$L$16"}</definedName>
    <definedName name="thu" localSheetId="10" hidden="1">{"'Sheet1'!$L$16"}</definedName>
    <definedName name="thu" localSheetId="20" hidden="1">{"'Sheet1'!$L$16"}</definedName>
    <definedName name="thu" localSheetId="2" hidden="1">{"'Sheet1'!$L$16"}</definedName>
    <definedName name="thu" localSheetId="17" hidden="1">{"'Sheet1'!$L$16"}</definedName>
    <definedName name="thu" localSheetId="15" hidden="1">{"'Sheet1'!$L$16"}</definedName>
    <definedName name="thu" localSheetId="3" hidden="1">{"'Sheet1'!$L$16"}</definedName>
    <definedName name="thu" localSheetId="21" hidden="1">{"'Sheet1'!$L$16"}</definedName>
    <definedName name="thu" localSheetId="23" hidden="1">{"'Sheet1'!$L$16"}</definedName>
    <definedName name="thu" localSheetId="11" hidden="1">{"'Sheet1'!$L$16"}</definedName>
    <definedName name="thu" localSheetId="19" hidden="1">{"'Sheet1'!$L$16"}</definedName>
    <definedName name="thu" hidden="1">{"'Sheet1'!$L$16"}</definedName>
    <definedName name="thuy" localSheetId="22" hidden="1">{"'Sheet1'!$L$16"}</definedName>
    <definedName name="thuy" localSheetId="14" hidden="1">{"'Sheet1'!$L$16"}</definedName>
    <definedName name="thuy" localSheetId="18" hidden="1">{"'Sheet1'!$L$16"}</definedName>
    <definedName name="thuy" localSheetId="16" hidden="1">{"'Sheet1'!$L$16"}</definedName>
    <definedName name="thuy" localSheetId="10" hidden="1">{"'Sheet1'!$L$16"}</definedName>
    <definedName name="thuy" localSheetId="20" hidden="1">{"'Sheet1'!$L$16"}</definedName>
    <definedName name="thuy" localSheetId="2" hidden="1">{"'Sheet1'!$L$16"}</definedName>
    <definedName name="thuy" localSheetId="17" hidden="1">{"'Sheet1'!$L$16"}</definedName>
    <definedName name="thuy" localSheetId="15" hidden="1">{"'Sheet1'!$L$16"}</definedName>
    <definedName name="thuy" localSheetId="3" hidden="1">{"'Sheet1'!$L$16"}</definedName>
    <definedName name="thuy" localSheetId="21" hidden="1">{"'Sheet1'!$L$16"}</definedName>
    <definedName name="thuy" localSheetId="23" hidden="1">{"'Sheet1'!$L$16"}</definedName>
    <definedName name="thuy" localSheetId="11" hidden="1">{"'Sheet1'!$L$16"}</definedName>
    <definedName name="thuy" localSheetId="19" hidden="1">{"'Sheet1'!$L$16"}</definedName>
    <definedName name="thuy" hidden="1">{"'Sheet1'!$L$16"}</definedName>
    <definedName name="THXD2" localSheetId="22" hidden="1">{"'Sheet1'!$L$16"}</definedName>
    <definedName name="THXD2" localSheetId="14" hidden="1">{"'Sheet1'!$L$16"}</definedName>
    <definedName name="THXD2" localSheetId="18" hidden="1">{"'Sheet1'!$L$16"}</definedName>
    <definedName name="THXD2" localSheetId="16" hidden="1">{"'Sheet1'!$L$16"}</definedName>
    <definedName name="THXD2" localSheetId="10" hidden="1">{"'Sheet1'!$L$16"}</definedName>
    <definedName name="THXD2" localSheetId="20" hidden="1">{"'Sheet1'!$L$16"}</definedName>
    <definedName name="THXD2" localSheetId="2" hidden="1">{"'Sheet1'!$L$16"}</definedName>
    <definedName name="THXD2" localSheetId="17" hidden="1">{"'Sheet1'!$L$16"}</definedName>
    <definedName name="THXD2" localSheetId="15" hidden="1">{"'Sheet1'!$L$16"}</definedName>
    <definedName name="THXD2" localSheetId="3" hidden="1">{"'Sheet1'!$L$16"}</definedName>
    <definedName name="THXD2" localSheetId="21" hidden="1">{"'Sheet1'!$L$16"}</definedName>
    <definedName name="THXD2" localSheetId="23" hidden="1">{"'Sheet1'!$L$16"}</definedName>
    <definedName name="THXD2" localSheetId="11" hidden="1">{"'Sheet1'!$L$16"}</definedName>
    <definedName name="THXD2" localSheetId="19" hidden="1">{"'Sheet1'!$L$16"}</definedName>
    <definedName name="THXD2" hidden="1">{"'Sheet1'!$L$16"}</definedName>
    <definedName name="Tien" localSheetId="10">#REF!</definedName>
    <definedName name="Tien">#REF!</definedName>
    <definedName name="TIENLUONG" localSheetId="10">#REF!</definedName>
    <definedName name="TIENLUONG">#REF!</definedName>
    <definedName name="Tiep_dia" localSheetId="10">#REF!</definedName>
    <definedName name="Tiep_dia">#REF!</definedName>
    <definedName name="TIEU_HAO_VAT_TU_DZ0.4KV" localSheetId="10">#REF!</definedName>
    <definedName name="TIEU_HAO_VAT_TU_DZ0.4KV">#REF!</definedName>
    <definedName name="TIEU_HAO_VAT_TU_DZ22KV" localSheetId="10">#REF!</definedName>
    <definedName name="TIEU_HAO_VAT_TU_DZ22KV">#REF!</definedName>
    <definedName name="TIEU_HAO_VAT_TU_TBA" localSheetId="10">#REF!</definedName>
    <definedName name="TIEU_HAO_VAT_TU_TBA">#REF!</definedName>
    <definedName name="TileStone" localSheetId="10">#REF!</definedName>
    <definedName name="TileStone">#REF!</definedName>
    <definedName name="TIT" localSheetId="10">#REF!</definedName>
    <definedName name="TIT">#REF!</definedName>
    <definedName name="TITAN" localSheetId="10">#REF!</definedName>
    <definedName name="TITAN">#REF!</definedName>
    <definedName name="tk" localSheetId="10">#REF!</definedName>
    <definedName name="tk">#REF!</definedName>
    <definedName name="TKP" localSheetId="10">#REF!</definedName>
    <definedName name="TKP">#REF!</definedName>
    <definedName name="tl" localSheetId="10">#REF!</definedName>
    <definedName name="tl">#REF!</definedName>
    <definedName name="TLAC120" localSheetId="10">#REF!</definedName>
    <definedName name="TLAC120">#REF!</definedName>
    <definedName name="TLAC35" localSheetId="10">#REF!</definedName>
    <definedName name="TLAC35">#REF!</definedName>
    <definedName name="TLAC50" localSheetId="10">#REF!</definedName>
    <definedName name="TLAC50">#REF!</definedName>
    <definedName name="TLAC70" localSheetId="10">#REF!</definedName>
    <definedName name="TLAC70">#REF!</definedName>
    <definedName name="TLAC95" localSheetId="10">#REF!</definedName>
    <definedName name="TLAC95">#REF!</definedName>
    <definedName name="TLDa" localSheetId="10">#REF!</definedName>
    <definedName name="TLDa">#REF!</definedName>
    <definedName name="TLdat" localSheetId="10">#REF!</definedName>
    <definedName name="TLdat">#REF!</definedName>
    <definedName name="TLDM" localSheetId="10">#REF!</definedName>
    <definedName name="TLDM">#REF!</definedName>
    <definedName name="Tle" localSheetId="10">#REF!</definedName>
    <definedName name="Tle">#REF!</definedName>
    <definedName name="TMProtection" localSheetId="10">#REF!</definedName>
    <definedName name="TMProtection">#REF!</definedName>
    <definedName name="tn" localSheetId="10">#REF!</definedName>
    <definedName name="tn">#REF!</definedName>
    <definedName name="tn1pinnc" localSheetId="10">#REF!</definedName>
    <definedName name="tn1pinnc">#REF!</definedName>
    <definedName name="tn2mhnnc" localSheetId="10">#REF!</definedName>
    <definedName name="tn2mhnnc">#REF!</definedName>
    <definedName name="TNCM" localSheetId="10">#REF!</definedName>
    <definedName name="TNCM">#REF!</definedName>
    <definedName name="tnhnnc" localSheetId="10">#REF!</definedName>
    <definedName name="tnhnnc">#REF!</definedName>
    <definedName name="tnignc" localSheetId="10">#REF!</definedName>
    <definedName name="tnignc">#REF!</definedName>
    <definedName name="tnin190nc" localSheetId="10">#REF!</definedName>
    <definedName name="tnin190nc">#REF!</definedName>
    <definedName name="tnlnc" localSheetId="10">#REF!</definedName>
    <definedName name="tnlnc">#REF!</definedName>
    <definedName name="tnnnc" localSheetId="10">#REF!</definedName>
    <definedName name="tnnnc">#REF!</definedName>
    <definedName name="TONG_GIA_TRI_CONG_TRINH" localSheetId="10">#REF!</definedName>
    <definedName name="TONG_GIA_TRI_CONG_TRINH">#REF!</definedName>
    <definedName name="TONG_HOP_THI_NGHIEM_DZ0.4KV" localSheetId="10">#REF!</definedName>
    <definedName name="TONG_HOP_THI_NGHIEM_DZ0.4KV">#REF!</definedName>
    <definedName name="TONG_HOP_THI_NGHIEM_DZ22KV" localSheetId="10">#REF!</definedName>
    <definedName name="TONG_HOP_THI_NGHIEM_DZ22KV">#REF!</definedName>
    <definedName name="TONG_KE_DZ0.4KV" localSheetId="10">#REF!</definedName>
    <definedName name="TONG_KE_DZ0.4KV">#REF!</definedName>
    <definedName name="TONG_KE_TBA" localSheetId="10">#REF!</definedName>
    <definedName name="TONG_KE_TBA">#REF!</definedName>
    <definedName name="tongbt" localSheetId="10">#REF!</definedName>
    <definedName name="tongbt">#REF!</definedName>
    <definedName name="tongcong" localSheetId="10">#REF!</definedName>
    <definedName name="tongcong">#REF!</definedName>
    <definedName name="tongdientich" localSheetId="10">#REF!</definedName>
    <definedName name="tongdientich">#REF!</definedName>
    <definedName name="TONGDUTOAN" localSheetId="10">#REF!</definedName>
    <definedName name="TONGDUTOAN">#REF!</definedName>
    <definedName name="tonghop" localSheetId="22" hidden="1">{"'Sheet1'!$L$16"}</definedName>
    <definedName name="tonghop" localSheetId="14" hidden="1">{"'Sheet1'!$L$16"}</definedName>
    <definedName name="tonghop" localSheetId="18" hidden="1">{"'Sheet1'!$L$16"}</definedName>
    <definedName name="tonghop" localSheetId="16" hidden="1">{"'Sheet1'!$L$16"}</definedName>
    <definedName name="tonghop" localSheetId="10" hidden="1">{"'Sheet1'!$L$16"}</definedName>
    <definedName name="tonghop" localSheetId="20" hidden="1">{"'Sheet1'!$L$16"}</definedName>
    <definedName name="tonghop" localSheetId="2" hidden="1">{"'Sheet1'!$L$16"}</definedName>
    <definedName name="tonghop" localSheetId="17" hidden="1">{"'Sheet1'!$L$16"}</definedName>
    <definedName name="tonghop" localSheetId="15" hidden="1">{"'Sheet1'!$L$16"}</definedName>
    <definedName name="tonghop" localSheetId="3" hidden="1">{"'Sheet1'!$L$16"}</definedName>
    <definedName name="tonghop" localSheetId="21" hidden="1">{"'Sheet1'!$L$16"}</definedName>
    <definedName name="tonghop" localSheetId="23" hidden="1">{"'Sheet1'!$L$16"}</definedName>
    <definedName name="tonghop" localSheetId="11" hidden="1">{"'Sheet1'!$L$16"}</definedName>
    <definedName name="tonghop" localSheetId="19" hidden="1">{"'Sheet1'!$L$16"}</definedName>
    <definedName name="tonghop" hidden="1">{"'Sheet1'!$L$16"}</definedName>
    <definedName name="tongthep">#REF!</definedName>
    <definedName name="tongthetich" localSheetId="10">#REF!</definedName>
    <definedName name="tongthetich">#REF!</definedName>
    <definedName name="Tonmai" localSheetId="10">#REF!</definedName>
    <definedName name="Tonmai">#REF!</definedName>
    <definedName name="TPCP" localSheetId="22" hidden="1">{"'Sheet1'!$L$16"}</definedName>
    <definedName name="TPCP" localSheetId="14" hidden="1">{"'Sheet1'!$L$16"}</definedName>
    <definedName name="TPCP" localSheetId="18" hidden="1">{"'Sheet1'!$L$16"}</definedName>
    <definedName name="TPCP" localSheetId="16" hidden="1">{"'Sheet1'!$L$16"}</definedName>
    <definedName name="TPCP" localSheetId="10" hidden="1">{"'Sheet1'!$L$16"}</definedName>
    <definedName name="TPCP" localSheetId="20" hidden="1">{"'Sheet1'!$L$16"}</definedName>
    <definedName name="TPCP" localSheetId="2" hidden="1">{"'Sheet1'!$L$16"}</definedName>
    <definedName name="TPCP" localSheetId="17" hidden="1">{"'Sheet1'!$L$16"}</definedName>
    <definedName name="TPCP" localSheetId="15" hidden="1">{"'Sheet1'!$L$16"}</definedName>
    <definedName name="TPCP" localSheetId="3" hidden="1">{"'Sheet1'!$L$16"}</definedName>
    <definedName name="TPCP" localSheetId="21" hidden="1">{"'Sheet1'!$L$16"}</definedName>
    <definedName name="TPCP" localSheetId="23" hidden="1">{"'Sheet1'!$L$16"}</definedName>
    <definedName name="TPCP" localSheetId="11" hidden="1">{"'Sheet1'!$L$16"}</definedName>
    <definedName name="TPCP" localSheetId="19" hidden="1">{"'Sheet1'!$L$16"}</definedName>
    <definedName name="TPCP" hidden="1">{"'Sheet1'!$L$16"}</definedName>
    <definedName name="TPLRP">#REF!</definedName>
    <definedName name="TR15HT">#REF!</definedName>
    <definedName name="TR16HT" localSheetId="10">#REF!</definedName>
    <definedName name="TR16HT">#REF!</definedName>
    <definedName name="TR19HT" localSheetId="10">#REF!</definedName>
    <definedName name="TR19HT">#REF!</definedName>
    <definedName name="tr1x15" localSheetId="10">#REF!</definedName>
    <definedName name="tr1x15">#REF!</definedName>
    <definedName name="TR20HT" localSheetId="10">#REF!</definedName>
    <definedName name="TR20HT">#REF!</definedName>
    <definedName name="tr3x100" localSheetId="10">#REF!</definedName>
    <definedName name="tr3x100">#REF!</definedName>
    <definedName name="Tra_DM_su_dung" localSheetId="10">#REF!</definedName>
    <definedName name="Tra_DM_su_dung">#REF!</definedName>
    <definedName name="Tra_don_gia_KS" localSheetId="10">#REF!</definedName>
    <definedName name="Tra_don_gia_KS">#REF!</definedName>
    <definedName name="Tra_DTCT" localSheetId="10">#REF!</definedName>
    <definedName name="Tra_DTCT">#REF!</definedName>
    <definedName name="Tra_phan_tram" localSheetId="10">#REF!</definedName>
    <definedName name="Tra_phan_tram">#REF!</definedName>
    <definedName name="Tra_tim_hang_mucPT_trung" localSheetId="10">#REF!</definedName>
    <definedName name="Tra_tim_hang_mucPT_trung">#REF!</definedName>
    <definedName name="Tra_TL" localSheetId="10">#REF!</definedName>
    <definedName name="Tra_TL">#REF!</definedName>
    <definedName name="Tra_ty_le2" localSheetId="10">#REF!</definedName>
    <definedName name="Tra_ty_le2">#REF!</definedName>
    <definedName name="Tra_ty_le3" localSheetId="10">#REF!</definedName>
    <definedName name="Tra_ty_le3">#REF!</definedName>
    <definedName name="Tra_ty_le4" localSheetId="10">#REF!</definedName>
    <definedName name="Tra_ty_le4">#REF!</definedName>
    <definedName name="Tra_ty_le5" localSheetId="10">#REF!</definedName>
    <definedName name="Tra_ty_le5">#REF!</definedName>
    <definedName name="TRADE2" localSheetId="10">#REF!</definedName>
    <definedName name="TRADE2">#REF!</definedName>
    <definedName name="TRAM" localSheetId="10">#REF!</definedName>
    <definedName name="TRAM">#REF!</definedName>
    <definedName name="tram100" localSheetId="10">#REF!</definedName>
    <definedName name="tram100">#REF!</definedName>
    <definedName name="tram1x25" localSheetId="10">#REF!</definedName>
    <definedName name="tram1x25">#REF!</definedName>
    <definedName name="trang" localSheetId="22" hidden="1">{#N/A,#N/A,FALSE,"Chi tiÆt"}</definedName>
    <definedName name="trang" localSheetId="14" hidden="1">{#N/A,#N/A,FALSE,"Chi tiÆt"}</definedName>
    <definedName name="trang" localSheetId="18" hidden="1">{#N/A,#N/A,FALSE,"Chi tiÆt"}</definedName>
    <definedName name="trang" localSheetId="16" hidden="1">{#N/A,#N/A,FALSE,"Chi tiÆt"}</definedName>
    <definedName name="trang" localSheetId="10" hidden="1">{#N/A,#N/A,FALSE,"Chi tiÆt"}</definedName>
    <definedName name="trang" localSheetId="20" hidden="1">{#N/A,#N/A,FALSE,"Chi tiÆt"}</definedName>
    <definedName name="trang" localSheetId="2" hidden="1">{#N/A,#N/A,FALSE,"Chi tiÆt"}</definedName>
    <definedName name="trang" localSheetId="17" hidden="1">{#N/A,#N/A,FALSE,"Chi tiÆt"}</definedName>
    <definedName name="trang" localSheetId="15" hidden="1">{#N/A,#N/A,FALSE,"Chi tiÆt"}</definedName>
    <definedName name="trang" localSheetId="3" hidden="1">{#N/A,#N/A,FALSE,"Chi tiÆt"}</definedName>
    <definedName name="trang" localSheetId="21" hidden="1">{#N/A,#N/A,FALSE,"Chi tiÆt"}</definedName>
    <definedName name="trang" localSheetId="23" hidden="1">{#N/A,#N/A,FALSE,"Chi tiÆt"}</definedName>
    <definedName name="trang" localSheetId="11" hidden="1">{#N/A,#N/A,FALSE,"Chi tiÆt"}</definedName>
    <definedName name="trang" localSheetId="19" hidden="1">{#N/A,#N/A,FALSE,"Chi tiÆt"}</definedName>
    <definedName name="trang" hidden="1">{#N/A,#N/A,FALSE,"Chi tiÆt"}</definedName>
    <definedName name="TRANSFORMER" localSheetId="22">#REF!</definedName>
    <definedName name="TRANSFORMER" localSheetId="14">#REF!</definedName>
    <definedName name="TRANSFORMER" localSheetId="18">#REF!</definedName>
    <definedName name="TRANSFORMER" localSheetId="16">#REF!</definedName>
    <definedName name="TRANSFORMER" localSheetId="10">#REF!</definedName>
    <definedName name="TRANSFORMER" localSheetId="20">#REF!</definedName>
    <definedName name="TRANSFORMER" localSheetId="17">#REF!</definedName>
    <definedName name="TRANSFORMER" localSheetId="15">#REF!</definedName>
    <definedName name="TRANSFORMER" localSheetId="21">#REF!</definedName>
    <definedName name="TRANSFORMER" localSheetId="23">#REF!</definedName>
    <definedName name="TRANSFORMER" localSheetId="19">#REF!</definedName>
    <definedName name="TRANSFORMER">#REF!</definedName>
    <definedName name="trt" localSheetId="22">#REF!</definedName>
    <definedName name="trt" localSheetId="14">#REF!</definedName>
    <definedName name="trt" localSheetId="18">#REF!</definedName>
    <definedName name="trt" localSheetId="16">#REF!</definedName>
    <definedName name="trt" localSheetId="20">#REF!</definedName>
    <definedName name="trt" localSheetId="17">#REF!</definedName>
    <definedName name="trt" localSheetId="15">#REF!</definedName>
    <definedName name="trt" localSheetId="21">#REF!</definedName>
    <definedName name="trt" localSheetId="23">#REF!</definedName>
    <definedName name="trt" localSheetId="19">#REF!</definedName>
    <definedName name="trt">#REF!</definedName>
    <definedName name="tru10mtc" localSheetId="22">#REF!</definedName>
    <definedName name="tru10mtc" localSheetId="14">#REF!</definedName>
    <definedName name="tru10mtc" localSheetId="18">#REF!</definedName>
    <definedName name="tru10mtc" localSheetId="16">#REF!</definedName>
    <definedName name="tru10mtc" localSheetId="10">#REF!</definedName>
    <definedName name="tru10mtc" localSheetId="20">#REF!</definedName>
    <definedName name="tru10mtc" localSheetId="17">#REF!</definedName>
    <definedName name="tru10mtc" localSheetId="15">#REF!</definedName>
    <definedName name="tru10mtc" localSheetId="21">#REF!</definedName>
    <definedName name="tru10mtc" localSheetId="23">#REF!</definedName>
    <definedName name="tru10mtc" localSheetId="19">#REF!</definedName>
    <definedName name="tru10mtc">#REF!</definedName>
    <definedName name="tru8mtc" localSheetId="10">#REF!</definedName>
    <definedName name="tru8mtc">#REF!</definedName>
    <definedName name="TT" localSheetId="10">#REF!</definedName>
    <definedName name="TT">#REF!</definedName>
    <definedName name="TT_1P" localSheetId="10">#REF!</definedName>
    <definedName name="TT_1P">#REF!</definedName>
    <definedName name="TT_3p" localSheetId="10">#REF!</definedName>
    <definedName name="TT_3p">#REF!</definedName>
    <definedName name="tt1pnc" localSheetId="10">#REF!</definedName>
    <definedName name="tt1pnc">#REF!</definedName>
    <definedName name="tt1pvl" localSheetId="10">#REF!</definedName>
    <definedName name="tt1pvl">#REF!</definedName>
    <definedName name="tt3pnc" localSheetId="10">#REF!</definedName>
    <definedName name="tt3pnc">#REF!</definedName>
    <definedName name="tt3pvl" localSheetId="10">#REF!</definedName>
    <definedName name="tt3pvl">#REF!</definedName>
    <definedName name="TTDD1P" localSheetId="10">#REF!</definedName>
    <definedName name="TTDD1P">#REF!</definedName>
    <definedName name="TTDD3P" localSheetId="10">#REF!</definedName>
    <definedName name="TTDD3P">#REF!</definedName>
    <definedName name="TTDDCT3p" localSheetId="10">#REF!</definedName>
    <definedName name="TTDDCT3p">#REF!</definedName>
    <definedName name="TTDKKH" localSheetId="10">#REF!</definedName>
    <definedName name="TTDKKH">#REF!</definedName>
    <definedName name="tthi" localSheetId="10">#REF!</definedName>
    <definedName name="tthi">#REF!</definedName>
    <definedName name="ttkr" localSheetId="10">#REF!</definedName>
    <definedName name="ttkr">#REF!</definedName>
    <definedName name="ttronmk" localSheetId="10">#REF!</definedName>
    <definedName name="ttronmk">#REF!</definedName>
    <definedName name="TTTH2" localSheetId="22" hidden="1">{"'Sheet1'!$L$16"}</definedName>
    <definedName name="TTTH2" localSheetId="14" hidden="1">{"'Sheet1'!$L$16"}</definedName>
    <definedName name="TTTH2" localSheetId="18" hidden="1">{"'Sheet1'!$L$16"}</definedName>
    <definedName name="TTTH2" localSheetId="16" hidden="1">{"'Sheet1'!$L$16"}</definedName>
    <definedName name="TTTH2" localSheetId="10" hidden="1">{"'Sheet1'!$L$16"}</definedName>
    <definedName name="TTTH2" localSheetId="20" hidden="1">{"'Sheet1'!$L$16"}</definedName>
    <definedName name="TTTH2" localSheetId="2" hidden="1">{"'Sheet1'!$L$16"}</definedName>
    <definedName name="TTTH2" localSheetId="17" hidden="1">{"'Sheet1'!$L$16"}</definedName>
    <definedName name="TTTH2" localSheetId="15" hidden="1">{"'Sheet1'!$L$16"}</definedName>
    <definedName name="TTTH2" localSheetId="3" hidden="1">{"'Sheet1'!$L$16"}</definedName>
    <definedName name="TTTH2" localSheetId="21" hidden="1">{"'Sheet1'!$L$16"}</definedName>
    <definedName name="TTTH2" localSheetId="23" hidden="1">{"'Sheet1'!$L$16"}</definedName>
    <definedName name="TTTH2" localSheetId="11" hidden="1">{"'Sheet1'!$L$16"}</definedName>
    <definedName name="TTTH2" localSheetId="19" hidden="1">{"'Sheet1'!$L$16"}</definedName>
    <definedName name="TTTH2" hidden="1">{"'Sheet1'!$L$16"}</definedName>
    <definedName name="TTTR">#REF!</definedName>
    <definedName name="ttttt" localSheetId="22" hidden="1">{"'Sheet1'!$L$16"}</definedName>
    <definedName name="ttttt" localSheetId="14" hidden="1">{"'Sheet1'!$L$16"}</definedName>
    <definedName name="ttttt" localSheetId="18" hidden="1">{"'Sheet1'!$L$16"}</definedName>
    <definedName name="ttttt" localSheetId="16" hidden="1">{"'Sheet1'!$L$16"}</definedName>
    <definedName name="ttttt" localSheetId="10" hidden="1">{"'Sheet1'!$L$16"}</definedName>
    <definedName name="ttttt" localSheetId="20" hidden="1">{"'Sheet1'!$L$16"}</definedName>
    <definedName name="ttttt" localSheetId="2" hidden="1">{"'Sheet1'!$L$16"}</definedName>
    <definedName name="ttttt" localSheetId="17" hidden="1">{"'Sheet1'!$L$16"}</definedName>
    <definedName name="ttttt" localSheetId="15" hidden="1">{"'Sheet1'!$L$16"}</definedName>
    <definedName name="ttttt" localSheetId="3" hidden="1">{"'Sheet1'!$L$16"}</definedName>
    <definedName name="ttttt" localSheetId="21" hidden="1">{"'Sheet1'!$L$16"}</definedName>
    <definedName name="ttttt" localSheetId="23" hidden="1">{"'Sheet1'!$L$16"}</definedName>
    <definedName name="ttttt" localSheetId="11" hidden="1">{"'Sheet1'!$L$16"}</definedName>
    <definedName name="ttttt" localSheetId="19" hidden="1">{"'Sheet1'!$L$16"}</definedName>
    <definedName name="ttttt" hidden="1">{"'Sheet1'!$L$16"}</definedName>
    <definedName name="TTTTTTTTT" localSheetId="22" hidden="1">{"'Sheet1'!$L$16"}</definedName>
    <definedName name="TTTTTTTTT" localSheetId="14" hidden="1">{"'Sheet1'!$L$16"}</definedName>
    <definedName name="TTTTTTTTT" localSheetId="18" hidden="1">{"'Sheet1'!$L$16"}</definedName>
    <definedName name="TTTTTTTTT" localSheetId="16" hidden="1">{"'Sheet1'!$L$16"}</definedName>
    <definedName name="TTTTTTTTT" localSheetId="10" hidden="1">{"'Sheet1'!$L$16"}</definedName>
    <definedName name="TTTTTTTTT" localSheetId="20" hidden="1">{"'Sheet1'!$L$16"}</definedName>
    <definedName name="TTTTTTTTT" localSheetId="2" hidden="1">{"'Sheet1'!$L$16"}</definedName>
    <definedName name="TTTTTTTTT" localSheetId="17" hidden="1">{"'Sheet1'!$L$16"}</definedName>
    <definedName name="TTTTTTTTT" localSheetId="15" hidden="1">{"'Sheet1'!$L$16"}</definedName>
    <definedName name="TTTTTTTTT" localSheetId="3" hidden="1">{"'Sheet1'!$L$16"}</definedName>
    <definedName name="TTTTTTTTT" localSheetId="21" hidden="1">{"'Sheet1'!$L$16"}</definedName>
    <definedName name="TTTTTTTTT" localSheetId="23" hidden="1">{"'Sheet1'!$L$16"}</definedName>
    <definedName name="TTTTTTTTT" localSheetId="11" hidden="1">{"'Sheet1'!$L$16"}</definedName>
    <definedName name="TTTTTTTTT" localSheetId="19" hidden="1">{"'Sheet1'!$L$16"}</definedName>
    <definedName name="TTTTTTTTT" hidden="1">{"'Sheet1'!$L$16"}</definedName>
    <definedName name="ttttttttttt" localSheetId="22" hidden="1">{"'Sheet1'!$L$16"}</definedName>
    <definedName name="ttttttttttt" localSheetId="14" hidden="1">{"'Sheet1'!$L$16"}</definedName>
    <definedName name="ttttttttttt" localSheetId="18" hidden="1">{"'Sheet1'!$L$16"}</definedName>
    <definedName name="ttttttttttt" localSheetId="16" hidden="1">{"'Sheet1'!$L$16"}</definedName>
    <definedName name="ttttttttttt" localSheetId="10" hidden="1">{"'Sheet1'!$L$16"}</definedName>
    <definedName name="ttttttttttt" localSheetId="20" hidden="1">{"'Sheet1'!$L$16"}</definedName>
    <definedName name="ttttttttttt" localSheetId="2" hidden="1">{"'Sheet1'!$L$16"}</definedName>
    <definedName name="ttttttttttt" localSheetId="17" hidden="1">{"'Sheet1'!$L$16"}</definedName>
    <definedName name="ttttttttttt" localSheetId="15" hidden="1">{"'Sheet1'!$L$16"}</definedName>
    <definedName name="ttttttttttt" localSheetId="3" hidden="1">{"'Sheet1'!$L$16"}</definedName>
    <definedName name="ttttttttttt" localSheetId="21" hidden="1">{"'Sheet1'!$L$16"}</definedName>
    <definedName name="ttttttttttt" localSheetId="23" hidden="1">{"'Sheet1'!$L$16"}</definedName>
    <definedName name="ttttttttttt" localSheetId="11" hidden="1">{"'Sheet1'!$L$16"}</definedName>
    <definedName name="ttttttttttt" localSheetId="19" hidden="1">{"'Sheet1'!$L$16"}</definedName>
    <definedName name="ttttttttttt" hidden="1">{"'Sheet1'!$L$16"}</definedName>
    <definedName name="tuyen" localSheetId="22" hidden="1">{"'Sheet1'!$L$16"}</definedName>
    <definedName name="tuyen" localSheetId="14" hidden="1">{"'Sheet1'!$L$16"}</definedName>
    <definedName name="tuyen" localSheetId="18" hidden="1">{"'Sheet1'!$L$16"}</definedName>
    <definedName name="tuyen" localSheetId="16" hidden="1">{"'Sheet1'!$L$16"}</definedName>
    <definedName name="tuyen" localSheetId="10" hidden="1">{"'Sheet1'!$L$16"}</definedName>
    <definedName name="tuyen" localSheetId="20" hidden="1">{"'Sheet1'!$L$16"}</definedName>
    <definedName name="tuyen" localSheetId="2" hidden="1">{"'Sheet1'!$L$16"}</definedName>
    <definedName name="tuyen" localSheetId="17" hidden="1">{"'Sheet1'!$L$16"}</definedName>
    <definedName name="tuyen" localSheetId="15" hidden="1">{"'Sheet1'!$L$16"}</definedName>
    <definedName name="tuyen" localSheetId="3" hidden="1">{"'Sheet1'!$L$16"}</definedName>
    <definedName name="tuyen" localSheetId="21" hidden="1">{"'Sheet1'!$L$16"}</definedName>
    <definedName name="tuyen" localSheetId="23" hidden="1">{"'Sheet1'!$L$16"}</definedName>
    <definedName name="tuyen" localSheetId="11" hidden="1">{"'Sheet1'!$L$16"}</definedName>
    <definedName name="tuyen" localSheetId="19" hidden="1">{"'Sheet1'!$L$16"}</definedName>
    <definedName name="tuyen" hidden="1">{"'Sheet1'!$L$16"}</definedName>
    <definedName name="tuyennhanh" localSheetId="22" hidden="1">{"'Sheet1'!$L$16"}</definedName>
    <definedName name="tuyennhanh" localSheetId="14" hidden="1">{"'Sheet1'!$L$16"}</definedName>
    <definedName name="tuyennhanh" localSheetId="18" hidden="1">{"'Sheet1'!$L$16"}</definedName>
    <definedName name="tuyennhanh" localSheetId="16" hidden="1">{"'Sheet1'!$L$16"}</definedName>
    <definedName name="tuyennhanh" localSheetId="10" hidden="1">{"'Sheet1'!$L$16"}</definedName>
    <definedName name="tuyennhanh" localSheetId="20" hidden="1">{"'Sheet1'!$L$16"}</definedName>
    <definedName name="tuyennhanh" localSheetId="2" hidden="1">{"'Sheet1'!$L$16"}</definedName>
    <definedName name="tuyennhanh" localSheetId="17" hidden="1">{"'Sheet1'!$L$16"}</definedName>
    <definedName name="tuyennhanh" localSheetId="15" hidden="1">{"'Sheet1'!$L$16"}</definedName>
    <definedName name="tuyennhanh" localSheetId="3" hidden="1">{"'Sheet1'!$L$16"}</definedName>
    <definedName name="tuyennhanh" localSheetId="21" hidden="1">{"'Sheet1'!$L$16"}</definedName>
    <definedName name="tuyennhanh" localSheetId="23" hidden="1">{"'Sheet1'!$L$16"}</definedName>
    <definedName name="tuyennhanh" localSheetId="11" hidden="1">{"'Sheet1'!$L$16"}</definedName>
    <definedName name="tuyennhanh" localSheetId="19" hidden="1">{"'Sheet1'!$L$16"}</definedName>
    <definedName name="tuyennhanh" hidden="1">{"'Sheet1'!$L$16"}</definedName>
    <definedName name="tuynen" localSheetId="22" hidden="1">{"'Sheet1'!$L$16"}</definedName>
    <definedName name="tuynen" localSheetId="14" hidden="1">{"'Sheet1'!$L$16"}</definedName>
    <definedName name="tuynen" localSheetId="18" hidden="1">{"'Sheet1'!$L$16"}</definedName>
    <definedName name="tuynen" localSheetId="16" hidden="1">{"'Sheet1'!$L$16"}</definedName>
    <definedName name="tuynen" localSheetId="10" hidden="1">{"'Sheet1'!$L$16"}</definedName>
    <definedName name="tuynen" localSheetId="20" hidden="1">{"'Sheet1'!$L$16"}</definedName>
    <definedName name="tuynen" localSheetId="2" hidden="1">{"'Sheet1'!$L$16"}</definedName>
    <definedName name="tuynen" localSheetId="17" hidden="1">{"'Sheet1'!$L$16"}</definedName>
    <definedName name="tuynen" localSheetId="15" hidden="1">{"'Sheet1'!$L$16"}</definedName>
    <definedName name="tuynen" localSheetId="3" hidden="1">{"'Sheet1'!$L$16"}</definedName>
    <definedName name="tuynen" localSheetId="21" hidden="1">{"'Sheet1'!$L$16"}</definedName>
    <definedName name="tuynen" localSheetId="23" hidden="1">{"'Sheet1'!$L$16"}</definedName>
    <definedName name="tuynen" localSheetId="11" hidden="1">{"'Sheet1'!$L$16"}</definedName>
    <definedName name="tuynen" localSheetId="19" hidden="1">{"'Sheet1'!$L$16"}</definedName>
    <definedName name="tuynen" hidden="1">{"'Sheet1'!$L$16"}</definedName>
    <definedName name="tv75nc">#REF!</definedName>
    <definedName name="tv75vl" localSheetId="10">#REF!</definedName>
    <definedName name="tv75vl">#REF!</definedName>
    <definedName name="tx1pignc" localSheetId="10">#REF!</definedName>
    <definedName name="tx1pignc">#REF!</definedName>
    <definedName name="tx1pindnc" localSheetId="10">#REF!</definedName>
    <definedName name="tx1pindnc">#REF!</definedName>
    <definedName name="tx1pingnc" localSheetId="10">#REF!</definedName>
    <definedName name="tx1pingnc">#REF!</definedName>
    <definedName name="tx1pintnc" localSheetId="10">#REF!</definedName>
    <definedName name="tx1pintnc">#REF!</definedName>
    <definedName name="tx1pitnc" localSheetId="10">#REF!</definedName>
    <definedName name="tx1pitnc">#REF!</definedName>
    <definedName name="tx2mhnnc" localSheetId="10">#REF!</definedName>
    <definedName name="tx2mhnnc">#REF!</definedName>
    <definedName name="tx2mitnc" localSheetId="10">#REF!</definedName>
    <definedName name="tx2mitnc">#REF!</definedName>
    <definedName name="txhnnc" localSheetId="10">#REF!</definedName>
    <definedName name="txhnnc">#REF!</definedName>
    <definedName name="txig1nc" localSheetId="10">#REF!</definedName>
    <definedName name="txig1nc">#REF!</definedName>
    <definedName name="txin190nc" localSheetId="10">#REF!</definedName>
    <definedName name="txin190nc">#REF!</definedName>
    <definedName name="txinnc" localSheetId="10">#REF!</definedName>
    <definedName name="txinnc">#REF!</definedName>
    <definedName name="txit1nc" localSheetId="10">#REF!</definedName>
    <definedName name="txit1nc">#REF!</definedName>
    <definedName name="ty_le" localSheetId="10">#REF!</definedName>
    <definedName name="ty_le">#REF!</definedName>
    <definedName name="ty_le_BTN" localSheetId="10">#REF!</definedName>
    <definedName name="ty_le_BTN">#REF!</definedName>
    <definedName name="Ty_le1" localSheetId="10">#REF!</definedName>
    <definedName name="Ty_le1">#REF!</definedName>
    <definedName name="u" localSheetId="22" hidden="1">{"'Sheet1'!$L$16"}</definedName>
    <definedName name="u" localSheetId="14" hidden="1">{"'Sheet1'!$L$16"}</definedName>
    <definedName name="u" localSheetId="18" hidden="1">{"'Sheet1'!$L$16"}</definedName>
    <definedName name="u" localSheetId="16" hidden="1">{"'Sheet1'!$L$16"}</definedName>
    <definedName name="u" localSheetId="10" hidden="1">{"'Sheet1'!$L$16"}</definedName>
    <definedName name="u" localSheetId="20" hidden="1">{"'Sheet1'!$L$16"}</definedName>
    <definedName name="u" localSheetId="2" hidden="1">{"'Sheet1'!$L$16"}</definedName>
    <definedName name="u" localSheetId="17" hidden="1">{"'Sheet1'!$L$16"}</definedName>
    <definedName name="u" localSheetId="15" hidden="1">{"'Sheet1'!$L$16"}</definedName>
    <definedName name="u" localSheetId="3" hidden="1">{"'Sheet1'!$L$16"}</definedName>
    <definedName name="u" localSheetId="21" hidden="1">{"'Sheet1'!$L$16"}</definedName>
    <definedName name="u" localSheetId="23" hidden="1">{"'Sheet1'!$L$16"}</definedName>
    <definedName name="u" localSheetId="11" hidden="1">{"'Sheet1'!$L$16"}</definedName>
    <definedName name="u" localSheetId="19" hidden="1">{"'Sheet1'!$L$16"}</definedName>
    <definedName name="u" hidden="1">{"'Sheet1'!$L$16"}</definedName>
    <definedName name="ư" localSheetId="22" hidden="1">{"'Sheet1'!$L$16"}</definedName>
    <definedName name="ư" localSheetId="14" hidden="1">{"'Sheet1'!$L$16"}</definedName>
    <definedName name="ư" localSheetId="18" hidden="1">{"'Sheet1'!$L$16"}</definedName>
    <definedName name="ư" localSheetId="16" hidden="1">{"'Sheet1'!$L$16"}</definedName>
    <definedName name="ư" localSheetId="10" hidden="1">{"'Sheet1'!$L$16"}</definedName>
    <definedName name="ư" localSheetId="20" hidden="1">{"'Sheet1'!$L$16"}</definedName>
    <definedName name="ư" localSheetId="2" hidden="1">{"'Sheet1'!$L$16"}</definedName>
    <definedName name="ư" localSheetId="17" hidden="1">{"'Sheet1'!$L$16"}</definedName>
    <definedName name="ư" localSheetId="15" hidden="1">{"'Sheet1'!$L$16"}</definedName>
    <definedName name="ư" localSheetId="3" hidden="1">{"'Sheet1'!$L$16"}</definedName>
    <definedName name="ư" localSheetId="21" hidden="1">{"'Sheet1'!$L$16"}</definedName>
    <definedName name="ư" localSheetId="23" hidden="1">{"'Sheet1'!$L$16"}</definedName>
    <definedName name="ư" localSheetId="11" hidden="1">{"'Sheet1'!$L$16"}</definedName>
    <definedName name="ư" localSheetId="19" hidden="1">{"'Sheet1'!$L$16"}</definedName>
    <definedName name="ư" hidden="1">{"'Sheet1'!$L$16"}</definedName>
    <definedName name="upnoc">#REF!</definedName>
    <definedName name="ut" localSheetId="10">#REF!</definedName>
    <definedName name="ut">#REF!</definedName>
    <definedName name="utye" localSheetId="22" hidden="1">{"'Sheet1'!$L$16"}</definedName>
    <definedName name="utye" localSheetId="14" hidden="1">{"'Sheet1'!$L$16"}</definedName>
    <definedName name="utye" localSheetId="18" hidden="1">{"'Sheet1'!$L$16"}</definedName>
    <definedName name="utye" localSheetId="16" hidden="1">{"'Sheet1'!$L$16"}</definedName>
    <definedName name="utye" localSheetId="10" hidden="1">{"'Sheet1'!$L$16"}</definedName>
    <definedName name="utye" localSheetId="20" hidden="1">{"'Sheet1'!$L$16"}</definedName>
    <definedName name="utye" localSheetId="2" hidden="1">{"'Sheet1'!$L$16"}</definedName>
    <definedName name="utye" localSheetId="17" hidden="1">{"'Sheet1'!$L$16"}</definedName>
    <definedName name="utye" localSheetId="15" hidden="1">{"'Sheet1'!$L$16"}</definedName>
    <definedName name="utye" localSheetId="3" hidden="1">{"'Sheet1'!$L$16"}</definedName>
    <definedName name="utye" localSheetId="21" hidden="1">{"'Sheet1'!$L$16"}</definedName>
    <definedName name="utye" localSheetId="23" hidden="1">{"'Sheet1'!$L$16"}</definedName>
    <definedName name="utye" localSheetId="11" hidden="1">{"'Sheet1'!$L$16"}</definedName>
    <definedName name="utye" localSheetId="19" hidden="1">{"'Sheet1'!$L$16"}</definedName>
    <definedName name="utye" hidden="1">{"'Sheet1'!$L$16"}</definedName>
    <definedName name="uu">#REF!</definedName>
    <definedName name="v" localSheetId="22" hidden="1">{"'Sheet1'!$L$16"}</definedName>
    <definedName name="v" localSheetId="14" hidden="1">{"'Sheet1'!$L$16"}</definedName>
    <definedName name="v" localSheetId="18" hidden="1">{"'Sheet1'!$L$16"}</definedName>
    <definedName name="v" localSheetId="16" hidden="1">{"'Sheet1'!$L$16"}</definedName>
    <definedName name="v" localSheetId="10" hidden="1">{"'Sheet1'!$L$16"}</definedName>
    <definedName name="v" localSheetId="20" hidden="1">{"'Sheet1'!$L$16"}</definedName>
    <definedName name="v" localSheetId="2" hidden="1">{"'Sheet1'!$L$16"}</definedName>
    <definedName name="v" localSheetId="17" hidden="1">{"'Sheet1'!$L$16"}</definedName>
    <definedName name="v" localSheetId="15" hidden="1">{"'Sheet1'!$L$16"}</definedName>
    <definedName name="v" localSheetId="3" hidden="1">{"'Sheet1'!$L$16"}</definedName>
    <definedName name="v" localSheetId="21" hidden="1">{"'Sheet1'!$L$16"}</definedName>
    <definedName name="v" localSheetId="23" hidden="1">{"'Sheet1'!$L$16"}</definedName>
    <definedName name="v" localSheetId="11" hidden="1">{"'Sheet1'!$L$16"}</definedName>
    <definedName name="v" localSheetId="19" hidden="1">{"'Sheet1'!$L$16"}</definedName>
    <definedName name="v" hidden="1">{"'Sheet1'!$L$16"}</definedName>
    <definedName name="VA">#REF!</definedName>
    <definedName name="Value0" localSheetId="10">#REF!</definedName>
    <definedName name="Value0">#REF!</definedName>
    <definedName name="Value1" localSheetId="10">#REF!</definedName>
    <definedName name="Value1">#REF!</definedName>
    <definedName name="Value10" localSheetId="10">#REF!</definedName>
    <definedName name="Value10">#REF!</definedName>
    <definedName name="Value11" localSheetId="10">#REF!</definedName>
    <definedName name="Value11">#REF!</definedName>
    <definedName name="Value12" localSheetId="10">#REF!</definedName>
    <definedName name="Value12">#REF!</definedName>
    <definedName name="Value13" localSheetId="10">#REF!</definedName>
    <definedName name="Value13">#REF!</definedName>
    <definedName name="Value14" localSheetId="10">#REF!</definedName>
    <definedName name="Value14">#REF!</definedName>
    <definedName name="Value15" localSheetId="10">#REF!</definedName>
    <definedName name="Value15">#REF!</definedName>
    <definedName name="Value16" localSheetId="10">#REF!</definedName>
    <definedName name="Value16">#REF!</definedName>
    <definedName name="Value17" localSheetId="10">#REF!</definedName>
    <definedName name="Value17">#REF!</definedName>
    <definedName name="Value18" localSheetId="10">#REF!</definedName>
    <definedName name="Value18">#REF!</definedName>
    <definedName name="Value19" localSheetId="10">#REF!</definedName>
    <definedName name="Value19">#REF!</definedName>
    <definedName name="Value2" localSheetId="10">#REF!</definedName>
    <definedName name="Value2">#REF!</definedName>
    <definedName name="Value20" localSheetId="10">#REF!</definedName>
    <definedName name="Value20">#REF!</definedName>
    <definedName name="Value21" localSheetId="10">#REF!</definedName>
    <definedName name="Value21">#REF!</definedName>
    <definedName name="Value22" localSheetId="10">#REF!</definedName>
    <definedName name="Value22">#REF!</definedName>
    <definedName name="Value23" localSheetId="10">#REF!</definedName>
    <definedName name="Value23">#REF!</definedName>
    <definedName name="Value24" localSheetId="10">#REF!</definedName>
    <definedName name="Value24">#REF!</definedName>
    <definedName name="Value25" localSheetId="10">#REF!</definedName>
    <definedName name="Value25">#REF!</definedName>
    <definedName name="Value26" localSheetId="10">#REF!</definedName>
    <definedName name="Value26">#REF!</definedName>
    <definedName name="Value27" localSheetId="10">#REF!</definedName>
    <definedName name="Value27">#REF!</definedName>
    <definedName name="Value28" localSheetId="10">#REF!</definedName>
    <definedName name="Value28">#REF!</definedName>
    <definedName name="Value29" localSheetId="10">#REF!</definedName>
    <definedName name="Value29">#REF!</definedName>
    <definedName name="Value3" localSheetId="10">#REF!</definedName>
    <definedName name="Value3">#REF!</definedName>
    <definedName name="Value30" localSheetId="10">#REF!</definedName>
    <definedName name="Value30">#REF!</definedName>
    <definedName name="Value31" localSheetId="10">#REF!</definedName>
    <definedName name="Value31">#REF!</definedName>
    <definedName name="Value32" localSheetId="10">#REF!</definedName>
    <definedName name="Value32">#REF!</definedName>
    <definedName name="Value33" localSheetId="10">#REF!</definedName>
    <definedName name="Value33">#REF!</definedName>
    <definedName name="Value34" localSheetId="10">#REF!</definedName>
    <definedName name="Value34">#REF!</definedName>
    <definedName name="Value35" localSheetId="10">#REF!</definedName>
    <definedName name="Value35">#REF!</definedName>
    <definedName name="Value36" localSheetId="10">#REF!</definedName>
    <definedName name="Value36">#REF!</definedName>
    <definedName name="Value37" localSheetId="10">#REF!</definedName>
    <definedName name="Value37">#REF!</definedName>
    <definedName name="Value38" localSheetId="10">#REF!</definedName>
    <definedName name="Value38">#REF!</definedName>
    <definedName name="Value39" localSheetId="10">#REF!</definedName>
    <definedName name="Value39">#REF!</definedName>
    <definedName name="Value4" localSheetId="10">#REF!</definedName>
    <definedName name="Value4">#REF!</definedName>
    <definedName name="Value40" localSheetId="10">#REF!</definedName>
    <definedName name="Value40">#REF!</definedName>
    <definedName name="Value41" localSheetId="10">#REF!</definedName>
    <definedName name="Value41">#REF!</definedName>
    <definedName name="Value42" localSheetId="10">#REF!</definedName>
    <definedName name="Value42">#REF!</definedName>
    <definedName name="Value43" localSheetId="10">#REF!</definedName>
    <definedName name="Value43">#REF!</definedName>
    <definedName name="Value44" localSheetId="10">#REF!</definedName>
    <definedName name="Value44">#REF!</definedName>
    <definedName name="Value45" localSheetId="10">#REF!</definedName>
    <definedName name="Value45">#REF!</definedName>
    <definedName name="Value46" localSheetId="10">#REF!</definedName>
    <definedName name="Value46">#REF!</definedName>
    <definedName name="Value47" localSheetId="10">#REF!</definedName>
    <definedName name="Value47">#REF!</definedName>
    <definedName name="Value48" localSheetId="10">#REF!</definedName>
    <definedName name="Value48">#REF!</definedName>
    <definedName name="Value49" localSheetId="10">#REF!</definedName>
    <definedName name="Value49">#REF!</definedName>
    <definedName name="Value5" localSheetId="10">#REF!</definedName>
    <definedName name="Value5">#REF!</definedName>
    <definedName name="Value50" localSheetId="10">#REF!</definedName>
    <definedName name="Value50">#REF!</definedName>
    <definedName name="Value51" localSheetId="10">#REF!</definedName>
    <definedName name="Value51">#REF!</definedName>
    <definedName name="Value52" localSheetId="10">#REF!</definedName>
    <definedName name="Value52">#REF!</definedName>
    <definedName name="Value53" localSheetId="10">#REF!</definedName>
    <definedName name="Value53">#REF!</definedName>
    <definedName name="Value54" localSheetId="10">#REF!</definedName>
    <definedName name="Value54">#REF!</definedName>
    <definedName name="Value55" localSheetId="10">#REF!</definedName>
    <definedName name="Value55">#REF!</definedName>
    <definedName name="Value6" localSheetId="10">#REF!</definedName>
    <definedName name="Value6">#REF!</definedName>
    <definedName name="Value7" localSheetId="10">#REF!</definedName>
    <definedName name="Value7">#REF!</definedName>
    <definedName name="Value8" localSheetId="10">#REF!</definedName>
    <definedName name="Value8">#REF!</definedName>
    <definedName name="Value9" localSheetId="10">#REF!</definedName>
    <definedName name="Value9">#REF!</definedName>
    <definedName name="VAN" localSheetId="10">#REF!</definedName>
    <definedName name="VAN">#REF!</definedName>
    <definedName name="VAN_CHUYEN_DUONG_DAI_DZ0.4KV" localSheetId="10">#REF!</definedName>
    <definedName name="VAN_CHUYEN_DUONG_DAI_DZ0.4KV">#REF!</definedName>
    <definedName name="VAN_CHUYEN_DUONG_DAI_DZ22KV" localSheetId="10">#REF!</definedName>
    <definedName name="VAN_CHUYEN_DUONG_DAI_DZ22KV">#REF!</definedName>
    <definedName name="VAN_CHUYEN_DUONG_DAI_TBA" localSheetId="10">#REF!</definedName>
    <definedName name="VAN_CHUYEN_DUONG_DAI_TBA">#REF!</definedName>
    <definedName name="VAN_CHUYEN_VAT_TU_CHUNG" localSheetId="10">#REF!</definedName>
    <definedName name="VAN_CHUYEN_VAT_TU_CHUNG">#REF!</definedName>
    <definedName name="VAN_TRUNG_CHUYEN_VAT_TU_CHUNG" localSheetId="10">#REF!</definedName>
    <definedName name="VAN_TRUNG_CHUYEN_VAT_TU_CHUNG">#REF!</definedName>
    <definedName name="VARIINST" localSheetId="10">#REF!</definedName>
    <definedName name="VARIINST">#REF!</definedName>
    <definedName name="VARIPURC" localSheetId="10">#REF!</definedName>
    <definedName name="VARIPURC">#REF!</definedName>
    <definedName name="vat" localSheetId="10">#REF!</definedName>
    <definedName name="vat">#REF!</definedName>
    <definedName name="VAT_LIEU_DEN_CHAN_CONG_TRINH" localSheetId="10">#REF!</definedName>
    <definedName name="VAT_LIEU_DEN_CHAN_CONG_TRINH">#REF!</definedName>
    <definedName name="VATM" localSheetId="22" hidden="1">{"'Sheet1'!$L$16"}</definedName>
    <definedName name="VATM" localSheetId="14" hidden="1">{"'Sheet1'!$L$16"}</definedName>
    <definedName name="VATM" localSheetId="18" hidden="1">{"'Sheet1'!$L$16"}</definedName>
    <definedName name="VATM" localSheetId="16" hidden="1">{"'Sheet1'!$L$16"}</definedName>
    <definedName name="VATM" localSheetId="10" hidden="1">{"'Sheet1'!$L$16"}</definedName>
    <definedName name="VATM" localSheetId="20" hidden="1">{"'Sheet1'!$L$16"}</definedName>
    <definedName name="VATM" localSheetId="2" hidden="1">{"'Sheet1'!$L$16"}</definedName>
    <definedName name="VATM" localSheetId="17" hidden="1">{"'Sheet1'!$L$16"}</definedName>
    <definedName name="VATM" localSheetId="15" hidden="1">{"'Sheet1'!$L$16"}</definedName>
    <definedName name="VATM" localSheetId="3" hidden="1">{"'Sheet1'!$L$16"}</definedName>
    <definedName name="VATM" localSheetId="21" hidden="1">{"'Sheet1'!$L$16"}</definedName>
    <definedName name="VATM" localSheetId="23" hidden="1">{"'Sheet1'!$L$16"}</definedName>
    <definedName name="VATM" localSheetId="11" hidden="1">{"'Sheet1'!$L$16"}</definedName>
    <definedName name="VATM" localSheetId="19" hidden="1">{"'Sheet1'!$L$16"}</definedName>
    <definedName name="VATM" hidden="1">{"'Sheet1'!$L$16"}</definedName>
    <definedName name="vbtchongnuocm300">#REF!</definedName>
    <definedName name="vbtm150" localSheetId="10">#REF!</definedName>
    <definedName name="vbtm150">#REF!</definedName>
    <definedName name="vbtm300" localSheetId="10">#REF!</definedName>
    <definedName name="vbtm300">#REF!</definedName>
    <definedName name="vbtm400" localSheetId="10">#REF!</definedName>
    <definedName name="vbtm400">#REF!</definedName>
    <definedName name="vc3." localSheetId="10">#REF!</definedName>
    <definedName name="vc3.">#REF!</definedName>
    <definedName name="vca" localSheetId="10">#REF!</definedName>
    <definedName name="vca">#REF!</definedName>
    <definedName name="vccot" localSheetId="10">#REF!</definedName>
    <definedName name="vccot">#REF!</definedName>
    <definedName name="vccot." localSheetId="10">#REF!</definedName>
    <definedName name="vccot.">#REF!</definedName>
    <definedName name="vcdc" localSheetId="10">#REF!</definedName>
    <definedName name="vcdc">#REF!</definedName>
    <definedName name="vcdc." localSheetId="10">#REF!</definedName>
    <definedName name="vcdc.">#REF!</definedName>
    <definedName name="VCDD1P" localSheetId="10">#REF!</definedName>
    <definedName name="VCDD1P">#REF!</definedName>
    <definedName name="VCDD3p" localSheetId="10">#REF!</definedName>
    <definedName name="VCDD3p">#REF!</definedName>
    <definedName name="VCDDCT3p" localSheetId="10">#REF!</definedName>
    <definedName name="VCDDCT3p">#REF!</definedName>
    <definedName name="VCDDMBA" localSheetId="10">#REF!</definedName>
    <definedName name="VCDDMBA">#REF!</definedName>
    <definedName name="VCHT" localSheetId="10">#REF!</definedName>
    <definedName name="VCHT">#REF!</definedName>
    <definedName name="vcoto" localSheetId="22" hidden="1">{"'Sheet1'!$L$16"}</definedName>
    <definedName name="vcoto" localSheetId="14" hidden="1">{"'Sheet1'!$L$16"}</definedName>
    <definedName name="vcoto" localSheetId="18" hidden="1">{"'Sheet1'!$L$16"}</definedName>
    <definedName name="vcoto" localSheetId="16" hidden="1">{"'Sheet1'!$L$16"}</definedName>
    <definedName name="vcoto" localSheetId="10" hidden="1">{"'Sheet1'!$L$16"}</definedName>
    <definedName name="vcoto" localSheetId="20" hidden="1">{"'Sheet1'!$L$16"}</definedName>
    <definedName name="vcoto" localSheetId="2" hidden="1">{"'Sheet1'!$L$16"}</definedName>
    <definedName name="vcoto" localSheetId="17" hidden="1">{"'Sheet1'!$L$16"}</definedName>
    <definedName name="vcoto" localSheetId="15" hidden="1">{"'Sheet1'!$L$16"}</definedName>
    <definedName name="vcoto" localSheetId="3" hidden="1">{"'Sheet1'!$L$16"}</definedName>
    <definedName name="vcoto" localSheetId="21" hidden="1">{"'Sheet1'!$L$16"}</definedName>
    <definedName name="vcoto" localSheetId="23" hidden="1">{"'Sheet1'!$L$16"}</definedName>
    <definedName name="vcoto" localSheetId="11" hidden="1">{"'Sheet1'!$L$16"}</definedName>
    <definedName name="vcoto" localSheetId="19" hidden="1">{"'Sheet1'!$L$16"}</definedName>
    <definedName name="vcoto" hidden="1">{"'Sheet1'!$L$16"}</definedName>
    <definedName name="vcsat">#REF!</definedName>
    <definedName name="vct" localSheetId="10">#REF!</definedName>
    <definedName name="vct">#REF!</definedName>
    <definedName name="VCTT" localSheetId="10">#REF!</definedName>
    <definedName name="VCTT">#REF!</definedName>
    <definedName name="VCVBT1" localSheetId="10">#REF!</definedName>
    <definedName name="VCVBT1">#REF!</definedName>
    <definedName name="VCVBT2" localSheetId="10">#REF!</definedName>
    <definedName name="VCVBT2">#REF!</definedName>
    <definedName name="vd3p" localSheetId="10">#REF!</definedName>
    <definedName name="vd3p">#REF!</definedName>
    <definedName name="VDCLY" localSheetId="10">#REF!</definedName>
    <definedName name="VDCLY">#REF!</definedName>
    <definedName name="vdv" localSheetId="10" hidden="1">#REF!</definedName>
    <definedName name="vdv" hidden="1">#REF!</definedName>
    <definedName name="vgk" localSheetId="10">#REF!</definedName>
    <definedName name="vgk">#REF!</definedName>
    <definedName name="vgt" localSheetId="10">#REF!</definedName>
    <definedName name="vgt">#REF!</definedName>
    <definedName name="VH" localSheetId="22" hidden="1">{"'Sheet1'!$L$16"}</definedName>
    <definedName name="VH" localSheetId="14" hidden="1">{"'Sheet1'!$L$16"}</definedName>
    <definedName name="VH" localSheetId="18" hidden="1">{"'Sheet1'!$L$16"}</definedName>
    <definedName name="VH" localSheetId="16" hidden="1">{"'Sheet1'!$L$16"}</definedName>
    <definedName name="VH" localSheetId="10" hidden="1">{"'Sheet1'!$L$16"}</definedName>
    <definedName name="VH" localSheetId="20" hidden="1">{"'Sheet1'!$L$16"}</definedName>
    <definedName name="VH" localSheetId="2" hidden="1">{"'Sheet1'!$L$16"}</definedName>
    <definedName name="VH" localSheetId="17" hidden="1">{"'Sheet1'!$L$16"}</definedName>
    <definedName name="VH" localSheetId="15" hidden="1">{"'Sheet1'!$L$16"}</definedName>
    <definedName name="VH" localSheetId="3" hidden="1">{"'Sheet1'!$L$16"}</definedName>
    <definedName name="VH" localSheetId="21" hidden="1">{"'Sheet1'!$L$16"}</definedName>
    <definedName name="VH" localSheetId="23" hidden="1">{"'Sheet1'!$L$16"}</definedName>
    <definedName name="VH" localSheetId="11" hidden="1">{"'Sheet1'!$L$16"}</definedName>
    <definedName name="VH" localSheetId="19" hidden="1">{"'Sheet1'!$L$16"}</definedName>
    <definedName name="VH" hidden="1">{"'Sheet1'!$L$16"}</definedName>
    <definedName name="Viet" localSheetId="22" hidden="1">{"'Sheet1'!$L$16"}</definedName>
    <definedName name="Viet" localSheetId="14" hidden="1">{"'Sheet1'!$L$16"}</definedName>
    <definedName name="Viet" localSheetId="18" hidden="1">{"'Sheet1'!$L$16"}</definedName>
    <definedName name="Viet" localSheetId="16" hidden="1">{"'Sheet1'!$L$16"}</definedName>
    <definedName name="Viet" localSheetId="10" hidden="1">{"'Sheet1'!$L$16"}</definedName>
    <definedName name="Viet" localSheetId="20" hidden="1">{"'Sheet1'!$L$16"}</definedName>
    <definedName name="Viet" localSheetId="2" hidden="1">{"'Sheet1'!$L$16"}</definedName>
    <definedName name="Viet" localSheetId="17" hidden="1">{"'Sheet1'!$L$16"}</definedName>
    <definedName name="Viet" localSheetId="15" hidden="1">{"'Sheet1'!$L$16"}</definedName>
    <definedName name="Viet" localSheetId="3" hidden="1">{"'Sheet1'!$L$16"}</definedName>
    <definedName name="Viet" localSheetId="21" hidden="1">{"'Sheet1'!$L$16"}</definedName>
    <definedName name="Viet" localSheetId="23" hidden="1">{"'Sheet1'!$L$16"}</definedName>
    <definedName name="Viet" localSheetId="11" hidden="1">{"'Sheet1'!$L$16"}</definedName>
    <definedName name="Viet" localSheetId="19" hidden="1">{"'Sheet1'!$L$16"}</definedName>
    <definedName name="Viet" hidden="1">{"'Sheet1'!$L$16"}</definedName>
    <definedName name="Vietri">#REF!</definedName>
    <definedName name="vkcauthang" localSheetId="10">#REF!</definedName>
    <definedName name="vkcauthang">#REF!</definedName>
    <definedName name="vksan" localSheetId="10">#REF!</definedName>
    <definedName name="vksan">#REF!</definedName>
    <definedName name="vl" localSheetId="10">#REF!</definedName>
    <definedName name="vl">#REF!</definedName>
    <definedName name="vl100a" localSheetId="10">#REF!</definedName>
    <definedName name="vl100a">#REF!</definedName>
    <definedName name="vl1p" localSheetId="10">#REF!</definedName>
    <definedName name="vl1p">#REF!</definedName>
    <definedName name="vl3p" localSheetId="10">#REF!</definedName>
    <definedName name="vl3p">#REF!</definedName>
    <definedName name="vlct" localSheetId="22" hidden="1">{"'Sheet1'!$L$16"}</definedName>
    <definedName name="vlct" localSheetId="14" hidden="1">{"'Sheet1'!$L$16"}</definedName>
    <definedName name="vlct" localSheetId="18" hidden="1">{"'Sheet1'!$L$16"}</definedName>
    <definedName name="vlct" localSheetId="16" hidden="1">{"'Sheet1'!$L$16"}</definedName>
    <definedName name="vlct" localSheetId="10" hidden="1">{"'Sheet1'!$L$16"}</definedName>
    <definedName name="vlct" localSheetId="20" hidden="1">{"'Sheet1'!$L$16"}</definedName>
    <definedName name="vlct" localSheetId="2" hidden="1">{"'Sheet1'!$L$16"}</definedName>
    <definedName name="vlct" localSheetId="17" hidden="1">{"'Sheet1'!$L$16"}</definedName>
    <definedName name="vlct" localSheetId="15" hidden="1">{"'Sheet1'!$L$16"}</definedName>
    <definedName name="vlct" localSheetId="3" hidden="1">{"'Sheet1'!$L$16"}</definedName>
    <definedName name="vlct" localSheetId="21" hidden="1">{"'Sheet1'!$L$16"}</definedName>
    <definedName name="vlct" localSheetId="23" hidden="1">{"'Sheet1'!$L$16"}</definedName>
    <definedName name="vlct" localSheetId="11" hidden="1">{"'Sheet1'!$L$16"}</definedName>
    <definedName name="vlct" localSheetId="19" hidden="1">{"'Sheet1'!$L$16"}</definedName>
    <definedName name="vlct" hidden="1">{"'Sheet1'!$L$16"}</definedName>
    <definedName name="VLCT3p">#REF!</definedName>
    <definedName name="vldd" localSheetId="10">#REF!</definedName>
    <definedName name="vldd">#REF!</definedName>
    <definedName name="vldg" localSheetId="10">#REF!</definedName>
    <definedName name="vldg">#REF!</definedName>
    <definedName name="vldn400" localSheetId="10">#REF!</definedName>
    <definedName name="vldn400">#REF!</definedName>
    <definedName name="vldn600" localSheetId="10">#REF!</definedName>
    <definedName name="vldn600">#REF!</definedName>
    <definedName name="VLIEU" localSheetId="10">#REF!</definedName>
    <definedName name="VLIEU">#REF!</definedName>
    <definedName name="VLM" localSheetId="10">#REF!</definedName>
    <definedName name="VLM">#REF!</definedName>
    <definedName name="vltr" localSheetId="10">#REF!</definedName>
    <definedName name="vltr">#REF!</definedName>
    <definedName name="vltram" localSheetId="10">#REF!</definedName>
    <definedName name="vltram">#REF!</definedName>
    <definedName name="vn" localSheetId="10">#REF!</definedName>
    <definedName name="vn">#REF!</definedName>
    <definedName name="voi" localSheetId="10">#REF!</definedName>
    <definedName name="voi">#REF!</definedName>
    <definedName name="vothi" localSheetId="22" hidden="1">{"'Sheet1'!$L$16"}</definedName>
    <definedName name="vothi" localSheetId="14" hidden="1">{"'Sheet1'!$L$16"}</definedName>
    <definedName name="vothi" localSheetId="18" hidden="1">{"'Sheet1'!$L$16"}</definedName>
    <definedName name="vothi" localSheetId="16" hidden="1">{"'Sheet1'!$L$16"}</definedName>
    <definedName name="vothi" localSheetId="10" hidden="1">{"'Sheet1'!$L$16"}</definedName>
    <definedName name="vothi" localSheetId="20" hidden="1">{"'Sheet1'!$L$16"}</definedName>
    <definedName name="vothi" localSheetId="2" hidden="1">{"'Sheet1'!$L$16"}</definedName>
    <definedName name="vothi" localSheetId="17" hidden="1">{"'Sheet1'!$L$16"}</definedName>
    <definedName name="vothi" localSheetId="15" hidden="1">{"'Sheet1'!$L$16"}</definedName>
    <definedName name="vothi" localSheetId="3" hidden="1">{"'Sheet1'!$L$16"}</definedName>
    <definedName name="vothi" localSheetId="21" hidden="1">{"'Sheet1'!$L$16"}</definedName>
    <definedName name="vothi" localSheetId="23" hidden="1">{"'Sheet1'!$L$16"}</definedName>
    <definedName name="vothi" localSheetId="11" hidden="1">{"'Sheet1'!$L$16"}</definedName>
    <definedName name="vothi" localSheetId="19" hidden="1">{"'Sheet1'!$L$16"}</definedName>
    <definedName name="vothi" hidden="1">{"'Sheet1'!$L$16"}</definedName>
    <definedName name="vr3p">#REF!</definedName>
    <definedName name="vt1pbs" localSheetId="10">#REF!</definedName>
    <definedName name="vt1pbs">#REF!</definedName>
    <definedName name="vtbs" localSheetId="10">#REF!</definedName>
    <definedName name="vtbs">#REF!</definedName>
    <definedName name="vua_75" localSheetId="10">#REF!</definedName>
    <definedName name="vua_75">#REF!</definedName>
    <definedName name="W" localSheetId="10">#REF!</definedName>
    <definedName name="W">#REF!</definedName>
    <definedName name="wr" localSheetId="22" hidden="1">{#N/A,#N/A,FALSE,"Chi tiÆt"}</definedName>
    <definedName name="wr" localSheetId="14" hidden="1">{#N/A,#N/A,FALSE,"Chi tiÆt"}</definedName>
    <definedName name="wr" localSheetId="18" hidden="1">{#N/A,#N/A,FALSE,"Chi tiÆt"}</definedName>
    <definedName name="wr" localSheetId="16" hidden="1">{#N/A,#N/A,FALSE,"Chi tiÆt"}</definedName>
    <definedName name="wr" localSheetId="10" hidden="1">{#N/A,#N/A,FALSE,"Chi tiÆt"}</definedName>
    <definedName name="wr" localSheetId="20" hidden="1">{#N/A,#N/A,FALSE,"Chi tiÆt"}</definedName>
    <definedName name="wr" localSheetId="2" hidden="1">{#N/A,#N/A,FALSE,"Chi tiÆt"}</definedName>
    <definedName name="wr" localSheetId="17" hidden="1">{#N/A,#N/A,FALSE,"Chi tiÆt"}</definedName>
    <definedName name="wr" localSheetId="15" hidden="1">{#N/A,#N/A,FALSE,"Chi tiÆt"}</definedName>
    <definedName name="wr" localSheetId="3" hidden="1">{#N/A,#N/A,FALSE,"Chi tiÆt"}</definedName>
    <definedName name="wr" localSheetId="21" hidden="1">{#N/A,#N/A,FALSE,"Chi tiÆt"}</definedName>
    <definedName name="wr" localSheetId="23" hidden="1">{#N/A,#N/A,FALSE,"Chi tiÆt"}</definedName>
    <definedName name="wr" localSheetId="11" hidden="1">{#N/A,#N/A,FALSE,"Chi tiÆt"}</definedName>
    <definedName name="wr" localSheetId="19" hidden="1">{#N/A,#N/A,FALSE,"Chi tiÆt"}</definedName>
    <definedName name="wr" hidden="1">{#N/A,#N/A,FALSE,"Chi tiÆt"}</definedName>
    <definedName name="wrn.aaa." localSheetId="22" hidden="1">{#N/A,#N/A,FALSE,"Sheet1";#N/A,#N/A,FALSE,"Sheet1";#N/A,#N/A,FALSE,"Sheet1"}</definedName>
    <definedName name="wrn.aaa." localSheetId="14" hidden="1">{#N/A,#N/A,FALSE,"Sheet1";#N/A,#N/A,FALSE,"Sheet1";#N/A,#N/A,FALSE,"Sheet1"}</definedName>
    <definedName name="wrn.aaa." localSheetId="18" hidden="1">{#N/A,#N/A,FALSE,"Sheet1";#N/A,#N/A,FALSE,"Sheet1";#N/A,#N/A,FALSE,"Sheet1"}</definedName>
    <definedName name="wrn.aaa." localSheetId="16" hidden="1">{#N/A,#N/A,FALSE,"Sheet1";#N/A,#N/A,FALSE,"Sheet1";#N/A,#N/A,FALSE,"Sheet1"}</definedName>
    <definedName name="wrn.aaa." localSheetId="10" hidden="1">{#N/A,#N/A,FALSE,"Sheet1";#N/A,#N/A,FALSE,"Sheet1";#N/A,#N/A,FALSE,"Sheet1"}</definedName>
    <definedName name="wrn.aaa." localSheetId="20" hidden="1">{#N/A,#N/A,FALSE,"Sheet1";#N/A,#N/A,FALSE,"Sheet1";#N/A,#N/A,FALSE,"Sheet1"}</definedName>
    <definedName name="wrn.aaa." localSheetId="2" hidden="1">{#N/A,#N/A,FALSE,"Sheet1";#N/A,#N/A,FALSE,"Sheet1";#N/A,#N/A,FALSE,"Sheet1"}</definedName>
    <definedName name="wrn.aaa." localSheetId="17" hidden="1">{#N/A,#N/A,FALSE,"Sheet1";#N/A,#N/A,FALSE,"Sheet1";#N/A,#N/A,FALSE,"Sheet1"}</definedName>
    <definedName name="wrn.aaa." localSheetId="15" hidden="1">{#N/A,#N/A,FALSE,"Sheet1";#N/A,#N/A,FALSE,"Sheet1";#N/A,#N/A,FALSE,"Sheet1"}</definedName>
    <definedName name="wrn.aaa." localSheetId="3" hidden="1">{#N/A,#N/A,FALSE,"Sheet1";#N/A,#N/A,FALSE,"Sheet1";#N/A,#N/A,FALSE,"Sheet1"}</definedName>
    <definedName name="wrn.aaa." localSheetId="21" hidden="1">{#N/A,#N/A,FALSE,"Sheet1";#N/A,#N/A,FALSE,"Sheet1";#N/A,#N/A,FALSE,"Sheet1"}</definedName>
    <definedName name="wrn.aaa." localSheetId="23" hidden="1">{#N/A,#N/A,FALSE,"Sheet1";#N/A,#N/A,FALSE,"Sheet1";#N/A,#N/A,FALSE,"Sheet1"}</definedName>
    <definedName name="wrn.aaa." localSheetId="11" hidden="1">{#N/A,#N/A,FALSE,"Sheet1";#N/A,#N/A,FALSE,"Sheet1";#N/A,#N/A,FALSE,"Sheet1"}</definedName>
    <definedName name="wrn.aaa." localSheetId="19" hidden="1">{#N/A,#N/A,FALSE,"Sheet1";#N/A,#N/A,FALSE,"Sheet1";#N/A,#N/A,FALSE,"Sheet1"}</definedName>
    <definedName name="wrn.aaa." hidden="1">{#N/A,#N/A,FALSE,"Sheet1";#N/A,#N/A,FALSE,"Sheet1";#N/A,#N/A,FALSE,"Sheet1"}</definedName>
    <definedName name="wrn.aaa.1" localSheetId="22" hidden="1">{#N/A,#N/A,FALSE,"Sheet1";#N/A,#N/A,FALSE,"Sheet1";#N/A,#N/A,FALSE,"Sheet1"}</definedName>
    <definedName name="wrn.aaa.1" localSheetId="14" hidden="1">{#N/A,#N/A,FALSE,"Sheet1";#N/A,#N/A,FALSE,"Sheet1";#N/A,#N/A,FALSE,"Sheet1"}</definedName>
    <definedName name="wrn.aaa.1" localSheetId="18" hidden="1">{#N/A,#N/A,FALSE,"Sheet1";#N/A,#N/A,FALSE,"Sheet1";#N/A,#N/A,FALSE,"Sheet1"}</definedName>
    <definedName name="wrn.aaa.1" localSheetId="16" hidden="1">{#N/A,#N/A,FALSE,"Sheet1";#N/A,#N/A,FALSE,"Sheet1";#N/A,#N/A,FALSE,"Sheet1"}</definedName>
    <definedName name="wrn.aaa.1" localSheetId="10" hidden="1">{#N/A,#N/A,FALSE,"Sheet1";#N/A,#N/A,FALSE,"Sheet1";#N/A,#N/A,FALSE,"Sheet1"}</definedName>
    <definedName name="wrn.aaa.1" localSheetId="20" hidden="1">{#N/A,#N/A,FALSE,"Sheet1";#N/A,#N/A,FALSE,"Sheet1";#N/A,#N/A,FALSE,"Sheet1"}</definedName>
    <definedName name="wrn.aaa.1" localSheetId="2" hidden="1">{#N/A,#N/A,FALSE,"Sheet1";#N/A,#N/A,FALSE,"Sheet1";#N/A,#N/A,FALSE,"Sheet1"}</definedName>
    <definedName name="wrn.aaa.1" localSheetId="17" hidden="1">{#N/A,#N/A,FALSE,"Sheet1";#N/A,#N/A,FALSE,"Sheet1";#N/A,#N/A,FALSE,"Sheet1"}</definedName>
    <definedName name="wrn.aaa.1" localSheetId="15" hidden="1">{#N/A,#N/A,FALSE,"Sheet1";#N/A,#N/A,FALSE,"Sheet1";#N/A,#N/A,FALSE,"Sheet1"}</definedName>
    <definedName name="wrn.aaa.1" localSheetId="3" hidden="1">{#N/A,#N/A,FALSE,"Sheet1";#N/A,#N/A,FALSE,"Sheet1";#N/A,#N/A,FALSE,"Sheet1"}</definedName>
    <definedName name="wrn.aaa.1" localSheetId="21" hidden="1">{#N/A,#N/A,FALSE,"Sheet1";#N/A,#N/A,FALSE,"Sheet1";#N/A,#N/A,FALSE,"Sheet1"}</definedName>
    <definedName name="wrn.aaa.1" localSheetId="23" hidden="1">{#N/A,#N/A,FALSE,"Sheet1";#N/A,#N/A,FALSE,"Sheet1";#N/A,#N/A,FALSE,"Sheet1"}</definedName>
    <definedName name="wrn.aaa.1" localSheetId="11" hidden="1">{#N/A,#N/A,FALSE,"Sheet1";#N/A,#N/A,FALSE,"Sheet1";#N/A,#N/A,FALSE,"Sheet1"}</definedName>
    <definedName name="wrn.aaa.1" localSheetId="19" hidden="1">{#N/A,#N/A,FALSE,"Sheet1";#N/A,#N/A,FALSE,"Sheet1";#N/A,#N/A,FALSE,"Sheet1"}</definedName>
    <definedName name="wrn.aaa.1" hidden="1">{#N/A,#N/A,FALSE,"Sheet1";#N/A,#N/A,FALSE,"Sheet1";#N/A,#N/A,FALSE,"Sheet1"}</definedName>
    <definedName name="wrn.Bang._.ke._.nhan._.hang." localSheetId="22" hidden="1">{#N/A,#N/A,FALSE,"Ke khai NH"}</definedName>
    <definedName name="wrn.Bang._.ke._.nhan._.hang." localSheetId="14" hidden="1">{#N/A,#N/A,FALSE,"Ke khai NH"}</definedName>
    <definedName name="wrn.Bang._.ke._.nhan._.hang." localSheetId="18" hidden="1">{#N/A,#N/A,FALSE,"Ke khai NH"}</definedName>
    <definedName name="wrn.Bang._.ke._.nhan._.hang." localSheetId="16" hidden="1">{#N/A,#N/A,FALSE,"Ke khai NH"}</definedName>
    <definedName name="wrn.Bang._.ke._.nhan._.hang." localSheetId="10" hidden="1">{#N/A,#N/A,FALSE,"Ke khai NH"}</definedName>
    <definedName name="wrn.Bang._.ke._.nhan._.hang." localSheetId="20" hidden="1">{#N/A,#N/A,FALSE,"Ke khai NH"}</definedName>
    <definedName name="wrn.Bang._.ke._.nhan._.hang." localSheetId="2" hidden="1">{#N/A,#N/A,FALSE,"Ke khai NH"}</definedName>
    <definedName name="wrn.Bang._.ke._.nhan._.hang." localSheetId="17" hidden="1">{#N/A,#N/A,FALSE,"Ke khai NH"}</definedName>
    <definedName name="wrn.Bang._.ke._.nhan._.hang." localSheetId="15" hidden="1">{#N/A,#N/A,FALSE,"Ke khai NH"}</definedName>
    <definedName name="wrn.Bang._.ke._.nhan._.hang." localSheetId="3" hidden="1">{#N/A,#N/A,FALSE,"Ke khai NH"}</definedName>
    <definedName name="wrn.Bang._.ke._.nhan._.hang." localSheetId="21" hidden="1">{#N/A,#N/A,FALSE,"Ke khai NH"}</definedName>
    <definedName name="wrn.Bang._.ke._.nhan._.hang." localSheetId="23" hidden="1">{#N/A,#N/A,FALSE,"Ke khai NH"}</definedName>
    <definedName name="wrn.Bang._.ke._.nhan._.hang." localSheetId="11" hidden="1">{#N/A,#N/A,FALSE,"Ke khai NH"}</definedName>
    <definedName name="wrn.Bang._.ke._.nhan._.hang." localSheetId="19" hidden="1">{#N/A,#N/A,FALSE,"Ke khai NH"}</definedName>
    <definedName name="wrn.Bang._.ke._.nhan._.hang." hidden="1">{#N/A,#N/A,FALSE,"Ke khai NH"}</definedName>
    <definedName name="wrn.Che._.do._.duoc._.huong." localSheetId="22" hidden="1">{#N/A,#N/A,FALSE,"BN (2)"}</definedName>
    <definedName name="wrn.Che._.do._.duoc._.huong." localSheetId="14" hidden="1">{#N/A,#N/A,FALSE,"BN (2)"}</definedName>
    <definedName name="wrn.Che._.do._.duoc._.huong." localSheetId="18" hidden="1">{#N/A,#N/A,FALSE,"BN (2)"}</definedName>
    <definedName name="wrn.Che._.do._.duoc._.huong." localSheetId="16" hidden="1">{#N/A,#N/A,FALSE,"BN (2)"}</definedName>
    <definedName name="wrn.Che._.do._.duoc._.huong." localSheetId="10" hidden="1">{#N/A,#N/A,FALSE,"BN (2)"}</definedName>
    <definedName name="wrn.Che._.do._.duoc._.huong." localSheetId="20" hidden="1">{#N/A,#N/A,FALSE,"BN (2)"}</definedName>
    <definedName name="wrn.Che._.do._.duoc._.huong." localSheetId="2" hidden="1">{#N/A,#N/A,FALSE,"BN (2)"}</definedName>
    <definedName name="wrn.Che._.do._.duoc._.huong." localSheetId="17" hidden="1">{#N/A,#N/A,FALSE,"BN (2)"}</definedName>
    <definedName name="wrn.Che._.do._.duoc._.huong." localSheetId="15" hidden="1">{#N/A,#N/A,FALSE,"BN (2)"}</definedName>
    <definedName name="wrn.Che._.do._.duoc._.huong." localSheetId="3" hidden="1">{#N/A,#N/A,FALSE,"BN (2)"}</definedName>
    <definedName name="wrn.Che._.do._.duoc._.huong." localSheetId="21" hidden="1">{#N/A,#N/A,FALSE,"BN (2)"}</definedName>
    <definedName name="wrn.Che._.do._.duoc._.huong." localSheetId="23" hidden="1">{#N/A,#N/A,FALSE,"BN (2)"}</definedName>
    <definedName name="wrn.Che._.do._.duoc._.huong." localSheetId="11" hidden="1">{#N/A,#N/A,FALSE,"BN (2)"}</definedName>
    <definedName name="wrn.Che._.do._.duoc._.huong." localSheetId="19" hidden="1">{#N/A,#N/A,FALSE,"BN (2)"}</definedName>
    <definedName name="wrn.Che._.do._.duoc._.huong." hidden="1">{#N/A,#N/A,FALSE,"BN (2)"}</definedName>
    <definedName name="wrn.chi._.tiÆt." localSheetId="22" hidden="1">{#N/A,#N/A,FALSE,"Chi tiÆt"}</definedName>
    <definedName name="wrn.chi._.tiÆt." localSheetId="14" hidden="1">{#N/A,#N/A,FALSE,"Chi tiÆt"}</definedName>
    <definedName name="wrn.chi._.tiÆt." localSheetId="18" hidden="1">{#N/A,#N/A,FALSE,"Chi tiÆt"}</definedName>
    <definedName name="wrn.chi._.tiÆt." localSheetId="16" hidden="1">{#N/A,#N/A,FALSE,"Chi tiÆt"}</definedName>
    <definedName name="wrn.chi._.tiÆt." localSheetId="10" hidden="1">{#N/A,#N/A,FALSE,"Chi tiÆt"}</definedName>
    <definedName name="wrn.chi._.tiÆt." localSheetId="20" hidden="1">{#N/A,#N/A,FALSE,"Chi tiÆt"}</definedName>
    <definedName name="wrn.chi._.tiÆt." localSheetId="2" hidden="1">{#N/A,#N/A,FALSE,"Chi tiÆt"}</definedName>
    <definedName name="wrn.chi._.tiÆt." localSheetId="17" hidden="1">{#N/A,#N/A,FALSE,"Chi tiÆt"}</definedName>
    <definedName name="wrn.chi._.tiÆt." localSheetId="15" hidden="1">{#N/A,#N/A,FALSE,"Chi tiÆt"}</definedName>
    <definedName name="wrn.chi._.tiÆt." localSheetId="3" hidden="1">{#N/A,#N/A,FALSE,"Chi tiÆt"}</definedName>
    <definedName name="wrn.chi._.tiÆt." localSheetId="21" hidden="1">{#N/A,#N/A,FALSE,"Chi tiÆt"}</definedName>
    <definedName name="wrn.chi._.tiÆt." localSheetId="23" hidden="1">{#N/A,#N/A,FALSE,"Chi tiÆt"}</definedName>
    <definedName name="wrn.chi._.tiÆt." localSheetId="11" hidden="1">{#N/A,#N/A,FALSE,"Chi tiÆt"}</definedName>
    <definedName name="wrn.chi._.tiÆt." localSheetId="19" hidden="1">{#N/A,#N/A,FALSE,"Chi tiÆt"}</definedName>
    <definedName name="wrn.chi._.tiÆt." hidden="1">{#N/A,#N/A,FALSE,"Chi tiÆt"}</definedName>
    <definedName name="wrn.cong." localSheetId="22" hidden="1">{#N/A,#N/A,FALSE,"Sheet1"}</definedName>
    <definedName name="wrn.cong." localSheetId="14" hidden="1">{#N/A,#N/A,FALSE,"Sheet1"}</definedName>
    <definedName name="wrn.cong." localSheetId="18" hidden="1">{#N/A,#N/A,FALSE,"Sheet1"}</definedName>
    <definedName name="wrn.cong." localSheetId="16" hidden="1">{#N/A,#N/A,FALSE,"Sheet1"}</definedName>
    <definedName name="wrn.cong." localSheetId="10" hidden="1">{#N/A,#N/A,FALSE,"Sheet1"}</definedName>
    <definedName name="wrn.cong." localSheetId="20" hidden="1">{#N/A,#N/A,FALSE,"Sheet1"}</definedName>
    <definedName name="wrn.cong." localSheetId="2" hidden="1">{#N/A,#N/A,FALSE,"Sheet1"}</definedName>
    <definedName name="wrn.cong." localSheetId="17" hidden="1">{#N/A,#N/A,FALSE,"Sheet1"}</definedName>
    <definedName name="wrn.cong." localSheetId="15" hidden="1">{#N/A,#N/A,FALSE,"Sheet1"}</definedName>
    <definedName name="wrn.cong." localSheetId="3" hidden="1">{#N/A,#N/A,FALSE,"Sheet1"}</definedName>
    <definedName name="wrn.cong." localSheetId="21" hidden="1">{#N/A,#N/A,FALSE,"Sheet1"}</definedName>
    <definedName name="wrn.cong." localSheetId="23" hidden="1">{#N/A,#N/A,FALSE,"Sheet1"}</definedName>
    <definedName name="wrn.cong." localSheetId="11" hidden="1">{#N/A,#N/A,FALSE,"Sheet1"}</definedName>
    <definedName name="wrn.cong." localSheetId="19" hidden="1">{#N/A,#N/A,FALSE,"Sheet1"}</definedName>
    <definedName name="wrn.cong." hidden="1">{#N/A,#N/A,FALSE,"Sheet1"}</definedName>
    <definedName name="wrn.Giáy._.bao._.no." localSheetId="22" hidden="1">{#N/A,#N/A,FALSE,"BN"}</definedName>
    <definedName name="wrn.Giáy._.bao._.no." localSheetId="14" hidden="1">{#N/A,#N/A,FALSE,"BN"}</definedName>
    <definedName name="wrn.Giáy._.bao._.no." localSheetId="18" hidden="1">{#N/A,#N/A,FALSE,"BN"}</definedName>
    <definedName name="wrn.Giáy._.bao._.no." localSheetId="16" hidden="1">{#N/A,#N/A,FALSE,"BN"}</definedName>
    <definedName name="wrn.Giáy._.bao._.no." localSheetId="10" hidden="1">{#N/A,#N/A,FALSE,"BN"}</definedName>
    <definedName name="wrn.Giáy._.bao._.no." localSheetId="20" hidden="1">{#N/A,#N/A,FALSE,"BN"}</definedName>
    <definedName name="wrn.Giáy._.bao._.no." localSheetId="2" hidden="1">{#N/A,#N/A,FALSE,"BN"}</definedName>
    <definedName name="wrn.Giáy._.bao._.no." localSheetId="17" hidden="1">{#N/A,#N/A,FALSE,"BN"}</definedName>
    <definedName name="wrn.Giáy._.bao._.no." localSheetId="15" hidden="1">{#N/A,#N/A,FALSE,"BN"}</definedName>
    <definedName name="wrn.Giáy._.bao._.no." localSheetId="3" hidden="1">{#N/A,#N/A,FALSE,"BN"}</definedName>
    <definedName name="wrn.Giáy._.bao._.no." localSheetId="21" hidden="1">{#N/A,#N/A,FALSE,"BN"}</definedName>
    <definedName name="wrn.Giáy._.bao._.no." localSheetId="23" hidden="1">{#N/A,#N/A,FALSE,"BN"}</definedName>
    <definedName name="wrn.Giáy._.bao._.no." localSheetId="11" hidden="1">{#N/A,#N/A,FALSE,"BN"}</definedName>
    <definedName name="wrn.Giáy._.bao._.no." localSheetId="19" hidden="1">{#N/A,#N/A,FALSE,"BN"}</definedName>
    <definedName name="wrn.Giáy._.bao._.no." hidden="1">{#N/A,#N/A,FALSE,"BN"}</definedName>
    <definedName name="wrn.Report." localSheetId="22" hidden="1">{"Offgrid",#N/A,FALSE,"OFFGRID";"Region",#N/A,FALSE,"REGION";"Offgrid -2",#N/A,FALSE,"OFFGRID";"WTP",#N/A,FALSE,"WTP";"WTP -2",#N/A,FALSE,"WTP";"Project",#N/A,FALSE,"PROJECT";"Summary -2",#N/A,FALSE,"SUMMARY"}</definedName>
    <definedName name="wrn.Report." localSheetId="14" hidden="1">{"Offgrid",#N/A,FALSE,"OFFGRID";"Region",#N/A,FALSE,"REGION";"Offgrid -2",#N/A,FALSE,"OFFGRID";"WTP",#N/A,FALSE,"WTP";"WTP -2",#N/A,FALSE,"WTP";"Project",#N/A,FALSE,"PROJECT";"Summary -2",#N/A,FALSE,"SUMMARY"}</definedName>
    <definedName name="wrn.Report." localSheetId="18" hidden="1">{"Offgrid",#N/A,FALSE,"OFFGRID";"Region",#N/A,FALSE,"REGION";"Offgrid -2",#N/A,FALSE,"OFFGRID";"WTP",#N/A,FALSE,"WTP";"WTP -2",#N/A,FALSE,"WTP";"Project",#N/A,FALSE,"PROJECT";"Summary -2",#N/A,FALSE,"SUMMARY"}</definedName>
    <definedName name="wrn.Report." localSheetId="16"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localSheetId="20"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17" hidden="1">{"Offgrid",#N/A,FALSE,"OFFGRID";"Region",#N/A,FALSE,"REGION";"Offgrid -2",#N/A,FALSE,"OFFGRID";"WTP",#N/A,FALSE,"WTP";"WTP -2",#N/A,FALSE,"WTP";"Project",#N/A,FALSE,"PROJECT";"Summary -2",#N/A,FALSE,"SUMMARY"}</definedName>
    <definedName name="wrn.Report." localSheetId="15"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21" hidden="1">{"Offgrid",#N/A,FALSE,"OFFGRID";"Region",#N/A,FALSE,"REGION";"Offgrid -2",#N/A,FALSE,"OFFGRID";"WTP",#N/A,FALSE,"WTP";"WTP -2",#N/A,FALSE,"WTP";"Project",#N/A,FALSE,"PROJECT";"Summary -2",#N/A,FALSE,"SUMMARY"}</definedName>
    <definedName name="wrn.Report." localSheetId="23"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localSheetId="19"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22" hidden="1">{#N/A,#N/A,TRUE,"BT M200 da 10x20"}</definedName>
    <definedName name="wrn.vd." localSheetId="14" hidden="1">{#N/A,#N/A,TRUE,"BT M200 da 10x20"}</definedName>
    <definedName name="wrn.vd." localSheetId="18" hidden="1">{#N/A,#N/A,TRUE,"BT M200 da 10x20"}</definedName>
    <definedName name="wrn.vd." localSheetId="16" hidden="1">{#N/A,#N/A,TRUE,"BT M200 da 10x20"}</definedName>
    <definedName name="wrn.vd." localSheetId="10" hidden="1">{#N/A,#N/A,TRUE,"BT M200 da 10x20"}</definedName>
    <definedName name="wrn.vd." localSheetId="20" hidden="1">{#N/A,#N/A,TRUE,"BT M200 da 10x20"}</definedName>
    <definedName name="wrn.vd." localSheetId="2" hidden="1">{#N/A,#N/A,TRUE,"BT M200 da 10x20"}</definedName>
    <definedName name="wrn.vd." localSheetId="17" hidden="1">{#N/A,#N/A,TRUE,"BT M200 da 10x20"}</definedName>
    <definedName name="wrn.vd." localSheetId="15" hidden="1">{#N/A,#N/A,TRUE,"BT M200 da 10x20"}</definedName>
    <definedName name="wrn.vd." localSheetId="3" hidden="1">{#N/A,#N/A,TRUE,"BT M200 da 10x20"}</definedName>
    <definedName name="wrn.vd." localSheetId="21" hidden="1">{#N/A,#N/A,TRUE,"BT M200 da 10x20"}</definedName>
    <definedName name="wrn.vd." localSheetId="23" hidden="1">{#N/A,#N/A,TRUE,"BT M200 da 10x20"}</definedName>
    <definedName name="wrn.vd." localSheetId="11" hidden="1">{#N/A,#N/A,TRUE,"BT M200 da 10x20"}</definedName>
    <definedName name="wrn.vd." localSheetId="19" hidden="1">{#N/A,#N/A,TRUE,"BT M200 da 10x20"}</definedName>
    <definedName name="wrn.vd." hidden="1">{#N/A,#N/A,TRUE,"BT M200 da 10x20"}</definedName>
    <definedName name="wrnf.report" localSheetId="22" hidden="1">{"Offgrid",#N/A,FALSE,"OFFGRID";"Region",#N/A,FALSE,"REGION";"Offgrid -2",#N/A,FALSE,"OFFGRID";"WTP",#N/A,FALSE,"WTP";"WTP -2",#N/A,FALSE,"WTP";"Project",#N/A,FALSE,"PROJECT";"Summary -2",#N/A,FALSE,"SUMMARY"}</definedName>
    <definedName name="wrnf.report" localSheetId="14" hidden="1">{"Offgrid",#N/A,FALSE,"OFFGRID";"Region",#N/A,FALSE,"REGION";"Offgrid -2",#N/A,FALSE,"OFFGRID";"WTP",#N/A,FALSE,"WTP";"WTP -2",#N/A,FALSE,"WTP";"Project",#N/A,FALSE,"PROJECT";"Summary -2",#N/A,FALSE,"SUMMARY"}</definedName>
    <definedName name="wrnf.report" localSheetId="18" hidden="1">{"Offgrid",#N/A,FALSE,"OFFGRID";"Region",#N/A,FALSE,"REGION";"Offgrid -2",#N/A,FALSE,"OFFGRID";"WTP",#N/A,FALSE,"WTP";"WTP -2",#N/A,FALSE,"WTP";"Project",#N/A,FALSE,"PROJECT";"Summary -2",#N/A,FALSE,"SUMMARY"}</definedName>
    <definedName name="wrnf.report" localSheetId="16"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localSheetId="20"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17" hidden="1">{"Offgrid",#N/A,FALSE,"OFFGRID";"Region",#N/A,FALSE,"REGION";"Offgrid -2",#N/A,FALSE,"OFFGRID";"WTP",#N/A,FALSE,"WTP";"WTP -2",#N/A,FALSE,"WTP";"Project",#N/A,FALSE,"PROJECT";"Summary -2",#N/A,FALSE,"SUMMARY"}</definedName>
    <definedName name="wrnf.report" localSheetId="15"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21" hidden="1">{"Offgrid",#N/A,FALSE,"OFFGRID";"Region",#N/A,FALSE,"REGION";"Offgrid -2",#N/A,FALSE,"OFFGRID";"WTP",#N/A,FALSE,"WTP";"WTP -2",#N/A,FALSE,"WTP";"Project",#N/A,FALSE,"PROJECT";"Summary -2",#N/A,FALSE,"SUMMARY"}</definedName>
    <definedName name="wrnf.report" localSheetId="23"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localSheetId="19"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17dnc" localSheetId="10">#REF!</definedName>
    <definedName name="x17dnc">#REF!</definedName>
    <definedName name="x17dvl" localSheetId="10">#REF!</definedName>
    <definedName name="x17dvl">#REF!</definedName>
    <definedName name="x17knc" localSheetId="10">#REF!</definedName>
    <definedName name="x17knc">#REF!</definedName>
    <definedName name="x17kvl" localSheetId="10">#REF!</definedName>
    <definedName name="x17kvl">#REF!</definedName>
    <definedName name="X1pFCOnc" localSheetId="10">#REF!</definedName>
    <definedName name="X1pFCOnc">#REF!</definedName>
    <definedName name="X1pFCOvc" localSheetId="10">#REF!</definedName>
    <definedName name="X1pFCOvc">#REF!</definedName>
    <definedName name="X1pFCOvl" localSheetId="10">#REF!</definedName>
    <definedName name="X1pFCOvl">#REF!</definedName>
    <definedName name="X1pIGnc" localSheetId="10">#REF!</definedName>
    <definedName name="X1pIGnc">#REF!</definedName>
    <definedName name="X1pIGvc" localSheetId="10">#REF!</definedName>
    <definedName name="X1pIGvc">#REF!</definedName>
    <definedName name="X1pIGvl" localSheetId="10">#REF!</definedName>
    <definedName name="X1pIGvl">#REF!</definedName>
    <definedName name="x1pind" localSheetId="10">#REF!</definedName>
    <definedName name="x1pind">#REF!</definedName>
    <definedName name="X1pINDnc" localSheetId="10">#REF!</definedName>
    <definedName name="X1pINDnc">#REF!</definedName>
    <definedName name="X1pINDvc" localSheetId="10">#REF!</definedName>
    <definedName name="X1pINDvc">#REF!</definedName>
    <definedName name="X1pINDvl" localSheetId="10">#REF!</definedName>
    <definedName name="X1pINDvl">#REF!</definedName>
    <definedName name="x1ping" localSheetId="10">#REF!</definedName>
    <definedName name="x1ping">#REF!</definedName>
    <definedName name="X1pINGnc" localSheetId="10">#REF!</definedName>
    <definedName name="X1pINGnc">#REF!</definedName>
    <definedName name="X1pINGvc" localSheetId="10">#REF!</definedName>
    <definedName name="X1pINGvc">#REF!</definedName>
    <definedName name="X1pINGvl" localSheetId="10">#REF!</definedName>
    <definedName name="X1pINGvl">#REF!</definedName>
    <definedName name="x1pint" localSheetId="10">#REF!</definedName>
    <definedName name="x1pint">#REF!</definedName>
    <definedName name="X1pINTnc" localSheetId="10">#REF!</definedName>
    <definedName name="X1pINTnc">#REF!</definedName>
    <definedName name="X1pINTvc" localSheetId="10">#REF!</definedName>
    <definedName name="X1pINTvc">#REF!</definedName>
    <definedName name="X1pINTvl" localSheetId="10">#REF!</definedName>
    <definedName name="X1pINTvl">#REF!</definedName>
    <definedName name="X1pITnc" localSheetId="10">#REF!</definedName>
    <definedName name="X1pITnc">#REF!</definedName>
    <definedName name="X1pITvc" localSheetId="10">#REF!</definedName>
    <definedName name="X1pITvc">#REF!</definedName>
    <definedName name="X1pITvl" localSheetId="10">#REF!</definedName>
    <definedName name="X1pITvl">#REF!</definedName>
    <definedName name="x20knc" localSheetId="10">#REF!</definedName>
    <definedName name="x20knc">#REF!</definedName>
    <definedName name="x20kvl" localSheetId="10">#REF!</definedName>
    <definedName name="x20kvl">#REF!</definedName>
    <definedName name="x22knc" localSheetId="10">#REF!</definedName>
    <definedName name="x22knc">#REF!</definedName>
    <definedName name="x22kvl" localSheetId="10">#REF!</definedName>
    <definedName name="x22kvl">#REF!</definedName>
    <definedName name="x2mig1nc" localSheetId="10">#REF!</definedName>
    <definedName name="x2mig1nc">#REF!</definedName>
    <definedName name="x2mig1vl" localSheetId="10">#REF!</definedName>
    <definedName name="x2mig1vl">#REF!</definedName>
    <definedName name="x2min1nc" localSheetId="10">#REF!</definedName>
    <definedName name="x2min1nc">#REF!</definedName>
    <definedName name="x2min1vl" localSheetId="10">#REF!</definedName>
    <definedName name="x2min1vl">#REF!</definedName>
    <definedName name="x2mit1vl" localSheetId="10">#REF!</definedName>
    <definedName name="x2mit1vl">#REF!</definedName>
    <definedName name="x2mitnc" localSheetId="10">#REF!</definedName>
    <definedName name="x2mitnc">#REF!</definedName>
    <definedName name="xa" localSheetId="10">#REF!</definedName>
    <definedName name="xa">#REF!</definedName>
    <definedName name="xd0.6" localSheetId="10">#REF!</definedName>
    <definedName name="xd0.6">#REF!</definedName>
    <definedName name="xd1.3" localSheetId="10">#REF!</definedName>
    <definedName name="xd1.3">#REF!</definedName>
    <definedName name="xd1.5" localSheetId="10">#REF!</definedName>
    <definedName name="xd1.5">#REF!</definedName>
    <definedName name="xdra" localSheetId="10">#REF!</definedName>
    <definedName name="xdra">#REF!</definedName>
    <definedName name="xdsnc" localSheetId="10">#REF!</definedName>
    <definedName name="xdsnc">#REF!</definedName>
    <definedName name="xdsvl" localSheetId="10">#REF!</definedName>
    <definedName name="xdsvl">#REF!</definedName>
    <definedName name="xfco" localSheetId="10">#REF!</definedName>
    <definedName name="xfco">#REF!</definedName>
    <definedName name="xfco3p" localSheetId="10">#REF!</definedName>
    <definedName name="xfco3p">#REF!</definedName>
    <definedName name="XFCOnc" localSheetId="10">#REF!</definedName>
    <definedName name="XFCOnc">#REF!</definedName>
    <definedName name="xfconc3p" localSheetId="10">#REF!</definedName>
    <definedName name="xfconc3p">#REF!</definedName>
    <definedName name="xfcotnc" localSheetId="10">#REF!</definedName>
    <definedName name="xfcotnc">#REF!</definedName>
    <definedName name="xfcotvl" localSheetId="10">#REF!</definedName>
    <definedName name="xfcotvl">#REF!</definedName>
    <definedName name="XFCOvc" localSheetId="10">#REF!</definedName>
    <definedName name="XFCOvc">#REF!</definedName>
    <definedName name="XFCOvl" localSheetId="10">#REF!</definedName>
    <definedName name="XFCOvl">#REF!</definedName>
    <definedName name="xfcovl3p" localSheetId="10">#REF!</definedName>
    <definedName name="xfcovl3p">#REF!</definedName>
    <definedName name="xfnc" localSheetId="10">#REF!</definedName>
    <definedName name="xfnc">#REF!</definedName>
    <definedName name="xfvl" localSheetId="10">#REF!</definedName>
    <definedName name="xfvl">#REF!</definedName>
    <definedName name="xh" localSheetId="10">#REF!</definedName>
    <definedName name="xh">#REF!</definedName>
    <definedName name="xhn" localSheetId="10">#REF!</definedName>
    <definedName name="xhn">#REF!</definedName>
    <definedName name="xhnnc" localSheetId="10">#REF!</definedName>
    <definedName name="xhnnc">#REF!</definedName>
    <definedName name="xhnvl" localSheetId="10">#REF!</definedName>
    <definedName name="xhnvl">#REF!</definedName>
    <definedName name="xig" localSheetId="10">#REF!</definedName>
    <definedName name="xig">#REF!</definedName>
    <definedName name="XIG1nc" localSheetId="10">#REF!</definedName>
    <definedName name="XIG1nc">#REF!</definedName>
    <definedName name="xig1p" localSheetId="10">#REF!</definedName>
    <definedName name="xig1p">#REF!</definedName>
    <definedName name="xig1pnc" localSheetId="10">#REF!</definedName>
    <definedName name="xig1pnc">#REF!</definedName>
    <definedName name="xig1pvl" localSheetId="10">#REF!</definedName>
    <definedName name="xig1pvl">#REF!</definedName>
    <definedName name="XIG1vl" localSheetId="10">#REF!</definedName>
    <definedName name="XIG1vl">#REF!</definedName>
    <definedName name="xig2nc" localSheetId="10">#REF!</definedName>
    <definedName name="xig2nc">#REF!</definedName>
    <definedName name="xig2vl" localSheetId="10">#REF!</definedName>
    <definedName name="xig2vl">#REF!</definedName>
    <definedName name="xig3p" localSheetId="10">#REF!</definedName>
    <definedName name="xig3p">#REF!</definedName>
    <definedName name="XIGnc" localSheetId="10">#REF!</definedName>
    <definedName name="XIGnc">#REF!</definedName>
    <definedName name="xignc3p" localSheetId="10">#REF!</definedName>
    <definedName name="xignc3p">#REF!</definedName>
    <definedName name="XIGvc" localSheetId="10">#REF!</definedName>
    <definedName name="XIGvc">#REF!</definedName>
    <definedName name="XIGvl" localSheetId="10">#REF!</definedName>
    <definedName name="XIGvl">#REF!</definedName>
    <definedName name="xigvl3p" localSheetId="10">#REF!</definedName>
    <definedName name="xigvl3p">#REF!</definedName>
    <definedName name="ximang" localSheetId="10">#REF!</definedName>
    <definedName name="ximang">#REF!</definedName>
    <definedName name="XiMangPCB30" localSheetId="10">#REF!</definedName>
    <definedName name="XiMangPCB30">#REF!</definedName>
    <definedName name="xin" localSheetId="10">#REF!</definedName>
    <definedName name="xin">#REF!</definedName>
    <definedName name="xin1903p" localSheetId="10">#REF!</definedName>
    <definedName name="xin1903p">#REF!</definedName>
    <definedName name="XIN190nc" localSheetId="10">#REF!</definedName>
    <definedName name="XIN190nc">#REF!</definedName>
    <definedName name="xin190nc3p" localSheetId="10">#REF!</definedName>
    <definedName name="xin190nc3p">#REF!</definedName>
    <definedName name="XIN190vc" localSheetId="10">#REF!</definedName>
    <definedName name="XIN190vc">#REF!</definedName>
    <definedName name="XIN190vl" localSheetId="10">#REF!</definedName>
    <definedName name="XIN190vl">#REF!</definedName>
    <definedName name="xin190vl3p" localSheetId="10">#REF!</definedName>
    <definedName name="xin190vl3p">#REF!</definedName>
    <definedName name="xin290nc3p" localSheetId="10">#REF!</definedName>
    <definedName name="xin290nc3p">#REF!</definedName>
    <definedName name="xin290vl3p" localSheetId="10">#REF!</definedName>
    <definedName name="xin290vl3p">#REF!</definedName>
    <definedName name="xin3p" localSheetId="10">#REF!</definedName>
    <definedName name="xin3p">#REF!</definedName>
    <definedName name="xin901nc" localSheetId="10">#REF!</definedName>
    <definedName name="xin901nc">#REF!</definedName>
    <definedName name="xin901vl" localSheetId="10">#REF!</definedName>
    <definedName name="xin901vl">#REF!</definedName>
    <definedName name="xind" localSheetId="10">#REF!</definedName>
    <definedName name="xind">#REF!</definedName>
    <definedName name="xind1p" localSheetId="10">#REF!</definedName>
    <definedName name="xind1p">#REF!</definedName>
    <definedName name="xind1pnc" localSheetId="10">#REF!</definedName>
    <definedName name="xind1pnc">#REF!</definedName>
    <definedName name="xind1pvl" localSheetId="10">#REF!</definedName>
    <definedName name="xind1pvl">#REF!</definedName>
    <definedName name="xind3p" localSheetId="10">#REF!</definedName>
    <definedName name="xind3p">#REF!</definedName>
    <definedName name="XINDnc" localSheetId="10">#REF!</definedName>
    <definedName name="XINDnc">#REF!</definedName>
    <definedName name="xindnc1p" localSheetId="10">#REF!</definedName>
    <definedName name="xindnc1p">#REF!</definedName>
    <definedName name="xindnc3p" localSheetId="10">#REF!</definedName>
    <definedName name="xindnc3p">#REF!</definedName>
    <definedName name="XINDvc" localSheetId="10">#REF!</definedName>
    <definedName name="XINDvc">#REF!</definedName>
    <definedName name="XINDvl" localSheetId="10">#REF!</definedName>
    <definedName name="XINDvl">#REF!</definedName>
    <definedName name="xindvl1p" localSheetId="10">#REF!</definedName>
    <definedName name="xindvl1p">#REF!</definedName>
    <definedName name="xindvl3p" localSheetId="10">#REF!</definedName>
    <definedName name="xindvl3p">#REF!</definedName>
    <definedName name="xing1p" localSheetId="10">#REF!</definedName>
    <definedName name="xing1p">#REF!</definedName>
    <definedName name="xing1pnc" localSheetId="10">#REF!</definedName>
    <definedName name="xing1pnc">#REF!</definedName>
    <definedName name="xing1pvl" localSheetId="10">#REF!</definedName>
    <definedName name="xing1pvl">#REF!</definedName>
    <definedName name="xingnc1p" localSheetId="10">#REF!</definedName>
    <definedName name="xingnc1p">#REF!</definedName>
    <definedName name="xingvl1p" localSheetId="10">#REF!</definedName>
    <definedName name="xingvl1p">#REF!</definedName>
    <definedName name="XINnc" localSheetId="10">#REF!</definedName>
    <definedName name="XINnc">#REF!</definedName>
    <definedName name="xinnc3p" localSheetId="10">#REF!</definedName>
    <definedName name="xinnc3p">#REF!</definedName>
    <definedName name="xint1p" localSheetId="10">#REF!</definedName>
    <definedName name="xint1p">#REF!</definedName>
    <definedName name="XINvc" localSheetId="10">#REF!</definedName>
    <definedName name="XINvc">#REF!</definedName>
    <definedName name="XINvl" localSheetId="10">#REF!</definedName>
    <definedName name="XINvl">#REF!</definedName>
    <definedName name="xinvl3p" localSheetId="10">#REF!</definedName>
    <definedName name="xinvl3p">#REF!</definedName>
    <definedName name="xit" localSheetId="10">#REF!</definedName>
    <definedName name="xit">#REF!</definedName>
    <definedName name="XIT1nc" localSheetId="10">#REF!</definedName>
    <definedName name="XIT1nc">#REF!</definedName>
    <definedName name="xit1p" localSheetId="10">#REF!</definedName>
    <definedName name="xit1p">#REF!</definedName>
    <definedName name="xit1pnc" localSheetId="10">#REF!</definedName>
    <definedName name="xit1pnc">#REF!</definedName>
    <definedName name="xit1pvl" localSheetId="10">#REF!</definedName>
    <definedName name="xit1pvl">#REF!</definedName>
    <definedName name="XIT1vl" localSheetId="10">#REF!</definedName>
    <definedName name="XIT1vl">#REF!</definedName>
    <definedName name="xit23p" localSheetId="10">#REF!</definedName>
    <definedName name="xit23p">#REF!</definedName>
    <definedName name="xit2nc" localSheetId="10">#REF!</definedName>
    <definedName name="xit2nc">#REF!</definedName>
    <definedName name="xit2nc3p" localSheetId="10">#REF!</definedName>
    <definedName name="xit2nc3p">#REF!</definedName>
    <definedName name="xit2vl" localSheetId="10">#REF!</definedName>
    <definedName name="xit2vl">#REF!</definedName>
    <definedName name="xit2vl3p" localSheetId="10">#REF!</definedName>
    <definedName name="xit2vl3p">#REF!</definedName>
    <definedName name="xit3p" localSheetId="10">#REF!</definedName>
    <definedName name="xit3p">#REF!</definedName>
    <definedName name="XITnc" localSheetId="10">#REF!</definedName>
    <definedName name="XITnc">#REF!</definedName>
    <definedName name="xitnc3p" localSheetId="10">#REF!</definedName>
    <definedName name="xitnc3p">#REF!</definedName>
    <definedName name="XITvc" localSheetId="10">#REF!</definedName>
    <definedName name="XITvc">#REF!</definedName>
    <definedName name="XITvl" localSheetId="10">#REF!</definedName>
    <definedName name="XITvl">#REF!</definedName>
    <definedName name="xitvl3p" localSheetId="10">#REF!</definedName>
    <definedName name="xitvl3p">#REF!</definedName>
    <definedName name="xk0.6" localSheetId="10">#REF!</definedName>
    <definedName name="xk0.6">#REF!</definedName>
    <definedName name="xk1.3" localSheetId="10">#REF!</definedName>
    <definedName name="xk1.3">#REF!</definedName>
    <definedName name="xk1.5" localSheetId="10">#REF!</definedName>
    <definedName name="xk1.5">#REF!</definedName>
    <definedName name="xld" localSheetId="10">#REF!</definedName>
    <definedName name="xld">#REF!</definedName>
    <definedName name="xld1.4" localSheetId="10">#REF!</definedName>
    <definedName name="xld1.4">#REF!</definedName>
    <definedName name="xlk1.4" localSheetId="10">#REF!</definedName>
    <definedName name="xlk1.4">#REF!</definedName>
    <definedName name="xls" localSheetId="22" hidden="1">{"'Sheet1'!$L$16"}</definedName>
    <definedName name="xls" localSheetId="14" hidden="1">{"'Sheet1'!$L$16"}</definedName>
    <definedName name="xls" localSheetId="18" hidden="1">{"'Sheet1'!$L$16"}</definedName>
    <definedName name="xls" localSheetId="16" hidden="1">{"'Sheet1'!$L$16"}</definedName>
    <definedName name="xls" localSheetId="10" hidden="1">{"'Sheet1'!$L$16"}</definedName>
    <definedName name="xls" localSheetId="20" hidden="1">{"'Sheet1'!$L$16"}</definedName>
    <definedName name="xls" localSheetId="2" hidden="1">{"'Sheet1'!$L$16"}</definedName>
    <definedName name="xls" localSheetId="17" hidden="1">{"'Sheet1'!$L$16"}</definedName>
    <definedName name="xls" localSheetId="15" hidden="1">{"'Sheet1'!$L$16"}</definedName>
    <definedName name="xls" localSheetId="3" hidden="1">{"'Sheet1'!$L$16"}</definedName>
    <definedName name="xls" localSheetId="21" hidden="1">{"'Sheet1'!$L$16"}</definedName>
    <definedName name="xls" localSheetId="23" hidden="1">{"'Sheet1'!$L$16"}</definedName>
    <definedName name="xls" localSheetId="11" hidden="1">{"'Sheet1'!$L$16"}</definedName>
    <definedName name="xls" localSheetId="19" hidden="1">{"'Sheet1'!$L$16"}</definedName>
    <definedName name="xls" hidden="1">{"'Sheet1'!$L$16"}</definedName>
    <definedName name="xlt">#REF!</definedName>
    <definedName name="xlttbninh" localSheetId="22" hidden="1">{"'Sheet1'!$L$16"}</definedName>
    <definedName name="xlttbninh" localSheetId="14" hidden="1">{"'Sheet1'!$L$16"}</definedName>
    <definedName name="xlttbninh" localSheetId="18" hidden="1">{"'Sheet1'!$L$16"}</definedName>
    <definedName name="xlttbninh" localSheetId="16" hidden="1">{"'Sheet1'!$L$16"}</definedName>
    <definedName name="xlttbninh" localSheetId="10" hidden="1">{"'Sheet1'!$L$16"}</definedName>
    <definedName name="xlttbninh" localSheetId="20" hidden="1">{"'Sheet1'!$L$16"}</definedName>
    <definedName name="xlttbninh" localSheetId="2" hidden="1">{"'Sheet1'!$L$16"}</definedName>
    <definedName name="xlttbninh" localSheetId="17" hidden="1">{"'Sheet1'!$L$16"}</definedName>
    <definedName name="xlttbninh" localSheetId="15" hidden="1">{"'Sheet1'!$L$16"}</definedName>
    <definedName name="xlttbninh" localSheetId="3" hidden="1">{"'Sheet1'!$L$16"}</definedName>
    <definedName name="xlttbninh" localSheetId="21" hidden="1">{"'Sheet1'!$L$16"}</definedName>
    <definedName name="xlttbninh" localSheetId="23" hidden="1">{"'Sheet1'!$L$16"}</definedName>
    <definedName name="xlttbninh" localSheetId="11" hidden="1">{"'Sheet1'!$L$16"}</definedName>
    <definedName name="xlttbninh" localSheetId="19" hidden="1">{"'Sheet1'!$L$16"}</definedName>
    <definedName name="xlttbninh" hidden="1">{"'Sheet1'!$L$16"}</definedName>
    <definedName name="XM">#REF!</definedName>
    <definedName name="xmcax" localSheetId="10">#REF!</definedName>
    <definedName name="xmcax">#REF!</definedName>
    <definedName name="xn" localSheetId="10">#REF!</definedName>
    <definedName name="xn">#REF!</definedName>
    <definedName name="xr1nc" localSheetId="10">#REF!</definedName>
    <definedName name="xr1nc">#REF!</definedName>
    <definedName name="xr1vl" localSheetId="10">#REF!</definedName>
    <definedName name="xr1vl">#REF!</definedName>
    <definedName name="xt" localSheetId="10">#REF!</definedName>
    <definedName name="xt">#REF!</definedName>
    <definedName name="xtr3pnc" localSheetId="10">#REF!</definedName>
    <definedName name="xtr3pnc">#REF!</definedName>
    <definedName name="xtr3pvl" localSheetId="10">#REF!</definedName>
    <definedName name="xtr3pvl">#REF!</definedName>
    <definedName name="xx" localSheetId="10">#REF!</definedName>
    <definedName name="xx">#REF!</definedName>
    <definedName name="y" localSheetId="10">#REF!</definedName>
    <definedName name="y">#REF!</definedName>
    <definedName name="Yenthanh2" localSheetId="22" hidden="1">{"'Sheet1'!$L$16"}</definedName>
    <definedName name="Yenthanh2" localSheetId="14" hidden="1">{"'Sheet1'!$L$16"}</definedName>
    <definedName name="Yenthanh2" localSheetId="18" hidden="1">{"'Sheet1'!$L$16"}</definedName>
    <definedName name="Yenthanh2" localSheetId="16" hidden="1">{"'Sheet1'!$L$16"}</definedName>
    <definedName name="Yenthanh2" localSheetId="10" hidden="1">{"'Sheet1'!$L$16"}</definedName>
    <definedName name="Yenthanh2" localSheetId="20" hidden="1">{"'Sheet1'!$L$16"}</definedName>
    <definedName name="Yenthanh2" localSheetId="2" hidden="1">{"'Sheet1'!$L$16"}</definedName>
    <definedName name="Yenthanh2" localSheetId="17" hidden="1">{"'Sheet1'!$L$16"}</definedName>
    <definedName name="Yenthanh2" localSheetId="15" hidden="1">{"'Sheet1'!$L$16"}</definedName>
    <definedName name="Yenthanh2" localSheetId="3" hidden="1">{"'Sheet1'!$L$16"}</definedName>
    <definedName name="Yenthanh2" localSheetId="21" hidden="1">{"'Sheet1'!$L$16"}</definedName>
    <definedName name="Yenthanh2" localSheetId="23" hidden="1">{"'Sheet1'!$L$16"}</definedName>
    <definedName name="Yenthanh2" localSheetId="11" hidden="1">{"'Sheet1'!$L$16"}</definedName>
    <definedName name="Yenthanh2" localSheetId="19" hidden="1">{"'Sheet1'!$L$16"}</definedName>
    <definedName name="Yenthanh2" hidden="1">{"'Sheet1'!$L$16"}</definedName>
    <definedName name="z">#REF!</definedName>
    <definedName name="ZD" localSheetId="10">#REF!</definedName>
    <definedName name="ZD">#REF!</definedName>
    <definedName name="ZXD" localSheetId="10">#REF!</definedName>
    <definedName name="ZXD">#REF!</definedName>
    <definedName name="ZYX" localSheetId="10">#REF!</definedName>
    <definedName name="ZYX">#REF!</definedName>
    <definedName name="ZZZ" localSheetId="10">#REF!</definedName>
    <definedName name="Z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 i="34" l="1"/>
  <c r="G11" i="39"/>
  <c r="V211" i="36"/>
  <c r="V75" i="36"/>
  <c r="V66" i="36"/>
  <c r="V59" i="36"/>
  <c r="V53" i="36"/>
  <c r="V49" i="36"/>
  <c r="V45" i="36"/>
  <c r="V64" i="36"/>
  <c r="U40" i="36"/>
  <c r="U16" i="36"/>
  <c r="V326" i="34"/>
  <c r="V310" i="34"/>
  <c r="V309" i="34"/>
  <c r="V321" i="34"/>
  <c r="V308" i="34"/>
  <c r="V296" i="34"/>
  <c r="V96" i="34"/>
  <c r="V86" i="34"/>
  <c r="V85" i="34"/>
  <c r="V81" i="34"/>
  <c r="V74" i="34"/>
  <c r="V70" i="34"/>
  <c r="U63" i="34"/>
  <c r="V58" i="34"/>
  <c r="V43" i="34"/>
  <c r="U32" i="34"/>
  <c r="V26" i="34"/>
  <c r="U21" i="34"/>
  <c r="V16" i="34"/>
  <c r="V632" i="32"/>
  <c r="V637" i="32"/>
  <c r="V33" i="32"/>
  <c r="V23" i="32"/>
  <c r="X17" i="32"/>
  <c r="V18" i="32"/>
  <c r="V16" i="32"/>
  <c r="G24" i="39"/>
  <c r="V432" i="40"/>
  <c r="V426" i="40"/>
  <c r="V427" i="40"/>
  <c r="V428" i="40"/>
  <c r="V429" i="40"/>
  <c r="V424" i="40" s="1"/>
  <c r="V425" i="40"/>
  <c r="V413" i="40"/>
  <c r="V414" i="40"/>
  <c r="V415" i="40"/>
  <c r="V416" i="40"/>
  <c r="T416" i="40" s="1"/>
  <c r="R416" i="40" s="1"/>
  <c r="V412" i="40"/>
  <c r="V407" i="40"/>
  <c r="V408" i="40"/>
  <c r="V409" i="40"/>
  <c r="V410" i="40"/>
  <c r="T410" i="40" s="1"/>
  <c r="R410" i="40" s="1"/>
  <c r="V406" i="40"/>
  <c r="V394" i="40"/>
  <c r="V395" i="40"/>
  <c r="V396" i="40"/>
  <c r="V397" i="40"/>
  <c r="T397" i="40" s="1"/>
  <c r="R397" i="40" s="1"/>
  <c r="V393" i="40"/>
  <c r="V379" i="40"/>
  <c r="V380" i="40"/>
  <c r="V381" i="40"/>
  <c r="V382" i="40"/>
  <c r="T382" i="40" s="1"/>
  <c r="R382" i="40" s="1"/>
  <c r="V378" i="40"/>
  <c r="V364" i="40"/>
  <c r="V365" i="40"/>
  <c r="V366" i="40"/>
  <c r="V367" i="40"/>
  <c r="V363" i="40"/>
  <c r="V352" i="40"/>
  <c r="V353" i="40"/>
  <c r="V354" i="40"/>
  <c r="V355" i="40"/>
  <c r="V350" i="40" s="1"/>
  <c r="V351" i="40"/>
  <c r="V340" i="40"/>
  <c r="V341" i="40"/>
  <c r="V342" i="40"/>
  <c r="V343" i="40"/>
  <c r="T343" i="40" s="1"/>
  <c r="R343" i="40" s="1"/>
  <c r="V339" i="40"/>
  <c r="V334" i="40"/>
  <c r="V335" i="40"/>
  <c r="V336" i="40"/>
  <c r="V337" i="40"/>
  <c r="T337" i="40" s="1"/>
  <c r="R337" i="40" s="1"/>
  <c r="V333" i="40"/>
  <c r="V328" i="40"/>
  <c r="V329" i="40"/>
  <c r="V330" i="40"/>
  <c r="V331" i="40"/>
  <c r="V326" i="40" s="1"/>
  <c r="V327" i="40"/>
  <c r="V322" i="40"/>
  <c r="V323" i="40"/>
  <c r="V324" i="40"/>
  <c r="V321" i="40"/>
  <c r="V312" i="40"/>
  <c r="V313" i="40"/>
  <c r="V314" i="40"/>
  <c r="V315" i="40"/>
  <c r="T315" i="40" s="1"/>
  <c r="R315" i="40" s="1"/>
  <c r="V311" i="40"/>
  <c r="V300" i="40"/>
  <c r="V301" i="40"/>
  <c r="V302" i="40"/>
  <c r="V303" i="40"/>
  <c r="T303" i="40" s="1"/>
  <c r="R303" i="40" s="1"/>
  <c r="V299" i="40"/>
  <c r="V305" i="40"/>
  <c r="V345" i="40"/>
  <c r="V357" i="40"/>
  <c r="V372" i="40"/>
  <c r="V369" i="40" s="1"/>
  <c r="V384" i="40"/>
  <c r="V387" i="40"/>
  <c r="V399" i="40"/>
  <c r="V418" i="40"/>
  <c r="V431" i="40"/>
  <c r="T307" i="40"/>
  <c r="T314" i="40"/>
  <c r="R314" i="40" s="1"/>
  <c r="T334" i="40"/>
  <c r="R334" i="40" s="1"/>
  <c r="T339" i="40"/>
  <c r="R339" i="40" s="1"/>
  <c r="T342" i="40"/>
  <c r="R342" i="40" s="1"/>
  <c r="T346" i="40"/>
  <c r="R346" i="40" s="1"/>
  <c r="T347" i="40"/>
  <c r="R347" i="40" s="1"/>
  <c r="T358" i="40"/>
  <c r="R358" i="40" s="1"/>
  <c r="T359" i="40"/>
  <c r="T366" i="40"/>
  <c r="R366" i="40" s="1"/>
  <c r="T375" i="40"/>
  <c r="R375" i="40" s="1"/>
  <c r="T390" i="40"/>
  <c r="R390" i="40" s="1"/>
  <c r="T395" i="40"/>
  <c r="R395" i="40" s="1"/>
  <c r="T402" i="40"/>
  <c r="T407" i="40"/>
  <c r="T415" i="40"/>
  <c r="R415" i="40" s="1"/>
  <c r="T426" i="40"/>
  <c r="R426" i="40" s="1"/>
  <c r="T431" i="40"/>
  <c r="R431" i="40" s="1"/>
  <c r="V285" i="40"/>
  <c r="V286" i="40"/>
  <c r="V287" i="40"/>
  <c r="V288" i="40"/>
  <c r="V283" i="40" s="1"/>
  <c r="V284" i="40"/>
  <c r="V273" i="40"/>
  <c r="V274" i="40"/>
  <c r="V275" i="40"/>
  <c r="V276" i="40"/>
  <c r="V272" i="40"/>
  <c r="V261" i="40"/>
  <c r="V262" i="40"/>
  <c r="V263" i="40"/>
  <c r="V264" i="40"/>
  <c r="T264" i="40" s="1"/>
  <c r="R264" i="40" s="1"/>
  <c r="V260" i="40"/>
  <c r="V255" i="40"/>
  <c r="V256" i="40"/>
  <c r="V257" i="40"/>
  <c r="V258" i="40"/>
  <c r="T258" i="40" s="1"/>
  <c r="R258" i="40" s="1"/>
  <c r="V254" i="40"/>
  <c r="V247" i="40"/>
  <c r="V236" i="40"/>
  <c r="V237" i="40"/>
  <c r="V238" i="40"/>
  <c r="V239" i="40"/>
  <c r="T239" i="40" s="1"/>
  <c r="R239" i="40" s="1"/>
  <c r="V235" i="40"/>
  <c r="V220" i="40"/>
  <c r="V221" i="40"/>
  <c r="V222" i="40"/>
  <c r="V223" i="40"/>
  <c r="T223" i="40" s="1"/>
  <c r="R223" i="40" s="1"/>
  <c r="V219" i="40"/>
  <c r="V207" i="40"/>
  <c r="V211" i="40"/>
  <c r="V210" i="40"/>
  <c r="V209" i="40"/>
  <c r="V208" i="40"/>
  <c r="V206" i="40" s="1"/>
  <c r="V205" i="40"/>
  <c r="V202" i="40"/>
  <c r="V193" i="40"/>
  <c r="V192" i="40"/>
  <c r="V191" i="40"/>
  <c r="V190" i="40"/>
  <c r="T190" i="40" s="1"/>
  <c r="R190" i="40" s="1"/>
  <c r="V189" i="40"/>
  <c r="V187" i="40"/>
  <c r="V186" i="40"/>
  <c r="V185" i="40"/>
  <c r="V184" i="40"/>
  <c r="V182" i="40" s="1"/>
  <c r="V183" i="40"/>
  <c r="V180" i="40"/>
  <c r="V179" i="40"/>
  <c r="V178" i="40"/>
  <c r="V177" i="40"/>
  <c r="V176" i="40"/>
  <c r="V174" i="40"/>
  <c r="V173" i="40"/>
  <c r="V172" i="40"/>
  <c r="V171" i="40"/>
  <c r="T171" i="40" s="1"/>
  <c r="R171" i="40" s="1"/>
  <c r="V170" i="40"/>
  <c r="V137" i="40"/>
  <c r="V166" i="40"/>
  <c r="V165" i="40"/>
  <c r="V164" i="40"/>
  <c r="V163" i="40"/>
  <c r="V161" i="40" s="1"/>
  <c r="V162" i="40"/>
  <c r="AA142" i="40"/>
  <c r="V160" i="40"/>
  <c r="V159" i="40"/>
  <c r="V158" i="40"/>
  <c r="V157" i="40"/>
  <c r="V155" i="40" s="1"/>
  <c r="V156" i="40"/>
  <c r="V154" i="40"/>
  <c r="V153" i="40"/>
  <c r="V152" i="40"/>
  <c r="V151" i="40"/>
  <c r="T151" i="40" s="1"/>
  <c r="R151" i="40" s="1"/>
  <c r="V150" i="40"/>
  <c r="V148" i="40"/>
  <c r="V147" i="40"/>
  <c r="V146" i="40"/>
  <c r="V145" i="40"/>
  <c r="V144" i="40"/>
  <c r="V143" i="40"/>
  <c r="V141" i="40"/>
  <c r="V140" i="40"/>
  <c r="V139" i="40"/>
  <c r="V138" i="40"/>
  <c r="V136" i="40" s="1"/>
  <c r="V135" i="40"/>
  <c r="V134" i="40"/>
  <c r="V133" i="40"/>
  <c r="V132" i="40"/>
  <c r="T132" i="40" s="1"/>
  <c r="R132" i="40" s="1"/>
  <c r="V131" i="40"/>
  <c r="V127" i="40"/>
  <c r="V126" i="40"/>
  <c r="V124" i="40"/>
  <c r="V123" i="40"/>
  <c r="V122" i="40"/>
  <c r="V121" i="40"/>
  <c r="V119" i="40" s="1"/>
  <c r="V120" i="40"/>
  <c r="V113" i="40"/>
  <c r="V114" i="40"/>
  <c r="V115" i="40"/>
  <c r="V116" i="40"/>
  <c r="T116" i="40" s="1"/>
  <c r="R116" i="40" s="1"/>
  <c r="V112" i="40"/>
  <c r="V107" i="40"/>
  <c r="V108" i="40"/>
  <c r="V109" i="40"/>
  <c r="V110" i="40"/>
  <c r="T110" i="40" s="1"/>
  <c r="R110" i="40" s="1"/>
  <c r="V125" i="40"/>
  <c r="T134" i="40"/>
  <c r="R134" i="40" s="1"/>
  <c r="V149" i="40"/>
  <c r="T158" i="40"/>
  <c r="R158" i="40" s="1"/>
  <c r="T166" i="40"/>
  <c r="R166" i="40" s="1"/>
  <c r="V175" i="40"/>
  <c r="V213" i="40"/>
  <c r="V218" i="40"/>
  <c r="V212" i="40" s="1"/>
  <c r="T222" i="40"/>
  <c r="R222" i="40" s="1"/>
  <c r="V228" i="40"/>
  <c r="V241" i="40"/>
  <c r="V242" i="40"/>
  <c r="V243" i="40"/>
  <c r="V244" i="40"/>
  <c r="V245" i="40"/>
  <c r="T245" i="40" s="1"/>
  <c r="R245" i="40" s="1"/>
  <c r="V266" i="40"/>
  <c r="T274" i="40"/>
  <c r="R274" i="40" s="1"/>
  <c r="V278" i="40"/>
  <c r="T286" i="40"/>
  <c r="R286" i="40" s="1"/>
  <c r="V290" i="40"/>
  <c r="V293" i="40"/>
  <c r="T322" i="40"/>
  <c r="R322" i="40" s="1"/>
  <c r="T330" i="40"/>
  <c r="R330" i="40" s="1"/>
  <c r="T427" i="40"/>
  <c r="R427" i="40" s="1"/>
  <c r="T126" i="40"/>
  <c r="R126" i="40" s="1"/>
  <c r="T150" i="40"/>
  <c r="R150" i="40" s="1"/>
  <c r="T174" i="40"/>
  <c r="R174" i="40" s="1"/>
  <c r="T186" i="40"/>
  <c r="R186" i="40" s="1"/>
  <c r="T202" i="40"/>
  <c r="T214" i="40"/>
  <c r="T230" i="40"/>
  <c r="T250" i="40"/>
  <c r="R250" i="40" s="1"/>
  <c r="T270" i="40"/>
  <c r="R270" i="40" s="1"/>
  <c r="T282" i="40"/>
  <c r="R282" i="40" s="1"/>
  <c r="T306" i="40"/>
  <c r="R306" i="40" s="1"/>
  <c r="T374" i="40"/>
  <c r="T378" i="40"/>
  <c r="R378" i="40" s="1"/>
  <c r="T422" i="40"/>
  <c r="R422" i="40" s="1"/>
  <c r="V106" i="40"/>
  <c r="V100" i="40"/>
  <c r="V101" i="40"/>
  <c r="V102" i="40"/>
  <c r="V103" i="40"/>
  <c r="V99" i="40"/>
  <c r="V94" i="40"/>
  <c r="V95" i="40"/>
  <c r="V96" i="40"/>
  <c r="V97" i="40"/>
  <c r="V93" i="40"/>
  <c r="V86" i="40"/>
  <c r="V87" i="40"/>
  <c r="V88" i="40"/>
  <c r="V89" i="40"/>
  <c r="T89" i="40" s="1"/>
  <c r="R89" i="40" s="1"/>
  <c r="T109" i="40"/>
  <c r="R109" i="40" s="1"/>
  <c r="T113" i="40"/>
  <c r="R113" i="40" s="1"/>
  <c r="T137" i="40"/>
  <c r="R137" i="40" s="1"/>
  <c r="T141" i="40"/>
  <c r="R141" i="40" s="1"/>
  <c r="T173" i="40"/>
  <c r="R173" i="40" s="1"/>
  <c r="T221" i="40"/>
  <c r="R221" i="40" s="1"/>
  <c r="T257" i="40"/>
  <c r="R257" i="40" s="1"/>
  <c r="T273" i="40"/>
  <c r="R273" i="40" s="1"/>
  <c r="T301" i="40"/>
  <c r="R301" i="40" s="1"/>
  <c r="T313" i="40"/>
  <c r="R313" i="40" s="1"/>
  <c r="T329" i="40"/>
  <c r="R329" i="40" s="1"/>
  <c r="T341" i="40"/>
  <c r="R341" i="40" s="1"/>
  <c r="T353" i="40"/>
  <c r="R353" i="40" s="1"/>
  <c r="T365" i="40"/>
  <c r="R365" i="40" s="1"/>
  <c r="T394" i="40"/>
  <c r="R394" i="40" s="1"/>
  <c r="T101" i="40"/>
  <c r="R101" i="40" s="1"/>
  <c r="T157" i="40"/>
  <c r="T185" i="40"/>
  <c r="R185" i="40" s="1"/>
  <c r="T189" i="40"/>
  <c r="T209" i="40"/>
  <c r="R209" i="40" s="1"/>
  <c r="T217" i="40"/>
  <c r="R217" i="40" s="1"/>
  <c r="T229" i="40"/>
  <c r="R229" i="40" s="1"/>
  <c r="T237" i="40"/>
  <c r="R237" i="40" s="1"/>
  <c r="T249" i="40"/>
  <c r="R249" i="40" s="1"/>
  <c r="T269" i="40"/>
  <c r="R269" i="40" s="1"/>
  <c r="T297" i="40"/>
  <c r="R297" i="40" s="1"/>
  <c r="T309" i="40"/>
  <c r="R309" i="40" s="1"/>
  <c r="T349" i="40"/>
  <c r="T373" i="40"/>
  <c r="T376" i="40"/>
  <c r="R376" i="40" s="1"/>
  <c r="T381" i="40"/>
  <c r="T388" i="40"/>
  <c r="T389" i="40"/>
  <c r="R389" i="40" s="1"/>
  <c r="T393" i="40"/>
  <c r="R393" i="40" s="1"/>
  <c r="T400" i="40"/>
  <c r="T401" i="40"/>
  <c r="R401" i="40" s="1"/>
  <c r="T408" i="40"/>
  <c r="R408" i="40" s="1"/>
  <c r="T409" i="40"/>
  <c r="R409" i="40" s="1"/>
  <c r="T413" i="40"/>
  <c r="R413" i="40" s="1"/>
  <c r="T421" i="40"/>
  <c r="R421" i="40" s="1"/>
  <c r="T428" i="40"/>
  <c r="R428" i="40" s="1"/>
  <c r="V85" i="40"/>
  <c r="T85" i="40" s="1"/>
  <c r="V80" i="40"/>
  <c r="V81" i="40"/>
  <c r="V82" i="40"/>
  <c r="V78" i="40" s="1"/>
  <c r="V83" i="40"/>
  <c r="T83" i="40" s="1"/>
  <c r="R83" i="40" s="1"/>
  <c r="V79" i="40"/>
  <c r="X75" i="40"/>
  <c r="W75" i="40"/>
  <c r="V75" i="40"/>
  <c r="V74" i="40"/>
  <c r="V76" i="40"/>
  <c r="V77" i="40"/>
  <c r="T77" i="40" s="1"/>
  <c r="R77" i="40" s="1"/>
  <c r="V73" i="40"/>
  <c r="V67" i="40"/>
  <c r="V68" i="40"/>
  <c r="V69" i="40"/>
  <c r="V70" i="40"/>
  <c r="T70" i="40" s="1"/>
  <c r="R70" i="40" s="1"/>
  <c r="V66" i="40"/>
  <c r="G16" i="39"/>
  <c r="V54" i="40"/>
  <c r="V55" i="40"/>
  <c r="V56" i="40"/>
  <c r="V57" i="40"/>
  <c r="V58" i="40"/>
  <c r="T69" i="40"/>
  <c r="R69" i="40" s="1"/>
  <c r="T81" i="40"/>
  <c r="R81" i="40" s="1"/>
  <c r="T165" i="40"/>
  <c r="R165" i="40" s="1"/>
  <c r="T73" i="40"/>
  <c r="T193" i="40"/>
  <c r="R193" i="40" s="1"/>
  <c r="T281" i="40"/>
  <c r="R281" i="40" s="1"/>
  <c r="T361" i="40"/>
  <c r="R361" i="40" s="1"/>
  <c r="V53" i="40"/>
  <c r="V49" i="40"/>
  <c r="V50" i="40"/>
  <c r="V51" i="40"/>
  <c r="V48" i="40"/>
  <c r="V44" i="40"/>
  <c r="V43" i="40"/>
  <c r="V45" i="40"/>
  <c r="V42" i="40"/>
  <c r="V30" i="40"/>
  <c r="V29" i="40" s="1"/>
  <c r="V27" i="40"/>
  <c r="V26" i="40"/>
  <c r="V28" i="40"/>
  <c r="T28" i="40" s="1"/>
  <c r="R28" i="40" s="1"/>
  <c r="V25" i="40"/>
  <c r="V21" i="40"/>
  <c r="V22" i="40"/>
  <c r="V23" i="40"/>
  <c r="V20" i="40"/>
  <c r="X16" i="40"/>
  <c r="V16" i="40"/>
  <c r="V17" i="40"/>
  <c r="V18" i="40"/>
  <c r="V15" i="40"/>
  <c r="T435" i="40"/>
  <c r="R435" i="40" s="1"/>
  <c r="N435" i="40"/>
  <c r="T434" i="40"/>
  <c r="R434" i="40" s="1"/>
  <c r="N434" i="40"/>
  <c r="T433" i="40"/>
  <c r="R433" i="40"/>
  <c r="N433" i="40"/>
  <c r="T432" i="40"/>
  <c r="N432" i="40"/>
  <c r="N431" i="40"/>
  <c r="Z430" i="40"/>
  <c r="Y430" i="40"/>
  <c r="X430" i="40"/>
  <c r="X423" i="40" s="1"/>
  <c r="X417" i="40" s="1"/>
  <c r="W430" i="40"/>
  <c r="U430" i="40"/>
  <c r="S430" i="40"/>
  <c r="Q430" i="40"/>
  <c r="Z424" i="40"/>
  <c r="Y424" i="40"/>
  <c r="Y423" i="40" s="1"/>
  <c r="Y417" i="40" s="1"/>
  <c r="X424" i="40"/>
  <c r="W424" i="40"/>
  <c r="U424" i="40"/>
  <c r="U423" i="40" s="1"/>
  <c r="S424" i="40"/>
  <c r="Q424" i="40"/>
  <c r="Q423" i="40" s="1"/>
  <c r="Q417" i="40" s="1"/>
  <c r="J424" i="40"/>
  <c r="C424" i="40"/>
  <c r="Z423" i="40"/>
  <c r="AB423" i="40" s="1"/>
  <c r="W423" i="40"/>
  <c r="S423" i="40"/>
  <c r="L423" i="40"/>
  <c r="K423" i="40"/>
  <c r="J423" i="40"/>
  <c r="I423" i="40"/>
  <c r="H423" i="40"/>
  <c r="G423" i="40"/>
  <c r="F423" i="40"/>
  <c r="E423" i="40"/>
  <c r="D423" i="40"/>
  <c r="C423" i="40"/>
  <c r="T420" i="40"/>
  <c r="R420" i="40" s="1"/>
  <c r="Z419" i="40"/>
  <c r="T419" i="40"/>
  <c r="Z418" i="40"/>
  <c r="AB418" i="40" s="1"/>
  <c r="Y418" i="40"/>
  <c r="X418" i="40"/>
  <c r="W418" i="40"/>
  <c r="U418" i="40"/>
  <c r="S418" i="40"/>
  <c r="Q418" i="40"/>
  <c r="L418" i="40"/>
  <c r="K418" i="40"/>
  <c r="J418" i="40"/>
  <c r="J384" i="40" s="1"/>
  <c r="C418" i="40"/>
  <c r="Z417" i="40"/>
  <c r="L417" i="40"/>
  <c r="J417" i="40"/>
  <c r="I417" i="40"/>
  <c r="H417" i="40"/>
  <c r="F417" i="40"/>
  <c r="F383" i="40" s="1"/>
  <c r="E417" i="40"/>
  <c r="D417" i="40"/>
  <c r="Z411" i="40"/>
  <c r="Y411" i="40"/>
  <c r="Y404" i="40" s="1"/>
  <c r="Y398" i="40" s="1"/>
  <c r="X411" i="40"/>
  <c r="W411" i="40"/>
  <c r="U411" i="40"/>
  <c r="U404" i="40" s="1"/>
  <c r="U398" i="40" s="1"/>
  <c r="S411" i="40"/>
  <c r="Q411" i="40"/>
  <c r="Q404" i="40" s="1"/>
  <c r="Z405" i="40"/>
  <c r="Z404" i="40" s="1"/>
  <c r="Z385" i="40" s="1"/>
  <c r="Y405" i="40"/>
  <c r="X405" i="40"/>
  <c r="W405" i="40"/>
  <c r="U405" i="40"/>
  <c r="S405" i="40"/>
  <c r="Q405" i="40"/>
  <c r="J405" i="40"/>
  <c r="C405" i="40"/>
  <c r="X404" i="40"/>
  <c r="X398" i="40" s="1"/>
  <c r="W404" i="40"/>
  <c r="S404" i="40"/>
  <c r="L404" i="40"/>
  <c r="L385" i="40" s="1"/>
  <c r="K404" i="40"/>
  <c r="J404" i="40"/>
  <c r="I404" i="40"/>
  <c r="H404" i="40"/>
  <c r="G404" i="40"/>
  <c r="F404" i="40"/>
  <c r="E404" i="40"/>
  <c r="D404" i="40"/>
  <c r="C404" i="40"/>
  <c r="T403" i="40"/>
  <c r="R403" i="40" s="1"/>
  <c r="Z400" i="40"/>
  <c r="Y399" i="40"/>
  <c r="X399" i="40"/>
  <c r="W399" i="40"/>
  <c r="W398" i="40" s="1"/>
  <c r="U399" i="40"/>
  <c r="S399" i="40"/>
  <c r="Q399" i="40"/>
  <c r="M399" i="40"/>
  <c r="L399" i="40"/>
  <c r="K399" i="40"/>
  <c r="J399" i="40"/>
  <c r="J398" i="40" s="1"/>
  <c r="J383" i="40" s="1"/>
  <c r="S398" i="40"/>
  <c r="K398" i="40"/>
  <c r="I398" i="40"/>
  <c r="G398" i="40"/>
  <c r="F398" i="40"/>
  <c r="E398" i="40"/>
  <c r="C398" i="40"/>
  <c r="AB392" i="40"/>
  <c r="Z392" i="40"/>
  <c r="Y392" i="40"/>
  <c r="X392" i="40"/>
  <c r="X385" i="40" s="1"/>
  <c r="W392" i="40"/>
  <c r="U392" i="40"/>
  <c r="S392" i="40"/>
  <c r="Q392" i="40"/>
  <c r="M392" i="40"/>
  <c r="L392" i="40"/>
  <c r="K392" i="40"/>
  <c r="J392" i="40"/>
  <c r="X391" i="40"/>
  <c r="W391" i="40"/>
  <c r="Z388" i="40"/>
  <c r="Y387" i="40"/>
  <c r="Y386" i="40" s="1"/>
  <c r="W387" i="40"/>
  <c r="U387" i="40"/>
  <c r="U386" i="40" s="1"/>
  <c r="S387" i="40"/>
  <c r="S386" i="40" s="1"/>
  <c r="Q387" i="40"/>
  <c r="Q386" i="40" s="1"/>
  <c r="L387" i="40"/>
  <c r="K387" i="40"/>
  <c r="J387" i="40"/>
  <c r="L386" i="40"/>
  <c r="K386" i="40"/>
  <c r="J386" i="40"/>
  <c r="I386" i="40"/>
  <c r="H386" i="40"/>
  <c r="G386" i="40"/>
  <c r="F386" i="40"/>
  <c r="E386" i="40"/>
  <c r="D386" i="40"/>
  <c r="C386" i="40"/>
  <c r="Y385" i="40"/>
  <c r="P385" i="40"/>
  <c r="O385" i="40"/>
  <c r="N385" i="40"/>
  <c r="J385" i="40"/>
  <c r="I385" i="40"/>
  <c r="F385" i="40"/>
  <c r="E385" i="40"/>
  <c r="Y384" i="40"/>
  <c r="U384" i="40"/>
  <c r="S384" i="40"/>
  <c r="Q384" i="40"/>
  <c r="P384" i="40"/>
  <c r="O384" i="40"/>
  <c r="N384" i="40"/>
  <c r="M384" i="40"/>
  <c r="K384" i="40"/>
  <c r="I384" i="40"/>
  <c r="H384" i="40"/>
  <c r="G384" i="40"/>
  <c r="F384" i="40"/>
  <c r="E384" i="40"/>
  <c r="D384" i="40"/>
  <c r="C384" i="40"/>
  <c r="Y383" i="40"/>
  <c r="P383" i="40"/>
  <c r="O383" i="40"/>
  <c r="N383" i="40"/>
  <c r="I383" i="40"/>
  <c r="E383" i="40"/>
  <c r="T380" i="40"/>
  <c r="R380" i="40" s="1"/>
  <c r="T379" i="40"/>
  <c r="R379" i="40" s="1"/>
  <c r="Z377" i="40"/>
  <c r="AB377" i="40" s="1"/>
  <c r="Y377" i="40"/>
  <c r="Y370" i="40" s="1"/>
  <c r="X377" i="40"/>
  <c r="W377" i="40"/>
  <c r="W370" i="40" s="1"/>
  <c r="U377" i="40"/>
  <c r="U370" i="40" s="1"/>
  <c r="S377" i="40"/>
  <c r="S370" i="40" s="1"/>
  <c r="Q377" i="40"/>
  <c r="Q370" i="40" s="1"/>
  <c r="C377" i="40"/>
  <c r="Z373" i="40"/>
  <c r="Y372" i="40"/>
  <c r="X372" i="40"/>
  <c r="W372" i="40"/>
  <c r="U372" i="40"/>
  <c r="S372" i="40"/>
  <c r="Q372" i="40"/>
  <c r="C372" i="40"/>
  <c r="X371" i="40"/>
  <c r="L371" i="40"/>
  <c r="K371" i="40"/>
  <c r="J371" i="40"/>
  <c r="I371" i="40"/>
  <c r="H371" i="40"/>
  <c r="G371" i="40"/>
  <c r="F371" i="40"/>
  <c r="E371" i="40"/>
  <c r="D371" i="40"/>
  <c r="C371" i="40"/>
  <c r="AB370" i="40"/>
  <c r="Z370" i="40"/>
  <c r="X370" i="40"/>
  <c r="P370" i="40"/>
  <c r="O370" i="40"/>
  <c r="N370" i="40"/>
  <c r="M370" i="40"/>
  <c r="L370" i="40"/>
  <c r="K370" i="40"/>
  <c r="J370" i="40"/>
  <c r="I370" i="40"/>
  <c r="H370" i="40"/>
  <c r="G370" i="40"/>
  <c r="F370" i="40"/>
  <c r="E370" i="40"/>
  <c r="D370" i="40"/>
  <c r="C370" i="40"/>
  <c r="X369" i="40"/>
  <c r="P369" i="40"/>
  <c r="O369" i="40"/>
  <c r="N369" i="40"/>
  <c r="M369" i="40"/>
  <c r="L369" i="40"/>
  <c r="K369" i="40"/>
  <c r="J369" i="40"/>
  <c r="I369" i="40"/>
  <c r="H369" i="40"/>
  <c r="G369" i="40"/>
  <c r="F369" i="40"/>
  <c r="E369" i="40"/>
  <c r="D369" i="40"/>
  <c r="C369" i="40"/>
  <c r="X368" i="40"/>
  <c r="P368" i="40"/>
  <c r="O368" i="40"/>
  <c r="N368" i="40"/>
  <c r="M368" i="40"/>
  <c r="L368" i="40"/>
  <c r="K368" i="40"/>
  <c r="J368" i="40"/>
  <c r="I368" i="40"/>
  <c r="H368" i="40"/>
  <c r="G368" i="40"/>
  <c r="F368" i="40"/>
  <c r="E368" i="40"/>
  <c r="D368" i="40"/>
  <c r="C368" i="40"/>
  <c r="X367" i="40"/>
  <c r="X362" i="40" s="1"/>
  <c r="X356" i="40" s="1"/>
  <c r="W367" i="40"/>
  <c r="T364" i="40"/>
  <c r="R364" i="40" s="1"/>
  <c r="Z362" i="40"/>
  <c r="AB362" i="40" s="1"/>
  <c r="Y362" i="40"/>
  <c r="W362" i="40"/>
  <c r="U362" i="40"/>
  <c r="U356" i="40" s="1"/>
  <c r="S362" i="40"/>
  <c r="Q362" i="40"/>
  <c r="Q356" i="40" s="1"/>
  <c r="C362" i="40"/>
  <c r="T360" i="40"/>
  <c r="R360" i="40" s="1"/>
  <c r="Z358" i="40"/>
  <c r="Z357" i="40" s="1"/>
  <c r="AB357" i="40" s="1"/>
  <c r="Y357" i="40"/>
  <c r="X357" i="40"/>
  <c r="W357" i="40"/>
  <c r="W356" i="40" s="1"/>
  <c r="U357" i="40"/>
  <c r="S357" i="40"/>
  <c r="S356" i="40" s="1"/>
  <c r="Q357" i="40"/>
  <c r="C357" i="40"/>
  <c r="AB356" i="40"/>
  <c r="Z356" i="40"/>
  <c r="L356" i="40"/>
  <c r="K356" i="40"/>
  <c r="J356" i="40"/>
  <c r="I356" i="40"/>
  <c r="H356" i="40"/>
  <c r="G356" i="40"/>
  <c r="F356" i="40"/>
  <c r="E356" i="40"/>
  <c r="D356" i="40"/>
  <c r="C356" i="40"/>
  <c r="X355" i="40"/>
  <c r="W355" i="40"/>
  <c r="W354" i="40"/>
  <c r="X354" i="40" s="1"/>
  <c r="X353" i="40"/>
  <c r="W353" i="40"/>
  <c r="W352" i="40"/>
  <c r="X352" i="40" s="1"/>
  <c r="T352" i="40"/>
  <c r="R352" i="40" s="1"/>
  <c r="X351" i="40"/>
  <c r="X350" i="40" s="1"/>
  <c r="X344" i="40" s="1"/>
  <c r="W351" i="40"/>
  <c r="Z350" i="40"/>
  <c r="AB350" i="40" s="1"/>
  <c r="Y350" i="40"/>
  <c r="Y344" i="40" s="1"/>
  <c r="W350" i="40"/>
  <c r="W344" i="40" s="1"/>
  <c r="U350" i="40"/>
  <c r="U344" i="40" s="1"/>
  <c r="S350" i="40"/>
  <c r="S344" i="40" s="1"/>
  <c r="Q350" i="40"/>
  <c r="Q344" i="40" s="1"/>
  <c r="T348" i="40"/>
  <c r="R348" i="40" s="1"/>
  <c r="Z346" i="40"/>
  <c r="AB345" i="40"/>
  <c r="Z345" i="40"/>
  <c r="Y345" i="40"/>
  <c r="X345" i="40"/>
  <c r="X317" i="40" s="1"/>
  <c r="W345" i="40"/>
  <c r="U345" i="40"/>
  <c r="S345" i="40"/>
  <c r="Q345" i="40"/>
  <c r="AB344" i="40"/>
  <c r="AB316" i="40" s="1"/>
  <c r="Z344" i="40"/>
  <c r="M344" i="40"/>
  <c r="M316" i="40" s="1"/>
  <c r="L344" i="40"/>
  <c r="K344" i="40"/>
  <c r="J344" i="40"/>
  <c r="I344" i="40"/>
  <c r="I316" i="40" s="1"/>
  <c r="H344" i="40"/>
  <c r="G344" i="40"/>
  <c r="F344" i="40"/>
  <c r="E344" i="40"/>
  <c r="E316" i="40" s="1"/>
  <c r="D344" i="40"/>
  <c r="C344" i="40"/>
  <c r="Z338" i="40"/>
  <c r="Y338" i="40"/>
  <c r="X338" i="40"/>
  <c r="X325" i="40" s="1"/>
  <c r="W338" i="40"/>
  <c r="U338" i="40"/>
  <c r="S338" i="40"/>
  <c r="Q338" i="40"/>
  <c r="T336" i="40"/>
  <c r="R336" i="40" s="1"/>
  <c r="Z332" i="40"/>
  <c r="Y332" i="40"/>
  <c r="X332" i="40"/>
  <c r="W332" i="40"/>
  <c r="U332" i="40"/>
  <c r="S332" i="40"/>
  <c r="Q332" i="40"/>
  <c r="K332" i="40"/>
  <c r="T328" i="40"/>
  <c r="R328" i="40" s="1"/>
  <c r="Z326" i="40"/>
  <c r="Y326" i="40"/>
  <c r="Y325" i="40" s="1"/>
  <c r="Y318" i="40" s="1"/>
  <c r="X326" i="40"/>
  <c r="W326" i="40"/>
  <c r="W325" i="40" s="1"/>
  <c r="W318" i="40" s="1"/>
  <c r="U326" i="40"/>
  <c r="S326" i="40"/>
  <c r="S325" i="40" s="1"/>
  <c r="Q326" i="40"/>
  <c r="J326" i="40"/>
  <c r="AB325" i="40"/>
  <c r="Z325" i="40"/>
  <c r="L325" i="40"/>
  <c r="L319" i="40" s="1"/>
  <c r="K325" i="40"/>
  <c r="J325" i="40"/>
  <c r="I325" i="40"/>
  <c r="H325" i="40"/>
  <c r="H319" i="40" s="1"/>
  <c r="G325" i="40"/>
  <c r="F325" i="40"/>
  <c r="E325" i="40"/>
  <c r="D325" i="40"/>
  <c r="D319" i="40" s="1"/>
  <c r="C325" i="40"/>
  <c r="T324" i="40"/>
  <c r="R324" i="40" s="1"/>
  <c r="Z321" i="40"/>
  <c r="Z320" i="40"/>
  <c r="AB320" i="40" s="1"/>
  <c r="Y320" i="40"/>
  <c r="Y317" i="40" s="1"/>
  <c r="X320" i="40"/>
  <c r="W320" i="40"/>
  <c r="U320" i="40"/>
  <c r="U317" i="40" s="1"/>
  <c r="S320" i="40"/>
  <c r="Q320" i="40"/>
  <c r="Q317" i="40" s="1"/>
  <c r="C320" i="40"/>
  <c r="AB319" i="40"/>
  <c r="Z319" i="40"/>
  <c r="N319" i="40"/>
  <c r="M319" i="40"/>
  <c r="K319" i="40"/>
  <c r="J319" i="40"/>
  <c r="I319" i="40"/>
  <c r="G319" i="40"/>
  <c r="F319" i="40"/>
  <c r="E319" i="40"/>
  <c r="C319" i="40"/>
  <c r="AB318" i="40"/>
  <c r="Z318" i="40"/>
  <c r="P318" i="40"/>
  <c r="O318" i="40"/>
  <c r="N318" i="40"/>
  <c r="M318" i="40"/>
  <c r="L318" i="40"/>
  <c r="K318" i="40"/>
  <c r="J318" i="40"/>
  <c r="I318" i="40"/>
  <c r="H318" i="40"/>
  <c r="G318" i="40"/>
  <c r="F318" i="40"/>
  <c r="E318" i="40"/>
  <c r="D318" i="40"/>
  <c r="C318" i="40"/>
  <c r="Z317" i="40"/>
  <c r="P317" i="40"/>
  <c r="O317" i="40"/>
  <c r="N317" i="40"/>
  <c r="M317" i="40"/>
  <c r="L317" i="40"/>
  <c r="K317" i="40"/>
  <c r="J317" i="40"/>
  <c r="I317" i="40"/>
  <c r="H317" i="40"/>
  <c r="G317" i="40"/>
  <c r="F317" i="40"/>
  <c r="E317" i="40"/>
  <c r="D317" i="40"/>
  <c r="C317" i="40"/>
  <c r="Z316" i="40"/>
  <c r="P316" i="40"/>
  <c r="O316" i="40"/>
  <c r="N316" i="40"/>
  <c r="L316" i="40"/>
  <c r="K316" i="40"/>
  <c r="J316" i="40"/>
  <c r="H316" i="40"/>
  <c r="G316" i="40"/>
  <c r="F316" i="40"/>
  <c r="D316" i="40"/>
  <c r="C316" i="40"/>
  <c r="T312" i="40"/>
  <c r="R312" i="40" s="1"/>
  <c r="Z310" i="40"/>
  <c r="AB310" i="40" s="1"/>
  <c r="Y310" i="40"/>
  <c r="Y291" i="40" s="1"/>
  <c r="X310" i="40"/>
  <c r="W310" i="40"/>
  <c r="W291" i="40" s="1"/>
  <c r="U310" i="40"/>
  <c r="U291" i="40" s="1"/>
  <c r="S310" i="40"/>
  <c r="S291" i="40" s="1"/>
  <c r="Q310" i="40"/>
  <c r="C310" i="40"/>
  <c r="T308" i="40"/>
  <c r="R308" i="40" s="1"/>
  <c r="Z306" i="40"/>
  <c r="Z305" i="40" s="1"/>
  <c r="AB305" i="40" s="1"/>
  <c r="Y305" i="40"/>
  <c r="Y290" i="40" s="1"/>
  <c r="X305" i="40"/>
  <c r="W305" i="40"/>
  <c r="U305" i="40"/>
  <c r="U304" i="40" s="1"/>
  <c r="S305" i="40"/>
  <c r="Q305" i="40"/>
  <c r="C305" i="40"/>
  <c r="AB304" i="40"/>
  <c r="X304" i="40"/>
  <c r="L304" i="40"/>
  <c r="K304" i="40"/>
  <c r="J304" i="40"/>
  <c r="I304" i="40"/>
  <c r="H304" i="40"/>
  <c r="G304" i="40"/>
  <c r="F304" i="40"/>
  <c r="E304" i="40"/>
  <c r="D304" i="40"/>
  <c r="C304" i="40"/>
  <c r="N303" i="40"/>
  <c r="T300" i="40"/>
  <c r="R300" i="40" s="1"/>
  <c r="T299" i="40"/>
  <c r="R299" i="40" s="1"/>
  <c r="Z298" i="40"/>
  <c r="AB298" i="40" s="1"/>
  <c r="Y298" i="40"/>
  <c r="X298" i="40"/>
  <c r="W298" i="40"/>
  <c r="U298" i="40"/>
  <c r="S298" i="40"/>
  <c r="Q298" i="40"/>
  <c r="T296" i="40"/>
  <c r="R296" i="40" s="1"/>
  <c r="T295" i="40"/>
  <c r="R295" i="40" s="1"/>
  <c r="Z294" i="40"/>
  <c r="Z293" i="40" s="1"/>
  <c r="AB293" i="40" s="1"/>
  <c r="T294" i="40"/>
  <c r="Y293" i="40"/>
  <c r="Y292" i="40" s="1"/>
  <c r="X293" i="40"/>
  <c r="W293" i="40"/>
  <c r="W292" i="40" s="1"/>
  <c r="U293" i="40"/>
  <c r="U292" i="40" s="1"/>
  <c r="S293" i="40"/>
  <c r="Q293" i="40"/>
  <c r="Q292" i="40" s="1"/>
  <c r="J293" i="40"/>
  <c r="Z292" i="40"/>
  <c r="L292" i="40"/>
  <c r="K292" i="40"/>
  <c r="J292" i="40"/>
  <c r="I292" i="40"/>
  <c r="H292" i="40"/>
  <c r="G292" i="40"/>
  <c r="F292" i="40"/>
  <c r="E292" i="40"/>
  <c r="D292" i="40"/>
  <c r="C292" i="40"/>
  <c r="Z291" i="40"/>
  <c r="Q291" i="40"/>
  <c r="P291" i="40"/>
  <c r="O291" i="40"/>
  <c r="N291" i="40"/>
  <c r="N196" i="40" s="1"/>
  <c r="M291" i="40"/>
  <c r="L291" i="40"/>
  <c r="K291" i="40"/>
  <c r="J291" i="40"/>
  <c r="I291" i="40"/>
  <c r="H291" i="40"/>
  <c r="G291" i="40"/>
  <c r="F291" i="40"/>
  <c r="E291" i="40"/>
  <c r="D291" i="40"/>
  <c r="C291" i="40"/>
  <c r="AB290" i="40"/>
  <c r="Z290" i="40"/>
  <c r="X290" i="40"/>
  <c r="P290" i="40"/>
  <c r="P195" i="40" s="1"/>
  <c r="O290" i="40"/>
  <c r="N290" i="40"/>
  <c r="M290" i="40"/>
  <c r="L290" i="40"/>
  <c r="K290" i="40"/>
  <c r="J290" i="40"/>
  <c r="I290" i="40"/>
  <c r="H290" i="40"/>
  <c r="H195" i="40" s="1"/>
  <c r="G290" i="40"/>
  <c r="F290" i="40"/>
  <c r="E290" i="40"/>
  <c r="D290" i="40"/>
  <c r="D195" i="40" s="1"/>
  <c r="C290" i="40"/>
  <c r="U289" i="40"/>
  <c r="P289" i="40"/>
  <c r="O289" i="40"/>
  <c r="N289" i="40"/>
  <c r="M289" i="40"/>
  <c r="K289" i="40"/>
  <c r="J289" i="40"/>
  <c r="I289" i="40"/>
  <c r="G289" i="40"/>
  <c r="F289" i="40"/>
  <c r="E289" i="40"/>
  <c r="C289" i="40"/>
  <c r="T287" i="40"/>
  <c r="R287" i="40" s="1"/>
  <c r="Z283" i="40"/>
  <c r="AB283" i="40" s="1"/>
  <c r="Y283" i="40"/>
  <c r="X283" i="40"/>
  <c r="W283" i="40"/>
  <c r="W277" i="40" s="1"/>
  <c r="U283" i="40"/>
  <c r="S283" i="40"/>
  <c r="S277" i="40" s="1"/>
  <c r="Q283" i="40"/>
  <c r="C283" i="40"/>
  <c r="T280" i="40"/>
  <c r="Z279" i="40"/>
  <c r="Z278" i="40" s="1"/>
  <c r="T279" i="40"/>
  <c r="R279" i="40" s="1"/>
  <c r="Y278" i="40"/>
  <c r="X278" i="40"/>
  <c r="W278" i="40"/>
  <c r="U278" i="40"/>
  <c r="S278" i="40"/>
  <c r="Q278" i="40"/>
  <c r="L278" i="40"/>
  <c r="K278" i="40"/>
  <c r="J278" i="40"/>
  <c r="C278" i="40"/>
  <c r="Y277" i="40"/>
  <c r="X277" i="40"/>
  <c r="U277" i="40"/>
  <c r="Q277" i="40"/>
  <c r="L277" i="40"/>
  <c r="K277" i="40"/>
  <c r="J277" i="40"/>
  <c r="I277" i="40"/>
  <c r="H277" i="40"/>
  <c r="G277" i="40"/>
  <c r="F277" i="40"/>
  <c r="E277" i="40"/>
  <c r="D277" i="40"/>
  <c r="T276" i="40"/>
  <c r="R276" i="40" s="1"/>
  <c r="T275" i="40"/>
  <c r="R275" i="40" s="1"/>
  <c r="T272" i="40"/>
  <c r="Z271" i="40"/>
  <c r="AB271" i="40" s="1"/>
  <c r="Y271" i="40"/>
  <c r="X271" i="40"/>
  <c r="X265" i="40" s="1"/>
  <c r="W271" i="40"/>
  <c r="U271" i="40"/>
  <c r="S271" i="40"/>
  <c r="Q271" i="40"/>
  <c r="T268" i="40"/>
  <c r="R268" i="40" s="1"/>
  <c r="Z267" i="40"/>
  <c r="T267" i="40"/>
  <c r="Y266" i="40"/>
  <c r="X266" i="40"/>
  <c r="W266" i="40"/>
  <c r="W265" i="40" s="1"/>
  <c r="U266" i="40"/>
  <c r="S266" i="40"/>
  <c r="Q266" i="40"/>
  <c r="M266" i="40"/>
  <c r="L266" i="40"/>
  <c r="K266" i="40"/>
  <c r="J266" i="40"/>
  <c r="J265" i="40" s="1"/>
  <c r="Y265" i="40"/>
  <c r="U265" i="40"/>
  <c r="S265" i="40"/>
  <c r="Q265" i="40"/>
  <c r="K265" i="40"/>
  <c r="I265" i="40"/>
  <c r="H265" i="40"/>
  <c r="G265" i="40"/>
  <c r="F265" i="40"/>
  <c r="E265" i="40"/>
  <c r="D265" i="40"/>
  <c r="C265" i="40"/>
  <c r="T262" i="40"/>
  <c r="R262" i="40" s="1"/>
  <c r="T260" i="40"/>
  <c r="R260" i="40" s="1"/>
  <c r="Z259" i="40"/>
  <c r="Y259" i="40"/>
  <c r="X259" i="40"/>
  <c r="W259" i="40"/>
  <c r="U259" i="40"/>
  <c r="S259" i="40"/>
  <c r="Q259" i="40"/>
  <c r="L259" i="40"/>
  <c r="K259" i="40"/>
  <c r="J259" i="40"/>
  <c r="X257" i="40"/>
  <c r="W257" i="40"/>
  <c r="T256" i="40"/>
  <c r="R256" i="40" s="1"/>
  <c r="T254" i="40"/>
  <c r="R254" i="40" s="1"/>
  <c r="Z253" i="40"/>
  <c r="Y253" i="40"/>
  <c r="X253" i="40"/>
  <c r="X252" i="40" s="1"/>
  <c r="X246" i="40" s="1"/>
  <c r="W253" i="40"/>
  <c r="U253" i="40"/>
  <c r="S253" i="40"/>
  <c r="Q253" i="40"/>
  <c r="L253" i="40"/>
  <c r="L252" i="40" s="1"/>
  <c r="L246" i="40" s="1"/>
  <c r="K253" i="40"/>
  <c r="J253" i="40"/>
  <c r="J252" i="40" s="1"/>
  <c r="J246" i="40" s="1"/>
  <c r="Y252" i="40"/>
  <c r="Y246" i="40" s="1"/>
  <c r="W252" i="40"/>
  <c r="W246" i="40" s="1"/>
  <c r="U252" i="40"/>
  <c r="U246" i="40" s="1"/>
  <c r="S252" i="40"/>
  <c r="S246" i="40" s="1"/>
  <c r="Q252" i="40"/>
  <c r="Q246" i="40" s="1"/>
  <c r="K252" i="40"/>
  <c r="I252" i="40"/>
  <c r="I246" i="40" s="1"/>
  <c r="I224" i="40" s="1"/>
  <c r="H252" i="40"/>
  <c r="G252" i="40"/>
  <c r="F252" i="40"/>
  <c r="E252" i="40"/>
  <c r="E246" i="40" s="1"/>
  <c r="D252" i="40"/>
  <c r="C252" i="40"/>
  <c r="C246" i="40" s="1"/>
  <c r="T251" i="40"/>
  <c r="R251" i="40" s="1"/>
  <c r="Z248" i="40"/>
  <c r="T248" i="40"/>
  <c r="Z247" i="40"/>
  <c r="AB247" i="40" s="1"/>
  <c r="Y247" i="40"/>
  <c r="X247" i="40"/>
  <c r="W247" i="40"/>
  <c r="U247" i="40"/>
  <c r="S247" i="40"/>
  <c r="Q247" i="40"/>
  <c r="H246" i="40"/>
  <c r="F246" i="40"/>
  <c r="D246" i="40"/>
  <c r="T244" i="40"/>
  <c r="R244" i="40" s="1"/>
  <c r="T243" i="40"/>
  <c r="R243" i="40" s="1"/>
  <c r="Z240" i="40"/>
  <c r="Y240" i="40"/>
  <c r="W240" i="40"/>
  <c r="W233" i="40" s="1"/>
  <c r="W226" i="40" s="1"/>
  <c r="U240" i="40"/>
  <c r="S240" i="40"/>
  <c r="S233" i="40" s="1"/>
  <c r="Q240" i="40"/>
  <c r="T235" i="40"/>
  <c r="R235" i="40" s="1"/>
  <c r="Z234" i="40"/>
  <c r="Z233" i="40" s="1"/>
  <c r="Z227" i="40" s="1"/>
  <c r="Y234" i="40"/>
  <c r="X234" i="40"/>
  <c r="W234" i="40"/>
  <c r="U234" i="40"/>
  <c r="S234" i="40"/>
  <c r="Q234" i="40"/>
  <c r="C234" i="40"/>
  <c r="C233" i="40" s="1"/>
  <c r="Y233" i="40"/>
  <c r="Y226" i="40" s="1"/>
  <c r="U233" i="40"/>
  <c r="U226" i="40" s="1"/>
  <c r="Q233" i="40"/>
  <c r="Q226" i="40" s="1"/>
  <c r="M233" i="40"/>
  <c r="L233" i="40"/>
  <c r="K233" i="40"/>
  <c r="J233" i="40"/>
  <c r="I233" i="40"/>
  <c r="H233" i="40"/>
  <c r="G233" i="40"/>
  <c r="F233" i="40"/>
  <c r="F226" i="40" s="1"/>
  <c r="E233" i="40"/>
  <c r="D233" i="40"/>
  <c r="T232" i="40"/>
  <c r="R232" i="40" s="1"/>
  <c r="T231" i="40"/>
  <c r="R231" i="40" s="1"/>
  <c r="Z229" i="40"/>
  <c r="Z228" i="40" s="1"/>
  <c r="AB228" i="40" s="1"/>
  <c r="Y228" i="40"/>
  <c r="X228" i="40"/>
  <c r="W228" i="40"/>
  <c r="U228" i="40"/>
  <c r="S228" i="40"/>
  <c r="S227" i="40" s="1"/>
  <c r="Q228" i="40"/>
  <c r="C228" i="40"/>
  <c r="L227" i="40"/>
  <c r="K227" i="40"/>
  <c r="I227" i="40"/>
  <c r="H227" i="40"/>
  <c r="G227" i="40"/>
  <c r="E227" i="40"/>
  <c r="D227" i="40"/>
  <c r="P226" i="40"/>
  <c r="P196" i="40" s="1"/>
  <c r="O226" i="40"/>
  <c r="N226" i="40"/>
  <c r="M226" i="40"/>
  <c r="L226" i="40"/>
  <c r="L196" i="40" s="1"/>
  <c r="I226" i="40"/>
  <c r="H226" i="40"/>
  <c r="E226" i="40"/>
  <c r="D226" i="40"/>
  <c r="X225" i="40"/>
  <c r="P225" i="40"/>
  <c r="O225" i="40"/>
  <c r="N225" i="40"/>
  <c r="N195" i="40" s="1"/>
  <c r="M225" i="40"/>
  <c r="K225" i="40"/>
  <c r="J225" i="40"/>
  <c r="J195" i="40" s="1"/>
  <c r="I225" i="40"/>
  <c r="H225" i="40"/>
  <c r="G225" i="40"/>
  <c r="F225" i="40"/>
  <c r="F195" i="40" s="1"/>
  <c r="E225" i="40"/>
  <c r="D225" i="40"/>
  <c r="P224" i="40"/>
  <c r="O224" i="40"/>
  <c r="N224" i="40"/>
  <c r="M224" i="40"/>
  <c r="H224" i="40"/>
  <c r="D224" i="40"/>
  <c r="T220" i="40"/>
  <c r="R220" i="40" s="1"/>
  <c r="T219" i="40"/>
  <c r="R219" i="40" s="1"/>
  <c r="Z218" i="40"/>
  <c r="AB218" i="40" s="1"/>
  <c r="Y218" i="40"/>
  <c r="Y212" i="40" s="1"/>
  <c r="Y197" i="40" s="1"/>
  <c r="X218" i="40"/>
  <c r="W218" i="40"/>
  <c r="U218" i="40"/>
  <c r="U212" i="40" s="1"/>
  <c r="S218" i="40"/>
  <c r="Q218" i="40"/>
  <c r="Q212" i="40" s="1"/>
  <c r="L218" i="40"/>
  <c r="K218" i="40"/>
  <c r="J218" i="40"/>
  <c r="C218" i="40"/>
  <c r="T216" i="40"/>
  <c r="R216" i="40" s="1"/>
  <c r="T215" i="40"/>
  <c r="R215" i="40" s="1"/>
  <c r="Z214" i="40"/>
  <c r="Z213" i="40"/>
  <c r="Y213" i="40"/>
  <c r="X213" i="40"/>
  <c r="X212" i="40" s="1"/>
  <c r="W213" i="40"/>
  <c r="U213" i="40"/>
  <c r="S213" i="40"/>
  <c r="Q213" i="40"/>
  <c r="M213" i="40"/>
  <c r="L213" i="40"/>
  <c r="K213" i="40"/>
  <c r="J213" i="40"/>
  <c r="C213" i="40"/>
  <c r="W212" i="40"/>
  <c r="S212" i="40"/>
  <c r="L212" i="40"/>
  <c r="K212" i="40"/>
  <c r="J212" i="40"/>
  <c r="I212" i="40"/>
  <c r="H212" i="40"/>
  <c r="G212" i="40"/>
  <c r="F212" i="40"/>
  <c r="E212" i="40"/>
  <c r="D212" i="40"/>
  <c r="C212" i="40"/>
  <c r="T211" i="40"/>
  <c r="R211" i="40" s="1"/>
  <c r="T208" i="40"/>
  <c r="R208" i="40" s="1"/>
  <c r="T207" i="40"/>
  <c r="R207" i="40" s="1"/>
  <c r="AB206" i="40"/>
  <c r="Z206" i="40"/>
  <c r="Z199" i="40" s="1"/>
  <c r="Y206" i="40"/>
  <c r="X206" i="40"/>
  <c r="X199" i="40" s="1"/>
  <c r="W206" i="40"/>
  <c r="U206" i="40"/>
  <c r="S206" i="40"/>
  <c r="Q206" i="40"/>
  <c r="M206" i="40"/>
  <c r="L206" i="40"/>
  <c r="K206" i="40"/>
  <c r="J206" i="40"/>
  <c r="C206" i="40"/>
  <c r="C199" i="40" s="1"/>
  <c r="T204" i="40"/>
  <c r="R204" i="40" s="1"/>
  <c r="T203" i="40"/>
  <c r="R203" i="40" s="1"/>
  <c r="Z202" i="40"/>
  <c r="Z201" i="40" s="1"/>
  <c r="Y201" i="40"/>
  <c r="X201" i="40"/>
  <c r="W201" i="40"/>
  <c r="U201" i="40"/>
  <c r="S201" i="40"/>
  <c r="Q201" i="40"/>
  <c r="Q200" i="40" s="1"/>
  <c r="Q197" i="40" s="1"/>
  <c r="M201" i="40"/>
  <c r="L201" i="40"/>
  <c r="K201" i="40"/>
  <c r="J201" i="40"/>
  <c r="C201" i="40"/>
  <c r="Y200" i="40"/>
  <c r="W200" i="40"/>
  <c r="U200" i="40"/>
  <c r="U197" i="40" s="1"/>
  <c r="S200" i="40"/>
  <c r="L200" i="40"/>
  <c r="K200" i="40"/>
  <c r="J200" i="40"/>
  <c r="I200" i="40"/>
  <c r="H200" i="40"/>
  <c r="G200" i="40"/>
  <c r="F200" i="40"/>
  <c r="E200" i="40"/>
  <c r="D200" i="40"/>
  <c r="Y199" i="40"/>
  <c r="Y196" i="40" s="1"/>
  <c r="W199" i="40"/>
  <c r="S199" i="40"/>
  <c r="Q199" i="40"/>
  <c r="P199" i="40"/>
  <c r="O199" i="40"/>
  <c r="O196" i="40" s="1"/>
  <c r="N199" i="40"/>
  <c r="M199" i="40"/>
  <c r="L199" i="40"/>
  <c r="K199" i="40"/>
  <c r="J199" i="40"/>
  <c r="I199" i="40"/>
  <c r="H199" i="40"/>
  <c r="G199" i="40"/>
  <c r="F199" i="40"/>
  <c r="E199" i="40"/>
  <c r="E196" i="40" s="1"/>
  <c r="D199" i="40"/>
  <c r="Y198" i="40"/>
  <c r="W198" i="40"/>
  <c r="U198" i="40"/>
  <c r="S198" i="40"/>
  <c r="Q198" i="40"/>
  <c r="P198" i="40"/>
  <c r="O198" i="40"/>
  <c r="N198" i="40"/>
  <c r="M198" i="40"/>
  <c r="M195" i="40" s="1"/>
  <c r="L198" i="40"/>
  <c r="K198" i="40"/>
  <c r="J198" i="40"/>
  <c r="I198" i="40"/>
  <c r="I195" i="40" s="1"/>
  <c r="H198" i="40"/>
  <c r="G198" i="40"/>
  <c r="F198" i="40"/>
  <c r="E198" i="40"/>
  <c r="E195" i="40" s="1"/>
  <c r="D198" i="40"/>
  <c r="W197" i="40"/>
  <c r="S197" i="40"/>
  <c r="P197" i="40"/>
  <c r="O197" i="40"/>
  <c r="N197" i="40"/>
  <c r="M197" i="40"/>
  <c r="L197" i="40"/>
  <c r="J197" i="40"/>
  <c r="I197" i="40"/>
  <c r="H197" i="40"/>
  <c r="F197" i="40"/>
  <c r="E197" i="40"/>
  <c r="D197" i="40"/>
  <c r="I196" i="40"/>
  <c r="O195" i="40"/>
  <c r="K195" i="40"/>
  <c r="G195" i="40"/>
  <c r="I194" i="40"/>
  <c r="T192" i="40"/>
  <c r="R192" i="40" s="1"/>
  <c r="T191" i="40"/>
  <c r="R191" i="40" s="1"/>
  <c r="Z188" i="40"/>
  <c r="Y188" i="40"/>
  <c r="X188" i="40"/>
  <c r="W188" i="40"/>
  <c r="U188" i="40"/>
  <c r="S188" i="40"/>
  <c r="Q188" i="40"/>
  <c r="Q181" i="40" s="1"/>
  <c r="K188" i="40"/>
  <c r="T187" i="40"/>
  <c r="R187" i="40" s="1"/>
  <c r="Z183" i="40"/>
  <c r="T183" i="40"/>
  <c r="Y182" i="40"/>
  <c r="Y181" i="40" s="1"/>
  <c r="X182" i="40"/>
  <c r="W182" i="40"/>
  <c r="U182" i="40"/>
  <c r="U181" i="40" s="1"/>
  <c r="S182" i="40"/>
  <c r="S181" i="40" s="1"/>
  <c r="Q182" i="40"/>
  <c r="K182" i="40"/>
  <c r="X181" i="40"/>
  <c r="W181" i="40"/>
  <c r="L181" i="40"/>
  <c r="K181" i="40"/>
  <c r="J181" i="40"/>
  <c r="J167" i="40" s="1"/>
  <c r="I181" i="40"/>
  <c r="H181" i="40"/>
  <c r="G181" i="40"/>
  <c r="F181" i="40"/>
  <c r="F167" i="40" s="1"/>
  <c r="E181" i="40"/>
  <c r="D181" i="40"/>
  <c r="C181" i="40"/>
  <c r="T180" i="40"/>
  <c r="R180" i="40" s="1"/>
  <c r="T179" i="40"/>
  <c r="R179" i="40" s="1"/>
  <c r="Z175" i="40"/>
  <c r="Z168" i="40" s="1"/>
  <c r="Y175" i="40"/>
  <c r="Y168" i="40" s="1"/>
  <c r="X175" i="40"/>
  <c r="W175" i="40"/>
  <c r="U175" i="40"/>
  <c r="U168" i="40" s="1"/>
  <c r="U167" i="40" s="1"/>
  <c r="S175" i="40"/>
  <c r="Q175" i="40"/>
  <c r="Q168" i="40" s="1"/>
  <c r="T172" i="40"/>
  <c r="Z170" i="40"/>
  <c r="Z169" i="40"/>
  <c r="Y169" i="40"/>
  <c r="X169" i="40"/>
  <c r="W169" i="40"/>
  <c r="U169" i="40"/>
  <c r="S169" i="40"/>
  <c r="S168" i="40" s="1"/>
  <c r="S167" i="40" s="1"/>
  <c r="Q169" i="40"/>
  <c r="X168" i="40"/>
  <c r="X167" i="40" s="1"/>
  <c r="W168" i="40"/>
  <c r="W167" i="40" s="1"/>
  <c r="L168" i="40"/>
  <c r="L167" i="40" s="1"/>
  <c r="K168" i="40"/>
  <c r="K167" i="40" s="1"/>
  <c r="J168" i="40"/>
  <c r="I168" i="40"/>
  <c r="H168" i="40"/>
  <c r="H167" i="40" s="1"/>
  <c r="G168" i="40"/>
  <c r="G167" i="40" s="1"/>
  <c r="F168" i="40"/>
  <c r="E168" i="40"/>
  <c r="D168" i="40"/>
  <c r="D167" i="40" s="1"/>
  <c r="C168" i="40"/>
  <c r="C167" i="40" s="1"/>
  <c r="Y167" i="40"/>
  <c r="Q167" i="40"/>
  <c r="P167" i="40"/>
  <c r="O167" i="40"/>
  <c r="N167" i="40"/>
  <c r="M167" i="40"/>
  <c r="I167" i="40"/>
  <c r="E167" i="40"/>
  <c r="T164" i="40"/>
  <c r="R164" i="40" s="1"/>
  <c r="Z162" i="40"/>
  <c r="X162" i="40"/>
  <c r="W162" i="40"/>
  <c r="Z161" i="40"/>
  <c r="AB161" i="40" s="1"/>
  <c r="Y161" i="40"/>
  <c r="Y128" i="40" s="1"/>
  <c r="W161" i="40"/>
  <c r="U161" i="40"/>
  <c r="S161" i="40"/>
  <c r="Q161" i="40"/>
  <c r="C161" i="40"/>
  <c r="T160" i="40"/>
  <c r="R160" i="40" s="1"/>
  <c r="T159" i="40"/>
  <c r="R159" i="40" s="1"/>
  <c r="T156" i="40"/>
  <c r="R156" i="40" s="1"/>
  <c r="Z155" i="40"/>
  <c r="Y155" i="40"/>
  <c r="X155" i="40"/>
  <c r="W155" i="40"/>
  <c r="U155" i="40"/>
  <c r="S155" i="40"/>
  <c r="S142" i="40" s="1"/>
  <c r="Q155" i="40"/>
  <c r="W154" i="40"/>
  <c r="X154" i="40" s="1"/>
  <c r="T152" i="40"/>
  <c r="R152" i="40" s="1"/>
  <c r="W150" i="40"/>
  <c r="X150" i="40" s="1"/>
  <c r="Z149" i="40"/>
  <c r="Y149" i="40"/>
  <c r="X149" i="40"/>
  <c r="X142" i="40" s="1"/>
  <c r="U149" i="40"/>
  <c r="S149" i="40"/>
  <c r="Q149" i="40"/>
  <c r="T148" i="40"/>
  <c r="R148" i="40" s="1"/>
  <c r="T147" i="40"/>
  <c r="R147" i="40" s="1"/>
  <c r="W145" i="40"/>
  <c r="X145" i="40" s="1"/>
  <c r="Z144" i="40"/>
  <c r="T144" i="40"/>
  <c r="R144" i="40" s="1"/>
  <c r="Z143" i="40"/>
  <c r="Y143" i="40"/>
  <c r="X143" i="40"/>
  <c r="U143" i="40"/>
  <c r="S143" i="40"/>
  <c r="Q143" i="40"/>
  <c r="AB142" i="40"/>
  <c r="Z142" i="40"/>
  <c r="Y142" i="40"/>
  <c r="U142" i="40"/>
  <c r="Q142" i="40"/>
  <c r="L142" i="40"/>
  <c r="K142" i="40"/>
  <c r="J142" i="40"/>
  <c r="I142" i="40"/>
  <c r="H142" i="40"/>
  <c r="G142" i="40"/>
  <c r="F142" i="40"/>
  <c r="E142" i="40"/>
  <c r="D142" i="40"/>
  <c r="C142" i="40"/>
  <c r="T140" i="40"/>
  <c r="R140" i="40" s="1"/>
  <c r="T139" i="40"/>
  <c r="R139" i="40" s="1"/>
  <c r="Z136" i="40"/>
  <c r="Y136" i="40"/>
  <c r="X136" i="40"/>
  <c r="W136" i="40"/>
  <c r="U136" i="40"/>
  <c r="S136" i="40"/>
  <c r="Q136" i="40"/>
  <c r="W135" i="40"/>
  <c r="X135" i="40" s="1"/>
  <c r="T135" i="40" s="1"/>
  <c r="R135" i="40" s="1"/>
  <c r="W133" i="40"/>
  <c r="X133" i="40" s="1"/>
  <c r="Z131" i="40"/>
  <c r="Z130" i="40" s="1"/>
  <c r="Z129" i="40" s="1"/>
  <c r="X131" i="40"/>
  <c r="W131" i="40"/>
  <c r="Y130" i="40"/>
  <c r="W130" i="40"/>
  <c r="U130" i="40"/>
  <c r="S130" i="40"/>
  <c r="S129" i="40" s="1"/>
  <c r="S128" i="40" s="1"/>
  <c r="Q130" i="40"/>
  <c r="Y129" i="40"/>
  <c r="W129" i="40"/>
  <c r="U129" i="40"/>
  <c r="Q129" i="40"/>
  <c r="L129" i="40"/>
  <c r="L128" i="40" s="1"/>
  <c r="K129" i="40"/>
  <c r="K128" i="40" s="1"/>
  <c r="J129" i="40"/>
  <c r="I129" i="40"/>
  <c r="H129" i="40"/>
  <c r="H128" i="40" s="1"/>
  <c r="G129" i="40"/>
  <c r="G128" i="40" s="1"/>
  <c r="F129" i="40"/>
  <c r="E129" i="40"/>
  <c r="D129" i="40"/>
  <c r="D128" i="40" s="1"/>
  <c r="C129" i="40"/>
  <c r="C128" i="40" s="1"/>
  <c r="U128" i="40"/>
  <c r="Q128" i="40"/>
  <c r="P128" i="40"/>
  <c r="O128" i="40"/>
  <c r="N128" i="40"/>
  <c r="M128" i="40"/>
  <c r="J128" i="40"/>
  <c r="I128" i="40"/>
  <c r="F128" i="40"/>
  <c r="E128" i="40"/>
  <c r="T127" i="40"/>
  <c r="Z125" i="40"/>
  <c r="Y125" i="40"/>
  <c r="X125" i="40"/>
  <c r="W125" i="40"/>
  <c r="U125" i="40"/>
  <c r="S125" i="40"/>
  <c r="Q125" i="40"/>
  <c r="T124" i="40"/>
  <c r="R124" i="40" s="1"/>
  <c r="W123" i="40"/>
  <c r="X123" i="40" s="1"/>
  <c r="W121" i="40"/>
  <c r="X121" i="40" s="1"/>
  <c r="Z120" i="40"/>
  <c r="Z119" i="40" s="1"/>
  <c r="Z118" i="40" s="1"/>
  <c r="X120" i="40"/>
  <c r="W120" i="40"/>
  <c r="Y119" i="40"/>
  <c r="W119" i="40"/>
  <c r="W118" i="40" s="1"/>
  <c r="W117" i="40" s="1"/>
  <c r="U119" i="40"/>
  <c r="S119" i="40"/>
  <c r="Q119" i="40"/>
  <c r="C119" i="40"/>
  <c r="C118" i="40" s="1"/>
  <c r="C117" i="40" s="1"/>
  <c r="AB118" i="40"/>
  <c r="AB117" i="40" s="1"/>
  <c r="Y118" i="40"/>
  <c r="Y117" i="40" s="1"/>
  <c r="U118" i="40"/>
  <c r="U117" i="40" s="1"/>
  <c r="Q118" i="40"/>
  <c r="Q117" i="40" s="1"/>
  <c r="L118" i="40"/>
  <c r="L117" i="40" s="1"/>
  <c r="K118" i="40"/>
  <c r="J118" i="40"/>
  <c r="I118" i="40"/>
  <c r="I117" i="40" s="1"/>
  <c r="H118" i="40"/>
  <c r="H117" i="40" s="1"/>
  <c r="G118" i="40"/>
  <c r="F118" i="40"/>
  <c r="E118" i="40"/>
  <c r="E117" i="40" s="1"/>
  <c r="D118" i="40"/>
  <c r="D117" i="40" s="1"/>
  <c r="Z117" i="40"/>
  <c r="P117" i="40"/>
  <c r="O117" i="40"/>
  <c r="N117" i="40"/>
  <c r="M117" i="40"/>
  <c r="K117" i="40"/>
  <c r="J117" i="40"/>
  <c r="G117" i="40"/>
  <c r="F117" i="40"/>
  <c r="T115" i="40"/>
  <c r="R115" i="40" s="1"/>
  <c r="T114" i="40"/>
  <c r="R114" i="40" s="1"/>
  <c r="T112" i="40"/>
  <c r="Z111" i="40"/>
  <c r="Z104" i="40" s="1"/>
  <c r="AB104" i="40" s="1"/>
  <c r="Y111" i="40"/>
  <c r="Y104" i="40" s="1"/>
  <c r="X111" i="40"/>
  <c r="W111" i="40"/>
  <c r="U111" i="40"/>
  <c r="U104" i="40" s="1"/>
  <c r="S111" i="40"/>
  <c r="Q111" i="40"/>
  <c r="Q104" i="40" s="1"/>
  <c r="T107" i="40"/>
  <c r="R107" i="40" s="1"/>
  <c r="Z106" i="40"/>
  <c r="T106" i="40"/>
  <c r="R106" i="40" s="1"/>
  <c r="Z105" i="40"/>
  <c r="Y105" i="40"/>
  <c r="X105" i="40"/>
  <c r="W105" i="40"/>
  <c r="U105" i="40"/>
  <c r="S105" i="40"/>
  <c r="S104" i="40" s="1"/>
  <c r="S90" i="40" s="1"/>
  <c r="Q105" i="40"/>
  <c r="X104" i="40"/>
  <c r="W104" i="40"/>
  <c r="L104" i="40"/>
  <c r="L63" i="40" s="1"/>
  <c r="K104" i="40"/>
  <c r="J104" i="40"/>
  <c r="I104" i="40"/>
  <c r="H104" i="40"/>
  <c r="H63" i="40" s="1"/>
  <c r="G104" i="40"/>
  <c r="G90" i="40" s="1"/>
  <c r="F104" i="40"/>
  <c r="E104" i="40"/>
  <c r="D104" i="40"/>
  <c r="D63" i="40" s="1"/>
  <c r="C104" i="40"/>
  <c r="T103" i="40"/>
  <c r="R103" i="40" s="1"/>
  <c r="T102" i="40"/>
  <c r="R102" i="40" s="1"/>
  <c r="T100" i="40"/>
  <c r="R100" i="40" s="1"/>
  <c r="T99" i="40"/>
  <c r="R99" i="40" s="1"/>
  <c r="Z98" i="40"/>
  <c r="Y98" i="40"/>
  <c r="X98" i="40"/>
  <c r="W98" i="40"/>
  <c r="U98" i="40"/>
  <c r="S98" i="40"/>
  <c r="S91" i="40" s="1"/>
  <c r="Q98" i="40"/>
  <c r="W97" i="40"/>
  <c r="X97" i="40" s="1"/>
  <c r="W96" i="40"/>
  <c r="X96" i="40" s="1"/>
  <c r="T95" i="40"/>
  <c r="R95" i="40" s="1"/>
  <c r="X94" i="40"/>
  <c r="W94" i="40"/>
  <c r="Z93" i="40"/>
  <c r="Z92" i="40" s="1"/>
  <c r="Z91" i="40" s="1"/>
  <c r="AB91" i="40" s="1"/>
  <c r="W93" i="40"/>
  <c r="X93" i="40" s="1"/>
  <c r="Y92" i="40"/>
  <c r="Y91" i="40" s="1"/>
  <c r="Y90" i="40" s="1"/>
  <c r="U92" i="40"/>
  <c r="S92" i="40"/>
  <c r="Q92" i="40"/>
  <c r="Q91" i="40" s="1"/>
  <c r="Q90" i="40" s="1"/>
  <c r="U91" i="40"/>
  <c r="U90" i="40" s="1"/>
  <c r="L91" i="40"/>
  <c r="L90" i="40" s="1"/>
  <c r="K91" i="40"/>
  <c r="J91" i="40"/>
  <c r="I91" i="40"/>
  <c r="I90" i="40" s="1"/>
  <c r="H91" i="40"/>
  <c r="H90" i="40" s="1"/>
  <c r="G91" i="40"/>
  <c r="F91" i="40"/>
  <c r="E91" i="40"/>
  <c r="E90" i="40" s="1"/>
  <c r="D91" i="40"/>
  <c r="D90" i="40" s="1"/>
  <c r="C91" i="40"/>
  <c r="P90" i="40"/>
  <c r="O90" i="40"/>
  <c r="N90" i="40"/>
  <c r="M90" i="40"/>
  <c r="K90" i="40"/>
  <c r="J90" i="40"/>
  <c r="F90" i="40"/>
  <c r="C90" i="40"/>
  <c r="T88" i="40"/>
  <c r="R88" i="40" s="1"/>
  <c r="T87" i="40"/>
  <c r="R87" i="40" s="1"/>
  <c r="W86" i="40"/>
  <c r="X86" i="40" s="1"/>
  <c r="X84" i="40" s="1"/>
  <c r="T86" i="40"/>
  <c r="R86" i="40" s="1"/>
  <c r="Z85" i="40"/>
  <c r="Z84" i="40"/>
  <c r="AB84" i="40" s="1"/>
  <c r="Y84" i="40"/>
  <c r="W84" i="40"/>
  <c r="U84" i="40"/>
  <c r="S84" i="40"/>
  <c r="Q84" i="40"/>
  <c r="T82" i="40"/>
  <c r="R82" i="40"/>
  <c r="T80" i="40"/>
  <c r="R80" i="40" s="1"/>
  <c r="T79" i="40"/>
  <c r="R79" i="40" s="1"/>
  <c r="Z78" i="40"/>
  <c r="Y78" i="40"/>
  <c r="X78" i="40"/>
  <c r="W78" i="40"/>
  <c r="U78" i="40"/>
  <c r="S78" i="40"/>
  <c r="S71" i="40" s="1"/>
  <c r="Q78" i="40"/>
  <c r="K78" i="40"/>
  <c r="C78" i="40"/>
  <c r="T76" i="40"/>
  <c r="R76" i="40" s="1"/>
  <c r="W72" i="40"/>
  <c r="W71" i="40" s="1"/>
  <c r="T74" i="40"/>
  <c r="R74" i="40" s="1"/>
  <c r="Z73" i="40"/>
  <c r="Z72" i="40" s="1"/>
  <c r="Z71" i="40" s="1"/>
  <c r="AB71" i="40" s="1"/>
  <c r="Y72" i="40"/>
  <c r="Y71" i="40" s="1"/>
  <c r="Y64" i="40" s="1"/>
  <c r="U72" i="40"/>
  <c r="U71" i="40" s="1"/>
  <c r="S72" i="40"/>
  <c r="Q72" i="40"/>
  <c r="Q71" i="40" s="1"/>
  <c r="K72" i="40"/>
  <c r="C72" i="40"/>
  <c r="L71" i="40"/>
  <c r="L64" i="40" s="1"/>
  <c r="K71" i="40"/>
  <c r="K64" i="40" s="1"/>
  <c r="J71" i="40"/>
  <c r="I71" i="40"/>
  <c r="H71" i="40"/>
  <c r="H64" i="40" s="1"/>
  <c r="G71" i="40"/>
  <c r="G64" i="40" s="1"/>
  <c r="F71" i="40"/>
  <c r="E71" i="40"/>
  <c r="D71" i="40"/>
  <c r="D64" i="40" s="1"/>
  <c r="C71" i="40"/>
  <c r="T68" i="40"/>
  <c r="R68" i="40" s="1"/>
  <c r="T67" i="40"/>
  <c r="R67" i="40" s="1"/>
  <c r="Z66" i="40"/>
  <c r="T66" i="40"/>
  <c r="R66" i="40" s="1"/>
  <c r="Z65" i="40"/>
  <c r="Z64" i="40" s="1"/>
  <c r="Y65" i="40"/>
  <c r="X65" i="40"/>
  <c r="W65" i="40"/>
  <c r="U65" i="40"/>
  <c r="S65" i="40"/>
  <c r="Q65" i="40"/>
  <c r="Q64" i="40" s="1"/>
  <c r="U64" i="40"/>
  <c r="P64" i="40"/>
  <c r="O64" i="40"/>
  <c r="N64" i="40"/>
  <c r="M64" i="40"/>
  <c r="J64" i="40"/>
  <c r="I64" i="40"/>
  <c r="F64" i="40"/>
  <c r="E64" i="40"/>
  <c r="C64" i="40"/>
  <c r="J63" i="40"/>
  <c r="I63" i="40"/>
  <c r="F63" i="40"/>
  <c r="E63" i="40"/>
  <c r="T62" i="40"/>
  <c r="R62" i="40" s="1"/>
  <c r="W61" i="40"/>
  <c r="X61" i="40" s="1"/>
  <c r="T60" i="40"/>
  <c r="R60" i="40" s="1"/>
  <c r="Z59" i="40"/>
  <c r="Z58" i="40" s="1"/>
  <c r="T59" i="40"/>
  <c r="R59" i="40" s="1"/>
  <c r="Y58" i="40"/>
  <c r="W58" i="40"/>
  <c r="W57" i="40" s="1"/>
  <c r="U58" i="40"/>
  <c r="S58" i="40"/>
  <c r="S57" i="40" s="1"/>
  <c r="Q58" i="40"/>
  <c r="C58" i="40"/>
  <c r="Y57" i="40"/>
  <c r="U57" i="40"/>
  <c r="Q57" i="40"/>
  <c r="P57" i="40"/>
  <c r="O57" i="40"/>
  <c r="N57" i="40"/>
  <c r="M57" i="40"/>
  <c r="L57" i="40"/>
  <c r="K57" i="40"/>
  <c r="J57" i="40"/>
  <c r="I57" i="40"/>
  <c r="H57" i="40"/>
  <c r="G57" i="40"/>
  <c r="F57" i="40"/>
  <c r="E57" i="40"/>
  <c r="D57" i="40"/>
  <c r="C57" i="40"/>
  <c r="T56" i="40"/>
  <c r="R56" i="40" s="1"/>
  <c r="X55" i="40"/>
  <c r="W55" i="40"/>
  <c r="T55" i="40"/>
  <c r="R55" i="40" s="1"/>
  <c r="T54" i="40"/>
  <c r="R54" i="40" s="1"/>
  <c r="Z53" i="40"/>
  <c r="Z52" i="40" s="1"/>
  <c r="T53" i="40"/>
  <c r="R53" i="40" s="1"/>
  <c r="Y52" i="40"/>
  <c r="Y46" i="40" s="1"/>
  <c r="X52" i="40"/>
  <c r="X46" i="40" s="1"/>
  <c r="W52" i="40"/>
  <c r="V52" i="40"/>
  <c r="S52" i="40"/>
  <c r="S46" i="40" s="1"/>
  <c r="Q52" i="40"/>
  <c r="C52" i="40"/>
  <c r="T51" i="40"/>
  <c r="R51" i="40" s="1"/>
  <c r="T50" i="40"/>
  <c r="R50" i="40" s="1"/>
  <c r="T49" i="40"/>
  <c r="R49" i="40" s="1"/>
  <c r="Z48" i="40"/>
  <c r="T48" i="40"/>
  <c r="R48" i="40" s="1"/>
  <c r="Z47" i="40"/>
  <c r="AB47" i="40" s="1"/>
  <c r="Y47" i="40"/>
  <c r="X47" i="40"/>
  <c r="W47" i="40"/>
  <c r="V47" i="40"/>
  <c r="V46" i="40" s="1"/>
  <c r="S47" i="40"/>
  <c r="Q47" i="40"/>
  <c r="Q46" i="40" s="1"/>
  <c r="M47" i="40"/>
  <c r="L47" i="40"/>
  <c r="K47" i="40"/>
  <c r="J47" i="40"/>
  <c r="C47" i="40"/>
  <c r="C46" i="40" s="1"/>
  <c r="W46" i="40"/>
  <c r="U46" i="40"/>
  <c r="P46" i="40"/>
  <c r="O46" i="40"/>
  <c r="N46" i="40"/>
  <c r="M46" i="40"/>
  <c r="L46" i="40"/>
  <c r="K46" i="40"/>
  <c r="J46" i="40"/>
  <c r="I46" i="40"/>
  <c r="H46" i="40"/>
  <c r="G46" i="40"/>
  <c r="F46" i="40"/>
  <c r="E46" i="40"/>
  <c r="D46" i="40"/>
  <c r="T45" i="40"/>
  <c r="T44" i="40"/>
  <c r="R44" i="40" s="1"/>
  <c r="T43" i="40"/>
  <c r="R43" i="40" s="1"/>
  <c r="Z42" i="40"/>
  <c r="Z41" i="40" s="1"/>
  <c r="T42" i="40"/>
  <c r="R42" i="40" s="1"/>
  <c r="Y41" i="40"/>
  <c r="X41" i="40"/>
  <c r="W41" i="40"/>
  <c r="S41" i="40"/>
  <c r="S40" i="40" s="1"/>
  <c r="Q41" i="40"/>
  <c r="C41" i="40"/>
  <c r="C40" i="40" s="1"/>
  <c r="Y40" i="40"/>
  <c r="X40" i="40"/>
  <c r="W40" i="40"/>
  <c r="U40" i="40"/>
  <c r="Q40" i="40"/>
  <c r="P40" i="40"/>
  <c r="O40" i="40"/>
  <c r="N40" i="40"/>
  <c r="M40" i="40"/>
  <c r="L40" i="40"/>
  <c r="K40" i="40"/>
  <c r="J40" i="40"/>
  <c r="I40" i="40"/>
  <c r="H40" i="40"/>
  <c r="G40" i="40"/>
  <c r="F40" i="40"/>
  <c r="E40" i="40"/>
  <c r="D40" i="40"/>
  <c r="T39" i="40"/>
  <c r="R39" i="40"/>
  <c r="T38" i="40"/>
  <c r="R38" i="40" s="1"/>
  <c r="T37" i="40"/>
  <c r="R37" i="40"/>
  <c r="Z36" i="40"/>
  <c r="Z35" i="40" s="1"/>
  <c r="AB35" i="40" s="1"/>
  <c r="T36" i="40"/>
  <c r="Y35" i="40"/>
  <c r="X35" i="40"/>
  <c r="W35" i="40"/>
  <c r="V35" i="40"/>
  <c r="S35" i="40"/>
  <c r="Q35" i="40"/>
  <c r="C35" i="40"/>
  <c r="X34" i="40"/>
  <c r="T34" i="40" s="1"/>
  <c r="R34" i="40" s="1"/>
  <c r="W34" i="40"/>
  <c r="X33" i="40"/>
  <c r="T33" i="40" s="1"/>
  <c r="R33" i="40" s="1"/>
  <c r="W33" i="40"/>
  <c r="X32" i="40"/>
  <c r="X30" i="40" s="1"/>
  <c r="X29" i="40" s="1"/>
  <c r="W32" i="40"/>
  <c r="W30" i="40" s="1"/>
  <c r="W29" i="40" s="1"/>
  <c r="Z31" i="40"/>
  <c r="Z30" i="40" s="1"/>
  <c r="X31" i="40"/>
  <c r="T31" i="40" s="1"/>
  <c r="W31" i="40"/>
  <c r="Y30" i="40"/>
  <c r="Y29" i="40" s="1"/>
  <c r="S30" i="40"/>
  <c r="Q30" i="40"/>
  <c r="Q29" i="40" s="1"/>
  <c r="L30" i="40"/>
  <c r="L12" i="40" s="1"/>
  <c r="K30" i="40"/>
  <c r="K12" i="40" s="1"/>
  <c r="C30" i="40"/>
  <c r="U29" i="40"/>
  <c r="S29" i="40"/>
  <c r="P29" i="40"/>
  <c r="O29" i="40"/>
  <c r="N29" i="40"/>
  <c r="M29" i="40"/>
  <c r="K29" i="40"/>
  <c r="J29" i="40"/>
  <c r="I29" i="40"/>
  <c r="H29" i="40"/>
  <c r="G29" i="40"/>
  <c r="F29" i="40"/>
  <c r="E29" i="40"/>
  <c r="D29" i="40"/>
  <c r="C29" i="40"/>
  <c r="T27" i="40"/>
  <c r="R27" i="40" s="1"/>
  <c r="W26" i="40"/>
  <c r="W24" i="40" s="1"/>
  <c r="Z25" i="40"/>
  <c r="Z24" i="40" s="1"/>
  <c r="AB24" i="40" s="1"/>
  <c r="T25" i="40"/>
  <c r="Y24" i="40"/>
  <c r="U24" i="40"/>
  <c r="S24" i="40"/>
  <c r="Q24" i="40"/>
  <c r="C24" i="40"/>
  <c r="C13" i="40" s="1"/>
  <c r="T23" i="40"/>
  <c r="R23" i="40" s="1"/>
  <c r="T22" i="40"/>
  <c r="R22" i="40" s="1"/>
  <c r="T21" i="40"/>
  <c r="R21" i="40" s="1"/>
  <c r="Z20" i="40"/>
  <c r="T20" i="40"/>
  <c r="R20" i="40" s="1"/>
  <c r="Z19" i="40"/>
  <c r="AB19" i="40" s="1"/>
  <c r="Y19" i="40"/>
  <c r="X19" i="40"/>
  <c r="W19" i="40"/>
  <c r="V19" i="40"/>
  <c r="S19" i="40"/>
  <c r="Q19" i="40"/>
  <c r="Q12" i="40" s="1"/>
  <c r="C19" i="40"/>
  <c r="C12" i="40" s="1"/>
  <c r="T18" i="40"/>
  <c r="R18" i="40" s="1"/>
  <c r="T17" i="40"/>
  <c r="R17" i="40" s="1"/>
  <c r="X14" i="40"/>
  <c r="W16" i="40"/>
  <c r="W14" i="40" s="1"/>
  <c r="Z15" i="40"/>
  <c r="Z14" i="40" s="1"/>
  <c r="T15" i="40"/>
  <c r="R15" i="40" s="1"/>
  <c r="Y14" i="40"/>
  <c r="Y12" i="40" s="1"/>
  <c r="S14" i="40"/>
  <c r="S12" i="40" s="1"/>
  <c r="Q14" i="40"/>
  <c r="U13" i="40"/>
  <c r="S13" i="40"/>
  <c r="P13" i="40"/>
  <c r="O13" i="40"/>
  <c r="N13" i="40"/>
  <c r="M13" i="40"/>
  <c r="L13" i="40"/>
  <c r="K13" i="40"/>
  <c r="J13" i="40"/>
  <c r="I13" i="40"/>
  <c r="H13" i="40"/>
  <c r="G13" i="40"/>
  <c r="F13" i="40"/>
  <c r="E13" i="40"/>
  <c r="D13" i="40"/>
  <c r="U12" i="40"/>
  <c r="J12" i="40"/>
  <c r="I12" i="40"/>
  <c r="H12" i="40"/>
  <c r="G12" i="40"/>
  <c r="F12" i="40"/>
  <c r="E12" i="40"/>
  <c r="D12" i="40"/>
  <c r="V527" i="28"/>
  <c r="V522" i="28"/>
  <c r="V517" i="28"/>
  <c r="V509" i="28"/>
  <c r="V501" i="28"/>
  <c r="V500" i="28"/>
  <c r="V494" i="28"/>
  <c r="V493" i="28"/>
  <c r="V489" i="28"/>
  <c r="V481" i="28"/>
  <c r="V397" i="28"/>
  <c r="V389" i="28"/>
  <c r="V380" i="28"/>
  <c r="V377" i="28"/>
  <c r="V371" i="28"/>
  <c r="V360" i="28"/>
  <c r="V357" i="28"/>
  <c r="V352" i="28"/>
  <c r="V351" i="28"/>
  <c r="V350" i="28"/>
  <c r="V340" i="28"/>
  <c r="V331" i="28"/>
  <c r="V322" i="28"/>
  <c r="V318" i="28"/>
  <c r="X191" i="28"/>
  <c r="V191" i="28"/>
  <c r="V146" i="28"/>
  <c r="V141" i="28"/>
  <c r="V120" i="28"/>
  <c r="V111" i="28"/>
  <c r="V97" i="28"/>
  <c r="V96" i="28"/>
  <c r="V91" i="28"/>
  <c r="V90" i="28"/>
  <c r="V89" i="28"/>
  <c r="V60" i="28"/>
  <c r="V38" i="28"/>
  <c r="V29" i="28"/>
  <c r="V16" i="28"/>
  <c r="AF18" i="27"/>
  <c r="G98" i="39"/>
  <c r="V109" i="14"/>
  <c r="V104" i="14"/>
  <c r="V90" i="14"/>
  <c r="V77" i="14"/>
  <c r="V66" i="14"/>
  <c r="V50" i="14"/>
  <c r="V38" i="14"/>
  <c r="V28" i="14"/>
  <c r="V23" i="14"/>
  <c r="V153" i="12"/>
  <c r="X123" i="12"/>
  <c r="V151" i="12"/>
  <c r="V147" i="12"/>
  <c r="V145" i="12"/>
  <c r="T120" i="12"/>
  <c r="V115" i="12"/>
  <c r="V113" i="12"/>
  <c r="V102" i="12"/>
  <c r="V103" i="12"/>
  <c r="V81" i="12"/>
  <c r="V68" i="12"/>
  <c r="V61" i="12"/>
  <c r="V53" i="12"/>
  <c r="V40" i="12"/>
  <c r="V28" i="12"/>
  <c r="V24" i="12"/>
  <c r="V16" i="12"/>
  <c r="AH43" i="11"/>
  <c r="V308" i="10"/>
  <c r="V26" i="10"/>
  <c r="V21" i="10"/>
  <c r="V323" i="10"/>
  <c r="V322" i="10"/>
  <c r="V335" i="10"/>
  <c r="V261" i="8"/>
  <c r="V136" i="8"/>
  <c r="V117" i="8"/>
  <c r="V100" i="8"/>
  <c r="V91" i="8"/>
  <c r="V78" i="8"/>
  <c r="V66" i="8"/>
  <c r="V53" i="8"/>
  <c r="V44" i="8"/>
  <c r="V22" i="8"/>
  <c r="V23" i="8"/>
  <c r="V17" i="8"/>
  <c r="V27" i="8"/>
  <c r="V33" i="8"/>
  <c r="V40" i="8"/>
  <c r="V58" i="8"/>
  <c r="V148" i="8"/>
  <c r="V143" i="8"/>
  <c r="V142" i="8"/>
  <c r="V118" i="8"/>
  <c r="V104" i="8"/>
  <c r="V92" i="8"/>
  <c r="V79" i="8"/>
  <c r="V83" i="8"/>
  <c r="V455" i="6"/>
  <c r="V189" i="6"/>
  <c r="V227" i="6"/>
  <c r="V216" i="6"/>
  <c r="V208" i="6"/>
  <c r="V200" i="6"/>
  <c r="V190" i="6"/>
  <c r="V182" i="6"/>
  <c r="V169" i="6"/>
  <c r="V164" i="6"/>
  <c r="V159" i="6"/>
  <c r="V150" i="6"/>
  <c r="V137" i="6"/>
  <c r="V116" i="6"/>
  <c r="V104" i="6"/>
  <c r="V89" i="6"/>
  <c r="V70" i="6"/>
  <c r="V48" i="6"/>
  <c r="V38" i="6"/>
  <c r="V26" i="6"/>
  <c r="V17" i="6"/>
  <c r="V15" i="6"/>
  <c r="V40" i="37"/>
  <c r="V35" i="37"/>
  <c r="V33" i="37"/>
  <c r="V28" i="37"/>
  <c r="V17" i="37"/>
  <c r="V217" i="37"/>
  <c r="V228" i="37"/>
  <c r="V241" i="37"/>
  <c r="V265" i="37"/>
  <c r="V309" i="37"/>
  <c r="V367" i="37"/>
  <c r="V260" i="37"/>
  <c r="V298" i="37"/>
  <c r="C11" i="39"/>
  <c r="G147" i="39"/>
  <c r="H114" i="39"/>
  <c r="H93" i="39"/>
  <c r="H84" i="39"/>
  <c r="G66" i="39"/>
  <c r="H33" i="39"/>
  <c r="D362" i="39"/>
  <c r="C362" i="39"/>
  <c r="C344" i="39"/>
  <c r="D344" i="39"/>
  <c r="C352" i="39"/>
  <c r="C348" i="39" s="1"/>
  <c r="C359" i="39"/>
  <c r="C355" i="39" s="1"/>
  <c r="C341" i="39"/>
  <c r="C338" i="39" s="1"/>
  <c r="D334" i="39"/>
  <c r="C334" i="39"/>
  <c r="D274" i="39"/>
  <c r="C274" i="39"/>
  <c r="D263" i="39"/>
  <c r="C263" i="39"/>
  <c r="D259" i="39"/>
  <c r="C259" i="39"/>
  <c r="D255" i="39"/>
  <c r="C255" i="39"/>
  <c r="C252" i="39"/>
  <c r="C248" i="39" s="1"/>
  <c r="D244" i="39"/>
  <c r="C244" i="39"/>
  <c r="D220" i="39"/>
  <c r="C220" i="39"/>
  <c r="D209" i="39"/>
  <c r="C209" i="39"/>
  <c r="D184" i="39"/>
  <c r="C184" i="39"/>
  <c r="D173" i="39"/>
  <c r="C173" i="39"/>
  <c r="D101" i="39"/>
  <c r="C101" i="39"/>
  <c r="D97" i="39"/>
  <c r="C97" i="39"/>
  <c r="D86" i="39"/>
  <c r="C86" i="39"/>
  <c r="D82" i="39"/>
  <c r="C82" i="39"/>
  <c r="D73" i="39"/>
  <c r="C73" i="39"/>
  <c r="D69" i="39"/>
  <c r="F69" i="39"/>
  <c r="C69" i="39"/>
  <c r="D51" i="39"/>
  <c r="C51" i="39"/>
  <c r="G34" i="39"/>
  <c r="C386" i="39"/>
  <c r="C382" i="39"/>
  <c r="C378" i="39"/>
  <c r="C374" i="39"/>
  <c r="C348" i="6"/>
  <c r="C314" i="37"/>
  <c r="D313" i="34"/>
  <c r="E313" i="34"/>
  <c r="F313" i="34"/>
  <c r="G313" i="34"/>
  <c r="H313" i="34"/>
  <c r="I313" i="34"/>
  <c r="J313" i="34"/>
  <c r="K313" i="34"/>
  <c r="L313" i="34"/>
  <c r="M313" i="34"/>
  <c r="N313" i="34"/>
  <c r="O313" i="34"/>
  <c r="P313" i="34"/>
  <c r="Q313" i="34"/>
  <c r="R313" i="34"/>
  <c r="S313" i="34"/>
  <c r="T313" i="34"/>
  <c r="U313" i="34"/>
  <c r="V313" i="34"/>
  <c r="W313" i="34"/>
  <c r="X313" i="34"/>
  <c r="Y313" i="34"/>
  <c r="Z313" i="34"/>
  <c r="AA313" i="34"/>
  <c r="AB313" i="34"/>
  <c r="D314" i="34"/>
  <c r="E314" i="34"/>
  <c r="F314" i="34"/>
  <c r="G314" i="34"/>
  <c r="H314" i="34"/>
  <c r="I314" i="34"/>
  <c r="J314" i="34"/>
  <c r="K314" i="34"/>
  <c r="L314" i="34"/>
  <c r="M314" i="34"/>
  <c r="N314" i="34"/>
  <c r="O314" i="34"/>
  <c r="P314" i="34"/>
  <c r="Q314" i="34"/>
  <c r="R314" i="34"/>
  <c r="S314" i="34"/>
  <c r="T314" i="34"/>
  <c r="U314" i="34"/>
  <c r="V314" i="34"/>
  <c r="W314" i="34"/>
  <c r="X314" i="34"/>
  <c r="Y314" i="34"/>
  <c r="Z314" i="34"/>
  <c r="AA314" i="34"/>
  <c r="AB314" i="34"/>
  <c r="C314" i="34"/>
  <c r="C313" i="34"/>
  <c r="D92" i="32"/>
  <c r="E92" i="32"/>
  <c r="F92" i="32"/>
  <c r="G92" i="32"/>
  <c r="H92" i="32"/>
  <c r="I92" i="32"/>
  <c r="J92" i="32"/>
  <c r="K92" i="32"/>
  <c r="L92" i="32"/>
  <c r="M92" i="32"/>
  <c r="N92" i="32"/>
  <c r="O92" i="32"/>
  <c r="P92" i="32"/>
  <c r="Q92" i="32"/>
  <c r="R92" i="32"/>
  <c r="S92" i="32"/>
  <c r="T92" i="32"/>
  <c r="U92" i="32"/>
  <c r="V92" i="32"/>
  <c r="W92" i="32"/>
  <c r="X92" i="32"/>
  <c r="Y92" i="32"/>
  <c r="Z92" i="32"/>
  <c r="AA92" i="32"/>
  <c r="AB92" i="32"/>
  <c r="D93" i="32"/>
  <c r="E93" i="32"/>
  <c r="F93" i="32"/>
  <c r="G93" i="32"/>
  <c r="H93" i="32"/>
  <c r="I93" i="32"/>
  <c r="J93" i="32"/>
  <c r="K93" i="32"/>
  <c r="L93" i="32"/>
  <c r="M93" i="32"/>
  <c r="N93" i="32"/>
  <c r="O93" i="32"/>
  <c r="P93" i="32"/>
  <c r="Q93" i="32"/>
  <c r="R93" i="32"/>
  <c r="S93" i="32"/>
  <c r="T93" i="32"/>
  <c r="U93" i="32"/>
  <c r="V93" i="32"/>
  <c r="W93" i="32"/>
  <c r="X93" i="32"/>
  <c r="Y93" i="32"/>
  <c r="Z93" i="32"/>
  <c r="AA93" i="32"/>
  <c r="AB93" i="32"/>
  <c r="C93" i="32"/>
  <c r="C92" i="32"/>
  <c r="D382" i="28"/>
  <c r="E382" i="28"/>
  <c r="F382" i="28"/>
  <c r="G382" i="28"/>
  <c r="H382" i="28"/>
  <c r="I382" i="28"/>
  <c r="J382" i="28"/>
  <c r="K382" i="28"/>
  <c r="L382" i="28"/>
  <c r="M382" i="28"/>
  <c r="N382" i="28"/>
  <c r="O382" i="28"/>
  <c r="P382" i="28"/>
  <c r="Q382" i="28"/>
  <c r="R382" i="28"/>
  <c r="S382" i="28"/>
  <c r="T382" i="28"/>
  <c r="U382" i="28"/>
  <c r="V382" i="28"/>
  <c r="W382" i="28"/>
  <c r="X382" i="28"/>
  <c r="Y382" i="28"/>
  <c r="Z382" i="28"/>
  <c r="AA382" i="28"/>
  <c r="AB382" i="28"/>
  <c r="D383" i="28"/>
  <c r="E383" i="28"/>
  <c r="F383" i="28"/>
  <c r="G383" i="28"/>
  <c r="H383" i="28"/>
  <c r="I383" i="28"/>
  <c r="J383" i="28"/>
  <c r="K383" i="28"/>
  <c r="L383" i="28"/>
  <c r="M383" i="28"/>
  <c r="N383" i="28"/>
  <c r="O383" i="28"/>
  <c r="P383" i="28"/>
  <c r="Q383" i="28"/>
  <c r="R383" i="28"/>
  <c r="S383" i="28"/>
  <c r="T383" i="28"/>
  <c r="U383" i="28"/>
  <c r="V383" i="28"/>
  <c r="W383" i="28"/>
  <c r="X383" i="28"/>
  <c r="Y383" i="28"/>
  <c r="Z383" i="28"/>
  <c r="AA383" i="28"/>
  <c r="AB383" i="28"/>
  <c r="C383" i="28"/>
  <c r="C382" i="28"/>
  <c r="D382" i="14"/>
  <c r="E382" i="14"/>
  <c r="F382" i="14"/>
  <c r="G382" i="14"/>
  <c r="H382" i="14"/>
  <c r="I382" i="14"/>
  <c r="J382" i="14"/>
  <c r="K382" i="14"/>
  <c r="L382" i="14"/>
  <c r="M382" i="14"/>
  <c r="N382" i="14"/>
  <c r="O382" i="14"/>
  <c r="P382" i="14"/>
  <c r="Q382" i="14"/>
  <c r="R382" i="14"/>
  <c r="S382" i="14"/>
  <c r="T382" i="14"/>
  <c r="U382" i="14"/>
  <c r="V382" i="14"/>
  <c r="W382" i="14"/>
  <c r="X382" i="14"/>
  <c r="Y382" i="14"/>
  <c r="Z382" i="14"/>
  <c r="AA382" i="14"/>
  <c r="D383" i="14"/>
  <c r="E383" i="14"/>
  <c r="F383" i="14"/>
  <c r="G383" i="14"/>
  <c r="H383" i="14"/>
  <c r="I383" i="14"/>
  <c r="J383" i="14"/>
  <c r="K383" i="14"/>
  <c r="L383" i="14"/>
  <c r="M383" i="14"/>
  <c r="N383" i="14"/>
  <c r="O383" i="14"/>
  <c r="P383" i="14"/>
  <c r="Q383" i="14"/>
  <c r="R383" i="14"/>
  <c r="S383" i="14"/>
  <c r="T383" i="14"/>
  <c r="U383" i="14"/>
  <c r="V383" i="14"/>
  <c r="W383" i="14"/>
  <c r="X383" i="14"/>
  <c r="Y383" i="14"/>
  <c r="Z383" i="14"/>
  <c r="AA383" i="14"/>
  <c r="C381" i="14"/>
  <c r="C383" i="14"/>
  <c r="C382" i="14"/>
  <c r="D157" i="12"/>
  <c r="E157" i="12"/>
  <c r="F157" i="12"/>
  <c r="G157" i="12"/>
  <c r="H157" i="12"/>
  <c r="I157" i="12"/>
  <c r="J157" i="12"/>
  <c r="K157" i="12"/>
  <c r="L157" i="12"/>
  <c r="M157" i="12"/>
  <c r="N157" i="12"/>
  <c r="O157" i="12"/>
  <c r="P157" i="12"/>
  <c r="Q157" i="12"/>
  <c r="R157" i="12"/>
  <c r="S157" i="12"/>
  <c r="T157" i="12"/>
  <c r="U157" i="12"/>
  <c r="V157" i="12"/>
  <c r="W157" i="12"/>
  <c r="X157" i="12"/>
  <c r="Y157" i="12"/>
  <c r="Z157" i="12"/>
  <c r="AA157" i="12"/>
  <c r="AB157" i="12"/>
  <c r="D158" i="12"/>
  <c r="E158" i="12"/>
  <c r="F158" i="12"/>
  <c r="G158" i="12"/>
  <c r="H158" i="12"/>
  <c r="I158" i="12"/>
  <c r="J158" i="12"/>
  <c r="K158" i="12"/>
  <c r="L158" i="12"/>
  <c r="M158" i="12"/>
  <c r="N158" i="12"/>
  <c r="O158" i="12"/>
  <c r="P158" i="12"/>
  <c r="Q158" i="12"/>
  <c r="R158" i="12"/>
  <c r="S158" i="12"/>
  <c r="T158" i="12"/>
  <c r="U158" i="12"/>
  <c r="V158" i="12"/>
  <c r="W158" i="12"/>
  <c r="X158" i="12"/>
  <c r="Y158" i="12"/>
  <c r="Z158" i="12"/>
  <c r="AA158" i="12"/>
  <c r="AB158" i="12"/>
  <c r="C156" i="12"/>
  <c r="C158" i="12"/>
  <c r="C157" i="12"/>
  <c r="D253" i="10"/>
  <c r="E253" i="10"/>
  <c r="F253" i="10"/>
  <c r="G253" i="10"/>
  <c r="H253" i="10"/>
  <c r="I253" i="10"/>
  <c r="J253" i="10"/>
  <c r="K253" i="10"/>
  <c r="L253" i="10"/>
  <c r="M253" i="10"/>
  <c r="N253" i="10"/>
  <c r="O253" i="10"/>
  <c r="P253" i="10"/>
  <c r="Q253" i="10"/>
  <c r="R253" i="10"/>
  <c r="S253" i="10"/>
  <c r="T253" i="10"/>
  <c r="U253" i="10"/>
  <c r="V253" i="10"/>
  <c r="W253" i="10"/>
  <c r="X253" i="10"/>
  <c r="Y253" i="10"/>
  <c r="Z253" i="10"/>
  <c r="AA253" i="10"/>
  <c r="AB253" i="10"/>
  <c r="D254" i="10"/>
  <c r="E254" i="10"/>
  <c r="F254" i="10"/>
  <c r="G254" i="10"/>
  <c r="H254" i="10"/>
  <c r="I254" i="10"/>
  <c r="J254" i="10"/>
  <c r="K254" i="10"/>
  <c r="L254" i="10"/>
  <c r="M254" i="10"/>
  <c r="N254" i="10"/>
  <c r="O254" i="10"/>
  <c r="P254" i="10"/>
  <c r="Q254" i="10"/>
  <c r="R254" i="10"/>
  <c r="S254" i="10"/>
  <c r="T254" i="10"/>
  <c r="U254" i="10"/>
  <c r="V254" i="10"/>
  <c r="W254" i="10"/>
  <c r="X254" i="10"/>
  <c r="Y254" i="10"/>
  <c r="Z254" i="10"/>
  <c r="AA254" i="10"/>
  <c r="AB254" i="10"/>
  <c r="C254" i="10"/>
  <c r="C253" i="10"/>
  <c r="C122" i="8"/>
  <c r="D348" i="6"/>
  <c r="E348" i="6"/>
  <c r="F348" i="6"/>
  <c r="G348" i="6"/>
  <c r="H348" i="6"/>
  <c r="I348" i="6"/>
  <c r="J348" i="6"/>
  <c r="K348" i="6"/>
  <c r="L348" i="6"/>
  <c r="M348" i="6"/>
  <c r="N348" i="6"/>
  <c r="O348" i="6"/>
  <c r="P348" i="6"/>
  <c r="Q348" i="6"/>
  <c r="R348" i="6"/>
  <c r="S348" i="6"/>
  <c r="T348" i="6"/>
  <c r="U348" i="6"/>
  <c r="V348" i="6"/>
  <c r="W348" i="6"/>
  <c r="X348" i="6"/>
  <c r="Y348" i="6"/>
  <c r="Z348" i="6"/>
  <c r="AA348" i="6"/>
  <c r="AB348" i="6"/>
  <c r="D349" i="6"/>
  <c r="E349" i="6"/>
  <c r="F349" i="6"/>
  <c r="G349" i="6"/>
  <c r="H349" i="6"/>
  <c r="I349" i="6"/>
  <c r="J349" i="6"/>
  <c r="K349" i="6"/>
  <c r="L349" i="6"/>
  <c r="M349" i="6"/>
  <c r="N349" i="6"/>
  <c r="O349" i="6"/>
  <c r="P349" i="6"/>
  <c r="Q349" i="6"/>
  <c r="R349" i="6"/>
  <c r="S349" i="6"/>
  <c r="T349" i="6"/>
  <c r="U349" i="6"/>
  <c r="V349" i="6"/>
  <c r="W349" i="6"/>
  <c r="X349" i="6"/>
  <c r="Y349" i="6"/>
  <c r="Z349" i="6"/>
  <c r="AA349" i="6"/>
  <c r="AB349" i="6"/>
  <c r="C349" i="6"/>
  <c r="D314" i="37"/>
  <c r="E314" i="37"/>
  <c r="F314" i="37"/>
  <c r="G314" i="37"/>
  <c r="H314" i="37"/>
  <c r="I314" i="37"/>
  <c r="J314" i="37"/>
  <c r="K314" i="37"/>
  <c r="L314" i="37"/>
  <c r="M314" i="37"/>
  <c r="N314" i="37"/>
  <c r="O314" i="37"/>
  <c r="P314" i="37"/>
  <c r="Q314" i="37"/>
  <c r="R314" i="37"/>
  <c r="S314" i="37"/>
  <c r="T314" i="37"/>
  <c r="U314" i="37"/>
  <c r="V314" i="37"/>
  <c r="W314" i="37"/>
  <c r="X314" i="37"/>
  <c r="Y314" i="37"/>
  <c r="Z314" i="37"/>
  <c r="AA314" i="37"/>
  <c r="AB314" i="37"/>
  <c r="D315" i="37"/>
  <c r="E315" i="37"/>
  <c r="F315" i="37"/>
  <c r="G315" i="37"/>
  <c r="H315" i="37"/>
  <c r="I315" i="37"/>
  <c r="J315" i="37"/>
  <c r="K315" i="37"/>
  <c r="L315" i="37"/>
  <c r="M315" i="37"/>
  <c r="N315" i="37"/>
  <c r="O315" i="37"/>
  <c r="P315" i="37"/>
  <c r="Q315" i="37"/>
  <c r="R315" i="37"/>
  <c r="S315" i="37"/>
  <c r="T315" i="37"/>
  <c r="U315" i="37"/>
  <c r="V315" i="37"/>
  <c r="W315" i="37"/>
  <c r="X315" i="37"/>
  <c r="Y315" i="37"/>
  <c r="Z315" i="37"/>
  <c r="AA315" i="37"/>
  <c r="AB315" i="37"/>
  <c r="C313" i="37"/>
  <c r="C315" i="37"/>
  <c r="D122" i="8"/>
  <c r="E122" i="8"/>
  <c r="F122" i="8"/>
  <c r="G122" i="8"/>
  <c r="H122" i="8"/>
  <c r="I122" i="8"/>
  <c r="J122" i="8"/>
  <c r="K122" i="8"/>
  <c r="L122" i="8"/>
  <c r="M122" i="8"/>
  <c r="N122" i="8"/>
  <c r="O122" i="8"/>
  <c r="P122" i="8"/>
  <c r="Q122" i="8"/>
  <c r="S122" i="8"/>
  <c r="U122" i="8"/>
  <c r="V122" i="8"/>
  <c r="W122" i="8"/>
  <c r="X122" i="8"/>
  <c r="Z122" i="8"/>
  <c r="AA122" i="8"/>
  <c r="AB122" i="8"/>
  <c r="AC122" i="8"/>
  <c r="AD122" i="8"/>
  <c r="AE122" i="8"/>
  <c r="AF122" i="8"/>
  <c r="AG122" i="8"/>
  <c r="AH122" i="8"/>
  <c r="AJ122" i="8"/>
  <c r="D123" i="8"/>
  <c r="E123" i="8"/>
  <c r="F123" i="8"/>
  <c r="G123" i="8"/>
  <c r="H123" i="8"/>
  <c r="I123" i="8"/>
  <c r="J123" i="8"/>
  <c r="K123" i="8"/>
  <c r="L123" i="8"/>
  <c r="M123" i="8"/>
  <c r="N123" i="8"/>
  <c r="O123" i="8"/>
  <c r="P123" i="8"/>
  <c r="Q123" i="8"/>
  <c r="R123" i="8"/>
  <c r="S123" i="8"/>
  <c r="T123" i="8"/>
  <c r="U123" i="8"/>
  <c r="V123" i="8"/>
  <c r="W123" i="8"/>
  <c r="X123" i="8"/>
  <c r="Y123" i="8"/>
  <c r="Z123" i="8"/>
  <c r="AA123" i="8"/>
  <c r="AB123" i="8"/>
  <c r="AC123" i="8"/>
  <c r="AD123" i="8"/>
  <c r="AE123" i="8"/>
  <c r="AF123" i="8"/>
  <c r="AG123" i="8"/>
  <c r="AH123" i="8"/>
  <c r="AI123" i="8"/>
  <c r="AJ123" i="8"/>
  <c r="C123" i="8"/>
  <c r="V430" i="40" l="1"/>
  <c r="V423" i="40" s="1"/>
  <c r="V417" i="40" s="1"/>
  <c r="T429" i="40"/>
  <c r="R429" i="40" s="1"/>
  <c r="V411" i="40"/>
  <c r="V405" i="40"/>
  <c r="V392" i="40"/>
  <c r="V377" i="40"/>
  <c r="V370" i="40" s="1"/>
  <c r="V362" i="40"/>
  <c r="V356" i="40" s="1"/>
  <c r="T355" i="40"/>
  <c r="R355" i="40" s="1"/>
  <c r="V338" i="40"/>
  <c r="V332" i="40"/>
  <c r="V325" i="40" s="1"/>
  <c r="V318" i="40" s="1"/>
  <c r="T331" i="40"/>
  <c r="R331" i="40" s="1"/>
  <c r="V320" i="40"/>
  <c r="V317" i="40" s="1"/>
  <c r="V310" i="40"/>
  <c r="V304" i="40" s="1"/>
  <c r="V386" i="40"/>
  <c r="V344" i="40"/>
  <c r="T335" i="40"/>
  <c r="R335" i="40" s="1"/>
  <c r="T323" i="40"/>
  <c r="R323" i="40" s="1"/>
  <c r="V298" i="40"/>
  <c r="T288" i="40"/>
  <c r="R288" i="40" s="1"/>
  <c r="V277" i="40"/>
  <c r="V271" i="40"/>
  <c r="V259" i="40"/>
  <c r="V253" i="40"/>
  <c r="V240" i="40"/>
  <c r="V234" i="40"/>
  <c r="V233" i="40" s="1"/>
  <c r="V227" i="40" s="1"/>
  <c r="V201" i="40"/>
  <c r="V198" i="40" s="1"/>
  <c r="V188" i="40"/>
  <c r="V181" i="40" s="1"/>
  <c r="T184" i="40"/>
  <c r="V169" i="40"/>
  <c r="V168" i="40" s="1"/>
  <c r="T145" i="40"/>
  <c r="V118" i="40"/>
  <c r="V117" i="40" s="1"/>
  <c r="V111" i="40"/>
  <c r="V292" i="40"/>
  <c r="V265" i="40"/>
  <c r="V142" i="40"/>
  <c r="T302" i="40"/>
  <c r="R302" i="40" s="1"/>
  <c r="R298" i="40" s="1"/>
  <c r="T170" i="40"/>
  <c r="R170" i="40" s="1"/>
  <c r="T146" i="40"/>
  <c r="R146" i="40" s="1"/>
  <c r="T122" i="40"/>
  <c r="R122" i="40" s="1"/>
  <c r="V225" i="40"/>
  <c r="V199" i="40"/>
  <c r="T238" i="40"/>
  <c r="R238" i="40" s="1"/>
  <c r="T138" i="40"/>
  <c r="V130" i="40"/>
  <c r="V129" i="40" s="1"/>
  <c r="T178" i="40"/>
  <c r="R178" i="40" s="1"/>
  <c r="T354" i="40"/>
  <c r="R354" i="40" s="1"/>
  <c r="T154" i="40"/>
  <c r="R154" i="40" s="1"/>
  <c r="V105" i="40"/>
  <c r="V98" i="40"/>
  <c r="V91" i="40" s="1"/>
  <c r="V92" i="40"/>
  <c r="T406" i="40"/>
  <c r="R406" i="40" s="1"/>
  <c r="T261" i="40"/>
  <c r="R261" i="40" s="1"/>
  <c r="T414" i="40"/>
  <c r="R414" i="40" s="1"/>
  <c r="V72" i="40"/>
  <c r="V71" i="40" s="1"/>
  <c r="V65" i="40"/>
  <c r="T293" i="40"/>
  <c r="AA293" i="40" s="1"/>
  <c r="T153" i="40"/>
  <c r="R153" i="40" s="1"/>
  <c r="V84" i="40"/>
  <c r="T285" i="40"/>
  <c r="R285" i="40" s="1"/>
  <c r="T205" i="40"/>
  <c r="R205" i="40" s="1"/>
  <c r="T177" i="40"/>
  <c r="R177" i="40" s="1"/>
  <c r="R381" i="40"/>
  <c r="R377" i="40" s="1"/>
  <c r="R370" i="40" s="1"/>
  <c r="T377" i="40"/>
  <c r="R349" i="40"/>
  <c r="R345" i="40" s="1"/>
  <c r="T345" i="40"/>
  <c r="AA345" i="40" s="1"/>
  <c r="T188" i="40"/>
  <c r="R189" i="40"/>
  <c r="R188" i="40" s="1"/>
  <c r="R145" i="40"/>
  <c r="R143" i="40" s="1"/>
  <c r="R52" i="40"/>
  <c r="R65" i="40"/>
  <c r="T93" i="40"/>
  <c r="R93" i="40" s="1"/>
  <c r="R78" i="40"/>
  <c r="T133" i="40"/>
  <c r="R133" i="40" s="1"/>
  <c r="T52" i="40"/>
  <c r="AA52" i="40" s="1"/>
  <c r="W13" i="40"/>
  <c r="W12" i="40"/>
  <c r="R31" i="40"/>
  <c r="R47" i="40"/>
  <c r="W64" i="40"/>
  <c r="W63" i="40"/>
  <c r="AB30" i="40"/>
  <c r="AB29" i="40" s="1"/>
  <c r="Z29" i="40"/>
  <c r="AB41" i="40"/>
  <c r="AB40" i="40" s="1"/>
  <c r="Z40" i="40"/>
  <c r="T61" i="40"/>
  <c r="R61" i="40" s="1"/>
  <c r="R58" i="40" s="1"/>
  <c r="R57" i="40" s="1"/>
  <c r="X58" i="40"/>
  <c r="X57" i="40" s="1"/>
  <c r="S64" i="40"/>
  <c r="S63" i="40"/>
  <c r="X92" i="40"/>
  <c r="X91" i="40" s="1"/>
  <c r="X90" i="40" s="1"/>
  <c r="Q63" i="40"/>
  <c r="T41" i="40"/>
  <c r="R45" i="40"/>
  <c r="AB14" i="40"/>
  <c r="Z13" i="40"/>
  <c r="Z12" i="40"/>
  <c r="R19" i="40"/>
  <c r="R25" i="40"/>
  <c r="R41" i="40"/>
  <c r="R40" i="40" s="1"/>
  <c r="AB52" i="40"/>
  <c r="AB46" i="40" s="1"/>
  <c r="Z46" i="40"/>
  <c r="Z57" i="40"/>
  <c r="AB58" i="40"/>
  <c r="AB57" i="40" s="1"/>
  <c r="AB90" i="40"/>
  <c r="R98" i="40"/>
  <c r="R172" i="40"/>
  <c r="AB292" i="40"/>
  <c r="AB289" i="40" s="1"/>
  <c r="AB291" i="40"/>
  <c r="H289" i="40"/>
  <c r="Q304" i="40"/>
  <c r="Q289" i="40" s="1"/>
  <c r="Q290" i="40"/>
  <c r="W304" i="40"/>
  <c r="W289" i="40" s="1"/>
  <c r="W290" i="40"/>
  <c r="R432" i="40"/>
  <c r="R430" i="40" s="1"/>
  <c r="T430" i="40"/>
  <c r="Q13" i="40"/>
  <c r="Y13" i="40"/>
  <c r="V14" i="40"/>
  <c r="T16" i="40"/>
  <c r="X26" i="40"/>
  <c r="X24" i="40" s="1"/>
  <c r="X12" i="40" s="1"/>
  <c r="L29" i="40"/>
  <c r="T35" i="40"/>
  <c r="AA35" i="40" s="1"/>
  <c r="R36" i="40"/>
  <c r="R35" i="40" s="1"/>
  <c r="V41" i="40"/>
  <c r="V40" i="40" s="1"/>
  <c r="T58" i="40"/>
  <c r="C63" i="40"/>
  <c r="G63" i="40"/>
  <c r="K63" i="40"/>
  <c r="Y63" i="40"/>
  <c r="T65" i="40"/>
  <c r="T78" i="40"/>
  <c r="Z90" i="40"/>
  <c r="T98" i="40"/>
  <c r="T111" i="40"/>
  <c r="R112" i="40"/>
  <c r="R111" i="40" s="1"/>
  <c r="T120" i="40"/>
  <c r="X119" i="40"/>
  <c r="X118" i="40" s="1"/>
  <c r="X117" i="40" s="1"/>
  <c r="R127" i="40"/>
  <c r="R125" i="40" s="1"/>
  <c r="T125" i="40"/>
  <c r="R157" i="40"/>
  <c r="R155" i="40" s="1"/>
  <c r="T155" i="40"/>
  <c r="T176" i="40"/>
  <c r="M196" i="40"/>
  <c r="Z200" i="40"/>
  <c r="Z198" i="40"/>
  <c r="AB201" i="40"/>
  <c r="G194" i="40"/>
  <c r="G197" i="40"/>
  <c r="K197" i="40"/>
  <c r="U227" i="40"/>
  <c r="U224" i="40" s="1"/>
  <c r="U225" i="40"/>
  <c r="Y227" i="40"/>
  <c r="Y224" i="40" s="1"/>
  <c r="Y225" i="40"/>
  <c r="R230" i="40"/>
  <c r="R228" i="40" s="1"/>
  <c r="T228" i="40"/>
  <c r="C226" i="40"/>
  <c r="C227" i="40"/>
  <c r="X319" i="40"/>
  <c r="X316" i="40" s="1"/>
  <c r="X318" i="40"/>
  <c r="R138" i="40"/>
  <c r="R136" i="40" s="1"/>
  <c r="T136" i="40"/>
  <c r="R149" i="40"/>
  <c r="AB168" i="40"/>
  <c r="Z167" i="40"/>
  <c r="AB233" i="40"/>
  <c r="D194" i="40"/>
  <c r="D289" i="40"/>
  <c r="L289" i="40"/>
  <c r="V24" i="40"/>
  <c r="T32" i="40"/>
  <c r="R32" i="40" s="1"/>
  <c r="U63" i="40"/>
  <c r="R73" i="40"/>
  <c r="T94" i="40"/>
  <c r="R94" i="40" s="1"/>
  <c r="T97" i="40"/>
  <c r="R97" i="40" s="1"/>
  <c r="S118" i="40"/>
  <c r="S117" i="40" s="1"/>
  <c r="T131" i="40"/>
  <c r="X130" i="40"/>
  <c r="X129" i="40" s="1"/>
  <c r="T163" i="40"/>
  <c r="R163" i="40" s="1"/>
  <c r="X72" i="40"/>
  <c r="X71" i="40" s="1"/>
  <c r="T75" i="40"/>
  <c r="R75" i="40" s="1"/>
  <c r="R85" i="40"/>
  <c r="R84" i="40" s="1"/>
  <c r="T84" i="40"/>
  <c r="AA84" i="40" s="1"/>
  <c r="X161" i="40"/>
  <c r="T162" i="40"/>
  <c r="T19" i="40"/>
  <c r="AA19" i="40" s="1"/>
  <c r="T47" i="40"/>
  <c r="AB65" i="40"/>
  <c r="W92" i="40"/>
  <c r="W91" i="40" s="1"/>
  <c r="W90" i="40" s="1"/>
  <c r="T96" i="40"/>
  <c r="R96" i="40" s="1"/>
  <c r="T108" i="40"/>
  <c r="R108" i="40" s="1"/>
  <c r="R105" i="40" s="1"/>
  <c r="T121" i="40"/>
  <c r="R121" i="40" s="1"/>
  <c r="T123" i="40"/>
  <c r="R123" i="40" s="1"/>
  <c r="W128" i="40"/>
  <c r="AB129" i="40"/>
  <c r="AB128" i="40" s="1"/>
  <c r="Z128" i="40"/>
  <c r="Z182" i="40"/>
  <c r="Z181" i="40" s="1"/>
  <c r="AB181" i="40" s="1"/>
  <c r="R183" i="40"/>
  <c r="Y195" i="40"/>
  <c r="Y194" i="40" s="1"/>
  <c r="G196" i="40"/>
  <c r="C200" i="40"/>
  <c r="C198" i="40"/>
  <c r="X240" i="40"/>
  <c r="X233" i="40" s="1"/>
  <c r="T242" i="40"/>
  <c r="R242" i="40" s="1"/>
  <c r="E224" i="40"/>
  <c r="E194" i="40"/>
  <c r="T263" i="40"/>
  <c r="R263" i="40" s="1"/>
  <c r="T182" i="40"/>
  <c r="R184" i="40"/>
  <c r="T210" i="40"/>
  <c r="F196" i="40"/>
  <c r="J226" i="40"/>
  <c r="J196" i="40" s="1"/>
  <c r="K226" i="40"/>
  <c r="K246" i="40"/>
  <c r="K224" i="40" s="1"/>
  <c r="T255" i="40"/>
  <c r="C277" i="40"/>
  <c r="C225" i="40"/>
  <c r="S292" i="40"/>
  <c r="S290" i="40"/>
  <c r="T311" i="40"/>
  <c r="T396" i="40"/>
  <c r="R396" i="40" s="1"/>
  <c r="R392" i="40" s="1"/>
  <c r="U199" i="40"/>
  <c r="U196" i="40" s="1"/>
  <c r="R202" i="40"/>
  <c r="AB199" i="40"/>
  <c r="Z212" i="40"/>
  <c r="AB213" i="40"/>
  <c r="AB212" i="40" s="1"/>
  <c r="R218" i="40"/>
  <c r="Q227" i="40"/>
  <c r="Q224" i="40" s="1"/>
  <c r="Q225" i="40"/>
  <c r="Q195" i="40" s="1"/>
  <c r="Q194" i="40" s="1"/>
  <c r="W227" i="40"/>
  <c r="W224" i="40" s="1"/>
  <c r="R248" i="40"/>
  <c r="R247" i="40" s="1"/>
  <c r="T247" i="40"/>
  <c r="G226" i="40"/>
  <c r="G246" i="40"/>
  <c r="G224" i="40" s="1"/>
  <c r="Z252" i="40"/>
  <c r="Z266" i="40"/>
  <c r="R267" i="40"/>
  <c r="R266" i="40" s="1"/>
  <c r="AB278" i="40"/>
  <c r="AB277" i="40" s="1"/>
  <c r="Z277" i="40"/>
  <c r="X292" i="40"/>
  <c r="X289" i="40" s="1"/>
  <c r="X291" i="40"/>
  <c r="S319" i="40"/>
  <c r="S316" i="40" s="1"/>
  <c r="S317" i="40"/>
  <c r="G383" i="40"/>
  <c r="W143" i="40"/>
  <c r="W142" i="40" s="1"/>
  <c r="W149" i="40"/>
  <c r="X200" i="40"/>
  <c r="X197" i="40" s="1"/>
  <c r="X198" i="40"/>
  <c r="R214" i="40"/>
  <c r="R213" i="40" s="1"/>
  <c r="T213" i="40"/>
  <c r="T218" i="40"/>
  <c r="AA218" i="40" s="1"/>
  <c r="H196" i="40"/>
  <c r="F227" i="40"/>
  <c r="J227" i="40"/>
  <c r="S224" i="40"/>
  <c r="AB227" i="40"/>
  <c r="T236" i="40"/>
  <c r="R236" i="40" s="1"/>
  <c r="S226" i="40"/>
  <c r="L225" i="40"/>
  <c r="L265" i="40"/>
  <c r="L224" i="40" s="1"/>
  <c r="R272" i="40"/>
  <c r="R271" i="40" s="1"/>
  <c r="T271" i="40"/>
  <c r="AA271" i="40" s="1"/>
  <c r="R280" i="40"/>
  <c r="R278" i="40" s="1"/>
  <c r="T278" i="40"/>
  <c r="T284" i="40"/>
  <c r="S225" i="40"/>
  <c r="W225" i="40"/>
  <c r="T241" i="40"/>
  <c r="T266" i="40"/>
  <c r="U290" i="40"/>
  <c r="Z304" i="40"/>
  <c r="Z289" i="40" s="1"/>
  <c r="S304" i="40"/>
  <c r="AB317" i="40"/>
  <c r="Q325" i="40"/>
  <c r="Q318" i="40" s="1"/>
  <c r="Q196" i="40" s="1"/>
  <c r="T333" i="40"/>
  <c r="U371" i="40"/>
  <c r="U368" i="40" s="1"/>
  <c r="U369" i="40"/>
  <c r="Y371" i="40"/>
  <c r="Y368" i="40" s="1"/>
  <c r="Y369" i="40"/>
  <c r="Z387" i="40"/>
  <c r="R388" i="40"/>
  <c r="T391" i="40"/>
  <c r="R391" i="40" s="1"/>
  <c r="X387" i="40"/>
  <c r="M386" i="40"/>
  <c r="M383" i="40" s="1"/>
  <c r="M385" i="40"/>
  <c r="Y304" i="40"/>
  <c r="Y289" i="40" s="1"/>
  <c r="W319" i="40"/>
  <c r="W316" i="40" s="1"/>
  <c r="W317" i="40"/>
  <c r="S318" i="40"/>
  <c r="T351" i="40"/>
  <c r="W386" i="40"/>
  <c r="W383" i="40" s="1"/>
  <c r="W384" i="40"/>
  <c r="Q398" i="40"/>
  <c r="Q383" i="40" s="1"/>
  <c r="Q385" i="40"/>
  <c r="U417" i="40"/>
  <c r="U383" i="40" s="1"/>
  <c r="U385" i="40"/>
  <c r="R294" i="40"/>
  <c r="R293" i="40" s="1"/>
  <c r="R307" i="40"/>
  <c r="R305" i="40" s="1"/>
  <c r="T305" i="40"/>
  <c r="T321" i="40"/>
  <c r="U325" i="40"/>
  <c r="U318" i="40" s="1"/>
  <c r="T340" i="40"/>
  <c r="Z372" i="40"/>
  <c r="R373" i="40"/>
  <c r="S385" i="40"/>
  <c r="S417" i="40"/>
  <c r="S383" i="40" s="1"/>
  <c r="Q319" i="40"/>
  <c r="Q316" i="40" s="1"/>
  <c r="U319" i="40"/>
  <c r="U316" i="40" s="1"/>
  <c r="Y319" i="40"/>
  <c r="T327" i="40"/>
  <c r="Y356" i="40"/>
  <c r="R374" i="40"/>
  <c r="T372" i="40"/>
  <c r="Z399" i="40"/>
  <c r="R400" i="40"/>
  <c r="R407" i="40"/>
  <c r="AB417" i="40"/>
  <c r="W385" i="40"/>
  <c r="W196" i="40" s="1"/>
  <c r="W417" i="40"/>
  <c r="T425" i="40"/>
  <c r="R359" i="40"/>
  <c r="R357" i="40" s="1"/>
  <c r="T357" i="40"/>
  <c r="T363" i="40"/>
  <c r="T367" i="40"/>
  <c r="R367" i="40" s="1"/>
  <c r="Q371" i="40"/>
  <c r="Q368" i="40" s="1"/>
  <c r="Q369" i="40"/>
  <c r="W371" i="40"/>
  <c r="W368" i="40" s="1"/>
  <c r="W369" i="40"/>
  <c r="L398" i="40"/>
  <c r="L383" i="40" s="1"/>
  <c r="L384" i="40"/>
  <c r="D385" i="40"/>
  <c r="D196" i="40" s="1"/>
  <c r="D398" i="40"/>
  <c r="D383" i="40" s="1"/>
  <c r="H385" i="40"/>
  <c r="H398" i="40"/>
  <c r="H383" i="40" s="1"/>
  <c r="R419" i="40"/>
  <c r="R418" i="40" s="1"/>
  <c r="T418" i="40"/>
  <c r="C385" i="40"/>
  <c r="C196" i="40" s="1"/>
  <c r="C417" i="40"/>
  <c r="C383" i="40" s="1"/>
  <c r="G385" i="40"/>
  <c r="G417" i="40"/>
  <c r="K385" i="40"/>
  <c r="K417" i="40"/>
  <c r="K383" i="40" s="1"/>
  <c r="S371" i="40"/>
  <c r="S368" i="40" s="1"/>
  <c r="S369" i="40"/>
  <c r="R402" i="40"/>
  <c r="T399" i="40"/>
  <c r="AB404" i="40"/>
  <c r="AB385" i="40" s="1"/>
  <c r="T412" i="40"/>
  <c r="H389" i="39"/>
  <c r="G389" i="39"/>
  <c r="H388" i="39"/>
  <c r="G388" i="39"/>
  <c r="H387" i="39"/>
  <c r="G387" i="39"/>
  <c r="D386" i="39"/>
  <c r="H385" i="39"/>
  <c r="G385" i="39"/>
  <c r="H384" i="39"/>
  <c r="G384" i="39"/>
  <c r="H383" i="39"/>
  <c r="G383" i="39"/>
  <c r="D382" i="39"/>
  <c r="H381" i="39"/>
  <c r="G381" i="39"/>
  <c r="H380" i="39"/>
  <c r="G380" i="39"/>
  <c r="H379" i="39"/>
  <c r="G379" i="39"/>
  <c r="D378" i="39"/>
  <c r="H377" i="39"/>
  <c r="G377" i="39"/>
  <c r="H376" i="39"/>
  <c r="G376" i="39"/>
  <c r="H375" i="39"/>
  <c r="G375" i="39"/>
  <c r="D374" i="39"/>
  <c r="H373" i="39"/>
  <c r="G373" i="39"/>
  <c r="H372" i="39"/>
  <c r="H371" i="39" s="1"/>
  <c r="G372" i="39"/>
  <c r="F371" i="39"/>
  <c r="E371" i="39"/>
  <c r="D371" i="39"/>
  <c r="D367" i="39" s="1"/>
  <c r="C371" i="39"/>
  <c r="C367" i="39" s="1"/>
  <c r="H370" i="39"/>
  <c r="G370" i="39"/>
  <c r="H369" i="39"/>
  <c r="G369" i="39"/>
  <c r="H368" i="39"/>
  <c r="G368" i="39"/>
  <c r="H366" i="39"/>
  <c r="G366" i="39"/>
  <c r="H365" i="39"/>
  <c r="G365" i="39"/>
  <c r="F364" i="39"/>
  <c r="E364" i="39"/>
  <c r="D364" i="39"/>
  <c r="C364" i="39"/>
  <c r="H363" i="39"/>
  <c r="G363" i="39"/>
  <c r="H361" i="39"/>
  <c r="G361" i="39"/>
  <c r="H360" i="39"/>
  <c r="G360" i="39"/>
  <c r="F359" i="39"/>
  <c r="E359" i="39"/>
  <c r="D359" i="39"/>
  <c r="D355" i="39" s="1"/>
  <c r="H358" i="39"/>
  <c r="G358" i="39"/>
  <c r="H357" i="39"/>
  <c r="G357" i="39"/>
  <c r="H356" i="39"/>
  <c r="G356" i="39"/>
  <c r="H354" i="39"/>
  <c r="G354" i="39"/>
  <c r="H353" i="39"/>
  <c r="G353" i="39"/>
  <c r="F352" i="39"/>
  <c r="E352" i="39"/>
  <c r="D352" i="39"/>
  <c r="D348" i="39" s="1"/>
  <c r="H351" i="39"/>
  <c r="G351" i="39"/>
  <c r="H350" i="39"/>
  <c r="G350" i="39"/>
  <c r="H349" i="39"/>
  <c r="G349" i="39"/>
  <c r="H347" i="39"/>
  <c r="G347" i="39"/>
  <c r="H346" i="39"/>
  <c r="G346" i="39"/>
  <c r="H345" i="39"/>
  <c r="G345" i="39"/>
  <c r="H343" i="39"/>
  <c r="G343" i="39"/>
  <c r="H342" i="39"/>
  <c r="G342" i="39"/>
  <c r="F341" i="39"/>
  <c r="E341" i="39"/>
  <c r="D341" i="39"/>
  <c r="D338" i="39" s="1"/>
  <c r="H340" i="39"/>
  <c r="G340" i="39"/>
  <c r="H339" i="39"/>
  <c r="G339" i="39"/>
  <c r="H337" i="39"/>
  <c r="G337" i="39"/>
  <c r="H336" i="39"/>
  <c r="G336" i="39"/>
  <c r="H335" i="39"/>
  <c r="G335" i="39"/>
  <c r="H333" i="39"/>
  <c r="G333" i="39"/>
  <c r="H332" i="39"/>
  <c r="G332" i="39"/>
  <c r="F331" i="39"/>
  <c r="E331" i="39"/>
  <c r="D331" i="39"/>
  <c r="D327" i="39" s="1"/>
  <c r="C331" i="39"/>
  <c r="C327" i="39" s="1"/>
  <c r="H330" i="39"/>
  <c r="G330" i="39"/>
  <c r="H329" i="39"/>
  <c r="G329" i="39"/>
  <c r="H328" i="39"/>
  <c r="G328" i="39"/>
  <c r="H326" i="39"/>
  <c r="G326" i="39"/>
  <c r="H325" i="39"/>
  <c r="G325" i="39"/>
  <c r="F324" i="39"/>
  <c r="E324" i="39"/>
  <c r="D324" i="39"/>
  <c r="D320" i="39" s="1"/>
  <c r="C324" i="39"/>
  <c r="C320" i="39" s="1"/>
  <c r="H323" i="39"/>
  <c r="G323" i="39"/>
  <c r="H322" i="39"/>
  <c r="G322" i="39"/>
  <c r="H321" i="39"/>
  <c r="G321" i="39"/>
  <c r="H319" i="39"/>
  <c r="G319" i="39"/>
  <c r="H318" i="39"/>
  <c r="G318" i="39"/>
  <c r="F317" i="39"/>
  <c r="E317" i="39"/>
  <c r="D317" i="39"/>
  <c r="D313" i="39" s="1"/>
  <c r="C317" i="39"/>
  <c r="C313" i="39" s="1"/>
  <c r="H316" i="39"/>
  <c r="G316" i="39"/>
  <c r="H315" i="39"/>
  <c r="G315" i="39"/>
  <c r="H314" i="39"/>
  <c r="G314" i="39"/>
  <c r="H312" i="39"/>
  <c r="G312" i="39"/>
  <c r="H311" i="39"/>
  <c r="G311" i="39"/>
  <c r="F310" i="39"/>
  <c r="E310" i="39"/>
  <c r="D310" i="39"/>
  <c r="D306" i="39" s="1"/>
  <c r="C310" i="39"/>
  <c r="C306" i="39" s="1"/>
  <c r="H309" i="39"/>
  <c r="G309" i="39"/>
  <c r="H308" i="39"/>
  <c r="G308" i="39"/>
  <c r="H307" i="39"/>
  <c r="G307" i="39"/>
  <c r="H305" i="39"/>
  <c r="G305" i="39"/>
  <c r="H304" i="39"/>
  <c r="G304" i="39"/>
  <c r="F303" i="39"/>
  <c r="E303" i="39"/>
  <c r="D303" i="39"/>
  <c r="D299" i="39" s="1"/>
  <c r="C303" i="39"/>
  <c r="C299" i="39" s="1"/>
  <c r="H302" i="39"/>
  <c r="G302" i="39"/>
  <c r="H301" i="39"/>
  <c r="G301" i="39"/>
  <c r="H300" i="39"/>
  <c r="G300" i="39"/>
  <c r="H298" i="39"/>
  <c r="G298" i="39"/>
  <c r="H297" i="39"/>
  <c r="G297" i="39"/>
  <c r="F296" i="39"/>
  <c r="E296" i="39"/>
  <c r="D296" i="39"/>
  <c r="D292" i="39" s="1"/>
  <c r="C296" i="39"/>
  <c r="C292" i="39" s="1"/>
  <c r="H295" i="39"/>
  <c r="G295" i="39"/>
  <c r="H294" i="39"/>
  <c r="G294" i="39"/>
  <c r="H293" i="39"/>
  <c r="G293" i="39"/>
  <c r="H291" i="39"/>
  <c r="G291" i="39"/>
  <c r="H290" i="39"/>
  <c r="G290" i="39"/>
  <c r="F289" i="39"/>
  <c r="E289" i="39"/>
  <c r="D289" i="39"/>
  <c r="D285" i="39" s="1"/>
  <c r="C289" i="39"/>
  <c r="C285" i="39" s="1"/>
  <c r="H288" i="39"/>
  <c r="G288" i="39"/>
  <c r="H287" i="39"/>
  <c r="G287" i="39"/>
  <c r="H286" i="39"/>
  <c r="G286" i="39"/>
  <c r="H284" i="39"/>
  <c r="G284" i="39"/>
  <c r="H283" i="39"/>
  <c r="G283" i="39"/>
  <c r="F282" i="39"/>
  <c r="E282" i="39"/>
  <c r="D282" i="39"/>
  <c r="D278" i="39" s="1"/>
  <c r="C282" i="39"/>
  <c r="C278" i="39" s="1"/>
  <c r="H281" i="39"/>
  <c r="G281" i="39"/>
  <c r="H280" i="39"/>
  <c r="G280" i="39"/>
  <c r="H279" i="39"/>
  <c r="G279" i="39"/>
  <c r="H277" i="39"/>
  <c r="G277" i="39"/>
  <c r="H276" i="39"/>
  <c r="G276" i="39"/>
  <c r="H275" i="39"/>
  <c r="G275" i="39"/>
  <c r="H273" i="39"/>
  <c r="G273" i="39"/>
  <c r="H272" i="39"/>
  <c r="G272" i="39"/>
  <c r="F271" i="39"/>
  <c r="E271" i="39"/>
  <c r="D271" i="39"/>
  <c r="D267" i="39" s="1"/>
  <c r="C271" i="39"/>
  <c r="C267" i="39" s="1"/>
  <c r="H270" i="39"/>
  <c r="G270" i="39"/>
  <c r="H269" i="39"/>
  <c r="G269" i="39"/>
  <c r="H268" i="39"/>
  <c r="G268" i="39"/>
  <c r="H266" i="39"/>
  <c r="G266" i="39"/>
  <c r="H265" i="39"/>
  <c r="G265" i="39"/>
  <c r="H264" i="39"/>
  <c r="G264" i="39"/>
  <c r="H262" i="39"/>
  <c r="G262" i="39"/>
  <c r="H261" i="39"/>
  <c r="G261" i="39"/>
  <c r="H260" i="39"/>
  <c r="G260" i="39"/>
  <c r="H258" i="39"/>
  <c r="G258" i="39"/>
  <c r="H257" i="39"/>
  <c r="G257" i="39"/>
  <c r="H256" i="39"/>
  <c r="G256" i="39"/>
  <c r="H254" i="39"/>
  <c r="G254" i="39"/>
  <c r="H253" i="39"/>
  <c r="G253" i="39"/>
  <c r="F252" i="39"/>
  <c r="E252" i="39"/>
  <c r="D252" i="39"/>
  <c r="D248" i="39" s="1"/>
  <c r="H251" i="39"/>
  <c r="G251" i="39"/>
  <c r="H250" i="39"/>
  <c r="G250" i="39"/>
  <c r="H249" i="39"/>
  <c r="G249" i="39"/>
  <c r="H247" i="39"/>
  <c r="G247" i="39"/>
  <c r="H246" i="39"/>
  <c r="G246" i="39"/>
  <c r="H245" i="39"/>
  <c r="G245" i="39"/>
  <c r="H243" i="39"/>
  <c r="G243" i="39"/>
  <c r="H242" i="39"/>
  <c r="G242" i="39"/>
  <c r="F241" i="39"/>
  <c r="E241" i="39"/>
  <c r="D241" i="39"/>
  <c r="D237" i="39" s="1"/>
  <c r="C241" i="39"/>
  <c r="C237" i="39" s="1"/>
  <c r="H240" i="39"/>
  <c r="G240" i="39"/>
  <c r="H239" i="39"/>
  <c r="G239" i="39"/>
  <c r="H238" i="39"/>
  <c r="G238" i="39"/>
  <c r="H236" i="39"/>
  <c r="G236" i="39"/>
  <c r="H235" i="39"/>
  <c r="G235" i="39"/>
  <c r="F234" i="39"/>
  <c r="E234" i="39"/>
  <c r="D234" i="39"/>
  <c r="D231" i="39" s="1"/>
  <c r="C234" i="39"/>
  <c r="C231" i="39" s="1"/>
  <c r="H233" i="39"/>
  <c r="G233" i="39"/>
  <c r="H232" i="39"/>
  <c r="G232" i="39"/>
  <c r="H230" i="39"/>
  <c r="G230" i="39"/>
  <c r="H229" i="39"/>
  <c r="G229" i="39"/>
  <c r="F228" i="39"/>
  <c r="E228" i="39"/>
  <c r="D228" i="39"/>
  <c r="D224" i="39" s="1"/>
  <c r="C228" i="39"/>
  <c r="C224" i="39" s="1"/>
  <c r="H227" i="39"/>
  <c r="G227" i="39"/>
  <c r="H226" i="39"/>
  <c r="G226" i="39"/>
  <c r="H225" i="39"/>
  <c r="G225" i="39"/>
  <c r="H223" i="39"/>
  <c r="G223" i="39"/>
  <c r="H222" i="39"/>
  <c r="G222" i="39"/>
  <c r="H221" i="39"/>
  <c r="G221" i="39"/>
  <c r="H219" i="39"/>
  <c r="G219" i="39"/>
  <c r="H218" i="39"/>
  <c r="G218" i="39"/>
  <c r="F217" i="39"/>
  <c r="E217" i="39"/>
  <c r="D217" i="39"/>
  <c r="D213" i="39" s="1"/>
  <c r="C217" i="39"/>
  <c r="C213" i="39" s="1"/>
  <c r="H216" i="39"/>
  <c r="G216" i="39"/>
  <c r="H215" i="39"/>
  <c r="G215" i="39"/>
  <c r="H214" i="39"/>
  <c r="G214" i="39"/>
  <c r="H212" i="39"/>
  <c r="G212" i="39"/>
  <c r="H211" i="39"/>
  <c r="G211" i="39"/>
  <c r="H210" i="39"/>
  <c r="G210" i="39"/>
  <c r="H208" i="39"/>
  <c r="G208" i="39"/>
  <c r="H207" i="39"/>
  <c r="G207" i="39"/>
  <c r="F206" i="39"/>
  <c r="E206" i="39"/>
  <c r="D206" i="39"/>
  <c r="D202" i="39" s="1"/>
  <c r="C206" i="39"/>
  <c r="C202" i="39" s="1"/>
  <c r="H205" i="39"/>
  <c r="G205" i="39"/>
  <c r="H204" i="39"/>
  <c r="G204" i="39"/>
  <c r="H203" i="39"/>
  <c r="G203" i="39"/>
  <c r="H201" i="39"/>
  <c r="G201" i="39"/>
  <c r="H200" i="39"/>
  <c r="G200" i="39"/>
  <c r="F199" i="39"/>
  <c r="E199" i="39"/>
  <c r="D199" i="39"/>
  <c r="D195" i="39" s="1"/>
  <c r="C199" i="39"/>
  <c r="C195" i="39" s="1"/>
  <c r="H198" i="39"/>
  <c r="G198" i="39"/>
  <c r="H197" i="39"/>
  <c r="G197" i="39"/>
  <c r="H196" i="39"/>
  <c r="G196" i="39"/>
  <c r="H194" i="39"/>
  <c r="G194" i="39"/>
  <c r="H193" i="39"/>
  <c r="G193" i="39"/>
  <c r="F192" i="39"/>
  <c r="E192" i="39"/>
  <c r="D192" i="39"/>
  <c r="D188" i="39" s="1"/>
  <c r="C192" i="39"/>
  <c r="C188" i="39" s="1"/>
  <c r="H191" i="39"/>
  <c r="G191" i="39"/>
  <c r="H190" i="39"/>
  <c r="G190" i="39"/>
  <c r="H189" i="39"/>
  <c r="G189" i="39"/>
  <c r="H187" i="39"/>
  <c r="G187" i="39"/>
  <c r="H186" i="39"/>
  <c r="G186" i="39"/>
  <c r="H185" i="39"/>
  <c r="G185" i="39"/>
  <c r="H183" i="39"/>
  <c r="G183" i="39"/>
  <c r="H182" i="39"/>
  <c r="G182" i="39"/>
  <c r="F181" i="39"/>
  <c r="E181" i="39"/>
  <c r="D181" i="39"/>
  <c r="D177" i="39" s="1"/>
  <c r="C181" i="39"/>
  <c r="C177" i="39" s="1"/>
  <c r="H180" i="39"/>
  <c r="G180" i="39"/>
  <c r="H179" i="39"/>
  <c r="G179" i="39"/>
  <c r="H178" i="39"/>
  <c r="G178" i="39"/>
  <c r="H176" i="39"/>
  <c r="G176" i="39"/>
  <c r="H175" i="39"/>
  <c r="G175" i="39"/>
  <c r="H174" i="39"/>
  <c r="G174" i="39"/>
  <c r="H172" i="39"/>
  <c r="G172" i="39"/>
  <c r="H171" i="39"/>
  <c r="G171" i="39"/>
  <c r="F170" i="39"/>
  <c r="E170" i="39"/>
  <c r="D170" i="39"/>
  <c r="D166" i="39" s="1"/>
  <c r="C170" i="39"/>
  <c r="C166" i="39" s="1"/>
  <c r="H169" i="39"/>
  <c r="G169" i="39"/>
  <c r="H168" i="39"/>
  <c r="G168" i="39"/>
  <c r="H167" i="39"/>
  <c r="G167" i="39"/>
  <c r="H165" i="39"/>
  <c r="G165" i="39"/>
  <c r="H164" i="39"/>
  <c r="G164" i="39"/>
  <c r="F163" i="39"/>
  <c r="E163" i="39"/>
  <c r="D163" i="39"/>
  <c r="D159" i="39" s="1"/>
  <c r="C163" i="39"/>
  <c r="C159" i="39" s="1"/>
  <c r="H162" i="39"/>
  <c r="G162" i="39"/>
  <c r="H161" i="39"/>
  <c r="G161" i="39"/>
  <c r="H160" i="39"/>
  <c r="G160" i="39"/>
  <c r="H158" i="39"/>
  <c r="G158" i="39"/>
  <c r="H157" i="39"/>
  <c r="G157" i="39"/>
  <c r="F156" i="39"/>
  <c r="E156" i="39"/>
  <c r="D156" i="39"/>
  <c r="D152" i="39" s="1"/>
  <c r="C156" i="39"/>
  <c r="C152" i="39" s="1"/>
  <c r="H155" i="39"/>
  <c r="G155" i="39"/>
  <c r="H154" i="39"/>
  <c r="G154" i="39"/>
  <c r="H153" i="39"/>
  <c r="G153" i="39"/>
  <c r="H151" i="39"/>
  <c r="G151" i="39"/>
  <c r="H150" i="39"/>
  <c r="G150" i="39"/>
  <c r="F149" i="39"/>
  <c r="E149" i="39"/>
  <c r="D149" i="39"/>
  <c r="D145" i="39" s="1"/>
  <c r="C149" i="39"/>
  <c r="C145" i="39" s="1"/>
  <c r="H148" i="39"/>
  <c r="G148" i="39"/>
  <c r="H147" i="39"/>
  <c r="H146" i="39"/>
  <c r="G146" i="39"/>
  <c r="H144" i="39"/>
  <c r="G144" i="39"/>
  <c r="H143" i="39"/>
  <c r="G143" i="39"/>
  <c r="F142" i="39"/>
  <c r="E142" i="39"/>
  <c r="D142" i="39"/>
  <c r="D140" i="39" s="1"/>
  <c r="C142" i="39"/>
  <c r="C140" i="39" s="1"/>
  <c r="H141" i="39"/>
  <c r="G141" i="39"/>
  <c r="H139" i="39"/>
  <c r="G139" i="39"/>
  <c r="H138" i="39"/>
  <c r="G138" i="39"/>
  <c r="F137" i="39"/>
  <c r="E137" i="39"/>
  <c r="D137" i="39"/>
  <c r="D133" i="39" s="1"/>
  <c r="C137" i="39"/>
  <c r="C133" i="39" s="1"/>
  <c r="H136" i="39"/>
  <c r="G136" i="39"/>
  <c r="H135" i="39"/>
  <c r="G135" i="39"/>
  <c r="H134" i="39"/>
  <c r="G134" i="39"/>
  <c r="H132" i="39"/>
  <c r="G132" i="39"/>
  <c r="H131" i="39"/>
  <c r="G131" i="39"/>
  <c r="F130" i="39"/>
  <c r="E130" i="39"/>
  <c r="D130" i="39"/>
  <c r="D126" i="39" s="1"/>
  <c r="C130" i="39"/>
  <c r="C126" i="39" s="1"/>
  <c r="H129" i="39"/>
  <c r="G129" i="39"/>
  <c r="H128" i="39"/>
  <c r="G128" i="39"/>
  <c r="H127" i="39"/>
  <c r="G127" i="39"/>
  <c r="H125" i="39"/>
  <c r="G125" i="39"/>
  <c r="H124" i="39"/>
  <c r="G124" i="39"/>
  <c r="F123" i="39"/>
  <c r="E123" i="39"/>
  <c r="D123" i="39"/>
  <c r="D119" i="39" s="1"/>
  <c r="C123" i="39"/>
  <c r="C119" i="39" s="1"/>
  <c r="H122" i="39"/>
  <c r="G122" i="39"/>
  <c r="H121" i="39"/>
  <c r="G121" i="39"/>
  <c r="H120" i="39"/>
  <c r="G120" i="39"/>
  <c r="H118" i="39"/>
  <c r="G118" i="39"/>
  <c r="H117" i="39"/>
  <c r="G117" i="39"/>
  <c r="F116" i="39"/>
  <c r="E116" i="39"/>
  <c r="D116" i="39"/>
  <c r="D112" i="39" s="1"/>
  <c r="C116" i="39"/>
  <c r="C112" i="39" s="1"/>
  <c r="H115" i="39"/>
  <c r="G115" i="39"/>
  <c r="G114" i="39"/>
  <c r="H113" i="39"/>
  <c r="G113" i="39"/>
  <c r="H111" i="39"/>
  <c r="G111" i="39"/>
  <c r="H110" i="39"/>
  <c r="G110" i="39"/>
  <c r="F109" i="39"/>
  <c r="E109" i="39"/>
  <c r="D109" i="39"/>
  <c r="D105" i="39" s="1"/>
  <c r="C109" i="39"/>
  <c r="C105" i="39" s="1"/>
  <c r="H108" i="39"/>
  <c r="G108" i="39"/>
  <c r="H107" i="39"/>
  <c r="G107" i="39"/>
  <c r="H106" i="39"/>
  <c r="G106" i="39"/>
  <c r="H104" i="39"/>
  <c r="G104" i="39"/>
  <c r="H103" i="39"/>
  <c r="G103" i="39"/>
  <c r="H102" i="39"/>
  <c r="G102" i="39"/>
  <c r="H100" i="39"/>
  <c r="G100" i="39"/>
  <c r="H99" i="39"/>
  <c r="G99" i="39"/>
  <c r="H98" i="39"/>
  <c r="H96" i="39"/>
  <c r="G96" i="39"/>
  <c r="H95" i="39"/>
  <c r="G95" i="39"/>
  <c r="F94" i="39"/>
  <c r="E94" i="39"/>
  <c r="D94" i="39"/>
  <c r="D90" i="39" s="1"/>
  <c r="C94" i="39"/>
  <c r="C90" i="39" s="1"/>
  <c r="G93" i="39"/>
  <c r="H92" i="39"/>
  <c r="G92" i="39"/>
  <c r="H91" i="39"/>
  <c r="G91" i="39"/>
  <c r="H89" i="39"/>
  <c r="G89" i="39"/>
  <c r="H88" i="39"/>
  <c r="G88" i="39"/>
  <c r="H87" i="39"/>
  <c r="G87" i="39"/>
  <c r="H85" i="39"/>
  <c r="G85" i="39"/>
  <c r="G84" i="39"/>
  <c r="H83" i="39"/>
  <c r="G83" i="39"/>
  <c r="H81" i="39"/>
  <c r="G81" i="39"/>
  <c r="H80" i="39"/>
  <c r="G80" i="39"/>
  <c r="F79" i="39"/>
  <c r="E79" i="39"/>
  <c r="D79" i="39"/>
  <c r="D77" i="39" s="1"/>
  <c r="C79" i="39"/>
  <c r="C77" i="39" s="1"/>
  <c r="H78" i="39"/>
  <c r="G78" i="39"/>
  <c r="H76" i="39"/>
  <c r="G76" i="39"/>
  <c r="H75" i="39"/>
  <c r="G75" i="39"/>
  <c r="H74" i="39"/>
  <c r="G74" i="39"/>
  <c r="H72" i="39"/>
  <c r="G72" i="39"/>
  <c r="H71" i="39"/>
  <c r="G71" i="39"/>
  <c r="H70" i="39"/>
  <c r="G70" i="39"/>
  <c r="H68" i="39"/>
  <c r="G68" i="39"/>
  <c r="H67" i="39"/>
  <c r="G67" i="39"/>
  <c r="F66" i="39"/>
  <c r="E66" i="39"/>
  <c r="D66" i="39"/>
  <c r="D62" i="39" s="1"/>
  <c r="C66" i="39"/>
  <c r="C62" i="39" s="1"/>
  <c r="H65" i="39"/>
  <c r="G65" i="39"/>
  <c r="H64" i="39"/>
  <c r="G64" i="39"/>
  <c r="H63" i="39"/>
  <c r="G63" i="39"/>
  <c r="H61" i="39"/>
  <c r="G61" i="39"/>
  <c r="H60" i="39"/>
  <c r="G60" i="39"/>
  <c r="F59" i="39"/>
  <c r="E59" i="39"/>
  <c r="D59" i="39"/>
  <c r="D55" i="39" s="1"/>
  <c r="C59" i="39"/>
  <c r="C55" i="39" s="1"/>
  <c r="H58" i="39"/>
  <c r="G58" i="39"/>
  <c r="H57" i="39"/>
  <c r="G57" i="39"/>
  <c r="H56" i="39"/>
  <c r="G56" i="39"/>
  <c r="H54" i="39"/>
  <c r="G54" i="39"/>
  <c r="H53" i="39"/>
  <c r="G53" i="39"/>
  <c r="H52" i="39"/>
  <c r="G52" i="39"/>
  <c r="H50" i="39"/>
  <c r="G50" i="39"/>
  <c r="H49" i="39"/>
  <c r="G49" i="39"/>
  <c r="F48" i="39"/>
  <c r="E48" i="39"/>
  <c r="D48" i="39"/>
  <c r="D46" i="39" s="1"/>
  <c r="C48" i="39"/>
  <c r="C46" i="39" s="1"/>
  <c r="H47" i="39"/>
  <c r="G47" i="39"/>
  <c r="H45" i="39"/>
  <c r="G45" i="39"/>
  <c r="H44" i="39"/>
  <c r="G44" i="39"/>
  <c r="F43" i="39"/>
  <c r="E43" i="39"/>
  <c r="D43" i="39"/>
  <c r="D39" i="39" s="1"/>
  <c r="C43" i="39"/>
  <c r="C39" i="39" s="1"/>
  <c r="H42" i="39"/>
  <c r="G42" i="39"/>
  <c r="H41" i="39"/>
  <c r="G41" i="39"/>
  <c r="H40" i="39"/>
  <c r="G40" i="39"/>
  <c r="H38" i="39"/>
  <c r="G38" i="39"/>
  <c r="H37" i="39"/>
  <c r="G37" i="39"/>
  <c r="F36" i="39"/>
  <c r="E36" i="39"/>
  <c r="D36" i="39"/>
  <c r="D32" i="39" s="1"/>
  <c r="C36" i="39"/>
  <c r="C32" i="39" s="1"/>
  <c r="H35" i="39"/>
  <c r="G35" i="39"/>
  <c r="H34" i="39"/>
  <c r="G33" i="39"/>
  <c r="H31" i="39"/>
  <c r="G31" i="39"/>
  <c r="H30" i="39"/>
  <c r="G30" i="39"/>
  <c r="F29" i="39"/>
  <c r="E29" i="39"/>
  <c r="D29" i="39"/>
  <c r="D25" i="39" s="1"/>
  <c r="C29" i="39"/>
  <c r="C25" i="39" s="1"/>
  <c r="H28" i="39"/>
  <c r="G28" i="39"/>
  <c r="H27" i="39"/>
  <c r="G27" i="39"/>
  <c r="H26" i="39"/>
  <c r="G26" i="39"/>
  <c r="H24" i="39"/>
  <c r="H23" i="39"/>
  <c r="G23" i="39"/>
  <c r="F22" i="39"/>
  <c r="E22" i="39"/>
  <c r="D22" i="39"/>
  <c r="D20" i="39" s="1"/>
  <c r="C22" i="39"/>
  <c r="C20" i="39" s="1"/>
  <c r="H21" i="39"/>
  <c r="G21" i="39"/>
  <c r="H19" i="39"/>
  <c r="G19" i="39"/>
  <c r="H18" i="39"/>
  <c r="G18" i="39"/>
  <c r="F17" i="39"/>
  <c r="E17" i="39"/>
  <c r="D17" i="39"/>
  <c r="D13" i="39" s="1"/>
  <c r="C17" i="39"/>
  <c r="C13" i="39" s="1"/>
  <c r="H16" i="39"/>
  <c r="H15" i="39"/>
  <c r="G15" i="39"/>
  <c r="H14" i="39"/>
  <c r="G14" i="39"/>
  <c r="E132" i="36"/>
  <c r="D415" i="34"/>
  <c r="E415" i="34"/>
  <c r="F415" i="34"/>
  <c r="G415" i="34"/>
  <c r="H415" i="34"/>
  <c r="I415" i="34"/>
  <c r="J415" i="34"/>
  <c r="K415" i="34"/>
  <c r="L415" i="34"/>
  <c r="M415" i="34"/>
  <c r="N415" i="34"/>
  <c r="O415" i="34"/>
  <c r="P415" i="34"/>
  <c r="S415" i="34"/>
  <c r="Y415" i="34"/>
  <c r="AC415" i="34"/>
  <c r="D416" i="34"/>
  <c r="E416" i="34"/>
  <c r="F416" i="34"/>
  <c r="G416" i="34"/>
  <c r="H416" i="34"/>
  <c r="I416" i="34"/>
  <c r="J416" i="34"/>
  <c r="K416" i="34"/>
  <c r="L416" i="34"/>
  <c r="M416" i="34"/>
  <c r="N416" i="34"/>
  <c r="O416" i="34"/>
  <c r="P416" i="34"/>
  <c r="S416" i="34"/>
  <c r="Y416" i="34"/>
  <c r="Z416" i="34"/>
  <c r="AC416" i="34"/>
  <c r="D400" i="34"/>
  <c r="E400" i="34"/>
  <c r="F400" i="34"/>
  <c r="G400" i="34"/>
  <c r="H400" i="34"/>
  <c r="I400" i="34"/>
  <c r="J400" i="34"/>
  <c r="K400" i="34"/>
  <c r="L400" i="34"/>
  <c r="M400" i="34"/>
  <c r="N400" i="34"/>
  <c r="O400" i="34"/>
  <c r="P400" i="34"/>
  <c r="S400" i="34"/>
  <c r="Y400" i="34"/>
  <c r="AC400" i="34"/>
  <c r="D401" i="34"/>
  <c r="E401" i="34"/>
  <c r="F401" i="34"/>
  <c r="G401" i="34"/>
  <c r="H401" i="34"/>
  <c r="I401" i="34"/>
  <c r="J401" i="34"/>
  <c r="K401" i="34"/>
  <c r="L401" i="34"/>
  <c r="M401" i="34"/>
  <c r="N401" i="34"/>
  <c r="O401" i="34"/>
  <c r="P401" i="34"/>
  <c r="S401" i="34"/>
  <c r="Y401" i="34"/>
  <c r="Z401" i="34"/>
  <c r="AC401" i="34"/>
  <c r="D385" i="34"/>
  <c r="E385" i="34"/>
  <c r="F385" i="34"/>
  <c r="G385" i="34"/>
  <c r="H385" i="34"/>
  <c r="I385" i="34"/>
  <c r="J385" i="34"/>
  <c r="K385" i="34"/>
  <c r="L385" i="34"/>
  <c r="M385" i="34"/>
  <c r="N385" i="34"/>
  <c r="O385" i="34"/>
  <c r="P385" i="34"/>
  <c r="S385" i="34"/>
  <c r="Y385" i="34"/>
  <c r="D386" i="34"/>
  <c r="E386" i="34"/>
  <c r="F386" i="34"/>
  <c r="G386" i="34"/>
  <c r="H386" i="34"/>
  <c r="I386" i="34"/>
  <c r="J386" i="34"/>
  <c r="K386" i="34"/>
  <c r="L386" i="34"/>
  <c r="M386" i="34"/>
  <c r="N386" i="34"/>
  <c r="O386" i="34"/>
  <c r="P386" i="34"/>
  <c r="S386" i="34"/>
  <c r="Y386" i="34"/>
  <c r="Z386" i="34"/>
  <c r="C386" i="34"/>
  <c r="C385" i="34"/>
  <c r="D358" i="34"/>
  <c r="E358" i="34"/>
  <c r="F358" i="34"/>
  <c r="G358" i="34"/>
  <c r="H358" i="34"/>
  <c r="I358" i="34"/>
  <c r="M358" i="34"/>
  <c r="N358" i="34"/>
  <c r="O358" i="34"/>
  <c r="P358" i="34"/>
  <c r="S358" i="34"/>
  <c r="Y358" i="34"/>
  <c r="D359" i="34"/>
  <c r="E359" i="34"/>
  <c r="F359" i="34"/>
  <c r="G359" i="34"/>
  <c r="H359" i="34"/>
  <c r="I359" i="34"/>
  <c r="L359" i="34"/>
  <c r="M359" i="34"/>
  <c r="N359" i="34"/>
  <c r="O359" i="34"/>
  <c r="P359" i="34"/>
  <c r="S359" i="34"/>
  <c r="Y359" i="34"/>
  <c r="Z359" i="34"/>
  <c r="D331" i="34"/>
  <c r="E331" i="34"/>
  <c r="F331" i="34"/>
  <c r="G331" i="34"/>
  <c r="H331" i="34"/>
  <c r="I331" i="34"/>
  <c r="J331" i="34"/>
  <c r="K331" i="34"/>
  <c r="L331" i="34"/>
  <c r="M331" i="34"/>
  <c r="N331" i="34"/>
  <c r="O331" i="34"/>
  <c r="P331" i="34"/>
  <c r="S331" i="34"/>
  <c r="Y331" i="34"/>
  <c r="D332" i="34"/>
  <c r="E332" i="34"/>
  <c r="F332" i="34"/>
  <c r="G332" i="34"/>
  <c r="H332" i="34"/>
  <c r="I332" i="34"/>
  <c r="J332" i="34"/>
  <c r="K332" i="34"/>
  <c r="L332" i="34"/>
  <c r="M332" i="34"/>
  <c r="N332" i="34"/>
  <c r="O332" i="34"/>
  <c r="P332" i="34"/>
  <c r="S332" i="34"/>
  <c r="Y332" i="34"/>
  <c r="Z332" i="34"/>
  <c r="C332" i="34"/>
  <c r="C331" i="34"/>
  <c r="D316" i="34"/>
  <c r="E316" i="34"/>
  <c r="F316" i="34"/>
  <c r="G316" i="34"/>
  <c r="H316" i="34"/>
  <c r="I316" i="34"/>
  <c r="J316" i="34"/>
  <c r="K316" i="34"/>
  <c r="L316" i="34"/>
  <c r="M316" i="34"/>
  <c r="N316" i="34"/>
  <c r="O316" i="34"/>
  <c r="P316" i="34"/>
  <c r="S316" i="34"/>
  <c r="Y316" i="34"/>
  <c r="D317" i="34"/>
  <c r="E317" i="34"/>
  <c r="F317" i="34"/>
  <c r="G317" i="34"/>
  <c r="H317" i="34"/>
  <c r="I317" i="34"/>
  <c r="K317" i="34"/>
  <c r="L317" i="34"/>
  <c r="M317" i="34"/>
  <c r="N317" i="34"/>
  <c r="O317" i="34"/>
  <c r="P317" i="34"/>
  <c r="S317" i="34"/>
  <c r="Y317" i="34"/>
  <c r="Z317" i="34"/>
  <c r="M281" i="32"/>
  <c r="N281" i="32"/>
  <c r="M282" i="32"/>
  <c r="N282" i="32"/>
  <c r="N215" i="32"/>
  <c r="M216" i="32"/>
  <c r="N216" i="32"/>
  <c r="M150" i="32"/>
  <c r="N150" i="32"/>
  <c r="M151" i="32"/>
  <c r="N151" i="32"/>
  <c r="M110" i="32"/>
  <c r="N110" i="32"/>
  <c r="M111" i="32"/>
  <c r="N111" i="32"/>
  <c r="M95" i="32"/>
  <c r="N95" i="32"/>
  <c r="M96" i="32"/>
  <c r="N96" i="32"/>
  <c r="D505" i="28"/>
  <c r="E505" i="28"/>
  <c r="F505" i="28"/>
  <c r="G505" i="28"/>
  <c r="H505" i="28"/>
  <c r="I505" i="28"/>
  <c r="J505" i="28"/>
  <c r="K505" i="28"/>
  <c r="L505" i="28"/>
  <c r="M505" i="28"/>
  <c r="N505" i="28"/>
  <c r="O505" i="28"/>
  <c r="P505" i="28"/>
  <c r="D506" i="28"/>
  <c r="E506" i="28"/>
  <c r="F506" i="28"/>
  <c r="G506" i="28"/>
  <c r="H506" i="28"/>
  <c r="I506" i="28"/>
  <c r="J506" i="28"/>
  <c r="K506" i="28"/>
  <c r="L506" i="28"/>
  <c r="M506" i="28"/>
  <c r="N506" i="28"/>
  <c r="O506" i="28"/>
  <c r="P506" i="28"/>
  <c r="D464" i="28"/>
  <c r="E464" i="28"/>
  <c r="F464" i="28"/>
  <c r="G464" i="28"/>
  <c r="H464" i="28"/>
  <c r="I464" i="28"/>
  <c r="M464" i="28"/>
  <c r="N464" i="28"/>
  <c r="O464" i="28"/>
  <c r="P464" i="28"/>
  <c r="D465" i="28"/>
  <c r="E465" i="28"/>
  <c r="F465" i="28"/>
  <c r="G465" i="28"/>
  <c r="H465" i="28"/>
  <c r="I465" i="28"/>
  <c r="J465" i="28"/>
  <c r="K465" i="28"/>
  <c r="L465" i="28"/>
  <c r="M465" i="28"/>
  <c r="N465" i="28"/>
  <c r="O465" i="28"/>
  <c r="P465" i="28"/>
  <c r="D408" i="28"/>
  <c r="E408" i="28"/>
  <c r="F408" i="28"/>
  <c r="G408" i="28"/>
  <c r="H408" i="28"/>
  <c r="I408" i="28"/>
  <c r="J408" i="28"/>
  <c r="K408" i="28"/>
  <c r="L408" i="28"/>
  <c r="M408" i="28"/>
  <c r="N408" i="28"/>
  <c r="O408" i="28"/>
  <c r="P408" i="28"/>
  <c r="D409" i="28"/>
  <c r="E409" i="28"/>
  <c r="F409" i="28"/>
  <c r="G409" i="28"/>
  <c r="H409" i="28"/>
  <c r="I409" i="28"/>
  <c r="J409" i="28"/>
  <c r="K409" i="28"/>
  <c r="L409" i="28"/>
  <c r="M409" i="28"/>
  <c r="N409" i="28"/>
  <c r="O409" i="28"/>
  <c r="P409" i="28"/>
  <c r="D385" i="28"/>
  <c r="E385" i="28"/>
  <c r="F385" i="28"/>
  <c r="G385" i="28"/>
  <c r="H385" i="28"/>
  <c r="I385" i="28"/>
  <c r="J385" i="28"/>
  <c r="K385" i="28"/>
  <c r="L385" i="28"/>
  <c r="M385" i="28"/>
  <c r="N385" i="28"/>
  <c r="O385" i="28"/>
  <c r="P385" i="28"/>
  <c r="D386" i="28"/>
  <c r="E386" i="28"/>
  <c r="F386" i="28"/>
  <c r="G386" i="28"/>
  <c r="H386" i="28"/>
  <c r="I386" i="28"/>
  <c r="L386" i="28"/>
  <c r="M386" i="28"/>
  <c r="N386" i="28"/>
  <c r="O386" i="28"/>
  <c r="P386" i="28"/>
  <c r="Y386" i="28"/>
  <c r="Z386" i="28"/>
  <c r="C12" i="29"/>
  <c r="C70" i="29"/>
  <c r="C62" i="29"/>
  <c r="C52" i="29"/>
  <c r="C42" i="29"/>
  <c r="C34" i="29"/>
  <c r="C23" i="29"/>
  <c r="F13" i="29"/>
  <c r="H13" i="29"/>
  <c r="I13" i="29"/>
  <c r="J13" i="29"/>
  <c r="K13" i="29"/>
  <c r="L13" i="29"/>
  <c r="M13" i="29"/>
  <c r="O13" i="29"/>
  <c r="U13" i="29"/>
  <c r="AC13" i="29"/>
  <c r="AD13" i="29"/>
  <c r="F42" i="29"/>
  <c r="H42" i="29"/>
  <c r="I42" i="29"/>
  <c r="J42" i="29"/>
  <c r="L42" i="29"/>
  <c r="M42" i="29"/>
  <c r="R42" i="29"/>
  <c r="U42" i="29"/>
  <c r="X42" i="29"/>
  <c r="AC42" i="29"/>
  <c r="AD42" i="29"/>
  <c r="F62" i="29"/>
  <c r="H62" i="29"/>
  <c r="I62" i="29"/>
  <c r="J62" i="29"/>
  <c r="K62" i="29"/>
  <c r="L62" i="29"/>
  <c r="M62" i="29"/>
  <c r="R62" i="29"/>
  <c r="S62" i="29"/>
  <c r="U62" i="29"/>
  <c r="V62" i="29"/>
  <c r="X62" i="29"/>
  <c r="AC62" i="29"/>
  <c r="AD62" i="29"/>
  <c r="AK46" i="35"/>
  <c r="AL46" i="35"/>
  <c r="AM46" i="35"/>
  <c r="AK43" i="35"/>
  <c r="AL43" i="35"/>
  <c r="AM43" i="35"/>
  <c r="AM40" i="35"/>
  <c r="AL40" i="35"/>
  <c r="AK40" i="35"/>
  <c r="AK37" i="35"/>
  <c r="AL37" i="35"/>
  <c r="AK33" i="35"/>
  <c r="AM37" i="35"/>
  <c r="AL33" i="35"/>
  <c r="AM33" i="35"/>
  <c r="AK31" i="35"/>
  <c r="C28" i="27"/>
  <c r="C15" i="27"/>
  <c r="AK69" i="11"/>
  <c r="AL69" i="11"/>
  <c r="AM69" i="11"/>
  <c r="AK82" i="11"/>
  <c r="AL82" i="11"/>
  <c r="AM82" i="11"/>
  <c r="AK86" i="11"/>
  <c r="AL86" i="11"/>
  <c r="AM86" i="11"/>
  <c r="D14" i="37"/>
  <c r="E14" i="37"/>
  <c r="F14" i="37"/>
  <c r="G14" i="37"/>
  <c r="H14" i="37"/>
  <c r="I14" i="37"/>
  <c r="M14" i="37"/>
  <c r="N14" i="37"/>
  <c r="O14" i="37"/>
  <c r="P14" i="37"/>
  <c r="S14" i="37"/>
  <c r="D31" i="37"/>
  <c r="E31" i="37"/>
  <c r="F31" i="37"/>
  <c r="G31" i="37"/>
  <c r="H31" i="37"/>
  <c r="I31" i="37"/>
  <c r="M31" i="37"/>
  <c r="N31" i="37"/>
  <c r="O31" i="37"/>
  <c r="P31" i="37"/>
  <c r="S31" i="37"/>
  <c r="D64" i="37"/>
  <c r="E64" i="37"/>
  <c r="F64" i="37"/>
  <c r="G64" i="37"/>
  <c r="H64" i="37"/>
  <c r="I64" i="37"/>
  <c r="M64" i="37"/>
  <c r="N64" i="37"/>
  <c r="O64" i="37"/>
  <c r="P64" i="37"/>
  <c r="S64" i="37"/>
  <c r="D129" i="37"/>
  <c r="E129" i="37"/>
  <c r="F129" i="37"/>
  <c r="G129" i="37"/>
  <c r="H129" i="37"/>
  <c r="I129" i="37"/>
  <c r="M129" i="37"/>
  <c r="N129" i="37"/>
  <c r="O129" i="37"/>
  <c r="P129" i="37"/>
  <c r="D13" i="38"/>
  <c r="E13" i="38"/>
  <c r="F13" i="38"/>
  <c r="G13" i="38"/>
  <c r="H13" i="38"/>
  <c r="I13" i="38"/>
  <c r="J13" i="38"/>
  <c r="K13" i="38"/>
  <c r="L13" i="38"/>
  <c r="M13" i="38"/>
  <c r="N13" i="38"/>
  <c r="O13" i="38"/>
  <c r="P13" i="38"/>
  <c r="Q13" i="38"/>
  <c r="R13" i="38"/>
  <c r="S13" i="38"/>
  <c r="T13" i="38"/>
  <c r="U13" i="38"/>
  <c r="V13" i="38"/>
  <c r="W13" i="38"/>
  <c r="X13" i="38"/>
  <c r="Y13" i="38"/>
  <c r="Z13" i="38"/>
  <c r="AA13" i="38"/>
  <c r="AB13" i="38"/>
  <c r="AC13" i="38"/>
  <c r="AD13" i="38"/>
  <c r="AE13" i="38"/>
  <c r="AF13" i="38"/>
  <c r="AG13" i="38"/>
  <c r="AH13" i="38"/>
  <c r="AI13" i="38"/>
  <c r="AJ13" i="38"/>
  <c r="AK13" i="38"/>
  <c r="AL13" i="38"/>
  <c r="AM13" i="38"/>
  <c r="C13" i="38"/>
  <c r="C20" i="38"/>
  <c r="C57" i="38"/>
  <c r="D37" i="38"/>
  <c r="E37" i="38"/>
  <c r="F37" i="38"/>
  <c r="G37" i="38"/>
  <c r="H37" i="38"/>
  <c r="I37" i="38"/>
  <c r="J37" i="38"/>
  <c r="K37" i="38"/>
  <c r="L37" i="38"/>
  <c r="M37" i="38"/>
  <c r="N37" i="38"/>
  <c r="O37" i="38"/>
  <c r="P37" i="38"/>
  <c r="Q37" i="38"/>
  <c r="R37" i="38"/>
  <c r="S37" i="38"/>
  <c r="T37" i="38"/>
  <c r="U37" i="38"/>
  <c r="V37" i="38"/>
  <c r="W37" i="38"/>
  <c r="X37" i="38"/>
  <c r="Y37" i="38"/>
  <c r="Z37" i="38"/>
  <c r="AA37" i="38"/>
  <c r="AB37" i="38"/>
  <c r="AC37" i="38"/>
  <c r="AD37" i="38"/>
  <c r="AE37" i="38"/>
  <c r="AF37" i="38"/>
  <c r="AG37" i="38"/>
  <c r="AH37" i="38"/>
  <c r="AI37" i="38"/>
  <c r="AJ37" i="38"/>
  <c r="AK37" i="38"/>
  <c r="AL37" i="38"/>
  <c r="AM37" i="38"/>
  <c r="C37" i="38"/>
  <c r="AM75" i="38"/>
  <c r="AL75" i="38"/>
  <c r="AG75" i="38"/>
  <c r="AF75" i="38"/>
  <c r="AE75" i="38"/>
  <c r="AD75" i="38"/>
  <c r="AB75" i="38"/>
  <c r="C75" i="38"/>
  <c r="AM74" i="38"/>
  <c r="AL74" i="38"/>
  <c r="AG74" i="38"/>
  <c r="AF74" i="38"/>
  <c r="AE74" i="38"/>
  <c r="AD74" i="38"/>
  <c r="C74" i="38"/>
  <c r="AM73" i="38"/>
  <c r="AL73" i="38"/>
  <c r="AG73" i="38"/>
  <c r="AF73" i="38"/>
  <c r="AE73" i="38"/>
  <c r="AD73" i="38"/>
  <c r="AB73" i="38"/>
  <c r="C73" i="38"/>
  <c r="AM72" i="38"/>
  <c r="AL72" i="38"/>
  <c r="AH72" i="38"/>
  <c r="AH71" i="38" s="1"/>
  <c r="AG72" i="38"/>
  <c r="AF72" i="38"/>
  <c r="AF71" i="38" s="1"/>
  <c r="AE72" i="38"/>
  <c r="AD72" i="38"/>
  <c r="AB72" i="38" s="1"/>
  <c r="Z72" i="38" s="1"/>
  <c r="C72" i="38"/>
  <c r="AJ71" i="38"/>
  <c r="AI71" i="38"/>
  <c r="AL71" i="38" s="1"/>
  <c r="AG71" i="38"/>
  <c r="AD71" i="38"/>
  <c r="AC71" i="38"/>
  <c r="AA71" i="38"/>
  <c r="Y71" i="38"/>
  <c r="X71" i="38"/>
  <c r="W71" i="38"/>
  <c r="V71" i="38"/>
  <c r="U71" i="38"/>
  <c r="T71" i="38"/>
  <c r="S71" i="38"/>
  <c r="R71" i="38"/>
  <c r="Q71" i="38"/>
  <c r="P71" i="38"/>
  <c r="O71" i="38"/>
  <c r="N71" i="38"/>
  <c r="M71" i="38"/>
  <c r="L71" i="38"/>
  <c r="K71" i="38"/>
  <c r="J71" i="38"/>
  <c r="I71" i="38"/>
  <c r="H71" i="38"/>
  <c r="G71" i="38"/>
  <c r="AM71" i="38" s="1"/>
  <c r="F71" i="38"/>
  <c r="E71" i="38"/>
  <c r="C71" i="38" s="1"/>
  <c r="D71" i="38"/>
  <c r="AM70" i="38"/>
  <c r="AL70" i="38"/>
  <c r="AH70" i="38"/>
  <c r="AG70" i="38"/>
  <c r="AF70" i="38"/>
  <c r="AD70" i="38"/>
  <c r="C70" i="38"/>
  <c r="AM69" i="38"/>
  <c r="AL69" i="38"/>
  <c r="AH69" i="38"/>
  <c r="AH67" i="38" s="1"/>
  <c r="AG69" i="38"/>
  <c r="AF69" i="38"/>
  <c r="AE69" i="38"/>
  <c r="AD69" i="38"/>
  <c r="AB69" i="38" s="1"/>
  <c r="C69" i="38"/>
  <c r="AM68" i="38"/>
  <c r="AL68" i="38"/>
  <c r="AH68" i="38"/>
  <c r="AG68" i="38"/>
  <c r="AG67" i="38" s="1"/>
  <c r="AF68" i="38"/>
  <c r="AE68" i="38"/>
  <c r="AD68" i="38"/>
  <c r="AB68" i="38"/>
  <c r="C68" i="38"/>
  <c r="AJ67" i="38"/>
  <c r="AM67" i="38" s="1"/>
  <c r="AI67" i="38"/>
  <c r="AE67" i="38"/>
  <c r="AD67" i="38"/>
  <c r="AC67" i="38"/>
  <c r="AA67" i="38"/>
  <c r="Y67" i="38"/>
  <c r="X67" i="38"/>
  <c r="W67" i="38"/>
  <c r="V67" i="38"/>
  <c r="V57" i="38" s="1"/>
  <c r="U67" i="38"/>
  <c r="T67" i="38"/>
  <c r="S67" i="38"/>
  <c r="R67" i="38"/>
  <c r="R57" i="38" s="1"/>
  <c r="Q67" i="38"/>
  <c r="P67" i="38"/>
  <c r="O67" i="38"/>
  <c r="N67" i="38"/>
  <c r="N57" i="38" s="1"/>
  <c r="M67" i="38"/>
  <c r="L67" i="38"/>
  <c r="K67" i="38"/>
  <c r="J67" i="38"/>
  <c r="J57" i="38" s="1"/>
  <c r="I67" i="38"/>
  <c r="H67" i="38"/>
  <c r="G67" i="38"/>
  <c r="F67" i="38"/>
  <c r="F57" i="38" s="1"/>
  <c r="E67" i="38"/>
  <c r="D67" i="38"/>
  <c r="AM66" i="38"/>
  <c r="AL66" i="38"/>
  <c r="AG66" i="38"/>
  <c r="AF66" i="38"/>
  <c r="AB66" i="38" s="1"/>
  <c r="AK66" i="38" s="1"/>
  <c r="AE66" i="38"/>
  <c r="AD66" i="38"/>
  <c r="C66" i="38"/>
  <c r="AM65" i="38"/>
  <c r="AL65" i="38"/>
  <c r="AH65" i="38"/>
  <c r="AG65" i="38"/>
  <c r="AF65" i="38"/>
  <c r="AE65" i="38"/>
  <c r="AB65" i="38" s="1"/>
  <c r="Z65" i="38" s="1"/>
  <c r="AD65" i="38"/>
  <c r="C65" i="38"/>
  <c r="AM64" i="38"/>
  <c r="AL64" i="38"/>
  <c r="AH64" i="38"/>
  <c r="AH59" i="38" s="1"/>
  <c r="AG64" i="38"/>
  <c r="AF64" i="38"/>
  <c r="AE64" i="38"/>
  <c r="AD64" i="38"/>
  <c r="AB64" i="38" s="1"/>
  <c r="C64" i="38"/>
  <c r="AM63" i="38"/>
  <c r="AL63" i="38"/>
  <c r="AG63" i="38"/>
  <c r="AF63" i="38"/>
  <c r="AB63" i="38" s="1"/>
  <c r="AK63" i="38" s="1"/>
  <c r="AE63" i="38"/>
  <c r="AD63" i="38"/>
  <c r="Z63" i="38"/>
  <c r="C63" i="38"/>
  <c r="AM62" i="38"/>
  <c r="AL62" i="38"/>
  <c r="AG62" i="38"/>
  <c r="AF62" i="38"/>
  <c r="AE62" i="38"/>
  <c r="AD62" i="38"/>
  <c r="C62" i="38"/>
  <c r="AM61" i="38"/>
  <c r="AL61" i="38"/>
  <c r="AH61" i="38"/>
  <c r="AG61" i="38"/>
  <c r="AF61" i="38"/>
  <c r="AE61" i="38"/>
  <c r="AD61" i="38"/>
  <c r="AB61" i="38"/>
  <c r="C61" i="38"/>
  <c r="AM60" i="38"/>
  <c r="AL60" i="38"/>
  <c r="AH60" i="38"/>
  <c r="AG60" i="38"/>
  <c r="AF60" i="38"/>
  <c r="AE60" i="38"/>
  <c r="AE59" i="38" s="1"/>
  <c r="AD60" i="38"/>
  <c r="C60" i="38"/>
  <c r="AJ59" i="38"/>
  <c r="AM59" i="38" s="1"/>
  <c r="AI59" i="38"/>
  <c r="AG59" i="38"/>
  <c r="AC59" i="38"/>
  <c r="AC57" i="38" s="1"/>
  <c r="AC12" i="38" s="1"/>
  <c r="AA59" i="38"/>
  <c r="Y59" i="38"/>
  <c r="X59" i="38"/>
  <c r="W59" i="38"/>
  <c r="V59" i="38"/>
  <c r="U59" i="38"/>
  <c r="T59" i="38"/>
  <c r="S59" i="38"/>
  <c r="R59" i="38"/>
  <c r="Q59" i="38"/>
  <c r="Q57" i="38" s="1"/>
  <c r="P59" i="38"/>
  <c r="O59" i="38"/>
  <c r="N59" i="38"/>
  <c r="M59" i="38"/>
  <c r="L59" i="38"/>
  <c r="K59" i="38"/>
  <c r="J59" i="38"/>
  <c r="I59" i="38"/>
  <c r="H59" i="38"/>
  <c r="G59" i="38"/>
  <c r="F59" i="38"/>
  <c r="AL59" i="38" s="1"/>
  <c r="E59" i="38"/>
  <c r="D59" i="38"/>
  <c r="AM58" i="38"/>
  <c r="AM57" i="38" s="1"/>
  <c r="AL58" i="38"/>
  <c r="AH58" i="38"/>
  <c r="AG58" i="38"/>
  <c r="AF58" i="38"/>
  <c r="AE58" i="38"/>
  <c r="AD58" i="38"/>
  <c r="C58" i="38"/>
  <c r="AJ57" i="38"/>
  <c r="AI57" i="38"/>
  <c r="AG57" i="38"/>
  <c r="AA57" i="38"/>
  <c r="Y57" i="38"/>
  <c r="X57" i="38"/>
  <c r="W57" i="38"/>
  <c r="U57" i="38"/>
  <c r="T57" i="38"/>
  <c r="S57" i="38"/>
  <c r="P57" i="38"/>
  <c r="O57" i="38"/>
  <c r="M57" i="38"/>
  <c r="L57" i="38"/>
  <c r="K57" i="38"/>
  <c r="I57" i="38"/>
  <c r="H57" i="38"/>
  <c r="G57" i="38"/>
  <c r="E57" i="38"/>
  <c r="D57" i="38"/>
  <c r="AM56" i="38"/>
  <c r="AL56" i="38"/>
  <c r="AG56" i="38"/>
  <c r="AF56" i="38"/>
  <c r="AE56" i="38"/>
  <c r="AE54" i="38" s="1"/>
  <c r="AD56" i="38"/>
  <c r="C56" i="38"/>
  <c r="AM55" i="38"/>
  <c r="AL55" i="38"/>
  <c r="AH55" i="38"/>
  <c r="AH54" i="38" s="1"/>
  <c r="AG55" i="38"/>
  <c r="AG54" i="38" s="1"/>
  <c r="AF55" i="38"/>
  <c r="AE55" i="38"/>
  <c r="AD55" i="38"/>
  <c r="C55" i="38"/>
  <c r="AJ54" i="38"/>
  <c r="AI54" i="38"/>
  <c r="AL54" i="38" s="1"/>
  <c r="AF54" i="38"/>
  <c r="AC54" i="38"/>
  <c r="AA54" i="38"/>
  <c r="Y54" i="38"/>
  <c r="X54" i="38"/>
  <c r="W54" i="38"/>
  <c r="V54" i="38"/>
  <c r="U54" i="38"/>
  <c r="T54" i="38"/>
  <c r="S54" i="38"/>
  <c r="R54" i="38"/>
  <c r="Q54" i="38"/>
  <c r="P54" i="38"/>
  <c r="O54" i="38"/>
  <c r="N54" i="38"/>
  <c r="M54" i="38"/>
  <c r="L54" i="38"/>
  <c r="K54" i="38"/>
  <c r="J54" i="38"/>
  <c r="I54" i="38"/>
  <c r="H54" i="38"/>
  <c r="G54" i="38"/>
  <c r="AM54" i="38" s="1"/>
  <c r="F54" i="38"/>
  <c r="E54" i="38"/>
  <c r="D54" i="38"/>
  <c r="C54" i="38"/>
  <c r="AM53" i="38"/>
  <c r="AL53" i="38"/>
  <c r="AG53" i="38"/>
  <c r="AF53" i="38"/>
  <c r="AE53" i="38"/>
  <c r="AD53" i="38"/>
  <c r="AB53" i="38"/>
  <c r="C53" i="38"/>
  <c r="AM52" i="38"/>
  <c r="AL52" i="38"/>
  <c r="AH52" i="38"/>
  <c r="AG52" i="38"/>
  <c r="AF52" i="38"/>
  <c r="AE52" i="38"/>
  <c r="AD52" i="38"/>
  <c r="C52" i="38"/>
  <c r="AM51" i="38"/>
  <c r="AL51" i="38"/>
  <c r="AG51" i="38"/>
  <c r="AF51" i="38"/>
  <c r="AE51" i="38"/>
  <c r="AD51" i="38"/>
  <c r="C51" i="38"/>
  <c r="AJ50" i="38"/>
  <c r="AI50" i="38"/>
  <c r="AL50" i="38" s="1"/>
  <c r="AH50" i="38"/>
  <c r="AE50" i="38"/>
  <c r="AC50" i="38"/>
  <c r="AA50" i="38"/>
  <c r="Y50" i="38"/>
  <c r="X50" i="38"/>
  <c r="W50" i="38"/>
  <c r="V50" i="38"/>
  <c r="U50" i="38"/>
  <c r="T50" i="38"/>
  <c r="S50" i="38"/>
  <c r="R50" i="38"/>
  <c r="Q50" i="38"/>
  <c r="P50" i="38"/>
  <c r="O50" i="38"/>
  <c r="N50" i="38"/>
  <c r="M50" i="38"/>
  <c r="L50" i="38"/>
  <c r="K50" i="38"/>
  <c r="J50" i="38"/>
  <c r="I50" i="38"/>
  <c r="H50" i="38"/>
  <c r="G50" i="38"/>
  <c r="AM50" i="38" s="1"/>
  <c r="F50" i="38"/>
  <c r="E50" i="38"/>
  <c r="D50" i="38"/>
  <c r="C50" i="38"/>
  <c r="AM49" i="38"/>
  <c r="AL49" i="38"/>
  <c r="AH49" i="38"/>
  <c r="AG49" i="38"/>
  <c r="AF49" i="38"/>
  <c r="AE49" i="38"/>
  <c r="AD49" i="38"/>
  <c r="AB49" i="38"/>
  <c r="Z49" i="38" s="1"/>
  <c r="C49" i="38"/>
  <c r="AM48" i="38"/>
  <c r="AL48" i="38"/>
  <c r="AH48" i="38"/>
  <c r="AG48" i="38"/>
  <c r="AF48" i="38"/>
  <c r="AE48" i="38"/>
  <c r="AD48" i="38"/>
  <c r="C48" i="38"/>
  <c r="AM47" i="38"/>
  <c r="AL47" i="38"/>
  <c r="AH47" i="38"/>
  <c r="AG47" i="38"/>
  <c r="AF47" i="38"/>
  <c r="AE47" i="38"/>
  <c r="AE45" i="38" s="1"/>
  <c r="AD47" i="38"/>
  <c r="C47" i="38"/>
  <c r="AM46" i="38"/>
  <c r="AL46" i="38"/>
  <c r="AH46" i="38"/>
  <c r="AH45" i="38" s="1"/>
  <c r="AG46" i="38"/>
  <c r="AF46" i="38"/>
  <c r="AE46" i="38"/>
  <c r="AD46" i="38"/>
  <c r="C46" i="38"/>
  <c r="AJ45" i="38"/>
  <c r="AI45" i="38"/>
  <c r="AL45" i="38" s="1"/>
  <c r="AC45" i="38"/>
  <c r="AA45" i="38"/>
  <c r="Y45" i="38"/>
  <c r="X45" i="38"/>
  <c r="W45" i="38"/>
  <c r="V45" i="38"/>
  <c r="U45" i="38"/>
  <c r="T45" i="38"/>
  <c r="S45" i="38"/>
  <c r="R45" i="38"/>
  <c r="Q45" i="38"/>
  <c r="P45" i="38"/>
  <c r="O45" i="38"/>
  <c r="N45" i="38"/>
  <c r="M45" i="38"/>
  <c r="L45" i="38"/>
  <c r="K45" i="38"/>
  <c r="J45" i="38"/>
  <c r="I45" i="38"/>
  <c r="H45" i="38"/>
  <c r="G45" i="38"/>
  <c r="AM45" i="38" s="1"/>
  <c r="F45" i="38"/>
  <c r="E45" i="38"/>
  <c r="D45" i="38"/>
  <c r="C45" i="38"/>
  <c r="AM44" i="38"/>
  <c r="AL44" i="38"/>
  <c r="AH44" i="38"/>
  <c r="AG44" i="38"/>
  <c r="AF44" i="38"/>
  <c r="AE44" i="38"/>
  <c r="AD44" i="38"/>
  <c r="AB44" i="38"/>
  <c r="C44" i="38"/>
  <c r="AM43" i="38"/>
  <c r="AL43" i="38"/>
  <c r="AG43" i="38"/>
  <c r="AF43" i="38"/>
  <c r="AE43" i="38"/>
  <c r="AD43" i="38"/>
  <c r="AB43" i="38" s="1"/>
  <c r="Z43" i="38" s="1"/>
  <c r="C43" i="38"/>
  <c r="AM42" i="38"/>
  <c r="AL42" i="38"/>
  <c r="AH42" i="38"/>
  <c r="AG42" i="38"/>
  <c r="AF42" i="38"/>
  <c r="AE42" i="38"/>
  <c r="AD42" i="38"/>
  <c r="AB42" i="38"/>
  <c r="C42" i="38"/>
  <c r="AM41" i="38"/>
  <c r="AL41" i="38"/>
  <c r="AH41" i="38"/>
  <c r="AG41" i="38"/>
  <c r="AF41" i="38"/>
  <c r="AE41" i="38"/>
  <c r="AD41" i="38"/>
  <c r="C41" i="38"/>
  <c r="AM40" i="38"/>
  <c r="AL40" i="38"/>
  <c r="AH40" i="38"/>
  <c r="AG40" i="38"/>
  <c r="AF40" i="38"/>
  <c r="AE40" i="38"/>
  <c r="AD40" i="38"/>
  <c r="C40" i="38"/>
  <c r="AM39" i="38"/>
  <c r="AL39" i="38"/>
  <c r="AH39" i="38"/>
  <c r="AH38" i="38" s="1"/>
  <c r="AG39" i="38"/>
  <c r="AG38" i="38" s="1"/>
  <c r="AF39" i="38"/>
  <c r="AE39" i="38"/>
  <c r="AD39" i="38"/>
  <c r="C39" i="38"/>
  <c r="AJ38" i="38"/>
  <c r="AI38" i="38"/>
  <c r="AE38" i="38"/>
  <c r="AC38" i="38"/>
  <c r="AA38" i="38"/>
  <c r="Y38" i="38"/>
  <c r="X38" i="38"/>
  <c r="W38" i="38"/>
  <c r="V38" i="38"/>
  <c r="U38" i="38"/>
  <c r="T38" i="38"/>
  <c r="S38" i="38"/>
  <c r="R38" i="38"/>
  <c r="Q38" i="38"/>
  <c r="P38" i="38"/>
  <c r="O38" i="38"/>
  <c r="N38" i="38"/>
  <c r="M38" i="38"/>
  <c r="L38" i="38"/>
  <c r="K38" i="38"/>
  <c r="J38" i="38"/>
  <c r="I38" i="38"/>
  <c r="H38" i="38"/>
  <c r="G38" i="38"/>
  <c r="F38" i="38"/>
  <c r="E38" i="38"/>
  <c r="D38" i="38"/>
  <c r="C38" i="38"/>
  <c r="AM36" i="38"/>
  <c r="AL36" i="38"/>
  <c r="AH36" i="38"/>
  <c r="AG36" i="38"/>
  <c r="AF36" i="38"/>
  <c r="AB36" i="38" s="1"/>
  <c r="AK36" i="38" s="1"/>
  <c r="AE36" i="38"/>
  <c r="AD36" i="38"/>
  <c r="Z36" i="38"/>
  <c r="C36" i="38"/>
  <c r="AM35" i="38"/>
  <c r="AL35" i="38"/>
  <c r="AG35" i="38"/>
  <c r="AF35" i="38"/>
  <c r="AE35" i="38"/>
  <c r="AD35" i="38"/>
  <c r="AB35" i="38" s="1"/>
  <c r="Z35" i="38" s="1"/>
  <c r="C35" i="38"/>
  <c r="AM34" i="38"/>
  <c r="AL34" i="38"/>
  <c r="AH34" i="38"/>
  <c r="AG34" i="38"/>
  <c r="AG31" i="38" s="1"/>
  <c r="AF34" i="38"/>
  <c r="AE34" i="38"/>
  <c r="AD34" i="38"/>
  <c r="AB34" i="38"/>
  <c r="C34" i="38"/>
  <c r="AM33" i="38"/>
  <c r="AL33" i="38"/>
  <c r="AH33" i="38"/>
  <c r="AG33" i="38"/>
  <c r="AF33" i="38"/>
  <c r="AB33" i="38" s="1"/>
  <c r="AK33" i="38" s="1"/>
  <c r="AE33" i="38"/>
  <c r="AD33" i="38"/>
  <c r="C33" i="38"/>
  <c r="AM32" i="38"/>
  <c r="AL32" i="38"/>
  <c r="AH32" i="38"/>
  <c r="AH31" i="38" s="1"/>
  <c r="AG32" i="38"/>
  <c r="AF32" i="38"/>
  <c r="AE32" i="38"/>
  <c r="AE31" i="38" s="1"/>
  <c r="AD32" i="38"/>
  <c r="AB32" i="38" s="1"/>
  <c r="Z32" i="38" s="1"/>
  <c r="C32" i="38"/>
  <c r="AJ31" i="38"/>
  <c r="AM31" i="38" s="1"/>
  <c r="AI31" i="38"/>
  <c r="AL31" i="38" s="1"/>
  <c r="AC31" i="38"/>
  <c r="AA31" i="38"/>
  <c r="Y31" i="38"/>
  <c r="X31" i="38"/>
  <c r="W31" i="38"/>
  <c r="V31" i="38"/>
  <c r="U31" i="38"/>
  <c r="T31" i="38"/>
  <c r="S31" i="38"/>
  <c r="R31" i="38"/>
  <c r="Q31" i="38"/>
  <c r="P31" i="38"/>
  <c r="O31" i="38"/>
  <c r="N31" i="38"/>
  <c r="M31" i="38"/>
  <c r="L31" i="38"/>
  <c r="K31" i="38"/>
  <c r="J31" i="38"/>
  <c r="I31" i="38"/>
  <c r="H31" i="38"/>
  <c r="G31" i="38"/>
  <c r="F31" i="38"/>
  <c r="E31" i="38"/>
  <c r="D31" i="38"/>
  <c r="C31" i="38" s="1"/>
  <c r="AM30" i="38"/>
  <c r="AL30" i="38"/>
  <c r="AH30" i="38"/>
  <c r="AF30" i="38"/>
  <c r="AE30" i="38"/>
  <c r="AD30" i="38"/>
  <c r="C30" i="38"/>
  <c r="AM29" i="38"/>
  <c r="AL29" i="38"/>
  <c r="AH29" i="38"/>
  <c r="AG29" i="38"/>
  <c r="AF29" i="38"/>
  <c r="AE29" i="38"/>
  <c r="AD29" i="38"/>
  <c r="AB29" i="38"/>
  <c r="C29" i="38"/>
  <c r="AM28" i="38"/>
  <c r="AL28" i="38"/>
  <c r="AG28" i="38"/>
  <c r="AF28" i="38"/>
  <c r="AE28" i="38"/>
  <c r="AD28" i="38"/>
  <c r="AB28" i="38" s="1"/>
  <c r="C28" i="38"/>
  <c r="AM27" i="38"/>
  <c r="AL27" i="38"/>
  <c r="AF27" i="38"/>
  <c r="AE27" i="38"/>
  <c r="AE26" i="38" s="1"/>
  <c r="AD27" i="38"/>
  <c r="C27" i="38"/>
  <c r="AJ26" i="38"/>
  <c r="AM26" i="38" s="1"/>
  <c r="AI26" i="38"/>
  <c r="AH26" i="38"/>
  <c r="AG26" i="38"/>
  <c r="AC26" i="38"/>
  <c r="AA26" i="38"/>
  <c r="Y26" i="38"/>
  <c r="X26" i="38"/>
  <c r="W26" i="38"/>
  <c r="V26" i="38"/>
  <c r="U26" i="38"/>
  <c r="T26" i="38"/>
  <c r="S26" i="38"/>
  <c r="R26" i="38"/>
  <c r="Q26" i="38"/>
  <c r="P26" i="38"/>
  <c r="O26" i="38"/>
  <c r="N26" i="38"/>
  <c r="M26" i="38"/>
  <c r="L26" i="38"/>
  <c r="K26" i="38"/>
  <c r="J26" i="38"/>
  <c r="I26" i="38"/>
  <c r="H26" i="38"/>
  <c r="G26" i="38"/>
  <c r="F26" i="38"/>
  <c r="AL26" i="38" s="1"/>
  <c r="E26" i="38"/>
  <c r="D26" i="38"/>
  <c r="C26" i="38" s="1"/>
  <c r="AM25" i="38"/>
  <c r="AL25" i="38"/>
  <c r="C25" i="38"/>
  <c r="AM24" i="38"/>
  <c r="AL24" i="38"/>
  <c r="AH24" i="38"/>
  <c r="AG24" i="38"/>
  <c r="AF24" i="38"/>
  <c r="AE24" i="38"/>
  <c r="AD24" i="38"/>
  <c r="AB24" i="38" s="1"/>
  <c r="Z24" i="38" s="1"/>
  <c r="C24" i="38"/>
  <c r="AM23" i="38"/>
  <c r="AL23" i="38"/>
  <c r="AH23" i="38"/>
  <c r="AH21" i="38" s="1"/>
  <c r="AH20" i="38" s="1"/>
  <c r="AG23" i="38"/>
  <c r="AF23" i="38"/>
  <c r="AE23" i="38"/>
  <c r="AD23" i="38"/>
  <c r="AB23" i="38" s="1"/>
  <c r="C23" i="38"/>
  <c r="AM22" i="38"/>
  <c r="AL22" i="38"/>
  <c r="AG22" i="38"/>
  <c r="AF22" i="38"/>
  <c r="AF21" i="38" s="1"/>
  <c r="AE22" i="38"/>
  <c r="AE21" i="38" s="1"/>
  <c r="AE20" i="38" s="1"/>
  <c r="AD22" i="38"/>
  <c r="C22" i="38"/>
  <c r="AJ21" i="38"/>
  <c r="AM21" i="38" s="1"/>
  <c r="AM20" i="38" s="1"/>
  <c r="AI21" i="38"/>
  <c r="AG21" i="38"/>
  <c r="AD21" i="38"/>
  <c r="AC21" i="38"/>
  <c r="AC20" i="38" s="1"/>
  <c r="AA21" i="38"/>
  <c r="Y21" i="38"/>
  <c r="Y20" i="38" s="1"/>
  <c r="Y12" i="38" s="1"/>
  <c r="X21" i="38"/>
  <c r="X20" i="38" s="1"/>
  <c r="W21" i="38"/>
  <c r="V21" i="38"/>
  <c r="U21" i="38"/>
  <c r="U20" i="38" s="1"/>
  <c r="T21" i="38"/>
  <c r="T20" i="38" s="1"/>
  <c r="S21" i="38"/>
  <c r="R21" i="38"/>
  <c r="R20" i="38" s="1"/>
  <c r="Q21" i="38"/>
  <c r="Q20" i="38" s="1"/>
  <c r="P21" i="38"/>
  <c r="P20" i="38" s="1"/>
  <c r="O21" i="38"/>
  <c r="N21" i="38"/>
  <c r="M21" i="38"/>
  <c r="M20" i="38" s="1"/>
  <c r="L21" i="38"/>
  <c r="L20" i="38" s="1"/>
  <c r="K21" i="38"/>
  <c r="J21" i="38"/>
  <c r="J20" i="38" s="1"/>
  <c r="I21" i="38"/>
  <c r="I20" i="38" s="1"/>
  <c r="H21" i="38"/>
  <c r="H20" i="38" s="1"/>
  <c r="G21" i="38"/>
  <c r="F21" i="38"/>
  <c r="AL21" i="38" s="1"/>
  <c r="AL20" i="38" s="1"/>
  <c r="E21" i="38"/>
  <c r="E20" i="38" s="1"/>
  <c r="D21" i="38"/>
  <c r="AI20" i="38"/>
  <c r="AA20" i="38"/>
  <c r="W20" i="38"/>
  <c r="V20" i="38"/>
  <c r="S20" i="38"/>
  <c r="O20" i="38"/>
  <c r="N20" i="38"/>
  <c r="K20" i="38"/>
  <c r="G20" i="38"/>
  <c r="F20" i="38"/>
  <c r="AM19" i="38"/>
  <c r="AL19" i="38"/>
  <c r="AG19" i="38"/>
  <c r="AF19" i="38"/>
  <c r="AB19" i="38" s="1"/>
  <c r="AE19" i="38"/>
  <c r="AD19" i="38"/>
  <c r="C19" i="38"/>
  <c r="AM18" i="38"/>
  <c r="AL18" i="38"/>
  <c r="AH18" i="38"/>
  <c r="AG18" i="38"/>
  <c r="AF18" i="38"/>
  <c r="AE18" i="38"/>
  <c r="AE15" i="38" s="1"/>
  <c r="AD18" i="38"/>
  <c r="C18" i="38"/>
  <c r="AM17" i="38"/>
  <c r="AL17" i="38"/>
  <c r="AH17" i="38"/>
  <c r="AG17" i="38"/>
  <c r="AF17" i="38"/>
  <c r="AE17" i="38"/>
  <c r="AD17" i="38"/>
  <c r="AB17" i="38" s="1"/>
  <c r="Z17" i="38" s="1"/>
  <c r="C17" i="38"/>
  <c r="AM16" i="38"/>
  <c r="AL16" i="38"/>
  <c r="AH16" i="38"/>
  <c r="AH15" i="38" s="1"/>
  <c r="AG16" i="38"/>
  <c r="AG15" i="38" s="1"/>
  <c r="AF16" i="38"/>
  <c r="AE16" i="38"/>
  <c r="AD16" i="38"/>
  <c r="AB16" i="38"/>
  <c r="C16" i="38"/>
  <c r="AJ15" i="38"/>
  <c r="AI15" i="38"/>
  <c r="AD15" i="38"/>
  <c r="AC15" i="38"/>
  <c r="AA15" i="38"/>
  <c r="Y15" i="38"/>
  <c r="X15" i="38"/>
  <c r="W15" i="38"/>
  <c r="V15" i="38"/>
  <c r="U15" i="38"/>
  <c r="T15" i="38"/>
  <c r="S15" i="38"/>
  <c r="R15" i="38"/>
  <c r="Q15" i="38"/>
  <c r="P15" i="38"/>
  <c r="O15" i="38"/>
  <c r="N15" i="38"/>
  <c r="M15" i="38"/>
  <c r="L15" i="38"/>
  <c r="K15" i="38"/>
  <c r="J15" i="38"/>
  <c r="I15" i="38"/>
  <c r="H15" i="38"/>
  <c r="G15" i="38"/>
  <c r="AM15" i="38" s="1"/>
  <c r="F15" i="38"/>
  <c r="AL15" i="38" s="1"/>
  <c r="E15" i="38"/>
  <c r="C15" i="38" s="1"/>
  <c r="D15" i="38"/>
  <c r="AM14" i="38"/>
  <c r="AL14" i="38"/>
  <c r="AH14" i="38"/>
  <c r="AG14" i="38"/>
  <c r="AF14" i="38"/>
  <c r="AE14" i="38"/>
  <c r="AD14" i="38"/>
  <c r="AB14" i="38" s="1"/>
  <c r="C14" i="38"/>
  <c r="V12" i="38"/>
  <c r="N12" i="38"/>
  <c r="J12" i="38"/>
  <c r="F12" i="38"/>
  <c r="X12" i="38"/>
  <c r="T12" i="38"/>
  <c r="P12" i="38"/>
  <c r="L12" i="38"/>
  <c r="H12" i="38"/>
  <c r="V368" i="37"/>
  <c r="T368" i="37" s="1"/>
  <c r="R368" i="37" s="1"/>
  <c r="C368" i="37"/>
  <c r="T367" i="37"/>
  <c r="R367" i="37" s="1"/>
  <c r="C367" i="37"/>
  <c r="V366" i="37"/>
  <c r="T366" i="37" s="1"/>
  <c r="R366" i="37" s="1"/>
  <c r="C366" i="37"/>
  <c r="V365" i="37"/>
  <c r="T365" i="37" s="1"/>
  <c r="R365" i="37" s="1"/>
  <c r="C365" i="37"/>
  <c r="V364" i="37"/>
  <c r="T364" i="37" s="1"/>
  <c r="C364" i="37"/>
  <c r="Y363" i="37"/>
  <c r="X363" i="37"/>
  <c r="W363" i="37"/>
  <c r="U363" i="37"/>
  <c r="Q363" i="37"/>
  <c r="K363" i="37"/>
  <c r="J363" i="37"/>
  <c r="C363" i="37"/>
  <c r="V362" i="37"/>
  <c r="T362" i="37" s="1"/>
  <c r="R362" i="37" s="1"/>
  <c r="C362" i="37"/>
  <c r="V361" i="37"/>
  <c r="T361" i="37" s="1"/>
  <c r="R361" i="37" s="1"/>
  <c r="C361" i="37"/>
  <c r="V360" i="37"/>
  <c r="T360" i="37" s="1"/>
  <c r="R360" i="37" s="1"/>
  <c r="C360" i="37"/>
  <c r="V359" i="37"/>
  <c r="T359" i="37" s="1"/>
  <c r="R359" i="37" s="1"/>
  <c r="C359" i="37"/>
  <c r="V358" i="37"/>
  <c r="C358" i="37"/>
  <c r="Y357" i="37"/>
  <c r="Y350" i="37" s="1"/>
  <c r="X357" i="37"/>
  <c r="W357" i="37"/>
  <c r="U357" i="37"/>
  <c r="Q357" i="37"/>
  <c r="K357" i="37"/>
  <c r="K350" i="37" s="1"/>
  <c r="J357" i="37"/>
  <c r="C357" i="37"/>
  <c r="V356" i="37"/>
  <c r="T356" i="37" s="1"/>
  <c r="R356" i="37" s="1"/>
  <c r="C356" i="37"/>
  <c r="V355" i="37"/>
  <c r="T355" i="37" s="1"/>
  <c r="R355" i="37" s="1"/>
  <c r="C355" i="37"/>
  <c r="V354" i="37"/>
  <c r="T354" i="37" s="1"/>
  <c r="R354" i="37" s="1"/>
  <c r="C354" i="37"/>
  <c r="V353" i="37"/>
  <c r="T353" i="37" s="1"/>
  <c r="R353" i="37" s="1"/>
  <c r="C353" i="37"/>
  <c r="V352" i="37"/>
  <c r="T352" i="37" s="1"/>
  <c r="R352" i="37" s="1"/>
  <c r="C352" i="37"/>
  <c r="Y351" i="37"/>
  <c r="X351" i="37"/>
  <c r="X350" i="37" s="1"/>
  <c r="W351" i="37"/>
  <c r="U351" i="37"/>
  <c r="U350" i="37" s="1"/>
  <c r="Q351" i="37"/>
  <c r="J351" i="37"/>
  <c r="J350" i="37" s="1"/>
  <c r="C351" i="37"/>
  <c r="Z350" i="37"/>
  <c r="AB350" i="37" s="1"/>
  <c r="L350" i="37"/>
  <c r="C350" i="37"/>
  <c r="T349" i="37"/>
  <c r="R349" i="37" s="1"/>
  <c r="C349" i="37"/>
  <c r="T348" i="37"/>
  <c r="R348" i="37" s="1"/>
  <c r="C348" i="37"/>
  <c r="T347" i="37"/>
  <c r="R347" i="37"/>
  <c r="C347" i="37"/>
  <c r="T346" i="37"/>
  <c r="C346" i="37"/>
  <c r="Z345" i="37"/>
  <c r="AB345" i="37" s="1"/>
  <c r="Y345" i="37"/>
  <c r="X345" i="37"/>
  <c r="W345" i="37"/>
  <c r="V345" i="37"/>
  <c r="U345" i="37"/>
  <c r="Q345" i="37"/>
  <c r="L345" i="37"/>
  <c r="K345" i="37"/>
  <c r="J345" i="37"/>
  <c r="C345" i="37"/>
  <c r="C317" i="37" s="1"/>
  <c r="C316" i="37" s="1"/>
  <c r="S344" i="37"/>
  <c r="F344" i="37"/>
  <c r="E344" i="37"/>
  <c r="D344" i="37"/>
  <c r="V343" i="37"/>
  <c r="T343" i="37" s="1"/>
  <c r="R343" i="37" s="1"/>
  <c r="C343" i="37"/>
  <c r="V342" i="37"/>
  <c r="T342" i="37" s="1"/>
  <c r="R342" i="37" s="1"/>
  <c r="C342" i="37"/>
  <c r="V341" i="37"/>
  <c r="T341" i="37" s="1"/>
  <c r="R341" i="37" s="1"/>
  <c r="C341" i="37"/>
  <c r="V340" i="37"/>
  <c r="T340" i="37" s="1"/>
  <c r="R340" i="37" s="1"/>
  <c r="C340" i="37"/>
  <c r="V339" i="37"/>
  <c r="T339" i="37" s="1"/>
  <c r="C339" i="37"/>
  <c r="Z338" i="37"/>
  <c r="Y338" i="37"/>
  <c r="X338" i="37"/>
  <c r="W338" i="37"/>
  <c r="U338" i="37"/>
  <c r="Q338" i="37"/>
  <c r="C338" i="37"/>
  <c r="V337" i="37"/>
  <c r="T337" i="37" s="1"/>
  <c r="R337" i="37" s="1"/>
  <c r="C337" i="37"/>
  <c r="V336" i="37"/>
  <c r="T336" i="37" s="1"/>
  <c r="R336" i="37" s="1"/>
  <c r="C336" i="37"/>
  <c r="V335" i="37"/>
  <c r="T335" i="37" s="1"/>
  <c r="R335" i="37" s="1"/>
  <c r="C335" i="37"/>
  <c r="V334" i="37"/>
  <c r="T334" i="37"/>
  <c r="R334" i="37" s="1"/>
  <c r="C334" i="37"/>
  <c r="V333" i="37"/>
  <c r="T333" i="37" s="1"/>
  <c r="R333" i="37" s="1"/>
  <c r="C333" i="37"/>
  <c r="Z332" i="37"/>
  <c r="Y332" i="37"/>
  <c r="X332" i="37"/>
  <c r="W332" i="37"/>
  <c r="U332" i="37"/>
  <c r="Q332" i="37"/>
  <c r="K332" i="37"/>
  <c r="J332" i="37"/>
  <c r="C332" i="37"/>
  <c r="V331" i="37"/>
  <c r="T331" i="37" s="1"/>
  <c r="R331" i="37" s="1"/>
  <c r="C331" i="37"/>
  <c r="V330" i="37"/>
  <c r="T330" i="37" s="1"/>
  <c r="R330" i="37" s="1"/>
  <c r="C330" i="37"/>
  <c r="V329" i="37"/>
  <c r="T329" i="37" s="1"/>
  <c r="R329" i="37" s="1"/>
  <c r="C329" i="37"/>
  <c r="V328" i="37"/>
  <c r="T328" i="37" s="1"/>
  <c r="R328" i="37" s="1"/>
  <c r="C328" i="37"/>
  <c r="V327" i="37"/>
  <c r="T327" i="37" s="1"/>
  <c r="C327" i="37"/>
  <c r="Z326" i="37"/>
  <c r="Y326" i="37"/>
  <c r="X326" i="37"/>
  <c r="W326" i="37"/>
  <c r="U326" i="37"/>
  <c r="Q326" i="37"/>
  <c r="K326" i="37"/>
  <c r="K325" i="37" s="1"/>
  <c r="J326" i="37"/>
  <c r="C326" i="37"/>
  <c r="Z325" i="37"/>
  <c r="W325" i="37"/>
  <c r="C325" i="37"/>
  <c r="T324" i="37"/>
  <c r="R324" i="37" s="1"/>
  <c r="C324" i="37"/>
  <c r="T323" i="37"/>
  <c r="R323" i="37" s="1"/>
  <c r="C323" i="37"/>
  <c r="T322" i="37"/>
  <c r="R322" i="37" s="1"/>
  <c r="C322" i="37"/>
  <c r="T321" i="37"/>
  <c r="R321" i="37" s="1"/>
  <c r="C321" i="37"/>
  <c r="Z320" i="37"/>
  <c r="AB320" i="37" s="1"/>
  <c r="Y320" i="37"/>
  <c r="Y317" i="37" s="1"/>
  <c r="X320" i="37"/>
  <c r="W320" i="37"/>
  <c r="W317" i="37" s="1"/>
  <c r="V320" i="37"/>
  <c r="R320" i="37" s="1"/>
  <c r="U320" i="37"/>
  <c r="Q320" i="37"/>
  <c r="Q317" i="37" s="1"/>
  <c r="K320" i="37"/>
  <c r="J320" i="37"/>
  <c r="C320" i="37"/>
  <c r="S319" i="37"/>
  <c r="L319" i="37"/>
  <c r="F319" i="37"/>
  <c r="E319" i="37"/>
  <c r="D319" i="37"/>
  <c r="C319" i="37" s="1"/>
  <c r="S318" i="37"/>
  <c r="P318" i="37"/>
  <c r="P316" i="37" s="1"/>
  <c r="O318" i="37"/>
  <c r="N318" i="37"/>
  <c r="N316" i="37" s="1"/>
  <c r="M318" i="37"/>
  <c r="I318" i="37"/>
  <c r="H318" i="37"/>
  <c r="G318" i="37"/>
  <c r="F318" i="37"/>
  <c r="E318" i="37"/>
  <c r="D318" i="37"/>
  <c r="C318" i="37"/>
  <c r="S317" i="37"/>
  <c r="S316" i="37" s="1"/>
  <c r="P317" i="37"/>
  <c r="O317" i="37"/>
  <c r="O316" i="37" s="1"/>
  <c r="N317" i="37"/>
  <c r="M317" i="37"/>
  <c r="L317" i="37"/>
  <c r="I317" i="37"/>
  <c r="I316" i="37" s="1"/>
  <c r="H317" i="37"/>
  <c r="G317" i="37"/>
  <c r="F317" i="37"/>
  <c r="F316" i="37" s="1"/>
  <c r="E317" i="37"/>
  <c r="E316" i="37" s="1"/>
  <c r="D317" i="37"/>
  <c r="D316" i="37"/>
  <c r="S313" i="37"/>
  <c r="F313" i="37"/>
  <c r="V312" i="37"/>
  <c r="T312" i="37" s="1"/>
  <c r="R312" i="37" s="1"/>
  <c r="C312" i="37"/>
  <c r="V311" i="37"/>
  <c r="T311" i="37" s="1"/>
  <c r="R311" i="37" s="1"/>
  <c r="C311" i="37"/>
  <c r="W310" i="37"/>
  <c r="X310" i="37" s="1"/>
  <c r="X307" i="37" s="1"/>
  <c r="V310" i="37"/>
  <c r="C310" i="37"/>
  <c r="T309" i="37"/>
  <c r="R309" i="37" s="1"/>
  <c r="C309" i="37"/>
  <c r="V308" i="37"/>
  <c r="T308" i="37" s="1"/>
  <c r="C308" i="37"/>
  <c r="Z307" i="37"/>
  <c r="Y307" i="37"/>
  <c r="W307" i="37"/>
  <c r="U307" i="37"/>
  <c r="Q307" i="37"/>
  <c r="K307" i="37"/>
  <c r="J307" i="37"/>
  <c r="C307" i="37"/>
  <c r="V306" i="37"/>
  <c r="T306" i="37"/>
  <c r="R306" i="37" s="1"/>
  <c r="C306" i="37"/>
  <c r="V305" i="37"/>
  <c r="T305" i="37" s="1"/>
  <c r="R305" i="37" s="1"/>
  <c r="C305" i="37"/>
  <c r="W304" i="37"/>
  <c r="X304" i="37" s="1"/>
  <c r="V304" i="37"/>
  <c r="C304" i="37"/>
  <c r="V303" i="37"/>
  <c r="T303" i="37" s="1"/>
  <c r="R303" i="37" s="1"/>
  <c r="C303" i="37"/>
  <c r="V302" i="37"/>
  <c r="T302" i="37" s="1"/>
  <c r="R302" i="37" s="1"/>
  <c r="C302" i="37"/>
  <c r="Z301" i="37"/>
  <c r="Y301" i="37"/>
  <c r="U301" i="37"/>
  <c r="Q301" i="37"/>
  <c r="L301" i="37"/>
  <c r="K301" i="37"/>
  <c r="J301" i="37"/>
  <c r="C301" i="37"/>
  <c r="V300" i="37"/>
  <c r="T300" i="37" s="1"/>
  <c r="R300" i="37" s="1"/>
  <c r="C300" i="37"/>
  <c r="V299" i="37"/>
  <c r="T299" i="37" s="1"/>
  <c r="R299" i="37" s="1"/>
  <c r="C299" i="37"/>
  <c r="T298" i="37"/>
  <c r="R298" i="37" s="1"/>
  <c r="C298" i="37"/>
  <c r="V297" i="37"/>
  <c r="T297" i="37" s="1"/>
  <c r="R297" i="37" s="1"/>
  <c r="C297" i="37"/>
  <c r="W296" i="37"/>
  <c r="X296" i="37" s="1"/>
  <c r="X295" i="37" s="1"/>
  <c r="V296" i="37"/>
  <c r="C296" i="37"/>
  <c r="Z295" i="37"/>
  <c r="Y295" i="37"/>
  <c r="U295" i="37"/>
  <c r="Q295" i="37"/>
  <c r="L295" i="37"/>
  <c r="K295" i="37"/>
  <c r="J295" i="37"/>
  <c r="C295" i="37"/>
  <c r="V294" i="37"/>
  <c r="T294" i="37" s="1"/>
  <c r="R294" i="37" s="1"/>
  <c r="C294" i="37"/>
  <c r="V293" i="37"/>
  <c r="T293" i="37" s="1"/>
  <c r="R293" i="37" s="1"/>
  <c r="C293" i="37"/>
  <c r="V292" i="37"/>
  <c r="T292" i="37" s="1"/>
  <c r="R292" i="37" s="1"/>
  <c r="C292" i="37"/>
  <c r="V291" i="37"/>
  <c r="C291" i="37"/>
  <c r="V290" i="37"/>
  <c r="T290" i="37"/>
  <c r="R290" i="37" s="1"/>
  <c r="C290" i="37"/>
  <c r="Z289" i="37"/>
  <c r="Y289" i="37"/>
  <c r="X289" i="37"/>
  <c r="W289" i="37"/>
  <c r="U289" i="37"/>
  <c r="Q289" i="37"/>
  <c r="L289" i="37"/>
  <c r="L270" i="37" s="1"/>
  <c r="K289" i="37"/>
  <c r="J289" i="37"/>
  <c r="C289" i="37"/>
  <c r="V288" i="37"/>
  <c r="T288" i="37" s="1"/>
  <c r="R288" i="37" s="1"/>
  <c r="C288" i="37"/>
  <c r="V287" i="37"/>
  <c r="T287" i="37" s="1"/>
  <c r="R287" i="37" s="1"/>
  <c r="C287" i="37"/>
  <c r="W286" i="37"/>
  <c r="W283" i="37" s="1"/>
  <c r="V286" i="37"/>
  <c r="C286" i="37"/>
  <c r="V285" i="37"/>
  <c r="T285" i="37" s="1"/>
  <c r="R285" i="37" s="1"/>
  <c r="C285" i="37"/>
  <c r="V284" i="37"/>
  <c r="C284" i="37"/>
  <c r="Z283" i="37"/>
  <c r="Y283" i="37"/>
  <c r="U283" i="37"/>
  <c r="Q283" i="37"/>
  <c r="K283" i="37"/>
  <c r="J283" i="37"/>
  <c r="C283" i="37"/>
  <c r="V282" i="37"/>
  <c r="T282" i="37" s="1"/>
  <c r="R282" i="37" s="1"/>
  <c r="C282" i="37"/>
  <c r="V281" i="37"/>
  <c r="T281" i="37" s="1"/>
  <c r="R281" i="37" s="1"/>
  <c r="C281" i="37"/>
  <c r="V280" i="37"/>
  <c r="T280" i="37" s="1"/>
  <c r="R280" i="37" s="1"/>
  <c r="C280" i="37"/>
  <c r="V279" i="37"/>
  <c r="C279" i="37"/>
  <c r="W278" i="37"/>
  <c r="X278" i="37" s="1"/>
  <c r="X277" i="37" s="1"/>
  <c r="V278" i="37"/>
  <c r="C278" i="37"/>
  <c r="Z277" i="37"/>
  <c r="Y277" i="37"/>
  <c r="U277" i="37"/>
  <c r="Q277" i="37"/>
  <c r="K277" i="37"/>
  <c r="J277" i="37"/>
  <c r="C277" i="37"/>
  <c r="W276" i="37"/>
  <c r="X276" i="37" s="1"/>
  <c r="V276" i="37"/>
  <c r="C276" i="37"/>
  <c r="W275" i="37"/>
  <c r="X275" i="37" s="1"/>
  <c r="V275" i="37"/>
  <c r="C275" i="37"/>
  <c r="V274" i="37"/>
  <c r="T274" i="37" s="1"/>
  <c r="R274" i="37" s="1"/>
  <c r="C274" i="37"/>
  <c r="V273" i="37"/>
  <c r="T273" i="37" s="1"/>
  <c r="R273" i="37" s="1"/>
  <c r="C273" i="37"/>
  <c r="W272" i="37"/>
  <c r="X272" i="37" s="1"/>
  <c r="V272" i="37"/>
  <c r="C272" i="37"/>
  <c r="Y271" i="37"/>
  <c r="U271" i="37"/>
  <c r="Q271" i="37"/>
  <c r="K271" i="37"/>
  <c r="J271" i="37"/>
  <c r="C271" i="37"/>
  <c r="Z270" i="37"/>
  <c r="AB270" i="37" s="1"/>
  <c r="C270" i="37"/>
  <c r="V269" i="37"/>
  <c r="T269" i="37" s="1"/>
  <c r="R269" i="37" s="1"/>
  <c r="C269" i="37"/>
  <c r="V268" i="37"/>
  <c r="T268" i="37" s="1"/>
  <c r="R268" i="37" s="1"/>
  <c r="C268" i="37"/>
  <c r="V267" i="37"/>
  <c r="T267" i="37" s="1"/>
  <c r="R267" i="37" s="1"/>
  <c r="C267" i="37"/>
  <c r="V266" i="37"/>
  <c r="T266" i="37" s="1"/>
  <c r="R266" i="37" s="1"/>
  <c r="C266" i="37"/>
  <c r="T265" i="37"/>
  <c r="R265" i="37" s="1"/>
  <c r="C265" i="37"/>
  <c r="V264" i="37"/>
  <c r="T264" i="37" s="1"/>
  <c r="R264" i="37" s="1"/>
  <c r="C264" i="37"/>
  <c r="V263" i="37"/>
  <c r="T263" i="37" s="1"/>
  <c r="R263" i="37" s="1"/>
  <c r="C263" i="37"/>
  <c r="V262" i="37"/>
  <c r="T262" i="37" s="1"/>
  <c r="R262" i="37" s="1"/>
  <c r="C262" i="37"/>
  <c r="V261" i="37"/>
  <c r="T261" i="37" s="1"/>
  <c r="R261" i="37" s="1"/>
  <c r="C261" i="37"/>
  <c r="T260" i="37"/>
  <c r="R260" i="37"/>
  <c r="C260" i="37"/>
  <c r="V259" i="37"/>
  <c r="T259" i="37" s="1"/>
  <c r="R259" i="37" s="1"/>
  <c r="C259" i="37"/>
  <c r="Z258" i="37"/>
  <c r="Y258" i="37"/>
  <c r="X258" i="37"/>
  <c r="W258" i="37"/>
  <c r="U258" i="37"/>
  <c r="Q258" i="37"/>
  <c r="L258" i="37"/>
  <c r="K258" i="37"/>
  <c r="J258" i="37"/>
  <c r="C258" i="37"/>
  <c r="V257" i="37"/>
  <c r="T257" i="37" s="1"/>
  <c r="R257" i="37" s="1"/>
  <c r="C257" i="37"/>
  <c r="V256" i="37"/>
  <c r="T256" i="37" s="1"/>
  <c r="R256" i="37" s="1"/>
  <c r="C256" i="37"/>
  <c r="V255" i="37"/>
  <c r="T255" i="37" s="1"/>
  <c r="C255" i="37"/>
  <c r="V254" i="37"/>
  <c r="T254" i="37" s="1"/>
  <c r="R254" i="37" s="1"/>
  <c r="C254" i="37"/>
  <c r="V253" i="37"/>
  <c r="T253" i="37"/>
  <c r="R253" i="37" s="1"/>
  <c r="C253" i="37"/>
  <c r="Y252" i="37"/>
  <c r="X252" i="37"/>
  <c r="W252" i="37"/>
  <c r="W251" i="37" s="1"/>
  <c r="U252" i="37"/>
  <c r="Q252" i="37"/>
  <c r="L252" i="37"/>
  <c r="K252" i="37"/>
  <c r="K251" i="37" s="1"/>
  <c r="J252" i="37"/>
  <c r="C252" i="37"/>
  <c r="Z251" i="37"/>
  <c r="C251" i="37"/>
  <c r="V250" i="37"/>
  <c r="T250" i="37"/>
  <c r="R250" i="37" s="1"/>
  <c r="C250" i="37"/>
  <c r="V249" i="37"/>
  <c r="T249" i="37" s="1"/>
  <c r="R249" i="37" s="1"/>
  <c r="C249" i="37"/>
  <c r="V248" i="37"/>
  <c r="T248" i="37" s="1"/>
  <c r="R248" i="37" s="1"/>
  <c r="C248" i="37"/>
  <c r="V247" i="37"/>
  <c r="C247" i="37"/>
  <c r="V246" i="37"/>
  <c r="T246" i="37" s="1"/>
  <c r="R246" i="37" s="1"/>
  <c r="C246" i="37"/>
  <c r="Z245" i="37"/>
  <c r="Y245" i="37"/>
  <c r="X245" i="37"/>
  <c r="W245" i="37"/>
  <c r="U245" i="37"/>
  <c r="Q245" i="37"/>
  <c r="L245" i="37"/>
  <c r="K245" i="37"/>
  <c r="J245" i="37"/>
  <c r="C245" i="37"/>
  <c r="V244" i="37"/>
  <c r="T244" i="37" s="1"/>
  <c r="R244" i="37"/>
  <c r="C244" i="37"/>
  <c r="V243" i="37"/>
  <c r="T243" i="37" s="1"/>
  <c r="R243" i="37" s="1"/>
  <c r="C243" i="37"/>
  <c r="V242" i="37"/>
  <c r="T242" i="37" s="1"/>
  <c r="C242" i="37"/>
  <c r="T241" i="37"/>
  <c r="R241" i="37" s="1"/>
  <c r="C241" i="37"/>
  <c r="V240" i="37"/>
  <c r="T240" i="37" s="1"/>
  <c r="R240" i="37" s="1"/>
  <c r="C240" i="37"/>
  <c r="Z239" i="37"/>
  <c r="Y239" i="37"/>
  <c r="X239" i="37"/>
  <c r="W239" i="37"/>
  <c r="U239" i="37"/>
  <c r="Q239" i="37"/>
  <c r="L239" i="37"/>
  <c r="K239" i="37"/>
  <c r="J239" i="37"/>
  <c r="C239" i="37"/>
  <c r="V238" i="37"/>
  <c r="T238" i="37" s="1"/>
  <c r="R238" i="37" s="1"/>
  <c r="C238" i="37"/>
  <c r="V237" i="37"/>
  <c r="T237" i="37" s="1"/>
  <c r="R237" i="37" s="1"/>
  <c r="C237" i="37"/>
  <c r="V236" i="37"/>
  <c r="T236" i="37"/>
  <c r="R236" i="37" s="1"/>
  <c r="C236" i="37"/>
  <c r="V235" i="37"/>
  <c r="T235" i="37" s="1"/>
  <c r="R235" i="37" s="1"/>
  <c r="C235" i="37"/>
  <c r="V234" i="37"/>
  <c r="V233" i="37" s="1"/>
  <c r="C234" i="37"/>
  <c r="Z233" i="37"/>
  <c r="Y233" i="37"/>
  <c r="X233" i="37"/>
  <c r="W233" i="37"/>
  <c r="U233" i="37"/>
  <c r="Q233" i="37"/>
  <c r="Q232" i="37" s="1"/>
  <c r="L233" i="37"/>
  <c r="K233" i="37"/>
  <c r="J233" i="37"/>
  <c r="C233" i="37"/>
  <c r="Z232" i="37"/>
  <c r="AB232" i="37" s="1"/>
  <c r="C232" i="37"/>
  <c r="W231" i="37"/>
  <c r="X231" i="37" s="1"/>
  <c r="V231" i="37"/>
  <c r="C231" i="37"/>
  <c r="W230" i="37"/>
  <c r="X230" i="37" s="1"/>
  <c r="V230" i="37"/>
  <c r="C230" i="37"/>
  <c r="W229" i="37"/>
  <c r="X229" i="37" s="1"/>
  <c r="V229" i="37"/>
  <c r="C229" i="37"/>
  <c r="W228" i="37"/>
  <c r="X228" i="37" s="1"/>
  <c r="C228" i="37"/>
  <c r="W227" i="37"/>
  <c r="V227" i="37"/>
  <c r="V226" i="37" s="1"/>
  <c r="C227" i="37"/>
  <c r="Z226" i="37"/>
  <c r="AB226" i="37" s="1"/>
  <c r="Y226" i="37"/>
  <c r="U226" i="37"/>
  <c r="Q226" i="37"/>
  <c r="L226" i="37"/>
  <c r="K226" i="37"/>
  <c r="J226" i="37"/>
  <c r="C226" i="37"/>
  <c r="S225" i="37"/>
  <c r="P225" i="37"/>
  <c r="O225" i="37"/>
  <c r="N225" i="37"/>
  <c r="M225" i="37"/>
  <c r="I225" i="37"/>
  <c r="H225" i="37"/>
  <c r="G225" i="37"/>
  <c r="F225" i="37"/>
  <c r="E225" i="37"/>
  <c r="D225" i="37"/>
  <c r="V224" i="37"/>
  <c r="T224" i="37" s="1"/>
  <c r="R224" i="37" s="1"/>
  <c r="C224" i="37"/>
  <c r="V223" i="37"/>
  <c r="T223" i="37" s="1"/>
  <c r="R223" i="37" s="1"/>
  <c r="C223" i="37"/>
  <c r="V222" i="37"/>
  <c r="T222" i="37" s="1"/>
  <c r="R222" i="37"/>
  <c r="C222" i="37"/>
  <c r="V221" i="37"/>
  <c r="T221" i="37" s="1"/>
  <c r="R221" i="37" s="1"/>
  <c r="C221" i="37"/>
  <c r="V220" i="37"/>
  <c r="T220" i="37" s="1"/>
  <c r="C220" i="37"/>
  <c r="Z219" i="37"/>
  <c r="Y219" i="37"/>
  <c r="X219" i="37"/>
  <c r="W219" i="37"/>
  <c r="U219" i="37"/>
  <c r="Q219" i="37"/>
  <c r="L219" i="37"/>
  <c r="K219" i="37"/>
  <c r="J219" i="37"/>
  <c r="J206" i="37" s="1"/>
  <c r="C219" i="37"/>
  <c r="V218" i="37"/>
  <c r="T218" i="37" s="1"/>
  <c r="R218" i="37" s="1"/>
  <c r="C218" i="37"/>
  <c r="T217" i="37"/>
  <c r="R217" i="37" s="1"/>
  <c r="C217" i="37"/>
  <c r="V216" i="37"/>
  <c r="T216" i="37" s="1"/>
  <c r="R216" i="37" s="1"/>
  <c r="C216" i="37"/>
  <c r="V215" i="37"/>
  <c r="T215" i="37" s="1"/>
  <c r="R215" i="37" s="1"/>
  <c r="C215" i="37"/>
  <c r="V214" i="37"/>
  <c r="T214" i="37"/>
  <c r="C214" i="37"/>
  <c r="Y213" i="37"/>
  <c r="X213" i="37"/>
  <c r="W213" i="37"/>
  <c r="U213" i="37"/>
  <c r="S213" i="37"/>
  <c r="S206" i="37" s="1"/>
  <c r="Q213" i="37"/>
  <c r="K213" i="37"/>
  <c r="J213" i="37"/>
  <c r="C213" i="37"/>
  <c r="V212" i="37"/>
  <c r="T212" i="37" s="1"/>
  <c r="R212" i="37" s="1"/>
  <c r="C212" i="37"/>
  <c r="V211" i="37"/>
  <c r="T211" i="37"/>
  <c r="R211" i="37" s="1"/>
  <c r="C211" i="37"/>
  <c r="V210" i="37"/>
  <c r="T210" i="37" s="1"/>
  <c r="R210" i="37" s="1"/>
  <c r="C210" i="37"/>
  <c r="V209" i="37"/>
  <c r="T209" i="37" s="1"/>
  <c r="R209" i="37" s="1"/>
  <c r="C209" i="37"/>
  <c r="V208" i="37"/>
  <c r="T208" i="37" s="1"/>
  <c r="R208" i="37" s="1"/>
  <c r="C208" i="37"/>
  <c r="Y207" i="37"/>
  <c r="X207" i="37"/>
  <c r="W207" i="37"/>
  <c r="U207" i="37"/>
  <c r="S207" i="37"/>
  <c r="Q207" i="37"/>
  <c r="L207" i="37"/>
  <c r="K207" i="37"/>
  <c r="J207" i="37"/>
  <c r="C207" i="37"/>
  <c r="Z206" i="37"/>
  <c r="AB206" i="37" s="1"/>
  <c r="C206" i="37"/>
  <c r="V205" i="37"/>
  <c r="T205" i="37" s="1"/>
  <c r="R205" i="37" s="1"/>
  <c r="C205" i="37"/>
  <c r="V204" i="37"/>
  <c r="T204" i="37" s="1"/>
  <c r="R204" i="37" s="1"/>
  <c r="C204" i="37"/>
  <c r="V203" i="37"/>
  <c r="T203" i="37" s="1"/>
  <c r="R203" i="37" s="1"/>
  <c r="C203" i="37"/>
  <c r="V202" i="37"/>
  <c r="T202" i="37" s="1"/>
  <c r="R202" i="37" s="1"/>
  <c r="C202" i="37"/>
  <c r="V201" i="37"/>
  <c r="T201" i="37" s="1"/>
  <c r="R201" i="37" s="1"/>
  <c r="C201" i="37"/>
  <c r="Z200" i="37"/>
  <c r="Y200" i="37"/>
  <c r="X200" i="37"/>
  <c r="W200" i="37"/>
  <c r="U200" i="37"/>
  <c r="Q200" i="37"/>
  <c r="L200" i="37"/>
  <c r="K200" i="37"/>
  <c r="J200" i="37"/>
  <c r="C200" i="37"/>
  <c r="V199" i="37"/>
  <c r="T199" i="37"/>
  <c r="R199" i="37" s="1"/>
  <c r="C199" i="37"/>
  <c r="V198" i="37"/>
  <c r="T198" i="37" s="1"/>
  <c r="R198" i="37" s="1"/>
  <c r="C198" i="37"/>
  <c r="V197" i="37"/>
  <c r="T197" i="37" s="1"/>
  <c r="R197" i="37" s="1"/>
  <c r="C197" i="37"/>
  <c r="V196" i="37"/>
  <c r="C196" i="37"/>
  <c r="V195" i="37"/>
  <c r="T195" i="37"/>
  <c r="C195" i="37"/>
  <c r="Z194" i="37"/>
  <c r="Y194" i="37"/>
  <c r="X194" i="37"/>
  <c r="W194" i="37"/>
  <c r="U194" i="37"/>
  <c r="Q194" i="37"/>
  <c r="L194" i="37"/>
  <c r="L193" i="37" s="1"/>
  <c r="K194" i="37"/>
  <c r="J194" i="37"/>
  <c r="C194" i="37"/>
  <c r="Z193" i="37"/>
  <c r="AB193" i="37" s="1"/>
  <c r="S193" i="37"/>
  <c r="C193" i="37"/>
  <c r="V192" i="37"/>
  <c r="T192" i="37" s="1"/>
  <c r="R192" i="37" s="1"/>
  <c r="C192" i="37"/>
  <c r="V191" i="37"/>
  <c r="T191" i="37" s="1"/>
  <c r="R191" i="37" s="1"/>
  <c r="C191" i="37"/>
  <c r="V190" i="37"/>
  <c r="T190" i="37" s="1"/>
  <c r="C190" i="37"/>
  <c r="V189" i="37"/>
  <c r="T189" i="37" s="1"/>
  <c r="R189" i="37"/>
  <c r="C189" i="37"/>
  <c r="V188" i="37"/>
  <c r="T188" i="37" s="1"/>
  <c r="R188" i="37" s="1"/>
  <c r="C188" i="37"/>
  <c r="Z187" i="37"/>
  <c r="Y187" i="37"/>
  <c r="X187" i="37"/>
  <c r="W187" i="37"/>
  <c r="U187" i="37"/>
  <c r="Q187" i="37"/>
  <c r="K187" i="37"/>
  <c r="J187" i="37"/>
  <c r="C187" i="37"/>
  <c r="V186" i="37"/>
  <c r="T186" i="37" s="1"/>
  <c r="R186" i="37" s="1"/>
  <c r="C186" i="37"/>
  <c r="V185" i="37"/>
  <c r="T185" i="37" s="1"/>
  <c r="R185" i="37" s="1"/>
  <c r="C185" i="37"/>
  <c r="V184" i="37"/>
  <c r="T184" i="37" s="1"/>
  <c r="R184" i="37" s="1"/>
  <c r="C184" i="37"/>
  <c r="V183" i="37"/>
  <c r="T183" i="37" s="1"/>
  <c r="R183" i="37" s="1"/>
  <c r="C183" i="37"/>
  <c r="V182" i="37"/>
  <c r="C182" i="37"/>
  <c r="Z181" i="37"/>
  <c r="Y181" i="37"/>
  <c r="X181" i="37"/>
  <c r="W181" i="37"/>
  <c r="U181" i="37"/>
  <c r="Q181" i="37"/>
  <c r="K181" i="37"/>
  <c r="J181" i="37"/>
  <c r="C181" i="37"/>
  <c r="V180" i="37"/>
  <c r="T180" i="37" s="1"/>
  <c r="R180" i="37" s="1"/>
  <c r="C180" i="37"/>
  <c r="V179" i="37"/>
  <c r="T179" i="37" s="1"/>
  <c r="R179" i="37" s="1"/>
  <c r="C179" i="37"/>
  <c r="V178" i="37"/>
  <c r="T178" i="37" s="1"/>
  <c r="C178" i="37"/>
  <c r="V177" i="37"/>
  <c r="T177" i="37" s="1"/>
  <c r="R177" i="37" s="1"/>
  <c r="C177" i="37"/>
  <c r="V176" i="37"/>
  <c r="T176" i="37" s="1"/>
  <c r="R176" i="37" s="1"/>
  <c r="C176" i="37"/>
  <c r="Z175" i="37"/>
  <c r="Y175" i="37"/>
  <c r="X175" i="37"/>
  <c r="W175" i="37"/>
  <c r="U175" i="37"/>
  <c r="Q175" i="37"/>
  <c r="K175" i="37"/>
  <c r="J175" i="37"/>
  <c r="C175" i="37"/>
  <c r="Z174" i="37"/>
  <c r="AB174" i="37" s="1"/>
  <c r="L174" i="37"/>
  <c r="C174" i="37"/>
  <c r="V173" i="37"/>
  <c r="T173" i="37" s="1"/>
  <c r="R173" i="37" s="1"/>
  <c r="C173" i="37"/>
  <c r="V172" i="37"/>
  <c r="T172" i="37" s="1"/>
  <c r="R172" i="37" s="1"/>
  <c r="C172" i="37"/>
  <c r="V171" i="37"/>
  <c r="T171" i="37" s="1"/>
  <c r="R171" i="37" s="1"/>
  <c r="C171" i="37"/>
  <c r="V170" i="37"/>
  <c r="T170" i="37" s="1"/>
  <c r="R170" i="37" s="1"/>
  <c r="C170" i="37"/>
  <c r="V169" i="37"/>
  <c r="T169" i="37" s="1"/>
  <c r="C169" i="37"/>
  <c r="Z168" i="37"/>
  <c r="Y168" i="37"/>
  <c r="X168" i="37"/>
  <c r="W168" i="37"/>
  <c r="U168" i="37"/>
  <c r="Q168" i="37"/>
  <c r="L168" i="37"/>
  <c r="K168" i="37"/>
  <c r="J168" i="37"/>
  <c r="C168" i="37"/>
  <c r="V167" i="37"/>
  <c r="T167" i="37" s="1"/>
  <c r="R167" i="37" s="1"/>
  <c r="C167" i="37"/>
  <c r="V166" i="37"/>
  <c r="T166" i="37" s="1"/>
  <c r="R166" i="37" s="1"/>
  <c r="C166" i="37"/>
  <c r="V165" i="37"/>
  <c r="T165" i="37" s="1"/>
  <c r="R165" i="37" s="1"/>
  <c r="C165" i="37"/>
  <c r="V164" i="37"/>
  <c r="T164" i="37" s="1"/>
  <c r="R164" i="37" s="1"/>
  <c r="C164" i="37"/>
  <c r="V163" i="37"/>
  <c r="T163" i="37" s="1"/>
  <c r="C163" i="37"/>
  <c r="Z162" i="37"/>
  <c r="Y162" i="37"/>
  <c r="X162" i="37"/>
  <c r="W162" i="37"/>
  <c r="U162" i="37"/>
  <c r="Q162" i="37"/>
  <c r="L162" i="37"/>
  <c r="K162" i="37"/>
  <c r="J162" i="37"/>
  <c r="C162" i="37"/>
  <c r="V161" i="37"/>
  <c r="T161" i="37"/>
  <c r="R161" i="37" s="1"/>
  <c r="C161" i="37"/>
  <c r="V160" i="37"/>
  <c r="T160" i="37" s="1"/>
  <c r="R160" i="37" s="1"/>
  <c r="C160" i="37"/>
  <c r="V159" i="37"/>
  <c r="T159" i="37" s="1"/>
  <c r="R159" i="37" s="1"/>
  <c r="C159" i="37"/>
  <c r="V158" i="37"/>
  <c r="T158" i="37"/>
  <c r="R158" i="37" s="1"/>
  <c r="C158" i="37"/>
  <c r="V157" i="37"/>
  <c r="T157" i="37" s="1"/>
  <c r="R157" i="37" s="1"/>
  <c r="C157" i="37"/>
  <c r="Z156" i="37"/>
  <c r="Y156" i="37"/>
  <c r="X156" i="37"/>
  <c r="W156" i="37"/>
  <c r="U156" i="37"/>
  <c r="Q156" i="37"/>
  <c r="L156" i="37"/>
  <c r="K156" i="37"/>
  <c r="J156" i="37"/>
  <c r="C156" i="37"/>
  <c r="V155" i="37"/>
  <c r="T155" i="37" s="1"/>
  <c r="R155" i="37" s="1"/>
  <c r="C155" i="37"/>
  <c r="V154" i="37"/>
  <c r="T154" i="37" s="1"/>
  <c r="R154" i="37" s="1"/>
  <c r="C154" i="37"/>
  <c r="V153" i="37"/>
  <c r="T153" i="37" s="1"/>
  <c r="R153" i="37" s="1"/>
  <c r="C153" i="37"/>
  <c r="V152" i="37"/>
  <c r="T152" i="37" s="1"/>
  <c r="R152" i="37" s="1"/>
  <c r="C152" i="37"/>
  <c r="V151" i="37"/>
  <c r="T151" i="37"/>
  <c r="C151" i="37"/>
  <c r="Z150" i="37"/>
  <c r="Y150" i="37"/>
  <c r="X150" i="37"/>
  <c r="W150" i="37"/>
  <c r="V150" i="37"/>
  <c r="U150" i="37"/>
  <c r="Q150" i="37"/>
  <c r="L150" i="37"/>
  <c r="K150" i="37"/>
  <c r="J150" i="37"/>
  <c r="C150" i="37"/>
  <c r="V149" i="37"/>
  <c r="T149" i="37" s="1"/>
  <c r="R149" i="37" s="1"/>
  <c r="C149" i="37"/>
  <c r="V148" i="37"/>
  <c r="T148" i="37" s="1"/>
  <c r="R148" i="37" s="1"/>
  <c r="C148" i="37"/>
  <c r="V147" i="37"/>
  <c r="T147" i="37" s="1"/>
  <c r="R147" i="37" s="1"/>
  <c r="C147" i="37"/>
  <c r="V146" i="37"/>
  <c r="T146" i="37" s="1"/>
  <c r="R146" i="37" s="1"/>
  <c r="C146" i="37"/>
  <c r="V145" i="37"/>
  <c r="T145" i="37" s="1"/>
  <c r="C145" i="37"/>
  <c r="Z144" i="37"/>
  <c r="Y144" i="37"/>
  <c r="X144" i="37"/>
  <c r="W144" i="37"/>
  <c r="W143" i="37" s="1"/>
  <c r="U144" i="37"/>
  <c r="Q144" i="37"/>
  <c r="L144" i="37"/>
  <c r="K144" i="37"/>
  <c r="J144" i="37"/>
  <c r="C144" i="37"/>
  <c r="Z143" i="37"/>
  <c r="AB143" i="37" s="1"/>
  <c r="C143" i="37"/>
  <c r="V142" i="37"/>
  <c r="T142" i="37" s="1"/>
  <c r="R142" i="37" s="1"/>
  <c r="C142" i="37"/>
  <c r="V141" i="37"/>
  <c r="T141" i="37" s="1"/>
  <c r="R141" i="37" s="1"/>
  <c r="C141" i="37"/>
  <c r="V140" i="37"/>
  <c r="T140" i="37" s="1"/>
  <c r="R140" i="37" s="1"/>
  <c r="C140" i="37"/>
  <c r="V139" i="37"/>
  <c r="T139" i="37" s="1"/>
  <c r="R139" i="37" s="1"/>
  <c r="C139" i="37"/>
  <c r="V138" i="37"/>
  <c r="T138" i="37" s="1"/>
  <c r="C138" i="37"/>
  <c r="Z137" i="37"/>
  <c r="Y137" i="37"/>
  <c r="X137" i="37"/>
  <c r="W137" i="37"/>
  <c r="U137" i="37"/>
  <c r="S137" i="37"/>
  <c r="Q137" i="37"/>
  <c r="L137" i="37"/>
  <c r="K137" i="37"/>
  <c r="K130" i="37" s="1"/>
  <c r="J137" i="37"/>
  <c r="C137" i="37"/>
  <c r="V136" i="37"/>
  <c r="T136" i="37" s="1"/>
  <c r="R136" i="37" s="1"/>
  <c r="C136" i="37"/>
  <c r="V135" i="37"/>
  <c r="T135" i="37" s="1"/>
  <c r="R135" i="37" s="1"/>
  <c r="C135" i="37"/>
  <c r="V134" i="37"/>
  <c r="T134" i="37"/>
  <c r="R134" i="37" s="1"/>
  <c r="C134" i="37"/>
  <c r="V133" i="37"/>
  <c r="T133" i="37" s="1"/>
  <c r="R133" i="37" s="1"/>
  <c r="C133" i="37"/>
  <c r="V132" i="37"/>
  <c r="T132" i="37"/>
  <c r="R132" i="37" s="1"/>
  <c r="C132" i="37"/>
  <c r="Z131" i="37"/>
  <c r="Y131" i="37"/>
  <c r="X131" i="37"/>
  <c r="W131" i="37"/>
  <c r="V131" i="37"/>
  <c r="U131" i="37"/>
  <c r="S131" i="37"/>
  <c r="Q131" i="37"/>
  <c r="L131" i="37"/>
  <c r="L130" i="37" s="1"/>
  <c r="K131" i="37"/>
  <c r="J131" i="37"/>
  <c r="C131" i="37"/>
  <c r="AB130" i="37"/>
  <c r="Z130" i="37"/>
  <c r="C130" i="37"/>
  <c r="V128" i="37"/>
  <c r="T128" i="37" s="1"/>
  <c r="R128" i="37" s="1"/>
  <c r="C128" i="37"/>
  <c r="V127" i="37"/>
  <c r="T127" i="37" s="1"/>
  <c r="R127" i="37" s="1"/>
  <c r="C127" i="37"/>
  <c r="V126" i="37"/>
  <c r="T126" i="37" s="1"/>
  <c r="R126" i="37" s="1"/>
  <c r="C126" i="37"/>
  <c r="V125" i="37"/>
  <c r="T125" i="37" s="1"/>
  <c r="R125" i="37" s="1"/>
  <c r="C125" i="37"/>
  <c r="V124" i="37"/>
  <c r="T124" i="37" s="1"/>
  <c r="R124" i="37"/>
  <c r="C124" i="37"/>
  <c r="Z123" i="37"/>
  <c r="Y123" i="37"/>
  <c r="Y122" i="37" s="1"/>
  <c r="X123" i="37"/>
  <c r="X122" i="37" s="1"/>
  <c r="W123" i="37"/>
  <c r="W122" i="37" s="1"/>
  <c r="V123" i="37"/>
  <c r="V122" i="37" s="1"/>
  <c r="U123" i="37"/>
  <c r="Q123" i="37"/>
  <c r="K123" i="37"/>
  <c r="K122" i="37" s="1"/>
  <c r="J123" i="37"/>
  <c r="J122" i="37" s="1"/>
  <c r="C123" i="37"/>
  <c r="Z122" i="37"/>
  <c r="U122" i="37"/>
  <c r="S122" i="37"/>
  <c r="Q122" i="37"/>
  <c r="L122" i="37"/>
  <c r="I122" i="37"/>
  <c r="I63" i="37" s="1"/>
  <c r="H122" i="37"/>
  <c r="H102" i="37" s="1"/>
  <c r="G122" i="37"/>
  <c r="G102" i="37" s="1"/>
  <c r="F122" i="37"/>
  <c r="F102" i="37" s="1"/>
  <c r="E122" i="37"/>
  <c r="D122" i="37"/>
  <c r="V121" i="37"/>
  <c r="T121" i="37" s="1"/>
  <c r="R121" i="37" s="1"/>
  <c r="C121" i="37"/>
  <c r="V120" i="37"/>
  <c r="T120" i="37" s="1"/>
  <c r="R120" i="37" s="1"/>
  <c r="C120" i="37"/>
  <c r="V119" i="37"/>
  <c r="T119" i="37" s="1"/>
  <c r="R119" i="37" s="1"/>
  <c r="C119" i="37"/>
  <c r="V118" i="37"/>
  <c r="T118" i="37" s="1"/>
  <c r="R118" i="37" s="1"/>
  <c r="C118" i="37"/>
  <c r="V117" i="37"/>
  <c r="T117" i="37" s="1"/>
  <c r="C117" i="37"/>
  <c r="Z116" i="37"/>
  <c r="Y116" i="37"/>
  <c r="X116" i="37"/>
  <c r="W116" i="37"/>
  <c r="U116" i="37"/>
  <c r="Q116" i="37"/>
  <c r="K116" i="37"/>
  <c r="J116" i="37"/>
  <c r="C116" i="37"/>
  <c r="V115" i="37"/>
  <c r="T115" i="37" s="1"/>
  <c r="R115" i="37" s="1"/>
  <c r="C115" i="37"/>
  <c r="V114" i="37"/>
  <c r="T114" i="37" s="1"/>
  <c r="R114" i="37" s="1"/>
  <c r="C114" i="37"/>
  <c r="V113" i="37"/>
  <c r="T113" i="37" s="1"/>
  <c r="R113" i="37" s="1"/>
  <c r="C113" i="37"/>
  <c r="V112" i="37"/>
  <c r="T112" i="37" s="1"/>
  <c r="R112" i="37" s="1"/>
  <c r="C112" i="37"/>
  <c r="V111" i="37"/>
  <c r="T111" i="37" s="1"/>
  <c r="C111" i="37"/>
  <c r="Z110" i="37"/>
  <c r="Y110" i="37"/>
  <c r="X110" i="37"/>
  <c r="W110" i="37"/>
  <c r="U110" i="37"/>
  <c r="Q110" i="37"/>
  <c r="L110" i="37"/>
  <c r="K110" i="37"/>
  <c r="J110" i="37"/>
  <c r="C110" i="37"/>
  <c r="V109" i="37"/>
  <c r="T109" i="37" s="1"/>
  <c r="R109" i="37" s="1"/>
  <c r="C109" i="37"/>
  <c r="W108" i="37"/>
  <c r="X108" i="37" s="1"/>
  <c r="V108" i="37"/>
  <c r="C108" i="37"/>
  <c r="W107" i="37"/>
  <c r="V107" i="37"/>
  <c r="C107" i="37"/>
  <c r="V106" i="37"/>
  <c r="C106" i="37"/>
  <c r="W105" i="37"/>
  <c r="X105" i="37" s="1"/>
  <c r="V105" i="37"/>
  <c r="C105" i="37"/>
  <c r="Z104" i="37"/>
  <c r="Y104" i="37"/>
  <c r="U104" i="37"/>
  <c r="S104" i="37"/>
  <c r="S103" i="37" s="1"/>
  <c r="Q104" i="37"/>
  <c r="L104" i="37"/>
  <c r="K104" i="37"/>
  <c r="J104" i="37"/>
  <c r="J103" i="37" s="1"/>
  <c r="C104" i="37"/>
  <c r="Z103" i="37"/>
  <c r="AB103" i="37" s="1"/>
  <c r="C103" i="37"/>
  <c r="P102" i="37"/>
  <c r="O102" i="37"/>
  <c r="N102" i="37"/>
  <c r="M102" i="37"/>
  <c r="D102" i="37"/>
  <c r="V101" i="37"/>
  <c r="T101" i="37" s="1"/>
  <c r="R101" i="37" s="1"/>
  <c r="C101" i="37"/>
  <c r="W100" i="37"/>
  <c r="V100" i="37"/>
  <c r="C100" i="37"/>
  <c r="V99" i="37"/>
  <c r="T99" i="37" s="1"/>
  <c r="R99" i="37" s="1"/>
  <c r="C99" i="37"/>
  <c r="V98" i="37"/>
  <c r="T98" i="37" s="1"/>
  <c r="R98" i="37" s="1"/>
  <c r="C98" i="37"/>
  <c r="V97" i="37"/>
  <c r="T97" i="37" s="1"/>
  <c r="C97" i="37"/>
  <c r="Y96" i="37"/>
  <c r="U96" i="37"/>
  <c r="Q96" i="37"/>
  <c r="C96" i="37"/>
  <c r="V95" i="37"/>
  <c r="T95" i="37" s="1"/>
  <c r="R95" i="37" s="1"/>
  <c r="C95" i="37"/>
  <c r="V94" i="37"/>
  <c r="T94" i="37" s="1"/>
  <c r="R94" i="37" s="1"/>
  <c r="C94" i="37"/>
  <c r="V93" i="37"/>
  <c r="T93" i="37" s="1"/>
  <c r="R93" i="37" s="1"/>
  <c r="C93" i="37"/>
  <c r="W92" i="37"/>
  <c r="X92" i="37" s="1"/>
  <c r="V92" i="37"/>
  <c r="C92" i="37"/>
  <c r="V91" i="37"/>
  <c r="T91" i="37" s="1"/>
  <c r="R91" i="37" s="1"/>
  <c r="C91" i="37"/>
  <c r="Y90" i="37"/>
  <c r="U90" i="37"/>
  <c r="Q90" i="37"/>
  <c r="C90" i="37"/>
  <c r="V89" i="37"/>
  <c r="T89" i="37" s="1"/>
  <c r="R89" i="37" s="1"/>
  <c r="C89" i="37"/>
  <c r="V88" i="37"/>
  <c r="T88" i="37" s="1"/>
  <c r="R88" i="37" s="1"/>
  <c r="C88" i="37"/>
  <c r="V87" i="37"/>
  <c r="T87" i="37" s="1"/>
  <c r="R87" i="37" s="1"/>
  <c r="C87" i="37"/>
  <c r="V86" i="37"/>
  <c r="T86" i="37" s="1"/>
  <c r="R86" i="37"/>
  <c r="C86" i="37"/>
  <c r="V85" i="37"/>
  <c r="T85" i="37" s="1"/>
  <c r="C85" i="37"/>
  <c r="Y84" i="37"/>
  <c r="X84" i="37"/>
  <c r="W84" i="37"/>
  <c r="U84" i="37"/>
  <c r="Q84" i="37"/>
  <c r="K84" i="37"/>
  <c r="J84" i="37"/>
  <c r="C84" i="37"/>
  <c r="V83" i="37"/>
  <c r="T83" i="37" s="1"/>
  <c r="R83" i="37" s="1"/>
  <c r="C83" i="37"/>
  <c r="V82" i="37"/>
  <c r="T82" i="37" s="1"/>
  <c r="R82" i="37" s="1"/>
  <c r="C82" i="37"/>
  <c r="V81" i="37"/>
  <c r="T81" i="37" s="1"/>
  <c r="R81" i="37" s="1"/>
  <c r="C81" i="37"/>
  <c r="V80" i="37"/>
  <c r="T80" i="37" s="1"/>
  <c r="R80" i="37" s="1"/>
  <c r="C80" i="37"/>
  <c r="V79" i="37"/>
  <c r="T79" i="37" s="1"/>
  <c r="C79" i="37"/>
  <c r="Y78" i="37"/>
  <c r="X78" i="37"/>
  <c r="W78" i="37"/>
  <c r="U78" i="37"/>
  <c r="Q78" i="37"/>
  <c r="L78" i="37"/>
  <c r="K78" i="37"/>
  <c r="J78" i="37"/>
  <c r="C78" i="37"/>
  <c r="V77" i="37"/>
  <c r="T77" i="37" s="1"/>
  <c r="R77" i="37" s="1"/>
  <c r="C77" i="37"/>
  <c r="W76" i="37"/>
  <c r="X76" i="37" s="1"/>
  <c r="V76" i="37"/>
  <c r="C76" i="37"/>
  <c r="V75" i="37"/>
  <c r="T75" i="37" s="1"/>
  <c r="R75" i="37" s="1"/>
  <c r="C75" i="37"/>
  <c r="V74" i="37"/>
  <c r="T74" i="37" s="1"/>
  <c r="R74" i="37" s="1"/>
  <c r="C74" i="37"/>
  <c r="W73" i="37"/>
  <c r="X73" i="37" s="1"/>
  <c r="V73" i="37"/>
  <c r="C73" i="37"/>
  <c r="Y72" i="37"/>
  <c r="U72" i="37"/>
  <c r="Q72" i="37"/>
  <c r="L72" i="37"/>
  <c r="L71" i="37" s="1"/>
  <c r="K72" i="37"/>
  <c r="J72" i="37"/>
  <c r="C72" i="37"/>
  <c r="Z71" i="37"/>
  <c r="AB71" i="37" s="1"/>
  <c r="C71" i="37"/>
  <c r="V70" i="37"/>
  <c r="T70" i="37" s="1"/>
  <c r="R70" i="37" s="1"/>
  <c r="C70" i="37"/>
  <c r="V69" i="37"/>
  <c r="T69" i="37" s="1"/>
  <c r="R69" i="37" s="1"/>
  <c r="C69" i="37"/>
  <c r="V68" i="37"/>
  <c r="T68" i="37" s="1"/>
  <c r="R68" i="37" s="1"/>
  <c r="C68" i="37"/>
  <c r="W67" i="37"/>
  <c r="W65" i="37" s="1"/>
  <c r="V67" i="37"/>
  <c r="C67" i="37"/>
  <c r="V66" i="37"/>
  <c r="T66" i="37" s="1"/>
  <c r="C66" i="37"/>
  <c r="Z65" i="37"/>
  <c r="Y65" i="37"/>
  <c r="U65" i="37"/>
  <c r="Q65" i="37"/>
  <c r="L65" i="37"/>
  <c r="K65" i="37"/>
  <c r="J65" i="37"/>
  <c r="C65" i="37"/>
  <c r="C64" i="37" s="1"/>
  <c r="H63" i="37"/>
  <c r="D63" i="37"/>
  <c r="W62" i="37"/>
  <c r="W58" i="37" s="1"/>
  <c r="V62" i="37"/>
  <c r="C62" i="37"/>
  <c r="V61" i="37"/>
  <c r="T61" i="37" s="1"/>
  <c r="R61" i="37" s="1"/>
  <c r="C61" i="37"/>
  <c r="V60" i="37"/>
  <c r="T60" i="37" s="1"/>
  <c r="R60" i="37" s="1"/>
  <c r="C60" i="37"/>
  <c r="V59" i="37"/>
  <c r="T59" i="37" s="1"/>
  <c r="R59" i="37" s="1"/>
  <c r="C59" i="37"/>
  <c r="Z58" i="37"/>
  <c r="AB58" i="37" s="1"/>
  <c r="Y58" i="37"/>
  <c r="U58" i="37"/>
  <c r="Q58" i="37"/>
  <c r="C58" i="37"/>
  <c r="V57" i="37"/>
  <c r="T57" i="37" s="1"/>
  <c r="R57" i="37" s="1"/>
  <c r="C57" i="37"/>
  <c r="V56" i="37"/>
  <c r="T56" i="37" s="1"/>
  <c r="R56" i="37" s="1"/>
  <c r="C56" i="37"/>
  <c r="V55" i="37"/>
  <c r="T55" i="37" s="1"/>
  <c r="R55" i="37" s="1"/>
  <c r="C55" i="37"/>
  <c r="V54" i="37"/>
  <c r="T54" i="37" s="1"/>
  <c r="C54" i="37"/>
  <c r="Z53" i="37"/>
  <c r="AB53" i="37" s="1"/>
  <c r="Y53" i="37"/>
  <c r="X53" i="37"/>
  <c r="W53" i="37"/>
  <c r="U53" i="37"/>
  <c r="Q53" i="37"/>
  <c r="C53" i="37"/>
  <c r="T52" i="37"/>
  <c r="R52" i="37" s="1"/>
  <c r="C52" i="37"/>
  <c r="T51" i="37"/>
  <c r="R51" i="37" s="1"/>
  <c r="C51" i="37"/>
  <c r="T50" i="37"/>
  <c r="R50" i="37" s="1"/>
  <c r="C50" i="37"/>
  <c r="W49" i="37"/>
  <c r="W48" i="37" s="1"/>
  <c r="W47" i="37" s="1"/>
  <c r="V49" i="37"/>
  <c r="C49" i="37"/>
  <c r="Z48" i="37"/>
  <c r="AB48" i="37" s="1"/>
  <c r="Y48" i="37"/>
  <c r="U48" i="37"/>
  <c r="Q48" i="37"/>
  <c r="C48" i="37"/>
  <c r="C47" i="37" s="1"/>
  <c r="S47" i="37"/>
  <c r="P47" i="37"/>
  <c r="O47" i="37"/>
  <c r="N47" i="37"/>
  <c r="M47" i="37"/>
  <c r="L47" i="37"/>
  <c r="K47" i="37"/>
  <c r="J47" i="37"/>
  <c r="I47" i="37"/>
  <c r="H47" i="37"/>
  <c r="G47" i="37"/>
  <c r="F47" i="37"/>
  <c r="E47" i="37"/>
  <c r="D47" i="37"/>
  <c r="V46" i="37"/>
  <c r="T46" i="37" s="1"/>
  <c r="R46" i="37" s="1"/>
  <c r="C46" i="37"/>
  <c r="V45" i="37"/>
  <c r="T45" i="37" s="1"/>
  <c r="R45" i="37" s="1"/>
  <c r="C45" i="37"/>
  <c r="W44" i="37"/>
  <c r="X44" i="37" s="1"/>
  <c r="V44" i="37"/>
  <c r="C44" i="37"/>
  <c r="W43" i="37"/>
  <c r="W42" i="37" s="1"/>
  <c r="V43" i="37"/>
  <c r="C43" i="37"/>
  <c r="Z42" i="37"/>
  <c r="AB42" i="37" s="1"/>
  <c r="Y42" i="37"/>
  <c r="U42" i="37"/>
  <c r="Q42" i="37"/>
  <c r="L42" i="37"/>
  <c r="L31" i="37" s="1"/>
  <c r="K42" i="37"/>
  <c r="K31" i="37" s="1"/>
  <c r="J42" i="37"/>
  <c r="J31" i="37" s="1"/>
  <c r="C42" i="37"/>
  <c r="T41" i="37"/>
  <c r="R41" i="37" s="1"/>
  <c r="C41" i="37"/>
  <c r="W40" i="37"/>
  <c r="W37" i="37" s="1"/>
  <c r="C40" i="37"/>
  <c r="T39" i="37"/>
  <c r="R39" i="37" s="1"/>
  <c r="C39" i="37"/>
  <c r="T38" i="37"/>
  <c r="R38" i="37" s="1"/>
  <c r="C38" i="37"/>
  <c r="Z37" i="37"/>
  <c r="AB37" i="37" s="1"/>
  <c r="Y37" i="37"/>
  <c r="V37" i="37"/>
  <c r="U37" i="37"/>
  <c r="Q37" i="37"/>
  <c r="C37" i="37"/>
  <c r="W36" i="37"/>
  <c r="X36" i="37" s="1"/>
  <c r="X32" i="37" s="1"/>
  <c r="V36" i="37"/>
  <c r="C36" i="37"/>
  <c r="T35" i="37"/>
  <c r="R35" i="37" s="1"/>
  <c r="C35" i="37"/>
  <c r="V34" i="37"/>
  <c r="T34" i="37" s="1"/>
  <c r="R34" i="37" s="1"/>
  <c r="C34" i="37"/>
  <c r="T33" i="37"/>
  <c r="R33" i="37" s="1"/>
  <c r="C33" i="37"/>
  <c r="Z32" i="37"/>
  <c r="Y32" i="37"/>
  <c r="W32" i="37"/>
  <c r="U32" i="37"/>
  <c r="Q32" i="37"/>
  <c r="C32" i="37"/>
  <c r="T30" i="37"/>
  <c r="R30" i="37" s="1"/>
  <c r="C30" i="37"/>
  <c r="T29" i="37"/>
  <c r="R29" i="37" s="1"/>
  <c r="C29" i="37"/>
  <c r="T28" i="37"/>
  <c r="R28" i="37" s="1"/>
  <c r="C28" i="37"/>
  <c r="W27" i="37"/>
  <c r="W26" i="37" s="1"/>
  <c r="W25" i="37" s="1"/>
  <c r="V27" i="37"/>
  <c r="C27" i="37"/>
  <c r="Z26" i="37"/>
  <c r="AB26" i="37" s="1"/>
  <c r="AB25" i="37" s="1"/>
  <c r="Y26" i="37"/>
  <c r="Y25" i="37" s="1"/>
  <c r="U26" i="37"/>
  <c r="U25" i="37" s="1"/>
  <c r="Q26" i="37"/>
  <c r="K26" i="37"/>
  <c r="K25" i="37" s="1"/>
  <c r="J26" i="37"/>
  <c r="C26" i="37"/>
  <c r="C25" i="37" s="1"/>
  <c r="S25" i="37"/>
  <c r="Q25" i="37"/>
  <c r="P25" i="37"/>
  <c r="O25" i="37"/>
  <c r="N25" i="37"/>
  <c r="M25" i="37"/>
  <c r="L25" i="37"/>
  <c r="J25" i="37"/>
  <c r="I25" i="37"/>
  <c r="H25" i="37"/>
  <c r="G25" i="37"/>
  <c r="F25" i="37"/>
  <c r="E25" i="37"/>
  <c r="D25" i="37"/>
  <c r="T24" i="37"/>
  <c r="R24" i="37" s="1"/>
  <c r="C24" i="37"/>
  <c r="T23" i="37"/>
  <c r="R23" i="37" s="1"/>
  <c r="C23" i="37"/>
  <c r="T22" i="37"/>
  <c r="R22" i="37" s="1"/>
  <c r="C22" i="37"/>
  <c r="V21" i="37"/>
  <c r="V20" i="37" s="1"/>
  <c r="T21" i="37"/>
  <c r="R21" i="37" s="1"/>
  <c r="C21" i="37"/>
  <c r="Z20" i="37"/>
  <c r="Y20" i="37"/>
  <c r="X20" i="37"/>
  <c r="W20" i="37"/>
  <c r="U20" i="37"/>
  <c r="Q20" i="37"/>
  <c r="K20" i="37"/>
  <c r="J20" i="37"/>
  <c r="C20" i="37"/>
  <c r="V19" i="37"/>
  <c r="T19" i="37" s="1"/>
  <c r="R19" i="37" s="1"/>
  <c r="C19" i="37"/>
  <c r="V18" i="37"/>
  <c r="T18" i="37" s="1"/>
  <c r="R18" i="37" s="1"/>
  <c r="C18" i="37"/>
  <c r="T17" i="37"/>
  <c r="R17" i="37" s="1"/>
  <c r="C17" i="37"/>
  <c r="V16" i="37"/>
  <c r="T16" i="37" s="1"/>
  <c r="C16" i="37"/>
  <c r="Z15" i="37"/>
  <c r="Y15" i="37"/>
  <c r="X15" i="37"/>
  <c r="W15" i="37"/>
  <c r="U15" i="37"/>
  <c r="Q15" i="37"/>
  <c r="L15" i="37"/>
  <c r="L14" i="37" s="1"/>
  <c r="K15" i="37"/>
  <c r="J15" i="37"/>
  <c r="C15" i="37"/>
  <c r="S13" i="37"/>
  <c r="L13" i="37"/>
  <c r="I13" i="37"/>
  <c r="H13" i="37"/>
  <c r="G13" i="37"/>
  <c r="F13" i="37"/>
  <c r="E13" i="37"/>
  <c r="D13" i="37"/>
  <c r="V404" i="40" l="1"/>
  <c r="V398" i="40" s="1"/>
  <c r="T405" i="40"/>
  <c r="V371" i="40"/>
  <c r="V368" i="40" s="1"/>
  <c r="V319" i="40"/>
  <c r="V316" i="40" s="1"/>
  <c r="V195" i="40"/>
  <c r="V291" i="40"/>
  <c r="T298" i="40"/>
  <c r="T292" i="40" s="1"/>
  <c r="V383" i="40"/>
  <c r="R405" i="40"/>
  <c r="V252" i="40"/>
  <c r="V246" i="40" s="1"/>
  <c r="V224" i="40" s="1"/>
  <c r="V200" i="40"/>
  <c r="V197" i="40" s="1"/>
  <c r="V167" i="40"/>
  <c r="R169" i="40"/>
  <c r="T143" i="40"/>
  <c r="V128" i="40"/>
  <c r="V104" i="40"/>
  <c r="V90" i="40" s="1"/>
  <c r="R234" i="40"/>
  <c r="R259" i="40"/>
  <c r="T169" i="40"/>
  <c r="V289" i="40"/>
  <c r="R104" i="40"/>
  <c r="V63" i="40"/>
  <c r="T149" i="40"/>
  <c r="V64" i="40"/>
  <c r="R201" i="40"/>
  <c r="T201" i="40"/>
  <c r="AA201" i="40" s="1"/>
  <c r="R372" i="40"/>
  <c r="R371" i="40" s="1"/>
  <c r="R368" i="40" s="1"/>
  <c r="T392" i="40"/>
  <c r="AA392" i="40" s="1"/>
  <c r="R212" i="40"/>
  <c r="T181" i="40"/>
  <c r="AA181" i="40" s="1"/>
  <c r="R46" i="40"/>
  <c r="R72" i="40"/>
  <c r="R71" i="40" s="1"/>
  <c r="R64" i="40" s="1"/>
  <c r="AA377" i="40"/>
  <c r="AA370" i="40" s="1"/>
  <c r="T370" i="40"/>
  <c r="T72" i="40"/>
  <c r="T71" i="40" s="1"/>
  <c r="AA71" i="40" s="1"/>
  <c r="R30" i="40"/>
  <c r="R29" i="40" s="1"/>
  <c r="X227" i="40"/>
  <c r="X224" i="40" s="1"/>
  <c r="X226" i="40"/>
  <c r="X196" i="40" s="1"/>
  <c r="R225" i="40"/>
  <c r="R340" i="40"/>
  <c r="R338" i="40" s="1"/>
  <c r="T338" i="40"/>
  <c r="T265" i="40"/>
  <c r="AA266" i="40"/>
  <c r="AA265" i="40" s="1"/>
  <c r="AB252" i="40"/>
  <c r="AB246" i="40" s="1"/>
  <c r="Z246" i="40"/>
  <c r="T310" i="40"/>
  <c r="AA310" i="40" s="1"/>
  <c r="R311" i="40"/>
  <c r="R310" i="40" s="1"/>
  <c r="R291" i="40" s="1"/>
  <c r="C224" i="40"/>
  <c r="AB200" i="40"/>
  <c r="AB197" i="40" s="1"/>
  <c r="AB198" i="40"/>
  <c r="AB12" i="40"/>
  <c r="AB13" i="40"/>
  <c r="AA399" i="40"/>
  <c r="AA418" i="40"/>
  <c r="T362" i="40"/>
  <c r="AA362" i="40" s="1"/>
  <c r="R363" i="40"/>
  <c r="R362" i="40" s="1"/>
  <c r="R356" i="40" s="1"/>
  <c r="T424" i="40"/>
  <c r="T423" i="40" s="1"/>
  <c r="AA423" i="40" s="1"/>
  <c r="R425" i="40"/>
  <c r="R424" i="40" s="1"/>
  <c r="R423" i="40" s="1"/>
  <c r="R417" i="40" s="1"/>
  <c r="AA372" i="40"/>
  <c r="T371" i="40"/>
  <c r="T368" i="40" s="1"/>
  <c r="T369" i="40"/>
  <c r="Y316" i="40"/>
  <c r="R387" i="40"/>
  <c r="T332" i="40"/>
  <c r="R333" i="40"/>
  <c r="R332" i="40" s="1"/>
  <c r="T240" i="40"/>
  <c r="R241" i="40"/>
  <c r="R240" i="40" s="1"/>
  <c r="T234" i="40"/>
  <c r="J224" i="40"/>
  <c r="J194" i="40"/>
  <c r="AA213" i="40"/>
  <c r="AA212" i="40" s="1"/>
  <c r="T212" i="40"/>
  <c r="T259" i="40"/>
  <c r="K196" i="40"/>
  <c r="R210" i="40"/>
  <c r="R206" i="40" s="1"/>
  <c r="R199" i="40" s="1"/>
  <c r="T206" i="40"/>
  <c r="C195" i="40"/>
  <c r="T46" i="40"/>
  <c r="AA47" i="40"/>
  <c r="AA46" i="40" s="1"/>
  <c r="T130" i="40"/>
  <c r="T129" i="40" s="1"/>
  <c r="R131" i="40"/>
  <c r="R130" i="40" s="1"/>
  <c r="R129" i="40" s="1"/>
  <c r="L194" i="40"/>
  <c r="AB167" i="40"/>
  <c r="T175" i="40"/>
  <c r="R176" i="40"/>
  <c r="R175" i="40" s="1"/>
  <c r="R168" i="40" s="1"/>
  <c r="T64" i="40"/>
  <c r="AA65" i="40"/>
  <c r="V13" i="40"/>
  <c r="V12" i="40"/>
  <c r="X13" i="40"/>
  <c r="T26" i="40"/>
  <c r="T326" i="40"/>
  <c r="R327" i="40"/>
  <c r="R326" i="40" s="1"/>
  <c r="AB372" i="40"/>
  <c r="Z371" i="40"/>
  <c r="Z368" i="40" s="1"/>
  <c r="Z369" i="40"/>
  <c r="AA305" i="40"/>
  <c r="T290" i="40"/>
  <c r="L195" i="40"/>
  <c r="X128" i="40"/>
  <c r="K194" i="40"/>
  <c r="R16" i="40"/>
  <c r="R14" i="40" s="1"/>
  <c r="T14" i="40"/>
  <c r="AA357" i="40"/>
  <c r="R399" i="40"/>
  <c r="R290" i="40"/>
  <c r="R292" i="40"/>
  <c r="Z384" i="40"/>
  <c r="AB387" i="40"/>
  <c r="Z386" i="40"/>
  <c r="W195" i="40"/>
  <c r="W194" i="40" s="1"/>
  <c r="R284" i="40"/>
  <c r="R283" i="40" s="1"/>
  <c r="R277" i="40" s="1"/>
  <c r="T283" i="40"/>
  <c r="AA283" i="40" s="1"/>
  <c r="S196" i="40"/>
  <c r="F224" i="40"/>
  <c r="F194" i="40"/>
  <c r="R265" i="40"/>
  <c r="S289" i="40"/>
  <c r="C197" i="40"/>
  <c r="C194" i="40"/>
  <c r="R182" i="40"/>
  <c r="R181" i="40" s="1"/>
  <c r="Z63" i="40"/>
  <c r="X64" i="40"/>
  <c r="X63" i="40"/>
  <c r="Z226" i="40"/>
  <c r="Z196" i="40" s="1"/>
  <c r="AA228" i="40"/>
  <c r="T225" i="40"/>
  <c r="U195" i="40"/>
  <c r="U194" i="40" s="1"/>
  <c r="Z197" i="40"/>
  <c r="R142" i="40"/>
  <c r="AA58" i="40"/>
  <c r="AA57" i="40" s="1"/>
  <c r="T57" i="40"/>
  <c r="T168" i="40"/>
  <c r="T40" i="40"/>
  <c r="AA41" i="40"/>
  <c r="AA40" i="40" s="1"/>
  <c r="T92" i="40"/>
  <c r="T91" i="40" s="1"/>
  <c r="T387" i="40"/>
  <c r="T411" i="40"/>
  <c r="T404" i="40" s="1"/>
  <c r="AA404" i="40" s="1"/>
  <c r="R412" i="40"/>
  <c r="R411" i="40" s="1"/>
  <c r="Z398" i="40"/>
  <c r="AB399" i="40"/>
  <c r="AB398" i="40" s="1"/>
  <c r="R321" i="40"/>
  <c r="R320" i="40" s="1"/>
  <c r="T320" i="40"/>
  <c r="R351" i="40"/>
  <c r="R350" i="40" s="1"/>
  <c r="R344" i="40" s="1"/>
  <c r="T350" i="40"/>
  <c r="X386" i="40"/>
  <c r="X383" i="40" s="1"/>
  <c r="X384" i="40"/>
  <c r="X195" i="40" s="1"/>
  <c r="X194" i="40" s="1"/>
  <c r="S195" i="40"/>
  <c r="S194" i="40" s="1"/>
  <c r="AA278" i="40"/>
  <c r="Z265" i="40"/>
  <c r="AB266" i="40"/>
  <c r="Z225" i="40"/>
  <c r="Z195" i="40" s="1"/>
  <c r="Z194" i="40" s="1"/>
  <c r="AA247" i="40"/>
  <c r="R198" i="40"/>
  <c r="R255" i="40"/>
  <c r="R253" i="40" s="1"/>
  <c r="T253" i="40"/>
  <c r="AB64" i="40"/>
  <c r="AB63" i="40"/>
  <c r="T161" i="40"/>
  <c r="AA161" i="40" s="1"/>
  <c r="AA128" i="40" s="1"/>
  <c r="R162" i="40"/>
  <c r="R161" i="40" s="1"/>
  <c r="AB226" i="40"/>
  <c r="AB196" i="40" s="1"/>
  <c r="T119" i="40"/>
  <c r="T118" i="40" s="1"/>
  <c r="R120" i="40"/>
  <c r="R119" i="40" s="1"/>
  <c r="R118" i="40" s="1"/>
  <c r="H194" i="40"/>
  <c r="R92" i="40"/>
  <c r="R91" i="40" s="1"/>
  <c r="R90" i="40" s="1"/>
  <c r="T105" i="40"/>
  <c r="T104" i="40" s="1"/>
  <c r="AA104" i="40" s="1"/>
  <c r="T30" i="40"/>
  <c r="H310" i="39"/>
  <c r="H324" i="39"/>
  <c r="H234" i="39"/>
  <c r="H17" i="39"/>
  <c r="H252" i="39"/>
  <c r="G364" i="39"/>
  <c r="H59" i="39"/>
  <c r="H79" i="39"/>
  <c r="H109" i="39"/>
  <c r="H137" i="39"/>
  <c r="H149" i="39"/>
  <c r="H163" i="39"/>
  <c r="G116" i="39"/>
  <c r="G206" i="39"/>
  <c r="G43" i="39"/>
  <c r="G199" i="39"/>
  <c r="H36" i="39"/>
  <c r="H43" i="39"/>
  <c r="H66" i="39"/>
  <c r="H303" i="39"/>
  <c r="H331" i="39"/>
  <c r="H341" i="39"/>
  <c r="G271" i="39"/>
  <c r="G341" i="39"/>
  <c r="H352" i="39"/>
  <c r="G48" i="39"/>
  <c r="D11" i="39"/>
  <c r="G109" i="39"/>
  <c r="H94" i="39"/>
  <c r="H192" i="39"/>
  <c r="H289" i="39"/>
  <c r="G371" i="39"/>
  <c r="G79" i="39"/>
  <c r="G17" i="39"/>
  <c r="H22" i="39"/>
  <c r="F11" i="39"/>
  <c r="H48" i="39"/>
  <c r="G59" i="39"/>
  <c r="H142" i="39"/>
  <c r="G149" i="39"/>
  <c r="G156" i="39"/>
  <c r="G163" i="39"/>
  <c r="G170" i="39"/>
  <c r="H217" i="39"/>
  <c r="G228" i="39"/>
  <c r="G234" i="39"/>
  <c r="G241" i="39"/>
  <c r="H317" i="39"/>
  <c r="H364" i="39"/>
  <c r="E11" i="39"/>
  <c r="H123" i="39"/>
  <c r="H156" i="39"/>
  <c r="H199" i="39"/>
  <c r="H228" i="39"/>
  <c r="H296" i="39"/>
  <c r="G303" i="39"/>
  <c r="G310" i="39"/>
  <c r="G317" i="39"/>
  <c r="H359" i="39"/>
  <c r="G22" i="39"/>
  <c r="G29" i="39"/>
  <c r="H116" i="39"/>
  <c r="G123" i="39"/>
  <c r="G130" i="39"/>
  <c r="H170" i="39"/>
  <c r="G181" i="39"/>
  <c r="H206" i="39"/>
  <c r="H241" i="39"/>
  <c r="H271" i="39"/>
  <c r="G282" i="39"/>
  <c r="G324" i="39"/>
  <c r="G352" i="39"/>
  <c r="H29" i="39"/>
  <c r="G36" i="39"/>
  <c r="G94" i="39"/>
  <c r="H130" i="39"/>
  <c r="G137" i="39"/>
  <c r="G142" i="39"/>
  <c r="H181" i="39"/>
  <c r="G192" i="39"/>
  <c r="G217" i="39"/>
  <c r="G252" i="39"/>
  <c r="H282" i="39"/>
  <c r="G289" i="39"/>
  <c r="G296" i="39"/>
  <c r="G331" i="39"/>
  <c r="G359" i="39"/>
  <c r="S63" i="37"/>
  <c r="S102" i="37"/>
  <c r="K71" i="37"/>
  <c r="X43" i="37"/>
  <c r="T43" i="37" s="1"/>
  <c r="U47" i="37"/>
  <c r="G63" i="37"/>
  <c r="L103" i="37"/>
  <c r="U143" i="37"/>
  <c r="V156" i="37"/>
  <c r="K174" i="37"/>
  <c r="X174" i="37"/>
  <c r="J193" i="37"/>
  <c r="X286" i="37"/>
  <c r="X283" i="37" s="1"/>
  <c r="V289" i="37"/>
  <c r="J344" i="37"/>
  <c r="U344" i="37"/>
  <c r="Y344" i="37"/>
  <c r="Y103" i="37"/>
  <c r="Z63" i="37"/>
  <c r="Q174" i="37"/>
  <c r="W232" i="37"/>
  <c r="G316" i="37"/>
  <c r="W350" i="37"/>
  <c r="U14" i="37"/>
  <c r="Z14" i="37"/>
  <c r="Y13" i="37"/>
  <c r="U31" i="37"/>
  <c r="T44" i="37"/>
  <c r="R44" i="37" s="1"/>
  <c r="J71" i="37"/>
  <c r="T76" i="37"/>
  <c r="R76" i="37" s="1"/>
  <c r="U103" i="37"/>
  <c r="U102" i="37" s="1"/>
  <c r="L143" i="37"/>
  <c r="U174" i="37"/>
  <c r="L206" i="37"/>
  <c r="L129" i="37" s="1"/>
  <c r="V207" i="37"/>
  <c r="L232" i="37"/>
  <c r="T234" i="37"/>
  <c r="X251" i="37"/>
  <c r="V252" i="37"/>
  <c r="D313" i="37"/>
  <c r="H313" i="37"/>
  <c r="H316" i="37"/>
  <c r="K317" i="37"/>
  <c r="J325" i="37"/>
  <c r="V332" i="37"/>
  <c r="Y174" i="37"/>
  <c r="V245" i="37"/>
  <c r="E313" i="37"/>
  <c r="I313" i="37"/>
  <c r="U317" i="37"/>
  <c r="Z317" i="37"/>
  <c r="W319" i="37"/>
  <c r="Q13" i="37"/>
  <c r="Q64" i="37"/>
  <c r="Q47" i="37"/>
  <c r="X62" i="37"/>
  <c r="X58" i="37" s="1"/>
  <c r="Q71" i="37"/>
  <c r="C129" i="37"/>
  <c r="Y193" i="37"/>
  <c r="AB47" i="37"/>
  <c r="L102" i="37"/>
  <c r="T123" i="37"/>
  <c r="T122" i="37" s="1"/>
  <c r="R122" i="37" s="1"/>
  <c r="X130" i="37"/>
  <c r="J143" i="37"/>
  <c r="Y143" i="37"/>
  <c r="Q206" i="37"/>
  <c r="T230" i="37"/>
  <c r="R230" i="37" s="1"/>
  <c r="U232" i="37"/>
  <c r="Y232" i="37"/>
  <c r="J251" i="37"/>
  <c r="U251" i="37"/>
  <c r="Y251" i="37"/>
  <c r="U270" i="37"/>
  <c r="T286" i="37"/>
  <c r="R286" i="37" s="1"/>
  <c r="V317" i="37"/>
  <c r="W318" i="37"/>
  <c r="W316" i="37" s="1"/>
  <c r="T320" i="37"/>
  <c r="U325" i="37"/>
  <c r="Y325" i="37"/>
  <c r="V338" i="37"/>
  <c r="Z344" i="37"/>
  <c r="AB344" i="37" s="1"/>
  <c r="V351" i="37"/>
  <c r="T92" i="37"/>
  <c r="R92" i="37" s="1"/>
  <c r="C13" i="37"/>
  <c r="X14" i="37"/>
  <c r="T36" i="37"/>
  <c r="R36" i="37" s="1"/>
  <c r="R32" i="37" s="1"/>
  <c r="V53" i="37"/>
  <c r="K64" i="37"/>
  <c r="Q14" i="37"/>
  <c r="C31" i="37"/>
  <c r="Y47" i="37"/>
  <c r="V58" i="37"/>
  <c r="F63" i="37"/>
  <c r="X90" i="37"/>
  <c r="T105" i="37"/>
  <c r="R105" i="37" s="1"/>
  <c r="Z129" i="37"/>
  <c r="U130" i="37"/>
  <c r="Y130" i="37"/>
  <c r="V137" i="37"/>
  <c r="V130" i="37" s="1"/>
  <c r="V144" i="37"/>
  <c r="S129" i="37"/>
  <c r="W193" i="37"/>
  <c r="V194" i="37"/>
  <c r="U225" i="37"/>
  <c r="T228" i="37"/>
  <c r="R228" i="37" s="1"/>
  <c r="T229" i="37"/>
  <c r="R229" i="37" s="1"/>
  <c r="K232" i="37"/>
  <c r="W271" i="37"/>
  <c r="X271" i="37"/>
  <c r="W295" i="37"/>
  <c r="V301" i="37"/>
  <c r="V326" i="37"/>
  <c r="T345" i="37"/>
  <c r="AA345" i="37" s="1"/>
  <c r="T53" i="37"/>
  <c r="AA53" i="37" s="1"/>
  <c r="R54" i="37"/>
  <c r="R53" i="37" s="1"/>
  <c r="J13" i="37"/>
  <c r="J14" i="37"/>
  <c r="AB32" i="37"/>
  <c r="AB31" i="37" s="1"/>
  <c r="Z31" i="37"/>
  <c r="U13" i="37"/>
  <c r="K13" i="37"/>
  <c r="K14" i="37"/>
  <c r="W14" i="37"/>
  <c r="AB15" i="37"/>
  <c r="V32" i="37"/>
  <c r="X40" i="37"/>
  <c r="J64" i="37"/>
  <c r="AB129" i="37"/>
  <c r="W31" i="37"/>
  <c r="U71" i="37"/>
  <c r="X72" i="37"/>
  <c r="R327" i="37"/>
  <c r="T326" i="37"/>
  <c r="V42" i="37"/>
  <c r="C14" i="37"/>
  <c r="Y14" i="37"/>
  <c r="Z25" i="37"/>
  <c r="Q31" i="37"/>
  <c r="Y31" i="37"/>
  <c r="L64" i="37"/>
  <c r="Z64" i="37"/>
  <c r="AB65" i="37"/>
  <c r="AB64" i="37" s="1"/>
  <c r="T73" i="37"/>
  <c r="V84" i="37"/>
  <c r="Y102" i="37"/>
  <c r="Q103" i="37"/>
  <c r="Q102" i="37" s="1"/>
  <c r="V110" i="37"/>
  <c r="T131" i="37"/>
  <c r="R131" i="37" s="1"/>
  <c r="J130" i="37"/>
  <c r="W174" i="37"/>
  <c r="T196" i="37"/>
  <c r="R196" i="37" s="1"/>
  <c r="T200" i="37"/>
  <c r="R200" i="37" s="1"/>
  <c r="T231" i="37"/>
  <c r="R231" i="37" s="1"/>
  <c r="T247" i="37"/>
  <c r="R247" i="37" s="1"/>
  <c r="K270" i="37"/>
  <c r="T275" i="37"/>
  <c r="R275" i="37" s="1"/>
  <c r="T276" i="37"/>
  <c r="R276" i="37" s="1"/>
  <c r="W277" i="37"/>
  <c r="T291" i="37"/>
  <c r="R291" i="37" s="1"/>
  <c r="J270" i="37"/>
  <c r="V307" i="37"/>
  <c r="W313" i="37"/>
  <c r="R346" i="37"/>
  <c r="T108" i="37"/>
  <c r="R108" i="37" s="1"/>
  <c r="K103" i="37"/>
  <c r="K102" i="37" s="1"/>
  <c r="K193" i="37"/>
  <c r="C225" i="37"/>
  <c r="X232" i="37"/>
  <c r="Q350" i="37"/>
  <c r="Q313" i="37" s="1"/>
  <c r="Y71" i="37"/>
  <c r="W90" i="37"/>
  <c r="C122" i="37"/>
  <c r="C63" i="37" s="1"/>
  <c r="Q130" i="37"/>
  <c r="T156" i="37"/>
  <c r="R156" i="37" s="1"/>
  <c r="X143" i="37"/>
  <c r="U193" i="37"/>
  <c r="V213" i="37"/>
  <c r="V206" i="37" s="1"/>
  <c r="L251" i="37"/>
  <c r="L225" i="37" s="1"/>
  <c r="Q251" i="37"/>
  <c r="Y270" i="37"/>
  <c r="T332" i="37"/>
  <c r="R332" i="37" s="1"/>
  <c r="Q325" i="37"/>
  <c r="W130" i="37"/>
  <c r="K143" i="37"/>
  <c r="V162" i="37"/>
  <c r="Q193" i="37"/>
  <c r="X193" i="37"/>
  <c r="V219" i="37"/>
  <c r="V239" i="37"/>
  <c r="V232" i="37" s="1"/>
  <c r="G313" i="37"/>
  <c r="M316" i="37"/>
  <c r="V363" i="37"/>
  <c r="I12" i="38"/>
  <c r="M12" i="38"/>
  <c r="Q12" i="38"/>
  <c r="U12" i="38"/>
  <c r="W12" i="38"/>
  <c r="S12" i="38"/>
  <c r="O12" i="38"/>
  <c r="K12" i="38"/>
  <c r="G12" i="38"/>
  <c r="R12" i="38"/>
  <c r="AK14" i="38"/>
  <c r="Z14" i="38"/>
  <c r="AK19" i="38"/>
  <c r="Z19" i="38"/>
  <c r="E12" i="38"/>
  <c r="AF15" i="38"/>
  <c r="AB18" i="38"/>
  <c r="C21" i="38"/>
  <c r="AB31" i="38"/>
  <c r="AK31" i="38" s="1"/>
  <c r="Z34" i="38"/>
  <c r="AK34" i="38"/>
  <c r="AM38" i="38"/>
  <c r="AM12" i="38" s="1"/>
  <c r="Z42" i="38"/>
  <c r="AK42" i="38"/>
  <c r="AB51" i="38"/>
  <c r="AD50" i="38"/>
  <c r="AB58" i="38"/>
  <c r="AB62" i="38"/>
  <c r="AD59" i="38"/>
  <c r="AD57" i="38" s="1"/>
  <c r="Z64" i="38"/>
  <c r="AK64" i="38"/>
  <c r="AH57" i="38"/>
  <c r="AH12" i="38" s="1"/>
  <c r="C67" i="38"/>
  <c r="Z68" i="38"/>
  <c r="AK68" i="38"/>
  <c r="Z16" i="38"/>
  <c r="AK16" i="38"/>
  <c r="AB15" i="38"/>
  <c r="Z29" i="38"/>
  <c r="AK29" i="38"/>
  <c r="AK35" i="38"/>
  <c r="AK43" i="38"/>
  <c r="Z53" i="38"/>
  <c r="AK53" i="38"/>
  <c r="C59" i="38"/>
  <c r="AF59" i="38"/>
  <c r="AF57" i="38" s="1"/>
  <c r="AB60" i="38"/>
  <c r="AK65" i="38"/>
  <c r="Z66" i="38"/>
  <c r="Z69" i="38"/>
  <c r="AK69" i="38"/>
  <c r="Z75" i="38"/>
  <c r="AK75" i="38"/>
  <c r="AG20" i="38"/>
  <c r="AB22" i="38"/>
  <c r="Z23" i="38"/>
  <c r="AK23" i="38"/>
  <c r="AF26" i="38"/>
  <c r="AF20" i="38" s="1"/>
  <c r="AB27" i="38"/>
  <c r="AK28" i="38"/>
  <c r="Z28" i="38"/>
  <c r="AB30" i="38"/>
  <c r="AD26" i="38"/>
  <c r="AD20" i="38" s="1"/>
  <c r="AF31" i="38"/>
  <c r="AL38" i="38"/>
  <c r="AL12" i="38" s="1"/>
  <c r="AI12" i="38"/>
  <c r="AB39" i="38"/>
  <c r="AD38" i="38"/>
  <c r="AB40" i="38"/>
  <c r="AB41" i="38"/>
  <c r="AF38" i="38"/>
  <c r="AG45" i="38"/>
  <c r="AL67" i="38"/>
  <c r="AB70" i="38"/>
  <c r="AB67" i="38" s="1"/>
  <c r="AF67" i="38"/>
  <c r="AK72" i="38"/>
  <c r="Z73" i="38"/>
  <c r="AK73" i="38"/>
  <c r="AK17" i="38"/>
  <c r="AK24" i="38"/>
  <c r="Z31" i="38"/>
  <c r="AK32" i="38"/>
  <c r="Z33" i="38"/>
  <c r="AA12" i="38"/>
  <c r="AB46" i="38"/>
  <c r="AD45" i="38"/>
  <c r="AB47" i="38"/>
  <c r="AB48" i="38"/>
  <c r="AF45" i="38"/>
  <c r="AG50" i="38"/>
  <c r="AG12" i="38" s="1"/>
  <c r="AB52" i="38"/>
  <c r="AF50" i="38"/>
  <c r="AB55" i="38"/>
  <c r="AD54" i="38"/>
  <c r="AB56" i="38"/>
  <c r="AL57" i="38"/>
  <c r="Z61" i="38"/>
  <c r="AK61" i="38"/>
  <c r="AB74" i="38"/>
  <c r="AE71" i="38"/>
  <c r="AE57" i="38" s="1"/>
  <c r="D20" i="38"/>
  <c r="D12" i="38" s="1"/>
  <c r="AJ20" i="38"/>
  <c r="AJ12" i="38" s="1"/>
  <c r="AD31" i="38"/>
  <c r="R66" i="37"/>
  <c r="T78" i="37"/>
  <c r="R78" i="37" s="1"/>
  <c r="R79" i="37"/>
  <c r="T15" i="37"/>
  <c r="R16" i="37"/>
  <c r="R15" i="37" s="1"/>
  <c r="T72" i="37"/>
  <c r="R73" i="37"/>
  <c r="J102" i="37"/>
  <c r="W13" i="37"/>
  <c r="R20" i="37"/>
  <c r="T84" i="37"/>
  <c r="R84" i="37" s="1"/>
  <c r="R85" i="37"/>
  <c r="R151" i="37"/>
  <c r="T150" i="37"/>
  <c r="R150" i="37" s="1"/>
  <c r="R214" i="37"/>
  <c r="R213" i="37" s="1"/>
  <c r="T213" i="37"/>
  <c r="T284" i="37"/>
  <c r="V283" i="37"/>
  <c r="X317" i="37"/>
  <c r="T358" i="37"/>
  <c r="V357" i="37"/>
  <c r="Z13" i="37"/>
  <c r="V26" i="37"/>
  <c r="V25" i="37" s="1"/>
  <c r="X27" i="37"/>
  <c r="X26" i="37" s="1"/>
  <c r="X25" i="37" s="1"/>
  <c r="T32" i="37"/>
  <c r="Z47" i="37"/>
  <c r="V48" i="37"/>
  <c r="X49" i="37"/>
  <c r="X48" i="37" s="1"/>
  <c r="X47" i="37" s="1"/>
  <c r="V65" i="37"/>
  <c r="X67" i="37"/>
  <c r="X65" i="37" s="1"/>
  <c r="V72" i="37"/>
  <c r="V78" i="37"/>
  <c r="X100" i="37"/>
  <c r="X96" i="37" s="1"/>
  <c r="W96" i="37"/>
  <c r="R117" i="37"/>
  <c r="T116" i="37"/>
  <c r="R116" i="37" s="1"/>
  <c r="R138" i="37"/>
  <c r="T137" i="37"/>
  <c r="R255" i="37"/>
  <c r="T252" i="37"/>
  <c r="T100" i="37"/>
  <c r="R100" i="37" s="1"/>
  <c r="T106" i="37"/>
  <c r="V104" i="37"/>
  <c r="R111" i="37"/>
  <c r="T110" i="37"/>
  <c r="R110" i="37" s="1"/>
  <c r="AA320" i="37"/>
  <c r="V15" i="37"/>
  <c r="V14" i="37" s="1"/>
  <c r="T20" i="37"/>
  <c r="AA20" i="37" s="1"/>
  <c r="AB20" i="37"/>
  <c r="W72" i="37"/>
  <c r="V90" i="37"/>
  <c r="R97" i="37"/>
  <c r="I102" i="37"/>
  <c r="AB122" i="37"/>
  <c r="AB102" i="37" s="1"/>
  <c r="Z102" i="37"/>
  <c r="V168" i="37"/>
  <c r="R190" i="37"/>
  <c r="T187" i="37"/>
  <c r="R187" i="37" s="1"/>
  <c r="R220" i="37"/>
  <c r="T219" i="37"/>
  <c r="R219" i="37" s="1"/>
  <c r="R169" i="37"/>
  <c r="T168" i="37"/>
  <c r="R168" i="37" s="1"/>
  <c r="R242" i="37"/>
  <c r="T239" i="37"/>
  <c r="R239" i="37" s="1"/>
  <c r="E63" i="37"/>
  <c r="T90" i="37"/>
  <c r="R90" i="37" s="1"/>
  <c r="V96" i="37"/>
  <c r="E102" i="37"/>
  <c r="W104" i="37"/>
  <c r="W103" i="37" s="1"/>
  <c r="W102" i="37" s="1"/>
  <c r="X107" i="37"/>
  <c r="X104" i="37" s="1"/>
  <c r="X103" i="37" s="1"/>
  <c r="X102" i="37" s="1"/>
  <c r="V116" i="37"/>
  <c r="Q143" i="37"/>
  <c r="R145" i="37"/>
  <c r="T144" i="37"/>
  <c r="R163" i="37"/>
  <c r="T162" i="37"/>
  <c r="R162" i="37" s="1"/>
  <c r="R178" i="37"/>
  <c r="T175" i="37"/>
  <c r="T182" i="37"/>
  <c r="V181" i="37"/>
  <c r="J174" i="37"/>
  <c r="T272" i="37"/>
  <c r="V271" i="37"/>
  <c r="T296" i="37"/>
  <c r="V295" i="37"/>
  <c r="R195" i="37"/>
  <c r="T194" i="37"/>
  <c r="R207" i="37"/>
  <c r="K206" i="37"/>
  <c r="R234" i="37"/>
  <c r="T233" i="37"/>
  <c r="V175" i="37"/>
  <c r="V187" i="37"/>
  <c r="V200" i="37"/>
  <c r="T207" i="37"/>
  <c r="T206" i="37" s="1"/>
  <c r="AA206" i="37" s="1"/>
  <c r="W226" i="37"/>
  <c r="X227" i="37"/>
  <c r="J232" i="37"/>
  <c r="AB251" i="37"/>
  <c r="AB225" i="37" s="1"/>
  <c r="Z225" i="37"/>
  <c r="J318" i="37"/>
  <c r="J319" i="37"/>
  <c r="U318" i="37"/>
  <c r="T245" i="37"/>
  <c r="R245" i="37" s="1"/>
  <c r="T258" i="37"/>
  <c r="R258" i="37" s="1"/>
  <c r="Q270" i="37"/>
  <c r="T310" i="37"/>
  <c r="R310" i="37" s="1"/>
  <c r="U313" i="37"/>
  <c r="J317" i="37"/>
  <c r="U319" i="37"/>
  <c r="K318" i="37"/>
  <c r="K316" i="37" s="1"/>
  <c r="K319" i="37"/>
  <c r="C344" i="37"/>
  <c r="T278" i="37"/>
  <c r="T279" i="37"/>
  <c r="R279" i="37" s="1"/>
  <c r="V277" i="37"/>
  <c r="T304" i="37"/>
  <c r="R304" i="37" s="1"/>
  <c r="X301" i="37"/>
  <c r="X270" i="37" s="1"/>
  <c r="Z313" i="37"/>
  <c r="AB325" i="37"/>
  <c r="Z318" i="37"/>
  <c r="Z316" i="37" s="1"/>
  <c r="R339" i="37"/>
  <c r="T338" i="37"/>
  <c r="R338" i="37" s="1"/>
  <c r="K344" i="37"/>
  <c r="K313" i="37"/>
  <c r="L318" i="37"/>
  <c r="L316" i="37" s="1"/>
  <c r="L313" i="37"/>
  <c r="T351" i="37"/>
  <c r="V258" i="37"/>
  <c r="V251" i="37" s="1"/>
  <c r="W301" i="37"/>
  <c r="R308" i="37"/>
  <c r="T307" i="37"/>
  <c r="R307" i="37" s="1"/>
  <c r="Z319" i="37"/>
  <c r="Q319" i="37"/>
  <c r="AB317" i="37"/>
  <c r="R326" i="37"/>
  <c r="X325" i="37"/>
  <c r="X319" i="37" s="1"/>
  <c r="L344" i="37"/>
  <c r="T363" i="37"/>
  <c r="R363" i="37" s="1"/>
  <c r="R364" i="37"/>
  <c r="T289" i="37"/>
  <c r="R289" i="37" s="1"/>
  <c r="T301" i="37"/>
  <c r="R301" i="37" s="1"/>
  <c r="V385" i="40" l="1"/>
  <c r="R404" i="40"/>
  <c r="R398" i="40" s="1"/>
  <c r="AA304" i="40"/>
  <c r="AA298" i="40"/>
  <c r="AA292" i="40" s="1"/>
  <c r="V226" i="40"/>
  <c r="V196" i="40" s="1"/>
  <c r="V194" i="40" s="1"/>
  <c r="R252" i="40"/>
  <c r="R246" i="40" s="1"/>
  <c r="R233" i="40"/>
  <c r="R226" i="40" s="1"/>
  <c r="T198" i="40"/>
  <c r="T142" i="40"/>
  <c r="T356" i="40"/>
  <c r="AA277" i="40"/>
  <c r="R369" i="40"/>
  <c r="AA356" i="40"/>
  <c r="R200" i="40"/>
  <c r="R197" i="40" s="1"/>
  <c r="AA290" i="40"/>
  <c r="T291" i="40"/>
  <c r="T304" i="40"/>
  <c r="T289" i="40" s="1"/>
  <c r="T252" i="40"/>
  <c r="AA252" i="40" s="1"/>
  <c r="AA246" i="40" s="1"/>
  <c r="R325" i="40"/>
  <c r="R319" i="40" s="1"/>
  <c r="R316" i="40" s="1"/>
  <c r="R167" i="40"/>
  <c r="AA417" i="40"/>
  <c r="T233" i="40"/>
  <c r="T227" i="40" s="1"/>
  <c r="R128" i="40"/>
  <c r="AA118" i="40"/>
  <c r="AA117" i="40" s="1"/>
  <c r="T117" i="40"/>
  <c r="T317" i="40"/>
  <c r="AA320" i="40"/>
  <c r="T167" i="40"/>
  <c r="AA168" i="40"/>
  <c r="AA167" i="40" s="1"/>
  <c r="AA225" i="40"/>
  <c r="T277" i="40"/>
  <c r="R317" i="40"/>
  <c r="AA91" i="40"/>
  <c r="AA90" i="40" s="1"/>
  <c r="T90" i="40"/>
  <c r="Z383" i="40"/>
  <c r="AA14" i="40"/>
  <c r="AB371" i="40"/>
  <c r="AB368" i="40" s="1"/>
  <c r="AB369" i="40"/>
  <c r="AA64" i="40"/>
  <c r="AA129" i="40"/>
  <c r="R384" i="40"/>
  <c r="R386" i="40"/>
  <c r="T417" i="40"/>
  <c r="AA198" i="40"/>
  <c r="R26" i="40"/>
  <c r="R24" i="40" s="1"/>
  <c r="R13" i="40" s="1"/>
  <c r="T24" i="40"/>
  <c r="AA24" i="40" s="1"/>
  <c r="AA206" i="40"/>
  <c r="AA199" i="40" s="1"/>
  <c r="T199" i="40"/>
  <c r="AA30" i="40"/>
  <c r="AA29" i="40" s="1"/>
  <c r="T29" i="40"/>
  <c r="AA350" i="40"/>
  <c r="AA344" i="40" s="1"/>
  <c r="T344" i="40"/>
  <c r="R304" i="40"/>
  <c r="R289" i="40" s="1"/>
  <c r="AB386" i="40"/>
  <c r="AB383" i="40" s="1"/>
  <c r="AB384" i="40"/>
  <c r="AB195" i="40" s="1"/>
  <c r="AB194" i="40" s="1"/>
  <c r="T385" i="40"/>
  <c r="AA371" i="40"/>
  <c r="AA368" i="40" s="1"/>
  <c r="AA369" i="40"/>
  <c r="AA398" i="40"/>
  <c r="Z224" i="40"/>
  <c r="AB265" i="40"/>
  <c r="AB224" i="40" s="1"/>
  <c r="AB225" i="40"/>
  <c r="T386" i="40"/>
  <c r="T384" i="40"/>
  <c r="AA387" i="40"/>
  <c r="R117" i="40"/>
  <c r="R63" i="40"/>
  <c r="T200" i="40"/>
  <c r="T197" i="40" s="1"/>
  <c r="AA385" i="40"/>
  <c r="T325" i="40"/>
  <c r="T319" i="40" s="1"/>
  <c r="T398" i="40"/>
  <c r="R43" i="37"/>
  <c r="R42" i="37" s="1"/>
  <c r="T42" i="37"/>
  <c r="AA42" i="37" s="1"/>
  <c r="U316" i="37"/>
  <c r="X42" i="37"/>
  <c r="Y225" i="37"/>
  <c r="T325" i="37"/>
  <c r="AB13" i="37"/>
  <c r="V325" i="37"/>
  <c r="V319" i="37" s="1"/>
  <c r="Y129" i="37"/>
  <c r="V143" i="37"/>
  <c r="T14" i="37"/>
  <c r="Y63" i="37"/>
  <c r="X129" i="37"/>
  <c r="Q344" i="37"/>
  <c r="AA122" i="37"/>
  <c r="V47" i="37"/>
  <c r="Q318" i="37"/>
  <c r="Q316" i="37" s="1"/>
  <c r="U63" i="37"/>
  <c r="U64" i="37"/>
  <c r="Y313" i="37"/>
  <c r="Y318" i="37"/>
  <c r="Y316" i="37" s="1"/>
  <c r="Y319" i="37"/>
  <c r="V193" i="37"/>
  <c r="R123" i="37"/>
  <c r="C102" i="37"/>
  <c r="R345" i="37"/>
  <c r="J313" i="37"/>
  <c r="Q225" i="37"/>
  <c r="K63" i="37"/>
  <c r="T317" i="37"/>
  <c r="Y64" i="37"/>
  <c r="W270" i="37"/>
  <c r="T96" i="37"/>
  <c r="R96" i="37" s="1"/>
  <c r="T62" i="37"/>
  <c r="R62" i="37" s="1"/>
  <c r="R58" i="37" s="1"/>
  <c r="K129" i="37"/>
  <c r="U129" i="37"/>
  <c r="K225" i="37"/>
  <c r="R206" i="37"/>
  <c r="W71" i="37"/>
  <c r="W64" i="37" s="1"/>
  <c r="V350" i="37"/>
  <c r="R14" i="37"/>
  <c r="W129" i="37"/>
  <c r="J129" i="37"/>
  <c r="L63" i="37"/>
  <c r="V31" i="37"/>
  <c r="Q129" i="37"/>
  <c r="AB14" i="37"/>
  <c r="J316" i="37"/>
  <c r="J225" i="37"/>
  <c r="X71" i="37"/>
  <c r="X64" i="37" s="1"/>
  <c r="X37" i="37"/>
  <c r="X31" i="37" s="1"/>
  <c r="T40" i="37"/>
  <c r="AK67" i="38"/>
  <c r="Z67" i="38"/>
  <c r="C12" i="38"/>
  <c r="Z55" i="38"/>
  <c r="AK55" i="38"/>
  <c r="AB54" i="38"/>
  <c r="AD12" i="38"/>
  <c r="Z18" i="38"/>
  <c r="AK18" i="38"/>
  <c r="AK74" i="38"/>
  <c r="Z74" i="38"/>
  <c r="Z46" i="38"/>
  <c r="AK46" i="38"/>
  <c r="AB45" i="38"/>
  <c r="AF12" i="38"/>
  <c r="Z39" i="38"/>
  <c r="AK39" i="38"/>
  <c r="AB38" i="38"/>
  <c r="AB26" i="38"/>
  <c r="AK27" i="38"/>
  <c r="Z27" i="38"/>
  <c r="AB21" i="38"/>
  <c r="AK22" i="38"/>
  <c r="Z22" i="38"/>
  <c r="Z62" i="38"/>
  <c r="AK62" i="38"/>
  <c r="AK56" i="38"/>
  <c r="Z56" i="38"/>
  <c r="AK48" i="38"/>
  <c r="Z48" i="38"/>
  <c r="AK70" i="38"/>
  <c r="Z70" i="38"/>
  <c r="AK41" i="38"/>
  <c r="Z41" i="38"/>
  <c r="Z30" i="38"/>
  <c r="AK30" i="38"/>
  <c r="AK15" i="38"/>
  <c r="Z15" i="38"/>
  <c r="AK58" i="38"/>
  <c r="Z58" i="38"/>
  <c r="Z51" i="38"/>
  <c r="AB50" i="38"/>
  <c r="AK51" i="38"/>
  <c r="AK52" i="38"/>
  <c r="Z52" i="38"/>
  <c r="Z47" i="38"/>
  <c r="AK47" i="38"/>
  <c r="AB71" i="38"/>
  <c r="Z40" i="38"/>
  <c r="AK40" i="38"/>
  <c r="AK60" i="38"/>
  <c r="AB59" i="38"/>
  <c r="AB57" i="38" s="1"/>
  <c r="Z60" i="38"/>
  <c r="AE12" i="38"/>
  <c r="AB318" i="37"/>
  <c r="AB313" i="37"/>
  <c r="T277" i="37"/>
  <c r="R277" i="37" s="1"/>
  <c r="R278" i="37"/>
  <c r="R106" i="37"/>
  <c r="J63" i="37"/>
  <c r="R351" i="37"/>
  <c r="AB316" i="37"/>
  <c r="X226" i="37"/>
  <c r="X225" i="37" s="1"/>
  <c r="T227" i="37"/>
  <c r="R233" i="37"/>
  <c r="T232" i="37"/>
  <c r="R194" i="37"/>
  <c r="R193" i="37" s="1"/>
  <c r="T193" i="37"/>
  <c r="AA193" i="37" s="1"/>
  <c r="R296" i="37"/>
  <c r="T295" i="37"/>
  <c r="R295" i="37" s="1"/>
  <c r="AA317" i="37"/>
  <c r="R137" i="37"/>
  <c r="T130" i="37"/>
  <c r="V71" i="37"/>
  <c r="V64" i="37" s="1"/>
  <c r="T27" i="37"/>
  <c r="Q63" i="37"/>
  <c r="AA15" i="37"/>
  <c r="AA14" i="37" s="1"/>
  <c r="T58" i="37"/>
  <c r="AA58" i="37" s="1"/>
  <c r="X318" i="37"/>
  <c r="X313" i="37"/>
  <c r="AB319" i="37"/>
  <c r="W225" i="37"/>
  <c r="V174" i="37"/>
  <c r="V270" i="37"/>
  <c r="R182" i="37"/>
  <c r="T181" i="37"/>
  <c r="R181" i="37" s="1"/>
  <c r="T251" i="37"/>
  <c r="R252" i="37"/>
  <c r="X63" i="37"/>
  <c r="T357" i="37"/>
  <c r="R357" i="37" s="1"/>
  <c r="R358" i="37"/>
  <c r="T67" i="37"/>
  <c r="AA325" i="37"/>
  <c r="R325" i="37"/>
  <c r="V225" i="37"/>
  <c r="T271" i="37"/>
  <c r="R272" i="37"/>
  <c r="R175" i="37"/>
  <c r="T143" i="37"/>
  <c r="R144" i="37"/>
  <c r="T107" i="37"/>
  <c r="R107" i="37" s="1"/>
  <c r="V13" i="37"/>
  <c r="T319" i="37"/>
  <c r="R319" i="37" s="1"/>
  <c r="V103" i="37"/>
  <c r="V102" i="37" s="1"/>
  <c r="AA32" i="37"/>
  <c r="X316" i="37"/>
  <c r="R284" i="37"/>
  <c r="T283" i="37"/>
  <c r="R283" i="37" s="1"/>
  <c r="R72" i="37"/>
  <c r="T71" i="37"/>
  <c r="AB63" i="37"/>
  <c r="T49" i="37"/>
  <c r="R385" i="40" l="1"/>
  <c r="R318" i="40"/>
  <c r="AA289" i="40"/>
  <c r="AA291" i="40"/>
  <c r="R227" i="40"/>
  <c r="R224" i="40" s="1"/>
  <c r="T195" i="40"/>
  <c r="T63" i="40"/>
  <c r="T128" i="40"/>
  <c r="T226" i="40"/>
  <c r="T246" i="40"/>
  <c r="T224" i="40" s="1"/>
  <c r="R195" i="40"/>
  <c r="AA233" i="40"/>
  <c r="AA226" i="40" s="1"/>
  <c r="T383" i="40"/>
  <c r="AA63" i="40"/>
  <c r="R12" i="40"/>
  <c r="AA13" i="40"/>
  <c r="AA12" i="40"/>
  <c r="T13" i="40"/>
  <c r="AA200" i="40"/>
  <c r="AA197" i="40" s="1"/>
  <c r="T316" i="40"/>
  <c r="AA325" i="40"/>
  <c r="AA318" i="40" s="1"/>
  <c r="T318" i="40"/>
  <c r="AA317" i="40"/>
  <c r="AA386" i="40"/>
  <c r="AA383" i="40" s="1"/>
  <c r="AA384" i="40"/>
  <c r="R383" i="40"/>
  <c r="T12" i="40"/>
  <c r="V129" i="37"/>
  <c r="V63" i="37"/>
  <c r="W63" i="37"/>
  <c r="X13" i="37"/>
  <c r="R317" i="37"/>
  <c r="R40" i="37"/>
  <c r="R37" i="37" s="1"/>
  <c r="R31" i="37" s="1"/>
  <c r="T37" i="37"/>
  <c r="V344" i="37"/>
  <c r="T344" i="37" s="1"/>
  <c r="V313" i="37"/>
  <c r="V318" i="37"/>
  <c r="V316" i="37" s="1"/>
  <c r="AK50" i="38"/>
  <c r="Z50" i="38"/>
  <c r="Z26" i="38"/>
  <c r="AK26" i="38"/>
  <c r="Z59" i="38"/>
  <c r="AK59" i="38"/>
  <c r="AK57" i="38" s="1"/>
  <c r="AK71" i="38"/>
  <c r="Z71" i="38"/>
  <c r="AB20" i="38"/>
  <c r="AK21" i="38"/>
  <c r="AK20" i="38" s="1"/>
  <c r="Z21" i="38"/>
  <c r="Z20" i="38" s="1"/>
  <c r="AK38" i="38"/>
  <c r="Z38" i="38"/>
  <c r="AK45" i="38"/>
  <c r="Z45" i="38"/>
  <c r="Z57" i="38"/>
  <c r="AK54" i="38"/>
  <c r="Z54" i="38"/>
  <c r="Z12" i="38" s="1"/>
  <c r="AA71" i="37"/>
  <c r="R71" i="37"/>
  <c r="AA232" i="37"/>
  <c r="R232" i="37"/>
  <c r="T174" i="37"/>
  <c r="T129" i="37" s="1"/>
  <c r="AA251" i="37"/>
  <c r="R251" i="37"/>
  <c r="T350" i="37"/>
  <c r="T104" i="37"/>
  <c r="T103" i="37" s="1"/>
  <c r="T48" i="37"/>
  <c r="R49" i="37"/>
  <c r="R48" i="37" s="1"/>
  <c r="R47" i="37" s="1"/>
  <c r="R67" i="37"/>
  <c r="R65" i="37" s="1"/>
  <c r="T65" i="37"/>
  <c r="T64" i="37" s="1"/>
  <c r="AA319" i="37"/>
  <c r="T226" i="37"/>
  <c r="R227" i="37"/>
  <c r="R104" i="37"/>
  <c r="R103" i="37" s="1"/>
  <c r="R102" i="37" s="1"/>
  <c r="AA143" i="37"/>
  <c r="R143" i="37"/>
  <c r="T270" i="37"/>
  <c r="R271" i="37"/>
  <c r="T26" i="37"/>
  <c r="R27" i="37"/>
  <c r="R26" i="37" s="1"/>
  <c r="R25" i="37" s="1"/>
  <c r="AA130" i="37"/>
  <c r="R130" i="37"/>
  <c r="R196" i="40" l="1"/>
  <c r="AA195" i="40"/>
  <c r="AA227" i="40"/>
  <c r="AA224" i="40" s="1"/>
  <c r="AA196" i="40"/>
  <c r="R194" i="40"/>
  <c r="T196" i="40"/>
  <c r="T194" i="40" s="1"/>
  <c r="AA319" i="40"/>
  <c r="AA316" i="40" s="1"/>
  <c r="R64" i="37"/>
  <c r="AA37" i="37"/>
  <c r="AA31" i="37" s="1"/>
  <c r="T31" i="37"/>
  <c r="AA344" i="37"/>
  <c r="R344" i="37"/>
  <c r="AB12" i="38"/>
  <c r="AA65" i="37"/>
  <c r="AA64" i="37" s="1"/>
  <c r="T63" i="37"/>
  <c r="AA103" i="37"/>
  <c r="AA102" i="37" s="1"/>
  <c r="T102" i="37"/>
  <c r="AA26" i="37"/>
  <c r="T25" i="37"/>
  <c r="T13" i="37"/>
  <c r="AA350" i="37"/>
  <c r="R350" i="37"/>
  <c r="T313" i="37"/>
  <c r="T318" i="37"/>
  <c r="T316" i="37" s="1"/>
  <c r="AA226" i="37"/>
  <c r="R226" i="37"/>
  <c r="T225" i="37"/>
  <c r="AA270" i="37"/>
  <c r="R270" i="37"/>
  <c r="T47" i="37"/>
  <c r="AA48" i="37"/>
  <c r="AA47" i="37" s="1"/>
  <c r="AA174" i="37"/>
  <c r="AA129" i="37" s="1"/>
  <c r="R174" i="37"/>
  <c r="AA194" i="40" l="1"/>
  <c r="R63" i="37"/>
  <c r="R129" i="37"/>
  <c r="AK12" i="38"/>
  <c r="AA225" i="37"/>
  <c r="R313" i="37"/>
  <c r="R318" i="37"/>
  <c r="R316" i="37" s="1"/>
  <c r="R13" i="37"/>
  <c r="AA318" i="37"/>
  <c r="AA316" i="37" s="1"/>
  <c r="AA313" i="37"/>
  <c r="AA25" i="37"/>
  <c r="AA13" i="37"/>
  <c r="R225" i="37"/>
  <c r="AA63" i="37"/>
  <c r="D182" i="36" l="1"/>
  <c r="E182" i="36"/>
  <c r="F182" i="36"/>
  <c r="G182" i="36"/>
  <c r="H182" i="36"/>
  <c r="I182" i="36"/>
  <c r="M182" i="36"/>
  <c r="N182" i="36"/>
  <c r="O182" i="36"/>
  <c r="P182" i="36"/>
  <c r="S182" i="36"/>
  <c r="D132" i="36"/>
  <c r="F132" i="36"/>
  <c r="G132" i="36"/>
  <c r="H132" i="36"/>
  <c r="I132" i="36"/>
  <c r="M132" i="36"/>
  <c r="N132" i="36"/>
  <c r="O132" i="36"/>
  <c r="P132" i="36"/>
  <c r="S132" i="36"/>
  <c r="Z208" i="36"/>
  <c r="Z207" i="36" s="1"/>
  <c r="AB207" i="36" s="1"/>
  <c r="V219" i="36"/>
  <c r="T219" i="36"/>
  <c r="V218" i="36"/>
  <c r="T218" i="36"/>
  <c r="T217" i="36"/>
  <c r="V216" i="36"/>
  <c r="T216" i="36" s="1"/>
  <c r="V215" i="36"/>
  <c r="T215" i="36" s="1"/>
  <c r="Y214" i="36"/>
  <c r="X214" i="36"/>
  <c r="W214" i="36"/>
  <c r="U214" i="36"/>
  <c r="S214" i="36"/>
  <c r="Q214" i="36"/>
  <c r="L214" i="36"/>
  <c r="K214" i="36"/>
  <c r="J214" i="36"/>
  <c r="V213" i="36"/>
  <c r="T213" i="36" s="1"/>
  <c r="V212" i="36"/>
  <c r="T212" i="36" s="1"/>
  <c r="T211" i="36"/>
  <c r="V210" i="36"/>
  <c r="T210" i="36" s="1"/>
  <c r="W209" i="36"/>
  <c r="X209" i="36" s="1"/>
  <c r="X208" i="36" s="1"/>
  <c r="V209" i="36"/>
  <c r="Y208" i="36"/>
  <c r="Y207" i="36" s="1"/>
  <c r="Y182" i="36" s="1"/>
  <c r="U208" i="36"/>
  <c r="S208" i="36"/>
  <c r="Q208" i="36"/>
  <c r="Q207" i="36" s="1"/>
  <c r="L208" i="36"/>
  <c r="L207" i="36" s="1"/>
  <c r="K208" i="36"/>
  <c r="K207" i="36" s="1"/>
  <c r="J208" i="36"/>
  <c r="U207" i="36"/>
  <c r="U182" i="36" s="1"/>
  <c r="J207" i="36"/>
  <c r="C207" i="36"/>
  <c r="Z167" i="36"/>
  <c r="Z166" i="36" s="1"/>
  <c r="AB166" i="36" s="1"/>
  <c r="V181" i="36"/>
  <c r="T181" i="36" s="1"/>
  <c r="V180" i="36"/>
  <c r="T180" i="36"/>
  <c r="Y179" i="36"/>
  <c r="X179" i="36"/>
  <c r="W179" i="36"/>
  <c r="V179" i="36"/>
  <c r="U179" i="36"/>
  <c r="S179" i="36"/>
  <c r="R179" i="36"/>
  <c r="Q179" i="36"/>
  <c r="P179" i="36"/>
  <c r="O179" i="36"/>
  <c r="L179" i="36"/>
  <c r="K179" i="36"/>
  <c r="J179" i="36"/>
  <c r="V178" i="36"/>
  <c r="T178" i="36" s="1"/>
  <c r="V177" i="36"/>
  <c r="T177" i="36" s="1"/>
  <c r="V176" i="36"/>
  <c r="T176" i="36" s="1"/>
  <c r="V175" i="36"/>
  <c r="T175" i="36" s="1"/>
  <c r="V174" i="36"/>
  <c r="T174" i="36" s="1"/>
  <c r="Y173" i="36"/>
  <c r="X173" i="36"/>
  <c r="W173" i="36"/>
  <c r="U173" i="36"/>
  <c r="S173" i="36"/>
  <c r="S166" i="36" s="1"/>
  <c r="Q173" i="36"/>
  <c r="L173" i="36"/>
  <c r="K173" i="36"/>
  <c r="J173" i="36"/>
  <c r="V172" i="36"/>
  <c r="T172" i="36"/>
  <c r="V171" i="36"/>
  <c r="T171" i="36" s="1"/>
  <c r="W170" i="36"/>
  <c r="X170" i="36" s="1"/>
  <c r="V170" i="36"/>
  <c r="V169" i="36"/>
  <c r="T169" i="36" s="1"/>
  <c r="V168" i="36"/>
  <c r="T168" i="36" s="1"/>
  <c r="Y167" i="36"/>
  <c r="U167" i="36"/>
  <c r="Q167" i="36"/>
  <c r="L167" i="36"/>
  <c r="K167" i="36"/>
  <c r="J167" i="36"/>
  <c r="Y166" i="36"/>
  <c r="C166" i="36"/>
  <c r="Z160" i="36"/>
  <c r="AB160" i="36" s="1"/>
  <c r="W165" i="36"/>
  <c r="X165" i="36" s="1"/>
  <c r="V165" i="36"/>
  <c r="V164" i="36"/>
  <c r="T164" i="36" s="1"/>
  <c r="V163" i="36"/>
  <c r="T163" i="36" s="1"/>
  <c r="V162" i="36"/>
  <c r="T162" i="36" s="1"/>
  <c r="V161" i="36"/>
  <c r="T161" i="36" s="1"/>
  <c r="Y160" i="36"/>
  <c r="U160" i="36"/>
  <c r="C160" i="36"/>
  <c r="Z145" i="36"/>
  <c r="AB145" i="36" s="1"/>
  <c r="Z146" i="36"/>
  <c r="V159" i="36"/>
  <c r="T159" i="36" s="1"/>
  <c r="V158" i="36"/>
  <c r="T158" i="36" s="1"/>
  <c r="V157" i="36"/>
  <c r="T157" i="36" s="1"/>
  <c r="Y156" i="36"/>
  <c r="X156" i="36"/>
  <c r="W156" i="36"/>
  <c r="U156" i="36"/>
  <c r="S156" i="36"/>
  <c r="Q156" i="36"/>
  <c r="L156" i="36"/>
  <c r="K156" i="36"/>
  <c r="J156" i="36"/>
  <c r="E156" i="36"/>
  <c r="V155" i="36"/>
  <c r="T155" i="36" s="1"/>
  <c r="V154" i="36"/>
  <c r="T154" i="36" s="1"/>
  <c r="W153" i="36"/>
  <c r="W152" i="36" s="1"/>
  <c r="V153" i="36"/>
  <c r="Y152" i="36"/>
  <c r="U152" i="36"/>
  <c r="S152" i="36"/>
  <c r="S145" i="36" s="1"/>
  <c r="Q152" i="36"/>
  <c r="L152" i="36"/>
  <c r="K152" i="36"/>
  <c r="J152" i="36"/>
  <c r="E152" i="36"/>
  <c r="V151" i="36"/>
  <c r="T151" i="36" s="1"/>
  <c r="V150" i="36"/>
  <c r="T150" i="36"/>
  <c r="V149" i="36"/>
  <c r="T149" i="36" s="1"/>
  <c r="V148" i="36"/>
  <c r="T148" i="36" s="1"/>
  <c r="V147" i="36"/>
  <c r="T147" i="36" s="1"/>
  <c r="Y146" i="36"/>
  <c r="X146" i="36"/>
  <c r="W146" i="36"/>
  <c r="U146" i="36"/>
  <c r="Q146" i="36"/>
  <c r="L146" i="36"/>
  <c r="K146" i="36"/>
  <c r="K145" i="36" s="1"/>
  <c r="J146" i="36"/>
  <c r="J145" i="36" s="1"/>
  <c r="E146" i="36"/>
  <c r="C145" i="36"/>
  <c r="Z139" i="36"/>
  <c r="AB139" i="36" s="1"/>
  <c r="W144" i="36"/>
  <c r="X144" i="36" s="1"/>
  <c r="T144" i="36" s="1"/>
  <c r="V144" i="36"/>
  <c r="W143" i="36"/>
  <c r="X143" i="36" s="1"/>
  <c r="V143" i="36"/>
  <c r="W142" i="36"/>
  <c r="X142" i="36" s="1"/>
  <c r="T142" i="36" s="1"/>
  <c r="V142" i="36"/>
  <c r="W141" i="36"/>
  <c r="X141" i="36" s="1"/>
  <c r="V141" i="36"/>
  <c r="V139" i="36" s="1"/>
  <c r="W140" i="36"/>
  <c r="X140" i="36" s="1"/>
  <c r="V140" i="36"/>
  <c r="Y139" i="36"/>
  <c r="U139" i="36"/>
  <c r="Q139" i="36"/>
  <c r="L139" i="36"/>
  <c r="K139" i="36"/>
  <c r="J139" i="36"/>
  <c r="C139" i="36"/>
  <c r="D57" i="36"/>
  <c r="E57" i="36"/>
  <c r="F57" i="36"/>
  <c r="G57" i="36"/>
  <c r="H57" i="36"/>
  <c r="I57" i="36"/>
  <c r="M57" i="36"/>
  <c r="N57" i="36"/>
  <c r="O57" i="36"/>
  <c r="P57" i="36"/>
  <c r="S57" i="36"/>
  <c r="C58" i="36"/>
  <c r="Z73" i="36"/>
  <c r="AB73" i="36" s="1"/>
  <c r="Q77" i="36"/>
  <c r="W77" i="36" s="1"/>
  <c r="X77" i="36" s="1"/>
  <c r="V76" i="36"/>
  <c r="T76" i="36" s="1"/>
  <c r="T75" i="36"/>
  <c r="Q74" i="36"/>
  <c r="W74" i="36" s="1"/>
  <c r="Y73" i="36"/>
  <c r="Y57" i="36" s="1"/>
  <c r="U73" i="36"/>
  <c r="U57" i="36" s="1"/>
  <c r="L73" i="36"/>
  <c r="L57" i="36" s="1"/>
  <c r="K73" i="36"/>
  <c r="K57" i="36" s="1"/>
  <c r="J73" i="36"/>
  <c r="C73" i="36"/>
  <c r="D29" i="35"/>
  <c r="E29" i="35"/>
  <c r="F29" i="35"/>
  <c r="G29" i="35"/>
  <c r="H29" i="35"/>
  <c r="I29" i="35"/>
  <c r="J29" i="35"/>
  <c r="K29" i="35"/>
  <c r="L29" i="35"/>
  <c r="M29" i="35"/>
  <c r="N29" i="35"/>
  <c r="O29" i="35"/>
  <c r="P29" i="35"/>
  <c r="Q29" i="35"/>
  <c r="R29" i="35"/>
  <c r="S29" i="35"/>
  <c r="T29" i="35"/>
  <c r="U29" i="35"/>
  <c r="V29" i="35"/>
  <c r="W29" i="35"/>
  <c r="X29" i="35"/>
  <c r="Y29" i="35"/>
  <c r="Z29" i="35"/>
  <c r="AA29" i="35"/>
  <c r="AB29" i="35"/>
  <c r="AC29" i="35"/>
  <c r="AD29" i="35"/>
  <c r="AE29" i="35"/>
  <c r="AF29" i="35"/>
  <c r="AG29" i="35"/>
  <c r="AH29" i="35"/>
  <c r="AI29" i="35"/>
  <c r="AJ29" i="35"/>
  <c r="C29" i="35"/>
  <c r="AH48" i="35"/>
  <c r="AG48" i="35"/>
  <c r="AF48" i="35"/>
  <c r="AF46" i="35" s="1"/>
  <c r="AE48" i="35"/>
  <c r="AH47" i="35"/>
  <c r="AH46" i="35" s="1"/>
  <c r="AG47" i="35"/>
  <c r="AF47" i="35"/>
  <c r="AE47" i="35"/>
  <c r="AJ46" i="35"/>
  <c r="AI46" i="35"/>
  <c r="AE46" i="35"/>
  <c r="AD46" i="35"/>
  <c r="AC46" i="35"/>
  <c r="AA46" i="35"/>
  <c r="Y46" i="35"/>
  <c r="X46" i="35"/>
  <c r="W46" i="35"/>
  <c r="V46" i="35"/>
  <c r="U46" i="35"/>
  <c r="T46" i="35"/>
  <c r="S46" i="35"/>
  <c r="R46" i="35"/>
  <c r="Q46" i="35"/>
  <c r="P46" i="35"/>
  <c r="O46" i="35"/>
  <c r="N46" i="35"/>
  <c r="M46" i="35"/>
  <c r="L46" i="35"/>
  <c r="K46" i="35"/>
  <c r="J46" i="35"/>
  <c r="I46" i="35"/>
  <c r="H46" i="35"/>
  <c r="G46" i="35"/>
  <c r="F46" i="35"/>
  <c r="E46" i="35"/>
  <c r="D46" i="35"/>
  <c r="C46" i="35"/>
  <c r="D36" i="36"/>
  <c r="E36" i="36"/>
  <c r="F36" i="36"/>
  <c r="M36" i="36"/>
  <c r="N36" i="36"/>
  <c r="O36" i="36"/>
  <c r="P36" i="36"/>
  <c r="S36" i="36"/>
  <c r="Z52" i="36"/>
  <c r="AB52" i="36" s="1"/>
  <c r="W56" i="36"/>
  <c r="X56" i="36" s="1"/>
  <c r="V56" i="36"/>
  <c r="W55" i="36"/>
  <c r="X55" i="36" s="1"/>
  <c r="V55" i="36"/>
  <c r="V54" i="36"/>
  <c r="T54" i="36" s="1"/>
  <c r="T53" i="36"/>
  <c r="Y52" i="36"/>
  <c r="U52" i="36"/>
  <c r="Q52" i="36"/>
  <c r="L52" i="36"/>
  <c r="K52" i="36"/>
  <c r="J52" i="36"/>
  <c r="C52" i="36"/>
  <c r="Z47" i="36"/>
  <c r="AB47" i="36" s="1"/>
  <c r="V51" i="36"/>
  <c r="T51" i="36" s="1"/>
  <c r="V50" i="36"/>
  <c r="T50" i="36" s="1"/>
  <c r="T49" i="36"/>
  <c r="V48" i="36"/>
  <c r="T48" i="36" s="1"/>
  <c r="Y47" i="36"/>
  <c r="X47" i="36"/>
  <c r="W47" i="36"/>
  <c r="U47" i="36"/>
  <c r="Q47" i="36"/>
  <c r="L47" i="36"/>
  <c r="K47" i="36"/>
  <c r="J47" i="36"/>
  <c r="I47" i="36"/>
  <c r="H47" i="36"/>
  <c r="G47" i="36"/>
  <c r="G36" i="36" s="1"/>
  <c r="C47" i="36"/>
  <c r="Z42" i="36"/>
  <c r="AB42" i="36" s="1"/>
  <c r="V46" i="36"/>
  <c r="T46" i="36" s="1"/>
  <c r="T45" i="36"/>
  <c r="V44" i="36"/>
  <c r="T44" i="36" s="1"/>
  <c r="V43" i="36"/>
  <c r="T43" i="36" s="1"/>
  <c r="Y42" i="36"/>
  <c r="X42" i="36"/>
  <c r="W42" i="36"/>
  <c r="U42" i="36"/>
  <c r="Q42" i="36"/>
  <c r="L42" i="36"/>
  <c r="K42" i="36"/>
  <c r="J42" i="36"/>
  <c r="C42" i="36"/>
  <c r="AM53" i="35"/>
  <c r="AL53" i="35"/>
  <c r="AH53" i="35"/>
  <c r="AG53" i="35"/>
  <c r="AF53" i="35"/>
  <c r="AE53" i="35"/>
  <c r="C53" i="35"/>
  <c r="AE45" i="35"/>
  <c r="AB45" i="35" s="1"/>
  <c r="C45" i="35"/>
  <c r="AH44" i="35"/>
  <c r="AH43" i="35" s="1"/>
  <c r="AF44" i="35"/>
  <c r="AF43" i="35" s="1"/>
  <c r="AE44" i="35"/>
  <c r="C44" i="35"/>
  <c r="AJ43" i="35"/>
  <c r="AI43" i="35"/>
  <c r="AG43" i="35"/>
  <c r="AD43" i="35"/>
  <c r="AC43" i="35"/>
  <c r="AA43" i="35"/>
  <c r="Y43" i="35"/>
  <c r="X43" i="35"/>
  <c r="W43" i="35"/>
  <c r="V43" i="35"/>
  <c r="U43" i="35"/>
  <c r="T43" i="35"/>
  <c r="S43" i="35"/>
  <c r="R43" i="35"/>
  <c r="Q43" i="35"/>
  <c r="P43" i="35"/>
  <c r="O43" i="35"/>
  <c r="N43" i="35"/>
  <c r="M43" i="35"/>
  <c r="L43" i="35"/>
  <c r="K43" i="35"/>
  <c r="J43" i="35"/>
  <c r="I43" i="35"/>
  <c r="H43" i="35"/>
  <c r="G43" i="35"/>
  <c r="F43" i="35"/>
  <c r="E43" i="35"/>
  <c r="D43" i="35"/>
  <c r="AG42" i="35"/>
  <c r="AF42" i="35"/>
  <c r="AE42" i="35"/>
  <c r="C42" i="35"/>
  <c r="AH41" i="35"/>
  <c r="AH40" i="35" s="1"/>
  <c r="AG41" i="35"/>
  <c r="AF41" i="35"/>
  <c r="AE41" i="35"/>
  <c r="C41" i="35"/>
  <c r="AJ40" i="35"/>
  <c r="AI40" i="35"/>
  <c r="AD40" i="35"/>
  <c r="AC40" i="35"/>
  <c r="AA40" i="35"/>
  <c r="Y40" i="35"/>
  <c r="X40" i="35"/>
  <c r="W40" i="35"/>
  <c r="V40" i="35"/>
  <c r="U40" i="35"/>
  <c r="T40" i="35"/>
  <c r="S40" i="35"/>
  <c r="R40" i="35"/>
  <c r="Q40" i="35"/>
  <c r="P40" i="35"/>
  <c r="O40" i="35"/>
  <c r="N40" i="35"/>
  <c r="M40" i="35"/>
  <c r="L40" i="35"/>
  <c r="K40" i="35"/>
  <c r="J40" i="35"/>
  <c r="I40" i="35"/>
  <c r="H40" i="35"/>
  <c r="G40" i="35"/>
  <c r="F40" i="35"/>
  <c r="E40" i="35"/>
  <c r="D40" i="35"/>
  <c r="V69" i="36"/>
  <c r="V70" i="36"/>
  <c r="W70" i="36"/>
  <c r="V65" i="36"/>
  <c r="W145" i="36" l="1"/>
  <c r="W167" i="36"/>
  <c r="W166" i="36" s="1"/>
  <c r="V160" i="36"/>
  <c r="X207" i="36"/>
  <c r="T214" i="36"/>
  <c r="L145" i="36"/>
  <c r="L132" i="36" s="1"/>
  <c r="W160" i="36"/>
  <c r="Q166" i="36"/>
  <c r="K166" i="36"/>
  <c r="U166" i="36"/>
  <c r="W208" i="36"/>
  <c r="W207" i="36" s="1"/>
  <c r="T209" i="36"/>
  <c r="T208" i="36" s="1"/>
  <c r="T207" i="36" s="1"/>
  <c r="R214" i="36"/>
  <c r="V208" i="36"/>
  <c r="V214" i="36"/>
  <c r="T141" i="36"/>
  <c r="T143" i="36"/>
  <c r="U145" i="36"/>
  <c r="U132" i="36" s="1"/>
  <c r="X153" i="36"/>
  <c r="X152" i="36" s="1"/>
  <c r="X145" i="36" s="1"/>
  <c r="V173" i="36"/>
  <c r="T173" i="36"/>
  <c r="R173" i="36" s="1"/>
  <c r="L166" i="36"/>
  <c r="T179" i="36"/>
  <c r="Y145" i="36"/>
  <c r="Y132" i="36" s="1"/>
  <c r="V167" i="36"/>
  <c r="V166" i="36" s="1"/>
  <c r="Q145" i="36"/>
  <c r="T156" i="36"/>
  <c r="R156" i="36" s="1"/>
  <c r="J166" i="36"/>
  <c r="J132" i="36" s="1"/>
  <c r="X167" i="36"/>
  <c r="X166" i="36" s="1"/>
  <c r="T170" i="36"/>
  <c r="T167" i="36" s="1"/>
  <c r="X160" i="36"/>
  <c r="T165" i="36"/>
  <c r="T160" i="36" s="1"/>
  <c r="T146" i="36"/>
  <c r="V152" i="36"/>
  <c r="V146" i="36"/>
  <c r="V156" i="36"/>
  <c r="T140" i="36"/>
  <c r="T139" i="36" s="1"/>
  <c r="X139" i="36"/>
  <c r="W139" i="36"/>
  <c r="X52" i="36"/>
  <c r="Q73" i="36"/>
  <c r="V74" i="36"/>
  <c r="W73" i="36"/>
  <c r="X74" i="36"/>
  <c r="X73" i="36" s="1"/>
  <c r="V77" i="36"/>
  <c r="T77" i="36" s="1"/>
  <c r="Y36" i="36"/>
  <c r="K36" i="36"/>
  <c r="J36" i="36"/>
  <c r="L36" i="36"/>
  <c r="T56" i="36"/>
  <c r="T47" i="36"/>
  <c r="R47" i="36" s="1"/>
  <c r="AG46" i="35"/>
  <c r="AB48" i="35"/>
  <c r="Z48" i="35" s="1"/>
  <c r="AB47" i="35"/>
  <c r="AF40" i="35"/>
  <c r="AB44" i="35"/>
  <c r="AB43" i="35" s="1"/>
  <c r="AE40" i="35"/>
  <c r="C40" i="35"/>
  <c r="AB53" i="35"/>
  <c r="Z53" i="35" s="1"/>
  <c r="C43" i="35"/>
  <c r="T55" i="36"/>
  <c r="T42" i="36"/>
  <c r="V52" i="36"/>
  <c r="W52" i="36"/>
  <c r="V42" i="36"/>
  <c r="V47" i="36"/>
  <c r="Z45" i="35"/>
  <c r="AE43" i="35"/>
  <c r="AG40" i="35"/>
  <c r="AB42" i="35"/>
  <c r="Z42" i="35" s="1"/>
  <c r="AB41" i="35"/>
  <c r="T166" i="36" l="1"/>
  <c r="V207" i="36"/>
  <c r="R207" i="36"/>
  <c r="AA207" i="36"/>
  <c r="R208" i="36"/>
  <c r="T153" i="36"/>
  <c r="T152" i="36" s="1"/>
  <c r="R152" i="36" s="1"/>
  <c r="R160" i="36"/>
  <c r="AA160" i="36"/>
  <c r="R139" i="36"/>
  <c r="AA139" i="36"/>
  <c r="R167" i="36"/>
  <c r="V145" i="36"/>
  <c r="R146" i="36"/>
  <c r="V73" i="36"/>
  <c r="T74" i="36"/>
  <c r="T73" i="36" s="1"/>
  <c r="T52" i="36"/>
  <c r="AA52" i="36" s="1"/>
  <c r="AA47" i="36"/>
  <c r="Z47" i="35"/>
  <c r="Z46" i="35" s="1"/>
  <c r="AB46" i="35"/>
  <c r="AK53" i="35"/>
  <c r="Z44" i="35"/>
  <c r="Z43" i="35" s="1"/>
  <c r="R42" i="36"/>
  <c r="AA42" i="36"/>
  <c r="AB40" i="35"/>
  <c r="Z41" i="35"/>
  <c r="Z40" i="35" s="1"/>
  <c r="T145" i="36" l="1"/>
  <c r="R145" i="36" s="1"/>
  <c r="R166" i="36"/>
  <c r="AA166" i="36"/>
  <c r="R73" i="36"/>
  <c r="AA73" i="36"/>
  <c r="R52" i="36"/>
  <c r="AA145" i="36" l="1"/>
  <c r="Q201" i="36"/>
  <c r="Q195" i="36"/>
  <c r="Q189" i="36"/>
  <c r="Q183" i="36"/>
  <c r="Q182" i="36" s="1"/>
  <c r="D79" i="36"/>
  <c r="E79" i="36"/>
  <c r="F79" i="36"/>
  <c r="G79" i="36"/>
  <c r="H79" i="36"/>
  <c r="I79" i="36"/>
  <c r="O79" i="36"/>
  <c r="P79" i="36"/>
  <c r="Z201" i="36"/>
  <c r="AB201" i="36" s="1"/>
  <c r="L201" i="36"/>
  <c r="K201" i="36"/>
  <c r="J201" i="36"/>
  <c r="C201" i="36"/>
  <c r="W200" i="36"/>
  <c r="X200" i="36" s="1"/>
  <c r="V200" i="36"/>
  <c r="W199" i="36"/>
  <c r="X199" i="36" s="1"/>
  <c r="V199" i="36"/>
  <c r="W198" i="36"/>
  <c r="X198" i="36" s="1"/>
  <c r="V198" i="36"/>
  <c r="W197" i="36"/>
  <c r="V197" i="36"/>
  <c r="W196" i="36"/>
  <c r="X196" i="36" s="1"/>
  <c r="V196" i="36"/>
  <c r="Z195" i="36"/>
  <c r="AB195" i="36" s="1"/>
  <c r="L195" i="36"/>
  <c r="K195" i="36"/>
  <c r="J195" i="36"/>
  <c r="C195" i="36"/>
  <c r="W194" i="36"/>
  <c r="X194" i="36" s="1"/>
  <c r="V194" i="36"/>
  <c r="W193" i="36"/>
  <c r="X193" i="36" s="1"/>
  <c r="V193" i="36"/>
  <c r="W192" i="36"/>
  <c r="V192" i="36"/>
  <c r="W191" i="36"/>
  <c r="V191" i="36"/>
  <c r="W190" i="36"/>
  <c r="X190" i="36" s="1"/>
  <c r="V190" i="36"/>
  <c r="Z189" i="36"/>
  <c r="AB189" i="36" s="1"/>
  <c r="K189" i="36"/>
  <c r="K182" i="36" s="1"/>
  <c r="C189" i="36"/>
  <c r="W188" i="36"/>
  <c r="X188" i="36" s="1"/>
  <c r="V188" i="36"/>
  <c r="W187" i="36"/>
  <c r="V187" i="36"/>
  <c r="W186" i="36"/>
  <c r="X186" i="36" s="1"/>
  <c r="V186" i="36"/>
  <c r="W185" i="36"/>
  <c r="X185" i="36" s="1"/>
  <c r="V185" i="36"/>
  <c r="W184" i="36"/>
  <c r="X184" i="36" s="1"/>
  <c r="V184" i="36"/>
  <c r="Z183" i="36"/>
  <c r="C183" i="36"/>
  <c r="W138" i="36"/>
  <c r="X138" i="36" s="1"/>
  <c r="V138" i="36"/>
  <c r="W137" i="36"/>
  <c r="X137" i="36" s="1"/>
  <c r="V137" i="36"/>
  <c r="W136" i="36"/>
  <c r="X136" i="36" s="1"/>
  <c r="V136" i="36"/>
  <c r="W135" i="36"/>
  <c r="X135" i="36" s="1"/>
  <c r="V135" i="36"/>
  <c r="W134" i="36"/>
  <c r="V134" i="36"/>
  <c r="Z133" i="36"/>
  <c r="Z132" i="36" s="1"/>
  <c r="Q133" i="36"/>
  <c r="Q132" i="36" s="1"/>
  <c r="K133" i="36"/>
  <c r="K132" i="36" s="1"/>
  <c r="C133" i="36"/>
  <c r="C132" i="36" s="1"/>
  <c r="W131" i="36"/>
  <c r="V131" i="36"/>
  <c r="W130" i="36"/>
  <c r="V130" i="36"/>
  <c r="W129" i="36"/>
  <c r="V129" i="36"/>
  <c r="W128" i="36"/>
  <c r="V128" i="36"/>
  <c r="W127" i="36"/>
  <c r="V127" i="36"/>
  <c r="Q126" i="36"/>
  <c r="W125" i="36"/>
  <c r="V125" i="36"/>
  <c r="W124" i="36"/>
  <c r="V124" i="36"/>
  <c r="W123" i="36"/>
  <c r="V123" i="36"/>
  <c r="W122" i="36"/>
  <c r="X120" i="36" s="1"/>
  <c r="V122" i="36"/>
  <c r="W121" i="36"/>
  <c r="V121" i="36"/>
  <c r="Z120" i="36"/>
  <c r="Z119" i="36" s="1"/>
  <c r="AB119" i="36" s="1"/>
  <c r="Q120" i="36"/>
  <c r="Q119" i="36" s="1"/>
  <c r="Y119" i="36"/>
  <c r="Y112" i="36" s="1"/>
  <c r="U119" i="36"/>
  <c r="U112" i="36" s="1"/>
  <c r="S119" i="36"/>
  <c r="S112" i="36" s="1"/>
  <c r="P119" i="36"/>
  <c r="P112" i="36" s="1"/>
  <c r="O119" i="36"/>
  <c r="O112" i="36" s="1"/>
  <c r="N119" i="36"/>
  <c r="N112" i="36" s="1"/>
  <c r="M119" i="36"/>
  <c r="M112" i="36" s="1"/>
  <c r="L119" i="36"/>
  <c r="K119" i="36"/>
  <c r="J119" i="36"/>
  <c r="C119" i="36"/>
  <c r="W118" i="36"/>
  <c r="X118" i="36" s="1"/>
  <c r="V118" i="36"/>
  <c r="W117" i="36"/>
  <c r="X117" i="36" s="1"/>
  <c r="V117" i="36"/>
  <c r="W116" i="36"/>
  <c r="X116" i="36" s="1"/>
  <c r="V116" i="36"/>
  <c r="W115" i="36"/>
  <c r="X115" i="36" s="1"/>
  <c r="V115" i="36"/>
  <c r="W114" i="36"/>
  <c r="V114" i="36"/>
  <c r="Z113" i="36"/>
  <c r="AB113" i="36" s="1"/>
  <c r="Q113" i="36"/>
  <c r="L113" i="36"/>
  <c r="L112" i="36" s="1"/>
  <c r="K113" i="36"/>
  <c r="J113" i="36"/>
  <c r="J112" i="36" s="1"/>
  <c r="C113" i="36"/>
  <c r="C112" i="36" s="1"/>
  <c r="I112" i="36"/>
  <c r="H112" i="36"/>
  <c r="G112" i="36"/>
  <c r="F112" i="36"/>
  <c r="E112" i="36"/>
  <c r="D112" i="36"/>
  <c r="V111" i="36"/>
  <c r="V110" i="36"/>
  <c r="V109" i="36"/>
  <c r="V108" i="36"/>
  <c r="V107" i="36"/>
  <c r="Z106" i="36"/>
  <c r="Y106" i="36"/>
  <c r="Y99" i="36" s="1"/>
  <c r="X106" i="36"/>
  <c r="W106" i="36"/>
  <c r="U106" i="36"/>
  <c r="S106" i="36"/>
  <c r="S99" i="36" s="1"/>
  <c r="R106" i="36"/>
  <c r="R99" i="36" s="1"/>
  <c r="Q106" i="36"/>
  <c r="P106" i="36"/>
  <c r="O106" i="36"/>
  <c r="N106" i="36"/>
  <c r="M106" i="36"/>
  <c r="L106" i="36"/>
  <c r="K106" i="36"/>
  <c r="J106" i="36"/>
  <c r="W105" i="36"/>
  <c r="X105" i="36" s="1"/>
  <c r="V105" i="36"/>
  <c r="W104" i="36"/>
  <c r="V104" i="36"/>
  <c r="W103" i="36"/>
  <c r="X103" i="36" s="1"/>
  <c r="V103" i="36"/>
  <c r="W102" i="36"/>
  <c r="X102" i="36" s="1"/>
  <c r="V102" i="36"/>
  <c r="W101" i="36"/>
  <c r="X101" i="36" s="1"/>
  <c r="V101" i="36"/>
  <c r="Z100" i="36"/>
  <c r="U100" i="36"/>
  <c r="Q100" i="36"/>
  <c r="Q99" i="36" s="1"/>
  <c r="P100" i="36"/>
  <c r="O100" i="36"/>
  <c r="N100" i="36"/>
  <c r="M100" i="36"/>
  <c r="L100" i="36"/>
  <c r="L99" i="36" s="1"/>
  <c r="K100" i="36"/>
  <c r="J100" i="36"/>
  <c r="J99" i="36" s="1"/>
  <c r="C99" i="36"/>
  <c r="V98" i="36"/>
  <c r="V97" i="36"/>
  <c r="V96" i="36"/>
  <c r="V95" i="36"/>
  <c r="V94" i="36"/>
  <c r="X93" i="36"/>
  <c r="W93" i="36"/>
  <c r="Q93" i="36"/>
  <c r="V92" i="36"/>
  <c r="V91" i="36"/>
  <c r="V90" i="36"/>
  <c r="V89" i="36"/>
  <c r="W88" i="36"/>
  <c r="X88" i="36" s="1"/>
  <c r="X87" i="36" s="1"/>
  <c r="V88" i="36"/>
  <c r="Z87" i="36"/>
  <c r="Z86" i="36" s="1"/>
  <c r="AB86" i="36" s="1"/>
  <c r="Q87" i="36"/>
  <c r="Q86" i="36" s="1"/>
  <c r="Y86" i="36"/>
  <c r="U86" i="36"/>
  <c r="S86" i="36"/>
  <c r="N86" i="36"/>
  <c r="N79" i="36" s="1"/>
  <c r="N78" i="36" s="1"/>
  <c r="M86" i="36"/>
  <c r="M79" i="36" s="1"/>
  <c r="M78" i="36" s="1"/>
  <c r="L86" i="36"/>
  <c r="K86" i="36"/>
  <c r="J86" i="36"/>
  <c r="C86" i="36"/>
  <c r="W85" i="36"/>
  <c r="X85" i="36" s="1"/>
  <c r="V85" i="36"/>
  <c r="W84" i="36"/>
  <c r="X84" i="36" s="1"/>
  <c r="V84" i="36"/>
  <c r="W83" i="36"/>
  <c r="X83" i="36" s="1"/>
  <c r="V83" i="36"/>
  <c r="W82" i="36"/>
  <c r="X82" i="36" s="1"/>
  <c r="V82" i="36"/>
  <c r="W81" i="36"/>
  <c r="X81" i="36" s="1"/>
  <c r="V81" i="36"/>
  <c r="Z80" i="36"/>
  <c r="AB80" i="36" s="1"/>
  <c r="Q80" i="36"/>
  <c r="K80" i="36"/>
  <c r="C80" i="36"/>
  <c r="W72" i="36"/>
  <c r="X72" i="36" s="1"/>
  <c r="V72" i="36"/>
  <c r="W71" i="36"/>
  <c r="V71" i="36"/>
  <c r="W69" i="36"/>
  <c r="X69" i="36" s="1"/>
  <c r="Z68" i="36"/>
  <c r="AB68" i="36" s="1"/>
  <c r="Q68" i="36"/>
  <c r="C68" i="36"/>
  <c r="W67" i="36"/>
  <c r="W63" i="36" s="1"/>
  <c r="V67" i="36"/>
  <c r="Z63" i="36"/>
  <c r="AB63" i="36" s="1"/>
  <c r="Q63" i="36"/>
  <c r="C63" i="36"/>
  <c r="V62" i="36"/>
  <c r="V61" i="36"/>
  <c r="V60" i="36"/>
  <c r="Z58" i="36"/>
  <c r="X58" i="36"/>
  <c r="W58" i="36"/>
  <c r="Q58" i="36"/>
  <c r="J58" i="36"/>
  <c r="J57" i="36" s="1"/>
  <c r="W41" i="36"/>
  <c r="X41" i="36" s="1"/>
  <c r="U41" i="36"/>
  <c r="W39" i="36"/>
  <c r="X39" i="36" s="1"/>
  <c r="U39" i="36"/>
  <c r="U38" i="36"/>
  <c r="Z37" i="36"/>
  <c r="Z36" i="36" s="1"/>
  <c r="V37" i="36"/>
  <c r="V36" i="36" s="1"/>
  <c r="I37" i="36"/>
  <c r="I36" i="36" s="1"/>
  <c r="H37" i="36"/>
  <c r="H36" i="36" s="1"/>
  <c r="C37" i="36"/>
  <c r="C36" i="36" s="1"/>
  <c r="U35" i="36"/>
  <c r="U34" i="36"/>
  <c r="W33" i="36"/>
  <c r="X33" i="36" s="1"/>
  <c r="U33" i="36"/>
  <c r="W32" i="36"/>
  <c r="X32" i="36" s="1"/>
  <c r="U32" i="36"/>
  <c r="Z31" i="36"/>
  <c r="AB31" i="36" s="1"/>
  <c r="V31" i="36"/>
  <c r="Q31" i="36"/>
  <c r="C31" i="36"/>
  <c r="W30" i="36"/>
  <c r="X30" i="36" s="1"/>
  <c r="U30" i="36"/>
  <c r="U29" i="36"/>
  <c r="U28" i="36"/>
  <c r="W27" i="36"/>
  <c r="W26" i="36" s="1"/>
  <c r="U27" i="36"/>
  <c r="Z26" i="36"/>
  <c r="AB26" i="36" s="1"/>
  <c r="V26" i="36"/>
  <c r="Q26" i="36"/>
  <c r="C26" i="36"/>
  <c r="Y25" i="36"/>
  <c r="S25" i="36"/>
  <c r="P25" i="36"/>
  <c r="O25" i="36"/>
  <c r="N25" i="36"/>
  <c r="M25" i="36"/>
  <c r="L25" i="36"/>
  <c r="K25" i="36"/>
  <c r="J25" i="36"/>
  <c r="I25" i="36"/>
  <c r="H25" i="36"/>
  <c r="G25" i="36"/>
  <c r="F25" i="36"/>
  <c r="E25" i="36"/>
  <c r="D25" i="36"/>
  <c r="U24" i="36"/>
  <c r="W23" i="36"/>
  <c r="X23" i="36" s="1"/>
  <c r="X20" i="36" s="1"/>
  <c r="X14" i="36" s="1"/>
  <c r="U23" i="36"/>
  <c r="U22" i="36"/>
  <c r="U21" i="36"/>
  <c r="Z20" i="36"/>
  <c r="V20" i="36"/>
  <c r="V14" i="36" s="1"/>
  <c r="Q20" i="36"/>
  <c r="I20" i="36"/>
  <c r="H20" i="36"/>
  <c r="C20" i="36"/>
  <c r="W19" i="36"/>
  <c r="X19" i="36" s="1"/>
  <c r="U19" i="36"/>
  <c r="W18" i="36"/>
  <c r="X18" i="36" s="1"/>
  <c r="U18" i="36"/>
  <c r="W17" i="36"/>
  <c r="X17" i="36" s="1"/>
  <c r="U17" i="36"/>
  <c r="W16" i="36"/>
  <c r="X16" i="36" s="1"/>
  <c r="Z15" i="36"/>
  <c r="AB15" i="36" s="1"/>
  <c r="I15" i="36"/>
  <c r="H15" i="36"/>
  <c r="C15" i="36"/>
  <c r="C14" i="36" s="1"/>
  <c r="Y14" i="36"/>
  <c r="Y13" i="36" s="1"/>
  <c r="S14" i="36"/>
  <c r="P14" i="36"/>
  <c r="P13" i="36" s="1"/>
  <c r="O14" i="36"/>
  <c r="O13" i="36" s="1"/>
  <c r="N14" i="36"/>
  <c r="N13" i="36" s="1"/>
  <c r="M14" i="36"/>
  <c r="L14" i="36"/>
  <c r="L13" i="36" s="1"/>
  <c r="K14" i="36"/>
  <c r="K13" i="36" s="1"/>
  <c r="J14" i="36"/>
  <c r="J13" i="36" s="1"/>
  <c r="G14" i="36"/>
  <c r="G13" i="36" s="1"/>
  <c r="F14" i="36"/>
  <c r="F13" i="36" s="1"/>
  <c r="E14" i="36"/>
  <c r="E13" i="36" s="1"/>
  <c r="D14" i="36"/>
  <c r="D13" i="36" s="1"/>
  <c r="AM52" i="35"/>
  <c r="AL52" i="35"/>
  <c r="AH52" i="35"/>
  <c r="AG52" i="35"/>
  <c r="AF52" i="35"/>
  <c r="AE52" i="35"/>
  <c r="C52" i="35"/>
  <c r="AM51" i="35"/>
  <c r="AL51" i="35"/>
  <c r="AH51" i="35"/>
  <c r="AG51" i="35"/>
  <c r="AF51" i="35"/>
  <c r="AE51" i="35"/>
  <c r="C51" i="35"/>
  <c r="AM50" i="35"/>
  <c r="AL50" i="35"/>
  <c r="AH50" i="35"/>
  <c r="AG50" i="35"/>
  <c r="AF50" i="35"/>
  <c r="AE50" i="35"/>
  <c r="C50" i="35"/>
  <c r="AJ49" i="35"/>
  <c r="AI49" i="35"/>
  <c r="AD49" i="35"/>
  <c r="AC49" i="35"/>
  <c r="AA49" i="35"/>
  <c r="Y49" i="35"/>
  <c r="X49" i="35"/>
  <c r="W49" i="35"/>
  <c r="V49" i="35"/>
  <c r="U49" i="35"/>
  <c r="T49" i="35"/>
  <c r="S49" i="35"/>
  <c r="R49" i="35"/>
  <c r="Q49" i="35"/>
  <c r="P49" i="35"/>
  <c r="O49" i="35"/>
  <c r="N49" i="35"/>
  <c r="M49" i="35"/>
  <c r="L49" i="35"/>
  <c r="K49" i="35"/>
  <c r="J49" i="35"/>
  <c r="I49" i="35"/>
  <c r="H49" i="35"/>
  <c r="G49" i="35"/>
  <c r="F49" i="35"/>
  <c r="E49" i="35"/>
  <c r="D49" i="35"/>
  <c r="AG39" i="35"/>
  <c r="AF39" i="35"/>
  <c r="AE39" i="35"/>
  <c r="C39" i="35"/>
  <c r="AH38" i="35"/>
  <c r="AH37" i="35" s="1"/>
  <c r="AG38" i="35"/>
  <c r="AF38" i="35"/>
  <c r="AE38" i="35"/>
  <c r="C38" i="35"/>
  <c r="C37" i="35" s="1"/>
  <c r="AJ37" i="35"/>
  <c r="AI37" i="35"/>
  <c r="AD37" i="35"/>
  <c r="AC37" i="35"/>
  <c r="AA37" i="35"/>
  <c r="Y37" i="35"/>
  <c r="X37" i="35"/>
  <c r="W37" i="35"/>
  <c r="V37" i="35"/>
  <c r="U37" i="35"/>
  <c r="T37" i="35"/>
  <c r="S37" i="35"/>
  <c r="R37" i="35"/>
  <c r="Q37" i="35"/>
  <c r="P37" i="35"/>
  <c r="O37" i="35"/>
  <c r="N37" i="35"/>
  <c r="M37" i="35"/>
  <c r="L37" i="35"/>
  <c r="K37" i="35"/>
  <c r="J37" i="35"/>
  <c r="I37" i="35"/>
  <c r="H37" i="35"/>
  <c r="G37" i="35"/>
  <c r="F37" i="35"/>
  <c r="E37" i="35"/>
  <c r="D37" i="35"/>
  <c r="AB36" i="35"/>
  <c r="C36" i="35"/>
  <c r="AB35" i="35"/>
  <c r="Z35" i="35" s="1"/>
  <c r="C35" i="35"/>
  <c r="AL29" i="35"/>
  <c r="AG34" i="35"/>
  <c r="AG33" i="35" s="1"/>
  <c r="AF34" i="35"/>
  <c r="AF33" i="35" s="1"/>
  <c r="AE34" i="35"/>
  <c r="AE33" i="35" s="1"/>
  <c r="C34" i="35"/>
  <c r="AJ33" i="35"/>
  <c r="AI33" i="35"/>
  <c r="AH33" i="35"/>
  <c r="AD33" i="35"/>
  <c r="AC33" i="35"/>
  <c r="AA33" i="35"/>
  <c r="Y33" i="35"/>
  <c r="X33" i="35"/>
  <c r="W33" i="35"/>
  <c r="V33" i="35"/>
  <c r="U33" i="35"/>
  <c r="T33" i="35"/>
  <c r="S33" i="35"/>
  <c r="R33" i="35"/>
  <c r="Q33" i="35"/>
  <c r="P33" i="35"/>
  <c r="O33" i="35"/>
  <c r="N33" i="35"/>
  <c r="M33" i="35"/>
  <c r="L33" i="35"/>
  <c r="K33" i="35"/>
  <c r="J33" i="35"/>
  <c r="I33" i="35"/>
  <c r="H33" i="35"/>
  <c r="G33" i="35"/>
  <c r="E33" i="35"/>
  <c r="D33" i="35"/>
  <c r="AM32" i="35"/>
  <c r="AL32" i="35"/>
  <c r="AH32" i="35"/>
  <c r="AG32" i="35"/>
  <c r="AF32" i="35"/>
  <c r="AE32" i="35"/>
  <c r="C32" i="35"/>
  <c r="AM31" i="35"/>
  <c r="AL31" i="35"/>
  <c r="AH31" i="35"/>
  <c r="AG31" i="35"/>
  <c r="AF31" i="35"/>
  <c r="AE31" i="35"/>
  <c r="C31" i="35"/>
  <c r="AM30" i="35"/>
  <c r="AL30" i="35"/>
  <c r="AH30" i="35"/>
  <c r="AG30" i="35"/>
  <c r="AF30" i="35"/>
  <c r="AE30" i="35"/>
  <c r="C30" i="35"/>
  <c r="AM28" i="35"/>
  <c r="AL28" i="35"/>
  <c r="AH28" i="35"/>
  <c r="AG28" i="35"/>
  <c r="AF28" i="35"/>
  <c r="AE28" i="35"/>
  <c r="C28" i="35"/>
  <c r="AH27" i="35"/>
  <c r="AG27" i="35"/>
  <c r="AH26" i="35"/>
  <c r="AG26" i="35"/>
  <c r="AF26" i="35"/>
  <c r="AF25" i="35" s="1"/>
  <c r="AE26" i="35"/>
  <c r="AM25" i="35"/>
  <c r="AL25" i="35"/>
  <c r="AD25" i="35"/>
  <c r="AC25" i="35"/>
  <c r="Y25" i="35"/>
  <c r="Y23" i="35" s="1"/>
  <c r="X25" i="35"/>
  <c r="X23" i="35" s="1"/>
  <c r="W25" i="35"/>
  <c r="W23" i="35" s="1"/>
  <c r="V25" i="35"/>
  <c r="V23" i="35" s="1"/>
  <c r="U25" i="35"/>
  <c r="U23" i="35" s="1"/>
  <c r="T25" i="35"/>
  <c r="T23" i="35" s="1"/>
  <c r="S25" i="35"/>
  <c r="S23" i="35" s="1"/>
  <c r="R25" i="35"/>
  <c r="R23" i="35" s="1"/>
  <c r="Q25" i="35"/>
  <c r="Q23" i="35" s="1"/>
  <c r="P25" i="35"/>
  <c r="P23" i="35" s="1"/>
  <c r="O25" i="35"/>
  <c r="O23" i="35" s="1"/>
  <c r="N25" i="35"/>
  <c r="N23" i="35" s="1"/>
  <c r="C25" i="35"/>
  <c r="AM24" i="35"/>
  <c r="AL24" i="35"/>
  <c r="AH24" i="35"/>
  <c r="AG24" i="35"/>
  <c r="AF24" i="35"/>
  <c r="AE24" i="35"/>
  <c r="C24" i="35"/>
  <c r="AJ23" i="35"/>
  <c r="AI23" i="35"/>
  <c r="AD23" i="35"/>
  <c r="AC23" i="35"/>
  <c r="AA23" i="35"/>
  <c r="M23" i="35"/>
  <c r="L23" i="35"/>
  <c r="K23" i="35"/>
  <c r="J23" i="35"/>
  <c r="I23" i="35"/>
  <c r="H23" i="35"/>
  <c r="G23" i="35"/>
  <c r="F23" i="35"/>
  <c r="E23" i="35"/>
  <c r="D23" i="35"/>
  <c r="AM22" i="35"/>
  <c r="AL22" i="35"/>
  <c r="AH22" i="35"/>
  <c r="AG22" i="35"/>
  <c r="AF22" i="35"/>
  <c r="AE22" i="35"/>
  <c r="C22" i="35"/>
  <c r="AM21" i="35"/>
  <c r="AL21" i="35"/>
  <c r="AH21" i="35"/>
  <c r="AG21" i="35"/>
  <c r="AF21" i="35"/>
  <c r="AE21" i="35"/>
  <c r="C21" i="35"/>
  <c r="AB20" i="35"/>
  <c r="AH19" i="35"/>
  <c r="AG19" i="35"/>
  <c r="AF19" i="35"/>
  <c r="AE19" i="35"/>
  <c r="AH18" i="35"/>
  <c r="AH17" i="35" s="1"/>
  <c r="AG18" i="35"/>
  <c r="AG17" i="35" s="1"/>
  <c r="AF18" i="35"/>
  <c r="AE18" i="35"/>
  <c r="AI17" i="35"/>
  <c r="AI16" i="35" s="1"/>
  <c r="AD17" i="35"/>
  <c r="AC17" i="35"/>
  <c r="AC16" i="35" s="1"/>
  <c r="Y17" i="35"/>
  <c r="Y16" i="35" s="1"/>
  <c r="X17" i="35"/>
  <c r="X16" i="35" s="1"/>
  <c r="W17" i="35"/>
  <c r="W16" i="35" s="1"/>
  <c r="V17" i="35"/>
  <c r="V16" i="35" s="1"/>
  <c r="U17" i="35"/>
  <c r="U16" i="35" s="1"/>
  <c r="T17" i="35"/>
  <c r="T16" i="35" s="1"/>
  <c r="S17" i="35"/>
  <c r="S16" i="35" s="1"/>
  <c r="R17" i="35"/>
  <c r="R16" i="35" s="1"/>
  <c r="Q17" i="35"/>
  <c r="Q16" i="35" s="1"/>
  <c r="P17" i="35"/>
  <c r="P16" i="35" s="1"/>
  <c r="O17" i="35"/>
  <c r="O16" i="35" s="1"/>
  <c r="N17" i="35"/>
  <c r="N16" i="35" s="1"/>
  <c r="M17" i="35"/>
  <c r="M16" i="35" s="1"/>
  <c r="L17" i="35"/>
  <c r="L16" i="35" s="1"/>
  <c r="K17" i="35"/>
  <c r="K16" i="35" s="1"/>
  <c r="J17" i="35"/>
  <c r="J16" i="35" s="1"/>
  <c r="I17" i="35"/>
  <c r="I16" i="35" s="1"/>
  <c r="H17" i="35"/>
  <c r="H16" i="35" s="1"/>
  <c r="G17" i="35"/>
  <c r="G16" i="35" s="1"/>
  <c r="F17" i="35"/>
  <c r="E17" i="35"/>
  <c r="E16" i="35" s="1"/>
  <c r="D17" i="35"/>
  <c r="AJ16" i="35"/>
  <c r="AD16" i="35"/>
  <c r="AA16" i="35"/>
  <c r="D16" i="35"/>
  <c r="W440" i="34"/>
  <c r="X440" i="34" s="1"/>
  <c r="V440" i="34"/>
  <c r="V439" i="34"/>
  <c r="W438" i="34"/>
  <c r="X438" i="34" s="1"/>
  <c r="V438" i="34"/>
  <c r="V437" i="34"/>
  <c r="V436" i="34"/>
  <c r="AB435" i="34"/>
  <c r="U435" i="34"/>
  <c r="Q435" i="34"/>
  <c r="Q429" i="34" s="1"/>
  <c r="C435" i="34"/>
  <c r="C416" i="34" s="1"/>
  <c r="U434" i="34"/>
  <c r="U433" i="34"/>
  <c r="U432" i="34"/>
  <c r="U431" i="34"/>
  <c r="Z430" i="34"/>
  <c r="X430" i="34"/>
  <c r="W430" i="34"/>
  <c r="V430" i="34"/>
  <c r="Q430" i="34"/>
  <c r="C430" i="34"/>
  <c r="Y429" i="34"/>
  <c r="S429" i="34"/>
  <c r="N429" i="34"/>
  <c r="N414" i="34" s="1"/>
  <c r="M429" i="34"/>
  <c r="M414" i="34" s="1"/>
  <c r="L429" i="34"/>
  <c r="K429" i="34"/>
  <c r="J429" i="34"/>
  <c r="I429" i="34"/>
  <c r="H429" i="34"/>
  <c r="G429" i="34"/>
  <c r="F429" i="34"/>
  <c r="E429" i="34"/>
  <c r="D429" i="34"/>
  <c r="V428" i="34"/>
  <c r="V427" i="34"/>
  <c r="W426" i="34"/>
  <c r="X426" i="34" s="1"/>
  <c r="X423" i="34" s="1"/>
  <c r="V426" i="34"/>
  <c r="V425" i="34"/>
  <c r="V424" i="34"/>
  <c r="AB423" i="34"/>
  <c r="AB416" i="34" s="1"/>
  <c r="U423" i="34"/>
  <c r="U416" i="34" s="1"/>
  <c r="Q423" i="34"/>
  <c r="U422" i="34"/>
  <c r="U421" i="34"/>
  <c r="U420" i="34"/>
  <c r="U419" i="34"/>
  <c r="Z418" i="34"/>
  <c r="X418" i="34"/>
  <c r="X415" i="34" s="1"/>
  <c r="W418" i="34"/>
  <c r="W415" i="34" s="1"/>
  <c r="V418" i="34"/>
  <c r="V415" i="34" s="1"/>
  <c r="Q418" i="34"/>
  <c r="Q415" i="34" s="1"/>
  <c r="Y417" i="34"/>
  <c r="S417" i="34"/>
  <c r="L417" i="34"/>
  <c r="K417" i="34"/>
  <c r="K414" i="34" s="1"/>
  <c r="J417" i="34"/>
  <c r="I417" i="34"/>
  <c r="I414" i="34" s="1"/>
  <c r="H417" i="34"/>
  <c r="G417" i="34"/>
  <c r="G414" i="34" s="1"/>
  <c r="F417" i="34"/>
  <c r="E417" i="34"/>
  <c r="E414" i="34" s="1"/>
  <c r="D417" i="34"/>
  <c r="C417" i="34"/>
  <c r="AC414" i="34"/>
  <c r="P414" i="34"/>
  <c r="O414" i="34"/>
  <c r="W413" i="34"/>
  <c r="X413" i="34" s="1"/>
  <c r="V413" i="34"/>
  <c r="W412" i="34"/>
  <c r="X412" i="34" s="1"/>
  <c r="V412" i="34"/>
  <c r="W411" i="34"/>
  <c r="X411" i="34" s="1"/>
  <c r="V411" i="34"/>
  <c r="W410" i="34"/>
  <c r="X410" i="34" s="1"/>
  <c r="V410" i="34"/>
  <c r="W409" i="34"/>
  <c r="X409" i="34" s="1"/>
  <c r="V409" i="34"/>
  <c r="AB408" i="34"/>
  <c r="AB401" i="34" s="1"/>
  <c r="U408" i="34"/>
  <c r="U401" i="34" s="1"/>
  <c r="Q408" i="34"/>
  <c r="Q401" i="34" s="1"/>
  <c r="C408" i="34"/>
  <c r="C401" i="34" s="1"/>
  <c r="W407" i="34"/>
  <c r="U407" i="34"/>
  <c r="U406" i="34"/>
  <c r="U405" i="34"/>
  <c r="U404" i="34"/>
  <c r="Z403" i="34"/>
  <c r="V403" i="34"/>
  <c r="V400" i="34" s="1"/>
  <c r="Q403" i="34"/>
  <c r="Q400" i="34" s="1"/>
  <c r="C403" i="34"/>
  <c r="C400" i="34" s="1"/>
  <c r="Y402" i="34"/>
  <c r="Y399" i="34" s="1"/>
  <c r="S402" i="34"/>
  <c r="S399" i="34" s="1"/>
  <c r="L402" i="34"/>
  <c r="L399" i="34" s="1"/>
  <c r="K402" i="34"/>
  <c r="K399" i="34" s="1"/>
  <c r="J402" i="34"/>
  <c r="J399" i="34" s="1"/>
  <c r="I402" i="34"/>
  <c r="I399" i="34" s="1"/>
  <c r="H402" i="34"/>
  <c r="H399" i="34" s="1"/>
  <c r="G402" i="34"/>
  <c r="G399" i="34" s="1"/>
  <c r="F402" i="34"/>
  <c r="F399" i="34" s="1"/>
  <c r="E402" i="34"/>
  <c r="E399" i="34" s="1"/>
  <c r="D402" i="34"/>
  <c r="D399" i="34" s="1"/>
  <c r="P399" i="34"/>
  <c r="O399" i="34"/>
  <c r="N399" i="34"/>
  <c r="M399" i="34"/>
  <c r="W398" i="34"/>
  <c r="X398" i="34" s="1"/>
  <c r="V398" i="34"/>
  <c r="W397" i="34"/>
  <c r="X397" i="34" s="1"/>
  <c r="V397" i="34"/>
  <c r="V396" i="34"/>
  <c r="W395" i="34"/>
  <c r="V395" i="34"/>
  <c r="W394" i="34"/>
  <c r="X394" i="34" s="1"/>
  <c r="V394" i="34"/>
  <c r="AB393" i="34"/>
  <c r="AB386" i="34" s="1"/>
  <c r="U393" i="34"/>
  <c r="U386" i="34" s="1"/>
  <c r="Q393" i="34"/>
  <c r="Q386" i="34" s="1"/>
  <c r="U392" i="34"/>
  <c r="U391" i="34"/>
  <c r="U390" i="34"/>
  <c r="U389" i="34"/>
  <c r="Z388" i="34"/>
  <c r="Z385" i="34" s="1"/>
  <c r="X388" i="34"/>
  <c r="X385" i="34" s="1"/>
  <c r="W388" i="34"/>
  <c r="W385" i="34" s="1"/>
  <c r="V388" i="34"/>
  <c r="V385" i="34" s="1"/>
  <c r="Q388" i="34"/>
  <c r="Q385" i="34" s="1"/>
  <c r="Y387" i="34"/>
  <c r="Y384" i="34" s="1"/>
  <c r="S387" i="34"/>
  <c r="S384" i="34" s="1"/>
  <c r="N387" i="34"/>
  <c r="N384" i="34" s="1"/>
  <c r="M387" i="34"/>
  <c r="M384" i="34" s="1"/>
  <c r="L387" i="34"/>
  <c r="L384" i="34" s="1"/>
  <c r="K387" i="34"/>
  <c r="K384" i="34" s="1"/>
  <c r="J387" i="34"/>
  <c r="J384" i="34" s="1"/>
  <c r="I387" i="34"/>
  <c r="I384" i="34" s="1"/>
  <c r="H387" i="34"/>
  <c r="H384" i="34" s="1"/>
  <c r="G387" i="34"/>
  <c r="G384" i="34" s="1"/>
  <c r="F387" i="34"/>
  <c r="F384" i="34" s="1"/>
  <c r="E387" i="34"/>
  <c r="E384" i="34" s="1"/>
  <c r="D387" i="34"/>
  <c r="D384" i="34" s="1"/>
  <c r="C387" i="34"/>
  <c r="C384" i="34" s="1"/>
  <c r="AC384" i="34"/>
  <c r="P384" i="34"/>
  <c r="O384" i="34"/>
  <c r="V383" i="34"/>
  <c r="V382" i="34"/>
  <c r="V381" i="34"/>
  <c r="W380" i="34"/>
  <c r="X380" i="34" s="1"/>
  <c r="V380" i="34"/>
  <c r="W379" i="34"/>
  <c r="X379" i="34" s="1"/>
  <c r="V379" i="34"/>
  <c r="AB378" i="34"/>
  <c r="U378" i="34"/>
  <c r="Q378" i="34"/>
  <c r="K378" i="34"/>
  <c r="J378" i="34"/>
  <c r="J359" i="34" s="1"/>
  <c r="C378" i="34"/>
  <c r="C359" i="34" s="1"/>
  <c r="V377" i="34"/>
  <c r="V376" i="34"/>
  <c r="V375" i="34"/>
  <c r="V374" i="34"/>
  <c r="Z373" i="34"/>
  <c r="X373" i="34"/>
  <c r="W373" i="34"/>
  <c r="U373" i="34"/>
  <c r="U372" i="34" s="1"/>
  <c r="Q373" i="34"/>
  <c r="Q372" i="34" s="1"/>
  <c r="L373" i="34"/>
  <c r="K373" i="34"/>
  <c r="K358" i="34" s="1"/>
  <c r="J373" i="34"/>
  <c r="J358" i="34" s="1"/>
  <c r="C373" i="34"/>
  <c r="C358" i="34" s="1"/>
  <c r="Y372" i="34"/>
  <c r="S372" i="34"/>
  <c r="I372" i="34"/>
  <c r="H372" i="34"/>
  <c r="G372" i="34"/>
  <c r="F372" i="34"/>
  <c r="E372" i="34"/>
  <c r="D372" i="34"/>
  <c r="V371" i="34"/>
  <c r="V370" i="34"/>
  <c r="V369" i="34"/>
  <c r="V368" i="34"/>
  <c r="V367" i="34"/>
  <c r="AB366" i="34"/>
  <c r="AB359" i="34" s="1"/>
  <c r="X366" i="34"/>
  <c r="W366" i="34"/>
  <c r="U366" i="34"/>
  <c r="Q366" i="34"/>
  <c r="V365" i="34"/>
  <c r="V364" i="34"/>
  <c r="W363" i="34"/>
  <c r="X363" i="34" s="1"/>
  <c r="V363" i="34"/>
  <c r="W362" i="34"/>
  <c r="X362" i="34" s="1"/>
  <c r="V362" i="34"/>
  <c r="Z361" i="34"/>
  <c r="U361" i="34"/>
  <c r="Q361" i="34"/>
  <c r="Y360" i="34"/>
  <c r="S360" i="34"/>
  <c r="L360" i="34"/>
  <c r="K360" i="34"/>
  <c r="J360" i="34"/>
  <c r="I360" i="34"/>
  <c r="H360" i="34"/>
  <c r="G360" i="34"/>
  <c r="F360" i="34"/>
  <c r="E360" i="34"/>
  <c r="D360" i="34"/>
  <c r="C360" i="34"/>
  <c r="P357" i="34"/>
  <c r="O357" i="34"/>
  <c r="N357" i="34"/>
  <c r="M357" i="34"/>
  <c r="W356" i="34"/>
  <c r="X356" i="34" s="1"/>
  <c r="V356" i="34"/>
  <c r="W355" i="34"/>
  <c r="V355" i="34"/>
  <c r="V354" i="34"/>
  <c r="V353" i="34"/>
  <c r="V352" i="34"/>
  <c r="AB351" i="34"/>
  <c r="U351" i="34"/>
  <c r="Q351" i="34"/>
  <c r="U350" i="34"/>
  <c r="U349" i="34"/>
  <c r="U348" i="34"/>
  <c r="U347" i="34"/>
  <c r="Z346" i="34"/>
  <c r="X346" i="34"/>
  <c r="W346" i="34"/>
  <c r="V346" i="34"/>
  <c r="Q346" i="34"/>
  <c r="Y345" i="34"/>
  <c r="S345" i="34"/>
  <c r="N345" i="34"/>
  <c r="M345" i="34"/>
  <c r="L345" i="34"/>
  <c r="K345" i="34"/>
  <c r="J345" i="34"/>
  <c r="I345" i="34"/>
  <c r="H345" i="34"/>
  <c r="G345" i="34"/>
  <c r="F345" i="34"/>
  <c r="E345" i="34"/>
  <c r="D345" i="34"/>
  <c r="C345" i="34"/>
  <c r="V344" i="34"/>
  <c r="W343" i="34"/>
  <c r="X343" i="34" s="1"/>
  <c r="V343" i="34"/>
  <c r="W342" i="34"/>
  <c r="V342" i="34"/>
  <c r="V341" i="34"/>
  <c r="V340" i="34"/>
  <c r="AB339" i="34"/>
  <c r="U339" i="34"/>
  <c r="Q339" i="34"/>
  <c r="W338" i="34"/>
  <c r="V338" i="34"/>
  <c r="W337" i="34"/>
  <c r="X337" i="34" s="1"/>
  <c r="V337" i="34"/>
  <c r="V336" i="34"/>
  <c r="V335" i="34"/>
  <c r="Z334" i="34"/>
  <c r="U334" i="34"/>
  <c r="Q334" i="34"/>
  <c r="Y333" i="34"/>
  <c r="S333" i="34"/>
  <c r="N333" i="34"/>
  <c r="M333" i="34"/>
  <c r="L333" i="34"/>
  <c r="K333" i="34"/>
  <c r="J333" i="34"/>
  <c r="I333" i="34"/>
  <c r="H333" i="34"/>
  <c r="G333" i="34"/>
  <c r="F333" i="34"/>
  <c r="E333" i="34"/>
  <c r="D333" i="34"/>
  <c r="C333" i="34"/>
  <c r="P330" i="34"/>
  <c r="O330" i="34"/>
  <c r="W329" i="34"/>
  <c r="V329" i="34"/>
  <c r="W328" i="34"/>
  <c r="X328" i="34" s="1"/>
  <c r="V328" i="34"/>
  <c r="V327" i="34"/>
  <c r="V325" i="34"/>
  <c r="AB324" i="34"/>
  <c r="AB317" i="34" s="1"/>
  <c r="U324" i="34"/>
  <c r="U317" i="34" s="1"/>
  <c r="Q324" i="34"/>
  <c r="Q317" i="34" s="1"/>
  <c r="J324" i="34"/>
  <c r="J317" i="34" s="1"/>
  <c r="C324" i="34"/>
  <c r="C317" i="34" s="1"/>
  <c r="W323" i="34"/>
  <c r="V323" i="34"/>
  <c r="V322" i="34"/>
  <c r="V320" i="34"/>
  <c r="Z319" i="34"/>
  <c r="U319" i="34"/>
  <c r="U316" i="34" s="1"/>
  <c r="Q319" i="34"/>
  <c r="Q316" i="34" s="1"/>
  <c r="C319" i="34"/>
  <c r="C316" i="34" s="1"/>
  <c r="Z318" i="34"/>
  <c r="Z315" i="34" s="1"/>
  <c r="Y318" i="34"/>
  <c r="Y315" i="34" s="1"/>
  <c r="S318" i="34"/>
  <c r="S315" i="34" s="1"/>
  <c r="L318" i="34"/>
  <c r="K318" i="34"/>
  <c r="K315" i="34" s="1"/>
  <c r="I318" i="34"/>
  <c r="I315" i="34" s="1"/>
  <c r="H318" i="34"/>
  <c r="H315" i="34" s="1"/>
  <c r="G318" i="34"/>
  <c r="G315" i="34" s="1"/>
  <c r="F318" i="34"/>
  <c r="F315" i="34" s="1"/>
  <c r="E318" i="34"/>
  <c r="E315" i="34" s="1"/>
  <c r="D318" i="34"/>
  <c r="D315" i="34" s="1"/>
  <c r="P315" i="34"/>
  <c r="O315" i="34"/>
  <c r="N315" i="34"/>
  <c r="M315" i="34"/>
  <c r="L315" i="34"/>
  <c r="V311" i="34"/>
  <c r="V307" i="34"/>
  <c r="Z306" i="34"/>
  <c r="AB306" i="34" s="1"/>
  <c r="AB305" i="34" s="1"/>
  <c r="X306" i="34"/>
  <c r="X305" i="34" s="1"/>
  <c r="W306" i="34"/>
  <c r="W305" i="34" s="1"/>
  <c r="U306" i="34"/>
  <c r="U305" i="34" s="1"/>
  <c r="Q306" i="34"/>
  <c r="Q305" i="34" s="1"/>
  <c r="C306" i="34"/>
  <c r="C305" i="34" s="1"/>
  <c r="AC305" i="34"/>
  <c r="Y305" i="34"/>
  <c r="S305" i="34"/>
  <c r="P305" i="34"/>
  <c r="O305" i="34"/>
  <c r="N305" i="34"/>
  <c r="M305" i="34"/>
  <c r="L305" i="34"/>
  <c r="K305" i="34"/>
  <c r="J305" i="34"/>
  <c r="I305" i="34"/>
  <c r="H305" i="34"/>
  <c r="G305" i="34"/>
  <c r="F305" i="34"/>
  <c r="E305" i="34"/>
  <c r="D305" i="34"/>
  <c r="V301" i="34"/>
  <c r="V300" i="34"/>
  <c r="X299" i="34"/>
  <c r="W299" i="34"/>
  <c r="U299" i="34"/>
  <c r="Q299" i="34"/>
  <c r="V298" i="34"/>
  <c r="V297" i="34"/>
  <c r="V295" i="34"/>
  <c r="V294" i="34"/>
  <c r="Z293" i="34"/>
  <c r="Z292" i="34" s="1"/>
  <c r="X293" i="34"/>
  <c r="W293" i="34"/>
  <c r="U293" i="34"/>
  <c r="Q293" i="34"/>
  <c r="Y292" i="34"/>
  <c r="Y291" i="34" s="1"/>
  <c r="S292" i="34"/>
  <c r="S291" i="34" s="1"/>
  <c r="N292" i="34"/>
  <c r="N291" i="34" s="1"/>
  <c r="M292" i="34"/>
  <c r="M291" i="34" s="1"/>
  <c r="L292" i="34"/>
  <c r="L291" i="34" s="1"/>
  <c r="K292" i="34"/>
  <c r="K291" i="34" s="1"/>
  <c r="J292" i="34"/>
  <c r="J291" i="34" s="1"/>
  <c r="I292" i="34"/>
  <c r="I291" i="34" s="1"/>
  <c r="H292" i="34"/>
  <c r="H291" i="34" s="1"/>
  <c r="G292" i="34"/>
  <c r="G291" i="34" s="1"/>
  <c r="F292" i="34"/>
  <c r="F291" i="34" s="1"/>
  <c r="E292" i="34"/>
  <c r="E291" i="34" s="1"/>
  <c r="D292" i="34"/>
  <c r="D291" i="34" s="1"/>
  <c r="C292" i="34"/>
  <c r="C291" i="34" s="1"/>
  <c r="P291" i="34"/>
  <c r="O291" i="34"/>
  <c r="V290" i="34"/>
  <c r="V289" i="34"/>
  <c r="V288" i="34"/>
  <c r="V287" i="34"/>
  <c r="V286" i="34"/>
  <c r="X285" i="34"/>
  <c r="W285" i="34"/>
  <c r="U285" i="34"/>
  <c r="Q285" i="34"/>
  <c r="V284" i="34"/>
  <c r="W283" i="34"/>
  <c r="X283" i="34" s="1"/>
  <c r="V283" i="34"/>
  <c r="W282" i="34"/>
  <c r="X282" i="34" s="1"/>
  <c r="V282" i="34"/>
  <c r="W281" i="34"/>
  <c r="X281" i="34" s="1"/>
  <c r="V281" i="34"/>
  <c r="W280" i="34"/>
  <c r="V280" i="34"/>
  <c r="U279" i="34"/>
  <c r="Q279" i="34"/>
  <c r="W278" i="34"/>
  <c r="X278" i="34" s="1"/>
  <c r="V278" i="34"/>
  <c r="W277" i="34"/>
  <c r="X277" i="34" s="1"/>
  <c r="V277" i="34"/>
  <c r="W276" i="34"/>
  <c r="X276" i="34" s="1"/>
  <c r="V276" i="34"/>
  <c r="W275" i="34"/>
  <c r="X275" i="34" s="1"/>
  <c r="V275" i="34"/>
  <c r="W274" i="34"/>
  <c r="V274" i="34"/>
  <c r="Z273" i="34"/>
  <c r="Z272" i="34" s="1"/>
  <c r="U273" i="34"/>
  <c r="Q273" i="34"/>
  <c r="Y272" i="34"/>
  <c r="Y265" i="34" s="1"/>
  <c r="S272" i="34"/>
  <c r="S265" i="34" s="1"/>
  <c r="N272" i="34"/>
  <c r="N265" i="34" s="1"/>
  <c r="M272" i="34"/>
  <c r="M265" i="34" s="1"/>
  <c r="L272" i="34"/>
  <c r="L265" i="34" s="1"/>
  <c r="K272" i="34"/>
  <c r="K265" i="34" s="1"/>
  <c r="J272" i="34"/>
  <c r="J265" i="34" s="1"/>
  <c r="I272" i="34"/>
  <c r="I265" i="34" s="1"/>
  <c r="H272" i="34"/>
  <c r="G272" i="34"/>
  <c r="F272" i="34"/>
  <c r="F265" i="34" s="1"/>
  <c r="E272" i="34"/>
  <c r="E265" i="34" s="1"/>
  <c r="D272" i="34"/>
  <c r="D265" i="34" s="1"/>
  <c r="C272" i="34"/>
  <c r="W271" i="34"/>
  <c r="X271" i="34" s="1"/>
  <c r="V271" i="34"/>
  <c r="V270" i="34"/>
  <c r="W269" i="34"/>
  <c r="X269" i="34" s="1"/>
  <c r="V269" i="34"/>
  <c r="V268" i="34"/>
  <c r="W267" i="34"/>
  <c r="V267" i="34"/>
  <c r="Z266" i="34"/>
  <c r="AB266" i="34" s="1"/>
  <c r="U266" i="34"/>
  <c r="Q266" i="34"/>
  <c r="C266" i="34"/>
  <c r="P265" i="34"/>
  <c r="O265" i="34"/>
  <c r="H265" i="34"/>
  <c r="G265" i="34"/>
  <c r="W264" i="34"/>
  <c r="X264" i="34" s="1"/>
  <c r="V264" i="34"/>
  <c r="W263" i="34"/>
  <c r="X263" i="34" s="1"/>
  <c r="V263" i="34"/>
  <c r="W262" i="34"/>
  <c r="X262" i="34" s="1"/>
  <c r="V262" i="34"/>
  <c r="W261" i="34"/>
  <c r="X261" i="34" s="1"/>
  <c r="V261" i="34"/>
  <c r="W260" i="34"/>
  <c r="V260" i="34"/>
  <c r="Z259" i="34"/>
  <c r="U259" i="34"/>
  <c r="Q259" i="34"/>
  <c r="C259" i="34"/>
  <c r="W258" i="34"/>
  <c r="X258" i="34" s="1"/>
  <c r="V258" i="34"/>
  <c r="W257" i="34"/>
  <c r="X257" i="34" s="1"/>
  <c r="V257" i="34"/>
  <c r="W256" i="34"/>
  <c r="V256" i="34"/>
  <c r="W255" i="34"/>
  <c r="X255" i="34" s="1"/>
  <c r="V255" i="34"/>
  <c r="W254" i="34"/>
  <c r="X254" i="34" s="1"/>
  <c r="V254" i="34"/>
  <c r="Z253" i="34"/>
  <c r="AB253" i="34" s="1"/>
  <c r="U253" i="34"/>
  <c r="Q253" i="34"/>
  <c r="C253" i="34"/>
  <c r="Y252" i="34"/>
  <c r="S252" i="34"/>
  <c r="P252" i="34"/>
  <c r="O252" i="34"/>
  <c r="N252" i="34"/>
  <c r="M252" i="34"/>
  <c r="L252" i="34"/>
  <c r="K252" i="34"/>
  <c r="J252" i="34"/>
  <c r="I252" i="34"/>
  <c r="H252" i="34"/>
  <c r="G252" i="34"/>
  <c r="F252" i="34"/>
  <c r="E252" i="34"/>
  <c r="D252" i="34"/>
  <c r="W251" i="34"/>
  <c r="X251" i="34" s="1"/>
  <c r="V251" i="34"/>
  <c r="V250" i="34"/>
  <c r="W249" i="34"/>
  <c r="X249" i="34" s="1"/>
  <c r="V249" i="34"/>
  <c r="V248" i="34"/>
  <c r="W247" i="34"/>
  <c r="X247" i="34" s="1"/>
  <c r="V247" i="34"/>
  <c r="Z246" i="34"/>
  <c r="AB246" i="34" s="1"/>
  <c r="U246" i="34"/>
  <c r="Q246" i="34"/>
  <c r="C246" i="34"/>
  <c r="W245" i="34"/>
  <c r="X245" i="34" s="1"/>
  <c r="V245" i="34"/>
  <c r="V244" i="34"/>
  <c r="W243" i="34"/>
  <c r="X243" i="34" s="1"/>
  <c r="V243" i="34"/>
  <c r="W242" i="34"/>
  <c r="V242" i="34"/>
  <c r="V241" i="34"/>
  <c r="Z240" i="34"/>
  <c r="AB240" i="34" s="1"/>
  <c r="U240" i="34"/>
  <c r="Q240" i="34"/>
  <c r="Q239" i="34" s="1"/>
  <c r="C240" i="34"/>
  <c r="C239" i="34" s="1"/>
  <c r="Z239" i="34"/>
  <c r="Y239" i="34"/>
  <c r="S239" i="34"/>
  <c r="P239" i="34"/>
  <c r="O239" i="34"/>
  <c r="N239" i="34"/>
  <c r="M239" i="34"/>
  <c r="L239" i="34"/>
  <c r="K239" i="34"/>
  <c r="J239" i="34"/>
  <c r="I239" i="34"/>
  <c r="H239" i="34"/>
  <c r="G239" i="34"/>
  <c r="F239" i="34"/>
  <c r="E239" i="34"/>
  <c r="D239" i="34"/>
  <c r="V238" i="34"/>
  <c r="V237" i="34"/>
  <c r="V236" i="34"/>
  <c r="V235" i="34"/>
  <c r="V234" i="34"/>
  <c r="X233" i="34"/>
  <c r="W233" i="34"/>
  <c r="U233" i="34"/>
  <c r="Q233" i="34"/>
  <c r="V232" i="34"/>
  <c r="V231" i="34"/>
  <c r="V230" i="34"/>
  <c r="V229" i="34"/>
  <c r="V228" i="34"/>
  <c r="X227" i="34"/>
  <c r="W227" i="34"/>
  <c r="U227" i="34"/>
  <c r="Q227" i="34"/>
  <c r="W226" i="34"/>
  <c r="X226" i="34" s="1"/>
  <c r="V226" i="34"/>
  <c r="W225" i="34"/>
  <c r="X225" i="34" s="1"/>
  <c r="V225" i="34"/>
  <c r="W224" i="34"/>
  <c r="X224" i="34" s="1"/>
  <c r="V224" i="34"/>
  <c r="W223" i="34"/>
  <c r="X223" i="34" s="1"/>
  <c r="V223" i="34"/>
  <c r="W222" i="34"/>
  <c r="X222" i="34" s="1"/>
  <c r="V222" i="34"/>
  <c r="Z221" i="34"/>
  <c r="Z220" i="34" s="1"/>
  <c r="AB220" i="34" s="1"/>
  <c r="U221" i="34"/>
  <c r="Q221" i="34"/>
  <c r="Y220" i="34"/>
  <c r="S220" i="34"/>
  <c r="L220" i="34"/>
  <c r="K220" i="34"/>
  <c r="J220" i="34"/>
  <c r="C220" i="34"/>
  <c r="V219" i="34"/>
  <c r="V218" i="34"/>
  <c r="V217" i="34"/>
  <c r="V216" i="34"/>
  <c r="V215" i="34"/>
  <c r="X214" i="34"/>
  <c r="W214" i="34"/>
  <c r="U214" i="34"/>
  <c r="Q214" i="34"/>
  <c r="V213" i="34"/>
  <c r="V212" i="34"/>
  <c r="V211" i="34"/>
  <c r="V210" i="34"/>
  <c r="V209" i="34"/>
  <c r="X208" i="34"/>
  <c r="W208" i="34"/>
  <c r="U208" i="34"/>
  <c r="Q208" i="34"/>
  <c r="W207" i="34"/>
  <c r="X207" i="34" s="1"/>
  <c r="V207" i="34"/>
  <c r="W206" i="34"/>
  <c r="X206" i="34" s="1"/>
  <c r="V206" i="34"/>
  <c r="W205" i="34"/>
  <c r="X205" i="34" s="1"/>
  <c r="V205" i="34"/>
  <c r="W204" i="34"/>
  <c r="V204" i="34"/>
  <c r="W203" i="34"/>
  <c r="X203" i="34" s="1"/>
  <c r="V203" i="34"/>
  <c r="Z202" i="34"/>
  <c r="Z201" i="34" s="1"/>
  <c r="AB201" i="34" s="1"/>
  <c r="U202" i="34"/>
  <c r="Q202" i="34"/>
  <c r="Y201" i="34"/>
  <c r="S201" i="34"/>
  <c r="L201" i="34"/>
  <c r="K201" i="34"/>
  <c r="J201" i="34"/>
  <c r="C201" i="34"/>
  <c r="V200" i="34"/>
  <c r="V199" i="34"/>
  <c r="V198" i="34"/>
  <c r="V197" i="34"/>
  <c r="V196" i="34"/>
  <c r="X195" i="34"/>
  <c r="W195" i="34"/>
  <c r="U195" i="34"/>
  <c r="Q195" i="34"/>
  <c r="W194" i="34"/>
  <c r="X194" i="34" s="1"/>
  <c r="V194" i="34"/>
  <c r="W193" i="34"/>
  <c r="X193" i="34" s="1"/>
  <c r="V193" i="34"/>
  <c r="V192" i="34"/>
  <c r="V191" i="34"/>
  <c r="W190" i="34"/>
  <c r="X190" i="34" s="1"/>
  <c r="V190" i="34"/>
  <c r="Z189" i="34"/>
  <c r="Z188" i="34" s="1"/>
  <c r="U189" i="34"/>
  <c r="Q189" i="34"/>
  <c r="Y188" i="34"/>
  <c r="S188" i="34"/>
  <c r="L188" i="34"/>
  <c r="K188" i="34"/>
  <c r="J188" i="34"/>
  <c r="C188" i="34"/>
  <c r="AC187" i="34"/>
  <c r="P187" i="34"/>
  <c r="O187" i="34"/>
  <c r="N187" i="34"/>
  <c r="M187" i="34"/>
  <c r="I187" i="34"/>
  <c r="H187" i="34"/>
  <c r="G187" i="34"/>
  <c r="F187" i="34"/>
  <c r="E187" i="34"/>
  <c r="D187" i="34"/>
  <c r="V186" i="34"/>
  <c r="V185" i="34"/>
  <c r="V184" i="34"/>
  <c r="V183" i="34"/>
  <c r="V182" i="34"/>
  <c r="Z181" i="34"/>
  <c r="AB181" i="34" s="1"/>
  <c r="X181" i="34"/>
  <c r="W181" i="34"/>
  <c r="U181" i="34"/>
  <c r="Q181" i="34"/>
  <c r="C181" i="34"/>
  <c r="W180" i="34"/>
  <c r="X180" i="34" s="1"/>
  <c r="V180" i="34"/>
  <c r="W179" i="34"/>
  <c r="V179" i="34"/>
  <c r="W178" i="34"/>
  <c r="X178" i="34" s="1"/>
  <c r="V178" i="34"/>
  <c r="V177" i="34"/>
  <c r="V176" i="34"/>
  <c r="Z175" i="34"/>
  <c r="AB175" i="34" s="1"/>
  <c r="U175" i="34"/>
  <c r="Q175" i="34"/>
  <c r="C175" i="34"/>
  <c r="Q174" i="34"/>
  <c r="V174" i="34" s="1"/>
  <c r="V173" i="34"/>
  <c r="Q172" i="34"/>
  <c r="V171" i="34"/>
  <c r="V170" i="34"/>
  <c r="X169" i="34"/>
  <c r="W169" i="34"/>
  <c r="U169" i="34"/>
  <c r="V168" i="34"/>
  <c r="V167" i="34"/>
  <c r="V166" i="34"/>
  <c r="V165" i="34"/>
  <c r="V164" i="34"/>
  <c r="X163" i="34"/>
  <c r="W163" i="34"/>
  <c r="U163" i="34"/>
  <c r="Q163" i="34"/>
  <c r="W162" i="34"/>
  <c r="X162" i="34" s="1"/>
  <c r="V162" i="34"/>
  <c r="V161" i="34"/>
  <c r="W160" i="34"/>
  <c r="V160" i="34"/>
  <c r="V159" i="34"/>
  <c r="V158" i="34"/>
  <c r="U157" i="34"/>
  <c r="Q157" i="34"/>
  <c r="W156" i="34"/>
  <c r="X156" i="34" s="1"/>
  <c r="V156" i="34"/>
  <c r="V155" i="34"/>
  <c r="W154" i="34"/>
  <c r="X154" i="34" s="1"/>
  <c r="V154" i="34"/>
  <c r="W153" i="34"/>
  <c r="X153" i="34" s="1"/>
  <c r="V153" i="34"/>
  <c r="W152" i="34"/>
  <c r="X152" i="34" s="1"/>
  <c r="V152" i="34"/>
  <c r="Z151" i="34"/>
  <c r="Z150" i="34" s="1"/>
  <c r="U151" i="34"/>
  <c r="Q151" i="34"/>
  <c r="Y150" i="34"/>
  <c r="Y143" i="34" s="1"/>
  <c r="S150" i="34"/>
  <c r="S143" i="34" s="1"/>
  <c r="N150" i="34"/>
  <c r="N143" i="34" s="1"/>
  <c r="M150" i="34"/>
  <c r="M143" i="34" s="1"/>
  <c r="L150" i="34"/>
  <c r="K150" i="34"/>
  <c r="J150" i="34"/>
  <c r="J143" i="34" s="1"/>
  <c r="I150" i="34"/>
  <c r="I143" i="34" s="1"/>
  <c r="H150" i="34"/>
  <c r="H143" i="34" s="1"/>
  <c r="G150" i="34"/>
  <c r="G143" i="34" s="1"/>
  <c r="F150" i="34"/>
  <c r="F143" i="34" s="1"/>
  <c r="E150" i="34"/>
  <c r="E143" i="34" s="1"/>
  <c r="D150" i="34"/>
  <c r="D143" i="34" s="1"/>
  <c r="C150" i="34"/>
  <c r="V149" i="34"/>
  <c r="V148" i="34"/>
  <c r="V147" i="34"/>
  <c r="V146" i="34"/>
  <c r="V145" i="34"/>
  <c r="Z144" i="34"/>
  <c r="AB144" i="34" s="1"/>
  <c r="X144" i="34"/>
  <c r="W144" i="34"/>
  <c r="U144" i="34"/>
  <c r="Q144" i="34"/>
  <c r="L144" i="34"/>
  <c r="K144" i="34"/>
  <c r="C144" i="34"/>
  <c r="P143" i="34"/>
  <c r="O143" i="34"/>
  <c r="W142" i="34"/>
  <c r="W137" i="34" s="1"/>
  <c r="V142" i="34"/>
  <c r="V141" i="34"/>
  <c r="V140" i="34"/>
  <c r="V139" i="34"/>
  <c r="V138" i="34"/>
  <c r="Z137" i="34"/>
  <c r="AB137" i="34" s="1"/>
  <c r="U137" i="34"/>
  <c r="Q137" i="34"/>
  <c r="L137" i="34"/>
  <c r="L112" i="34" s="1"/>
  <c r="K137" i="34"/>
  <c r="K112" i="34" s="1"/>
  <c r="J137" i="34"/>
  <c r="J112" i="34" s="1"/>
  <c r="C137" i="34"/>
  <c r="W136" i="34"/>
  <c r="X136" i="34" s="1"/>
  <c r="V136" i="34"/>
  <c r="V135" i="34"/>
  <c r="W134" i="34"/>
  <c r="X134" i="34" s="1"/>
  <c r="V134" i="34"/>
  <c r="W133" i="34"/>
  <c r="X133" i="34" s="1"/>
  <c r="V133" i="34"/>
  <c r="W132" i="34"/>
  <c r="X132" i="34" s="1"/>
  <c r="V132" i="34"/>
  <c r="Z131" i="34"/>
  <c r="AB131" i="34" s="1"/>
  <c r="U131" i="34"/>
  <c r="Q131" i="34"/>
  <c r="C131" i="34"/>
  <c r="W130" i="34"/>
  <c r="X130" i="34" s="1"/>
  <c r="V130" i="34"/>
  <c r="V129" i="34"/>
  <c r="W128" i="34"/>
  <c r="X128" i="34" s="1"/>
  <c r="V128" i="34"/>
  <c r="W127" i="34"/>
  <c r="X127" i="34" s="1"/>
  <c r="V127" i="34"/>
  <c r="V126" i="34"/>
  <c r="Z125" i="34"/>
  <c r="AB125" i="34" s="1"/>
  <c r="U125" i="34"/>
  <c r="Q125" i="34"/>
  <c r="C125" i="34"/>
  <c r="V124" i="34"/>
  <c r="W123" i="34"/>
  <c r="X123" i="34" s="1"/>
  <c r="X119" i="34" s="1"/>
  <c r="V123" i="34"/>
  <c r="V122" i="34"/>
  <c r="V121" i="34"/>
  <c r="V120" i="34"/>
  <c r="Z119" i="34"/>
  <c r="AB119" i="34" s="1"/>
  <c r="U119" i="34"/>
  <c r="Q119" i="34"/>
  <c r="C119" i="34"/>
  <c r="W118" i="34"/>
  <c r="X118" i="34" s="1"/>
  <c r="V118" i="34"/>
  <c r="W117" i="34"/>
  <c r="X117" i="34" s="1"/>
  <c r="V117" i="34"/>
  <c r="W116" i="34"/>
  <c r="X116" i="34" s="1"/>
  <c r="V116" i="34"/>
  <c r="W115" i="34"/>
  <c r="X115" i="34" s="1"/>
  <c r="V115" i="34"/>
  <c r="V114" i="34"/>
  <c r="Z113" i="34"/>
  <c r="AB113" i="34" s="1"/>
  <c r="U113" i="34"/>
  <c r="Q113" i="34"/>
  <c r="C113" i="34"/>
  <c r="Y112" i="34"/>
  <c r="S112" i="34"/>
  <c r="P112" i="34"/>
  <c r="O112" i="34"/>
  <c r="N112" i="34"/>
  <c r="M112" i="34"/>
  <c r="I112" i="34"/>
  <c r="H112" i="34"/>
  <c r="G112" i="34"/>
  <c r="F112" i="34"/>
  <c r="E112" i="34"/>
  <c r="D112" i="34"/>
  <c r="Q110" i="34"/>
  <c r="V110" i="34" s="1"/>
  <c r="Q109" i="34"/>
  <c r="V109" i="34" s="1"/>
  <c r="Q108" i="34"/>
  <c r="V108" i="34" s="1"/>
  <c r="Q107" i="34"/>
  <c r="V107" i="34" s="1"/>
  <c r="Z106" i="34"/>
  <c r="AB106" i="34" s="1"/>
  <c r="AB105" i="34" s="1"/>
  <c r="X106" i="34"/>
  <c r="X105" i="34" s="1"/>
  <c r="W106" i="34"/>
  <c r="W105" i="34" s="1"/>
  <c r="U106" i="34"/>
  <c r="C106" i="34"/>
  <c r="C105" i="34" s="1"/>
  <c r="Y105" i="34"/>
  <c r="S105" i="34"/>
  <c r="P105" i="34"/>
  <c r="O105" i="34"/>
  <c r="N105" i="34"/>
  <c r="M105" i="34"/>
  <c r="L105" i="34"/>
  <c r="K105" i="34"/>
  <c r="J105" i="34"/>
  <c r="I105" i="34"/>
  <c r="H105" i="34"/>
  <c r="G105" i="34"/>
  <c r="F105" i="34"/>
  <c r="E105" i="34"/>
  <c r="D105" i="34"/>
  <c r="V104" i="34"/>
  <c r="V103" i="34"/>
  <c r="V102" i="34"/>
  <c r="V101" i="34"/>
  <c r="Z100" i="34"/>
  <c r="AB100" i="34" s="1"/>
  <c r="AB99" i="34" s="1"/>
  <c r="X100" i="34"/>
  <c r="X99" i="34" s="1"/>
  <c r="W100" i="34"/>
  <c r="W99" i="34" s="1"/>
  <c r="U100" i="34"/>
  <c r="U99" i="34" s="1"/>
  <c r="Q100" i="34"/>
  <c r="Q99" i="34" s="1"/>
  <c r="L100" i="34"/>
  <c r="L99" i="34" s="1"/>
  <c r="K100" i="34"/>
  <c r="K99" i="34" s="1"/>
  <c r="C100" i="34"/>
  <c r="C99" i="34" s="1"/>
  <c r="AC99" i="34"/>
  <c r="Y99" i="34"/>
  <c r="S99" i="34"/>
  <c r="P99" i="34"/>
  <c r="O99" i="34"/>
  <c r="N99" i="34"/>
  <c r="M99" i="34"/>
  <c r="J99" i="34"/>
  <c r="I99" i="34"/>
  <c r="H99" i="34"/>
  <c r="G99" i="34"/>
  <c r="F99" i="34"/>
  <c r="E99" i="34"/>
  <c r="D99" i="34"/>
  <c r="W98" i="34"/>
  <c r="X98" i="34" s="1"/>
  <c r="V98" i="34"/>
  <c r="V97" i="34"/>
  <c r="W96" i="34"/>
  <c r="V95" i="34"/>
  <c r="Z94" i="34"/>
  <c r="AB94" i="34" s="1"/>
  <c r="U94" i="34"/>
  <c r="Q94" i="34"/>
  <c r="C94" i="34"/>
  <c r="U93" i="34"/>
  <c r="U92" i="34"/>
  <c r="U91" i="34"/>
  <c r="U90" i="34"/>
  <c r="Z89" i="34"/>
  <c r="AB89" i="34" s="1"/>
  <c r="X89" i="34"/>
  <c r="W89" i="34"/>
  <c r="V89" i="34"/>
  <c r="Q89" i="34"/>
  <c r="C89" i="34"/>
  <c r="Y88" i="34"/>
  <c r="S88" i="34"/>
  <c r="P88" i="34"/>
  <c r="O88" i="34"/>
  <c r="N88" i="34"/>
  <c r="M88" i="34"/>
  <c r="L88" i="34"/>
  <c r="K88" i="34"/>
  <c r="J88" i="34"/>
  <c r="I88" i="34"/>
  <c r="H88" i="34"/>
  <c r="G88" i="34"/>
  <c r="F88" i="34"/>
  <c r="E88" i="34"/>
  <c r="D88" i="34"/>
  <c r="W87" i="34"/>
  <c r="X87" i="34" s="1"/>
  <c r="V87" i="34"/>
  <c r="W85" i="34"/>
  <c r="X85" i="34" s="1"/>
  <c r="V84" i="34"/>
  <c r="Z83" i="34"/>
  <c r="AB83" i="34" s="1"/>
  <c r="U83" i="34"/>
  <c r="Q83" i="34"/>
  <c r="C83" i="34"/>
  <c r="V82" i="34"/>
  <c r="W81" i="34"/>
  <c r="X81" i="34" s="1"/>
  <c r="W80" i="34"/>
  <c r="X80" i="34" s="1"/>
  <c r="V80" i="34"/>
  <c r="W79" i="34"/>
  <c r="X79" i="34" s="1"/>
  <c r="V79" i="34"/>
  <c r="Z78" i="34"/>
  <c r="U78" i="34"/>
  <c r="Q78" i="34"/>
  <c r="C78" i="34"/>
  <c r="Y77" i="34"/>
  <c r="S77" i="34"/>
  <c r="P77" i="34"/>
  <c r="O77" i="34"/>
  <c r="N77" i="34"/>
  <c r="M77" i="34"/>
  <c r="L77" i="34"/>
  <c r="K77" i="34"/>
  <c r="J77" i="34"/>
  <c r="I77" i="34"/>
  <c r="H77" i="34"/>
  <c r="G77" i="34"/>
  <c r="F77" i="34"/>
  <c r="E77" i="34"/>
  <c r="D77" i="34"/>
  <c r="V76" i="34"/>
  <c r="V75" i="34"/>
  <c r="W74" i="34"/>
  <c r="V73" i="34"/>
  <c r="Z72" i="34"/>
  <c r="AB72" i="34" s="1"/>
  <c r="U72" i="34"/>
  <c r="Q72" i="34"/>
  <c r="C72" i="34"/>
  <c r="V71" i="34"/>
  <c r="W69" i="34"/>
  <c r="V69" i="34"/>
  <c r="W68" i="34"/>
  <c r="X68" i="34" s="1"/>
  <c r="V68" i="34"/>
  <c r="Z67" i="34"/>
  <c r="AB67" i="34" s="1"/>
  <c r="U67" i="34"/>
  <c r="Q67" i="34"/>
  <c r="C67" i="34"/>
  <c r="Y66" i="34"/>
  <c r="S66" i="34"/>
  <c r="P66" i="34"/>
  <c r="O66" i="34"/>
  <c r="N66" i="34"/>
  <c r="M66" i="34"/>
  <c r="L66" i="34"/>
  <c r="K66" i="34"/>
  <c r="J66" i="34"/>
  <c r="I66" i="34"/>
  <c r="H66" i="34"/>
  <c r="G66" i="34"/>
  <c r="F66" i="34"/>
  <c r="E66" i="34"/>
  <c r="D66" i="34"/>
  <c r="W65" i="34"/>
  <c r="X65" i="34" s="1"/>
  <c r="U65" i="34"/>
  <c r="U64" i="34"/>
  <c r="W63" i="34"/>
  <c r="U62" i="34"/>
  <c r="Z61" i="34"/>
  <c r="AB61" i="34" s="1"/>
  <c r="V61" i="34"/>
  <c r="Q61" i="34"/>
  <c r="C61" i="34"/>
  <c r="V60" i="34"/>
  <c r="W59" i="34"/>
  <c r="X59" i="34" s="1"/>
  <c r="V59" i="34"/>
  <c r="W57" i="34"/>
  <c r="X57" i="34" s="1"/>
  <c r="V57" i="34"/>
  <c r="Z56" i="34"/>
  <c r="AB56" i="34" s="1"/>
  <c r="U56" i="34"/>
  <c r="Q56" i="34"/>
  <c r="C56" i="34"/>
  <c r="W55" i="34"/>
  <c r="V55" i="34"/>
  <c r="V54" i="34"/>
  <c r="V53" i="34"/>
  <c r="V52" i="34"/>
  <c r="Z51" i="34"/>
  <c r="AB51" i="34" s="1"/>
  <c r="U51" i="34"/>
  <c r="Q51" i="34"/>
  <c r="C51" i="34"/>
  <c r="Y50" i="34"/>
  <c r="S50" i="34"/>
  <c r="P50" i="34"/>
  <c r="O50" i="34"/>
  <c r="N50" i="34"/>
  <c r="M50" i="34"/>
  <c r="L50" i="34"/>
  <c r="K50" i="34"/>
  <c r="J50" i="34"/>
  <c r="I50" i="34"/>
  <c r="H50" i="34"/>
  <c r="G50" i="34"/>
  <c r="F50" i="34"/>
  <c r="E50" i="34"/>
  <c r="D50" i="34"/>
  <c r="V49" i="34"/>
  <c r="W48" i="34"/>
  <c r="V48" i="34"/>
  <c r="V47" i="34"/>
  <c r="V46" i="34"/>
  <c r="Z45" i="34"/>
  <c r="AB45" i="34" s="1"/>
  <c r="U45" i="34"/>
  <c r="Q45" i="34"/>
  <c r="C45" i="34"/>
  <c r="V44" i="34"/>
  <c r="V42" i="34"/>
  <c r="V41" i="34"/>
  <c r="Z40" i="34"/>
  <c r="AB40" i="34" s="1"/>
  <c r="X40" i="34"/>
  <c r="W40" i="34"/>
  <c r="U40" i="34"/>
  <c r="Q40" i="34"/>
  <c r="C40" i="34"/>
  <c r="U39" i="34"/>
  <c r="W38" i="34"/>
  <c r="X38" i="34" s="1"/>
  <c r="U38" i="34"/>
  <c r="W37" i="34"/>
  <c r="X37" i="34" s="1"/>
  <c r="U37" i="34"/>
  <c r="W36" i="34"/>
  <c r="U36" i="34"/>
  <c r="Z35" i="34"/>
  <c r="AB35" i="34" s="1"/>
  <c r="V35" i="34"/>
  <c r="Q35" i="34"/>
  <c r="C35" i="34"/>
  <c r="Y34" i="34"/>
  <c r="S34" i="34"/>
  <c r="P34" i="34"/>
  <c r="O34" i="34"/>
  <c r="N34" i="34"/>
  <c r="M34" i="34"/>
  <c r="L34" i="34"/>
  <c r="K34" i="34"/>
  <c r="J34" i="34"/>
  <c r="I34" i="34"/>
  <c r="H34" i="34"/>
  <c r="G34" i="34"/>
  <c r="F34" i="34"/>
  <c r="E34" i="34"/>
  <c r="D34" i="34"/>
  <c r="U33" i="34"/>
  <c r="U31" i="34"/>
  <c r="U30" i="34"/>
  <c r="Z29" i="34"/>
  <c r="AB29" i="34" s="1"/>
  <c r="V29" i="34"/>
  <c r="Q29" i="34"/>
  <c r="C29" i="34"/>
  <c r="V28" i="34"/>
  <c r="V27" i="34"/>
  <c r="V25" i="34"/>
  <c r="Z24" i="34"/>
  <c r="AB24" i="34" s="1"/>
  <c r="X24" i="34"/>
  <c r="W24" i="34"/>
  <c r="U24" i="34"/>
  <c r="Q24" i="34"/>
  <c r="C24" i="34"/>
  <c r="U23" i="34"/>
  <c r="W22" i="34"/>
  <c r="W19" i="34" s="1"/>
  <c r="U22" i="34"/>
  <c r="U20" i="34"/>
  <c r="Z19" i="34"/>
  <c r="AB19" i="34" s="1"/>
  <c r="V19" i="34"/>
  <c r="Q19" i="34"/>
  <c r="C19" i="34"/>
  <c r="V18" i="34"/>
  <c r="W17" i="34"/>
  <c r="X17" i="34" s="1"/>
  <c r="V17" i="34"/>
  <c r="W16" i="34"/>
  <c r="X16" i="34" s="1"/>
  <c r="W15" i="34"/>
  <c r="X15" i="34" s="1"/>
  <c r="V15" i="34"/>
  <c r="Z14" i="34"/>
  <c r="AB14" i="34" s="1"/>
  <c r="U14" i="34"/>
  <c r="Q14" i="34"/>
  <c r="Y13" i="34"/>
  <c r="S13" i="34"/>
  <c r="P13" i="34"/>
  <c r="O13" i="34"/>
  <c r="L13" i="34"/>
  <c r="K13" i="34"/>
  <c r="J13" i="34"/>
  <c r="I13" i="34"/>
  <c r="H13" i="34"/>
  <c r="G13" i="34"/>
  <c r="F13" i="34"/>
  <c r="E13" i="34"/>
  <c r="D13" i="34"/>
  <c r="AC12" i="34"/>
  <c r="AE79" i="33"/>
  <c r="AB79" i="33" s="1"/>
  <c r="AH78" i="33"/>
  <c r="AG78" i="33"/>
  <c r="AG77" i="33" s="1"/>
  <c r="AG73" i="33" s="1"/>
  <c r="AF78" i="33"/>
  <c r="AE78" i="33"/>
  <c r="AD78" i="33"/>
  <c r="AM77" i="33"/>
  <c r="AL77" i="33"/>
  <c r="AH77" i="33"/>
  <c r="AF77" i="33"/>
  <c r="AE77" i="33"/>
  <c r="AD77" i="33"/>
  <c r="AB77" i="33" s="1"/>
  <c r="Y77" i="33"/>
  <c r="W77" i="33"/>
  <c r="W73" i="33" s="1"/>
  <c r="V77" i="33"/>
  <c r="T77" i="33"/>
  <c r="S77" i="33"/>
  <c r="Q77" i="33"/>
  <c r="P77" i="33"/>
  <c r="N77" i="33"/>
  <c r="M77" i="33"/>
  <c r="K77" i="33"/>
  <c r="K73" i="33" s="1"/>
  <c r="C77" i="33"/>
  <c r="AM76" i="33"/>
  <c r="AL76" i="33"/>
  <c r="AH76" i="33"/>
  <c r="AG76" i="33"/>
  <c r="AF76" i="33"/>
  <c r="AE76" i="33"/>
  <c r="AB76" i="33" s="1"/>
  <c r="C76" i="33"/>
  <c r="AH75" i="33"/>
  <c r="AH74" i="33" s="1"/>
  <c r="AG75" i="33"/>
  <c r="AF75" i="33"/>
  <c r="AE75" i="33"/>
  <c r="AM74" i="33"/>
  <c r="AL74" i="33"/>
  <c r="AG74" i="33"/>
  <c r="AF74" i="33"/>
  <c r="AE74" i="33"/>
  <c r="Z74" i="33"/>
  <c r="Y74" i="33"/>
  <c r="Y73" i="33" s="1"/>
  <c r="W74" i="33"/>
  <c r="V74" i="33"/>
  <c r="V73" i="33" s="1"/>
  <c r="T74" i="33"/>
  <c r="S74" i="33"/>
  <c r="Q74" i="33"/>
  <c r="Q73" i="33" s="1"/>
  <c r="P74" i="33"/>
  <c r="N74" i="33" s="1"/>
  <c r="N73" i="33" s="1"/>
  <c r="N12" i="33" s="1"/>
  <c r="C74" i="33"/>
  <c r="AM73" i="33"/>
  <c r="AL73" i="33"/>
  <c r="AJ73" i="33"/>
  <c r="AI73" i="33"/>
  <c r="AF73" i="33"/>
  <c r="AD73" i="33"/>
  <c r="AC73" i="33"/>
  <c r="AA73" i="33"/>
  <c r="X73" i="33"/>
  <c r="U73" i="33"/>
  <c r="T73" i="33"/>
  <c r="S73" i="33"/>
  <c r="R73" i="33"/>
  <c r="O73" i="33"/>
  <c r="M73" i="33"/>
  <c r="L73" i="33"/>
  <c r="J73" i="33"/>
  <c r="I73" i="33"/>
  <c r="H73" i="33"/>
  <c r="G73" i="33"/>
  <c r="F73" i="33"/>
  <c r="E73" i="33"/>
  <c r="D73" i="33"/>
  <c r="C73" i="33"/>
  <c r="AM72" i="33"/>
  <c r="AM68" i="33" s="1"/>
  <c r="AL72" i="33"/>
  <c r="AH72" i="33"/>
  <c r="AG72" i="33"/>
  <c r="AB72" i="33" s="1"/>
  <c r="AF72" i="33"/>
  <c r="AE72" i="33"/>
  <c r="C72" i="33"/>
  <c r="AF71" i="33"/>
  <c r="AB71" i="33"/>
  <c r="AH70" i="33"/>
  <c r="AG70" i="33"/>
  <c r="AF70" i="33"/>
  <c r="AE70" i="33"/>
  <c r="AB70" i="33"/>
  <c r="AM69" i="33"/>
  <c r="AL69" i="33"/>
  <c r="AH69" i="33"/>
  <c r="AH68" i="33" s="1"/>
  <c r="AG69" i="33"/>
  <c r="AF69" i="33"/>
  <c r="AF68" i="33" s="1"/>
  <c r="AE69" i="33"/>
  <c r="AB69" i="33"/>
  <c r="Z69" i="33" s="1"/>
  <c r="Y69" i="33"/>
  <c r="W69" i="33"/>
  <c r="V69" i="33"/>
  <c r="V68" i="33" s="1"/>
  <c r="T69" i="33"/>
  <c r="S69" i="33"/>
  <c r="Q69" i="33"/>
  <c r="P69" i="33"/>
  <c r="P68" i="33" s="1"/>
  <c r="N69" i="33"/>
  <c r="AL68" i="33"/>
  <c r="AJ68" i="33"/>
  <c r="AI68" i="33"/>
  <c r="AG68" i="33"/>
  <c r="AE68" i="33"/>
  <c r="AD68" i="33"/>
  <c r="AC68" i="33"/>
  <c r="AA68" i="33"/>
  <c r="Y68" i="33"/>
  <c r="X68" i="33"/>
  <c r="W68" i="33"/>
  <c r="U68" i="33"/>
  <c r="T68" i="33"/>
  <c r="S68" i="33"/>
  <c r="R68" i="33"/>
  <c r="Q68" i="33"/>
  <c r="O68" i="33"/>
  <c r="N68" i="33"/>
  <c r="M68" i="33"/>
  <c r="L68" i="33"/>
  <c r="K68" i="33"/>
  <c r="J68" i="33"/>
  <c r="I68" i="33"/>
  <c r="H68" i="33"/>
  <c r="G68" i="33"/>
  <c r="F68" i="33"/>
  <c r="E68" i="33"/>
  <c r="D68" i="33"/>
  <c r="C68" i="33"/>
  <c r="AH67" i="33"/>
  <c r="AE67" i="33"/>
  <c r="AB67" i="33" s="1"/>
  <c r="AH66" i="33"/>
  <c r="AG66" i="33"/>
  <c r="AF66" i="33"/>
  <c r="AB66" i="33" s="1"/>
  <c r="AB64" i="33" s="1"/>
  <c r="AE66" i="33"/>
  <c r="AH65" i="33"/>
  <c r="AG65" i="33"/>
  <c r="AG64" i="33" s="1"/>
  <c r="AF65" i="33"/>
  <c r="AE65" i="33"/>
  <c r="AD65" i="33"/>
  <c r="AB65" i="33"/>
  <c r="AM64" i="33"/>
  <c r="AL64" i="33"/>
  <c r="AH64" i="33"/>
  <c r="AA64" i="33"/>
  <c r="Y64" i="33"/>
  <c r="X64" i="33"/>
  <c r="W64" i="33"/>
  <c r="V64" i="33"/>
  <c r="T64" i="33"/>
  <c r="S64" i="33"/>
  <c r="Q64" i="33"/>
  <c r="P64" i="33"/>
  <c r="N64" i="33"/>
  <c r="AH63" i="33"/>
  <c r="AH61" i="33" s="1"/>
  <c r="AH59" i="33" s="1"/>
  <c r="AG63" i="33"/>
  <c r="AF63" i="33"/>
  <c r="AE63" i="33"/>
  <c r="AH62" i="33"/>
  <c r="AG62" i="33"/>
  <c r="AF62" i="33"/>
  <c r="AE62" i="33"/>
  <c r="AB62" i="33" s="1"/>
  <c r="AM61" i="33"/>
  <c r="AL61" i="33"/>
  <c r="AG61" i="33"/>
  <c r="AF61" i="33"/>
  <c r="Y61" i="33"/>
  <c r="X61" i="33"/>
  <c r="W61" i="33"/>
  <c r="V61" i="33"/>
  <c r="T61" i="33"/>
  <c r="S61" i="33"/>
  <c r="S59" i="33" s="1"/>
  <c r="Q61" i="33"/>
  <c r="P61" i="33"/>
  <c r="N61" i="33"/>
  <c r="AM60" i="33"/>
  <c r="AM59" i="33" s="1"/>
  <c r="AL60" i="33"/>
  <c r="AH60" i="33"/>
  <c r="AG60" i="33"/>
  <c r="AG59" i="33" s="1"/>
  <c r="AF60" i="33"/>
  <c r="AE60" i="33"/>
  <c r="AL59" i="33"/>
  <c r="AJ59" i="33"/>
  <c r="AI59" i="33"/>
  <c r="AD59" i="33"/>
  <c r="AC59" i="33"/>
  <c r="AA59" i="33"/>
  <c r="Y59" i="33"/>
  <c r="X59" i="33"/>
  <c r="W59" i="33"/>
  <c r="V59" i="33"/>
  <c r="U59" i="33"/>
  <c r="T59" i="33"/>
  <c r="R59" i="33"/>
  <c r="Q59" i="33"/>
  <c r="P59" i="33"/>
  <c r="O59" i="33"/>
  <c r="N59" i="33"/>
  <c r="M59" i="33"/>
  <c r="L59" i="33"/>
  <c r="K59" i="33"/>
  <c r="J59" i="33"/>
  <c r="I59" i="33"/>
  <c r="H59" i="33"/>
  <c r="G59" i="33"/>
  <c r="F59" i="33"/>
  <c r="E59" i="33"/>
  <c r="D59" i="33"/>
  <c r="C59" i="33"/>
  <c r="AM58" i="33"/>
  <c r="AL58" i="33"/>
  <c r="AH58" i="33"/>
  <c r="AG58" i="33"/>
  <c r="AF58" i="33"/>
  <c r="AE58" i="33"/>
  <c r="AB58" i="33" s="1"/>
  <c r="C58" i="33"/>
  <c r="AM57" i="33"/>
  <c r="AL57" i="33"/>
  <c r="AH57" i="33"/>
  <c r="AG57" i="33"/>
  <c r="AG54" i="33" s="1"/>
  <c r="AF57" i="33"/>
  <c r="AE57" i="33"/>
  <c r="AD57" i="33"/>
  <c r="C57" i="33"/>
  <c r="AM56" i="33"/>
  <c r="AL56" i="33"/>
  <c r="AH56" i="33"/>
  <c r="AH54" i="33" s="1"/>
  <c r="AG56" i="33"/>
  <c r="AF56" i="33"/>
  <c r="AF54" i="33" s="1"/>
  <c r="AE56" i="33"/>
  <c r="AD56" i="33"/>
  <c r="AD54" i="33" s="1"/>
  <c r="AD12" i="33" s="1"/>
  <c r="C56" i="33"/>
  <c r="AM55" i="33"/>
  <c r="AL55" i="33"/>
  <c r="AL54" i="33" s="1"/>
  <c r="AH55" i="33"/>
  <c r="AG55" i="33"/>
  <c r="AF55" i="33"/>
  <c r="AE55" i="33"/>
  <c r="AB55" i="33" s="1"/>
  <c r="C55" i="33"/>
  <c r="AM54" i="33"/>
  <c r="AJ54" i="33"/>
  <c r="AI54" i="33"/>
  <c r="AE54" i="33"/>
  <c r="AC54" i="33"/>
  <c r="AA54" i="33"/>
  <c r="Y54" i="33"/>
  <c r="X54" i="33"/>
  <c r="W54" i="33"/>
  <c r="V54" i="33"/>
  <c r="U54" i="33"/>
  <c r="T54" i="33"/>
  <c r="S54" i="33"/>
  <c r="R54" i="33"/>
  <c r="Q54" i="33"/>
  <c r="P54" i="33"/>
  <c r="O54" i="33"/>
  <c r="N54" i="33"/>
  <c r="M54" i="33"/>
  <c r="L54" i="33"/>
  <c r="K54" i="33"/>
  <c r="J54" i="33"/>
  <c r="I54" i="33"/>
  <c r="H54" i="33"/>
  <c r="G54" i="33"/>
  <c r="F54" i="33"/>
  <c r="E54" i="33"/>
  <c r="D54" i="33"/>
  <c r="C54" i="33"/>
  <c r="AM53" i="33"/>
  <c r="AL53" i="33"/>
  <c r="AH53" i="33"/>
  <c r="AB53" i="33" s="1"/>
  <c r="AG53" i="33"/>
  <c r="AF53" i="33"/>
  <c r="AE53" i="33"/>
  <c r="C53" i="33"/>
  <c r="AM52" i="33"/>
  <c r="AL52" i="33"/>
  <c r="AH52" i="33"/>
  <c r="AG52" i="33"/>
  <c r="AF52" i="33"/>
  <c r="AB52" i="33" s="1"/>
  <c r="AE52" i="33"/>
  <c r="C52" i="33"/>
  <c r="AM51" i="33"/>
  <c r="AL51" i="33"/>
  <c r="AH51" i="33"/>
  <c r="AB51" i="33" s="1"/>
  <c r="AG51" i="33"/>
  <c r="AF51" i="33"/>
  <c r="AE51" i="33"/>
  <c r="C51" i="33"/>
  <c r="AM50" i="33"/>
  <c r="AL50" i="33"/>
  <c r="AL49" i="33" s="1"/>
  <c r="AH50" i="33"/>
  <c r="AG50" i="33"/>
  <c r="AF50" i="33"/>
  <c r="AB50" i="33" s="1"/>
  <c r="AE50" i="33"/>
  <c r="C50" i="33"/>
  <c r="C49" i="33" s="1"/>
  <c r="AM49" i="33"/>
  <c r="AJ49" i="33"/>
  <c r="AJ12" i="33" s="1"/>
  <c r="AI49" i="33"/>
  <c r="AG49" i="33"/>
  <c r="AF49" i="33"/>
  <c r="AE49" i="33"/>
  <c r="AD49" i="33"/>
  <c r="AC49" i="33"/>
  <c r="AA49" i="33"/>
  <c r="Y49" i="33"/>
  <c r="X49" i="33"/>
  <c r="W49" i="33"/>
  <c r="V49" i="33"/>
  <c r="U49" i="33"/>
  <c r="T49" i="33"/>
  <c r="T12" i="33" s="1"/>
  <c r="S49" i="33"/>
  <c r="R49" i="33"/>
  <c r="Q49" i="33"/>
  <c r="P49" i="33"/>
  <c r="O49" i="33"/>
  <c r="N49" i="33"/>
  <c r="M49" i="33"/>
  <c r="L49" i="33"/>
  <c r="L12" i="33" s="1"/>
  <c r="K49" i="33"/>
  <c r="J49" i="33"/>
  <c r="I49" i="33"/>
  <c r="H49" i="33"/>
  <c r="H12" i="33" s="1"/>
  <c r="G49" i="33"/>
  <c r="F49" i="33"/>
  <c r="E49" i="33"/>
  <c r="D49" i="33"/>
  <c r="D12" i="33" s="1"/>
  <c r="AH48" i="33"/>
  <c r="AE48" i="33"/>
  <c r="AB48" i="33"/>
  <c r="AH47" i="33"/>
  <c r="AF47" i="33"/>
  <c r="AB47" i="33" s="1"/>
  <c r="AB46" i="33"/>
  <c r="AB45" i="33"/>
  <c r="AH44" i="33"/>
  <c r="AG44" i="33"/>
  <c r="AF44" i="33"/>
  <c r="AB44" i="33" s="1"/>
  <c r="AE44" i="33"/>
  <c r="AM43" i="33"/>
  <c r="AL43" i="33"/>
  <c r="AH43" i="33"/>
  <c r="AG43" i="33"/>
  <c r="AF43" i="33"/>
  <c r="AB43" i="33" s="1"/>
  <c r="AE43" i="33"/>
  <c r="Y43" i="33"/>
  <c r="W43" i="33"/>
  <c r="V43" i="33"/>
  <c r="T43" i="33"/>
  <c r="S43" i="33"/>
  <c r="Q43" i="33"/>
  <c r="P43" i="33"/>
  <c r="N43" i="33"/>
  <c r="C43" i="33"/>
  <c r="AH42" i="33"/>
  <c r="AB42" i="33"/>
  <c r="AH41" i="33"/>
  <c r="AG41" i="33"/>
  <c r="AF41" i="33"/>
  <c r="AE41" i="33"/>
  <c r="AB41" i="33" s="1"/>
  <c r="AM40" i="33"/>
  <c r="AM35" i="33" s="1"/>
  <c r="AL40" i="33"/>
  <c r="AH40" i="33"/>
  <c r="AG40" i="33"/>
  <c r="AG35" i="33" s="1"/>
  <c r="AF40" i="33"/>
  <c r="AE40" i="33"/>
  <c r="AB40" i="33" s="1"/>
  <c r="Y40" i="33"/>
  <c r="X40" i="33"/>
  <c r="W40" i="33"/>
  <c r="V40" i="33"/>
  <c r="T40" i="33"/>
  <c r="S40" i="33"/>
  <c r="Q40" i="33"/>
  <c r="P40" i="33"/>
  <c r="N40" i="33"/>
  <c r="C40" i="33"/>
  <c r="AM39" i="33"/>
  <c r="AL39" i="33"/>
  <c r="AH39" i="33"/>
  <c r="AG39" i="33"/>
  <c r="AF39" i="33"/>
  <c r="AB39" i="33" s="1"/>
  <c r="AE39" i="33"/>
  <c r="AH38" i="33"/>
  <c r="AH36" i="33" s="1"/>
  <c r="AH35" i="33" s="1"/>
  <c r="AF38" i="33"/>
  <c r="AE38" i="33"/>
  <c r="AB38" i="33" s="1"/>
  <c r="AH37" i="33"/>
  <c r="AB37" i="33" s="1"/>
  <c r="AG37" i="33"/>
  <c r="AF37" i="33"/>
  <c r="AE37" i="33"/>
  <c r="AM36" i="33"/>
  <c r="AL36" i="33"/>
  <c r="AG36" i="33"/>
  <c r="AF36" i="33"/>
  <c r="Y36" i="33"/>
  <c r="Y35" i="33" s="1"/>
  <c r="W36" i="33"/>
  <c r="V36" i="33"/>
  <c r="T36" i="33"/>
  <c r="S36" i="33"/>
  <c r="S35" i="33" s="1"/>
  <c r="Q36" i="33"/>
  <c r="P36" i="33"/>
  <c r="P35" i="33" s="1"/>
  <c r="N36" i="33"/>
  <c r="C36" i="33"/>
  <c r="C35" i="33" s="1"/>
  <c r="AL35" i="33"/>
  <c r="AJ35" i="33"/>
  <c r="AI35" i="33"/>
  <c r="AD35" i="33"/>
  <c r="AC35" i="33"/>
  <c r="AA35" i="33"/>
  <c r="X35" i="33"/>
  <c r="W35" i="33"/>
  <c r="V35" i="33"/>
  <c r="U35" i="33"/>
  <c r="T35" i="33"/>
  <c r="R35" i="33"/>
  <c r="Q35" i="33"/>
  <c r="O35" i="33"/>
  <c r="N35" i="33"/>
  <c r="M35" i="33"/>
  <c r="L35" i="33"/>
  <c r="K35" i="33"/>
  <c r="J35" i="33"/>
  <c r="I35" i="33"/>
  <c r="H35" i="33"/>
  <c r="G35" i="33"/>
  <c r="F35" i="33"/>
  <c r="E35" i="33"/>
  <c r="D35" i="33"/>
  <c r="AB34" i="33"/>
  <c r="AH33" i="33"/>
  <c r="AG33" i="33"/>
  <c r="AF33" i="33"/>
  <c r="AE33" i="33"/>
  <c r="AB33" i="33" s="1"/>
  <c r="AM32" i="33"/>
  <c r="AL32" i="33"/>
  <c r="AH32" i="33"/>
  <c r="AG32" i="33"/>
  <c r="AF32" i="33"/>
  <c r="Y32" i="33"/>
  <c r="X32" i="33"/>
  <c r="X22" i="33" s="1"/>
  <c r="X12" i="33" s="1"/>
  <c r="W32" i="33"/>
  <c r="V32" i="33"/>
  <c r="V22" i="33" s="1"/>
  <c r="T32" i="33"/>
  <c r="S32" i="33"/>
  <c r="S22" i="33" s="1"/>
  <c r="Q32" i="33"/>
  <c r="P32" i="33"/>
  <c r="P22" i="33" s="1"/>
  <c r="N32" i="33"/>
  <c r="C32" i="33"/>
  <c r="C22" i="33" s="1"/>
  <c r="AB31" i="33"/>
  <c r="AB30" i="33"/>
  <c r="AG29" i="33"/>
  <c r="AE29" i="33"/>
  <c r="AB29" i="33" s="1"/>
  <c r="AB28" i="33"/>
  <c r="AH27" i="33"/>
  <c r="AG27" i="33"/>
  <c r="AB27" i="33" s="1"/>
  <c r="AE27" i="33"/>
  <c r="AH26" i="33"/>
  <c r="AG26" i="33"/>
  <c r="AF26" i="33"/>
  <c r="AE26" i="33"/>
  <c r="AB26" i="33" s="1"/>
  <c r="AM25" i="33"/>
  <c r="AL25" i="33"/>
  <c r="AH25" i="33"/>
  <c r="AG25" i="33"/>
  <c r="AF25" i="33"/>
  <c r="Y25" i="33"/>
  <c r="W25" i="33"/>
  <c r="V25" i="33"/>
  <c r="T25" i="33"/>
  <c r="S25" i="33"/>
  <c r="Q25" i="33"/>
  <c r="P25" i="33"/>
  <c r="N25" i="33"/>
  <c r="C25" i="33"/>
  <c r="AM24" i="33"/>
  <c r="AL24" i="33"/>
  <c r="AH24" i="33"/>
  <c r="AG24" i="33"/>
  <c r="AF24" i="33"/>
  <c r="AE24" i="33"/>
  <c r="AB24" i="33" s="1"/>
  <c r="C24" i="33"/>
  <c r="AM23" i="33"/>
  <c r="AM22" i="33" s="1"/>
  <c r="AL23" i="33"/>
  <c r="AH23" i="33"/>
  <c r="AG23" i="33"/>
  <c r="AG22" i="33" s="1"/>
  <c r="AF23" i="33"/>
  <c r="AE23" i="33"/>
  <c r="AB23" i="33" s="1"/>
  <c r="C23" i="33"/>
  <c r="AL22" i="33"/>
  <c r="AJ22" i="33"/>
  <c r="AI22" i="33"/>
  <c r="AH22" i="33"/>
  <c r="AF22" i="33"/>
  <c r="AD22" i="33"/>
  <c r="AC22" i="33"/>
  <c r="AA22" i="33"/>
  <c r="Y22" i="33"/>
  <c r="W22" i="33"/>
  <c r="U22" i="33"/>
  <c r="T22" i="33"/>
  <c r="R22" i="33"/>
  <c r="Q22" i="33"/>
  <c r="O22" i="33"/>
  <c r="N22" i="33"/>
  <c r="M22" i="33"/>
  <c r="L22" i="33"/>
  <c r="K22" i="33"/>
  <c r="J22" i="33"/>
  <c r="I22" i="33"/>
  <c r="H22" i="33"/>
  <c r="G22" i="33"/>
  <c r="F22" i="33"/>
  <c r="E22" i="33"/>
  <c r="D22" i="33"/>
  <c r="AM21" i="33"/>
  <c r="AL21" i="33"/>
  <c r="AH21" i="33"/>
  <c r="AG21" i="33"/>
  <c r="AF21" i="33"/>
  <c r="AB21" i="33" s="1"/>
  <c r="AE21" i="33"/>
  <c r="AM20" i="33"/>
  <c r="AL20" i="33"/>
  <c r="AH20" i="33"/>
  <c r="AG20" i="33"/>
  <c r="AB20" i="33" s="1"/>
  <c r="AF20" i="33"/>
  <c r="AE20" i="33"/>
  <c r="AD20" i="33"/>
  <c r="AM19" i="33"/>
  <c r="AL19" i="33"/>
  <c r="AH19" i="33"/>
  <c r="AG19" i="33"/>
  <c r="AF19" i="33"/>
  <c r="AE19" i="33"/>
  <c r="AB19" i="33" s="1"/>
  <c r="AM18" i="33"/>
  <c r="AL18" i="33"/>
  <c r="AH18" i="33"/>
  <c r="AG18" i="33"/>
  <c r="AF18" i="33"/>
  <c r="AB18" i="33" s="1"/>
  <c r="AE18" i="33"/>
  <c r="C18" i="33"/>
  <c r="C13" i="33" s="1"/>
  <c r="C12" i="33" s="1"/>
  <c r="AB17" i="33"/>
  <c r="AH16" i="33"/>
  <c r="AG16" i="33"/>
  <c r="AF16" i="33"/>
  <c r="AB16" i="33" s="1"/>
  <c r="AE16" i="33"/>
  <c r="AM15" i="33"/>
  <c r="AL15" i="33"/>
  <c r="AL13" i="33" s="1"/>
  <c r="AL12" i="33" s="1"/>
  <c r="AH15" i="33"/>
  <c r="AH13" i="33" s="1"/>
  <c r="AG15" i="33"/>
  <c r="AE15" i="33"/>
  <c r="Y15" i="33"/>
  <c r="W15" i="33"/>
  <c r="V15" i="33"/>
  <c r="V13" i="33" s="1"/>
  <c r="V12" i="33" s="1"/>
  <c r="T15" i="33"/>
  <c r="S15" i="33"/>
  <c r="S13" i="33" s="1"/>
  <c r="S12" i="33" s="1"/>
  <c r="Q15" i="33"/>
  <c r="P15" i="33"/>
  <c r="P13" i="33" s="1"/>
  <c r="N15" i="33"/>
  <c r="AM14" i="33"/>
  <c r="AM13" i="33" s="1"/>
  <c r="AM12" i="33" s="1"/>
  <c r="AL14" i="33"/>
  <c r="AH14" i="33"/>
  <c r="AG14" i="33"/>
  <c r="AG13" i="33" s="1"/>
  <c r="AF14" i="33"/>
  <c r="AE14" i="33"/>
  <c r="AB14" i="33" s="1"/>
  <c r="C14" i="33"/>
  <c r="AJ13" i="33"/>
  <c r="AI13" i="33"/>
  <c r="AI12" i="33" s="1"/>
  <c r="AD13" i="33"/>
  <c r="AC13" i="33"/>
  <c r="AC12" i="33" s="1"/>
  <c r="AA13" i="33"/>
  <c r="AA12" i="33" s="1"/>
  <c r="Y13" i="33"/>
  <c r="Y12" i="33" s="1"/>
  <c r="X13" i="33"/>
  <c r="W13" i="33"/>
  <c r="W12" i="33" s="1"/>
  <c r="U13" i="33"/>
  <c r="U12" i="33" s="1"/>
  <c r="T13" i="33"/>
  <c r="R13" i="33"/>
  <c r="Q13" i="33"/>
  <c r="Q12" i="33" s="1"/>
  <c r="O13" i="33"/>
  <c r="O12" i="33" s="1"/>
  <c r="N13" i="33"/>
  <c r="M13" i="33"/>
  <c r="M12" i="33" s="1"/>
  <c r="L13" i="33"/>
  <c r="K13" i="33"/>
  <c r="K12" i="33" s="1"/>
  <c r="J13" i="33"/>
  <c r="I13" i="33"/>
  <c r="I12" i="33" s="1"/>
  <c r="H13" i="33"/>
  <c r="G13" i="33"/>
  <c r="G12" i="33" s="1"/>
  <c r="F13" i="33"/>
  <c r="E13" i="33"/>
  <c r="E12" i="33" s="1"/>
  <c r="D13" i="33"/>
  <c r="R12" i="33"/>
  <c r="J12" i="33"/>
  <c r="F12" i="33"/>
  <c r="V640" i="32"/>
  <c r="T640" i="32" s="1"/>
  <c r="R640" i="32" s="1"/>
  <c r="C640" i="32"/>
  <c r="V639" i="32"/>
  <c r="T639" i="32" s="1"/>
  <c r="R639" i="32" s="1"/>
  <c r="C639" i="32"/>
  <c r="V638" i="32"/>
  <c r="T638" i="32" s="1"/>
  <c r="R638" i="32" s="1"/>
  <c r="C638" i="32"/>
  <c r="T637" i="32"/>
  <c r="R637" i="32" s="1"/>
  <c r="C637" i="32"/>
  <c r="V636" i="32"/>
  <c r="T636" i="32" s="1"/>
  <c r="C636" i="32"/>
  <c r="Z635" i="32"/>
  <c r="Y635" i="32"/>
  <c r="X635" i="32"/>
  <c r="W635" i="32"/>
  <c r="U635" i="32"/>
  <c r="S635" i="32"/>
  <c r="Q635" i="32"/>
  <c r="P635" i="32"/>
  <c r="O635" i="32"/>
  <c r="L635" i="32"/>
  <c r="K635" i="32"/>
  <c r="J635" i="32"/>
  <c r="I635" i="32"/>
  <c r="H635" i="32"/>
  <c r="G635" i="32"/>
  <c r="F635" i="32"/>
  <c r="E635" i="32"/>
  <c r="D635" i="32"/>
  <c r="V634" i="32"/>
  <c r="T634" i="32" s="1"/>
  <c r="R634" i="32" s="1"/>
  <c r="C634" i="32"/>
  <c r="V633" i="32"/>
  <c r="T633" i="32" s="1"/>
  <c r="R633" i="32" s="1"/>
  <c r="C633" i="32"/>
  <c r="T632" i="32"/>
  <c r="R632" i="32" s="1"/>
  <c r="C632" i="32"/>
  <c r="V631" i="32"/>
  <c r="T631" i="32" s="1"/>
  <c r="R631" i="32" s="1"/>
  <c r="C631" i="32"/>
  <c r="V630" i="32"/>
  <c r="C630" i="32"/>
  <c r="C629" i="32" s="1"/>
  <c r="Z629" i="32"/>
  <c r="Y629" i="32"/>
  <c r="X629" i="32"/>
  <c r="W629" i="32"/>
  <c r="U629" i="32"/>
  <c r="S629" i="32"/>
  <c r="Q629" i="32"/>
  <c r="P629" i="32"/>
  <c r="O629" i="32"/>
  <c r="L629" i="32"/>
  <c r="K629" i="32"/>
  <c r="J629" i="32"/>
  <c r="I629" i="32"/>
  <c r="H629" i="32"/>
  <c r="G629" i="32"/>
  <c r="F629" i="32"/>
  <c r="E629" i="32"/>
  <c r="D629" i="32"/>
  <c r="V628" i="32"/>
  <c r="T628" i="32" s="1"/>
  <c r="R628" i="32" s="1"/>
  <c r="C628" i="32"/>
  <c r="V627" i="32"/>
  <c r="T627" i="32" s="1"/>
  <c r="R627" i="32" s="1"/>
  <c r="C627" i="32"/>
  <c r="V626" i="32"/>
  <c r="T626" i="32" s="1"/>
  <c r="R626" i="32" s="1"/>
  <c r="C626" i="32"/>
  <c r="V625" i="32"/>
  <c r="T625" i="32" s="1"/>
  <c r="R625" i="32" s="1"/>
  <c r="C625" i="32"/>
  <c r="V624" i="32"/>
  <c r="T624" i="32" s="1"/>
  <c r="C624" i="32"/>
  <c r="Z623" i="32"/>
  <c r="Y623" i="32"/>
  <c r="X623" i="32"/>
  <c r="W623" i="32"/>
  <c r="V623" i="32"/>
  <c r="U623" i="32"/>
  <c r="S623" i="32"/>
  <c r="Q623" i="32"/>
  <c r="Q622" i="32" s="1"/>
  <c r="P623" i="32"/>
  <c r="O623" i="32"/>
  <c r="L623" i="32"/>
  <c r="K623" i="32"/>
  <c r="K622" i="32" s="1"/>
  <c r="J623" i="32"/>
  <c r="I623" i="32"/>
  <c r="H623" i="32"/>
  <c r="G623" i="32"/>
  <c r="G622" i="32" s="1"/>
  <c r="F623" i="32"/>
  <c r="E623" i="32"/>
  <c r="D623" i="32"/>
  <c r="C623" i="32"/>
  <c r="S622" i="32"/>
  <c r="I622" i="32"/>
  <c r="V621" i="32"/>
  <c r="T621" i="32" s="1"/>
  <c r="R621" i="32" s="1"/>
  <c r="C621" i="32"/>
  <c r="V620" i="32"/>
  <c r="T620" i="32" s="1"/>
  <c r="R620" i="32" s="1"/>
  <c r="C620" i="32"/>
  <c r="V619" i="32"/>
  <c r="T619" i="32" s="1"/>
  <c r="R619" i="32" s="1"/>
  <c r="C619" i="32"/>
  <c r="V618" i="32"/>
  <c r="T618" i="32" s="1"/>
  <c r="R618" i="32" s="1"/>
  <c r="C618" i="32"/>
  <c r="V617" i="32"/>
  <c r="T617" i="32" s="1"/>
  <c r="C617" i="32"/>
  <c r="Z616" i="32"/>
  <c r="Y616" i="32"/>
  <c r="X616" i="32"/>
  <c r="W616" i="32"/>
  <c r="U616" i="32"/>
  <c r="S616" i="32"/>
  <c r="Q616" i="32"/>
  <c r="P616" i="32"/>
  <c r="O616" i="32"/>
  <c r="L616" i="32"/>
  <c r="K616" i="32"/>
  <c r="J616" i="32"/>
  <c r="I616" i="32"/>
  <c r="H616" i="32"/>
  <c r="G616" i="32"/>
  <c r="F616" i="32"/>
  <c r="E616" i="32"/>
  <c r="D616" i="32"/>
  <c r="V615" i="32"/>
  <c r="T615" i="32" s="1"/>
  <c r="R615" i="32" s="1"/>
  <c r="C615" i="32"/>
  <c r="V614" i="32"/>
  <c r="T614" i="32" s="1"/>
  <c r="R614" i="32" s="1"/>
  <c r="C614" i="32"/>
  <c r="V613" i="32"/>
  <c r="T613" i="32" s="1"/>
  <c r="R613" i="32" s="1"/>
  <c r="C613" i="32"/>
  <c r="V612" i="32"/>
  <c r="T612" i="32" s="1"/>
  <c r="R612" i="32" s="1"/>
  <c r="C612" i="32"/>
  <c r="V611" i="32"/>
  <c r="T611" i="32" s="1"/>
  <c r="C611" i="32"/>
  <c r="C610" i="32" s="1"/>
  <c r="Z610" i="32"/>
  <c r="Y610" i="32"/>
  <c r="X610" i="32"/>
  <c r="W610" i="32"/>
  <c r="U610" i="32"/>
  <c r="S610" i="32"/>
  <c r="Q610" i="32"/>
  <c r="P610" i="32"/>
  <c r="O610" i="32"/>
  <c r="L610" i="32"/>
  <c r="K610" i="32"/>
  <c r="J610" i="32"/>
  <c r="I610" i="32"/>
  <c r="H610" i="32"/>
  <c r="G610" i="32"/>
  <c r="F610" i="32"/>
  <c r="E610" i="32"/>
  <c r="D610" i="32"/>
  <c r="W609" i="32"/>
  <c r="X609" i="32" s="1"/>
  <c r="V609" i="32"/>
  <c r="C609" i="32"/>
  <c r="W608" i="32"/>
  <c r="X608" i="32" s="1"/>
  <c r="V608" i="32"/>
  <c r="C608" i="32"/>
  <c r="V607" i="32"/>
  <c r="T607" i="32" s="1"/>
  <c r="R607" i="32" s="1"/>
  <c r="C607" i="32"/>
  <c r="V606" i="32"/>
  <c r="T606" i="32" s="1"/>
  <c r="R606" i="32" s="1"/>
  <c r="C606" i="32"/>
  <c r="V605" i="32"/>
  <c r="T605" i="32" s="1"/>
  <c r="C605" i="32"/>
  <c r="Z604" i="32"/>
  <c r="Y604" i="32"/>
  <c r="Y603" i="32" s="1"/>
  <c r="U604" i="32"/>
  <c r="S604" i="32"/>
  <c r="Q604" i="32"/>
  <c r="P604" i="32"/>
  <c r="O604" i="32"/>
  <c r="O603" i="32" s="1"/>
  <c r="L604" i="32"/>
  <c r="L603" i="32" s="1"/>
  <c r="K604" i="32"/>
  <c r="J604" i="32"/>
  <c r="I604" i="32"/>
  <c r="I603" i="32" s="1"/>
  <c r="I602" i="32" s="1"/>
  <c r="H604" i="32"/>
  <c r="G604" i="32"/>
  <c r="F604" i="32"/>
  <c r="E604" i="32"/>
  <c r="E603" i="32" s="1"/>
  <c r="D604" i="32"/>
  <c r="N602" i="32"/>
  <c r="M602" i="32"/>
  <c r="V601" i="32"/>
  <c r="T601" i="32" s="1"/>
  <c r="R601" i="32" s="1"/>
  <c r="C601" i="32"/>
  <c r="V600" i="32"/>
  <c r="T600" i="32" s="1"/>
  <c r="R600" i="32" s="1"/>
  <c r="C600" i="32"/>
  <c r="V599" i="32"/>
  <c r="T599" i="32" s="1"/>
  <c r="R599" i="32" s="1"/>
  <c r="C599" i="32"/>
  <c r="V598" i="32"/>
  <c r="T598" i="32" s="1"/>
  <c r="R598" i="32" s="1"/>
  <c r="C598" i="32"/>
  <c r="V597" i="32"/>
  <c r="T597" i="32" s="1"/>
  <c r="C597" i="32"/>
  <c r="Z596" i="32"/>
  <c r="Y596" i="32"/>
  <c r="X596" i="32"/>
  <c r="W596" i="32"/>
  <c r="U596" i="32"/>
  <c r="S596" i="32"/>
  <c r="Q596" i="32"/>
  <c r="P596" i="32"/>
  <c r="O596" i="32"/>
  <c r="L596" i="32"/>
  <c r="K596" i="32"/>
  <c r="J596" i="32"/>
  <c r="I596" i="32"/>
  <c r="H596" i="32"/>
  <c r="G596" i="32"/>
  <c r="F596" i="32"/>
  <c r="E596" i="32"/>
  <c r="D596" i="32"/>
  <c r="V595" i="32"/>
  <c r="T595" i="32" s="1"/>
  <c r="R595" i="32" s="1"/>
  <c r="C595" i="32"/>
  <c r="V594" i="32"/>
  <c r="T594" i="32" s="1"/>
  <c r="R594" i="32" s="1"/>
  <c r="C594" i="32"/>
  <c r="V593" i="32"/>
  <c r="T593" i="32" s="1"/>
  <c r="R593" i="32" s="1"/>
  <c r="C593" i="32"/>
  <c r="V592" i="32"/>
  <c r="T592" i="32" s="1"/>
  <c r="R592" i="32" s="1"/>
  <c r="C592" i="32"/>
  <c r="V591" i="32"/>
  <c r="C591" i="32"/>
  <c r="Z590" i="32"/>
  <c r="Y590" i="32"/>
  <c r="X590" i="32"/>
  <c r="W590" i="32"/>
  <c r="W589" i="32" s="1"/>
  <c r="W588" i="32" s="1"/>
  <c r="U590" i="32"/>
  <c r="U589" i="32" s="1"/>
  <c r="U588" i="32" s="1"/>
  <c r="S590" i="32"/>
  <c r="Q590" i="32"/>
  <c r="P590" i="32"/>
  <c r="O590" i="32"/>
  <c r="O589" i="32" s="1"/>
  <c r="O588" i="32" s="1"/>
  <c r="L590" i="32"/>
  <c r="K590" i="32"/>
  <c r="J590" i="32"/>
  <c r="J589" i="32" s="1"/>
  <c r="J588" i="32" s="1"/>
  <c r="I590" i="32"/>
  <c r="I589" i="32" s="1"/>
  <c r="I588" i="32" s="1"/>
  <c r="H590" i="32"/>
  <c r="G590" i="32"/>
  <c r="G589" i="32" s="1"/>
  <c r="G588" i="32" s="1"/>
  <c r="F590" i="32"/>
  <c r="F589" i="32" s="1"/>
  <c r="F588" i="32" s="1"/>
  <c r="E590" i="32"/>
  <c r="E589" i="32" s="1"/>
  <c r="E588" i="32" s="1"/>
  <c r="D590" i="32"/>
  <c r="P589" i="32"/>
  <c r="P588" i="32" s="1"/>
  <c r="N588" i="32"/>
  <c r="M588" i="32"/>
  <c r="V587" i="32"/>
  <c r="T587" i="32" s="1"/>
  <c r="R587" i="32" s="1"/>
  <c r="C587" i="32"/>
  <c r="V586" i="32"/>
  <c r="T586" i="32" s="1"/>
  <c r="R586" i="32" s="1"/>
  <c r="C586" i="32"/>
  <c r="V585" i="32"/>
  <c r="T585" i="32" s="1"/>
  <c r="R585" i="32" s="1"/>
  <c r="C585" i="32"/>
  <c r="V584" i="32"/>
  <c r="T584" i="32" s="1"/>
  <c r="R584" i="32" s="1"/>
  <c r="C584" i="32"/>
  <c r="V583" i="32"/>
  <c r="C583" i="32"/>
  <c r="Z582" i="32"/>
  <c r="Y582" i="32"/>
  <c r="X582" i="32"/>
  <c r="W582" i="32"/>
  <c r="U582" i="32"/>
  <c r="S582" i="32"/>
  <c r="Q582" i="32"/>
  <c r="P582" i="32"/>
  <c r="O582" i="32"/>
  <c r="L582" i="32"/>
  <c r="K582" i="32"/>
  <c r="J582" i="32"/>
  <c r="I582" i="32"/>
  <c r="H582" i="32"/>
  <c r="G582" i="32"/>
  <c r="F582" i="32"/>
  <c r="E582" i="32"/>
  <c r="D582" i="32"/>
  <c r="V581" i="32"/>
  <c r="T581" i="32" s="1"/>
  <c r="R581" i="32" s="1"/>
  <c r="C581" i="32"/>
  <c r="V580" i="32"/>
  <c r="T580" i="32" s="1"/>
  <c r="R580" i="32" s="1"/>
  <c r="C580" i="32"/>
  <c r="V579" i="32"/>
  <c r="T579" i="32" s="1"/>
  <c r="R579" i="32" s="1"/>
  <c r="C579" i="32"/>
  <c r="V578" i="32"/>
  <c r="T578" i="32" s="1"/>
  <c r="R578" i="32" s="1"/>
  <c r="C578" i="32"/>
  <c r="V577" i="32"/>
  <c r="C577" i="32"/>
  <c r="C576" i="32" s="1"/>
  <c r="Z576" i="32"/>
  <c r="Y576" i="32"/>
  <c r="X576" i="32"/>
  <c r="W576" i="32"/>
  <c r="U576" i="32"/>
  <c r="S576" i="32"/>
  <c r="Q576" i="32"/>
  <c r="P576" i="32"/>
  <c r="O576" i="32"/>
  <c r="L576" i="32"/>
  <c r="K576" i="32"/>
  <c r="J576" i="32"/>
  <c r="I576" i="32"/>
  <c r="H576" i="32"/>
  <c r="G576" i="32"/>
  <c r="F576" i="32"/>
  <c r="E576" i="32"/>
  <c r="D576" i="32"/>
  <c r="V575" i="32"/>
  <c r="T575" i="32" s="1"/>
  <c r="R575" i="32" s="1"/>
  <c r="C575" i="32"/>
  <c r="V574" i="32"/>
  <c r="T574" i="32" s="1"/>
  <c r="R574" i="32" s="1"/>
  <c r="C574" i="32"/>
  <c r="V573" i="32"/>
  <c r="T573" i="32" s="1"/>
  <c r="R573" i="32" s="1"/>
  <c r="C573" i="32"/>
  <c r="V572" i="32"/>
  <c r="C572" i="32"/>
  <c r="V571" i="32"/>
  <c r="T571" i="32" s="1"/>
  <c r="R571" i="32" s="1"/>
  <c r="C571" i="32"/>
  <c r="Z570" i="32"/>
  <c r="Y570" i="32"/>
  <c r="X570" i="32"/>
  <c r="W570" i="32"/>
  <c r="U570" i="32"/>
  <c r="S570" i="32"/>
  <c r="Q570" i="32"/>
  <c r="P570" i="32"/>
  <c r="O570" i="32"/>
  <c r="L570" i="32"/>
  <c r="K570" i="32"/>
  <c r="J570" i="32"/>
  <c r="I570" i="32"/>
  <c r="H570" i="32"/>
  <c r="G570" i="32"/>
  <c r="F570" i="32"/>
  <c r="E570" i="32"/>
  <c r="D570" i="32"/>
  <c r="W569" i="32"/>
  <c r="X569" i="32" s="1"/>
  <c r="V569" i="32"/>
  <c r="C569" i="32"/>
  <c r="V568" i="32"/>
  <c r="T568" i="32" s="1"/>
  <c r="R568" i="32" s="1"/>
  <c r="C568" i="32"/>
  <c r="V567" i="32"/>
  <c r="T567" i="32" s="1"/>
  <c r="R567" i="32" s="1"/>
  <c r="C567" i="32"/>
  <c r="V566" i="32"/>
  <c r="T566" i="32" s="1"/>
  <c r="R566" i="32" s="1"/>
  <c r="C566" i="32"/>
  <c r="V565" i="32"/>
  <c r="T565" i="32" s="1"/>
  <c r="R565" i="32" s="1"/>
  <c r="C565" i="32"/>
  <c r="Z564" i="32"/>
  <c r="Y564" i="32"/>
  <c r="U564" i="32"/>
  <c r="S564" i="32"/>
  <c r="Q564" i="32"/>
  <c r="P564" i="32"/>
  <c r="O564" i="32"/>
  <c r="L564" i="32"/>
  <c r="K564" i="32"/>
  <c r="J564" i="32"/>
  <c r="I564" i="32"/>
  <c r="H564" i="32"/>
  <c r="G564" i="32"/>
  <c r="F564" i="32"/>
  <c r="E564" i="32"/>
  <c r="D564" i="32"/>
  <c r="V562" i="32"/>
  <c r="T562" i="32" s="1"/>
  <c r="R562" i="32" s="1"/>
  <c r="C562" i="32"/>
  <c r="V561" i="32"/>
  <c r="T561" i="32" s="1"/>
  <c r="R561" i="32" s="1"/>
  <c r="C561" i="32"/>
  <c r="V560" i="32"/>
  <c r="T560" i="32" s="1"/>
  <c r="R560" i="32" s="1"/>
  <c r="C560" i="32"/>
  <c r="V559" i="32"/>
  <c r="T559" i="32" s="1"/>
  <c r="R559" i="32" s="1"/>
  <c r="C559" i="32"/>
  <c r="V558" i="32"/>
  <c r="T558" i="32" s="1"/>
  <c r="C558" i="32"/>
  <c r="Z557" i="32"/>
  <c r="Y557" i="32"/>
  <c r="X557" i="32"/>
  <c r="W557" i="32"/>
  <c r="U557" i="32"/>
  <c r="S557" i="32"/>
  <c r="Q557" i="32"/>
  <c r="P557" i="32"/>
  <c r="O557" i="32"/>
  <c r="L557" i="32"/>
  <c r="K557" i="32"/>
  <c r="J557" i="32"/>
  <c r="I557" i="32"/>
  <c r="H557" i="32"/>
  <c r="G557" i="32"/>
  <c r="F557" i="32"/>
  <c r="E557" i="32"/>
  <c r="D557" i="32"/>
  <c r="W556" i="32"/>
  <c r="X556" i="32" s="1"/>
  <c r="V556" i="32"/>
  <c r="C556" i="32"/>
  <c r="V555" i="32"/>
  <c r="T555" i="32" s="1"/>
  <c r="R555" i="32" s="1"/>
  <c r="C555" i="32"/>
  <c r="W554" i="32"/>
  <c r="V554" i="32"/>
  <c r="C554" i="32"/>
  <c r="V553" i="32"/>
  <c r="C553" i="32"/>
  <c r="W552" i="32"/>
  <c r="X552" i="32" s="1"/>
  <c r="V552" i="32"/>
  <c r="C552" i="32"/>
  <c r="Z551" i="32"/>
  <c r="Y551" i="32"/>
  <c r="U551" i="32"/>
  <c r="S551" i="32"/>
  <c r="S550" i="32" s="1"/>
  <c r="Q551" i="32"/>
  <c r="P551" i="32"/>
  <c r="O551" i="32"/>
  <c r="L551" i="32"/>
  <c r="K551" i="32"/>
  <c r="J551" i="32"/>
  <c r="I551" i="32"/>
  <c r="H551" i="32"/>
  <c r="G551" i="32"/>
  <c r="F551" i="32"/>
  <c r="E551" i="32"/>
  <c r="D551" i="32"/>
  <c r="N549" i="32"/>
  <c r="M549" i="32"/>
  <c r="V548" i="32"/>
  <c r="T548" i="32" s="1"/>
  <c r="R548" i="32" s="1"/>
  <c r="C548" i="32"/>
  <c r="V547" i="32"/>
  <c r="T547" i="32" s="1"/>
  <c r="R547" i="32" s="1"/>
  <c r="C547" i="32"/>
  <c r="W546" i="32"/>
  <c r="X546" i="32" s="1"/>
  <c r="X543" i="32" s="1"/>
  <c r="V546" i="32"/>
  <c r="C546" i="32"/>
  <c r="V545" i="32"/>
  <c r="T545" i="32" s="1"/>
  <c r="R545" i="32" s="1"/>
  <c r="C545" i="32"/>
  <c r="V544" i="32"/>
  <c r="T544" i="32" s="1"/>
  <c r="C544" i="32"/>
  <c r="Z543" i="32"/>
  <c r="Y543" i="32"/>
  <c r="U543" i="32"/>
  <c r="S543" i="32"/>
  <c r="Q543" i="32"/>
  <c r="P543" i="32"/>
  <c r="O543" i="32"/>
  <c r="L543" i="32"/>
  <c r="K543" i="32"/>
  <c r="J543" i="32"/>
  <c r="I543" i="32"/>
  <c r="H543" i="32"/>
  <c r="G543" i="32"/>
  <c r="F543" i="32"/>
  <c r="E543" i="32"/>
  <c r="D543" i="32"/>
  <c r="V542" i="32"/>
  <c r="T542" i="32" s="1"/>
  <c r="R542" i="32" s="1"/>
  <c r="C542" i="32"/>
  <c r="V541" i="32"/>
  <c r="T541" i="32" s="1"/>
  <c r="R541" i="32" s="1"/>
  <c r="C541" i="32"/>
  <c r="V540" i="32"/>
  <c r="T540" i="32" s="1"/>
  <c r="R540" i="32" s="1"/>
  <c r="C540" i="32"/>
  <c r="V539" i="32"/>
  <c r="T539" i="32" s="1"/>
  <c r="R539" i="32" s="1"/>
  <c r="C539" i="32"/>
  <c r="V538" i="32"/>
  <c r="C538" i="32"/>
  <c r="Z537" i="32"/>
  <c r="Y537" i="32"/>
  <c r="X537" i="32"/>
  <c r="W537" i="32"/>
  <c r="U537" i="32"/>
  <c r="S537" i="32"/>
  <c r="Q537" i="32"/>
  <c r="P537" i="32"/>
  <c r="O537" i="32"/>
  <c r="L537" i="32"/>
  <c r="K537" i="32"/>
  <c r="J537" i="32"/>
  <c r="I537" i="32"/>
  <c r="H537" i="32"/>
  <c r="G537" i="32"/>
  <c r="F537" i="32"/>
  <c r="E537" i="32"/>
  <c r="D537" i="32"/>
  <c r="V536" i="32"/>
  <c r="T536" i="32" s="1"/>
  <c r="R536" i="32" s="1"/>
  <c r="C536" i="32"/>
  <c r="V535" i="32"/>
  <c r="T535" i="32" s="1"/>
  <c r="R535" i="32" s="1"/>
  <c r="C535" i="32"/>
  <c r="V534" i="32"/>
  <c r="T534" i="32" s="1"/>
  <c r="R534" i="32" s="1"/>
  <c r="C534" i="32"/>
  <c r="V533" i="32"/>
  <c r="T533" i="32" s="1"/>
  <c r="R533" i="32" s="1"/>
  <c r="C533" i="32"/>
  <c r="V532" i="32"/>
  <c r="C532" i="32"/>
  <c r="Z531" i="32"/>
  <c r="Y531" i="32"/>
  <c r="X531" i="32"/>
  <c r="W531" i="32"/>
  <c r="U531" i="32"/>
  <c r="S531" i="32"/>
  <c r="S530" i="32" s="1"/>
  <c r="Q531" i="32"/>
  <c r="P531" i="32"/>
  <c r="O531" i="32"/>
  <c r="L531" i="32"/>
  <c r="K531" i="32"/>
  <c r="J531" i="32"/>
  <c r="I531" i="32"/>
  <c r="H531" i="32"/>
  <c r="G531" i="32"/>
  <c r="F531" i="32"/>
  <c r="E531" i="32"/>
  <c r="D531" i="32"/>
  <c r="V529" i="32"/>
  <c r="T529" i="32" s="1"/>
  <c r="R529" i="32" s="1"/>
  <c r="C529" i="32"/>
  <c r="V528" i="32"/>
  <c r="T528" i="32" s="1"/>
  <c r="R528" i="32" s="1"/>
  <c r="C528" i="32"/>
  <c r="V527" i="32"/>
  <c r="T527" i="32" s="1"/>
  <c r="R527" i="32" s="1"/>
  <c r="C527" i="32"/>
  <c r="W526" i="32"/>
  <c r="V526" i="32"/>
  <c r="C526" i="32"/>
  <c r="W525" i="32"/>
  <c r="X525" i="32" s="1"/>
  <c r="V525" i="32"/>
  <c r="C525" i="32"/>
  <c r="Z524" i="32"/>
  <c r="Y524" i="32"/>
  <c r="U524" i="32"/>
  <c r="S524" i="32"/>
  <c r="Q524" i="32"/>
  <c r="P524" i="32"/>
  <c r="O524" i="32"/>
  <c r="L524" i="32"/>
  <c r="K524" i="32"/>
  <c r="J524" i="32"/>
  <c r="I524" i="32"/>
  <c r="H524" i="32"/>
  <c r="G524" i="32"/>
  <c r="F524" i="32"/>
  <c r="E524" i="32"/>
  <c r="D524" i="32"/>
  <c r="W523" i="32"/>
  <c r="X523" i="32" s="1"/>
  <c r="V523" i="32"/>
  <c r="C523" i="32"/>
  <c r="W522" i="32"/>
  <c r="X522" i="32" s="1"/>
  <c r="V522" i="32"/>
  <c r="C522" i="32"/>
  <c r="V521" i="32"/>
  <c r="T521" i="32" s="1"/>
  <c r="R521" i="32" s="1"/>
  <c r="C521" i="32"/>
  <c r="V520" i="32"/>
  <c r="T520" i="32" s="1"/>
  <c r="R520" i="32" s="1"/>
  <c r="C520" i="32"/>
  <c r="V519" i="32"/>
  <c r="C519" i="32"/>
  <c r="Z518" i="32"/>
  <c r="Y518" i="32"/>
  <c r="U518" i="32"/>
  <c r="S518" i="32"/>
  <c r="Q518" i="32"/>
  <c r="P518" i="32"/>
  <c r="O518" i="32"/>
  <c r="L518" i="32"/>
  <c r="K518" i="32"/>
  <c r="J518" i="32"/>
  <c r="I518" i="32"/>
  <c r="H518" i="32"/>
  <c r="G518" i="32"/>
  <c r="F518" i="32"/>
  <c r="E518" i="32"/>
  <c r="D518" i="32"/>
  <c r="V517" i="32"/>
  <c r="T517" i="32" s="1"/>
  <c r="R517" i="32" s="1"/>
  <c r="C517" i="32"/>
  <c r="V516" i="32"/>
  <c r="T516" i="32" s="1"/>
  <c r="R516" i="32" s="1"/>
  <c r="C516" i="32"/>
  <c r="V515" i="32"/>
  <c r="T515" i="32" s="1"/>
  <c r="R515" i="32" s="1"/>
  <c r="C515" i="32"/>
  <c r="V514" i="32"/>
  <c r="C514" i="32"/>
  <c r="V513" i="32"/>
  <c r="T513" i="32" s="1"/>
  <c r="R513" i="32" s="1"/>
  <c r="C513" i="32"/>
  <c r="Z512" i="32"/>
  <c r="Y512" i="32"/>
  <c r="X512" i="32"/>
  <c r="W512" i="32"/>
  <c r="U512" i="32"/>
  <c r="S512" i="32"/>
  <c r="Q512" i="32"/>
  <c r="P512" i="32"/>
  <c r="O512" i="32"/>
  <c r="L512" i="32"/>
  <c r="K512" i="32"/>
  <c r="J512" i="32"/>
  <c r="I512" i="32"/>
  <c r="H512" i="32"/>
  <c r="G512" i="32"/>
  <c r="F512" i="32"/>
  <c r="E512" i="32"/>
  <c r="D512" i="32"/>
  <c r="V511" i="32"/>
  <c r="T511" i="32" s="1"/>
  <c r="R511" i="32" s="1"/>
  <c r="C511" i="32"/>
  <c r="V510" i="32"/>
  <c r="T510" i="32" s="1"/>
  <c r="R510" i="32" s="1"/>
  <c r="C510" i="32"/>
  <c r="V509" i="32"/>
  <c r="T509" i="32" s="1"/>
  <c r="R509" i="32" s="1"/>
  <c r="C509" i="32"/>
  <c r="V508" i="32"/>
  <c r="T508" i="32" s="1"/>
  <c r="R508" i="32" s="1"/>
  <c r="C508" i="32"/>
  <c r="V507" i="32"/>
  <c r="T507" i="32" s="1"/>
  <c r="C507" i="32"/>
  <c r="Z506" i="32"/>
  <c r="Y506" i="32"/>
  <c r="X506" i="32"/>
  <c r="W506" i="32"/>
  <c r="U506" i="32"/>
  <c r="S506" i="32"/>
  <c r="Q506" i="32"/>
  <c r="P506" i="32"/>
  <c r="O506" i="32"/>
  <c r="L506" i="32"/>
  <c r="K506" i="32"/>
  <c r="J506" i="32"/>
  <c r="I506" i="32"/>
  <c r="H506" i="32"/>
  <c r="G506" i="32"/>
  <c r="F506" i="32"/>
  <c r="E506" i="32"/>
  <c r="D506" i="32"/>
  <c r="V505" i="32"/>
  <c r="T505" i="32" s="1"/>
  <c r="R505" i="32" s="1"/>
  <c r="C505" i="32"/>
  <c r="V504" i="32"/>
  <c r="T504" i="32" s="1"/>
  <c r="R504" i="32" s="1"/>
  <c r="C504" i="32"/>
  <c r="V503" i="32"/>
  <c r="T503" i="32" s="1"/>
  <c r="R503" i="32" s="1"/>
  <c r="C503" i="32"/>
  <c r="V502" i="32"/>
  <c r="T502" i="32" s="1"/>
  <c r="R502" i="32" s="1"/>
  <c r="C502" i="32"/>
  <c r="V501" i="32"/>
  <c r="T501" i="32" s="1"/>
  <c r="C501" i="32"/>
  <c r="Z500" i="32"/>
  <c r="Y500" i="32"/>
  <c r="X500" i="32"/>
  <c r="W500" i="32"/>
  <c r="U500" i="32"/>
  <c r="S500" i="32"/>
  <c r="Q500" i="32"/>
  <c r="Q499" i="32" s="1"/>
  <c r="P500" i="32"/>
  <c r="O500" i="32"/>
  <c r="L500" i="32"/>
  <c r="K500" i="32"/>
  <c r="K499" i="32" s="1"/>
  <c r="J500" i="32"/>
  <c r="I500" i="32"/>
  <c r="H500" i="32"/>
  <c r="G500" i="32"/>
  <c r="G499" i="32" s="1"/>
  <c r="F500" i="32"/>
  <c r="E500" i="32"/>
  <c r="D500" i="32"/>
  <c r="P499" i="32"/>
  <c r="N498" i="32"/>
  <c r="M498" i="32"/>
  <c r="W497" i="32"/>
  <c r="V497" i="32"/>
  <c r="C497" i="32"/>
  <c r="W496" i="32"/>
  <c r="X496" i="32" s="1"/>
  <c r="V496" i="32"/>
  <c r="C496" i="32"/>
  <c r="V495" i="32"/>
  <c r="T495" i="32" s="1"/>
  <c r="R495" i="32" s="1"/>
  <c r="C495" i="32"/>
  <c r="V494" i="32"/>
  <c r="T494" i="32" s="1"/>
  <c r="R494" i="32" s="1"/>
  <c r="C494" i="32"/>
  <c r="V493" i="32"/>
  <c r="T493" i="32" s="1"/>
  <c r="R493" i="32" s="1"/>
  <c r="C493" i="32"/>
  <c r="Z492" i="32"/>
  <c r="Z491" i="32" s="1"/>
  <c r="Y492" i="32"/>
  <c r="Y491" i="32" s="1"/>
  <c r="U492" i="32"/>
  <c r="U491" i="32" s="1"/>
  <c r="S492" i="32"/>
  <c r="S491" i="32" s="1"/>
  <c r="Q492" i="32"/>
  <c r="Q491" i="32" s="1"/>
  <c r="P492" i="32"/>
  <c r="P491" i="32" s="1"/>
  <c r="O492" i="32"/>
  <c r="O491" i="32" s="1"/>
  <c r="L492" i="32"/>
  <c r="L491" i="32" s="1"/>
  <c r="K492" i="32"/>
  <c r="K491" i="32" s="1"/>
  <c r="J492" i="32"/>
  <c r="J491" i="32" s="1"/>
  <c r="I492" i="32"/>
  <c r="I491" i="32" s="1"/>
  <c r="H492" i="32"/>
  <c r="H491" i="32" s="1"/>
  <c r="G492" i="32"/>
  <c r="G491" i="32" s="1"/>
  <c r="F492" i="32"/>
  <c r="F491" i="32" s="1"/>
  <c r="E492" i="32"/>
  <c r="E491" i="32" s="1"/>
  <c r="D492" i="32"/>
  <c r="D491" i="32" s="1"/>
  <c r="V490" i="32"/>
  <c r="T490" i="32" s="1"/>
  <c r="R490" i="32" s="1"/>
  <c r="C490" i="32"/>
  <c r="W489" i="32"/>
  <c r="X489" i="32" s="1"/>
  <c r="V489" i="32"/>
  <c r="C489" i="32"/>
  <c r="V488" i="32"/>
  <c r="T488" i="32" s="1"/>
  <c r="R488" i="32" s="1"/>
  <c r="C488" i="32"/>
  <c r="W487" i="32"/>
  <c r="V487" i="32"/>
  <c r="C487" i="32"/>
  <c r="V486" i="32"/>
  <c r="C486" i="32"/>
  <c r="Z485" i="32"/>
  <c r="Z484" i="32" s="1"/>
  <c r="Y485" i="32"/>
  <c r="Y484" i="32" s="1"/>
  <c r="U485" i="32"/>
  <c r="U484" i="32" s="1"/>
  <c r="S485" i="32"/>
  <c r="S484" i="32" s="1"/>
  <c r="Q485" i="32"/>
  <c r="P485" i="32"/>
  <c r="P484" i="32" s="1"/>
  <c r="O485" i="32"/>
  <c r="O484" i="32" s="1"/>
  <c r="L485" i="32"/>
  <c r="L484" i="32" s="1"/>
  <c r="K485" i="32"/>
  <c r="K484" i="32" s="1"/>
  <c r="J485" i="32"/>
  <c r="J484" i="32" s="1"/>
  <c r="I485" i="32"/>
  <c r="I484" i="32" s="1"/>
  <c r="H485" i="32"/>
  <c r="H484" i="32" s="1"/>
  <c r="G485" i="32"/>
  <c r="G484" i="32" s="1"/>
  <c r="F485" i="32"/>
  <c r="F484" i="32" s="1"/>
  <c r="E485" i="32"/>
  <c r="E484" i="32" s="1"/>
  <c r="D485" i="32"/>
  <c r="D484" i="32" s="1"/>
  <c r="Q484" i="32"/>
  <c r="V483" i="32"/>
  <c r="T483" i="32" s="1"/>
  <c r="R483" i="32" s="1"/>
  <c r="C483" i="32"/>
  <c r="V482" i="32"/>
  <c r="T482" i="32" s="1"/>
  <c r="R482" i="32" s="1"/>
  <c r="C482" i="32"/>
  <c r="V481" i="32"/>
  <c r="T481" i="32" s="1"/>
  <c r="R481" i="32" s="1"/>
  <c r="C481" i="32"/>
  <c r="V480" i="32"/>
  <c r="T480" i="32" s="1"/>
  <c r="R480" i="32" s="1"/>
  <c r="C480" i="32"/>
  <c r="V479" i="32"/>
  <c r="C479" i="32"/>
  <c r="Z478" i="32"/>
  <c r="Y478" i="32"/>
  <c r="X478" i="32"/>
  <c r="W478" i="32"/>
  <c r="U478" i="32"/>
  <c r="S478" i="32"/>
  <c r="Q478" i="32"/>
  <c r="P478" i="32"/>
  <c r="O478" i="32"/>
  <c r="L478" i="32"/>
  <c r="K478" i="32"/>
  <c r="J478" i="32"/>
  <c r="I478" i="32"/>
  <c r="H478" i="32"/>
  <c r="G478" i="32"/>
  <c r="F478" i="32"/>
  <c r="E478" i="32"/>
  <c r="D478" i="32"/>
  <c r="V477" i="32"/>
  <c r="T477" i="32" s="1"/>
  <c r="R477" i="32" s="1"/>
  <c r="C477" i="32"/>
  <c r="V476" i="32"/>
  <c r="T476" i="32" s="1"/>
  <c r="R476" i="32" s="1"/>
  <c r="C476" i="32"/>
  <c r="V475" i="32"/>
  <c r="C475" i="32"/>
  <c r="V474" i="32"/>
  <c r="T474" i="32" s="1"/>
  <c r="R474" i="32" s="1"/>
  <c r="C474" i="32"/>
  <c r="V473" i="32"/>
  <c r="T473" i="32" s="1"/>
  <c r="C473" i="32"/>
  <c r="Z472" i="32"/>
  <c r="Y472" i="32"/>
  <c r="X472" i="32"/>
  <c r="W472" i="32"/>
  <c r="U472" i="32"/>
  <c r="S472" i="32"/>
  <c r="Q472" i="32"/>
  <c r="P472" i="32"/>
  <c r="O472" i="32"/>
  <c r="L472" i="32"/>
  <c r="K472" i="32"/>
  <c r="J472" i="32"/>
  <c r="I472" i="32"/>
  <c r="H472" i="32"/>
  <c r="G472" i="32"/>
  <c r="F472" i="32"/>
  <c r="E472" i="32"/>
  <c r="D472" i="32"/>
  <c r="V471" i="32"/>
  <c r="T471" i="32" s="1"/>
  <c r="R471" i="32" s="1"/>
  <c r="C471" i="32"/>
  <c r="V470" i="32"/>
  <c r="T470" i="32" s="1"/>
  <c r="R470" i="32" s="1"/>
  <c r="C470" i="32"/>
  <c r="V469" i="32"/>
  <c r="T469" i="32" s="1"/>
  <c r="R469" i="32" s="1"/>
  <c r="C469" i="32"/>
  <c r="V468" i="32"/>
  <c r="T468" i="32" s="1"/>
  <c r="R468" i="32" s="1"/>
  <c r="C468" i="32"/>
  <c r="V467" i="32"/>
  <c r="T467" i="32" s="1"/>
  <c r="C467" i="32"/>
  <c r="Z466" i="32"/>
  <c r="Y466" i="32"/>
  <c r="Y465" i="32" s="1"/>
  <c r="X466" i="32"/>
  <c r="W466" i="32"/>
  <c r="U466" i="32"/>
  <c r="S466" i="32"/>
  <c r="Q466" i="32"/>
  <c r="P466" i="32"/>
  <c r="O466" i="32"/>
  <c r="L466" i="32"/>
  <c r="K466" i="32"/>
  <c r="J466" i="32"/>
  <c r="I466" i="32"/>
  <c r="H466" i="32"/>
  <c r="G466" i="32"/>
  <c r="F466" i="32"/>
  <c r="E466" i="32"/>
  <c r="D466" i="32"/>
  <c r="V464" i="32"/>
  <c r="T464" i="32" s="1"/>
  <c r="R464" i="32" s="1"/>
  <c r="C464" i="32"/>
  <c r="V463" i="32"/>
  <c r="T463" i="32" s="1"/>
  <c r="R463" i="32" s="1"/>
  <c r="C463" i="32"/>
  <c r="V462" i="32"/>
  <c r="T462" i="32" s="1"/>
  <c r="R462" i="32" s="1"/>
  <c r="C462" i="32"/>
  <c r="V461" i="32"/>
  <c r="T461" i="32" s="1"/>
  <c r="R461" i="32" s="1"/>
  <c r="C461" i="32"/>
  <c r="V460" i="32"/>
  <c r="C460" i="32"/>
  <c r="Z459" i="32"/>
  <c r="Y459" i="32"/>
  <c r="X459" i="32"/>
  <c r="W459" i="32"/>
  <c r="U459" i="32"/>
  <c r="S459" i="32"/>
  <c r="Q459" i="32"/>
  <c r="P459" i="32"/>
  <c r="O459" i="32"/>
  <c r="L459" i="32"/>
  <c r="K459" i="32"/>
  <c r="J459" i="32"/>
  <c r="I459" i="32"/>
  <c r="H459" i="32"/>
  <c r="G459" i="32"/>
  <c r="F459" i="32"/>
  <c r="E459" i="32"/>
  <c r="D459" i="32"/>
  <c r="V458" i="32"/>
  <c r="T458" i="32" s="1"/>
  <c r="R458" i="32" s="1"/>
  <c r="C458" i="32"/>
  <c r="V457" i="32"/>
  <c r="T457" i="32" s="1"/>
  <c r="R457" i="32" s="1"/>
  <c r="C457" i="32"/>
  <c r="V456" i="32"/>
  <c r="T456" i="32" s="1"/>
  <c r="R456" i="32" s="1"/>
  <c r="C456" i="32"/>
  <c r="V455" i="32"/>
  <c r="T455" i="32" s="1"/>
  <c r="R455" i="32" s="1"/>
  <c r="C455" i="32"/>
  <c r="V454" i="32"/>
  <c r="C454" i="32"/>
  <c r="Z453" i="32"/>
  <c r="Y453" i="32"/>
  <c r="X453" i="32"/>
  <c r="W453" i="32"/>
  <c r="U453" i="32"/>
  <c r="S453" i="32"/>
  <c r="Q453" i="32"/>
  <c r="P453" i="32"/>
  <c r="O453" i="32"/>
  <c r="L453" i="32"/>
  <c r="K453" i="32"/>
  <c r="J453" i="32"/>
  <c r="I453" i="32"/>
  <c r="H453" i="32"/>
  <c r="G453" i="32"/>
  <c r="F453" i="32"/>
  <c r="E453" i="32"/>
  <c r="D453" i="32"/>
  <c r="V452" i="32"/>
  <c r="T452" i="32" s="1"/>
  <c r="R452" i="32" s="1"/>
  <c r="C452" i="32"/>
  <c r="W451" i="32"/>
  <c r="X451" i="32" s="1"/>
  <c r="V451" i="32"/>
  <c r="C451" i="32"/>
  <c r="V450" i="32"/>
  <c r="T450" i="32" s="1"/>
  <c r="R450" i="32" s="1"/>
  <c r="C450" i="32"/>
  <c r="V449" i="32"/>
  <c r="T449" i="32" s="1"/>
  <c r="R449" i="32" s="1"/>
  <c r="C449" i="32"/>
  <c r="W448" i="32"/>
  <c r="X448" i="32" s="1"/>
  <c r="V448" i="32"/>
  <c r="C448" i="32"/>
  <c r="Z447" i="32"/>
  <c r="Z446" i="32" s="1"/>
  <c r="Y447" i="32"/>
  <c r="U447" i="32"/>
  <c r="S447" i="32"/>
  <c r="Q447" i="32"/>
  <c r="P447" i="32"/>
  <c r="O447" i="32"/>
  <c r="O446" i="32" s="1"/>
  <c r="M447" i="32"/>
  <c r="M446" i="32" s="1"/>
  <c r="M445" i="32" s="1"/>
  <c r="L447" i="32"/>
  <c r="K447" i="32"/>
  <c r="J447" i="32"/>
  <c r="I447" i="32"/>
  <c r="H447" i="32"/>
  <c r="G447" i="32"/>
  <c r="F447" i="32"/>
  <c r="E447" i="32"/>
  <c r="D447" i="32"/>
  <c r="N445" i="32"/>
  <c r="V444" i="32"/>
  <c r="T444" i="32" s="1"/>
  <c r="R444" i="32" s="1"/>
  <c r="C444" i="32"/>
  <c r="V443" i="32"/>
  <c r="T443" i="32" s="1"/>
  <c r="R443" i="32" s="1"/>
  <c r="C443" i="32"/>
  <c r="W442" i="32"/>
  <c r="X442" i="32" s="1"/>
  <c r="X439" i="32" s="1"/>
  <c r="V442" i="32"/>
  <c r="C442" i="32"/>
  <c r="V441" i="32"/>
  <c r="T441" i="32" s="1"/>
  <c r="R441" i="32" s="1"/>
  <c r="C441" i="32"/>
  <c r="V440" i="32"/>
  <c r="T440" i="32" s="1"/>
  <c r="C440" i="32"/>
  <c r="Z439" i="32"/>
  <c r="Y439" i="32"/>
  <c r="U439" i="32"/>
  <c r="S439" i="32"/>
  <c r="Q439" i="32"/>
  <c r="P439" i="32"/>
  <c r="O439" i="32"/>
  <c r="L439" i="32"/>
  <c r="K439" i="32"/>
  <c r="J439" i="32"/>
  <c r="I439" i="32"/>
  <c r="H439" i="32"/>
  <c r="G439" i="32"/>
  <c r="F439" i="32"/>
  <c r="E439" i="32"/>
  <c r="D439" i="32"/>
  <c r="V438" i="32"/>
  <c r="T438" i="32" s="1"/>
  <c r="R438" i="32" s="1"/>
  <c r="C438" i="32"/>
  <c r="V437" i="32"/>
  <c r="T437" i="32" s="1"/>
  <c r="R437" i="32" s="1"/>
  <c r="C437" i="32"/>
  <c r="V436" i="32"/>
  <c r="T436" i="32" s="1"/>
  <c r="R436" i="32" s="1"/>
  <c r="C436" i="32"/>
  <c r="V435" i="32"/>
  <c r="T435" i="32" s="1"/>
  <c r="R435" i="32" s="1"/>
  <c r="C435" i="32"/>
  <c r="V434" i="32"/>
  <c r="T434" i="32" s="1"/>
  <c r="R434" i="32" s="1"/>
  <c r="C434" i="32"/>
  <c r="Z433" i="32"/>
  <c r="Y433" i="32"/>
  <c r="X433" i="32"/>
  <c r="W433" i="32"/>
  <c r="U433" i="32"/>
  <c r="S433" i="32"/>
  <c r="Q433" i="32"/>
  <c r="P433" i="32"/>
  <c r="O433" i="32"/>
  <c r="L433" i="32"/>
  <c r="K433" i="32"/>
  <c r="J433" i="32"/>
  <c r="I433" i="32"/>
  <c r="H433" i="32"/>
  <c r="G433" i="32"/>
  <c r="F433" i="32"/>
  <c r="E433" i="32"/>
  <c r="D433" i="32"/>
  <c r="V432" i="32"/>
  <c r="T432" i="32" s="1"/>
  <c r="R432" i="32" s="1"/>
  <c r="C432" i="32"/>
  <c r="V431" i="32"/>
  <c r="C431" i="32"/>
  <c r="W430" i="32"/>
  <c r="X430" i="32" s="1"/>
  <c r="V430" i="32"/>
  <c r="C430" i="32"/>
  <c r="V429" i="32"/>
  <c r="T429" i="32" s="1"/>
  <c r="R429" i="32" s="1"/>
  <c r="C429" i="32"/>
  <c r="V428" i="32"/>
  <c r="T428" i="32" s="1"/>
  <c r="R428" i="32" s="1"/>
  <c r="C428" i="32"/>
  <c r="Z427" i="32"/>
  <c r="Y427" i="32"/>
  <c r="U427" i="32"/>
  <c r="S427" i="32"/>
  <c r="Q427" i="32"/>
  <c r="P427" i="32"/>
  <c r="O427" i="32"/>
  <c r="L427" i="32"/>
  <c r="K427" i="32"/>
  <c r="J427" i="32"/>
  <c r="I427" i="32"/>
  <c r="H427" i="32"/>
  <c r="G427" i="32"/>
  <c r="F427" i="32"/>
  <c r="E427" i="32"/>
  <c r="D427" i="32"/>
  <c r="V425" i="32"/>
  <c r="T425" i="32" s="1"/>
  <c r="R425" i="32" s="1"/>
  <c r="C425" i="32"/>
  <c r="V424" i="32"/>
  <c r="T424" i="32" s="1"/>
  <c r="R424" i="32" s="1"/>
  <c r="C424" i="32"/>
  <c r="V423" i="32"/>
  <c r="T423" i="32" s="1"/>
  <c r="R423" i="32" s="1"/>
  <c r="C423" i="32"/>
  <c r="V422" i="32"/>
  <c r="T422" i="32" s="1"/>
  <c r="R422" i="32" s="1"/>
  <c r="C422" i="32"/>
  <c r="V421" i="32"/>
  <c r="T421" i="32" s="1"/>
  <c r="C421" i="32"/>
  <c r="Z420" i="32"/>
  <c r="Y420" i="32"/>
  <c r="X420" i="32"/>
  <c r="W420" i="32"/>
  <c r="U420" i="32"/>
  <c r="S420" i="32"/>
  <c r="Q420" i="32"/>
  <c r="P420" i="32"/>
  <c r="O420" i="32"/>
  <c r="L420" i="32"/>
  <c r="K420" i="32"/>
  <c r="J420" i="32"/>
  <c r="I420" i="32"/>
  <c r="H420" i="32"/>
  <c r="G420" i="32"/>
  <c r="F420" i="32"/>
  <c r="E420" i="32"/>
  <c r="D420" i="32"/>
  <c r="V419" i="32"/>
  <c r="T419" i="32" s="1"/>
  <c r="R419" i="32" s="1"/>
  <c r="C419" i="32"/>
  <c r="V418" i="32"/>
  <c r="T418" i="32" s="1"/>
  <c r="R418" i="32" s="1"/>
  <c r="C418" i="32"/>
  <c r="V417" i="32"/>
  <c r="T417" i="32" s="1"/>
  <c r="R417" i="32" s="1"/>
  <c r="C417" i="32"/>
  <c r="V416" i="32"/>
  <c r="C416" i="32"/>
  <c r="V415" i="32"/>
  <c r="T415" i="32" s="1"/>
  <c r="C415" i="32"/>
  <c r="Z414" i="32"/>
  <c r="Y414" i="32"/>
  <c r="X414" i="32"/>
  <c r="W414" i="32"/>
  <c r="U414" i="32"/>
  <c r="S414" i="32"/>
  <c r="Q414" i="32"/>
  <c r="P414" i="32"/>
  <c r="O414" i="32"/>
  <c r="L414" i="32"/>
  <c r="K414" i="32"/>
  <c r="J414" i="32"/>
  <c r="I414" i="32"/>
  <c r="H414" i="32"/>
  <c r="G414" i="32"/>
  <c r="F414" i="32"/>
  <c r="E414" i="32"/>
  <c r="D414" i="32"/>
  <c r="V413" i="32"/>
  <c r="T413" i="32" s="1"/>
  <c r="R413" i="32" s="1"/>
  <c r="C413" i="32"/>
  <c r="V412" i="32"/>
  <c r="T412" i="32" s="1"/>
  <c r="R412" i="32" s="1"/>
  <c r="C412" i="32"/>
  <c r="V411" i="32"/>
  <c r="T411" i="32" s="1"/>
  <c r="R411" i="32" s="1"/>
  <c r="C411" i="32"/>
  <c r="V410" i="32"/>
  <c r="T410" i="32" s="1"/>
  <c r="R410" i="32" s="1"/>
  <c r="C410" i="32"/>
  <c r="V409" i="32"/>
  <c r="C409" i="32"/>
  <c r="Z408" i="32"/>
  <c r="Y408" i="32"/>
  <c r="X408" i="32"/>
  <c r="W408" i="32"/>
  <c r="U408" i="32"/>
  <c r="S408" i="32"/>
  <c r="Q408" i="32"/>
  <c r="P408" i="32"/>
  <c r="O408" i="32"/>
  <c r="L408" i="32"/>
  <c r="K408" i="32"/>
  <c r="J408" i="32"/>
  <c r="I408" i="32"/>
  <c r="H408" i="32"/>
  <c r="G408" i="32"/>
  <c r="F408" i="32"/>
  <c r="E408" i="32"/>
  <c r="D408" i="32"/>
  <c r="V407" i="32"/>
  <c r="T407" i="32" s="1"/>
  <c r="R407" i="32" s="1"/>
  <c r="C407" i="32"/>
  <c r="V406" i="32"/>
  <c r="T406" i="32" s="1"/>
  <c r="R406" i="32" s="1"/>
  <c r="C406" i="32"/>
  <c r="V405" i="32"/>
  <c r="T405" i="32" s="1"/>
  <c r="R405" i="32" s="1"/>
  <c r="C405" i="32"/>
  <c r="V404" i="32"/>
  <c r="T404" i="32" s="1"/>
  <c r="R404" i="32" s="1"/>
  <c r="C404" i="32"/>
  <c r="V403" i="32"/>
  <c r="C403" i="32"/>
  <c r="Z402" i="32"/>
  <c r="Y402" i="32"/>
  <c r="X402" i="32"/>
  <c r="W402" i="32"/>
  <c r="U402" i="32"/>
  <c r="S402" i="32"/>
  <c r="Q402" i="32"/>
  <c r="P402" i="32"/>
  <c r="O402" i="32"/>
  <c r="L402" i="32"/>
  <c r="K402" i="32"/>
  <c r="J402" i="32"/>
  <c r="I402" i="32"/>
  <c r="H402" i="32"/>
  <c r="G402" i="32"/>
  <c r="F402" i="32"/>
  <c r="E402" i="32"/>
  <c r="D402" i="32"/>
  <c r="V401" i="32"/>
  <c r="T401" i="32" s="1"/>
  <c r="R401" i="32" s="1"/>
  <c r="C401" i="32"/>
  <c r="V400" i="32"/>
  <c r="T400" i="32" s="1"/>
  <c r="R400" i="32" s="1"/>
  <c r="C400" i="32"/>
  <c r="V399" i="32"/>
  <c r="T399" i="32" s="1"/>
  <c r="R399" i="32" s="1"/>
  <c r="C399" i="32"/>
  <c r="V398" i="32"/>
  <c r="T398" i="32" s="1"/>
  <c r="R398" i="32" s="1"/>
  <c r="C398" i="32"/>
  <c r="V397" i="32"/>
  <c r="T397" i="32" s="1"/>
  <c r="C397" i="32"/>
  <c r="Z396" i="32"/>
  <c r="Z395" i="32" s="1"/>
  <c r="Y396" i="32"/>
  <c r="X396" i="32"/>
  <c r="W396" i="32"/>
  <c r="V396" i="32"/>
  <c r="U396" i="32"/>
  <c r="S396" i="32"/>
  <c r="Q396" i="32"/>
  <c r="P396" i="32"/>
  <c r="O396" i="32"/>
  <c r="L396" i="32"/>
  <c r="K396" i="32"/>
  <c r="J396" i="32"/>
  <c r="I396" i="32"/>
  <c r="H396" i="32"/>
  <c r="G396" i="32"/>
  <c r="F396" i="32"/>
  <c r="E396" i="32"/>
  <c r="D396" i="32"/>
  <c r="V394" i="32"/>
  <c r="T394" i="32" s="1"/>
  <c r="R394" i="32" s="1"/>
  <c r="C394" i="32"/>
  <c r="V393" i="32"/>
  <c r="T393" i="32" s="1"/>
  <c r="R393" i="32" s="1"/>
  <c r="C393" i="32"/>
  <c r="V392" i="32"/>
  <c r="T392" i="32" s="1"/>
  <c r="R392" i="32" s="1"/>
  <c r="C392" i="32"/>
  <c r="V391" i="32"/>
  <c r="T391" i="32" s="1"/>
  <c r="R391" i="32" s="1"/>
  <c r="C391" i="32"/>
  <c r="V390" i="32"/>
  <c r="T390" i="32" s="1"/>
  <c r="R390" i="32" s="1"/>
  <c r="C390" i="32"/>
  <c r="Z389" i="32"/>
  <c r="Y389" i="32"/>
  <c r="X389" i="32"/>
  <c r="W389" i="32"/>
  <c r="U389" i="32"/>
  <c r="S389" i="32"/>
  <c r="Q389" i="32"/>
  <c r="P389" i="32"/>
  <c r="O389" i="32"/>
  <c r="L389" i="32"/>
  <c r="K389" i="32"/>
  <c r="J389" i="32"/>
  <c r="I389" i="32"/>
  <c r="H389" i="32"/>
  <c r="G389" i="32"/>
  <c r="F389" i="32"/>
  <c r="E389" i="32"/>
  <c r="D389" i="32"/>
  <c r="V388" i="32"/>
  <c r="T388" i="32" s="1"/>
  <c r="R388" i="32" s="1"/>
  <c r="C388" i="32"/>
  <c r="V387" i="32"/>
  <c r="C387" i="32"/>
  <c r="V386" i="32"/>
  <c r="T386" i="32" s="1"/>
  <c r="R386" i="32" s="1"/>
  <c r="C386" i="32"/>
  <c r="V385" i="32"/>
  <c r="T385" i="32" s="1"/>
  <c r="R385" i="32" s="1"/>
  <c r="C385" i="32"/>
  <c r="V384" i="32"/>
  <c r="T384" i="32" s="1"/>
  <c r="C384" i="32"/>
  <c r="Z383" i="32"/>
  <c r="Y383" i="32"/>
  <c r="X383" i="32"/>
  <c r="W383" i="32"/>
  <c r="U383" i="32"/>
  <c r="S383" i="32"/>
  <c r="Q383" i="32"/>
  <c r="P383" i="32"/>
  <c r="O383" i="32"/>
  <c r="L383" i="32"/>
  <c r="K383" i="32"/>
  <c r="J383" i="32"/>
  <c r="I383" i="32"/>
  <c r="H383" i="32"/>
  <c r="G383" i="32"/>
  <c r="F383" i="32"/>
  <c r="E383" i="32"/>
  <c r="D383" i="32"/>
  <c r="W382" i="32"/>
  <c r="X382" i="32" s="1"/>
  <c r="V382" i="32"/>
  <c r="C382" i="32"/>
  <c r="W381" i="32"/>
  <c r="X381" i="32" s="1"/>
  <c r="V381" i="32"/>
  <c r="C381" i="32"/>
  <c r="V380" i="32"/>
  <c r="T380" i="32" s="1"/>
  <c r="R380" i="32" s="1"/>
  <c r="C380" i="32"/>
  <c r="V379" i="32"/>
  <c r="T379" i="32" s="1"/>
  <c r="R379" i="32" s="1"/>
  <c r="C379" i="32"/>
  <c r="W378" i="32"/>
  <c r="V378" i="32"/>
  <c r="C378" i="32"/>
  <c r="Z377" i="32"/>
  <c r="Y377" i="32"/>
  <c r="U377" i="32"/>
  <c r="S377" i="32"/>
  <c r="Q377" i="32"/>
  <c r="P377" i="32"/>
  <c r="O377" i="32"/>
  <c r="L377" i="32"/>
  <c r="K377" i="32"/>
  <c r="J377" i="32"/>
  <c r="I377" i="32"/>
  <c r="H377" i="32"/>
  <c r="G377" i="32"/>
  <c r="F377" i="32"/>
  <c r="E377" i="32"/>
  <c r="D377" i="32"/>
  <c r="V376" i="32"/>
  <c r="T376" i="32" s="1"/>
  <c r="R376" i="32" s="1"/>
  <c r="C376" i="32"/>
  <c r="V375" i="32"/>
  <c r="T375" i="32" s="1"/>
  <c r="R375" i="32" s="1"/>
  <c r="C375" i="32"/>
  <c r="V374" i="32"/>
  <c r="T374" i="32" s="1"/>
  <c r="R374" i="32" s="1"/>
  <c r="C374" i="32"/>
  <c r="V373" i="32"/>
  <c r="T373" i="32" s="1"/>
  <c r="R373" i="32" s="1"/>
  <c r="C373" i="32"/>
  <c r="W372" i="32"/>
  <c r="V372" i="32"/>
  <c r="C372" i="32"/>
  <c r="Z371" i="32"/>
  <c r="Y371" i="32"/>
  <c r="U371" i="32"/>
  <c r="S371" i="32"/>
  <c r="Q371" i="32"/>
  <c r="P371" i="32"/>
  <c r="O371" i="32"/>
  <c r="L371" i="32"/>
  <c r="K371" i="32"/>
  <c r="J371" i="32"/>
  <c r="I371" i="32"/>
  <c r="H371" i="32"/>
  <c r="G371" i="32"/>
  <c r="F371" i="32"/>
  <c r="E371" i="32"/>
  <c r="D371" i="32"/>
  <c r="V370" i="32"/>
  <c r="T370" i="32" s="1"/>
  <c r="R370" i="32" s="1"/>
  <c r="C370" i="32"/>
  <c r="V369" i="32"/>
  <c r="T369" i="32" s="1"/>
  <c r="R369" i="32" s="1"/>
  <c r="C369" i="32"/>
  <c r="V368" i="32"/>
  <c r="T368" i="32" s="1"/>
  <c r="R368" i="32" s="1"/>
  <c r="C368" i="32"/>
  <c r="V367" i="32"/>
  <c r="C367" i="32"/>
  <c r="V366" i="32"/>
  <c r="T366" i="32" s="1"/>
  <c r="C366" i="32"/>
  <c r="Z365" i="32"/>
  <c r="Y365" i="32"/>
  <c r="X365" i="32"/>
  <c r="W365" i="32"/>
  <c r="U365" i="32"/>
  <c r="S365" i="32"/>
  <c r="Q365" i="32"/>
  <c r="P365" i="32"/>
  <c r="O365" i="32"/>
  <c r="L365" i="32"/>
  <c r="K365" i="32"/>
  <c r="J365" i="32"/>
  <c r="I365" i="32"/>
  <c r="H365" i="32"/>
  <c r="G365" i="32"/>
  <c r="F365" i="32"/>
  <c r="E365" i="32"/>
  <c r="D365" i="32"/>
  <c r="N363" i="32"/>
  <c r="M363" i="32"/>
  <c r="V362" i="32"/>
  <c r="T362" i="32" s="1"/>
  <c r="R362" i="32" s="1"/>
  <c r="C362" i="32"/>
  <c r="V361" i="32"/>
  <c r="T361" i="32" s="1"/>
  <c r="R361" i="32" s="1"/>
  <c r="C361" i="32"/>
  <c r="V360" i="32"/>
  <c r="T360" i="32" s="1"/>
  <c r="R360" i="32" s="1"/>
  <c r="C360" i="32"/>
  <c r="V359" i="32"/>
  <c r="T359" i="32" s="1"/>
  <c r="R359" i="32" s="1"/>
  <c r="C359" i="32"/>
  <c r="V358" i="32"/>
  <c r="T358" i="32" s="1"/>
  <c r="R358" i="32" s="1"/>
  <c r="C358" i="32"/>
  <c r="Y357" i="32"/>
  <c r="X357" i="32"/>
  <c r="X356" i="32" s="1"/>
  <c r="W357" i="32"/>
  <c r="W356" i="32" s="1"/>
  <c r="U357" i="32"/>
  <c r="U356" i="32" s="1"/>
  <c r="S357" i="32"/>
  <c r="S356" i="32" s="1"/>
  <c r="Q357" i="32"/>
  <c r="Q356" i="32" s="1"/>
  <c r="P357" i="32"/>
  <c r="P356" i="32" s="1"/>
  <c r="O357" i="32"/>
  <c r="O356" i="32" s="1"/>
  <c r="L357" i="32"/>
  <c r="L356" i="32" s="1"/>
  <c r="K357" i="32"/>
  <c r="K356" i="32" s="1"/>
  <c r="J357" i="32"/>
  <c r="J356" i="32" s="1"/>
  <c r="I357" i="32"/>
  <c r="I356" i="32" s="1"/>
  <c r="H357" i="32"/>
  <c r="H356" i="32" s="1"/>
  <c r="G357" i="32"/>
  <c r="G356" i="32" s="1"/>
  <c r="F357" i="32"/>
  <c r="F356" i="32" s="1"/>
  <c r="E357" i="32"/>
  <c r="E356" i="32" s="1"/>
  <c r="D357" i="32"/>
  <c r="D356" i="32" s="1"/>
  <c r="Z356" i="32"/>
  <c r="Y356" i="32"/>
  <c r="W355" i="32"/>
  <c r="V355" i="32"/>
  <c r="C355" i="32"/>
  <c r="V354" i="32"/>
  <c r="T354" i="32" s="1"/>
  <c r="R354" i="32" s="1"/>
  <c r="C354" i="32"/>
  <c r="V353" i="32"/>
  <c r="T353" i="32" s="1"/>
  <c r="R353" i="32" s="1"/>
  <c r="C353" i="32"/>
  <c r="V352" i="32"/>
  <c r="T352" i="32" s="1"/>
  <c r="R352" i="32" s="1"/>
  <c r="C352" i="32"/>
  <c r="V351" i="32"/>
  <c r="C351" i="32"/>
  <c r="Z350" i="32"/>
  <c r="Z349" i="32" s="1"/>
  <c r="Y350" i="32"/>
  <c r="Y349" i="32" s="1"/>
  <c r="U350" i="32"/>
  <c r="U349" i="32" s="1"/>
  <c r="S350" i="32"/>
  <c r="S349" i="32" s="1"/>
  <c r="Q350" i="32"/>
  <c r="P350" i="32"/>
  <c r="O350" i="32"/>
  <c r="L350" i="32"/>
  <c r="K350" i="32"/>
  <c r="J350" i="32"/>
  <c r="I350" i="32"/>
  <c r="H350" i="32"/>
  <c r="G350" i="32"/>
  <c r="F350" i="32"/>
  <c r="E350" i="32"/>
  <c r="D350" i="32"/>
  <c r="Q349" i="32"/>
  <c r="P349" i="32"/>
  <c r="O349" i="32"/>
  <c r="L349" i="32"/>
  <c r="K349" i="32"/>
  <c r="J349" i="32"/>
  <c r="I349" i="32"/>
  <c r="H349" i="32"/>
  <c r="G349" i="32"/>
  <c r="F349" i="32"/>
  <c r="E349" i="32"/>
  <c r="D349" i="32"/>
  <c r="V348" i="32"/>
  <c r="T348" i="32" s="1"/>
  <c r="R348" i="32" s="1"/>
  <c r="C348" i="32"/>
  <c r="V347" i="32"/>
  <c r="T347" i="32" s="1"/>
  <c r="R347" i="32" s="1"/>
  <c r="C347" i="32"/>
  <c r="W346" i="32"/>
  <c r="X346" i="32" s="1"/>
  <c r="V346" i="32"/>
  <c r="C346" i="32"/>
  <c r="W345" i="32"/>
  <c r="X345" i="32" s="1"/>
  <c r="V345" i="32"/>
  <c r="C345" i="32"/>
  <c r="W344" i="32"/>
  <c r="X344" i="32" s="1"/>
  <c r="V344" i="32"/>
  <c r="C344" i="32"/>
  <c r="Z343" i="32"/>
  <c r="Y343" i="32"/>
  <c r="U343" i="32"/>
  <c r="S343" i="32"/>
  <c r="S342" i="32" s="1"/>
  <c r="Q343" i="32"/>
  <c r="Q342" i="32" s="1"/>
  <c r="P343" i="32"/>
  <c r="P342" i="32" s="1"/>
  <c r="O343" i="32"/>
  <c r="O342" i="32" s="1"/>
  <c r="L343" i="32"/>
  <c r="L342" i="32" s="1"/>
  <c r="K343" i="32"/>
  <c r="K342" i="32" s="1"/>
  <c r="J343" i="32"/>
  <c r="J342" i="32" s="1"/>
  <c r="I343" i="32"/>
  <c r="I342" i="32" s="1"/>
  <c r="H343" i="32"/>
  <c r="H342" i="32" s="1"/>
  <c r="G343" i="32"/>
  <c r="G342" i="32" s="1"/>
  <c r="F343" i="32"/>
  <c r="F342" i="32" s="1"/>
  <c r="E343" i="32"/>
  <c r="E342" i="32" s="1"/>
  <c r="D343" i="32"/>
  <c r="D342" i="32" s="1"/>
  <c r="Z342" i="32"/>
  <c r="Y342" i="32"/>
  <c r="U342" i="32"/>
  <c r="V341" i="32"/>
  <c r="T341" i="32" s="1"/>
  <c r="R341" i="32" s="1"/>
  <c r="C341" i="32"/>
  <c r="W340" i="32"/>
  <c r="X340" i="32" s="1"/>
  <c r="V340" i="32"/>
  <c r="C340" i="32"/>
  <c r="V339" i="32"/>
  <c r="T339" i="32" s="1"/>
  <c r="R339" i="32" s="1"/>
  <c r="C339" i="32"/>
  <c r="V338" i="32"/>
  <c r="T338" i="32" s="1"/>
  <c r="R338" i="32" s="1"/>
  <c r="C338" i="32"/>
  <c r="V337" i="32"/>
  <c r="T337" i="32" s="1"/>
  <c r="R337" i="32" s="1"/>
  <c r="C337" i="32"/>
  <c r="Z336" i="32"/>
  <c r="Z335" i="32" s="1"/>
  <c r="Y336" i="32"/>
  <c r="Y335" i="32" s="1"/>
  <c r="U336" i="32"/>
  <c r="U335" i="32" s="1"/>
  <c r="S336" i="32"/>
  <c r="S335" i="32" s="1"/>
  <c r="Q336" i="32"/>
  <c r="Q335" i="32" s="1"/>
  <c r="P336" i="32"/>
  <c r="P335" i="32" s="1"/>
  <c r="O336" i="32"/>
  <c r="O335" i="32" s="1"/>
  <c r="L336" i="32"/>
  <c r="L335" i="32" s="1"/>
  <c r="K336" i="32"/>
  <c r="K335" i="32" s="1"/>
  <c r="J336" i="32"/>
  <c r="J335" i="32" s="1"/>
  <c r="I336" i="32"/>
  <c r="I335" i="32" s="1"/>
  <c r="H336" i="32"/>
  <c r="H335" i="32" s="1"/>
  <c r="G336" i="32"/>
  <c r="G335" i="32" s="1"/>
  <c r="F336" i="32"/>
  <c r="F335" i="32" s="1"/>
  <c r="E336" i="32"/>
  <c r="E335" i="32" s="1"/>
  <c r="D336" i="32"/>
  <c r="D335" i="32" s="1"/>
  <c r="W334" i="32"/>
  <c r="V334" i="32"/>
  <c r="C334" i="32"/>
  <c r="V333" i="32"/>
  <c r="T333" i="32" s="1"/>
  <c r="R333" i="32" s="1"/>
  <c r="C333" i="32"/>
  <c r="V332" i="32"/>
  <c r="T332" i="32" s="1"/>
  <c r="R332" i="32" s="1"/>
  <c r="C332" i="32"/>
  <c r="V331" i="32"/>
  <c r="T331" i="32" s="1"/>
  <c r="R331" i="32" s="1"/>
  <c r="C331" i="32"/>
  <c r="V330" i="32"/>
  <c r="C330" i="32"/>
  <c r="Z329" i="32"/>
  <c r="Y329" i="32"/>
  <c r="U329" i="32"/>
  <c r="S329" i="32"/>
  <c r="Q329" i="32"/>
  <c r="P329" i="32"/>
  <c r="O329" i="32"/>
  <c r="L329" i="32"/>
  <c r="K329" i="32"/>
  <c r="J329" i="32"/>
  <c r="I329" i="32"/>
  <c r="H329" i="32"/>
  <c r="G329" i="32"/>
  <c r="F329" i="32"/>
  <c r="E329" i="32"/>
  <c r="D329" i="32"/>
  <c r="W328" i="32"/>
  <c r="W323" i="32" s="1"/>
  <c r="V328" i="32"/>
  <c r="C328" i="32"/>
  <c r="V327" i="32"/>
  <c r="T327" i="32" s="1"/>
  <c r="R327" i="32" s="1"/>
  <c r="C327" i="32"/>
  <c r="V326" i="32"/>
  <c r="T326" i="32" s="1"/>
  <c r="R326" i="32" s="1"/>
  <c r="C326" i="32"/>
  <c r="V325" i="32"/>
  <c r="T325" i="32" s="1"/>
  <c r="R325" i="32" s="1"/>
  <c r="C325" i="32"/>
  <c r="V324" i="32"/>
  <c r="C324" i="32"/>
  <c r="Z323" i="32"/>
  <c r="Y323" i="32"/>
  <c r="U323" i="32"/>
  <c r="S323" i="32"/>
  <c r="Q323" i="32"/>
  <c r="P323" i="32"/>
  <c r="O323" i="32"/>
  <c r="L323" i="32"/>
  <c r="K323" i="32"/>
  <c r="J323" i="32"/>
  <c r="I323" i="32"/>
  <c r="H323" i="32"/>
  <c r="G323" i="32"/>
  <c r="F323" i="32"/>
  <c r="E323" i="32"/>
  <c r="D323" i="32"/>
  <c r="N321" i="32"/>
  <c r="N320" i="32" s="1"/>
  <c r="M321" i="32"/>
  <c r="W319" i="32"/>
  <c r="X319" i="32" s="1"/>
  <c r="V319" i="32"/>
  <c r="C319" i="32"/>
  <c r="W318" i="32"/>
  <c r="X318" i="32" s="1"/>
  <c r="V318" i="32"/>
  <c r="C318" i="32"/>
  <c r="V317" i="32"/>
  <c r="T317" i="32" s="1"/>
  <c r="R317" i="32" s="1"/>
  <c r="C317" i="32"/>
  <c r="V316" i="32"/>
  <c r="T316" i="32" s="1"/>
  <c r="R316" i="32" s="1"/>
  <c r="C316" i="32"/>
  <c r="V315" i="32"/>
  <c r="C315" i="32"/>
  <c r="Z314" i="32"/>
  <c r="Y314" i="32"/>
  <c r="U314" i="32"/>
  <c r="S314" i="32"/>
  <c r="Q314" i="32"/>
  <c r="P314" i="32"/>
  <c r="O314" i="32"/>
  <c r="L314" i="32"/>
  <c r="K314" i="32"/>
  <c r="J314" i="32"/>
  <c r="I314" i="32"/>
  <c r="H314" i="32"/>
  <c r="G314" i="32"/>
  <c r="F314" i="32"/>
  <c r="E314" i="32"/>
  <c r="D314" i="32"/>
  <c r="T313" i="32"/>
  <c r="R313" i="32" s="1"/>
  <c r="C313" i="32"/>
  <c r="T312" i="32"/>
  <c r="R312" i="32" s="1"/>
  <c r="C312" i="32"/>
  <c r="W311" i="32"/>
  <c r="X311" i="32" s="1"/>
  <c r="C311" i="32"/>
  <c r="T310" i="32"/>
  <c r="R310" i="32" s="1"/>
  <c r="C310" i="32"/>
  <c r="Z309" i="32"/>
  <c r="Z308" i="32" s="1"/>
  <c r="Y309" i="32"/>
  <c r="Y308" i="32" s="1"/>
  <c r="V309" i="32"/>
  <c r="U309" i="32"/>
  <c r="S309" i="32"/>
  <c r="Q309" i="32"/>
  <c r="P309" i="32"/>
  <c r="O309" i="32"/>
  <c r="L309" i="32"/>
  <c r="L308" i="32" s="1"/>
  <c r="K309" i="32"/>
  <c r="J309" i="32"/>
  <c r="I309" i="32"/>
  <c r="H309" i="32"/>
  <c r="H308" i="32" s="1"/>
  <c r="G309" i="32"/>
  <c r="F309" i="32"/>
  <c r="E309" i="32"/>
  <c r="D309" i="32"/>
  <c r="D308" i="32" s="1"/>
  <c r="V307" i="32"/>
  <c r="T307" i="32" s="1"/>
  <c r="R307" i="32" s="1"/>
  <c r="C307" i="32"/>
  <c r="V306" i="32"/>
  <c r="T306" i="32" s="1"/>
  <c r="R306" i="32" s="1"/>
  <c r="C306" i="32"/>
  <c r="V305" i="32"/>
  <c r="T305" i="32" s="1"/>
  <c r="R305" i="32" s="1"/>
  <c r="C305" i="32"/>
  <c r="V304" i="32"/>
  <c r="T304" i="32" s="1"/>
  <c r="R304" i="32" s="1"/>
  <c r="C304" i="32"/>
  <c r="V303" i="32"/>
  <c r="T303" i="32" s="1"/>
  <c r="C303" i="32"/>
  <c r="Z302" i="32"/>
  <c r="Y302" i="32"/>
  <c r="X302" i="32"/>
  <c r="W302" i="32"/>
  <c r="V302" i="32"/>
  <c r="U302" i="32"/>
  <c r="S302" i="32"/>
  <c r="Q302" i="32"/>
  <c r="P302" i="32"/>
  <c r="O302" i="32"/>
  <c r="L302" i="32"/>
  <c r="K302" i="32"/>
  <c r="J302" i="32"/>
  <c r="I302" i="32"/>
  <c r="H302" i="32"/>
  <c r="G302" i="32"/>
  <c r="F302" i="32"/>
  <c r="E302" i="32"/>
  <c r="D302" i="32"/>
  <c r="V301" i="32"/>
  <c r="T301" i="32" s="1"/>
  <c r="R301" i="32" s="1"/>
  <c r="C301" i="32"/>
  <c r="V300" i="32"/>
  <c r="C300" i="32"/>
  <c r="V299" i="32"/>
  <c r="T299" i="32" s="1"/>
  <c r="R299" i="32" s="1"/>
  <c r="C299" i="32"/>
  <c r="V298" i="32"/>
  <c r="T298" i="32" s="1"/>
  <c r="R298" i="32" s="1"/>
  <c r="C298" i="32"/>
  <c r="V297" i="32"/>
  <c r="T297" i="32" s="1"/>
  <c r="C297" i="32"/>
  <c r="Z296" i="32"/>
  <c r="Y296" i="32"/>
  <c r="X296" i="32"/>
  <c r="W296" i="32"/>
  <c r="U296" i="32"/>
  <c r="S296" i="32"/>
  <c r="Q296" i="32"/>
  <c r="P296" i="32"/>
  <c r="O296" i="32"/>
  <c r="L296" i="32"/>
  <c r="K296" i="32"/>
  <c r="J296" i="32"/>
  <c r="I296" i="32"/>
  <c r="H296" i="32"/>
  <c r="G296" i="32"/>
  <c r="F296" i="32"/>
  <c r="E296" i="32"/>
  <c r="D296" i="32"/>
  <c r="V295" i="32"/>
  <c r="T295" i="32" s="1"/>
  <c r="R295" i="32" s="1"/>
  <c r="C295" i="32"/>
  <c r="V294" i="32"/>
  <c r="T294" i="32" s="1"/>
  <c r="R294" i="32" s="1"/>
  <c r="C294" i="32"/>
  <c r="V293" i="32"/>
  <c r="T293" i="32" s="1"/>
  <c r="R293" i="32" s="1"/>
  <c r="C293" i="32"/>
  <c r="V292" i="32"/>
  <c r="T292" i="32" s="1"/>
  <c r="R292" i="32" s="1"/>
  <c r="C292" i="32"/>
  <c r="V291" i="32"/>
  <c r="T291" i="32" s="1"/>
  <c r="C291" i="32"/>
  <c r="Z290" i="32"/>
  <c r="Y290" i="32"/>
  <c r="X290" i="32"/>
  <c r="W290" i="32"/>
  <c r="U290" i="32"/>
  <c r="S290" i="32"/>
  <c r="Q290" i="32"/>
  <c r="P290" i="32"/>
  <c r="O290" i="32"/>
  <c r="L290" i="32"/>
  <c r="K290" i="32"/>
  <c r="J290" i="32"/>
  <c r="I290" i="32"/>
  <c r="H290" i="32"/>
  <c r="G290" i="32"/>
  <c r="F290" i="32"/>
  <c r="E290" i="32"/>
  <c r="D290" i="32"/>
  <c r="V288" i="32"/>
  <c r="T288" i="32" s="1"/>
  <c r="R288" i="32" s="1"/>
  <c r="C288" i="32"/>
  <c r="V287" i="32"/>
  <c r="T287" i="32" s="1"/>
  <c r="R287" i="32" s="1"/>
  <c r="C287" i="32"/>
  <c r="W286" i="32"/>
  <c r="X286" i="32" s="1"/>
  <c r="V286" i="32"/>
  <c r="C286" i="32"/>
  <c r="W285" i="32"/>
  <c r="X285" i="32" s="1"/>
  <c r="V285" i="32"/>
  <c r="C285" i="32"/>
  <c r="Z284" i="32"/>
  <c r="Z281" i="32" s="1"/>
  <c r="Y284" i="32"/>
  <c r="Y281" i="32" s="1"/>
  <c r="U284" i="32"/>
  <c r="U281" i="32" s="1"/>
  <c r="S284" i="32"/>
  <c r="S281" i="32" s="1"/>
  <c r="Q284" i="32"/>
  <c r="Q281" i="32" s="1"/>
  <c r="P284" i="32"/>
  <c r="P281" i="32" s="1"/>
  <c r="O284" i="32"/>
  <c r="O281" i="32" s="1"/>
  <c r="L284" i="32"/>
  <c r="L281" i="32" s="1"/>
  <c r="K284" i="32"/>
  <c r="K281" i="32" s="1"/>
  <c r="J284" i="32"/>
  <c r="J281" i="32" s="1"/>
  <c r="I284" i="32"/>
  <c r="I281" i="32" s="1"/>
  <c r="H284" i="32"/>
  <c r="H281" i="32" s="1"/>
  <c r="G284" i="32"/>
  <c r="G281" i="32" s="1"/>
  <c r="F284" i="32"/>
  <c r="F281" i="32" s="1"/>
  <c r="E284" i="32"/>
  <c r="E281" i="32" s="1"/>
  <c r="D284" i="32"/>
  <c r="D281" i="32" s="1"/>
  <c r="N280" i="32"/>
  <c r="M280" i="32"/>
  <c r="V279" i="32"/>
  <c r="T279" i="32" s="1"/>
  <c r="R279" i="32" s="1"/>
  <c r="C279" i="32"/>
  <c r="V278" i="32"/>
  <c r="T278" i="32" s="1"/>
  <c r="R278" i="32" s="1"/>
  <c r="C278" i="32"/>
  <c r="V277" i="32"/>
  <c r="T277" i="32" s="1"/>
  <c r="R277" i="32" s="1"/>
  <c r="C277" i="32"/>
  <c r="V276" i="32"/>
  <c r="T276" i="32" s="1"/>
  <c r="R276" i="32" s="1"/>
  <c r="C276" i="32"/>
  <c r="V275" i="32"/>
  <c r="C275" i="32"/>
  <c r="Z274" i="32"/>
  <c r="Z273" i="32" s="1"/>
  <c r="Y274" i="32"/>
  <c r="Y273" i="32" s="1"/>
  <c r="X274" i="32"/>
  <c r="X273" i="32" s="1"/>
  <c r="W274" i="32"/>
  <c r="W273" i="32" s="1"/>
  <c r="U274" i="32"/>
  <c r="U273" i="32" s="1"/>
  <c r="S274" i="32"/>
  <c r="Q274" i="32"/>
  <c r="Q273" i="32" s="1"/>
  <c r="P274" i="32"/>
  <c r="O274" i="32"/>
  <c r="O273" i="32" s="1"/>
  <c r="L274" i="32"/>
  <c r="K274" i="32"/>
  <c r="K273" i="32" s="1"/>
  <c r="J274" i="32"/>
  <c r="I274" i="32"/>
  <c r="I273" i="32" s="1"/>
  <c r="H274" i="32"/>
  <c r="H273" i="32" s="1"/>
  <c r="G274" i="32"/>
  <c r="G273" i="32" s="1"/>
  <c r="F274" i="32"/>
  <c r="E274" i="32"/>
  <c r="E273" i="32" s="1"/>
  <c r="D274" i="32"/>
  <c r="C274" i="32"/>
  <c r="C273" i="32" s="1"/>
  <c r="S273" i="32"/>
  <c r="P273" i="32"/>
  <c r="L273" i="32"/>
  <c r="J273" i="32"/>
  <c r="F273" i="32"/>
  <c r="D273" i="32"/>
  <c r="V272" i="32"/>
  <c r="T272" i="32" s="1"/>
  <c r="R272" i="32" s="1"/>
  <c r="C272" i="32"/>
  <c r="V271" i="32"/>
  <c r="T271" i="32" s="1"/>
  <c r="R271" i="32" s="1"/>
  <c r="C271" i="32"/>
  <c r="V270" i="32"/>
  <c r="T270" i="32" s="1"/>
  <c r="R270" i="32" s="1"/>
  <c r="C270" i="32"/>
  <c r="V269" i="32"/>
  <c r="T269" i="32" s="1"/>
  <c r="C269" i="32"/>
  <c r="Z268" i="32"/>
  <c r="Y268" i="32"/>
  <c r="X268" i="32"/>
  <c r="W268" i="32"/>
  <c r="U268" i="32"/>
  <c r="S268" i="32"/>
  <c r="Q268" i="32"/>
  <c r="P268" i="32"/>
  <c r="O268" i="32"/>
  <c r="M268" i="32"/>
  <c r="M215" i="32" s="1"/>
  <c r="L268" i="32"/>
  <c r="K268" i="32"/>
  <c r="J268" i="32"/>
  <c r="I268" i="32"/>
  <c r="H268" i="32"/>
  <c r="G268" i="32"/>
  <c r="F268" i="32"/>
  <c r="E268" i="32"/>
  <c r="D268" i="32"/>
  <c r="P267" i="32"/>
  <c r="V266" i="32"/>
  <c r="T266" i="32" s="1"/>
  <c r="R266" i="32" s="1"/>
  <c r="C266" i="32"/>
  <c r="V265" i="32"/>
  <c r="T265" i="32" s="1"/>
  <c r="R265" i="32" s="1"/>
  <c r="C265" i="32"/>
  <c r="V264" i="32"/>
  <c r="T264" i="32" s="1"/>
  <c r="R264" i="32" s="1"/>
  <c r="C264" i="32"/>
  <c r="V263" i="32"/>
  <c r="T263" i="32" s="1"/>
  <c r="R263" i="32" s="1"/>
  <c r="C263" i="32"/>
  <c r="V262" i="32"/>
  <c r="T262" i="32" s="1"/>
  <c r="R262" i="32" s="1"/>
  <c r="C262" i="32"/>
  <c r="Z261" i="32"/>
  <c r="Y261" i="32"/>
  <c r="X261" i="32"/>
  <c r="W261" i="32"/>
  <c r="U261" i="32"/>
  <c r="S261" i="32"/>
  <c r="Q261" i="32"/>
  <c r="P261" i="32"/>
  <c r="O261" i="32"/>
  <c r="L261" i="32"/>
  <c r="K261" i="32"/>
  <c r="J261" i="32"/>
  <c r="I261" i="32"/>
  <c r="H261" i="32"/>
  <c r="G261" i="32"/>
  <c r="F261" i="32"/>
  <c r="E261" i="32"/>
  <c r="D261" i="32"/>
  <c r="W260" i="32"/>
  <c r="X260" i="32" s="1"/>
  <c r="V260" i="32"/>
  <c r="C260" i="32"/>
  <c r="W259" i="32"/>
  <c r="V259" i="32"/>
  <c r="C259" i="32"/>
  <c r="V258" i="32"/>
  <c r="T258" i="32" s="1"/>
  <c r="R258" i="32" s="1"/>
  <c r="C258" i="32"/>
  <c r="V257" i="32"/>
  <c r="T257" i="32" s="1"/>
  <c r="R257" i="32" s="1"/>
  <c r="C257" i="32"/>
  <c r="V256" i="32"/>
  <c r="T256" i="32" s="1"/>
  <c r="R256" i="32" s="1"/>
  <c r="C256" i="32"/>
  <c r="Z255" i="32"/>
  <c r="Y255" i="32"/>
  <c r="U255" i="32"/>
  <c r="S255" i="32"/>
  <c r="Q255" i="32"/>
  <c r="P255" i="32"/>
  <c r="O255" i="32"/>
  <c r="L255" i="32"/>
  <c r="K255" i="32"/>
  <c r="J255" i="32"/>
  <c r="I255" i="32"/>
  <c r="H255" i="32"/>
  <c r="G255" i="32"/>
  <c r="F255" i="32"/>
  <c r="E255" i="32"/>
  <c r="D255" i="32"/>
  <c r="V254" i="32"/>
  <c r="T254" i="32" s="1"/>
  <c r="R254" i="32" s="1"/>
  <c r="C254" i="32"/>
  <c r="V253" i="32"/>
  <c r="T253" i="32" s="1"/>
  <c r="R253" i="32" s="1"/>
  <c r="C253" i="32"/>
  <c r="V252" i="32"/>
  <c r="T252" i="32" s="1"/>
  <c r="R252" i="32" s="1"/>
  <c r="C252" i="32"/>
  <c r="V251" i="32"/>
  <c r="T251" i="32" s="1"/>
  <c r="R251" i="32" s="1"/>
  <c r="C251" i="32"/>
  <c r="V250" i="32"/>
  <c r="T250" i="32" s="1"/>
  <c r="C250" i="32"/>
  <c r="Z249" i="32"/>
  <c r="Y249" i="32"/>
  <c r="X249" i="32"/>
  <c r="W249" i="32"/>
  <c r="U249" i="32"/>
  <c r="S249" i="32"/>
  <c r="Q249" i="32"/>
  <c r="P249" i="32"/>
  <c r="O249" i="32"/>
  <c r="L249" i="32"/>
  <c r="K249" i="32"/>
  <c r="J249" i="32"/>
  <c r="I249" i="32"/>
  <c r="H249" i="32"/>
  <c r="G249" i="32"/>
  <c r="F249" i="32"/>
  <c r="E249" i="32"/>
  <c r="D249" i="32"/>
  <c r="V248" i="32"/>
  <c r="T248" i="32" s="1"/>
  <c r="R248" i="32" s="1"/>
  <c r="C248" i="32"/>
  <c r="W247" i="32"/>
  <c r="X247" i="32" s="1"/>
  <c r="X243" i="32" s="1"/>
  <c r="V247" i="32"/>
  <c r="C247" i="32"/>
  <c r="V246" i="32"/>
  <c r="T246" i="32" s="1"/>
  <c r="R246" i="32" s="1"/>
  <c r="C246" i="32"/>
  <c r="V245" i="32"/>
  <c r="T245" i="32" s="1"/>
  <c r="R245" i="32" s="1"/>
  <c r="C245" i="32"/>
  <c r="V244" i="32"/>
  <c r="T244" i="32" s="1"/>
  <c r="C244" i="32"/>
  <c r="Z243" i="32"/>
  <c r="Z242" i="32" s="1"/>
  <c r="Y243" i="32"/>
  <c r="U243" i="32"/>
  <c r="S243" i="32"/>
  <c r="Q243" i="32"/>
  <c r="P243" i="32"/>
  <c r="O243" i="32"/>
  <c r="L243" i="32"/>
  <c r="K243" i="32"/>
  <c r="J243" i="32"/>
  <c r="I243" i="32"/>
  <c r="I242" i="32" s="1"/>
  <c r="H243" i="32"/>
  <c r="G243" i="32"/>
  <c r="F243" i="32"/>
  <c r="E243" i="32"/>
  <c r="D243" i="32"/>
  <c r="O242" i="32"/>
  <c r="T241" i="32"/>
  <c r="R241" i="32" s="1"/>
  <c r="C241" i="32"/>
  <c r="W240" i="32"/>
  <c r="X240" i="32" s="1"/>
  <c r="T240" i="32" s="1"/>
  <c r="R240" i="32" s="1"/>
  <c r="C240" i="32"/>
  <c r="T239" i="32"/>
  <c r="R239" i="32" s="1"/>
  <c r="C239" i="32"/>
  <c r="T238" i="32"/>
  <c r="R238" i="32" s="1"/>
  <c r="C238" i="32"/>
  <c r="Z237" i="32"/>
  <c r="Y237" i="32"/>
  <c r="V237" i="32"/>
  <c r="U237" i="32"/>
  <c r="S237" i="32"/>
  <c r="Q237" i="32"/>
  <c r="P237" i="32"/>
  <c r="O237" i="32"/>
  <c r="L237" i="32"/>
  <c r="K237" i="32"/>
  <c r="J237" i="32"/>
  <c r="I237" i="32"/>
  <c r="H237" i="32"/>
  <c r="G237" i="32"/>
  <c r="F237" i="32"/>
  <c r="E237" i="32"/>
  <c r="D237" i="32"/>
  <c r="V235" i="32"/>
  <c r="T235" i="32" s="1"/>
  <c r="R235" i="32" s="1"/>
  <c r="C235" i="32"/>
  <c r="V234" i="32"/>
  <c r="T234" i="32" s="1"/>
  <c r="R234" i="32" s="1"/>
  <c r="C234" i="32"/>
  <c r="V233" i="32"/>
  <c r="T233" i="32" s="1"/>
  <c r="R233" i="32" s="1"/>
  <c r="C233" i="32"/>
  <c r="V232" i="32"/>
  <c r="T232" i="32" s="1"/>
  <c r="R232" i="32" s="1"/>
  <c r="C232" i="32"/>
  <c r="V231" i="32"/>
  <c r="T231" i="32" s="1"/>
  <c r="C231" i="32"/>
  <c r="Z230" i="32"/>
  <c r="Y230" i="32"/>
  <c r="X230" i="32"/>
  <c r="W230" i="32"/>
  <c r="U230" i="32"/>
  <c r="S230" i="32"/>
  <c r="Q230" i="32"/>
  <c r="P230" i="32"/>
  <c r="O230" i="32"/>
  <c r="L230" i="32"/>
  <c r="K230" i="32"/>
  <c r="J230" i="32"/>
  <c r="I230" i="32"/>
  <c r="H230" i="32"/>
  <c r="G230" i="32"/>
  <c r="F230" i="32"/>
  <c r="E230" i="32"/>
  <c r="D230" i="32"/>
  <c r="V229" i="32"/>
  <c r="T229" i="32" s="1"/>
  <c r="R229" i="32" s="1"/>
  <c r="C229" i="32"/>
  <c r="W228" i="32"/>
  <c r="X228" i="32" s="1"/>
  <c r="V228" i="32"/>
  <c r="C228" i="32"/>
  <c r="V227" i="32"/>
  <c r="T227" i="32" s="1"/>
  <c r="R227" i="32" s="1"/>
  <c r="C227" i="32"/>
  <c r="W226" i="32"/>
  <c r="X226" i="32" s="1"/>
  <c r="V226" i="32"/>
  <c r="C226" i="32"/>
  <c r="W225" i="32"/>
  <c r="X225" i="32" s="1"/>
  <c r="V225" i="32"/>
  <c r="C225" i="32"/>
  <c r="Z224" i="32"/>
  <c r="Y224" i="32"/>
  <c r="U224" i="32"/>
  <c r="S224" i="32"/>
  <c r="Q224" i="32"/>
  <c r="P224" i="32"/>
  <c r="P223" i="32" s="1"/>
  <c r="O224" i="32"/>
  <c r="L224" i="32"/>
  <c r="K224" i="32"/>
  <c r="J224" i="32"/>
  <c r="I224" i="32"/>
  <c r="H224" i="32"/>
  <c r="G224" i="32"/>
  <c r="F224" i="32"/>
  <c r="F223" i="32" s="1"/>
  <c r="E224" i="32"/>
  <c r="D224" i="32"/>
  <c r="T222" i="32"/>
  <c r="R222" i="32" s="1"/>
  <c r="C222" i="32"/>
  <c r="T221" i="32"/>
  <c r="R221" i="32" s="1"/>
  <c r="C221" i="32"/>
  <c r="T220" i="32"/>
  <c r="R220" i="32" s="1"/>
  <c r="C220" i="32"/>
  <c r="T219" i="32"/>
  <c r="R219" i="32" s="1"/>
  <c r="C219" i="32"/>
  <c r="Z218" i="32"/>
  <c r="Z215" i="32" s="1"/>
  <c r="Y218" i="32"/>
  <c r="Y215" i="32" s="1"/>
  <c r="X218" i="32"/>
  <c r="W218" i="32"/>
  <c r="V218" i="32"/>
  <c r="U218" i="32"/>
  <c r="U215" i="32" s="1"/>
  <c r="S218" i="32"/>
  <c r="S215" i="32" s="1"/>
  <c r="Q218" i="32"/>
  <c r="Q215" i="32" s="1"/>
  <c r="P218" i="32"/>
  <c r="O218" i="32"/>
  <c r="O215" i="32" s="1"/>
  <c r="L218" i="32"/>
  <c r="L215" i="32" s="1"/>
  <c r="K218" i="32"/>
  <c r="J218" i="32"/>
  <c r="J215" i="32" s="1"/>
  <c r="I218" i="32"/>
  <c r="I215" i="32" s="1"/>
  <c r="H218" i="32"/>
  <c r="H215" i="32" s="1"/>
  <c r="G218" i="32"/>
  <c r="F218" i="32"/>
  <c r="F215" i="32" s="1"/>
  <c r="E218" i="32"/>
  <c r="E215" i="32" s="1"/>
  <c r="D218" i="32"/>
  <c r="D215" i="32" s="1"/>
  <c r="N217" i="32"/>
  <c r="N214" i="32" s="1"/>
  <c r="M217" i="32"/>
  <c r="M214" i="32" s="1"/>
  <c r="W213" i="32"/>
  <c r="X213" i="32" s="1"/>
  <c r="X208" i="32" s="1"/>
  <c r="V213" i="32"/>
  <c r="C213" i="32"/>
  <c r="V212" i="32"/>
  <c r="T212" i="32" s="1"/>
  <c r="R212" i="32" s="1"/>
  <c r="C212" i="32"/>
  <c r="V211" i="32"/>
  <c r="T211" i="32" s="1"/>
  <c r="R211" i="32" s="1"/>
  <c r="C211" i="32"/>
  <c r="V210" i="32"/>
  <c r="T210" i="32" s="1"/>
  <c r="R210" i="32" s="1"/>
  <c r="C210" i="32"/>
  <c r="V209" i="32"/>
  <c r="T209" i="32" s="1"/>
  <c r="C209" i="32"/>
  <c r="Z208" i="32"/>
  <c r="Y208" i="32"/>
  <c r="U208" i="32"/>
  <c r="S208" i="32"/>
  <c r="Q208" i="32"/>
  <c r="P208" i="32"/>
  <c r="O208" i="32"/>
  <c r="L208" i="32"/>
  <c r="K208" i="32"/>
  <c r="J208" i="32"/>
  <c r="I208" i="32"/>
  <c r="H208" i="32"/>
  <c r="G208" i="32"/>
  <c r="F208" i="32"/>
  <c r="E208" i="32"/>
  <c r="D208" i="32"/>
  <c r="W207" i="32"/>
  <c r="X207" i="32" s="1"/>
  <c r="X202" i="32" s="1"/>
  <c r="V207" i="32"/>
  <c r="C207" i="32"/>
  <c r="V206" i="32"/>
  <c r="T206" i="32" s="1"/>
  <c r="R206" i="32" s="1"/>
  <c r="C206" i="32"/>
  <c r="V205" i="32"/>
  <c r="T205" i="32" s="1"/>
  <c r="R205" i="32" s="1"/>
  <c r="C205" i="32"/>
  <c r="V204" i="32"/>
  <c r="T204" i="32" s="1"/>
  <c r="R204" i="32" s="1"/>
  <c r="C204" i="32"/>
  <c r="V203" i="32"/>
  <c r="T203" i="32" s="1"/>
  <c r="C203" i="32"/>
  <c r="Z202" i="32"/>
  <c r="Y202" i="32"/>
  <c r="U202" i="32"/>
  <c r="S202" i="32"/>
  <c r="Q202" i="32"/>
  <c r="P202" i="32"/>
  <c r="O202" i="32"/>
  <c r="L202" i="32"/>
  <c r="K202" i="32"/>
  <c r="J202" i="32"/>
  <c r="I202" i="32"/>
  <c r="H202" i="32"/>
  <c r="G202" i="32"/>
  <c r="F202" i="32"/>
  <c r="E202" i="32"/>
  <c r="E201" i="32" s="1"/>
  <c r="D202" i="32"/>
  <c r="W200" i="32"/>
  <c r="W196" i="32" s="1"/>
  <c r="V200" i="32"/>
  <c r="C200" i="32"/>
  <c r="V199" i="32"/>
  <c r="T199" i="32" s="1"/>
  <c r="R199" i="32" s="1"/>
  <c r="C199" i="32"/>
  <c r="V198" i="32"/>
  <c r="T198" i="32" s="1"/>
  <c r="R198" i="32" s="1"/>
  <c r="C198" i="32"/>
  <c r="V197" i="32"/>
  <c r="C197" i="32"/>
  <c r="Z196" i="32"/>
  <c r="Y196" i="32"/>
  <c r="U196" i="32"/>
  <c r="S196" i="32"/>
  <c r="Q196" i="32"/>
  <c r="P196" i="32"/>
  <c r="O196" i="32"/>
  <c r="L196" i="32"/>
  <c r="K196" i="32"/>
  <c r="J196" i="32"/>
  <c r="I196" i="32"/>
  <c r="H196" i="32"/>
  <c r="G196" i="32"/>
  <c r="F196" i="32"/>
  <c r="E196" i="32"/>
  <c r="D196" i="32"/>
  <c r="V194" i="32"/>
  <c r="T194" i="32" s="1"/>
  <c r="R194" i="32" s="1"/>
  <c r="C194" i="32"/>
  <c r="V193" i="32"/>
  <c r="T193" i="32" s="1"/>
  <c r="R193" i="32" s="1"/>
  <c r="C193" i="32"/>
  <c r="V192" i="32"/>
  <c r="T192" i="32" s="1"/>
  <c r="R192" i="32" s="1"/>
  <c r="C192" i="32"/>
  <c r="V191" i="32"/>
  <c r="T191" i="32" s="1"/>
  <c r="R191" i="32" s="1"/>
  <c r="C191" i="32"/>
  <c r="V190" i="32"/>
  <c r="T190" i="32" s="1"/>
  <c r="C190" i="32"/>
  <c r="Z189" i="32"/>
  <c r="Y189" i="32"/>
  <c r="X189" i="32"/>
  <c r="W189" i="32"/>
  <c r="U189" i="32"/>
  <c r="S189" i="32"/>
  <c r="Q189" i="32"/>
  <c r="P189" i="32"/>
  <c r="O189" i="32"/>
  <c r="L189" i="32"/>
  <c r="K189" i="32"/>
  <c r="J189" i="32"/>
  <c r="I189" i="32"/>
  <c r="H189" i="32"/>
  <c r="G189" i="32"/>
  <c r="F189" i="32"/>
  <c r="E189" i="32"/>
  <c r="D189" i="32"/>
  <c r="V188" i="32"/>
  <c r="T188" i="32" s="1"/>
  <c r="R188" i="32" s="1"/>
  <c r="C188" i="32"/>
  <c r="V187" i="32"/>
  <c r="T187" i="32" s="1"/>
  <c r="R187" i="32" s="1"/>
  <c r="C187" i="32"/>
  <c r="W186" i="32"/>
  <c r="V186" i="32"/>
  <c r="C186" i="32"/>
  <c r="V185" i="32"/>
  <c r="C185" i="32"/>
  <c r="W184" i="32"/>
  <c r="X184" i="32" s="1"/>
  <c r="V184" i="32"/>
  <c r="C184" i="32"/>
  <c r="Z183" i="32"/>
  <c r="Y183" i="32"/>
  <c r="Y182" i="32" s="1"/>
  <c r="U183" i="32"/>
  <c r="S183" i="32"/>
  <c r="Q183" i="32"/>
  <c r="P183" i="32"/>
  <c r="O183" i="32"/>
  <c r="L183" i="32"/>
  <c r="K183" i="32"/>
  <c r="J183" i="32"/>
  <c r="I183" i="32"/>
  <c r="H183" i="32"/>
  <c r="G183" i="32"/>
  <c r="F183" i="32"/>
  <c r="E183" i="32"/>
  <c r="D183" i="32"/>
  <c r="T181" i="32"/>
  <c r="R181" i="32" s="1"/>
  <c r="C181" i="32"/>
  <c r="T180" i="32"/>
  <c r="R180" i="32" s="1"/>
  <c r="C180" i="32"/>
  <c r="T179" i="32"/>
  <c r="R179" i="32" s="1"/>
  <c r="C179" i="32"/>
  <c r="W178" i="32"/>
  <c r="X178" i="32" s="1"/>
  <c r="C178" i="32"/>
  <c r="Z177" i="32"/>
  <c r="Y177" i="32"/>
  <c r="W177" i="32"/>
  <c r="V177" i="32"/>
  <c r="U177" i="32"/>
  <c r="S177" i="32"/>
  <c r="Q177" i="32"/>
  <c r="P177" i="32"/>
  <c r="O177" i="32"/>
  <c r="L177" i="32"/>
  <c r="K177" i="32"/>
  <c r="J177" i="32"/>
  <c r="I177" i="32"/>
  <c r="H177" i="32"/>
  <c r="G177" i="32"/>
  <c r="F177" i="32"/>
  <c r="E177" i="32"/>
  <c r="D177" i="32"/>
  <c r="V175" i="32"/>
  <c r="T175" i="32" s="1"/>
  <c r="R175" i="32" s="1"/>
  <c r="W174" i="32"/>
  <c r="X174" i="32" s="1"/>
  <c r="V174" i="32"/>
  <c r="V173" i="32"/>
  <c r="T173" i="32" s="1"/>
  <c r="R173" i="32" s="1"/>
  <c r="W172" i="32"/>
  <c r="X172" i="32" s="1"/>
  <c r="V172" i="32"/>
  <c r="W171" i="32"/>
  <c r="X171" i="32" s="1"/>
  <c r="V171" i="32"/>
  <c r="Z170" i="32"/>
  <c r="AB170" i="32" s="1"/>
  <c r="Y170" i="32"/>
  <c r="U170" i="32"/>
  <c r="S170" i="32"/>
  <c r="Q170" i="32"/>
  <c r="C170" i="32"/>
  <c r="T169" i="32"/>
  <c r="R169" i="32" s="1"/>
  <c r="W168" i="32"/>
  <c r="X168" i="32" s="1"/>
  <c r="X165" i="32" s="1"/>
  <c r="T167" i="32"/>
  <c r="R167" i="32" s="1"/>
  <c r="T166" i="32"/>
  <c r="Z165" i="32"/>
  <c r="Y165" i="32"/>
  <c r="V165" i="32"/>
  <c r="U165" i="32"/>
  <c r="S165" i="32"/>
  <c r="Q165" i="32"/>
  <c r="C165" i="32"/>
  <c r="P164" i="32"/>
  <c r="O164" i="32"/>
  <c r="L164" i="32"/>
  <c r="K164" i="32"/>
  <c r="J164" i="32"/>
  <c r="I164" i="32"/>
  <c r="H164" i="32"/>
  <c r="G164" i="32"/>
  <c r="F164" i="32"/>
  <c r="E164" i="32"/>
  <c r="D164" i="32"/>
  <c r="V163" i="32"/>
  <c r="T163" i="32" s="1"/>
  <c r="R163" i="32" s="1"/>
  <c r="C163" i="32"/>
  <c r="V162" i="32"/>
  <c r="T162" i="32" s="1"/>
  <c r="R162" i="32" s="1"/>
  <c r="C162" i="32"/>
  <c r="V161" i="32"/>
  <c r="T161" i="32" s="1"/>
  <c r="R161" i="32" s="1"/>
  <c r="C161" i="32"/>
  <c r="W160" i="32"/>
  <c r="X160" i="32" s="1"/>
  <c r="V160" i="32"/>
  <c r="C160" i="32"/>
  <c r="W159" i="32"/>
  <c r="X159" i="32" s="1"/>
  <c r="V159" i="32"/>
  <c r="C159" i="32"/>
  <c r="Z158" i="32"/>
  <c r="Y158" i="32"/>
  <c r="U158" i="32"/>
  <c r="S158" i="32"/>
  <c r="Q158" i="32"/>
  <c r="P158" i="32"/>
  <c r="O158" i="32"/>
  <c r="L158" i="32"/>
  <c r="K158" i="32"/>
  <c r="J158" i="32"/>
  <c r="I158" i="32"/>
  <c r="H158" i="32"/>
  <c r="G158" i="32"/>
  <c r="F158" i="32"/>
  <c r="E158" i="32"/>
  <c r="D158" i="32"/>
  <c r="T157" i="32"/>
  <c r="R157" i="32" s="1"/>
  <c r="C157" i="32"/>
  <c r="T156" i="32"/>
  <c r="R156" i="32" s="1"/>
  <c r="C156" i="32"/>
  <c r="T155" i="32"/>
  <c r="R155" i="32" s="1"/>
  <c r="C155" i="32"/>
  <c r="T154" i="32"/>
  <c r="C154" i="32"/>
  <c r="Z153" i="32"/>
  <c r="Y153" i="32"/>
  <c r="X153" i="32"/>
  <c r="W153" i="32"/>
  <c r="V153" i="32"/>
  <c r="U153" i="32"/>
  <c r="S153" i="32"/>
  <c r="Q153" i="32"/>
  <c r="P153" i="32"/>
  <c r="O153" i="32"/>
  <c r="L153" i="32"/>
  <c r="K153" i="32"/>
  <c r="J153" i="32"/>
  <c r="I153" i="32"/>
  <c r="H153" i="32"/>
  <c r="G153" i="32"/>
  <c r="F153" i="32"/>
  <c r="E153" i="32"/>
  <c r="E152" i="32" s="1"/>
  <c r="D153" i="32"/>
  <c r="N149" i="32"/>
  <c r="M149" i="32"/>
  <c r="V148" i="32"/>
  <c r="T148" i="32" s="1"/>
  <c r="R148" i="32" s="1"/>
  <c r="C148" i="32"/>
  <c r="V147" i="32"/>
  <c r="T147" i="32" s="1"/>
  <c r="R147" i="32" s="1"/>
  <c r="C147" i="32"/>
  <c r="V146" i="32"/>
  <c r="T146" i="32" s="1"/>
  <c r="R146" i="32" s="1"/>
  <c r="C146" i="32"/>
  <c r="V145" i="32"/>
  <c r="T145" i="32" s="1"/>
  <c r="R145" i="32" s="1"/>
  <c r="C145" i="32"/>
  <c r="V144" i="32"/>
  <c r="C144" i="32"/>
  <c r="Z143" i="32"/>
  <c r="Y143" i="32"/>
  <c r="X143" i="32"/>
  <c r="W143" i="32"/>
  <c r="U143" i="32"/>
  <c r="S143" i="32"/>
  <c r="Q143" i="32"/>
  <c r="P143" i="32"/>
  <c r="O143" i="32"/>
  <c r="L143" i="32"/>
  <c r="K143" i="32"/>
  <c r="J143" i="32"/>
  <c r="I143" i="32"/>
  <c r="H143" i="32"/>
  <c r="G143" i="32"/>
  <c r="F143" i="32"/>
  <c r="E143" i="32"/>
  <c r="D143" i="32"/>
  <c r="V142" i="32"/>
  <c r="T142" i="32" s="1"/>
  <c r="R142" i="32" s="1"/>
  <c r="C142" i="32"/>
  <c r="V141" i="32"/>
  <c r="T141" i="32" s="1"/>
  <c r="R141" i="32" s="1"/>
  <c r="C141" i="32"/>
  <c r="V140" i="32"/>
  <c r="T140" i="32" s="1"/>
  <c r="R140" i="32" s="1"/>
  <c r="C140" i="32"/>
  <c r="V139" i="32"/>
  <c r="T139" i="32" s="1"/>
  <c r="R139" i="32" s="1"/>
  <c r="C139" i="32"/>
  <c r="V138" i="32"/>
  <c r="T138" i="32" s="1"/>
  <c r="C138" i="32"/>
  <c r="Z137" i="32"/>
  <c r="Y137" i="32"/>
  <c r="X137" i="32"/>
  <c r="W137" i="32"/>
  <c r="U137" i="32"/>
  <c r="S137" i="32"/>
  <c r="Q137" i="32"/>
  <c r="P137" i="32"/>
  <c r="O137" i="32"/>
  <c r="L137" i="32"/>
  <c r="K137" i="32"/>
  <c r="J137" i="32"/>
  <c r="I137" i="32"/>
  <c r="H137" i="32"/>
  <c r="G137" i="32"/>
  <c r="F137" i="32"/>
  <c r="E137" i="32"/>
  <c r="D137" i="32"/>
  <c r="V136" i="32"/>
  <c r="T136" i="32" s="1"/>
  <c r="R136" i="32" s="1"/>
  <c r="C136" i="32"/>
  <c r="W135" i="32"/>
  <c r="X135" i="32" s="1"/>
  <c r="V135" i="32"/>
  <c r="C135" i="32"/>
  <c r="V134" i="32"/>
  <c r="T134" i="32" s="1"/>
  <c r="R134" i="32" s="1"/>
  <c r="C134" i="32"/>
  <c r="V133" i="32"/>
  <c r="T133" i="32" s="1"/>
  <c r="R133" i="32" s="1"/>
  <c r="C133" i="32"/>
  <c r="W132" i="32"/>
  <c r="X132" i="32" s="1"/>
  <c r="V132" i="32"/>
  <c r="C132" i="32"/>
  <c r="Z131" i="32"/>
  <c r="Y131" i="32"/>
  <c r="U131" i="32"/>
  <c r="S131" i="32"/>
  <c r="Q131" i="32"/>
  <c r="P131" i="32"/>
  <c r="O131" i="32"/>
  <c r="L131" i="32"/>
  <c r="K131" i="32"/>
  <c r="J131" i="32"/>
  <c r="I131" i="32"/>
  <c r="H131" i="32"/>
  <c r="G131" i="32"/>
  <c r="F131" i="32"/>
  <c r="E131" i="32"/>
  <c r="D131" i="32"/>
  <c r="W129" i="32"/>
  <c r="X129" i="32" s="1"/>
  <c r="V129" i="32"/>
  <c r="C129" i="32"/>
  <c r="V128" i="32"/>
  <c r="T128" i="32" s="1"/>
  <c r="R128" i="32" s="1"/>
  <c r="C128" i="32"/>
  <c r="V127" i="32"/>
  <c r="T127" i="32" s="1"/>
  <c r="R127" i="32" s="1"/>
  <c r="C127" i="32"/>
  <c r="W126" i="32"/>
  <c r="X126" i="32" s="1"/>
  <c r="V126" i="32"/>
  <c r="C126" i="32"/>
  <c r="Z125" i="32"/>
  <c r="Y125" i="32"/>
  <c r="U125" i="32"/>
  <c r="U110" i="32" s="1"/>
  <c r="S125" i="32"/>
  <c r="Q125" i="32"/>
  <c r="P125" i="32"/>
  <c r="O125" i="32"/>
  <c r="L125" i="32"/>
  <c r="K125" i="32"/>
  <c r="J125" i="32"/>
  <c r="I125" i="32"/>
  <c r="H125" i="32"/>
  <c r="G125" i="32"/>
  <c r="F125" i="32"/>
  <c r="E125" i="32"/>
  <c r="D125" i="32"/>
  <c r="V123" i="32"/>
  <c r="T123" i="32" s="1"/>
  <c r="R123" i="32" s="1"/>
  <c r="C123" i="32"/>
  <c r="V122" i="32"/>
  <c r="T122" i="32" s="1"/>
  <c r="R122" i="32" s="1"/>
  <c r="C122" i="32"/>
  <c r="V121" i="32"/>
  <c r="T121" i="32" s="1"/>
  <c r="R121" i="32" s="1"/>
  <c r="C121" i="32"/>
  <c r="V120" i="32"/>
  <c r="T120" i="32" s="1"/>
  <c r="R120" i="32" s="1"/>
  <c r="C120" i="32"/>
  <c r="V119" i="32"/>
  <c r="T119" i="32" s="1"/>
  <c r="C119" i="32"/>
  <c r="Z118" i="32"/>
  <c r="Y118" i="32"/>
  <c r="X118" i="32"/>
  <c r="W118" i="32"/>
  <c r="U118" i="32"/>
  <c r="S118" i="32"/>
  <c r="Q118" i="32"/>
  <c r="P118" i="32"/>
  <c r="O118" i="32"/>
  <c r="L118" i="32"/>
  <c r="K118" i="32"/>
  <c r="J118" i="32"/>
  <c r="I118" i="32"/>
  <c r="H118" i="32"/>
  <c r="G118" i="32"/>
  <c r="F118" i="32"/>
  <c r="E118" i="32"/>
  <c r="D118" i="32"/>
  <c r="V117" i="32"/>
  <c r="T117" i="32" s="1"/>
  <c r="R117" i="32" s="1"/>
  <c r="C117" i="32"/>
  <c r="V116" i="32"/>
  <c r="T116" i="32" s="1"/>
  <c r="R116" i="32" s="1"/>
  <c r="C116" i="32"/>
  <c r="W115" i="32"/>
  <c r="X115" i="32" s="1"/>
  <c r="V115" i="32"/>
  <c r="C115" i="32"/>
  <c r="W114" i="32"/>
  <c r="X114" i="32" s="1"/>
  <c r="V114" i="32"/>
  <c r="C114" i="32"/>
  <c r="Z113" i="32"/>
  <c r="Z110" i="32" s="1"/>
  <c r="Y113" i="32"/>
  <c r="Y110" i="32" s="1"/>
  <c r="S113" i="32"/>
  <c r="Q113" i="32"/>
  <c r="P113" i="32"/>
  <c r="O113" i="32"/>
  <c r="L113" i="32"/>
  <c r="K113" i="32"/>
  <c r="J113" i="32"/>
  <c r="I113" i="32"/>
  <c r="H113" i="32"/>
  <c r="G113" i="32"/>
  <c r="F113" i="32"/>
  <c r="E113" i="32"/>
  <c r="D113" i="32"/>
  <c r="N109" i="32"/>
  <c r="M109" i="32"/>
  <c r="V108" i="32"/>
  <c r="T108" i="32" s="1"/>
  <c r="R108" i="32" s="1"/>
  <c r="C108" i="32"/>
  <c r="V107" i="32"/>
  <c r="T107" i="32" s="1"/>
  <c r="R107" i="32" s="1"/>
  <c r="C107" i="32"/>
  <c r="V106" i="32"/>
  <c r="T106" i="32" s="1"/>
  <c r="R106" i="32" s="1"/>
  <c r="C106" i="32"/>
  <c r="V105" i="32"/>
  <c r="T105" i="32" s="1"/>
  <c r="R105" i="32" s="1"/>
  <c r="C105" i="32"/>
  <c r="W104" i="32"/>
  <c r="V104" i="32"/>
  <c r="C104" i="32"/>
  <c r="Z103" i="32"/>
  <c r="Z96" i="32" s="1"/>
  <c r="Y103" i="32"/>
  <c r="Y96" i="32" s="1"/>
  <c r="U103" i="32"/>
  <c r="U96" i="32" s="1"/>
  <c r="S103" i="32"/>
  <c r="S96" i="32" s="1"/>
  <c r="Q103" i="32"/>
  <c r="Q96" i="32" s="1"/>
  <c r="P103" i="32"/>
  <c r="P96" i="32" s="1"/>
  <c r="O103" i="32"/>
  <c r="O96" i="32" s="1"/>
  <c r="L103" i="32"/>
  <c r="L96" i="32" s="1"/>
  <c r="K103" i="32"/>
  <c r="K96" i="32" s="1"/>
  <c r="J103" i="32"/>
  <c r="J96" i="32" s="1"/>
  <c r="I103" i="32"/>
  <c r="I96" i="32" s="1"/>
  <c r="H103" i="32"/>
  <c r="H96" i="32" s="1"/>
  <c r="G103" i="32"/>
  <c r="G96" i="32" s="1"/>
  <c r="F103" i="32"/>
  <c r="F96" i="32" s="1"/>
  <c r="E103" i="32"/>
  <c r="E96" i="32" s="1"/>
  <c r="D103" i="32"/>
  <c r="D96" i="32" s="1"/>
  <c r="V102" i="32"/>
  <c r="T102" i="32" s="1"/>
  <c r="R102" i="32" s="1"/>
  <c r="C102" i="32"/>
  <c r="W101" i="32"/>
  <c r="X101" i="32" s="1"/>
  <c r="V101" i="32"/>
  <c r="C101" i="32"/>
  <c r="V100" i="32"/>
  <c r="T100" i="32" s="1"/>
  <c r="R100" i="32" s="1"/>
  <c r="C100" i="32"/>
  <c r="W99" i="32"/>
  <c r="V99" i="32"/>
  <c r="C99" i="32"/>
  <c r="Z98" i="32"/>
  <c r="Z95" i="32" s="1"/>
  <c r="Y98" i="32"/>
  <c r="U98" i="32"/>
  <c r="U95" i="32" s="1"/>
  <c r="S98" i="32"/>
  <c r="S95" i="32" s="1"/>
  <c r="Q98" i="32"/>
  <c r="P98" i="32"/>
  <c r="O98" i="32"/>
  <c r="O95" i="32" s="1"/>
  <c r="L98" i="32"/>
  <c r="L95" i="32" s="1"/>
  <c r="K98" i="32"/>
  <c r="J98" i="32"/>
  <c r="J95" i="32" s="1"/>
  <c r="I98" i="32"/>
  <c r="I95" i="32" s="1"/>
  <c r="H98" i="32"/>
  <c r="H95" i="32" s="1"/>
  <c r="G98" i="32"/>
  <c r="F98" i="32"/>
  <c r="E98" i="32"/>
  <c r="E95" i="32" s="1"/>
  <c r="D98" i="32"/>
  <c r="N94" i="32"/>
  <c r="M94" i="32"/>
  <c r="V90" i="32"/>
  <c r="T90" i="32" s="1"/>
  <c r="R90" i="32" s="1"/>
  <c r="W89" i="32"/>
  <c r="V89" i="32"/>
  <c r="T89" i="32" s="1"/>
  <c r="R89" i="32" s="1"/>
  <c r="W88" i="32"/>
  <c r="V88" i="32"/>
  <c r="T88" i="32" s="1"/>
  <c r="R88" i="32" s="1"/>
  <c r="V87" i="32"/>
  <c r="Z86" i="32"/>
  <c r="Z85" i="32" s="1"/>
  <c r="Y86" i="32"/>
  <c r="X86" i="32"/>
  <c r="X85" i="32" s="1"/>
  <c r="U86" i="32"/>
  <c r="U85" i="32" s="1"/>
  <c r="S86" i="32"/>
  <c r="S85" i="32" s="1"/>
  <c r="Q86" i="32"/>
  <c r="Q85" i="32" s="1"/>
  <c r="P86" i="32"/>
  <c r="P85" i="32" s="1"/>
  <c r="O86" i="32"/>
  <c r="O85" i="32" s="1"/>
  <c r="L86" i="32"/>
  <c r="L85" i="32" s="1"/>
  <c r="K86" i="32"/>
  <c r="K85" i="32" s="1"/>
  <c r="J86" i="32"/>
  <c r="J85" i="32" s="1"/>
  <c r="I86" i="32"/>
  <c r="I85" i="32" s="1"/>
  <c r="H86" i="32"/>
  <c r="H85" i="32" s="1"/>
  <c r="G86" i="32"/>
  <c r="G85" i="32" s="1"/>
  <c r="F86" i="32"/>
  <c r="F85" i="32" s="1"/>
  <c r="E86" i="32"/>
  <c r="E85" i="32" s="1"/>
  <c r="D86" i="32"/>
  <c r="C86" i="32"/>
  <c r="C85" i="32" s="1"/>
  <c r="AC85" i="32"/>
  <c r="Y85" i="32"/>
  <c r="N85" i="32"/>
  <c r="M85" i="32"/>
  <c r="D85" i="32"/>
  <c r="V84" i="32"/>
  <c r="T84" i="32" s="1"/>
  <c r="R84" i="32" s="1"/>
  <c r="C84" i="32"/>
  <c r="V83" i="32"/>
  <c r="T83" i="32" s="1"/>
  <c r="R83" i="32" s="1"/>
  <c r="C83" i="32"/>
  <c r="V82" i="32"/>
  <c r="T82" i="32" s="1"/>
  <c r="R82" i="32" s="1"/>
  <c r="C82" i="32"/>
  <c r="V81" i="32"/>
  <c r="T81" i="32" s="1"/>
  <c r="C81" i="32"/>
  <c r="C80" i="32" s="1"/>
  <c r="Z80" i="32"/>
  <c r="Y80" i="32"/>
  <c r="X80" i="32"/>
  <c r="W80" i="32"/>
  <c r="U80" i="32"/>
  <c r="S80" i="32"/>
  <c r="Q80" i="32"/>
  <c r="P80" i="32"/>
  <c r="O80" i="32"/>
  <c r="L80" i="32"/>
  <c r="K80" i="32"/>
  <c r="J80" i="32"/>
  <c r="I80" i="32"/>
  <c r="H80" i="32"/>
  <c r="G80" i="32"/>
  <c r="F80" i="32"/>
  <c r="E80" i="32"/>
  <c r="D80" i="32"/>
  <c r="T79" i="32"/>
  <c r="R79" i="32" s="1"/>
  <c r="T78" i="32"/>
  <c r="R78" i="32" s="1"/>
  <c r="W77" i="32"/>
  <c r="V77" i="32"/>
  <c r="V75" i="32" s="1"/>
  <c r="T76" i="32"/>
  <c r="R76" i="32" s="1"/>
  <c r="Z75" i="32"/>
  <c r="Y75" i="32"/>
  <c r="U75" i="32"/>
  <c r="S75" i="32"/>
  <c r="Q75" i="32"/>
  <c r="P75" i="32"/>
  <c r="O75" i="32"/>
  <c r="L75" i="32"/>
  <c r="K75" i="32"/>
  <c r="J75" i="32"/>
  <c r="I75" i="32"/>
  <c r="H75" i="32"/>
  <c r="G75" i="32"/>
  <c r="F75" i="32"/>
  <c r="E75" i="32"/>
  <c r="D75" i="32"/>
  <c r="C75" i="32"/>
  <c r="AC74" i="32"/>
  <c r="N74" i="32"/>
  <c r="M74" i="32"/>
  <c r="V73" i="32"/>
  <c r="T73" i="32" s="1"/>
  <c r="R73" i="32" s="1"/>
  <c r="V72" i="32"/>
  <c r="T72" i="32" s="1"/>
  <c r="R72" i="32" s="1"/>
  <c r="V71" i="32"/>
  <c r="T71" i="32" s="1"/>
  <c r="R71" i="32" s="1"/>
  <c r="W70" i="32"/>
  <c r="X70" i="32" s="1"/>
  <c r="X69" i="32" s="1"/>
  <c r="V70" i="32"/>
  <c r="Z69" i="32"/>
  <c r="Y69" i="32"/>
  <c r="W69" i="32"/>
  <c r="U69" i="32"/>
  <c r="S69" i="32"/>
  <c r="Q69" i="32"/>
  <c r="P69" i="32"/>
  <c r="O69" i="32"/>
  <c r="L69" i="32"/>
  <c r="K69" i="32"/>
  <c r="J69" i="32"/>
  <c r="I69" i="32"/>
  <c r="H69" i="32"/>
  <c r="G69" i="32"/>
  <c r="F69" i="32"/>
  <c r="E69" i="32"/>
  <c r="D69" i="32"/>
  <c r="C69" i="32"/>
  <c r="V68" i="32"/>
  <c r="T68" i="32" s="1"/>
  <c r="R68" i="32" s="1"/>
  <c r="V67" i="32"/>
  <c r="T67" i="32" s="1"/>
  <c r="R67" i="32" s="1"/>
  <c r="V66" i="32"/>
  <c r="T66" i="32" s="1"/>
  <c r="R66" i="32" s="1"/>
  <c r="V65" i="32"/>
  <c r="T65" i="32" s="1"/>
  <c r="Z64" i="32"/>
  <c r="Y64" i="32"/>
  <c r="X64" i="32"/>
  <c r="W64" i="32"/>
  <c r="U64" i="32"/>
  <c r="S64" i="32"/>
  <c r="S63" i="32" s="1"/>
  <c r="Q64" i="32"/>
  <c r="P64" i="32"/>
  <c r="O64" i="32"/>
  <c r="L64" i="32"/>
  <c r="K64" i="32"/>
  <c r="J64" i="32"/>
  <c r="I64" i="32"/>
  <c r="H64" i="32"/>
  <c r="G64" i="32"/>
  <c r="F64" i="32"/>
  <c r="E64" i="32"/>
  <c r="D64" i="32"/>
  <c r="C64" i="32"/>
  <c r="AC63" i="32"/>
  <c r="N63" i="32"/>
  <c r="M63" i="32"/>
  <c r="V62" i="32"/>
  <c r="T62" i="32" s="1"/>
  <c r="R62" i="32" s="1"/>
  <c r="V61" i="32"/>
  <c r="T61" i="32" s="1"/>
  <c r="R61" i="32" s="1"/>
  <c r="W60" i="32"/>
  <c r="W58" i="32" s="1"/>
  <c r="V60" i="32"/>
  <c r="T60" i="32" s="1"/>
  <c r="R60" i="32" s="1"/>
  <c r="V59" i="32"/>
  <c r="Z58" i="32"/>
  <c r="Y58" i="32"/>
  <c r="X58" i="32"/>
  <c r="U58" i="32"/>
  <c r="S58" i="32"/>
  <c r="Q58" i="32"/>
  <c r="P58" i="32"/>
  <c r="O58" i="32"/>
  <c r="L58" i="32"/>
  <c r="K58" i="32"/>
  <c r="J58" i="32"/>
  <c r="I58" i="32"/>
  <c r="H58" i="32"/>
  <c r="G58" i="32"/>
  <c r="F58" i="32"/>
  <c r="E58" i="32"/>
  <c r="D58" i="32"/>
  <c r="C58" i="32"/>
  <c r="V57" i="32"/>
  <c r="T57" i="32" s="1"/>
  <c r="R57" i="32" s="1"/>
  <c r="W56" i="32"/>
  <c r="V56" i="32"/>
  <c r="T56" i="32" s="1"/>
  <c r="R56" i="32" s="1"/>
  <c r="W55" i="32"/>
  <c r="V55" i="32"/>
  <c r="T55" i="32" s="1"/>
  <c r="R55" i="32" s="1"/>
  <c r="V54" i="32"/>
  <c r="T54" i="32" s="1"/>
  <c r="Z53" i="32"/>
  <c r="Y53" i="32"/>
  <c r="X53" i="32"/>
  <c r="U53" i="32"/>
  <c r="S53" i="32"/>
  <c r="Q53" i="32"/>
  <c r="P53" i="32"/>
  <c r="O53" i="32"/>
  <c r="L53" i="32"/>
  <c r="K53" i="32"/>
  <c r="J53" i="32"/>
  <c r="I53" i="32"/>
  <c r="H53" i="32"/>
  <c r="G53" i="32"/>
  <c r="F53" i="32"/>
  <c r="E53" i="32"/>
  <c r="D53" i="32"/>
  <c r="C53" i="32"/>
  <c r="C47" i="32" s="1"/>
  <c r="W52" i="32"/>
  <c r="X52" i="32" s="1"/>
  <c r="X48" i="32" s="1"/>
  <c r="V52" i="32"/>
  <c r="V51" i="32"/>
  <c r="T51" i="32" s="1"/>
  <c r="R51" i="32" s="1"/>
  <c r="V50" i="32"/>
  <c r="T50" i="32" s="1"/>
  <c r="R50" i="32" s="1"/>
  <c r="V49" i="32"/>
  <c r="Z48" i="32"/>
  <c r="Y48" i="32"/>
  <c r="U48" i="32"/>
  <c r="S48" i="32"/>
  <c r="Q48" i="32"/>
  <c r="P48" i="32"/>
  <c r="O48" i="32"/>
  <c r="L48" i="32"/>
  <c r="K48" i="32"/>
  <c r="J48" i="32"/>
  <c r="I48" i="32"/>
  <c r="H48" i="32"/>
  <c r="G48" i="32"/>
  <c r="F48" i="32"/>
  <c r="E48" i="32"/>
  <c r="D48" i="32"/>
  <c r="C48" i="32"/>
  <c r="AC47" i="32"/>
  <c r="N47" i="32"/>
  <c r="M47" i="32"/>
  <c r="V46" i="32"/>
  <c r="T46" i="32" s="1"/>
  <c r="R46" i="32" s="1"/>
  <c r="W45" i="32"/>
  <c r="W42" i="32" s="1"/>
  <c r="V45" i="32"/>
  <c r="T45" i="32" s="1"/>
  <c r="R45" i="32" s="1"/>
  <c r="V44" i="32"/>
  <c r="T44" i="32" s="1"/>
  <c r="R44" i="32" s="1"/>
  <c r="V43" i="32"/>
  <c r="T43" i="32" s="1"/>
  <c r="Z42" i="32"/>
  <c r="Y42" i="32"/>
  <c r="X42" i="32"/>
  <c r="U42" i="32"/>
  <c r="S42" i="32"/>
  <c r="Q42" i="32"/>
  <c r="P42" i="32"/>
  <c r="O42" i="32"/>
  <c r="L42" i="32"/>
  <c r="K42" i="32"/>
  <c r="J42" i="32"/>
  <c r="I42" i="32"/>
  <c r="H42" i="32"/>
  <c r="G42" i="32"/>
  <c r="F42" i="32"/>
  <c r="E42" i="32"/>
  <c r="D42" i="32"/>
  <c r="C42" i="32"/>
  <c r="V41" i="32"/>
  <c r="T41" i="32" s="1"/>
  <c r="R41" i="32" s="1"/>
  <c r="W40" i="32"/>
  <c r="X40" i="32" s="1"/>
  <c r="V40" i="32"/>
  <c r="W39" i="32"/>
  <c r="X39" i="32" s="1"/>
  <c r="V39" i="32"/>
  <c r="W38" i="32"/>
  <c r="V38" i="32"/>
  <c r="Z37" i="32"/>
  <c r="Y37" i="32"/>
  <c r="U37" i="32"/>
  <c r="S37" i="32"/>
  <c r="Q37" i="32"/>
  <c r="P37" i="32"/>
  <c r="O37" i="32"/>
  <c r="L37" i="32"/>
  <c r="K37" i="32"/>
  <c r="J37" i="32"/>
  <c r="I37" i="32"/>
  <c r="H37" i="32"/>
  <c r="G37" i="32"/>
  <c r="F37" i="32"/>
  <c r="E37" i="32"/>
  <c r="D37" i="32"/>
  <c r="C37" i="32"/>
  <c r="T36" i="32"/>
  <c r="R36" i="32" s="1"/>
  <c r="T35" i="32"/>
  <c r="R35" i="32" s="1"/>
  <c r="T34" i="32"/>
  <c r="R34" i="32" s="1"/>
  <c r="V32" i="32"/>
  <c r="Z32" i="32"/>
  <c r="Y32" i="32"/>
  <c r="X32" i="32"/>
  <c r="W32" i="32"/>
  <c r="U32" i="32"/>
  <c r="S32" i="32"/>
  <c r="Q32" i="32"/>
  <c r="P32" i="32"/>
  <c r="O32" i="32"/>
  <c r="L32" i="32"/>
  <c r="K32" i="32"/>
  <c r="J32" i="32"/>
  <c r="I32" i="32"/>
  <c r="H32" i="32"/>
  <c r="G32" i="32"/>
  <c r="F32" i="32"/>
  <c r="F31" i="32" s="1"/>
  <c r="E32" i="32"/>
  <c r="D32" i="32"/>
  <c r="C32" i="32"/>
  <c r="AC31" i="32"/>
  <c r="N31" i="32"/>
  <c r="M31" i="32"/>
  <c r="V29" i="32"/>
  <c r="T29" i="32" s="1"/>
  <c r="R29" i="32" s="1"/>
  <c r="V28" i="32"/>
  <c r="T28" i="32" s="1"/>
  <c r="R28" i="32" s="1"/>
  <c r="V27" i="32"/>
  <c r="T27" i="32" s="1"/>
  <c r="V26" i="32"/>
  <c r="T26" i="32" s="1"/>
  <c r="R26" i="32" s="1"/>
  <c r="Z25" i="32"/>
  <c r="Y25" i="32"/>
  <c r="X25" i="32"/>
  <c r="W25" i="32"/>
  <c r="U25" i="32"/>
  <c r="S25" i="32"/>
  <c r="Q25" i="32"/>
  <c r="P25" i="32"/>
  <c r="O25" i="32"/>
  <c r="L25" i="32"/>
  <c r="K25" i="32"/>
  <c r="J25" i="32"/>
  <c r="I25" i="32"/>
  <c r="H25" i="32"/>
  <c r="G25" i="32"/>
  <c r="F25" i="32"/>
  <c r="E25" i="32"/>
  <c r="D25" i="32"/>
  <c r="C25" i="32"/>
  <c r="V24" i="32"/>
  <c r="T24" i="32" s="1"/>
  <c r="R24" i="32" s="1"/>
  <c r="W23" i="32"/>
  <c r="X23" i="32" s="1"/>
  <c r="V22" i="32"/>
  <c r="T22" i="32" s="1"/>
  <c r="R22" i="32" s="1"/>
  <c r="V21" i="32"/>
  <c r="T21" i="32" s="1"/>
  <c r="Z20" i="32"/>
  <c r="Y20" i="32"/>
  <c r="U20" i="32"/>
  <c r="S20" i="32"/>
  <c r="Q20" i="32"/>
  <c r="P20" i="32"/>
  <c r="O20" i="32"/>
  <c r="L20" i="32"/>
  <c r="K20" i="32"/>
  <c r="J20" i="32"/>
  <c r="I20" i="32"/>
  <c r="H20" i="32"/>
  <c r="G20" i="32"/>
  <c r="F20" i="32"/>
  <c r="E20" i="32"/>
  <c r="D20" i="32"/>
  <c r="C20" i="32"/>
  <c r="V19" i="32"/>
  <c r="T19" i="32" s="1"/>
  <c r="R19" i="32" s="1"/>
  <c r="T18" i="32"/>
  <c r="R18" i="32" s="1"/>
  <c r="W17" i="32"/>
  <c r="X15" i="32" s="1"/>
  <c r="V17" i="32"/>
  <c r="T16" i="32"/>
  <c r="R16" i="32" s="1"/>
  <c r="Z15" i="32"/>
  <c r="Y15" i="32"/>
  <c r="U15" i="32"/>
  <c r="S15" i="32"/>
  <c r="Q15" i="32"/>
  <c r="P15" i="32"/>
  <c r="O15" i="32"/>
  <c r="L15" i="32"/>
  <c r="K15" i="32"/>
  <c r="J15" i="32"/>
  <c r="I15" i="32"/>
  <c r="H15" i="32"/>
  <c r="G15" i="32"/>
  <c r="F15" i="32"/>
  <c r="E15" i="32"/>
  <c r="E14" i="32" s="1"/>
  <c r="D15" i="32"/>
  <c r="C15" i="32"/>
  <c r="N14" i="32"/>
  <c r="N13" i="32" s="1"/>
  <c r="M14" i="32"/>
  <c r="AB125" i="31"/>
  <c r="Z125" i="31" s="1"/>
  <c r="AB124" i="31"/>
  <c r="Z124" i="31" s="1"/>
  <c r="AB123" i="31"/>
  <c r="Z123" i="31" s="1"/>
  <c r="AF122" i="31"/>
  <c r="AE122" i="31"/>
  <c r="AB122" i="31"/>
  <c r="AJ121" i="31"/>
  <c r="AM121" i="31" s="1"/>
  <c r="AI121" i="31"/>
  <c r="AL121" i="31" s="1"/>
  <c r="AH121" i="31"/>
  <c r="AG121" i="31"/>
  <c r="AF121" i="31"/>
  <c r="AE121" i="31"/>
  <c r="AD121" i="31"/>
  <c r="AC121" i="31"/>
  <c r="AC112" i="31" s="1"/>
  <c r="AA121" i="31"/>
  <c r="Y121" i="31"/>
  <c r="Y112" i="31" s="1"/>
  <c r="X121" i="31"/>
  <c r="W121" i="31"/>
  <c r="V121" i="31"/>
  <c r="U121" i="31"/>
  <c r="U112" i="31" s="1"/>
  <c r="T121" i="31"/>
  <c r="S121" i="31"/>
  <c r="R121" i="31"/>
  <c r="Q121" i="31"/>
  <c r="Q112" i="31" s="1"/>
  <c r="P121" i="31"/>
  <c r="O121" i="31"/>
  <c r="N121" i="31"/>
  <c r="M121" i="31"/>
  <c r="M112" i="31" s="1"/>
  <c r="L121" i="31"/>
  <c r="K121" i="31"/>
  <c r="J121" i="31"/>
  <c r="I121" i="31"/>
  <c r="I112" i="31" s="1"/>
  <c r="H121" i="31"/>
  <c r="G121" i="31"/>
  <c r="F121" i="31"/>
  <c r="E121" i="31"/>
  <c r="E112" i="31" s="1"/>
  <c r="D121" i="31"/>
  <c r="C121" i="31"/>
  <c r="AH120" i="31"/>
  <c r="AB120" i="31"/>
  <c r="Z120" i="31" s="1"/>
  <c r="AH119" i="31"/>
  <c r="AB119" i="31"/>
  <c r="Z119" i="31"/>
  <c r="AF118" i="31"/>
  <c r="AB118" i="31" s="1"/>
  <c r="Z118" i="31" s="1"/>
  <c r="AF117" i="31"/>
  <c r="AB117" i="31" s="1"/>
  <c r="Z117" i="31" s="1"/>
  <c r="AB116" i="31"/>
  <c r="Z116" i="31"/>
  <c r="AH115" i="31"/>
  <c r="AG115" i="31"/>
  <c r="AF115" i="31"/>
  <c r="AF114" i="31" s="1"/>
  <c r="AF112" i="31" s="1"/>
  <c r="AE115" i="31"/>
  <c r="AJ114" i="31"/>
  <c r="AI114" i="31"/>
  <c r="AH114" i="31"/>
  <c r="AH112" i="31" s="1"/>
  <c r="AG114" i="31"/>
  <c r="AD114" i="31"/>
  <c r="AD112" i="31" s="1"/>
  <c r="AC114" i="31"/>
  <c r="AA114" i="31"/>
  <c r="Y114" i="31"/>
  <c r="X114" i="31"/>
  <c r="W114" i="31"/>
  <c r="V114" i="31"/>
  <c r="V112" i="31" s="1"/>
  <c r="U114" i="31"/>
  <c r="T114" i="31"/>
  <c r="S114" i="31"/>
  <c r="R114" i="31"/>
  <c r="R112" i="31" s="1"/>
  <c r="Q114" i="31"/>
  <c r="P114" i="31"/>
  <c r="O114" i="31"/>
  <c r="N114" i="31"/>
  <c r="N112" i="31" s="1"/>
  <c r="M114" i="31"/>
  <c r="L114" i="31"/>
  <c r="K114" i="31"/>
  <c r="J114" i="31"/>
  <c r="J112" i="31" s="1"/>
  <c r="I114" i="31"/>
  <c r="H114" i="31"/>
  <c r="G114" i="31"/>
  <c r="AM114" i="31" s="1"/>
  <c r="F114" i="31"/>
  <c r="F112" i="31" s="1"/>
  <c r="E114" i="31"/>
  <c r="D114" i="31"/>
  <c r="C114" i="31"/>
  <c r="AM113" i="31"/>
  <c r="AM112" i="31" s="1"/>
  <c r="AL113" i="31"/>
  <c r="AG113" i="31"/>
  <c r="AG112" i="31" s="1"/>
  <c r="AE113" i="31"/>
  <c r="AB113" i="31" s="1"/>
  <c r="C113" i="31"/>
  <c r="AJ112" i="31"/>
  <c r="AI112" i="31"/>
  <c r="AA112" i="31"/>
  <c r="X112" i="31"/>
  <c r="W112" i="31"/>
  <c r="T112" i="31"/>
  <c r="S112" i="31"/>
  <c r="P112" i="31"/>
  <c r="O112" i="31"/>
  <c r="L112" i="31"/>
  <c r="K112" i="31"/>
  <c r="H112" i="31"/>
  <c r="G112" i="31"/>
  <c r="D112" i="31"/>
  <c r="C112" i="31"/>
  <c r="AB111" i="31"/>
  <c r="Z111" i="31" s="1"/>
  <c r="AB110" i="31"/>
  <c r="Z110" i="31"/>
  <c r="AB109" i="31"/>
  <c r="Z109" i="31" s="1"/>
  <c r="AB108" i="31"/>
  <c r="Z108" i="31"/>
  <c r="AB107" i="31"/>
  <c r="Z107" i="31" s="1"/>
  <c r="AH106" i="31"/>
  <c r="AE106" i="31"/>
  <c r="AL105" i="31"/>
  <c r="AJ105" i="31"/>
  <c r="AI105" i="31"/>
  <c r="AH105" i="31"/>
  <c r="AG105" i="31"/>
  <c r="AF105" i="31"/>
  <c r="AD105" i="31"/>
  <c r="AD93" i="31" s="1"/>
  <c r="AC105" i="31"/>
  <c r="AA105" i="31"/>
  <c r="Y105" i="31"/>
  <c r="X105" i="31"/>
  <c r="W105" i="31"/>
  <c r="V105" i="31"/>
  <c r="V93" i="31" s="1"/>
  <c r="U105" i="31"/>
  <c r="T105" i="31"/>
  <c r="S105" i="31"/>
  <c r="R105" i="31"/>
  <c r="R93" i="31" s="1"/>
  <c r="Q105" i="31"/>
  <c r="P105" i="31"/>
  <c r="O105" i="31"/>
  <c r="N105" i="31"/>
  <c r="N93" i="31" s="1"/>
  <c r="M105" i="31"/>
  <c r="L105" i="31"/>
  <c r="K105" i="31"/>
  <c r="J105" i="31"/>
  <c r="J93" i="31" s="1"/>
  <c r="I105" i="31"/>
  <c r="H105" i="31"/>
  <c r="G105" i="31"/>
  <c r="AM105" i="31" s="1"/>
  <c r="F105" i="31"/>
  <c r="F93" i="31" s="1"/>
  <c r="E105" i="31"/>
  <c r="D105" i="31"/>
  <c r="C105" i="31"/>
  <c r="AB104" i="31"/>
  <c r="Z104" i="31" s="1"/>
  <c r="AB103" i="31"/>
  <c r="Z103" i="31"/>
  <c r="AB102" i="31"/>
  <c r="Z102" i="31" s="1"/>
  <c r="AH101" i="31"/>
  <c r="AF101" i="31"/>
  <c r="AB101" i="31"/>
  <c r="Z101" i="31" s="1"/>
  <c r="AG100" i="31"/>
  <c r="AE100" i="31"/>
  <c r="AE99" i="31" s="1"/>
  <c r="AB100" i="31"/>
  <c r="Z100" i="31" s="1"/>
  <c r="AL99" i="31"/>
  <c r="AI99" i="31"/>
  <c r="AH99" i="31"/>
  <c r="AG99" i="31"/>
  <c r="AF99" i="31"/>
  <c r="AD99" i="31"/>
  <c r="AC99" i="31"/>
  <c r="AA99" i="31"/>
  <c r="Y99" i="31"/>
  <c r="X99" i="31"/>
  <c r="W99" i="31"/>
  <c r="V99" i="31"/>
  <c r="U99" i="31"/>
  <c r="T99" i="31"/>
  <c r="S99" i="31"/>
  <c r="R99" i="31"/>
  <c r="Q99" i="31"/>
  <c r="P99" i="31"/>
  <c r="O99" i="31"/>
  <c r="N99" i="31"/>
  <c r="M99" i="31"/>
  <c r="L99" i="31"/>
  <c r="K99" i="31"/>
  <c r="J99" i="31"/>
  <c r="I99" i="31"/>
  <c r="H99" i="31"/>
  <c r="G99" i="31"/>
  <c r="AM99" i="31" s="1"/>
  <c r="F99" i="31"/>
  <c r="E99" i="31"/>
  <c r="D99" i="31"/>
  <c r="C99" i="31"/>
  <c r="AB98" i="31"/>
  <c r="Z98" i="31"/>
  <c r="AB97" i="31"/>
  <c r="Z97" i="31" s="1"/>
  <c r="AB96" i="31"/>
  <c r="Z96" i="31"/>
  <c r="AH95" i="31"/>
  <c r="AF95" i="31"/>
  <c r="AE95" i="31"/>
  <c r="AJ94" i="31"/>
  <c r="AI94" i="31"/>
  <c r="AL94" i="31" s="1"/>
  <c r="AG94" i="31"/>
  <c r="AF94" i="31"/>
  <c r="AF93" i="31" s="1"/>
  <c r="AE94" i="31"/>
  <c r="AD94" i="31"/>
  <c r="AC94" i="31"/>
  <c r="AA94" i="31"/>
  <c r="Y94" i="31"/>
  <c r="X94" i="31"/>
  <c r="X93" i="31" s="1"/>
  <c r="W94" i="31"/>
  <c r="W93" i="31" s="1"/>
  <c r="V94" i="31"/>
  <c r="U94" i="31"/>
  <c r="T94" i="31"/>
  <c r="T93" i="31" s="1"/>
  <c r="S94" i="31"/>
  <c r="S93" i="31" s="1"/>
  <c r="R94" i="31"/>
  <c r="Q94" i="31"/>
  <c r="P94" i="31"/>
  <c r="P93" i="31" s="1"/>
  <c r="O94" i="31"/>
  <c r="O93" i="31" s="1"/>
  <c r="N94" i="31"/>
  <c r="M94" i="31"/>
  <c r="L94" i="31"/>
  <c r="L93" i="31" s="1"/>
  <c r="K94" i="31"/>
  <c r="K93" i="31" s="1"/>
  <c r="J94" i="31"/>
  <c r="I94" i="31"/>
  <c r="H94" i="31"/>
  <c r="H93" i="31" s="1"/>
  <c r="G94" i="31"/>
  <c r="G93" i="31" s="1"/>
  <c r="F94" i="31"/>
  <c r="E94" i="31"/>
  <c r="D94" i="31"/>
  <c r="D93" i="31" s="1"/>
  <c r="C94" i="31"/>
  <c r="C93" i="31" s="1"/>
  <c r="AI93" i="31"/>
  <c r="AG93" i="31"/>
  <c r="AC93" i="31"/>
  <c r="AA93" i="31"/>
  <c r="Y93" i="31"/>
  <c r="U93" i="31"/>
  <c r="Q93" i="31"/>
  <c r="M93" i="31"/>
  <c r="I93" i="31"/>
  <c r="E93" i="31"/>
  <c r="AB92" i="31"/>
  <c r="Z92" i="31"/>
  <c r="AB91" i="31"/>
  <c r="Z91" i="31" s="1"/>
  <c r="AB90" i="31"/>
  <c r="Z90" i="31"/>
  <c r="Z89" i="31" s="1"/>
  <c r="AJ89" i="31"/>
  <c r="AM89" i="31" s="1"/>
  <c r="AI89" i="31"/>
  <c r="AL89" i="31" s="1"/>
  <c r="AH89" i="31"/>
  <c r="AG89" i="31"/>
  <c r="AF89" i="31"/>
  <c r="AE89" i="31"/>
  <c r="AD89" i="31"/>
  <c r="AC89" i="31"/>
  <c r="AB89" i="31"/>
  <c r="AK89" i="31" s="1"/>
  <c r="AA89" i="31"/>
  <c r="Y89" i="31"/>
  <c r="X89" i="31"/>
  <c r="X74" i="31" s="1"/>
  <c r="W89" i="31"/>
  <c r="V89" i="31"/>
  <c r="U89" i="31"/>
  <c r="T89" i="31"/>
  <c r="T74" i="31" s="1"/>
  <c r="S89" i="31"/>
  <c r="R89" i="31"/>
  <c r="Q89" i="31"/>
  <c r="P89" i="31"/>
  <c r="P74" i="31" s="1"/>
  <c r="O89" i="31"/>
  <c r="N89" i="31"/>
  <c r="M89" i="31"/>
  <c r="L89" i="31"/>
  <c r="L74" i="31" s="1"/>
  <c r="K89" i="31"/>
  <c r="J89" i="31"/>
  <c r="I89" i="31"/>
  <c r="H89" i="31"/>
  <c r="H74" i="31" s="1"/>
  <c r="G89" i="31"/>
  <c r="F89" i="31"/>
  <c r="E89" i="31"/>
  <c r="D89" i="31"/>
  <c r="D74" i="31" s="1"/>
  <c r="C89" i="31"/>
  <c r="AB88" i="31"/>
  <c r="Z88" i="31"/>
  <c r="AF87" i="31"/>
  <c r="AB87" i="31" s="1"/>
  <c r="Z87" i="31" s="1"/>
  <c r="AG86" i="31"/>
  <c r="AG85" i="31" s="1"/>
  <c r="AF86" i="31"/>
  <c r="AJ85" i="31"/>
  <c r="AI85" i="31"/>
  <c r="AH85" i="31"/>
  <c r="AE85" i="31"/>
  <c r="AD85" i="31"/>
  <c r="AC85" i="31"/>
  <c r="AA85" i="31"/>
  <c r="Y85" i="31"/>
  <c r="X85" i="31"/>
  <c r="W85" i="31"/>
  <c r="V85" i="31"/>
  <c r="U85" i="31"/>
  <c r="T85" i="31"/>
  <c r="S85" i="31"/>
  <c r="R85" i="31"/>
  <c r="Q85" i="31"/>
  <c r="P85" i="31"/>
  <c r="O85" i="31"/>
  <c r="N85" i="31"/>
  <c r="M85" i="31"/>
  <c r="L85" i="31"/>
  <c r="K85" i="31"/>
  <c r="J85" i="31"/>
  <c r="I85" i="31"/>
  <c r="H85" i="31"/>
  <c r="G85" i="31"/>
  <c r="AM85" i="31" s="1"/>
  <c r="F85" i="31"/>
  <c r="AL85" i="31" s="1"/>
  <c r="E85" i="31"/>
  <c r="D85" i="31"/>
  <c r="C85" i="31"/>
  <c r="AH84" i="31"/>
  <c r="AB84" i="31" s="1"/>
  <c r="Z84" i="31" s="1"/>
  <c r="AG84" i="31"/>
  <c r="AE84" i="31"/>
  <c r="AH83" i="31"/>
  <c r="AG83" i="31"/>
  <c r="AF83" i="31"/>
  <c r="AF82" i="31" s="1"/>
  <c r="AE83" i="31"/>
  <c r="AJ82" i="31"/>
  <c r="AI82" i="31"/>
  <c r="AH82" i="31"/>
  <c r="AG82" i="31"/>
  <c r="AD82" i="31"/>
  <c r="AC82" i="31"/>
  <c r="AA82" i="31"/>
  <c r="Y82" i="31"/>
  <c r="X82" i="31"/>
  <c r="W82" i="31"/>
  <c r="V82" i="31"/>
  <c r="U82" i="31"/>
  <c r="T82" i="31"/>
  <c r="S82" i="31"/>
  <c r="R82" i="31"/>
  <c r="Q82" i="31"/>
  <c r="P82" i="31"/>
  <c r="O82" i="31"/>
  <c r="N82" i="31"/>
  <c r="M82" i="31"/>
  <c r="L82" i="31"/>
  <c r="K82" i="31"/>
  <c r="J82" i="31"/>
  <c r="I82" i="31"/>
  <c r="H82" i="31"/>
  <c r="G82" i="31"/>
  <c r="AM82" i="31" s="1"/>
  <c r="F82" i="31"/>
  <c r="AL82" i="31" s="1"/>
  <c r="E82" i="31"/>
  <c r="D82" i="31"/>
  <c r="C82" i="31"/>
  <c r="AB81" i="31"/>
  <c r="Z81" i="31" s="1"/>
  <c r="AF80" i="31"/>
  <c r="AB80" i="31"/>
  <c r="Z80" i="31"/>
  <c r="AH79" i="31"/>
  <c r="AF79" i="31"/>
  <c r="AB79" i="31"/>
  <c r="Z79" i="31"/>
  <c r="AH78" i="31"/>
  <c r="AG78" i="31"/>
  <c r="AF78" i="31"/>
  <c r="AF77" i="31" s="1"/>
  <c r="AE78" i="31"/>
  <c r="AJ77" i="31"/>
  <c r="AI77" i="31"/>
  <c r="AH77" i="31"/>
  <c r="AH74" i="31" s="1"/>
  <c r="AG77" i="31"/>
  <c r="AD77" i="31"/>
  <c r="AD74" i="31" s="1"/>
  <c r="AC77" i="31"/>
  <c r="AC74" i="31" s="1"/>
  <c r="AA77" i="31"/>
  <c r="Y77" i="31"/>
  <c r="Y74" i="31" s="1"/>
  <c r="X77" i="31"/>
  <c r="W77" i="31"/>
  <c r="V77" i="31"/>
  <c r="V74" i="31" s="1"/>
  <c r="U77" i="31"/>
  <c r="U74" i="31" s="1"/>
  <c r="T77" i="31"/>
  <c r="S77" i="31"/>
  <c r="R77" i="31"/>
  <c r="R74" i="31" s="1"/>
  <c r="Q77" i="31"/>
  <c r="Q74" i="31" s="1"/>
  <c r="P77" i="31"/>
  <c r="O77" i="31"/>
  <c r="N77" i="31"/>
  <c r="N74" i="31" s="1"/>
  <c r="M77" i="31"/>
  <c r="M74" i="31" s="1"/>
  <c r="L77" i="31"/>
  <c r="K77" i="31"/>
  <c r="J77" i="31"/>
  <c r="J74" i="31" s="1"/>
  <c r="I77" i="31"/>
  <c r="I74" i="31" s="1"/>
  <c r="H77" i="31"/>
  <c r="G77" i="31"/>
  <c r="AM77" i="31" s="1"/>
  <c r="F77" i="31"/>
  <c r="F74" i="31" s="1"/>
  <c r="E77" i="31"/>
  <c r="E74" i="31" s="1"/>
  <c r="D77" i="31"/>
  <c r="C77" i="31"/>
  <c r="AM76" i="31"/>
  <c r="AL76" i="31"/>
  <c r="AG76" i="31"/>
  <c r="AG74" i="31" s="1"/>
  <c r="AF76" i="31"/>
  <c r="AE76" i="31"/>
  <c r="AD76" i="31"/>
  <c r="AB76" i="31"/>
  <c r="AK76" i="31" s="1"/>
  <c r="C76" i="31"/>
  <c r="AM75" i="31"/>
  <c r="AL75" i="31"/>
  <c r="AH75" i="31"/>
  <c r="AG75" i="31"/>
  <c r="AF75" i="31"/>
  <c r="AE75" i="31"/>
  <c r="C75" i="31"/>
  <c r="AM74" i="31"/>
  <c r="AJ74" i="31"/>
  <c r="AI74" i="31"/>
  <c r="AA74" i="31"/>
  <c r="W74" i="31"/>
  <c r="S74" i="31"/>
  <c r="O74" i="31"/>
  <c r="K74" i="31"/>
  <c r="G74" i="31"/>
  <c r="C74" i="31"/>
  <c r="AB73" i="31"/>
  <c r="Z73" i="31" s="1"/>
  <c r="AB72" i="31"/>
  <c r="Z72" i="31" s="1"/>
  <c r="AB71" i="31"/>
  <c r="Z71" i="31" s="1"/>
  <c r="AB70" i="31"/>
  <c r="Z70" i="31"/>
  <c r="AB69" i="31"/>
  <c r="Z69" i="31" s="1"/>
  <c r="AF68" i="31"/>
  <c r="AF66" i="31" s="1"/>
  <c r="AF67" i="31"/>
  <c r="AE67" i="31"/>
  <c r="AE66" i="31" s="1"/>
  <c r="AJ66" i="31"/>
  <c r="AM66" i="31" s="1"/>
  <c r="AI66" i="31"/>
  <c r="AH66" i="31"/>
  <c r="AG66" i="31"/>
  <c r="AD66" i="31"/>
  <c r="AD60" i="31" s="1"/>
  <c r="AC66" i="31"/>
  <c r="AA66" i="31"/>
  <c r="Y66" i="31"/>
  <c r="X66" i="31"/>
  <c r="W66" i="31"/>
  <c r="V66" i="31"/>
  <c r="U66" i="31"/>
  <c r="T66" i="31"/>
  <c r="S66" i="31"/>
  <c r="R66" i="31"/>
  <c r="Q66" i="31"/>
  <c r="P66" i="31"/>
  <c r="O66" i="31"/>
  <c r="N66" i="31"/>
  <c r="M66" i="31"/>
  <c r="L66" i="31"/>
  <c r="K66" i="31"/>
  <c r="J66" i="31"/>
  <c r="I66" i="31"/>
  <c r="H66" i="31"/>
  <c r="G66" i="31"/>
  <c r="F66" i="31"/>
  <c r="AL66" i="31" s="1"/>
  <c r="E66" i="31"/>
  <c r="D66" i="31"/>
  <c r="C66" i="31"/>
  <c r="AB65" i="31"/>
  <c r="Z65" i="31" s="1"/>
  <c r="AB64" i="31"/>
  <c r="Z64" i="31" s="1"/>
  <c r="AB63" i="31"/>
  <c r="Z63" i="31"/>
  <c r="AH62" i="31"/>
  <c r="AG62" i="31"/>
  <c r="AF62" i="31"/>
  <c r="AF61" i="31" s="1"/>
  <c r="AF60" i="31" s="1"/>
  <c r="AE62" i="31"/>
  <c r="AM61" i="31"/>
  <c r="AI61" i="31"/>
  <c r="AH61" i="31"/>
  <c r="AG61" i="31"/>
  <c r="AD61" i="31"/>
  <c r="AC61" i="31"/>
  <c r="AC60" i="31" s="1"/>
  <c r="AA61" i="31"/>
  <c r="Y61" i="31"/>
  <c r="X61" i="31"/>
  <c r="X60" i="31" s="1"/>
  <c r="W61" i="31"/>
  <c r="V61" i="31"/>
  <c r="V60" i="31" s="1"/>
  <c r="U61" i="31"/>
  <c r="T61" i="31"/>
  <c r="T60" i="31" s="1"/>
  <c r="S61" i="31"/>
  <c r="R61" i="31"/>
  <c r="Q61" i="31"/>
  <c r="P61" i="31"/>
  <c r="P60" i="31" s="1"/>
  <c r="O61" i="31"/>
  <c r="N61" i="31"/>
  <c r="N60" i="31" s="1"/>
  <c r="M61" i="31"/>
  <c r="L61" i="31"/>
  <c r="L60" i="31" s="1"/>
  <c r="K61" i="31"/>
  <c r="J61" i="31"/>
  <c r="I61" i="31"/>
  <c r="H61" i="31"/>
  <c r="H60" i="31" s="1"/>
  <c r="G61" i="31"/>
  <c r="F61" i="31"/>
  <c r="AL61" i="31" s="1"/>
  <c r="E61" i="31"/>
  <c r="D61" i="31"/>
  <c r="D60" i="31" s="1"/>
  <c r="C61" i="31"/>
  <c r="AM60" i="31"/>
  <c r="AI60" i="31"/>
  <c r="AH60" i="31"/>
  <c r="AA60" i="31"/>
  <c r="W60" i="31"/>
  <c r="S60" i="31"/>
  <c r="R60" i="31"/>
  <c r="O60" i="31"/>
  <c r="K60" i="31"/>
  <c r="J60" i="31"/>
  <c r="G60" i="31"/>
  <c r="C60" i="31"/>
  <c r="AB59" i="31"/>
  <c r="Z59" i="31" s="1"/>
  <c r="AH58" i="31"/>
  <c r="AE58" i="31"/>
  <c r="AE57" i="31" s="1"/>
  <c r="AB58" i="31"/>
  <c r="AL57" i="31"/>
  <c r="AJ57" i="31"/>
  <c r="AM57" i="31" s="1"/>
  <c r="AI57" i="31"/>
  <c r="AH57" i="31"/>
  <c r="AG57" i="31"/>
  <c r="AF57" i="31"/>
  <c r="AD57" i="31"/>
  <c r="AC57" i="31"/>
  <c r="AA57" i="31"/>
  <c r="Y57" i="31"/>
  <c r="X57" i="31"/>
  <c r="W57" i="31"/>
  <c r="V57" i="31"/>
  <c r="U57" i="31"/>
  <c r="T57" i="31"/>
  <c r="S57" i="31"/>
  <c r="R57" i="31"/>
  <c r="Q57" i="31"/>
  <c r="P57" i="31"/>
  <c r="O57" i="31"/>
  <c r="N57" i="31"/>
  <c r="M57" i="31"/>
  <c r="L57" i="31"/>
  <c r="K57" i="31"/>
  <c r="J57" i="31"/>
  <c r="I57" i="31"/>
  <c r="H57" i="31"/>
  <c r="G57" i="31"/>
  <c r="F57" i="31"/>
  <c r="E57" i="31"/>
  <c r="D57" i="31"/>
  <c r="C57" i="31"/>
  <c r="AG56" i="31"/>
  <c r="AF56" i="31"/>
  <c r="AF54" i="31" s="1"/>
  <c r="AE56" i="31"/>
  <c r="AB56" i="31" s="1"/>
  <c r="Z56" i="31" s="1"/>
  <c r="AH55" i="31"/>
  <c r="AG55" i="31"/>
  <c r="AF55" i="31"/>
  <c r="AE55" i="31"/>
  <c r="AE54" i="31" s="1"/>
  <c r="AJ54" i="31"/>
  <c r="AM54" i="31" s="1"/>
  <c r="AI54" i="31"/>
  <c r="AH54" i="31"/>
  <c r="AG54" i="31"/>
  <c r="AD54" i="31"/>
  <c r="AC54" i="31"/>
  <c r="AA54" i="31"/>
  <c r="Y54" i="31"/>
  <c r="X54" i="31"/>
  <c r="W54" i="31"/>
  <c r="V54" i="31"/>
  <c r="U54" i="31"/>
  <c r="T54" i="31"/>
  <c r="S54" i="31"/>
  <c r="R54" i="31"/>
  <c r="Q54" i="31"/>
  <c r="P54" i="31"/>
  <c r="O54" i="31"/>
  <c r="N54" i="31"/>
  <c r="M54" i="31"/>
  <c r="L54" i="31"/>
  <c r="K54" i="31"/>
  <c r="J54" i="31"/>
  <c r="I54" i="31"/>
  <c r="H54" i="31"/>
  <c r="G54" i="31"/>
  <c r="F54" i="31"/>
  <c r="AL54" i="31" s="1"/>
  <c r="E54" i="31"/>
  <c r="D54" i="31"/>
  <c r="C54" i="31"/>
  <c r="AB53" i="31"/>
  <c r="Z53" i="31" s="1"/>
  <c r="AB52" i="31"/>
  <c r="Z52" i="31" s="1"/>
  <c r="AG51" i="31"/>
  <c r="AF51" i="31"/>
  <c r="AF50" i="31" s="1"/>
  <c r="AF42" i="31" s="1"/>
  <c r="AE51" i="31"/>
  <c r="AB51" i="31" s="1"/>
  <c r="AD51" i="31"/>
  <c r="AM50" i="31"/>
  <c r="AJ50" i="31"/>
  <c r="AI50" i="31"/>
  <c r="AL50" i="31" s="1"/>
  <c r="AH50" i="31"/>
  <c r="AG50" i="31"/>
  <c r="AE50" i="31"/>
  <c r="AD50" i="31"/>
  <c r="AC50" i="31"/>
  <c r="AC42" i="31" s="1"/>
  <c r="AA50" i="31"/>
  <c r="AA42" i="31" s="1"/>
  <c r="Y50" i="31"/>
  <c r="X50" i="31"/>
  <c r="W50" i="31"/>
  <c r="V50" i="31"/>
  <c r="U50" i="31"/>
  <c r="T50" i="31"/>
  <c r="S50" i="31"/>
  <c r="R50" i="31"/>
  <c r="Q50" i="31"/>
  <c r="P50" i="31"/>
  <c r="O50" i="31"/>
  <c r="N50" i="31"/>
  <c r="M50" i="31"/>
  <c r="L50" i="31"/>
  <c r="K50" i="31"/>
  <c r="J50" i="31"/>
  <c r="I50" i="31"/>
  <c r="H50" i="31"/>
  <c r="G50" i="31"/>
  <c r="F50" i="31"/>
  <c r="E50" i="31"/>
  <c r="D50" i="31"/>
  <c r="C50" i="31"/>
  <c r="AB49" i="31"/>
  <c r="Z49" i="31"/>
  <c r="AB48" i="31"/>
  <c r="Z48" i="31" s="1"/>
  <c r="AB47" i="31"/>
  <c r="Z47" i="31"/>
  <c r="AH46" i="31"/>
  <c r="AG46" i="31"/>
  <c r="AF46" i="31"/>
  <c r="AE46" i="31"/>
  <c r="AE45" i="31" s="1"/>
  <c r="AB46" i="31"/>
  <c r="Z46" i="31" s="1"/>
  <c r="AJ45" i="31"/>
  <c r="AM45" i="31" s="1"/>
  <c r="AI45" i="31"/>
  <c r="AH45" i="31"/>
  <c r="AG45" i="31"/>
  <c r="AF45" i="31"/>
  <c r="AD45" i="31"/>
  <c r="AC45" i="31"/>
  <c r="AB45" i="31"/>
  <c r="AK45" i="31" s="1"/>
  <c r="AA45" i="31"/>
  <c r="Y45" i="31"/>
  <c r="X45" i="31"/>
  <c r="W45" i="31"/>
  <c r="V45" i="31"/>
  <c r="U45" i="31"/>
  <c r="T45" i="31"/>
  <c r="S45" i="31"/>
  <c r="R45" i="31"/>
  <c r="Q45" i="31"/>
  <c r="P45" i="31"/>
  <c r="O45" i="31"/>
  <c r="N45" i="31"/>
  <c r="M45" i="31"/>
  <c r="L45" i="31"/>
  <c r="K45" i="31"/>
  <c r="J45" i="31"/>
  <c r="I45" i="31"/>
  <c r="H45" i="31"/>
  <c r="G45" i="31"/>
  <c r="F45" i="31"/>
  <c r="AL45" i="31" s="1"/>
  <c r="AL42" i="31" s="1"/>
  <c r="E45" i="31"/>
  <c r="D45" i="31"/>
  <c r="C45" i="31"/>
  <c r="AM44" i="31"/>
  <c r="AL44" i="31"/>
  <c r="AH44" i="31"/>
  <c r="AG44" i="31"/>
  <c r="AG42" i="31" s="1"/>
  <c r="AE44" i="31"/>
  <c r="AE42" i="31" s="1"/>
  <c r="C44" i="31"/>
  <c r="AM43" i="31"/>
  <c r="AM42" i="31" s="1"/>
  <c r="AL43" i="31"/>
  <c r="AH43" i="31"/>
  <c r="AB43" i="31" s="1"/>
  <c r="AG43" i="31"/>
  <c r="AF43" i="31"/>
  <c r="AE43" i="31"/>
  <c r="C43" i="31"/>
  <c r="C42" i="31" s="1"/>
  <c r="AJ42" i="31"/>
  <c r="AH42" i="31"/>
  <c r="AD42" i="31"/>
  <c r="Y42" i="31"/>
  <c r="X42" i="31"/>
  <c r="W42" i="31"/>
  <c r="V42" i="31"/>
  <c r="U42" i="31"/>
  <c r="T42" i="31"/>
  <c r="S42" i="31"/>
  <c r="R42" i="31"/>
  <c r="Q42" i="31"/>
  <c r="P42" i="31"/>
  <c r="O42" i="31"/>
  <c r="N42" i="31"/>
  <c r="M42" i="31"/>
  <c r="L42" i="31"/>
  <c r="K42" i="31"/>
  <c r="J42" i="31"/>
  <c r="I42" i="31"/>
  <c r="H42" i="31"/>
  <c r="G42" i="31"/>
  <c r="F42" i="31"/>
  <c r="E42" i="31"/>
  <c r="D42" i="31"/>
  <c r="AB41" i="31"/>
  <c r="Z41" i="31" s="1"/>
  <c r="AB40" i="31"/>
  <c r="Z40" i="31" s="1"/>
  <c r="AB39" i="31"/>
  <c r="Z39" i="31" s="1"/>
  <c r="AB38" i="31"/>
  <c r="Z38" i="31" s="1"/>
  <c r="AB37" i="31"/>
  <c r="Z37" i="31" s="1"/>
  <c r="AB36" i="31"/>
  <c r="Z36" i="31" s="1"/>
  <c r="AJ35" i="31"/>
  <c r="AI35" i="31"/>
  <c r="AL35" i="31" s="1"/>
  <c r="AH35" i="31"/>
  <c r="AG35" i="31"/>
  <c r="AF35" i="31"/>
  <c r="AE35" i="31"/>
  <c r="AD35" i="31"/>
  <c r="AC35" i="31"/>
  <c r="AA35" i="31"/>
  <c r="Y35" i="31"/>
  <c r="X35" i="31"/>
  <c r="W35" i="31"/>
  <c r="V35" i="31"/>
  <c r="U35" i="31"/>
  <c r="T35" i="31"/>
  <c r="S35" i="31"/>
  <c r="R35" i="31"/>
  <c r="Q35" i="31"/>
  <c r="P35" i="31"/>
  <c r="O35" i="31"/>
  <c r="N35" i="31"/>
  <c r="M35" i="31"/>
  <c r="L35" i="31"/>
  <c r="K35" i="31"/>
  <c r="J35" i="31"/>
  <c r="I35" i="31"/>
  <c r="H35" i="31"/>
  <c r="G35" i="31"/>
  <c r="AM35" i="31" s="1"/>
  <c r="F35" i="31"/>
  <c r="E35" i="31"/>
  <c r="D35" i="31"/>
  <c r="C35" i="31"/>
  <c r="AF34" i="31"/>
  <c r="AE34" i="31"/>
  <c r="AB34" i="31" s="1"/>
  <c r="Z34" i="31" s="1"/>
  <c r="AG33" i="31"/>
  <c r="AF33" i="31"/>
  <c r="AE33" i="31"/>
  <c r="AB33" i="31"/>
  <c r="Z33" i="31" s="1"/>
  <c r="AH32" i="31"/>
  <c r="AF32" i="31"/>
  <c r="AE32" i="31"/>
  <c r="AB32" i="31" s="1"/>
  <c r="AJ31" i="31"/>
  <c r="AM31" i="31" s="1"/>
  <c r="AI31" i="31"/>
  <c r="AH31" i="31"/>
  <c r="AG31" i="31"/>
  <c r="AF31" i="31"/>
  <c r="AD31" i="31"/>
  <c r="AC31" i="31"/>
  <c r="AA31" i="31"/>
  <c r="Y31" i="31"/>
  <c r="X31" i="31"/>
  <c r="W31" i="31"/>
  <c r="V31" i="31"/>
  <c r="U31" i="31"/>
  <c r="T31" i="31"/>
  <c r="S31" i="31"/>
  <c r="R31" i="31"/>
  <c r="Q31" i="31"/>
  <c r="P31" i="31"/>
  <c r="O31" i="31"/>
  <c r="N31" i="31"/>
  <c r="M31" i="31"/>
  <c r="L31" i="31"/>
  <c r="K31" i="31"/>
  <c r="J31" i="31"/>
  <c r="I31" i="31"/>
  <c r="H31" i="31"/>
  <c r="G31" i="31"/>
  <c r="F31" i="31"/>
  <c r="AL31" i="31" s="1"/>
  <c r="AL25" i="31" s="1"/>
  <c r="E31" i="31"/>
  <c r="D31" i="31"/>
  <c r="C31" i="31"/>
  <c r="AH30" i="31"/>
  <c r="AB30" i="31" s="1"/>
  <c r="Z30" i="31" s="1"/>
  <c r="AF30" i="31"/>
  <c r="AF29" i="31"/>
  <c r="AB29" i="31" s="1"/>
  <c r="Z29" i="31" s="1"/>
  <c r="AH28" i="31"/>
  <c r="AB28" i="31"/>
  <c r="Z28" i="31" s="1"/>
  <c r="AH27" i="31"/>
  <c r="AH26" i="31" s="1"/>
  <c r="AH25" i="31" s="1"/>
  <c r="AG27" i="31"/>
  <c r="AE27" i="31"/>
  <c r="AB27" i="31" s="1"/>
  <c r="AL26" i="31"/>
  <c r="AI26" i="31"/>
  <c r="AI25" i="31" s="1"/>
  <c r="AG26" i="31"/>
  <c r="AG25" i="31" s="1"/>
  <c r="AD26" i="31"/>
  <c r="AC26" i="31"/>
  <c r="AC25" i="31" s="1"/>
  <c r="AC13" i="31" s="1"/>
  <c r="AA26" i="31"/>
  <c r="AA25" i="31" s="1"/>
  <c r="Y26" i="31"/>
  <c r="Y25" i="31" s="1"/>
  <c r="X26" i="31"/>
  <c r="W26" i="31"/>
  <c r="W25" i="31" s="1"/>
  <c r="W13" i="31" s="1"/>
  <c r="V26" i="31"/>
  <c r="U26" i="31"/>
  <c r="U25" i="31" s="1"/>
  <c r="T26" i="31"/>
  <c r="S26" i="31"/>
  <c r="S25" i="31" s="1"/>
  <c r="S13" i="31" s="1"/>
  <c r="R26" i="31"/>
  <c r="Q26" i="31"/>
  <c r="Q25" i="31" s="1"/>
  <c r="P26" i="31"/>
  <c r="O26" i="31"/>
  <c r="O25" i="31" s="1"/>
  <c r="O13" i="31" s="1"/>
  <c r="N26" i="31"/>
  <c r="M26" i="31"/>
  <c r="M25" i="31" s="1"/>
  <c r="L26" i="31"/>
  <c r="K26" i="31"/>
  <c r="K25" i="31" s="1"/>
  <c r="J26" i="31"/>
  <c r="I26" i="31"/>
  <c r="I25" i="31" s="1"/>
  <c r="H26" i="31"/>
  <c r="G26" i="31"/>
  <c r="AM26" i="31" s="1"/>
  <c r="AM25" i="31" s="1"/>
  <c r="F26" i="31"/>
  <c r="E26" i="31"/>
  <c r="E25" i="31" s="1"/>
  <c r="D26" i="31"/>
  <c r="C26" i="31"/>
  <c r="C25" i="31" s="1"/>
  <c r="C13" i="31" s="1"/>
  <c r="AJ25" i="31"/>
  <c r="AD25" i="31"/>
  <c r="X25" i="31"/>
  <c r="V25" i="31"/>
  <c r="T25" i="31"/>
  <c r="R25" i="31"/>
  <c r="P25" i="31"/>
  <c r="N25" i="31"/>
  <c r="L25" i="31"/>
  <c r="J25" i="31"/>
  <c r="H25" i="31"/>
  <c r="F25" i="31"/>
  <c r="D25" i="31"/>
  <c r="AH24" i="31"/>
  <c r="AB24" i="31" s="1"/>
  <c r="Z24" i="31" s="1"/>
  <c r="AG24" i="31"/>
  <c r="AF24" i="31"/>
  <c r="AE24" i="31"/>
  <c r="AH23" i="31"/>
  <c r="AG23" i="31"/>
  <c r="AF23" i="31"/>
  <c r="AB23" i="31" s="1"/>
  <c r="AE23" i="31"/>
  <c r="AM22" i="31"/>
  <c r="AI22" i="31"/>
  <c r="AL22" i="31" s="1"/>
  <c r="AH22" i="31"/>
  <c r="AG22" i="31"/>
  <c r="AE22" i="31"/>
  <c r="AD22" i="31"/>
  <c r="AC22" i="31"/>
  <c r="AA22" i="31"/>
  <c r="Y22" i="31"/>
  <c r="X22" i="31"/>
  <c r="W22" i="31"/>
  <c r="V22" i="31"/>
  <c r="U22" i="31"/>
  <c r="T22" i="31"/>
  <c r="S22" i="31"/>
  <c r="R22" i="31"/>
  <c r="Q22" i="31"/>
  <c r="P22" i="31"/>
  <c r="O22" i="31"/>
  <c r="N22" i="31"/>
  <c r="M22" i="31"/>
  <c r="L22" i="31"/>
  <c r="K22" i="31"/>
  <c r="J22" i="31"/>
  <c r="I22" i="31"/>
  <c r="H22" i="31"/>
  <c r="G22" i="31"/>
  <c r="F22" i="31"/>
  <c r="E22" i="31"/>
  <c r="D22" i="31"/>
  <c r="C22" i="31"/>
  <c r="AB21" i="31"/>
  <c r="Z21" i="31" s="1"/>
  <c r="AH20" i="31"/>
  <c r="AH19" i="31" s="1"/>
  <c r="AG20" i="31"/>
  <c r="AF20" i="31"/>
  <c r="AB20" i="31" s="1"/>
  <c r="AE20" i="31"/>
  <c r="AJ19" i="31"/>
  <c r="AI19" i="31"/>
  <c r="AL19" i="31" s="1"/>
  <c r="AG19" i="31"/>
  <c r="AE19" i="31"/>
  <c r="AD19" i="31"/>
  <c r="AC19" i="31"/>
  <c r="AA19" i="31"/>
  <c r="Y19" i="31"/>
  <c r="X19" i="31"/>
  <c r="W19" i="31"/>
  <c r="V19" i="31"/>
  <c r="U19" i="31"/>
  <c r="T19" i="31"/>
  <c r="S19" i="31"/>
  <c r="R19" i="31"/>
  <c r="Q19" i="31"/>
  <c r="P19" i="31"/>
  <c r="O19" i="31"/>
  <c r="N19" i="31"/>
  <c r="M19" i="31"/>
  <c r="L19" i="31"/>
  <c r="K19" i="31"/>
  <c r="J19" i="31"/>
  <c r="I19" i="31"/>
  <c r="H19" i="31"/>
  <c r="G19" i="31"/>
  <c r="AM19" i="31" s="1"/>
  <c r="F19" i="31"/>
  <c r="E19" i="31"/>
  <c r="D19" i="31"/>
  <c r="C19" i="31"/>
  <c r="AM18" i="31"/>
  <c r="AL18" i="31"/>
  <c r="AH18" i="31"/>
  <c r="AG18" i="31"/>
  <c r="AF18" i="31"/>
  <c r="AE18" i="31"/>
  <c r="AD18" i="31"/>
  <c r="AB18" i="31" s="1"/>
  <c r="C18" i="31"/>
  <c r="AM17" i="31"/>
  <c r="AL17" i="31"/>
  <c r="AH17" i="31"/>
  <c r="AG17" i="31"/>
  <c r="AF17" i="31"/>
  <c r="AE17" i="31"/>
  <c r="AB17" i="31" s="1"/>
  <c r="C17" i="31"/>
  <c r="AM16" i="31"/>
  <c r="AL16" i="31"/>
  <c r="AH16" i="31"/>
  <c r="AG16" i="31"/>
  <c r="AF16" i="31"/>
  <c r="AE16" i="31"/>
  <c r="AB16" i="31" s="1"/>
  <c r="C16" i="31"/>
  <c r="AM15" i="31"/>
  <c r="AM14" i="31" s="1"/>
  <c r="AL15" i="31"/>
  <c r="AH15" i="31"/>
  <c r="AG15" i="31"/>
  <c r="AG14" i="31" s="1"/>
  <c r="AF15" i="31"/>
  <c r="AE15" i="31"/>
  <c r="AD15" i="31"/>
  <c r="AB15" i="31"/>
  <c r="C15" i="31"/>
  <c r="C14" i="31" s="1"/>
  <c r="AL14" i="31"/>
  <c r="AJ14" i="31"/>
  <c r="AI14" i="31"/>
  <c r="AH14" i="31"/>
  <c r="AD14" i="31"/>
  <c r="AD13" i="31" s="1"/>
  <c r="AC14" i="31"/>
  <c r="AA14" i="31"/>
  <c r="Y14" i="31"/>
  <c r="X14" i="31"/>
  <c r="X13" i="31" s="1"/>
  <c r="W14" i="31"/>
  <c r="V14" i="31"/>
  <c r="V13" i="31" s="1"/>
  <c r="U14" i="31"/>
  <c r="T14" i="31"/>
  <c r="T13" i="31" s="1"/>
  <c r="S14" i="31"/>
  <c r="R14" i="31"/>
  <c r="R13" i="31" s="1"/>
  <c r="Q14" i="31"/>
  <c r="P14" i="31"/>
  <c r="P13" i="31" s="1"/>
  <c r="O14" i="31"/>
  <c r="N14" i="31"/>
  <c r="N13" i="31" s="1"/>
  <c r="M14" i="31"/>
  <c r="L14" i="31"/>
  <c r="L13" i="31" s="1"/>
  <c r="K14" i="31"/>
  <c r="J14" i="31"/>
  <c r="J13" i="31" s="1"/>
  <c r="I14" i="31"/>
  <c r="H14" i="31"/>
  <c r="H13" i="31" s="1"/>
  <c r="G14" i="31"/>
  <c r="F14" i="31"/>
  <c r="E14" i="31"/>
  <c r="D14" i="31"/>
  <c r="D13" i="31" s="1"/>
  <c r="AA13" i="31"/>
  <c r="K13" i="31"/>
  <c r="AB77" i="29"/>
  <c r="Z77" i="29" s="1"/>
  <c r="C77" i="29"/>
  <c r="AB76" i="29"/>
  <c r="Z76" i="29" s="1"/>
  <c r="C76" i="29"/>
  <c r="AH75" i="29"/>
  <c r="AH74" i="29" s="1"/>
  <c r="AF75" i="29"/>
  <c r="AF74" i="29" s="1"/>
  <c r="AE75" i="29"/>
  <c r="C75" i="29"/>
  <c r="C74" i="29" s="1"/>
  <c r="AJ74" i="29"/>
  <c r="AI74" i="29"/>
  <c r="AL74" i="29" s="1"/>
  <c r="AA74" i="29"/>
  <c r="Y74" i="29"/>
  <c r="W74" i="29"/>
  <c r="T74" i="29"/>
  <c r="S74" i="29"/>
  <c r="Q74" i="29"/>
  <c r="P74" i="29"/>
  <c r="O74" i="29"/>
  <c r="O70" i="29" s="1"/>
  <c r="N74" i="29"/>
  <c r="K74" i="29"/>
  <c r="G74" i="29"/>
  <c r="E74" i="29"/>
  <c r="D74" i="29"/>
  <c r="AB73" i="29"/>
  <c r="Z73" i="29" s="1"/>
  <c r="C73" i="29"/>
  <c r="AH72" i="29"/>
  <c r="AH71" i="29" s="1"/>
  <c r="AG72" i="29"/>
  <c r="AG71" i="29" s="1"/>
  <c r="AG70" i="29" s="1"/>
  <c r="AF72" i="29"/>
  <c r="AF71" i="29" s="1"/>
  <c r="AE72" i="29"/>
  <c r="AE71" i="29" s="1"/>
  <c r="C72" i="29"/>
  <c r="AJ71" i="29"/>
  <c r="AI71" i="29"/>
  <c r="AL71" i="29" s="1"/>
  <c r="AA71" i="29"/>
  <c r="Y71" i="29"/>
  <c r="X71" i="29"/>
  <c r="X70" i="29" s="1"/>
  <c r="W71" i="29"/>
  <c r="V71" i="29"/>
  <c r="V70" i="29" s="1"/>
  <c r="T71" i="29"/>
  <c r="T70" i="29" s="1"/>
  <c r="S71" i="29"/>
  <c r="S70" i="29" s="1"/>
  <c r="Q71" i="29"/>
  <c r="P71" i="29"/>
  <c r="P70" i="29" s="1"/>
  <c r="N71" i="29"/>
  <c r="N70" i="29" s="1"/>
  <c r="K71" i="29"/>
  <c r="K70" i="29" s="1"/>
  <c r="G71" i="29"/>
  <c r="E71" i="29"/>
  <c r="D71" i="29"/>
  <c r="D70" i="29" s="1"/>
  <c r="AD70" i="29"/>
  <c r="AC70" i="29"/>
  <c r="AA70" i="29"/>
  <c r="U70" i="29"/>
  <c r="R70" i="29"/>
  <c r="M70" i="29"/>
  <c r="L70" i="29"/>
  <c r="J70" i="29"/>
  <c r="I70" i="29"/>
  <c r="H70" i="29"/>
  <c r="F70" i="29"/>
  <c r="AB69" i="29"/>
  <c r="Z69" i="29" s="1"/>
  <c r="C69" i="29"/>
  <c r="AH68" i="29"/>
  <c r="AH67" i="29" s="1"/>
  <c r="AE68" i="29"/>
  <c r="C68" i="29"/>
  <c r="C67" i="29" s="1"/>
  <c r="AJ67" i="29"/>
  <c r="AI67" i="29"/>
  <c r="AL67" i="29" s="1"/>
  <c r="AA67" i="29"/>
  <c r="Y67" i="29"/>
  <c r="W67" i="29"/>
  <c r="T67" i="29"/>
  <c r="Q67" i="29"/>
  <c r="P67" i="29"/>
  <c r="O67" i="29"/>
  <c r="N67" i="29"/>
  <c r="G67" i="29"/>
  <c r="E67" i="29"/>
  <c r="D67" i="29"/>
  <c r="AB66" i="29"/>
  <c r="Z66" i="29" s="1"/>
  <c r="C66" i="29"/>
  <c r="AH65" i="29"/>
  <c r="AH64" i="29" s="1"/>
  <c r="AE65" i="29"/>
  <c r="C65" i="29"/>
  <c r="AJ64" i="29"/>
  <c r="AJ62" i="29" s="1"/>
  <c r="AI64" i="29"/>
  <c r="AE64" i="29"/>
  <c r="AA64" i="29"/>
  <c r="Y64" i="29"/>
  <c r="Y62" i="29" s="1"/>
  <c r="W64" i="29"/>
  <c r="W62" i="29" s="1"/>
  <c r="T64" i="29"/>
  <c r="T62" i="29" s="1"/>
  <c r="Q64" i="29"/>
  <c r="P64" i="29"/>
  <c r="P62" i="29" s="1"/>
  <c r="O64" i="29"/>
  <c r="O62" i="29" s="1"/>
  <c r="N64" i="29"/>
  <c r="N62" i="29" s="1"/>
  <c r="G64" i="29"/>
  <c r="E64" i="29"/>
  <c r="E62" i="29" s="1"/>
  <c r="D64" i="29"/>
  <c r="D62" i="29" s="1"/>
  <c r="AM51" i="29"/>
  <c r="AL51" i="29"/>
  <c r="AH51" i="29"/>
  <c r="AG51" i="29"/>
  <c r="AF51" i="29"/>
  <c r="AE51" i="29"/>
  <c r="C51" i="29"/>
  <c r="AM63" i="29"/>
  <c r="AL63" i="29"/>
  <c r="AH63" i="29"/>
  <c r="AH62" i="29" s="1"/>
  <c r="AG63" i="29"/>
  <c r="AG62" i="29" s="1"/>
  <c r="AF63" i="29"/>
  <c r="AF62" i="29" s="1"/>
  <c r="AE63" i="29"/>
  <c r="C63" i="29"/>
  <c r="AH61" i="29"/>
  <c r="AF61" i="29"/>
  <c r="C61" i="29"/>
  <c r="AB60" i="29"/>
  <c r="Z60" i="29" s="1"/>
  <c r="C60" i="29"/>
  <c r="AH59" i="29"/>
  <c r="AG59" i="29"/>
  <c r="AG58" i="29" s="1"/>
  <c r="AF59" i="29"/>
  <c r="AE59" i="29"/>
  <c r="AE58" i="29" s="1"/>
  <c r="C59" i="29"/>
  <c r="AJ58" i="29"/>
  <c r="AI58" i="29"/>
  <c r="AL58" i="29" s="1"/>
  <c r="AA58" i="29"/>
  <c r="Y58" i="29"/>
  <c r="X58" i="29"/>
  <c r="X52" i="29" s="1"/>
  <c r="W58" i="29"/>
  <c r="V58" i="29"/>
  <c r="S58" i="29"/>
  <c r="Q58" i="29"/>
  <c r="P58" i="29"/>
  <c r="N58" i="29"/>
  <c r="G58" i="29"/>
  <c r="E58" i="29"/>
  <c r="D58" i="29"/>
  <c r="AM57" i="29"/>
  <c r="AL57" i="29"/>
  <c r="AH57" i="29"/>
  <c r="AG57" i="29"/>
  <c r="AF57" i="29"/>
  <c r="AE57" i="29"/>
  <c r="C57" i="29"/>
  <c r="AM56" i="29"/>
  <c r="AL56" i="29"/>
  <c r="AH56" i="29"/>
  <c r="AG56" i="29"/>
  <c r="AF56" i="29"/>
  <c r="AE56" i="29"/>
  <c r="C56" i="29"/>
  <c r="AB55" i="29"/>
  <c r="Z55" i="29" s="1"/>
  <c r="C55" i="29"/>
  <c r="AH54" i="29"/>
  <c r="AH53" i="29" s="1"/>
  <c r="AG54" i="29"/>
  <c r="AG53" i="29" s="1"/>
  <c r="AF54" i="29"/>
  <c r="AF53" i="29" s="1"/>
  <c r="AE54" i="29"/>
  <c r="C54" i="29"/>
  <c r="AJ53" i="29"/>
  <c r="AI53" i="29"/>
  <c r="AL53" i="29" s="1"/>
  <c r="AA53" i="29"/>
  <c r="Y53" i="29"/>
  <c r="W53" i="29"/>
  <c r="V53" i="29"/>
  <c r="T53" i="29"/>
  <c r="T52" i="29" s="1"/>
  <c r="S53" i="29"/>
  <c r="Q53" i="29"/>
  <c r="P53" i="29"/>
  <c r="O53" i="29"/>
  <c r="O52" i="29" s="1"/>
  <c r="N53" i="29"/>
  <c r="G53" i="29"/>
  <c r="G52" i="29" s="1"/>
  <c r="E53" i="29"/>
  <c r="E52" i="29" s="1"/>
  <c r="D53" i="29"/>
  <c r="AD52" i="29"/>
  <c r="AC52" i="29"/>
  <c r="U52" i="29"/>
  <c r="R52" i="29"/>
  <c r="M52" i="29"/>
  <c r="L52" i="29"/>
  <c r="K52" i="29"/>
  <c r="J52" i="29"/>
  <c r="I52" i="29"/>
  <c r="H52" i="29"/>
  <c r="F52" i="29"/>
  <c r="AB50" i="29"/>
  <c r="Z50" i="29" s="1"/>
  <c r="C50" i="29"/>
  <c r="AF49" i="29"/>
  <c r="AB49" i="29" s="1"/>
  <c r="Z49" i="29" s="1"/>
  <c r="C49" i="29"/>
  <c r="AH48" i="29"/>
  <c r="AH47" i="29" s="1"/>
  <c r="AG48" i="29"/>
  <c r="AG47" i="29" s="1"/>
  <c r="AF48" i="29"/>
  <c r="AF47" i="29" s="1"/>
  <c r="AE48" i="29"/>
  <c r="AE47" i="29" s="1"/>
  <c r="C48" i="29"/>
  <c r="AJ47" i="29"/>
  <c r="AI47" i="29"/>
  <c r="AA47" i="29"/>
  <c r="Y47" i="29"/>
  <c r="W47" i="29"/>
  <c r="V47" i="29"/>
  <c r="T47" i="29"/>
  <c r="S47" i="29"/>
  <c r="Q47" i="29"/>
  <c r="P47" i="29"/>
  <c r="O47" i="29"/>
  <c r="O42" i="29" s="1"/>
  <c r="N47" i="29"/>
  <c r="K47" i="29"/>
  <c r="G47" i="29"/>
  <c r="E47" i="29"/>
  <c r="D47" i="29"/>
  <c r="AH46" i="29"/>
  <c r="AB46" i="29" s="1"/>
  <c r="Z46" i="29" s="1"/>
  <c r="C46" i="29"/>
  <c r="AF45" i="29"/>
  <c r="AB45" i="29" s="1"/>
  <c r="Z45" i="29" s="1"/>
  <c r="C45" i="29"/>
  <c r="AH44" i="29"/>
  <c r="AH43" i="29" s="1"/>
  <c r="AH42" i="29" s="1"/>
  <c r="AG44" i="29"/>
  <c r="AG43" i="29" s="1"/>
  <c r="AF44" i="29"/>
  <c r="AF43" i="29" s="1"/>
  <c r="AF42" i="29" s="1"/>
  <c r="AE44" i="29"/>
  <c r="AE43" i="29" s="1"/>
  <c r="AE42" i="29" s="1"/>
  <c r="C44" i="29"/>
  <c r="AL43" i="29"/>
  <c r="AJ43" i="29"/>
  <c r="AA43" i="29"/>
  <c r="AA42" i="29" s="1"/>
  <c r="Y43" i="29"/>
  <c r="Y42" i="29" s="1"/>
  <c r="W43" i="29"/>
  <c r="V43" i="29"/>
  <c r="V42" i="29" s="1"/>
  <c r="T43" i="29"/>
  <c r="T42" i="29" s="1"/>
  <c r="S43" i="29"/>
  <c r="S42" i="29" s="1"/>
  <c r="Q43" i="29"/>
  <c r="P43" i="29"/>
  <c r="P42" i="29" s="1"/>
  <c r="N43" i="29"/>
  <c r="N42" i="29" s="1"/>
  <c r="K43" i="29"/>
  <c r="K42" i="29" s="1"/>
  <c r="G43" i="29"/>
  <c r="G42" i="29" s="1"/>
  <c r="E43" i="29"/>
  <c r="E42" i="29" s="1"/>
  <c r="D43" i="29"/>
  <c r="D42" i="29" s="1"/>
  <c r="AF41" i="29"/>
  <c r="AB41" i="29" s="1"/>
  <c r="Z41" i="29" s="1"/>
  <c r="C41" i="29"/>
  <c r="AF40" i="29"/>
  <c r="AB40" i="29" s="1"/>
  <c r="Z40" i="29" s="1"/>
  <c r="C40" i="29"/>
  <c r="AH39" i="29"/>
  <c r="AH38" i="29" s="1"/>
  <c r="AG39" i="29"/>
  <c r="AG38" i="29" s="1"/>
  <c r="AF39" i="29"/>
  <c r="AE39" i="29"/>
  <c r="AE38" i="29" s="1"/>
  <c r="C39" i="29"/>
  <c r="AJ38" i="29"/>
  <c r="AI38" i="29"/>
  <c r="AL38" i="29" s="1"/>
  <c r="AA38" i="29"/>
  <c r="Y38" i="29"/>
  <c r="W38" i="29"/>
  <c r="V38" i="29"/>
  <c r="T38" i="29"/>
  <c r="S38" i="29"/>
  <c r="Q38" i="29"/>
  <c r="P38" i="29"/>
  <c r="O38" i="29"/>
  <c r="O34" i="29" s="1"/>
  <c r="N38" i="29"/>
  <c r="K38" i="29"/>
  <c r="G38" i="29"/>
  <c r="E38" i="29"/>
  <c r="D38" i="29"/>
  <c r="AF37" i="29"/>
  <c r="C37" i="29"/>
  <c r="AH36" i="29"/>
  <c r="AH35" i="29" s="1"/>
  <c r="AG36" i="29"/>
  <c r="AG35" i="29" s="1"/>
  <c r="AF36" i="29"/>
  <c r="AE36" i="29"/>
  <c r="C36" i="29"/>
  <c r="AJ35" i="29"/>
  <c r="AI35" i="29"/>
  <c r="AL35" i="29" s="1"/>
  <c r="AE35" i="29"/>
  <c r="AA35" i="29"/>
  <c r="Y35" i="29"/>
  <c r="X35" i="29"/>
  <c r="X34" i="29" s="1"/>
  <c r="W35" i="29"/>
  <c r="V35" i="29"/>
  <c r="T35" i="29"/>
  <c r="S35" i="29"/>
  <c r="Q35" i="29"/>
  <c r="P35" i="29"/>
  <c r="N35" i="29"/>
  <c r="K35" i="29"/>
  <c r="K34" i="29" s="1"/>
  <c r="G35" i="29"/>
  <c r="E35" i="29"/>
  <c r="D35" i="29"/>
  <c r="AD34" i="29"/>
  <c r="AC34" i="29"/>
  <c r="U34" i="29"/>
  <c r="R34" i="29"/>
  <c r="M34" i="29"/>
  <c r="L34" i="29"/>
  <c r="J34" i="29"/>
  <c r="I34" i="29"/>
  <c r="H34" i="29"/>
  <c r="F34" i="29"/>
  <c r="AB33" i="29"/>
  <c r="Z33" i="29" s="1"/>
  <c r="C33" i="29"/>
  <c r="AB32" i="29"/>
  <c r="Z32" i="29" s="1"/>
  <c r="C32" i="29"/>
  <c r="AJ31" i="29"/>
  <c r="AM31" i="29" s="1"/>
  <c r="AI31" i="29"/>
  <c r="AH31" i="29"/>
  <c r="AA31" i="29"/>
  <c r="Y31" i="29"/>
  <c r="W31" i="29"/>
  <c r="U31" i="29"/>
  <c r="T31" i="29"/>
  <c r="Q31" i="29"/>
  <c r="N31" i="29"/>
  <c r="E31" i="29"/>
  <c r="D31" i="29"/>
  <c r="AB30" i="29"/>
  <c r="Z30" i="29" s="1"/>
  <c r="C30" i="29"/>
  <c r="AB29" i="29"/>
  <c r="Z29" i="29" s="1"/>
  <c r="C29" i="29"/>
  <c r="AB28" i="29"/>
  <c r="C28" i="29"/>
  <c r="AJ27" i="29"/>
  <c r="AM27" i="29" s="1"/>
  <c r="AI27" i="29"/>
  <c r="AL27" i="29" s="1"/>
  <c r="AH27" i="29"/>
  <c r="AG27" i="29"/>
  <c r="AG23" i="29" s="1"/>
  <c r="AA27" i="29"/>
  <c r="Y27" i="29"/>
  <c r="X27" i="29"/>
  <c r="W27" i="29"/>
  <c r="V27" i="29"/>
  <c r="V23" i="29" s="1"/>
  <c r="T27" i="29"/>
  <c r="Q27" i="29"/>
  <c r="N27" i="29"/>
  <c r="E27" i="29"/>
  <c r="D27" i="29"/>
  <c r="AB26" i="29"/>
  <c r="Z26" i="29" s="1"/>
  <c r="C26" i="29"/>
  <c r="AH25" i="29"/>
  <c r="AH24" i="29" s="1"/>
  <c r="AE25" i="29"/>
  <c r="AE24" i="29" s="1"/>
  <c r="AE23" i="29" s="1"/>
  <c r="C25" i="29"/>
  <c r="AL24" i="29"/>
  <c r="AJ24" i="29"/>
  <c r="AA24" i="29"/>
  <c r="Y24" i="29"/>
  <c r="W24" i="29"/>
  <c r="W23" i="29" s="1"/>
  <c r="T24" i="29"/>
  <c r="Q24" i="29"/>
  <c r="Q23" i="29" s="1"/>
  <c r="P24" i="29"/>
  <c r="P23" i="29" s="1"/>
  <c r="N24" i="29"/>
  <c r="G24" i="29"/>
  <c r="E24" i="29"/>
  <c r="D24" i="29"/>
  <c r="AF23" i="29"/>
  <c r="AD23" i="29"/>
  <c r="AC23" i="29"/>
  <c r="X23" i="29"/>
  <c r="U23" i="29"/>
  <c r="S23" i="29"/>
  <c r="R23" i="29"/>
  <c r="O23" i="29"/>
  <c r="M23" i="29"/>
  <c r="L23" i="29"/>
  <c r="K23" i="29"/>
  <c r="J23" i="29"/>
  <c r="I23" i="29"/>
  <c r="H23" i="29"/>
  <c r="F23" i="29"/>
  <c r="AB22" i="29"/>
  <c r="AB20" i="29" s="1"/>
  <c r="C22" i="29"/>
  <c r="AH21" i="29"/>
  <c r="AH20" i="29" s="1"/>
  <c r="AF21" i="29"/>
  <c r="AF20" i="29" s="1"/>
  <c r="AE21" i="29"/>
  <c r="AE20" i="29" s="1"/>
  <c r="Z21" i="29"/>
  <c r="C21" i="29"/>
  <c r="AL20" i="29"/>
  <c r="AJ20" i="29"/>
  <c r="AA20" i="29"/>
  <c r="Y20" i="29"/>
  <c r="W20" i="29"/>
  <c r="S20" i="29"/>
  <c r="Q20" i="29"/>
  <c r="P20" i="29"/>
  <c r="N20" i="29"/>
  <c r="G20" i="29"/>
  <c r="E20" i="29"/>
  <c r="D20" i="29"/>
  <c r="AM19" i="29"/>
  <c r="AL19" i="29"/>
  <c r="AH19" i="29"/>
  <c r="AG19" i="29"/>
  <c r="AF19" i="29"/>
  <c r="AE19" i="29"/>
  <c r="C19" i="29"/>
  <c r="AM18" i="29"/>
  <c r="AL18" i="29"/>
  <c r="AH18" i="29"/>
  <c r="AG18" i="29"/>
  <c r="AF18" i="29"/>
  <c r="AE18" i="29"/>
  <c r="C18" i="29"/>
  <c r="AM17" i="29"/>
  <c r="AL17" i="29"/>
  <c r="AH17" i="29"/>
  <c r="AG17" i="29"/>
  <c r="AF17" i="29"/>
  <c r="AE17" i="29"/>
  <c r="C17" i="29"/>
  <c r="AH16" i="29"/>
  <c r="AF16" i="29"/>
  <c r="AE16" i="29"/>
  <c r="C16" i="29"/>
  <c r="AH15" i="29"/>
  <c r="AG15" i="29"/>
  <c r="AG14" i="29" s="1"/>
  <c r="AF15" i="29"/>
  <c r="AE15" i="29"/>
  <c r="C15" i="29"/>
  <c r="AJ14" i="29"/>
  <c r="AI14" i="29"/>
  <c r="AA14" i="29"/>
  <c r="AA13" i="29" s="1"/>
  <c r="Y14" i="29"/>
  <c r="Y13" i="29" s="1"/>
  <c r="X14" i="29"/>
  <c r="X13" i="29" s="1"/>
  <c r="W14" i="29"/>
  <c r="W13" i="29" s="1"/>
  <c r="V14" i="29"/>
  <c r="V13" i="29" s="1"/>
  <c r="T14" i="29"/>
  <c r="T13" i="29" s="1"/>
  <c r="S14" i="29"/>
  <c r="R14" i="29"/>
  <c r="R13" i="29" s="1"/>
  <c r="Q14" i="29"/>
  <c r="Q13" i="29" s="1"/>
  <c r="P14" i="29"/>
  <c r="P13" i="29" s="1"/>
  <c r="N14" i="29"/>
  <c r="N13" i="29" s="1"/>
  <c r="G14" i="29"/>
  <c r="E14" i="29"/>
  <c r="E13" i="29" s="1"/>
  <c r="D14" i="29"/>
  <c r="D13" i="29" s="1"/>
  <c r="V528" i="28"/>
  <c r="T527" i="28"/>
  <c r="R527" i="28" s="1"/>
  <c r="Z526" i="28"/>
  <c r="Y526" i="28"/>
  <c r="X526" i="28"/>
  <c r="W526" i="28"/>
  <c r="U526" i="28"/>
  <c r="S526" i="28"/>
  <c r="Q526" i="28"/>
  <c r="V525" i="28"/>
  <c r="T525" i="28" s="1"/>
  <c r="R525" i="28" s="1"/>
  <c r="V524" i="28"/>
  <c r="T524" i="28" s="1"/>
  <c r="R524" i="28" s="1"/>
  <c r="V523" i="28"/>
  <c r="T523" i="28" s="1"/>
  <c r="R523" i="28" s="1"/>
  <c r="T522" i="28"/>
  <c r="R522" i="28" s="1"/>
  <c r="V521" i="28"/>
  <c r="Z520" i="28"/>
  <c r="Y520" i="28"/>
  <c r="X520" i="28"/>
  <c r="W520" i="28"/>
  <c r="U520" i="28"/>
  <c r="S520" i="28"/>
  <c r="Q520" i="28"/>
  <c r="V519" i="28"/>
  <c r="T519" i="28" s="1"/>
  <c r="R519" i="28" s="1"/>
  <c r="V518" i="28"/>
  <c r="T517" i="28"/>
  <c r="R517" i="28" s="1"/>
  <c r="V516" i="28"/>
  <c r="T516" i="28" s="1"/>
  <c r="R516" i="28" s="1"/>
  <c r="V515" i="28"/>
  <c r="T515" i="28" s="1"/>
  <c r="R515" i="28" s="1"/>
  <c r="Z514" i="28"/>
  <c r="Y514" i="28"/>
  <c r="X514" i="28"/>
  <c r="W514" i="28"/>
  <c r="U514" i="28"/>
  <c r="S514" i="28"/>
  <c r="Q514" i="28"/>
  <c r="C513" i="28"/>
  <c r="C506" i="28" s="1"/>
  <c r="T512" i="28"/>
  <c r="R512" i="28" s="1"/>
  <c r="T511" i="28"/>
  <c r="R511" i="28" s="1"/>
  <c r="T510" i="28"/>
  <c r="R510" i="28" s="1"/>
  <c r="T509" i="28"/>
  <c r="Z508" i="28"/>
  <c r="Y508" i="28"/>
  <c r="Y505" i="28" s="1"/>
  <c r="X508" i="28"/>
  <c r="X505" i="28" s="1"/>
  <c r="W508" i="28"/>
  <c r="W505" i="28" s="1"/>
  <c r="U508" i="28"/>
  <c r="U505" i="28" s="1"/>
  <c r="S508" i="28"/>
  <c r="S505" i="28" s="1"/>
  <c r="Q508" i="28"/>
  <c r="Q505" i="28" s="1"/>
  <c r="C508" i="28"/>
  <c r="C505" i="28" s="1"/>
  <c r="C507" i="28"/>
  <c r="P504" i="28"/>
  <c r="O504" i="28"/>
  <c r="N504" i="28"/>
  <c r="M504" i="28"/>
  <c r="L504" i="28"/>
  <c r="K504" i="28"/>
  <c r="J504" i="28"/>
  <c r="I504" i="28"/>
  <c r="H504" i="28"/>
  <c r="G504" i="28"/>
  <c r="F504" i="28"/>
  <c r="E504" i="28"/>
  <c r="D504" i="28"/>
  <c r="C504" i="28"/>
  <c r="W503" i="28"/>
  <c r="V503" i="28"/>
  <c r="V502" i="28"/>
  <c r="T502" i="28" s="1"/>
  <c r="R502" i="28" s="1"/>
  <c r="T500" i="28"/>
  <c r="R500" i="28" s="1"/>
  <c r="V499" i="28"/>
  <c r="T499" i="28" s="1"/>
  <c r="R499" i="28" s="1"/>
  <c r="V498" i="28"/>
  <c r="T498" i="28" s="1"/>
  <c r="Z497" i="28"/>
  <c r="Y497" i="28"/>
  <c r="X497" i="28"/>
  <c r="W497" i="28"/>
  <c r="U497" i="28"/>
  <c r="S497" i="28"/>
  <c r="Q497" i="28"/>
  <c r="V496" i="28"/>
  <c r="T496" i="28" s="1"/>
  <c r="R496" i="28" s="1"/>
  <c r="V495" i="28"/>
  <c r="T495" i="28" s="1"/>
  <c r="R495" i="28" s="1"/>
  <c r="T493" i="28"/>
  <c r="V492" i="28"/>
  <c r="T492" i="28" s="1"/>
  <c r="R492" i="28" s="1"/>
  <c r="Z491" i="28"/>
  <c r="Y491" i="28"/>
  <c r="X491" i="28"/>
  <c r="X490" i="28" s="1"/>
  <c r="W491" i="28"/>
  <c r="U491" i="28"/>
  <c r="S491" i="28"/>
  <c r="Q491" i="28"/>
  <c r="Q490" i="28" s="1"/>
  <c r="U490" i="28"/>
  <c r="C490" i="28"/>
  <c r="T488" i="28"/>
  <c r="R488" i="28" s="1"/>
  <c r="T487" i="28"/>
  <c r="R487" i="28" s="1"/>
  <c r="T486" i="28"/>
  <c r="R486" i="28" s="1"/>
  <c r="Z485" i="28"/>
  <c r="AB485" i="28" s="1"/>
  <c r="Y485" i="28"/>
  <c r="X485" i="28"/>
  <c r="W485" i="28"/>
  <c r="U485" i="28"/>
  <c r="S485" i="28"/>
  <c r="Q485" i="28"/>
  <c r="C485" i="28"/>
  <c r="C484" i="28"/>
  <c r="V483" i="28"/>
  <c r="T483" i="28" s="1"/>
  <c r="R483" i="28" s="1"/>
  <c r="V482" i="28"/>
  <c r="T482" i="28" s="1"/>
  <c r="R482" i="28" s="1"/>
  <c r="T481" i="28"/>
  <c r="R481" i="28" s="1"/>
  <c r="V480" i="28"/>
  <c r="Z479" i="28"/>
  <c r="Z472" i="28" s="1"/>
  <c r="Y479" i="28"/>
  <c r="Y472" i="28" s="1"/>
  <c r="X479" i="28"/>
  <c r="X472" i="28" s="1"/>
  <c r="X465" i="28" s="1"/>
  <c r="W479" i="28"/>
  <c r="U479" i="28"/>
  <c r="U472" i="28" s="1"/>
  <c r="S479" i="28"/>
  <c r="S472" i="28" s="1"/>
  <c r="Q479" i="28"/>
  <c r="Q472" i="28" s="1"/>
  <c r="Q465" i="28" s="1"/>
  <c r="V478" i="28"/>
  <c r="T478" i="28" s="1"/>
  <c r="R478" i="28" s="1"/>
  <c r="V477" i="28"/>
  <c r="T477" i="28" s="1"/>
  <c r="R477" i="28" s="1"/>
  <c r="V476" i="28"/>
  <c r="T476" i="28" s="1"/>
  <c r="R476" i="28" s="1"/>
  <c r="V475" i="28"/>
  <c r="T475" i="28" s="1"/>
  <c r="R475" i="28" s="1"/>
  <c r="V474" i="28"/>
  <c r="T474" i="28" s="1"/>
  <c r="R474" i="28" s="1"/>
  <c r="Z473" i="28"/>
  <c r="Y473" i="28"/>
  <c r="X473" i="28"/>
  <c r="W473" i="28"/>
  <c r="U473" i="28"/>
  <c r="S473" i="28"/>
  <c r="Q473" i="28"/>
  <c r="W472" i="28"/>
  <c r="C472" i="28"/>
  <c r="C465" i="28" s="1"/>
  <c r="T471" i="28"/>
  <c r="R471" i="28" s="1"/>
  <c r="T470" i="28"/>
  <c r="R470" i="28" s="1"/>
  <c r="T469" i="28"/>
  <c r="R469" i="28" s="1"/>
  <c r="V468" i="28"/>
  <c r="T468" i="28" s="1"/>
  <c r="R468" i="28" s="1"/>
  <c r="Z467" i="28"/>
  <c r="Y467" i="28"/>
  <c r="Y464" i="28" s="1"/>
  <c r="X467" i="28"/>
  <c r="W467" i="28"/>
  <c r="W464" i="28" s="1"/>
  <c r="U467" i="28"/>
  <c r="U464" i="28" s="1"/>
  <c r="S467" i="28"/>
  <c r="S464" i="28" s="1"/>
  <c r="Q467" i="28"/>
  <c r="L467" i="28"/>
  <c r="L464" i="28" s="1"/>
  <c r="K467" i="28"/>
  <c r="J467" i="28"/>
  <c r="C467" i="28"/>
  <c r="C464" i="28" s="1"/>
  <c r="L466" i="28"/>
  <c r="L463" i="28" s="1"/>
  <c r="C466" i="28"/>
  <c r="C463" i="28" s="1"/>
  <c r="P463" i="28"/>
  <c r="O463" i="28"/>
  <c r="N463" i="28"/>
  <c r="M463" i="28"/>
  <c r="I463" i="28"/>
  <c r="H463" i="28"/>
  <c r="G463" i="28"/>
  <c r="F463" i="28"/>
  <c r="E463" i="28"/>
  <c r="D463" i="28"/>
  <c r="V462" i="28"/>
  <c r="T462" i="28" s="1"/>
  <c r="R462" i="28" s="1"/>
  <c r="V461" i="28"/>
  <c r="T461" i="28" s="1"/>
  <c r="R461" i="28" s="1"/>
  <c r="V460" i="28"/>
  <c r="V459" i="28"/>
  <c r="T459" i="28" s="1"/>
  <c r="V458" i="28"/>
  <c r="T458" i="28" s="1"/>
  <c r="R458" i="28" s="1"/>
  <c r="Z457" i="28"/>
  <c r="Y457" i="28"/>
  <c r="X457" i="28"/>
  <c r="W457" i="28"/>
  <c r="U457" i="28"/>
  <c r="S457" i="28"/>
  <c r="Q457" i="28"/>
  <c r="V456" i="28"/>
  <c r="T456" i="28" s="1"/>
  <c r="R456" i="28" s="1"/>
  <c r="V455" i="28"/>
  <c r="T455" i="28" s="1"/>
  <c r="R455" i="28" s="1"/>
  <c r="V454" i="28"/>
  <c r="T454" i="28" s="1"/>
  <c r="R454" i="28" s="1"/>
  <c r="V453" i="28"/>
  <c r="Z452" i="28"/>
  <c r="Y452" i="28"/>
  <c r="X452" i="28"/>
  <c r="W452" i="28"/>
  <c r="U452" i="28"/>
  <c r="S452" i="28"/>
  <c r="Q452" i="28"/>
  <c r="V451" i="28"/>
  <c r="T451" i="28" s="1"/>
  <c r="R451" i="28" s="1"/>
  <c r="V450" i="28"/>
  <c r="V449" i="28"/>
  <c r="T449" i="28" s="1"/>
  <c r="R449" i="28" s="1"/>
  <c r="V448" i="28"/>
  <c r="T448" i="28" s="1"/>
  <c r="R448" i="28" s="1"/>
  <c r="V447" i="28"/>
  <c r="T447" i="28" s="1"/>
  <c r="Z446" i="28"/>
  <c r="Y446" i="28"/>
  <c r="X446" i="28"/>
  <c r="W446" i="28"/>
  <c r="U446" i="28"/>
  <c r="S446" i="28"/>
  <c r="Q446" i="28"/>
  <c r="V445" i="28"/>
  <c r="T445" i="28" s="1"/>
  <c r="R445" i="28" s="1"/>
  <c r="V444" i="28"/>
  <c r="T444" i="28" s="1"/>
  <c r="R444" i="28" s="1"/>
  <c r="V443" i="28"/>
  <c r="V442" i="28"/>
  <c r="T442" i="28" s="1"/>
  <c r="R442" i="28" s="1"/>
  <c r="V441" i="28"/>
  <c r="T441" i="28" s="1"/>
  <c r="Z440" i="28"/>
  <c r="Y440" i="28"/>
  <c r="X440" i="28"/>
  <c r="X439" i="28" s="1"/>
  <c r="W440" i="28"/>
  <c r="U440" i="28"/>
  <c r="S440" i="28"/>
  <c r="Q440" i="28"/>
  <c r="C439" i="28"/>
  <c r="V438" i="28"/>
  <c r="T438" i="28" s="1"/>
  <c r="R438" i="28" s="1"/>
  <c r="V437" i="28"/>
  <c r="T437" i="28" s="1"/>
  <c r="R437" i="28" s="1"/>
  <c r="V436" i="28"/>
  <c r="T436" i="28" s="1"/>
  <c r="R436" i="28" s="1"/>
  <c r="V435" i="28"/>
  <c r="T435" i="28" s="1"/>
  <c r="AB434" i="28"/>
  <c r="X434" i="28"/>
  <c r="W434" i="28"/>
  <c r="U434" i="28"/>
  <c r="S434" i="28"/>
  <c r="Q434" i="28"/>
  <c r="C434" i="28"/>
  <c r="C433" i="28"/>
  <c r="V432" i="28"/>
  <c r="T432" i="28" s="1"/>
  <c r="R432" i="28" s="1"/>
  <c r="V431" i="28"/>
  <c r="T431" i="28" s="1"/>
  <c r="R431" i="28" s="1"/>
  <c r="V430" i="28"/>
  <c r="T430" i="28" s="1"/>
  <c r="R430" i="28" s="1"/>
  <c r="V429" i="28"/>
  <c r="T429" i="28" s="1"/>
  <c r="R429" i="28" s="1"/>
  <c r="V428" i="28"/>
  <c r="X427" i="28"/>
  <c r="W427" i="28"/>
  <c r="U427" i="28"/>
  <c r="S427" i="28"/>
  <c r="Q427" i="28"/>
  <c r="V426" i="28"/>
  <c r="T426" i="28" s="1"/>
  <c r="R426" i="28" s="1"/>
  <c r="V425" i="28"/>
  <c r="T425" i="28" s="1"/>
  <c r="R425" i="28" s="1"/>
  <c r="V424" i="28"/>
  <c r="T424" i="28" s="1"/>
  <c r="R424" i="28" s="1"/>
  <c r="X423" i="28"/>
  <c r="W423" i="28"/>
  <c r="U423" i="28"/>
  <c r="S423" i="28"/>
  <c r="Q423" i="28"/>
  <c r="V422" i="28"/>
  <c r="T422" i="28" s="1"/>
  <c r="R422" i="28" s="1"/>
  <c r="V421" i="28"/>
  <c r="T421" i="28" s="1"/>
  <c r="R421" i="28" s="1"/>
  <c r="V420" i="28"/>
  <c r="T420" i="28" s="1"/>
  <c r="R420" i="28" s="1"/>
  <c r="V419" i="28"/>
  <c r="T419" i="28" s="1"/>
  <c r="R419" i="28" s="1"/>
  <c r="V418" i="28"/>
  <c r="T418" i="28" s="1"/>
  <c r="Y417" i="28"/>
  <c r="X417" i="28"/>
  <c r="W417" i="28"/>
  <c r="W416" i="28" s="1"/>
  <c r="U417" i="28"/>
  <c r="U416" i="28" s="1"/>
  <c r="S417" i="28"/>
  <c r="Q417" i="28"/>
  <c r="AB416" i="28"/>
  <c r="Y416" i="28"/>
  <c r="C416" i="28"/>
  <c r="C409" i="28" s="1"/>
  <c r="T415" i="28"/>
  <c r="R415" i="28" s="1"/>
  <c r="T414" i="28"/>
  <c r="R414" i="28" s="1"/>
  <c r="T413" i="28"/>
  <c r="R413" i="28" s="1"/>
  <c r="T412" i="28"/>
  <c r="R412" i="28" s="1"/>
  <c r="Z411" i="28"/>
  <c r="Y411" i="28"/>
  <c r="Y408" i="28" s="1"/>
  <c r="X411" i="28"/>
  <c r="X408" i="28" s="1"/>
  <c r="W411" i="28"/>
  <c r="W408" i="28" s="1"/>
  <c r="V411" i="28"/>
  <c r="U411" i="28"/>
  <c r="U408" i="28" s="1"/>
  <c r="S411" i="28"/>
  <c r="Q411" i="28"/>
  <c r="Q408" i="28" s="1"/>
  <c r="C411" i="28"/>
  <c r="C408" i="28" s="1"/>
  <c r="L410" i="28"/>
  <c r="L407" i="28" s="1"/>
  <c r="K410" i="28"/>
  <c r="J410" i="28"/>
  <c r="J407" i="28" s="1"/>
  <c r="C410" i="28"/>
  <c r="C407" i="28" s="1"/>
  <c r="P407" i="28"/>
  <c r="O407" i="28"/>
  <c r="N407" i="28"/>
  <c r="M407" i="28"/>
  <c r="K407" i="28"/>
  <c r="I407" i="28"/>
  <c r="H407" i="28"/>
  <c r="G407" i="28"/>
  <c r="F407" i="28"/>
  <c r="E407" i="28"/>
  <c r="D407" i="28"/>
  <c r="V406" i="28"/>
  <c r="T406" i="28" s="1"/>
  <c r="R406" i="28" s="1"/>
  <c r="V405" i="28"/>
  <c r="T405" i="28" s="1"/>
  <c r="R405" i="28" s="1"/>
  <c r="V404" i="28"/>
  <c r="X403" i="28"/>
  <c r="W403" i="28"/>
  <c r="U403" i="28"/>
  <c r="S403" i="28"/>
  <c r="Q403" i="28"/>
  <c r="K403" i="28"/>
  <c r="K393" i="28" s="1"/>
  <c r="K386" i="28" s="1"/>
  <c r="J403" i="28"/>
  <c r="J393" i="28" s="1"/>
  <c r="V402" i="28"/>
  <c r="V401" i="28"/>
  <c r="T401" i="28" s="1"/>
  <c r="R401" i="28" s="1"/>
  <c r="X400" i="28"/>
  <c r="W400" i="28"/>
  <c r="U400" i="28"/>
  <c r="S400" i="28"/>
  <c r="Q400" i="28"/>
  <c r="V399" i="28"/>
  <c r="T399" i="28" s="1"/>
  <c r="R399" i="28" s="1"/>
  <c r="V398" i="28"/>
  <c r="T398" i="28" s="1"/>
  <c r="R398" i="28" s="1"/>
  <c r="T397" i="28"/>
  <c r="R397" i="28" s="1"/>
  <c r="V396" i="28"/>
  <c r="T396" i="28" s="1"/>
  <c r="R396" i="28" s="1"/>
  <c r="V395" i="28"/>
  <c r="T395" i="28" s="1"/>
  <c r="R395" i="28" s="1"/>
  <c r="X394" i="28"/>
  <c r="W394" i="28"/>
  <c r="U394" i="28"/>
  <c r="S394" i="28"/>
  <c r="Q394" i="28"/>
  <c r="AB393" i="28"/>
  <c r="AB386" i="28" s="1"/>
  <c r="C393" i="28"/>
  <c r="W392" i="28"/>
  <c r="X392" i="28" s="1"/>
  <c r="X388" i="28" s="1"/>
  <c r="X385" i="28" s="1"/>
  <c r="V392" i="28"/>
  <c r="T391" i="28"/>
  <c r="R391" i="28" s="1"/>
  <c r="T390" i="28"/>
  <c r="R390" i="28" s="1"/>
  <c r="T389" i="28"/>
  <c r="R389" i="28" s="1"/>
  <c r="Z388" i="28"/>
  <c r="Y388" i="28"/>
  <c r="W388" i="28"/>
  <c r="W385" i="28" s="1"/>
  <c r="U388" i="28"/>
  <c r="U385" i="28" s="1"/>
  <c r="S388" i="28"/>
  <c r="S385" i="28" s="1"/>
  <c r="Q388" i="28"/>
  <c r="Q385" i="28" s="1"/>
  <c r="C388" i="28"/>
  <c r="C385" i="28" s="1"/>
  <c r="C387" i="28"/>
  <c r="C384" i="28" s="1"/>
  <c r="P384" i="28"/>
  <c r="O384" i="28"/>
  <c r="N384" i="28"/>
  <c r="M384" i="28"/>
  <c r="L384" i="28"/>
  <c r="I384" i="28"/>
  <c r="H384" i="28"/>
  <c r="G384" i="28"/>
  <c r="F384" i="28"/>
  <c r="E384" i="28"/>
  <c r="D384" i="28"/>
  <c r="N381" i="28"/>
  <c r="M381" i="28"/>
  <c r="I381" i="28"/>
  <c r="F381" i="28"/>
  <c r="E381" i="28"/>
  <c r="P381" i="28"/>
  <c r="T380" i="28"/>
  <c r="R380" i="28" s="1"/>
  <c r="V379" i="28"/>
  <c r="Z378" i="28"/>
  <c r="Y378" i="28"/>
  <c r="X378" i="28"/>
  <c r="W378" i="28"/>
  <c r="U378" i="28"/>
  <c r="S378" i="28"/>
  <c r="Q378" i="28"/>
  <c r="L378" i="28"/>
  <c r="L365" i="28" s="1"/>
  <c r="L345" i="28" s="1"/>
  <c r="K378" i="28"/>
  <c r="J378" i="28"/>
  <c r="V376" i="28"/>
  <c r="T376" i="28" s="1"/>
  <c r="R376" i="28" s="1"/>
  <c r="V375" i="28"/>
  <c r="T375" i="28" s="1"/>
  <c r="R375" i="28" s="1"/>
  <c r="V374" i="28"/>
  <c r="T374" i="28" s="1"/>
  <c r="R374" i="28" s="1"/>
  <c r="V373" i="28"/>
  <c r="T373" i="28" s="1"/>
  <c r="Z372" i="28"/>
  <c r="Y372" i="28"/>
  <c r="X372" i="28"/>
  <c r="W372" i="28"/>
  <c r="U372" i="28"/>
  <c r="S372" i="28"/>
  <c r="Q372" i="28"/>
  <c r="K372" i="28"/>
  <c r="J372" i="28"/>
  <c r="T371" i="28"/>
  <c r="R371" i="28" s="1"/>
  <c r="V370" i="28"/>
  <c r="T370" i="28" s="1"/>
  <c r="R370" i="28" s="1"/>
  <c r="V369" i="28"/>
  <c r="T369" i="28" s="1"/>
  <c r="R369" i="28" s="1"/>
  <c r="V368" i="28"/>
  <c r="T368" i="28" s="1"/>
  <c r="R368" i="28" s="1"/>
  <c r="V367" i="28"/>
  <c r="Z366" i="28"/>
  <c r="Y366" i="28"/>
  <c r="X366" i="28"/>
  <c r="W366" i="28"/>
  <c r="U366" i="28"/>
  <c r="S366" i="28"/>
  <c r="Q366" i="28"/>
  <c r="K366" i="28"/>
  <c r="J366" i="28"/>
  <c r="M365" i="28"/>
  <c r="M345" i="28" s="1"/>
  <c r="I365" i="28"/>
  <c r="I345" i="28" s="1"/>
  <c r="H365" i="28"/>
  <c r="H345" i="28" s="1"/>
  <c r="G365" i="28"/>
  <c r="G345" i="28" s="1"/>
  <c r="C365" i="28"/>
  <c r="V364" i="28"/>
  <c r="T364" i="28" s="1"/>
  <c r="R364" i="28" s="1"/>
  <c r="V363" i="28"/>
  <c r="T363" i="28" s="1"/>
  <c r="R363" i="28" s="1"/>
  <c r="V362" i="28"/>
  <c r="T362" i="28" s="1"/>
  <c r="R362" i="28" s="1"/>
  <c r="V361" i="28"/>
  <c r="T360" i="28"/>
  <c r="R360" i="28" s="1"/>
  <c r="Z359" i="28"/>
  <c r="Y359" i="28"/>
  <c r="X359" i="28"/>
  <c r="W359" i="28"/>
  <c r="U359" i="28"/>
  <c r="S359" i="28"/>
  <c r="Q359" i="28"/>
  <c r="V358" i="28"/>
  <c r="T358" i="28" s="1"/>
  <c r="R358" i="28" s="1"/>
  <c r="T357" i="28"/>
  <c r="R357" i="28" s="1"/>
  <c r="V356" i="28"/>
  <c r="T356" i="28" s="1"/>
  <c r="R356" i="28" s="1"/>
  <c r="V355" i="28"/>
  <c r="T355" i="28" s="1"/>
  <c r="R355" i="28" s="1"/>
  <c r="V354" i="28"/>
  <c r="T354" i="28" s="1"/>
  <c r="Z353" i="28"/>
  <c r="Y353" i="28"/>
  <c r="X353" i="28"/>
  <c r="W353" i="28"/>
  <c r="U353" i="28"/>
  <c r="S353" i="28"/>
  <c r="Q353" i="28"/>
  <c r="T352" i="28"/>
  <c r="R352" i="28" s="1"/>
  <c r="T351" i="28"/>
  <c r="R351" i="28" s="1"/>
  <c r="T350" i="28"/>
  <c r="R350" i="28" s="1"/>
  <c r="V349" i="28"/>
  <c r="T349" i="28" s="1"/>
  <c r="R349" i="28" s="1"/>
  <c r="V348" i="28"/>
  <c r="Z347" i="28"/>
  <c r="Y347" i="28"/>
  <c r="X347" i="28"/>
  <c r="W347" i="28"/>
  <c r="U347" i="28"/>
  <c r="S347" i="28"/>
  <c r="Q347" i="28"/>
  <c r="Q346" i="28" s="1"/>
  <c r="C346" i="28"/>
  <c r="C345" i="28" s="1"/>
  <c r="P345" i="28"/>
  <c r="O345" i="28"/>
  <c r="N345" i="28"/>
  <c r="F345" i="28"/>
  <c r="E345" i="28"/>
  <c r="D345" i="28"/>
  <c r="V344" i="28"/>
  <c r="T344" i="28" s="1"/>
  <c r="R344" i="28" s="1"/>
  <c r="V343" i="28"/>
  <c r="T343" i="28" s="1"/>
  <c r="R343" i="28" s="1"/>
  <c r="V342" i="28"/>
  <c r="T342" i="28" s="1"/>
  <c r="R342" i="28" s="1"/>
  <c r="V341" i="28"/>
  <c r="T341" i="28" s="1"/>
  <c r="R341" i="28" s="1"/>
  <c r="T340" i="28"/>
  <c r="Z339" i="28"/>
  <c r="Y339" i="28"/>
  <c r="X339" i="28"/>
  <c r="W339" i="28"/>
  <c r="U339" i="28"/>
  <c r="S339" i="28"/>
  <c r="Q339" i="28"/>
  <c r="V338" i="28"/>
  <c r="T338" i="28" s="1"/>
  <c r="R338" i="28" s="1"/>
  <c r="V337" i="28"/>
  <c r="T337" i="28" s="1"/>
  <c r="R337" i="28" s="1"/>
  <c r="V336" i="28"/>
  <c r="T336" i="28" s="1"/>
  <c r="R336" i="28" s="1"/>
  <c r="V335" i="28"/>
  <c r="T335" i="28" s="1"/>
  <c r="R335" i="28" s="1"/>
  <c r="V334" i="28"/>
  <c r="Z333" i="28"/>
  <c r="Y333" i="28"/>
  <c r="X333" i="28"/>
  <c r="W333" i="28"/>
  <c r="U333" i="28"/>
  <c r="S333" i="28"/>
  <c r="Q333" i="28"/>
  <c r="V332" i="28"/>
  <c r="T332" i="28" s="1"/>
  <c r="R332" i="28" s="1"/>
  <c r="T331" i="28"/>
  <c r="R331" i="28" s="1"/>
  <c r="V330" i="28"/>
  <c r="T330" i="28" s="1"/>
  <c r="R330" i="28" s="1"/>
  <c r="V329" i="28"/>
  <c r="T329" i="28" s="1"/>
  <c r="R329" i="28" s="1"/>
  <c r="V328" i="28"/>
  <c r="Z327" i="28"/>
  <c r="Y327" i="28"/>
  <c r="X327" i="28"/>
  <c r="W327" i="28"/>
  <c r="U327" i="28"/>
  <c r="S327" i="28"/>
  <c r="Q327" i="28"/>
  <c r="V326" i="28"/>
  <c r="T326" i="28" s="1"/>
  <c r="R326" i="28" s="1"/>
  <c r="V325" i="28"/>
  <c r="T325" i="28" s="1"/>
  <c r="R325" i="28" s="1"/>
  <c r="V324" i="28"/>
  <c r="T324" i="28" s="1"/>
  <c r="R324" i="28" s="1"/>
  <c r="V323" i="28"/>
  <c r="T323" i="28" s="1"/>
  <c r="R323" i="28" s="1"/>
  <c r="T322" i="28"/>
  <c r="Z321" i="28"/>
  <c r="Y321" i="28"/>
  <c r="X321" i="28"/>
  <c r="W321" i="28"/>
  <c r="U321" i="28"/>
  <c r="S321" i="28"/>
  <c r="Q321" i="28"/>
  <c r="C320" i="28"/>
  <c r="V319" i="28"/>
  <c r="T319" i="28" s="1"/>
  <c r="R319" i="28" s="1"/>
  <c r="T318" i="28"/>
  <c r="R318" i="28" s="1"/>
  <c r="V317" i="28"/>
  <c r="T317" i="28" s="1"/>
  <c r="R317" i="28" s="1"/>
  <c r="V316" i="28"/>
  <c r="T316" i="28"/>
  <c r="R316" i="28" s="1"/>
  <c r="V315" i="28"/>
  <c r="T315" i="28" s="1"/>
  <c r="Z314" i="28"/>
  <c r="Y314" i="28"/>
  <c r="X314" i="28"/>
  <c r="W314" i="28"/>
  <c r="U314" i="28"/>
  <c r="S314" i="28"/>
  <c r="Q314" i="28"/>
  <c r="V313" i="28"/>
  <c r="T313" i="28" s="1"/>
  <c r="R313" i="28" s="1"/>
  <c r="V312" i="28"/>
  <c r="V311" i="28"/>
  <c r="T311" i="28" s="1"/>
  <c r="R311" i="28" s="1"/>
  <c r="V310" i="28"/>
  <c r="T310" i="28" s="1"/>
  <c r="V309" i="28"/>
  <c r="T309" i="28" s="1"/>
  <c r="R309" i="28" s="1"/>
  <c r="Z308" i="28"/>
  <c r="Y308" i="28"/>
  <c r="X308" i="28"/>
  <c r="W308" i="28"/>
  <c r="U308" i="28"/>
  <c r="S308" i="28"/>
  <c r="Q308" i="28"/>
  <c r="V307" i="28"/>
  <c r="T307" i="28" s="1"/>
  <c r="R307" i="28" s="1"/>
  <c r="V306" i="28"/>
  <c r="T306" i="28" s="1"/>
  <c r="R306" i="28" s="1"/>
  <c r="V305" i="28"/>
  <c r="T305" i="28" s="1"/>
  <c r="R305" i="28" s="1"/>
  <c r="V304" i="28"/>
  <c r="T304" i="28" s="1"/>
  <c r="R304" i="28" s="1"/>
  <c r="V303" i="28"/>
  <c r="T303" i="28" s="1"/>
  <c r="Z302" i="28"/>
  <c r="Y302" i="28"/>
  <c r="X302" i="28"/>
  <c r="W302" i="28"/>
  <c r="U302" i="28"/>
  <c r="S302" i="28"/>
  <c r="Q302" i="28"/>
  <c r="V301" i="28"/>
  <c r="T301" i="28" s="1"/>
  <c r="R301" i="28" s="1"/>
  <c r="V300" i="28"/>
  <c r="T300" i="28" s="1"/>
  <c r="R300" i="28" s="1"/>
  <c r="V299" i="28"/>
  <c r="T299" i="28" s="1"/>
  <c r="R299" i="28" s="1"/>
  <c r="V298" i="28"/>
  <c r="T298" i="28" s="1"/>
  <c r="R298" i="28" s="1"/>
  <c r="V297" i="28"/>
  <c r="Z296" i="28"/>
  <c r="Y296" i="28"/>
  <c r="X296" i="28"/>
  <c r="W296" i="28"/>
  <c r="U296" i="28"/>
  <c r="S296" i="28"/>
  <c r="Q296" i="28"/>
  <c r="V295" i="28"/>
  <c r="T295" i="28" s="1"/>
  <c r="R295" i="28" s="1"/>
  <c r="V294" i="28"/>
  <c r="T294" i="28" s="1"/>
  <c r="R294" i="28" s="1"/>
  <c r="V293" i="28"/>
  <c r="T293" i="28" s="1"/>
  <c r="R293" i="28" s="1"/>
  <c r="V292" i="28"/>
  <c r="T292" i="28" s="1"/>
  <c r="R292" i="28" s="1"/>
  <c r="V291" i="28"/>
  <c r="T291" i="28" s="1"/>
  <c r="Z290" i="28"/>
  <c r="Y290" i="28"/>
  <c r="X290" i="28"/>
  <c r="W290" i="28"/>
  <c r="U290" i="28"/>
  <c r="S290" i="28"/>
  <c r="Q290" i="28"/>
  <c r="W289" i="28"/>
  <c r="X289" i="28" s="1"/>
  <c r="V289" i="28"/>
  <c r="W288" i="28"/>
  <c r="X288" i="28" s="1"/>
  <c r="V288" i="28"/>
  <c r="V287" i="28"/>
  <c r="T287" i="28" s="1"/>
  <c r="R287" i="28" s="1"/>
  <c r="V286" i="28"/>
  <c r="T286" i="28" s="1"/>
  <c r="V285" i="28"/>
  <c r="T285" i="28" s="1"/>
  <c r="R285" i="28" s="1"/>
  <c r="Z284" i="28"/>
  <c r="Y284" i="28"/>
  <c r="U284" i="28"/>
  <c r="S284" i="28"/>
  <c r="Q284" i="28"/>
  <c r="C283" i="28"/>
  <c r="C282" i="28" s="1"/>
  <c r="P282" i="28"/>
  <c r="O282" i="28"/>
  <c r="N282" i="28"/>
  <c r="M282" i="28"/>
  <c r="L282" i="28"/>
  <c r="K282" i="28"/>
  <c r="J282" i="28"/>
  <c r="I282" i="28"/>
  <c r="H282" i="28"/>
  <c r="G282" i="28"/>
  <c r="F282" i="28"/>
  <c r="E282" i="28"/>
  <c r="D282" i="28"/>
  <c r="V281" i="28"/>
  <c r="T281" i="28" s="1"/>
  <c r="R281" i="28" s="1"/>
  <c r="V280" i="28"/>
  <c r="T280" i="28" s="1"/>
  <c r="R280" i="28" s="1"/>
  <c r="V279" i="28"/>
  <c r="T279" i="28" s="1"/>
  <c r="R279" i="28" s="1"/>
  <c r="V278" i="28"/>
  <c r="V277" i="28"/>
  <c r="T277" i="28" s="1"/>
  <c r="R277" i="28" s="1"/>
  <c r="Z276" i="28"/>
  <c r="Y276" i="28"/>
  <c r="X276" i="28"/>
  <c r="W276" i="28"/>
  <c r="U276" i="28"/>
  <c r="S276" i="28"/>
  <c r="Q276" i="28"/>
  <c r="V275" i="28"/>
  <c r="T275" i="28" s="1"/>
  <c r="R275" i="28" s="1"/>
  <c r="V274" i="28"/>
  <c r="T274" i="28" s="1"/>
  <c r="R274" i="28" s="1"/>
  <c r="V273" i="28"/>
  <c r="T273" i="28" s="1"/>
  <c r="R273" i="28" s="1"/>
  <c r="V272" i="28"/>
  <c r="T272" i="28" s="1"/>
  <c r="R272" i="28" s="1"/>
  <c r="V271" i="28"/>
  <c r="T271" i="28" s="1"/>
  <c r="R271" i="28" s="1"/>
  <c r="Z270" i="28"/>
  <c r="Y270" i="28"/>
  <c r="Y269" i="28" s="1"/>
  <c r="X270" i="28"/>
  <c r="W270" i="28"/>
  <c r="W269" i="28" s="1"/>
  <c r="U270" i="28"/>
  <c r="S270" i="28"/>
  <c r="Q270" i="28"/>
  <c r="Q269" i="28"/>
  <c r="C269" i="28"/>
  <c r="V268" i="28"/>
  <c r="T268" i="28" s="1"/>
  <c r="R268" i="28" s="1"/>
  <c r="V267" i="28"/>
  <c r="T267" i="28" s="1"/>
  <c r="R267" i="28" s="1"/>
  <c r="V266" i="28"/>
  <c r="V265" i="28"/>
  <c r="T265" i="28" s="1"/>
  <c r="R265" i="28" s="1"/>
  <c r="V264" i="28"/>
  <c r="T264" i="28" s="1"/>
  <c r="Z263" i="28"/>
  <c r="Y263" i="28"/>
  <c r="X263" i="28"/>
  <c r="W263" i="28"/>
  <c r="U263" i="28"/>
  <c r="S263" i="28"/>
  <c r="Q263" i="28"/>
  <c r="K263" i="28"/>
  <c r="J263" i="28"/>
  <c r="V262" i="28"/>
  <c r="Z261" i="28"/>
  <c r="Y261" i="28"/>
  <c r="X261" i="28"/>
  <c r="W261" i="28"/>
  <c r="U261" i="28"/>
  <c r="S261" i="28"/>
  <c r="Q261" i="28"/>
  <c r="V260" i="28"/>
  <c r="T260" i="28" s="1"/>
  <c r="R260" i="28" s="1"/>
  <c r="V259" i="28"/>
  <c r="T259" i="28" s="1"/>
  <c r="R259" i="28" s="1"/>
  <c r="V258" i="28"/>
  <c r="V257" i="28"/>
  <c r="T257" i="28" s="1"/>
  <c r="R257" i="28" s="1"/>
  <c r="V256" i="28"/>
  <c r="T256" i="28" s="1"/>
  <c r="Z255" i="28"/>
  <c r="Y255" i="28"/>
  <c r="Y254" i="28" s="1"/>
  <c r="X255" i="28"/>
  <c r="W255" i="28"/>
  <c r="U255" i="28"/>
  <c r="S255" i="28"/>
  <c r="Q255" i="28"/>
  <c r="K255" i="28"/>
  <c r="J255" i="28"/>
  <c r="L254" i="28"/>
  <c r="L230" i="28" s="1"/>
  <c r="C254" i="28"/>
  <c r="V253" i="28"/>
  <c r="T253" i="28" s="1"/>
  <c r="R253" i="28" s="1"/>
  <c r="V252" i="28"/>
  <c r="T252" i="28" s="1"/>
  <c r="R252" i="28" s="1"/>
  <c r="V251" i="28"/>
  <c r="T251" i="28" s="1"/>
  <c r="Z250" i="28"/>
  <c r="Y250" i="28"/>
  <c r="X250" i="28"/>
  <c r="W250" i="28"/>
  <c r="U250" i="28"/>
  <c r="S250" i="28"/>
  <c r="Q250" i="28"/>
  <c r="K250" i="28"/>
  <c r="V249" i="28"/>
  <c r="T249" i="28" s="1"/>
  <c r="R249" i="28" s="1"/>
  <c r="V248" i="28"/>
  <c r="T248" i="28" s="1"/>
  <c r="R248" i="28" s="1"/>
  <c r="V247" i="28"/>
  <c r="T247" i="28" s="1"/>
  <c r="R247" i="28" s="1"/>
  <c r="V246" i="28"/>
  <c r="T246" i="28" s="1"/>
  <c r="R246" i="28" s="1"/>
  <c r="V245" i="28"/>
  <c r="T245" i="28" s="1"/>
  <c r="Z244" i="28"/>
  <c r="Y244" i="28"/>
  <c r="X244" i="28"/>
  <c r="W244" i="28"/>
  <c r="U244" i="28"/>
  <c r="S244" i="28"/>
  <c r="Q244" i="28"/>
  <c r="K244" i="28"/>
  <c r="V243" i="28"/>
  <c r="T243" i="28" s="1"/>
  <c r="R243" i="28" s="1"/>
  <c r="V242" i="28"/>
  <c r="T242" i="28" s="1"/>
  <c r="R242" i="28" s="1"/>
  <c r="V241" i="28"/>
  <c r="T241" i="28" s="1"/>
  <c r="R241" i="28" s="1"/>
  <c r="V240" i="28"/>
  <c r="T240" i="28" s="1"/>
  <c r="R240" i="28" s="1"/>
  <c r="V239" i="28"/>
  <c r="T239" i="28" s="1"/>
  <c r="Z238" i="28"/>
  <c r="Y238" i="28"/>
  <c r="X238" i="28"/>
  <c r="W238" i="28"/>
  <c r="U238" i="28"/>
  <c r="S238" i="28"/>
  <c r="Q238" i="28"/>
  <c r="K238" i="28"/>
  <c r="V237" i="28"/>
  <c r="T237" i="28" s="1"/>
  <c r="R237" i="28" s="1"/>
  <c r="V236" i="28"/>
  <c r="T236" i="28" s="1"/>
  <c r="R236" i="28" s="1"/>
  <c r="V235" i="28"/>
  <c r="T235" i="28" s="1"/>
  <c r="R235" i="28" s="1"/>
  <c r="V234" i="28"/>
  <c r="V233" i="28"/>
  <c r="T233" i="28" s="1"/>
  <c r="R233" i="28" s="1"/>
  <c r="Z232" i="28"/>
  <c r="Y232" i="28"/>
  <c r="X232" i="28"/>
  <c r="W232" i="28"/>
  <c r="U232" i="28"/>
  <c r="S232" i="28"/>
  <c r="Q232" i="28"/>
  <c r="K232" i="28"/>
  <c r="C231" i="28"/>
  <c r="P230" i="28"/>
  <c r="O230" i="28"/>
  <c r="N230" i="28"/>
  <c r="M230" i="28"/>
  <c r="J230" i="28"/>
  <c r="I230" i="28"/>
  <c r="H230" i="28"/>
  <c r="G230" i="28"/>
  <c r="F230" i="28"/>
  <c r="E230" i="28"/>
  <c r="D230" i="28"/>
  <c r="V229" i="28"/>
  <c r="T229" i="28" s="1"/>
  <c r="R229" i="28" s="1"/>
  <c r="V228" i="28"/>
  <c r="T228" i="28" s="1"/>
  <c r="R228" i="28" s="1"/>
  <c r="V227" i="28"/>
  <c r="T227" i="28" s="1"/>
  <c r="R227" i="28" s="1"/>
  <c r="V226" i="28"/>
  <c r="T226" i="28" s="1"/>
  <c r="R226" i="28" s="1"/>
  <c r="V225" i="28"/>
  <c r="T225" i="28" s="1"/>
  <c r="Z224" i="28"/>
  <c r="Y224" i="28"/>
  <c r="X224" i="28"/>
  <c r="W224" i="28"/>
  <c r="U224" i="28"/>
  <c r="S224" i="28"/>
  <c r="Q224" i="28"/>
  <c r="V223" i="28"/>
  <c r="T223" i="28" s="1"/>
  <c r="R223" i="28" s="1"/>
  <c r="V222" i="28"/>
  <c r="T222" i="28" s="1"/>
  <c r="R222" i="28" s="1"/>
  <c r="V221" i="28"/>
  <c r="T221" i="28" s="1"/>
  <c r="R221" i="28" s="1"/>
  <c r="V220" i="28"/>
  <c r="T220" i="28" s="1"/>
  <c r="R220" i="28" s="1"/>
  <c r="V219" i="28"/>
  <c r="T219" i="28" s="1"/>
  <c r="R219" i="28" s="1"/>
  <c r="Z218" i="28"/>
  <c r="Y218" i="28"/>
  <c r="X218" i="28"/>
  <c r="W218" i="28"/>
  <c r="U218" i="28"/>
  <c r="S218" i="28"/>
  <c r="Q218" i="28"/>
  <c r="V217" i="28"/>
  <c r="T217" i="28" s="1"/>
  <c r="R217" i="28" s="1"/>
  <c r="V216" i="28"/>
  <c r="T216" i="28" s="1"/>
  <c r="R216" i="28" s="1"/>
  <c r="V215" i="28"/>
  <c r="T215" i="28" s="1"/>
  <c r="R215" i="28" s="1"/>
  <c r="V214" i="28"/>
  <c r="V213" i="28"/>
  <c r="T213" i="28" s="1"/>
  <c r="R213" i="28" s="1"/>
  <c r="Z212" i="28"/>
  <c r="Y212" i="28"/>
  <c r="X212" i="28"/>
  <c r="W212" i="28"/>
  <c r="U212" i="28"/>
  <c r="S212" i="28"/>
  <c r="Q212" i="28"/>
  <c r="C211" i="28"/>
  <c r="V210" i="28"/>
  <c r="T210" i="28" s="1"/>
  <c r="R210" i="28" s="1"/>
  <c r="V209" i="28"/>
  <c r="T209" i="28" s="1"/>
  <c r="R209" i="28" s="1"/>
  <c r="V208" i="28"/>
  <c r="T208" i="28" s="1"/>
  <c r="R208" i="28" s="1"/>
  <c r="V207" i="28"/>
  <c r="T207" i="28" s="1"/>
  <c r="R207" i="28" s="1"/>
  <c r="V206" i="28"/>
  <c r="Z205" i="28"/>
  <c r="Y205" i="28"/>
  <c r="X205" i="28"/>
  <c r="W205" i="28"/>
  <c r="U205" i="28"/>
  <c r="S205" i="28"/>
  <c r="Q205" i="28"/>
  <c r="V204" i="28"/>
  <c r="T204" i="28" s="1"/>
  <c r="R204" i="28" s="1"/>
  <c r="V203" i="28"/>
  <c r="T203" i="28" s="1"/>
  <c r="R203" i="28" s="1"/>
  <c r="V202" i="28"/>
  <c r="T202" i="28" s="1"/>
  <c r="R202" i="28" s="1"/>
  <c r="V201" i="28"/>
  <c r="T201" i="28" s="1"/>
  <c r="R201" i="28" s="1"/>
  <c r="V200" i="28"/>
  <c r="T200" i="28" s="1"/>
  <c r="R200" i="28" s="1"/>
  <c r="Z199" i="28"/>
  <c r="Y199" i="28"/>
  <c r="X199" i="28"/>
  <c r="W199" i="28"/>
  <c r="U199" i="28"/>
  <c r="S199" i="28"/>
  <c r="Q199" i="28"/>
  <c r="V198" i="28"/>
  <c r="T198" i="28" s="1"/>
  <c r="R198" i="28" s="1"/>
  <c r="V197" i="28"/>
  <c r="T197" i="28" s="1"/>
  <c r="R197" i="28" s="1"/>
  <c r="V196" i="28"/>
  <c r="T196" i="28" s="1"/>
  <c r="R196" i="28" s="1"/>
  <c r="V195" i="28"/>
  <c r="T195" i="28" s="1"/>
  <c r="R195" i="28" s="1"/>
  <c r="V194" i="28"/>
  <c r="T194" i="28" s="1"/>
  <c r="R194" i="28" s="1"/>
  <c r="Z193" i="28"/>
  <c r="Y193" i="28"/>
  <c r="X193" i="28"/>
  <c r="W193" i="28"/>
  <c r="U193" i="28"/>
  <c r="S193" i="28"/>
  <c r="Q193" i="28"/>
  <c r="V192" i="28"/>
  <c r="T192" i="28" s="1"/>
  <c r="R192" i="28" s="1"/>
  <c r="W191" i="28"/>
  <c r="V190" i="28"/>
  <c r="T190" i="28" s="1"/>
  <c r="R190" i="28" s="1"/>
  <c r="W189" i="28"/>
  <c r="V189" i="28"/>
  <c r="V188" i="28"/>
  <c r="Z187" i="28"/>
  <c r="Y187" i="28"/>
  <c r="U187" i="28"/>
  <c r="U186" i="28" s="1"/>
  <c r="S187" i="28"/>
  <c r="Q187" i="28"/>
  <c r="M186" i="28"/>
  <c r="M185" i="28" s="1"/>
  <c r="I186" i="28"/>
  <c r="I185" i="28" s="1"/>
  <c r="H186" i="28"/>
  <c r="H185" i="28" s="1"/>
  <c r="G186" i="28"/>
  <c r="G185" i="28" s="1"/>
  <c r="C186" i="28"/>
  <c r="C185" i="28" s="1"/>
  <c r="P185" i="28"/>
  <c r="O185" i="28"/>
  <c r="N185" i="28"/>
  <c r="L185" i="28"/>
  <c r="K185" i="28"/>
  <c r="J185" i="28"/>
  <c r="F185" i="28"/>
  <c r="E185" i="28"/>
  <c r="D185" i="28"/>
  <c r="V184" i="28"/>
  <c r="T184" i="28" s="1"/>
  <c r="R184" i="28" s="1"/>
  <c r="V183" i="28"/>
  <c r="T183" i="28" s="1"/>
  <c r="V182" i="28"/>
  <c r="T182" i="28" s="1"/>
  <c r="R182" i="28" s="1"/>
  <c r="V181" i="28"/>
  <c r="T181" i="28" s="1"/>
  <c r="R181" i="28" s="1"/>
  <c r="V180" i="28"/>
  <c r="T180" i="28" s="1"/>
  <c r="R180" i="28" s="1"/>
  <c r="Z179" i="28"/>
  <c r="Y179" i="28"/>
  <c r="X179" i="28"/>
  <c r="W179" i="28"/>
  <c r="U179" i="28"/>
  <c r="S179" i="28"/>
  <c r="Q179" i="28"/>
  <c r="V178" i="28"/>
  <c r="T178" i="28" s="1"/>
  <c r="R178" i="28" s="1"/>
  <c r="V177" i="28"/>
  <c r="T177" i="28" s="1"/>
  <c r="R177" i="28" s="1"/>
  <c r="V176" i="28"/>
  <c r="T176" i="28" s="1"/>
  <c r="R176" i="28" s="1"/>
  <c r="V175" i="28"/>
  <c r="T175" i="28" s="1"/>
  <c r="R175" i="28" s="1"/>
  <c r="V174" i="28"/>
  <c r="T174" i="28" s="1"/>
  <c r="Z173" i="28"/>
  <c r="Y173" i="28"/>
  <c r="X173" i="28"/>
  <c r="W173" i="28"/>
  <c r="U173" i="28"/>
  <c r="S173" i="28"/>
  <c r="Q173" i="28"/>
  <c r="V172" i="28"/>
  <c r="T172" i="28" s="1"/>
  <c r="R172" i="28" s="1"/>
  <c r="V171" i="28"/>
  <c r="T171" i="28" s="1"/>
  <c r="R171" i="28" s="1"/>
  <c r="V170" i="28"/>
  <c r="T170" i="28" s="1"/>
  <c r="R170" i="28" s="1"/>
  <c r="V169" i="28"/>
  <c r="T169" i="28" s="1"/>
  <c r="R169" i="28" s="1"/>
  <c r="V168" i="28"/>
  <c r="T168" i="28" s="1"/>
  <c r="R168" i="28" s="1"/>
  <c r="Z167" i="28"/>
  <c r="Y167" i="28"/>
  <c r="X167" i="28"/>
  <c r="W167" i="28"/>
  <c r="U167" i="28"/>
  <c r="S167" i="28"/>
  <c r="Q167" i="28"/>
  <c r="V166" i="28"/>
  <c r="T166" i="28" s="1"/>
  <c r="R166" i="28" s="1"/>
  <c r="V165" i="28"/>
  <c r="T165" i="28" s="1"/>
  <c r="R165" i="28" s="1"/>
  <c r="V164" i="28"/>
  <c r="T164" i="28" s="1"/>
  <c r="R164" i="28" s="1"/>
  <c r="V163" i="28"/>
  <c r="T163" i="28" s="1"/>
  <c r="R163" i="28" s="1"/>
  <c r="V162" i="28"/>
  <c r="Z161" i="28"/>
  <c r="Y161" i="28"/>
  <c r="X161" i="28"/>
  <c r="W161" i="28"/>
  <c r="U161" i="28"/>
  <c r="S161" i="28"/>
  <c r="Q161" i="28"/>
  <c r="V160" i="28"/>
  <c r="T160" i="28" s="1"/>
  <c r="R160" i="28" s="1"/>
  <c r="V159" i="28"/>
  <c r="T159" i="28" s="1"/>
  <c r="R159" i="28" s="1"/>
  <c r="V158" i="28"/>
  <c r="T158" i="28" s="1"/>
  <c r="R158" i="28" s="1"/>
  <c r="V157" i="28"/>
  <c r="T157" i="28" s="1"/>
  <c r="R157" i="28" s="1"/>
  <c r="V156" i="28"/>
  <c r="T156" i="28" s="1"/>
  <c r="Z155" i="28"/>
  <c r="Y155" i="28"/>
  <c r="Y154" i="28" s="1"/>
  <c r="X155" i="28"/>
  <c r="W155" i="28"/>
  <c r="U155" i="28"/>
  <c r="S155" i="28"/>
  <c r="Q155" i="28"/>
  <c r="Q154" i="28" s="1"/>
  <c r="C154" i="28"/>
  <c r="V153" i="28"/>
  <c r="T153" i="28" s="1"/>
  <c r="R153" i="28" s="1"/>
  <c r="V152" i="28"/>
  <c r="T152" i="28" s="1"/>
  <c r="R152" i="28" s="1"/>
  <c r="V151" i="28"/>
  <c r="T151" i="28" s="1"/>
  <c r="R151" i="28" s="1"/>
  <c r="V150" i="28"/>
  <c r="T150" i="28" s="1"/>
  <c r="V149" i="28"/>
  <c r="T149" i="28" s="1"/>
  <c r="R149" i="28" s="1"/>
  <c r="Z148" i="28"/>
  <c r="Y148" i="28"/>
  <c r="X148" i="28"/>
  <c r="W148" i="28"/>
  <c r="U148" i="28"/>
  <c r="S148" i="28"/>
  <c r="Q148" i="28"/>
  <c r="V147" i="28"/>
  <c r="T147" i="28" s="1"/>
  <c r="R147" i="28" s="1"/>
  <c r="T146" i="28"/>
  <c r="R146" i="28" s="1"/>
  <c r="V145" i="28"/>
  <c r="T145" i="28" s="1"/>
  <c r="R145" i="28" s="1"/>
  <c r="V144" i="28"/>
  <c r="T144" i="28" s="1"/>
  <c r="R144" i="28" s="1"/>
  <c r="V143" i="28"/>
  <c r="T143" i="28" s="1"/>
  <c r="R143" i="28" s="1"/>
  <c r="Z142" i="28"/>
  <c r="Y142" i="28"/>
  <c r="X142" i="28"/>
  <c r="W142" i="28"/>
  <c r="U142" i="28"/>
  <c r="S142" i="28"/>
  <c r="Q142" i="28"/>
  <c r="T141" i="28"/>
  <c r="R141" i="28" s="1"/>
  <c r="V140" i="28"/>
  <c r="T140" i="28" s="1"/>
  <c r="R140" i="28" s="1"/>
  <c r="V139" i="28"/>
  <c r="T139" i="28" s="1"/>
  <c r="R139" i="28" s="1"/>
  <c r="V138" i="28"/>
  <c r="T138" i="28" s="1"/>
  <c r="R138" i="28" s="1"/>
  <c r="V137" i="28"/>
  <c r="Z136" i="28"/>
  <c r="Y136" i="28"/>
  <c r="X136" i="28"/>
  <c r="W136" i="28"/>
  <c r="U136" i="28"/>
  <c r="S136" i="28"/>
  <c r="Q136" i="28"/>
  <c r="V135" i="28"/>
  <c r="T135" i="28" s="1"/>
  <c r="R135" i="28" s="1"/>
  <c r="V134" i="28"/>
  <c r="T134" i="28" s="1"/>
  <c r="R134" i="28" s="1"/>
  <c r="V133" i="28"/>
  <c r="T133" i="28" s="1"/>
  <c r="R133" i="28" s="1"/>
  <c r="V132" i="28"/>
  <c r="T132" i="28" s="1"/>
  <c r="R132" i="28" s="1"/>
  <c r="V131" i="28"/>
  <c r="T131" i="28" s="1"/>
  <c r="R131" i="28" s="1"/>
  <c r="Z130" i="28"/>
  <c r="Y130" i="28"/>
  <c r="X130" i="28"/>
  <c r="W130" i="28"/>
  <c r="U130" i="28"/>
  <c r="S130" i="28"/>
  <c r="Q130" i="28"/>
  <c r="C129" i="28"/>
  <c r="C128" i="28" s="1"/>
  <c r="P128" i="28"/>
  <c r="O128" i="28"/>
  <c r="N128" i="28"/>
  <c r="M128" i="28"/>
  <c r="L128" i="28"/>
  <c r="K128" i="28"/>
  <c r="J128" i="28"/>
  <c r="I128" i="28"/>
  <c r="H128" i="28"/>
  <c r="G128" i="28"/>
  <c r="F128" i="28"/>
  <c r="E128" i="28"/>
  <c r="D128" i="28"/>
  <c r="V127" i="28"/>
  <c r="T127" i="28" s="1"/>
  <c r="R127" i="28" s="1"/>
  <c r="W126" i="28"/>
  <c r="X126" i="28" s="1"/>
  <c r="X122" i="28" s="1"/>
  <c r="V126" i="28"/>
  <c r="V125" i="28"/>
  <c r="T125" i="28" s="1"/>
  <c r="R125" i="28" s="1"/>
  <c r="V124" i="28"/>
  <c r="T124" i="28" s="1"/>
  <c r="R124" i="28" s="1"/>
  <c r="V123" i="28"/>
  <c r="T123" i="28" s="1"/>
  <c r="U122" i="28"/>
  <c r="S122" i="28"/>
  <c r="Q122" i="28"/>
  <c r="L122" i="28"/>
  <c r="K122" i="28"/>
  <c r="J122" i="28"/>
  <c r="V121" i="28"/>
  <c r="T121" i="28" s="1"/>
  <c r="R121" i="28" s="1"/>
  <c r="V119" i="28"/>
  <c r="T119" i="28" s="1"/>
  <c r="R119" i="28" s="1"/>
  <c r="V118" i="28"/>
  <c r="T118" i="28" s="1"/>
  <c r="V117" i="28"/>
  <c r="T117" i="28" s="1"/>
  <c r="R117" i="28" s="1"/>
  <c r="Z116" i="28"/>
  <c r="Z115" i="28" s="1"/>
  <c r="AB115" i="28" s="1"/>
  <c r="AB114" i="28" s="1"/>
  <c r="Y116" i="28"/>
  <c r="Y115" i="28" s="1"/>
  <c r="Y114" i="28" s="1"/>
  <c r="X116" i="28"/>
  <c r="W116" i="28"/>
  <c r="U116" i="28"/>
  <c r="U115" i="28" s="1"/>
  <c r="U114" i="28" s="1"/>
  <c r="S116" i="28"/>
  <c r="Q116" i="28"/>
  <c r="L116" i="28"/>
  <c r="K116" i="28"/>
  <c r="K115" i="28" s="1"/>
  <c r="K114" i="28" s="1"/>
  <c r="J116" i="28"/>
  <c r="Q115" i="28"/>
  <c r="Q114" i="28" s="1"/>
  <c r="M115" i="28"/>
  <c r="M114" i="28" s="1"/>
  <c r="I115" i="28"/>
  <c r="I114" i="28" s="1"/>
  <c r="H115" i="28"/>
  <c r="H114" i="28" s="1"/>
  <c r="G115" i="28"/>
  <c r="G114" i="28" s="1"/>
  <c r="C115" i="28"/>
  <c r="C114" i="28" s="1"/>
  <c r="P114" i="28"/>
  <c r="O114" i="28"/>
  <c r="N114" i="28"/>
  <c r="F114" i="28"/>
  <c r="E114" i="28"/>
  <c r="D114" i="28"/>
  <c r="V113" i="28"/>
  <c r="T113" i="28" s="1"/>
  <c r="R113" i="28" s="1"/>
  <c r="V112" i="28"/>
  <c r="T112" i="28" s="1"/>
  <c r="R112" i="28" s="1"/>
  <c r="T111" i="28"/>
  <c r="R111" i="28" s="1"/>
  <c r="V110" i="28"/>
  <c r="T110" i="28" s="1"/>
  <c r="R110" i="28" s="1"/>
  <c r="V109" i="28"/>
  <c r="T109" i="28" s="1"/>
  <c r="Z108" i="28"/>
  <c r="Y108" i="28"/>
  <c r="X108" i="28"/>
  <c r="W108" i="28"/>
  <c r="U108" i="28"/>
  <c r="S108" i="28"/>
  <c r="Q108" i="28"/>
  <c r="V107" i="28"/>
  <c r="T107" i="28" s="1"/>
  <c r="R107" i="28" s="1"/>
  <c r="V106" i="28"/>
  <c r="T106" i="28" s="1"/>
  <c r="R106" i="28" s="1"/>
  <c r="V105" i="28"/>
  <c r="T105" i="28" s="1"/>
  <c r="R105" i="28" s="1"/>
  <c r="V104" i="28"/>
  <c r="T104" i="28" s="1"/>
  <c r="R104" i="28" s="1"/>
  <c r="V103" i="28"/>
  <c r="T103" i="28" s="1"/>
  <c r="Z102" i="28"/>
  <c r="Z101" i="28" s="1"/>
  <c r="Y102" i="28"/>
  <c r="X102" i="28"/>
  <c r="W102" i="28"/>
  <c r="U102" i="28"/>
  <c r="U101" i="28" s="1"/>
  <c r="S102" i="28"/>
  <c r="Q102" i="28"/>
  <c r="W101" i="28"/>
  <c r="K101" i="28"/>
  <c r="K87" i="28" s="1"/>
  <c r="C101" i="28"/>
  <c r="V100" i="28"/>
  <c r="T100" i="28" s="1"/>
  <c r="R100" i="28" s="1"/>
  <c r="V99" i="28"/>
  <c r="T99" i="28" s="1"/>
  <c r="R99" i="28" s="1"/>
  <c r="V98" i="28"/>
  <c r="T98" i="28" s="1"/>
  <c r="R98" i="28" s="1"/>
  <c r="T97" i="28"/>
  <c r="R97" i="28" s="1"/>
  <c r="T96" i="28"/>
  <c r="Z95" i="28"/>
  <c r="AB95" i="28" s="1"/>
  <c r="Y95" i="28"/>
  <c r="X95" i="28"/>
  <c r="W95" i="28"/>
  <c r="U95" i="28"/>
  <c r="S95" i="28"/>
  <c r="Q95" i="28"/>
  <c r="C95" i="28"/>
  <c r="V94" i="28"/>
  <c r="T94" i="28" s="1"/>
  <c r="R94" i="28" s="1"/>
  <c r="V93" i="28"/>
  <c r="T93" i="28" s="1"/>
  <c r="R93" i="28" s="1"/>
  <c r="V92" i="28"/>
  <c r="T92" i="28" s="1"/>
  <c r="R92" i="28" s="1"/>
  <c r="T91" i="28"/>
  <c r="R91" i="28" s="1"/>
  <c r="T90" i="28"/>
  <c r="R90" i="28" s="1"/>
  <c r="Z89" i="28"/>
  <c r="Y89" i="28"/>
  <c r="Y88" i="28" s="1"/>
  <c r="X89" i="28"/>
  <c r="X88" i="28" s="1"/>
  <c r="W89" i="28"/>
  <c r="W88" i="28" s="1"/>
  <c r="U89" i="28"/>
  <c r="U88" i="28" s="1"/>
  <c r="S89" i="28"/>
  <c r="S88" i="28" s="1"/>
  <c r="Q89" i="28"/>
  <c r="Q88" i="28" s="1"/>
  <c r="Z88" i="28"/>
  <c r="AB88" i="28" s="1"/>
  <c r="C88" i="28"/>
  <c r="P87" i="28"/>
  <c r="O87" i="28"/>
  <c r="N87" i="28"/>
  <c r="M87" i="28"/>
  <c r="L87" i="28"/>
  <c r="J87" i="28"/>
  <c r="I87" i="28"/>
  <c r="H87" i="28"/>
  <c r="G87" i="28"/>
  <c r="F87" i="28"/>
  <c r="F86" i="28" s="1"/>
  <c r="E87" i="28"/>
  <c r="D87" i="28"/>
  <c r="T85" i="28"/>
  <c r="R85" i="28" s="1"/>
  <c r="T84" i="28"/>
  <c r="R84" i="28" s="1"/>
  <c r="T83" i="28"/>
  <c r="R83" i="28" s="1"/>
  <c r="V82" i="28"/>
  <c r="Z81" i="28"/>
  <c r="AB81" i="28" s="1"/>
  <c r="Y81" i="28"/>
  <c r="X81" i="28"/>
  <c r="W81" i="28"/>
  <c r="U81" i="28"/>
  <c r="S81" i="28"/>
  <c r="Q81" i="28"/>
  <c r="K81" i="28"/>
  <c r="J81" i="28"/>
  <c r="J75" i="28" s="1"/>
  <c r="C81" i="28"/>
  <c r="V80" i="28"/>
  <c r="T80" i="28" s="1"/>
  <c r="R80" i="28" s="1"/>
  <c r="V79" i="28"/>
  <c r="T79" i="28" s="1"/>
  <c r="R79" i="28" s="1"/>
  <c r="V78" i="28"/>
  <c r="T78" i="28" s="1"/>
  <c r="R78" i="28" s="1"/>
  <c r="V77" i="28"/>
  <c r="T77" i="28" s="1"/>
  <c r="R77" i="28" s="1"/>
  <c r="Z76" i="28"/>
  <c r="Y76" i="28"/>
  <c r="X76" i="28"/>
  <c r="W76" i="28"/>
  <c r="W75" i="28" s="1"/>
  <c r="U76" i="28"/>
  <c r="S76" i="28"/>
  <c r="Q76" i="28"/>
  <c r="C76" i="28"/>
  <c r="P75" i="28"/>
  <c r="O75" i="28"/>
  <c r="N75" i="28"/>
  <c r="M75" i="28"/>
  <c r="L75" i="28"/>
  <c r="K75" i="28"/>
  <c r="I75" i="28"/>
  <c r="H75" i="28"/>
  <c r="G75" i="28"/>
  <c r="F75" i="28"/>
  <c r="E75" i="28"/>
  <c r="D75" i="28"/>
  <c r="V74" i="28"/>
  <c r="T74" i="28" s="1"/>
  <c r="R74" i="28" s="1"/>
  <c r="V73" i="28"/>
  <c r="T73" i="28" s="1"/>
  <c r="R73" i="28" s="1"/>
  <c r="W72" i="28"/>
  <c r="X72" i="28" s="1"/>
  <c r="X70" i="28" s="1"/>
  <c r="V72" i="28"/>
  <c r="V71" i="28"/>
  <c r="Z70" i="28"/>
  <c r="Y70" i="28"/>
  <c r="U70" i="28"/>
  <c r="S70" i="28"/>
  <c r="Q70" i="28"/>
  <c r="C70" i="28"/>
  <c r="V69" i="28"/>
  <c r="T69" i="28" s="1"/>
  <c r="R69" i="28" s="1"/>
  <c r="V68" i="28"/>
  <c r="T68" i="28" s="1"/>
  <c r="R68" i="28" s="1"/>
  <c r="V67" i="28"/>
  <c r="T67" i="28" s="1"/>
  <c r="R67" i="28" s="1"/>
  <c r="V66" i="28"/>
  <c r="Z65" i="28"/>
  <c r="AB65" i="28" s="1"/>
  <c r="Y65" i="28"/>
  <c r="X65" i="28"/>
  <c r="W65" i="28"/>
  <c r="U65" i="28"/>
  <c r="S65" i="28"/>
  <c r="Q65" i="28"/>
  <c r="C65" i="28"/>
  <c r="C64" i="28" s="1"/>
  <c r="P64" i="28"/>
  <c r="O64" i="28"/>
  <c r="N64" i="28"/>
  <c r="M64" i="28"/>
  <c r="L64" i="28"/>
  <c r="K64" i="28"/>
  <c r="J64" i="28"/>
  <c r="I64" i="28"/>
  <c r="H64" i="28"/>
  <c r="G64" i="28"/>
  <c r="F64" i="28"/>
  <c r="E64" i="28"/>
  <c r="D64" i="28"/>
  <c r="V63" i="28"/>
  <c r="T63" i="28" s="1"/>
  <c r="R63" i="28" s="1"/>
  <c r="V62" i="28"/>
  <c r="T62" i="28" s="1"/>
  <c r="R62" i="28" s="1"/>
  <c r="V61" i="28"/>
  <c r="T61" i="28" s="1"/>
  <c r="R61" i="28" s="1"/>
  <c r="T60" i="28"/>
  <c r="Z59" i="28"/>
  <c r="Y59" i="28"/>
  <c r="X59" i="28"/>
  <c r="W59" i="28"/>
  <c r="U59" i="28"/>
  <c r="S59" i="28"/>
  <c r="Q59" i="28"/>
  <c r="K59" i="28"/>
  <c r="C59" i="28"/>
  <c r="V58" i="28"/>
  <c r="T58" i="28" s="1"/>
  <c r="R58" i="28" s="1"/>
  <c r="V57" i="28"/>
  <c r="T57" i="28" s="1"/>
  <c r="R57" i="28" s="1"/>
  <c r="V56" i="28"/>
  <c r="T56" i="28" s="1"/>
  <c r="V55" i="28"/>
  <c r="T55" i="28" s="1"/>
  <c r="R55" i="28" s="1"/>
  <c r="Z54" i="28"/>
  <c r="AB54" i="28" s="1"/>
  <c r="Y54" i="28"/>
  <c r="Y53" i="28" s="1"/>
  <c r="X54" i="28"/>
  <c r="W54" i="28"/>
  <c r="U54" i="28"/>
  <c r="S54" i="28"/>
  <c r="Q54" i="28"/>
  <c r="Q53" i="28" s="1"/>
  <c r="L54" i="28"/>
  <c r="L53" i="28" s="1"/>
  <c r="K54" i="28"/>
  <c r="J54" i="28"/>
  <c r="J53" i="28" s="1"/>
  <c r="C54" i="28"/>
  <c r="C53" i="28" s="1"/>
  <c r="P53" i="28"/>
  <c r="O53" i="28"/>
  <c r="N53" i="28"/>
  <c r="M53" i="28"/>
  <c r="I53" i="28"/>
  <c r="H53" i="28"/>
  <c r="G53" i="28"/>
  <c r="F53" i="28"/>
  <c r="E53" i="28"/>
  <c r="D53" i="28"/>
  <c r="W52" i="28"/>
  <c r="X52" i="28" s="1"/>
  <c r="T52" i="28" s="1"/>
  <c r="R52" i="28" s="1"/>
  <c r="W51" i="28"/>
  <c r="X51" i="28" s="1"/>
  <c r="T51" i="28" s="1"/>
  <c r="R51" i="28" s="1"/>
  <c r="T50" i="28"/>
  <c r="R50" i="28" s="1"/>
  <c r="V49" i="28"/>
  <c r="Z48" i="28"/>
  <c r="Y48" i="28"/>
  <c r="U48" i="28"/>
  <c r="S48" i="28"/>
  <c r="Q48" i="28"/>
  <c r="C48" i="28"/>
  <c r="V47" i="28"/>
  <c r="T47" i="28" s="1"/>
  <c r="R47" i="28" s="1"/>
  <c r="V46" i="28"/>
  <c r="V45" i="28"/>
  <c r="T45" i="28" s="1"/>
  <c r="R45" i="28" s="1"/>
  <c r="V44" i="28"/>
  <c r="T44" i="28" s="1"/>
  <c r="R44" i="28" s="1"/>
  <c r="Z43" i="28"/>
  <c r="AB43" i="28" s="1"/>
  <c r="Y43" i="28"/>
  <c r="X43" i="28"/>
  <c r="W43" i="28"/>
  <c r="U43" i="28"/>
  <c r="S43" i="28"/>
  <c r="Q43" i="28"/>
  <c r="C43" i="28"/>
  <c r="P42" i="28"/>
  <c r="O42" i="28"/>
  <c r="N42" i="28"/>
  <c r="M42" i="28"/>
  <c r="L42" i="28"/>
  <c r="K42" i="28"/>
  <c r="J42" i="28"/>
  <c r="I42" i="28"/>
  <c r="H42" i="28"/>
  <c r="G42" i="28"/>
  <c r="F42" i="28"/>
  <c r="E42" i="28"/>
  <c r="D42" i="28"/>
  <c r="T41" i="28"/>
  <c r="R41" i="28" s="1"/>
  <c r="T40" i="28"/>
  <c r="R40" i="28" s="1"/>
  <c r="T39" i="28"/>
  <c r="R39" i="28" s="1"/>
  <c r="T38" i="28"/>
  <c r="R38" i="28" s="1"/>
  <c r="Z37" i="28"/>
  <c r="AB37" i="28" s="1"/>
  <c r="Y37" i="28"/>
  <c r="X37" i="28"/>
  <c r="W37" i="28"/>
  <c r="U37" i="28"/>
  <c r="S37" i="28"/>
  <c r="Q37" i="28"/>
  <c r="C37" i="28"/>
  <c r="V36" i="28"/>
  <c r="T36" i="28" s="1"/>
  <c r="R36" i="28" s="1"/>
  <c r="V35" i="28"/>
  <c r="T35" i="28" s="1"/>
  <c r="R35" i="28" s="1"/>
  <c r="V34" i="28"/>
  <c r="V33" i="28"/>
  <c r="T33" i="28" s="1"/>
  <c r="R33" i="28" s="1"/>
  <c r="Z32" i="28"/>
  <c r="AB32" i="28" s="1"/>
  <c r="AB31" i="28" s="1"/>
  <c r="Y32" i="28"/>
  <c r="X32" i="28"/>
  <c r="W32" i="28"/>
  <c r="U32" i="28"/>
  <c r="S32" i="28"/>
  <c r="Q32" i="28"/>
  <c r="C32" i="28"/>
  <c r="Z31" i="28"/>
  <c r="S31" i="28"/>
  <c r="P31" i="28"/>
  <c r="O31" i="28"/>
  <c r="N31" i="28"/>
  <c r="M31" i="28"/>
  <c r="L31" i="28"/>
  <c r="K31" i="28"/>
  <c r="J31" i="28"/>
  <c r="I31" i="28"/>
  <c r="H31" i="28"/>
  <c r="G31" i="28"/>
  <c r="F31" i="28"/>
  <c r="E31" i="28"/>
  <c r="D31" i="28"/>
  <c r="V30" i="28"/>
  <c r="T30" i="28" s="1"/>
  <c r="R30" i="28" s="1"/>
  <c r="V28" i="28"/>
  <c r="T28" i="28" s="1"/>
  <c r="R28" i="28" s="1"/>
  <c r="V27" i="28"/>
  <c r="T27" i="28" s="1"/>
  <c r="R27" i="28" s="1"/>
  <c r="Z26" i="28"/>
  <c r="AB26" i="28" s="1"/>
  <c r="AB25" i="28" s="1"/>
  <c r="Y26" i="28"/>
  <c r="Y25" i="28" s="1"/>
  <c r="X26" i="28"/>
  <c r="X25" i="28" s="1"/>
  <c r="W26" i="28"/>
  <c r="W25" i="28" s="1"/>
  <c r="U26" i="28"/>
  <c r="U25" i="28" s="1"/>
  <c r="S26" i="28"/>
  <c r="S25" i="28" s="1"/>
  <c r="Q26" i="28"/>
  <c r="Q25" i="28" s="1"/>
  <c r="C26" i="28"/>
  <c r="C25" i="28" s="1"/>
  <c r="AC25" i="28"/>
  <c r="P25" i="28"/>
  <c r="O25" i="28"/>
  <c r="N25" i="28"/>
  <c r="M25" i="28"/>
  <c r="L25" i="28"/>
  <c r="K25" i="28"/>
  <c r="J25" i="28"/>
  <c r="I25" i="28"/>
  <c r="H25" i="28"/>
  <c r="G25" i="28"/>
  <c r="F25" i="28"/>
  <c r="E25" i="28"/>
  <c r="D25" i="28"/>
  <c r="V24" i="28"/>
  <c r="T24" i="28" s="1"/>
  <c r="R24" i="28" s="1"/>
  <c r="V23" i="28"/>
  <c r="V22" i="28"/>
  <c r="T22" i="28" s="1"/>
  <c r="R22" i="28" s="1"/>
  <c r="V21" i="28"/>
  <c r="T21" i="28" s="1"/>
  <c r="R21" i="28" s="1"/>
  <c r="Z20" i="28"/>
  <c r="AB20" i="28" s="1"/>
  <c r="Y20" i="28"/>
  <c r="X20" i="28"/>
  <c r="W20" i="28"/>
  <c r="U20" i="28"/>
  <c r="S20" i="28"/>
  <c r="Q20" i="28"/>
  <c r="C20" i="28"/>
  <c r="V19" i="28"/>
  <c r="T19" i="28" s="1"/>
  <c r="R19" i="28" s="1"/>
  <c r="V18" i="28"/>
  <c r="T18" i="28" s="1"/>
  <c r="R18" i="28" s="1"/>
  <c r="V17" i="28"/>
  <c r="T17" i="28" s="1"/>
  <c r="R17" i="28" s="1"/>
  <c r="T16" i="28"/>
  <c r="Z15" i="28"/>
  <c r="Y15" i="28"/>
  <c r="X15" i="28"/>
  <c r="X14" i="28" s="1"/>
  <c r="W15" i="28"/>
  <c r="U15" i="28"/>
  <c r="U14" i="28" s="1"/>
  <c r="S15" i="28"/>
  <c r="Q15" i="28"/>
  <c r="Q14" i="28" s="1"/>
  <c r="C15" i="28"/>
  <c r="AC14" i="28"/>
  <c r="W14" i="28"/>
  <c r="P14" i="28"/>
  <c r="O14" i="28"/>
  <c r="N14" i="28"/>
  <c r="M14" i="28"/>
  <c r="L14" i="28"/>
  <c r="K14" i="28"/>
  <c r="J14" i="28"/>
  <c r="I14" i="28"/>
  <c r="H14" i="28"/>
  <c r="G14" i="28"/>
  <c r="F14" i="28"/>
  <c r="E14" i="28"/>
  <c r="D14" i="28"/>
  <c r="L13" i="28"/>
  <c r="J13" i="28"/>
  <c r="I13" i="28"/>
  <c r="H13" i="28"/>
  <c r="G13" i="28"/>
  <c r="F13" i="28"/>
  <c r="E13" i="28"/>
  <c r="D13" i="28"/>
  <c r="AH109" i="27"/>
  <c r="AG109" i="27"/>
  <c r="AB109" i="27" s="1"/>
  <c r="Z109" i="27"/>
  <c r="C109" i="27"/>
  <c r="AH108" i="27"/>
  <c r="AE108" i="27"/>
  <c r="AB108" i="27"/>
  <c r="Z108" i="27" s="1"/>
  <c r="C108" i="27"/>
  <c r="AH107" i="27"/>
  <c r="AG107" i="27"/>
  <c r="AE107" i="27"/>
  <c r="C107" i="27"/>
  <c r="AJ106" i="27"/>
  <c r="AI106" i="27"/>
  <c r="AH106" i="27"/>
  <c r="AF106" i="27"/>
  <c r="AE106" i="27"/>
  <c r="AD106" i="27"/>
  <c r="AA106" i="27"/>
  <c r="Y106" i="27"/>
  <c r="X106" i="27"/>
  <c r="W106" i="27"/>
  <c r="V106" i="27"/>
  <c r="U106" i="27"/>
  <c r="T106" i="27"/>
  <c r="S106" i="27"/>
  <c r="R106" i="27"/>
  <c r="Q106" i="27"/>
  <c r="P106" i="27"/>
  <c r="O106" i="27"/>
  <c r="N106" i="27"/>
  <c r="L106" i="27"/>
  <c r="K106" i="27"/>
  <c r="J106" i="27"/>
  <c r="I106" i="27"/>
  <c r="H106" i="27"/>
  <c r="G106" i="27"/>
  <c r="F106" i="27"/>
  <c r="D106" i="27"/>
  <c r="AB105" i="27"/>
  <c r="Z105" i="27"/>
  <c r="C105" i="27"/>
  <c r="AB104" i="27"/>
  <c r="Z104" i="27" s="1"/>
  <c r="C104" i="27"/>
  <c r="AH103" i="27"/>
  <c r="AE103" i="27"/>
  <c r="AE102" i="27" s="1"/>
  <c r="C103" i="27"/>
  <c r="AM102" i="27"/>
  <c r="AI102" i="27"/>
  <c r="AL102" i="27" s="1"/>
  <c r="AH102" i="27"/>
  <c r="AG102" i="27"/>
  <c r="AF102" i="27"/>
  <c r="AD102" i="27"/>
  <c r="AC102" i="27"/>
  <c r="AA102" i="27"/>
  <c r="Y102" i="27"/>
  <c r="X102" i="27"/>
  <c r="W102" i="27"/>
  <c r="V102" i="27"/>
  <c r="U102" i="27"/>
  <c r="T102" i="27"/>
  <c r="S102" i="27"/>
  <c r="R102" i="27"/>
  <c r="Q102" i="27"/>
  <c r="P102" i="27"/>
  <c r="O102" i="27"/>
  <c r="N102" i="27"/>
  <c r="M102" i="27"/>
  <c r="L102" i="27"/>
  <c r="K102" i="27"/>
  <c r="J102" i="27"/>
  <c r="I102" i="27"/>
  <c r="H102" i="27"/>
  <c r="G102" i="27"/>
  <c r="F102" i="27"/>
  <c r="E102" i="27"/>
  <c r="D102" i="27"/>
  <c r="C102" i="27" s="1"/>
  <c r="AB101" i="27"/>
  <c r="Z101" i="27" s="1"/>
  <c r="C101" i="27"/>
  <c r="AB100" i="27"/>
  <c r="Z100" i="27"/>
  <c r="C100" i="27"/>
  <c r="AE99" i="27"/>
  <c r="C99" i="27"/>
  <c r="AM98" i="27"/>
  <c r="AI98" i="27"/>
  <c r="AH98" i="27"/>
  <c r="AH97" i="27" s="1"/>
  <c r="AG98" i="27"/>
  <c r="AF98" i="27"/>
  <c r="AF97" i="27" s="1"/>
  <c r="AD98" i="27"/>
  <c r="AD97" i="27" s="1"/>
  <c r="AC98" i="27"/>
  <c r="AA98" i="27"/>
  <c r="Y98" i="27"/>
  <c r="X98" i="27"/>
  <c r="W98" i="27"/>
  <c r="V98" i="27"/>
  <c r="V97" i="27" s="1"/>
  <c r="U98" i="27"/>
  <c r="T98" i="27"/>
  <c r="S98" i="27"/>
  <c r="R98" i="27"/>
  <c r="R97" i="27" s="1"/>
  <c r="Q98" i="27"/>
  <c r="P98" i="27"/>
  <c r="O98" i="27"/>
  <c r="N98" i="27"/>
  <c r="N97" i="27" s="1"/>
  <c r="M98" i="27"/>
  <c r="L98" i="27"/>
  <c r="K98" i="27"/>
  <c r="J98" i="27"/>
  <c r="J97" i="27" s="1"/>
  <c r="I98" i="27"/>
  <c r="H98" i="27"/>
  <c r="G98" i="27"/>
  <c r="F98" i="27"/>
  <c r="F97" i="27" s="1"/>
  <c r="E98" i="27"/>
  <c r="D98" i="27"/>
  <c r="AI97" i="27"/>
  <c r="AC97" i="27"/>
  <c r="AA97" i="27"/>
  <c r="Y97" i="27"/>
  <c r="W97" i="27"/>
  <c r="U97" i="27"/>
  <c r="S97" i="27"/>
  <c r="Q97" i="27"/>
  <c r="O97" i="27"/>
  <c r="M97" i="27"/>
  <c r="K97" i="27"/>
  <c r="I97" i="27"/>
  <c r="G97" i="27"/>
  <c r="E97" i="27"/>
  <c r="AB96" i="27"/>
  <c r="Z96" i="27"/>
  <c r="C96" i="27"/>
  <c r="AB95" i="27"/>
  <c r="Z95" i="27" s="1"/>
  <c r="C95" i="27"/>
  <c r="AB94" i="27"/>
  <c r="Z94" i="27"/>
  <c r="C94" i="27"/>
  <c r="AB93" i="27"/>
  <c r="Z93" i="27" s="1"/>
  <c r="C93" i="27"/>
  <c r="AB92" i="27"/>
  <c r="Z92" i="27"/>
  <c r="C92" i="27"/>
  <c r="AE91" i="27"/>
  <c r="C91" i="27"/>
  <c r="AH90" i="27"/>
  <c r="AG90" i="27"/>
  <c r="AF90" i="27"/>
  <c r="AE90" i="27"/>
  <c r="AB90" i="27"/>
  <c r="C90" i="27"/>
  <c r="AJ89" i="27"/>
  <c r="AM89" i="27" s="1"/>
  <c r="AI89" i="27"/>
  <c r="AH89" i="27"/>
  <c r="AH82" i="27" s="1"/>
  <c r="AG89" i="27"/>
  <c r="AF89" i="27"/>
  <c r="AD89" i="27"/>
  <c r="AD82" i="27" s="1"/>
  <c r="AC89" i="27"/>
  <c r="AA89" i="27"/>
  <c r="Y89" i="27"/>
  <c r="X89" i="27"/>
  <c r="W89" i="27"/>
  <c r="V89" i="27"/>
  <c r="V82" i="27" s="1"/>
  <c r="U89" i="27"/>
  <c r="T89" i="27"/>
  <c r="S89" i="27"/>
  <c r="R89" i="27"/>
  <c r="R82" i="27" s="1"/>
  <c r="Q89" i="27"/>
  <c r="P89" i="27"/>
  <c r="O89" i="27"/>
  <c r="N89" i="27"/>
  <c r="N82" i="27" s="1"/>
  <c r="M89" i="27"/>
  <c r="L89" i="27"/>
  <c r="K89" i="27"/>
  <c r="J89" i="27"/>
  <c r="J82" i="27" s="1"/>
  <c r="I89" i="27"/>
  <c r="H89" i="27"/>
  <c r="G89" i="27"/>
  <c r="F89" i="27"/>
  <c r="AL89" i="27" s="1"/>
  <c r="E89" i="27"/>
  <c r="D89" i="27"/>
  <c r="C89" i="27" s="1"/>
  <c r="AB88" i="27"/>
  <c r="Z88" i="27" s="1"/>
  <c r="AB87" i="27"/>
  <c r="Z87" i="27" s="1"/>
  <c r="AB86" i="27"/>
  <c r="Z86" i="27" s="1"/>
  <c r="AB85" i="27"/>
  <c r="Z85" i="27" s="1"/>
  <c r="AF84" i="27"/>
  <c r="AE84" i="27"/>
  <c r="F84" i="27"/>
  <c r="F83" i="27" s="1"/>
  <c r="AI83" i="27"/>
  <c r="AH83" i="27"/>
  <c r="AG83" i="27"/>
  <c r="AG82" i="27" s="1"/>
  <c r="AE83" i="27"/>
  <c r="AD83" i="27"/>
  <c r="AC83" i="27"/>
  <c r="AC82" i="27" s="1"/>
  <c r="AA83" i="27"/>
  <c r="Y83" i="27"/>
  <c r="Y82" i="27" s="1"/>
  <c r="X83" i="27"/>
  <c r="W83" i="27"/>
  <c r="W82" i="27" s="1"/>
  <c r="V83" i="27"/>
  <c r="U83" i="27"/>
  <c r="U82" i="27" s="1"/>
  <c r="T83" i="27"/>
  <c r="S83" i="27"/>
  <c r="S82" i="27" s="1"/>
  <c r="R83" i="27"/>
  <c r="Q83" i="27"/>
  <c r="Q82" i="27" s="1"/>
  <c r="P83" i="27"/>
  <c r="O83" i="27"/>
  <c r="O82" i="27" s="1"/>
  <c r="N83" i="27"/>
  <c r="M83" i="27"/>
  <c r="M82" i="27" s="1"/>
  <c r="L83" i="27"/>
  <c r="K83" i="27"/>
  <c r="K82" i="27" s="1"/>
  <c r="J83" i="27"/>
  <c r="I83" i="27"/>
  <c r="I82" i="27" s="1"/>
  <c r="H83" i="27"/>
  <c r="G83" i="27"/>
  <c r="E83" i="27"/>
  <c r="E82" i="27" s="1"/>
  <c r="D83" i="27"/>
  <c r="C83" i="27"/>
  <c r="C82" i="27" s="1"/>
  <c r="AJ82" i="27"/>
  <c r="X82" i="27"/>
  <c r="T82" i="27"/>
  <c r="P82" i="27"/>
  <c r="L82" i="27"/>
  <c r="H82" i="27"/>
  <c r="D82" i="27"/>
  <c r="AH81" i="27"/>
  <c r="AF81" i="27"/>
  <c r="AB81" i="27"/>
  <c r="Z81" i="27" s="1"/>
  <c r="C81" i="27"/>
  <c r="AB80" i="27"/>
  <c r="Z80" i="27"/>
  <c r="C80" i="27"/>
  <c r="AB79" i="27"/>
  <c r="Z79" i="27" s="1"/>
  <c r="C79" i="27"/>
  <c r="AB78" i="27"/>
  <c r="Z78" i="27" s="1"/>
  <c r="C78" i="27"/>
  <c r="AH77" i="27"/>
  <c r="AH75" i="27" s="1"/>
  <c r="AF77" i="27"/>
  <c r="AB77" i="27" s="1"/>
  <c r="Z77" i="27" s="1"/>
  <c r="C77" i="27"/>
  <c r="AF76" i="27"/>
  <c r="AB76" i="27" s="1"/>
  <c r="Z76" i="27" s="1"/>
  <c r="Z75" i="27" s="1"/>
  <c r="C76" i="27"/>
  <c r="AJ75" i="27"/>
  <c r="AI75" i="27"/>
  <c r="AL75" i="27" s="1"/>
  <c r="AG75" i="27"/>
  <c r="AF75" i="27"/>
  <c r="AE75" i="27"/>
  <c r="AE69" i="27" s="1"/>
  <c r="AD75" i="27"/>
  <c r="AC75" i="27"/>
  <c r="AA75" i="27"/>
  <c r="AA69" i="27" s="1"/>
  <c r="Y75" i="27"/>
  <c r="X75" i="27"/>
  <c r="X69" i="27" s="1"/>
  <c r="W75" i="27"/>
  <c r="W69" i="27" s="1"/>
  <c r="V75" i="27"/>
  <c r="U75" i="27"/>
  <c r="T75" i="27"/>
  <c r="T69" i="27" s="1"/>
  <c r="S75" i="27"/>
  <c r="S69" i="27" s="1"/>
  <c r="R75" i="27"/>
  <c r="Q75" i="27"/>
  <c r="P75" i="27"/>
  <c r="P69" i="27" s="1"/>
  <c r="O75" i="27"/>
  <c r="O69" i="27" s="1"/>
  <c r="N75" i="27"/>
  <c r="M75" i="27"/>
  <c r="L75" i="27"/>
  <c r="L69" i="27" s="1"/>
  <c r="K75" i="27"/>
  <c r="K69" i="27" s="1"/>
  <c r="J75" i="27"/>
  <c r="I75" i="27"/>
  <c r="H75" i="27"/>
  <c r="H69" i="27" s="1"/>
  <c r="G75" i="27"/>
  <c r="G69" i="27" s="1"/>
  <c r="F75" i="27"/>
  <c r="E75" i="27"/>
  <c r="D75" i="27"/>
  <c r="C75" i="27" s="1"/>
  <c r="AB74" i="27"/>
  <c r="Z74" i="27"/>
  <c r="C74" i="27"/>
  <c r="AF73" i="27"/>
  <c r="AB73" i="27" s="1"/>
  <c r="Z73" i="27" s="1"/>
  <c r="C73" i="27"/>
  <c r="AB72" i="27"/>
  <c r="Z72" i="27" s="1"/>
  <c r="C72" i="27"/>
  <c r="AH71" i="27"/>
  <c r="AH70" i="27" s="1"/>
  <c r="AH69" i="27" s="1"/>
  <c r="AG71" i="27"/>
  <c r="AF71" i="27"/>
  <c r="AE71" i="27"/>
  <c r="AB71" i="27"/>
  <c r="C71" i="27"/>
  <c r="AL70" i="27"/>
  <c r="AL69" i="27" s="1"/>
  <c r="AJ70" i="27"/>
  <c r="AI70" i="27"/>
  <c r="AG70" i="27"/>
  <c r="AE70" i="27"/>
  <c r="AD70" i="27"/>
  <c r="AC70" i="27"/>
  <c r="AA70" i="27"/>
  <c r="Y70" i="27"/>
  <c r="X70" i="27"/>
  <c r="W70" i="27"/>
  <c r="V70" i="27"/>
  <c r="U70" i="27"/>
  <c r="T70" i="27"/>
  <c r="S70" i="27"/>
  <c r="R70" i="27"/>
  <c r="Q70" i="27"/>
  <c r="P70" i="27"/>
  <c r="O70" i="27"/>
  <c r="N70" i="27"/>
  <c r="M70" i="27"/>
  <c r="L70" i="27"/>
  <c r="K70" i="27"/>
  <c r="J70" i="27"/>
  <c r="I70" i="27"/>
  <c r="H70" i="27"/>
  <c r="G70" i="27"/>
  <c r="AM70" i="27" s="1"/>
  <c r="F70" i="27"/>
  <c r="D70" i="27"/>
  <c r="C70" i="27" s="1"/>
  <c r="C69" i="27" s="1"/>
  <c r="AG69" i="27"/>
  <c r="AD69" i="27"/>
  <c r="AC69" i="27"/>
  <c r="Y69" i="27"/>
  <c r="V69" i="27"/>
  <c r="U69" i="27"/>
  <c r="R69" i="27"/>
  <c r="Q69" i="27"/>
  <c r="N69" i="27"/>
  <c r="M69" i="27"/>
  <c r="J69" i="27"/>
  <c r="I69" i="27"/>
  <c r="F69" i="27"/>
  <c r="E69" i="27"/>
  <c r="AB68" i="27"/>
  <c r="Z68" i="27" s="1"/>
  <c r="C68" i="27"/>
  <c r="AH67" i="27"/>
  <c r="AH66" i="27" s="1"/>
  <c r="AH61" i="27" s="1"/>
  <c r="AG67" i="27"/>
  <c r="AG66" i="27" s="1"/>
  <c r="AF67" i="27"/>
  <c r="AB67" i="27" s="1"/>
  <c r="AB66" i="27" s="1"/>
  <c r="AK66" i="27" s="1"/>
  <c r="AE67" i="27"/>
  <c r="Z67" i="27"/>
  <c r="C67" i="27"/>
  <c r="AM66" i="27"/>
  <c r="AI66" i="27"/>
  <c r="AL66" i="27" s="1"/>
  <c r="AF66" i="27"/>
  <c r="AE66" i="27"/>
  <c r="AD66" i="27"/>
  <c r="AC66" i="27"/>
  <c r="AA66" i="27"/>
  <c r="Y66" i="27"/>
  <c r="X66" i="27"/>
  <c r="X61" i="27" s="1"/>
  <c r="W66" i="27"/>
  <c r="V66" i="27"/>
  <c r="U66" i="27"/>
  <c r="T66" i="27"/>
  <c r="T61" i="27" s="1"/>
  <c r="S66" i="27"/>
  <c r="R66" i="27"/>
  <c r="Q66" i="27"/>
  <c r="P66" i="27"/>
  <c r="P61" i="27" s="1"/>
  <c r="O66" i="27"/>
  <c r="N66" i="27"/>
  <c r="M66" i="27"/>
  <c r="L66" i="27"/>
  <c r="L61" i="27" s="1"/>
  <c r="K66" i="27"/>
  <c r="J66" i="27"/>
  <c r="I66" i="27"/>
  <c r="H66" i="27"/>
  <c r="H61" i="27" s="1"/>
  <c r="F66" i="27"/>
  <c r="C66" i="27" s="1"/>
  <c r="D66" i="27"/>
  <c r="AH65" i="27"/>
  <c r="AF65" i="27"/>
  <c r="AB65" i="27" s="1"/>
  <c r="Z65" i="27" s="1"/>
  <c r="C65" i="27"/>
  <c r="AH64" i="27"/>
  <c r="AB64" i="27" s="1"/>
  <c r="AF64" i="27"/>
  <c r="Z64" i="27"/>
  <c r="C64" i="27"/>
  <c r="AH63" i="27"/>
  <c r="AF63" i="27"/>
  <c r="AF62" i="27" s="1"/>
  <c r="AF61" i="27" s="1"/>
  <c r="AE63" i="27"/>
  <c r="AE62" i="27" s="1"/>
  <c r="AE61" i="27" s="1"/>
  <c r="C63" i="27"/>
  <c r="AM62" i="27"/>
  <c r="AL62" i="27"/>
  <c r="AL61" i="27" s="1"/>
  <c r="AI62" i="27"/>
  <c r="AH62" i="27"/>
  <c r="AG62" i="27"/>
  <c r="AG61" i="27" s="1"/>
  <c r="AD62" i="27"/>
  <c r="AC62" i="27"/>
  <c r="AC61" i="27" s="1"/>
  <c r="AA62" i="27"/>
  <c r="Y62" i="27"/>
  <c r="Y61" i="27" s="1"/>
  <c r="X62" i="27"/>
  <c r="W62" i="27"/>
  <c r="V62" i="27"/>
  <c r="U62" i="27"/>
  <c r="U61" i="27" s="1"/>
  <c r="T62" i="27"/>
  <c r="S62" i="27"/>
  <c r="R62" i="27"/>
  <c r="Q62" i="27"/>
  <c r="Q61" i="27" s="1"/>
  <c r="P62" i="27"/>
  <c r="O62" i="27"/>
  <c r="N62" i="27"/>
  <c r="M62" i="27"/>
  <c r="M61" i="27" s="1"/>
  <c r="L62" i="27"/>
  <c r="K62" i="27"/>
  <c r="J62" i="27"/>
  <c r="I62" i="27"/>
  <c r="I61" i="27" s="1"/>
  <c r="H62" i="27"/>
  <c r="G62" i="27"/>
  <c r="F62" i="27"/>
  <c r="E62" i="27"/>
  <c r="D62" i="27"/>
  <c r="AM61" i="27"/>
  <c r="AJ61" i="27"/>
  <c r="AI61" i="27"/>
  <c r="AD61" i="27"/>
  <c r="AA61" i="27"/>
  <c r="W61" i="27"/>
  <c r="V61" i="27"/>
  <c r="S61" i="27"/>
  <c r="R61" i="27"/>
  <c r="O61" i="27"/>
  <c r="N61" i="27"/>
  <c r="K61" i="27"/>
  <c r="J61" i="27"/>
  <c r="G61" i="27"/>
  <c r="F61" i="27"/>
  <c r="D61" i="27"/>
  <c r="AB60" i="27"/>
  <c r="Z60" i="27" s="1"/>
  <c r="C60" i="27"/>
  <c r="AG59" i="27"/>
  <c r="AG58" i="27" s="1"/>
  <c r="AF59" i="27"/>
  <c r="AB59" i="27" s="1"/>
  <c r="AB58" i="27" s="1"/>
  <c r="AK58" i="27" s="1"/>
  <c r="AE59" i="27"/>
  <c r="Z59" i="27"/>
  <c r="C59" i="27"/>
  <c r="AI58" i="27"/>
  <c r="AH58" i="27"/>
  <c r="AE58" i="27"/>
  <c r="AD58" i="27"/>
  <c r="AC58" i="27"/>
  <c r="AA58" i="27"/>
  <c r="Y58" i="27"/>
  <c r="X58" i="27"/>
  <c r="W58" i="27"/>
  <c r="W51" i="27" s="1"/>
  <c r="V58" i="27"/>
  <c r="U58" i="27"/>
  <c r="T58" i="27"/>
  <c r="S58" i="27"/>
  <c r="S51" i="27" s="1"/>
  <c r="R58" i="27"/>
  <c r="Q58" i="27"/>
  <c r="P58" i="27"/>
  <c r="O58" i="27"/>
  <c r="O51" i="27" s="1"/>
  <c r="N58" i="27"/>
  <c r="M58" i="27"/>
  <c r="L58" i="27"/>
  <c r="K58" i="27"/>
  <c r="K51" i="27" s="1"/>
  <c r="J58" i="27"/>
  <c r="I58" i="27"/>
  <c r="H58" i="27"/>
  <c r="G58" i="27"/>
  <c r="F58" i="27"/>
  <c r="D58" i="27"/>
  <c r="C58" i="27"/>
  <c r="AB57" i="27"/>
  <c r="Z57" i="27" s="1"/>
  <c r="C57" i="27"/>
  <c r="AB56" i="27"/>
  <c r="Z56" i="27"/>
  <c r="C56" i="27"/>
  <c r="AB55" i="27"/>
  <c r="Z55" i="27"/>
  <c r="C55" i="27"/>
  <c r="AB54" i="27"/>
  <c r="Z54" i="27"/>
  <c r="C54" i="27"/>
  <c r="AH53" i="27"/>
  <c r="AH52" i="27" s="1"/>
  <c r="AF53" i="27"/>
  <c r="AE53" i="27"/>
  <c r="AE52" i="27" s="1"/>
  <c r="AE51" i="27" s="1"/>
  <c r="C53" i="27"/>
  <c r="AL52" i="27"/>
  <c r="AI52" i="27"/>
  <c r="AG52" i="27"/>
  <c r="AF52" i="27"/>
  <c r="AD52" i="27"/>
  <c r="AC52" i="27"/>
  <c r="AC51" i="27" s="1"/>
  <c r="AA52" i="27"/>
  <c r="Y52" i="27"/>
  <c r="X52" i="27"/>
  <c r="X51" i="27" s="1"/>
  <c r="W52" i="27"/>
  <c r="V52" i="27"/>
  <c r="U52" i="27"/>
  <c r="T52" i="27"/>
  <c r="T51" i="27" s="1"/>
  <c r="S52" i="27"/>
  <c r="R52" i="27"/>
  <c r="Q52" i="27"/>
  <c r="P52" i="27"/>
  <c r="P51" i="27" s="1"/>
  <c r="O52" i="27"/>
  <c r="N52" i="27"/>
  <c r="M52" i="27"/>
  <c r="L52" i="27"/>
  <c r="L51" i="27" s="1"/>
  <c r="K52" i="27"/>
  <c r="J52" i="27"/>
  <c r="I52" i="27"/>
  <c r="H52" i="27"/>
  <c r="H51" i="27" s="1"/>
  <c r="G52" i="27"/>
  <c r="AM52" i="27" s="1"/>
  <c r="F52" i="27"/>
  <c r="E52" i="27"/>
  <c r="D52" i="27"/>
  <c r="AJ51" i="27"/>
  <c r="AH51" i="27"/>
  <c r="AG51" i="27"/>
  <c r="AD51" i="27"/>
  <c r="Y51" i="27"/>
  <c r="V51" i="27"/>
  <c r="U51" i="27"/>
  <c r="R51" i="27"/>
  <c r="Q51" i="27"/>
  <c r="N51" i="27"/>
  <c r="M51" i="27"/>
  <c r="J51" i="27"/>
  <c r="I51" i="27"/>
  <c r="F51" i="27"/>
  <c r="E51" i="27"/>
  <c r="AB50" i="27"/>
  <c r="Z50" i="27"/>
  <c r="C50" i="27"/>
  <c r="AB49" i="27"/>
  <c r="Z49" i="27" s="1"/>
  <c r="C49" i="27"/>
  <c r="AB48" i="27"/>
  <c r="Z48" i="27"/>
  <c r="C48" i="27"/>
  <c r="AE47" i="27"/>
  <c r="AB47" i="27" s="1"/>
  <c r="Z47" i="27" s="1"/>
  <c r="C47" i="27"/>
  <c r="AI46" i="27"/>
  <c r="AH46" i="27"/>
  <c r="AG46" i="27"/>
  <c r="AF46" i="27"/>
  <c r="AD46" i="27"/>
  <c r="AC46" i="27"/>
  <c r="AA46" i="27"/>
  <c r="Y46" i="27"/>
  <c r="X46" i="27"/>
  <c r="W46" i="27"/>
  <c r="V46" i="27"/>
  <c r="V40" i="27" s="1"/>
  <c r="U46" i="27"/>
  <c r="T46" i="27"/>
  <c r="S46" i="27"/>
  <c r="R46" i="27"/>
  <c r="R40" i="27" s="1"/>
  <c r="Q46" i="27"/>
  <c r="P46" i="27"/>
  <c r="O46" i="27"/>
  <c r="N46" i="27"/>
  <c r="N40" i="27" s="1"/>
  <c r="M46" i="27"/>
  <c r="L46" i="27"/>
  <c r="K46" i="27"/>
  <c r="J46" i="27"/>
  <c r="J40" i="27" s="1"/>
  <c r="I46" i="27"/>
  <c r="H46" i="27"/>
  <c r="G46" i="27"/>
  <c r="AM46" i="27" s="1"/>
  <c r="F46" i="27"/>
  <c r="C46" i="27" s="1"/>
  <c r="D46" i="27"/>
  <c r="AB45" i="27"/>
  <c r="Z45" i="27"/>
  <c r="C45" i="27"/>
  <c r="AB44" i="27"/>
  <c r="Z44" i="27" s="1"/>
  <c r="C44" i="27"/>
  <c r="AF43" i="27"/>
  <c r="AB43" i="27"/>
  <c r="Z43" i="27" s="1"/>
  <c r="C43" i="27"/>
  <c r="AH42" i="27"/>
  <c r="AG42" i="27"/>
  <c r="AG41" i="27" s="1"/>
  <c r="AG40" i="27" s="1"/>
  <c r="AF42" i="27"/>
  <c r="AE42" i="27"/>
  <c r="AB42" i="27" s="1"/>
  <c r="C42" i="27"/>
  <c r="AM41" i="27"/>
  <c r="AM40" i="27" s="1"/>
  <c r="AL41" i="27"/>
  <c r="AI41" i="27"/>
  <c r="AH41" i="27"/>
  <c r="AH40" i="27" s="1"/>
  <c r="AF41" i="27"/>
  <c r="AF40" i="27" s="1"/>
  <c r="AD41" i="27"/>
  <c r="AD40" i="27" s="1"/>
  <c r="AC41" i="27"/>
  <c r="Y41" i="27"/>
  <c r="X41" i="27"/>
  <c r="W41" i="27"/>
  <c r="V41" i="27"/>
  <c r="U41" i="27"/>
  <c r="T41" i="27"/>
  <c r="S41" i="27"/>
  <c r="R41" i="27"/>
  <c r="Q41" i="27"/>
  <c r="P41" i="27"/>
  <c r="O41" i="27"/>
  <c r="N41" i="27"/>
  <c r="M41" i="27"/>
  <c r="L41" i="27"/>
  <c r="K41" i="27"/>
  <c r="J41" i="27"/>
  <c r="I41" i="27"/>
  <c r="H41" i="27"/>
  <c r="G41" i="27"/>
  <c r="E41" i="27"/>
  <c r="D41" i="27"/>
  <c r="C41" i="27" s="1"/>
  <c r="AJ40" i="27"/>
  <c r="AI40" i="27"/>
  <c r="AC40" i="27"/>
  <c r="AA40" i="27"/>
  <c r="Y40" i="27"/>
  <c r="X40" i="27"/>
  <c r="W40" i="27"/>
  <c r="U40" i="27"/>
  <c r="T40" i="27"/>
  <c r="S40" i="27"/>
  <c r="Q40" i="27"/>
  <c r="P40" i="27"/>
  <c r="O40" i="27"/>
  <c r="M40" i="27"/>
  <c r="L40" i="27"/>
  <c r="K40" i="27"/>
  <c r="I40" i="27"/>
  <c r="H40" i="27"/>
  <c r="G40" i="27"/>
  <c r="E40" i="27"/>
  <c r="AB39" i="27"/>
  <c r="Z39" i="27"/>
  <c r="C39" i="27"/>
  <c r="AH38" i="27"/>
  <c r="AF38" i="27"/>
  <c r="AB38" i="27"/>
  <c r="Z38" i="27" s="1"/>
  <c r="C38" i="27"/>
  <c r="AH37" i="27"/>
  <c r="AF37" i="27"/>
  <c r="AB37" i="27" s="1"/>
  <c r="Z37" i="27" s="1"/>
  <c r="C37" i="27"/>
  <c r="AH36" i="27"/>
  <c r="AH35" i="27" s="1"/>
  <c r="AF36" i="27"/>
  <c r="AE36" i="27"/>
  <c r="AE35" i="27" s="1"/>
  <c r="C36" i="27"/>
  <c r="AM35" i="27"/>
  <c r="AI35" i="27"/>
  <c r="AL35" i="27" s="1"/>
  <c r="AG35" i="27"/>
  <c r="AF35" i="27"/>
  <c r="AD35" i="27"/>
  <c r="AC35" i="27"/>
  <c r="AA35" i="27"/>
  <c r="Y35" i="27"/>
  <c r="X35" i="27"/>
  <c r="X28" i="27" s="1"/>
  <c r="W35" i="27"/>
  <c r="V35" i="27"/>
  <c r="U35" i="27"/>
  <c r="T35" i="27"/>
  <c r="T28" i="27" s="1"/>
  <c r="S35" i="27"/>
  <c r="R35" i="27"/>
  <c r="Q35" i="27"/>
  <c r="P35" i="27"/>
  <c r="P28" i="27" s="1"/>
  <c r="O35" i="27"/>
  <c r="N35" i="27"/>
  <c r="M35" i="27"/>
  <c r="L35" i="27"/>
  <c r="L28" i="27" s="1"/>
  <c r="K35" i="27"/>
  <c r="J35" i="27"/>
  <c r="I35" i="27"/>
  <c r="H35" i="27"/>
  <c r="H28" i="27" s="1"/>
  <c r="G35" i="27"/>
  <c r="F35" i="27"/>
  <c r="E35" i="27"/>
  <c r="D35" i="27"/>
  <c r="C35" i="27" s="1"/>
  <c r="AH34" i="27"/>
  <c r="AH32" i="27" s="1"/>
  <c r="AE34" i="27"/>
  <c r="AB34" i="27"/>
  <c r="Z34" i="27" s="1"/>
  <c r="C34" i="27"/>
  <c r="AH33" i="27"/>
  <c r="AG33" i="27"/>
  <c r="AG32" i="27" s="1"/>
  <c r="AF33" i="27"/>
  <c r="AE33" i="27"/>
  <c r="AB33" i="27" s="1"/>
  <c r="AI32" i="27"/>
  <c r="AF32" i="27"/>
  <c r="AE32" i="27"/>
  <c r="AD32" i="27"/>
  <c r="AC32" i="27"/>
  <c r="AA32" i="27"/>
  <c r="Y32" i="27"/>
  <c r="X32" i="27"/>
  <c r="W32" i="27"/>
  <c r="V32" i="27"/>
  <c r="U32" i="27"/>
  <c r="T32" i="27"/>
  <c r="S32" i="27"/>
  <c r="R32" i="27"/>
  <c r="Q32" i="27"/>
  <c r="P32" i="27"/>
  <c r="O32" i="27"/>
  <c r="N32" i="27"/>
  <c r="M32" i="27"/>
  <c r="L32" i="27"/>
  <c r="K32" i="27"/>
  <c r="J32" i="27"/>
  <c r="I32" i="27"/>
  <c r="H32" i="27"/>
  <c r="G32" i="27"/>
  <c r="AM32" i="27" s="1"/>
  <c r="D32" i="27"/>
  <c r="AG31" i="27"/>
  <c r="AF31" i="27"/>
  <c r="AE31" i="27"/>
  <c r="C31" i="27"/>
  <c r="AH30" i="27"/>
  <c r="AH29" i="27" s="1"/>
  <c r="AG30" i="27"/>
  <c r="AF30" i="27"/>
  <c r="AF29" i="27" s="1"/>
  <c r="AF28" i="27" s="1"/>
  <c r="AE30" i="27"/>
  <c r="AB30" i="27"/>
  <c r="C30" i="27"/>
  <c r="AL29" i="27"/>
  <c r="AI29" i="27"/>
  <c r="AG29" i="27"/>
  <c r="AD29" i="27"/>
  <c r="AC29" i="27"/>
  <c r="AA29" i="27"/>
  <c r="Y29" i="27"/>
  <c r="X29" i="27"/>
  <c r="W29" i="27"/>
  <c r="V29" i="27"/>
  <c r="U29" i="27"/>
  <c r="U28" i="27" s="1"/>
  <c r="U14" i="27" s="1"/>
  <c r="T29" i="27"/>
  <c r="S29" i="27"/>
  <c r="R29" i="27"/>
  <c r="Q29" i="27"/>
  <c r="Q28" i="27" s="1"/>
  <c r="Q14" i="27" s="1"/>
  <c r="P29" i="27"/>
  <c r="O29" i="27"/>
  <c r="N29" i="27"/>
  <c r="M29" i="27"/>
  <c r="L29" i="27"/>
  <c r="K29" i="27"/>
  <c r="J29" i="27"/>
  <c r="I29" i="27"/>
  <c r="H29" i="27"/>
  <c r="G29" i="27"/>
  <c r="AM29" i="27" s="1"/>
  <c r="AM28" i="27" s="1"/>
  <c r="F29" i="27"/>
  <c r="D29" i="27"/>
  <c r="AJ28" i="27"/>
  <c r="AI28" i="27"/>
  <c r="AG28" i="27"/>
  <c r="AD28" i="27"/>
  <c r="AC28" i="27"/>
  <c r="AA28" i="27"/>
  <c r="Y28" i="27"/>
  <c r="W28" i="27"/>
  <c r="V28" i="27"/>
  <c r="S28" i="27"/>
  <c r="R28" i="27"/>
  <c r="O28" i="27"/>
  <c r="N28" i="27"/>
  <c r="M28" i="27"/>
  <c r="K28" i="27"/>
  <c r="J28" i="27"/>
  <c r="I28" i="27"/>
  <c r="G28" i="27"/>
  <c r="E28" i="27"/>
  <c r="AG27" i="27"/>
  <c r="AF27" i="27"/>
  <c r="AE27" i="27"/>
  <c r="C27" i="27"/>
  <c r="AH26" i="27"/>
  <c r="AG26" i="27"/>
  <c r="AG25" i="27" s="1"/>
  <c r="AF26" i="27"/>
  <c r="AE26" i="27"/>
  <c r="C26" i="27"/>
  <c r="AM25" i="27"/>
  <c r="AI25" i="27"/>
  <c r="AL25" i="27" s="1"/>
  <c r="AH25" i="27"/>
  <c r="AD25" i="27"/>
  <c r="AC25" i="27"/>
  <c r="AA25" i="27"/>
  <c r="Y25" i="27"/>
  <c r="X25" i="27"/>
  <c r="W25" i="27"/>
  <c r="V25" i="27"/>
  <c r="U25" i="27"/>
  <c r="T25" i="27"/>
  <c r="S25" i="27"/>
  <c r="R25" i="27"/>
  <c r="Q25" i="27"/>
  <c r="P25" i="27"/>
  <c r="O25" i="27"/>
  <c r="N25" i="27"/>
  <c r="M25" i="27"/>
  <c r="L25" i="27"/>
  <c r="K25" i="27"/>
  <c r="J25" i="27"/>
  <c r="I25" i="27"/>
  <c r="F25" i="27"/>
  <c r="D25" i="27"/>
  <c r="C25" i="27"/>
  <c r="AG24" i="27"/>
  <c r="AF24" i="27"/>
  <c r="AE24" i="27"/>
  <c r="AB24" i="27"/>
  <c r="Z24" i="27" s="1"/>
  <c r="C24" i="27"/>
  <c r="AE23" i="27"/>
  <c r="AB23" i="27"/>
  <c r="Z23" i="27" s="1"/>
  <c r="C23" i="27"/>
  <c r="AH22" i="27"/>
  <c r="AF22" i="27"/>
  <c r="C22" i="27"/>
  <c r="AM21" i="27"/>
  <c r="AI21" i="27"/>
  <c r="AH21" i="27"/>
  <c r="AH15" i="27" s="1"/>
  <c r="AG21" i="27"/>
  <c r="AE21" i="27"/>
  <c r="AD21" i="27"/>
  <c r="AD15" i="27" s="1"/>
  <c r="AD14" i="27" s="1"/>
  <c r="AC21" i="27"/>
  <c r="AA21" i="27"/>
  <c r="Y21" i="27"/>
  <c r="X21" i="27"/>
  <c r="W21" i="27"/>
  <c r="V21" i="27"/>
  <c r="V15" i="27" s="1"/>
  <c r="V14" i="27" s="1"/>
  <c r="U21" i="27"/>
  <c r="T21" i="27"/>
  <c r="S21" i="27"/>
  <c r="R21" i="27"/>
  <c r="R15" i="27" s="1"/>
  <c r="R14" i="27" s="1"/>
  <c r="Q21" i="27"/>
  <c r="P21" i="27"/>
  <c r="O21" i="27"/>
  <c r="N21" i="27"/>
  <c r="N15" i="27" s="1"/>
  <c r="N14" i="27" s="1"/>
  <c r="M21" i="27"/>
  <c r="L21" i="27"/>
  <c r="K21" i="27"/>
  <c r="J21" i="27"/>
  <c r="J15" i="27" s="1"/>
  <c r="J14" i="27" s="1"/>
  <c r="I21" i="27"/>
  <c r="H21" i="27"/>
  <c r="G21" i="27"/>
  <c r="F21" i="27"/>
  <c r="F15" i="27" s="1"/>
  <c r="E21" i="27"/>
  <c r="D21" i="27"/>
  <c r="AM20" i="27"/>
  <c r="AL20" i="27"/>
  <c r="AK20" i="27"/>
  <c r="AB20" i="27"/>
  <c r="Z20" i="27"/>
  <c r="C20" i="27"/>
  <c r="AB19" i="27"/>
  <c r="Z19" i="27" s="1"/>
  <c r="C19" i="27"/>
  <c r="AB18" i="27"/>
  <c r="Z18" i="27" s="1"/>
  <c r="C18" i="27"/>
  <c r="AH17" i="27"/>
  <c r="AG17" i="27"/>
  <c r="AF17" i="27"/>
  <c r="AE17" i="27"/>
  <c r="AB17" i="27" s="1"/>
  <c r="C17" i="27"/>
  <c r="AJ16" i="27"/>
  <c r="AI16" i="27"/>
  <c r="AH16" i="27"/>
  <c r="AG16" i="27"/>
  <c r="AG15" i="27" s="1"/>
  <c r="AF16" i="27"/>
  <c r="AE16" i="27"/>
  <c r="AD16" i="27"/>
  <c r="AC16" i="27"/>
  <c r="AC15" i="27" s="1"/>
  <c r="AA16" i="27"/>
  <c r="Y16" i="27"/>
  <c r="Y15" i="27" s="1"/>
  <c r="X16" i="27"/>
  <c r="W16" i="27"/>
  <c r="W15" i="27" s="1"/>
  <c r="W14" i="27" s="1"/>
  <c r="V16" i="27"/>
  <c r="U16" i="27"/>
  <c r="U15" i="27" s="1"/>
  <c r="T16" i="27"/>
  <c r="S16" i="27"/>
  <c r="S15" i="27" s="1"/>
  <c r="S14" i="27" s="1"/>
  <c r="R16" i="27"/>
  <c r="Q16" i="27"/>
  <c r="Q15" i="27" s="1"/>
  <c r="P16" i="27"/>
  <c r="O16" i="27"/>
  <c r="O15" i="27" s="1"/>
  <c r="O14" i="27" s="1"/>
  <c r="N16" i="27"/>
  <c r="M16" i="27"/>
  <c r="M15" i="27" s="1"/>
  <c r="L16" i="27"/>
  <c r="K16" i="27"/>
  <c r="K15" i="27" s="1"/>
  <c r="K14" i="27" s="1"/>
  <c r="J16" i="27"/>
  <c r="I16" i="27"/>
  <c r="I15" i="27" s="1"/>
  <c r="H16" i="27"/>
  <c r="G16" i="27"/>
  <c r="G15" i="27" s="1"/>
  <c r="F16" i="27"/>
  <c r="E16" i="27"/>
  <c r="E15" i="27" s="1"/>
  <c r="D16" i="27"/>
  <c r="C16" i="27"/>
  <c r="AJ15" i="27"/>
  <c r="X15" i="27"/>
  <c r="T15" i="27"/>
  <c r="P15" i="27"/>
  <c r="L15" i="27"/>
  <c r="H15" i="27"/>
  <c r="D15" i="27"/>
  <c r="AC14" i="27"/>
  <c r="Y14" i="27"/>
  <c r="M14" i="27"/>
  <c r="I14" i="27"/>
  <c r="C13" i="4"/>
  <c r="D221" i="4"/>
  <c r="E221" i="4"/>
  <c r="F221" i="4"/>
  <c r="G221" i="4"/>
  <c r="H221" i="4"/>
  <c r="I221" i="4"/>
  <c r="J221" i="4"/>
  <c r="K221" i="4"/>
  <c r="L221" i="4"/>
  <c r="M221" i="4"/>
  <c r="N221" i="4"/>
  <c r="O221" i="4"/>
  <c r="P221" i="4"/>
  <c r="Q221" i="4"/>
  <c r="R221" i="4"/>
  <c r="S221" i="4"/>
  <c r="T221" i="4"/>
  <c r="C221" i="4"/>
  <c r="T246" i="4"/>
  <c r="O249" i="4"/>
  <c r="O248" i="4"/>
  <c r="O247" i="4"/>
  <c r="H246" i="4"/>
  <c r="C246" i="4"/>
  <c r="C79" i="36" l="1"/>
  <c r="J182" i="36"/>
  <c r="O78" i="36"/>
  <c r="F78" i="36"/>
  <c r="I78" i="36"/>
  <c r="E78" i="36"/>
  <c r="M13" i="36"/>
  <c r="S13" i="36"/>
  <c r="C182" i="36"/>
  <c r="L182" i="36"/>
  <c r="H78" i="36"/>
  <c r="D78" i="36"/>
  <c r="AB183" i="36"/>
  <c r="AB182" i="36" s="1"/>
  <c r="Z182" i="36"/>
  <c r="P78" i="36"/>
  <c r="G78" i="36"/>
  <c r="AB418" i="34"/>
  <c r="Z415" i="34"/>
  <c r="Q416" i="34"/>
  <c r="Y14" i="32"/>
  <c r="S74" i="32"/>
  <c r="U465" i="28"/>
  <c r="AB508" i="28"/>
  <c r="AB505" i="28" s="1"/>
  <c r="Z505" i="28"/>
  <c r="Q464" i="28"/>
  <c r="X464" i="28"/>
  <c r="Y414" i="34"/>
  <c r="C429" i="34"/>
  <c r="C415" i="34"/>
  <c r="U66" i="34"/>
  <c r="D414" i="34"/>
  <c r="H414" i="34"/>
  <c r="L414" i="34"/>
  <c r="W435" i="34"/>
  <c r="W429" i="34" s="1"/>
  <c r="Q358" i="34"/>
  <c r="E357" i="34"/>
  <c r="AB403" i="34"/>
  <c r="AB400" i="34" s="1"/>
  <c r="Z400" i="34"/>
  <c r="W67" i="34"/>
  <c r="Q359" i="34"/>
  <c r="Z358" i="34"/>
  <c r="U358" i="34"/>
  <c r="F357" i="34"/>
  <c r="U359" i="34"/>
  <c r="L372" i="34"/>
  <c r="L358" i="34"/>
  <c r="K359" i="34"/>
  <c r="Q332" i="34"/>
  <c r="W351" i="34"/>
  <c r="W345" i="34" s="1"/>
  <c r="X378" i="34"/>
  <c r="X359" i="34" s="1"/>
  <c r="Q387" i="34"/>
  <c r="Q384" i="34" s="1"/>
  <c r="Z34" i="34"/>
  <c r="N312" i="34"/>
  <c r="Q331" i="34"/>
  <c r="D330" i="34"/>
  <c r="Q77" i="34"/>
  <c r="X83" i="34"/>
  <c r="U332" i="34"/>
  <c r="C252" i="34"/>
  <c r="Y357" i="34"/>
  <c r="Z331" i="34"/>
  <c r="H330" i="34"/>
  <c r="L330" i="34"/>
  <c r="AB332" i="34"/>
  <c r="C330" i="34"/>
  <c r="C66" i="34"/>
  <c r="V131" i="34"/>
  <c r="Y187" i="34"/>
  <c r="Y111" i="34" s="1"/>
  <c r="V299" i="34"/>
  <c r="Z305" i="34"/>
  <c r="P312" i="34"/>
  <c r="G330" i="34"/>
  <c r="K330" i="34"/>
  <c r="S330" i="34"/>
  <c r="Q360" i="34"/>
  <c r="V51" i="34"/>
  <c r="C50" i="34"/>
  <c r="Q292" i="34"/>
  <c r="Q291" i="34" s="1"/>
  <c r="Z99" i="34"/>
  <c r="V144" i="34"/>
  <c r="T144" i="34" s="1"/>
  <c r="Z417" i="34"/>
  <c r="AB417" i="34" s="1"/>
  <c r="X246" i="34"/>
  <c r="V40" i="34"/>
  <c r="T40" i="34" s="1"/>
  <c r="R40" i="34" s="1"/>
  <c r="Q34" i="34"/>
  <c r="Z50" i="34"/>
  <c r="W83" i="34"/>
  <c r="W94" i="34"/>
  <c r="W88" i="34" s="1"/>
  <c r="L312" i="34"/>
  <c r="V339" i="34"/>
  <c r="G357" i="34"/>
  <c r="U403" i="34"/>
  <c r="F414" i="34"/>
  <c r="J414" i="34"/>
  <c r="U29" i="34"/>
  <c r="T29" i="34" s="1"/>
  <c r="AA29" i="34" s="1"/>
  <c r="AB34" i="34"/>
  <c r="V72" i="34"/>
  <c r="U188" i="34"/>
  <c r="J187" i="34"/>
  <c r="J111" i="34" s="1"/>
  <c r="W246" i="34"/>
  <c r="M312" i="34"/>
  <c r="S312" i="34"/>
  <c r="AB319" i="34"/>
  <c r="AB316" i="34" s="1"/>
  <c r="Z316" i="34"/>
  <c r="D357" i="34"/>
  <c r="H357" i="34"/>
  <c r="L357" i="34"/>
  <c r="U19" i="34"/>
  <c r="P12" i="34"/>
  <c r="C34" i="34"/>
  <c r="W56" i="34"/>
  <c r="Z88" i="34"/>
  <c r="I111" i="34"/>
  <c r="X292" i="34"/>
  <c r="X291" i="34" s="1"/>
  <c r="U292" i="34"/>
  <c r="U291" i="34" s="1"/>
  <c r="E312" i="34"/>
  <c r="I312" i="34"/>
  <c r="Y312" i="34"/>
  <c r="C318" i="34"/>
  <c r="C315" i="34" s="1"/>
  <c r="Q333" i="34"/>
  <c r="Q417" i="34"/>
  <c r="Q414" i="34" s="1"/>
  <c r="X131" i="34"/>
  <c r="U239" i="34"/>
  <c r="D12" i="34"/>
  <c r="V56" i="34"/>
  <c r="T56" i="34" s="1"/>
  <c r="X69" i="34"/>
  <c r="C88" i="34"/>
  <c r="C112" i="34"/>
  <c r="U201" i="34"/>
  <c r="S187" i="34"/>
  <c r="S111" i="34" s="1"/>
  <c r="Q220" i="34"/>
  <c r="V266" i="34"/>
  <c r="V285" i="34"/>
  <c r="T285" i="34" s="1"/>
  <c r="R285" i="34" s="1"/>
  <c r="G312" i="34"/>
  <c r="X355" i="34"/>
  <c r="X351" i="34" s="1"/>
  <c r="X345" i="34" s="1"/>
  <c r="C414" i="34"/>
  <c r="E12" i="34"/>
  <c r="I12" i="34"/>
  <c r="O12" i="34"/>
  <c r="C13" i="34"/>
  <c r="X67" i="34"/>
  <c r="X96" i="34"/>
  <c r="X94" i="34" s="1"/>
  <c r="Q112" i="34"/>
  <c r="V113" i="34"/>
  <c r="W119" i="34"/>
  <c r="F111" i="34"/>
  <c r="N111" i="34"/>
  <c r="V195" i="34"/>
  <c r="T195" i="34" s="1"/>
  <c r="R195" i="34" s="1"/>
  <c r="V279" i="34"/>
  <c r="F312" i="34"/>
  <c r="O312" i="34"/>
  <c r="F330" i="34"/>
  <c r="J330" i="34"/>
  <c r="N330" i="34"/>
  <c r="W361" i="34"/>
  <c r="W378" i="34"/>
  <c r="W359" i="34" s="1"/>
  <c r="Q402" i="34"/>
  <c r="Q399" i="34" s="1"/>
  <c r="X56" i="34"/>
  <c r="Z66" i="34"/>
  <c r="AB88" i="34"/>
  <c r="V94" i="34"/>
  <c r="V88" i="34" s="1"/>
  <c r="Y12" i="34"/>
  <c r="D111" i="34"/>
  <c r="L143" i="34"/>
  <c r="W189" i="34"/>
  <c r="W188" i="34" s="1"/>
  <c r="W187" i="34" s="1"/>
  <c r="Q345" i="34"/>
  <c r="X361" i="34"/>
  <c r="X358" i="34" s="1"/>
  <c r="V361" i="34"/>
  <c r="X372" i="34"/>
  <c r="V378" i="34"/>
  <c r="T378" i="34" s="1"/>
  <c r="X48" i="34"/>
  <c r="X45" i="34" s="1"/>
  <c r="W45" i="34"/>
  <c r="V67" i="34"/>
  <c r="V66" i="34" s="1"/>
  <c r="Z77" i="34"/>
  <c r="AB78" i="34"/>
  <c r="AB77" i="34" s="1"/>
  <c r="V83" i="34"/>
  <c r="T83" i="34" s="1"/>
  <c r="X88" i="34"/>
  <c r="U112" i="34"/>
  <c r="V125" i="34"/>
  <c r="C143" i="34"/>
  <c r="K143" i="34"/>
  <c r="Z429" i="34"/>
  <c r="AB429" i="34" s="1"/>
  <c r="AB430" i="34"/>
  <c r="AB13" i="34"/>
  <c r="V50" i="34"/>
  <c r="P111" i="34"/>
  <c r="H111" i="34"/>
  <c r="V157" i="34"/>
  <c r="V175" i="34"/>
  <c r="X204" i="34"/>
  <c r="X202" i="34" s="1"/>
  <c r="X201" i="34" s="1"/>
  <c r="W202" i="34"/>
  <c r="W201" i="34" s="1"/>
  <c r="J318" i="34"/>
  <c r="J315" i="34" s="1"/>
  <c r="J312" i="34"/>
  <c r="H12" i="34"/>
  <c r="L12" i="34"/>
  <c r="W14" i="34"/>
  <c r="W13" i="34" s="1"/>
  <c r="X14" i="34"/>
  <c r="V14" i="34"/>
  <c r="X22" i="34"/>
  <c r="X19" i="34" s="1"/>
  <c r="M111" i="34"/>
  <c r="W125" i="34"/>
  <c r="X142" i="34"/>
  <c r="X137" i="34" s="1"/>
  <c r="Q169" i="34"/>
  <c r="Q150" i="34" s="1"/>
  <c r="Q143" i="34" s="1"/>
  <c r="V172" i="34"/>
  <c r="X274" i="34"/>
  <c r="X273" i="34" s="1"/>
  <c r="W273" i="34"/>
  <c r="V293" i="34"/>
  <c r="T293" i="34" s="1"/>
  <c r="S357" i="34"/>
  <c r="Z372" i="34"/>
  <c r="AB372" i="34" s="1"/>
  <c r="AB373" i="34"/>
  <c r="Q201" i="34"/>
  <c r="V202" i="34"/>
  <c r="V208" i="34"/>
  <c r="T208" i="34" s="1"/>
  <c r="R208" i="34" s="1"/>
  <c r="K187" i="34"/>
  <c r="V233" i="34"/>
  <c r="T233" i="34" s="1"/>
  <c r="R233" i="34" s="1"/>
  <c r="V240" i="34"/>
  <c r="V324" i="34"/>
  <c r="V317" i="34" s="1"/>
  <c r="I357" i="34"/>
  <c r="J372" i="34"/>
  <c r="J357" i="34" s="1"/>
  <c r="U388" i="34"/>
  <c r="T388" i="34" s="1"/>
  <c r="T385" i="34" s="1"/>
  <c r="U430" i="34"/>
  <c r="U429" i="34" s="1"/>
  <c r="Q13" i="34"/>
  <c r="F12" i="34"/>
  <c r="J12" i="34"/>
  <c r="W35" i="34"/>
  <c r="AB66" i="34"/>
  <c r="C77" i="34"/>
  <c r="W78" i="34"/>
  <c r="Q88" i="34"/>
  <c r="Z105" i="34"/>
  <c r="V151" i="34"/>
  <c r="W157" i="34"/>
  <c r="AC111" i="34"/>
  <c r="L187" i="34"/>
  <c r="Q188" i="34"/>
  <c r="V259" i="34"/>
  <c r="W292" i="34"/>
  <c r="W291" i="34" s="1"/>
  <c r="D312" i="34"/>
  <c r="H312" i="34"/>
  <c r="Q312" i="34"/>
  <c r="V319" i="34"/>
  <c r="V316" i="34" s="1"/>
  <c r="Y330" i="34"/>
  <c r="U346" i="34"/>
  <c r="U331" i="34" s="1"/>
  <c r="W372" i="34"/>
  <c r="V373" i="34"/>
  <c r="T373" i="34" s="1"/>
  <c r="R373" i="34" s="1"/>
  <c r="C372" i="34"/>
  <c r="C357" i="34" s="1"/>
  <c r="V393" i="34"/>
  <c r="S414" i="34"/>
  <c r="X435" i="34"/>
  <c r="X429" i="34" s="1"/>
  <c r="G12" i="34"/>
  <c r="K12" i="34"/>
  <c r="S12" i="34"/>
  <c r="U35" i="34"/>
  <c r="V45" i="34"/>
  <c r="Q50" i="34"/>
  <c r="AB50" i="34"/>
  <c r="Q66" i="34"/>
  <c r="V78" i="34"/>
  <c r="X78" i="34"/>
  <c r="X77" i="34" s="1"/>
  <c r="V100" i="34"/>
  <c r="V99" i="34" s="1"/>
  <c r="G111" i="34"/>
  <c r="O111" i="34"/>
  <c r="V119" i="34"/>
  <c r="V137" i="34"/>
  <c r="V169" i="34"/>
  <c r="T169" i="34" s="1"/>
  <c r="R169" i="34" s="1"/>
  <c r="E111" i="34"/>
  <c r="C187" i="34"/>
  <c r="AB239" i="34"/>
  <c r="W253" i="34"/>
  <c r="C265" i="34"/>
  <c r="Q272" i="34"/>
  <c r="Q265" i="34" s="1"/>
  <c r="V334" i="34"/>
  <c r="E330" i="34"/>
  <c r="V351" i="34"/>
  <c r="Q357" i="34"/>
  <c r="V423" i="34"/>
  <c r="D150" i="32"/>
  <c r="L150" i="32"/>
  <c r="O152" i="32"/>
  <c r="P215" i="32"/>
  <c r="Q14" i="32"/>
  <c r="Y97" i="32"/>
  <c r="Y94" i="32" s="1"/>
  <c r="G215" i="32"/>
  <c r="K215" i="32"/>
  <c r="H97" i="32"/>
  <c r="H94" i="32" s="1"/>
  <c r="P150" i="32"/>
  <c r="S97" i="32"/>
  <c r="S94" i="32" s="1"/>
  <c r="D110" i="32"/>
  <c r="H110" i="32"/>
  <c r="L110" i="32"/>
  <c r="S110" i="32"/>
  <c r="E150" i="32"/>
  <c r="I150" i="32"/>
  <c r="O150" i="32"/>
  <c r="U150" i="32"/>
  <c r="F201" i="32"/>
  <c r="F195" i="32" s="1"/>
  <c r="J201" i="32"/>
  <c r="P201" i="32"/>
  <c r="E74" i="32"/>
  <c r="I74" i="32"/>
  <c r="O74" i="32"/>
  <c r="U74" i="32"/>
  <c r="F110" i="32"/>
  <c r="J110" i="32"/>
  <c r="P110" i="32"/>
  <c r="G150" i="32"/>
  <c r="K150" i="32"/>
  <c r="Q150" i="32"/>
  <c r="F74" i="32"/>
  <c r="J74" i="32"/>
  <c r="Y152" i="32"/>
  <c r="Y150" i="32"/>
  <c r="AB153" i="32"/>
  <c r="F150" i="32"/>
  <c r="J152" i="32"/>
  <c r="J150" i="32"/>
  <c r="Z152" i="32"/>
  <c r="Z150" i="32"/>
  <c r="O201" i="32"/>
  <c r="I322" i="32"/>
  <c r="I321" i="32" s="1"/>
  <c r="H152" i="32"/>
  <c r="H150" i="32"/>
  <c r="S152" i="32"/>
  <c r="S150" i="32"/>
  <c r="D47" i="32"/>
  <c r="H47" i="32"/>
  <c r="L47" i="32"/>
  <c r="S47" i="32"/>
  <c r="S13" i="32" s="1"/>
  <c r="V48" i="32"/>
  <c r="X47" i="32"/>
  <c r="V53" i="32"/>
  <c r="O97" i="32"/>
  <c r="O94" i="32" s="1"/>
  <c r="I152" i="32"/>
  <c r="U152" i="32"/>
  <c r="S223" i="32"/>
  <c r="Y31" i="32"/>
  <c r="C196" i="32"/>
  <c r="Z201" i="32"/>
  <c r="E322" i="32"/>
  <c r="O322" i="32"/>
  <c r="O321" i="32" s="1"/>
  <c r="U322" i="32"/>
  <c r="C604" i="32"/>
  <c r="C255" i="32"/>
  <c r="E426" i="32"/>
  <c r="S31" i="32"/>
  <c r="C63" i="32"/>
  <c r="G63" i="32"/>
  <c r="K63" i="32"/>
  <c r="Q63" i="32"/>
  <c r="J97" i="32"/>
  <c r="J94" i="32" s="1"/>
  <c r="Z112" i="32"/>
  <c r="G112" i="32"/>
  <c r="G110" i="32"/>
  <c r="K112" i="32"/>
  <c r="K110" i="32"/>
  <c r="Q112" i="32"/>
  <c r="Q110" i="32"/>
  <c r="G152" i="32"/>
  <c r="K152" i="32"/>
  <c r="Q152" i="32"/>
  <c r="D152" i="32"/>
  <c r="L152" i="32"/>
  <c r="Q164" i="32"/>
  <c r="Y164" i="32"/>
  <c r="D201" i="32"/>
  <c r="H201" i="32"/>
  <c r="H195" i="32" s="1"/>
  <c r="L201" i="32"/>
  <c r="S201" i="32"/>
  <c r="S195" i="32" s="1"/>
  <c r="I201" i="32"/>
  <c r="U201" i="32"/>
  <c r="U195" i="32" s="1"/>
  <c r="Y223" i="32"/>
  <c r="Z223" i="32"/>
  <c r="Z216" i="32" s="1"/>
  <c r="G322" i="32"/>
  <c r="Z322" i="32"/>
  <c r="J563" i="32"/>
  <c r="K47" i="32"/>
  <c r="L97" i="32"/>
  <c r="L94" i="32" s="1"/>
  <c r="V189" i="32"/>
  <c r="V208" i="32"/>
  <c r="C230" i="32"/>
  <c r="AB237" i="32"/>
  <c r="C268" i="32"/>
  <c r="V466" i="32"/>
  <c r="Z530" i="32"/>
  <c r="Z498" i="32" s="1"/>
  <c r="P63" i="32"/>
  <c r="E112" i="32"/>
  <c r="E110" i="32"/>
  <c r="I112" i="32"/>
  <c r="I110" i="32"/>
  <c r="O112" i="32"/>
  <c r="O110" i="32"/>
  <c r="J130" i="32"/>
  <c r="J111" i="32" s="1"/>
  <c r="F152" i="32"/>
  <c r="P152" i="32"/>
  <c r="W170" i="32"/>
  <c r="Q182" i="32"/>
  <c r="Q176" i="32" s="1"/>
  <c r="F267" i="32"/>
  <c r="M320" i="32"/>
  <c r="D395" i="32"/>
  <c r="H395" i="32"/>
  <c r="L395" i="32"/>
  <c r="M13" i="32"/>
  <c r="G31" i="32"/>
  <c r="H63" i="32"/>
  <c r="I97" i="32"/>
  <c r="I94" i="32" s="1"/>
  <c r="F112" i="32"/>
  <c r="J112" i="32"/>
  <c r="P112" i="32"/>
  <c r="P109" i="32" s="1"/>
  <c r="E223" i="32"/>
  <c r="I223" i="32"/>
  <c r="I216" i="32" s="1"/>
  <c r="O223" i="32"/>
  <c r="O216" i="32" s="1"/>
  <c r="U223" i="32"/>
  <c r="U217" i="32" s="1"/>
  <c r="U214" i="32" s="1"/>
  <c r="D267" i="32"/>
  <c r="L267" i="32"/>
  <c r="W284" i="32"/>
  <c r="X289" i="32"/>
  <c r="X282" i="32" s="1"/>
  <c r="D322" i="32"/>
  <c r="H322" i="32"/>
  <c r="H321" i="32" s="1"/>
  <c r="L322" i="32"/>
  <c r="S322" i="32"/>
  <c r="S321" i="32" s="1"/>
  <c r="P465" i="32"/>
  <c r="K563" i="32"/>
  <c r="V143" i="32"/>
  <c r="E267" i="32"/>
  <c r="U31" i="32"/>
  <c r="F63" i="32"/>
  <c r="J63" i="32"/>
  <c r="W63" i="32"/>
  <c r="Y74" i="32"/>
  <c r="E97" i="32"/>
  <c r="E94" i="32" s="1"/>
  <c r="G182" i="32"/>
  <c r="G201" i="32"/>
  <c r="G195" i="32" s="1"/>
  <c r="G149" i="32" s="1"/>
  <c r="K201" i="32"/>
  <c r="Q201" i="32"/>
  <c r="F217" i="32"/>
  <c r="G223" i="32"/>
  <c r="G217" i="32" s="1"/>
  <c r="K223" i="32"/>
  <c r="Q223" i="32"/>
  <c r="Q217" i="32" s="1"/>
  <c r="D242" i="32"/>
  <c r="H242" i="32"/>
  <c r="H236" i="32" s="1"/>
  <c r="L242" i="32"/>
  <c r="S242" i="32"/>
  <c r="S236" i="32" s="1"/>
  <c r="S214" i="32" s="1"/>
  <c r="Q308" i="32"/>
  <c r="F322" i="32"/>
  <c r="F321" i="32" s="1"/>
  <c r="J322" i="32"/>
  <c r="P322" i="32"/>
  <c r="C439" i="32"/>
  <c r="U603" i="32"/>
  <c r="X63" i="32"/>
  <c r="V274" i="32"/>
  <c r="V273" i="32" s="1"/>
  <c r="D97" i="32"/>
  <c r="D94" i="32" s="1"/>
  <c r="D95" i="32"/>
  <c r="T609" i="32"/>
  <c r="R609" i="32" s="1"/>
  <c r="W255" i="32"/>
  <c r="C564" i="32"/>
  <c r="F97" i="32"/>
  <c r="F94" i="32" s="1"/>
  <c r="F95" i="32"/>
  <c r="P97" i="32"/>
  <c r="P94" i="32" s="1"/>
  <c r="P95" i="32"/>
  <c r="Y95" i="32"/>
  <c r="V125" i="32"/>
  <c r="C143" i="32"/>
  <c r="C396" i="32"/>
  <c r="W564" i="32"/>
  <c r="G97" i="32"/>
  <c r="G94" i="32" s="1"/>
  <c r="G95" i="32"/>
  <c r="K97" i="32"/>
  <c r="K94" i="32" s="1"/>
  <c r="K95" i="32"/>
  <c r="Q97" i="32"/>
  <c r="Q94" i="32" s="1"/>
  <c r="Q95" i="32"/>
  <c r="AB113" i="32"/>
  <c r="T556" i="32"/>
  <c r="R556" i="32" s="1"/>
  <c r="P550" i="32"/>
  <c r="Q603" i="32"/>
  <c r="Q602" i="32" s="1"/>
  <c r="W15" i="32"/>
  <c r="W86" i="32"/>
  <c r="W85" i="32" s="1"/>
  <c r="J426" i="32"/>
  <c r="T525" i="32"/>
  <c r="R525" i="32" s="1"/>
  <c r="AB356" i="32"/>
  <c r="C371" i="32"/>
  <c r="Y499" i="32"/>
  <c r="C537" i="32"/>
  <c r="Y322" i="32"/>
  <c r="V478" i="32"/>
  <c r="C524" i="32"/>
  <c r="V610" i="32"/>
  <c r="C177" i="32"/>
  <c r="U563" i="32"/>
  <c r="T129" i="32"/>
  <c r="R129" i="32" s="1"/>
  <c r="F130" i="32"/>
  <c r="F124" i="32" s="1"/>
  <c r="P130" i="32"/>
  <c r="P124" i="32" s="1"/>
  <c r="T159" i="32"/>
  <c r="T174" i="32"/>
  <c r="R174" i="32" s="1"/>
  <c r="T184" i="32"/>
  <c r="I236" i="32"/>
  <c r="C261" i="32"/>
  <c r="D289" i="32"/>
  <c r="D282" i="32" s="1"/>
  <c r="H289" i="32"/>
  <c r="H282" i="32" s="1"/>
  <c r="L289" i="32"/>
  <c r="L282" i="32" s="1"/>
  <c r="AB314" i="32"/>
  <c r="T319" i="32"/>
  <c r="R319" i="32" s="1"/>
  <c r="X328" i="32"/>
  <c r="W336" i="32"/>
  <c r="W335" i="32" s="1"/>
  <c r="T346" i="32"/>
  <c r="R346" i="32" s="1"/>
  <c r="T381" i="32"/>
  <c r="R381" i="32" s="1"/>
  <c r="Y426" i="32"/>
  <c r="U465" i="32"/>
  <c r="C492" i="32"/>
  <c r="C491" i="32" s="1"/>
  <c r="W518" i="32"/>
  <c r="G176" i="32"/>
  <c r="I217" i="32"/>
  <c r="P217" i="32"/>
  <c r="X237" i="32"/>
  <c r="X215" i="32" s="1"/>
  <c r="E242" i="32"/>
  <c r="E236" i="32" s="1"/>
  <c r="U242" i="32"/>
  <c r="U236" i="32" s="1"/>
  <c r="AB284" i="32"/>
  <c r="V290" i="32"/>
  <c r="W427" i="32"/>
  <c r="C459" i="32"/>
  <c r="C466" i="32"/>
  <c r="U499" i="32"/>
  <c r="S589" i="32"/>
  <c r="S588" i="32" s="1"/>
  <c r="Y589" i="32"/>
  <c r="Y588" i="32" s="1"/>
  <c r="T70" i="32"/>
  <c r="T80" i="32"/>
  <c r="AB103" i="32"/>
  <c r="AB96" i="32" s="1"/>
  <c r="T135" i="32"/>
  <c r="R135" i="32" s="1"/>
  <c r="Y217" i="32"/>
  <c r="O236" i="32"/>
  <c r="V261" i="32"/>
  <c r="J267" i="32"/>
  <c r="C290" i="32"/>
  <c r="C296" i="32"/>
  <c r="R357" i="32"/>
  <c r="R356" i="32" s="1"/>
  <c r="T382" i="32"/>
  <c r="R382" i="32" s="1"/>
  <c r="T442" i="32"/>
  <c r="R442" i="32" s="1"/>
  <c r="X465" i="32"/>
  <c r="T522" i="32"/>
  <c r="R522" i="32" s="1"/>
  <c r="K589" i="32"/>
  <c r="K588" i="32" s="1"/>
  <c r="Q589" i="32"/>
  <c r="Q588" i="32" s="1"/>
  <c r="K195" i="32"/>
  <c r="Q195" i="32"/>
  <c r="Y201" i="32"/>
  <c r="Y195" i="32" s="1"/>
  <c r="K217" i="32"/>
  <c r="S563" i="32"/>
  <c r="S549" i="32" s="1"/>
  <c r="T591" i="32"/>
  <c r="R591" i="32" s="1"/>
  <c r="R590" i="32" s="1"/>
  <c r="V590" i="32"/>
  <c r="W622" i="32"/>
  <c r="V15" i="32"/>
  <c r="T33" i="32"/>
  <c r="T32" i="32" s="1"/>
  <c r="AA32" i="32" s="1"/>
  <c r="F47" i="32"/>
  <c r="J47" i="32"/>
  <c r="W48" i="32"/>
  <c r="G47" i="32"/>
  <c r="Q47" i="32"/>
  <c r="Y63" i="32"/>
  <c r="AB69" i="32"/>
  <c r="Z97" i="32"/>
  <c r="Z94" i="32" s="1"/>
  <c r="D112" i="32"/>
  <c r="H112" i="32"/>
  <c r="L112" i="32"/>
  <c r="S112" i="32"/>
  <c r="C118" i="32"/>
  <c r="T144" i="32"/>
  <c r="R144" i="32" s="1"/>
  <c r="R143" i="32" s="1"/>
  <c r="U164" i="32"/>
  <c r="C183" i="32"/>
  <c r="K182" i="32"/>
  <c r="K151" i="32" s="1"/>
  <c r="D195" i="32"/>
  <c r="L195" i="32"/>
  <c r="R218" i="32"/>
  <c r="S217" i="32"/>
  <c r="D236" i="32"/>
  <c r="L236" i="32"/>
  <c r="T247" i="32"/>
  <c r="R247" i="32" s="1"/>
  <c r="R261" i="32"/>
  <c r="X267" i="32"/>
  <c r="T330" i="32"/>
  <c r="R330" i="32" s="1"/>
  <c r="V329" i="32"/>
  <c r="T403" i="32"/>
  <c r="R403" i="32" s="1"/>
  <c r="R402" i="32" s="1"/>
  <c r="V402" i="32"/>
  <c r="T416" i="32"/>
  <c r="R416" i="32" s="1"/>
  <c r="V414" i="32"/>
  <c r="T454" i="32"/>
  <c r="R454" i="32" s="1"/>
  <c r="R453" i="32" s="1"/>
  <c r="V453" i="32"/>
  <c r="T532" i="32"/>
  <c r="V531" i="32"/>
  <c r="T538" i="32"/>
  <c r="V537" i="32"/>
  <c r="AB58" i="32"/>
  <c r="O63" i="32"/>
  <c r="U63" i="32"/>
  <c r="C74" i="32"/>
  <c r="G74" i="32"/>
  <c r="K74" i="32"/>
  <c r="Q74" i="32"/>
  <c r="Y112" i="32"/>
  <c r="C125" i="32"/>
  <c r="D130" i="32"/>
  <c r="D111" i="32" s="1"/>
  <c r="H130" i="32"/>
  <c r="H111" i="32" s="1"/>
  <c r="L130" i="32"/>
  <c r="L111" i="32" s="1"/>
  <c r="C153" i="32"/>
  <c r="O217" i="32"/>
  <c r="G242" i="32"/>
  <c r="G236" i="32" s="1"/>
  <c r="K242" i="32"/>
  <c r="K236" i="32" s="1"/>
  <c r="Q242" i="32"/>
  <c r="Q236" i="32" s="1"/>
  <c r="O267" i="32"/>
  <c r="C284" i="32"/>
  <c r="C281" i="32" s="1"/>
  <c r="T572" i="32"/>
  <c r="R572" i="32" s="1"/>
  <c r="V570" i="32"/>
  <c r="U14" i="32"/>
  <c r="D14" i="32"/>
  <c r="H14" i="32"/>
  <c r="L14" i="32"/>
  <c r="S14" i="32"/>
  <c r="D31" i="32"/>
  <c r="H31" i="32"/>
  <c r="L31" i="32"/>
  <c r="T40" i="32"/>
  <c r="R40" i="32" s="1"/>
  <c r="AB53" i="32"/>
  <c r="W53" i="32"/>
  <c r="V58" i="32"/>
  <c r="V47" i="32" s="1"/>
  <c r="P74" i="32"/>
  <c r="V80" i="32"/>
  <c r="V74" i="32" s="1"/>
  <c r="V98" i="32"/>
  <c r="V95" i="32" s="1"/>
  <c r="T114" i="32"/>
  <c r="Z130" i="32"/>
  <c r="Z111" i="32" s="1"/>
  <c r="C137" i="32"/>
  <c r="F182" i="32"/>
  <c r="J182" i="32"/>
  <c r="J176" i="32" s="1"/>
  <c r="P182" i="32"/>
  <c r="P151" i="32" s="1"/>
  <c r="Y176" i="32"/>
  <c r="E182" i="32"/>
  <c r="E176" i="32" s="1"/>
  <c r="I182" i="32"/>
  <c r="I176" i="32" s="1"/>
  <c r="O182" i="32"/>
  <c r="O176" i="32" s="1"/>
  <c r="U182" i="32"/>
  <c r="U176" i="32" s="1"/>
  <c r="U149" i="32" s="1"/>
  <c r="J195" i="32"/>
  <c r="P195" i="32"/>
  <c r="W202" i="32"/>
  <c r="W224" i="32"/>
  <c r="W223" i="32" s="1"/>
  <c r="T225" i="32"/>
  <c r="J223" i="32"/>
  <c r="V230" i="32"/>
  <c r="C237" i="32"/>
  <c r="W243" i="32"/>
  <c r="W242" i="32" s="1"/>
  <c r="V268" i="32"/>
  <c r="V215" i="32" s="1"/>
  <c r="AB268" i="32"/>
  <c r="W267" i="32"/>
  <c r="T286" i="32"/>
  <c r="R286" i="32" s="1"/>
  <c r="E289" i="32"/>
  <c r="E282" i="32" s="1"/>
  <c r="I289" i="32"/>
  <c r="O289" i="32"/>
  <c r="O282" i="32" s="1"/>
  <c r="C478" i="32"/>
  <c r="F499" i="32"/>
  <c r="V500" i="32"/>
  <c r="T514" i="32"/>
  <c r="R514" i="32" s="1"/>
  <c r="R512" i="32" s="1"/>
  <c r="V512" i="32"/>
  <c r="T583" i="32"/>
  <c r="R583" i="32" s="1"/>
  <c r="R582" i="32" s="1"/>
  <c r="V582" i="32"/>
  <c r="U308" i="32"/>
  <c r="AB309" i="32"/>
  <c r="K322" i="32"/>
  <c r="Q322" i="32"/>
  <c r="Q321" i="32" s="1"/>
  <c r="D321" i="32"/>
  <c r="L321" i="32"/>
  <c r="D364" i="32"/>
  <c r="S426" i="32"/>
  <c r="O426" i="32"/>
  <c r="P446" i="32"/>
  <c r="W447" i="32"/>
  <c r="T451" i="32"/>
  <c r="R451" i="32" s="1"/>
  <c r="J446" i="32"/>
  <c r="T479" i="32"/>
  <c r="R479" i="32" s="1"/>
  <c r="R478" i="32" s="1"/>
  <c r="C500" i="32"/>
  <c r="F550" i="32"/>
  <c r="F549" i="32" s="1"/>
  <c r="J550" i="32"/>
  <c r="E563" i="32"/>
  <c r="I563" i="32"/>
  <c r="Y563" i="32"/>
  <c r="F563" i="32"/>
  <c r="Y289" i="32"/>
  <c r="Y282" i="32" s="1"/>
  <c r="C302" i="32"/>
  <c r="C365" i="32"/>
  <c r="E364" i="32"/>
  <c r="I364" i="32"/>
  <c r="O364" i="32"/>
  <c r="C402" i="32"/>
  <c r="C427" i="32"/>
  <c r="C453" i="32"/>
  <c r="C506" i="32"/>
  <c r="G563" i="32"/>
  <c r="Q563" i="32"/>
  <c r="C582" i="32"/>
  <c r="C590" i="32"/>
  <c r="Z589" i="32"/>
  <c r="D603" i="32"/>
  <c r="S603" i="32"/>
  <c r="S602" i="32" s="1"/>
  <c r="C616" i="32"/>
  <c r="Y622" i="32"/>
  <c r="Y602" i="32" s="1"/>
  <c r="C635" i="32"/>
  <c r="C622" i="32" s="1"/>
  <c r="G308" i="32"/>
  <c r="K308" i="32"/>
  <c r="W309" i="32"/>
  <c r="C323" i="32"/>
  <c r="C322" i="32" s="1"/>
  <c r="AB342" i="32"/>
  <c r="T345" i="32"/>
  <c r="R345" i="32" s="1"/>
  <c r="R343" i="32" s="1"/>
  <c r="R342" i="32" s="1"/>
  <c r="F364" i="32"/>
  <c r="AB364" i="32" s="1"/>
  <c r="J364" i="32"/>
  <c r="P364" i="32"/>
  <c r="V365" i="32"/>
  <c r="R389" i="32"/>
  <c r="C414" i="32"/>
  <c r="F426" i="32"/>
  <c r="P426" i="32"/>
  <c r="E446" i="32"/>
  <c r="I446" i="32"/>
  <c r="E465" i="32"/>
  <c r="I465" i="32"/>
  <c r="O465" i="32"/>
  <c r="O445" i="32" s="1"/>
  <c r="J465" i="32"/>
  <c r="E530" i="32"/>
  <c r="O530" i="32"/>
  <c r="X530" i="32"/>
  <c r="C543" i="32"/>
  <c r="C570" i="32"/>
  <c r="C596" i="32"/>
  <c r="C589" i="32" s="1"/>
  <c r="C588" i="32" s="1"/>
  <c r="G603" i="32"/>
  <c r="G602" i="32" s="1"/>
  <c r="K603" i="32"/>
  <c r="K602" i="32" s="1"/>
  <c r="E622" i="32"/>
  <c r="O622" i="32"/>
  <c r="O602" i="32" s="1"/>
  <c r="U622" i="32"/>
  <c r="T25" i="32"/>
  <c r="AA25" i="32" s="1"/>
  <c r="R27" i="32"/>
  <c r="Y149" i="32"/>
  <c r="R54" i="32"/>
  <c r="T53" i="32"/>
  <c r="AA53" i="32" s="1"/>
  <c r="W20" i="32"/>
  <c r="W14" i="32" s="1"/>
  <c r="AB25" i="32"/>
  <c r="AB37" i="32"/>
  <c r="J31" i="32"/>
  <c r="P31" i="32"/>
  <c r="AB42" i="32"/>
  <c r="E47" i="32"/>
  <c r="I47" i="32"/>
  <c r="O47" i="32"/>
  <c r="T49" i="32"/>
  <c r="R49" i="32" s="1"/>
  <c r="P47" i="32"/>
  <c r="U47" i="32"/>
  <c r="U13" i="32" s="1"/>
  <c r="Y47" i="32"/>
  <c r="T59" i="32"/>
  <c r="R59" i="32" s="1"/>
  <c r="R58" i="32" s="1"/>
  <c r="V69" i="32"/>
  <c r="AB75" i="32"/>
  <c r="AB80" i="32"/>
  <c r="C103" i="32"/>
  <c r="C96" i="32" s="1"/>
  <c r="C113" i="32"/>
  <c r="AB125" i="32"/>
  <c r="S130" i="32"/>
  <c r="S111" i="32" s="1"/>
  <c r="U130" i="32"/>
  <c r="U124" i="32" s="1"/>
  <c r="U109" i="32" s="1"/>
  <c r="Y130" i="32"/>
  <c r="Y124" i="32" s="1"/>
  <c r="C158" i="32"/>
  <c r="W165" i="32"/>
  <c r="W164" i="32" s="1"/>
  <c r="T172" i="32"/>
  <c r="R172" i="32" s="1"/>
  <c r="AB177" i="32"/>
  <c r="K176" i="32"/>
  <c r="K149" i="32" s="1"/>
  <c r="C189" i="32"/>
  <c r="C208" i="32"/>
  <c r="E31" i="32"/>
  <c r="I31" i="32"/>
  <c r="O31" i="32"/>
  <c r="W47" i="32"/>
  <c r="AB98" i="32"/>
  <c r="V103" i="32"/>
  <c r="V137" i="32"/>
  <c r="C164" i="32"/>
  <c r="R291" i="32"/>
  <c r="R290" i="32" s="1"/>
  <c r="T290" i="32"/>
  <c r="P14" i="32"/>
  <c r="P13" i="32" s="1"/>
  <c r="I14" i="32"/>
  <c r="O14" i="32"/>
  <c r="AB32" i="32"/>
  <c r="V42" i="32"/>
  <c r="D63" i="32"/>
  <c r="L63" i="32"/>
  <c r="R81" i="32"/>
  <c r="R80" i="32" s="1"/>
  <c r="C98" i="32"/>
  <c r="C95" i="32" s="1"/>
  <c r="T101" i="32"/>
  <c r="R101" i="32" s="1"/>
  <c r="F109" i="32"/>
  <c r="V113" i="32"/>
  <c r="V110" i="32" s="1"/>
  <c r="T115" i="32"/>
  <c r="R115" i="32" s="1"/>
  <c r="V118" i="32"/>
  <c r="S124" i="32"/>
  <c r="W131" i="32"/>
  <c r="W130" i="32" s="1"/>
  <c r="W111" i="32" s="1"/>
  <c r="V131" i="32"/>
  <c r="G130" i="32"/>
  <c r="G124" i="32" s="1"/>
  <c r="K130" i="32"/>
  <c r="K124" i="32" s="1"/>
  <c r="K109" i="32" s="1"/>
  <c r="Q130" i="32"/>
  <c r="Q124" i="32" s="1"/>
  <c r="Q109" i="32" s="1"/>
  <c r="E130" i="32"/>
  <c r="E111" i="32" s="1"/>
  <c r="I130" i="32"/>
  <c r="I124" i="32" s="1"/>
  <c r="O130" i="32"/>
  <c r="T143" i="32"/>
  <c r="AB158" i="32"/>
  <c r="V158" i="32"/>
  <c r="T160" i="32"/>
  <c r="R160" i="32" s="1"/>
  <c r="T168" i="32"/>
  <c r="R168" i="32" s="1"/>
  <c r="W183" i="32"/>
  <c r="W182" i="32" s="1"/>
  <c r="W176" i="32" s="1"/>
  <c r="T17" i="32"/>
  <c r="V20" i="32"/>
  <c r="V25" i="32"/>
  <c r="C31" i="32"/>
  <c r="K31" i="32"/>
  <c r="Q31" i="32"/>
  <c r="Q13" i="32" s="1"/>
  <c r="W37" i="32"/>
  <c r="W31" i="32" s="1"/>
  <c r="C152" i="32"/>
  <c r="S164" i="32"/>
  <c r="T268" i="32"/>
  <c r="AA268" i="32" s="1"/>
  <c r="R269" i="32"/>
  <c r="R268" i="32" s="1"/>
  <c r="R303" i="32"/>
  <c r="R302" i="32" s="1"/>
  <c r="T302" i="32"/>
  <c r="Z182" i="32"/>
  <c r="Z151" i="32" s="1"/>
  <c r="X201" i="32"/>
  <c r="W208" i="32"/>
  <c r="W201" i="32" s="1"/>
  <c r="W195" i="32" s="1"/>
  <c r="T213" i="32"/>
  <c r="R213" i="32" s="1"/>
  <c r="C218" i="32"/>
  <c r="C215" i="32" s="1"/>
  <c r="D223" i="32"/>
  <c r="D216" i="32" s="1"/>
  <c r="H223" i="32"/>
  <c r="H216" i="32" s="1"/>
  <c r="L223" i="32"/>
  <c r="L216" i="32" s="1"/>
  <c r="T237" i="32"/>
  <c r="AA237" i="32" s="1"/>
  <c r="C243" i="32"/>
  <c r="F242" i="32"/>
  <c r="F236" i="32" s="1"/>
  <c r="F214" i="32" s="1"/>
  <c r="J242" i="32"/>
  <c r="J236" i="32" s="1"/>
  <c r="P242" i="32"/>
  <c r="P236" i="32" s="1"/>
  <c r="P214" i="32" s="1"/>
  <c r="Y242" i="32"/>
  <c r="Y236" i="32" s="1"/>
  <c r="T275" i="32"/>
  <c r="R275" i="32" s="1"/>
  <c r="R274" i="32" s="1"/>
  <c r="R273" i="32" s="1"/>
  <c r="R267" i="32" s="1"/>
  <c r="O283" i="32"/>
  <c r="G289" i="32"/>
  <c r="K289" i="32"/>
  <c r="K282" i="32" s="1"/>
  <c r="Q289" i="32"/>
  <c r="Q282" i="32" s="1"/>
  <c r="S289" i="32"/>
  <c r="W289" i="32"/>
  <c r="C309" i="32"/>
  <c r="F308" i="32"/>
  <c r="J308" i="32"/>
  <c r="P308" i="32"/>
  <c r="X314" i="32"/>
  <c r="C329" i="32"/>
  <c r="AB335" i="32"/>
  <c r="E217" i="32"/>
  <c r="T218" i="32"/>
  <c r="T226" i="32"/>
  <c r="R226" i="32" s="1"/>
  <c r="I267" i="32"/>
  <c r="S267" i="32"/>
  <c r="H283" i="32"/>
  <c r="H280" i="32" s="1"/>
  <c r="C314" i="32"/>
  <c r="V323" i="32"/>
  <c r="T324" i="32"/>
  <c r="R324" i="32" s="1"/>
  <c r="W343" i="32"/>
  <c r="W342" i="32" s="1"/>
  <c r="D182" i="32"/>
  <c r="D176" i="32" s="1"/>
  <c r="H182" i="32"/>
  <c r="H176" i="32" s="1"/>
  <c r="L182" i="32"/>
  <c r="L176" i="32" s="1"/>
  <c r="L149" i="32" s="1"/>
  <c r="S182" i="32"/>
  <c r="S176" i="32" s="1"/>
  <c r="E195" i="32"/>
  <c r="E149" i="32" s="1"/>
  <c r="I195" i="32"/>
  <c r="O195" i="32"/>
  <c r="O149" i="32" s="1"/>
  <c r="C202" i="32"/>
  <c r="AB218" i="32"/>
  <c r="AB215" i="32" s="1"/>
  <c r="V224" i="32"/>
  <c r="C224" i="32"/>
  <c r="T261" i="32"/>
  <c r="U267" i="32"/>
  <c r="Y267" i="32"/>
  <c r="AB273" i="32"/>
  <c r="K283" i="32"/>
  <c r="K280" i="32" s="1"/>
  <c r="Q283" i="32"/>
  <c r="Q280" i="32" s="1"/>
  <c r="X284" i="32"/>
  <c r="F289" i="32"/>
  <c r="J289" i="32"/>
  <c r="P289" i="32"/>
  <c r="U289" i="32"/>
  <c r="Z289" i="32"/>
  <c r="Z282" i="32" s="1"/>
  <c r="S308" i="32"/>
  <c r="C336" i="32"/>
  <c r="C335" i="32" s="1"/>
  <c r="T340" i="32"/>
  <c r="R340" i="32" s="1"/>
  <c r="X336" i="32"/>
  <c r="X335" i="32" s="1"/>
  <c r="V357" i="32"/>
  <c r="V356" i="32" s="1"/>
  <c r="C357" i="32"/>
  <c r="C356" i="32" s="1"/>
  <c r="R467" i="32"/>
  <c r="R466" i="32" s="1"/>
  <c r="T466" i="32"/>
  <c r="AB223" i="32"/>
  <c r="C249" i="32"/>
  <c r="T260" i="32"/>
  <c r="R260" i="32" s="1"/>
  <c r="V267" i="32"/>
  <c r="G267" i="32"/>
  <c r="K267" i="32"/>
  <c r="E308" i="32"/>
  <c r="I308" i="32"/>
  <c r="O308" i="32"/>
  <c r="O280" i="32" s="1"/>
  <c r="T344" i="32"/>
  <c r="R344" i="32" s="1"/>
  <c r="X343" i="32"/>
  <c r="X342" i="32" s="1"/>
  <c r="Z321" i="32"/>
  <c r="R433" i="32"/>
  <c r="V336" i="32"/>
  <c r="V335" i="32" s="1"/>
  <c r="AB349" i="32"/>
  <c r="Y321" i="32"/>
  <c r="T367" i="32"/>
  <c r="R367" i="32" s="1"/>
  <c r="V389" i="32"/>
  <c r="W395" i="32"/>
  <c r="T402" i="32"/>
  <c r="X395" i="32"/>
  <c r="E395" i="32"/>
  <c r="I395" i="32"/>
  <c r="O395" i="32"/>
  <c r="O363" i="32" s="1"/>
  <c r="V433" i="32"/>
  <c r="D426" i="32"/>
  <c r="D363" i="32" s="1"/>
  <c r="H426" i="32"/>
  <c r="L426" i="32"/>
  <c r="Z426" i="32"/>
  <c r="AB426" i="32" s="1"/>
  <c r="V439" i="32"/>
  <c r="F446" i="32"/>
  <c r="F445" i="32" s="1"/>
  <c r="F465" i="32"/>
  <c r="C472" i="32"/>
  <c r="C465" i="32" s="1"/>
  <c r="D499" i="32"/>
  <c r="H499" i="32"/>
  <c r="L499" i="32"/>
  <c r="C512" i="32"/>
  <c r="E550" i="32"/>
  <c r="I550" i="32"/>
  <c r="I549" i="32" s="1"/>
  <c r="O550" i="32"/>
  <c r="U550" i="32"/>
  <c r="U549" i="32" s="1"/>
  <c r="R570" i="32"/>
  <c r="C377" i="32"/>
  <c r="H364" i="32"/>
  <c r="C408" i="32"/>
  <c r="C420" i="32"/>
  <c r="T430" i="32"/>
  <c r="R430" i="32" s="1"/>
  <c r="R427" i="32" s="1"/>
  <c r="I426" i="32"/>
  <c r="G465" i="32"/>
  <c r="K465" i="32"/>
  <c r="Q465" i="32"/>
  <c r="R611" i="32"/>
  <c r="R610" i="32" s="1"/>
  <c r="T610" i="32"/>
  <c r="R624" i="32"/>
  <c r="R623" i="32" s="1"/>
  <c r="T623" i="32"/>
  <c r="J321" i="32"/>
  <c r="P321" i="32"/>
  <c r="G321" i="32"/>
  <c r="K321" i="32"/>
  <c r="U364" i="32"/>
  <c r="Y364" i="32"/>
  <c r="C389" i="32"/>
  <c r="G426" i="32"/>
  <c r="K426" i="32"/>
  <c r="Q426" i="32"/>
  <c r="X427" i="32"/>
  <c r="X426" i="32" s="1"/>
  <c r="C433" i="32"/>
  <c r="W439" i="32"/>
  <c r="D446" i="32"/>
  <c r="H446" i="32"/>
  <c r="L446" i="32"/>
  <c r="Y446" i="32"/>
  <c r="Y445" i="32" s="1"/>
  <c r="T453" i="32"/>
  <c r="S465" i="32"/>
  <c r="D465" i="32"/>
  <c r="H465" i="32"/>
  <c r="L465" i="32"/>
  <c r="L445" i="32" s="1"/>
  <c r="AB484" i="32"/>
  <c r="T489" i="32"/>
  <c r="R489" i="32" s="1"/>
  <c r="R501" i="32"/>
  <c r="R500" i="32" s="1"/>
  <c r="T500" i="32"/>
  <c r="V506" i="32"/>
  <c r="Z499" i="32"/>
  <c r="C383" i="32"/>
  <c r="S395" i="32"/>
  <c r="Z465" i="32"/>
  <c r="Z445" i="32" s="1"/>
  <c r="T496" i="32"/>
  <c r="R496" i="32" s="1"/>
  <c r="I530" i="32"/>
  <c r="D589" i="32"/>
  <c r="D588" i="32" s="1"/>
  <c r="H589" i="32"/>
  <c r="H588" i="32" s="1"/>
  <c r="L589" i="32"/>
  <c r="L588" i="32" s="1"/>
  <c r="E602" i="32"/>
  <c r="C603" i="32"/>
  <c r="T512" i="32"/>
  <c r="F530" i="32"/>
  <c r="J530" i="32"/>
  <c r="P530" i="32"/>
  <c r="P498" i="32" s="1"/>
  <c r="U530" i="32"/>
  <c r="U498" i="32" s="1"/>
  <c r="Y530" i="32"/>
  <c r="Y498" i="32" s="1"/>
  <c r="W543" i="32"/>
  <c r="W530" i="32" s="1"/>
  <c r="T546" i="32"/>
  <c r="R546" i="32" s="1"/>
  <c r="Y550" i="32"/>
  <c r="C551" i="32"/>
  <c r="V557" i="32"/>
  <c r="Z550" i="32"/>
  <c r="Z549" i="32" s="1"/>
  <c r="V564" i="32"/>
  <c r="C563" i="32"/>
  <c r="O563" i="32"/>
  <c r="O549" i="32" s="1"/>
  <c r="T570" i="32"/>
  <c r="D563" i="32"/>
  <c r="H563" i="32"/>
  <c r="L563" i="32"/>
  <c r="T590" i="32"/>
  <c r="X589" i="32"/>
  <c r="X588" i="32" s="1"/>
  <c r="W604" i="32"/>
  <c r="W603" i="32" s="1"/>
  <c r="W602" i="32" s="1"/>
  <c r="F603" i="32"/>
  <c r="J603" i="32"/>
  <c r="P603" i="32"/>
  <c r="J622" i="32"/>
  <c r="J602" i="32" s="1"/>
  <c r="P622" i="32"/>
  <c r="V635" i="32"/>
  <c r="J499" i="32"/>
  <c r="T523" i="32"/>
  <c r="R523" i="32" s="1"/>
  <c r="G530" i="32"/>
  <c r="G498" i="32" s="1"/>
  <c r="K530" i="32"/>
  <c r="K498" i="32" s="1"/>
  <c r="Q530" i="32"/>
  <c r="Q498" i="32" s="1"/>
  <c r="G550" i="32"/>
  <c r="G549" i="32" s="1"/>
  <c r="C557" i="32"/>
  <c r="W563" i="32"/>
  <c r="Z563" i="32"/>
  <c r="AB563" i="32" s="1"/>
  <c r="V596" i="32"/>
  <c r="V589" i="32" s="1"/>
  <c r="V588" i="32" s="1"/>
  <c r="V616" i="32"/>
  <c r="X622" i="32"/>
  <c r="D622" i="32"/>
  <c r="D602" i="32" s="1"/>
  <c r="H622" i="32"/>
  <c r="L622" i="32"/>
  <c r="L602" i="32" s="1"/>
  <c r="AB491" i="32"/>
  <c r="D530" i="32"/>
  <c r="H530" i="32"/>
  <c r="L530" i="32"/>
  <c r="D550" i="32"/>
  <c r="H550" i="32"/>
  <c r="L550" i="32"/>
  <c r="T582" i="32"/>
  <c r="H603" i="32"/>
  <c r="T608" i="32"/>
  <c r="R608" i="32" s="1"/>
  <c r="Z622" i="32"/>
  <c r="K466" i="28"/>
  <c r="K463" i="28" s="1"/>
  <c r="K464" i="28"/>
  <c r="AB467" i="28"/>
  <c r="AB464" i="28" s="1"/>
  <c r="Z464" i="28"/>
  <c r="J464" i="28"/>
  <c r="Y13" i="28"/>
  <c r="AB411" i="28"/>
  <c r="Z408" i="28"/>
  <c r="X75" i="28"/>
  <c r="J115" i="28"/>
  <c r="J114" i="28" s="1"/>
  <c r="S115" i="28"/>
  <c r="S114" i="28" s="1"/>
  <c r="K254" i="28"/>
  <c r="W254" i="28"/>
  <c r="S416" i="28"/>
  <c r="W439" i="28"/>
  <c r="W409" i="28" s="1"/>
  <c r="J466" i="28"/>
  <c r="J463" i="28" s="1"/>
  <c r="Z25" i="28"/>
  <c r="Y42" i="28"/>
  <c r="U53" i="28"/>
  <c r="C87" i="28"/>
  <c r="Y231" i="28"/>
  <c r="S408" i="28"/>
  <c r="V467" i="28"/>
  <c r="N86" i="28"/>
  <c r="S129" i="28"/>
  <c r="D381" i="28"/>
  <c r="H381" i="28"/>
  <c r="S365" i="28"/>
  <c r="V508" i="28"/>
  <c r="V505" i="28" s="1"/>
  <c r="C230" i="28"/>
  <c r="W513" i="28"/>
  <c r="K13" i="28"/>
  <c r="U231" i="28"/>
  <c r="L115" i="28"/>
  <c r="L114" i="28" s="1"/>
  <c r="W211" i="28"/>
  <c r="Y387" i="28"/>
  <c r="Y384" i="28" s="1"/>
  <c r="Y385" i="28"/>
  <c r="C386" i="28"/>
  <c r="X466" i="28"/>
  <c r="D86" i="28"/>
  <c r="V250" i="28"/>
  <c r="Z385" i="28"/>
  <c r="J386" i="28"/>
  <c r="V37" i="28"/>
  <c r="Y64" i="28"/>
  <c r="S211" i="28"/>
  <c r="X320" i="28"/>
  <c r="G381" i="28"/>
  <c r="Z410" i="28"/>
  <c r="W284" i="28"/>
  <c r="W122" i="28"/>
  <c r="W115" i="28" s="1"/>
  <c r="W114" i="28" s="1"/>
  <c r="T37" i="28"/>
  <c r="AA37" i="28" s="1"/>
  <c r="R76" i="28"/>
  <c r="W31" i="28"/>
  <c r="C42" i="28"/>
  <c r="U269" i="28"/>
  <c r="Z269" i="28"/>
  <c r="AB269" i="28" s="1"/>
  <c r="Q64" i="28"/>
  <c r="Z129" i="28"/>
  <c r="W393" i="28"/>
  <c r="W386" i="28" s="1"/>
  <c r="U410" i="28"/>
  <c r="S14" i="28"/>
  <c r="R37" i="28"/>
  <c r="S53" i="28"/>
  <c r="Q129" i="28"/>
  <c r="X269" i="28"/>
  <c r="S490" i="28"/>
  <c r="S465" i="28" s="1"/>
  <c r="Y490" i="28"/>
  <c r="Y465" i="28" s="1"/>
  <c r="G62" i="29"/>
  <c r="Q62" i="29"/>
  <c r="AA62" i="29"/>
  <c r="G13" i="29"/>
  <c r="AL14" i="29"/>
  <c r="AL13" i="29" s="1"/>
  <c r="AI13" i="29"/>
  <c r="AJ42" i="29"/>
  <c r="V52" i="29"/>
  <c r="S13" i="29"/>
  <c r="AJ13" i="29"/>
  <c r="AG13" i="29"/>
  <c r="Q42" i="29"/>
  <c r="W42" i="29"/>
  <c r="AG42" i="29"/>
  <c r="AL47" i="29"/>
  <c r="AL42" i="29" s="1"/>
  <c r="AI42" i="29"/>
  <c r="AL64" i="29"/>
  <c r="AL62" i="29" s="1"/>
  <c r="AI62" i="29"/>
  <c r="AJ23" i="29"/>
  <c r="Z31" i="29"/>
  <c r="AI34" i="29"/>
  <c r="Y23" i="29"/>
  <c r="P34" i="29"/>
  <c r="P12" i="29" s="1"/>
  <c r="Q34" i="29"/>
  <c r="W34" i="29"/>
  <c r="W70" i="29"/>
  <c r="Y52" i="29"/>
  <c r="N23" i="29"/>
  <c r="C14" i="29"/>
  <c r="AJ34" i="29"/>
  <c r="C43" i="29"/>
  <c r="C35" i="29"/>
  <c r="S52" i="29"/>
  <c r="C53" i="29"/>
  <c r="G70" i="29"/>
  <c r="AH70" i="29"/>
  <c r="Z22" i="29"/>
  <c r="Z20" i="29" s="1"/>
  <c r="AE14" i="29"/>
  <c r="AE13" i="29" s="1"/>
  <c r="X12" i="29"/>
  <c r="AH58" i="29"/>
  <c r="H12" i="29"/>
  <c r="AB63" i="29"/>
  <c r="AH34" i="29"/>
  <c r="AK20" i="29"/>
  <c r="AE34" i="29"/>
  <c r="Y70" i="29"/>
  <c r="D23" i="29"/>
  <c r="N52" i="29"/>
  <c r="AB59" i="29"/>
  <c r="Z59" i="29" s="1"/>
  <c r="C64" i="29"/>
  <c r="F12" i="29"/>
  <c r="J12" i="29"/>
  <c r="AD12" i="29"/>
  <c r="R12" i="29"/>
  <c r="C24" i="29"/>
  <c r="D34" i="29"/>
  <c r="N34" i="29"/>
  <c r="T34" i="29"/>
  <c r="Y34" i="29"/>
  <c r="AL34" i="29"/>
  <c r="C38" i="29"/>
  <c r="K12" i="29"/>
  <c r="AG52" i="29"/>
  <c r="Q70" i="29"/>
  <c r="AM74" i="29"/>
  <c r="AB36" i="29"/>
  <c r="Z36" i="29" s="1"/>
  <c r="AM24" i="29"/>
  <c r="AM23" i="29" s="1"/>
  <c r="AB25" i="29"/>
  <c r="AB56" i="29"/>
  <c r="P52" i="29"/>
  <c r="AF14" i="29"/>
  <c r="AF13" i="29" s="1"/>
  <c r="E23" i="29"/>
  <c r="AA23" i="29"/>
  <c r="C31" i="29"/>
  <c r="AC12" i="29"/>
  <c r="W52" i="29"/>
  <c r="AH14" i="29"/>
  <c r="AH13" i="29" s="1"/>
  <c r="AB18" i="29"/>
  <c r="AB19" i="29"/>
  <c r="Z19" i="29" s="1"/>
  <c r="C20" i="29"/>
  <c r="G23" i="29"/>
  <c r="T23" i="29"/>
  <c r="E34" i="29"/>
  <c r="E12" i="29" s="1"/>
  <c r="AA34" i="29"/>
  <c r="I12" i="29"/>
  <c r="Q52" i="29"/>
  <c r="C58" i="29"/>
  <c r="AM64" i="29"/>
  <c r="AM62" i="29" s="1"/>
  <c r="E70" i="29"/>
  <c r="AB15" i="29"/>
  <c r="Z15" i="29" s="1"/>
  <c r="AM20" i="29"/>
  <c r="AH23" i="29"/>
  <c r="C27" i="29"/>
  <c r="AM35" i="29"/>
  <c r="G34" i="29"/>
  <c r="G12" i="29" s="1"/>
  <c r="V34" i="29"/>
  <c r="AM43" i="29"/>
  <c r="D52" i="29"/>
  <c r="AB54" i="29"/>
  <c r="Z54" i="29" s="1"/>
  <c r="Z53" i="29" s="1"/>
  <c r="AB57" i="29"/>
  <c r="L12" i="29"/>
  <c r="S34" i="29"/>
  <c r="AF38" i="29"/>
  <c r="AM38" i="29"/>
  <c r="AB39" i="29"/>
  <c r="AB38" i="29" s="1"/>
  <c r="AK38" i="29" s="1"/>
  <c r="M12" i="29"/>
  <c r="C47" i="29"/>
  <c r="AE53" i="29"/>
  <c r="AE52" i="29" s="1"/>
  <c r="AA52" i="29"/>
  <c r="AM58" i="29"/>
  <c r="AB65" i="29"/>
  <c r="AB64" i="29" s="1"/>
  <c r="AK64" i="29" s="1"/>
  <c r="O12" i="29"/>
  <c r="AF70" i="29"/>
  <c r="C71" i="29"/>
  <c r="R473" i="28"/>
  <c r="R509" i="28"/>
  <c r="T508" i="28"/>
  <c r="K387" i="28"/>
  <c r="K384" i="28" s="1"/>
  <c r="S466" i="28"/>
  <c r="R218" i="28"/>
  <c r="Y230" i="28"/>
  <c r="Z346" i="28"/>
  <c r="AB346" i="28" s="1"/>
  <c r="Y484" i="28"/>
  <c r="S513" i="28"/>
  <c r="Y14" i="28"/>
  <c r="U42" i="28"/>
  <c r="S101" i="28"/>
  <c r="U154" i="28"/>
  <c r="Z154" i="28"/>
  <c r="AB154" i="28" s="1"/>
  <c r="Y186" i="28"/>
  <c r="V199" i="28"/>
  <c r="Z186" i="28"/>
  <c r="AB186" i="28" s="1"/>
  <c r="S283" i="28"/>
  <c r="Y283" i="28"/>
  <c r="V327" i="28"/>
  <c r="X365" i="28"/>
  <c r="W365" i="28"/>
  <c r="L381" i="28"/>
  <c r="S439" i="28"/>
  <c r="S433" i="28" s="1"/>
  <c r="T467" i="28"/>
  <c r="U466" i="28"/>
  <c r="W490" i="28"/>
  <c r="W381" i="28" s="1"/>
  <c r="Z513" i="28"/>
  <c r="Z506" i="28" s="1"/>
  <c r="C14" i="28"/>
  <c r="Q31" i="28"/>
  <c r="S13" i="28"/>
  <c r="U64" i="28"/>
  <c r="Y75" i="28"/>
  <c r="T126" i="28"/>
  <c r="R126" i="28" s="1"/>
  <c r="W129" i="28"/>
  <c r="U129" i="28"/>
  <c r="Q186" i="28"/>
  <c r="K231" i="28"/>
  <c r="K230" i="28" s="1"/>
  <c r="W231" i="28"/>
  <c r="V388" i="28"/>
  <c r="V385" i="28" s="1"/>
  <c r="C381" i="28"/>
  <c r="Q416" i="28"/>
  <c r="X416" i="28"/>
  <c r="X409" i="28" s="1"/>
  <c r="X433" i="28"/>
  <c r="W466" i="28"/>
  <c r="X53" i="28"/>
  <c r="C75" i="28"/>
  <c r="V76" i="28"/>
  <c r="G86" i="28"/>
  <c r="O86" i="28"/>
  <c r="V187" i="28"/>
  <c r="T191" i="28"/>
  <c r="R191" i="28" s="1"/>
  <c r="X211" i="28"/>
  <c r="V212" i="28"/>
  <c r="X254" i="28"/>
  <c r="S320" i="28"/>
  <c r="S282" i="28" s="1"/>
  <c r="Y346" i="28"/>
  <c r="K365" i="28"/>
  <c r="K345" i="28" s="1"/>
  <c r="W433" i="28"/>
  <c r="Q484" i="28"/>
  <c r="V15" i="28"/>
  <c r="AB48" i="28"/>
  <c r="AB42" i="28" s="1"/>
  <c r="Z42" i="28"/>
  <c r="V59" i="28"/>
  <c r="C13" i="28"/>
  <c r="X31" i="28"/>
  <c r="K53" i="28"/>
  <c r="C31" i="28"/>
  <c r="V43" i="28"/>
  <c r="S42" i="28"/>
  <c r="W53" i="28"/>
  <c r="X64" i="28"/>
  <c r="W70" i="28"/>
  <c r="Q75" i="28"/>
  <c r="S75" i="28"/>
  <c r="U87" i="28"/>
  <c r="V95" i="28"/>
  <c r="Y101" i="28"/>
  <c r="L86" i="28"/>
  <c r="P86" i="28"/>
  <c r="X129" i="28"/>
  <c r="V148" i="28"/>
  <c r="X154" i="28"/>
  <c r="V167" i="28"/>
  <c r="T214" i="28"/>
  <c r="R214" i="28" s="1"/>
  <c r="R212" i="28" s="1"/>
  <c r="V218" i="28"/>
  <c r="Z211" i="28"/>
  <c r="AB211" i="28" s="1"/>
  <c r="V224" i="28"/>
  <c r="V238" i="28"/>
  <c r="Z231" i="28"/>
  <c r="S254" i="28"/>
  <c r="T266" i="28"/>
  <c r="R266" i="28" s="1"/>
  <c r="V263" i="28"/>
  <c r="S269" i="28"/>
  <c r="U283" i="28"/>
  <c r="T321" i="28"/>
  <c r="W320" i="28"/>
  <c r="S346" i="28"/>
  <c r="S345" i="28" s="1"/>
  <c r="Y87" i="28"/>
  <c r="W87" i="28"/>
  <c r="V122" i="28"/>
  <c r="T142" i="28"/>
  <c r="V193" i="28"/>
  <c r="Q211" i="28"/>
  <c r="Q185" i="28" s="1"/>
  <c r="T258" i="28"/>
  <c r="R258" i="28" s="1"/>
  <c r="V255" i="28"/>
  <c r="U75" i="28"/>
  <c r="S87" i="28"/>
  <c r="Q101" i="28"/>
  <c r="Q87" i="28" s="1"/>
  <c r="X101" i="28"/>
  <c r="X87" i="28" s="1"/>
  <c r="H86" i="28"/>
  <c r="V155" i="28"/>
  <c r="V296" i="28"/>
  <c r="T297" i="28"/>
  <c r="R340" i="28"/>
  <c r="R339" i="28" s="1"/>
  <c r="T339" i="28"/>
  <c r="T379" i="28"/>
  <c r="V378" i="28"/>
  <c r="R394" i="28"/>
  <c r="R89" i="28"/>
  <c r="R88" i="28" s="1"/>
  <c r="R142" i="28"/>
  <c r="W154" i="28"/>
  <c r="W128" i="28" s="1"/>
  <c r="U211" i="28"/>
  <c r="U185" i="28" s="1"/>
  <c r="V261" i="28"/>
  <c r="T262" i="28"/>
  <c r="T270" i="28"/>
  <c r="T278" i="28"/>
  <c r="R278" i="28" s="1"/>
  <c r="R276" i="28" s="1"/>
  <c r="V276" i="28"/>
  <c r="T377" i="28"/>
  <c r="R377" i="28" s="1"/>
  <c r="V372" i="28"/>
  <c r="K381" i="28"/>
  <c r="Z490" i="28"/>
  <c r="Z465" i="28" s="1"/>
  <c r="Q513" i="28"/>
  <c r="Q231" i="28"/>
  <c r="U254" i="28"/>
  <c r="T289" i="28"/>
  <c r="R289" i="28" s="1"/>
  <c r="V290" i="28"/>
  <c r="V314" i="28"/>
  <c r="R322" i="28"/>
  <c r="T328" i="28"/>
  <c r="R328" i="28" s="1"/>
  <c r="R327" i="28" s="1"/>
  <c r="U346" i="28"/>
  <c r="J365" i="28"/>
  <c r="J345" i="28" s="1"/>
  <c r="J86" i="28" s="1"/>
  <c r="T394" i="28"/>
  <c r="Y410" i="28"/>
  <c r="T423" i="28"/>
  <c r="R423" i="28"/>
  <c r="Z439" i="28"/>
  <c r="Z409" i="28" s="1"/>
  <c r="U484" i="28"/>
  <c r="U463" i="28" s="1"/>
  <c r="Y513" i="28"/>
  <c r="W230" i="28"/>
  <c r="X231" i="28"/>
  <c r="V353" i="28"/>
  <c r="W346" i="28"/>
  <c r="W345" i="28" s="1"/>
  <c r="Z365" i="28"/>
  <c r="AB365" i="28" s="1"/>
  <c r="AB345" i="28" s="1"/>
  <c r="U393" i="28"/>
  <c r="S393" i="28"/>
  <c r="S410" i="28"/>
  <c r="S407" i="28" s="1"/>
  <c r="V434" i="28"/>
  <c r="V408" i="28" s="1"/>
  <c r="Q466" i="28"/>
  <c r="U513" i="28"/>
  <c r="Y211" i="28"/>
  <c r="Y185" i="28" s="1"/>
  <c r="W283" i="28"/>
  <c r="W282" i="28" s="1"/>
  <c r="V321" i="28"/>
  <c r="Z320" i="28"/>
  <c r="AB320" i="28" s="1"/>
  <c r="O381" i="28"/>
  <c r="T392" i="28"/>
  <c r="R392" i="28" s="1"/>
  <c r="Q393" i="28"/>
  <c r="Q386" i="28" s="1"/>
  <c r="T411" i="28"/>
  <c r="X410" i="28"/>
  <c r="X407" i="28" s="1"/>
  <c r="R411" i="28"/>
  <c r="Q439" i="28"/>
  <c r="Q433" i="28" s="1"/>
  <c r="Y466" i="28"/>
  <c r="Y463" i="28" s="1"/>
  <c r="S484" i="28"/>
  <c r="S463" i="28" s="1"/>
  <c r="X513" i="28"/>
  <c r="C25" i="36"/>
  <c r="C13" i="36" s="1"/>
  <c r="W57" i="36"/>
  <c r="Q57" i="36"/>
  <c r="C57" i="36"/>
  <c r="AB58" i="36"/>
  <c r="AB57" i="36" s="1"/>
  <c r="Z57" i="36"/>
  <c r="I14" i="36"/>
  <c r="I13" i="36" s="1"/>
  <c r="V25" i="36"/>
  <c r="H14" i="36"/>
  <c r="H13" i="36" s="1"/>
  <c r="V68" i="36"/>
  <c r="T68" i="36" s="1"/>
  <c r="AA68" i="36" s="1"/>
  <c r="Q25" i="36"/>
  <c r="AM49" i="35"/>
  <c r="AB52" i="35"/>
  <c r="AE37" i="35"/>
  <c r="AE49" i="35"/>
  <c r="E15" i="35"/>
  <c r="I15" i="35"/>
  <c r="M15" i="35"/>
  <c r="AL17" i="35"/>
  <c r="AL16" i="35" s="1"/>
  <c r="J15" i="35"/>
  <c r="N15" i="35"/>
  <c r="R15" i="35"/>
  <c r="V15" i="35"/>
  <c r="AA15" i="35"/>
  <c r="C49" i="35"/>
  <c r="C33" i="35"/>
  <c r="J79" i="36"/>
  <c r="S79" i="36"/>
  <c r="S78" i="36" s="1"/>
  <c r="U99" i="36"/>
  <c r="L79" i="36"/>
  <c r="L78" i="36" s="1"/>
  <c r="Y79" i="36"/>
  <c r="Y78" i="36" s="1"/>
  <c r="V126" i="36"/>
  <c r="Z99" i="36"/>
  <c r="AB99" i="36" s="1"/>
  <c r="AB79" i="36" s="1"/>
  <c r="AB25" i="36"/>
  <c r="X86" i="36"/>
  <c r="V183" i="36"/>
  <c r="W87" i="36"/>
  <c r="W86" i="36" s="1"/>
  <c r="V93" i="36"/>
  <c r="T93" i="36" s="1"/>
  <c r="R93" i="36" s="1"/>
  <c r="K112" i="36"/>
  <c r="AB37" i="36"/>
  <c r="AB36" i="36" s="1"/>
  <c r="V58" i="36"/>
  <c r="W113" i="36"/>
  <c r="Q112" i="36"/>
  <c r="U20" i="36"/>
  <c r="T20" i="36" s="1"/>
  <c r="U26" i="36"/>
  <c r="U15" i="36"/>
  <c r="T15" i="36" s="1"/>
  <c r="W20" i="36"/>
  <c r="W14" i="36" s="1"/>
  <c r="V63" i="36"/>
  <c r="V80" i="36"/>
  <c r="K99" i="36"/>
  <c r="K79" i="36" s="1"/>
  <c r="K78" i="36" s="1"/>
  <c r="V195" i="36"/>
  <c r="X31" i="36"/>
  <c r="V120" i="36"/>
  <c r="V189" i="36"/>
  <c r="Z25" i="36"/>
  <c r="U31" i="36"/>
  <c r="Q79" i="36"/>
  <c r="Q78" i="36" s="1"/>
  <c r="V106" i="36"/>
  <c r="T106" i="36" s="1"/>
  <c r="V133" i="36"/>
  <c r="AH25" i="35"/>
  <c r="AH23" i="35" s="1"/>
  <c r="AG37" i="35"/>
  <c r="AI15" i="35"/>
  <c r="AC15" i="35"/>
  <c r="C23" i="35"/>
  <c r="AB30" i="35"/>
  <c r="Z36" i="35"/>
  <c r="AF23" i="35"/>
  <c r="AG49" i="35"/>
  <c r="AH49" i="35"/>
  <c r="F16" i="35"/>
  <c r="F15" i="35" s="1"/>
  <c r="AG25" i="35"/>
  <c r="AD15" i="35"/>
  <c r="Q15" i="35"/>
  <c r="U15" i="35"/>
  <c r="Y15" i="35"/>
  <c r="H15" i="35"/>
  <c r="AJ15" i="35"/>
  <c r="G15" i="35"/>
  <c r="K15" i="35"/>
  <c r="O15" i="35"/>
  <c r="S15" i="35"/>
  <c r="W15" i="35"/>
  <c r="AL23" i="35"/>
  <c r="AB27" i="35"/>
  <c r="D15" i="35"/>
  <c r="L15" i="35"/>
  <c r="AH16" i="35"/>
  <c r="AM23" i="35"/>
  <c r="AL49" i="35"/>
  <c r="AB39" i="35"/>
  <c r="AB21" i="35"/>
  <c r="AK21" i="35" s="1"/>
  <c r="AB18" i="35"/>
  <c r="AB22" i="35"/>
  <c r="AK22" i="35" s="1"/>
  <c r="AB26" i="35"/>
  <c r="AB32" i="35"/>
  <c r="AK32" i="35" s="1"/>
  <c r="AB19" i="35"/>
  <c r="AG16" i="35"/>
  <c r="AB24" i="35"/>
  <c r="AG23" i="35"/>
  <c r="AB31" i="35"/>
  <c r="Z31" i="35" s="1"/>
  <c r="AB38" i="35"/>
  <c r="AB37" i="35" s="1"/>
  <c r="AB50" i="35"/>
  <c r="AM17" i="35"/>
  <c r="AM16" i="35" s="1"/>
  <c r="AB34" i="35"/>
  <c r="Z34" i="35" s="1"/>
  <c r="AM29" i="35"/>
  <c r="AB51" i="35"/>
  <c r="AK51" i="35" s="1"/>
  <c r="U37" i="36"/>
  <c r="U36" i="36" s="1"/>
  <c r="X100" i="36"/>
  <c r="X99" i="36" s="1"/>
  <c r="X187" i="36"/>
  <c r="X183" i="36" s="1"/>
  <c r="W183" i="36"/>
  <c r="W203" i="36"/>
  <c r="V203" i="36"/>
  <c r="Z14" i="36"/>
  <c r="Z13" i="36" s="1"/>
  <c r="W31" i="36"/>
  <c r="W25" i="36" s="1"/>
  <c r="W38" i="36"/>
  <c r="X126" i="36"/>
  <c r="X119" i="36" s="1"/>
  <c r="W126" i="36"/>
  <c r="AB133" i="36"/>
  <c r="AB132" i="36" s="1"/>
  <c r="W189" i="36"/>
  <c r="X191" i="36"/>
  <c r="X189" i="36" s="1"/>
  <c r="W204" i="36"/>
  <c r="V204" i="36"/>
  <c r="W195" i="36"/>
  <c r="X197" i="36"/>
  <c r="X195" i="36" s="1"/>
  <c r="AB20" i="36"/>
  <c r="AB14" i="36" s="1"/>
  <c r="Z112" i="36"/>
  <c r="AB112" i="36"/>
  <c r="W205" i="36"/>
  <c r="X205" i="36" s="1"/>
  <c r="V205" i="36"/>
  <c r="X80" i="36"/>
  <c r="Q15" i="36"/>
  <c r="X27" i="36"/>
  <c r="X26" i="36" s="1"/>
  <c r="Q37" i="36"/>
  <c r="Q36" i="36" s="1"/>
  <c r="W40" i="36"/>
  <c r="X40" i="36" s="1"/>
  <c r="X67" i="36"/>
  <c r="X63" i="36" s="1"/>
  <c r="X57" i="36" s="1"/>
  <c r="W80" i="36"/>
  <c r="V87" i="36"/>
  <c r="W100" i="36"/>
  <c r="W99" i="36" s="1"/>
  <c r="V100" i="36"/>
  <c r="V113" i="36"/>
  <c r="W133" i="36"/>
  <c r="W132" i="36" s="1"/>
  <c r="X134" i="36"/>
  <c r="X133" i="36" s="1"/>
  <c r="X132" i="36" s="1"/>
  <c r="W202" i="36"/>
  <c r="V202" i="36"/>
  <c r="W206" i="36"/>
  <c r="V206" i="36"/>
  <c r="X114" i="36"/>
  <c r="X113" i="36" s="1"/>
  <c r="W120" i="36"/>
  <c r="Z21" i="35"/>
  <c r="Z39" i="35"/>
  <c r="P15" i="35"/>
  <c r="X15" i="35"/>
  <c r="Z52" i="35"/>
  <c r="AK52" i="35"/>
  <c r="T15" i="35"/>
  <c r="Z24" i="35"/>
  <c r="AK24" i="35"/>
  <c r="Z38" i="35"/>
  <c r="Z37" i="35" s="1"/>
  <c r="Z50" i="35"/>
  <c r="AK50" i="35"/>
  <c r="AE17" i="35"/>
  <c r="AE16" i="35" s="1"/>
  <c r="AB28" i="35"/>
  <c r="AE25" i="35"/>
  <c r="AE23" i="35" s="1"/>
  <c r="C17" i="35"/>
  <c r="C16" i="35" s="1"/>
  <c r="AF17" i="35"/>
  <c r="AF16" i="35" s="1"/>
  <c r="AF37" i="35"/>
  <c r="AF49" i="35"/>
  <c r="U34" i="34"/>
  <c r="R29" i="34"/>
  <c r="X36" i="34"/>
  <c r="X35" i="34" s="1"/>
  <c r="X34" i="34" s="1"/>
  <c r="X55" i="34"/>
  <c r="X51" i="34" s="1"/>
  <c r="W51" i="34"/>
  <c r="X63" i="34"/>
  <c r="X61" i="34" s="1"/>
  <c r="W61" i="34"/>
  <c r="U89" i="34"/>
  <c r="AB112" i="34"/>
  <c r="AB150" i="34"/>
  <c r="AB143" i="34" s="1"/>
  <c r="Z143" i="34"/>
  <c r="AB188" i="34"/>
  <c r="AB187" i="34" s="1"/>
  <c r="Z187" i="34"/>
  <c r="X221" i="34"/>
  <c r="X220" i="34" s="1"/>
  <c r="X74" i="34"/>
  <c r="X72" i="34" s="1"/>
  <c r="W72" i="34"/>
  <c r="W66" i="34" s="1"/>
  <c r="U77" i="34"/>
  <c r="U105" i="34"/>
  <c r="V189" i="34"/>
  <c r="V188" i="34" s="1"/>
  <c r="W221" i="34"/>
  <c r="W220" i="34" s="1"/>
  <c r="U360" i="34"/>
  <c r="U357" i="34" s="1"/>
  <c r="Z13" i="34"/>
  <c r="V24" i="34"/>
  <c r="V13" i="34" s="1"/>
  <c r="U61" i="34"/>
  <c r="U50" i="34" s="1"/>
  <c r="V106" i="34"/>
  <c r="V105" i="34" s="1"/>
  <c r="Z112" i="34"/>
  <c r="X125" i="34"/>
  <c r="T125" i="34" s="1"/>
  <c r="W266" i="34"/>
  <c r="X267" i="34"/>
  <c r="X266" i="34" s="1"/>
  <c r="W393" i="34"/>
  <c r="X395" i="34"/>
  <c r="X393" i="34" s="1"/>
  <c r="T45" i="34"/>
  <c r="W113" i="34"/>
  <c r="X113" i="34"/>
  <c r="T131" i="34"/>
  <c r="W131" i="34"/>
  <c r="W151" i="34"/>
  <c r="V163" i="34"/>
  <c r="T163" i="34" s="1"/>
  <c r="R163" i="34" s="1"/>
  <c r="W259" i="34"/>
  <c r="X260" i="34"/>
  <c r="X259" i="34" s="1"/>
  <c r="AB292" i="34"/>
  <c r="AB291" i="34" s="1"/>
  <c r="Z291" i="34"/>
  <c r="AB388" i="34"/>
  <c r="AB385" i="34" s="1"/>
  <c r="Z387" i="34"/>
  <c r="U150" i="34"/>
  <c r="U143" i="34" s="1"/>
  <c r="X179" i="34"/>
  <c r="X175" i="34" s="1"/>
  <c r="W175" i="34"/>
  <c r="V221" i="34"/>
  <c r="X242" i="34"/>
  <c r="X240" i="34" s="1"/>
  <c r="X239" i="34" s="1"/>
  <c r="W240" i="34"/>
  <c r="Z252" i="34"/>
  <c r="AB259" i="34"/>
  <c r="AB252" i="34" s="1"/>
  <c r="U333" i="34"/>
  <c r="X338" i="34"/>
  <c r="X334" i="34" s="1"/>
  <c r="X331" i="34" s="1"/>
  <c r="W334" i="34"/>
  <c r="W331" i="34" s="1"/>
  <c r="W339" i="34"/>
  <c r="W332" i="34" s="1"/>
  <c r="X342" i="34"/>
  <c r="X339" i="34" s="1"/>
  <c r="Z414" i="34"/>
  <c r="Q106" i="34"/>
  <c r="Q105" i="34" s="1"/>
  <c r="X151" i="34"/>
  <c r="X160" i="34"/>
  <c r="X157" i="34" s="1"/>
  <c r="T157" i="34" s="1"/>
  <c r="R157" i="34" s="1"/>
  <c r="V181" i="34"/>
  <c r="T181" i="34" s="1"/>
  <c r="X189" i="34"/>
  <c r="X188" i="34" s="1"/>
  <c r="V227" i="34"/>
  <c r="T227" i="34" s="1"/>
  <c r="R227" i="34" s="1"/>
  <c r="V246" i="34"/>
  <c r="T246" i="34" s="1"/>
  <c r="X256" i="34"/>
  <c r="X253" i="34" s="1"/>
  <c r="AB272" i="34"/>
  <c r="AB265" i="34" s="1"/>
  <c r="U318" i="34"/>
  <c r="U315" i="34" s="1"/>
  <c r="AB334" i="34"/>
  <c r="Z333" i="34"/>
  <c r="Z312" i="34"/>
  <c r="V214" i="34"/>
  <c r="T214" i="34" s="1"/>
  <c r="R214" i="34" s="1"/>
  <c r="U220" i="34"/>
  <c r="Q252" i="34"/>
  <c r="V253" i="34"/>
  <c r="U252" i="34"/>
  <c r="Z265" i="34"/>
  <c r="V292" i="34"/>
  <c r="V291" i="34" s="1"/>
  <c r="C402" i="34"/>
  <c r="C399" i="34" s="1"/>
  <c r="V273" i="34"/>
  <c r="V306" i="34"/>
  <c r="X329" i="34"/>
  <c r="X324" i="34" s="1"/>
  <c r="X317" i="34" s="1"/>
  <c r="W324" i="34"/>
  <c r="W317" i="34" s="1"/>
  <c r="AB346" i="34"/>
  <c r="Z345" i="34"/>
  <c r="AB345" i="34" s="1"/>
  <c r="AB361" i="34"/>
  <c r="AB358" i="34" s="1"/>
  <c r="Z360" i="34"/>
  <c r="X360" i="34"/>
  <c r="W408" i="34"/>
  <c r="W401" i="34" s="1"/>
  <c r="U272" i="34"/>
  <c r="U265" i="34" s="1"/>
  <c r="X280" i="34"/>
  <c r="X279" i="34" s="1"/>
  <c r="W279" i="34"/>
  <c r="W272" i="34" s="1"/>
  <c r="T299" i="34"/>
  <c r="R299" i="34" s="1"/>
  <c r="AB318" i="34"/>
  <c r="AB315" i="34" s="1"/>
  <c r="X323" i="34"/>
  <c r="X319" i="34" s="1"/>
  <c r="W319" i="34"/>
  <c r="W316" i="34" s="1"/>
  <c r="I330" i="34"/>
  <c r="M330" i="34"/>
  <c r="V366" i="34"/>
  <c r="K372" i="34"/>
  <c r="K357" i="34" s="1"/>
  <c r="K312" i="34"/>
  <c r="Q318" i="34"/>
  <c r="Q315" i="34" s="1"/>
  <c r="V345" i="34"/>
  <c r="V408" i="34"/>
  <c r="V401" i="34" s="1"/>
  <c r="U418" i="34"/>
  <c r="U415" i="34" s="1"/>
  <c r="V435" i="34"/>
  <c r="W403" i="34"/>
  <c r="W400" i="34" s="1"/>
  <c r="X407" i="34"/>
  <c r="X403" i="34" s="1"/>
  <c r="X400" i="34" s="1"/>
  <c r="X408" i="34"/>
  <c r="X401" i="34" s="1"/>
  <c r="X417" i="34"/>
  <c r="X414" i="34" s="1"/>
  <c r="Z402" i="34"/>
  <c r="W423" i="34"/>
  <c r="P12" i="33"/>
  <c r="Z19" i="33"/>
  <c r="AK19" i="33"/>
  <c r="AK43" i="33"/>
  <c r="Z43" i="33"/>
  <c r="Z53" i="33"/>
  <c r="AK53" i="33"/>
  <c r="Z58" i="33"/>
  <c r="AK58" i="33"/>
  <c r="Z72" i="33"/>
  <c r="AK72" i="33"/>
  <c r="Z77" i="33"/>
  <c r="AK77" i="33"/>
  <c r="Z14" i="33"/>
  <c r="AK14" i="33"/>
  <c r="Z20" i="33"/>
  <c r="AK20" i="33"/>
  <c r="Z24" i="33"/>
  <c r="AK24" i="33"/>
  <c r="AK50" i="33"/>
  <c r="AK49" i="33" s="1"/>
  <c r="AB49" i="33"/>
  <c r="Z50" i="33"/>
  <c r="AK55" i="33"/>
  <c r="Z55" i="33"/>
  <c r="Z64" i="33"/>
  <c r="AK64" i="33"/>
  <c r="AH73" i="33"/>
  <c r="AB74" i="33"/>
  <c r="AK21" i="33"/>
  <c r="Z21" i="33"/>
  <c r="AB22" i="33"/>
  <c r="AK23" i="33"/>
  <c r="Z23" i="33"/>
  <c r="AK40" i="33"/>
  <c r="Z40" i="33"/>
  <c r="Z51" i="33"/>
  <c r="AK51" i="33"/>
  <c r="AG12" i="33"/>
  <c r="AK18" i="33"/>
  <c r="Z18" i="33"/>
  <c r="AK39" i="33"/>
  <c r="Z39" i="33"/>
  <c r="AK52" i="33"/>
  <c r="Z52" i="33"/>
  <c r="Z68" i="33"/>
  <c r="AK76" i="33"/>
  <c r="Z76" i="33"/>
  <c r="Z73" i="33" s="1"/>
  <c r="AE32" i="33"/>
  <c r="AB32" i="33" s="1"/>
  <c r="AB63" i="33"/>
  <c r="AB75" i="33"/>
  <c r="AE36" i="33"/>
  <c r="AB56" i="33"/>
  <c r="AB60" i="33"/>
  <c r="AE64" i="33"/>
  <c r="AE59" i="33" s="1"/>
  <c r="AK69" i="33"/>
  <c r="AK68" i="33" s="1"/>
  <c r="AE73" i="33"/>
  <c r="AF15" i="33"/>
  <c r="AB57" i="33"/>
  <c r="AE61" i="33"/>
  <c r="AB61" i="33" s="1"/>
  <c r="AB78" i="33"/>
  <c r="AE13" i="33"/>
  <c r="AE22" i="33"/>
  <c r="AE25" i="33"/>
  <c r="AB25" i="33" s="1"/>
  <c r="AF35" i="33"/>
  <c r="AH49" i="33"/>
  <c r="AH12" i="33" s="1"/>
  <c r="AF64" i="33"/>
  <c r="AF59" i="33" s="1"/>
  <c r="P73" i="33"/>
  <c r="AB68" i="33"/>
  <c r="C97" i="32"/>
  <c r="C94" i="32" s="1"/>
  <c r="Z195" i="32"/>
  <c r="R17" i="32"/>
  <c r="R15" i="32" s="1"/>
  <c r="T15" i="32"/>
  <c r="T23" i="32"/>
  <c r="R23" i="32" s="1"/>
  <c r="X20" i="32"/>
  <c r="X14" i="32" s="1"/>
  <c r="E124" i="32"/>
  <c r="E109" i="32" s="1"/>
  <c r="O124" i="32"/>
  <c r="O109" i="32" s="1"/>
  <c r="F176" i="32"/>
  <c r="P176" i="32"/>
  <c r="P149" i="32" s="1"/>
  <c r="Z236" i="32"/>
  <c r="R65" i="32"/>
  <c r="R64" i="32" s="1"/>
  <c r="T64" i="32"/>
  <c r="X77" i="32"/>
  <c r="X75" i="32" s="1"/>
  <c r="X74" i="32" s="1"/>
  <c r="W75" i="32"/>
  <c r="W74" i="32" s="1"/>
  <c r="Z164" i="32"/>
  <c r="AB165" i="32"/>
  <c r="AB164" i="32" s="1"/>
  <c r="T171" i="32"/>
  <c r="V170" i="32"/>
  <c r="V164" i="32" s="1"/>
  <c r="T197" i="32"/>
  <c r="V196" i="32"/>
  <c r="V150" i="32" s="1"/>
  <c r="F14" i="32"/>
  <c r="F13" i="32" s="1"/>
  <c r="J14" i="32"/>
  <c r="R21" i="32"/>
  <c r="X38" i="32"/>
  <c r="R53" i="32"/>
  <c r="V64" i="32"/>
  <c r="V63" i="32" s="1"/>
  <c r="Z63" i="32"/>
  <c r="AB64" i="32"/>
  <c r="AB63" i="32" s="1"/>
  <c r="R70" i="32"/>
  <c r="R69" i="32" s="1"/>
  <c r="T69" i="32"/>
  <c r="AA69" i="32" s="1"/>
  <c r="S109" i="32"/>
  <c r="R119" i="32"/>
  <c r="R118" i="32" s="1"/>
  <c r="T118" i="32"/>
  <c r="X125" i="32"/>
  <c r="T132" i="32"/>
  <c r="X131" i="32"/>
  <c r="X130" i="32" s="1"/>
  <c r="X111" i="32" s="1"/>
  <c r="D124" i="32"/>
  <c r="H124" i="32"/>
  <c r="R138" i="32"/>
  <c r="R137" i="32" s="1"/>
  <c r="T137" i="32"/>
  <c r="R166" i="32"/>
  <c r="T165" i="32"/>
  <c r="X170" i="32"/>
  <c r="X164" i="32" s="1"/>
  <c r="X177" i="32"/>
  <c r="T178" i="32"/>
  <c r="R184" i="32"/>
  <c r="R209" i="32"/>
  <c r="O214" i="32"/>
  <c r="AA218" i="32"/>
  <c r="R225" i="32"/>
  <c r="R237" i="32"/>
  <c r="H267" i="32"/>
  <c r="R421" i="32"/>
  <c r="R420" i="32" s="1"/>
  <c r="T420" i="32"/>
  <c r="T552" i="32"/>
  <c r="R43" i="32"/>
  <c r="R42" i="32" s="1"/>
  <c r="T42" i="32"/>
  <c r="AA42" i="32" s="1"/>
  <c r="D109" i="32"/>
  <c r="R114" i="32"/>
  <c r="R113" i="32" s="1"/>
  <c r="T113" i="32"/>
  <c r="R159" i="32"/>
  <c r="R158" i="32" s="1"/>
  <c r="T158" i="32"/>
  <c r="R250" i="32"/>
  <c r="R249" i="32" s="1"/>
  <c r="T249" i="32"/>
  <c r="W283" i="32"/>
  <c r="R297" i="32"/>
  <c r="T300" i="32"/>
  <c r="R300" i="32" s="1"/>
  <c r="V296" i="32"/>
  <c r="V289" i="32" s="1"/>
  <c r="X355" i="32"/>
  <c r="X350" i="32" s="1"/>
  <c r="X349" i="32" s="1"/>
  <c r="W350" i="32"/>
  <c r="W349" i="32" s="1"/>
  <c r="T630" i="32"/>
  <c r="V629" i="32"/>
  <c r="C14" i="32"/>
  <c r="C13" i="32" s="1"/>
  <c r="G14" i="32"/>
  <c r="G13" i="32" s="1"/>
  <c r="K14" i="32"/>
  <c r="R25" i="32"/>
  <c r="AB31" i="32"/>
  <c r="T39" i="32"/>
  <c r="R39" i="32" s="1"/>
  <c r="V37" i="32"/>
  <c r="V31" i="32" s="1"/>
  <c r="Z47" i="32"/>
  <c r="AB48" i="32"/>
  <c r="AB47" i="32" s="1"/>
  <c r="M91" i="32"/>
  <c r="U97" i="32"/>
  <c r="U94" i="32" s="1"/>
  <c r="W98" i="32"/>
  <c r="W95" i="32" s="1"/>
  <c r="X99" i="32"/>
  <c r="W103" i="32"/>
  <c r="W96" i="32" s="1"/>
  <c r="X104" i="32"/>
  <c r="W113" i="32"/>
  <c r="X113" i="32"/>
  <c r="W125" i="32"/>
  <c r="W124" i="32" s="1"/>
  <c r="J149" i="32"/>
  <c r="X158" i="32"/>
  <c r="T185" i="32"/>
  <c r="R185" i="32" s="1"/>
  <c r="V183" i="32"/>
  <c r="V182" i="32" s="1"/>
  <c r="V176" i="32" s="1"/>
  <c r="AB196" i="32"/>
  <c r="V202" i="32"/>
  <c r="V201" i="32" s="1"/>
  <c r="C201" i="32"/>
  <c r="C195" i="32" s="1"/>
  <c r="K214" i="32"/>
  <c r="X224" i="32"/>
  <c r="X223" i="32" s="1"/>
  <c r="R231" i="32"/>
  <c r="R230" i="32" s="1"/>
  <c r="T230" i="32"/>
  <c r="V243" i="32"/>
  <c r="V249" i="32"/>
  <c r="V314" i="32"/>
  <c r="V308" i="32" s="1"/>
  <c r="T315" i="32"/>
  <c r="T387" i="32"/>
  <c r="R387" i="32" s="1"/>
  <c r="V383" i="32"/>
  <c r="AB15" i="32"/>
  <c r="AB20" i="32"/>
  <c r="Z14" i="32"/>
  <c r="Z31" i="32"/>
  <c r="R33" i="32"/>
  <c r="R32" i="32" s="1"/>
  <c r="T52" i="32"/>
  <c r="R52" i="32" s="1"/>
  <c r="E63" i="32"/>
  <c r="E13" i="32" s="1"/>
  <c r="I63" i="32"/>
  <c r="Z74" i="32"/>
  <c r="D74" i="32"/>
  <c r="H74" i="32"/>
  <c r="H13" i="32" s="1"/>
  <c r="L74" i="32"/>
  <c r="L13" i="32" s="1"/>
  <c r="AA80" i="32"/>
  <c r="T87" i="32"/>
  <c r="V86" i="32"/>
  <c r="V85" i="32" s="1"/>
  <c r="N91" i="32"/>
  <c r="T126" i="32"/>
  <c r="C131" i="32"/>
  <c r="Z124" i="32"/>
  <c r="Z109" i="32" s="1"/>
  <c r="AB130" i="32"/>
  <c r="AB124" i="32" s="1"/>
  <c r="R154" i="32"/>
  <c r="R153" i="32" s="1"/>
  <c r="T153" i="32"/>
  <c r="W158" i="32"/>
  <c r="R190" i="32"/>
  <c r="R189" i="32" s="1"/>
  <c r="T189" i="32"/>
  <c r="R203" i="32"/>
  <c r="T207" i="32"/>
  <c r="R207" i="32" s="1"/>
  <c r="D217" i="32"/>
  <c r="D214" i="32" s="1"/>
  <c r="H217" i="32"/>
  <c r="T228" i="32"/>
  <c r="R228" i="32" s="1"/>
  <c r="R244" i="32"/>
  <c r="R243" i="32" s="1"/>
  <c r="T243" i="32"/>
  <c r="AB86" i="32"/>
  <c r="AB85" i="32" s="1"/>
  <c r="AB118" i="32"/>
  <c r="AB111" i="32" s="1"/>
  <c r="Q267" i="32"/>
  <c r="T274" i="32"/>
  <c r="T273" i="32" s="1"/>
  <c r="AA273" i="32" s="1"/>
  <c r="AA267" i="32" s="1"/>
  <c r="V284" i="32"/>
  <c r="T285" i="32"/>
  <c r="X309" i="32"/>
  <c r="X308" i="32" s="1"/>
  <c r="T311" i="32"/>
  <c r="R311" i="32" s="1"/>
  <c r="R309" i="32" s="1"/>
  <c r="T328" i="32"/>
  <c r="X323" i="32"/>
  <c r="X334" i="32"/>
  <c r="W329" i="32"/>
  <c r="W322" i="32" s="1"/>
  <c r="W321" i="32" s="1"/>
  <c r="R384" i="32"/>
  <c r="V447" i="32"/>
  <c r="T448" i="32"/>
  <c r="T460" i="32"/>
  <c r="V459" i="32"/>
  <c r="X186" i="32"/>
  <c r="X183" i="32" s="1"/>
  <c r="X182" i="32" s="1"/>
  <c r="X200" i="32"/>
  <c r="X196" i="32" s="1"/>
  <c r="X195" i="32" s="1"/>
  <c r="V255" i="32"/>
  <c r="X259" i="32"/>
  <c r="X255" i="32" s="1"/>
  <c r="X242" i="32" s="1"/>
  <c r="X236" i="32" s="1"/>
  <c r="Z267" i="32"/>
  <c r="E283" i="32"/>
  <c r="Z283" i="32"/>
  <c r="Z280" i="32" s="1"/>
  <c r="AB289" i="32"/>
  <c r="W314" i="32"/>
  <c r="V427" i="32"/>
  <c r="V426" i="32" s="1"/>
  <c r="T431" i="32"/>
  <c r="R431" i="32" s="1"/>
  <c r="W237" i="32"/>
  <c r="C267" i="32"/>
  <c r="C289" i="32"/>
  <c r="T318" i="32"/>
  <c r="R318" i="32" s="1"/>
  <c r="T475" i="32"/>
  <c r="R475" i="32" s="1"/>
  <c r="V472" i="32"/>
  <c r="V465" i="32" s="1"/>
  <c r="AB308" i="32"/>
  <c r="V343" i="32"/>
  <c r="V342" i="32" s="1"/>
  <c r="U321" i="32"/>
  <c r="T351" i="32"/>
  <c r="V350" i="32"/>
  <c r="V349" i="32" s="1"/>
  <c r="G364" i="32"/>
  <c r="K364" i="32"/>
  <c r="Q364" i="32"/>
  <c r="L364" i="32"/>
  <c r="S364" i="32"/>
  <c r="V377" i="32"/>
  <c r="X487" i="32"/>
  <c r="W485" i="32"/>
  <c r="W484" i="32" s="1"/>
  <c r="C343" i="32"/>
  <c r="C342" i="32" s="1"/>
  <c r="C350" i="32"/>
  <c r="C349" i="32" s="1"/>
  <c r="R366" i="32"/>
  <c r="T365" i="32"/>
  <c r="V371" i="32"/>
  <c r="X378" i="32"/>
  <c r="X377" i="32" s="1"/>
  <c r="W377" i="32"/>
  <c r="S446" i="32"/>
  <c r="E321" i="32"/>
  <c r="R336" i="32"/>
  <c r="R335" i="32" s="1"/>
  <c r="X372" i="32"/>
  <c r="X371" i="32" s="1"/>
  <c r="W371" i="32"/>
  <c r="W364" i="32" s="1"/>
  <c r="T409" i="32"/>
  <c r="V408" i="32"/>
  <c r="R415" i="32"/>
  <c r="R414" i="32" s="1"/>
  <c r="T414" i="32"/>
  <c r="C426" i="32"/>
  <c r="J445" i="32"/>
  <c r="AB550" i="32"/>
  <c r="AB549" i="32" s="1"/>
  <c r="T357" i="32"/>
  <c r="T356" i="32" s="1"/>
  <c r="AA356" i="32" s="1"/>
  <c r="T389" i="32"/>
  <c r="R397" i="32"/>
  <c r="R396" i="32" s="1"/>
  <c r="T396" i="32"/>
  <c r="F395" i="32"/>
  <c r="F363" i="32" s="1"/>
  <c r="J395" i="32"/>
  <c r="J363" i="32" s="1"/>
  <c r="P395" i="32"/>
  <c r="U395" i="32"/>
  <c r="Y395" i="32"/>
  <c r="U426" i="32"/>
  <c r="P445" i="32"/>
  <c r="T486" i="32"/>
  <c r="V485" i="32"/>
  <c r="V484" i="32" s="1"/>
  <c r="V492" i="32"/>
  <c r="V491" i="32" s="1"/>
  <c r="T519" i="32"/>
  <c r="V518" i="32"/>
  <c r="V524" i="32"/>
  <c r="V543" i="32"/>
  <c r="J549" i="32"/>
  <c r="T569" i="32"/>
  <c r="X564" i="32"/>
  <c r="X563" i="32" s="1"/>
  <c r="G395" i="32"/>
  <c r="K395" i="32"/>
  <c r="Q395" i="32"/>
  <c r="V420" i="32"/>
  <c r="W426" i="32"/>
  <c r="R440" i="32"/>
  <c r="R439" i="32" s="1"/>
  <c r="T439" i="32"/>
  <c r="W446" i="32"/>
  <c r="G446" i="32"/>
  <c r="G445" i="32" s="1"/>
  <c r="K446" i="32"/>
  <c r="K445" i="32" s="1"/>
  <c r="W465" i="32"/>
  <c r="C485" i="32"/>
  <c r="C484" i="32" s="1"/>
  <c r="W492" i="32"/>
  <c r="W491" i="32" s="1"/>
  <c r="X497" i="32"/>
  <c r="X492" i="32" s="1"/>
  <c r="X491" i="32" s="1"/>
  <c r="AB499" i="32"/>
  <c r="W524" i="32"/>
  <c r="X526" i="32"/>
  <c r="X524" i="32" s="1"/>
  <c r="R544" i="32"/>
  <c r="K550" i="32"/>
  <c r="K549" i="32" s="1"/>
  <c r="Q550" i="32"/>
  <c r="Q549" i="32" s="1"/>
  <c r="T577" i="32"/>
  <c r="V576" i="32"/>
  <c r="T433" i="32"/>
  <c r="U446" i="32"/>
  <c r="U445" i="32" s="1"/>
  <c r="X447" i="32"/>
  <c r="X446" i="32" s="1"/>
  <c r="R473" i="32"/>
  <c r="E499" i="32"/>
  <c r="E498" i="32" s="1"/>
  <c r="I499" i="32"/>
  <c r="O499" i="32"/>
  <c r="S499" i="32"/>
  <c r="S498" i="32" s="1"/>
  <c r="R507" i="32"/>
  <c r="R506" i="32" s="1"/>
  <c r="T506" i="32"/>
  <c r="C531" i="32"/>
  <c r="C530" i="32" s="1"/>
  <c r="W551" i="32"/>
  <c r="W550" i="32" s="1"/>
  <c r="X554" i="32"/>
  <c r="X551" i="32" s="1"/>
  <c r="X550" i="32" s="1"/>
  <c r="R558" i="32"/>
  <c r="R557" i="32" s="1"/>
  <c r="T557" i="32"/>
  <c r="P563" i="32"/>
  <c r="P549" i="32" s="1"/>
  <c r="F622" i="32"/>
  <c r="R636" i="32"/>
  <c r="R635" i="32" s="1"/>
  <c r="T635" i="32"/>
  <c r="Q446" i="32"/>
  <c r="C447" i="32"/>
  <c r="C446" i="32" s="1"/>
  <c r="C445" i="32" s="1"/>
  <c r="C518" i="32"/>
  <c r="X518" i="32"/>
  <c r="R532" i="32"/>
  <c r="R531" i="32" s="1"/>
  <c r="T531" i="32"/>
  <c r="T553" i="32"/>
  <c r="R553" i="32" s="1"/>
  <c r="V551" i="32"/>
  <c r="Z603" i="32"/>
  <c r="V604" i="32"/>
  <c r="X604" i="32"/>
  <c r="X603" i="32" s="1"/>
  <c r="R597" i="32"/>
  <c r="R596" i="32" s="1"/>
  <c r="R589" i="32" s="1"/>
  <c r="R588" i="32" s="1"/>
  <c r="T596" i="32"/>
  <c r="R605" i="32"/>
  <c r="R604" i="32" s="1"/>
  <c r="R617" i="32"/>
  <c r="R616" i="32" s="1"/>
  <c r="T616" i="32"/>
  <c r="AK16" i="31"/>
  <c r="Z16" i="31"/>
  <c r="Z20" i="31"/>
  <c r="Z19" i="31" s="1"/>
  <c r="AB19" i="31"/>
  <c r="AK19" i="31" s="1"/>
  <c r="AB22" i="31"/>
  <c r="AK22" i="31" s="1"/>
  <c r="Z23" i="31"/>
  <c r="Z22" i="31" s="1"/>
  <c r="Z32" i="31"/>
  <c r="Z31" i="31" s="1"/>
  <c r="AB31" i="31"/>
  <c r="AK31" i="31" s="1"/>
  <c r="Z43" i="31"/>
  <c r="AK43" i="31"/>
  <c r="Z51" i="31"/>
  <c r="Z50" i="31" s="1"/>
  <c r="AB50" i="31"/>
  <c r="AK50" i="31" s="1"/>
  <c r="AE14" i="31"/>
  <c r="AB26" i="31"/>
  <c r="Z27" i="31"/>
  <c r="Z26" i="31" s="1"/>
  <c r="Z25" i="31" s="1"/>
  <c r="Z35" i="31"/>
  <c r="Z45" i="31"/>
  <c r="AL60" i="31"/>
  <c r="AL13" i="31" s="1"/>
  <c r="Z18" i="31"/>
  <c r="AK18" i="31"/>
  <c r="Z15" i="31"/>
  <c r="AK15" i="31"/>
  <c r="AB14" i="31"/>
  <c r="Z17" i="31"/>
  <c r="AK17" i="31"/>
  <c r="AB62" i="31"/>
  <c r="AE61" i="31"/>
  <c r="AE60" i="31" s="1"/>
  <c r="AF19" i="31"/>
  <c r="G25" i="31"/>
  <c r="G13" i="31" s="1"/>
  <c r="AE31" i="31"/>
  <c r="AB35" i="31"/>
  <c r="AK35" i="31" s="1"/>
  <c r="AI42" i="31"/>
  <c r="AI13" i="31" s="1"/>
  <c r="Z58" i="31"/>
  <c r="Z57" i="31" s="1"/>
  <c r="AB57" i="31"/>
  <c r="AK57" i="31" s="1"/>
  <c r="AB68" i="31"/>
  <c r="Z68" i="31" s="1"/>
  <c r="AL77" i="31"/>
  <c r="AB99" i="31"/>
  <c r="AK99" i="31" s="1"/>
  <c r="AB106" i="31"/>
  <c r="AE105" i="31"/>
  <c r="AF22" i="31"/>
  <c r="AF14" i="31" s="1"/>
  <c r="AE26" i="31"/>
  <c r="AE25" i="31" s="1"/>
  <c r="AB44" i="31"/>
  <c r="AB55" i="31"/>
  <c r="F60" i="31"/>
  <c r="F13" i="31" s="1"/>
  <c r="E60" i="31"/>
  <c r="E13" i="31" s="1"/>
  <c r="I60" i="31"/>
  <c r="I13" i="31" s="1"/>
  <c r="M60" i="31"/>
  <c r="M13" i="31" s="1"/>
  <c r="Q60" i="31"/>
  <c r="Q13" i="31" s="1"/>
  <c r="U60" i="31"/>
  <c r="U13" i="31" s="1"/>
  <c r="Y60" i="31"/>
  <c r="Y13" i="31" s="1"/>
  <c r="AB67" i="31"/>
  <c r="AB75" i="31"/>
  <c r="Z76" i="31"/>
  <c r="AB78" i="31"/>
  <c r="AE77" i="31"/>
  <c r="AE74" i="31" s="1"/>
  <c r="AB83" i="31"/>
  <c r="AE82" i="31"/>
  <c r="AB86" i="31"/>
  <c r="AF85" i="31"/>
  <c r="AF74" i="31" s="1"/>
  <c r="AL93" i="31"/>
  <c r="Z99" i="31"/>
  <c r="Z122" i="31"/>
  <c r="Z121" i="31" s="1"/>
  <c r="AB121" i="31"/>
  <c r="AK121" i="31" s="1"/>
  <c r="AK113" i="31"/>
  <c r="Z113" i="31"/>
  <c r="AB115" i="31"/>
  <c r="AE114" i="31"/>
  <c r="AF26" i="31"/>
  <c r="AF25" i="31" s="1"/>
  <c r="AG60" i="31"/>
  <c r="AG13" i="31" s="1"/>
  <c r="AL74" i="31"/>
  <c r="AM94" i="31"/>
  <c r="AM93" i="31" s="1"/>
  <c r="AM13" i="31" s="1"/>
  <c r="AJ93" i="31"/>
  <c r="AH94" i="31"/>
  <c r="AH93" i="31" s="1"/>
  <c r="AH13" i="31" s="1"/>
  <c r="AB95" i="31"/>
  <c r="AE93" i="31"/>
  <c r="AE112" i="31"/>
  <c r="AL114" i="31"/>
  <c r="AL112" i="31" s="1"/>
  <c r="AJ60" i="31"/>
  <c r="AJ13" i="31" s="1"/>
  <c r="AK18" i="29"/>
  <c r="Z18" i="29"/>
  <c r="Z25" i="29"/>
  <c r="Z24" i="29" s="1"/>
  <c r="AB24" i="29"/>
  <c r="AL31" i="29"/>
  <c r="AI23" i="29"/>
  <c r="AM47" i="29"/>
  <c r="AB53" i="29"/>
  <c r="AH52" i="29"/>
  <c r="AI70" i="29"/>
  <c r="AL52" i="29"/>
  <c r="Z63" i="29"/>
  <c r="AK63" i="29"/>
  <c r="AB51" i="29"/>
  <c r="AM67" i="29"/>
  <c r="AM71" i="29"/>
  <c r="AM70" i="29" s="1"/>
  <c r="Z56" i="29"/>
  <c r="AK56" i="29"/>
  <c r="AK57" i="29"/>
  <c r="Z57" i="29"/>
  <c r="AL70" i="29"/>
  <c r="AB75" i="29"/>
  <c r="AE74" i="29"/>
  <c r="AE70" i="29" s="1"/>
  <c r="AB16" i="29"/>
  <c r="Z16" i="29" s="1"/>
  <c r="U12" i="29"/>
  <c r="AL23" i="29"/>
  <c r="Z39" i="29"/>
  <c r="Z38" i="29" s="1"/>
  <c r="AB48" i="29"/>
  <c r="AM53" i="29"/>
  <c r="AM52" i="29" s="1"/>
  <c r="AJ52" i="29"/>
  <c r="AB61" i="29"/>
  <c r="AB72" i="29"/>
  <c r="AM14" i="29"/>
  <c r="AM13" i="29" s="1"/>
  <c r="AB17" i="29"/>
  <c r="Z28" i="29"/>
  <c r="Z27" i="29" s="1"/>
  <c r="AB27" i="29"/>
  <c r="AK27" i="29" s="1"/>
  <c r="AG34" i="29"/>
  <c r="AB37" i="29"/>
  <c r="AF35" i="29"/>
  <c r="AB44" i="29"/>
  <c r="Z65" i="29"/>
  <c r="Z64" i="29" s="1"/>
  <c r="AB68" i="29"/>
  <c r="AE67" i="29"/>
  <c r="AE62" i="29" s="1"/>
  <c r="AJ70" i="29"/>
  <c r="AB31" i="29"/>
  <c r="AK31" i="29" s="1"/>
  <c r="AI52" i="29"/>
  <c r="AF58" i="29"/>
  <c r="AF52" i="29" s="1"/>
  <c r="AB15" i="28"/>
  <c r="AB14" i="28" s="1"/>
  <c r="Z14" i="28"/>
  <c r="V26" i="28"/>
  <c r="V25" i="28" s="1"/>
  <c r="T29" i="28"/>
  <c r="R29" i="28" s="1"/>
  <c r="Q42" i="28"/>
  <c r="Q13" i="28"/>
  <c r="R56" i="28"/>
  <c r="R54" i="28" s="1"/>
  <c r="T54" i="28"/>
  <c r="AB101" i="28"/>
  <c r="Z87" i="28"/>
  <c r="T15" i="28"/>
  <c r="R16" i="28"/>
  <c r="R15" i="28" s="1"/>
  <c r="W48" i="28"/>
  <c r="R130" i="28"/>
  <c r="V161" i="28"/>
  <c r="T162" i="28"/>
  <c r="R183" i="28"/>
  <c r="T179" i="28"/>
  <c r="V20" i="28"/>
  <c r="T23" i="28"/>
  <c r="R23" i="28" s="1"/>
  <c r="R20" i="28" s="1"/>
  <c r="T34" i="28"/>
  <c r="R34" i="28" s="1"/>
  <c r="R32" i="28" s="1"/>
  <c r="R31" i="28" s="1"/>
  <c r="V32" i="28"/>
  <c r="V31" i="28" s="1"/>
  <c r="R60" i="28"/>
  <c r="R59" i="28" s="1"/>
  <c r="T59" i="28"/>
  <c r="AA59" i="28" s="1"/>
  <c r="T334" i="28"/>
  <c r="V333" i="28"/>
  <c r="R26" i="28"/>
  <c r="R25" i="28" s="1"/>
  <c r="T26" i="28"/>
  <c r="T32" i="28"/>
  <c r="U13" i="28"/>
  <c r="T46" i="28"/>
  <c r="X48" i="28"/>
  <c r="T71" i="28"/>
  <c r="V70" i="28"/>
  <c r="T82" i="28"/>
  <c r="V81" i="28"/>
  <c r="T89" i="28"/>
  <c r="T88" i="28" s="1"/>
  <c r="R96" i="28"/>
  <c r="R95" i="28" s="1"/>
  <c r="T95" i="28"/>
  <c r="AA95" i="28" s="1"/>
  <c r="T120" i="28"/>
  <c r="R120" i="28" s="1"/>
  <c r="V116" i="28"/>
  <c r="V115" i="28" s="1"/>
  <c r="V114" i="28" s="1"/>
  <c r="Z128" i="28"/>
  <c r="AB129" i="28"/>
  <c r="AB128" i="28" s="1"/>
  <c r="R167" i="28"/>
  <c r="V14" i="28"/>
  <c r="T137" i="28"/>
  <c r="V136" i="28"/>
  <c r="T167" i="28"/>
  <c r="T66" i="28"/>
  <c r="V65" i="28"/>
  <c r="AB76" i="28"/>
  <c r="AB75" i="28" s="1"/>
  <c r="Z75" i="28"/>
  <c r="Z13" i="28"/>
  <c r="R109" i="28"/>
  <c r="R108" i="28" s="1"/>
  <c r="T108" i="28"/>
  <c r="R118" i="28"/>
  <c r="R116" i="28" s="1"/>
  <c r="R123" i="28"/>
  <c r="T122" i="28"/>
  <c r="R150" i="28"/>
  <c r="R148" i="28" s="1"/>
  <c r="T148" i="28"/>
  <c r="R286" i="28"/>
  <c r="T288" i="28"/>
  <c r="R288" i="28" s="1"/>
  <c r="V284" i="28"/>
  <c r="U31" i="28"/>
  <c r="Y31" i="28"/>
  <c r="X42" i="28"/>
  <c r="X13" i="28"/>
  <c r="T49" i="28"/>
  <c r="V48" i="28"/>
  <c r="V42" i="28" s="1"/>
  <c r="AB70" i="28"/>
  <c r="AB64" i="28" s="1"/>
  <c r="Z64" i="28"/>
  <c r="T72" i="28"/>
  <c r="R72" i="28" s="1"/>
  <c r="AB87" i="28"/>
  <c r="V102" i="28"/>
  <c r="V108" i="28"/>
  <c r="Z114" i="28"/>
  <c r="X115" i="28"/>
  <c r="X114" i="28" s="1"/>
  <c r="T155" i="28"/>
  <c r="R156" i="28"/>
  <c r="R155" i="28" s="1"/>
  <c r="T212" i="28"/>
  <c r="R262" i="28"/>
  <c r="R261" i="28" s="1"/>
  <c r="T261" i="28"/>
  <c r="R297" i="28"/>
  <c r="R296" i="28" s="1"/>
  <c r="T296" i="28"/>
  <c r="R310" i="28"/>
  <c r="T312" i="28"/>
  <c r="R312" i="28" s="1"/>
  <c r="V308" i="28"/>
  <c r="W387" i="28"/>
  <c r="W384" i="28" s="1"/>
  <c r="R441" i="28"/>
  <c r="T450" i="28"/>
  <c r="R450" i="28" s="1"/>
  <c r="V446" i="28"/>
  <c r="T460" i="28"/>
  <c r="R460" i="28" s="1"/>
  <c r="V457" i="28"/>
  <c r="W64" i="28"/>
  <c r="T76" i="28"/>
  <c r="E86" i="28"/>
  <c r="I86" i="28"/>
  <c r="M86" i="28"/>
  <c r="T102" i="28"/>
  <c r="T101" i="28" s="1"/>
  <c r="AA101" i="28" s="1"/>
  <c r="R103" i="28"/>
  <c r="R102" i="28" s="1"/>
  <c r="V130" i="28"/>
  <c r="Y129" i="28"/>
  <c r="Y128" i="28" s="1"/>
  <c r="V173" i="28"/>
  <c r="T188" i="28"/>
  <c r="T193" i="28"/>
  <c r="R199" i="28"/>
  <c r="AB231" i="28"/>
  <c r="R270" i="28"/>
  <c r="R269" i="28" s="1"/>
  <c r="R493" i="28"/>
  <c r="V54" i="28"/>
  <c r="V53" i="28" s="1"/>
  <c r="AB59" i="28"/>
  <c r="AB53" i="28" s="1"/>
  <c r="Z53" i="28"/>
  <c r="S64" i="28"/>
  <c r="V88" i="28"/>
  <c r="T130" i="28"/>
  <c r="Q128" i="28"/>
  <c r="V142" i="28"/>
  <c r="S154" i="28"/>
  <c r="S128" i="28" s="1"/>
  <c r="R174" i="28"/>
  <c r="R173" i="28" s="1"/>
  <c r="T173" i="28"/>
  <c r="T206" i="28"/>
  <c r="V205" i="28"/>
  <c r="V186" i="28" s="1"/>
  <c r="V232" i="28"/>
  <c r="T234" i="28"/>
  <c r="R234" i="28" s="1"/>
  <c r="R232" i="28" s="1"/>
  <c r="R245" i="28"/>
  <c r="R244" i="28" s="1"/>
  <c r="T244" i="28"/>
  <c r="Z283" i="28"/>
  <c r="R303" i="28"/>
  <c r="R302" i="28" s="1"/>
  <c r="T302" i="28"/>
  <c r="R354" i="28"/>
  <c r="R353" i="28" s="1"/>
  <c r="T353" i="28"/>
  <c r="V359" i="28"/>
  <c r="T361" i="28"/>
  <c r="R361" i="28" s="1"/>
  <c r="S231" i="28"/>
  <c r="T238" i="28"/>
  <c r="R239" i="28"/>
  <c r="R238" i="28" s="1"/>
  <c r="T250" i="28"/>
  <c r="R251" i="28"/>
  <c r="R250" i="28" s="1"/>
  <c r="T263" i="28"/>
  <c r="R264" i="28"/>
  <c r="R263" i="28" s="1"/>
  <c r="T276" i="28"/>
  <c r="T269" i="28" s="1"/>
  <c r="AA269" i="28" s="1"/>
  <c r="X284" i="28"/>
  <c r="X283" i="28" s="1"/>
  <c r="Q283" i="28"/>
  <c r="V302" i="28"/>
  <c r="T314" i="28"/>
  <c r="R315" i="28"/>
  <c r="R314" i="28" s="1"/>
  <c r="T348" i="28"/>
  <c r="V347" i="28"/>
  <c r="V346" i="28" s="1"/>
  <c r="R359" i="28"/>
  <c r="V366" i="28"/>
  <c r="V365" i="28" s="1"/>
  <c r="T367" i="28"/>
  <c r="R179" i="28"/>
  <c r="R193" i="28"/>
  <c r="T218" i="28"/>
  <c r="Q254" i="28"/>
  <c r="Z254" i="28"/>
  <c r="AB254" i="28" s="1"/>
  <c r="V270" i="28"/>
  <c r="V269" i="28" s="1"/>
  <c r="T290" i="28"/>
  <c r="R291" i="28"/>
  <c r="R290" i="28" s="1"/>
  <c r="R321" i="28"/>
  <c r="U320" i="28"/>
  <c r="Y320" i="28"/>
  <c r="Y282" i="28" s="1"/>
  <c r="T359" i="28"/>
  <c r="T372" i="28"/>
  <c r="R373" i="28"/>
  <c r="R372" i="28" s="1"/>
  <c r="AB388" i="28"/>
  <c r="AB385" i="28" s="1"/>
  <c r="Z387" i="28"/>
  <c r="Z384" i="28" s="1"/>
  <c r="T402" i="28"/>
  <c r="R402" i="28" s="1"/>
  <c r="R400" i="28" s="1"/>
  <c r="V400" i="28"/>
  <c r="AA411" i="28"/>
  <c r="R418" i="28"/>
  <c r="R417" i="28" s="1"/>
  <c r="T417" i="28"/>
  <c r="T518" i="28"/>
  <c r="R518" i="28" s="1"/>
  <c r="R514" i="28" s="1"/>
  <c r="V514" i="28"/>
  <c r="T528" i="28"/>
  <c r="V526" i="28"/>
  <c r="V179" i="28"/>
  <c r="W187" i="28"/>
  <c r="W186" i="28" s="1"/>
  <c r="W185" i="28" s="1"/>
  <c r="X189" i="28"/>
  <c r="X187" i="28" s="1"/>
  <c r="X186" i="28" s="1"/>
  <c r="X185" i="28" s="1"/>
  <c r="S186" i="28"/>
  <c r="S185" i="28" s="1"/>
  <c r="T199" i="28"/>
  <c r="T224" i="28"/>
  <c r="R225" i="28"/>
  <c r="R224" i="28" s="1"/>
  <c r="U230" i="28"/>
  <c r="V244" i="28"/>
  <c r="T255" i="28"/>
  <c r="R256" i="28"/>
  <c r="R255" i="28" s="1"/>
  <c r="T327" i="28"/>
  <c r="Q320" i="28"/>
  <c r="V339" i="28"/>
  <c r="Z345" i="28"/>
  <c r="Y365" i="28"/>
  <c r="Y345" i="28" s="1"/>
  <c r="J387" i="28"/>
  <c r="J384" i="28" s="1"/>
  <c r="R388" i="28"/>
  <c r="R385" i="28" s="1"/>
  <c r="X393" i="28"/>
  <c r="X386" i="28" s="1"/>
  <c r="X346" i="28"/>
  <c r="U365" i="28"/>
  <c r="U345" i="28" s="1"/>
  <c r="X387" i="28"/>
  <c r="X384" i="28" s="1"/>
  <c r="T404" i="28"/>
  <c r="V403" i="28"/>
  <c r="V417" i="28"/>
  <c r="T434" i="28"/>
  <c r="R435" i="28"/>
  <c r="R434" i="28" s="1"/>
  <c r="AB513" i="28"/>
  <c r="Z507" i="28"/>
  <c r="Z504" i="28" s="1"/>
  <c r="Q365" i="28"/>
  <c r="Q345" i="28" s="1"/>
  <c r="T378" i="28"/>
  <c r="R379" i="28"/>
  <c r="R378" i="28" s="1"/>
  <c r="J381" i="28"/>
  <c r="T388" i="28"/>
  <c r="T385" i="28" s="1"/>
  <c r="T400" i="28"/>
  <c r="R447" i="28"/>
  <c r="AB472" i="28"/>
  <c r="Z466" i="28"/>
  <c r="Z381" i="28"/>
  <c r="V473" i="28"/>
  <c r="T473" i="28"/>
  <c r="T480" i="28"/>
  <c r="V479" i="28"/>
  <c r="V472" i="28" s="1"/>
  <c r="T501" i="28"/>
  <c r="R501" i="28" s="1"/>
  <c r="V497" i="28"/>
  <c r="V394" i="28"/>
  <c r="V393" i="28" s="1"/>
  <c r="V386" i="28" s="1"/>
  <c r="T428" i="28"/>
  <c r="V427" i="28"/>
  <c r="U439" i="28"/>
  <c r="U381" i="28" s="1"/>
  <c r="Y439" i="28"/>
  <c r="Y409" i="28" s="1"/>
  <c r="T453" i="28"/>
  <c r="V452" i="28"/>
  <c r="R467" i="28"/>
  <c r="Q463" i="28"/>
  <c r="T489" i="28"/>
  <c r="V485" i="28"/>
  <c r="T494" i="28"/>
  <c r="R494" i="28" s="1"/>
  <c r="V491" i="28"/>
  <c r="T503" i="28"/>
  <c r="R503" i="28" s="1"/>
  <c r="X484" i="28"/>
  <c r="X463" i="28" s="1"/>
  <c r="T521" i="28"/>
  <c r="V520" i="28"/>
  <c r="W410" i="28"/>
  <c r="W407" i="28" s="1"/>
  <c r="T443" i="28"/>
  <c r="R443" i="28" s="1"/>
  <c r="V440" i="28"/>
  <c r="Z433" i="28"/>
  <c r="Z407" i="28" s="1"/>
  <c r="AB439" i="28"/>
  <c r="AB409" i="28" s="1"/>
  <c r="R459" i="28"/>
  <c r="R457" i="28" s="1"/>
  <c r="T457" i="28"/>
  <c r="T497" i="28"/>
  <c r="R498" i="28"/>
  <c r="R508" i="28"/>
  <c r="R505" i="28" s="1"/>
  <c r="V423" i="28"/>
  <c r="L14" i="27"/>
  <c r="C21" i="27"/>
  <c r="AB22" i="27"/>
  <c r="AF21" i="27"/>
  <c r="AF15" i="27" s="1"/>
  <c r="AB27" i="27"/>
  <c r="Z27" i="27" s="1"/>
  <c r="AF25" i="27"/>
  <c r="C29" i="27"/>
  <c r="D28" i="27"/>
  <c r="D14" i="27" s="1"/>
  <c r="Z30" i="27"/>
  <c r="AH28" i="27"/>
  <c r="AH14" i="27" s="1"/>
  <c r="AL51" i="27"/>
  <c r="AE15" i="27"/>
  <c r="AL16" i="27"/>
  <c r="AI15" i="27"/>
  <c r="Z17" i="27"/>
  <c r="AB16" i="27"/>
  <c r="AL21" i="27"/>
  <c r="Z32" i="27"/>
  <c r="AM16" i="27"/>
  <c r="AM15" i="27" s="1"/>
  <c r="AB32" i="27"/>
  <c r="AK32" i="27" s="1"/>
  <c r="Z33" i="27"/>
  <c r="Z42" i="27"/>
  <c r="AB41" i="27"/>
  <c r="AJ14" i="27"/>
  <c r="AA15" i="27"/>
  <c r="AB26" i="27"/>
  <c r="AE25" i="27"/>
  <c r="AB31" i="27"/>
  <c r="Z31" i="27" s="1"/>
  <c r="AE29" i="27"/>
  <c r="AE28" i="27" s="1"/>
  <c r="C40" i="27"/>
  <c r="E61" i="27"/>
  <c r="E14" i="27" s="1"/>
  <c r="C62" i="27"/>
  <c r="C61" i="27" s="1"/>
  <c r="AI82" i="27"/>
  <c r="AL83" i="27"/>
  <c r="AL82" i="27" s="1"/>
  <c r="AB36" i="27"/>
  <c r="F40" i="27"/>
  <c r="AE41" i="27"/>
  <c r="AE46" i="27"/>
  <c r="AL46" i="27"/>
  <c r="AL40" i="27" s="1"/>
  <c r="AB53" i="27"/>
  <c r="AL58" i="27"/>
  <c r="AI51" i="27"/>
  <c r="F82" i="27"/>
  <c r="Z90" i="27"/>
  <c r="C52" i="27"/>
  <c r="C51" i="27" s="1"/>
  <c r="D51" i="27"/>
  <c r="AB46" i="27"/>
  <c r="Z58" i="27"/>
  <c r="AA51" i="27"/>
  <c r="Z66" i="27"/>
  <c r="AM75" i="27"/>
  <c r="AM69" i="27" s="1"/>
  <c r="AJ69" i="27"/>
  <c r="AA82" i="27"/>
  <c r="C98" i="27"/>
  <c r="C97" i="27" s="1"/>
  <c r="H97" i="27"/>
  <c r="H14" i="27" s="1"/>
  <c r="L97" i="27"/>
  <c r="P97" i="27"/>
  <c r="P14" i="27" s="1"/>
  <c r="T97" i="27"/>
  <c r="T14" i="27" s="1"/>
  <c r="X97" i="27"/>
  <c r="X14" i="27" s="1"/>
  <c r="AB99" i="27"/>
  <c r="AE98" i="27"/>
  <c r="AE97" i="27" s="1"/>
  <c r="AL106" i="27"/>
  <c r="C106" i="27"/>
  <c r="AB107" i="27"/>
  <c r="AG106" i="27"/>
  <c r="AG97" i="27" s="1"/>
  <c r="AG14" i="27" s="1"/>
  <c r="Z71" i="27"/>
  <c r="AB70" i="27"/>
  <c r="F33" i="27"/>
  <c r="D40" i="27"/>
  <c r="AM51" i="27"/>
  <c r="AM58" i="27"/>
  <c r="G51" i="27"/>
  <c r="G14" i="27" s="1"/>
  <c r="AF58" i="27"/>
  <c r="AF51" i="27" s="1"/>
  <c r="AB63" i="27"/>
  <c r="AB75" i="27"/>
  <c r="AK75" i="27" s="1"/>
  <c r="AM83" i="27"/>
  <c r="AM82" i="27" s="1"/>
  <c r="G82" i="27"/>
  <c r="AB84" i="27"/>
  <c r="AF83" i="27"/>
  <c r="AF82" i="27" s="1"/>
  <c r="AB91" i="27"/>
  <c r="Z91" i="27" s="1"/>
  <c r="AE89" i="27"/>
  <c r="AE82" i="27" s="1"/>
  <c r="AL98" i="27"/>
  <c r="AL97" i="27" s="1"/>
  <c r="AM106" i="27"/>
  <c r="AM97" i="27" s="1"/>
  <c r="AJ97" i="27"/>
  <c r="AI69" i="27"/>
  <c r="D97" i="27"/>
  <c r="AB103" i="27"/>
  <c r="D69" i="27"/>
  <c r="AF70" i="27"/>
  <c r="AF69" i="27" s="1"/>
  <c r="O246" i="4"/>
  <c r="N246" i="4" s="1"/>
  <c r="S246" i="4" s="1"/>
  <c r="AB13" i="36" l="1"/>
  <c r="AB78" i="36"/>
  <c r="J78" i="36"/>
  <c r="C78" i="36"/>
  <c r="T133" i="36"/>
  <c r="T132" i="36" s="1"/>
  <c r="V132" i="36"/>
  <c r="T423" i="34"/>
  <c r="V416" i="34"/>
  <c r="W150" i="34"/>
  <c r="V112" i="34"/>
  <c r="T393" i="34"/>
  <c r="T386" i="34" s="1"/>
  <c r="W417" i="34"/>
  <c r="W416" i="34"/>
  <c r="AB415" i="34"/>
  <c r="X416" i="34"/>
  <c r="Q149" i="32"/>
  <c r="H214" i="32"/>
  <c r="J283" i="32"/>
  <c r="J280" i="32" s="1"/>
  <c r="J282" i="32"/>
  <c r="I283" i="32"/>
  <c r="I282" i="32"/>
  <c r="T589" i="32"/>
  <c r="AA589" i="32" s="1"/>
  <c r="AA588" i="32" s="1"/>
  <c r="Q445" i="32"/>
  <c r="W549" i="32"/>
  <c r="V563" i="32"/>
  <c r="AB465" i="32"/>
  <c r="P363" i="32"/>
  <c r="S363" i="32"/>
  <c r="W236" i="32"/>
  <c r="T343" i="32"/>
  <c r="T342" i="32" s="1"/>
  <c r="AA342" i="32" s="1"/>
  <c r="C130" i="32"/>
  <c r="D13" i="32"/>
  <c r="AB217" i="32"/>
  <c r="U91" i="32"/>
  <c r="V622" i="32"/>
  <c r="AB322" i="32"/>
  <c r="R165" i="32"/>
  <c r="L124" i="32"/>
  <c r="L109" i="32" s="1"/>
  <c r="T58" i="32"/>
  <c r="AA58" i="32" s="1"/>
  <c r="T20" i="32"/>
  <c r="AA20" i="32" s="1"/>
  <c r="AB182" i="32"/>
  <c r="AB176" i="32" s="1"/>
  <c r="Y549" i="32"/>
  <c r="Y320" i="32" s="1"/>
  <c r="AB530" i="32"/>
  <c r="E549" i="32"/>
  <c r="E363" i="32"/>
  <c r="F283" i="32"/>
  <c r="F280" i="32" s="1"/>
  <c r="F91" i="32" s="1"/>
  <c r="F282" i="32"/>
  <c r="H149" i="32"/>
  <c r="V322" i="32"/>
  <c r="D283" i="32"/>
  <c r="D280" i="32" s="1"/>
  <c r="T215" i="32"/>
  <c r="C182" i="32"/>
  <c r="C176" i="32" s="1"/>
  <c r="Y13" i="32"/>
  <c r="G151" i="32"/>
  <c r="W281" i="32"/>
  <c r="AA215" i="32"/>
  <c r="V530" i="32"/>
  <c r="W308" i="32"/>
  <c r="W280" i="32" s="1"/>
  <c r="E280" i="32"/>
  <c r="K13" i="32"/>
  <c r="G214" i="32"/>
  <c r="U283" i="32"/>
  <c r="U280" i="32" s="1"/>
  <c r="U282" i="32"/>
  <c r="X283" i="32"/>
  <c r="X280" i="32" s="1"/>
  <c r="X281" i="32"/>
  <c r="AB267" i="32"/>
  <c r="C223" i="32"/>
  <c r="D149" i="32"/>
  <c r="E214" i="32"/>
  <c r="W282" i="32"/>
  <c r="G283" i="32"/>
  <c r="G280" i="32" s="1"/>
  <c r="G282" i="32"/>
  <c r="I109" i="32"/>
  <c r="G109" i="32"/>
  <c r="O498" i="32"/>
  <c r="AB446" i="32"/>
  <c r="R383" i="32"/>
  <c r="V283" i="32"/>
  <c r="V281" i="32"/>
  <c r="Q214" i="32"/>
  <c r="Z217" i="32"/>
  <c r="F149" i="32"/>
  <c r="AB201" i="32"/>
  <c r="AB195" i="32" s="1"/>
  <c r="AB149" i="32" s="1"/>
  <c r="T604" i="32"/>
  <c r="X602" i="32"/>
  <c r="C499" i="32"/>
  <c r="I498" i="32"/>
  <c r="W499" i="32"/>
  <c r="Y363" i="32"/>
  <c r="R365" i="32"/>
  <c r="C283" i="32"/>
  <c r="C282" i="32"/>
  <c r="AB283" i="32"/>
  <c r="AB282" i="32"/>
  <c r="Z176" i="32"/>
  <c r="Z149" i="32" s="1"/>
  <c r="V282" i="32"/>
  <c r="H109" i="32"/>
  <c r="J13" i="32"/>
  <c r="AB242" i="32"/>
  <c r="AB236" i="32" s="1"/>
  <c r="T478" i="32"/>
  <c r="I280" i="32"/>
  <c r="P283" i="32"/>
  <c r="P280" i="32" s="1"/>
  <c r="P91" i="32" s="1"/>
  <c r="P282" i="32"/>
  <c r="Y283" i="32"/>
  <c r="Y280" i="32" s="1"/>
  <c r="V223" i="32"/>
  <c r="I149" i="32"/>
  <c r="I91" i="32" s="1"/>
  <c r="L283" i="32"/>
  <c r="L280" i="32" s="1"/>
  <c r="I214" i="32"/>
  <c r="S283" i="32"/>
  <c r="S282" i="32"/>
  <c r="Y109" i="32"/>
  <c r="U602" i="32"/>
  <c r="F151" i="32"/>
  <c r="C150" i="32"/>
  <c r="AB281" i="32"/>
  <c r="J124" i="32"/>
  <c r="J109" i="32" s="1"/>
  <c r="U507" i="28"/>
  <c r="U504" i="28" s="1"/>
  <c r="U506" i="28"/>
  <c r="W507" i="28"/>
  <c r="W504" i="28" s="1"/>
  <c r="W506" i="28"/>
  <c r="X507" i="28"/>
  <c r="X504" i="28" s="1"/>
  <c r="X506" i="28"/>
  <c r="S507" i="28"/>
  <c r="S504" i="28" s="1"/>
  <c r="S506" i="28"/>
  <c r="AA508" i="28"/>
  <c r="AA505" i="28" s="1"/>
  <c r="T505" i="28"/>
  <c r="AB507" i="28"/>
  <c r="AB504" i="28" s="1"/>
  <c r="AB506" i="28"/>
  <c r="Y507" i="28"/>
  <c r="Y504" i="28" s="1"/>
  <c r="Y506" i="28"/>
  <c r="Q507" i="28"/>
  <c r="Q504" i="28" s="1"/>
  <c r="Q506" i="28"/>
  <c r="V272" i="34"/>
  <c r="T72" i="34"/>
  <c r="R72" i="34" s="1"/>
  <c r="T67" i="34"/>
  <c r="T279" i="34"/>
  <c r="R279" i="34" s="1"/>
  <c r="U187" i="34"/>
  <c r="U402" i="34"/>
  <c r="U399" i="34" s="1"/>
  <c r="U400" i="34"/>
  <c r="X387" i="34"/>
  <c r="X384" i="34" s="1"/>
  <c r="X386" i="34"/>
  <c r="W387" i="34"/>
  <c r="W384" i="34" s="1"/>
  <c r="W386" i="34"/>
  <c r="V387" i="34"/>
  <c r="V384" i="34" s="1"/>
  <c r="V386" i="34"/>
  <c r="U387" i="34"/>
  <c r="U384" i="34" s="1"/>
  <c r="U385" i="34"/>
  <c r="AA144" i="34"/>
  <c r="R144" i="34"/>
  <c r="T94" i="34"/>
  <c r="AA94" i="34" s="1"/>
  <c r="T14" i="34"/>
  <c r="V358" i="34"/>
  <c r="T366" i="34"/>
  <c r="T359" i="34" s="1"/>
  <c r="V359" i="34"/>
  <c r="W360" i="34"/>
  <c r="W358" i="34"/>
  <c r="T100" i="34"/>
  <c r="W77" i="34"/>
  <c r="T119" i="34"/>
  <c r="C12" i="34"/>
  <c r="T430" i="34"/>
  <c r="X357" i="34"/>
  <c r="L111" i="34"/>
  <c r="AB414" i="34"/>
  <c r="U13" i="34"/>
  <c r="T339" i="34"/>
  <c r="T333" i="34" s="1"/>
  <c r="X332" i="34"/>
  <c r="AB331" i="34"/>
  <c r="V333" i="34"/>
  <c r="V330" i="34" s="1"/>
  <c r="V331" i="34"/>
  <c r="T361" i="34"/>
  <c r="V332" i="34"/>
  <c r="T372" i="34"/>
  <c r="AA372" i="34" s="1"/>
  <c r="W357" i="34"/>
  <c r="C312" i="34"/>
  <c r="Q187" i="34"/>
  <c r="Q111" i="34" s="1"/>
  <c r="X13" i="34"/>
  <c r="Z12" i="34"/>
  <c r="Q330" i="34"/>
  <c r="W402" i="34"/>
  <c r="W399" i="34" s="1"/>
  <c r="T319" i="34"/>
  <c r="T316" i="34" s="1"/>
  <c r="X316" i="34"/>
  <c r="V265" i="34"/>
  <c r="T240" i="34"/>
  <c r="T239" i="34" s="1"/>
  <c r="X252" i="34"/>
  <c r="AA373" i="34"/>
  <c r="W252" i="34"/>
  <c r="AA40" i="34"/>
  <c r="T137" i="34"/>
  <c r="T19" i="34"/>
  <c r="R19" i="34" s="1"/>
  <c r="T403" i="34"/>
  <c r="T400" i="34" s="1"/>
  <c r="V372" i="34"/>
  <c r="X333" i="34"/>
  <c r="W239" i="34"/>
  <c r="T175" i="34"/>
  <c r="T61" i="34"/>
  <c r="R61" i="34" s="1"/>
  <c r="V34" i="34"/>
  <c r="T351" i="34"/>
  <c r="AA351" i="34" s="1"/>
  <c r="R361" i="34"/>
  <c r="R358" i="34" s="1"/>
  <c r="AB12" i="34"/>
  <c r="C111" i="34"/>
  <c r="T259" i="34"/>
  <c r="U111" i="34"/>
  <c r="V318" i="34"/>
  <c r="V315" i="34" s="1"/>
  <c r="X272" i="34"/>
  <c r="X265" i="34" s="1"/>
  <c r="K111" i="34"/>
  <c r="AA83" i="34"/>
  <c r="R83" i="34"/>
  <c r="T78" i="34"/>
  <c r="V77" i="34"/>
  <c r="V12" i="34" s="1"/>
  <c r="V417" i="34"/>
  <c r="Q12" i="34"/>
  <c r="T334" i="34"/>
  <c r="X112" i="34"/>
  <c r="W34" i="34"/>
  <c r="V360" i="34"/>
  <c r="W414" i="34"/>
  <c r="W333" i="34"/>
  <c r="W330" i="34" s="1"/>
  <c r="T113" i="34"/>
  <c r="R113" i="34" s="1"/>
  <c r="T106" i="34"/>
  <c r="T346" i="34"/>
  <c r="U345" i="34"/>
  <c r="U330" i="34" s="1"/>
  <c r="X217" i="32"/>
  <c r="X216" i="32"/>
  <c r="Y216" i="32"/>
  <c r="S216" i="32"/>
  <c r="W215" i="32"/>
  <c r="V217" i="32"/>
  <c r="W217" i="32"/>
  <c r="W216" i="32"/>
  <c r="Q216" i="32"/>
  <c r="AB216" i="32"/>
  <c r="K216" i="32"/>
  <c r="E216" i="32"/>
  <c r="P216" i="32"/>
  <c r="V499" i="32"/>
  <c r="J217" i="32"/>
  <c r="J214" i="32" s="1"/>
  <c r="J216" i="32"/>
  <c r="R215" i="32"/>
  <c r="G216" i="32"/>
  <c r="U216" i="32"/>
  <c r="F216" i="32"/>
  <c r="E91" i="32"/>
  <c r="X150" i="32"/>
  <c r="R20" i="32"/>
  <c r="X549" i="32"/>
  <c r="H549" i="32"/>
  <c r="Q151" i="32"/>
  <c r="T427" i="32"/>
  <c r="T426" i="32" s="1"/>
  <c r="AA426" i="32" s="1"/>
  <c r="T267" i="32"/>
  <c r="E151" i="32"/>
  <c r="S151" i="32"/>
  <c r="W150" i="32"/>
  <c r="Y151" i="32"/>
  <c r="W152" i="32"/>
  <c r="W151" i="32"/>
  <c r="U151" i="32"/>
  <c r="L151" i="32"/>
  <c r="T472" i="32"/>
  <c r="T465" i="32" s="1"/>
  <c r="AA465" i="32" s="1"/>
  <c r="AA158" i="32"/>
  <c r="V152" i="32"/>
  <c r="V151" i="32"/>
  <c r="C151" i="32"/>
  <c r="O151" i="32"/>
  <c r="H151" i="32"/>
  <c r="J151" i="32"/>
  <c r="R152" i="32"/>
  <c r="X152" i="32"/>
  <c r="X151" i="32"/>
  <c r="AB152" i="32"/>
  <c r="I151" i="32"/>
  <c r="D151" i="32"/>
  <c r="AB150" i="32"/>
  <c r="V130" i="32"/>
  <c r="V124" i="32" s="1"/>
  <c r="W112" i="32"/>
  <c r="W110" i="32"/>
  <c r="C112" i="32"/>
  <c r="C110" i="32"/>
  <c r="AB110" i="32"/>
  <c r="G111" i="32"/>
  <c r="F111" i="32"/>
  <c r="U111" i="32"/>
  <c r="R112" i="32"/>
  <c r="O111" i="32"/>
  <c r="AA118" i="32"/>
  <c r="V112" i="32"/>
  <c r="C111" i="32"/>
  <c r="Y111" i="32"/>
  <c r="Q111" i="32"/>
  <c r="P111" i="32"/>
  <c r="I111" i="32"/>
  <c r="X112" i="32"/>
  <c r="X110" i="32"/>
  <c r="K111" i="32"/>
  <c r="T383" i="32"/>
  <c r="C550" i="32"/>
  <c r="C549" i="32" s="1"/>
  <c r="P602" i="32"/>
  <c r="C364" i="32"/>
  <c r="I363" i="32"/>
  <c r="H363" i="32"/>
  <c r="S149" i="32"/>
  <c r="AB97" i="32"/>
  <c r="AB94" i="32" s="1"/>
  <c r="AB95" i="32"/>
  <c r="V97" i="32"/>
  <c r="V94" i="32" s="1"/>
  <c r="V96" i="32"/>
  <c r="W445" i="32"/>
  <c r="W320" i="32" s="1"/>
  <c r="U363" i="32"/>
  <c r="V550" i="32"/>
  <c r="V549" i="32" s="1"/>
  <c r="X499" i="32"/>
  <c r="X498" i="32" s="1"/>
  <c r="R472" i="32"/>
  <c r="R465" i="32" s="1"/>
  <c r="T543" i="32"/>
  <c r="L363" i="32"/>
  <c r="T309" i="32"/>
  <c r="AA309" i="32" s="1"/>
  <c r="V446" i="32"/>
  <c r="L217" i="32"/>
  <c r="L214" i="32" s="1"/>
  <c r="T77" i="32"/>
  <c r="R77" i="32" s="1"/>
  <c r="R75" i="32" s="1"/>
  <c r="R74" i="32" s="1"/>
  <c r="AB321" i="32"/>
  <c r="T208" i="32"/>
  <c r="L549" i="32"/>
  <c r="I445" i="32"/>
  <c r="T355" i="32"/>
  <c r="R355" i="32" s="1"/>
  <c r="I13" i="32"/>
  <c r="R208" i="32"/>
  <c r="H445" i="32"/>
  <c r="R543" i="32"/>
  <c r="V603" i="32"/>
  <c r="V602" i="32" s="1"/>
  <c r="S445" i="32"/>
  <c r="V364" i="32"/>
  <c r="V363" i="32" s="1"/>
  <c r="C149" i="32"/>
  <c r="W13" i="32"/>
  <c r="D549" i="32"/>
  <c r="O320" i="32"/>
  <c r="Z588" i="32"/>
  <c r="AB589" i="32"/>
  <c r="AB588" i="32" s="1"/>
  <c r="R538" i="32"/>
  <c r="R537" i="32" s="1"/>
  <c r="T537" i="32"/>
  <c r="C498" i="32"/>
  <c r="V321" i="32"/>
  <c r="W214" i="32"/>
  <c r="C602" i="32"/>
  <c r="C395" i="32"/>
  <c r="E445" i="32"/>
  <c r="E320" i="32" s="1"/>
  <c r="G91" i="32"/>
  <c r="X124" i="32"/>
  <c r="H602" i="32"/>
  <c r="J498" i="32"/>
  <c r="J320" i="32" s="1"/>
  <c r="F498" i="32"/>
  <c r="C308" i="32"/>
  <c r="Y214" i="32"/>
  <c r="Y91" i="32" s="1"/>
  <c r="C242" i="32"/>
  <c r="C236" i="32" s="1"/>
  <c r="V14" i="32"/>
  <c r="O13" i="32"/>
  <c r="AB280" i="32"/>
  <c r="L498" i="32"/>
  <c r="L320" i="32" s="1"/>
  <c r="Z363" i="32"/>
  <c r="Z320" i="32" s="1"/>
  <c r="C217" i="32"/>
  <c r="T603" i="32"/>
  <c r="W498" i="32"/>
  <c r="V395" i="32"/>
  <c r="X364" i="32"/>
  <c r="X363" i="32" s="1"/>
  <c r="AB14" i="32"/>
  <c r="R296" i="32"/>
  <c r="R289" i="32" s="1"/>
  <c r="H91" i="32"/>
  <c r="H498" i="32"/>
  <c r="S280" i="32"/>
  <c r="AB74" i="32"/>
  <c r="AB498" i="32"/>
  <c r="Q91" i="32"/>
  <c r="W149" i="32"/>
  <c r="K91" i="32"/>
  <c r="V109" i="32"/>
  <c r="D91" i="32"/>
  <c r="D445" i="32"/>
  <c r="D498" i="32"/>
  <c r="T336" i="32"/>
  <c r="T335" i="32" s="1"/>
  <c r="AA335" i="32" s="1"/>
  <c r="W465" i="28"/>
  <c r="AB466" i="28"/>
  <c r="AA467" i="28"/>
  <c r="V464" i="28"/>
  <c r="V466" i="28"/>
  <c r="R497" i="28"/>
  <c r="AB185" i="28"/>
  <c r="U128" i="28"/>
  <c r="C86" i="28"/>
  <c r="K86" i="28"/>
  <c r="V439" i="28"/>
  <c r="V433" i="28" s="1"/>
  <c r="V254" i="28"/>
  <c r="V211" i="28"/>
  <c r="Q410" i="28"/>
  <c r="Q407" i="28" s="1"/>
  <c r="Q409" i="28"/>
  <c r="T254" i="28"/>
  <c r="AA254" i="28" s="1"/>
  <c r="T408" i="28"/>
  <c r="W484" i="28"/>
  <c r="W463" i="28" s="1"/>
  <c r="R122" i="28"/>
  <c r="Q230" i="28"/>
  <c r="V75" i="28"/>
  <c r="X230" i="28"/>
  <c r="U409" i="28"/>
  <c r="S409" i="28"/>
  <c r="AB410" i="28"/>
  <c r="AB408" i="28"/>
  <c r="V185" i="28"/>
  <c r="V320" i="28"/>
  <c r="X345" i="28"/>
  <c r="U282" i="28"/>
  <c r="X282" i="28"/>
  <c r="S230" i="28"/>
  <c r="R408" i="28"/>
  <c r="U387" i="28"/>
  <c r="U384" i="28" s="1"/>
  <c r="U386" i="28"/>
  <c r="S381" i="28"/>
  <c r="S386" i="28"/>
  <c r="V101" i="28"/>
  <c r="V87" i="28" s="1"/>
  <c r="R284" i="28"/>
  <c r="T20" i="28"/>
  <c r="AA20" i="28" s="1"/>
  <c r="R115" i="28"/>
  <c r="R114" i="28" s="1"/>
  <c r="S387" i="28"/>
  <c r="S384" i="28" s="1"/>
  <c r="AA12" i="29"/>
  <c r="AK19" i="29"/>
  <c r="AK62" i="29"/>
  <c r="AM42" i="29"/>
  <c r="C13" i="29"/>
  <c r="S12" i="29"/>
  <c r="AE12" i="29"/>
  <c r="AM34" i="29"/>
  <c r="Y12" i="29"/>
  <c r="AF34" i="29"/>
  <c r="AF12" i="29" s="1"/>
  <c r="V12" i="29"/>
  <c r="AL12" i="29"/>
  <c r="Q12" i="29"/>
  <c r="N12" i="29"/>
  <c r="AH12" i="29"/>
  <c r="D12" i="29"/>
  <c r="W12" i="29"/>
  <c r="AJ12" i="29"/>
  <c r="T12" i="29"/>
  <c r="T116" i="28"/>
  <c r="S86" i="28"/>
  <c r="V416" i="28"/>
  <c r="W86" i="28"/>
  <c r="V64" i="28"/>
  <c r="Q381" i="28"/>
  <c r="X128" i="28"/>
  <c r="X86" i="28" s="1"/>
  <c r="R491" i="28"/>
  <c r="R490" i="28" s="1"/>
  <c r="U86" i="28"/>
  <c r="T232" i="28"/>
  <c r="T231" i="28" s="1"/>
  <c r="AB490" i="28"/>
  <c r="AB484" i="28" s="1"/>
  <c r="AB463" i="28" s="1"/>
  <c r="Z484" i="28"/>
  <c r="Z463" i="28" s="1"/>
  <c r="V345" i="28"/>
  <c r="T284" i="28"/>
  <c r="Q387" i="28"/>
  <c r="Q384" i="28" s="1"/>
  <c r="Z185" i="28"/>
  <c r="R211" i="28"/>
  <c r="V154" i="28"/>
  <c r="U79" i="36"/>
  <c r="U78" i="36" s="1"/>
  <c r="R68" i="36"/>
  <c r="T58" i="36"/>
  <c r="R58" i="36" s="1"/>
  <c r="V57" i="36"/>
  <c r="V13" i="36" s="1"/>
  <c r="AB49" i="35"/>
  <c r="Z51" i="35"/>
  <c r="Z32" i="35"/>
  <c r="AB25" i="35"/>
  <c r="Z22" i="35"/>
  <c r="Z33" i="35"/>
  <c r="AM15" i="35"/>
  <c r="Z30" i="35"/>
  <c r="C15" i="35"/>
  <c r="U14" i="36"/>
  <c r="T195" i="36"/>
  <c r="R195" i="36" s="1"/>
  <c r="V119" i="36"/>
  <c r="V112" i="36" s="1"/>
  <c r="Z79" i="36"/>
  <c r="Z78" i="36" s="1"/>
  <c r="T26" i="36"/>
  <c r="AA26" i="36" s="1"/>
  <c r="T31" i="36"/>
  <c r="AA31" i="36" s="1"/>
  <c r="U25" i="36"/>
  <c r="T189" i="36"/>
  <c r="AA189" i="36" s="1"/>
  <c r="W119" i="36"/>
  <c r="W112" i="36" s="1"/>
  <c r="W79" i="36"/>
  <c r="T80" i="36"/>
  <c r="R80" i="36" s="1"/>
  <c r="T120" i="36"/>
  <c r="R120" i="36" s="1"/>
  <c r="X79" i="36"/>
  <c r="AB33" i="35"/>
  <c r="AK29" i="35"/>
  <c r="AK30" i="35"/>
  <c r="AL15" i="35"/>
  <c r="AH15" i="35"/>
  <c r="AB17" i="35"/>
  <c r="Z49" i="35"/>
  <c r="AG15" i="35"/>
  <c r="T126" i="36"/>
  <c r="R126" i="36" s="1"/>
  <c r="V201" i="36"/>
  <c r="V182" i="36" s="1"/>
  <c r="V99" i="36"/>
  <c r="T100" i="36"/>
  <c r="T99" i="36" s="1"/>
  <c r="Q14" i="36"/>
  <c r="Q13" i="36" s="1"/>
  <c r="T63" i="36"/>
  <c r="X112" i="36"/>
  <c r="X201" i="36"/>
  <c r="X182" i="36" s="1"/>
  <c r="W201" i="36"/>
  <c r="W182" i="36" s="1"/>
  <c r="W78" i="36" s="1"/>
  <c r="T87" i="36"/>
  <c r="V86" i="36"/>
  <c r="X25" i="36"/>
  <c r="T183" i="36"/>
  <c r="R20" i="36"/>
  <c r="AA20" i="36"/>
  <c r="T113" i="36"/>
  <c r="W37" i="36"/>
  <c r="W36" i="36" s="1"/>
  <c r="W13" i="36" s="1"/>
  <c r="X38" i="36"/>
  <c r="X37" i="36" s="1"/>
  <c r="T14" i="36"/>
  <c r="AA15" i="36"/>
  <c r="R15" i="36"/>
  <c r="AF15" i="35"/>
  <c r="Z28" i="35"/>
  <c r="AK28" i="35"/>
  <c r="AE15" i="35"/>
  <c r="AK49" i="35"/>
  <c r="R175" i="34"/>
  <c r="AA175" i="34"/>
  <c r="AA72" i="34"/>
  <c r="V429" i="34"/>
  <c r="T435" i="34"/>
  <c r="T429" i="34" s="1"/>
  <c r="AA429" i="34" s="1"/>
  <c r="R403" i="34"/>
  <c r="R400" i="34" s="1"/>
  <c r="AA403" i="34"/>
  <c r="AA400" i="34" s="1"/>
  <c r="R319" i="34"/>
  <c r="R316" i="34" s="1"/>
  <c r="AA319" i="34"/>
  <c r="AA316" i="34" s="1"/>
  <c r="AA181" i="34"/>
  <c r="R181" i="34"/>
  <c r="AA119" i="34"/>
  <c r="R119" i="34"/>
  <c r="R334" i="34"/>
  <c r="AA334" i="34"/>
  <c r="AA113" i="34"/>
  <c r="AA125" i="34"/>
  <c r="R125" i="34"/>
  <c r="AA14" i="34"/>
  <c r="R14" i="34"/>
  <c r="T105" i="34"/>
  <c r="AA106" i="34"/>
  <c r="AA105" i="34" s="1"/>
  <c r="R106" i="34"/>
  <c r="R105" i="34" s="1"/>
  <c r="T89" i="34"/>
  <c r="U88" i="34"/>
  <c r="U12" i="34" s="1"/>
  <c r="T24" i="34"/>
  <c r="T99" i="34"/>
  <c r="AA100" i="34"/>
  <c r="AA99" i="34" s="1"/>
  <c r="R100" i="34"/>
  <c r="R99" i="34" s="1"/>
  <c r="T418" i="34"/>
  <c r="T415" i="34" s="1"/>
  <c r="U417" i="34"/>
  <c r="U414" i="34" s="1"/>
  <c r="AA240" i="34"/>
  <c r="T324" i="34"/>
  <c r="AA246" i="34"/>
  <c r="R246" i="34"/>
  <c r="AA393" i="34"/>
  <c r="AA386" i="34" s="1"/>
  <c r="R393" i="34"/>
  <c r="R386" i="34" s="1"/>
  <c r="X330" i="34"/>
  <c r="T273" i="34"/>
  <c r="AB387" i="34"/>
  <c r="AB384" i="34" s="1"/>
  <c r="Z384" i="34"/>
  <c r="W143" i="34"/>
  <c r="R56" i="34"/>
  <c r="AA56" i="34"/>
  <c r="T266" i="34"/>
  <c r="Z111" i="34"/>
  <c r="AB111" i="34"/>
  <c r="X402" i="34"/>
  <c r="X399" i="34" s="1"/>
  <c r="V402" i="34"/>
  <c r="V399" i="34" s="1"/>
  <c r="T408" i="34"/>
  <c r="W318" i="34"/>
  <c r="W315" i="34" s="1"/>
  <c r="V305" i="34"/>
  <c r="T306" i="34"/>
  <c r="T292" i="34"/>
  <c r="R293" i="34"/>
  <c r="R292" i="34" s="1"/>
  <c r="R291" i="34" s="1"/>
  <c r="R259" i="34"/>
  <c r="AA259" i="34"/>
  <c r="Z330" i="34"/>
  <c r="AB333" i="34"/>
  <c r="AB330" i="34" s="1"/>
  <c r="X150" i="34"/>
  <c r="X143" i="34" s="1"/>
  <c r="U312" i="34"/>
  <c r="V220" i="34"/>
  <c r="T221" i="34"/>
  <c r="T151" i="34"/>
  <c r="W112" i="34"/>
  <c r="AA45" i="34"/>
  <c r="R45" i="34"/>
  <c r="W265" i="34"/>
  <c r="V150" i="34"/>
  <c r="V143" i="34" s="1"/>
  <c r="AA78" i="34"/>
  <c r="AA77" i="34" s="1"/>
  <c r="R78" i="34"/>
  <c r="T77" i="34"/>
  <c r="V201" i="34"/>
  <c r="W50" i="34"/>
  <c r="R388" i="34"/>
  <c r="T387" i="34"/>
  <c r="AA388" i="34"/>
  <c r="AA385" i="34" s="1"/>
  <c r="X66" i="34"/>
  <c r="AB402" i="34"/>
  <c r="AB399" i="34" s="1"/>
  <c r="Z399" i="34"/>
  <c r="AA366" i="34"/>
  <c r="R366" i="34"/>
  <c r="X318" i="34"/>
  <c r="X315" i="34" s="1"/>
  <c r="AA430" i="34"/>
  <c r="R430" i="34"/>
  <c r="AB360" i="34"/>
  <c r="AB357" i="34" s="1"/>
  <c r="Z357" i="34"/>
  <c r="V252" i="34"/>
  <c r="T253" i="34"/>
  <c r="AA378" i="34"/>
  <c r="R378" i="34"/>
  <c r="R372" i="34" s="1"/>
  <c r="AB312" i="34"/>
  <c r="X187" i="34"/>
  <c r="T189" i="34"/>
  <c r="R131" i="34"/>
  <c r="AA131" i="34"/>
  <c r="AA61" i="34"/>
  <c r="T202" i="34"/>
  <c r="AA67" i="34"/>
  <c r="AA66" i="34" s="1"/>
  <c r="R67" i="34"/>
  <c r="X50" i="34"/>
  <c r="T51" i="34"/>
  <c r="V239" i="34"/>
  <c r="T35" i="34"/>
  <c r="AK56" i="33"/>
  <c r="AK54" i="33" s="1"/>
  <c r="Z56" i="33"/>
  <c r="Z32" i="33"/>
  <c r="AK32" i="33"/>
  <c r="Z22" i="33"/>
  <c r="Z49" i="33"/>
  <c r="AK25" i="33"/>
  <c r="Z25" i="33"/>
  <c r="Z61" i="33"/>
  <c r="AK61" i="33"/>
  <c r="AB36" i="33"/>
  <c r="AE35" i="33"/>
  <c r="AK22" i="33"/>
  <c r="AB73" i="33"/>
  <c r="AK74" i="33"/>
  <c r="AK73" i="33" s="1"/>
  <c r="AB54" i="33"/>
  <c r="Z57" i="33"/>
  <c r="AK57" i="33"/>
  <c r="Z54" i="33"/>
  <c r="AE12" i="33"/>
  <c r="AF13" i="33"/>
  <c r="AF12" i="33" s="1"/>
  <c r="AB15" i="33"/>
  <c r="Z60" i="33"/>
  <c r="Z59" i="33" s="1"/>
  <c r="AB59" i="33"/>
  <c r="AK60" i="33"/>
  <c r="AK59" i="33" s="1"/>
  <c r="P320" i="32"/>
  <c r="T588" i="32"/>
  <c r="AB603" i="32"/>
  <c r="Z602" i="32"/>
  <c r="R577" i="32"/>
  <c r="R576" i="32" s="1"/>
  <c r="T576" i="32"/>
  <c r="R426" i="32"/>
  <c r="W363" i="32"/>
  <c r="C321" i="32"/>
  <c r="X485" i="32"/>
  <c r="X484" i="32" s="1"/>
  <c r="X445" i="32" s="1"/>
  <c r="T487" i="32"/>
  <c r="R487" i="32" s="1"/>
  <c r="C363" i="32"/>
  <c r="R460" i="32"/>
  <c r="R459" i="32" s="1"/>
  <c r="T459" i="32"/>
  <c r="T152" i="32"/>
  <c r="AA153" i="32"/>
  <c r="R87" i="32"/>
  <c r="R86" i="32" s="1"/>
  <c r="R85" i="32" s="1"/>
  <c r="T86" i="32"/>
  <c r="Z13" i="32"/>
  <c r="T554" i="32"/>
  <c r="R554" i="32" s="1"/>
  <c r="T224" i="32"/>
  <c r="T223" i="32" s="1"/>
  <c r="X176" i="32"/>
  <c r="X149" i="32" s="1"/>
  <c r="O91" i="32"/>
  <c r="R171" i="32"/>
  <c r="R170" i="32" s="1"/>
  <c r="R164" i="32" s="1"/>
  <c r="T170" i="32"/>
  <c r="AA170" i="32" s="1"/>
  <c r="AA15" i="32"/>
  <c r="AA14" i="32" s="1"/>
  <c r="T14" i="32"/>
  <c r="R519" i="32"/>
  <c r="R518" i="32" s="1"/>
  <c r="T518" i="32"/>
  <c r="R486" i="32"/>
  <c r="T485" i="32"/>
  <c r="T484" i="32" s="1"/>
  <c r="AA484" i="32" s="1"/>
  <c r="AB445" i="32"/>
  <c r="R409" i="32"/>
  <c r="R408" i="32" s="1"/>
  <c r="T408" i="32"/>
  <c r="T395" i="32" s="1"/>
  <c r="AA395" i="32" s="1"/>
  <c r="Q363" i="32"/>
  <c r="Q320" i="32" s="1"/>
  <c r="R448" i="32"/>
  <c r="R447" i="32" s="1"/>
  <c r="T447" i="32"/>
  <c r="R328" i="32"/>
  <c r="R323" i="32" s="1"/>
  <c r="T323" i="32"/>
  <c r="R285" i="32"/>
  <c r="R284" i="32" s="1"/>
  <c r="T284" i="32"/>
  <c r="R126" i="32"/>
  <c r="R125" i="32" s="1"/>
  <c r="R110" i="32" s="1"/>
  <c r="T125" i="32"/>
  <c r="T110" i="32" s="1"/>
  <c r="S320" i="32"/>
  <c r="X214" i="32"/>
  <c r="AB112" i="32"/>
  <c r="AB109" i="32" s="1"/>
  <c r="X98" i="32"/>
  <c r="X95" i="32" s="1"/>
  <c r="T99" i="32"/>
  <c r="R630" i="32"/>
  <c r="R629" i="32" s="1"/>
  <c r="R622" i="32" s="1"/>
  <c r="T629" i="32"/>
  <c r="T622" i="32" s="1"/>
  <c r="AA622" i="32" s="1"/>
  <c r="T259" i="32"/>
  <c r="R224" i="32"/>
  <c r="R223" i="32" s="1"/>
  <c r="V195" i="32"/>
  <c r="AA603" i="32"/>
  <c r="V498" i="32"/>
  <c r="R569" i="32"/>
  <c r="R564" i="32" s="1"/>
  <c r="R563" i="32" s="1"/>
  <c r="T564" i="32"/>
  <c r="R395" i="32"/>
  <c r="AB395" i="32"/>
  <c r="AB363" i="32" s="1"/>
  <c r="T372" i="32"/>
  <c r="T378" i="32"/>
  <c r="K363" i="32"/>
  <c r="K320" i="32" s="1"/>
  <c r="R351" i="32"/>
  <c r="T350" i="32"/>
  <c r="T349" i="32" s="1"/>
  <c r="AA349" i="32" s="1"/>
  <c r="V445" i="32"/>
  <c r="V280" i="32"/>
  <c r="T202" i="32"/>
  <c r="T201" i="32" s="1"/>
  <c r="AA201" i="32" s="1"/>
  <c r="R315" i="32"/>
  <c r="R314" i="32" s="1"/>
  <c r="R308" i="32" s="1"/>
  <c r="T314" i="32"/>
  <c r="AA314" i="32" s="1"/>
  <c r="V242" i="32"/>
  <c r="V236" i="32" s="1"/>
  <c r="V214" i="32" s="1"/>
  <c r="W109" i="32"/>
  <c r="X103" i="32"/>
  <c r="T104" i="32"/>
  <c r="W97" i="32"/>
  <c r="W94" i="32" s="1"/>
  <c r="T296" i="32"/>
  <c r="T289" i="32" s="1"/>
  <c r="T186" i="32"/>
  <c r="R186" i="32" s="1"/>
  <c r="R183" i="32" s="1"/>
  <c r="R182" i="32" s="1"/>
  <c r="T112" i="32"/>
  <c r="AA113" i="32"/>
  <c r="T48" i="32"/>
  <c r="R14" i="32"/>
  <c r="R552" i="32"/>
  <c r="R132" i="32"/>
  <c r="R131" i="32" s="1"/>
  <c r="R130" i="32" s="1"/>
  <c r="R111" i="32" s="1"/>
  <c r="T131" i="32"/>
  <c r="T130" i="32" s="1"/>
  <c r="AA130" i="32" s="1"/>
  <c r="R197" i="32"/>
  <c r="AA64" i="32"/>
  <c r="AA63" i="32" s="1"/>
  <c r="T63" i="32"/>
  <c r="R603" i="32"/>
  <c r="AB622" i="32"/>
  <c r="F602" i="32"/>
  <c r="F320" i="32" s="1"/>
  <c r="T526" i="32"/>
  <c r="T497" i="32"/>
  <c r="I320" i="32"/>
  <c r="G363" i="32"/>
  <c r="G320" i="32" s="1"/>
  <c r="U320" i="32"/>
  <c r="T334" i="32"/>
  <c r="X329" i="32"/>
  <c r="X322" i="32" s="1"/>
  <c r="X321" i="32" s="1"/>
  <c r="R202" i="32"/>
  <c r="R201" i="32" s="1"/>
  <c r="Z214" i="32"/>
  <c r="T200" i="32"/>
  <c r="R200" i="32" s="1"/>
  <c r="C124" i="32"/>
  <c r="C109" i="32" s="1"/>
  <c r="V13" i="32"/>
  <c r="R48" i="32"/>
  <c r="R47" i="32" s="1"/>
  <c r="T177" i="32"/>
  <c r="R178" i="32"/>
  <c r="R177" i="32" s="1"/>
  <c r="AA165" i="32"/>
  <c r="AA164" i="32" s="1"/>
  <c r="T164" i="32"/>
  <c r="S91" i="32"/>
  <c r="T38" i="32"/>
  <c r="X37" i="32"/>
  <c r="X31" i="32" s="1"/>
  <c r="X13" i="32" s="1"/>
  <c r="R63" i="32"/>
  <c r="Z86" i="31"/>
  <c r="Z85" i="31" s="1"/>
  <c r="AB85" i="31"/>
  <c r="AK85" i="31" s="1"/>
  <c r="Z78" i="31"/>
  <c r="Z77" i="31" s="1"/>
  <c r="AB77" i="31"/>
  <c r="AK77" i="31" s="1"/>
  <c r="AK44" i="31"/>
  <c r="Z44" i="31"/>
  <c r="Z106" i="31"/>
  <c r="Z105" i="31" s="1"/>
  <c r="AB105" i="31"/>
  <c r="AK105" i="31" s="1"/>
  <c r="AB61" i="31"/>
  <c r="Z62" i="31"/>
  <c r="Z61" i="31" s="1"/>
  <c r="Z83" i="31"/>
  <c r="Z82" i="31" s="1"/>
  <c r="AB82" i="31"/>
  <c r="AK82" i="31" s="1"/>
  <c r="Z75" i="31"/>
  <c r="Z74" i="31" s="1"/>
  <c r="AB74" i="31"/>
  <c r="AK75" i="31"/>
  <c r="AK74" i="31" s="1"/>
  <c r="AF13" i="31"/>
  <c r="AK14" i="31"/>
  <c r="AK26" i="31"/>
  <c r="AK25" i="31" s="1"/>
  <c r="AB25" i="31"/>
  <c r="Z95" i="31"/>
  <c r="Z94" i="31" s="1"/>
  <c r="Z93" i="31" s="1"/>
  <c r="AB94" i="31"/>
  <c r="Z115" i="31"/>
  <c r="Z114" i="31" s="1"/>
  <c r="Z112" i="31" s="1"/>
  <c r="AB114" i="31"/>
  <c r="Z67" i="31"/>
  <c r="Z66" i="31" s="1"/>
  <c r="AB66" i="31"/>
  <c r="AK66" i="31" s="1"/>
  <c r="Z55" i="31"/>
  <c r="Z54" i="31" s="1"/>
  <c r="Z42" i="31" s="1"/>
  <c r="AB54" i="31"/>
  <c r="AK54" i="31" s="1"/>
  <c r="Z14" i="31"/>
  <c r="AE13" i="31"/>
  <c r="AK42" i="31"/>
  <c r="AB43" i="29"/>
  <c r="AB42" i="29" s="1"/>
  <c r="Z44" i="29"/>
  <c r="Z43" i="29" s="1"/>
  <c r="AM12" i="29"/>
  <c r="AB14" i="29"/>
  <c r="AB13" i="29" s="1"/>
  <c r="AK51" i="29"/>
  <c r="Z51" i="29"/>
  <c r="AK53" i="29"/>
  <c r="Z68" i="29"/>
  <c r="Z67" i="29" s="1"/>
  <c r="Z62" i="29" s="1"/>
  <c r="AB67" i="29"/>
  <c r="AK67" i="29" s="1"/>
  <c r="Z17" i="29"/>
  <c r="AK17" i="29"/>
  <c r="AB71" i="29"/>
  <c r="Z72" i="29"/>
  <c r="Z71" i="29" s="1"/>
  <c r="Z70" i="29" s="1"/>
  <c r="AG12" i="29"/>
  <c r="Z75" i="29"/>
  <c r="Z74" i="29" s="1"/>
  <c r="AB74" i="29"/>
  <c r="AK74" i="29" s="1"/>
  <c r="AK24" i="29"/>
  <c r="AK23" i="29" s="1"/>
  <c r="AB23" i="29"/>
  <c r="AB47" i="29"/>
  <c r="AK47" i="29" s="1"/>
  <c r="Z48" i="29"/>
  <c r="Z47" i="29" s="1"/>
  <c r="Z14" i="29"/>
  <c r="Z13" i="29" s="1"/>
  <c r="Z61" i="29"/>
  <c r="Z58" i="29" s="1"/>
  <c r="Z52" i="29" s="1"/>
  <c r="AB58" i="29"/>
  <c r="AK58" i="29" s="1"/>
  <c r="Z23" i="29"/>
  <c r="Z37" i="29"/>
  <c r="Z35" i="29" s="1"/>
  <c r="Z34" i="29" s="1"/>
  <c r="AB35" i="29"/>
  <c r="AI12" i="29"/>
  <c r="Y86" i="28"/>
  <c r="R231" i="28"/>
  <c r="R71" i="28"/>
  <c r="R70" i="28" s="1"/>
  <c r="T70" i="28"/>
  <c r="AA70" i="28" s="1"/>
  <c r="W42" i="28"/>
  <c r="W13" i="28"/>
  <c r="T485" i="28"/>
  <c r="R489" i="28"/>
  <c r="R485" i="28" s="1"/>
  <c r="R484" i="28" s="1"/>
  <c r="AA388" i="28"/>
  <c r="AA385" i="28" s="1"/>
  <c r="AB387" i="28"/>
  <c r="AB384" i="28" s="1"/>
  <c r="R367" i="28"/>
  <c r="R366" i="28" s="1"/>
  <c r="R365" i="28" s="1"/>
  <c r="T366" i="28"/>
  <c r="T365" i="28" s="1"/>
  <c r="AA365" i="28" s="1"/>
  <c r="T347" i="28"/>
  <c r="T346" i="28" s="1"/>
  <c r="R348" i="28"/>
  <c r="R347" i="28" s="1"/>
  <c r="R346" i="28" s="1"/>
  <c r="Q282" i="28"/>
  <c r="Q86" i="28" s="1"/>
  <c r="Z230" i="28"/>
  <c r="R188" i="28"/>
  <c r="V129" i="28"/>
  <c r="R440" i="28"/>
  <c r="R308" i="28"/>
  <c r="T211" i="28"/>
  <c r="AA211" i="28" s="1"/>
  <c r="AB13" i="28"/>
  <c r="V13" i="28"/>
  <c r="AA26" i="28"/>
  <c r="AA25" i="28" s="1"/>
  <c r="T25" i="28"/>
  <c r="R14" i="28"/>
  <c r="T205" i="28"/>
  <c r="R206" i="28"/>
  <c r="R205" i="28" s="1"/>
  <c r="AA231" i="28"/>
  <c r="AA230" i="28" s="1"/>
  <c r="T230" i="28"/>
  <c r="V283" i="28"/>
  <c r="V282" i="28" s="1"/>
  <c r="AA88" i="28"/>
  <c r="AA87" i="28" s="1"/>
  <c r="T87" i="28"/>
  <c r="AA32" i="28"/>
  <c r="AA31" i="28" s="1"/>
  <c r="T31" i="28"/>
  <c r="AB433" i="28"/>
  <c r="T520" i="28"/>
  <c r="R521" i="28"/>
  <c r="R520" i="28" s="1"/>
  <c r="V490" i="28"/>
  <c r="V484" i="28" s="1"/>
  <c r="V463" i="28" s="1"/>
  <c r="T452" i="28"/>
  <c r="R453" i="28"/>
  <c r="R452" i="28" s="1"/>
  <c r="R428" i="28"/>
  <c r="R427" i="28" s="1"/>
  <c r="R416" i="28" s="1"/>
  <c r="T427" i="28"/>
  <c r="T416" i="28" s="1"/>
  <c r="R446" i="28"/>
  <c r="T514" i="28"/>
  <c r="AA434" i="28"/>
  <c r="AA408" i="28" s="1"/>
  <c r="R404" i="28"/>
  <c r="R403" i="28" s="1"/>
  <c r="R393" i="28" s="1"/>
  <c r="R386" i="28" s="1"/>
  <c r="T403" i="28"/>
  <c r="T393" i="28" s="1"/>
  <c r="T386" i="28" s="1"/>
  <c r="R254" i="28"/>
  <c r="R528" i="28"/>
  <c r="R526" i="28" s="1"/>
  <c r="T526" i="28"/>
  <c r="T189" i="28"/>
  <c r="R189" i="28" s="1"/>
  <c r="V231" i="28"/>
  <c r="V230" i="28" s="1"/>
  <c r="AB230" i="28"/>
  <c r="R101" i="28"/>
  <c r="R87" i="28" s="1"/>
  <c r="T440" i="28"/>
  <c r="T308" i="28"/>
  <c r="T283" i="28" s="1"/>
  <c r="R49" i="28"/>
  <c r="R48" i="28" s="1"/>
  <c r="T48" i="28"/>
  <c r="AA48" i="28" s="1"/>
  <c r="T115" i="28"/>
  <c r="T136" i="28"/>
  <c r="T129" i="28" s="1"/>
  <c r="R137" i="28"/>
  <c r="R136" i="28" s="1"/>
  <c r="R129" i="28" s="1"/>
  <c r="R82" i="28"/>
  <c r="R81" i="28" s="1"/>
  <c r="T81" i="28"/>
  <c r="T75" i="28" s="1"/>
  <c r="R46" i="28"/>
  <c r="R43" i="28" s="1"/>
  <c r="T43" i="28"/>
  <c r="T333" i="28"/>
  <c r="T320" i="28" s="1"/>
  <c r="AA320" i="28" s="1"/>
  <c r="R334" i="28"/>
  <c r="R333" i="28" s="1"/>
  <c r="R320" i="28" s="1"/>
  <c r="R162" i="28"/>
  <c r="R161" i="28" s="1"/>
  <c r="R154" i="28" s="1"/>
  <c r="T161" i="28"/>
  <c r="T154" i="28" s="1"/>
  <c r="AA154" i="28" s="1"/>
  <c r="AA15" i="28"/>
  <c r="AA14" i="28" s="1"/>
  <c r="T14" i="28"/>
  <c r="AA54" i="28"/>
  <c r="AA53" i="28" s="1"/>
  <c r="T53" i="28"/>
  <c r="U433" i="28"/>
  <c r="U407" i="28" s="1"/>
  <c r="Y433" i="28"/>
  <c r="Y407" i="28" s="1"/>
  <c r="Y381" i="28"/>
  <c r="V387" i="28"/>
  <c r="V384" i="28" s="1"/>
  <c r="T479" i="28"/>
  <c r="T472" i="28" s="1"/>
  <c r="R480" i="28"/>
  <c r="R479" i="28" s="1"/>
  <c r="R472" i="28" s="1"/>
  <c r="R466" i="28" s="1"/>
  <c r="T446" i="28"/>
  <c r="V513" i="28"/>
  <c r="Z282" i="28"/>
  <c r="AB283" i="28"/>
  <c r="AB282" i="28" s="1"/>
  <c r="T491" i="28"/>
  <c r="T490" i="28" s="1"/>
  <c r="AA76" i="28"/>
  <c r="R66" i="28"/>
  <c r="R65" i="28" s="1"/>
  <c r="R64" i="28" s="1"/>
  <c r="T65" i="28"/>
  <c r="R53" i="28"/>
  <c r="Z63" i="27"/>
  <c r="AB62" i="27"/>
  <c r="Z26" i="27"/>
  <c r="AB25" i="27"/>
  <c r="AB35" i="27"/>
  <c r="Z36" i="27"/>
  <c r="Z22" i="27"/>
  <c r="AB21" i="27"/>
  <c r="Z84" i="27"/>
  <c r="AB83" i="27"/>
  <c r="AB52" i="27"/>
  <c r="Z53" i="27"/>
  <c r="AK16" i="27"/>
  <c r="C33" i="27"/>
  <c r="F32" i="27"/>
  <c r="Z107" i="27"/>
  <c r="AB106" i="27"/>
  <c r="Z99" i="27"/>
  <c r="AB98" i="27"/>
  <c r="Z46" i="27"/>
  <c r="AK46" i="27"/>
  <c r="AB89" i="27"/>
  <c r="AA14" i="27"/>
  <c r="AI14" i="27"/>
  <c r="AB29" i="27"/>
  <c r="AF14" i="27"/>
  <c r="AB102" i="27"/>
  <c r="Z103" i="27"/>
  <c r="AK70" i="27"/>
  <c r="AK69" i="27" s="1"/>
  <c r="AB69" i="27"/>
  <c r="Z70" i="27"/>
  <c r="Z69" i="27" s="1"/>
  <c r="AE40" i="27"/>
  <c r="AE14" i="27" s="1"/>
  <c r="Z16" i="27"/>
  <c r="AB40" i="27"/>
  <c r="AK41" i="27"/>
  <c r="AK40" i="27" s="1"/>
  <c r="Z41" i="27"/>
  <c r="Z40" i="27" s="1"/>
  <c r="AM14" i="27"/>
  <c r="AL15" i="27"/>
  <c r="T245" i="4"/>
  <c r="O245" i="4"/>
  <c r="N245" i="4" s="1"/>
  <c r="S245" i="4" s="1"/>
  <c r="T241" i="4"/>
  <c r="S241" i="4"/>
  <c r="T240" i="4"/>
  <c r="O240" i="4"/>
  <c r="N240" i="4" s="1"/>
  <c r="S240" i="4" s="1"/>
  <c r="C240" i="4"/>
  <c r="K236" i="4"/>
  <c r="H236" i="4"/>
  <c r="T236" i="4"/>
  <c r="O238" i="4"/>
  <c r="N238" i="4" s="1"/>
  <c r="O239" i="4"/>
  <c r="N239" i="4" s="1"/>
  <c r="O237" i="4"/>
  <c r="N237" i="4" s="1"/>
  <c r="G236" i="4"/>
  <c r="C236" i="4"/>
  <c r="R235" i="4"/>
  <c r="T235" i="4" s="1"/>
  <c r="O235" i="4"/>
  <c r="R231" i="4"/>
  <c r="T231" i="4" s="1"/>
  <c r="O234" i="4"/>
  <c r="N234" i="4" s="1"/>
  <c r="O233" i="4"/>
  <c r="N233" i="4" s="1"/>
  <c r="O232" i="4"/>
  <c r="N232" i="4" s="1"/>
  <c r="K231" i="4"/>
  <c r="H231" i="4"/>
  <c r="G231" i="4"/>
  <c r="O230" i="4"/>
  <c r="R230" i="4"/>
  <c r="T230" i="4" s="1"/>
  <c r="C230" i="4"/>
  <c r="D142" i="12"/>
  <c r="E142" i="12"/>
  <c r="F142" i="12"/>
  <c r="G142" i="12"/>
  <c r="H142" i="12"/>
  <c r="I142" i="12"/>
  <c r="M142" i="12"/>
  <c r="N142" i="12"/>
  <c r="O142" i="12"/>
  <c r="P142" i="12"/>
  <c r="D116" i="12"/>
  <c r="E116" i="12"/>
  <c r="F116" i="12"/>
  <c r="G116" i="12"/>
  <c r="H116" i="12"/>
  <c r="I116" i="12"/>
  <c r="M116" i="12"/>
  <c r="N116" i="12"/>
  <c r="O116" i="12"/>
  <c r="P116" i="12"/>
  <c r="S116" i="12"/>
  <c r="D96" i="12"/>
  <c r="E96" i="12"/>
  <c r="F96" i="12"/>
  <c r="G96" i="12"/>
  <c r="H96" i="12"/>
  <c r="I96" i="12"/>
  <c r="M96" i="12"/>
  <c r="N96" i="12"/>
  <c r="O96" i="12"/>
  <c r="P96" i="12"/>
  <c r="D63" i="12"/>
  <c r="E63" i="12"/>
  <c r="F63" i="12"/>
  <c r="G63" i="12"/>
  <c r="H63" i="12"/>
  <c r="I63" i="12"/>
  <c r="M63" i="12"/>
  <c r="N63" i="12"/>
  <c r="O63" i="12"/>
  <c r="P63" i="12"/>
  <c r="D50" i="12"/>
  <c r="E50" i="12"/>
  <c r="F50" i="12"/>
  <c r="G50" i="12"/>
  <c r="H50" i="12"/>
  <c r="I50" i="12"/>
  <c r="M50" i="12"/>
  <c r="N50" i="12"/>
  <c r="O50" i="12"/>
  <c r="P50" i="12"/>
  <c r="D43" i="12"/>
  <c r="E43" i="12"/>
  <c r="F43" i="12"/>
  <c r="H43" i="12"/>
  <c r="M43" i="12"/>
  <c r="N43" i="12"/>
  <c r="O43" i="12"/>
  <c r="P43" i="12"/>
  <c r="S43" i="12"/>
  <c r="D37" i="12"/>
  <c r="E37" i="12"/>
  <c r="F37" i="12"/>
  <c r="G37" i="12"/>
  <c r="H37" i="12"/>
  <c r="I37" i="12"/>
  <c r="M37" i="12"/>
  <c r="N37" i="12"/>
  <c r="O37" i="12"/>
  <c r="P37" i="12"/>
  <c r="S37" i="12"/>
  <c r="D31" i="12"/>
  <c r="E31" i="12"/>
  <c r="F31" i="12"/>
  <c r="G31" i="12"/>
  <c r="H31" i="12"/>
  <c r="I31" i="12"/>
  <c r="M31" i="12"/>
  <c r="N31" i="12"/>
  <c r="O31" i="12"/>
  <c r="P31" i="12"/>
  <c r="D20" i="12"/>
  <c r="E20" i="12"/>
  <c r="F20" i="12"/>
  <c r="G20" i="12"/>
  <c r="H20" i="12"/>
  <c r="I20" i="12"/>
  <c r="M20" i="12"/>
  <c r="N20" i="12"/>
  <c r="O20" i="12"/>
  <c r="P20" i="12"/>
  <c r="D14" i="12"/>
  <c r="E14" i="12"/>
  <c r="F14" i="12"/>
  <c r="G14" i="12"/>
  <c r="H14" i="12"/>
  <c r="I14" i="12"/>
  <c r="M14" i="12"/>
  <c r="N14" i="12"/>
  <c r="O14" i="12"/>
  <c r="P14" i="12"/>
  <c r="D456" i="14"/>
  <c r="E456" i="14"/>
  <c r="F456" i="14"/>
  <c r="G456" i="14"/>
  <c r="H456" i="14"/>
  <c r="I456" i="14"/>
  <c r="M456" i="14"/>
  <c r="N456" i="14"/>
  <c r="O456" i="14"/>
  <c r="O455" i="14" s="1"/>
  <c r="P456" i="14"/>
  <c r="D457" i="14"/>
  <c r="E457" i="14"/>
  <c r="F457" i="14"/>
  <c r="G457" i="14"/>
  <c r="H457" i="14"/>
  <c r="I457" i="14"/>
  <c r="M457" i="14"/>
  <c r="N457" i="14"/>
  <c r="O457" i="14"/>
  <c r="P457" i="14"/>
  <c r="D434" i="14"/>
  <c r="E434" i="14"/>
  <c r="F434" i="14"/>
  <c r="G434" i="14"/>
  <c r="H434" i="14"/>
  <c r="I434" i="14"/>
  <c r="M434" i="14"/>
  <c r="N434" i="14"/>
  <c r="O434" i="14"/>
  <c r="P434" i="14"/>
  <c r="D435" i="14"/>
  <c r="E435" i="14"/>
  <c r="F435" i="14"/>
  <c r="G435" i="14"/>
  <c r="H435" i="14"/>
  <c r="I435" i="14"/>
  <c r="M435" i="14"/>
  <c r="N435" i="14"/>
  <c r="O435" i="14"/>
  <c r="P435" i="14"/>
  <c r="D412" i="14"/>
  <c r="E412" i="14"/>
  <c r="F412" i="14"/>
  <c r="G412" i="14"/>
  <c r="H412" i="14"/>
  <c r="I412" i="14"/>
  <c r="M412" i="14"/>
  <c r="N412" i="14"/>
  <c r="O412" i="14"/>
  <c r="P412" i="14"/>
  <c r="D413" i="14"/>
  <c r="E413" i="14"/>
  <c r="F413" i="14"/>
  <c r="G413" i="14"/>
  <c r="H413" i="14"/>
  <c r="I413" i="14"/>
  <c r="M413" i="14"/>
  <c r="N413" i="14"/>
  <c r="O413" i="14"/>
  <c r="P413" i="14"/>
  <c r="D330" i="14"/>
  <c r="E330" i="14"/>
  <c r="F330" i="14"/>
  <c r="G330" i="14"/>
  <c r="H330" i="14"/>
  <c r="I330" i="14"/>
  <c r="N330" i="14"/>
  <c r="O330" i="14"/>
  <c r="P330" i="14"/>
  <c r="D297" i="14"/>
  <c r="E297" i="14"/>
  <c r="F297" i="14"/>
  <c r="G297" i="14"/>
  <c r="H297" i="14"/>
  <c r="I297" i="14"/>
  <c r="M297" i="14"/>
  <c r="N297" i="14"/>
  <c r="O297" i="14"/>
  <c r="P297" i="14"/>
  <c r="D222" i="14"/>
  <c r="E222" i="14"/>
  <c r="F222" i="14"/>
  <c r="G222" i="14"/>
  <c r="H222" i="14"/>
  <c r="I222" i="14"/>
  <c r="M222" i="14"/>
  <c r="N222" i="14"/>
  <c r="O222" i="14"/>
  <c r="P222" i="14"/>
  <c r="D183" i="14"/>
  <c r="E183" i="14"/>
  <c r="F183" i="14"/>
  <c r="G183" i="14"/>
  <c r="H183" i="14"/>
  <c r="I183" i="14"/>
  <c r="M183" i="14"/>
  <c r="N183" i="14"/>
  <c r="O183" i="14"/>
  <c r="P183" i="14"/>
  <c r="D125" i="14"/>
  <c r="E125" i="14"/>
  <c r="F125" i="14"/>
  <c r="G125" i="14"/>
  <c r="H125" i="14"/>
  <c r="I125" i="14"/>
  <c r="M125" i="14"/>
  <c r="N125" i="14"/>
  <c r="O125" i="14"/>
  <c r="P125" i="14"/>
  <c r="D87" i="14"/>
  <c r="E87" i="14"/>
  <c r="F87" i="14"/>
  <c r="G87" i="14"/>
  <c r="H87" i="14"/>
  <c r="I87" i="14"/>
  <c r="M87" i="14"/>
  <c r="N87" i="14"/>
  <c r="O87" i="14"/>
  <c r="P87" i="14"/>
  <c r="D75" i="14"/>
  <c r="E75" i="14"/>
  <c r="F75" i="14"/>
  <c r="G75" i="14"/>
  <c r="H75" i="14"/>
  <c r="I75" i="14"/>
  <c r="N75" i="14"/>
  <c r="O75" i="14"/>
  <c r="P75" i="14"/>
  <c r="D64" i="14"/>
  <c r="E64" i="14"/>
  <c r="F64" i="14"/>
  <c r="G64" i="14"/>
  <c r="H64" i="14"/>
  <c r="I64" i="14"/>
  <c r="N64" i="14"/>
  <c r="O64" i="14"/>
  <c r="P64" i="14"/>
  <c r="D53" i="14"/>
  <c r="E53" i="14"/>
  <c r="F53" i="14"/>
  <c r="G53" i="14"/>
  <c r="H53" i="14"/>
  <c r="I53" i="14"/>
  <c r="N53" i="14"/>
  <c r="O53" i="14"/>
  <c r="P53" i="14"/>
  <c r="D42" i="14"/>
  <c r="E42" i="14"/>
  <c r="F42" i="14"/>
  <c r="G42" i="14"/>
  <c r="H42" i="14"/>
  <c r="I42" i="14"/>
  <c r="N42" i="14"/>
  <c r="O42" i="14"/>
  <c r="P42" i="14"/>
  <c r="D31" i="14"/>
  <c r="E31" i="14"/>
  <c r="F31" i="14"/>
  <c r="G31" i="14"/>
  <c r="H31" i="14"/>
  <c r="I31" i="14"/>
  <c r="N31" i="14"/>
  <c r="O31" i="14"/>
  <c r="P31" i="14"/>
  <c r="D15" i="14"/>
  <c r="E15" i="14"/>
  <c r="F15" i="14"/>
  <c r="G15" i="14"/>
  <c r="H15" i="14"/>
  <c r="I15" i="14"/>
  <c r="N15" i="14"/>
  <c r="O15" i="14"/>
  <c r="P15" i="14"/>
  <c r="D385" i="14"/>
  <c r="E385" i="14"/>
  <c r="F385" i="14"/>
  <c r="G385" i="14"/>
  <c r="H385" i="14"/>
  <c r="I385" i="14"/>
  <c r="M385" i="14"/>
  <c r="N385" i="14"/>
  <c r="O385" i="14"/>
  <c r="P385" i="14"/>
  <c r="D386" i="14"/>
  <c r="E386" i="14"/>
  <c r="F386" i="14"/>
  <c r="G386" i="14"/>
  <c r="H386" i="14"/>
  <c r="I386" i="14"/>
  <c r="M386" i="14"/>
  <c r="N386" i="14"/>
  <c r="O386" i="14"/>
  <c r="P386" i="14"/>
  <c r="D12" i="13"/>
  <c r="E12" i="13"/>
  <c r="F12" i="13"/>
  <c r="G12" i="13"/>
  <c r="H12" i="13"/>
  <c r="I12" i="13"/>
  <c r="J12" i="13"/>
  <c r="K12" i="13"/>
  <c r="L12" i="13"/>
  <c r="M12" i="13"/>
  <c r="N12" i="13"/>
  <c r="O12" i="13"/>
  <c r="P12" i="13"/>
  <c r="Q12" i="13"/>
  <c r="R12" i="13"/>
  <c r="S12" i="13"/>
  <c r="T12" i="13"/>
  <c r="U12" i="13"/>
  <c r="V12" i="13"/>
  <c r="W12" i="13"/>
  <c r="X12" i="13"/>
  <c r="Y12" i="13"/>
  <c r="Z12" i="13"/>
  <c r="AA12" i="13"/>
  <c r="AB12" i="13"/>
  <c r="AC12" i="13"/>
  <c r="AD12" i="13"/>
  <c r="AE12" i="13"/>
  <c r="AF12" i="13"/>
  <c r="AG12" i="13"/>
  <c r="AH12" i="13"/>
  <c r="AI12" i="13"/>
  <c r="AJ12" i="13"/>
  <c r="AK12" i="13"/>
  <c r="AL12" i="13"/>
  <c r="AM12" i="13"/>
  <c r="C12" i="13"/>
  <c r="D73" i="13"/>
  <c r="E73" i="13"/>
  <c r="F73" i="13"/>
  <c r="G73" i="13"/>
  <c r="H73" i="13"/>
  <c r="I73" i="13"/>
  <c r="J73" i="13"/>
  <c r="K73" i="13"/>
  <c r="L73" i="13"/>
  <c r="M73" i="13"/>
  <c r="N73" i="13"/>
  <c r="O73" i="13"/>
  <c r="P73" i="13"/>
  <c r="Q73" i="13"/>
  <c r="R73" i="13"/>
  <c r="S73" i="13"/>
  <c r="T73" i="13"/>
  <c r="U73" i="13"/>
  <c r="V73" i="13"/>
  <c r="W73" i="13"/>
  <c r="X73" i="13"/>
  <c r="Y73" i="13"/>
  <c r="Z73" i="13"/>
  <c r="AA73" i="13"/>
  <c r="AB73" i="13"/>
  <c r="AC73" i="13"/>
  <c r="AD73" i="13"/>
  <c r="AE73" i="13"/>
  <c r="AF73" i="13"/>
  <c r="AG73" i="13"/>
  <c r="AH73" i="13"/>
  <c r="AI73" i="13"/>
  <c r="AJ73" i="13"/>
  <c r="AK73" i="13"/>
  <c r="AL73" i="13"/>
  <c r="AM73" i="13"/>
  <c r="C73" i="13"/>
  <c r="D62" i="13"/>
  <c r="E62" i="13"/>
  <c r="F62" i="13"/>
  <c r="G62" i="13"/>
  <c r="H62" i="13"/>
  <c r="I62" i="13"/>
  <c r="J62" i="13"/>
  <c r="K62" i="13"/>
  <c r="L62" i="13"/>
  <c r="M62" i="13"/>
  <c r="N62" i="13"/>
  <c r="O62" i="13"/>
  <c r="P62" i="13"/>
  <c r="Q62" i="13"/>
  <c r="R62" i="13"/>
  <c r="S62" i="13"/>
  <c r="T62" i="13"/>
  <c r="U62" i="13"/>
  <c r="V62" i="13"/>
  <c r="W62" i="13"/>
  <c r="X62" i="13"/>
  <c r="Y62" i="13"/>
  <c r="Z62" i="13"/>
  <c r="AA62" i="13"/>
  <c r="AB62" i="13"/>
  <c r="AC62" i="13"/>
  <c r="AD62" i="13"/>
  <c r="AE62" i="13"/>
  <c r="AF62" i="13"/>
  <c r="AG62" i="13"/>
  <c r="AH62" i="13"/>
  <c r="AI62" i="13"/>
  <c r="AJ62" i="13"/>
  <c r="AK62" i="13"/>
  <c r="AL62" i="13"/>
  <c r="AM62" i="13"/>
  <c r="C62" i="13"/>
  <c r="D45" i="13"/>
  <c r="E45" i="13"/>
  <c r="F45" i="13"/>
  <c r="G45" i="13"/>
  <c r="H45" i="13"/>
  <c r="I45" i="13"/>
  <c r="J45" i="13"/>
  <c r="K45" i="13"/>
  <c r="L45" i="13"/>
  <c r="M45" i="13"/>
  <c r="N45" i="13"/>
  <c r="O45" i="13"/>
  <c r="P45" i="13"/>
  <c r="Q45" i="13"/>
  <c r="R45" i="13"/>
  <c r="S45" i="13"/>
  <c r="T45" i="13"/>
  <c r="U45" i="13"/>
  <c r="V45" i="13"/>
  <c r="W45" i="13"/>
  <c r="X45" i="13"/>
  <c r="Y45" i="13"/>
  <c r="Z45" i="13"/>
  <c r="AA45" i="13"/>
  <c r="AB45" i="13"/>
  <c r="AC45" i="13"/>
  <c r="AD45" i="13"/>
  <c r="AE45" i="13"/>
  <c r="AF45" i="13"/>
  <c r="AG45" i="13"/>
  <c r="AH45" i="13"/>
  <c r="AI45" i="13"/>
  <c r="AJ45" i="13"/>
  <c r="AK45" i="13"/>
  <c r="AL45" i="13"/>
  <c r="AM45" i="13"/>
  <c r="C45" i="13"/>
  <c r="D35" i="13"/>
  <c r="E35" i="13"/>
  <c r="F35" i="13"/>
  <c r="G35" i="13"/>
  <c r="H35" i="13"/>
  <c r="I35" i="13"/>
  <c r="J35" i="13"/>
  <c r="K35" i="13"/>
  <c r="L35" i="13"/>
  <c r="M35" i="13"/>
  <c r="N35" i="13"/>
  <c r="O35" i="13"/>
  <c r="P35" i="13"/>
  <c r="Q35" i="13"/>
  <c r="R35" i="13"/>
  <c r="S35" i="13"/>
  <c r="T35" i="13"/>
  <c r="U35" i="13"/>
  <c r="V35" i="13"/>
  <c r="W35" i="13"/>
  <c r="X35" i="13"/>
  <c r="Y35" i="13"/>
  <c r="Z35" i="13"/>
  <c r="AA35" i="13"/>
  <c r="AB35" i="13"/>
  <c r="AC35" i="13"/>
  <c r="AD35" i="13"/>
  <c r="AE35" i="13"/>
  <c r="AF35" i="13"/>
  <c r="AG35" i="13"/>
  <c r="AH35" i="13"/>
  <c r="AI35" i="13"/>
  <c r="AJ35" i="13"/>
  <c r="AK35" i="13"/>
  <c r="AL35" i="13"/>
  <c r="AM35" i="13"/>
  <c r="C35" i="13"/>
  <c r="D26" i="13"/>
  <c r="E26" i="13"/>
  <c r="F26" i="13"/>
  <c r="G26" i="13"/>
  <c r="H26" i="13"/>
  <c r="I26" i="13"/>
  <c r="J26" i="13"/>
  <c r="K26" i="13"/>
  <c r="L26" i="13"/>
  <c r="M26" i="13"/>
  <c r="N26" i="13"/>
  <c r="O26" i="13"/>
  <c r="P26" i="13"/>
  <c r="Q26" i="13"/>
  <c r="R26" i="13"/>
  <c r="S26" i="13"/>
  <c r="T26" i="13"/>
  <c r="U26" i="13"/>
  <c r="V26" i="13"/>
  <c r="W26" i="13"/>
  <c r="X26" i="13"/>
  <c r="Y26" i="13"/>
  <c r="Z26" i="13"/>
  <c r="AA26" i="13"/>
  <c r="AB26" i="13"/>
  <c r="AC26" i="13"/>
  <c r="AD26" i="13"/>
  <c r="AE26" i="13"/>
  <c r="AF26" i="13"/>
  <c r="AG26" i="13"/>
  <c r="AH26" i="13"/>
  <c r="AI26" i="13"/>
  <c r="AJ26" i="13"/>
  <c r="AK26" i="13"/>
  <c r="AL26" i="13"/>
  <c r="AM26" i="13"/>
  <c r="C26" i="13"/>
  <c r="D13" i="13"/>
  <c r="E13" i="13"/>
  <c r="F13" i="13"/>
  <c r="G13" i="13"/>
  <c r="H13" i="13"/>
  <c r="I13" i="13"/>
  <c r="J13" i="13"/>
  <c r="K13" i="13"/>
  <c r="L13" i="13"/>
  <c r="M13" i="13"/>
  <c r="N13" i="13"/>
  <c r="O13" i="13"/>
  <c r="P13" i="13"/>
  <c r="Q13" i="13"/>
  <c r="R13" i="13"/>
  <c r="S13" i="13"/>
  <c r="T13" i="13"/>
  <c r="U13" i="13"/>
  <c r="V13" i="13"/>
  <c r="W13" i="13"/>
  <c r="X13" i="13"/>
  <c r="Y13" i="13"/>
  <c r="Z13" i="13"/>
  <c r="AA13" i="13"/>
  <c r="AB13" i="13"/>
  <c r="AC13" i="13"/>
  <c r="AD13" i="13"/>
  <c r="AE13" i="13"/>
  <c r="AF13" i="13"/>
  <c r="AG13" i="13"/>
  <c r="AH13" i="13"/>
  <c r="AI13" i="13"/>
  <c r="AJ13" i="13"/>
  <c r="AK13" i="13"/>
  <c r="AL13" i="13"/>
  <c r="AM13" i="13"/>
  <c r="C13" i="13"/>
  <c r="D395" i="12"/>
  <c r="E395" i="12"/>
  <c r="F395" i="12"/>
  <c r="G395" i="12"/>
  <c r="H395" i="12"/>
  <c r="I395" i="12"/>
  <c r="M395" i="12"/>
  <c r="N395" i="12"/>
  <c r="O395" i="12"/>
  <c r="P395" i="12"/>
  <c r="D396" i="12"/>
  <c r="E396" i="12"/>
  <c r="F396" i="12"/>
  <c r="G396" i="12"/>
  <c r="H396" i="12"/>
  <c r="I396" i="12"/>
  <c r="M396" i="12"/>
  <c r="N396" i="12"/>
  <c r="O396" i="12"/>
  <c r="P396" i="12"/>
  <c r="D367" i="12"/>
  <c r="E367" i="12"/>
  <c r="F367" i="12"/>
  <c r="G367" i="12"/>
  <c r="H367" i="12"/>
  <c r="I367" i="12"/>
  <c r="M367" i="12"/>
  <c r="N367" i="12"/>
  <c r="O367" i="12"/>
  <c r="P367" i="12"/>
  <c r="D368" i="12"/>
  <c r="E368" i="12"/>
  <c r="F368" i="12"/>
  <c r="G368" i="12"/>
  <c r="H368" i="12"/>
  <c r="I368" i="12"/>
  <c r="M368" i="12"/>
  <c r="N368" i="12"/>
  <c r="O368" i="12"/>
  <c r="P368" i="12"/>
  <c r="D294" i="12"/>
  <c r="E294" i="12"/>
  <c r="F294" i="12"/>
  <c r="G294" i="12"/>
  <c r="H294" i="12"/>
  <c r="I294" i="12"/>
  <c r="M294" i="12"/>
  <c r="N294" i="12"/>
  <c r="O294" i="12"/>
  <c r="P294" i="12"/>
  <c r="M295" i="12"/>
  <c r="N295" i="12"/>
  <c r="O295" i="12"/>
  <c r="P295" i="12"/>
  <c r="D275" i="12"/>
  <c r="E275" i="12"/>
  <c r="F275" i="12"/>
  <c r="G275" i="12"/>
  <c r="H275" i="12"/>
  <c r="I275" i="12"/>
  <c r="M275" i="12"/>
  <c r="N275" i="12"/>
  <c r="O275" i="12"/>
  <c r="P275" i="12"/>
  <c r="D276" i="12"/>
  <c r="E276" i="12"/>
  <c r="F276" i="12"/>
  <c r="G276" i="12"/>
  <c r="H276" i="12"/>
  <c r="I276" i="12"/>
  <c r="M276" i="12"/>
  <c r="N276" i="12"/>
  <c r="O276" i="12"/>
  <c r="P276" i="12"/>
  <c r="D197" i="12"/>
  <c r="E197" i="12"/>
  <c r="F197" i="12"/>
  <c r="M197" i="12"/>
  <c r="N197" i="12"/>
  <c r="O197" i="12"/>
  <c r="P197" i="12"/>
  <c r="G198" i="12"/>
  <c r="H198" i="12"/>
  <c r="I198" i="12"/>
  <c r="M198" i="12"/>
  <c r="N198" i="12"/>
  <c r="O198" i="12"/>
  <c r="P198" i="12"/>
  <c r="D160" i="12"/>
  <c r="E160" i="12"/>
  <c r="F160" i="12"/>
  <c r="G160" i="12"/>
  <c r="H160" i="12"/>
  <c r="I160" i="12"/>
  <c r="M160" i="12"/>
  <c r="N160" i="12"/>
  <c r="O160" i="12"/>
  <c r="P160" i="12"/>
  <c r="D161" i="12"/>
  <c r="E161" i="12"/>
  <c r="M161" i="12"/>
  <c r="N161" i="12"/>
  <c r="O161" i="12"/>
  <c r="P161" i="12"/>
  <c r="AB453" i="12"/>
  <c r="Z448" i="12"/>
  <c r="AB448" i="12" s="1"/>
  <c r="V458" i="12"/>
  <c r="T458" i="12" s="1"/>
  <c r="V457" i="12"/>
  <c r="T457" i="12" s="1"/>
  <c r="V456" i="12"/>
  <c r="T456" i="12" s="1"/>
  <c r="V455" i="12"/>
  <c r="T455" i="12" s="1"/>
  <c r="V454" i="12"/>
  <c r="T454" i="12" s="1"/>
  <c r="Y453" i="12"/>
  <c r="X453" i="12"/>
  <c r="W453" i="12"/>
  <c r="U453" i="12"/>
  <c r="C453" i="12"/>
  <c r="T452" i="12"/>
  <c r="W451" i="12"/>
  <c r="X451" i="12" s="1"/>
  <c r="T451" i="12" s="1"/>
  <c r="W450" i="12"/>
  <c r="X450" i="12" s="1"/>
  <c r="T450" i="12" s="1"/>
  <c r="W449" i="12"/>
  <c r="X449" i="12" s="1"/>
  <c r="Y448" i="12"/>
  <c r="V448" i="12"/>
  <c r="U448" i="12"/>
  <c r="Q448" i="12"/>
  <c r="Q447" i="12" s="1"/>
  <c r="L448" i="12"/>
  <c r="L447" i="12" s="1"/>
  <c r="K448" i="12"/>
  <c r="K447" i="12" s="1"/>
  <c r="J448" i="12"/>
  <c r="J447" i="12" s="1"/>
  <c r="C448" i="12"/>
  <c r="C447" i="12" s="1"/>
  <c r="S447" i="12"/>
  <c r="I447" i="12"/>
  <c r="H447" i="12"/>
  <c r="G447" i="12"/>
  <c r="F447" i="12"/>
  <c r="E447" i="12"/>
  <c r="D447" i="12"/>
  <c r="Z44" i="12"/>
  <c r="AB44" i="12" s="1"/>
  <c r="AB43" i="12" s="1"/>
  <c r="W48" i="12"/>
  <c r="X48" i="12" s="1"/>
  <c r="V48" i="12"/>
  <c r="V47" i="12"/>
  <c r="T47" i="12" s="1"/>
  <c r="V46" i="12"/>
  <c r="T46" i="12" s="1"/>
  <c r="W45" i="12"/>
  <c r="X45" i="12" s="1"/>
  <c r="V45" i="12"/>
  <c r="Y44" i="12"/>
  <c r="Y43" i="12" s="1"/>
  <c r="U44" i="12"/>
  <c r="U43" i="12" s="1"/>
  <c r="Q44" i="12"/>
  <c r="Q43" i="12" s="1"/>
  <c r="L44" i="12"/>
  <c r="L43" i="12" s="1"/>
  <c r="K44" i="12"/>
  <c r="K43" i="12" s="1"/>
  <c r="J44" i="12"/>
  <c r="J43" i="12" s="1"/>
  <c r="I44" i="12"/>
  <c r="I43" i="12" s="1"/>
  <c r="G44" i="12"/>
  <c r="G43" i="12" s="1"/>
  <c r="C44" i="12"/>
  <c r="C43" i="12" s="1"/>
  <c r="AA136" i="12"/>
  <c r="Z144" i="12"/>
  <c r="Z143" i="12" s="1"/>
  <c r="AB143" i="12" s="1"/>
  <c r="AB142" i="12" s="1"/>
  <c r="V155" i="12"/>
  <c r="T155" i="12" s="1"/>
  <c r="V154" i="12"/>
  <c r="T154" i="12" s="1"/>
  <c r="T153" i="12"/>
  <c r="W152" i="12"/>
  <c r="V152" i="12"/>
  <c r="Y150" i="12"/>
  <c r="U150" i="12"/>
  <c r="S150" i="12"/>
  <c r="S143" i="12" s="1"/>
  <c r="S142" i="12" s="1"/>
  <c r="Q150" i="12"/>
  <c r="L150" i="12"/>
  <c r="K150" i="12"/>
  <c r="J150" i="12"/>
  <c r="V149" i="12"/>
  <c r="T149" i="12" s="1"/>
  <c r="V148" i="12"/>
  <c r="T148" i="12" s="1"/>
  <c r="T147" i="12"/>
  <c r="V146" i="12"/>
  <c r="T146" i="12" s="1"/>
  <c r="T145" i="12"/>
  <c r="Y144" i="12"/>
  <c r="X144" i="12"/>
  <c r="W144" i="12"/>
  <c r="U144" i="12"/>
  <c r="R144" i="12"/>
  <c r="Q144" i="12"/>
  <c r="L144" i="12"/>
  <c r="K144" i="12"/>
  <c r="J144" i="12"/>
  <c r="C143" i="12"/>
  <c r="C142" i="12" s="1"/>
  <c r="AB136" i="12"/>
  <c r="Z136" i="12"/>
  <c r="AB130" i="12"/>
  <c r="AA130" i="12"/>
  <c r="Z130" i="12"/>
  <c r="AB124" i="12"/>
  <c r="AA124" i="12"/>
  <c r="Z124" i="12"/>
  <c r="AB118" i="12"/>
  <c r="AA118" i="12"/>
  <c r="Z118" i="12"/>
  <c r="T141" i="12"/>
  <c r="T140" i="12"/>
  <c r="T139" i="12"/>
  <c r="T138" i="12"/>
  <c r="T137" i="12"/>
  <c r="Y136" i="12"/>
  <c r="X136" i="12"/>
  <c r="W136" i="12"/>
  <c r="V136" i="12"/>
  <c r="U136" i="12"/>
  <c r="S136" i="12"/>
  <c r="Q136" i="12"/>
  <c r="L136" i="12"/>
  <c r="K136" i="12"/>
  <c r="J136" i="12"/>
  <c r="T135" i="12"/>
  <c r="T134" i="12"/>
  <c r="T133" i="12"/>
  <c r="T132" i="12"/>
  <c r="T131" i="12"/>
  <c r="Y130" i="12"/>
  <c r="X130" i="12"/>
  <c r="W130" i="12"/>
  <c r="V130" i="12"/>
  <c r="U130" i="12"/>
  <c r="S130" i="12"/>
  <c r="Q130" i="12"/>
  <c r="L130" i="12"/>
  <c r="K130" i="12"/>
  <c r="J130" i="12"/>
  <c r="T129" i="12"/>
  <c r="T128" i="12"/>
  <c r="T127" i="12"/>
  <c r="T126" i="12"/>
  <c r="T125" i="12"/>
  <c r="Y124" i="12"/>
  <c r="X124" i="12"/>
  <c r="W124" i="12"/>
  <c r="V124" i="12"/>
  <c r="U124" i="12"/>
  <c r="S124" i="12"/>
  <c r="Q124" i="12"/>
  <c r="L124" i="12"/>
  <c r="K124" i="12"/>
  <c r="J124" i="12"/>
  <c r="W123" i="12"/>
  <c r="W118" i="12" s="1"/>
  <c r="V123" i="12"/>
  <c r="V122" i="12"/>
  <c r="T122" i="12" s="1"/>
  <c r="V121" i="12"/>
  <c r="T121" i="12" s="1"/>
  <c r="V120" i="12"/>
  <c r="V119" i="12"/>
  <c r="T119" i="12" s="1"/>
  <c r="Y118" i="12"/>
  <c r="U118" i="12"/>
  <c r="S118" i="12"/>
  <c r="Q118" i="12"/>
  <c r="L118" i="12"/>
  <c r="K118" i="12"/>
  <c r="J118" i="12"/>
  <c r="C117" i="12"/>
  <c r="C116" i="12" s="1"/>
  <c r="Z38" i="12"/>
  <c r="AB38" i="12" s="1"/>
  <c r="AB37" i="12" s="1"/>
  <c r="V42" i="12"/>
  <c r="T42" i="12" s="1"/>
  <c r="W41" i="12"/>
  <c r="W38" i="12" s="1"/>
  <c r="W37" i="12" s="1"/>
  <c r="V41" i="12"/>
  <c r="T40" i="12"/>
  <c r="V39" i="12"/>
  <c r="T39" i="12" s="1"/>
  <c r="Y38" i="12"/>
  <c r="Y37" i="12" s="1"/>
  <c r="U38" i="12"/>
  <c r="U37" i="12" s="1"/>
  <c r="Q38" i="12"/>
  <c r="Q37" i="12" s="1"/>
  <c r="L38" i="12"/>
  <c r="L37" i="12" s="1"/>
  <c r="K38" i="12"/>
  <c r="K37" i="12" s="1"/>
  <c r="J38" i="12"/>
  <c r="J37" i="12" s="1"/>
  <c r="C38" i="12"/>
  <c r="C37" i="12" s="1"/>
  <c r="D13" i="11"/>
  <c r="E13" i="11"/>
  <c r="F13" i="11"/>
  <c r="G13" i="11"/>
  <c r="H13" i="11"/>
  <c r="I13" i="11"/>
  <c r="J13" i="11"/>
  <c r="K13" i="11"/>
  <c r="L13" i="11"/>
  <c r="M13" i="11"/>
  <c r="N13" i="11"/>
  <c r="O13" i="11"/>
  <c r="P13" i="11"/>
  <c r="Q13" i="11"/>
  <c r="R13" i="11"/>
  <c r="S13" i="11"/>
  <c r="T13" i="11"/>
  <c r="U13" i="11"/>
  <c r="V13" i="11"/>
  <c r="W13" i="11"/>
  <c r="X13" i="11"/>
  <c r="Y13" i="11"/>
  <c r="AA13" i="11"/>
  <c r="AC13" i="11"/>
  <c r="AD13" i="11"/>
  <c r="AE13" i="11"/>
  <c r="AF13" i="11"/>
  <c r="AG13" i="11"/>
  <c r="AI13" i="11"/>
  <c r="AJ13" i="11"/>
  <c r="C13" i="11"/>
  <c r="D73" i="11"/>
  <c r="E73" i="11"/>
  <c r="F73" i="11"/>
  <c r="G73" i="11"/>
  <c r="H73" i="11"/>
  <c r="I73" i="11"/>
  <c r="J73" i="11"/>
  <c r="K73" i="11"/>
  <c r="L73" i="11"/>
  <c r="M73" i="11"/>
  <c r="N73" i="11"/>
  <c r="O73" i="11"/>
  <c r="P73" i="11"/>
  <c r="Q73" i="11"/>
  <c r="R73" i="11"/>
  <c r="S73" i="11"/>
  <c r="T73" i="11"/>
  <c r="U73" i="11"/>
  <c r="V73" i="11"/>
  <c r="W73" i="11"/>
  <c r="X73" i="11"/>
  <c r="Y73" i="11"/>
  <c r="Z73" i="11"/>
  <c r="AA73" i="11"/>
  <c r="AB73" i="11"/>
  <c r="AC73" i="11"/>
  <c r="AD73" i="11"/>
  <c r="AE73" i="11"/>
  <c r="AF73" i="11"/>
  <c r="AG73" i="11"/>
  <c r="AH73" i="11"/>
  <c r="AI73" i="11"/>
  <c r="AJ73" i="11"/>
  <c r="C73" i="11"/>
  <c r="D64" i="11"/>
  <c r="E64" i="11"/>
  <c r="F64" i="11"/>
  <c r="G64" i="11"/>
  <c r="H64" i="11"/>
  <c r="I64" i="11"/>
  <c r="J64" i="11"/>
  <c r="K64" i="11"/>
  <c r="L64" i="11"/>
  <c r="M64" i="11"/>
  <c r="N64" i="11"/>
  <c r="O64" i="11"/>
  <c r="P64" i="11"/>
  <c r="Q64" i="11"/>
  <c r="R64" i="11"/>
  <c r="S64" i="11"/>
  <c r="T64" i="11"/>
  <c r="U64" i="11"/>
  <c r="V64" i="11"/>
  <c r="W64" i="11"/>
  <c r="X64" i="11"/>
  <c r="Y64" i="11"/>
  <c r="Z64" i="11"/>
  <c r="AA64" i="11"/>
  <c r="AB64" i="11"/>
  <c r="AC64" i="11"/>
  <c r="AD64" i="11"/>
  <c r="AE64" i="11"/>
  <c r="AF64" i="11"/>
  <c r="AG64" i="11"/>
  <c r="AH64" i="11"/>
  <c r="AI64" i="11"/>
  <c r="AJ64" i="11"/>
  <c r="AK64" i="11"/>
  <c r="AL64" i="11"/>
  <c r="AM64" i="11"/>
  <c r="C64" i="11"/>
  <c r="D47" i="11"/>
  <c r="E47" i="11"/>
  <c r="F47" i="11"/>
  <c r="G47" i="11"/>
  <c r="H47" i="11"/>
  <c r="I47" i="11"/>
  <c r="J47" i="11"/>
  <c r="K47" i="11"/>
  <c r="L47" i="11"/>
  <c r="M47" i="11"/>
  <c r="N47" i="11"/>
  <c r="O47" i="11"/>
  <c r="P47" i="11"/>
  <c r="Q47" i="11"/>
  <c r="R47" i="11"/>
  <c r="S47" i="11"/>
  <c r="T47" i="11"/>
  <c r="U47" i="11"/>
  <c r="V47" i="11"/>
  <c r="W47" i="11"/>
  <c r="X47" i="11"/>
  <c r="Y47" i="11"/>
  <c r="Z47" i="11"/>
  <c r="AA47" i="11"/>
  <c r="AB47" i="11"/>
  <c r="AC47" i="11"/>
  <c r="AD47" i="11"/>
  <c r="AE47" i="11"/>
  <c r="AF47" i="11"/>
  <c r="AG47" i="11"/>
  <c r="AH47" i="11"/>
  <c r="AI47" i="11"/>
  <c r="AJ47" i="11"/>
  <c r="AK47" i="11"/>
  <c r="AL47" i="11"/>
  <c r="AM47" i="11"/>
  <c r="C47" i="11"/>
  <c r="D34" i="11"/>
  <c r="E34" i="11"/>
  <c r="F34" i="11"/>
  <c r="G34" i="11"/>
  <c r="H34" i="11"/>
  <c r="I34" i="11"/>
  <c r="J34" i="11"/>
  <c r="K34" i="11"/>
  <c r="L34" i="11"/>
  <c r="M34" i="11"/>
  <c r="N34" i="11"/>
  <c r="O34" i="11"/>
  <c r="P34" i="11"/>
  <c r="Q34" i="11"/>
  <c r="R34" i="11"/>
  <c r="S34" i="11"/>
  <c r="T34" i="11"/>
  <c r="U34" i="11"/>
  <c r="V34" i="11"/>
  <c r="W34" i="11"/>
  <c r="X34" i="11"/>
  <c r="Y34" i="11"/>
  <c r="AA34" i="11"/>
  <c r="AC34" i="11"/>
  <c r="AD34" i="11"/>
  <c r="AE34" i="11"/>
  <c r="AF34" i="11"/>
  <c r="AG34" i="11"/>
  <c r="AI34" i="11"/>
  <c r="AJ34" i="11"/>
  <c r="AL34" i="11"/>
  <c r="AM34" i="11"/>
  <c r="C34" i="11"/>
  <c r="D24" i="11"/>
  <c r="E24" i="11"/>
  <c r="F24" i="11"/>
  <c r="G24" i="11"/>
  <c r="H24" i="11"/>
  <c r="I24" i="11"/>
  <c r="J24" i="11"/>
  <c r="K24" i="11"/>
  <c r="L24" i="11"/>
  <c r="M24" i="11"/>
  <c r="N24" i="11"/>
  <c r="O24" i="11"/>
  <c r="P24" i="11"/>
  <c r="Q24" i="11"/>
  <c r="R24" i="11"/>
  <c r="S24" i="11"/>
  <c r="T24" i="11"/>
  <c r="U24" i="11"/>
  <c r="V24" i="11"/>
  <c r="W24" i="11"/>
  <c r="X24" i="11"/>
  <c r="Y24" i="11"/>
  <c r="Z24" i="11"/>
  <c r="AA24" i="11"/>
  <c r="AB24" i="11"/>
  <c r="AC24" i="11"/>
  <c r="AD24" i="11"/>
  <c r="AE24" i="11"/>
  <c r="AF24" i="11"/>
  <c r="AG24" i="11"/>
  <c r="AH24" i="11"/>
  <c r="AI24" i="11"/>
  <c r="AJ24" i="11"/>
  <c r="AK24" i="11"/>
  <c r="AL24" i="11"/>
  <c r="AM24" i="11"/>
  <c r="C24" i="11"/>
  <c r="D14" i="11"/>
  <c r="E14" i="11"/>
  <c r="F14" i="11"/>
  <c r="G14" i="11"/>
  <c r="H14" i="11"/>
  <c r="I14" i="11"/>
  <c r="J14" i="11"/>
  <c r="K14" i="11"/>
  <c r="L14" i="11"/>
  <c r="M14" i="11"/>
  <c r="N14" i="11"/>
  <c r="O14" i="11"/>
  <c r="P14" i="11"/>
  <c r="Q14" i="11"/>
  <c r="R14" i="11"/>
  <c r="S14" i="11"/>
  <c r="T14" i="11"/>
  <c r="U14" i="11"/>
  <c r="V14" i="11"/>
  <c r="W14" i="11"/>
  <c r="X14" i="11"/>
  <c r="Y14" i="11"/>
  <c r="Z14" i="11"/>
  <c r="AA14" i="11"/>
  <c r="AB14" i="11"/>
  <c r="AC14" i="11"/>
  <c r="AD14" i="11"/>
  <c r="AE14" i="11"/>
  <c r="AF14" i="11"/>
  <c r="AG14" i="11"/>
  <c r="AH14" i="11"/>
  <c r="AI14" i="11"/>
  <c r="AJ14" i="11"/>
  <c r="AK14" i="11"/>
  <c r="AL14" i="11"/>
  <c r="AM14" i="11"/>
  <c r="C14" i="11"/>
  <c r="D82" i="11"/>
  <c r="E82" i="11"/>
  <c r="F82" i="11"/>
  <c r="G82" i="11"/>
  <c r="H82" i="11"/>
  <c r="I82" i="11"/>
  <c r="J82" i="11"/>
  <c r="K82" i="11"/>
  <c r="L82" i="11"/>
  <c r="M82" i="11"/>
  <c r="N82" i="11"/>
  <c r="O82" i="11"/>
  <c r="P82" i="11"/>
  <c r="Q82" i="11"/>
  <c r="R82" i="11"/>
  <c r="S82" i="11"/>
  <c r="T82" i="11"/>
  <c r="U82" i="11"/>
  <c r="V82" i="11"/>
  <c r="W82" i="11"/>
  <c r="X82" i="11"/>
  <c r="Y82" i="11"/>
  <c r="AA82" i="11"/>
  <c r="AC82" i="11"/>
  <c r="AD82" i="11"/>
  <c r="AI82" i="11"/>
  <c r="AJ82" i="11"/>
  <c r="C83" i="11"/>
  <c r="C82" i="11" s="1"/>
  <c r="AE83" i="11"/>
  <c r="AE82" i="11" s="1"/>
  <c r="AF83" i="11"/>
  <c r="AF82" i="11" s="1"/>
  <c r="AG83" i="11"/>
  <c r="AG82" i="11" s="1"/>
  <c r="AH83" i="11"/>
  <c r="AB83" i="11" s="1"/>
  <c r="C84" i="11"/>
  <c r="AE84" i="11"/>
  <c r="AB84" i="11" s="1"/>
  <c r="AF84" i="11"/>
  <c r="C85" i="11"/>
  <c r="AE85" i="11"/>
  <c r="AF85" i="11"/>
  <c r="AB85" i="11" s="1"/>
  <c r="AG85" i="11"/>
  <c r="D86" i="11"/>
  <c r="E86" i="11"/>
  <c r="F86" i="11"/>
  <c r="G86" i="11"/>
  <c r="H86" i="11"/>
  <c r="I86" i="11"/>
  <c r="J86" i="11"/>
  <c r="K86" i="11"/>
  <c r="L86" i="11"/>
  <c r="M86" i="11"/>
  <c r="N86" i="11"/>
  <c r="O86" i="11"/>
  <c r="P86" i="11"/>
  <c r="Q86" i="11"/>
  <c r="R86" i="11"/>
  <c r="S86" i="11"/>
  <c r="T86" i="11"/>
  <c r="U86" i="11"/>
  <c r="V86" i="11"/>
  <c r="W86" i="11"/>
  <c r="X86" i="11"/>
  <c r="Y86" i="11"/>
  <c r="AA86" i="11"/>
  <c r="AC86" i="11"/>
  <c r="AD86" i="11"/>
  <c r="AH86" i="11"/>
  <c r="AI86" i="11"/>
  <c r="AJ86" i="11"/>
  <c r="AL73" i="11"/>
  <c r="AL13" i="11" s="1"/>
  <c r="C87" i="11"/>
  <c r="C86" i="11" s="1"/>
  <c r="AB87" i="11"/>
  <c r="AE87" i="11"/>
  <c r="AE86" i="11" s="1"/>
  <c r="AF87" i="11"/>
  <c r="AF86" i="11" s="1"/>
  <c r="AG87" i="11"/>
  <c r="AG86" i="11" s="1"/>
  <c r="AM73" i="11"/>
  <c r="AM13" i="11" s="1"/>
  <c r="C88" i="11"/>
  <c r="AE88" i="11"/>
  <c r="AB88" i="11" s="1"/>
  <c r="AF88" i="11"/>
  <c r="AG88" i="11"/>
  <c r="C89" i="11"/>
  <c r="AE89" i="11"/>
  <c r="AF89" i="11"/>
  <c r="AB89" i="11" s="1"/>
  <c r="AG89" i="11"/>
  <c r="AB72" i="11"/>
  <c r="Z72" i="11" s="1"/>
  <c r="C72" i="11"/>
  <c r="AB71" i="11"/>
  <c r="Z71" i="11" s="1"/>
  <c r="C71" i="11"/>
  <c r="AH70" i="11"/>
  <c r="AH69" i="11" s="1"/>
  <c r="AF70" i="11"/>
  <c r="AF69" i="11" s="1"/>
  <c r="AE70" i="11"/>
  <c r="C70" i="11"/>
  <c r="AJ69" i="11"/>
  <c r="AG69" i="11"/>
  <c r="AD69" i="11"/>
  <c r="AC69" i="11"/>
  <c r="AA69" i="11"/>
  <c r="Y69" i="11"/>
  <c r="X69" i="11"/>
  <c r="W69" i="11"/>
  <c r="V69" i="11"/>
  <c r="U69" i="11"/>
  <c r="T69" i="11"/>
  <c r="S69" i="11"/>
  <c r="R69" i="11"/>
  <c r="Q69" i="11"/>
  <c r="P69" i="11"/>
  <c r="O69" i="11"/>
  <c r="N69" i="11"/>
  <c r="M69" i="11"/>
  <c r="L69" i="11"/>
  <c r="K69" i="11"/>
  <c r="J69" i="11"/>
  <c r="I69" i="11"/>
  <c r="H69" i="11"/>
  <c r="G69" i="11"/>
  <c r="F69" i="11"/>
  <c r="E69" i="11"/>
  <c r="D69" i="11"/>
  <c r="D226" i="10"/>
  <c r="E226" i="10"/>
  <c r="F226" i="10"/>
  <c r="G226" i="10"/>
  <c r="H226" i="10"/>
  <c r="I226" i="10"/>
  <c r="M226" i="10"/>
  <c r="N226" i="10"/>
  <c r="O226" i="10"/>
  <c r="P226" i="10"/>
  <c r="D212" i="10"/>
  <c r="E212" i="10"/>
  <c r="F212" i="10"/>
  <c r="G212" i="10"/>
  <c r="H212" i="10"/>
  <c r="I212" i="10"/>
  <c r="M212" i="10"/>
  <c r="N212" i="10"/>
  <c r="C212" i="10"/>
  <c r="D160" i="10"/>
  <c r="E160" i="10"/>
  <c r="F160" i="10"/>
  <c r="G160" i="10"/>
  <c r="H160" i="10"/>
  <c r="I160" i="10"/>
  <c r="M160" i="10"/>
  <c r="N160" i="10"/>
  <c r="O160" i="10"/>
  <c r="P160" i="10"/>
  <c r="C160" i="10"/>
  <c r="D124" i="10"/>
  <c r="E124" i="10"/>
  <c r="F124" i="10"/>
  <c r="G124" i="10"/>
  <c r="H124" i="10"/>
  <c r="I124" i="10"/>
  <c r="M124" i="10"/>
  <c r="N124" i="10"/>
  <c r="C124" i="10"/>
  <c r="D79" i="10"/>
  <c r="E79" i="10"/>
  <c r="F79" i="10"/>
  <c r="G79" i="10"/>
  <c r="H79" i="10"/>
  <c r="I79" i="10"/>
  <c r="M79" i="10"/>
  <c r="N79" i="10"/>
  <c r="C79" i="10"/>
  <c r="D62" i="10"/>
  <c r="E62" i="10"/>
  <c r="F62" i="10"/>
  <c r="G62" i="10"/>
  <c r="H62" i="10"/>
  <c r="I62" i="10"/>
  <c r="M62" i="10"/>
  <c r="N62" i="10"/>
  <c r="C62" i="10"/>
  <c r="D56" i="10"/>
  <c r="E56" i="10"/>
  <c r="F56" i="10"/>
  <c r="G56" i="10"/>
  <c r="H56" i="10"/>
  <c r="I56" i="10"/>
  <c r="M56" i="10"/>
  <c r="N56" i="10"/>
  <c r="C56" i="10"/>
  <c r="D40" i="10"/>
  <c r="E40" i="10"/>
  <c r="F40" i="10"/>
  <c r="G40" i="10"/>
  <c r="H40" i="10"/>
  <c r="I40" i="10"/>
  <c r="M40" i="10"/>
  <c r="N40" i="10"/>
  <c r="C40" i="10"/>
  <c r="D29" i="10"/>
  <c r="E29" i="10"/>
  <c r="F29" i="10"/>
  <c r="G29" i="10"/>
  <c r="H29" i="10"/>
  <c r="I29" i="10"/>
  <c r="M29" i="10"/>
  <c r="N29" i="10"/>
  <c r="C29" i="10"/>
  <c r="D13" i="10"/>
  <c r="E13" i="10"/>
  <c r="F13" i="10"/>
  <c r="G13" i="10"/>
  <c r="H13" i="10"/>
  <c r="I13" i="10"/>
  <c r="M13" i="10"/>
  <c r="N13" i="10"/>
  <c r="C13" i="10"/>
  <c r="D312" i="10"/>
  <c r="E312" i="10"/>
  <c r="F312" i="10"/>
  <c r="G312" i="10"/>
  <c r="H312" i="10"/>
  <c r="H311" i="10" s="1"/>
  <c r="I312" i="10"/>
  <c r="M312" i="10"/>
  <c r="N312" i="10"/>
  <c r="O312" i="10"/>
  <c r="P312" i="10"/>
  <c r="D313" i="10"/>
  <c r="E313" i="10"/>
  <c r="F313" i="10"/>
  <c r="G313" i="10"/>
  <c r="H313" i="10"/>
  <c r="I313" i="10"/>
  <c r="M313" i="10"/>
  <c r="N313" i="10"/>
  <c r="O313" i="10"/>
  <c r="P313" i="10"/>
  <c r="Z313" i="10"/>
  <c r="C313" i="10"/>
  <c r="C312" i="10"/>
  <c r="D278" i="10"/>
  <c r="E278" i="10"/>
  <c r="F278" i="10"/>
  <c r="G278" i="10"/>
  <c r="H278" i="10"/>
  <c r="I278" i="10"/>
  <c r="M278" i="10"/>
  <c r="N278" i="10"/>
  <c r="O278" i="10"/>
  <c r="P278" i="10"/>
  <c r="D279" i="10"/>
  <c r="E279" i="10"/>
  <c r="F279" i="10"/>
  <c r="G279" i="10"/>
  <c r="H279" i="10"/>
  <c r="I279" i="10"/>
  <c r="M279" i="10"/>
  <c r="N279" i="10"/>
  <c r="O279" i="10"/>
  <c r="P279" i="10"/>
  <c r="Z279" i="10"/>
  <c r="C279" i="10"/>
  <c r="C278" i="10"/>
  <c r="D256" i="10"/>
  <c r="E256" i="10"/>
  <c r="F256" i="10"/>
  <c r="G256" i="10"/>
  <c r="H256" i="10"/>
  <c r="I256" i="10"/>
  <c r="M256" i="10"/>
  <c r="N256" i="10"/>
  <c r="O256" i="10"/>
  <c r="P256" i="10"/>
  <c r="D257" i="10"/>
  <c r="E257" i="10"/>
  <c r="F257" i="10"/>
  <c r="G257" i="10"/>
  <c r="H257" i="10"/>
  <c r="I257" i="10"/>
  <c r="M257" i="10"/>
  <c r="N257" i="10"/>
  <c r="O257" i="10"/>
  <c r="P257" i="10"/>
  <c r="Z257" i="10"/>
  <c r="C257" i="10"/>
  <c r="C256" i="10"/>
  <c r="J63" i="10"/>
  <c r="K63" i="10"/>
  <c r="L63" i="10"/>
  <c r="O63" i="10"/>
  <c r="P63" i="10"/>
  <c r="Q63" i="10"/>
  <c r="S63" i="10"/>
  <c r="U63" i="10"/>
  <c r="W63" i="10"/>
  <c r="X63" i="10"/>
  <c r="Y63" i="10"/>
  <c r="AB63" i="10"/>
  <c r="D13" i="9"/>
  <c r="E13" i="9"/>
  <c r="F13" i="9"/>
  <c r="G13" i="9"/>
  <c r="H13" i="9"/>
  <c r="I13" i="9"/>
  <c r="J13" i="9"/>
  <c r="K13" i="9"/>
  <c r="L13" i="9"/>
  <c r="M13" i="9"/>
  <c r="N13" i="9"/>
  <c r="O13" i="9"/>
  <c r="P13" i="9"/>
  <c r="Q13" i="9"/>
  <c r="R13" i="9"/>
  <c r="S13" i="9"/>
  <c r="T13" i="9"/>
  <c r="U13" i="9"/>
  <c r="V13" i="9"/>
  <c r="W13" i="9"/>
  <c r="X13" i="9"/>
  <c r="Y13" i="9"/>
  <c r="Z13" i="9"/>
  <c r="AA13" i="9"/>
  <c r="AB13" i="9"/>
  <c r="AC13" i="9"/>
  <c r="AD13" i="9"/>
  <c r="AE13" i="9"/>
  <c r="AF13" i="9"/>
  <c r="AG13" i="9"/>
  <c r="AH13" i="9"/>
  <c r="AI13" i="9"/>
  <c r="AJ13" i="9"/>
  <c r="AK13" i="9"/>
  <c r="AL13" i="9"/>
  <c r="AM13" i="9"/>
  <c r="C13" i="9"/>
  <c r="D59" i="9"/>
  <c r="E59" i="9"/>
  <c r="F59" i="9"/>
  <c r="G59" i="9"/>
  <c r="H59" i="9"/>
  <c r="I59" i="9"/>
  <c r="J59" i="9"/>
  <c r="K59" i="9"/>
  <c r="L59" i="9"/>
  <c r="M59" i="9"/>
  <c r="N59" i="9"/>
  <c r="O59" i="9"/>
  <c r="P59" i="9"/>
  <c r="Q59" i="9"/>
  <c r="R59" i="9"/>
  <c r="S59" i="9"/>
  <c r="T59" i="9"/>
  <c r="U59" i="9"/>
  <c r="V59" i="9"/>
  <c r="W59" i="9"/>
  <c r="X59" i="9"/>
  <c r="Y59" i="9"/>
  <c r="Z59" i="9"/>
  <c r="AA59" i="9"/>
  <c r="AB59" i="9"/>
  <c r="AC59" i="9"/>
  <c r="AD59" i="9"/>
  <c r="AE59" i="9"/>
  <c r="AF59" i="9"/>
  <c r="AG59" i="9"/>
  <c r="AH59" i="9"/>
  <c r="AI59" i="9"/>
  <c r="AJ59" i="9"/>
  <c r="AK59" i="9"/>
  <c r="AL59" i="9"/>
  <c r="AM59" i="9"/>
  <c r="C59" i="9"/>
  <c r="D49" i="9"/>
  <c r="E49" i="9"/>
  <c r="F49" i="9"/>
  <c r="G49" i="9"/>
  <c r="H49" i="9"/>
  <c r="I49" i="9"/>
  <c r="J49" i="9"/>
  <c r="K49" i="9"/>
  <c r="L49" i="9"/>
  <c r="M49" i="9"/>
  <c r="N49" i="9"/>
  <c r="O49" i="9"/>
  <c r="P49" i="9"/>
  <c r="Q49" i="9"/>
  <c r="R49" i="9"/>
  <c r="S49" i="9"/>
  <c r="T49" i="9"/>
  <c r="U49" i="9"/>
  <c r="V49" i="9"/>
  <c r="W49" i="9"/>
  <c r="X49" i="9"/>
  <c r="Y49" i="9"/>
  <c r="Z49" i="9"/>
  <c r="AA49" i="9"/>
  <c r="AB49" i="9"/>
  <c r="AC49" i="9"/>
  <c r="AD49" i="9"/>
  <c r="AE49" i="9"/>
  <c r="AF49" i="9"/>
  <c r="AG49" i="9"/>
  <c r="AH49" i="9"/>
  <c r="AI49" i="9"/>
  <c r="AJ49" i="9"/>
  <c r="AK49" i="9"/>
  <c r="AL49" i="9"/>
  <c r="AM49" i="9"/>
  <c r="C49" i="9"/>
  <c r="D35" i="9"/>
  <c r="E35" i="9"/>
  <c r="F35" i="9"/>
  <c r="G35" i="9"/>
  <c r="H35" i="9"/>
  <c r="I35" i="9"/>
  <c r="J35" i="9"/>
  <c r="K35" i="9"/>
  <c r="L35" i="9"/>
  <c r="M35" i="9"/>
  <c r="N35" i="9"/>
  <c r="O35" i="9"/>
  <c r="P35" i="9"/>
  <c r="Q35" i="9"/>
  <c r="R35" i="9"/>
  <c r="S35" i="9"/>
  <c r="T35" i="9"/>
  <c r="U35" i="9"/>
  <c r="V35" i="9"/>
  <c r="W35" i="9"/>
  <c r="X35" i="9"/>
  <c r="Y35" i="9"/>
  <c r="Z35" i="9"/>
  <c r="AA35" i="9"/>
  <c r="AB35" i="9"/>
  <c r="AC35" i="9"/>
  <c r="AD35" i="9"/>
  <c r="AE35" i="9"/>
  <c r="AF35" i="9"/>
  <c r="AG35" i="9"/>
  <c r="AH35" i="9"/>
  <c r="AI35" i="9"/>
  <c r="AJ35" i="9"/>
  <c r="AK35" i="9"/>
  <c r="AL35" i="9"/>
  <c r="AM35" i="9"/>
  <c r="C35" i="9"/>
  <c r="D25" i="9"/>
  <c r="E25" i="9"/>
  <c r="F25" i="9"/>
  <c r="G25" i="9"/>
  <c r="H25" i="9"/>
  <c r="I25" i="9"/>
  <c r="J25" i="9"/>
  <c r="K25" i="9"/>
  <c r="L25" i="9"/>
  <c r="M25" i="9"/>
  <c r="N25" i="9"/>
  <c r="O25" i="9"/>
  <c r="P25" i="9"/>
  <c r="Q25" i="9"/>
  <c r="R25" i="9"/>
  <c r="S25" i="9"/>
  <c r="T25" i="9"/>
  <c r="U25" i="9"/>
  <c r="V25" i="9"/>
  <c r="W25" i="9"/>
  <c r="X25" i="9"/>
  <c r="Y25" i="9"/>
  <c r="Z25" i="9"/>
  <c r="AA25" i="9"/>
  <c r="AB25" i="9"/>
  <c r="AC25" i="9"/>
  <c r="AD25" i="9"/>
  <c r="AE25" i="9"/>
  <c r="AF25" i="9"/>
  <c r="AG25" i="9"/>
  <c r="AH25" i="9"/>
  <c r="AI25" i="9"/>
  <c r="AJ25" i="9"/>
  <c r="AK25" i="9"/>
  <c r="AL25" i="9"/>
  <c r="AM25" i="9"/>
  <c r="C25" i="9"/>
  <c r="D14" i="9"/>
  <c r="E14" i="9"/>
  <c r="F14" i="9"/>
  <c r="G14" i="9"/>
  <c r="H14" i="9"/>
  <c r="I14" i="9"/>
  <c r="J14" i="9"/>
  <c r="K14" i="9"/>
  <c r="L14" i="9"/>
  <c r="M14" i="9"/>
  <c r="N14" i="9"/>
  <c r="O14" i="9"/>
  <c r="P14" i="9"/>
  <c r="Q14" i="9"/>
  <c r="R14" i="9"/>
  <c r="S14" i="9"/>
  <c r="T14" i="9"/>
  <c r="U14" i="9"/>
  <c r="V14" i="9"/>
  <c r="W14" i="9"/>
  <c r="X14" i="9"/>
  <c r="Y14" i="9"/>
  <c r="Z14" i="9"/>
  <c r="AA14" i="9"/>
  <c r="AB14" i="9"/>
  <c r="AC14" i="9"/>
  <c r="AD14" i="9"/>
  <c r="AE14" i="9"/>
  <c r="AF14" i="9"/>
  <c r="AG14" i="9"/>
  <c r="AH14" i="9"/>
  <c r="AI14" i="9"/>
  <c r="AJ14" i="9"/>
  <c r="AK14" i="9"/>
  <c r="AL14" i="9"/>
  <c r="AM14" i="9"/>
  <c r="C14" i="9"/>
  <c r="G45" i="9"/>
  <c r="C44" i="9"/>
  <c r="D250" i="8"/>
  <c r="E250" i="8"/>
  <c r="F250" i="8"/>
  <c r="G250" i="8"/>
  <c r="H250" i="8"/>
  <c r="I250" i="8"/>
  <c r="M250" i="8"/>
  <c r="N250" i="8"/>
  <c r="O250" i="8"/>
  <c r="P250" i="8"/>
  <c r="S250" i="8"/>
  <c r="Z250" i="8"/>
  <c r="AA250" i="8"/>
  <c r="AB250" i="8"/>
  <c r="AC250" i="8"/>
  <c r="AD250" i="8"/>
  <c r="AE250" i="8"/>
  <c r="AF250" i="8"/>
  <c r="D251" i="8"/>
  <c r="E251" i="8"/>
  <c r="F251" i="8"/>
  <c r="G251" i="8"/>
  <c r="H251" i="8"/>
  <c r="I251" i="8"/>
  <c r="M251" i="8"/>
  <c r="N251" i="8"/>
  <c r="O251" i="8"/>
  <c r="P251" i="8"/>
  <c r="S251" i="8"/>
  <c r="D187" i="8"/>
  <c r="E187" i="8"/>
  <c r="F187" i="8"/>
  <c r="G187" i="8"/>
  <c r="H187" i="8"/>
  <c r="I187" i="8"/>
  <c r="M187" i="8"/>
  <c r="N187" i="8"/>
  <c r="O187" i="8"/>
  <c r="P187" i="8"/>
  <c r="S187" i="8"/>
  <c r="D188" i="8"/>
  <c r="E188" i="8"/>
  <c r="F188" i="8"/>
  <c r="G188" i="8"/>
  <c r="H188" i="8"/>
  <c r="I188" i="8"/>
  <c r="M188" i="8"/>
  <c r="N188" i="8"/>
  <c r="O188" i="8"/>
  <c r="P188" i="8"/>
  <c r="S188" i="8"/>
  <c r="C190" i="8"/>
  <c r="D157" i="8"/>
  <c r="E157" i="8"/>
  <c r="F157" i="8"/>
  <c r="G157" i="8"/>
  <c r="H157" i="8"/>
  <c r="I157" i="8"/>
  <c r="M157" i="8"/>
  <c r="N157" i="8"/>
  <c r="O157" i="8"/>
  <c r="P157" i="8"/>
  <c r="S157" i="8"/>
  <c r="Z157" i="8"/>
  <c r="AA157" i="8"/>
  <c r="AB157" i="8"/>
  <c r="AC157" i="8"/>
  <c r="AD157" i="8"/>
  <c r="AE157" i="8"/>
  <c r="AF157" i="8"/>
  <c r="D158" i="8"/>
  <c r="E158" i="8"/>
  <c r="F158" i="8"/>
  <c r="G158" i="8"/>
  <c r="H158" i="8"/>
  <c r="I158" i="8"/>
  <c r="M158" i="8"/>
  <c r="N158" i="8"/>
  <c r="O158" i="8"/>
  <c r="P158" i="8"/>
  <c r="S158" i="8"/>
  <c r="D125" i="8"/>
  <c r="E125" i="8"/>
  <c r="F125" i="8"/>
  <c r="G125" i="8"/>
  <c r="H125" i="8"/>
  <c r="I125" i="8"/>
  <c r="M125" i="8"/>
  <c r="N125" i="8"/>
  <c r="O125" i="8"/>
  <c r="P125" i="8"/>
  <c r="S125" i="8"/>
  <c r="Z125" i="8"/>
  <c r="AA125" i="8"/>
  <c r="AB125" i="8"/>
  <c r="AC125" i="8"/>
  <c r="AD125" i="8"/>
  <c r="AE125" i="8"/>
  <c r="AF125" i="8"/>
  <c r="D126" i="8"/>
  <c r="E126" i="8"/>
  <c r="F126" i="8"/>
  <c r="G126" i="8"/>
  <c r="H126" i="8"/>
  <c r="I126" i="8"/>
  <c r="M126" i="8"/>
  <c r="N126" i="8"/>
  <c r="O126" i="8"/>
  <c r="P126" i="8"/>
  <c r="S126" i="8"/>
  <c r="Z126" i="8"/>
  <c r="AA126" i="8"/>
  <c r="AB126" i="8"/>
  <c r="AC126" i="8"/>
  <c r="AD126" i="8"/>
  <c r="AE126" i="8"/>
  <c r="AF126" i="8"/>
  <c r="D88" i="8"/>
  <c r="E88" i="8"/>
  <c r="F88" i="8"/>
  <c r="G88" i="8"/>
  <c r="H88" i="8"/>
  <c r="I88" i="8"/>
  <c r="M88" i="8"/>
  <c r="N88" i="8"/>
  <c r="O88" i="8"/>
  <c r="P88" i="8"/>
  <c r="S88" i="8"/>
  <c r="D74" i="8"/>
  <c r="E74" i="8"/>
  <c r="F74" i="8"/>
  <c r="G74" i="8"/>
  <c r="H74" i="8"/>
  <c r="I74" i="8"/>
  <c r="M74" i="8"/>
  <c r="N74" i="8"/>
  <c r="O74" i="8"/>
  <c r="P74" i="8"/>
  <c r="AA74" i="8"/>
  <c r="AB74" i="8"/>
  <c r="AC74" i="8"/>
  <c r="AD74" i="8"/>
  <c r="AE74" i="8"/>
  <c r="AF74" i="8"/>
  <c r="D48" i="8"/>
  <c r="D47" i="8" s="1"/>
  <c r="E48" i="8"/>
  <c r="E47" i="8" s="1"/>
  <c r="F48" i="8"/>
  <c r="F47" i="8" s="1"/>
  <c r="G48" i="8"/>
  <c r="G47" i="8" s="1"/>
  <c r="H48" i="8"/>
  <c r="H47" i="8" s="1"/>
  <c r="I48" i="8"/>
  <c r="I47" i="8" s="1"/>
  <c r="M48" i="8"/>
  <c r="M47" i="8" s="1"/>
  <c r="N48" i="8"/>
  <c r="N47" i="8" s="1"/>
  <c r="O48" i="8"/>
  <c r="O47" i="8" s="1"/>
  <c r="P48" i="8"/>
  <c r="P47" i="8" s="1"/>
  <c r="S48" i="8"/>
  <c r="Z48" i="8"/>
  <c r="AA48" i="8"/>
  <c r="AB48" i="8"/>
  <c r="AC48" i="8"/>
  <c r="AD48" i="8"/>
  <c r="AE48" i="8"/>
  <c r="AF48" i="8"/>
  <c r="D36" i="8"/>
  <c r="E36" i="8"/>
  <c r="F36" i="8"/>
  <c r="G36" i="8"/>
  <c r="H36" i="8"/>
  <c r="I36" i="8"/>
  <c r="M36" i="8"/>
  <c r="N36" i="8"/>
  <c r="O36" i="8"/>
  <c r="P36" i="8"/>
  <c r="S36" i="8"/>
  <c r="D30" i="8"/>
  <c r="E30" i="8"/>
  <c r="F30" i="8"/>
  <c r="M30" i="8"/>
  <c r="N30" i="8"/>
  <c r="O30" i="8"/>
  <c r="P30" i="8"/>
  <c r="S30" i="8"/>
  <c r="Z30" i="8"/>
  <c r="AA30" i="8"/>
  <c r="AB30" i="8"/>
  <c r="AC30" i="8"/>
  <c r="AD30" i="8"/>
  <c r="AE30" i="8"/>
  <c r="AF30" i="8"/>
  <c r="D14" i="8"/>
  <c r="D13" i="8" s="1"/>
  <c r="E14" i="8"/>
  <c r="E13" i="8" s="1"/>
  <c r="F14" i="8"/>
  <c r="F13" i="8" s="1"/>
  <c r="G14" i="8"/>
  <c r="H14" i="8"/>
  <c r="I14" i="8"/>
  <c r="O14" i="8"/>
  <c r="O13" i="8" s="1"/>
  <c r="P14" i="8"/>
  <c r="P13" i="8" s="1"/>
  <c r="S14" i="8"/>
  <c r="S13" i="8" s="1"/>
  <c r="Z14" i="8"/>
  <c r="AA14" i="8"/>
  <c r="AB14" i="8"/>
  <c r="AC14" i="8"/>
  <c r="AD14" i="8"/>
  <c r="AE14" i="8"/>
  <c r="AF14" i="8"/>
  <c r="X78" i="36" l="1"/>
  <c r="U13" i="36"/>
  <c r="T66" i="34"/>
  <c r="T13" i="34"/>
  <c r="T112" i="34"/>
  <c r="X312" i="34"/>
  <c r="V312" i="34"/>
  <c r="R351" i="34"/>
  <c r="R66" i="34"/>
  <c r="R339" i="34"/>
  <c r="R332" i="34" s="1"/>
  <c r="T416" i="34"/>
  <c r="AA423" i="34"/>
  <c r="R423" i="34"/>
  <c r="T551" i="32"/>
  <c r="T550" i="32" s="1"/>
  <c r="R350" i="32"/>
  <c r="R349" i="32" s="1"/>
  <c r="V149" i="32"/>
  <c r="V91" i="32" s="1"/>
  <c r="T281" i="32"/>
  <c r="C280" i="32"/>
  <c r="X109" i="32"/>
  <c r="AB214" i="32"/>
  <c r="AB91" i="32" s="1"/>
  <c r="R283" i="32"/>
  <c r="R281" i="32"/>
  <c r="T75" i="32"/>
  <c r="L91" i="32"/>
  <c r="AB151" i="32"/>
  <c r="AA289" i="32"/>
  <c r="AA282" i="32" s="1"/>
  <c r="T282" i="32"/>
  <c r="R282" i="32"/>
  <c r="V507" i="28"/>
  <c r="V504" i="28" s="1"/>
  <c r="V506" i="28"/>
  <c r="O394" i="12"/>
  <c r="D311" i="10"/>
  <c r="P311" i="10"/>
  <c r="R240" i="34"/>
  <c r="AA339" i="34"/>
  <c r="AA332" i="34" s="1"/>
  <c r="X12" i="34"/>
  <c r="AA359" i="34"/>
  <c r="V187" i="34"/>
  <c r="W111" i="34"/>
  <c r="T402" i="34"/>
  <c r="T401" i="34"/>
  <c r="V357" i="34"/>
  <c r="R94" i="34"/>
  <c r="R387" i="34"/>
  <c r="R384" i="34" s="1"/>
  <c r="R385" i="34"/>
  <c r="R360" i="34"/>
  <c r="R359" i="34"/>
  <c r="AA19" i="34"/>
  <c r="AA361" i="34"/>
  <c r="AA358" i="34" s="1"/>
  <c r="T358" i="34"/>
  <c r="T360" i="34"/>
  <c r="T331" i="34"/>
  <c r="T332" i="34"/>
  <c r="T318" i="34"/>
  <c r="T317" i="34"/>
  <c r="R137" i="34"/>
  <c r="R112" i="34" s="1"/>
  <c r="AA137" i="34"/>
  <c r="V111" i="34"/>
  <c r="X111" i="34"/>
  <c r="V414" i="34"/>
  <c r="R346" i="34"/>
  <c r="R345" i="34" s="1"/>
  <c r="T345" i="34"/>
  <c r="AA345" i="34" s="1"/>
  <c r="AA346" i="34"/>
  <c r="AA331" i="34" s="1"/>
  <c r="R77" i="34"/>
  <c r="AA239" i="34"/>
  <c r="R357" i="34"/>
  <c r="W12" i="34"/>
  <c r="J91" i="32"/>
  <c r="V216" i="32"/>
  <c r="R217" i="32"/>
  <c r="C216" i="32"/>
  <c r="AA152" i="32"/>
  <c r="R151" i="32"/>
  <c r="AB13" i="32"/>
  <c r="V111" i="32"/>
  <c r="AA112" i="32"/>
  <c r="T111" i="32"/>
  <c r="AA111" i="32"/>
  <c r="X96" i="32"/>
  <c r="R485" i="32"/>
  <c r="R484" i="32" s="1"/>
  <c r="C214" i="32"/>
  <c r="R446" i="32"/>
  <c r="X320" i="32"/>
  <c r="R551" i="32"/>
  <c r="R550" i="32" s="1"/>
  <c r="R549" i="32" s="1"/>
  <c r="T530" i="32"/>
  <c r="AA530" i="32" s="1"/>
  <c r="R602" i="32"/>
  <c r="T563" i="32"/>
  <c r="AA563" i="32" s="1"/>
  <c r="H320" i="32"/>
  <c r="R530" i="32"/>
  <c r="Z91" i="32"/>
  <c r="D320" i="32"/>
  <c r="T446" i="32"/>
  <c r="AA446" i="32" s="1"/>
  <c r="V320" i="32"/>
  <c r="AB465" i="28"/>
  <c r="R465" i="28"/>
  <c r="T464" i="28"/>
  <c r="R464" i="28"/>
  <c r="V465" i="28"/>
  <c r="R463" i="28"/>
  <c r="AA490" i="28"/>
  <c r="T465" i="28"/>
  <c r="AB407" i="28"/>
  <c r="V128" i="28"/>
  <c r="V410" i="28"/>
  <c r="V407" i="28" s="1"/>
  <c r="V409" i="28"/>
  <c r="R410" i="28"/>
  <c r="R283" i="28"/>
  <c r="R282" i="28" s="1"/>
  <c r="T439" i="28"/>
  <c r="AA439" i="28" s="1"/>
  <c r="R345" i="28"/>
  <c r="AB62" i="29"/>
  <c r="Z42" i="29"/>
  <c r="V86" i="28"/>
  <c r="R513" i="28"/>
  <c r="V381" i="28"/>
  <c r="X381" i="28"/>
  <c r="AB86" i="28"/>
  <c r="R42" i="28"/>
  <c r="Z86" i="28"/>
  <c r="R26" i="36"/>
  <c r="AA58" i="36"/>
  <c r="T57" i="36"/>
  <c r="AA195" i="36"/>
  <c r="X36" i="36"/>
  <c r="X13" i="36" s="1"/>
  <c r="Z25" i="35"/>
  <c r="Z23" i="35" s="1"/>
  <c r="AK25" i="35"/>
  <c r="AK23" i="35" s="1"/>
  <c r="AB23" i="35"/>
  <c r="T25" i="36"/>
  <c r="T13" i="36" s="1"/>
  <c r="R31" i="36"/>
  <c r="AA14" i="36"/>
  <c r="R189" i="36"/>
  <c r="AA80" i="36"/>
  <c r="V79" i="36"/>
  <c r="V78" i="36" s="1"/>
  <c r="AK17" i="35"/>
  <c r="AK16" i="35" s="1"/>
  <c r="AB16" i="35"/>
  <c r="AB15" i="35" s="1"/>
  <c r="Z17" i="35"/>
  <c r="Z16" i="35" s="1"/>
  <c r="R119" i="36"/>
  <c r="T119" i="36"/>
  <c r="AA119" i="36" s="1"/>
  <c r="T201" i="36"/>
  <c r="T182" i="36" s="1"/>
  <c r="AA99" i="36"/>
  <c r="R14" i="36"/>
  <c r="R183" i="36"/>
  <c r="AA183" i="36"/>
  <c r="T86" i="36"/>
  <c r="R87" i="36"/>
  <c r="R86" i="36" s="1"/>
  <c r="R79" i="36" s="1"/>
  <c r="R133" i="36"/>
  <c r="R132" i="36" s="1"/>
  <c r="AA133" i="36"/>
  <c r="AA132" i="36" s="1"/>
  <c r="AA113" i="36"/>
  <c r="R113" i="36"/>
  <c r="AA63" i="36"/>
  <c r="R63" i="36"/>
  <c r="R57" i="36" s="1"/>
  <c r="AA25" i="36"/>
  <c r="T37" i="36"/>
  <c r="T36" i="36" s="1"/>
  <c r="AA402" i="34"/>
  <c r="AA399" i="34" s="1"/>
  <c r="T399" i="34"/>
  <c r="AA318" i="34"/>
  <c r="AA315" i="34" s="1"/>
  <c r="T315" i="34"/>
  <c r="R151" i="34"/>
  <c r="R150" i="34" s="1"/>
  <c r="R143" i="34" s="1"/>
  <c r="T150" i="34"/>
  <c r="T330" i="34"/>
  <c r="AA333" i="34"/>
  <c r="AA330" i="34" s="1"/>
  <c r="R435" i="34"/>
  <c r="R429" i="34" s="1"/>
  <c r="AA435" i="34"/>
  <c r="R51" i="34"/>
  <c r="R50" i="34" s="1"/>
  <c r="AA51" i="34"/>
  <c r="AA50" i="34" s="1"/>
  <c r="T50" i="34"/>
  <c r="R189" i="34"/>
  <c r="R188" i="34" s="1"/>
  <c r="T188" i="34"/>
  <c r="T220" i="34"/>
  <c r="AA220" i="34" s="1"/>
  <c r="R221" i="34"/>
  <c r="R220" i="34" s="1"/>
  <c r="W312" i="34"/>
  <c r="R324" i="34"/>
  <c r="AA324" i="34"/>
  <c r="AA317" i="34" s="1"/>
  <c r="T88" i="34"/>
  <c r="R89" i="34"/>
  <c r="R88" i="34" s="1"/>
  <c r="AA89" i="34"/>
  <c r="AA88" i="34" s="1"/>
  <c r="T34" i="34"/>
  <c r="R35" i="34"/>
  <c r="R34" i="34" s="1"/>
  <c r="AA35" i="34"/>
  <c r="AA34" i="34" s="1"/>
  <c r="T201" i="34"/>
  <c r="AA201" i="34" s="1"/>
  <c r="R202" i="34"/>
  <c r="R201" i="34" s="1"/>
  <c r="T291" i="34"/>
  <c r="AA292" i="34"/>
  <c r="AA291" i="34" s="1"/>
  <c r="T417" i="34"/>
  <c r="R418" i="34"/>
  <c r="AA418" i="34"/>
  <c r="AA415" i="34" s="1"/>
  <c r="AA112" i="34"/>
  <c r="AA253" i="34"/>
  <c r="AA252" i="34" s="1"/>
  <c r="R253" i="34"/>
  <c r="R252" i="34" s="1"/>
  <c r="T252" i="34"/>
  <c r="AA387" i="34"/>
  <c r="AA384" i="34" s="1"/>
  <c r="T384" i="34"/>
  <c r="R306" i="34"/>
  <c r="R305" i="34" s="1"/>
  <c r="T305" i="34"/>
  <c r="AA306" i="34"/>
  <c r="AA305" i="34" s="1"/>
  <c r="AA408" i="34"/>
  <c r="AA401" i="34" s="1"/>
  <c r="R408" i="34"/>
  <c r="R266" i="34"/>
  <c r="AA266" i="34"/>
  <c r="T272" i="34"/>
  <c r="AA272" i="34" s="1"/>
  <c r="R273" i="34"/>
  <c r="R272" i="34" s="1"/>
  <c r="R239" i="34"/>
  <c r="AA24" i="34"/>
  <c r="AA13" i="34" s="1"/>
  <c r="R24" i="34"/>
  <c r="R13" i="34" s="1"/>
  <c r="AK15" i="33"/>
  <c r="AK13" i="33" s="1"/>
  <c r="Z15" i="33"/>
  <c r="Z13" i="33" s="1"/>
  <c r="Z12" i="33" s="1"/>
  <c r="AB13" i="33"/>
  <c r="Z36" i="33"/>
  <c r="Z35" i="33" s="1"/>
  <c r="AB35" i="33"/>
  <c r="AK36" i="33"/>
  <c r="AK35" i="33" s="1"/>
  <c r="AA48" i="32"/>
  <c r="AA47" i="32" s="1"/>
  <c r="T47" i="32"/>
  <c r="R378" i="32"/>
  <c r="R377" i="32" s="1"/>
  <c r="T377" i="32"/>
  <c r="R124" i="32"/>
  <c r="R109" i="32" s="1"/>
  <c r="AA308" i="32"/>
  <c r="AB602" i="32"/>
  <c r="AB320" i="32" s="1"/>
  <c r="R176" i="32"/>
  <c r="R497" i="32"/>
  <c r="R492" i="32" s="1"/>
  <c r="R491" i="32" s="1"/>
  <c r="T492" i="32"/>
  <c r="T491" i="32" s="1"/>
  <c r="AA491" i="32" s="1"/>
  <c r="T183" i="32"/>
  <c r="T182" i="32" s="1"/>
  <c r="AA182" i="32" s="1"/>
  <c r="AA151" i="32" s="1"/>
  <c r="W91" i="32"/>
  <c r="R372" i="32"/>
  <c r="R371" i="32" s="1"/>
  <c r="R364" i="32" s="1"/>
  <c r="R363" i="32" s="1"/>
  <c r="T371" i="32"/>
  <c r="AA602" i="32"/>
  <c r="R259" i="32"/>
  <c r="R255" i="32" s="1"/>
  <c r="R242" i="32" s="1"/>
  <c r="R236" i="32" s="1"/>
  <c r="R214" i="32" s="1"/>
  <c r="T255" i="32"/>
  <c r="T242" i="32" s="1"/>
  <c r="T216" i="32" s="1"/>
  <c r="T308" i="32"/>
  <c r="AA177" i="32"/>
  <c r="R526" i="32"/>
  <c r="R524" i="32" s="1"/>
  <c r="R499" i="32" s="1"/>
  <c r="R498" i="32" s="1"/>
  <c r="T524" i="32"/>
  <c r="T499" i="32" s="1"/>
  <c r="T196" i="32"/>
  <c r="T150" i="32" s="1"/>
  <c r="AA550" i="32"/>
  <c r="AA549" i="32" s="1"/>
  <c r="T103" i="32"/>
  <c r="T96" i="32" s="1"/>
  <c r="R104" i="32"/>
  <c r="R103" i="32" s="1"/>
  <c r="R96" i="32" s="1"/>
  <c r="T602" i="32"/>
  <c r="T98" i="32"/>
  <c r="T95" i="32" s="1"/>
  <c r="R99" i="32"/>
  <c r="R98" i="32" s="1"/>
  <c r="R95" i="32" s="1"/>
  <c r="T283" i="32"/>
  <c r="AA284" i="32"/>
  <c r="T445" i="32"/>
  <c r="T37" i="32"/>
  <c r="R38" i="32"/>
  <c r="R37" i="32" s="1"/>
  <c r="R31" i="32" s="1"/>
  <c r="R13" i="32" s="1"/>
  <c r="R334" i="32"/>
  <c r="R329" i="32" s="1"/>
  <c r="R322" i="32" s="1"/>
  <c r="R321" i="32" s="1"/>
  <c r="T329" i="32"/>
  <c r="T322" i="32" s="1"/>
  <c r="R196" i="32"/>
  <c r="R195" i="32" s="1"/>
  <c r="X97" i="32"/>
  <c r="X94" i="32" s="1"/>
  <c r="X91" i="32" s="1"/>
  <c r="T124" i="32"/>
  <c r="T109" i="32" s="1"/>
  <c r="AA125" i="32"/>
  <c r="AA124" i="32" s="1"/>
  <c r="AA109" i="32" s="1"/>
  <c r="R280" i="32"/>
  <c r="AA223" i="32"/>
  <c r="T217" i="32"/>
  <c r="AA75" i="32"/>
  <c r="AA74" i="32" s="1"/>
  <c r="T74" i="32"/>
  <c r="AA86" i="32"/>
  <c r="AA85" i="32" s="1"/>
  <c r="T85" i="32"/>
  <c r="C320" i="32"/>
  <c r="AK114" i="31"/>
  <c r="AK112" i="31" s="1"/>
  <c r="AB112" i="31"/>
  <c r="AB42" i="31"/>
  <c r="AB93" i="31"/>
  <c r="AK94" i="31"/>
  <c r="AK93" i="31" s="1"/>
  <c r="Z60" i="31"/>
  <c r="Z13" i="31"/>
  <c r="AK61" i="31"/>
  <c r="AK60" i="31" s="1"/>
  <c r="AK13" i="31" s="1"/>
  <c r="AB60" i="31"/>
  <c r="AB13" i="31" s="1"/>
  <c r="AK52" i="29"/>
  <c r="AK14" i="29"/>
  <c r="AK13" i="29" s="1"/>
  <c r="AK35" i="29"/>
  <c r="AK34" i="29" s="1"/>
  <c r="AB34" i="29"/>
  <c r="AB52" i="29"/>
  <c r="AB70" i="29"/>
  <c r="AK71" i="29"/>
  <c r="AK70" i="29" s="1"/>
  <c r="Z12" i="29"/>
  <c r="AK43" i="29"/>
  <c r="AK42" i="29" s="1"/>
  <c r="R387" i="28"/>
  <c r="R384" i="28" s="1"/>
  <c r="T128" i="28"/>
  <c r="AA129" i="28"/>
  <c r="AA128" i="28" s="1"/>
  <c r="AA393" i="28"/>
  <c r="T387" i="28"/>
  <c r="T384" i="28" s="1"/>
  <c r="AA346" i="28"/>
  <c r="AA345" i="28" s="1"/>
  <c r="T345" i="28"/>
  <c r="AA81" i="28"/>
  <c r="T13" i="28"/>
  <c r="AA416" i="28"/>
  <c r="T410" i="28"/>
  <c r="T433" i="28"/>
  <c r="AB381" i="28"/>
  <c r="AA485" i="28"/>
  <c r="AA484" i="28" s="1"/>
  <c r="T484" i="28"/>
  <c r="AA283" i="28"/>
  <c r="AA282" i="28" s="1"/>
  <c r="T282" i="28"/>
  <c r="AA472" i="28"/>
  <c r="AA466" i="28" s="1"/>
  <c r="T466" i="28"/>
  <c r="R128" i="28"/>
  <c r="R439" i="28"/>
  <c r="R433" i="28" s="1"/>
  <c r="R407" i="28" s="1"/>
  <c r="R230" i="28"/>
  <c r="AA65" i="28"/>
  <c r="AA64" i="28" s="1"/>
  <c r="T64" i="28"/>
  <c r="R13" i="28"/>
  <c r="R75" i="28"/>
  <c r="T114" i="28"/>
  <c r="AA115" i="28"/>
  <c r="AA114" i="28" s="1"/>
  <c r="AA433" i="28"/>
  <c r="T187" i="28"/>
  <c r="T186" i="28" s="1"/>
  <c r="AA75" i="28"/>
  <c r="AA43" i="28"/>
  <c r="AA42" i="28" s="1"/>
  <c r="T42" i="28"/>
  <c r="T513" i="28"/>
  <c r="T506" i="28" s="1"/>
  <c r="R187" i="28"/>
  <c r="R186" i="28" s="1"/>
  <c r="R185" i="28" s="1"/>
  <c r="AK89" i="27"/>
  <c r="Z89" i="27"/>
  <c r="AK25" i="27"/>
  <c r="Z25" i="27"/>
  <c r="Z102" i="27"/>
  <c r="AK102" i="27"/>
  <c r="AK106" i="27"/>
  <c r="Z106" i="27"/>
  <c r="AB15" i="27"/>
  <c r="AK83" i="27"/>
  <c r="AK82" i="27" s="1"/>
  <c r="AB82" i="27"/>
  <c r="Z83" i="27"/>
  <c r="Z82" i="27" s="1"/>
  <c r="AK15" i="27"/>
  <c r="AK62" i="27"/>
  <c r="AK61" i="27" s="1"/>
  <c r="AB61" i="27"/>
  <c r="Z62" i="27"/>
  <c r="Z61" i="27" s="1"/>
  <c r="AK29" i="27"/>
  <c r="AB28" i="27"/>
  <c r="Z29" i="27"/>
  <c r="Z28" i="27" s="1"/>
  <c r="AB51" i="27"/>
  <c r="Z52" i="27"/>
  <c r="Z51" i="27" s="1"/>
  <c r="AK52" i="27"/>
  <c r="AK51" i="27" s="1"/>
  <c r="AK98" i="27"/>
  <c r="AB97" i="27"/>
  <c r="Z98" i="27"/>
  <c r="AL32" i="27"/>
  <c r="AL28" i="27" s="1"/>
  <c r="AL14" i="27" s="1"/>
  <c r="F28" i="27"/>
  <c r="F14" i="27" s="1"/>
  <c r="C32" i="27"/>
  <c r="C14" i="27" s="1"/>
  <c r="AK21" i="27"/>
  <c r="Z21" i="27"/>
  <c r="Z15" i="27" s="1"/>
  <c r="Z35" i="27"/>
  <c r="AK35" i="27"/>
  <c r="N236" i="4"/>
  <c r="S236" i="4" s="1"/>
  <c r="O236" i="4"/>
  <c r="G455" i="14"/>
  <c r="M455" i="14"/>
  <c r="I455" i="14"/>
  <c r="E455" i="14"/>
  <c r="G394" i="12"/>
  <c r="N394" i="12"/>
  <c r="F394" i="12"/>
  <c r="Z43" i="12"/>
  <c r="M394" i="12"/>
  <c r="I394" i="12"/>
  <c r="E394" i="12"/>
  <c r="P394" i="12"/>
  <c r="H394" i="12"/>
  <c r="D394" i="12"/>
  <c r="Z37" i="12"/>
  <c r="Z142" i="12"/>
  <c r="G311" i="10"/>
  <c r="C311" i="10"/>
  <c r="O311" i="10"/>
  <c r="N311" i="10"/>
  <c r="F311" i="10"/>
  <c r="M311" i="10"/>
  <c r="I311" i="10"/>
  <c r="E311" i="10"/>
  <c r="N235" i="4"/>
  <c r="S235" i="4" s="1"/>
  <c r="N231" i="4"/>
  <c r="S231" i="4" s="1"/>
  <c r="O231" i="4"/>
  <c r="N230" i="4"/>
  <c r="S230" i="4" s="1"/>
  <c r="P455" i="14"/>
  <c r="H455" i="14"/>
  <c r="D455" i="14"/>
  <c r="N455" i="14"/>
  <c r="F455" i="14"/>
  <c r="O433" i="14"/>
  <c r="F433" i="14"/>
  <c r="G411" i="14"/>
  <c r="M433" i="14"/>
  <c r="I433" i="14"/>
  <c r="E433" i="14"/>
  <c r="P433" i="14"/>
  <c r="H433" i="14"/>
  <c r="D433" i="14"/>
  <c r="N433" i="14"/>
  <c r="G433" i="14"/>
  <c r="M411" i="14"/>
  <c r="I411" i="14"/>
  <c r="E411" i="14"/>
  <c r="O411" i="14"/>
  <c r="P411" i="14"/>
  <c r="H411" i="14"/>
  <c r="D411" i="14"/>
  <c r="N411" i="14"/>
  <c r="F411" i="14"/>
  <c r="G384" i="14"/>
  <c r="M384" i="14"/>
  <c r="I384" i="14"/>
  <c r="E384" i="14"/>
  <c r="O384" i="14"/>
  <c r="P384" i="14"/>
  <c r="H384" i="14"/>
  <c r="D384" i="14"/>
  <c r="N384" i="14"/>
  <c r="F384" i="14"/>
  <c r="G366" i="12"/>
  <c r="M366" i="12"/>
  <c r="I366" i="12"/>
  <c r="E366" i="12"/>
  <c r="O366" i="12"/>
  <c r="P366" i="12"/>
  <c r="H366" i="12"/>
  <c r="D366" i="12"/>
  <c r="N366" i="12"/>
  <c r="F366" i="12"/>
  <c r="M293" i="12"/>
  <c r="O293" i="12"/>
  <c r="P293" i="12"/>
  <c r="N293" i="12"/>
  <c r="G274" i="12"/>
  <c r="M274" i="12"/>
  <c r="I274" i="12"/>
  <c r="E274" i="12"/>
  <c r="O274" i="12"/>
  <c r="P274" i="12"/>
  <c r="H274" i="12"/>
  <c r="D274" i="12"/>
  <c r="N274" i="12"/>
  <c r="F274" i="12"/>
  <c r="M196" i="12"/>
  <c r="O196" i="12"/>
  <c r="P196" i="12"/>
  <c r="N196" i="12"/>
  <c r="M159" i="12"/>
  <c r="E159" i="12"/>
  <c r="O159" i="12"/>
  <c r="Z447" i="12"/>
  <c r="P159" i="12"/>
  <c r="D159" i="12"/>
  <c r="N159" i="12"/>
  <c r="Y447" i="12"/>
  <c r="V453" i="12"/>
  <c r="V447" i="12" s="1"/>
  <c r="U447" i="12"/>
  <c r="T453" i="12"/>
  <c r="AB447" i="12"/>
  <c r="T449" i="12"/>
  <c r="T448" i="12" s="1"/>
  <c r="AA448" i="12" s="1"/>
  <c r="X448" i="12"/>
  <c r="X447" i="12" s="1"/>
  <c r="W448" i="12"/>
  <c r="W447" i="12" s="1"/>
  <c r="T48" i="12"/>
  <c r="K143" i="12"/>
  <c r="K142" i="12" s="1"/>
  <c r="U143" i="12"/>
  <c r="U142" i="12" s="1"/>
  <c r="V44" i="12"/>
  <c r="V43" i="12" s="1"/>
  <c r="X44" i="12"/>
  <c r="X43" i="12" s="1"/>
  <c r="T45" i="12"/>
  <c r="W44" i="12"/>
  <c r="W43" i="12" s="1"/>
  <c r="Q143" i="12"/>
  <c r="Q142" i="12" s="1"/>
  <c r="V150" i="12"/>
  <c r="K117" i="12"/>
  <c r="K116" i="12" s="1"/>
  <c r="U117" i="12"/>
  <c r="U116" i="12" s="1"/>
  <c r="L117" i="12"/>
  <c r="L116" i="12" s="1"/>
  <c r="Y143" i="12"/>
  <c r="Y142" i="12" s="1"/>
  <c r="W117" i="12"/>
  <c r="W116" i="12" s="1"/>
  <c r="T151" i="12"/>
  <c r="Y117" i="12"/>
  <c r="Y116" i="12" s="1"/>
  <c r="T130" i="12"/>
  <c r="R130" i="12" s="1"/>
  <c r="T136" i="12"/>
  <c r="R136" i="12" s="1"/>
  <c r="Z117" i="12"/>
  <c r="J117" i="12"/>
  <c r="J116" i="12" s="1"/>
  <c r="T124" i="12"/>
  <c r="R124" i="12" s="1"/>
  <c r="T144" i="12"/>
  <c r="Q117" i="12"/>
  <c r="Q116" i="12" s="1"/>
  <c r="X118" i="12"/>
  <c r="X117" i="12" s="1"/>
  <c r="X116" i="12" s="1"/>
  <c r="J143" i="12"/>
  <c r="J142" i="12" s="1"/>
  <c r="V144" i="12"/>
  <c r="L143" i="12"/>
  <c r="L142" i="12" s="1"/>
  <c r="I249" i="8"/>
  <c r="E249" i="8"/>
  <c r="T152" i="12"/>
  <c r="X150" i="12"/>
  <c r="X143" i="12" s="1"/>
  <c r="X142" i="12" s="1"/>
  <c r="W150" i="12"/>
  <c r="W143" i="12" s="1"/>
  <c r="W142" i="12" s="1"/>
  <c r="V118" i="12"/>
  <c r="V117" i="12" s="1"/>
  <c r="V116" i="12" s="1"/>
  <c r="V38" i="12"/>
  <c r="V37" i="12" s="1"/>
  <c r="X41" i="12"/>
  <c r="O249" i="8"/>
  <c r="G249" i="8"/>
  <c r="S249" i="8"/>
  <c r="M249" i="8"/>
  <c r="P249" i="8"/>
  <c r="H249" i="8"/>
  <c r="D249" i="8"/>
  <c r="N249" i="8"/>
  <c r="F249" i="8"/>
  <c r="AB86" i="11"/>
  <c r="Z84" i="11"/>
  <c r="AB82" i="11"/>
  <c r="Z83" i="11"/>
  <c r="Z89" i="11"/>
  <c r="AK73" i="11"/>
  <c r="Z85" i="11"/>
  <c r="Z88" i="11"/>
  <c r="AH82" i="11"/>
  <c r="Z87" i="11"/>
  <c r="AB70" i="11"/>
  <c r="Z70" i="11" s="1"/>
  <c r="Z69" i="11" s="1"/>
  <c r="AE69" i="11"/>
  <c r="C69" i="11"/>
  <c r="AB69" i="11"/>
  <c r="G277" i="10"/>
  <c r="M277" i="10"/>
  <c r="I277" i="10"/>
  <c r="E277" i="10"/>
  <c r="O277" i="10"/>
  <c r="P277" i="10"/>
  <c r="H277" i="10"/>
  <c r="D277" i="10"/>
  <c r="C277" i="10"/>
  <c r="N277" i="10"/>
  <c r="F277" i="10"/>
  <c r="G255" i="10"/>
  <c r="C255" i="10"/>
  <c r="M255" i="10"/>
  <c r="I255" i="10"/>
  <c r="E255" i="10"/>
  <c r="O255" i="10"/>
  <c r="P255" i="10"/>
  <c r="H255" i="10"/>
  <c r="D255" i="10"/>
  <c r="N255" i="10"/>
  <c r="F255" i="10"/>
  <c r="N186" i="8"/>
  <c r="F186" i="8"/>
  <c r="G156" i="8"/>
  <c r="M186" i="8"/>
  <c r="I186" i="8"/>
  <c r="E186" i="8"/>
  <c r="S186" i="8"/>
  <c r="O186" i="8"/>
  <c r="G186" i="8"/>
  <c r="P186" i="8"/>
  <c r="H186" i="8"/>
  <c r="D186" i="8"/>
  <c r="S156" i="8"/>
  <c r="O156" i="8"/>
  <c r="N156" i="8"/>
  <c r="F156" i="8"/>
  <c r="M156" i="8"/>
  <c r="I156" i="8"/>
  <c r="E156" i="8"/>
  <c r="P156" i="8"/>
  <c r="H156" i="8"/>
  <c r="D156" i="8"/>
  <c r="G124" i="8"/>
  <c r="AC124" i="8"/>
  <c r="S124" i="8"/>
  <c r="M124" i="8"/>
  <c r="I124" i="8"/>
  <c r="E124" i="8"/>
  <c r="AE124" i="8"/>
  <c r="AA124" i="8"/>
  <c r="O124" i="8"/>
  <c r="AD124" i="8"/>
  <c r="Z124" i="8"/>
  <c r="N124" i="8"/>
  <c r="F124" i="8"/>
  <c r="AF124" i="8"/>
  <c r="AB124" i="8"/>
  <c r="P124" i="8"/>
  <c r="H124" i="8"/>
  <c r="D124" i="8"/>
  <c r="AM42" i="7"/>
  <c r="AL42" i="7"/>
  <c r="AB42" i="7"/>
  <c r="Z42" i="7" s="1"/>
  <c r="C42" i="7"/>
  <c r="AM41" i="7"/>
  <c r="AL41" i="7"/>
  <c r="AE41" i="7"/>
  <c r="AE39" i="7" s="1"/>
  <c r="C41" i="7"/>
  <c r="AM40" i="7"/>
  <c r="AM39" i="7" s="1"/>
  <c r="AL40" i="7"/>
  <c r="AB40" i="7"/>
  <c r="Z40" i="7" s="1"/>
  <c r="C40" i="7"/>
  <c r="AJ39" i="7"/>
  <c r="AI39" i="7"/>
  <c r="AH39" i="7"/>
  <c r="AG39" i="7"/>
  <c r="AF39" i="7"/>
  <c r="AD39" i="7"/>
  <c r="AC39" i="7"/>
  <c r="AA39" i="7"/>
  <c r="Y39" i="7"/>
  <c r="X39" i="7"/>
  <c r="W39" i="7"/>
  <c r="V39" i="7"/>
  <c r="U39" i="7"/>
  <c r="T39" i="7"/>
  <c r="S39" i="7"/>
  <c r="R39" i="7"/>
  <c r="Q39" i="7"/>
  <c r="P39" i="7"/>
  <c r="O39" i="7"/>
  <c r="N39" i="7"/>
  <c r="M39" i="7"/>
  <c r="L39" i="7"/>
  <c r="K39" i="7"/>
  <c r="J39" i="7"/>
  <c r="I39" i="7"/>
  <c r="H39" i="7"/>
  <c r="G39" i="7"/>
  <c r="F39" i="7"/>
  <c r="E39" i="7"/>
  <c r="D39" i="7"/>
  <c r="T112" i="36" l="1"/>
  <c r="AA13" i="36"/>
  <c r="R417" i="34"/>
  <c r="R415" i="34"/>
  <c r="T12" i="34"/>
  <c r="R333" i="34"/>
  <c r="R330" i="34" s="1"/>
  <c r="R416" i="34"/>
  <c r="AA416" i="34"/>
  <c r="AA283" i="32"/>
  <c r="AA281" i="32"/>
  <c r="C91" i="32"/>
  <c r="R507" i="28"/>
  <c r="R504" i="28" s="1"/>
  <c r="R506" i="28"/>
  <c r="R402" i="34"/>
  <c r="R399" i="34" s="1"/>
  <c r="R401" i="34"/>
  <c r="T357" i="34"/>
  <c r="AA360" i="34"/>
  <c r="AA357" i="34" s="1"/>
  <c r="R331" i="34"/>
  <c r="R12" i="34"/>
  <c r="AA12" i="34"/>
  <c r="T312" i="34"/>
  <c r="AA265" i="34"/>
  <c r="R318" i="34"/>
  <c r="R315" i="34" s="1"/>
  <c r="R317" i="34"/>
  <c r="T265" i="34"/>
  <c r="R216" i="32"/>
  <c r="AA217" i="32"/>
  <c r="T151" i="32"/>
  <c r="R150" i="32"/>
  <c r="AA110" i="32"/>
  <c r="T280" i="32"/>
  <c r="AA445" i="32"/>
  <c r="AA176" i="32"/>
  <c r="R445" i="32"/>
  <c r="T549" i="32"/>
  <c r="R320" i="32"/>
  <c r="R149" i="32"/>
  <c r="AA465" i="28"/>
  <c r="AA464" i="28"/>
  <c r="AA410" i="28"/>
  <c r="AA409" i="28"/>
  <c r="R409" i="28"/>
  <c r="T409" i="28"/>
  <c r="AA387" i="28"/>
  <c r="AA384" i="28" s="1"/>
  <c r="AA386" i="28"/>
  <c r="T463" i="28"/>
  <c r="R86" i="28"/>
  <c r="AA407" i="28"/>
  <c r="R25" i="36"/>
  <c r="R13" i="36" s="1"/>
  <c r="AA57" i="36"/>
  <c r="AK15" i="35"/>
  <c r="Z15" i="35"/>
  <c r="T79" i="36"/>
  <c r="T78" i="36" s="1"/>
  <c r="AA112" i="36"/>
  <c r="R112" i="36"/>
  <c r="AA201" i="36"/>
  <c r="AA182" i="36" s="1"/>
  <c r="AA78" i="36" s="1"/>
  <c r="R201" i="36"/>
  <c r="R182" i="36" s="1"/>
  <c r="AA86" i="36"/>
  <c r="AA79" i="36" s="1"/>
  <c r="R37" i="36"/>
  <c r="R36" i="36" s="1"/>
  <c r="AA37" i="36"/>
  <c r="AA36" i="36" s="1"/>
  <c r="AA417" i="34"/>
  <c r="AA414" i="34" s="1"/>
  <c r="T414" i="34"/>
  <c r="AA150" i="34"/>
  <c r="AA143" i="34" s="1"/>
  <c r="T143" i="34"/>
  <c r="R265" i="34"/>
  <c r="AA312" i="34"/>
  <c r="AA188" i="34"/>
  <c r="AA187" i="34" s="1"/>
  <c r="T187" i="34"/>
  <c r="R414" i="34"/>
  <c r="R187" i="34"/>
  <c r="AB12" i="33"/>
  <c r="AK12" i="33"/>
  <c r="T321" i="32"/>
  <c r="AA322" i="32"/>
  <c r="AA321" i="32" s="1"/>
  <c r="AA499" i="32"/>
  <c r="AA498" i="32" s="1"/>
  <c r="T498" i="32"/>
  <c r="R97" i="32"/>
  <c r="R94" i="32" s="1"/>
  <c r="AA103" i="32"/>
  <c r="AA96" i="32" s="1"/>
  <c r="AA37" i="32"/>
  <c r="AA31" i="32" s="1"/>
  <c r="AA13" i="32" s="1"/>
  <c r="T31" i="32"/>
  <c r="T13" i="32" s="1"/>
  <c r="T97" i="32"/>
  <c r="T94" i="32" s="1"/>
  <c r="AA98" i="32"/>
  <c r="AA95" i="32" s="1"/>
  <c r="AA280" i="32"/>
  <c r="AA196" i="32"/>
  <c r="AA195" i="32" s="1"/>
  <c r="AA149" i="32" s="1"/>
  <c r="T195" i="32"/>
  <c r="T176" i="32"/>
  <c r="AA242" i="32"/>
  <c r="AA236" i="32" s="1"/>
  <c r="AA214" i="32" s="1"/>
  <c r="T236" i="32"/>
  <c r="T214" i="32" s="1"/>
  <c r="T364" i="32"/>
  <c r="AK12" i="29"/>
  <c r="AB12" i="29"/>
  <c r="AA513" i="28"/>
  <c r="T507" i="28"/>
  <c r="T504" i="28" s="1"/>
  <c r="AA186" i="28"/>
  <c r="AA185" i="28" s="1"/>
  <c r="AA86" i="28" s="1"/>
  <c r="T185" i="28"/>
  <c r="T86" i="28" s="1"/>
  <c r="T381" i="28"/>
  <c r="AA463" i="28"/>
  <c r="AA13" i="28"/>
  <c r="T407" i="28"/>
  <c r="R381" i="28"/>
  <c r="Z97" i="27"/>
  <c r="Z14" i="27" s="1"/>
  <c r="AK28" i="27"/>
  <c r="AK14" i="27"/>
  <c r="AK97" i="27"/>
  <c r="AB14" i="27"/>
  <c r="AB117" i="12"/>
  <c r="AB116" i="12" s="1"/>
  <c r="Z116" i="12"/>
  <c r="R453" i="12"/>
  <c r="AA453" i="12"/>
  <c r="AA447" i="12" s="1"/>
  <c r="R448" i="12"/>
  <c r="T447" i="12"/>
  <c r="R447" i="12" s="1"/>
  <c r="T44" i="12"/>
  <c r="V143" i="12"/>
  <c r="V142" i="12" s="1"/>
  <c r="T123" i="12"/>
  <c r="T118" i="12" s="1"/>
  <c r="T117" i="12" s="1"/>
  <c r="T116" i="12" s="1"/>
  <c r="T150" i="12"/>
  <c r="R150" i="12" s="1"/>
  <c r="X38" i="12"/>
  <c r="X37" i="12" s="1"/>
  <c r="T41" i="12"/>
  <c r="T38" i="12" s="1"/>
  <c r="T37" i="12" s="1"/>
  <c r="Z86" i="11"/>
  <c r="Z82" i="11"/>
  <c r="AK40" i="7"/>
  <c r="AB41" i="7"/>
  <c r="AK41" i="7" s="1"/>
  <c r="C39" i="7"/>
  <c r="AL39" i="7"/>
  <c r="AK42" i="7"/>
  <c r="D420" i="6"/>
  <c r="E420" i="6"/>
  <c r="F420" i="6"/>
  <c r="G420" i="6"/>
  <c r="H420" i="6"/>
  <c r="I420" i="6"/>
  <c r="M420" i="6"/>
  <c r="N420" i="6"/>
  <c r="O420" i="6"/>
  <c r="O419" i="6" s="1"/>
  <c r="P420" i="6"/>
  <c r="S420" i="6"/>
  <c r="D421" i="6"/>
  <c r="E421" i="6"/>
  <c r="F421" i="6"/>
  <c r="G421" i="6"/>
  <c r="H421" i="6"/>
  <c r="I421" i="6"/>
  <c r="M421" i="6"/>
  <c r="N421" i="6"/>
  <c r="O421" i="6"/>
  <c r="P421" i="6"/>
  <c r="S421" i="6"/>
  <c r="Z421" i="6"/>
  <c r="D393" i="6"/>
  <c r="E393" i="6"/>
  <c r="F393" i="6"/>
  <c r="G393" i="6"/>
  <c r="H393" i="6"/>
  <c r="I393" i="6"/>
  <c r="M393" i="6"/>
  <c r="N393" i="6"/>
  <c r="O393" i="6"/>
  <c r="P393" i="6"/>
  <c r="S393" i="6"/>
  <c r="D394" i="6"/>
  <c r="E394" i="6"/>
  <c r="F394" i="6"/>
  <c r="G394" i="6"/>
  <c r="H394" i="6"/>
  <c r="I394" i="6"/>
  <c r="M394" i="6"/>
  <c r="N394" i="6"/>
  <c r="O394" i="6"/>
  <c r="P394" i="6"/>
  <c r="S394" i="6"/>
  <c r="Z394" i="6"/>
  <c r="D366" i="6"/>
  <c r="E366" i="6"/>
  <c r="F366" i="6"/>
  <c r="G366" i="6"/>
  <c r="H366" i="6"/>
  <c r="I366" i="6"/>
  <c r="M366" i="6"/>
  <c r="N366" i="6"/>
  <c r="O366" i="6"/>
  <c r="P366" i="6"/>
  <c r="S366" i="6"/>
  <c r="D367" i="6"/>
  <c r="E367" i="6"/>
  <c r="F367" i="6"/>
  <c r="G367" i="6"/>
  <c r="H367" i="6"/>
  <c r="I367" i="6"/>
  <c r="M367" i="6"/>
  <c r="N367" i="6"/>
  <c r="O367" i="6"/>
  <c r="P367" i="6"/>
  <c r="S367" i="6"/>
  <c r="Z367" i="6"/>
  <c r="AB367" i="6" s="1"/>
  <c r="D351" i="6"/>
  <c r="E351" i="6"/>
  <c r="F351" i="6"/>
  <c r="G351" i="6"/>
  <c r="H351" i="6"/>
  <c r="I351" i="6"/>
  <c r="M351" i="6"/>
  <c r="N351" i="6"/>
  <c r="O351" i="6"/>
  <c r="P351" i="6"/>
  <c r="S351" i="6"/>
  <c r="D352" i="6"/>
  <c r="E352" i="6"/>
  <c r="F352" i="6"/>
  <c r="G352" i="6"/>
  <c r="H352" i="6"/>
  <c r="I352" i="6"/>
  <c r="M352" i="6"/>
  <c r="N352" i="6"/>
  <c r="O352" i="6"/>
  <c r="P352" i="6"/>
  <c r="S352" i="6"/>
  <c r="Z352" i="6"/>
  <c r="C352" i="6"/>
  <c r="D295" i="6"/>
  <c r="E295" i="6"/>
  <c r="F295" i="6"/>
  <c r="G295" i="6"/>
  <c r="H295" i="6"/>
  <c r="I295" i="6"/>
  <c r="M295" i="6"/>
  <c r="N295" i="6"/>
  <c r="O295" i="6"/>
  <c r="P295" i="6"/>
  <c r="D281" i="6"/>
  <c r="E281" i="6"/>
  <c r="F281" i="6"/>
  <c r="G281" i="6"/>
  <c r="H281" i="6"/>
  <c r="I281" i="6"/>
  <c r="M281" i="6"/>
  <c r="N281" i="6"/>
  <c r="O281" i="6"/>
  <c r="P281" i="6"/>
  <c r="D211" i="6"/>
  <c r="E211" i="6"/>
  <c r="F211" i="6"/>
  <c r="G211" i="6"/>
  <c r="H211" i="6"/>
  <c r="I211" i="6"/>
  <c r="M211" i="6"/>
  <c r="N211" i="6"/>
  <c r="O211" i="6"/>
  <c r="P211" i="6"/>
  <c r="D154" i="6"/>
  <c r="E154" i="6"/>
  <c r="F154" i="6"/>
  <c r="G154" i="6"/>
  <c r="H154" i="6"/>
  <c r="I154" i="6"/>
  <c r="M154" i="6"/>
  <c r="N154" i="6"/>
  <c r="O154" i="6"/>
  <c r="P154" i="6"/>
  <c r="D127" i="6"/>
  <c r="E127" i="6"/>
  <c r="F127" i="6"/>
  <c r="G127" i="6"/>
  <c r="H127" i="6"/>
  <c r="I127" i="6"/>
  <c r="M127" i="6"/>
  <c r="N127" i="6"/>
  <c r="O127" i="6"/>
  <c r="P127" i="6"/>
  <c r="D79" i="6"/>
  <c r="E79" i="6"/>
  <c r="F79" i="6"/>
  <c r="G79" i="6"/>
  <c r="H79" i="6"/>
  <c r="I79" i="6"/>
  <c r="M79" i="6"/>
  <c r="N79" i="6"/>
  <c r="O79" i="6"/>
  <c r="P79" i="6"/>
  <c r="D62" i="6"/>
  <c r="E62" i="6"/>
  <c r="F62" i="6"/>
  <c r="G62" i="6"/>
  <c r="H62" i="6"/>
  <c r="I62" i="6"/>
  <c r="M62" i="6"/>
  <c r="N62" i="6"/>
  <c r="O62" i="6"/>
  <c r="P62" i="6"/>
  <c r="D51" i="6"/>
  <c r="E51" i="6"/>
  <c r="F51" i="6"/>
  <c r="G51" i="6"/>
  <c r="H51" i="6"/>
  <c r="I51" i="6"/>
  <c r="M51" i="6"/>
  <c r="N51" i="6"/>
  <c r="O51" i="6"/>
  <c r="P51" i="6"/>
  <c r="D40" i="6"/>
  <c r="E40" i="6"/>
  <c r="F40" i="6"/>
  <c r="G40" i="6"/>
  <c r="H40" i="6"/>
  <c r="I40" i="6"/>
  <c r="M40" i="6"/>
  <c r="N40" i="6"/>
  <c r="O40" i="6"/>
  <c r="P40" i="6"/>
  <c r="D34" i="6"/>
  <c r="E34" i="6"/>
  <c r="F34" i="6"/>
  <c r="G34" i="6"/>
  <c r="H34" i="6"/>
  <c r="I34" i="6"/>
  <c r="M34" i="6"/>
  <c r="N34" i="6"/>
  <c r="O34" i="6"/>
  <c r="P34" i="6"/>
  <c r="D13" i="6"/>
  <c r="E13" i="6"/>
  <c r="F13" i="6"/>
  <c r="G13" i="6"/>
  <c r="H13" i="6"/>
  <c r="I13" i="6"/>
  <c r="M13" i="6"/>
  <c r="N13" i="6"/>
  <c r="O13" i="6"/>
  <c r="P13" i="6"/>
  <c r="C237" i="6"/>
  <c r="Z237" i="6"/>
  <c r="AB237" i="6" s="1"/>
  <c r="J238" i="6"/>
  <c r="K238" i="6"/>
  <c r="L238" i="6"/>
  <c r="Q238" i="6"/>
  <c r="U238" i="6"/>
  <c r="W238" i="6"/>
  <c r="X238" i="6"/>
  <c r="Y238" i="6"/>
  <c r="Z238" i="6"/>
  <c r="V239" i="6"/>
  <c r="T239" i="6" s="1"/>
  <c r="V240" i="6"/>
  <c r="T240" i="6" s="1"/>
  <c r="R240" i="6" s="1"/>
  <c r="D12" i="5"/>
  <c r="E12" i="5"/>
  <c r="F12" i="5"/>
  <c r="G12" i="5"/>
  <c r="H12" i="5"/>
  <c r="I12" i="5"/>
  <c r="J12" i="5"/>
  <c r="K12" i="5"/>
  <c r="L12" i="5"/>
  <c r="M12" i="5"/>
  <c r="N12" i="5"/>
  <c r="O12" i="5"/>
  <c r="P12" i="5"/>
  <c r="Q12" i="5"/>
  <c r="R12" i="5"/>
  <c r="S12" i="5"/>
  <c r="T12" i="5"/>
  <c r="U12" i="5"/>
  <c r="V12" i="5"/>
  <c r="W12" i="5"/>
  <c r="X12" i="5"/>
  <c r="Y12" i="5"/>
  <c r="Z12" i="5"/>
  <c r="AA12" i="5"/>
  <c r="AB12" i="5"/>
  <c r="AC12" i="5"/>
  <c r="AD12" i="5"/>
  <c r="AE12" i="5"/>
  <c r="AF12" i="5"/>
  <c r="AG12" i="5"/>
  <c r="AH12" i="5"/>
  <c r="AI12" i="5"/>
  <c r="AJ12" i="5"/>
  <c r="AK12" i="5"/>
  <c r="AL12" i="5"/>
  <c r="AM12" i="5"/>
  <c r="C12" i="5"/>
  <c r="D91" i="5"/>
  <c r="E91" i="5"/>
  <c r="F91" i="5"/>
  <c r="G91" i="5"/>
  <c r="H91" i="5"/>
  <c r="I91" i="5"/>
  <c r="J91" i="5"/>
  <c r="K91" i="5"/>
  <c r="L91" i="5"/>
  <c r="M91" i="5"/>
  <c r="N91" i="5"/>
  <c r="O91" i="5"/>
  <c r="P91" i="5"/>
  <c r="Q91" i="5"/>
  <c r="R91" i="5"/>
  <c r="S91" i="5"/>
  <c r="T91" i="5"/>
  <c r="U91" i="5"/>
  <c r="V91" i="5"/>
  <c r="W91" i="5"/>
  <c r="X91" i="5"/>
  <c r="Y91" i="5"/>
  <c r="Z91" i="5"/>
  <c r="AA91" i="5"/>
  <c r="AB91" i="5"/>
  <c r="AC91" i="5"/>
  <c r="AD91" i="5"/>
  <c r="AE91" i="5"/>
  <c r="AF91" i="5"/>
  <c r="AG91" i="5"/>
  <c r="AH91" i="5"/>
  <c r="AI91" i="5"/>
  <c r="AJ91" i="5"/>
  <c r="AK91" i="5"/>
  <c r="AL91" i="5"/>
  <c r="AM91" i="5"/>
  <c r="C91" i="5"/>
  <c r="D76" i="5"/>
  <c r="E76" i="5"/>
  <c r="F76" i="5"/>
  <c r="G76" i="5"/>
  <c r="H76" i="5"/>
  <c r="I76" i="5"/>
  <c r="J76" i="5"/>
  <c r="K76" i="5"/>
  <c r="L76" i="5"/>
  <c r="M76" i="5"/>
  <c r="N76" i="5"/>
  <c r="O76" i="5"/>
  <c r="P76" i="5"/>
  <c r="Q76" i="5"/>
  <c r="R76" i="5"/>
  <c r="S76" i="5"/>
  <c r="T76" i="5"/>
  <c r="U76" i="5"/>
  <c r="V76" i="5"/>
  <c r="W76" i="5"/>
  <c r="X76" i="5"/>
  <c r="Y76" i="5"/>
  <c r="Z76" i="5"/>
  <c r="AA76" i="5"/>
  <c r="AB76" i="5"/>
  <c r="AC76" i="5"/>
  <c r="AD76" i="5"/>
  <c r="AE76" i="5"/>
  <c r="AF76" i="5"/>
  <c r="AG76" i="5"/>
  <c r="AH76" i="5"/>
  <c r="AI76" i="5"/>
  <c r="AJ76" i="5"/>
  <c r="AK76" i="5"/>
  <c r="AL76" i="5"/>
  <c r="AM76" i="5"/>
  <c r="C76" i="5"/>
  <c r="D61" i="5"/>
  <c r="E61" i="5"/>
  <c r="F61" i="5"/>
  <c r="G61" i="5"/>
  <c r="H61" i="5"/>
  <c r="I61" i="5"/>
  <c r="J61" i="5"/>
  <c r="K61" i="5"/>
  <c r="L61" i="5"/>
  <c r="M61" i="5"/>
  <c r="N61" i="5"/>
  <c r="O61" i="5"/>
  <c r="P61" i="5"/>
  <c r="Q61" i="5"/>
  <c r="R61" i="5"/>
  <c r="S61" i="5"/>
  <c r="T61" i="5"/>
  <c r="U61" i="5"/>
  <c r="V61" i="5"/>
  <c r="W61" i="5"/>
  <c r="X61" i="5"/>
  <c r="Y61" i="5"/>
  <c r="Z61" i="5"/>
  <c r="AA61" i="5"/>
  <c r="AB61" i="5"/>
  <c r="AC61" i="5"/>
  <c r="AD61" i="5"/>
  <c r="AE61" i="5"/>
  <c r="AF61" i="5"/>
  <c r="AG61" i="5"/>
  <c r="AH61" i="5"/>
  <c r="AI61" i="5"/>
  <c r="AJ61" i="5"/>
  <c r="AK61" i="5"/>
  <c r="AL61" i="5"/>
  <c r="AM61" i="5"/>
  <c r="C61" i="5"/>
  <c r="D43" i="5"/>
  <c r="E43" i="5"/>
  <c r="F43" i="5"/>
  <c r="G43" i="5"/>
  <c r="H43" i="5"/>
  <c r="I43" i="5"/>
  <c r="J43" i="5"/>
  <c r="K43" i="5"/>
  <c r="L43" i="5"/>
  <c r="M43" i="5"/>
  <c r="N43" i="5"/>
  <c r="O43" i="5"/>
  <c r="P43" i="5"/>
  <c r="Q43" i="5"/>
  <c r="R43" i="5"/>
  <c r="S43" i="5"/>
  <c r="T43" i="5"/>
  <c r="U43" i="5"/>
  <c r="V43" i="5"/>
  <c r="W43" i="5"/>
  <c r="X43" i="5"/>
  <c r="Y43" i="5"/>
  <c r="Z43" i="5"/>
  <c r="AA43" i="5"/>
  <c r="AB43" i="5"/>
  <c r="AC43" i="5"/>
  <c r="AD43" i="5"/>
  <c r="AE43" i="5"/>
  <c r="AF43" i="5"/>
  <c r="AG43" i="5"/>
  <c r="AH43" i="5"/>
  <c r="AI43" i="5"/>
  <c r="AJ43" i="5"/>
  <c r="AK43" i="5"/>
  <c r="AL43" i="5"/>
  <c r="AM43" i="5"/>
  <c r="C43" i="5"/>
  <c r="D28" i="5"/>
  <c r="E28" i="5"/>
  <c r="F28" i="5"/>
  <c r="G28" i="5"/>
  <c r="H28" i="5"/>
  <c r="I28" i="5"/>
  <c r="J28" i="5"/>
  <c r="K28" i="5"/>
  <c r="L28" i="5"/>
  <c r="M28" i="5"/>
  <c r="N28" i="5"/>
  <c r="O28" i="5"/>
  <c r="P28" i="5"/>
  <c r="Q28" i="5"/>
  <c r="R28" i="5"/>
  <c r="S28" i="5"/>
  <c r="T28" i="5"/>
  <c r="U28" i="5"/>
  <c r="V28" i="5"/>
  <c r="W28" i="5"/>
  <c r="X28" i="5"/>
  <c r="Y28" i="5"/>
  <c r="Z28" i="5"/>
  <c r="AA28" i="5"/>
  <c r="AB28" i="5"/>
  <c r="AC28" i="5"/>
  <c r="AD28" i="5"/>
  <c r="AE28" i="5"/>
  <c r="AF28" i="5"/>
  <c r="AG28" i="5"/>
  <c r="AH28" i="5"/>
  <c r="AI28" i="5"/>
  <c r="AJ28" i="5"/>
  <c r="AK28" i="5"/>
  <c r="AL28" i="5"/>
  <c r="AM28" i="5"/>
  <c r="C28" i="5"/>
  <c r="D13" i="5"/>
  <c r="E13" i="5"/>
  <c r="F13" i="5"/>
  <c r="G13" i="5"/>
  <c r="H13" i="5"/>
  <c r="I13" i="5"/>
  <c r="J13" i="5"/>
  <c r="K13" i="5"/>
  <c r="L13" i="5"/>
  <c r="M13" i="5"/>
  <c r="N13" i="5"/>
  <c r="O13" i="5"/>
  <c r="P13" i="5"/>
  <c r="Q13" i="5"/>
  <c r="R13" i="5"/>
  <c r="S13" i="5"/>
  <c r="T13" i="5"/>
  <c r="U13" i="5"/>
  <c r="V13" i="5"/>
  <c r="W13" i="5"/>
  <c r="X13" i="5"/>
  <c r="Y13" i="5"/>
  <c r="Z13" i="5"/>
  <c r="AA13" i="5"/>
  <c r="AB13" i="5"/>
  <c r="AC13" i="5"/>
  <c r="AD13" i="5"/>
  <c r="AE13" i="5"/>
  <c r="AF13" i="5"/>
  <c r="AG13" i="5"/>
  <c r="AH13" i="5"/>
  <c r="AI13" i="5"/>
  <c r="AJ13" i="5"/>
  <c r="AK13" i="5"/>
  <c r="AL13" i="5"/>
  <c r="AM13" i="5"/>
  <c r="C13" i="5"/>
  <c r="R78" i="36" l="1"/>
  <c r="AA507" i="28"/>
  <c r="AA504" i="28" s="1"/>
  <c r="AA506" i="28"/>
  <c r="R111" i="34"/>
  <c r="AA111" i="34"/>
  <c r="AA216" i="32"/>
  <c r="AA150" i="32"/>
  <c r="T149" i="32"/>
  <c r="T91" i="32" s="1"/>
  <c r="R91" i="32"/>
  <c r="R312" i="34"/>
  <c r="T111" i="34"/>
  <c r="AA97" i="32"/>
  <c r="AA94" i="32" s="1"/>
  <c r="AA91" i="32" s="1"/>
  <c r="AA364" i="32"/>
  <c r="AA363" i="32" s="1"/>
  <c r="AA320" i="32" s="1"/>
  <c r="T363" i="32"/>
  <c r="T320" i="32" s="1"/>
  <c r="AA381" i="28"/>
  <c r="R44" i="12"/>
  <c r="R43" i="12" s="1"/>
  <c r="T43" i="12"/>
  <c r="AB394" i="6"/>
  <c r="AB421" i="6"/>
  <c r="G419" i="6"/>
  <c r="AB352" i="6"/>
  <c r="S419" i="6"/>
  <c r="I419" i="6"/>
  <c r="P419" i="6"/>
  <c r="H419" i="6"/>
  <c r="D419" i="6"/>
  <c r="E419" i="6"/>
  <c r="M419" i="6"/>
  <c r="N419" i="6"/>
  <c r="F419" i="6"/>
  <c r="AA44" i="12"/>
  <c r="AA43" i="12" s="1"/>
  <c r="R118" i="12"/>
  <c r="T143" i="12"/>
  <c r="R117" i="12"/>
  <c r="R116" i="12" s="1"/>
  <c r="AA117" i="12"/>
  <c r="AA116" i="12" s="1"/>
  <c r="R38" i="12"/>
  <c r="R37" i="12" s="1"/>
  <c r="AA38" i="12"/>
  <c r="AA37" i="12" s="1"/>
  <c r="AB39" i="7"/>
  <c r="AK39" i="7"/>
  <c r="Z41" i="7"/>
  <c r="Z39" i="7" s="1"/>
  <c r="N365" i="6"/>
  <c r="G365" i="6"/>
  <c r="P392" i="6"/>
  <c r="H392" i="6"/>
  <c r="D392" i="6"/>
  <c r="S365" i="6"/>
  <c r="S392" i="6"/>
  <c r="O392" i="6"/>
  <c r="G392" i="6"/>
  <c r="N392" i="6"/>
  <c r="F392" i="6"/>
  <c r="O365" i="6"/>
  <c r="M392" i="6"/>
  <c r="I392" i="6"/>
  <c r="E392" i="6"/>
  <c r="M365" i="6"/>
  <c r="F365" i="6"/>
  <c r="P365" i="6"/>
  <c r="I365" i="6"/>
  <c r="E365" i="6"/>
  <c r="H365" i="6"/>
  <c r="D365" i="6"/>
  <c r="O350" i="6"/>
  <c r="N350" i="6"/>
  <c r="G350" i="6"/>
  <c r="S350" i="6"/>
  <c r="M350" i="6"/>
  <c r="F350" i="6"/>
  <c r="P350" i="6"/>
  <c r="I350" i="6"/>
  <c r="E350" i="6"/>
  <c r="H350" i="6"/>
  <c r="D350" i="6"/>
  <c r="R239" i="6"/>
  <c r="R143" i="12" l="1"/>
  <c r="R142" i="12" s="1"/>
  <c r="T142" i="12"/>
  <c r="AA143" i="12"/>
  <c r="AA142" i="12" s="1"/>
  <c r="AE33" i="9"/>
  <c r="AE24" i="9"/>
  <c r="AF24" i="9"/>
  <c r="AH55" i="9"/>
  <c r="AE55" i="9"/>
  <c r="AH65" i="9"/>
  <c r="AE38" i="9"/>
  <c r="AG62" i="9"/>
  <c r="V372" i="12" l="1"/>
  <c r="V373" i="12"/>
  <c r="V374" i="12"/>
  <c r="V371" i="12"/>
  <c r="T371" i="12" s="1"/>
  <c r="V36" i="12"/>
  <c r="Y15" i="12"/>
  <c r="Y14" i="12" s="1"/>
  <c r="X15" i="12"/>
  <c r="X14" i="12" s="1"/>
  <c r="AE80" i="11" l="1"/>
  <c r="K100" i="10" l="1"/>
  <c r="L100" i="10"/>
  <c r="M100" i="10"/>
  <c r="N100" i="10"/>
  <c r="O100" i="10"/>
  <c r="P100" i="10"/>
  <c r="Q100" i="10"/>
  <c r="S100" i="10"/>
  <c r="U100" i="10"/>
  <c r="W100" i="10"/>
  <c r="X100" i="10"/>
  <c r="Y100" i="10"/>
  <c r="J100" i="10"/>
  <c r="V23" i="10" l="1"/>
  <c r="V20" i="10"/>
  <c r="AF35" i="5" l="1"/>
  <c r="AH15" i="5"/>
  <c r="AI17" i="5" l="1"/>
  <c r="AE81" i="5"/>
  <c r="AD100" i="5"/>
  <c r="AE58" i="5"/>
  <c r="AG98" i="5"/>
  <c r="AF98" i="5"/>
  <c r="AG97" i="5"/>
  <c r="AE97" i="5"/>
  <c r="AG96" i="5"/>
  <c r="AE96" i="5"/>
  <c r="AG55" i="5"/>
  <c r="AF54" i="5"/>
  <c r="AE53" i="5"/>
  <c r="AH90" i="5"/>
  <c r="AG90" i="5"/>
  <c r="AE90" i="5"/>
  <c r="AH89" i="5"/>
  <c r="AF89" i="5"/>
  <c r="AG88" i="5"/>
  <c r="AG87" i="5" s="1"/>
  <c r="AE88" i="5"/>
  <c r="AH27" i="5"/>
  <c r="AE27" i="5"/>
  <c r="AF26" i="5"/>
  <c r="AF25" i="5"/>
  <c r="AE25" i="5"/>
  <c r="AG73" i="5"/>
  <c r="AF73" i="5"/>
  <c r="AE73" i="5"/>
  <c r="AH41" i="5"/>
  <c r="AG41" i="5"/>
  <c r="AF41" i="5"/>
  <c r="AE41" i="5"/>
  <c r="AH37" i="5"/>
  <c r="AG37" i="5"/>
  <c r="AF37" i="5"/>
  <c r="AE37" i="5"/>
  <c r="AH34" i="5"/>
  <c r="AE34" i="5"/>
  <c r="AD34" i="5"/>
  <c r="AH63" i="5"/>
  <c r="AF63" i="5"/>
  <c r="AH94" i="5"/>
  <c r="AG94" i="5"/>
  <c r="AG93" i="5"/>
  <c r="AE94" i="5"/>
  <c r="AH86" i="5"/>
  <c r="AF86" i="5"/>
  <c r="AF85" i="5"/>
  <c r="AF45" i="5"/>
  <c r="AE45" i="5"/>
  <c r="AG23" i="5"/>
  <c r="AH23" i="5"/>
  <c r="AH22" i="5"/>
  <c r="AG21" i="5"/>
  <c r="AF21" i="5"/>
  <c r="AE21" i="5"/>
  <c r="AH82" i="5"/>
  <c r="AG81" i="5"/>
  <c r="AF81" i="5"/>
  <c r="AH79" i="5"/>
  <c r="AF79" i="5"/>
  <c r="AG78" i="5"/>
  <c r="AF78" i="5"/>
  <c r="AE78" i="5"/>
  <c r="AF19" i="5"/>
  <c r="AD19" i="5"/>
  <c r="AH18" i="5"/>
  <c r="AG18" i="5"/>
  <c r="AE18" i="5"/>
  <c r="AF100" i="5"/>
  <c r="AE100" i="5"/>
  <c r="AH58" i="5"/>
  <c r="AG58" i="5"/>
  <c r="AF58" i="5"/>
  <c r="AH25" i="5"/>
  <c r="AG25" i="5"/>
  <c r="AG72" i="5"/>
  <c r="AF72" i="5"/>
  <c r="AE72" i="5"/>
  <c r="AD41" i="5"/>
  <c r="AD37" i="5"/>
  <c r="AF94" i="5"/>
  <c r="AH93" i="5"/>
  <c r="AF93" i="5"/>
  <c r="AE93" i="5"/>
  <c r="AH84" i="5"/>
  <c r="AF84" i="5"/>
  <c r="AE84" i="5"/>
  <c r="AG22" i="5"/>
  <c r="AE22" i="5"/>
  <c r="AH21" i="5"/>
  <c r="AD16" i="5"/>
  <c r="AE16" i="5"/>
  <c r="AH33" i="5" l="1"/>
  <c r="AB102" i="5" l="1"/>
  <c r="Z102" i="5" s="1"/>
  <c r="AB101" i="5"/>
  <c r="Z101" i="5" s="1"/>
  <c r="AB60" i="5"/>
  <c r="Z60" i="5" s="1"/>
  <c r="AB59" i="5"/>
  <c r="Z59" i="5" s="1"/>
  <c r="AA99" i="5"/>
  <c r="AC99" i="5"/>
  <c r="AI99" i="5"/>
  <c r="AJ99" i="5"/>
  <c r="AA57" i="5"/>
  <c r="AC57" i="5"/>
  <c r="AD57" i="5"/>
  <c r="AI57" i="5"/>
  <c r="AJ57" i="5"/>
  <c r="AA95" i="5"/>
  <c r="AC95" i="5"/>
  <c r="AD95" i="5"/>
  <c r="AI95" i="5"/>
  <c r="AJ95" i="5"/>
  <c r="AA52" i="5"/>
  <c r="AC52" i="5"/>
  <c r="AD52" i="5"/>
  <c r="AG52" i="5"/>
  <c r="AH52" i="5"/>
  <c r="AI52" i="5"/>
  <c r="AJ52" i="5"/>
  <c r="AA87" i="5"/>
  <c r="AC87" i="5"/>
  <c r="AD87" i="5"/>
  <c r="AF87" i="5"/>
  <c r="AI87" i="5"/>
  <c r="AJ87" i="5"/>
  <c r="AA24" i="5"/>
  <c r="AC24" i="5"/>
  <c r="AD24" i="5"/>
  <c r="AI24" i="5"/>
  <c r="AJ24" i="5"/>
  <c r="AA71" i="5"/>
  <c r="AC71" i="5"/>
  <c r="AD71" i="5"/>
  <c r="AI71" i="5"/>
  <c r="AJ71" i="5"/>
  <c r="AA40" i="5"/>
  <c r="AC40" i="5"/>
  <c r="AD40" i="5"/>
  <c r="AI40" i="5"/>
  <c r="AJ40" i="5"/>
  <c r="AA36" i="5"/>
  <c r="AC36" i="5"/>
  <c r="AD36" i="5"/>
  <c r="AI36" i="5"/>
  <c r="AJ36" i="5"/>
  <c r="AA33" i="5"/>
  <c r="AC33" i="5"/>
  <c r="AF33" i="5"/>
  <c r="AG33" i="5"/>
  <c r="AI33" i="5"/>
  <c r="AJ33" i="5"/>
  <c r="AA62" i="5"/>
  <c r="AC62" i="5"/>
  <c r="AD62" i="5"/>
  <c r="AE62" i="5"/>
  <c r="AF62" i="5"/>
  <c r="AG62" i="5"/>
  <c r="AH62" i="5"/>
  <c r="AI62" i="5"/>
  <c r="AJ62" i="5"/>
  <c r="AA92" i="5"/>
  <c r="AC92" i="5"/>
  <c r="AD92" i="5"/>
  <c r="AI92" i="5"/>
  <c r="AJ92" i="5"/>
  <c r="AA83" i="5"/>
  <c r="AC83" i="5"/>
  <c r="AD83" i="5"/>
  <c r="AG83" i="5"/>
  <c r="AI83" i="5"/>
  <c r="AJ83" i="5"/>
  <c r="AA44" i="5"/>
  <c r="AC44" i="5"/>
  <c r="AD44" i="5"/>
  <c r="AG44" i="5"/>
  <c r="AH44" i="5"/>
  <c r="AI44" i="5"/>
  <c r="AJ44" i="5"/>
  <c r="AA20" i="5"/>
  <c r="AC20" i="5"/>
  <c r="AD20" i="5"/>
  <c r="AI20" i="5"/>
  <c r="AJ20" i="5"/>
  <c r="AA80" i="5"/>
  <c r="AC80" i="5"/>
  <c r="AD80" i="5"/>
  <c r="AF80" i="5"/>
  <c r="AH80" i="5"/>
  <c r="AI80" i="5"/>
  <c r="AJ80" i="5"/>
  <c r="AA77" i="5"/>
  <c r="AC77" i="5"/>
  <c r="AD77" i="5"/>
  <c r="AI77" i="5"/>
  <c r="AJ77" i="5"/>
  <c r="AA29" i="5"/>
  <c r="AC29" i="5"/>
  <c r="AD29" i="5"/>
  <c r="AE29" i="5"/>
  <c r="AI29" i="5"/>
  <c r="AJ29" i="5"/>
  <c r="AA17" i="5"/>
  <c r="AC17" i="5"/>
  <c r="AJ17" i="5"/>
  <c r="AA14" i="5"/>
  <c r="AC14" i="5"/>
  <c r="AI14" i="5"/>
  <c r="AJ14" i="5"/>
  <c r="AB56" i="5"/>
  <c r="AB55" i="5"/>
  <c r="Z55" i="5" s="1"/>
  <c r="AB89" i="5"/>
  <c r="Z89" i="5" s="1"/>
  <c r="AB88" i="5"/>
  <c r="Z88" i="5" s="1"/>
  <c r="AB75" i="5"/>
  <c r="Z75" i="5" s="1"/>
  <c r="AB74" i="5"/>
  <c r="Z74" i="5" s="1"/>
  <c r="AB42" i="5"/>
  <c r="Z42" i="5" s="1"/>
  <c r="AB38" i="5"/>
  <c r="Z38" i="5" s="1"/>
  <c r="AB35" i="5"/>
  <c r="Z35" i="5" s="1"/>
  <c r="AB70" i="5"/>
  <c r="Z70" i="5" s="1"/>
  <c r="AB69" i="5"/>
  <c r="Z69" i="5" s="1"/>
  <c r="AB68" i="5"/>
  <c r="Z68" i="5" s="1"/>
  <c r="AB67" i="5"/>
  <c r="Z67" i="5" s="1"/>
  <c r="AB66" i="5"/>
  <c r="Z66" i="5" s="1"/>
  <c r="AB65" i="5"/>
  <c r="Z65" i="5" s="1"/>
  <c r="AB64" i="5"/>
  <c r="Z64" i="5" s="1"/>
  <c r="AB63" i="5"/>
  <c r="Z63" i="5" s="1"/>
  <c r="AB85" i="5"/>
  <c r="Z85" i="5" s="1"/>
  <c r="AB51" i="5"/>
  <c r="Z51" i="5" s="1"/>
  <c r="AB50" i="5"/>
  <c r="Z50" i="5" s="1"/>
  <c r="AB49" i="5"/>
  <c r="Z49" i="5" s="1"/>
  <c r="AB48" i="5"/>
  <c r="Z48" i="5" s="1"/>
  <c r="AB47" i="5"/>
  <c r="Z47" i="5" s="1"/>
  <c r="AB46" i="5"/>
  <c r="Z46" i="5" s="1"/>
  <c r="AB82" i="5"/>
  <c r="Z82" i="5" s="1"/>
  <c r="Z56" i="5" l="1"/>
  <c r="AB62" i="5"/>
  <c r="V15" i="10" l="1"/>
  <c r="V43" i="10"/>
  <c r="Q113" i="14" l="1"/>
  <c r="W89" i="14" l="1"/>
  <c r="S427" i="14"/>
  <c r="U427" i="14"/>
  <c r="W427" i="14"/>
  <c r="X427" i="14"/>
  <c r="S421" i="14"/>
  <c r="S420" i="14" s="1"/>
  <c r="S413" i="14" s="1"/>
  <c r="U421" i="14"/>
  <c r="S415" i="14"/>
  <c r="S412" i="14" s="1"/>
  <c r="U415" i="14"/>
  <c r="U412" i="14" s="1"/>
  <c r="S405" i="14"/>
  <c r="U405" i="14"/>
  <c r="S400" i="14"/>
  <c r="U400" i="14"/>
  <c r="S449" i="14"/>
  <c r="U449" i="14"/>
  <c r="W449" i="14"/>
  <c r="X449" i="14"/>
  <c r="S443" i="14"/>
  <c r="S442" i="14" s="1"/>
  <c r="S435" i="14" s="1"/>
  <c r="U443" i="14"/>
  <c r="S437" i="14"/>
  <c r="S434" i="14" s="1"/>
  <c r="U437" i="14"/>
  <c r="U434" i="14" s="1"/>
  <c r="S471" i="14"/>
  <c r="U471" i="14"/>
  <c r="W471" i="14"/>
  <c r="X471" i="14"/>
  <c r="S465" i="14"/>
  <c r="S464" i="14" s="1"/>
  <c r="S457" i="14" s="1"/>
  <c r="U465" i="14"/>
  <c r="W465" i="14"/>
  <c r="X465" i="14"/>
  <c r="S459" i="14"/>
  <c r="S456" i="14" s="1"/>
  <c r="S455" i="14" s="1"/>
  <c r="U459" i="14"/>
  <c r="U456" i="14" s="1"/>
  <c r="S393" i="14"/>
  <c r="U393" i="14"/>
  <c r="U386" i="14" s="1"/>
  <c r="S388" i="14"/>
  <c r="U388" i="14"/>
  <c r="S216" i="14"/>
  <c r="U216" i="14"/>
  <c r="S375" i="14"/>
  <c r="U375" i="14"/>
  <c r="W375" i="14"/>
  <c r="X375" i="14"/>
  <c r="S369" i="14"/>
  <c r="S368" i="14" s="1"/>
  <c r="U369" i="14"/>
  <c r="U368" i="14" s="1"/>
  <c r="W369" i="14"/>
  <c r="X369" i="14"/>
  <c r="S362" i="14"/>
  <c r="U362" i="14"/>
  <c r="W362" i="14"/>
  <c r="X362" i="14"/>
  <c r="S356" i="14"/>
  <c r="U356" i="14"/>
  <c r="W356" i="14"/>
  <c r="X356" i="14"/>
  <c r="S350" i="14"/>
  <c r="U350" i="14"/>
  <c r="W350" i="14"/>
  <c r="X350" i="14"/>
  <c r="S344" i="14"/>
  <c r="U344" i="14"/>
  <c r="W344" i="14"/>
  <c r="X344" i="14"/>
  <c r="Q344" i="14"/>
  <c r="S338" i="14"/>
  <c r="U338" i="14"/>
  <c r="W338" i="14"/>
  <c r="X338" i="14"/>
  <c r="S332" i="14"/>
  <c r="U332" i="14"/>
  <c r="R325" i="14"/>
  <c r="S325" i="14"/>
  <c r="S324" i="14" s="1"/>
  <c r="U325" i="14"/>
  <c r="U324" i="14" s="1"/>
  <c r="S318" i="14"/>
  <c r="U318" i="14"/>
  <c r="W318" i="14"/>
  <c r="X318" i="14"/>
  <c r="S312" i="14"/>
  <c r="S311" i="14" s="1"/>
  <c r="U312" i="14"/>
  <c r="W312" i="14"/>
  <c r="W311" i="14" s="1"/>
  <c r="X312" i="14"/>
  <c r="S305" i="14"/>
  <c r="U305" i="14"/>
  <c r="W305" i="14"/>
  <c r="X305" i="14"/>
  <c r="S299" i="14"/>
  <c r="S298" i="14" s="1"/>
  <c r="U299" i="14"/>
  <c r="U298" i="14" s="1"/>
  <c r="S291" i="14"/>
  <c r="U291" i="14"/>
  <c r="W291" i="14"/>
  <c r="X291" i="14"/>
  <c r="S285" i="14"/>
  <c r="U285" i="14"/>
  <c r="W285" i="14"/>
  <c r="X285" i="14"/>
  <c r="S279" i="14"/>
  <c r="U279" i="14"/>
  <c r="W279" i="14"/>
  <c r="X279" i="14"/>
  <c r="Q279" i="14"/>
  <c r="S273" i="14"/>
  <c r="U273" i="14"/>
  <c r="W273" i="14"/>
  <c r="X273" i="14"/>
  <c r="Q273" i="14"/>
  <c r="S267" i="14"/>
  <c r="U267" i="14"/>
  <c r="S260" i="14"/>
  <c r="U260" i="14"/>
  <c r="W260" i="14"/>
  <c r="X260" i="14"/>
  <c r="Q260" i="14"/>
  <c r="S254" i="14"/>
  <c r="U254" i="14"/>
  <c r="W254" i="14"/>
  <c r="X254" i="14"/>
  <c r="Q254" i="14"/>
  <c r="S248" i="14"/>
  <c r="U248" i="14"/>
  <c r="W248" i="14"/>
  <c r="X248" i="14"/>
  <c r="Q248" i="14"/>
  <c r="S242" i="14"/>
  <c r="U242" i="14"/>
  <c r="W242" i="14"/>
  <c r="X242" i="14"/>
  <c r="S236" i="14"/>
  <c r="U236" i="14"/>
  <c r="W236" i="14"/>
  <c r="X236" i="14"/>
  <c r="Q236" i="14"/>
  <c r="S230" i="14"/>
  <c r="U230" i="14"/>
  <c r="W230" i="14"/>
  <c r="X230" i="14"/>
  <c r="Q230" i="14"/>
  <c r="S224" i="14"/>
  <c r="U224" i="14"/>
  <c r="Q224" i="14"/>
  <c r="S210" i="14"/>
  <c r="U210" i="14"/>
  <c r="W210" i="14"/>
  <c r="X210" i="14"/>
  <c r="Q210" i="14"/>
  <c r="S204" i="14"/>
  <c r="U204" i="14"/>
  <c r="W204" i="14"/>
  <c r="X204" i="14"/>
  <c r="Q204" i="14"/>
  <c r="S198" i="14"/>
  <c r="U198" i="14"/>
  <c r="W198" i="14"/>
  <c r="X198" i="14"/>
  <c r="Q198" i="14"/>
  <c r="S191" i="14"/>
  <c r="U191" i="14"/>
  <c r="Q191" i="14"/>
  <c r="S185" i="14"/>
  <c r="U185" i="14"/>
  <c r="S177" i="14"/>
  <c r="U177" i="14"/>
  <c r="W177" i="14"/>
  <c r="X177" i="14"/>
  <c r="Q177" i="14"/>
  <c r="S171" i="14"/>
  <c r="U171" i="14"/>
  <c r="Q171" i="14"/>
  <c r="S165" i="14"/>
  <c r="U165" i="14"/>
  <c r="W165" i="14"/>
  <c r="X165" i="14"/>
  <c r="Q165" i="14"/>
  <c r="S159" i="14"/>
  <c r="U159" i="14"/>
  <c r="Q159" i="14"/>
  <c r="S152" i="14"/>
  <c r="U152" i="14"/>
  <c r="Q152" i="14"/>
  <c r="S146" i="14"/>
  <c r="U146" i="14"/>
  <c r="Q146" i="14"/>
  <c r="S140" i="14"/>
  <c r="U140" i="14"/>
  <c r="Q140" i="14"/>
  <c r="S133" i="14"/>
  <c r="U133" i="14"/>
  <c r="Q133" i="14"/>
  <c r="Q127" i="14"/>
  <c r="U127" i="14"/>
  <c r="S119" i="14"/>
  <c r="S127" i="14"/>
  <c r="J127" i="14"/>
  <c r="V114" i="14"/>
  <c r="W101" i="14"/>
  <c r="X101" i="14"/>
  <c r="W81" i="14"/>
  <c r="X81" i="14"/>
  <c r="W70" i="14"/>
  <c r="X70" i="14"/>
  <c r="W26" i="14"/>
  <c r="X26" i="14"/>
  <c r="W21" i="14"/>
  <c r="X21" i="14"/>
  <c r="W422" i="14"/>
  <c r="W417" i="14"/>
  <c r="X417" i="14" s="1"/>
  <c r="X415" i="14" s="1"/>
  <c r="X412" i="14" s="1"/>
  <c r="W410" i="14"/>
  <c r="X410" i="14" s="1"/>
  <c r="W407" i="14"/>
  <c r="X407" i="14" s="1"/>
  <c r="W406" i="14"/>
  <c r="W403" i="14"/>
  <c r="X403" i="14" s="1"/>
  <c r="W402" i="14"/>
  <c r="X402" i="14" s="1"/>
  <c r="W448" i="14"/>
  <c r="X448" i="14" s="1"/>
  <c r="W447" i="14"/>
  <c r="X447" i="14" s="1"/>
  <c r="W446" i="14"/>
  <c r="X446" i="14" s="1"/>
  <c r="W444" i="14"/>
  <c r="X444" i="14" s="1"/>
  <c r="W440" i="14"/>
  <c r="X440" i="14" s="1"/>
  <c r="W439" i="14"/>
  <c r="X439" i="14" s="1"/>
  <c r="W461" i="14"/>
  <c r="X461" i="14" s="1"/>
  <c r="X459" i="14" s="1"/>
  <c r="X456" i="14" s="1"/>
  <c r="W397" i="14"/>
  <c r="X397" i="14" s="1"/>
  <c r="W396" i="14"/>
  <c r="X396" i="14" s="1"/>
  <c r="W394" i="14"/>
  <c r="W391" i="14"/>
  <c r="X391" i="14" s="1"/>
  <c r="W390" i="14"/>
  <c r="X390" i="14" s="1"/>
  <c r="W220" i="14"/>
  <c r="X220" i="14" s="1"/>
  <c r="W218" i="14"/>
  <c r="X218" i="14" s="1"/>
  <c r="W217" i="14"/>
  <c r="X217" i="14" s="1"/>
  <c r="W304" i="14"/>
  <c r="X304" i="14" s="1"/>
  <c r="W303" i="14"/>
  <c r="X303" i="14" s="1"/>
  <c r="W300" i="14"/>
  <c r="X300" i="14" s="1"/>
  <c r="W272" i="14"/>
  <c r="W229" i="14"/>
  <c r="X229" i="14" s="1"/>
  <c r="W227" i="14"/>
  <c r="X227" i="14" s="1"/>
  <c r="W226" i="14"/>
  <c r="X226" i="14" s="1"/>
  <c r="X191" i="14"/>
  <c r="W186" i="14"/>
  <c r="X186" i="14" s="1"/>
  <c r="W175" i="14"/>
  <c r="X175" i="14" s="1"/>
  <c r="W173" i="14"/>
  <c r="X173" i="14" s="1"/>
  <c r="W172" i="14"/>
  <c r="X172" i="14" s="1"/>
  <c r="W164" i="14"/>
  <c r="X164" i="14" s="1"/>
  <c r="W162" i="14"/>
  <c r="X162" i="14" s="1"/>
  <c r="W161" i="14"/>
  <c r="X161" i="14" s="1"/>
  <c r="W156" i="14"/>
  <c r="X156" i="14" s="1"/>
  <c r="W155" i="14"/>
  <c r="X155" i="14" s="1"/>
  <c r="W153" i="14"/>
  <c r="W149" i="14"/>
  <c r="X149" i="14" s="1"/>
  <c r="W148" i="14"/>
  <c r="X148" i="14" s="1"/>
  <c r="W141" i="14"/>
  <c r="X141" i="14" s="1"/>
  <c r="X140" i="14" s="1"/>
  <c r="W137" i="14"/>
  <c r="X137" i="14" s="1"/>
  <c r="W136" i="14"/>
  <c r="X136" i="14" s="1"/>
  <c r="W135" i="14"/>
  <c r="X135" i="14" s="1"/>
  <c r="W134" i="14"/>
  <c r="X134" i="14" s="1"/>
  <c r="W131" i="14"/>
  <c r="X131" i="14" s="1"/>
  <c r="W130" i="14"/>
  <c r="X130" i="14" s="1"/>
  <c r="W129" i="14"/>
  <c r="X129" i="14" s="1"/>
  <c r="W128" i="14"/>
  <c r="X128" i="14" s="1"/>
  <c r="W123" i="14"/>
  <c r="X123" i="14" s="1"/>
  <c r="W122" i="14"/>
  <c r="X122" i="14" s="1"/>
  <c r="W121" i="14"/>
  <c r="X121" i="14" s="1"/>
  <c r="W115" i="14"/>
  <c r="W112" i="14"/>
  <c r="W109" i="14"/>
  <c r="W96" i="14"/>
  <c r="W100" i="14"/>
  <c r="X100" i="14" s="1"/>
  <c r="W99" i="14"/>
  <c r="X99" i="14" s="1"/>
  <c r="W98" i="14"/>
  <c r="X98" i="14" s="1"/>
  <c r="X96" i="14"/>
  <c r="W93" i="14"/>
  <c r="X93" i="14" s="1"/>
  <c r="X89" i="14"/>
  <c r="W51" i="14"/>
  <c r="X51" i="14" s="1"/>
  <c r="W49" i="14"/>
  <c r="X49" i="14" s="1"/>
  <c r="W80" i="14"/>
  <c r="X80" i="14" s="1"/>
  <c r="X76" i="14" s="1"/>
  <c r="W67" i="14"/>
  <c r="X67" i="14" s="1"/>
  <c r="W66" i="14"/>
  <c r="X66" i="14" s="1"/>
  <c r="W19" i="14"/>
  <c r="X19" i="14" s="1"/>
  <c r="V432" i="14"/>
  <c r="V431" i="14"/>
  <c r="T431" i="14" s="1"/>
  <c r="V430" i="14"/>
  <c r="V429" i="14"/>
  <c r="T429" i="14" s="1"/>
  <c r="V428" i="14"/>
  <c r="Z427" i="14"/>
  <c r="Y427" i="14"/>
  <c r="Q427" i="14"/>
  <c r="L427" i="14"/>
  <c r="K427" i="14"/>
  <c r="J427" i="14"/>
  <c r="V426" i="14"/>
  <c r="V425" i="14"/>
  <c r="V424" i="14"/>
  <c r="V423" i="14"/>
  <c r="V422" i="14"/>
  <c r="Z421" i="14"/>
  <c r="Y421" i="14"/>
  <c r="Q421" i="14"/>
  <c r="L421" i="14"/>
  <c r="K421" i="14"/>
  <c r="J421" i="14"/>
  <c r="C420" i="14"/>
  <c r="C413" i="14" s="1"/>
  <c r="V419" i="14"/>
  <c r="V418" i="14"/>
  <c r="V417" i="14"/>
  <c r="V416" i="14"/>
  <c r="T416" i="14" s="1"/>
  <c r="Z415" i="14"/>
  <c r="Y415" i="14"/>
  <c r="Y412" i="14" s="1"/>
  <c r="Q415" i="14"/>
  <c r="Q412" i="14" s="1"/>
  <c r="L415" i="14"/>
  <c r="L412" i="14" s="1"/>
  <c r="K415" i="14"/>
  <c r="K412" i="14" s="1"/>
  <c r="J415" i="14"/>
  <c r="J412" i="14" s="1"/>
  <c r="C415" i="14"/>
  <c r="C412" i="14" s="1"/>
  <c r="I414" i="14"/>
  <c r="H414" i="14"/>
  <c r="G414" i="14"/>
  <c r="F414" i="14"/>
  <c r="E414" i="14"/>
  <c r="D414" i="14"/>
  <c r="V410" i="14"/>
  <c r="V409" i="14"/>
  <c r="V408" i="14"/>
  <c r="T408" i="14" s="1"/>
  <c r="R408" i="14" s="1"/>
  <c r="V407" i="14"/>
  <c r="V406" i="14"/>
  <c r="Z405" i="14"/>
  <c r="AB405" i="14" s="1"/>
  <c r="AB386" i="14" s="1"/>
  <c r="Y405" i="14"/>
  <c r="Q405" i="14"/>
  <c r="L405" i="14"/>
  <c r="K405" i="14"/>
  <c r="J405" i="14"/>
  <c r="C405" i="14"/>
  <c r="V400" i="14"/>
  <c r="T402" i="14"/>
  <c r="Z400" i="14"/>
  <c r="Y400" i="14"/>
  <c r="Q400" i="14"/>
  <c r="L400" i="14"/>
  <c r="K400" i="14"/>
  <c r="J400" i="14"/>
  <c r="C400" i="14"/>
  <c r="V454" i="14"/>
  <c r="T454" i="14" s="1"/>
  <c r="V453" i="14"/>
  <c r="V452" i="14"/>
  <c r="V451" i="14"/>
  <c r="V450" i="14"/>
  <c r="T450" i="14" s="1"/>
  <c r="Z449" i="14"/>
  <c r="Y449" i="14"/>
  <c r="Q449" i="14"/>
  <c r="L449" i="14"/>
  <c r="K449" i="14"/>
  <c r="J449" i="14"/>
  <c r="V448" i="14"/>
  <c r="V447" i="14"/>
  <c r="V446" i="14"/>
  <c r="V445" i="14"/>
  <c r="T445" i="14" s="1"/>
  <c r="V444" i="14"/>
  <c r="Z443" i="14"/>
  <c r="Y443" i="14"/>
  <c r="Q443" i="14"/>
  <c r="L443" i="14"/>
  <c r="K443" i="14"/>
  <c r="J443" i="14"/>
  <c r="C442" i="14"/>
  <c r="C435" i="14" s="1"/>
  <c r="V441" i="14"/>
  <c r="V440" i="14"/>
  <c r="V439" i="14"/>
  <c r="V438" i="14"/>
  <c r="T438" i="14" s="1"/>
  <c r="Z437" i="14"/>
  <c r="Y437" i="14"/>
  <c r="Y434" i="14" s="1"/>
  <c r="Q437" i="14"/>
  <c r="Q434" i="14" s="1"/>
  <c r="L437" i="14"/>
  <c r="L434" i="14" s="1"/>
  <c r="K437" i="14"/>
  <c r="K434" i="14" s="1"/>
  <c r="J437" i="14"/>
  <c r="J434" i="14" s="1"/>
  <c r="C437" i="14"/>
  <c r="C434" i="14" s="1"/>
  <c r="I436" i="14"/>
  <c r="H436" i="14"/>
  <c r="G436" i="14"/>
  <c r="F436" i="14"/>
  <c r="E436" i="14"/>
  <c r="D436" i="14"/>
  <c r="V476" i="14"/>
  <c r="V475" i="14"/>
  <c r="T475" i="14" s="1"/>
  <c r="V474" i="14"/>
  <c r="T474" i="14" s="1"/>
  <c r="V473" i="14"/>
  <c r="T473" i="14" s="1"/>
  <c r="V472" i="14"/>
  <c r="Z471" i="14"/>
  <c r="Y471" i="14"/>
  <c r="Q471" i="14"/>
  <c r="L471" i="14"/>
  <c r="K471" i="14"/>
  <c r="J471" i="14"/>
  <c r="V470" i="14"/>
  <c r="V469" i="14"/>
  <c r="V468" i="14"/>
  <c r="V467" i="14"/>
  <c r="T467" i="14" s="1"/>
  <c r="R467" i="14" s="1"/>
  <c r="V466" i="14"/>
  <c r="T466" i="14" s="1"/>
  <c r="Z465" i="14"/>
  <c r="Y465" i="14"/>
  <c r="Q465" i="14"/>
  <c r="L465" i="14"/>
  <c r="K465" i="14"/>
  <c r="J465" i="14"/>
  <c r="C464" i="14"/>
  <c r="C457" i="14" s="1"/>
  <c r="T463" i="14"/>
  <c r="T460" i="14"/>
  <c r="Z459" i="14"/>
  <c r="Y459" i="14"/>
  <c r="Y456" i="14" s="1"/>
  <c r="Q459" i="14"/>
  <c r="Q456" i="14" s="1"/>
  <c r="L459" i="14"/>
  <c r="L456" i="14" s="1"/>
  <c r="K459" i="14"/>
  <c r="K456" i="14" s="1"/>
  <c r="J459" i="14"/>
  <c r="J456" i="14" s="1"/>
  <c r="C459" i="14"/>
  <c r="C456" i="14" s="1"/>
  <c r="I458" i="14"/>
  <c r="H458" i="14"/>
  <c r="G458" i="14"/>
  <c r="F458" i="14"/>
  <c r="E458" i="14"/>
  <c r="D458" i="14"/>
  <c r="V398" i="14"/>
  <c r="T398" i="14" s="1"/>
  <c r="V397" i="14"/>
  <c r="V396" i="14"/>
  <c r="V395" i="14"/>
  <c r="V394" i="14"/>
  <c r="Z393" i="14"/>
  <c r="Y393" i="14"/>
  <c r="Q393" i="14"/>
  <c r="L393" i="14"/>
  <c r="K393" i="14"/>
  <c r="J393" i="14"/>
  <c r="C393" i="14"/>
  <c r="V392" i="14"/>
  <c r="V391" i="14"/>
  <c r="V390" i="14"/>
  <c r="T390" i="14" s="1"/>
  <c r="V389" i="14"/>
  <c r="T389" i="14" s="1"/>
  <c r="R389" i="14" s="1"/>
  <c r="Z388" i="14"/>
  <c r="Y388" i="14"/>
  <c r="Q388" i="14"/>
  <c r="Q385" i="14" s="1"/>
  <c r="L388" i="14"/>
  <c r="K388" i="14"/>
  <c r="J388" i="14"/>
  <c r="C388" i="14"/>
  <c r="C385" i="14" s="1"/>
  <c r="I387" i="14"/>
  <c r="H387" i="14"/>
  <c r="G387" i="14"/>
  <c r="F387" i="14"/>
  <c r="E387" i="14"/>
  <c r="D387" i="14"/>
  <c r="V221" i="14"/>
  <c r="V220" i="14"/>
  <c r="V219" i="14"/>
  <c r="V218" i="14"/>
  <c r="V217" i="14"/>
  <c r="T217" i="14" s="1"/>
  <c r="Z216" i="14"/>
  <c r="AB216" i="14" s="1"/>
  <c r="Y216" i="14"/>
  <c r="Q216" i="14"/>
  <c r="L216" i="14"/>
  <c r="K216" i="14"/>
  <c r="J216" i="14"/>
  <c r="C216" i="14"/>
  <c r="V380" i="14"/>
  <c r="V379" i="14"/>
  <c r="V378" i="14"/>
  <c r="V377" i="14"/>
  <c r="V376" i="14"/>
  <c r="Z375" i="14"/>
  <c r="Y375" i="14"/>
  <c r="Q375" i="14"/>
  <c r="L375" i="14"/>
  <c r="K375" i="14"/>
  <c r="J375" i="14"/>
  <c r="V374" i="14"/>
  <c r="V373" i="14"/>
  <c r="V372" i="14"/>
  <c r="T372" i="14" s="1"/>
  <c r="V371" i="14"/>
  <c r="V370" i="14"/>
  <c r="T370" i="14" s="1"/>
  <c r="Z369" i="14"/>
  <c r="Y369" i="14"/>
  <c r="Q369" i="14"/>
  <c r="L369" i="14"/>
  <c r="K369" i="14"/>
  <c r="J369" i="14"/>
  <c r="C368" i="14"/>
  <c r="V367" i="14"/>
  <c r="V366" i="14"/>
  <c r="V365" i="14"/>
  <c r="V364" i="14"/>
  <c r="T364" i="14" s="1"/>
  <c r="V363" i="14"/>
  <c r="T363" i="14" s="1"/>
  <c r="R363" i="14" s="1"/>
  <c r="Z362" i="14"/>
  <c r="Y362" i="14"/>
  <c r="Q362" i="14"/>
  <c r="L362" i="14"/>
  <c r="K362" i="14"/>
  <c r="J362" i="14"/>
  <c r="V361" i="14"/>
  <c r="T361" i="14" s="1"/>
  <c r="V360" i="14"/>
  <c r="V359" i="14"/>
  <c r="V358" i="14"/>
  <c r="T358" i="14" s="1"/>
  <c r="V357" i="14"/>
  <c r="Z356" i="14"/>
  <c r="Y356" i="14"/>
  <c r="Q356" i="14"/>
  <c r="L356" i="14"/>
  <c r="K356" i="14"/>
  <c r="J356" i="14"/>
  <c r="V355" i="14"/>
  <c r="V354" i="14"/>
  <c r="T354" i="14" s="1"/>
  <c r="V353" i="14"/>
  <c r="V352" i="14"/>
  <c r="T352" i="14" s="1"/>
  <c r="V351" i="14"/>
  <c r="Z350" i="14"/>
  <c r="Y350" i="14"/>
  <c r="Q350" i="14"/>
  <c r="L350" i="14"/>
  <c r="K350" i="14"/>
  <c r="J350" i="14"/>
  <c r="V349" i="14"/>
  <c r="V348" i="14"/>
  <c r="V347" i="14"/>
  <c r="T347" i="14" s="1"/>
  <c r="R347" i="14" s="1"/>
  <c r="V346" i="14"/>
  <c r="T346" i="14" s="1"/>
  <c r="V345" i="14"/>
  <c r="T345" i="14" s="1"/>
  <c r="Z344" i="14"/>
  <c r="Y344" i="14"/>
  <c r="L344" i="14"/>
  <c r="K344" i="14"/>
  <c r="J344" i="14"/>
  <c r="V343" i="14"/>
  <c r="V342" i="14"/>
  <c r="T342" i="14" s="1"/>
  <c r="V341" i="14"/>
  <c r="V340" i="14"/>
  <c r="T340" i="14" s="1"/>
  <c r="V339" i="14"/>
  <c r="Z338" i="14"/>
  <c r="Y338" i="14"/>
  <c r="Q338" i="14"/>
  <c r="L338" i="14"/>
  <c r="K338" i="14"/>
  <c r="J338" i="14"/>
  <c r="Q337" i="14"/>
  <c r="Q336" i="14"/>
  <c r="V336" i="14" s="1"/>
  <c r="Q335" i="14"/>
  <c r="V335" i="14" s="1"/>
  <c r="Q334" i="14"/>
  <c r="V334" i="14" s="1"/>
  <c r="T334" i="14" s="1"/>
  <c r="Q333" i="14"/>
  <c r="V333" i="14" s="1"/>
  <c r="T333" i="14" s="1"/>
  <c r="Z332" i="14"/>
  <c r="Y332" i="14"/>
  <c r="L332" i="14"/>
  <c r="K332" i="14"/>
  <c r="J332" i="14"/>
  <c r="M331" i="14"/>
  <c r="M330" i="14" s="1"/>
  <c r="C331" i="14"/>
  <c r="Q329" i="14"/>
  <c r="V329" i="14" s="1"/>
  <c r="Q328" i="14"/>
  <c r="V328" i="14" s="1"/>
  <c r="T328" i="14" s="1"/>
  <c r="Q327" i="14"/>
  <c r="V327" i="14" s="1"/>
  <c r="Q326" i="14"/>
  <c r="V326" i="14" s="1"/>
  <c r="Q325" i="14"/>
  <c r="V325" i="14" s="1"/>
  <c r="Z324" i="14"/>
  <c r="AB324" i="14" s="1"/>
  <c r="Y324" i="14"/>
  <c r="L324" i="14"/>
  <c r="K324" i="14"/>
  <c r="J324" i="14"/>
  <c r="C324" i="14"/>
  <c r="V323" i="14"/>
  <c r="V322" i="14"/>
  <c r="T322" i="14" s="1"/>
  <c r="V321" i="14"/>
  <c r="V320" i="14"/>
  <c r="T320" i="14" s="1"/>
  <c r="V319" i="14"/>
  <c r="Z318" i="14"/>
  <c r="Y318" i="14"/>
  <c r="Q318" i="14"/>
  <c r="L318" i="14"/>
  <c r="K318" i="14"/>
  <c r="J318" i="14"/>
  <c r="Q317" i="14"/>
  <c r="V317" i="14" s="1"/>
  <c r="Q316" i="14"/>
  <c r="V316" i="14" s="1"/>
  <c r="Q315" i="14"/>
  <c r="V314" i="14"/>
  <c r="Q313" i="14"/>
  <c r="V313" i="14" s="1"/>
  <c r="Z312" i="14"/>
  <c r="Y312" i="14"/>
  <c r="L312" i="14"/>
  <c r="K312" i="14"/>
  <c r="J312" i="14"/>
  <c r="C311" i="14"/>
  <c r="V310" i="14"/>
  <c r="T310" i="14" s="1"/>
  <c r="V309" i="14"/>
  <c r="V308" i="14"/>
  <c r="V307" i="14"/>
  <c r="T307" i="14" s="1"/>
  <c r="V306" i="14"/>
  <c r="T306" i="14" s="1"/>
  <c r="Z305" i="14"/>
  <c r="Y305" i="14"/>
  <c r="Q305" i="14"/>
  <c r="L305" i="14"/>
  <c r="K305" i="14"/>
  <c r="J305" i="14"/>
  <c r="V304" i="14"/>
  <c r="T304" i="14" s="1"/>
  <c r="R304" i="14" s="1"/>
  <c r="V303" i="14"/>
  <c r="V302" i="14"/>
  <c r="V301" i="14"/>
  <c r="T301" i="14" s="1"/>
  <c r="V300" i="14"/>
  <c r="Z299" i="14"/>
  <c r="Y299" i="14"/>
  <c r="Q299" i="14"/>
  <c r="L299" i="14"/>
  <c r="K299" i="14"/>
  <c r="J299" i="14"/>
  <c r="C298" i="14"/>
  <c r="V296" i="14"/>
  <c r="V295" i="14"/>
  <c r="V294" i="14"/>
  <c r="V293" i="14"/>
  <c r="T293" i="14" s="1"/>
  <c r="V292" i="14"/>
  <c r="Z291" i="14"/>
  <c r="Y291" i="14"/>
  <c r="Q291" i="14"/>
  <c r="L291" i="14"/>
  <c r="K291" i="14"/>
  <c r="J291" i="14"/>
  <c r="V290" i="14"/>
  <c r="V289" i="14"/>
  <c r="T289" i="14" s="1"/>
  <c r="V288" i="14"/>
  <c r="T288" i="14" s="1"/>
  <c r="V287" i="14"/>
  <c r="T287" i="14" s="1"/>
  <c r="V286" i="14"/>
  <c r="T286" i="14" s="1"/>
  <c r="Z285" i="14"/>
  <c r="Y285" i="14"/>
  <c r="Q285" i="14"/>
  <c r="L285" i="14"/>
  <c r="K285" i="14"/>
  <c r="J285" i="14"/>
  <c r="V284" i="14"/>
  <c r="V283" i="14"/>
  <c r="V282" i="14"/>
  <c r="T282" i="14" s="1"/>
  <c r="V281" i="14"/>
  <c r="T281" i="14" s="1"/>
  <c r="V280" i="14"/>
  <c r="Z279" i="14"/>
  <c r="Y279" i="14"/>
  <c r="L279" i="14"/>
  <c r="K279" i="14"/>
  <c r="J279" i="14"/>
  <c r="V278" i="14"/>
  <c r="V277" i="14"/>
  <c r="V276" i="14"/>
  <c r="V275" i="14"/>
  <c r="T275" i="14" s="1"/>
  <c r="V274" i="14"/>
  <c r="Z273" i="14"/>
  <c r="Y273" i="14"/>
  <c r="L273" i="14"/>
  <c r="K273" i="14"/>
  <c r="J273" i="14"/>
  <c r="V272" i="14"/>
  <c r="V271" i="14"/>
  <c r="V270" i="14"/>
  <c r="T270" i="14" s="1"/>
  <c r="V269" i="14"/>
  <c r="T269" i="14" s="1"/>
  <c r="V268" i="14"/>
  <c r="Z267" i="14"/>
  <c r="Y267" i="14"/>
  <c r="Q267" i="14"/>
  <c r="L267" i="14"/>
  <c r="K267" i="14"/>
  <c r="J267" i="14"/>
  <c r="C266" i="14"/>
  <c r="V265" i="14"/>
  <c r="V264" i="14"/>
  <c r="V263" i="14"/>
  <c r="V262" i="14"/>
  <c r="T262" i="14" s="1"/>
  <c r="V261" i="14"/>
  <c r="L260" i="14"/>
  <c r="K260" i="14"/>
  <c r="J260" i="14"/>
  <c r="V259" i="14"/>
  <c r="V258" i="14"/>
  <c r="V257" i="14"/>
  <c r="V256" i="14"/>
  <c r="V255" i="14"/>
  <c r="L254" i="14"/>
  <c r="K254" i="14"/>
  <c r="J254" i="14"/>
  <c r="V253" i="14"/>
  <c r="V252" i="14"/>
  <c r="V251" i="14"/>
  <c r="V250" i="14"/>
  <c r="T250" i="14" s="1"/>
  <c r="R250" i="14" s="1"/>
  <c r="V249" i="14"/>
  <c r="L248" i="14"/>
  <c r="K248" i="14"/>
  <c r="J248" i="14"/>
  <c r="V247" i="14"/>
  <c r="V246" i="14"/>
  <c r="T246" i="14" s="1"/>
  <c r="R246" i="14" s="1"/>
  <c r="V245" i="14"/>
  <c r="V244" i="14"/>
  <c r="T244" i="14" s="1"/>
  <c r="V243" i="14"/>
  <c r="Q242" i="14"/>
  <c r="L242" i="14"/>
  <c r="K242" i="14"/>
  <c r="J242" i="14"/>
  <c r="V241" i="14"/>
  <c r="V240" i="14"/>
  <c r="V239" i="14"/>
  <c r="V238" i="14"/>
  <c r="V237" i="14"/>
  <c r="L236" i="14"/>
  <c r="K236" i="14"/>
  <c r="J236" i="14"/>
  <c r="V235" i="14"/>
  <c r="V234" i="14"/>
  <c r="V233" i="14"/>
  <c r="V232" i="14"/>
  <c r="V231" i="14"/>
  <c r="Z230" i="14"/>
  <c r="Y230" i="14"/>
  <c r="L230" i="14"/>
  <c r="K230" i="14"/>
  <c r="J230" i="14"/>
  <c r="V229" i="14"/>
  <c r="V228" i="14"/>
  <c r="V227" i="14"/>
  <c r="V226" i="14"/>
  <c r="V225" i="14"/>
  <c r="T225" i="14" s="1"/>
  <c r="Z224" i="14"/>
  <c r="Y224" i="14"/>
  <c r="L224" i="14"/>
  <c r="K224" i="14"/>
  <c r="J224" i="14"/>
  <c r="C223" i="14"/>
  <c r="V215" i="14"/>
  <c r="V214" i="14"/>
  <c r="V213" i="14"/>
  <c r="V212" i="14"/>
  <c r="T212" i="14" s="1"/>
  <c r="V211" i="14"/>
  <c r="T211" i="14" s="1"/>
  <c r="L210" i="14"/>
  <c r="K210" i="14"/>
  <c r="J210" i="14"/>
  <c r="V209" i="14"/>
  <c r="V208" i="14"/>
  <c r="T208" i="14" s="1"/>
  <c r="R208" i="14" s="1"/>
  <c r="V207" i="14"/>
  <c r="T207" i="14" s="1"/>
  <c r="V206" i="14"/>
  <c r="V205" i="14"/>
  <c r="T205" i="14" s="1"/>
  <c r="L204" i="14"/>
  <c r="K204" i="14"/>
  <c r="J204" i="14"/>
  <c r="V203" i="14"/>
  <c r="T203" i="14" s="1"/>
  <c r="V202" i="14"/>
  <c r="V201" i="14"/>
  <c r="V200" i="14"/>
  <c r="T200" i="14" s="1"/>
  <c r="R200" i="14" s="1"/>
  <c r="V199" i="14"/>
  <c r="T199" i="14" s="1"/>
  <c r="Z198" i="14"/>
  <c r="Z197" i="14" s="1"/>
  <c r="AB197" i="14" s="1"/>
  <c r="Y198" i="14"/>
  <c r="Y197" i="14" s="1"/>
  <c r="L198" i="14"/>
  <c r="K198" i="14"/>
  <c r="J198" i="14"/>
  <c r="C197" i="14"/>
  <c r="V196" i="14"/>
  <c r="V195" i="14"/>
  <c r="V194" i="14"/>
  <c r="T194" i="14" s="1"/>
  <c r="V193" i="14"/>
  <c r="T193" i="14" s="1"/>
  <c r="V192" i="14"/>
  <c r="Y191" i="14"/>
  <c r="L191" i="14"/>
  <c r="K191" i="14"/>
  <c r="J191" i="14"/>
  <c r="V190" i="14"/>
  <c r="V189" i="14"/>
  <c r="T189" i="14" s="1"/>
  <c r="V188" i="14"/>
  <c r="T188" i="14" s="1"/>
  <c r="R188" i="14" s="1"/>
  <c r="V187" i="14"/>
  <c r="T187" i="14" s="1"/>
  <c r="V186" i="14"/>
  <c r="Z185" i="14"/>
  <c r="Z184" i="14" s="1"/>
  <c r="Y185" i="14"/>
  <c r="Q185" i="14"/>
  <c r="L185" i="14"/>
  <c r="K185" i="14"/>
  <c r="J185" i="14"/>
  <c r="C184" i="14"/>
  <c r="V182" i="14"/>
  <c r="V181" i="14"/>
  <c r="V180" i="14"/>
  <c r="V179" i="14"/>
  <c r="T179" i="14" s="1"/>
  <c r="V178" i="14"/>
  <c r="L177" i="14"/>
  <c r="K177" i="14"/>
  <c r="J177" i="14"/>
  <c r="V176" i="14"/>
  <c r="V175" i="14"/>
  <c r="V174" i="14"/>
  <c r="V173" i="14"/>
  <c r="V172" i="14"/>
  <c r="L171" i="14"/>
  <c r="K171" i="14"/>
  <c r="J171" i="14"/>
  <c r="V170" i="14"/>
  <c r="V169" i="14"/>
  <c r="V168" i="14"/>
  <c r="V167" i="14"/>
  <c r="T167" i="14" s="1"/>
  <c r="V166" i="14"/>
  <c r="L165" i="14"/>
  <c r="K165" i="14"/>
  <c r="J165" i="14"/>
  <c r="V164" i="14"/>
  <c r="V163" i="14"/>
  <c r="V162" i="14"/>
  <c r="V161" i="14"/>
  <c r="V160" i="14"/>
  <c r="Z159" i="14"/>
  <c r="Z158" i="14" s="1"/>
  <c r="AB158" i="14" s="1"/>
  <c r="Y159" i="14"/>
  <c r="Y158" i="14" s="1"/>
  <c r="L159" i="14"/>
  <c r="K159" i="14"/>
  <c r="J159" i="14"/>
  <c r="C158" i="14"/>
  <c r="V157" i="14"/>
  <c r="T157" i="14" s="1"/>
  <c r="R157" i="14" s="1"/>
  <c r="V156" i="14"/>
  <c r="V155" i="14"/>
  <c r="V154" i="14"/>
  <c r="T154" i="14" s="1"/>
  <c r="V153" i="14"/>
  <c r="L152" i="14"/>
  <c r="K152" i="14"/>
  <c r="J152" i="14"/>
  <c r="V151" i="14"/>
  <c r="V150" i="14"/>
  <c r="V149" i="14"/>
  <c r="T149" i="14" s="1"/>
  <c r="R149" i="14" s="1"/>
  <c r="V148" i="14"/>
  <c r="V147" i="14"/>
  <c r="T147" i="14" s="1"/>
  <c r="L146" i="14"/>
  <c r="K146" i="14"/>
  <c r="J146" i="14"/>
  <c r="V145" i="14"/>
  <c r="V144" i="14"/>
  <c r="V143" i="14"/>
  <c r="V142" i="14"/>
  <c r="V141" i="14"/>
  <c r="Z140" i="14"/>
  <c r="Y140" i="14"/>
  <c r="Y139" i="14" s="1"/>
  <c r="L140" i="14"/>
  <c r="K140" i="14"/>
  <c r="J140" i="14"/>
  <c r="AB139" i="14"/>
  <c r="C139" i="14"/>
  <c r="V138" i="14"/>
  <c r="V137" i="14"/>
  <c r="V136" i="14"/>
  <c r="T136" i="14" s="1"/>
  <c r="V135" i="14"/>
  <c r="V134" i="14"/>
  <c r="L133" i="14"/>
  <c r="K133" i="14"/>
  <c r="J133" i="14"/>
  <c r="V132" i="14"/>
  <c r="T132" i="14" s="1"/>
  <c r="R132" i="14" s="1"/>
  <c r="V131" i="14"/>
  <c r="V130" i="14"/>
  <c r="V129" i="14"/>
  <c r="V128" i="14"/>
  <c r="Z127" i="14"/>
  <c r="Z126" i="14" s="1"/>
  <c r="Y127" i="14"/>
  <c r="Y126" i="14" s="1"/>
  <c r="L127" i="14"/>
  <c r="K127" i="14"/>
  <c r="U126" i="14"/>
  <c r="C126" i="14"/>
  <c r="V124" i="14"/>
  <c r="V123" i="14"/>
  <c r="V122" i="14"/>
  <c r="V121" i="14"/>
  <c r="V120" i="14"/>
  <c r="Z119" i="14"/>
  <c r="AB119" i="14" s="1"/>
  <c r="Y119" i="14"/>
  <c r="U119" i="14"/>
  <c r="Q119" i="14"/>
  <c r="L119" i="14"/>
  <c r="K119" i="14"/>
  <c r="J119" i="14"/>
  <c r="C119" i="14"/>
  <c r="V118" i="14"/>
  <c r="V117" i="14"/>
  <c r="V116" i="14"/>
  <c r="V115" i="14"/>
  <c r="L113" i="14"/>
  <c r="K113" i="14"/>
  <c r="J113" i="14"/>
  <c r="V112" i="14"/>
  <c r="V111" i="14"/>
  <c r="V110" i="14"/>
  <c r="V108" i="14"/>
  <c r="Q107" i="14"/>
  <c r="L107" i="14"/>
  <c r="K107" i="14"/>
  <c r="J107" i="14"/>
  <c r="AD106" i="14"/>
  <c r="V106" i="14"/>
  <c r="V105" i="14"/>
  <c r="V103" i="14"/>
  <c r="V102" i="14"/>
  <c r="Q101" i="14"/>
  <c r="L101" i="14"/>
  <c r="K101" i="14"/>
  <c r="J101" i="14"/>
  <c r="V100" i="14"/>
  <c r="V99" i="14"/>
  <c r="V98" i="14"/>
  <c r="V97" i="14"/>
  <c r="V96" i="14"/>
  <c r="Z95" i="14"/>
  <c r="Z94" i="14" s="1"/>
  <c r="AB94" i="14" s="1"/>
  <c r="Y95" i="14"/>
  <c r="Y94" i="14" s="1"/>
  <c r="S95" i="14"/>
  <c r="Q95" i="14"/>
  <c r="L95" i="14"/>
  <c r="K95" i="14"/>
  <c r="J95" i="14"/>
  <c r="U94" i="14"/>
  <c r="C94" i="14"/>
  <c r="V93" i="14"/>
  <c r="V92" i="14"/>
  <c r="V91" i="14"/>
  <c r="T91" i="14" s="1"/>
  <c r="T90" i="14"/>
  <c r="V89" i="14"/>
  <c r="Z88" i="14"/>
  <c r="Y88" i="14"/>
  <c r="U88" i="14"/>
  <c r="S88" i="14"/>
  <c r="Q88" i="14"/>
  <c r="L88" i="14"/>
  <c r="K88" i="14"/>
  <c r="J88" i="14"/>
  <c r="C88" i="14"/>
  <c r="I86" i="14"/>
  <c r="H86" i="14"/>
  <c r="G86" i="14"/>
  <c r="F86" i="14"/>
  <c r="E86" i="14"/>
  <c r="D86" i="14"/>
  <c r="V52" i="14"/>
  <c r="T52" i="14" s="1"/>
  <c r="V51" i="14"/>
  <c r="V49" i="14"/>
  <c r="T49" i="14" s="1"/>
  <c r="Z48" i="14"/>
  <c r="AB48" i="14" s="1"/>
  <c r="Y48" i="14"/>
  <c r="U48" i="14"/>
  <c r="S48" i="14"/>
  <c r="Q48" i="14"/>
  <c r="M48" i="14"/>
  <c r="L48" i="14"/>
  <c r="K48" i="14"/>
  <c r="J48" i="14"/>
  <c r="C48" i="14"/>
  <c r="V85" i="14"/>
  <c r="V84" i="14"/>
  <c r="V83" i="14"/>
  <c r="V82" i="14"/>
  <c r="Z81" i="14"/>
  <c r="AB81" i="14" s="1"/>
  <c r="Y81" i="14"/>
  <c r="U81" i="14"/>
  <c r="S81" i="14"/>
  <c r="Q81" i="14"/>
  <c r="M81" i="14"/>
  <c r="L81" i="14"/>
  <c r="K81" i="14"/>
  <c r="J81" i="14"/>
  <c r="C81" i="14"/>
  <c r="V80" i="14"/>
  <c r="V79" i="14"/>
  <c r="V78" i="14"/>
  <c r="T77" i="14"/>
  <c r="Z76" i="14"/>
  <c r="Y76" i="14"/>
  <c r="U76" i="14"/>
  <c r="S76" i="14"/>
  <c r="Q76" i="14"/>
  <c r="M76" i="14"/>
  <c r="L76" i="14"/>
  <c r="K76" i="14"/>
  <c r="J76" i="14"/>
  <c r="C76" i="14"/>
  <c r="V74" i="14"/>
  <c r="V73" i="14"/>
  <c r="V72" i="14"/>
  <c r="T72" i="14" s="1"/>
  <c r="V71" i="14"/>
  <c r="T71" i="14" s="1"/>
  <c r="Z70" i="14"/>
  <c r="AB70" i="14" s="1"/>
  <c r="Y70" i="14"/>
  <c r="U70" i="14"/>
  <c r="S70" i="14"/>
  <c r="Q70" i="14"/>
  <c r="M70" i="14"/>
  <c r="L70" i="14"/>
  <c r="K70" i="14"/>
  <c r="J70" i="14"/>
  <c r="C70" i="14"/>
  <c r="V69" i="14"/>
  <c r="V68" i="14"/>
  <c r="V67" i="14"/>
  <c r="T66" i="14"/>
  <c r="Z65" i="14"/>
  <c r="Y65" i="14"/>
  <c r="U65" i="14"/>
  <c r="S65" i="14"/>
  <c r="Q65" i="14"/>
  <c r="M65" i="14"/>
  <c r="L65" i="14"/>
  <c r="K65" i="14"/>
  <c r="J65" i="14"/>
  <c r="C65" i="14"/>
  <c r="Q63" i="14"/>
  <c r="V63" i="14" s="1"/>
  <c r="Q62" i="14"/>
  <c r="V62" i="14" s="1"/>
  <c r="Q61" i="14"/>
  <c r="V61" i="14" s="1"/>
  <c r="Q60" i="14"/>
  <c r="Z59" i="14"/>
  <c r="AB59" i="14" s="1"/>
  <c r="Y59" i="14"/>
  <c r="U59" i="14"/>
  <c r="S59" i="14"/>
  <c r="M59" i="14"/>
  <c r="L59" i="14"/>
  <c r="K59" i="14"/>
  <c r="J59" i="14"/>
  <c r="C59" i="14"/>
  <c r="Q58" i="14"/>
  <c r="V58" i="14" s="1"/>
  <c r="Q57" i="14"/>
  <c r="Q56" i="14"/>
  <c r="V56" i="14" s="1"/>
  <c r="T56" i="14" s="1"/>
  <c r="V55" i="14"/>
  <c r="Z54" i="14"/>
  <c r="Y54" i="14"/>
  <c r="U54" i="14"/>
  <c r="S54" i="14"/>
  <c r="M54" i="14"/>
  <c r="L54" i="14"/>
  <c r="K54" i="14"/>
  <c r="K53" i="14" s="1"/>
  <c r="J54" i="14"/>
  <c r="C54" i="14"/>
  <c r="Q47" i="14"/>
  <c r="Q46" i="14"/>
  <c r="Q45" i="14"/>
  <c r="V45" i="14" s="1"/>
  <c r="Q44" i="14"/>
  <c r="V44" i="14" s="1"/>
  <c r="T44" i="14" s="1"/>
  <c r="Z43" i="14"/>
  <c r="Y43" i="14"/>
  <c r="Y42" i="14" s="1"/>
  <c r="U43" i="14"/>
  <c r="U42" i="14" s="1"/>
  <c r="S43" i="14"/>
  <c r="S42" i="14" s="1"/>
  <c r="M43" i="14"/>
  <c r="L43" i="14"/>
  <c r="K43" i="14"/>
  <c r="K42" i="14" s="1"/>
  <c r="J43" i="14"/>
  <c r="C43" i="14"/>
  <c r="Q41" i="14"/>
  <c r="Q40" i="14"/>
  <c r="Q39" i="14"/>
  <c r="V39" i="14" s="1"/>
  <c r="Q38" i="14"/>
  <c r="Z37" i="14"/>
  <c r="AB37" i="14" s="1"/>
  <c r="Y37" i="14"/>
  <c r="U37" i="14"/>
  <c r="S37" i="14"/>
  <c r="M37" i="14"/>
  <c r="L37" i="14"/>
  <c r="K37" i="14"/>
  <c r="J37" i="14"/>
  <c r="C37" i="14"/>
  <c r="Q36" i="14"/>
  <c r="Q35" i="14"/>
  <c r="V35" i="14" s="1"/>
  <c r="Q34" i="14"/>
  <c r="V34" i="14" s="1"/>
  <c r="Q33" i="14"/>
  <c r="V33" i="14" s="1"/>
  <c r="T33" i="14" s="1"/>
  <c r="Z32" i="14"/>
  <c r="Y32" i="14"/>
  <c r="U32" i="14"/>
  <c r="S32" i="14"/>
  <c r="S31" i="14" s="1"/>
  <c r="M32" i="14"/>
  <c r="L32" i="14"/>
  <c r="K32" i="14"/>
  <c r="J32" i="14"/>
  <c r="J31" i="14" s="1"/>
  <c r="C32" i="14"/>
  <c r="Q30" i="14"/>
  <c r="V30" i="14" s="1"/>
  <c r="V29" i="14"/>
  <c r="Q28" i="14"/>
  <c r="Q27" i="14"/>
  <c r="V27" i="14" s="1"/>
  <c r="T27" i="14" s="1"/>
  <c r="Z26" i="14"/>
  <c r="AB26" i="14" s="1"/>
  <c r="Y26" i="14"/>
  <c r="U26" i="14"/>
  <c r="S26" i="14"/>
  <c r="M26" i="14"/>
  <c r="M15" i="14" s="1"/>
  <c r="L26" i="14"/>
  <c r="K26" i="14"/>
  <c r="J26" i="14"/>
  <c r="C26" i="14"/>
  <c r="Q25" i="14"/>
  <c r="V25" i="14" s="1"/>
  <c r="Q24" i="14"/>
  <c r="V24" i="14" s="1"/>
  <c r="Q23" i="14"/>
  <c r="T23" i="14" s="1"/>
  <c r="Q22" i="14"/>
  <c r="V22" i="14" s="1"/>
  <c r="T22" i="14" s="1"/>
  <c r="Z21" i="14"/>
  <c r="AB21" i="14" s="1"/>
  <c r="Y21" i="14"/>
  <c r="U21" i="14"/>
  <c r="S21" i="14"/>
  <c r="L21" i="14"/>
  <c r="K21" i="14"/>
  <c r="J21" i="14"/>
  <c r="C21" i="14"/>
  <c r="Q20" i="14"/>
  <c r="V19" i="14"/>
  <c r="Q18" i="14"/>
  <c r="V18" i="14" s="1"/>
  <c r="Q17" i="14"/>
  <c r="V17" i="14" s="1"/>
  <c r="T17" i="14" s="1"/>
  <c r="R17" i="14" s="1"/>
  <c r="Z16" i="14"/>
  <c r="Y16" i="14"/>
  <c r="Y15" i="14" s="1"/>
  <c r="U16" i="14"/>
  <c r="S16" i="14"/>
  <c r="L16" i="14"/>
  <c r="L15" i="14" s="1"/>
  <c r="K16" i="14"/>
  <c r="K15" i="14" s="1"/>
  <c r="J16" i="14"/>
  <c r="J15" i="14" s="1"/>
  <c r="C16" i="14"/>
  <c r="C15" i="14" s="1"/>
  <c r="I14" i="14"/>
  <c r="H14" i="14"/>
  <c r="G14" i="14"/>
  <c r="F14" i="14"/>
  <c r="E14" i="14"/>
  <c r="D14" i="14"/>
  <c r="AE85" i="13"/>
  <c r="AH85" i="13"/>
  <c r="AH84" i="13" s="1"/>
  <c r="AF79" i="13"/>
  <c r="AF66" i="13"/>
  <c r="AG60" i="13"/>
  <c r="AH57" i="13"/>
  <c r="AH38" i="13"/>
  <c r="AH24" i="13"/>
  <c r="AH23" i="13" s="1"/>
  <c r="AI84" i="13"/>
  <c r="O84" i="13"/>
  <c r="P84" i="13"/>
  <c r="Q84" i="13"/>
  <c r="R84" i="13"/>
  <c r="S84" i="13"/>
  <c r="T84" i="13"/>
  <c r="U84" i="13"/>
  <c r="V84" i="13"/>
  <c r="W84" i="13"/>
  <c r="X84" i="13"/>
  <c r="Y84" i="13"/>
  <c r="N84" i="13"/>
  <c r="AI81" i="13"/>
  <c r="AL81" i="13" s="1"/>
  <c r="AI69" i="13"/>
  <c r="AL69" i="13" s="1"/>
  <c r="AI63" i="13"/>
  <c r="AL63" i="13" s="1"/>
  <c r="AI59" i="13"/>
  <c r="AI54" i="13"/>
  <c r="AL54" i="13" s="1"/>
  <c r="AI46" i="13"/>
  <c r="AJ46" i="13"/>
  <c r="AI28" i="13"/>
  <c r="AI23" i="13"/>
  <c r="AH40" i="13"/>
  <c r="AF40" i="13"/>
  <c r="AE40" i="13"/>
  <c r="AF39" i="13"/>
  <c r="AE39" i="13"/>
  <c r="AG38" i="13"/>
  <c r="AF38" i="13"/>
  <c r="AE38" i="13"/>
  <c r="AH37" i="13"/>
  <c r="AG37" i="13"/>
  <c r="AF37" i="13"/>
  <c r="AE37" i="13"/>
  <c r="AH44" i="13"/>
  <c r="AF44" i="13"/>
  <c r="AE44" i="13"/>
  <c r="AH43" i="13"/>
  <c r="AG43" i="13"/>
  <c r="AH42" i="13"/>
  <c r="AG42" i="13"/>
  <c r="AF42" i="13"/>
  <c r="AE42" i="13"/>
  <c r="AD42" i="13"/>
  <c r="AF84" i="13"/>
  <c r="AD85" i="13"/>
  <c r="AD84" i="13" s="1"/>
  <c r="AG79" i="13"/>
  <c r="AE79" i="13"/>
  <c r="AH77" i="13"/>
  <c r="AE77" i="13"/>
  <c r="AG76" i="13"/>
  <c r="AF76" i="13"/>
  <c r="AE76" i="13"/>
  <c r="AH75" i="13"/>
  <c r="AF75" i="13"/>
  <c r="AE75" i="13"/>
  <c r="AH72" i="13"/>
  <c r="AG72" i="13"/>
  <c r="AF72" i="13"/>
  <c r="AE72" i="13"/>
  <c r="AD72" i="13"/>
  <c r="AH66" i="13"/>
  <c r="AH65" i="13"/>
  <c r="AF65" i="13"/>
  <c r="AH64" i="13"/>
  <c r="AG64" i="13"/>
  <c r="AE64" i="13"/>
  <c r="AH61" i="13"/>
  <c r="AF61" i="13"/>
  <c r="AH60" i="13"/>
  <c r="AG59" i="13"/>
  <c r="AF60" i="13"/>
  <c r="AE60" i="13"/>
  <c r="AF58" i="13"/>
  <c r="AG57" i="13"/>
  <c r="AE57" i="13"/>
  <c r="AF56" i="13"/>
  <c r="AE55" i="13"/>
  <c r="AD55" i="13"/>
  <c r="AH47" i="13"/>
  <c r="AG47" i="13"/>
  <c r="AF47" i="13"/>
  <c r="AE47" i="13"/>
  <c r="AH30" i="13"/>
  <c r="AF30" i="13"/>
  <c r="AE30" i="13"/>
  <c r="AH27" i="13"/>
  <c r="AG27" i="13"/>
  <c r="AF25" i="13"/>
  <c r="AG24" i="13"/>
  <c r="AG44" i="13"/>
  <c r="AD44" i="13"/>
  <c r="AF43" i="13"/>
  <c r="AE43" i="13"/>
  <c r="AD43" i="13"/>
  <c r="AB87" i="13"/>
  <c r="Z87" i="13" s="1"/>
  <c r="AB86" i="13"/>
  <c r="Z86" i="13" s="1"/>
  <c r="AB78" i="13"/>
  <c r="Z78" i="13" s="1"/>
  <c r="AH71" i="13"/>
  <c r="AG71" i="13"/>
  <c r="AF71" i="13"/>
  <c r="AE71" i="13"/>
  <c r="AD71" i="13"/>
  <c r="AH70" i="13"/>
  <c r="AG70" i="13"/>
  <c r="AF70" i="13"/>
  <c r="AE70" i="13"/>
  <c r="AD70" i="13"/>
  <c r="AB68" i="13"/>
  <c r="Z68" i="13" s="1"/>
  <c r="AF64" i="13"/>
  <c r="AD64" i="13"/>
  <c r="AD61" i="13"/>
  <c r="AD60" i="13"/>
  <c r="AD58" i="13"/>
  <c r="AD57" i="13"/>
  <c r="AD56" i="13"/>
  <c r="AH55" i="13"/>
  <c r="AG55" i="13"/>
  <c r="AF55" i="13"/>
  <c r="AB53" i="13"/>
  <c r="Z53" i="13" s="1"/>
  <c r="AB52" i="13"/>
  <c r="Z52" i="13" s="1"/>
  <c r="AB51" i="13"/>
  <c r="Z51" i="13" s="1"/>
  <c r="AB49" i="13"/>
  <c r="Z49" i="13" s="1"/>
  <c r="AB34" i="13"/>
  <c r="Z34" i="13" s="1"/>
  <c r="AB33" i="13"/>
  <c r="Z33" i="13" s="1"/>
  <c r="AD28" i="13"/>
  <c r="AH29" i="13"/>
  <c r="AG29" i="13"/>
  <c r="AG28" i="13" s="1"/>
  <c r="AF29" i="13"/>
  <c r="AE29" i="13"/>
  <c r="AF27" i="13"/>
  <c r="AE27" i="13"/>
  <c r="AD27" i="13"/>
  <c r="AG25" i="13"/>
  <c r="AE25" i="13"/>
  <c r="AF24" i="13"/>
  <c r="AE24" i="13"/>
  <c r="AB22" i="13"/>
  <c r="Z22" i="13" s="1"/>
  <c r="AB20" i="13"/>
  <c r="Z20" i="13" s="1"/>
  <c r="AH18" i="13"/>
  <c r="AH17" i="13" s="1"/>
  <c r="AG18" i="13"/>
  <c r="AF18" i="13"/>
  <c r="AF17" i="13" s="1"/>
  <c r="AE18" i="13"/>
  <c r="AE17" i="13" s="1"/>
  <c r="AE16" i="13"/>
  <c r="AF15" i="13"/>
  <c r="AH15" i="13"/>
  <c r="AG15" i="13"/>
  <c r="AM44" i="13"/>
  <c r="AL44" i="13"/>
  <c r="AM43" i="13"/>
  <c r="AL43" i="13"/>
  <c r="AM42" i="13"/>
  <c r="AL42" i="13"/>
  <c r="AM84" i="13"/>
  <c r="AL84" i="13"/>
  <c r="AH83" i="13"/>
  <c r="AG83" i="13"/>
  <c r="AF83" i="13"/>
  <c r="AE83" i="13"/>
  <c r="AD83" i="13"/>
  <c r="AH82" i="13"/>
  <c r="AG82" i="13"/>
  <c r="AF82" i="13"/>
  <c r="AE82" i="13"/>
  <c r="AD82" i="13"/>
  <c r="AM81" i="13"/>
  <c r="AB80" i="13"/>
  <c r="Z80" i="13" s="1"/>
  <c r="AM74" i="13"/>
  <c r="AL74" i="13"/>
  <c r="AM72" i="13"/>
  <c r="AL72" i="13"/>
  <c r="AM69" i="13"/>
  <c r="Y69" i="13"/>
  <c r="W69" i="13"/>
  <c r="V69" i="13"/>
  <c r="U69" i="13"/>
  <c r="T69" i="13"/>
  <c r="S69" i="13"/>
  <c r="R69" i="13"/>
  <c r="Q69" i="13"/>
  <c r="P69" i="13"/>
  <c r="O69" i="13"/>
  <c r="N69" i="13"/>
  <c r="AB67" i="13"/>
  <c r="Z67" i="13" s="1"/>
  <c r="AM63" i="13"/>
  <c r="Y63" i="13"/>
  <c r="X63" i="13"/>
  <c r="W63" i="13"/>
  <c r="V63" i="13"/>
  <c r="U63" i="13"/>
  <c r="T63" i="13"/>
  <c r="S63" i="13"/>
  <c r="R63" i="13"/>
  <c r="Q63" i="13"/>
  <c r="P63" i="13"/>
  <c r="O63" i="13"/>
  <c r="N63" i="13"/>
  <c r="AM59" i="13"/>
  <c r="AL59" i="13"/>
  <c r="Y59" i="13"/>
  <c r="X59" i="13"/>
  <c r="W59" i="13"/>
  <c r="V59" i="13"/>
  <c r="U59" i="13"/>
  <c r="T59" i="13"/>
  <c r="S59" i="13"/>
  <c r="R59" i="13"/>
  <c r="Q59" i="13"/>
  <c r="P59" i="13"/>
  <c r="O59" i="13"/>
  <c r="N59" i="13"/>
  <c r="AM54" i="13"/>
  <c r="Y54" i="13"/>
  <c r="X54" i="13"/>
  <c r="W54" i="13"/>
  <c r="V54" i="13"/>
  <c r="U54" i="13"/>
  <c r="T54" i="13"/>
  <c r="S54" i="13"/>
  <c r="R54" i="13"/>
  <c r="Q54" i="13"/>
  <c r="P54" i="13"/>
  <c r="O54" i="13"/>
  <c r="N54" i="13"/>
  <c r="K54" i="13"/>
  <c r="AB50" i="13"/>
  <c r="Z50" i="13" s="1"/>
  <c r="AM46" i="13"/>
  <c r="AL46" i="13"/>
  <c r="Y46" i="13"/>
  <c r="X46" i="13"/>
  <c r="W46" i="13"/>
  <c r="V46" i="13"/>
  <c r="U46" i="13"/>
  <c r="T46" i="13"/>
  <c r="S46" i="13"/>
  <c r="R46" i="13"/>
  <c r="Q46" i="13"/>
  <c r="P46" i="13"/>
  <c r="O46" i="13"/>
  <c r="N46" i="13"/>
  <c r="K46" i="13"/>
  <c r="AM36" i="13"/>
  <c r="AL36" i="13"/>
  <c r="AH36" i="13"/>
  <c r="Y36" i="13"/>
  <c r="X36" i="13"/>
  <c r="W36" i="13"/>
  <c r="V36" i="13"/>
  <c r="U36" i="13"/>
  <c r="T36" i="13"/>
  <c r="S36" i="13"/>
  <c r="R36" i="13"/>
  <c r="Q36" i="13"/>
  <c r="P36" i="13"/>
  <c r="O36" i="13"/>
  <c r="N36" i="13"/>
  <c r="K36" i="13"/>
  <c r="AM28" i="13"/>
  <c r="AL28" i="13"/>
  <c r="Y28" i="13"/>
  <c r="X28" i="13"/>
  <c r="W28" i="13"/>
  <c r="V28" i="13"/>
  <c r="U28" i="13"/>
  <c r="T28" i="13"/>
  <c r="S28" i="13"/>
  <c r="R28" i="13"/>
  <c r="Q28" i="13"/>
  <c r="P28" i="13"/>
  <c r="O28" i="13"/>
  <c r="N28" i="13"/>
  <c r="AM27" i="13"/>
  <c r="AL27" i="13"/>
  <c r="AM23" i="13"/>
  <c r="Y23" i="13"/>
  <c r="X23" i="13"/>
  <c r="W23" i="13"/>
  <c r="V23" i="13"/>
  <c r="U23" i="13"/>
  <c r="T23" i="13"/>
  <c r="S23" i="13"/>
  <c r="R23" i="13"/>
  <c r="Q23" i="13"/>
  <c r="P23" i="13"/>
  <c r="O23" i="13"/>
  <c r="N23" i="13"/>
  <c r="AB21" i="13"/>
  <c r="Z21" i="13" s="1"/>
  <c r="AM17" i="13"/>
  <c r="AL17" i="13"/>
  <c r="Y17" i="13"/>
  <c r="X17" i="13"/>
  <c r="W17" i="13"/>
  <c r="V17" i="13"/>
  <c r="U17" i="13"/>
  <c r="T17" i="13"/>
  <c r="S17" i="13"/>
  <c r="R17" i="13"/>
  <c r="Q17" i="13"/>
  <c r="P17" i="13"/>
  <c r="O17" i="13"/>
  <c r="N17" i="13"/>
  <c r="AM14" i="13"/>
  <c r="AL14" i="13"/>
  <c r="AD14" i="13"/>
  <c r="Y14" i="13"/>
  <c r="X14" i="13"/>
  <c r="W14" i="13"/>
  <c r="V14" i="13"/>
  <c r="U14" i="13"/>
  <c r="T14" i="13"/>
  <c r="S14" i="13"/>
  <c r="R14" i="13"/>
  <c r="Q14" i="13"/>
  <c r="P14" i="13"/>
  <c r="O14" i="13"/>
  <c r="N14" i="13"/>
  <c r="V304" i="12"/>
  <c r="V238" i="12"/>
  <c r="V239" i="12"/>
  <c r="V240" i="12"/>
  <c r="V241" i="12"/>
  <c r="V237" i="12"/>
  <c r="U232" i="12"/>
  <c r="U233" i="12"/>
  <c r="U234" i="12"/>
  <c r="U235" i="12"/>
  <c r="K441" i="12"/>
  <c r="L441" i="12"/>
  <c r="Q441" i="12"/>
  <c r="S441" i="12"/>
  <c r="U441" i="12"/>
  <c r="W441" i="12"/>
  <c r="X441" i="12"/>
  <c r="Y441" i="12"/>
  <c r="Z441" i="12"/>
  <c r="J441" i="12"/>
  <c r="K435" i="12"/>
  <c r="L435" i="12"/>
  <c r="Q435" i="12"/>
  <c r="S435" i="12"/>
  <c r="U435" i="12"/>
  <c r="Y435" i="12"/>
  <c r="Y434" i="12" s="1"/>
  <c r="Z435" i="12"/>
  <c r="J435" i="12"/>
  <c r="K429" i="12"/>
  <c r="L429" i="12"/>
  <c r="Q429" i="12"/>
  <c r="S429" i="12"/>
  <c r="U429" i="12"/>
  <c r="Y429" i="12"/>
  <c r="Z429" i="12"/>
  <c r="J429" i="12"/>
  <c r="K268" i="12"/>
  <c r="K267" i="12" s="1"/>
  <c r="L268" i="12"/>
  <c r="L267" i="12" s="1"/>
  <c r="Q268" i="12"/>
  <c r="Q267" i="12" s="1"/>
  <c r="S268" i="12"/>
  <c r="S267" i="12" s="1"/>
  <c r="U268" i="12"/>
  <c r="U267" i="12" s="1"/>
  <c r="W268" i="12"/>
  <c r="W267" i="12" s="1"/>
  <c r="X268" i="12"/>
  <c r="X267" i="12" s="1"/>
  <c r="Y268" i="12"/>
  <c r="Y267" i="12" s="1"/>
  <c r="Z268" i="12"/>
  <c r="J268" i="12"/>
  <c r="J267" i="12" s="1"/>
  <c r="K262" i="12"/>
  <c r="L262" i="12"/>
  <c r="Q262" i="12"/>
  <c r="S262" i="12"/>
  <c r="U262" i="12"/>
  <c r="Y262" i="12"/>
  <c r="Z262" i="12"/>
  <c r="J262" i="12"/>
  <c r="K255" i="12"/>
  <c r="L255" i="12"/>
  <c r="Q255" i="12"/>
  <c r="S255" i="12"/>
  <c r="U255" i="12"/>
  <c r="Y255" i="12"/>
  <c r="Z255" i="12"/>
  <c r="J255" i="12"/>
  <c r="K249" i="12"/>
  <c r="L249" i="12"/>
  <c r="L248" i="12" s="1"/>
  <c r="Q249" i="12"/>
  <c r="Q248" i="12" s="1"/>
  <c r="S249" i="12"/>
  <c r="S248" i="12" s="1"/>
  <c r="U249" i="12"/>
  <c r="W249" i="12"/>
  <c r="X249" i="12"/>
  <c r="Y249" i="12"/>
  <c r="Z249" i="12"/>
  <c r="J249" i="12"/>
  <c r="K243" i="12"/>
  <c r="L243" i="12"/>
  <c r="Q243" i="12"/>
  <c r="S243" i="12"/>
  <c r="U243" i="12"/>
  <c r="Y243" i="12"/>
  <c r="Z243" i="12"/>
  <c r="J243" i="12"/>
  <c r="K290" i="12"/>
  <c r="L290" i="12"/>
  <c r="Q290" i="12"/>
  <c r="S290" i="12"/>
  <c r="U290" i="12"/>
  <c r="Y290" i="12"/>
  <c r="Z290" i="12"/>
  <c r="J290" i="12"/>
  <c r="K284" i="12"/>
  <c r="L284" i="12"/>
  <c r="Q284" i="12"/>
  <c r="Q283" i="12" s="1"/>
  <c r="Q276" i="12" s="1"/>
  <c r="S284" i="12"/>
  <c r="S283" i="12" s="1"/>
  <c r="S276" i="12" s="1"/>
  <c r="U284" i="12"/>
  <c r="Y284" i="12"/>
  <c r="Z284" i="12"/>
  <c r="J284" i="12"/>
  <c r="J283" i="12" s="1"/>
  <c r="J276" i="12" s="1"/>
  <c r="K278" i="12"/>
  <c r="K275" i="12" s="1"/>
  <c r="L278" i="12"/>
  <c r="L275" i="12" s="1"/>
  <c r="Q278" i="12"/>
  <c r="Q275" i="12" s="1"/>
  <c r="Q274" i="12" s="1"/>
  <c r="S278" i="12"/>
  <c r="S275" i="12" s="1"/>
  <c r="S274" i="12" s="1"/>
  <c r="U278" i="12"/>
  <c r="U275" i="12" s="1"/>
  <c r="Y278" i="12"/>
  <c r="Y275" i="12" s="1"/>
  <c r="Z278" i="12"/>
  <c r="Z275" i="12" s="1"/>
  <c r="J278" i="12"/>
  <c r="J275" i="12" s="1"/>
  <c r="J274" i="12" s="1"/>
  <c r="K194" i="12"/>
  <c r="L194" i="12"/>
  <c r="Q194" i="12"/>
  <c r="S194" i="12"/>
  <c r="U194" i="12"/>
  <c r="Y194" i="12"/>
  <c r="Z194" i="12"/>
  <c r="J194" i="12"/>
  <c r="K188" i="12"/>
  <c r="K187" i="12" s="1"/>
  <c r="L188" i="12"/>
  <c r="Q188" i="12"/>
  <c r="S188" i="12"/>
  <c r="S187" i="12" s="1"/>
  <c r="U188" i="12"/>
  <c r="Y188" i="12"/>
  <c r="Z188" i="12"/>
  <c r="J188" i="12"/>
  <c r="J187" i="12" s="1"/>
  <c r="K182" i="12"/>
  <c r="L182" i="12"/>
  <c r="Q182" i="12"/>
  <c r="S182" i="12"/>
  <c r="U182" i="12"/>
  <c r="Y182" i="12"/>
  <c r="Z182" i="12"/>
  <c r="J182" i="12"/>
  <c r="K175" i="12"/>
  <c r="L175" i="12"/>
  <c r="Q175" i="12"/>
  <c r="S175" i="12"/>
  <c r="U175" i="12"/>
  <c r="W175" i="12"/>
  <c r="X175" i="12"/>
  <c r="Y175" i="12"/>
  <c r="Z175" i="12"/>
  <c r="J175" i="12"/>
  <c r="K169" i="12"/>
  <c r="K168" i="12" s="1"/>
  <c r="L169" i="12"/>
  <c r="L168" i="12" s="1"/>
  <c r="M169" i="12"/>
  <c r="N169" i="12"/>
  <c r="O169" i="12"/>
  <c r="P169" i="12"/>
  <c r="Q169" i="12"/>
  <c r="Q168" i="12" s="1"/>
  <c r="S169" i="12"/>
  <c r="S168" i="12" s="1"/>
  <c r="U169" i="12"/>
  <c r="U168" i="12" s="1"/>
  <c r="Y169" i="12"/>
  <c r="Y168" i="12" s="1"/>
  <c r="Z169" i="12"/>
  <c r="J169" i="12"/>
  <c r="J168" i="12" s="1"/>
  <c r="K163" i="12"/>
  <c r="L163" i="12"/>
  <c r="L160" i="12" s="1"/>
  <c r="Q163" i="12"/>
  <c r="Q160" i="12" s="1"/>
  <c r="S163" i="12"/>
  <c r="U163" i="12"/>
  <c r="W163" i="12"/>
  <c r="X163" i="12"/>
  <c r="Y163" i="12"/>
  <c r="Y160" i="12" s="1"/>
  <c r="Z163" i="12"/>
  <c r="Z160" i="12" s="1"/>
  <c r="J163" i="12"/>
  <c r="J160" i="12" s="1"/>
  <c r="K224" i="12"/>
  <c r="L224" i="12"/>
  <c r="Q224" i="12"/>
  <c r="S224" i="12"/>
  <c r="U224" i="12"/>
  <c r="Y224" i="12"/>
  <c r="Z224" i="12"/>
  <c r="J224" i="12"/>
  <c r="K219" i="12"/>
  <c r="K218" i="12" s="1"/>
  <c r="L219" i="12"/>
  <c r="Q219" i="12"/>
  <c r="Q218" i="12" s="1"/>
  <c r="S219" i="12"/>
  <c r="U219" i="12"/>
  <c r="Y219" i="12"/>
  <c r="Y218" i="12" s="1"/>
  <c r="Z219" i="12"/>
  <c r="J219" i="12"/>
  <c r="K422" i="12"/>
  <c r="L422" i="12"/>
  <c r="Q422" i="12"/>
  <c r="S422" i="12"/>
  <c r="U422" i="12"/>
  <c r="W422" i="12"/>
  <c r="X422" i="12"/>
  <c r="Y422" i="12"/>
  <c r="Z422" i="12"/>
  <c r="J422" i="12"/>
  <c r="K416" i="12"/>
  <c r="L416" i="12"/>
  <c r="Q416" i="12"/>
  <c r="S416" i="12"/>
  <c r="U416" i="12"/>
  <c r="Y416" i="12"/>
  <c r="Y415" i="12" s="1"/>
  <c r="Z416" i="12"/>
  <c r="J416" i="12"/>
  <c r="L410" i="12"/>
  <c r="Q410" i="12"/>
  <c r="S410" i="12"/>
  <c r="U410" i="12"/>
  <c r="Y410" i="12"/>
  <c r="Z410" i="12"/>
  <c r="K410" i="12"/>
  <c r="K388" i="12"/>
  <c r="K387" i="12" s="1"/>
  <c r="L388" i="12"/>
  <c r="L387" i="12" s="1"/>
  <c r="Q388" i="12"/>
  <c r="Q387" i="12" s="1"/>
  <c r="S388" i="12"/>
  <c r="S387" i="12" s="1"/>
  <c r="U388" i="12"/>
  <c r="U387" i="12" s="1"/>
  <c r="Y388" i="12"/>
  <c r="Y387" i="12" s="1"/>
  <c r="Z388" i="12"/>
  <c r="J388" i="12"/>
  <c r="J387" i="12" s="1"/>
  <c r="K382" i="12"/>
  <c r="L382" i="12"/>
  <c r="Q382" i="12"/>
  <c r="S382" i="12"/>
  <c r="U382" i="12"/>
  <c r="Y382" i="12"/>
  <c r="Z382" i="12"/>
  <c r="J382" i="12"/>
  <c r="K375" i="12"/>
  <c r="K368" i="12" s="1"/>
  <c r="L375" i="12"/>
  <c r="L368" i="12" s="1"/>
  <c r="Q375" i="12"/>
  <c r="Q368" i="12" s="1"/>
  <c r="S375" i="12"/>
  <c r="S368" i="12" s="1"/>
  <c r="U375" i="12"/>
  <c r="U368" i="12" s="1"/>
  <c r="Y375" i="12"/>
  <c r="Y368" i="12" s="1"/>
  <c r="Z375" i="12"/>
  <c r="J375" i="12"/>
  <c r="J368" i="12" s="1"/>
  <c r="K370" i="12"/>
  <c r="K367" i="12" s="1"/>
  <c r="K366" i="12" s="1"/>
  <c r="L370" i="12"/>
  <c r="Q370" i="12"/>
  <c r="Q367" i="12" s="1"/>
  <c r="Q366" i="12" s="1"/>
  <c r="S370" i="12"/>
  <c r="S367" i="12" s="1"/>
  <c r="S366" i="12" s="1"/>
  <c r="U370" i="12"/>
  <c r="U367" i="12" s="1"/>
  <c r="U366" i="12" s="1"/>
  <c r="Y370" i="12"/>
  <c r="Z370" i="12"/>
  <c r="Z367" i="12" s="1"/>
  <c r="J370" i="12"/>
  <c r="J367" i="12" s="1"/>
  <c r="J366" i="12" s="1"/>
  <c r="K236" i="12"/>
  <c r="L236" i="12"/>
  <c r="Q236" i="12"/>
  <c r="S236" i="12"/>
  <c r="U236" i="12"/>
  <c r="Y236" i="12"/>
  <c r="Z236" i="12"/>
  <c r="J236" i="12"/>
  <c r="H231" i="12"/>
  <c r="I231" i="12"/>
  <c r="J231" i="12"/>
  <c r="K231" i="12"/>
  <c r="L231" i="12"/>
  <c r="Q231" i="12"/>
  <c r="S231" i="12"/>
  <c r="Y231" i="12"/>
  <c r="Z231" i="12"/>
  <c r="G231" i="12"/>
  <c r="K403" i="12"/>
  <c r="L403" i="12"/>
  <c r="Q403" i="12"/>
  <c r="S403" i="12"/>
  <c r="U403" i="12"/>
  <c r="W403" i="12"/>
  <c r="X403" i="12"/>
  <c r="Y403" i="12"/>
  <c r="Z403" i="12"/>
  <c r="J403" i="12"/>
  <c r="K398" i="12"/>
  <c r="K395" i="12" s="1"/>
  <c r="L398" i="12"/>
  <c r="L395" i="12" s="1"/>
  <c r="Q398" i="12"/>
  <c r="Q395" i="12" s="1"/>
  <c r="S398" i="12"/>
  <c r="U398" i="12"/>
  <c r="U395" i="12" s="1"/>
  <c r="Y398" i="12"/>
  <c r="Y395" i="12" s="1"/>
  <c r="Z398" i="12"/>
  <c r="Z395" i="12" s="1"/>
  <c r="J398" i="12"/>
  <c r="K212" i="12"/>
  <c r="L212" i="12"/>
  <c r="Q212" i="12"/>
  <c r="S212" i="12"/>
  <c r="U212" i="12"/>
  <c r="Y212" i="12"/>
  <c r="Z212" i="12"/>
  <c r="J212" i="12"/>
  <c r="K206" i="12"/>
  <c r="K205" i="12" s="1"/>
  <c r="L206" i="12"/>
  <c r="L205" i="12" s="1"/>
  <c r="Q206" i="12"/>
  <c r="Q205" i="12" s="1"/>
  <c r="S206" i="12"/>
  <c r="U206" i="12"/>
  <c r="Y206" i="12"/>
  <c r="Z206" i="12"/>
  <c r="J206" i="12"/>
  <c r="K200" i="12"/>
  <c r="L200" i="12"/>
  <c r="Q200" i="12"/>
  <c r="S200" i="12"/>
  <c r="U200" i="12"/>
  <c r="W200" i="12"/>
  <c r="X200" i="12"/>
  <c r="Y200" i="12"/>
  <c r="Z200" i="12"/>
  <c r="J200" i="12"/>
  <c r="K360" i="12"/>
  <c r="L360" i="12"/>
  <c r="Q360" i="12"/>
  <c r="S360" i="12"/>
  <c r="U360" i="12"/>
  <c r="W360" i="12"/>
  <c r="X360" i="12"/>
  <c r="Y360" i="12"/>
  <c r="Z360" i="12"/>
  <c r="J360" i="12"/>
  <c r="K354" i="12"/>
  <c r="L354" i="12"/>
  <c r="Q354" i="12"/>
  <c r="S354" i="12"/>
  <c r="U354" i="12"/>
  <c r="Y354" i="12"/>
  <c r="Z354" i="12"/>
  <c r="J354" i="12"/>
  <c r="K348" i="12"/>
  <c r="L348" i="12"/>
  <c r="Q348" i="12"/>
  <c r="S348" i="12"/>
  <c r="U348" i="12"/>
  <c r="Y348" i="12"/>
  <c r="Z348" i="12"/>
  <c r="J348" i="12"/>
  <c r="K342" i="12"/>
  <c r="L342" i="12"/>
  <c r="Q342" i="12"/>
  <c r="S342" i="12"/>
  <c r="U342" i="12"/>
  <c r="W342" i="12"/>
  <c r="X342" i="12"/>
  <c r="Y342" i="12"/>
  <c r="Z342" i="12"/>
  <c r="J342" i="12"/>
  <c r="K335" i="12"/>
  <c r="L335" i="12"/>
  <c r="Q335" i="12"/>
  <c r="S335" i="12"/>
  <c r="U335" i="12"/>
  <c r="W335" i="12"/>
  <c r="X335" i="12"/>
  <c r="Y335" i="12"/>
  <c r="Z335" i="12"/>
  <c r="J335" i="12"/>
  <c r="K329" i="12"/>
  <c r="L329" i="12"/>
  <c r="Q329" i="12"/>
  <c r="S329" i="12"/>
  <c r="U329" i="12"/>
  <c r="Y329" i="12"/>
  <c r="Z329" i="12"/>
  <c r="J329" i="12"/>
  <c r="K323" i="12"/>
  <c r="L323" i="12"/>
  <c r="Q323" i="12"/>
  <c r="S323" i="12"/>
  <c r="U323" i="12"/>
  <c r="Y323" i="12"/>
  <c r="Z323" i="12"/>
  <c r="J323" i="12"/>
  <c r="K316" i="12"/>
  <c r="K315" i="12" s="1"/>
  <c r="L316" i="12"/>
  <c r="L315" i="12" s="1"/>
  <c r="Q316" i="12"/>
  <c r="Q315" i="12" s="1"/>
  <c r="S316" i="12"/>
  <c r="S315" i="12" s="1"/>
  <c r="U316" i="12"/>
  <c r="U315" i="12" s="1"/>
  <c r="Y316" i="12"/>
  <c r="Y315" i="12" s="1"/>
  <c r="Z316" i="12"/>
  <c r="K310" i="12"/>
  <c r="L310" i="12"/>
  <c r="Q310" i="12"/>
  <c r="S310" i="12"/>
  <c r="U310" i="12"/>
  <c r="W310" i="12"/>
  <c r="X310" i="12"/>
  <c r="Y310" i="12"/>
  <c r="Z310" i="12"/>
  <c r="K303" i="12"/>
  <c r="K302" i="12" s="1"/>
  <c r="L303" i="12"/>
  <c r="L302" i="12" s="1"/>
  <c r="M303" i="12"/>
  <c r="N303" i="12"/>
  <c r="O303" i="12"/>
  <c r="P303" i="12"/>
  <c r="Q303" i="12"/>
  <c r="Q302" i="12" s="1"/>
  <c r="S303" i="12"/>
  <c r="S302" i="12" s="1"/>
  <c r="U303" i="12"/>
  <c r="Y303" i="12"/>
  <c r="Y302" i="12" s="1"/>
  <c r="Z303" i="12"/>
  <c r="J303" i="12"/>
  <c r="J302" i="12" s="1"/>
  <c r="K297" i="12"/>
  <c r="L297" i="12"/>
  <c r="L294" i="12" s="1"/>
  <c r="Q297" i="12"/>
  <c r="Q294" i="12" s="1"/>
  <c r="S297" i="12"/>
  <c r="U297" i="12"/>
  <c r="Y297" i="12"/>
  <c r="Z297" i="12"/>
  <c r="J297" i="12"/>
  <c r="C297" i="12"/>
  <c r="V446" i="12"/>
  <c r="T446" i="12" s="1"/>
  <c r="V445" i="12"/>
  <c r="T445" i="12" s="1"/>
  <c r="V444" i="12"/>
  <c r="T444" i="12" s="1"/>
  <c r="V443" i="12"/>
  <c r="T443" i="12" s="1"/>
  <c r="V442" i="12"/>
  <c r="V440" i="12"/>
  <c r="W439" i="12"/>
  <c r="X439" i="12" s="1"/>
  <c r="V439" i="12"/>
  <c r="W438" i="12"/>
  <c r="X438" i="12" s="1"/>
  <c r="V438" i="12"/>
  <c r="W437" i="12"/>
  <c r="X437" i="12" s="1"/>
  <c r="V437" i="12"/>
  <c r="W436" i="12"/>
  <c r="X436" i="12" s="1"/>
  <c r="V436" i="12"/>
  <c r="T433" i="12"/>
  <c r="W432" i="12"/>
  <c r="X432" i="12" s="1"/>
  <c r="W431" i="12"/>
  <c r="X431" i="12" s="1"/>
  <c r="W430" i="12"/>
  <c r="X430" i="12" s="1"/>
  <c r="V430" i="12"/>
  <c r="V273" i="12"/>
  <c r="V272" i="12"/>
  <c r="V271" i="12"/>
  <c r="V270" i="12"/>
  <c r="V269" i="12"/>
  <c r="X262" i="12"/>
  <c r="V260" i="12"/>
  <c r="T260" i="12" s="1"/>
  <c r="W259" i="12"/>
  <c r="X259" i="12" s="1"/>
  <c r="X255" i="12" s="1"/>
  <c r="V259" i="12"/>
  <c r="V258" i="12"/>
  <c r="T258" i="12" s="1"/>
  <c r="V257" i="12"/>
  <c r="V256" i="12"/>
  <c r="T256" i="12" s="1"/>
  <c r="V254" i="12"/>
  <c r="V253" i="12"/>
  <c r="V252" i="12"/>
  <c r="V251" i="12"/>
  <c r="V250" i="12"/>
  <c r="V292" i="12"/>
  <c r="X290" i="12"/>
  <c r="V291" i="12"/>
  <c r="V289" i="12"/>
  <c r="V288" i="12"/>
  <c r="T288" i="12" s="1"/>
  <c r="V287" i="12"/>
  <c r="T287" i="12" s="1"/>
  <c r="V286" i="12"/>
  <c r="T286" i="12" s="1"/>
  <c r="V285" i="12"/>
  <c r="W282" i="12"/>
  <c r="X282" i="12" s="1"/>
  <c r="X194" i="12"/>
  <c r="V195" i="12"/>
  <c r="V193" i="12"/>
  <c r="T193" i="12" s="1"/>
  <c r="V192" i="12"/>
  <c r="V191" i="12"/>
  <c r="V190" i="12"/>
  <c r="V189" i="12"/>
  <c r="W185" i="12"/>
  <c r="X185" i="12" s="1"/>
  <c r="T184" i="12"/>
  <c r="V180" i="12"/>
  <c r="V179" i="12"/>
  <c r="V178" i="12"/>
  <c r="T178" i="12" s="1"/>
  <c r="V177" i="12"/>
  <c r="V176" i="12"/>
  <c r="V174" i="12"/>
  <c r="T174" i="12" s="1"/>
  <c r="V173" i="12"/>
  <c r="W172" i="12"/>
  <c r="X172" i="12" s="1"/>
  <c r="V172" i="12"/>
  <c r="W171" i="12"/>
  <c r="X171" i="12" s="1"/>
  <c r="V171" i="12"/>
  <c r="V170" i="12"/>
  <c r="V167" i="12"/>
  <c r="V166" i="12"/>
  <c r="V165" i="12"/>
  <c r="T165" i="12" s="1"/>
  <c r="V164" i="12"/>
  <c r="V229" i="12"/>
  <c r="W228" i="12"/>
  <c r="X228" i="12" s="1"/>
  <c r="X224" i="12" s="1"/>
  <c r="V228" i="12"/>
  <c r="V227" i="12"/>
  <c r="V226" i="12"/>
  <c r="V225" i="12"/>
  <c r="W223" i="12"/>
  <c r="X223" i="12" s="1"/>
  <c r="X219" i="12" s="1"/>
  <c r="V223" i="12"/>
  <c r="V222" i="12"/>
  <c r="V221" i="12"/>
  <c r="V220" i="12"/>
  <c r="V427" i="12"/>
  <c r="V426" i="12"/>
  <c r="V425" i="12"/>
  <c r="V424" i="12"/>
  <c r="V423" i="12"/>
  <c r="V421" i="12"/>
  <c r="V420" i="12"/>
  <c r="V419" i="12"/>
  <c r="T419" i="12" s="1"/>
  <c r="W418" i="12"/>
  <c r="X418" i="12" s="1"/>
  <c r="V418" i="12"/>
  <c r="V417" i="12"/>
  <c r="W413" i="12"/>
  <c r="X413" i="12" s="1"/>
  <c r="W412" i="12"/>
  <c r="X412" i="12" s="1"/>
  <c r="W411" i="12"/>
  <c r="W393" i="12"/>
  <c r="X393" i="12" s="1"/>
  <c r="V393" i="12"/>
  <c r="V392" i="12"/>
  <c r="V391" i="12"/>
  <c r="W390" i="12"/>
  <c r="X390" i="12" s="1"/>
  <c r="X388" i="12" s="1"/>
  <c r="X387" i="12" s="1"/>
  <c r="V390" i="12"/>
  <c r="V389" i="12"/>
  <c r="W386" i="12"/>
  <c r="X386" i="12" s="1"/>
  <c r="X382" i="12" s="1"/>
  <c r="V386" i="12"/>
  <c r="V385" i="12"/>
  <c r="V384" i="12"/>
  <c r="V383" i="12"/>
  <c r="V380" i="12"/>
  <c r="V379" i="12"/>
  <c r="V378" i="12"/>
  <c r="V377" i="12"/>
  <c r="V376" i="12"/>
  <c r="W372" i="12"/>
  <c r="W371" i="12"/>
  <c r="W241" i="12"/>
  <c r="X241" i="12" s="1"/>
  <c r="X236" i="12" s="1"/>
  <c r="V408" i="12"/>
  <c r="V407" i="12"/>
  <c r="V406" i="12"/>
  <c r="V405" i="12"/>
  <c r="V404" i="12"/>
  <c r="W401" i="12"/>
  <c r="X401" i="12" s="1"/>
  <c r="W399" i="12"/>
  <c r="X399" i="12" s="1"/>
  <c r="V217" i="12"/>
  <c r="V216" i="12"/>
  <c r="V215" i="12"/>
  <c r="W214" i="12"/>
  <c r="X214" i="12" s="1"/>
  <c r="X212" i="12" s="1"/>
  <c r="V214" i="12"/>
  <c r="V213" i="12"/>
  <c r="V211" i="12"/>
  <c r="V210" i="12"/>
  <c r="W209" i="12"/>
  <c r="X209" i="12" s="1"/>
  <c r="X206" i="12" s="1"/>
  <c r="V209" i="12"/>
  <c r="V208" i="12"/>
  <c r="V207" i="12"/>
  <c r="V204" i="12"/>
  <c r="V203" i="12"/>
  <c r="V202" i="12"/>
  <c r="V201" i="12"/>
  <c r="V365" i="12"/>
  <c r="V364" i="12"/>
  <c r="V363" i="12"/>
  <c r="V362" i="12"/>
  <c r="V361" i="12"/>
  <c r="V359" i="12"/>
  <c r="V358" i="12"/>
  <c r="W357" i="12"/>
  <c r="X357" i="12" s="1"/>
  <c r="X354" i="12" s="1"/>
  <c r="V357" i="12"/>
  <c r="V356" i="12"/>
  <c r="V355" i="12"/>
  <c r="V353" i="12"/>
  <c r="V352" i="12"/>
  <c r="V351" i="12"/>
  <c r="V350" i="12"/>
  <c r="W349" i="12"/>
  <c r="X349" i="12" s="1"/>
  <c r="X348" i="12" s="1"/>
  <c r="V349" i="12"/>
  <c r="V340" i="12"/>
  <c r="V339" i="12"/>
  <c r="V338" i="12"/>
  <c r="V337" i="12"/>
  <c r="V336" i="12"/>
  <c r="V334" i="12"/>
  <c r="V333" i="12"/>
  <c r="W332" i="12"/>
  <c r="X332" i="12" s="1"/>
  <c r="X329" i="12" s="1"/>
  <c r="V332" i="12"/>
  <c r="V331" i="12"/>
  <c r="V330" i="12"/>
  <c r="W326" i="12"/>
  <c r="X326" i="12" s="1"/>
  <c r="W324" i="12"/>
  <c r="X324" i="12" s="1"/>
  <c r="V321" i="12"/>
  <c r="W320" i="12"/>
  <c r="X320" i="12" s="1"/>
  <c r="V320" i="12"/>
  <c r="W319" i="12"/>
  <c r="X319" i="12" s="1"/>
  <c r="V319" i="12"/>
  <c r="W318" i="12"/>
  <c r="X318" i="12" s="1"/>
  <c r="V318" i="12"/>
  <c r="V317" i="12"/>
  <c r="W308" i="12"/>
  <c r="X308" i="12" s="1"/>
  <c r="X303" i="12" s="1"/>
  <c r="X302" i="12" s="1"/>
  <c r="V308" i="12"/>
  <c r="V307" i="12"/>
  <c r="V306" i="12"/>
  <c r="V305" i="12"/>
  <c r="Z91" i="12"/>
  <c r="Z99" i="12"/>
  <c r="Z98" i="12" s="1"/>
  <c r="Z79" i="12"/>
  <c r="Z66" i="12"/>
  <c r="Z58" i="12"/>
  <c r="Z52" i="12"/>
  <c r="Z51" i="12" s="1"/>
  <c r="V95" i="12"/>
  <c r="T95" i="12" s="1"/>
  <c r="V94" i="12"/>
  <c r="V93" i="12"/>
  <c r="V92" i="12"/>
  <c r="T92" i="12" s="1"/>
  <c r="V91" i="12"/>
  <c r="T91" i="12" s="1"/>
  <c r="V114" i="12"/>
  <c r="T114" i="12" s="1"/>
  <c r="T113" i="12"/>
  <c r="V112" i="12"/>
  <c r="V111" i="12"/>
  <c r="V109" i="12"/>
  <c r="T109" i="12" s="1"/>
  <c r="V108" i="12"/>
  <c r="V107" i="12"/>
  <c r="V106" i="12"/>
  <c r="T106" i="12" s="1"/>
  <c r="V105" i="12"/>
  <c r="T105" i="12" s="1"/>
  <c r="T103" i="12"/>
  <c r="T102" i="12"/>
  <c r="V101" i="12"/>
  <c r="T101" i="12" s="1"/>
  <c r="V100" i="12"/>
  <c r="V99" i="12"/>
  <c r="V89" i="12"/>
  <c r="V88" i="12"/>
  <c r="V87" i="12"/>
  <c r="V86" i="12"/>
  <c r="T86" i="12" s="1"/>
  <c r="V85" i="12"/>
  <c r="V83" i="12"/>
  <c r="V82" i="12"/>
  <c r="V80" i="12"/>
  <c r="V79" i="12"/>
  <c r="V76" i="12"/>
  <c r="V75" i="12"/>
  <c r="V74" i="12"/>
  <c r="T74" i="12" s="1"/>
  <c r="V73" i="12"/>
  <c r="V72" i="12"/>
  <c r="V70" i="12"/>
  <c r="T70" i="12" s="1"/>
  <c r="V69" i="12"/>
  <c r="V67" i="12"/>
  <c r="V66" i="12"/>
  <c r="T66" i="12" s="1"/>
  <c r="V62" i="12"/>
  <c r="T61" i="12"/>
  <c r="V60" i="12"/>
  <c r="V59" i="12"/>
  <c r="V58" i="12"/>
  <c r="K90" i="12"/>
  <c r="L90" i="12"/>
  <c r="Q90" i="12"/>
  <c r="S90" i="12"/>
  <c r="U90" i="12"/>
  <c r="Y90" i="12"/>
  <c r="J90" i="12"/>
  <c r="K110" i="12"/>
  <c r="L110" i="12"/>
  <c r="Q110" i="12"/>
  <c r="S110" i="12"/>
  <c r="U110" i="12"/>
  <c r="Y110" i="12"/>
  <c r="Z110" i="12"/>
  <c r="J110" i="12"/>
  <c r="K104" i="12"/>
  <c r="L104" i="12"/>
  <c r="Q104" i="12"/>
  <c r="S104" i="12"/>
  <c r="U104" i="12"/>
  <c r="Y104" i="12"/>
  <c r="Z104" i="12"/>
  <c r="J104" i="12"/>
  <c r="K98" i="12"/>
  <c r="L98" i="12"/>
  <c r="Q98" i="12"/>
  <c r="S98" i="12"/>
  <c r="U98" i="12"/>
  <c r="Y98" i="12"/>
  <c r="J98" i="12"/>
  <c r="K84" i="12"/>
  <c r="L84" i="12"/>
  <c r="Q84" i="12"/>
  <c r="S84" i="12"/>
  <c r="U84" i="12"/>
  <c r="Y84" i="12"/>
  <c r="Z84" i="12"/>
  <c r="J84" i="12"/>
  <c r="K78" i="12"/>
  <c r="K77" i="12" s="1"/>
  <c r="L78" i="12"/>
  <c r="Q78" i="12"/>
  <c r="S78" i="12"/>
  <c r="S77" i="12" s="1"/>
  <c r="U78" i="12"/>
  <c r="Y78" i="12"/>
  <c r="J78" i="12"/>
  <c r="K71" i="12"/>
  <c r="L71" i="12"/>
  <c r="Q71" i="12"/>
  <c r="S71" i="12"/>
  <c r="U71" i="12"/>
  <c r="Y71" i="12"/>
  <c r="Z71" i="12"/>
  <c r="J71" i="12"/>
  <c r="K65" i="12"/>
  <c r="K64" i="12" s="1"/>
  <c r="L65" i="12"/>
  <c r="L64" i="12" s="1"/>
  <c r="Q65" i="12"/>
  <c r="S65" i="12"/>
  <c r="S64" i="12" s="1"/>
  <c r="U65" i="12"/>
  <c r="Y65" i="12"/>
  <c r="J65" i="12"/>
  <c r="J57" i="12"/>
  <c r="K57" i="12"/>
  <c r="L57" i="12"/>
  <c r="Q57" i="12"/>
  <c r="S57" i="12"/>
  <c r="U57" i="12"/>
  <c r="Y57" i="12"/>
  <c r="K51" i="12"/>
  <c r="K50" i="12" s="1"/>
  <c r="L51" i="12"/>
  <c r="Q51" i="12"/>
  <c r="S51" i="12"/>
  <c r="S50" i="12" s="1"/>
  <c r="U51" i="12"/>
  <c r="U50" i="12" s="1"/>
  <c r="Y51" i="12"/>
  <c r="J51" i="12"/>
  <c r="J50" i="12" s="1"/>
  <c r="V52" i="12"/>
  <c r="V56" i="12"/>
  <c r="V55" i="12"/>
  <c r="V54" i="12"/>
  <c r="S26" i="12"/>
  <c r="W94" i="12"/>
  <c r="X94" i="12" s="1"/>
  <c r="X90" i="12" s="1"/>
  <c r="X110" i="12"/>
  <c r="X104" i="12"/>
  <c r="W103" i="12"/>
  <c r="X98" i="12" s="1"/>
  <c r="X84" i="12"/>
  <c r="W82" i="12"/>
  <c r="X82" i="12" s="1"/>
  <c r="X78" i="12" s="1"/>
  <c r="X71" i="12"/>
  <c r="W68" i="12"/>
  <c r="X68" i="12" s="1"/>
  <c r="X65" i="12" s="1"/>
  <c r="X57" i="12"/>
  <c r="T54" i="12"/>
  <c r="D49" i="12"/>
  <c r="E49" i="12"/>
  <c r="F49" i="12"/>
  <c r="G49" i="12"/>
  <c r="H49" i="12"/>
  <c r="I49" i="12"/>
  <c r="Z16" i="12"/>
  <c r="Z27" i="12"/>
  <c r="Z22" i="12"/>
  <c r="Z33" i="12"/>
  <c r="S15" i="12"/>
  <c r="S14" i="12" s="1"/>
  <c r="V30" i="12"/>
  <c r="T30" i="12" s="1"/>
  <c r="V29" i="12"/>
  <c r="T29" i="12" s="1"/>
  <c r="T28" i="12"/>
  <c r="V27" i="12"/>
  <c r="V25" i="12"/>
  <c r="V23" i="12"/>
  <c r="V22" i="12"/>
  <c r="V35" i="12"/>
  <c r="V34" i="12"/>
  <c r="T34" i="12" s="1"/>
  <c r="V33" i="12"/>
  <c r="V17" i="12"/>
  <c r="V18" i="12"/>
  <c r="V19" i="12"/>
  <c r="K26" i="12"/>
  <c r="L26" i="12"/>
  <c r="Q26" i="12"/>
  <c r="U26" i="12"/>
  <c r="W26" i="12"/>
  <c r="X26" i="12"/>
  <c r="Y26" i="12"/>
  <c r="J26" i="12"/>
  <c r="K21" i="12"/>
  <c r="K20" i="12" s="1"/>
  <c r="L21" i="12"/>
  <c r="L20" i="12" s="1"/>
  <c r="Q21" i="12"/>
  <c r="Q20" i="12" s="1"/>
  <c r="S21" i="12"/>
  <c r="S20" i="12" s="1"/>
  <c r="U21" i="12"/>
  <c r="Y21" i="12"/>
  <c r="Y20" i="12" s="1"/>
  <c r="J21" i="12"/>
  <c r="K32" i="12"/>
  <c r="K31" i="12" s="1"/>
  <c r="L32" i="12"/>
  <c r="L31" i="12" s="1"/>
  <c r="Q32" i="12"/>
  <c r="Q31" i="12" s="1"/>
  <c r="S32" i="12"/>
  <c r="S31" i="12" s="1"/>
  <c r="U32" i="12"/>
  <c r="U31" i="12" s="1"/>
  <c r="Y32" i="12"/>
  <c r="Y31" i="12" s="1"/>
  <c r="J32" i="12"/>
  <c r="J31" i="12" s="1"/>
  <c r="K15" i="12"/>
  <c r="K14" i="12" s="1"/>
  <c r="L15" i="12"/>
  <c r="L14" i="12" s="1"/>
  <c r="Q15" i="12"/>
  <c r="Q14" i="12" s="1"/>
  <c r="U15" i="12"/>
  <c r="U14" i="12" s="1"/>
  <c r="J15" i="12"/>
  <c r="J14" i="12" s="1"/>
  <c r="C15" i="12"/>
  <c r="D13" i="12"/>
  <c r="E13" i="12"/>
  <c r="F13" i="12"/>
  <c r="G13" i="12"/>
  <c r="H13" i="12"/>
  <c r="I13" i="12"/>
  <c r="O13" i="12"/>
  <c r="P13" i="12"/>
  <c r="W22" i="12"/>
  <c r="X22" i="12" s="1"/>
  <c r="X21" i="12" s="1"/>
  <c r="X20" i="12" s="1"/>
  <c r="W17" i="10"/>
  <c r="D44" i="11"/>
  <c r="E44" i="11"/>
  <c r="F44" i="11"/>
  <c r="G44" i="11"/>
  <c r="H44" i="11"/>
  <c r="I44" i="11"/>
  <c r="J44" i="11"/>
  <c r="K44" i="11"/>
  <c r="L44" i="11"/>
  <c r="M44" i="11"/>
  <c r="N44" i="11"/>
  <c r="O44" i="11"/>
  <c r="P44" i="11"/>
  <c r="Q44" i="11"/>
  <c r="R44" i="11"/>
  <c r="S44" i="11"/>
  <c r="T44" i="11"/>
  <c r="U44" i="11"/>
  <c r="V44" i="11"/>
  <c r="W44" i="11"/>
  <c r="X44" i="11"/>
  <c r="Y44" i="11"/>
  <c r="AA44" i="11"/>
  <c r="AC44" i="11"/>
  <c r="AD44" i="11"/>
  <c r="AI44" i="11"/>
  <c r="AJ44" i="11"/>
  <c r="C44" i="11"/>
  <c r="D21" i="11"/>
  <c r="E21" i="11"/>
  <c r="F21" i="11"/>
  <c r="G21" i="11"/>
  <c r="H21" i="11"/>
  <c r="I21" i="11"/>
  <c r="J21" i="11"/>
  <c r="K21" i="11"/>
  <c r="L21" i="11"/>
  <c r="M21" i="11"/>
  <c r="N21" i="11"/>
  <c r="O21" i="11"/>
  <c r="P21" i="11"/>
  <c r="Q21" i="11"/>
  <c r="R21" i="11"/>
  <c r="S21" i="11"/>
  <c r="T21" i="11"/>
  <c r="U21" i="11"/>
  <c r="V21" i="11"/>
  <c r="W21" i="11"/>
  <c r="X21" i="11"/>
  <c r="Y21" i="11"/>
  <c r="AA21" i="11"/>
  <c r="AC21" i="11"/>
  <c r="AI21" i="11"/>
  <c r="AJ21" i="11"/>
  <c r="C21" i="11"/>
  <c r="D18" i="11"/>
  <c r="E18" i="11"/>
  <c r="F18" i="11"/>
  <c r="G18" i="11"/>
  <c r="H18" i="11"/>
  <c r="I18" i="11"/>
  <c r="J18" i="11"/>
  <c r="K18" i="11"/>
  <c r="L18" i="11"/>
  <c r="M18" i="11"/>
  <c r="N18" i="11"/>
  <c r="O18" i="11"/>
  <c r="P18" i="11"/>
  <c r="Q18" i="11"/>
  <c r="R18" i="11"/>
  <c r="S18" i="11"/>
  <c r="T18" i="11"/>
  <c r="U18" i="11"/>
  <c r="V18" i="11"/>
  <c r="W18" i="11"/>
  <c r="X18" i="11"/>
  <c r="Y18" i="11"/>
  <c r="AA18" i="11"/>
  <c r="AC18" i="11"/>
  <c r="AD18" i="11"/>
  <c r="AI18" i="11"/>
  <c r="AJ18" i="11"/>
  <c r="C18" i="11"/>
  <c r="D41" i="11"/>
  <c r="E41" i="11"/>
  <c r="F41" i="11"/>
  <c r="G41" i="11"/>
  <c r="H41" i="11"/>
  <c r="I41" i="11"/>
  <c r="J41" i="11"/>
  <c r="K41" i="11"/>
  <c r="L41" i="11"/>
  <c r="M41" i="11"/>
  <c r="N41" i="11"/>
  <c r="O41" i="11"/>
  <c r="P41" i="11"/>
  <c r="Q41" i="11"/>
  <c r="R41" i="11"/>
  <c r="S41" i="11"/>
  <c r="T41" i="11"/>
  <c r="U41" i="11"/>
  <c r="V41" i="11"/>
  <c r="W41" i="11"/>
  <c r="X41" i="11"/>
  <c r="Y41" i="11"/>
  <c r="AA41" i="11"/>
  <c r="AC41" i="11"/>
  <c r="AD41" i="11"/>
  <c r="AI41" i="11"/>
  <c r="AJ41" i="11"/>
  <c r="C41" i="11"/>
  <c r="D56" i="11"/>
  <c r="E56" i="11"/>
  <c r="F56" i="11"/>
  <c r="G56" i="11"/>
  <c r="H56" i="11"/>
  <c r="I56" i="11"/>
  <c r="J56" i="11"/>
  <c r="K56" i="11"/>
  <c r="L56" i="11"/>
  <c r="M56" i="11"/>
  <c r="N56" i="11"/>
  <c r="O56" i="11"/>
  <c r="P56" i="11"/>
  <c r="Q56" i="11"/>
  <c r="R56" i="11"/>
  <c r="S56" i="11"/>
  <c r="T56" i="11"/>
  <c r="U56" i="11"/>
  <c r="V56" i="11"/>
  <c r="W56" i="11"/>
  <c r="X56" i="11"/>
  <c r="Y56" i="11"/>
  <c r="AA56" i="11"/>
  <c r="AC56" i="11"/>
  <c r="AD56" i="11"/>
  <c r="AI56" i="11"/>
  <c r="AJ56" i="11"/>
  <c r="C56" i="11"/>
  <c r="D38" i="11"/>
  <c r="E38" i="11"/>
  <c r="F38" i="11"/>
  <c r="G38" i="11"/>
  <c r="H38" i="11"/>
  <c r="I38" i="11"/>
  <c r="J38" i="11"/>
  <c r="K38" i="11"/>
  <c r="L38" i="11"/>
  <c r="M38" i="11"/>
  <c r="N38" i="11"/>
  <c r="O38" i="11"/>
  <c r="P38" i="11"/>
  <c r="Q38" i="11"/>
  <c r="R38" i="11"/>
  <c r="S38" i="11"/>
  <c r="T38" i="11"/>
  <c r="U38" i="11"/>
  <c r="V38" i="11"/>
  <c r="W38" i="11"/>
  <c r="X38" i="11"/>
  <c r="Y38" i="11"/>
  <c r="AA38" i="11"/>
  <c r="AC38" i="11"/>
  <c r="AI38" i="11"/>
  <c r="AJ38" i="11"/>
  <c r="C38" i="11"/>
  <c r="D26" i="11"/>
  <c r="E26" i="11"/>
  <c r="F26" i="11"/>
  <c r="G26" i="11"/>
  <c r="H26" i="11"/>
  <c r="I26" i="11"/>
  <c r="J26" i="11"/>
  <c r="K26" i="11"/>
  <c r="L26" i="11"/>
  <c r="M26" i="11"/>
  <c r="N26" i="11"/>
  <c r="O26" i="11"/>
  <c r="P26" i="11"/>
  <c r="Q26" i="11"/>
  <c r="R26" i="11"/>
  <c r="S26" i="11"/>
  <c r="T26" i="11"/>
  <c r="U26" i="11"/>
  <c r="V26" i="11"/>
  <c r="W26" i="11"/>
  <c r="X26" i="11"/>
  <c r="Y26" i="11"/>
  <c r="AA26" i="11"/>
  <c r="AC26" i="11"/>
  <c r="AD26" i="11"/>
  <c r="AI26" i="11"/>
  <c r="AJ26" i="11"/>
  <c r="D48" i="11"/>
  <c r="E48" i="11"/>
  <c r="F48" i="11"/>
  <c r="G48" i="11"/>
  <c r="H48" i="11"/>
  <c r="I48" i="11"/>
  <c r="J48" i="11"/>
  <c r="K48" i="11"/>
  <c r="L48" i="11"/>
  <c r="M48" i="11"/>
  <c r="N48" i="11"/>
  <c r="O48" i="11"/>
  <c r="P48" i="11"/>
  <c r="Q48" i="11"/>
  <c r="R48" i="11"/>
  <c r="S48" i="11"/>
  <c r="T48" i="11"/>
  <c r="U48" i="11"/>
  <c r="V48" i="11"/>
  <c r="W48" i="11"/>
  <c r="X48" i="11"/>
  <c r="Y48" i="11"/>
  <c r="AA48" i="11"/>
  <c r="AC48" i="11"/>
  <c r="AD48" i="11"/>
  <c r="AI48" i="11"/>
  <c r="AJ48" i="11"/>
  <c r="C48" i="11"/>
  <c r="D61" i="11"/>
  <c r="E61" i="11"/>
  <c r="F61" i="11"/>
  <c r="G61" i="11"/>
  <c r="H61" i="11"/>
  <c r="I61" i="11"/>
  <c r="J61" i="11"/>
  <c r="K61" i="11"/>
  <c r="L61" i="11"/>
  <c r="M61" i="11"/>
  <c r="N61" i="11"/>
  <c r="O61" i="11"/>
  <c r="P61" i="11"/>
  <c r="Q61" i="11"/>
  <c r="R61" i="11"/>
  <c r="S61" i="11"/>
  <c r="T61" i="11"/>
  <c r="U61" i="11"/>
  <c r="V61" i="11"/>
  <c r="W61" i="11"/>
  <c r="X61" i="11"/>
  <c r="Y61" i="11"/>
  <c r="AA61" i="11"/>
  <c r="AC61" i="11"/>
  <c r="AD61" i="11"/>
  <c r="AI61" i="11"/>
  <c r="AJ61" i="11"/>
  <c r="C61" i="11"/>
  <c r="D66" i="11"/>
  <c r="E66" i="11"/>
  <c r="F66" i="11"/>
  <c r="G66" i="11"/>
  <c r="H66" i="11"/>
  <c r="I66" i="11"/>
  <c r="J66" i="11"/>
  <c r="K66" i="11"/>
  <c r="L66" i="11"/>
  <c r="M66" i="11"/>
  <c r="N66" i="11"/>
  <c r="O66" i="11"/>
  <c r="P66" i="11"/>
  <c r="Q66" i="11"/>
  <c r="R66" i="11"/>
  <c r="S66" i="11"/>
  <c r="T66" i="11"/>
  <c r="U66" i="11"/>
  <c r="V66" i="11"/>
  <c r="W66" i="11"/>
  <c r="X66" i="11"/>
  <c r="Y66" i="11"/>
  <c r="AA66" i="11"/>
  <c r="AC66" i="11"/>
  <c r="AI66" i="11"/>
  <c r="AJ66" i="11"/>
  <c r="C66" i="11"/>
  <c r="D79" i="11"/>
  <c r="E79" i="11"/>
  <c r="F79" i="11"/>
  <c r="G79" i="11"/>
  <c r="H79" i="11"/>
  <c r="I79" i="11"/>
  <c r="J79" i="11"/>
  <c r="K79" i="11"/>
  <c r="L79" i="11"/>
  <c r="M79" i="11"/>
  <c r="N79" i="11"/>
  <c r="O79" i="11"/>
  <c r="P79" i="11"/>
  <c r="Q79" i="11"/>
  <c r="R79" i="11"/>
  <c r="S79" i="11"/>
  <c r="T79" i="11"/>
  <c r="U79" i="11"/>
  <c r="V79" i="11"/>
  <c r="W79" i="11"/>
  <c r="X79" i="11"/>
  <c r="Y79" i="11"/>
  <c r="AA79" i="11"/>
  <c r="AC79" i="11"/>
  <c r="AD79" i="11"/>
  <c r="AI79" i="11"/>
  <c r="AJ79" i="11"/>
  <c r="C79" i="11"/>
  <c r="D29" i="11"/>
  <c r="E29" i="11"/>
  <c r="F29" i="11"/>
  <c r="G29" i="11"/>
  <c r="H29" i="11"/>
  <c r="I29" i="11"/>
  <c r="J29" i="11"/>
  <c r="K29" i="11"/>
  <c r="L29" i="11"/>
  <c r="M29" i="11"/>
  <c r="N29" i="11"/>
  <c r="O29" i="11"/>
  <c r="P29" i="11"/>
  <c r="Q29" i="11"/>
  <c r="R29" i="11"/>
  <c r="S29" i="11"/>
  <c r="T29" i="11"/>
  <c r="U29" i="11"/>
  <c r="V29" i="11"/>
  <c r="W29" i="11"/>
  <c r="X29" i="11"/>
  <c r="Y29" i="11"/>
  <c r="AA29" i="11"/>
  <c r="AC29" i="11"/>
  <c r="AD29" i="11"/>
  <c r="AI29" i="11"/>
  <c r="AJ29" i="11"/>
  <c r="D15" i="11"/>
  <c r="E15" i="11"/>
  <c r="F15" i="11"/>
  <c r="G15" i="11"/>
  <c r="H15" i="11"/>
  <c r="I15" i="11"/>
  <c r="J15" i="11"/>
  <c r="K15" i="11"/>
  <c r="L15" i="11"/>
  <c r="M15" i="11"/>
  <c r="N15" i="11"/>
  <c r="O15" i="11"/>
  <c r="P15" i="11"/>
  <c r="Q15" i="11"/>
  <c r="R15" i="11"/>
  <c r="S15" i="11"/>
  <c r="T15" i="11"/>
  <c r="U15" i="11"/>
  <c r="V15" i="11"/>
  <c r="W15" i="11"/>
  <c r="X15" i="11"/>
  <c r="Y15" i="11"/>
  <c r="AA15" i="11"/>
  <c r="AC15" i="11"/>
  <c r="AD15" i="11"/>
  <c r="AG15" i="11"/>
  <c r="AI15" i="11"/>
  <c r="AL15" i="11" s="1"/>
  <c r="AJ15" i="11"/>
  <c r="AM15" i="11" s="1"/>
  <c r="C15" i="11"/>
  <c r="D75" i="11"/>
  <c r="E75" i="11"/>
  <c r="F75" i="11"/>
  <c r="G75" i="11"/>
  <c r="H75" i="11"/>
  <c r="I75" i="11"/>
  <c r="J75" i="11"/>
  <c r="K75" i="11"/>
  <c r="L75" i="11"/>
  <c r="M75" i="11"/>
  <c r="N75" i="11"/>
  <c r="O75" i="11"/>
  <c r="P75" i="11"/>
  <c r="Q75" i="11"/>
  <c r="R75" i="11"/>
  <c r="S75" i="11"/>
  <c r="T75" i="11"/>
  <c r="U75" i="11"/>
  <c r="V75" i="11"/>
  <c r="W75" i="11"/>
  <c r="X75" i="11"/>
  <c r="Y75" i="11"/>
  <c r="AA75" i="11"/>
  <c r="AC75" i="11"/>
  <c r="AD75" i="11"/>
  <c r="AI75" i="11"/>
  <c r="AJ75" i="11"/>
  <c r="C75" i="11"/>
  <c r="D53" i="11"/>
  <c r="E53" i="11"/>
  <c r="F53" i="11"/>
  <c r="G53" i="11"/>
  <c r="H53" i="11"/>
  <c r="I53" i="11"/>
  <c r="J53" i="11"/>
  <c r="K53" i="11"/>
  <c r="L53" i="11"/>
  <c r="M53" i="11"/>
  <c r="N53" i="11"/>
  <c r="O53" i="11"/>
  <c r="P53" i="11"/>
  <c r="Q53" i="11"/>
  <c r="R53" i="11"/>
  <c r="S53" i="11"/>
  <c r="T53" i="11"/>
  <c r="U53" i="11"/>
  <c r="V53" i="11"/>
  <c r="W53" i="11"/>
  <c r="X53" i="11"/>
  <c r="Y53" i="11"/>
  <c r="AA53" i="11"/>
  <c r="AC53" i="11"/>
  <c r="AI53" i="11"/>
  <c r="AJ53" i="11"/>
  <c r="C53" i="11"/>
  <c r="D35" i="11"/>
  <c r="E35" i="11"/>
  <c r="F35" i="11"/>
  <c r="G35" i="11"/>
  <c r="H35" i="11"/>
  <c r="I35" i="11"/>
  <c r="J35" i="11"/>
  <c r="K35" i="11"/>
  <c r="L35" i="11"/>
  <c r="M35" i="11"/>
  <c r="N35" i="11"/>
  <c r="O35" i="11"/>
  <c r="P35" i="11"/>
  <c r="Q35" i="11"/>
  <c r="R35" i="11"/>
  <c r="S35" i="11"/>
  <c r="T35" i="11"/>
  <c r="U35" i="11"/>
  <c r="V35" i="11"/>
  <c r="W35" i="11"/>
  <c r="X35" i="11"/>
  <c r="Y35" i="11"/>
  <c r="AA35" i="11"/>
  <c r="AC35" i="11"/>
  <c r="AD35" i="11"/>
  <c r="AI35" i="11"/>
  <c r="AJ35" i="11"/>
  <c r="C35" i="11"/>
  <c r="AF46" i="11"/>
  <c r="AE46" i="11"/>
  <c r="AH45" i="11"/>
  <c r="AH44" i="11" s="1"/>
  <c r="AG45" i="11"/>
  <c r="AG44" i="11" s="1"/>
  <c r="AF45" i="11"/>
  <c r="AE45" i="11"/>
  <c r="AE44" i="11" s="1"/>
  <c r="AF23" i="11"/>
  <c r="AE23" i="11"/>
  <c r="AH22" i="11"/>
  <c r="AH21" i="11" s="1"/>
  <c r="AG22" i="11"/>
  <c r="AG21" i="11" s="1"/>
  <c r="AF22" i="11"/>
  <c r="AE22" i="11"/>
  <c r="AE21" i="11" s="1"/>
  <c r="AD22" i="11"/>
  <c r="AD21" i="11" s="1"/>
  <c r="AH20" i="11"/>
  <c r="AH19" i="11"/>
  <c r="AG20" i="11"/>
  <c r="AG19" i="11"/>
  <c r="AF20" i="11"/>
  <c r="AF19" i="11"/>
  <c r="AE20" i="11"/>
  <c r="AE19" i="11"/>
  <c r="AH33" i="11"/>
  <c r="AG33" i="11"/>
  <c r="AF33" i="11"/>
  <c r="AE33" i="11"/>
  <c r="AG43" i="11"/>
  <c r="AF43" i="11"/>
  <c r="AH42" i="11"/>
  <c r="AG42" i="11"/>
  <c r="AF42" i="11"/>
  <c r="AE43" i="11"/>
  <c r="AE42" i="11"/>
  <c r="AH74" i="11"/>
  <c r="AG74" i="11"/>
  <c r="AF74" i="11"/>
  <c r="AE74" i="11"/>
  <c r="AH60" i="11"/>
  <c r="AF60" i="11"/>
  <c r="AG59" i="11"/>
  <c r="AE59" i="11"/>
  <c r="AH58" i="11"/>
  <c r="AG58" i="11"/>
  <c r="AF58" i="11"/>
  <c r="AE58" i="11"/>
  <c r="AH57" i="11"/>
  <c r="AH56" i="11" s="1"/>
  <c r="AG57" i="11"/>
  <c r="AF57" i="11"/>
  <c r="AE57" i="11"/>
  <c r="AH40" i="11"/>
  <c r="AF40" i="11"/>
  <c r="AF38" i="11" s="1"/>
  <c r="AE40" i="11"/>
  <c r="AH39" i="11"/>
  <c r="AG39" i="11"/>
  <c r="AG38" i="11" s="1"/>
  <c r="AE39" i="11"/>
  <c r="AH28" i="11"/>
  <c r="AG28" i="11"/>
  <c r="AE27" i="11"/>
  <c r="AF28" i="11"/>
  <c r="AE28" i="11"/>
  <c r="AH27" i="11"/>
  <c r="AG27" i="11"/>
  <c r="AF27" i="11"/>
  <c r="AF26" i="11" s="1"/>
  <c r="AH50" i="11"/>
  <c r="AE52" i="11"/>
  <c r="AB52" i="11" s="1"/>
  <c r="Z52" i="11" s="1"/>
  <c r="AF51" i="11"/>
  <c r="AG50" i="11"/>
  <c r="AG49" i="11"/>
  <c r="AF50" i="11"/>
  <c r="AF49" i="11"/>
  <c r="AE51" i="11"/>
  <c r="AE50" i="11"/>
  <c r="AE49" i="11"/>
  <c r="AH63" i="11"/>
  <c r="AF63" i="11"/>
  <c r="AE63" i="11"/>
  <c r="AH62" i="11"/>
  <c r="AG62" i="11"/>
  <c r="AG61" i="11" s="1"/>
  <c r="AF62" i="11"/>
  <c r="AF61" i="11" s="1"/>
  <c r="AE62" i="11"/>
  <c r="AH68" i="11"/>
  <c r="AB68" i="11" s="1"/>
  <c r="AF67" i="11"/>
  <c r="AF66" i="11" s="1"/>
  <c r="AG67" i="11"/>
  <c r="AG66" i="11" s="1"/>
  <c r="AH67" i="11"/>
  <c r="AE67" i="11"/>
  <c r="AE66" i="11" s="1"/>
  <c r="AD67" i="11"/>
  <c r="AD66" i="11" s="1"/>
  <c r="AB81" i="11"/>
  <c r="Z81" i="11" s="1"/>
  <c r="AH80" i="11"/>
  <c r="AH79" i="11" s="1"/>
  <c r="AF80" i="11"/>
  <c r="AF79" i="11" s="1"/>
  <c r="AE79" i="11"/>
  <c r="AD65" i="11"/>
  <c r="AE32" i="11"/>
  <c r="AB32" i="11" s="1"/>
  <c r="Z32" i="11" s="1"/>
  <c r="AH31" i="11"/>
  <c r="AG31" i="11"/>
  <c r="AF31" i="11"/>
  <c r="AE31" i="11"/>
  <c r="AG30" i="11"/>
  <c r="AH30" i="11"/>
  <c r="AF30" i="11"/>
  <c r="AF29" i="11" s="1"/>
  <c r="AE30" i="11"/>
  <c r="AE29" i="11" s="1"/>
  <c r="AH17" i="11"/>
  <c r="AH16" i="11"/>
  <c r="AH78" i="11"/>
  <c r="AE78" i="11"/>
  <c r="AG77" i="11"/>
  <c r="AF77" i="11"/>
  <c r="AF75" i="11" s="1"/>
  <c r="AG76" i="11"/>
  <c r="AE76" i="11"/>
  <c r="AE75" i="11" s="1"/>
  <c r="AH54" i="11"/>
  <c r="AH53" i="11" s="1"/>
  <c r="AF54" i="11"/>
  <c r="AF53" i="11" s="1"/>
  <c r="AE54" i="11"/>
  <c r="AD54" i="11"/>
  <c r="AD53" i="11" s="1"/>
  <c r="AH37" i="11"/>
  <c r="AG37" i="11"/>
  <c r="AE37" i="11"/>
  <c r="AH36" i="11"/>
  <c r="AG36" i="11"/>
  <c r="AE36" i="11"/>
  <c r="AH25" i="11"/>
  <c r="AG25" i="11"/>
  <c r="AF25" i="11"/>
  <c r="AE25" i="11"/>
  <c r="C434" i="12"/>
  <c r="C429" i="12"/>
  <c r="F428" i="12"/>
  <c r="E428" i="12"/>
  <c r="D428" i="12"/>
  <c r="C268" i="12"/>
  <c r="C267" i="12"/>
  <c r="C262" i="12"/>
  <c r="F261" i="12"/>
  <c r="E261" i="12"/>
  <c r="D261" i="12"/>
  <c r="C248" i="12"/>
  <c r="C243" i="12"/>
  <c r="F242" i="12"/>
  <c r="E242" i="12"/>
  <c r="D242" i="12"/>
  <c r="C283" i="12"/>
  <c r="C276" i="12" s="1"/>
  <c r="C278" i="12"/>
  <c r="C275" i="12" s="1"/>
  <c r="C277" i="12"/>
  <c r="AB194" i="12"/>
  <c r="AA194" i="12"/>
  <c r="I194" i="12"/>
  <c r="I187" i="12" s="1"/>
  <c r="H194" i="12"/>
  <c r="H187" i="12" s="1"/>
  <c r="G194" i="12"/>
  <c r="G187" i="12" s="1"/>
  <c r="G161" i="12" s="1"/>
  <c r="G159" i="12" s="1"/>
  <c r="F194" i="12"/>
  <c r="F187" i="12" s="1"/>
  <c r="F161" i="12" s="1"/>
  <c r="F159" i="12" s="1"/>
  <c r="E194" i="12"/>
  <c r="D194" i="12"/>
  <c r="C194" i="12"/>
  <c r="C182" i="12"/>
  <c r="E181" i="12"/>
  <c r="D181" i="12"/>
  <c r="C168" i="12"/>
  <c r="C163" i="12"/>
  <c r="C160" i="12" s="1"/>
  <c r="I162" i="12"/>
  <c r="H162" i="12"/>
  <c r="G162" i="12"/>
  <c r="F162" i="12"/>
  <c r="E162" i="12"/>
  <c r="D162" i="12"/>
  <c r="C224" i="12"/>
  <c r="C219" i="12"/>
  <c r="I218" i="12"/>
  <c r="H218" i="12"/>
  <c r="G218" i="12"/>
  <c r="F218" i="12"/>
  <c r="E218" i="12"/>
  <c r="D218" i="12"/>
  <c r="C415" i="12"/>
  <c r="C410" i="12"/>
  <c r="F409" i="12"/>
  <c r="E409" i="12"/>
  <c r="D409" i="12"/>
  <c r="C387" i="12"/>
  <c r="C382" i="12"/>
  <c r="I381" i="12"/>
  <c r="H381" i="12"/>
  <c r="G381" i="12"/>
  <c r="F381" i="12"/>
  <c r="E381" i="12"/>
  <c r="D381" i="12"/>
  <c r="C375" i="12"/>
  <c r="C368" i="12" s="1"/>
  <c r="C370" i="12"/>
  <c r="C367" i="12" s="1"/>
  <c r="I369" i="12"/>
  <c r="H369" i="12"/>
  <c r="G369" i="12"/>
  <c r="F369" i="12"/>
  <c r="E369" i="12"/>
  <c r="D369" i="12"/>
  <c r="C236" i="12"/>
  <c r="C231" i="12"/>
  <c r="F230" i="12"/>
  <c r="E230" i="12"/>
  <c r="D230" i="12"/>
  <c r="C403" i="12"/>
  <c r="C398" i="12"/>
  <c r="I397" i="12"/>
  <c r="H397" i="12"/>
  <c r="G397" i="12"/>
  <c r="F397" i="12"/>
  <c r="E397" i="12"/>
  <c r="D397" i="12"/>
  <c r="C212" i="12"/>
  <c r="C206" i="12"/>
  <c r="F205" i="12"/>
  <c r="F198" i="12" s="1"/>
  <c r="F196" i="12" s="1"/>
  <c r="E205" i="12"/>
  <c r="D205" i="12"/>
  <c r="C200" i="12"/>
  <c r="I199" i="12"/>
  <c r="H199" i="12"/>
  <c r="G199" i="12"/>
  <c r="C348" i="12"/>
  <c r="C347" i="12" s="1"/>
  <c r="F347" i="12"/>
  <c r="E347" i="12"/>
  <c r="E341" i="12" s="1"/>
  <c r="D347" i="12"/>
  <c r="D341" i="12" s="1"/>
  <c r="C342" i="12"/>
  <c r="I341" i="12"/>
  <c r="H341" i="12"/>
  <c r="G341" i="12"/>
  <c r="C328" i="12"/>
  <c r="C323" i="12"/>
  <c r="I322" i="12"/>
  <c r="H322" i="12"/>
  <c r="G322" i="12"/>
  <c r="F322" i="12"/>
  <c r="E322" i="12"/>
  <c r="D322" i="12"/>
  <c r="J316" i="12"/>
  <c r="J315" i="12" s="1"/>
  <c r="C316" i="12"/>
  <c r="C315" i="12" s="1"/>
  <c r="I315" i="12"/>
  <c r="I309" i="12" s="1"/>
  <c r="H315" i="12"/>
  <c r="H309" i="12" s="1"/>
  <c r="G315" i="12"/>
  <c r="G309" i="12" s="1"/>
  <c r="F315" i="12"/>
  <c r="F309" i="12" s="1"/>
  <c r="E315" i="12"/>
  <c r="E309" i="12" s="1"/>
  <c r="D315" i="12"/>
  <c r="D309" i="12" s="1"/>
  <c r="J310" i="12"/>
  <c r="C310" i="12"/>
  <c r="I302" i="12"/>
  <c r="H302" i="12"/>
  <c r="G302" i="12"/>
  <c r="G295" i="12" s="1"/>
  <c r="G293" i="12" s="1"/>
  <c r="F302" i="12"/>
  <c r="F295" i="12" s="1"/>
  <c r="F293" i="12" s="1"/>
  <c r="E302" i="12"/>
  <c r="D302" i="12"/>
  <c r="C302" i="12"/>
  <c r="C97" i="12"/>
  <c r="C96" i="12" s="1"/>
  <c r="C65" i="12"/>
  <c r="C64" i="12"/>
  <c r="C63" i="12" s="1"/>
  <c r="C57" i="12"/>
  <c r="C50" i="12" s="1"/>
  <c r="C26" i="12"/>
  <c r="C21" i="12"/>
  <c r="C32" i="12"/>
  <c r="C31" i="12" s="1"/>
  <c r="AM33" i="11"/>
  <c r="AL33" i="11"/>
  <c r="AM74" i="11"/>
  <c r="AL74" i="11"/>
  <c r="AC74" i="11"/>
  <c r="AD40" i="11"/>
  <c r="AD38" i="11" s="1"/>
  <c r="C28" i="11"/>
  <c r="C27" i="11"/>
  <c r="AH49" i="11"/>
  <c r="AG80" i="11"/>
  <c r="AG79" i="11" s="1"/>
  <c r="AM65" i="11"/>
  <c r="AL65" i="11"/>
  <c r="AH65" i="11"/>
  <c r="AG65" i="11"/>
  <c r="AF65" i="11"/>
  <c r="AE65" i="11"/>
  <c r="AC65" i="11"/>
  <c r="C32" i="11"/>
  <c r="C31" i="11"/>
  <c r="C30" i="11"/>
  <c r="AF16" i="11"/>
  <c r="AF15" i="11" s="1"/>
  <c r="AE16" i="11"/>
  <c r="AE15" i="11" s="1"/>
  <c r="AH76" i="11"/>
  <c r="AE55" i="11"/>
  <c r="AB55" i="11" s="1"/>
  <c r="Z55" i="11" s="1"/>
  <c r="AG54" i="11"/>
  <c r="AG53" i="11" s="1"/>
  <c r="AF37" i="11"/>
  <c r="AF35" i="11" s="1"/>
  <c r="AM25" i="11"/>
  <c r="AL25" i="11"/>
  <c r="U53" i="14" l="1"/>
  <c r="C13" i="12"/>
  <c r="C14" i="12"/>
  <c r="J20" i="12"/>
  <c r="L197" i="12"/>
  <c r="L198" i="12"/>
  <c r="Y396" i="12"/>
  <c r="Y394" i="12" s="1"/>
  <c r="C295" i="12"/>
  <c r="C395" i="12"/>
  <c r="Q50" i="12"/>
  <c r="K63" i="12"/>
  <c r="C20" i="12"/>
  <c r="C396" i="12"/>
  <c r="U20" i="12"/>
  <c r="Y50" i="12"/>
  <c r="L50" i="12"/>
  <c r="S63" i="12"/>
  <c r="S294" i="12"/>
  <c r="Y197" i="12"/>
  <c r="S197" i="12"/>
  <c r="J395" i="12"/>
  <c r="S395" i="12"/>
  <c r="U15" i="14"/>
  <c r="C31" i="14"/>
  <c r="M31" i="14"/>
  <c r="J53" i="14"/>
  <c r="S53" i="14"/>
  <c r="L64" i="14"/>
  <c r="U64" i="14"/>
  <c r="L75" i="14"/>
  <c r="U75" i="14"/>
  <c r="Y87" i="14"/>
  <c r="T96" i="14"/>
  <c r="C125" i="14"/>
  <c r="Y125" i="14"/>
  <c r="L385" i="14"/>
  <c r="C386" i="14"/>
  <c r="C384" i="14" s="1"/>
  <c r="Q386" i="14"/>
  <c r="Q384" i="14" s="1"/>
  <c r="AB459" i="14"/>
  <c r="AB456" i="14" s="1"/>
  <c r="Z456" i="14"/>
  <c r="C433" i="14"/>
  <c r="S385" i="14"/>
  <c r="C42" i="14"/>
  <c r="M42" i="14"/>
  <c r="J42" i="14"/>
  <c r="K64" i="14"/>
  <c r="S64" i="14"/>
  <c r="K75" i="14"/>
  <c r="S75" i="14"/>
  <c r="T129" i="14"/>
  <c r="T135" i="14"/>
  <c r="T148" i="14"/>
  <c r="L386" i="14"/>
  <c r="C455" i="14"/>
  <c r="L42" i="14"/>
  <c r="C64" i="14"/>
  <c r="M64" i="14"/>
  <c r="Y64" i="14"/>
  <c r="C75" i="14"/>
  <c r="M75" i="14"/>
  <c r="C87" i="14"/>
  <c r="C411" i="14"/>
  <c r="X75" i="14"/>
  <c r="K31" i="14"/>
  <c r="U31" i="14"/>
  <c r="L53" i="14"/>
  <c r="Y53" i="14"/>
  <c r="J64" i="14"/>
  <c r="Q64" i="14"/>
  <c r="J75" i="14"/>
  <c r="Q75" i="14"/>
  <c r="T161" i="14"/>
  <c r="R161" i="14" s="1"/>
  <c r="T173" i="14"/>
  <c r="C183" i="14"/>
  <c r="C222" i="14"/>
  <c r="C297" i="14"/>
  <c r="C330" i="14"/>
  <c r="S15" i="14"/>
  <c r="L31" i="14"/>
  <c r="Y31" i="14"/>
  <c r="C53" i="14"/>
  <c r="M53" i="14"/>
  <c r="AB437" i="14"/>
  <c r="Z434" i="14"/>
  <c r="S433" i="14"/>
  <c r="U87" i="14"/>
  <c r="Y75" i="14"/>
  <c r="S411" i="14"/>
  <c r="AB415" i="14"/>
  <c r="AB412" i="14" s="1"/>
  <c r="Z412" i="14"/>
  <c r="AB32" i="14"/>
  <c r="AB31" i="14" s="1"/>
  <c r="Z31" i="14"/>
  <c r="AB184" i="14"/>
  <c r="AB183" i="14" s="1"/>
  <c r="Z183" i="14"/>
  <c r="AB88" i="14"/>
  <c r="AB87" i="14" s="1"/>
  <c r="Z87" i="14"/>
  <c r="AB126" i="14"/>
  <c r="AB125" i="14" s="1"/>
  <c r="Z125" i="14"/>
  <c r="AB16" i="14"/>
  <c r="AB15" i="14" s="1"/>
  <c r="Z15" i="14"/>
  <c r="AB43" i="14"/>
  <c r="AB42" i="14" s="1"/>
  <c r="Z42" i="14"/>
  <c r="AB65" i="14"/>
  <c r="AB64" i="14" s="1"/>
  <c r="Z64" i="14"/>
  <c r="AB76" i="14"/>
  <c r="AB75" i="14" s="1"/>
  <c r="Z75" i="14"/>
  <c r="S297" i="14"/>
  <c r="AB54" i="14"/>
  <c r="AB53" i="14" s="1"/>
  <c r="Z53" i="14"/>
  <c r="J385" i="14"/>
  <c r="Y385" i="14"/>
  <c r="K386" i="14"/>
  <c r="Z386" i="14"/>
  <c r="U385" i="14"/>
  <c r="U384" i="14" s="1"/>
  <c r="L384" i="14"/>
  <c r="J386" i="14"/>
  <c r="J384" i="14" s="1"/>
  <c r="Y386" i="14"/>
  <c r="S386" i="14"/>
  <c r="S384" i="14" s="1"/>
  <c r="K385" i="14"/>
  <c r="Z385" i="14"/>
  <c r="F381" i="14"/>
  <c r="T439" i="14"/>
  <c r="R439" i="14" s="1"/>
  <c r="L368" i="14"/>
  <c r="Z387" i="14"/>
  <c r="Q442" i="14"/>
  <c r="J464" i="14"/>
  <c r="K368" i="14"/>
  <c r="T444" i="14"/>
  <c r="D381" i="14"/>
  <c r="H381" i="14"/>
  <c r="U387" i="14"/>
  <c r="J442" i="14"/>
  <c r="C399" i="14"/>
  <c r="K399" i="14"/>
  <c r="Q399" i="14"/>
  <c r="AH69" i="13"/>
  <c r="C366" i="12"/>
  <c r="C274" i="12"/>
  <c r="Z294" i="12"/>
  <c r="Y294" i="12"/>
  <c r="Y369" i="12"/>
  <c r="Y367" i="12"/>
  <c r="Y366" i="12" s="1"/>
  <c r="L369" i="12"/>
  <c r="L367" i="12"/>
  <c r="L366" i="12" s="1"/>
  <c r="U294" i="12"/>
  <c r="K294" i="12"/>
  <c r="S160" i="12"/>
  <c r="J161" i="12"/>
  <c r="J159" i="12" s="1"/>
  <c r="S161" i="12"/>
  <c r="D296" i="12"/>
  <c r="D295" i="12"/>
  <c r="D293" i="12" s="1"/>
  <c r="H296" i="12"/>
  <c r="H295" i="12"/>
  <c r="H293" i="12" s="1"/>
  <c r="J294" i="12"/>
  <c r="E296" i="12"/>
  <c r="E295" i="12"/>
  <c r="E293" i="12" s="1"/>
  <c r="I296" i="12"/>
  <c r="I295" i="12"/>
  <c r="I293" i="12" s="1"/>
  <c r="C294" i="12"/>
  <c r="C293" i="12" s="1"/>
  <c r="E199" i="12"/>
  <c r="E198" i="12"/>
  <c r="E196" i="12" s="1"/>
  <c r="Q197" i="12"/>
  <c r="Q198" i="12"/>
  <c r="D199" i="12"/>
  <c r="D198" i="12"/>
  <c r="D196" i="12" s="1"/>
  <c r="J197" i="12"/>
  <c r="G230" i="12"/>
  <c r="G197" i="12"/>
  <c r="G196" i="12" s="1"/>
  <c r="I230" i="12"/>
  <c r="I197" i="12"/>
  <c r="I196" i="12" s="1"/>
  <c r="U160" i="12"/>
  <c r="K160" i="12"/>
  <c r="K161" i="12"/>
  <c r="C197" i="12"/>
  <c r="Z197" i="12"/>
  <c r="K197" i="12"/>
  <c r="H197" i="12"/>
  <c r="H196" i="12" s="1"/>
  <c r="I181" i="12"/>
  <c r="I161" i="12"/>
  <c r="I159" i="12" s="1"/>
  <c r="H181" i="12"/>
  <c r="H161" i="12"/>
  <c r="H159" i="12" s="1"/>
  <c r="L77" i="12"/>
  <c r="L63" i="12" s="1"/>
  <c r="Y283" i="12"/>
  <c r="Y276" i="12" s="1"/>
  <c r="Y274" i="12" s="1"/>
  <c r="K283" i="12"/>
  <c r="K276" i="12" s="1"/>
  <c r="K274" i="12" s="1"/>
  <c r="Q64" i="12"/>
  <c r="S415" i="12"/>
  <c r="S409" i="12" s="1"/>
  <c r="S347" i="12"/>
  <c r="S341" i="12" s="1"/>
  <c r="L230" i="12"/>
  <c r="K415" i="12"/>
  <c r="K409" i="12" s="1"/>
  <c r="AE56" i="11"/>
  <c r="AM41" i="11"/>
  <c r="AL21" i="11"/>
  <c r="AF21" i="11"/>
  <c r="AL18" i="11"/>
  <c r="AL26" i="11"/>
  <c r="AF56" i="11"/>
  <c r="AE35" i="11"/>
  <c r="AL53" i="11"/>
  <c r="AB76" i="11"/>
  <c r="Z76" i="11" s="1"/>
  <c r="AG56" i="11"/>
  <c r="AL44" i="11"/>
  <c r="AB63" i="11"/>
  <c r="Z63" i="11" s="1"/>
  <c r="AL38" i="11"/>
  <c r="AB51" i="11"/>
  <c r="Z51" i="11" s="1"/>
  <c r="AH26" i="11"/>
  <c r="AB30" i="11"/>
  <c r="Z30" i="11" s="1"/>
  <c r="AB28" i="11"/>
  <c r="Z28" i="11" s="1"/>
  <c r="Z26" i="11" s="1"/>
  <c r="AE41" i="11"/>
  <c r="AH41" i="11"/>
  <c r="AH34" i="11" s="1"/>
  <c r="AH13" i="11" s="1"/>
  <c r="AM29" i="11"/>
  <c r="AL61" i="11"/>
  <c r="AM66" i="11"/>
  <c r="AF44" i="11"/>
  <c r="AE38" i="11"/>
  <c r="AB46" i="11"/>
  <c r="Z46" i="11" s="1"/>
  <c r="C29" i="11"/>
  <c r="AH35" i="11"/>
  <c r="AH66" i="11"/>
  <c r="AB20" i="11"/>
  <c r="Z20" i="11" s="1"/>
  <c r="C26" i="11"/>
  <c r="AG75" i="11"/>
  <c r="AB67" i="11"/>
  <c r="Z67" i="11" s="1"/>
  <c r="AB27" i="11"/>
  <c r="AH15" i="11"/>
  <c r="AH29" i="11"/>
  <c r="AG26" i="11"/>
  <c r="AB62" i="11"/>
  <c r="AG29" i="11"/>
  <c r="AH61" i="11"/>
  <c r="AH38" i="11"/>
  <c r="AG18" i="11"/>
  <c r="AF18" i="11"/>
  <c r="AG48" i="11"/>
  <c r="AH18" i="11"/>
  <c r="AF48" i="11"/>
  <c r="AG41" i="11"/>
  <c r="AL56" i="11"/>
  <c r="AL41" i="11"/>
  <c r="AE53" i="11"/>
  <c r="AF41" i="11"/>
  <c r="AM44" i="11"/>
  <c r="AB31" i="11"/>
  <c r="Z31" i="11" s="1"/>
  <c r="AE26" i="11"/>
  <c r="AM38" i="11"/>
  <c r="AB80" i="11"/>
  <c r="AB79" i="11" s="1"/>
  <c r="AK79" i="11" s="1"/>
  <c r="AG35" i="11"/>
  <c r="AE48" i="11"/>
  <c r="AM56" i="11"/>
  <c r="AH48" i="11"/>
  <c r="AH75" i="11"/>
  <c r="AM18" i="11"/>
  <c r="AM21" i="11"/>
  <c r="R28" i="12"/>
  <c r="R92" i="12"/>
  <c r="R29" i="12"/>
  <c r="Z26" i="12"/>
  <c r="R54" i="12"/>
  <c r="R74" i="12"/>
  <c r="R101" i="12"/>
  <c r="R113" i="12"/>
  <c r="Z65" i="12"/>
  <c r="Z64" i="12" s="1"/>
  <c r="R419" i="12"/>
  <c r="R165" i="12"/>
  <c r="R178" i="12"/>
  <c r="R433" i="12"/>
  <c r="R444" i="12"/>
  <c r="AB310" i="12"/>
  <c r="Z168" i="12"/>
  <c r="AB262" i="12"/>
  <c r="Z267" i="12"/>
  <c r="Z261" i="12" s="1"/>
  <c r="R30" i="12"/>
  <c r="Z15" i="12"/>
  <c r="Z14" i="12" s="1"/>
  <c r="AB51" i="12"/>
  <c r="R70" i="12"/>
  <c r="R86" i="12"/>
  <c r="R102" i="12"/>
  <c r="R106" i="12"/>
  <c r="R109" i="12"/>
  <c r="R114" i="12"/>
  <c r="R95" i="12"/>
  <c r="Z78" i="12"/>
  <c r="Z77" i="12" s="1"/>
  <c r="R174" i="12"/>
  <c r="R193" i="12"/>
  <c r="R288" i="12"/>
  <c r="R260" i="12"/>
  <c r="R445" i="12"/>
  <c r="AB297" i="12"/>
  <c r="Z302" i="12"/>
  <c r="Z315" i="12"/>
  <c r="Z309" i="12" s="1"/>
  <c r="AB323" i="12"/>
  <c r="AB398" i="12"/>
  <c r="AB403" i="12"/>
  <c r="AB236" i="12"/>
  <c r="AB370" i="12"/>
  <c r="AB375" i="12"/>
  <c r="AB382" i="12"/>
  <c r="Z387" i="12"/>
  <c r="Z381" i="12" s="1"/>
  <c r="AB410" i="12"/>
  <c r="V15" i="12"/>
  <c r="V14" i="12" s="1"/>
  <c r="T16" i="12"/>
  <c r="Z32" i="12"/>
  <c r="Z31" i="12" s="1"/>
  <c r="R286" i="12"/>
  <c r="R258" i="12"/>
  <c r="R446" i="12"/>
  <c r="AB219" i="12"/>
  <c r="AB224" i="12"/>
  <c r="AB163" i="12"/>
  <c r="AB182" i="12"/>
  <c r="AB278" i="12"/>
  <c r="AB275" i="12" s="1"/>
  <c r="AB243" i="12"/>
  <c r="AB429" i="12"/>
  <c r="R34" i="12"/>
  <c r="Z21" i="12"/>
  <c r="R61" i="12"/>
  <c r="Z57" i="12"/>
  <c r="Z50" i="12" s="1"/>
  <c r="Z90" i="12"/>
  <c r="X398" i="12"/>
  <c r="R184" i="12"/>
  <c r="R287" i="12"/>
  <c r="R256" i="12"/>
  <c r="R443" i="12"/>
  <c r="AB342" i="12"/>
  <c r="AB200" i="12"/>
  <c r="AB231" i="12"/>
  <c r="AE18" i="11"/>
  <c r="AB49" i="11"/>
  <c r="Z49" i="11" s="1"/>
  <c r="AM53" i="11"/>
  <c r="AL79" i="11"/>
  <c r="AM79" i="11"/>
  <c r="AE61" i="11"/>
  <c r="AM61" i="11"/>
  <c r="AG54" i="13"/>
  <c r="AE69" i="13"/>
  <c r="V324" i="14"/>
  <c r="Y368" i="14"/>
  <c r="AM26" i="11"/>
  <c r="AB45" i="11"/>
  <c r="AL35" i="11"/>
  <c r="AM35" i="11"/>
  <c r="AL75" i="11"/>
  <c r="AM75" i="11"/>
  <c r="AL29" i="11"/>
  <c r="AL66" i="11"/>
  <c r="AL48" i="11"/>
  <c r="AM48" i="11"/>
  <c r="V230" i="14"/>
  <c r="Q298" i="14"/>
  <c r="Z442" i="14"/>
  <c r="C387" i="14"/>
  <c r="Q387" i="14"/>
  <c r="K464" i="14"/>
  <c r="K457" i="14" s="1"/>
  <c r="K455" i="14" s="1"/>
  <c r="J420" i="14"/>
  <c r="Y420" i="14"/>
  <c r="Y413" i="14" s="1"/>
  <c r="Y411" i="14" s="1"/>
  <c r="G381" i="14"/>
  <c r="S139" i="14"/>
  <c r="T89" i="14"/>
  <c r="K298" i="14"/>
  <c r="T303" i="14"/>
  <c r="R303" i="14" s="1"/>
  <c r="T407" i="14"/>
  <c r="X65" i="14"/>
  <c r="X64" i="14" s="1"/>
  <c r="X159" i="14"/>
  <c r="X224" i="14"/>
  <c r="X223" i="14" s="1"/>
  <c r="X299" i="14"/>
  <c r="X437" i="14"/>
  <c r="X434" i="14" s="1"/>
  <c r="S158" i="14"/>
  <c r="AH81" i="13"/>
  <c r="AH74" i="13"/>
  <c r="AG69" i="13"/>
  <c r="AG81" i="13"/>
  <c r="AE14" i="13"/>
  <c r="AD81" i="13"/>
  <c r="AB57" i="13"/>
  <c r="Z57" i="13" s="1"/>
  <c r="AB83" i="13"/>
  <c r="Z83" i="13" s="1"/>
  <c r="AB55" i="13"/>
  <c r="Z55" i="13" s="1"/>
  <c r="AH63" i="13"/>
  <c r="AF63" i="13"/>
  <c r="AL23" i="13"/>
  <c r="AF81" i="13"/>
  <c r="AB25" i="13"/>
  <c r="Z25" i="13" s="1"/>
  <c r="AF69" i="13"/>
  <c r="AG14" i="13"/>
  <c r="AB71" i="13"/>
  <c r="Z71" i="13" s="1"/>
  <c r="AF14" i="13"/>
  <c r="AB27" i="13"/>
  <c r="Z27" i="13" s="1"/>
  <c r="AB43" i="13"/>
  <c r="AE28" i="13"/>
  <c r="AB40" i="13"/>
  <c r="Z40" i="13" s="1"/>
  <c r="W119" i="14"/>
  <c r="W171" i="14"/>
  <c r="U442" i="14"/>
  <c r="J158" i="14"/>
  <c r="X443" i="14"/>
  <c r="X442" i="14" s="1"/>
  <c r="X435" i="14" s="1"/>
  <c r="Q139" i="14"/>
  <c r="U158" i="14"/>
  <c r="V159" i="14"/>
  <c r="V375" i="14"/>
  <c r="X113" i="14"/>
  <c r="W113" i="14"/>
  <c r="X127" i="14"/>
  <c r="X133" i="14"/>
  <c r="W76" i="14"/>
  <c r="W75" i="14" s="1"/>
  <c r="U311" i="14"/>
  <c r="U297" i="14" s="1"/>
  <c r="V127" i="14"/>
  <c r="V191" i="14"/>
  <c r="V356" i="14"/>
  <c r="Y414" i="14"/>
  <c r="V421" i="14"/>
  <c r="X48" i="14"/>
  <c r="X119" i="14"/>
  <c r="X146" i="14"/>
  <c r="X171" i="14"/>
  <c r="W335" i="14"/>
  <c r="X335" i="14" s="1"/>
  <c r="T335" i="14" s="1"/>
  <c r="R335" i="14" s="1"/>
  <c r="X388" i="14"/>
  <c r="X400" i="14"/>
  <c r="W65" i="14"/>
  <c r="W64" i="14" s="1"/>
  <c r="V113" i="14"/>
  <c r="W368" i="14"/>
  <c r="W388" i="14"/>
  <c r="S387" i="14"/>
  <c r="T19" i="14"/>
  <c r="R19" i="14" s="1"/>
  <c r="T24" i="14"/>
  <c r="R24" i="14" s="1"/>
  <c r="T28" i="14"/>
  <c r="R28" i="14" s="1"/>
  <c r="V41" i="14"/>
  <c r="W41" i="14"/>
  <c r="X41" i="14" s="1"/>
  <c r="V46" i="14"/>
  <c r="W46" i="14"/>
  <c r="X46" i="14" s="1"/>
  <c r="T68" i="14"/>
  <c r="R68" i="14" s="1"/>
  <c r="T79" i="14"/>
  <c r="R79" i="14" s="1"/>
  <c r="T82" i="14"/>
  <c r="R82" i="14" s="1"/>
  <c r="T51" i="14"/>
  <c r="R51" i="14" s="1"/>
  <c r="R96" i="14"/>
  <c r="T100" i="14"/>
  <c r="R100" i="14" s="1"/>
  <c r="T105" i="14"/>
  <c r="R105" i="14" s="1"/>
  <c r="T109" i="14"/>
  <c r="R109" i="14" s="1"/>
  <c r="V119" i="14"/>
  <c r="T120" i="14"/>
  <c r="T124" i="14"/>
  <c r="R124" i="14" s="1"/>
  <c r="T134" i="14"/>
  <c r="R134" i="14" s="1"/>
  <c r="T138" i="14"/>
  <c r="R138" i="14" s="1"/>
  <c r="T141" i="14"/>
  <c r="R141" i="14" s="1"/>
  <c r="V140" i="14"/>
  <c r="T145" i="14"/>
  <c r="R145" i="14" s="1"/>
  <c r="T150" i="14"/>
  <c r="R150" i="14" s="1"/>
  <c r="T162" i="14"/>
  <c r="R162" i="14" s="1"/>
  <c r="T168" i="14"/>
  <c r="R168" i="14" s="1"/>
  <c r="T174" i="14"/>
  <c r="R174" i="14" s="1"/>
  <c r="T180" i="14"/>
  <c r="R180" i="14" s="1"/>
  <c r="T206" i="14"/>
  <c r="R206" i="14" s="1"/>
  <c r="T227" i="14"/>
  <c r="R227" i="14" s="1"/>
  <c r="T235" i="14"/>
  <c r="R235" i="14" s="1"/>
  <c r="T237" i="14"/>
  <c r="R237" i="14" s="1"/>
  <c r="V236" i="14"/>
  <c r="T241" i="14"/>
  <c r="R241" i="14" s="1"/>
  <c r="T256" i="14"/>
  <c r="R256" i="14" s="1"/>
  <c r="T277" i="14"/>
  <c r="R277" i="14" s="1"/>
  <c r="T295" i="14"/>
  <c r="R295" i="14" s="1"/>
  <c r="T302" i="14"/>
  <c r="R302" i="14" s="1"/>
  <c r="T396" i="14"/>
  <c r="R396" i="14" s="1"/>
  <c r="T470" i="14"/>
  <c r="R470" i="14" s="1"/>
  <c r="T441" i="14"/>
  <c r="W45" i="14"/>
  <c r="X394" i="14"/>
  <c r="W393" i="14"/>
  <c r="X406" i="14"/>
  <c r="X405" i="14" s="1"/>
  <c r="W405" i="14"/>
  <c r="X422" i="14"/>
  <c r="X421" i="14" s="1"/>
  <c r="X420" i="14" s="1"/>
  <c r="W421" i="14"/>
  <c r="W420" i="14" s="1"/>
  <c r="W413" i="14" s="1"/>
  <c r="V133" i="14"/>
  <c r="V146" i="14"/>
  <c r="V210" i="14"/>
  <c r="V344" i="14"/>
  <c r="T231" i="14"/>
  <c r="V20" i="14"/>
  <c r="V16" i="14" s="1"/>
  <c r="W20" i="14"/>
  <c r="T25" i="14"/>
  <c r="R25" i="14" s="1"/>
  <c r="T29" i="14"/>
  <c r="R29" i="14" s="1"/>
  <c r="T34" i="14"/>
  <c r="R34" i="14" s="1"/>
  <c r="V47" i="14"/>
  <c r="W47" i="14"/>
  <c r="X47" i="14" s="1"/>
  <c r="V57" i="14"/>
  <c r="V54" i="14" s="1"/>
  <c r="W57" i="14"/>
  <c r="T80" i="14"/>
  <c r="R80" i="14" s="1"/>
  <c r="T83" i="14"/>
  <c r="R83" i="14" s="1"/>
  <c r="T102" i="14"/>
  <c r="T106" i="14"/>
  <c r="R106" i="14" s="1"/>
  <c r="T110" i="14"/>
  <c r="R110" i="14" s="1"/>
  <c r="T116" i="14"/>
  <c r="R116" i="14" s="1"/>
  <c r="T121" i="14"/>
  <c r="R121" i="14" s="1"/>
  <c r="T130" i="14"/>
  <c r="R130" i="14" s="1"/>
  <c r="T142" i="14"/>
  <c r="R142" i="14" s="1"/>
  <c r="T151" i="14"/>
  <c r="R151" i="14" s="1"/>
  <c r="V152" i="14"/>
  <c r="T160" i="14"/>
  <c r="T163" i="14"/>
  <c r="R163" i="14" s="1"/>
  <c r="T169" i="14"/>
  <c r="R169" i="14" s="1"/>
  <c r="T175" i="14"/>
  <c r="R175" i="14" s="1"/>
  <c r="T181" i="14"/>
  <c r="R181" i="14" s="1"/>
  <c r="T201" i="14"/>
  <c r="R201" i="14" s="1"/>
  <c r="T374" i="14"/>
  <c r="R374" i="14" s="1"/>
  <c r="T377" i="14"/>
  <c r="R377" i="14" s="1"/>
  <c r="T218" i="14"/>
  <c r="R218" i="14" s="1"/>
  <c r="T409" i="14"/>
  <c r="R409" i="14" s="1"/>
  <c r="T417" i="14"/>
  <c r="R417" i="14" s="1"/>
  <c r="W61" i="14"/>
  <c r="W95" i="14"/>
  <c r="V198" i="14"/>
  <c r="V369" i="14"/>
  <c r="V368" i="14" s="1"/>
  <c r="V459" i="14"/>
  <c r="V456" i="14" s="1"/>
  <c r="T69" i="14"/>
  <c r="R69" i="14" s="1"/>
  <c r="T156" i="14"/>
  <c r="R156" i="14" s="1"/>
  <c r="T30" i="14"/>
  <c r="R30" i="14" s="1"/>
  <c r="T39" i="14"/>
  <c r="R39" i="14" s="1"/>
  <c r="T58" i="14"/>
  <c r="R58" i="14" s="1"/>
  <c r="T62" i="14"/>
  <c r="R62" i="14" s="1"/>
  <c r="T73" i="14"/>
  <c r="R73" i="14" s="1"/>
  <c r="T84" i="14"/>
  <c r="R84" i="14" s="1"/>
  <c r="T98" i="14"/>
  <c r="R98" i="14" s="1"/>
  <c r="T103" i="14"/>
  <c r="R103" i="14" s="1"/>
  <c r="T111" i="14"/>
  <c r="R111" i="14" s="1"/>
  <c r="T117" i="14"/>
  <c r="R117" i="14" s="1"/>
  <c r="T122" i="14"/>
  <c r="R122" i="14" s="1"/>
  <c r="T131" i="14"/>
  <c r="R131" i="14" s="1"/>
  <c r="R136" i="14"/>
  <c r="T143" i="14"/>
  <c r="R143" i="14" s="1"/>
  <c r="T164" i="14"/>
  <c r="R164" i="14" s="1"/>
  <c r="T166" i="14"/>
  <c r="V165" i="14"/>
  <c r="T170" i="14"/>
  <c r="R170" i="14" s="1"/>
  <c r="T172" i="14"/>
  <c r="V171" i="14"/>
  <c r="T178" i="14"/>
  <c r="V177" i="14"/>
  <c r="T182" i="14"/>
  <c r="R182" i="14" s="1"/>
  <c r="V185" i="14"/>
  <c r="T190" i="14"/>
  <c r="R190" i="14" s="1"/>
  <c r="T195" i="14"/>
  <c r="R195" i="14" s="1"/>
  <c r="J197" i="14"/>
  <c r="V248" i="14"/>
  <c r="T329" i="14"/>
  <c r="R329" i="14" s="1"/>
  <c r="R333" i="14"/>
  <c r="V337" i="14"/>
  <c r="V332" i="14" s="1"/>
  <c r="W337" i="14"/>
  <c r="X337" i="14" s="1"/>
  <c r="T348" i="14"/>
  <c r="R348" i="14" s="1"/>
  <c r="T351" i="14"/>
  <c r="R351" i="14" s="1"/>
  <c r="V350" i="14"/>
  <c r="T355" i="14"/>
  <c r="R355" i="14" s="1"/>
  <c r="V393" i="14"/>
  <c r="T446" i="14"/>
  <c r="R446" i="14" s="1"/>
  <c r="T453" i="14"/>
  <c r="R453" i="14" s="1"/>
  <c r="T404" i="14"/>
  <c r="R404" i="14" s="1"/>
  <c r="T406" i="14"/>
  <c r="R406" i="14" s="1"/>
  <c r="V405" i="14"/>
  <c r="V399" i="14" s="1"/>
  <c r="X272" i="14"/>
  <c r="X267" i="14" s="1"/>
  <c r="W267" i="14"/>
  <c r="S184" i="14"/>
  <c r="S223" i="14"/>
  <c r="W437" i="14"/>
  <c r="W434" i="14" s="1"/>
  <c r="T176" i="14"/>
  <c r="R176" i="14" s="1"/>
  <c r="V36" i="14"/>
  <c r="V32" i="14" s="1"/>
  <c r="W36" i="14"/>
  <c r="X36" i="14" s="1"/>
  <c r="V40" i="14"/>
  <c r="W40" i="14"/>
  <c r="T55" i="14"/>
  <c r="R55" i="14" s="1"/>
  <c r="T63" i="14"/>
  <c r="R63" i="14" s="1"/>
  <c r="T67" i="14"/>
  <c r="R67" i="14" s="1"/>
  <c r="T74" i="14"/>
  <c r="R74" i="14" s="1"/>
  <c r="T78" i="14"/>
  <c r="R78" i="14" s="1"/>
  <c r="T85" i="14"/>
  <c r="R85" i="14" s="1"/>
  <c r="T50" i="14"/>
  <c r="R50" i="14" s="1"/>
  <c r="T99" i="14"/>
  <c r="R99" i="14" s="1"/>
  <c r="T104" i="14"/>
  <c r="R104" i="14" s="1"/>
  <c r="T108" i="14"/>
  <c r="V107" i="14"/>
  <c r="T118" i="14"/>
  <c r="R118" i="14" s="1"/>
  <c r="T123" i="14"/>
  <c r="R123" i="14" s="1"/>
  <c r="T128" i="14"/>
  <c r="R128" i="14" s="1"/>
  <c r="T137" i="14"/>
  <c r="R137" i="14" s="1"/>
  <c r="T144" i="14"/>
  <c r="R144" i="14" s="1"/>
  <c r="T155" i="14"/>
  <c r="R155" i="14" s="1"/>
  <c r="T209" i="14"/>
  <c r="T215" i="14"/>
  <c r="R215" i="14" s="1"/>
  <c r="T226" i="14"/>
  <c r="R226" i="14" s="1"/>
  <c r="T234" i="14"/>
  <c r="R234" i="14" s="1"/>
  <c r="T240" i="14"/>
  <c r="R240" i="14" s="1"/>
  <c r="T245" i="14"/>
  <c r="R245" i="14" s="1"/>
  <c r="T253" i="14"/>
  <c r="R253" i="14" s="1"/>
  <c r="V254" i="14"/>
  <c r="T255" i="14"/>
  <c r="T259" i="14"/>
  <c r="R259" i="14" s="1"/>
  <c r="T261" i="14"/>
  <c r="R261" i="14" s="1"/>
  <c r="V260" i="14"/>
  <c r="T265" i="14"/>
  <c r="R265" i="14" s="1"/>
  <c r="T268" i="14"/>
  <c r="V267" i="14"/>
  <c r="T276" i="14"/>
  <c r="R276" i="14" s="1"/>
  <c r="V279" i="14"/>
  <c r="T280" i="14"/>
  <c r="R280" i="14" s="1"/>
  <c r="T284" i="14"/>
  <c r="R284" i="14" s="1"/>
  <c r="T294" i="14"/>
  <c r="R294" i="14" s="1"/>
  <c r="T308" i="14"/>
  <c r="R308" i="14" s="1"/>
  <c r="T316" i="14"/>
  <c r="R316" i="14" s="1"/>
  <c r="T319" i="14"/>
  <c r="R319" i="14" s="1"/>
  <c r="V318" i="14"/>
  <c r="T323" i="14"/>
  <c r="R323" i="14" s="1"/>
  <c r="T326" i="14"/>
  <c r="R326" i="14" s="1"/>
  <c r="T341" i="14"/>
  <c r="R341" i="14" s="1"/>
  <c r="W35" i="14"/>
  <c r="X107" i="14"/>
  <c r="W107" i="14"/>
  <c r="X153" i="14"/>
  <c r="X152" i="14" s="1"/>
  <c r="W152" i="14"/>
  <c r="X216" i="14"/>
  <c r="W48" i="14"/>
  <c r="T114" i="14"/>
  <c r="V285" i="14"/>
  <c r="V305" i="14"/>
  <c r="V471" i="14"/>
  <c r="T18" i="14"/>
  <c r="R18" i="14" s="1"/>
  <c r="T115" i="14"/>
  <c r="R115" i="14" s="1"/>
  <c r="T424" i="14"/>
  <c r="R424" i="14" s="1"/>
  <c r="Y184" i="14"/>
  <c r="Y183" i="14" s="1"/>
  <c r="T196" i="14"/>
  <c r="R196" i="14" s="1"/>
  <c r="T202" i="14"/>
  <c r="R202" i="14" s="1"/>
  <c r="T228" i="14"/>
  <c r="R228" i="14" s="1"/>
  <c r="T232" i="14"/>
  <c r="R232" i="14" s="1"/>
  <c r="T238" i="14"/>
  <c r="R238" i="14" s="1"/>
  <c r="T243" i="14"/>
  <c r="R243" i="14" s="1"/>
  <c r="T251" i="14"/>
  <c r="R251" i="14" s="1"/>
  <c r="T257" i="14"/>
  <c r="R257" i="14" s="1"/>
  <c r="T263" i="14"/>
  <c r="R263" i="14" s="1"/>
  <c r="R270" i="14"/>
  <c r="T274" i="14"/>
  <c r="R274" i="14" s="1"/>
  <c r="T278" i="14"/>
  <c r="R278" i="14" s="1"/>
  <c r="R289" i="14"/>
  <c r="T292" i="14"/>
  <c r="R292" i="14" s="1"/>
  <c r="T296" i="14"/>
  <c r="R296" i="14" s="1"/>
  <c r="T309" i="14"/>
  <c r="K311" i="14"/>
  <c r="T313" i="14"/>
  <c r="R313" i="14" s="1"/>
  <c r="T317" i="14"/>
  <c r="R317" i="14" s="1"/>
  <c r="T327" i="14"/>
  <c r="R327" i="14" s="1"/>
  <c r="T349" i="14"/>
  <c r="T359" i="14"/>
  <c r="R359" i="14" s="1"/>
  <c r="T365" i="14"/>
  <c r="R365" i="14" s="1"/>
  <c r="T371" i="14"/>
  <c r="R371" i="14" s="1"/>
  <c r="T378" i="14"/>
  <c r="R378" i="14" s="1"/>
  <c r="T219" i="14"/>
  <c r="R219" i="14" s="1"/>
  <c r="T391" i="14"/>
  <c r="R391" i="14" s="1"/>
  <c r="T397" i="14"/>
  <c r="R397" i="14" s="1"/>
  <c r="T461" i="14"/>
  <c r="R474" i="14"/>
  <c r="K442" i="14"/>
  <c r="K435" i="14" s="1"/>
  <c r="K433" i="14" s="1"/>
  <c r="T447" i="14"/>
  <c r="R447" i="14" s="1"/>
  <c r="R454" i="14"/>
  <c r="T401" i="14"/>
  <c r="R401" i="14" s="1"/>
  <c r="T410" i="14"/>
  <c r="T425" i="14"/>
  <c r="R425" i="14" s="1"/>
  <c r="T428" i="14"/>
  <c r="R428" i="14" s="1"/>
  <c r="T432" i="14"/>
  <c r="R432" i="14" s="1"/>
  <c r="T186" i="14"/>
  <c r="R186" i="14" s="1"/>
  <c r="W336" i="14"/>
  <c r="X336" i="14" s="1"/>
  <c r="W140" i="14"/>
  <c r="U139" i="14"/>
  <c r="U125" i="14" s="1"/>
  <c r="W224" i="14"/>
  <c r="W223" i="14" s="1"/>
  <c r="S266" i="14"/>
  <c r="V273" i="14"/>
  <c r="V291" i="14"/>
  <c r="W299" i="14"/>
  <c r="W298" i="14" s="1"/>
  <c r="V388" i="14"/>
  <c r="V385" i="14" s="1"/>
  <c r="V437" i="14"/>
  <c r="V434" i="14" s="1"/>
  <c r="W443" i="14"/>
  <c r="W442" i="14" s="1"/>
  <c r="W435" i="14" s="1"/>
  <c r="V427" i="14"/>
  <c r="T357" i="14"/>
  <c r="R357" i="14" s="1"/>
  <c r="R203" i="14"/>
  <c r="T214" i="14"/>
  <c r="R214" i="14" s="1"/>
  <c r="T229" i="14"/>
  <c r="R229" i="14" s="1"/>
  <c r="T233" i="14"/>
  <c r="R233" i="14" s="1"/>
  <c r="T239" i="14"/>
  <c r="R239" i="14" s="1"/>
  <c r="T247" i="14"/>
  <c r="T249" i="14"/>
  <c r="R249" i="14" s="1"/>
  <c r="T252" i="14"/>
  <c r="R252" i="14" s="1"/>
  <c r="T258" i="14"/>
  <c r="R258" i="14" s="1"/>
  <c r="T271" i="14"/>
  <c r="R271" i="14" s="1"/>
  <c r="T283" i="14"/>
  <c r="R283" i="14" s="1"/>
  <c r="T290" i="14"/>
  <c r="R290" i="14" s="1"/>
  <c r="T300" i="14"/>
  <c r="R300" i="14" s="1"/>
  <c r="R310" i="14"/>
  <c r="T314" i="14"/>
  <c r="R314" i="14" s="1"/>
  <c r="T339" i="14"/>
  <c r="R339" i="14" s="1"/>
  <c r="T343" i="14"/>
  <c r="R343" i="14" s="1"/>
  <c r="T353" i="14"/>
  <c r="R353" i="14" s="1"/>
  <c r="T360" i="14"/>
  <c r="R360" i="14" s="1"/>
  <c r="R372" i="14"/>
  <c r="T379" i="14"/>
  <c r="R379" i="14" s="1"/>
  <c r="T220" i="14"/>
  <c r="R220" i="14" s="1"/>
  <c r="T392" i="14"/>
  <c r="R392" i="14" s="1"/>
  <c r="R398" i="14"/>
  <c r="T462" i="14"/>
  <c r="R462" i="14" s="1"/>
  <c r="T468" i="14"/>
  <c r="R468" i="14" s="1"/>
  <c r="T448" i="14"/>
  <c r="R448" i="14" s="1"/>
  <c r="T451" i="14"/>
  <c r="R451" i="14" s="1"/>
  <c r="Y399" i="14"/>
  <c r="T419" i="14"/>
  <c r="R419" i="14" s="1"/>
  <c r="T426" i="14"/>
  <c r="R426" i="14" s="1"/>
  <c r="X197" i="14"/>
  <c r="S197" i="14"/>
  <c r="V204" i="14"/>
  <c r="V224" i="14"/>
  <c r="V299" i="14"/>
  <c r="V338" i="14"/>
  <c r="W216" i="14"/>
  <c r="V443" i="14"/>
  <c r="S399" i="14"/>
  <c r="W415" i="14"/>
  <c r="W412" i="14" s="1"/>
  <c r="U420" i="14"/>
  <c r="T213" i="14"/>
  <c r="T321" i="14"/>
  <c r="R321" i="14" s="1"/>
  <c r="R361" i="14"/>
  <c r="T367" i="14"/>
  <c r="R367" i="14" s="1"/>
  <c r="T373" i="14"/>
  <c r="R373" i="14" s="1"/>
  <c r="T376" i="14"/>
  <c r="T380" i="14"/>
  <c r="R380" i="14" s="1"/>
  <c r="T221" i="14"/>
  <c r="R221" i="14" s="1"/>
  <c r="T395" i="14"/>
  <c r="R395" i="14" s="1"/>
  <c r="L464" i="14"/>
  <c r="T472" i="14"/>
  <c r="R472" i="14" s="1"/>
  <c r="T476" i="14"/>
  <c r="R476" i="14" s="1"/>
  <c r="T440" i="14"/>
  <c r="R440" i="14" s="1"/>
  <c r="T452" i="14"/>
  <c r="T403" i="14"/>
  <c r="R403" i="14" s="1"/>
  <c r="T423" i="14"/>
  <c r="R423" i="14" s="1"/>
  <c r="T430" i="14"/>
  <c r="R430" i="14" s="1"/>
  <c r="W127" i="14"/>
  <c r="W133" i="14"/>
  <c r="W146" i="14"/>
  <c r="W159" i="14"/>
  <c r="U184" i="14"/>
  <c r="U197" i="14"/>
  <c r="V242" i="14"/>
  <c r="T325" i="14"/>
  <c r="S331" i="14"/>
  <c r="S330" i="14" s="1"/>
  <c r="V362" i="14"/>
  <c r="W459" i="14"/>
  <c r="W456" i="14" s="1"/>
  <c r="V465" i="14"/>
  <c r="V449" i="14"/>
  <c r="W400" i="14"/>
  <c r="U399" i="14"/>
  <c r="V415" i="14"/>
  <c r="V412" i="14" s="1"/>
  <c r="T264" i="14"/>
  <c r="R264" i="14" s="1"/>
  <c r="T366" i="14"/>
  <c r="R366" i="14" s="1"/>
  <c r="T469" i="14"/>
  <c r="R469" i="14" s="1"/>
  <c r="T418" i="14"/>
  <c r="V216" i="14"/>
  <c r="X464" i="14"/>
  <c r="W464" i="14"/>
  <c r="W457" i="14" s="1"/>
  <c r="X368" i="14"/>
  <c r="X311" i="14"/>
  <c r="X298" i="14"/>
  <c r="R288" i="14"/>
  <c r="W266" i="14"/>
  <c r="W197" i="14"/>
  <c r="R207" i="14"/>
  <c r="W191" i="14"/>
  <c r="T192" i="14"/>
  <c r="R192" i="14" s="1"/>
  <c r="X185" i="14"/>
  <c r="X184" i="14" s="1"/>
  <c r="W185" i="14"/>
  <c r="X95" i="14"/>
  <c r="V95" i="14"/>
  <c r="T93" i="14"/>
  <c r="R93" i="14" s="1"/>
  <c r="T92" i="14"/>
  <c r="R92" i="14" s="1"/>
  <c r="X88" i="14"/>
  <c r="R91" i="14"/>
  <c r="R90" i="14"/>
  <c r="W88" i="14"/>
  <c r="R52" i="14"/>
  <c r="R445" i="14"/>
  <c r="R473" i="14"/>
  <c r="R460" i="14"/>
  <c r="R358" i="14"/>
  <c r="R352" i="14"/>
  <c r="R287" i="14"/>
  <c r="R281" i="14"/>
  <c r="R275" i="14"/>
  <c r="R262" i="14"/>
  <c r="R244" i="14"/>
  <c r="R212" i="14"/>
  <c r="R193" i="14"/>
  <c r="R187" i="14"/>
  <c r="R179" i="14"/>
  <c r="R173" i="14"/>
  <c r="R167" i="14"/>
  <c r="R154" i="14"/>
  <c r="R135" i="14"/>
  <c r="R129" i="14"/>
  <c r="R71" i="14"/>
  <c r="S414" i="14"/>
  <c r="S436" i="14"/>
  <c r="U464" i="14"/>
  <c r="U457" i="14" s="1"/>
  <c r="U455" i="14" s="1"/>
  <c r="S458" i="14"/>
  <c r="U331" i="14"/>
  <c r="U330" i="14" s="1"/>
  <c r="X324" i="14"/>
  <c r="W324" i="14"/>
  <c r="X266" i="14"/>
  <c r="U266" i="14"/>
  <c r="U223" i="14"/>
  <c r="Q158" i="14"/>
  <c r="L126" i="14"/>
  <c r="J368" i="14"/>
  <c r="L442" i="14"/>
  <c r="Z298" i="14"/>
  <c r="Z311" i="14"/>
  <c r="AB311" i="14" s="1"/>
  <c r="Y311" i="14"/>
  <c r="C458" i="14"/>
  <c r="Q37" i="14"/>
  <c r="L184" i="14"/>
  <c r="L197" i="14"/>
  <c r="Y331" i="14"/>
  <c r="Y330" i="14" s="1"/>
  <c r="J399" i="14"/>
  <c r="S14" i="14"/>
  <c r="K197" i="14"/>
  <c r="Y387" i="14"/>
  <c r="Q464" i="14"/>
  <c r="C436" i="14"/>
  <c r="Z420" i="14"/>
  <c r="K458" i="14"/>
  <c r="K266" i="14"/>
  <c r="Z368" i="14"/>
  <c r="AB368" i="14" s="1"/>
  <c r="Y442" i="14"/>
  <c r="Y435" i="14" s="1"/>
  <c r="Y433" i="14" s="1"/>
  <c r="K420" i="14"/>
  <c r="L14" i="14"/>
  <c r="Y14" i="14"/>
  <c r="Q32" i="14"/>
  <c r="V81" i="14"/>
  <c r="K184" i="14"/>
  <c r="J223" i="14"/>
  <c r="L223" i="14"/>
  <c r="L298" i="14"/>
  <c r="Y298" i="14"/>
  <c r="Y297" i="14" s="1"/>
  <c r="Q368" i="14"/>
  <c r="AB388" i="14"/>
  <c r="K387" i="14"/>
  <c r="K14" i="14"/>
  <c r="Q59" i="14"/>
  <c r="K139" i="14"/>
  <c r="L158" i="14"/>
  <c r="L266" i="14"/>
  <c r="Y266" i="14"/>
  <c r="Q324" i="14"/>
  <c r="V60" i="14"/>
  <c r="T60" i="14" s="1"/>
  <c r="J139" i="14"/>
  <c r="Q184" i="14"/>
  <c r="Z266" i="14"/>
  <c r="AB266" i="14" s="1"/>
  <c r="Q332" i="14"/>
  <c r="Q331" i="14" s="1"/>
  <c r="R282" i="14"/>
  <c r="Q223" i="14"/>
  <c r="Z223" i="14"/>
  <c r="Q266" i="14"/>
  <c r="R334" i="14"/>
  <c r="R364" i="14"/>
  <c r="Z399" i="14"/>
  <c r="AB400" i="14"/>
  <c r="AB399" i="14" s="1"/>
  <c r="R23" i="14"/>
  <c r="V21" i="14"/>
  <c r="J94" i="14"/>
  <c r="J87" i="14" s="1"/>
  <c r="C86" i="14"/>
  <c r="Q21" i="14"/>
  <c r="V65" i="14"/>
  <c r="L94" i="14"/>
  <c r="L87" i="14" s="1"/>
  <c r="K126" i="14"/>
  <c r="J311" i="14"/>
  <c r="Q312" i="14"/>
  <c r="Q311" i="14" s="1"/>
  <c r="Z331" i="14"/>
  <c r="E381" i="14"/>
  <c r="I381" i="14"/>
  <c r="C14" i="14"/>
  <c r="J14" i="14"/>
  <c r="U14" i="14"/>
  <c r="T38" i="14"/>
  <c r="V88" i="14"/>
  <c r="K158" i="14"/>
  <c r="J184" i="14"/>
  <c r="J183" i="14" s="1"/>
  <c r="Y464" i="14"/>
  <c r="Z464" i="14"/>
  <c r="Z457" i="14" s="1"/>
  <c r="Q420" i="14"/>
  <c r="Q413" i="14" s="1"/>
  <c r="Q411" i="14" s="1"/>
  <c r="L420" i="14"/>
  <c r="Q94" i="14"/>
  <c r="Q87" i="14" s="1"/>
  <c r="J126" i="14"/>
  <c r="J125" i="14" s="1"/>
  <c r="L311" i="14"/>
  <c r="K331" i="14"/>
  <c r="L399" i="14"/>
  <c r="R22" i="14"/>
  <c r="V26" i="14"/>
  <c r="R72" i="14"/>
  <c r="Z14" i="14"/>
  <c r="Q16" i="14"/>
  <c r="Q54" i="14"/>
  <c r="K94" i="14"/>
  <c r="K87" i="14" s="1"/>
  <c r="V101" i="14"/>
  <c r="L139" i="14"/>
  <c r="R147" i="14"/>
  <c r="R225" i="14"/>
  <c r="R286" i="14"/>
  <c r="R307" i="14"/>
  <c r="R320" i="14"/>
  <c r="Q26" i="14"/>
  <c r="Q43" i="14"/>
  <c r="Q42" i="14" s="1"/>
  <c r="V70" i="14"/>
  <c r="S126" i="14"/>
  <c r="R189" i="14"/>
  <c r="Q197" i="14"/>
  <c r="K223" i="14"/>
  <c r="K222" i="14" s="1"/>
  <c r="R390" i="14"/>
  <c r="V76" i="14"/>
  <c r="V48" i="14"/>
  <c r="R148" i="14"/>
  <c r="R194" i="14"/>
  <c r="R199" i="14"/>
  <c r="Y223" i="14"/>
  <c r="R346" i="14"/>
  <c r="R463" i="14"/>
  <c r="S94" i="14"/>
  <c r="S87" i="14" s="1"/>
  <c r="R108" i="14"/>
  <c r="Q126" i="14"/>
  <c r="Q125" i="14" s="1"/>
  <c r="R301" i="14"/>
  <c r="R340" i="14"/>
  <c r="R342" i="14"/>
  <c r="L331" i="14"/>
  <c r="R370" i="14"/>
  <c r="R429" i="14"/>
  <c r="J266" i="14"/>
  <c r="J298" i="14"/>
  <c r="R306" i="14"/>
  <c r="R345" i="14"/>
  <c r="C414" i="14"/>
  <c r="R322" i="14"/>
  <c r="J331" i="14"/>
  <c r="J330" i="14" s="1"/>
  <c r="R450" i="14"/>
  <c r="V315" i="14"/>
  <c r="T315" i="14" s="1"/>
  <c r="R466" i="14"/>
  <c r="R402" i="14"/>
  <c r="AB442" i="14"/>
  <c r="AB436" i="14" s="1"/>
  <c r="J387" i="14"/>
  <c r="L387" i="14"/>
  <c r="R431" i="14"/>
  <c r="AB82" i="13"/>
  <c r="Z82" i="13" s="1"/>
  <c r="AE36" i="13"/>
  <c r="AB39" i="13"/>
  <c r="Z39" i="13" s="1"/>
  <c r="AG36" i="13"/>
  <c r="AB44" i="13"/>
  <c r="AK44" i="13" s="1"/>
  <c r="AB42" i="13"/>
  <c r="Z42" i="13" s="1"/>
  <c r="AB85" i="13"/>
  <c r="Z85" i="13" s="1"/>
  <c r="AB79" i="13"/>
  <c r="Z79" i="13" s="1"/>
  <c r="AG74" i="13"/>
  <c r="AB76" i="13"/>
  <c r="Z76" i="13" s="1"/>
  <c r="AB72" i="13"/>
  <c r="Z72" i="13" s="1"/>
  <c r="AB66" i="13"/>
  <c r="Z66" i="13" s="1"/>
  <c r="AB64" i="13"/>
  <c r="Z64" i="13" s="1"/>
  <c r="AH59" i="13"/>
  <c r="AB60" i="13"/>
  <c r="Z60" i="13" s="1"/>
  <c r="AF59" i="13"/>
  <c r="AE59" i="13"/>
  <c r="AB58" i="13"/>
  <c r="Z58" i="13" s="1"/>
  <c r="AF54" i="13"/>
  <c r="AH54" i="13"/>
  <c r="AE54" i="13"/>
  <c r="AF46" i="13"/>
  <c r="AB47" i="13"/>
  <c r="Z47" i="13" s="1"/>
  <c r="AB37" i="13"/>
  <c r="Z37" i="13" s="1"/>
  <c r="AH28" i="13"/>
  <c r="AF28" i="13"/>
  <c r="AB30" i="13"/>
  <c r="Z30" i="13" s="1"/>
  <c r="AF23" i="13"/>
  <c r="AG23" i="13"/>
  <c r="AB24" i="13"/>
  <c r="Z24" i="13" s="1"/>
  <c r="AB19" i="13"/>
  <c r="Z19" i="13" s="1"/>
  <c r="AG84" i="13"/>
  <c r="AB77" i="13"/>
  <c r="Z77" i="13" s="1"/>
  <c r="AF74" i="13"/>
  <c r="AE63" i="13"/>
  <c r="AG63" i="13"/>
  <c r="AD54" i="13"/>
  <c r="AH46" i="13"/>
  <c r="AE46" i="13"/>
  <c r="AB41" i="13"/>
  <c r="Z41" i="13" s="1"/>
  <c r="AD36" i="13"/>
  <c r="AF36" i="13"/>
  <c r="AB32" i="13"/>
  <c r="Z32" i="13" s="1"/>
  <c r="AD17" i="13"/>
  <c r="AG17" i="13"/>
  <c r="AB18" i="13"/>
  <c r="Z18" i="13" s="1"/>
  <c r="AB16" i="13"/>
  <c r="Z16" i="13" s="1"/>
  <c r="AB15" i="13"/>
  <c r="Z15" i="13" s="1"/>
  <c r="AK43" i="13"/>
  <c r="Z43" i="13"/>
  <c r="AK72" i="13"/>
  <c r="Z44" i="13"/>
  <c r="AK27" i="13"/>
  <c r="AH14" i="13"/>
  <c r="AD23" i="13"/>
  <c r="AB31" i="13"/>
  <c r="Z31" i="13" s="1"/>
  <c r="AG46" i="13"/>
  <c r="AD69" i="13"/>
  <c r="AD74" i="13"/>
  <c r="AB29" i="13"/>
  <c r="Z29" i="13" s="1"/>
  <c r="AB38" i="13"/>
  <c r="Z38" i="13" s="1"/>
  <c r="AE23" i="13"/>
  <c r="AD46" i="13"/>
  <c r="AB48" i="13"/>
  <c r="Z48" i="13" s="1"/>
  <c r="AD59" i="13"/>
  <c r="AB61" i="13"/>
  <c r="Z61" i="13" s="1"/>
  <c r="AD63" i="13"/>
  <c r="AB65" i="13"/>
  <c r="Z65" i="13" s="1"/>
  <c r="AB70" i="13"/>
  <c r="Z70" i="13" s="1"/>
  <c r="AE74" i="13"/>
  <c r="AB75" i="13"/>
  <c r="Z75" i="13" s="1"/>
  <c r="AE81" i="13"/>
  <c r="AB81" i="13" s="1"/>
  <c r="AE84" i="13"/>
  <c r="AB56" i="13"/>
  <c r="Z56" i="13" s="1"/>
  <c r="X32" i="12"/>
  <c r="S296" i="12"/>
  <c r="T87" i="12"/>
  <c r="T100" i="12"/>
  <c r="T112" i="12"/>
  <c r="T93" i="12"/>
  <c r="T383" i="12"/>
  <c r="T280" i="12"/>
  <c r="T19" i="12"/>
  <c r="T23" i="12"/>
  <c r="T58" i="12"/>
  <c r="R58" i="12" s="1"/>
  <c r="T62" i="12"/>
  <c r="T69" i="12"/>
  <c r="T80" i="12"/>
  <c r="R80" i="12" s="1"/>
  <c r="T85" i="12"/>
  <c r="T88" i="12"/>
  <c r="T108" i="12"/>
  <c r="T176" i="12"/>
  <c r="V194" i="12"/>
  <c r="T289" i="12"/>
  <c r="T250" i="12"/>
  <c r="Q296" i="12"/>
  <c r="U218" i="12"/>
  <c r="U283" i="12"/>
  <c r="U434" i="12"/>
  <c r="U428" i="12" s="1"/>
  <c r="K434" i="12"/>
  <c r="K428" i="12" s="1"/>
  <c r="T33" i="12"/>
  <c r="R33" i="12" s="1"/>
  <c r="T27" i="12"/>
  <c r="R27" i="12" s="1"/>
  <c r="T79" i="12"/>
  <c r="R79" i="12" s="1"/>
  <c r="T115" i="12"/>
  <c r="T391" i="12"/>
  <c r="T421" i="12"/>
  <c r="T226" i="12"/>
  <c r="T35" i="12"/>
  <c r="T24" i="12"/>
  <c r="T59" i="12"/>
  <c r="T75" i="12"/>
  <c r="T81" i="12"/>
  <c r="T89" i="12"/>
  <c r="T414" i="12"/>
  <c r="T424" i="12"/>
  <c r="T191" i="12"/>
  <c r="L309" i="12"/>
  <c r="H230" i="12"/>
  <c r="S434" i="12"/>
  <c r="S428" i="12" s="1"/>
  <c r="T83" i="12"/>
  <c r="T107" i="12"/>
  <c r="T167" i="12"/>
  <c r="T257" i="12"/>
  <c r="U205" i="12"/>
  <c r="U199" i="12" s="1"/>
  <c r="U369" i="12"/>
  <c r="T17" i="12"/>
  <c r="T25" i="12"/>
  <c r="T60" i="12"/>
  <c r="T67" i="12"/>
  <c r="T72" i="12"/>
  <c r="R72" i="12" s="1"/>
  <c r="T76" i="12"/>
  <c r="T99" i="12"/>
  <c r="T111" i="12"/>
  <c r="R111" i="12" s="1"/>
  <c r="T420" i="12"/>
  <c r="T425" i="12"/>
  <c r="T166" i="12"/>
  <c r="T246" i="12"/>
  <c r="C296" i="12"/>
  <c r="U302" i="12"/>
  <c r="W206" i="12"/>
  <c r="U415" i="12"/>
  <c r="U409" i="12" s="1"/>
  <c r="V403" i="12"/>
  <c r="V243" i="12"/>
  <c r="W303" i="12"/>
  <c r="W302" i="12" s="1"/>
  <c r="S230" i="12"/>
  <c r="K381" i="12"/>
  <c r="V98" i="12"/>
  <c r="Y97" i="12"/>
  <c r="Y96" i="12" s="1"/>
  <c r="X323" i="12"/>
  <c r="V422" i="12"/>
  <c r="X169" i="12"/>
  <c r="X168" i="12" s="1"/>
  <c r="V278" i="12"/>
  <c r="V275" i="12" s="1"/>
  <c r="T244" i="12"/>
  <c r="X435" i="12"/>
  <c r="X434" i="12" s="1"/>
  <c r="U309" i="12"/>
  <c r="K309" i="12"/>
  <c r="W329" i="12"/>
  <c r="W328" i="12" s="1"/>
  <c r="L328" i="12"/>
  <c r="L322" i="12" s="1"/>
  <c r="W398" i="12"/>
  <c r="L397" i="12"/>
  <c r="Q230" i="12"/>
  <c r="S381" i="12"/>
  <c r="Q415" i="12"/>
  <c r="W224" i="12"/>
  <c r="Y248" i="12"/>
  <c r="Y242" i="12" s="1"/>
  <c r="Q434" i="12"/>
  <c r="Q428" i="12" s="1"/>
  <c r="Y296" i="12"/>
  <c r="V224" i="12"/>
  <c r="L296" i="12"/>
  <c r="Y205" i="12"/>
  <c r="J230" i="12"/>
  <c r="U381" i="12"/>
  <c r="V236" i="12"/>
  <c r="X347" i="12"/>
  <c r="X341" i="12" s="1"/>
  <c r="X429" i="12"/>
  <c r="U328" i="12"/>
  <c r="K328" i="12"/>
  <c r="K322" i="12" s="1"/>
  <c r="W354" i="12"/>
  <c r="L199" i="12"/>
  <c r="S205" i="12"/>
  <c r="U397" i="12"/>
  <c r="K397" i="12"/>
  <c r="S218" i="12"/>
  <c r="W429" i="12"/>
  <c r="X316" i="12"/>
  <c r="X315" i="12" s="1"/>
  <c r="X309" i="12" s="1"/>
  <c r="W316" i="12"/>
  <c r="W315" i="12" s="1"/>
  <c r="W309" i="12" s="1"/>
  <c r="K230" i="12"/>
  <c r="X411" i="12"/>
  <c r="X410" i="12" s="1"/>
  <c r="W410" i="12"/>
  <c r="J309" i="12"/>
  <c r="W169" i="12"/>
  <c r="W168" i="12" s="1"/>
  <c r="J181" i="12"/>
  <c r="S277" i="12"/>
  <c r="C322" i="12"/>
  <c r="V316" i="12"/>
  <c r="V335" i="12"/>
  <c r="V200" i="12"/>
  <c r="T386" i="12"/>
  <c r="T418" i="12"/>
  <c r="V268" i="12"/>
  <c r="V267" i="12" s="1"/>
  <c r="T431" i="12"/>
  <c r="T437" i="12"/>
  <c r="K199" i="12"/>
  <c r="W382" i="12"/>
  <c r="X416" i="12"/>
  <c r="X415" i="12" s="1"/>
  <c r="X396" i="12" s="1"/>
  <c r="K296" i="12"/>
  <c r="V329" i="12"/>
  <c r="V360" i="12"/>
  <c r="T393" i="12"/>
  <c r="T412" i="12"/>
  <c r="T172" i="12"/>
  <c r="V284" i="12"/>
  <c r="V255" i="12"/>
  <c r="V429" i="12"/>
  <c r="V435" i="12"/>
  <c r="S309" i="12"/>
  <c r="W323" i="12"/>
  <c r="Y328" i="12"/>
  <c r="Y322" i="12" s="1"/>
  <c r="S328" i="12"/>
  <c r="S322" i="12" s="1"/>
  <c r="W348" i="12"/>
  <c r="L347" i="12"/>
  <c r="L341" i="12" s="1"/>
  <c r="W212" i="12"/>
  <c r="Y397" i="12"/>
  <c r="S397" i="12"/>
  <c r="Y230" i="12"/>
  <c r="Y381" i="12"/>
  <c r="Q381" i="12"/>
  <c r="W416" i="12"/>
  <c r="W415" i="12" s="1"/>
  <c r="L415" i="12"/>
  <c r="L409" i="12" s="1"/>
  <c r="W219" i="12"/>
  <c r="L218" i="12"/>
  <c r="Y277" i="12"/>
  <c r="U248" i="12"/>
  <c r="U242" i="12" s="1"/>
  <c r="K248" i="12"/>
  <c r="K242" i="12" s="1"/>
  <c r="W435" i="12"/>
  <c r="W434" i="12" s="1"/>
  <c r="L434" i="12"/>
  <c r="L428" i="12" s="1"/>
  <c r="V303" i="12"/>
  <c r="V302" i="12" s="1"/>
  <c r="V310" i="12"/>
  <c r="V348" i="12"/>
  <c r="V212" i="12"/>
  <c r="V410" i="12"/>
  <c r="V416" i="12"/>
  <c r="V163" i="12"/>
  <c r="V169" i="12"/>
  <c r="V168" i="12" s="1"/>
  <c r="V441" i="12"/>
  <c r="Q309" i="12"/>
  <c r="Q328" i="12"/>
  <c r="Q322" i="12" s="1"/>
  <c r="K347" i="12"/>
  <c r="K341" i="12" s="1"/>
  <c r="Q397" i="12"/>
  <c r="W388" i="12"/>
  <c r="W387" i="12" s="1"/>
  <c r="L381" i="12"/>
  <c r="W255" i="12"/>
  <c r="W248" i="12" s="1"/>
  <c r="V398" i="12"/>
  <c r="V206" i="12"/>
  <c r="V354" i="12"/>
  <c r="V342" i="12"/>
  <c r="V323" i="12"/>
  <c r="V297" i="12"/>
  <c r="X248" i="12"/>
  <c r="V188" i="12"/>
  <c r="X188" i="12"/>
  <c r="X187" i="12" s="1"/>
  <c r="T186" i="12"/>
  <c r="V182" i="12"/>
  <c r="X182" i="12"/>
  <c r="X160" i="12" s="1"/>
  <c r="W182" i="12"/>
  <c r="W160" i="12" s="1"/>
  <c r="X218" i="12"/>
  <c r="X381" i="12"/>
  <c r="W262" i="12"/>
  <c r="W261" i="12" s="1"/>
  <c r="L283" i="12"/>
  <c r="L276" i="12" s="1"/>
  <c r="L274" i="12" s="1"/>
  <c r="W290" i="12"/>
  <c r="X284" i="12"/>
  <c r="X283" i="12" s="1"/>
  <c r="X276" i="12" s="1"/>
  <c r="W284" i="12"/>
  <c r="X278" i="12"/>
  <c r="X275" i="12" s="1"/>
  <c r="X274" i="12" s="1"/>
  <c r="W278" i="12"/>
  <c r="W275" i="12" s="1"/>
  <c r="W194" i="12"/>
  <c r="L187" i="12"/>
  <c r="L181" i="12" s="1"/>
  <c r="W188" i="12"/>
  <c r="V375" i="12"/>
  <c r="X375" i="12"/>
  <c r="X368" i="12" s="1"/>
  <c r="W375" i="12"/>
  <c r="Q369" i="12"/>
  <c r="X370" i="12"/>
  <c r="X367" i="12" s="1"/>
  <c r="W370" i="12"/>
  <c r="U231" i="12"/>
  <c r="U197" i="12" s="1"/>
  <c r="V370" i="12"/>
  <c r="V382" i="12"/>
  <c r="T392" i="12"/>
  <c r="V388" i="12"/>
  <c r="V387" i="12" s="1"/>
  <c r="T390" i="12"/>
  <c r="T389" i="12"/>
  <c r="T413" i="12"/>
  <c r="T417" i="12"/>
  <c r="T427" i="12"/>
  <c r="T426" i="12"/>
  <c r="T423" i="12"/>
  <c r="V219" i="12"/>
  <c r="T222" i="12"/>
  <c r="T221" i="12"/>
  <c r="T223" i="12"/>
  <c r="T220" i="12"/>
  <c r="T227" i="12"/>
  <c r="T229" i="12"/>
  <c r="T228" i="12"/>
  <c r="T225" i="12"/>
  <c r="T164" i="12"/>
  <c r="T171" i="12"/>
  <c r="T173" i="12"/>
  <c r="T170" i="12"/>
  <c r="T177" i="12"/>
  <c r="V175" i="12"/>
  <c r="T180" i="12"/>
  <c r="T185" i="12"/>
  <c r="T183" i="12"/>
  <c r="T195" i="12"/>
  <c r="T190" i="12"/>
  <c r="T192" i="12"/>
  <c r="T189" i="12"/>
  <c r="T281" i="12"/>
  <c r="T282" i="12"/>
  <c r="T279" i="12"/>
  <c r="T285" i="12"/>
  <c r="V290" i="12"/>
  <c r="T292" i="12"/>
  <c r="T291" i="12"/>
  <c r="T442" i="12"/>
  <c r="T438" i="12"/>
  <c r="T440" i="12"/>
  <c r="T439" i="12"/>
  <c r="T436" i="12"/>
  <c r="T432" i="12"/>
  <c r="T430" i="12"/>
  <c r="T271" i="12"/>
  <c r="T273" i="12"/>
  <c r="T270" i="12"/>
  <c r="T272" i="12"/>
  <c r="T269" i="12"/>
  <c r="V262" i="12"/>
  <c r="T265" i="12"/>
  <c r="T264" i="12"/>
  <c r="T266" i="12"/>
  <c r="T263" i="12"/>
  <c r="T259" i="12"/>
  <c r="T251" i="12"/>
  <c r="T253" i="12"/>
  <c r="V249" i="12"/>
  <c r="T252" i="12"/>
  <c r="T254" i="12"/>
  <c r="T245" i="12"/>
  <c r="T247" i="12"/>
  <c r="X243" i="12"/>
  <c r="W243" i="12"/>
  <c r="W236" i="12"/>
  <c r="X231" i="12"/>
  <c r="X230" i="12" s="1"/>
  <c r="V231" i="12"/>
  <c r="W231" i="12"/>
  <c r="W230" i="12" s="1"/>
  <c r="X205" i="12"/>
  <c r="X328" i="12"/>
  <c r="Z434" i="12"/>
  <c r="J434" i="12"/>
  <c r="J428" i="12" s="1"/>
  <c r="Y428" i="12"/>
  <c r="S261" i="12"/>
  <c r="K261" i="12"/>
  <c r="Y261" i="12"/>
  <c r="U261" i="12"/>
  <c r="Q261" i="12"/>
  <c r="X261" i="12"/>
  <c r="L261" i="12"/>
  <c r="J261" i="12"/>
  <c r="Z248" i="12"/>
  <c r="J248" i="12"/>
  <c r="J242" i="12" s="1"/>
  <c r="S242" i="12"/>
  <c r="L242" i="12"/>
  <c r="Q242" i="12"/>
  <c r="Z283" i="12"/>
  <c r="Z276" i="12" s="1"/>
  <c r="Z274" i="12" s="1"/>
  <c r="J277" i="12"/>
  <c r="Z187" i="12"/>
  <c r="Y187" i="12"/>
  <c r="Y181" i="12" s="1"/>
  <c r="U187" i="12"/>
  <c r="U161" i="12" s="1"/>
  <c r="Q187" i="12"/>
  <c r="Q181" i="12" s="1"/>
  <c r="S181" i="12"/>
  <c r="K181" i="12"/>
  <c r="U162" i="12"/>
  <c r="L162" i="12"/>
  <c r="S162" i="12"/>
  <c r="K162" i="12"/>
  <c r="Y162" i="12"/>
  <c r="Q162" i="12"/>
  <c r="J162" i="12"/>
  <c r="Z218" i="12"/>
  <c r="J218" i="12"/>
  <c r="Z415" i="12"/>
  <c r="J415" i="12"/>
  <c r="Y409" i="12"/>
  <c r="J381" i="12"/>
  <c r="S369" i="12"/>
  <c r="K369" i="12"/>
  <c r="J369" i="12"/>
  <c r="Z369" i="12"/>
  <c r="Z230" i="12"/>
  <c r="Z397" i="12"/>
  <c r="J397" i="12"/>
  <c r="Z205" i="12"/>
  <c r="J205" i="12"/>
  <c r="Q199" i="12"/>
  <c r="Z347" i="12"/>
  <c r="Y347" i="12"/>
  <c r="Y341" i="12" s="1"/>
  <c r="U347" i="12"/>
  <c r="U341" i="12" s="1"/>
  <c r="Q347" i="12"/>
  <c r="Q341" i="12" s="1"/>
  <c r="J347" i="12"/>
  <c r="J341" i="12" s="1"/>
  <c r="Z328" i="12"/>
  <c r="J328" i="12"/>
  <c r="J322" i="12" s="1"/>
  <c r="Y309" i="12"/>
  <c r="J296" i="12"/>
  <c r="T94" i="12"/>
  <c r="X297" i="12"/>
  <c r="T300" i="12"/>
  <c r="T304" i="12"/>
  <c r="T306" i="12"/>
  <c r="T308" i="12"/>
  <c r="T312" i="12"/>
  <c r="T314" i="12"/>
  <c r="T318" i="12"/>
  <c r="T320" i="12"/>
  <c r="T324" i="12"/>
  <c r="T326" i="12"/>
  <c r="T330" i="12"/>
  <c r="T332" i="12"/>
  <c r="T334" i="12"/>
  <c r="T337" i="12"/>
  <c r="T339" i="12"/>
  <c r="T343" i="12"/>
  <c r="T345" i="12"/>
  <c r="T349" i="12"/>
  <c r="T351" i="12"/>
  <c r="T353" i="12"/>
  <c r="T356" i="12"/>
  <c r="T358" i="12"/>
  <c r="T361" i="12"/>
  <c r="T363" i="12"/>
  <c r="T365" i="12"/>
  <c r="T202" i="12"/>
  <c r="T204" i="12"/>
  <c r="T208" i="12"/>
  <c r="T210" i="12"/>
  <c r="T213" i="12"/>
  <c r="T215" i="12"/>
  <c r="T217" i="12"/>
  <c r="T400" i="12"/>
  <c r="T402" i="12"/>
  <c r="T405" i="12"/>
  <c r="T407" i="12"/>
  <c r="T232" i="12"/>
  <c r="T234" i="12"/>
  <c r="T237" i="12"/>
  <c r="T239" i="12"/>
  <c r="T241" i="12"/>
  <c r="T372" i="12"/>
  <c r="T374" i="12"/>
  <c r="T377" i="12"/>
  <c r="T379" i="12"/>
  <c r="K13" i="12"/>
  <c r="V78" i="12"/>
  <c r="T385" i="12"/>
  <c r="V71" i="12"/>
  <c r="T82" i="12"/>
  <c r="V104" i="12"/>
  <c r="T299" i="12"/>
  <c r="T301" i="12"/>
  <c r="T305" i="12"/>
  <c r="T307" i="12"/>
  <c r="T311" i="12"/>
  <c r="T313" i="12"/>
  <c r="T317" i="12"/>
  <c r="T319" i="12"/>
  <c r="T321" i="12"/>
  <c r="T325" i="12"/>
  <c r="T327" i="12"/>
  <c r="T331" i="12"/>
  <c r="T333" i="12"/>
  <c r="T336" i="12"/>
  <c r="T338" i="12"/>
  <c r="T340" i="12"/>
  <c r="T344" i="12"/>
  <c r="T346" i="12"/>
  <c r="T350" i="12"/>
  <c r="T352" i="12"/>
  <c r="T355" i="12"/>
  <c r="T357" i="12"/>
  <c r="T359" i="12"/>
  <c r="T362" i="12"/>
  <c r="T364" i="12"/>
  <c r="T201" i="12"/>
  <c r="T203" i="12"/>
  <c r="T207" i="12"/>
  <c r="T209" i="12"/>
  <c r="T211" i="12"/>
  <c r="T214" i="12"/>
  <c r="T216" i="12"/>
  <c r="T399" i="12"/>
  <c r="T401" i="12"/>
  <c r="T404" i="12"/>
  <c r="T406" i="12"/>
  <c r="T408" i="12"/>
  <c r="T233" i="12"/>
  <c r="T235" i="12"/>
  <c r="T238" i="12"/>
  <c r="T240" i="12"/>
  <c r="T373" i="12"/>
  <c r="T376" i="12"/>
  <c r="T378" i="12"/>
  <c r="T380" i="12"/>
  <c r="T384" i="12"/>
  <c r="G296" i="12"/>
  <c r="U13" i="12"/>
  <c r="V57" i="12"/>
  <c r="Y64" i="12"/>
  <c r="J77" i="12"/>
  <c r="V84" i="12"/>
  <c r="K97" i="12"/>
  <c r="L97" i="12"/>
  <c r="Q97" i="12"/>
  <c r="Q96" i="12" s="1"/>
  <c r="F296" i="12"/>
  <c r="V65" i="12"/>
  <c r="S97" i="12"/>
  <c r="V110" i="12"/>
  <c r="V90" i="12"/>
  <c r="T68" i="12"/>
  <c r="W297" i="12"/>
  <c r="W294" i="12" s="1"/>
  <c r="Q77" i="12"/>
  <c r="T73" i="12"/>
  <c r="T179" i="12"/>
  <c r="T298" i="12"/>
  <c r="X77" i="12"/>
  <c r="X64" i="12"/>
  <c r="R91" i="12"/>
  <c r="R105" i="12"/>
  <c r="U97" i="12"/>
  <c r="U96" i="12" s="1"/>
  <c r="U77" i="12"/>
  <c r="U64" i="12"/>
  <c r="R66" i="12"/>
  <c r="X97" i="12"/>
  <c r="X96" i="12" s="1"/>
  <c r="W98" i="12"/>
  <c r="X51" i="12"/>
  <c r="X50" i="12" s="1"/>
  <c r="J13" i="12"/>
  <c r="Q13" i="12"/>
  <c r="Y13" i="12"/>
  <c r="T55" i="12"/>
  <c r="T56" i="12"/>
  <c r="Y77" i="12"/>
  <c r="M49" i="12"/>
  <c r="W104" i="12"/>
  <c r="W15" i="12"/>
  <c r="W14" i="12" s="1"/>
  <c r="W32" i="12"/>
  <c r="W31" i="12" s="1"/>
  <c r="L13" i="12"/>
  <c r="T36" i="12"/>
  <c r="V51" i="12"/>
  <c r="W65" i="12"/>
  <c r="O49" i="12"/>
  <c r="W78" i="12"/>
  <c r="W110" i="12"/>
  <c r="W71" i="12"/>
  <c r="W84" i="12"/>
  <c r="W90" i="12"/>
  <c r="Z97" i="12"/>
  <c r="Z96" i="12" s="1"/>
  <c r="J97" i="12"/>
  <c r="J96" i="12" s="1"/>
  <c r="P49" i="12"/>
  <c r="J64" i="12"/>
  <c r="J63" i="12" s="1"/>
  <c r="T18" i="12"/>
  <c r="W21" i="12"/>
  <c r="W20" i="12" s="1"/>
  <c r="T22" i="12"/>
  <c r="S13" i="12"/>
  <c r="T52" i="12"/>
  <c r="T53" i="12"/>
  <c r="C397" i="12"/>
  <c r="C409" i="12"/>
  <c r="C261" i="12"/>
  <c r="W51" i="12"/>
  <c r="W57" i="12"/>
  <c r="V26" i="12"/>
  <c r="V21" i="12"/>
  <c r="V32" i="12"/>
  <c r="V31" i="12" s="1"/>
  <c r="F199" i="12"/>
  <c r="C162" i="12"/>
  <c r="C230" i="12"/>
  <c r="F341" i="12"/>
  <c r="C205" i="12"/>
  <c r="C309" i="12"/>
  <c r="C49" i="12"/>
  <c r="C218" i="12"/>
  <c r="AB23" i="11"/>
  <c r="Z23" i="11" s="1"/>
  <c r="AB22" i="11"/>
  <c r="AB33" i="11"/>
  <c r="Z33" i="11" s="1"/>
  <c r="AB74" i="11"/>
  <c r="AK74" i="11" s="1"/>
  <c r="AB42" i="11"/>
  <c r="AB43" i="11"/>
  <c r="Z43" i="11" s="1"/>
  <c r="AB58" i="11"/>
  <c r="Z58" i="11" s="1"/>
  <c r="AB60" i="11"/>
  <c r="Z60" i="11" s="1"/>
  <c r="AB57" i="11"/>
  <c r="AB59" i="11"/>
  <c r="Z59" i="11" s="1"/>
  <c r="AB39" i="11"/>
  <c r="AB50" i="11"/>
  <c r="Z50" i="11" s="1"/>
  <c r="AB65" i="11"/>
  <c r="AK65" i="11" s="1"/>
  <c r="AB16" i="11"/>
  <c r="AB17" i="11"/>
  <c r="Z17" i="11" s="1"/>
  <c r="AB78" i="11"/>
  <c r="Z78" i="11" s="1"/>
  <c r="AB77" i="11"/>
  <c r="Z77" i="11" s="1"/>
  <c r="AB37" i="11"/>
  <c r="Z37" i="11" s="1"/>
  <c r="AB25" i="11"/>
  <c r="Z25" i="11" s="1"/>
  <c r="AB40" i="11"/>
  <c r="Z40" i="11" s="1"/>
  <c r="C341" i="12"/>
  <c r="C369" i="12"/>
  <c r="C242" i="12"/>
  <c r="C428" i="12"/>
  <c r="C187" i="12"/>
  <c r="C161" i="12" s="1"/>
  <c r="C159" i="12" s="1"/>
  <c r="F181" i="12"/>
  <c r="G181" i="12"/>
  <c r="C381" i="12"/>
  <c r="Z68" i="11"/>
  <c r="AB36" i="11"/>
  <c r="AB54" i="11"/>
  <c r="AB19" i="11"/>
  <c r="U63" i="12" l="1"/>
  <c r="W50" i="12"/>
  <c r="J297" i="14"/>
  <c r="Y384" i="14"/>
  <c r="Z396" i="12"/>
  <c r="Z394" i="12" s="1"/>
  <c r="W396" i="12"/>
  <c r="Q396" i="12"/>
  <c r="Q394" i="12" s="1"/>
  <c r="Z20" i="12"/>
  <c r="S396" i="12"/>
  <c r="S394" i="12" s="1"/>
  <c r="X366" i="12"/>
  <c r="X397" i="12"/>
  <c r="X395" i="12"/>
  <c r="X394" i="12" s="1"/>
  <c r="Z63" i="12"/>
  <c r="Q63" i="12"/>
  <c r="J396" i="12"/>
  <c r="W397" i="12"/>
  <c r="W395" i="12"/>
  <c r="W394" i="12" s="1"/>
  <c r="V20" i="12"/>
  <c r="V50" i="12"/>
  <c r="X13" i="12"/>
  <c r="X31" i="12"/>
  <c r="L196" i="12"/>
  <c r="K396" i="12"/>
  <c r="K394" i="12" s="1"/>
  <c r="K49" i="12"/>
  <c r="K96" i="12"/>
  <c r="AB395" i="12"/>
  <c r="L396" i="12"/>
  <c r="L394" i="12" s="1"/>
  <c r="J394" i="12"/>
  <c r="C394" i="12"/>
  <c r="U396" i="12"/>
  <c r="U394" i="12" s="1"/>
  <c r="S49" i="12"/>
  <c r="S96" i="12"/>
  <c r="X63" i="12"/>
  <c r="L49" i="12"/>
  <c r="L96" i="12"/>
  <c r="Y63" i="12"/>
  <c r="V395" i="12"/>
  <c r="AB14" i="14"/>
  <c r="L458" i="14"/>
  <c r="L457" i="14"/>
  <c r="L455" i="14" s="1"/>
  <c r="V184" i="14"/>
  <c r="X158" i="14"/>
  <c r="Z455" i="14"/>
  <c r="J458" i="14"/>
  <c r="J457" i="14"/>
  <c r="J455" i="14" s="1"/>
  <c r="X458" i="14"/>
  <c r="X457" i="14"/>
  <c r="X455" i="14" s="1"/>
  <c r="V75" i="14"/>
  <c r="W158" i="14"/>
  <c r="S125" i="14"/>
  <c r="Y458" i="14"/>
  <c r="Y457" i="14"/>
  <c r="Y455" i="14" s="1"/>
  <c r="Q458" i="14"/>
  <c r="Q457" i="14"/>
  <c r="Q455" i="14" s="1"/>
  <c r="W455" i="14"/>
  <c r="T204" i="14"/>
  <c r="L330" i="14"/>
  <c r="K436" i="14"/>
  <c r="Q53" i="14"/>
  <c r="K183" i="14"/>
  <c r="Y222" i="14"/>
  <c r="K330" i="14"/>
  <c r="X183" i="14"/>
  <c r="U183" i="14"/>
  <c r="W411" i="14"/>
  <c r="X332" i="14"/>
  <c r="X331" i="14" s="1"/>
  <c r="L436" i="14"/>
  <c r="L435" i="14"/>
  <c r="L433" i="14" s="1"/>
  <c r="U436" i="14"/>
  <c r="U435" i="14"/>
  <c r="U433" i="14" s="1"/>
  <c r="X433" i="14"/>
  <c r="Z436" i="14"/>
  <c r="Z435" i="14"/>
  <c r="Z433" i="14" s="1"/>
  <c r="Q436" i="14"/>
  <c r="Q435" i="14"/>
  <c r="Q433" i="14" s="1"/>
  <c r="W433" i="14"/>
  <c r="J436" i="14"/>
  <c r="J435" i="14"/>
  <c r="J433" i="14" s="1"/>
  <c r="L414" i="14"/>
  <c r="L413" i="14"/>
  <c r="L411" i="14" s="1"/>
  <c r="K414" i="14"/>
  <c r="K413" i="14"/>
  <c r="K411" i="14" s="1"/>
  <c r="U414" i="14"/>
  <c r="U413" i="14"/>
  <c r="U411" i="14" s="1"/>
  <c r="J414" i="14"/>
  <c r="J413" i="14"/>
  <c r="J411" i="14" s="1"/>
  <c r="AB420" i="14"/>
  <c r="Z413" i="14"/>
  <c r="Z411" i="14" s="1"/>
  <c r="Q330" i="14"/>
  <c r="X414" i="14"/>
  <c r="X413" i="14"/>
  <c r="X411" i="14" s="1"/>
  <c r="L183" i="14"/>
  <c r="AB331" i="14"/>
  <c r="AB330" i="14" s="1"/>
  <c r="Z330" i="14"/>
  <c r="Q222" i="14"/>
  <c r="Q183" i="14"/>
  <c r="L222" i="14"/>
  <c r="Q31" i="14"/>
  <c r="X330" i="14"/>
  <c r="Q297" i="14"/>
  <c r="V64" i="14"/>
  <c r="J222" i="14"/>
  <c r="L125" i="14"/>
  <c r="W297" i="14"/>
  <c r="W222" i="14"/>
  <c r="X222" i="14"/>
  <c r="AB298" i="14"/>
  <c r="AB297" i="14" s="1"/>
  <c r="Z297" i="14"/>
  <c r="S222" i="14"/>
  <c r="K297" i="14"/>
  <c r="Q15" i="14"/>
  <c r="K125" i="14"/>
  <c r="AB223" i="14"/>
  <c r="AB222" i="14" s="1"/>
  <c r="Z222" i="14"/>
  <c r="L297" i="14"/>
  <c r="U222" i="14"/>
  <c r="X297" i="14"/>
  <c r="S183" i="14"/>
  <c r="V15" i="14"/>
  <c r="S381" i="14"/>
  <c r="V43" i="14"/>
  <c r="V42" i="14" s="1"/>
  <c r="X399" i="14"/>
  <c r="K384" i="14"/>
  <c r="X139" i="14"/>
  <c r="T140" i="14"/>
  <c r="W139" i="14"/>
  <c r="T422" i="14"/>
  <c r="R422" i="14" s="1"/>
  <c r="R421" i="14" s="1"/>
  <c r="W436" i="14"/>
  <c r="Z384" i="14"/>
  <c r="T272" i="14"/>
  <c r="R272" i="14" s="1"/>
  <c r="V386" i="14"/>
  <c r="V384" i="14" s="1"/>
  <c r="W386" i="14"/>
  <c r="W385" i="14"/>
  <c r="AB387" i="14"/>
  <c r="AB385" i="14"/>
  <c r="AB384" i="14" s="1"/>
  <c r="W94" i="14"/>
  <c r="W87" i="14" s="1"/>
  <c r="X385" i="14"/>
  <c r="U381" i="14"/>
  <c r="V387" i="14"/>
  <c r="X436" i="14"/>
  <c r="T70" i="14"/>
  <c r="AA70" i="14" s="1"/>
  <c r="W399" i="14"/>
  <c r="T185" i="14"/>
  <c r="W387" i="14"/>
  <c r="Z414" i="14"/>
  <c r="X94" i="14"/>
  <c r="X87" i="14" s="1"/>
  <c r="Q381" i="14"/>
  <c r="T127" i="14"/>
  <c r="T198" i="14"/>
  <c r="V464" i="14"/>
  <c r="T324" i="14"/>
  <c r="J381" i="14"/>
  <c r="K381" i="14"/>
  <c r="U458" i="14"/>
  <c r="V126" i="14"/>
  <c r="T81" i="14"/>
  <c r="AA81" i="14" s="1"/>
  <c r="V420" i="14"/>
  <c r="W414" i="14"/>
  <c r="AB382" i="14"/>
  <c r="T224" i="14"/>
  <c r="T279" i="14"/>
  <c r="T356" i="14"/>
  <c r="T248" i="14"/>
  <c r="T388" i="14"/>
  <c r="AA388" i="14" s="1"/>
  <c r="T242" i="14"/>
  <c r="T449" i="14"/>
  <c r="V223" i="14"/>
  <c r="T171" i="14"/>
  <c r="T21" i="14"/>
  <c r="AA21" i="14" s="1"/>
  <c r="Z381" i="14"/>
  <c r="T146" i="14"/>
  <c r="T260" i="14"/>
  <c r="T285" i="14"/>
  <c r="T362" i="14"/>
  <c r="T210" i="14"/>
  <c r="V298" i="14"/>
  <c r="T405" i="14"/>
  <c r="T305" i="14"/>
  <c r="T312" i="14"/>
  <c r="Y86" i="14"/>
  <c r="T177" i="14"/>
  <c r="T230" i="14"/>
  <c r="T273" i="14"/>
  <c r="T338" i="14"/>
  <c r="Q414" i="14"/>
  <c r="T165" i="14"/>
  <c r="W184" i="14"/>
  <c r="W183" i="14" s="1"/>
  <c r="T191" i="14"/>
  <c r="T236" i="14"/>
  <c r="T299" i="14"/>
  <c r="T350" i="14"/>
  <c r="T216" i="14"/>
  <c r="AA216" i="14" s="1"/>
  <c r="T336" i="14"/>
  <c r="R336" i="14" s="1"/>
  <c r="T291" i="14"/>
  <c r="T344" i="14"/>
  <c r="AB54" i="13"/>
  <c r="Z54" i="13" s="1"/>
  <c r="AB69" i="13"/>
  <c r="V368" i="12"/>
  <c r="V367" i="12"/>
  <c r="V366" i="12" s="1"/>
  <c r="W368" i="12"/>
  <c r="AB367" i="12"/>
  <c r="S159" i="12"/>
  <c r="W367" i="12"/>
  <c r="Z368" i="12"/>
  <c r="Z366" i="12" s="1"/>
  <c r="U296" i="12"/>
  <c r="U295" i="12"/>
  <c r="U293" i="12" s="1"/>
  <c r="K295" i="12"/>
  <c r="K293" i="12" s="1"/>
  <c r="L295" i="12"/>
  <c r="L293" i="12" s="1"/>
  <c r="X295" i="12"/>
  <c r="S295" i="12"/>
  <c r="S293" i="12" s="1"/>
  <c r="Y295" i="12"/>
  <c r="Y293" i="12" s="1"/>
  <c r="Q295" i="12"/>
  <c r="Q293" i="12" s="1"/>
  <c r="J295" i="12"/>
  <c r="J293" i="12" s="1"/>
  <c r="X296" i="12"/>
  <c r="X294" i="12"/>
  <c r="V294" i="12"/>
  <c r="Z296" i="12"/>
  <c r="Z295" i="12"/>
  <c r="Z293" i="12" s="1"/>
  <c r="AB294" i="12"/>
  <c r="Q196" i="12"/>
  <c r="U277" i="12"/>
  <c r="U276" i="12"/>
  <c r="U274" i="12" s="1"/>
  <c r="W197" i="12"/>
  <c r="C199" i="12"/>
  <c r="C198" i="12"/>
  <c r="C196" i="12" s="1"/>
  <c r="J199" i="12"/>
  <c r="J198" i="12"/>
  <c r="J196" i="12" s="1"/>
  <c r="X199" i="12"/>
  <c r="X198" i="12"/>
  <c r="V197" i="12"/>
  <c r="S199" i="12"/>
  <c r="S198" i="12"/>
  <c r="S196" i="12" s="1"/>
  <c r="AB197" i="12"/>
  <c r="K198" i="12"/>
  <c r="K196" i="12" s="1"/>
  <c r="U198" i="12"/>
  <c r="U196" i="12" s="1"/>
  <c r="Z198" i="12"/>
  <c r="Z196" i="12" s="1"/>
  <c r="H156" i="12"/>
  <c r="U159" i="12"/>
  <c r="Y199" i="12"/>
  <c r="Y198" i="12"/>
  <c r="Y196" i="12" s="1"/>
  <c r="K159" i="12"/>
  <c r="X197" i="12"/>
  <c r="AB160" i="12"/>
  <c r="Z162" i="12"/>
  <c r="Z161" i="12"/>
  <c r="Z159" i="12" s="1"/>
  <c r="X162" i="12"/>
  <c r="X161" i="12"/>
  <c r="X159" i="12" s="1"/>
  <c r="L161" i="12"/>
  <c r="L159" i="12" s="1"/>
  <c r="V160" i="12"/>
  <c r="W162" i="12"/>
  <c r="Y161" i="12"/>
  <c r="Y159" i="12" s="1"/>
  <c r="Q161" i="12"/>
  <c r="Q159" i="12" s="1"/>
  <c r="V187" i="12"/>
  <c r="V161" i="12" s="1"/>
  <c r="G156" i="12"/>
  <c r="V97" i="12"/>
  <c r="V96" i="12" s="1"/>
  <c r="V230" i="12"/>
  <c r="AB302" i="12"/>
  <c r="T411" i="12"/>
  <c r="T410" i="12" s="1"/>
  <c r="X409" i="12"/>
  <c r="V415" i="12"/>
  <c r="V409" i="12" s="1"/>
  <c r="F156" i="12"/>
  <c r="AB230" i="12"/>
  <c r="AB387" i="12"/>
  <c r="AB381" i="12" s="1"/>
  <c r="AB218" i="12"/>
  <c r="W428" i="12"/>
  <c r="AB315" i="12"/>
  <c r="AB309" i="12" s="1"/>
  <c r="V77" i="12"/>
  <c r="W218" i="12"/>
  <c r="AB397" i="12"/>
  <c r="X322" i="12"/>
  <c r="T110" i="12"/>
  <c r="AB369" i="12"/>
  <c r="V328" i="12"/>
  <c r="V322" i="12" s="1"/>
  <c r="R26" i="12"/>
  <c r="V64" i="12"/>
  <c r="AB44" i="11"/>
  <c r="AK44" i="11" s="1"/>
  <c r="AB66" i="11"/>
  <c r="AK66" i="11" s="1"/>
  <c r="Z80" i="11"/>
  <c r="Z79" i="11" s="1"/>
  <c r="AB29" i="11"/>
  <c r="AK29" i="11" s="1"/>
  <c r="Z45" i="11"/>
  <c r="Z44" i="11" s="1"/>
  <c r="Z29" i="11"/>
  <c r="AB61" i="11"/>
  <c r="AK61" i="11" s="1"/>
  <c r="Z66" i="11"/>
  <c r="AB26" i="11"/>
  <c r="AK26" i="11" s="1"/>
  <c r="Z48" i="11"/>
  <c r="AB18" i="11"/>
  <c r="AK18" i="11" s="1"/>
  <c r="Z62" i="11"/>
  <c r="Z61" i="11" s="1"/>
  <c r="AB97" i="12"/>
  <c r="AB96" i="12" s="1"/>
  <c r="R55" i="12"/>
  <c r="R22" i="12"/>
  <c r="R179" i="12"/>
  <c r="R238" i="12"/>
  <c r="R406" i="12"/>
  <c r="R216" i="12"/>
  <c r="R362" i="12"/>
  <c r="R352" i="12"/>
  <c r="R340" i="12"/>
  <c r="R331" i="12"/>
  <c r="R319" i="12"/>
  <c r="R307" i="12"/>
  <c r="R379" i="12"/>
  <c r="R241" i="12"/>
  <c r="R210" i="12"/>
  <c r="R365" i="12"/>
  <c r="R356" i="12"/>
  <c r="R345" i="12"/>
  <c r="R334" i="12"/>
  <c r="R324" i="12"/>
  <c r="R312" i="12"/>
  <c r="R300" i="12"/>
  <c r="AB347" i="12"/>
  <c r="AB341" i="12" s="1"/>
  <c r="AB283" i="12"/>
  <c r="R252" i="12"/>
  <c r="R259" i="12"/>
  <c r="R265" i="12"/>
  <c r="R270" i="12"/>
  <c r="R432" i="12"/>
  <c r="R438" i="12"/>
  <c r="R281" i="12"/>
  <c r="R190" i="12"/>
  <c r="R180" i="12"/>
  <c r="R173" i="12"/>
  <c r="R228" i="12"/>
  <c r="R223" i="12"/>
  <c r="R390" i="12"/>
  <c r="V205" i="12"/>
  <c r="X428" i="12"/>
  <c r="R246" i="12"/>
  <c r="R67" i="12"/>
  <c r="R167" i="12"/>
  <c r="R414" i="12"/>
  <c r="R75" i="12"/>
  <c r="R226" i="12"/>
  <c r="R176" i="12"/>
  <c r="R23" i="12"/>
  <c r="R93" i="12"/>
  <c r="AB57" i="12"/>
  <c r="AB50" i="12" s="1"/>
  <c r="AB21" i="12"/>
  <c r="R53" i="12"/>
  <c r="AB64" i="12"/>
  <c r="R384" i="12"/>
  <c r="R235" i="12"/>
  <c r="R214" i="12"/>
  <c r="R203" i="12"/>
  <c r="R359" i="12"/>
  <c r="R338" i="12"/>
  <c r="R327" i="12"/>
  <c r="R305" i="12"/>
  <c r="R82" i="12"/>
  <c r="R377" i="12"/>
  <c r="R239" i="12"/>
  <c r="R407" i="12"/>
  <c r="R217" i="12"/>
  <c r="R208" i="12"/>
  <c r="R363" i="12"/>
  <c r="R353" i="12"/>
  <c r="R332" i="12"/>
  <c r="R320" i="12"/>
  <c r="R308" i="12"/>
  <c r="AB205" i="12"/>
  <c r="AB415" i="12"/>
  <c r="AB409" i="12" s="1"/>
  <c r="R247" i="12"/>
  <c r="R273" i="12"/>
  <c r="T194" i="12"/>
  <c r="R171" i="12"/>
  <c r="R229" i="12"/>
  <c r="R221" i="12"/>
  <c r="R426" i="12"/>
  <c r="R172" i="12"/>
  <c r="R418" i="12"/>
  <c r="R166" i="12"/>
  <c r="R99" i="12"/>
  <c r="T98" i="12"/>
  <c r="R60" i="12"/>
  <c r="R107" i="12"/>
  <c r="R59" i="12"/>
  <c r="R421" i="12"/>
  <c r="T26" i="12"/>
  <c r="R250" i="12"/>
  <c r="R108" i="12"/>
  <c r="R69" i="12"/>
  <c r="R19" i="12"/>
  <c r="R112" i="12"/>
  <c r="AB32" i="12"/>
  <c r="AB31" i="12" s="1"/>
  <c r="AB15" i="12"/>
  <c r="AB14" i="12" s="1"/>
  <c r="AB267" i="12"/>
  <c r="AB261" i="12" s="1"/>
  <c r="AB168" i="12"/>
  <c r="AB26" i="12"/>
  <c r="R56" i="12"/>
  <c r="R73" i="12"/>
  <c r="R380" i="12"/>
  <c r="R233" i="12"/>
  <c r="R401" i="12"/>
  <c r="R211" i="12"/>
  <c r="R357" i="12"/>
  <c r="R346" i="12"/>
  <c r="R313" i="12"/>
  <c r="R301" i="12"/>
  <c r="R405" i="12"/>
  <c r="R215" i="12"/>
  <c r="R204" i="12"/>
  <c r="R351" i="12"/>
  <c r="R339" i="12"/>
  <c r="R318" i="12"/>
  <c r="R306" i="12"/>
  <c r="AB328" i="12"/>
  <c r="AB322" i="12" s="1"/>
  <c r="AB187" i="12"/>
  <c r="AB181" i="12" s="1"/>
  <c r="AB248" i="12"/>
  <c r="AB242" i="12" s="1"/>
  <c r="R245" i="12"/>
  <c r="R253" i="12"/>
  <c r="R266" i="12"/>
  <c r="R271" i="12"/>
  <c r="R439" i="12"/>
  <c r="R177" i="12"/>
  <c r="R227" i="12"/>
  <c r="R222" i="12"/>
  <c r="R427" i="12"/>
  <c r="R413" i="12"/>
  <c r="R392" i="12"/>
  <c r="R412" i="12"/>
  <c r="R437" i="12"/>
  <c r="R386" i="12"/>
  <c r="R425" i="12"/>
  <c r="R76" i="12"/>
  <c r="R25" i="12"/>
  <c r="R83" i="12"/>
  <c r="R191" i="12"/>
  <c r="R89" i="12"/>
  <c r="R24" i="12"/>
  <c r="R391" i="12"/>
  <c r="R289" i="12"/>
  <c r="R88" i="12"/>
  <c r="R62" i="12"/>
  <c r="R280" i="12"/>
  <c r="R100" i="12"/>
  <c r="AB90" i="12"/>
  <c r="AB77" i="12"/>
  <c r="R68" i="12"/>
  <c r="R378" i="12"/>
  <c r="R240" i="12"/>
  <c r="R408" i="12"/>
  <c r="R399" i="12"/>
  <c r="R209" i="12"/>
  <c r="R364" i="12"/>
  <c r="R344" i="12"/>
  <c r="R333" i="12"/>
  <c r="R321" i="12"/>
  <c r="R299" i="12"/>
  <c r="R385" i="12"/>
  <c r="R234" i="12"/>
  <c r="R402" i="12"/>
  <c r="R202" i="12"/>
  <c r="R358" i="12"/>
  <c r="R349" i="12"/>
  <c r="R337" i="12"/>
  <c r="R326" i="12"/>
  <c r="R314" i="12"/>
  <c r="R94" i="12"/>
  <c r="Z428" i="12"/>
  <c r="R254" i="12"/>
  <c r="R251" i="12"/>
  <c r="R264" i="12"/>
  <c r="R272" i="12"/>
  <c r="R440" i="12"/>
  <c r="R292" i="12"/>
  <c r="R282" i="12"/>
  <c r="R192" i="12"/>
  <c r="R185" i="12"/>
  <c r="R186" i="12"/>
  <c r="R393" i="12"/>
  <c r="R431" i="12"/>
  <c r="R244" i="12"/>
  <c r="R420" i="12"/>
  <c r="R257" i="12"/>
  <c r="R424" i="12"/>
  <c r="R81" i="12"/>
  <c r="R35" i="12"/>
  <c r="R115" i="12"/>
  <c r="R85" i="12"/>
  <c r="R383" i="12"/>
  <c r="R87" i="12"/>
  <c r="R373" i="12"/>
  <c r="R374" i="12"/>
  <c r="R372" i="12"/>
  <c r="W369" i="12"/>
  <c r="R103" i="12"/>
  <c r="R36" i="12"/>
  <c r="T15" i="12"/>
  <c r="T14" i="12" s="1"/>
  <c r="Z54" i="11"/>
  <c r="Z53" i="11" s="1"/>
  <c r="AB53" i="11"/>
  <c r="AK53" i="11" s="1"/>
  <c r="Z36" i="11"/>
  <c r="Z35" i="11" s="1"/>
  <c r="AB35" i="11"/>
  <c r="AK35" i="11" s="1"/>
  <c r="Z57" i="11"/>
  <c r="Z56" i="11" s="1"/>
  <c r="AB56" i="11"/>
  <c r="AK56" i="11" s="1"/>
  <c r="Z42" i="11"/>
  <c r="Z41" i="11" s="1"/>
  <c r="Z34" i="11" s="1"/>
  <c r="Z13" i="11" s="1"/>
  <c r="AB41" i="11"/>
  <c r="Z22" i="11"/>
  <c r="Z21" i="11" s="1"/>
  <c r="AB21" i="11"/>
  <c r="Z16" i="11"/>
  <c r="Z15" i="11" s="1"/>
  <c r="AB15" i="11"/>
  <c r="AK15" i="11" s="1"/>
  <c r="Z39" i="11"/>
  <c r="Z38" i="11" s="1"/>
  <c r="AB38" i="11"/>
  <c r="AK38" i="11" s="1"/>
  <c r="AB48" i="11"/>
  <c r="AK48" i="11" s="1"/>
  <c r="AB75" i="11"/>
  <c r="AK75" i="11" s="1"/>
  <c r="Q156" i="12"/>
  <c r="W205" i="12"/>
  <c r="T427" i="14"/>
  <c r="Z75" i="11"/>
  <c r="T471" i="14"/>
  <c r="R452" i="14"/>
  <c r="R449" i="14" s="1"/>
  <c r="X126" i="14"/>
  <c r="X125" i="14" s="1"/>
  <c r="W458" i="14"/>
  <c r="T465" i="14"/>
  <c r="T464" i="14" s="1"/>
  <c r="T457" i="14" s="1"/>
  <c r="T400" i="14"/>
  <c r="AA400" i="14" s="1"/>
  <c r="T415" i="14"/>
  <c r="T412" i="14" s="1"/>
  <c r="AB14" i="13"/>
  <c r="AK14" i="13" s="1"/>
  <c r="R369" i="14"/>
  <c r="V331" i="14"/>
  <c r="V330" i="14" s="1"/>
  <c r="V158" i="14"/>
  <c r="V59" i="14"/>
  <c r="V53" i="14" s="1"/>
  <c r="R247" i="14"/>
  <c r="R242" i="14" s="1"/>
  <c r="T101" i="14"/>
  <c r="R101" i="14" s="1"/>
  <c r="T375" i="14"/>
  <c r="R114" i="14"/>
  <c r="R113" i="14" s="1"/>
  <c r="T113" i="14"/>
  <c r="R102" i="14"/>
  <c r="R285" i="14"/>
  <c r="R376" i="14"/>
  <c r="R375" i="14" s="1"/>
  <c r="T459" i="14"/>
  <c r="R349" i="14"/>
  <c r="R344" i="14" s="1"/>
  <c r="R127" i="14"/>
  <c r="R248" i="14"/>
  <c r="R140" i="14"/>
  <c r="R236" i="14"/>
  <c r="R324" i="14"/>
  <c r="R81" i="14"/>
  <c r="R465" i="14"/>
  <c r="R299" i="14"/>
  <c r="R198" i="14"/>
  <c r="R224" i="14"/>
  <c r="R279" i="14"/>
  <c r="R133" i="14"/>
  <c r="R273" i="14"/>
  <c r="V312" i="14"/>
  <c r="V311" i="14" s="1"/>
  <c r="R418" i="14"/>
  <c r="R461" i="14"/>
  <c r="R459" i="14" s="1"/>
  <c r="R456" i="14" s="1"/>
  <c r="T443" i="14"/>
  <c r="W16" i="14"/>
  <c r="W15" i="14" s="1"/>
  <c r="X20" i="14"/>
  <c r="X16" i="14" s="1"/>
  <c r="X15" i="14" s="1"/>
  <c r="X393" i="14"/>
  <c r="X386" i="14" s="1"/>
  <c r="T394" i="14"/>
  <c r="T393" i="14" s="1"/>
  <c r="T46" i="14"/>
  <c r="R46" i="14" s="1"/>
  <c r="R318" i="14"/>
  <c r="R146" i="14"/>
  <c r="R21" i="14"/>
  <c r="R362" i="14"/>
  <c r="T369" i="14"/>
  <c r="R309" i="14"/>
  <c r="R305" i="14" s="1"/>
  <c r="R298" i="14" s="1"/>
  <c r="R268" i="14"/>
  <c r="T254" i="14"/>
  <c r="R209" i="14"/>
  <c r="T36" i="14"/>
  <c r="R36" i="14" s="1"/>
  <c r="W332" i="14"/>
  <c r="W331" i="14" s="1"/>
  <c r="W330" i="14" s="1"/>
  <c r="X61" i="14"/>
  <c r="W59" i="14"/>
  <c r="T153" i="14"/>
  <c r="T47" i="14"/>
  <c r="R47" i="14" s="1"/>
  <c r="X45" i="14"/>
  <c r="W43" i="14"/>
  <c r="W42" i="14" s="1"/>
  <c r="R191" i="14"/>
  <c r="R388" i="14"/>
  <c r="V442" i="14"/>
  <c r="V435" i="14" s="1"/>
  <c r="V433" i="14" s="1"/>
  <c r="R410" i="14"/>
  <c r="T318" i="14"/>
  <c r="R213" i="14"/>
  <c r="X35" i="14"/>
  <c r="W32" i="14"/>
  <c r="T112" i="14"/>
  <c r="R112" i="14" s="1"/>
  <c r="X40" i="14"/>
  <c r="X37" i="14" s="1"/>
  <c r="W37" i="14"/>
  <c r="T159" i="14"/>
  <c r="T133" i="14"/>
  <c r="X57" i="14"/>
  <c r="X54" i="14" s="1"/>
  <c r="W54" i="14"/>
  <c r="T437" i="14"/>
  <c r="T434" i="14" s="1"/>
  <c r="T41" i="14"/>
  <c r="R41" i="14" s="1"/>
  <c r="R400" i="14"/>
  <c r="R356" i="14"/>
  <c r="R427" i="14"/>
  <c r="R70" i="14"/>
  <c r="R260" i="14"/>
  <c r="V266" i="14"/>
  <c r="R255" i="14"/>
  <c r="R254" i="14" s="1"/>
  <c r="T337" i="14"/>
  <c r="R337" i="14" s="1"/>
  <c r="V197" i="14"/>
  <c r="R160" i="14"/>
  <c r="R159" i="14" s="1"/>
  <c r="R441" i="14"/>
  <c r="V139" i="14"/>
  <c r="R338" i="14"/>
  <c r="R185" i="14"/>
  <c r="T97" i="14"/>
  <c r="W126" i="14"/>
  <c r="R60" i="14"/>
  <c r="Y381" i="14"/>
  <c r="Y436" i="14"/>
  <c r="U86" i="14"/>
  <c r="Q86" i="14"/>
  <c r="V37" i="14"/>
  <c r="V31" i="14" s="1"/>
  <c r="L381" i="14"/>
  <c r="Z86" i="14"/>
  <c r="AB464" i="14"/>
  <c r="Z458" i="14"/>
  <c r="J86" i="14"/>
  <c r="L86" i="14"/>
  <c r="S86" i="14"/>
  <c r="R444" i="14"/>
  <c r="R443" i="14" s="1"/>
  <c r="R416" i="14"/>
  <c r="R166" i="14"/>
  <c r="R165" i="14" s="1"/>
  <c r="V94" i="14"/>
  <c r="V87" i="14" s="1"/>
  <c r="R56" i="14"/>
  <c r="R172" i="14"/>
  <c r="R171" i="14" s="1"/>
  <c r="T48" i="14"/>
  <c r="AA48" i="14" s="1"/>
  <c r="R49" i="14"/>
  <c r="R48" i="14" s="1"/>
  <c r="AA324" i="14"/>
  <c r="R231" i="14"/>
  <c r="R230" i="14" s="1"/>
  <c r="K86" i="14"/>
  <c r="R407" i="14"/>
  <c r="T88" i="14"/>
  <c r="R89" i="14"/>
  <c r="R88" i="14" s="1"/>
  <c r="T119" i="14"/>
  <c r="AA119" i="14" s="1"/>
  <c r="R120" i="14"/>
  <c r="R119" i="14" s="1"/>
  <c r="R66" i="14"/>
  <c r="R65" i="14" s="1"/>
  <c r="R64" i="14" s="1"/>
  <c r="T65" i="14"/>
  <c r="R33" i="14"/>
  <c r="R438" i="14"/>
  <c r="R217" i="14"/>
  <c r="R216" i="14" s="1"/>
  <c r="R354" i="14"/>
  <c r="R350" i="14" s="1"/>
  <c r="R211" i="14"/>
  <c r="R178" i="14"/>
  <c r="R177" i="14" s="1"/>
  <c r="T76" i="14"/>
  <c r="R77" i="14"/>
  <c r="R76" i="14" s="1"/>
  <c r="R269" i="14"/>
  <c r="R205" i="14"/>
  <c r="Q14" i="14"/>
  <c r="R44" i="14"/>
  <c r="R27" i="14"/>
  <c r="R26" i="14" s="1"/>
  <c r="T26" i="14"/>
  <c r="AA26" i="14" s="1"/>
  <c r="R475" i="14"/>
  <c r="R471" i="14" s="1"/>
  <c r="R293" i="14"/>
  <c r="R291" i="14" s="1"/>
  <c r="AB84" i="13"/>
  <c r="Z84" i="13" s="1"/>
  <c r="AK42" i="13"/>
  <c r="AB63" i="13"/>
  <c r="AK63" i="13" s="1"/>
  <c r="AB59" i="13"/>
  <c r="AK59" i="13" s="1"/>
  <c r="AK54" i="13"/>
  <c r="AB36" i="13"/>
  <c r="Z36" i="13" s="1"/>
  <c r="AB28" i="13"/>
  <c r="Z28" i="13" s="1"/>
  <c r="AB17" i="13"/>
  <c r="Z17" i="13" s="1"/>
  <c r="Z69" i="13"/>
  <c r="AK69" i="13"/>
  <c r="Z81" i="13"/>
  <c r="AK81" i="13"/>
  <c r="AB46" i="13"/>
  <c r="AB74" i="13"/>
  <c r="AB23" i="13"/>
  <c r="Z322" i="12"/>
  <c r="Z341" i="12"/>
  <c r="Q409" i="12"/>
  <c r="V248" i="12"/>
  <c r="V242" i="12" s="1"/>
  <c r="W322" i="12"/>
  <c r="T57" i="12"/>
  <c r="X181" i="12"/>
  <c r="U230" i="12"/>
  <c r="T65" i="12"/>
  <c r="Z409" i="12"/>
  <c r="V162" i="12"/>
  <c r="T255" i="12"/>
  <c r="V283" i="12"/>
  <c r="V347" i="12"/>
  <c r="V341" i="12" s="1"/>
  <c r="W381" i="12"/>
  <c r="T84" i="12"/>
  <c r="T90" i="12"/>
  <c r="Z181" i="12"/>
  <c r="U181" i="12"/>
  <c r="V397" i="12"/>
  <c r="V315" i="12"/>
  <c r="W347" i="12"/>
  <c r="W341" i="12" s="1"/>
  <c r="T104" i="12"/>
  <c r="U322" i="12"/>
  <c r="W13" i="12"/>
  <c r="S156" i="12"/>
  <c r="Z242" i="12"/>
  <c r="V261" i="12"/>
  <c r="V434" i="12"/>
  <c r="V428" i="12" s="1"/>
  <c r="Q49" i="12"/>
  <c r="V218" i="12"/>
  <c r="V369" i="12"/>
  <c r="T32" i="12"/>
  <c r="T31" i="12" s="1"/>
  <c r="K156" i="12"/>
  <c r="I156" i="12"/>
  <c r="J156" i="12"/>
  <c r="W409" i="12"/>
  <c r="AB434" i="12"/>
  <c r="AB428" i="12" s="1"/>
  <c r="Z277" i="12"/>
  <c r="W283" i="12"/>
  <c r="W276" i="12" s="1"/>
  <c r="W274" i="12" s="1"/>
  <c r="E156" i="12"/>
  <c r="Z199" i="12"/>
  <c r="T297" i="12"/>
  <c r="X242" i="12"/>
  <c r="W242" i="12"/>
  <c r="R195" i="12"/>
  <c r="R194" i="12" s="1"/>
  <c r="T175" i="12"/>
  <c r="T243" i="12"/>
  <c r="W187" i="12"/>
  <c r="W181" i="12" s="1"/>
  <c r="X369" i="12"/>
  <c r="R376" i="12"/>
  <c r="T375" i="12"/>
  <c r="R371" i="12"/>
  <c r="T370" i="12"/>
  <c r="T382" i="12"/>
  <c r="V381" i="12"/>
  <c r="R389" i="12"/>
  <c r="T388" i="12"/>
  <c r="R411" i="12"/>
  <c r="R417" i="12"/>
  <c r="T416" i="12"/>
  <c r="R423" i="12"/>
  <c r="T422" i="12"/>
  <c r="R220" i="12"/>
  <c r="T219" i="12"/>
  <c r="R225" i="12"/>
  <c r="T224" i="12"/>
  <c r="R164" i="12"/>
  <c r="T163" i="12"/>
  <c r="R170" i="12"/>
  <c r="T169" i="12"/>
  <c r="R183" i="12"/>
  <c r="T182" i="12"/>
  <c r="R189" i="12"/>
  <c r="T188" i="12"/>
  <c r="R279" i="12"/>
  <c r="T278" i="12"/>
  <c r="T275" i="12" s="1"/>
  <c r="R285" i="12"/>
  <c r="T284" i="12"/>
  <c r="R291" i="12"/>
  <c r="T290" i="12"/>
  <c r="R442" i="12"/>
  <c r="R441" i="12" s="1"/>
  <c r="T441" i="12"/>
  <c r="R436" i="12"/>
  <c r="T435" i="12"/>
  <c r="R430" i="12"/>
  <c r="T429" i="12"/>
  <c r="AA429" i="12" s="1"/>
  <c r="R269" i="12"/>
  <c r="T268" i="12"/>
  <c r="R263" i="12"/>
  <c r="T262" i="12"/>
  <c r="T249" i="12"/>
  <c r="R237" i="12"/>
  <c r="T236" i="12"/>
  <c r="R232" i="12"/>
  <c r="T231" i="12"/>
  <c r="R404" i="12"/>
  <c r="T403" i="12"/>
  <c r="R400" i="12"/>
  <c r="T398" i="12"/>
  <c r="T395" i="12" s="1"/>
  <c r="R213" i="12"/>
  <c r="T212" i="12"/>
  <c r="R207" i="12"/>
  <c r="T206" i="12"/>
  <c r="R201" i="12"/>
  <c r="T200" i="12"/>
  <c r="R361" i="12"/>
  <c r="T360" i="12"/>
  <c r="R355" i="12"/>
  <c r="T354" i="12"/>
  <c r="R350" i="12"/>
  <c r="T348" i="12"/>
  <c r="R343" i="12"/>
  <c r="T342" i="12"/>
  <c r="R336" i="12"/>
  <c r="T335" i="12"/>
  <c r="R330" i="12"/>
  <c r="T329" i="12"/>
  <c r="R325" i="12"/>
  <c r="T323" i="12"/>
  <c r="R317" i="12"/>
  <c r="T316" i="12"/>
  <c r="R311" i="12"/>
  <c r="T310" i="12"/>
  <c r="R304" i="12"/>
  <c r="T303" i="12"/>
  <c r="Y156" i="12"/>
  <c r="T21" i="12"/>
  <c r="T20" i="12" s="1"/>
  <c r="Y49" i="12"/>
  <c r="T78" i="12"/>
  <c r="N49" i="12"/>
  <c r="W296" i="12"/>
  <c r="V296" i="12"/>
  <c r="J49" i="12"/>
  <c r="T71" i="12"/>
  <c r="R298" i="12"/>
  <c r="Z49" i="12"/>
  <c r="X49" i="12"/>
  <c r="U49" i="12"/>
  <c r="W64" i="12"/>
  <c r="W77" i="12"/>
  <c r="W97" i="12"/>
  <c r="W96" i="12" s="1"/>
  <c r="V13" i="12"/>
  <c r="R52" i="12"/>
  <c r="T51" i="12"/>
  <c r="C181" i="12"/>
  <c r="AK21" i="11"/>
  <c r="AK33" i="11"/>
  <c r="AK25" i="11"/>
  <c r="D156" i="12"/>
  <c r="Z19" i="11"/>
  <c r="Z18" i="11" s="1"/>
  <c r="AK41" i="11" l="1"/>
  <c r="AK34" i="11" s="1"/>
  <c r="AK13" i="11" s="1"/>
  <c r="AB34" i="11"/>
  <c r="AB13" i="11" s="1"/>
  <c r="T267" i="14"/>
  <c r="V181" i="12"/>
  <c r="W63" i="12"/>
  <c r="T50" i="12"/>
  <c r="AB63" i="12"/>
  <c r="V396" i="12"/>
  <c r="V394" i="12" s="1"/>
  <c r="V63" i="12"/>
  <c r="AB396" i="12"/>
  <c r="AB394" i="12" s="1"/>
  <c r="AB20" i="12"/>
  <c r="W125" i="14"/>
  <c r="V183" i="14"/>
  <c r="AA459" i="14"/>
  <c r="AA456" i="14" s="1"/>
  <c r="T456" i="14"/>
  <c r="T455" i="14" s="1"/>
  <c r="AB458" i="14"/>
  <c r="AB457" i="14"/>
  <c r="AB455" i="14" s="1"/>
  <c r="V458" i="14"/>
  <c r="V457" i="14"/>
  <c r="V455" i="14" s="1"/>
  <c r="AB86" i="14"/>
  <c r="R75" i="14"/>
  <c r="W53" i="14"/>
  <c r="V414" i="14"/>
  <c r="V413" i="14"/>
  <c r="V411" i="14" s="1"/>
  <c r="AB414" i="14"/>
  <c r="AB413" i="14"/>
  <c r="AB411" i="14" s="1"/>
  <c r="W31" i="14"/>
  <c r="V125" i="14"/>
  <c r="AA76" i="14"/>
  <c r="AA75" i="14" s="1"/>
  <c r="T75" i="14"/>
  <c r="AA65" i="14"/>
  <c r="AA64" i="14" s="1"/>
  <c r="T64" i="14"/>
  <c r="V297" i="14"/>
  <c r="V222" i="14"/>
  <c r="W381" i="14"/>
  <c r="AA385" i="14"/>
  <c r="X86" i="14"/>
  <c r="T421" i="14"/>
  <c r="T420" i="14" s="1"/>
  <c r="T413" i="14" s="1"/>
  <c r="T411" i="14" s="1"/>
  <c r="R385" i="14"/>
  <c r="T385" i="14"/>
  <c r="X384" i="14"/>
  <c r="T387" i="14"/>
  <c r="T386" i="14"/>
  <c r="W384" i="14"/>
  <c r="T184" i="14"/>
  <c r="T126" i="14"/>
  <c r="T197" i="14"/>
  <c r="AA197" i="14" s="1"/>
  <c r="T442" i="14"/>
  <c r="V14" i="14"/>
  <c r="R204" i="14"/>
  <c r="R332" i="14"/>
  <c r="R126" i="14"/>
  <c r="R420" i="14"/>
  <c r="R413" i="14" s="1"/>
  <c r="R210" i="14"/>
  <c r="T266" i="14"/>
  <c r="AA266" i="14" s="1"/>
  <c r="R368" i="14"/>
  <c r="T158" i="14"/>
  <c r="AA158" i="14" s="1"/>
  <c r="R267" i="14"/>
  <c r="R266" i="14" s="1"/>
  <c r="T20" i="14"/>
  <c r="R20" i="14" s="1"/>
  <c r="R16" i="14" s="1"/>
  <c r="R15" i="14" s="1"/>
  <c r="T298" i="14"/>
  <c r="R184" i="14"/>
  <c r="R405" i="14"/>
  <c r="R399" i="14" s="1"/>
  <c r="R394" i="14"/>
  <c r="R393" i="14" s="1"/>
  <c r="R442" i="14"/>
  <c r="R435" i="14" s="1"/>
  <c r="T223" i="14"/>
  <c r="T399" i="14"/>
  <c r="T368" i="14"/>
  <c r="AA368" i="14" s="1"/>
  <c r="R464" i="14"/>
  <c r="R457" i="14" s="1"/>
  <c r="R455" i="14" s="1"/>
  <c r="W86" i="14"/>
  <c r="T311" i="14"/>
  <c r="AA311" i="14" s="1"/>
  <c r="Z14" i="13"/>
  <c r="W366" i="12"/>
  <c r="X293" i="12"/>
  <c r="AB368" i="12"/>
  <c r="AB366" i="12" s="1"/>
  <c r="T367" i="12"/>
  <c r="V295" i="12"/>
  <c r="V293" i="12" s="1"/>
  <c r="T294" i="12"/>
  <c r="AB296" i="12"/>
  <c r="AB295" i="12"/>
  <c r="AB293" i="12" s="1"/>
  <c r="W295" i="12"/>
  <c r="W293" i="12" s="1"/>
  <c r="AB277" i="12"/>
  <c r="AB276" i="12"/>
  <c r="AB274" i="12" s="1"/>
  <c r="V277" i="12"/>
  <c r="V276" i="12"/>
  <c r="V274" i="12" s="1"/>
  <c r="X196" i="12"/>
  <c r="T197" i="12"/>
  <c r="W199" i="12"/>
  <c r="W198" i="12"/>
  <c r="W196" i="12" s="1"/>
  <c r="AB199" i="12"/>
  <c r="AB198" i="12"/>
  <c r="AB196" i="12" s="1"/>
  <c r="V199" i="12"/>
  <c r="V198" i="12"/>
  <c r="V196" i="12" s="1"/>
  <c r="AB162" i="12"/>
  <c r="AB161" i="12"/>
  <c r="AB159" i="12" s="1"/>
  <c r="W161" i="12"/>
  <c r="W159" i="12" s="1"/>
  <c r="T160" i="12"/>
  <c r="V159" i="12"/>
  <c r="R262" i="12"/>
  <c r="R316" i="12"/>
  <c r="R315" i="12" s="1"/>
  <c r="R342" i="12"/>
  <c r="U156" i="12"/>
  <c r="R84" i="12"/>
  <c r="V49" i="12"/>
  <c r="R90" i="12"/>
  <c r="R110" i="12"/>
  <c r="R249" i="12"/>
  <c r="R104" i="12"/>
  <c r="R175" i="12"/>
  <c r="R284" i="12"/>
  <c r="R188" i="12"/>
  <c r="R21" i="12"/>
  <c r="R20" i="12" s="1"/>
  <c r="R398" i="12"/>
  <c r="R268" i="12"/>
  <c r="R267" i="12" s="1"/>
  <c r="R261" i="12" s="1"/>
  <c r="R219" i="12"/>
  <c r="R370" i="12"/>
  <c r="R65" i="12"/>
  <c r="R51" i="12"/>
  <c r="R303" i="12"/>
  <c r="R329" i="12"/>
  <c r="R354" i="12"/>
  <c r="R200" i="12"/>
  <c r="R212" i="12"/>
  <c r="R429" i="12"/>
  <c r="R422" i="12"/>
  <c r="R297" i="12"/>
  <c r="R323" i="12"/>
  <c r="R360" i="12"/>
  <c r="AB49" i="12"/>
  <c r="R32" i="12"/>
  <c r="R31" i="12" s="1"/>
  <c r="R382" i="12"/>
  <c r="R71" i="12"/>
  <c r="R243" i="12"/>
  <c r="R310" i="12"/>
  <c r="R309" i="12" s="1"/>
  <c r="R335" i="12"/>
  <c r="R348" i="12"/>
  <c r="R347" i="12" s="1"/>
  <c r="R206" i="12"/>
  <c r="R231" i="12"/>
  <c r="R435" i="12"/>
  <c r="R434" i="12" s="1"/>
  <c r="R290" i="12"/>
  <c r="R283" i="12" s="1"/>
  <c r="R276" i="12" s="1"/>
  <c r="R278" i="12"/>
  <c r="R275" i="12" s="1"/>
  <c r="R182" i="12"/>
  <c r="R163" i="12"/>
  <c r="R416" i="12"/>
  <c r="R415" i="12" s="1"/>
  <c r="R388" i="12"/>
  <c r="R387" i="12" s="1"/>
  <c r="R403" i="12"/>
  <c r="R236" i="12"/>
  <c r="R169" i="12"/>
  <c r="R168" i="12" s="1"/>
  <c r="R224" i="12"/>
  <c r="R218" i="12" s="1"/>
  <c r="R410" i="12"/>
  <c r="R375" i="12"/>
  <c r="R57" i="12"/>
  <c r="R78" i="12"/>
  <c r="R77" i="12" s="1"/>
  <c r="AA398" i="12"/>
  <c r="T302" i="12"/>
  <c r="AA200" i="12"/>
  <c r="AA262" i="12"/>
  <c r="AA21" i="12"/>
  <c r="AA403" i="12"/>
  <c r="AA236" i="12"/>
  <c r="T187" i="12"/>
  <c r="T181" i="12" s="1"/>
  <c r="T168" i="12"/>
  <c r="AA224" i="12"/>
  <c r="AA410" i="12"/>
  <c r="AA375" i="12"/>
  <c r="AA243" i="12"/>
  <c r="Z156" i="12"/>
  <c r="AA90" i="12"/>
  <c r="R98" i="12"/>
  <c r="AA231" i="12"/>
  <c r="AA342" i="12"/>
  <c r="AA51" i="12"/>
  <c r="L156" i="12"/>
  <c r="AA310" i="12"/>
  <c r="AA323" i="12"/>
  <c r="AA382" i="12"/>
  <c r="AA26" i="12"/>
  <c r="T267" i="12"/>
  <c r="T261" i="12" s="1"/>
  <c r="AA278" i="12"/>
  <c r="AA275" i="12" s="1"/>
  <c r="AA182" i="12"/>
  <c r="AA163" i="12"/>
  <c r="AA219" i="12"/>
  <c r="AA218" i="12" s="1"/>
  <c r="T387" i="12"/>
  <c r="T381" i="12" s="1"/>
  <c r="T315" i="12"/>
  <c r="T309" i="12" s="1"/>
  <c r="AA57" i="12"/>
  <c r="R255" i="12"/>
  <c r="AA370" i="12"/>
  <c r="T97" i="12"/>
  <c r="T96" i="12" s="1"/>
  <c r="AA32" i="12"/>
  <c r="AA31" i="12" s="1"/>
  <c r="AK84" i="13"/>
  <c r="T57" i="14"/>
  <c r="T40" i="14"/>
  <c r="R40" i="14" s="1"/>
  <c r="R97" i="14"/>
  <c r="T95" i="14"/>
  <c r="R95" i="14" s="1"/>
  <c r="T107" i="14"/>
  <c r="R107" i="14" s="1"/>
  <c r="R331" i="14"/>
  <c r="R415" i="14"/>
  <c r="R412" i="14" s="1"/>
  <c r="T458" i="14"/>
  <c r="X59" i="14"/>
  <c r="X53" i="14" s="1"/>
  <c r="T61" i="14"/>
  <c r="T332" i="14"/>
  <c r="T331" i="14" s="1"/>
  <c r="R437" i="14"/>
  <c r="R434" i="14" s="1"/>
  <c r="R223" i="14"/>
  <c r="V436" i="14"/>
  <c r="V381" i="14"/>
  <c r="X381" i="14"/>
  <c r="X387" i="14"/>
  <c r="X43" i="14"/>
  <c r="X42" i="14" s="1"/>
  <c r="T45" i="14"/>
  <c r="R153" i="14"/>
  <c r="R152" i="14" s="1"/>
  <c r="R139" i="14" s="1"/>
  <c r="T152" i="14"/>
  <c r="T139" i="14" s="1"/>
  <c r="AA139" i="14" s="1"/>
  <c r="X32" i="14"/>
  <c r="X31" i="14" s="1"/>
  <c r="T35" i="14"/>
  <c r="W14" i="14"/>
  <c r="R158" i="14"/>
  <c r="AB383" i="14"/>
  <c r="R38" i="14"/>
  <c r="AA88" i="14"/>
  <c r="AA415" i="14"/>
  <c r="AA412" i="14" s="1"/>
  <c r="AA437" i="14"/>
  <c r="AA405" i="14"/>
  <c r="AA399" i="14" s="1"/>
  <c r="AA393" i="14"/>
  <c r="R315" i="14"/>
  <c r="R312" i="14" s="1"/>
  <c r="R311" i="14" s="1"/>
  <c r="R297" i="14" s="1"/>
  <c r="V86" i="14"/>
  <c r="AK36" i="13"/>
  <c r="Z63" i="13"/>
  <c r="Z59" i="13"/>
  <c r="AK28" i="13"/>
  <c r="AK17" i="13"/>
  <c r="Z23" i="13"/>
  <c r="AK23" i="13"/>
  <c r="AK46" i="13"/>
  <c r="Z46" i="13"/>
  <c r="Z74" i="13"/>
  <c r="AK74" i="13"/>
  <c r="T64" i="12"/>
  <c r="T77" i="12"/>
  <c r="V156" i="12"/>
  <c r="V309" i="12"/>
  <c r="T248" i="12"/>
  <c r="T242" i="12" s="1"/>
  <c r="AB156" i="12"/>
  <c r="AA297" i="12"/>
  <c r="T13" i="12"/>
  <c r="R187" i="12"/>
  <c r="W156" i="12"/>
  <c r="X156" i="12"/>
  <c r="T369" i="12"/>
  <c r="T415" i="12"/>
  <c r="T218" i="12"/>
  <c r="T283" i="12"/>
  <c r="T276" i="12" s="1"/>
  <c r="T274" i="12" s="1"/>
  <c r="T434" i="12"/>
  <c r="T230" i="12"/>
  <c r="T397" i="12"/>
  <c r="T205" i="12"/>
  <c r="T347" i="12"/>
  <c r="T328" i="12"/>
  <c r="W49" i="12"/>
  <c r="T63" i="12" l="1"/>
  <c r="R368" i="12"/>
  <c r="T396" i="12"/>
  <c r="T394" i="12" s="1"/>
  <c r="AA395" i="12"/>
  <c r="R396" i="12"/>
  <c r="R395" i="12"/>
  <c r="R50" i="12"/>
  <c r="AA20" i="12"/>
  <c r="AA50" i="12"/>
  <c r="R433" i="14"/>
  <c r="T16" i="14"/>
  <c r="AA16" i="14" s="1"/>
  <c r="AA15" i="14" s="1"/>
  <c r="R222" i="14"/>
  <c r="AA442" i="14"/>
  <c r="AA435" i="14" s="1"/>
  <c r="T435" i="14"/>
  <c r="T433" i="14" s="1"/>
  <c r="AA434" i="14"/>
  <c r="R411" i="14"/>
  <c r="R330" i="14"/>
  <c r="AA223" i="14"/>
  <c r="AA222" i="14" s="1"/>
  <c r="T222" i="14"/>
  <c r="AA126" i="14"/>
  <c r="AA125" i="14" s="1"/>
  <c r="T125" i="14"/>
  <c r="AA184" i="14"/>
  <c r="AA183" i="14" s="1"/>
  <c r="T183" i="14"/>
  <c r="AA331" i="14"/>
  <c r="AA330" i="14" s="1"/>
  <c r="T330" i="14"/>
  <c r="AA298" i="14"/>
  <c r="AA297" i="14" s="1"/>
  <c r="T297" i="14"/>
  <c r="R125" i="14"/>
  <c r="T414" i="14"/>
  <c r="AA420" i="14"/>
  <c r="T384" i="14"/>
  <c r="R387" i="14"/>
  <c r="R386" i="14"/>
  <c r="R384" i="14" s="1"/>
  <c r="AA386" i="14"/>
  <c r="AA384" i="14" s="1"/>
  <c r="R197" i="14"/>
  <c r="R183" i="14" s="1"/>
  <c r="R414" i="14"/>
  <c r="T436" i="14"/>
  <c r="T381" i="14"/>
  <c r="T37" i="14"/>
  <c r="AA37" i="14" s="1"/>
  <c r="T94" i="14"/>
  <c r="R458" i="14"/>
  <c r="R436" i="14"/>
  <c r="R367" i="12"/>
  <c r="R366" i="12" s="1"/>
  <c r="T368" i="12"/>
  <c r="T198" i="12"/>
  <c r="T196" i="12" s="1"/>
  <c r="AA294" i="12"/>
  <c r="AA367" i="12"/>
  <c r="T366" i="12"/>
  <c r="T296" i="12"/>
  <c r="T295" i="12"/>
  <c r="T293" i="12" s="1"/>
  <c r="R294" i="12"/>
  <c r="R274" i="12"/>
  <c r="R197" i="12"/>
  <c r="AA197" i="12"/>
  <c r="R161" i="12"/>
  <c r="R160" i="12"/>
  <c r="AA160" i="12"/>
  <c r="T162" i="12"/>
  <c r="T161" i="12"/>
  <c r="T159" i="12" s="1"/>
  <c r="R64" i="12"/>
  <c r="R63" i="12" s="1"/>
  <c r="R428" i="12"/>
  <c r="R341" i="12"/>
  <c r="R205" i="12"/>
  <c r="R97" i="12"/>
  <c r="R96" i="12" s="1"/>
  <c r="R248" i="12"/>
  <c r="R242" i="12" s="1"/>
  <c r="R369" i="12"/>
  <c r="R381" i="12"/>
  <c r="R328" i="12"/>
  <c r="R322" i="12" s="1"/>
  <c r="R397" i="12"/>
  <c r="R162" i="12"/>
  <c r="R277" i="12"/>
  <c r="R181" i="12"/>
  <c r="R409" i="12"/>
  <c r="AA230" i="12"/>
  <c r="AA397" i="12"/>
  <c r="AA369" i="12"/>
  <c r="T49" i="12"/>
  <c r="R230" i="12"/>
  <c r="R49" i="12"/>
  <c r="AA302" i="12"/>
  <c r="R302" i="12"/>
  <c r="AA328" i="12"/>
  <c r="AA322" i="12" s="1"/>
  <c r="AA205" i="12"/>
  <c r="AA248" i="12"/>
  <c r="AA242" i="12" s="1"/>
  <c r="AA77" i="12"/>
  <c r="AA434" i="12"/>
  <c r="AA428" i="12" s="1"/>
  <c r="AA315" i="12"/>
  <c r="AA309" i="12" s="1"/>
  <c r="AA267" i="12"/>
  <c r="AA261" i="12" s="1"/>
  <c r="AA168" i="12"/>
  <c r="AA64" i="12"/>
  <c r="AA387" i="12"/>
  <c r="AA381" i="12" s="1"/>
  <c r="AA187" i="12"/>
  <c r="AA181" i="12" s="1"/>
  <c r="AA97" i="12"/>
  <c r="AA96" i="12" s="1"/>
  <c r="AA15" i="12"/>
  <c r="X14" i="14"/>
  <c r="R94" i="14"/>
  <c r="R87" i="14" s="1"/>
  <c r="R57" i="14"/>
  <c r="T54" i="14"/>
  <c r="R35" i="14"/>
  <c r="R32" i="14" s="1"/>
  <c r="T32" i="14"/>
  <c r="R45" i="14"/>
  <c r="T43" i="14"/>
  <c r="T42" i="14" s="1"/>
  <c r="R61" i="14"/>
  <c r="T59" i="14"/>
  <c r="AB381" i="14"/>
  <c r="AA464" i="14"/>
  <c r="AA387" i="14"/>
  <c r="T428" i="12"/>
  <c r="AA347" i="12"/>
  <c r="AA341" i="12" s="1"/>
  <c r="T409" i="12"/>
  <c r="AA415" i="12"/>
  <c r="AA409" i="12" s="1"/>
  <c r="T277" i="12"/>
  <c r="AA283" i="12"/>
  <c r="T199" i="12"/>
  <c r="T341" i="12"/>
  <c r="T322" i="12"/>
  <c r="R394" i="12" l="1"/>
  <c r="AA13" i="12"/>
  <c r="AA14" i="12"/>
  <c r="AA63" i="12"/>
  <c r="R159" i="12"/>
  <c r="AA396" i="12"/>
  <c r="AA394" i="12" s="1"/>
  <c r="T15" i="14"/>
  <c r="AA458" i="14"/>
  <c r="AA457" i="14"/>
  <c r="AA455" i="14" s="1"/>
  <c r="AA433" i="14"/>
  <c r="AA436" i="14"/>
  <c r="AA414" i="14"/>
  <c r="AA413" i="14"/>
  <c r="AA411" i="14" s="1"/>
  <c r="AA32" i="14"/>
  <c r="AA31" i="14" s="1"/>
  <c r="T31" i="14"/>
  <c r="T53" i="14"/>
  <c r="AA94" i="14"/>
  <c r="T87" i="14"/>
  <c r="R86" i="14"/>
  <c r="R37" i="14"/>
  <c r="R31" i="14" s="1"/>
  <c r="T86" i="14"/>
  <c r="R381" i="14"/>
  <c r="AA368" i="12"/>
  <c r="AA366" i="12" s="1"/>
  <c r="R296" i="12"/>
  <c r="R295" i="12"/>
  <c r="R293" i="12" s="1"/>
  <c r="AA296" i="12"/>
  <c r="AA295" i="12"/>
  <c r="AA293" i="12" s="1"/>
  <c r="AA277" i="12"/>
  <c r="AA276" i="12"/>
  <c r="AA274" i="12" s="1"/>
  <c r="R199" i="12"/>
  <c r="R198" i="12"/>
  <c r="R196" i="12" s="1"/>
  <c r="AA199" i="12"/>
  <c r="AA198" i="12"/>
  <c r="AA196" i="12" s="1"/>
  <c r="AA162" i="12"/>
  <c r="AA161" i="12"/>
  <c r="AA159" i="12" s="1"/>
  <c r="R156" i="12"/>
  <c r="AA49" i="12"/>
  <c r="T156" i="12"/>
  <c r="AA54" i="14"/>
  <c r="R54" i="14"/>
  <c r="AA43" i="14"/>
  <c r="AA42" i="14" s="1"/>
  <c r="R43" i="14"/>
  <c r="R42" i="14" s="1"/>
  <c r="T14" i="14"/>
  <c r="AA59" i="14"/>
  <c r="R59" i="14"/>
  <c r="R53" i="14" l="1"/>
  <c r="AA86" i="14"/>
  <c r="AA87" i="14"/>
  <c r="AA53" i="14"/>
  <c r="R14" i="14"/>
  <c r="AA14" i="14"/>
  <c r="AA381" i="14"/>
  <c r="AA156" i="12"/>
  <c r="AB332" i="10" l="1"/>
  <c r="AB320" i="10"/>
  <c r="AB305" i="10"/>
  <c r="AB264" i="10"/>
  <c r="AB257" i="10" s="1"/>
  <c r="K332" i="10"/>
  <c r="L332" i="10"/>
  <c r="Q332" i="10"/>
  <c r="S332" i="10"/>
  <c r="U332" i="10"/>
  <c r="Y332" i="10"/>
  <c r="J332" i="10"/>
  <c r="K327" i="10"/>
  <c r="L327" i="10"/>
  <c r="Q327" i="10"/>
  <c r="S327" i="10"/>
  <c r="U327" i="10"/>
  <c r="Y327" i="10"/>
  <c r="J327" i="10"/>
  <c r="D326" i="10"/>
  <c r="E326" i="10"/>
  <c r="F326" i="10"/>
  <c r="G326" i="10"/>
  <c r="H326" i="10"/>
  <c r="I326" i="10"/>
  <c r="C326" i="10"/>
  <c r="L320" i="10"/>
  <c r="L313" i="10" s="1"/>
  <c r="K320" i="10"/>
  <c r="K313" i="10" s="1"/>
  <c r="Q320" i="10"/>
  <c r="Q313" i="10" s="1"/>
  <c r="S320" i="10"/>
  <c r="U320" i="10"/>
  <c r="U313" i="10" s="1"/>
  <c r="W320" i="10"/>
  <c r="X320" i="10"/>
  <c r="Y320" i="10"/>
  <c r="J320" i="10"/>
  <c r="J313" i="10" s="1"/>
  <c r="K315" i="10"/>
  <c r="L315" i="10"/>
  <c r="L312" i="10" s="1"/>
  <c r="L311" i="10" s="1"/>
  <c r="Q315" i="10"/>
  <c r="S315" i="10"/>
  <c r="S312" i="10" s="1"/>
  <c r="U315" i="10"/>
  <c r="W315" i="10"/>
  <c r="X315" i="10"/>
  <c r="Y315" i="10"/>
  <c r="Y312" i="10" s="1"/>
  <c r="J315" i="10"/>
  <c r="C314" i="10"/>
  <c r="D314" i="10"/>
  <c r="E314" i="10"/>
  <c r="F314" i="10"/>
  <c r="G314" i="10"/>
  <c r="H314" i="10"/>
  <c r="I314" i="10"/>
  <c r="K305" i="10"/>
  <c r="L305" i="10"/>
  <c r="Q305" i="10"/>
  <c r="S305" i="10"/>
  <c r="U305" i="10"/>
  <c r="Y305" i="10"/>
  <c r="J305" i="10"/>
  <c r="K300" i="10"/>
  <c r="L300" i="10"/>
  <c r="Q300" i="10"/>
  <c r="S300" i="10"/>
  <c r="U300" i="10"/>
  <c r="Y300" i="10"/>
  <c r="J300" i="10"/>
  <c r="K271" i="10"/>
  <c r="L271" i="10"/>
  <c r="Q271" i="10"/>
  <c r="S271" i="10"/>
  <c r="U271" i="10"/>
  <c r="W271" i="10"/>
  <c r="X271" i="10"/>
  <c r="Y271" i="10"/>
  <c r="J271" i="10"/>
  <c r="K265" i="10"/>
  <c r="L265" i="10"/>
  <c r="Q265" i="10"/>
  <c r="S265" i="10"/>
  <c r="U265" i="10"/>
  <c r="W265" i="10"/>
  <c r="X265" i="10"/>
  <c r="Y265" i="10"/>
  <c r="J265" i="10"/>
  <c r="K259" i="10"/>
  <c r="K256" i="10" s="1"/>
  <c r="L259" i="10"/>
  <c r="L256" i="10" s="1"/>
  <c r="Q259" i="10"/>
  <c r="Q256" i="10" s="1"/>
  <c r="S259" i="10"/>
  <c r="S256" i="10" s="1"/>
  <c r="U259" i="10"/>
  <c r="U256" i="10" s="1"/>
  <c r="W259" i="10"/>
  <c r="W256" i="10" s="1"/>
  <c r="X259" i="10"/>
  <c r="X256" i="10" s="1"/>
  <c r="Y259" i="10"/>
  <c r="Y256" i="10" s="1"/>
  <c r="J259" i="10"/>
  <c r="J256" i="10" s="1"/>
  <c r="K293" i="10"/>
  <c r="L293" i="10"/>
  <c r="Q293" i="10"/>
  <c r="S293" i="10"/>
  <c r="U293" i="10"/>
  <c r="W293" i="10"/>
  <c r="X293" i="10"/>
  <c r="Y293" i="10"/>
  <c r="J293" i="10"/>
  <c r="K287" i="10"/>
  <c r="L287" i="10"/>
  <c r="Q287" i="10"/>
  <c r="S287" i="10"/>
  <c r="U287" i="10"/>
  <c r="W287" i="10"/>
  <c r="X287" i="10"/>
  <c r="Y287" i="10"/>
  <c r="J287" i="10"/>
  <c r="K281" i="10"/>
  <c r="K278" i="10" s="1"/>
  <c r="L281" i="10"/>
  <c r="L278" i="10" s="1"/>
  <c r="Q281" i="10"/>
  <c r="Q278" i="10" s="1"/>
  <c r="S281" i="10"/>
  <c r="S278" i="10" s="1"/>
  <c r="U281" i="10"/>
  <c r="U278" i="10" s="1"/>
  <c r="Y281" i="10"/>
  <c r="Y278" i="10" s="1"/>
  <c r="J281" i="10"/>
  <c r="J278" i="10" s="1"/>
  <c r="G280" i="10"/>
  <c r="H280" i="10"/>
  <c r="I280" i="10"/>
  <c r="D280" i="10"/>
  <c r="E280" i="10"/>
  <c r="F280" i="10"/>
  <c r="C280" i="10"/>
  <c r="K112" i="10"/>
  <c r="L112" i="10"/>
  <c r="Q112" i="10"/>
  <c r="S112" i="10"/>
  <c r="U112" i="10"/>
  <c r="Y112" i="10"/>
  <c r="J112" i="10"/>
  <c r="K246" i="10"/>
  <c r="L246" i="10"/>
  <c r="Q246" i="10"/>
  <c r="S246" i="10"/>
  <c r="U246" i="10"/>
  <c r="Y246" i="10"/>
  <c r="J246" i="10"/>
  <c r="Y240" i="10"/>
  <c r="K240" i="10"/>
  <c r="L240" i="10"/>
  <c r="Q240" i="10"/>
  <c r="S240" i="10"/>
  <c r="U240" i="10"/>
  <c r="W240" i="10"/>
  <c r="X240" i="10"/>
  <c r="J240" i="10"/>
  <c r="K234" i="10"/>
  <c r="L234" i="10"/>
  <c r="Q234" i="10"/>
  <c r="S234" i="10"/>
  <c r="U234" i="10"/>
  <c r="Y234" i="10"/>
  <c r="J234" i="10"/>
  <c r="K227" i="10"/>
  <c r="L227" i="10"/>
  <c r="Q227" i="10"/>
  <c r="S227" i="10"/>
  <c r="U227" i="10"/>
  <c r="Y227" i="10"/>
  <c r="J227" i="10"/>
  <c r="K110" i="10"/>
  <c r="L110" i="10"/>
  <c r="Q110" i="10"/>
  <c r="S110" i="10"/>
  <c r="U110" i="10"/>
  <c r="W110" i="10"/>
  <c r="X110" i="10"/>
  <c r="Y110" i="10"/>
  <c r="J110" i="10"/>
  <c r="K106" i="10"/>
  <c r="L106" i="10"/>
  <c r="Q106" i="10"/>
  <c r="S106" i="10"/>
  <c r="U106" i="10"/>
  <c r="W106" i="10"/>
  <c r="X106" i="10"/>
  <c r="Y106" i="10"/>
  <c r="J106" i="10"/>
  <c r="K154" i="10"/>
  <c r="L154" i="10"/>
  <c r="Q154" i="10"/>
  <c r="S154" i="10"/>
  <c r="U154" i="10"/>
  <c r="W154" i="10"/>
  <c r="X154" i="10"/>
  <c r="Y154" i="10"/>
  <c r="J154" i="10"/>
  <c r="K148" i="10"/>
  <c r="L148" i="10"/>
  <c r="Q148" i="10"/>
  <c r="S148" i="10"/>
  <c r="U148" i="10"/>
  <c r="W148" i="10"/>
  <c r="X148" i="10"/>
  <c r="Y148" i="10"/>
  <c r="J148" i="10"/>
  <c r="K142" i="10"/>
  <c r="L142" i="10"/>
  <c r="Q142" i="10"/>
  <c r="S142" i="10"/>
  <c r="U142" i="10"/>
  <c r="W142" i="10"/>
  <c r="X142" i="10"/>
  <c r="Y142" i="10"/>
  <c r="J142" i="10"/>
  <c r="K118" i="10"/>
  <c r="L118" i="10"/>
  <c r="O118" i="10"/>
  <c r="P118" i="10"/>
  <c r="Q118" i="10"/>
  <c r="S118" i="10"/>
  <c r="U118" i="10"/>
  <c r="Y118" i="10"/>
  <c r="J118" i="10"/>
  <c r="K125" i="10"/>
  <c r="L125" i="10"/>
  <c r="Q125" i="10"/>
  <c r="S125" i="10"/>
  <c r="U125" i="10"/>
  <c r="W125" i="10"/>
  <c r="X125" i="10"/>
  <c r="Y125" i="10"/>
  <c r="J125" i="10"/>
  <c r="K193" i="10"/>
  <c r="L193" i="10"/>
  <c r="Q193" i="10"/>
  <c r="S193" i="10"/>
  <c r="U193" i="10"/>
  <c r="Y193" i="10"/>
  <c r="J193" i="10"/>
  <c r="K187" i="10"/>
  <c r="L187" i="10"/>
  <c r="Q187" i="10"/>
  <c r="S187" i="10"/>
  <c r="U187" i="10"/>
  <c r="W187" i="10"/>
  <c r="X187" i="10"/>
  <c r="Y187" i="10"/>
  <c r="J187" i="10"/>
  <c r="K181" i="10"/>
  <c r="L181" i="10"/>
  <c r="Q181" i="10"/>
  <c r="S181" i="10"/>
  <c r="U181" i="10"/>
  <c r="Y181" i="10"/>
  <c r="J181" i="10"/>
  <c r="K174" i="10"/>
  <c r="L174" i="10"/>
  <c r="Q174" i="10"/>
  <c r="S174" i="10"/>
  <c r="U174" i="10"/>
  <c r="Y174" i="10"/>
  <c r="J174" i="10"/>
  <c r="K168" i="10"/>
  <c r="L168" i="10"/>
  <c r="Q168" i="10"/>
  <c r="S168" i="10"/>
  <c r="U168" i="10"/>
  <c r="Y168" i="10"/>
  <c r="J168" i="10"/>
  <c r="K162" i="10"/>
  <c r="L162" i="10"/>
  <c r="Q162" i="10"/>
  <c r="S162" i="10"/>
  <c r="U162" i="10"/>
  <c r="Y162" i="10"/>
  <c r="J162" i="10"/>
  <c r="K206" i="10"/>
  <c r="L206" i="10"/>
  <c r="Q206" i="10"/>
  <c r="S206" i="10"/>
  <c r="U206" i="10"/>
  <c r="W206" i="10"/>
  <c r="X206" i="10"/>
  <c r="Y206" i="10"/>
  <c r="J206" i="10"/>
  <c r="K200" i="10"/>
  <c r="L200" i="10"/>
  <c r="Q200" i="10"/>
  <c r="S200" i="10"/>
  <c r="U200" i="10"/>
  <c r="Y200" i="10"/>
  <c r="J200" i="10"/>
  <c r="K220" i="10"/>
  <c r="L220" i="10"/>
  <c r="O220" i="10"/>
  <c r="P220" i="10"/>
  <c r="Q220" i="10"/>
  <c r="S220" i="10"/>
  <c r="U220" i="10"/>
  <c r="W220" i="10"/>
  <c r="X220" i="10"/>
  <c r="Y220" i="10"/>
  <c r="J220" i="10"/>
  <c r="K214" i="10"/>
  <c r="L214" i="10"/>
  <c r="O214" i="10"/>
  <c r="P214" i="10"/>
  <c r="Q214" i="10"/>
  <c r="S214" i="10"/>
  <c r="U214" i="10"/>
  <c r="W214" i="10"/>
  <c r="X214" i="10"/>
  <c r="Y214" i="10"/>
  <c r="J214" i="10"/>
  <c r="J93" i="10"/>
  <c r="J87" i="10"/>
  <c r="K93" i="10"/>
  <c r="L93" i="10"/>
  <c r="O93" i="10"/>
  <c r="P93" i="10"/>
  <c r="Q93" i="10"/>
  <c r="S93" i="10"/>
  <c r="U93" i="10"/>
  <c r="W93" i="10"/>
  <c r="X93" i="10"/>
  <c r="Y93" i="10"/>
  <c r="K87" i="10"/>
  <c r="L87" i="10"/>
  <c r="O87" i="10"/>
  <c r="P87" i="10"/>
  <c r="Q87" i="10"/>
  <c r="S87" i="10"/>
  <c r="U87" i="10"/>
  <c r="Y87" i="10"/>
  <c r="K81" i="10"/>
  <c r="L81" i="10"/>
  <c r="Q81" i="10"/>
  <c r="S81" i="10"/>
  <c r="U81" i="10"/>
  <c r="W81" i="10"/>
  <c r="X81" i="10"/>
  <c r="Y81" i="10"/>
  <c r="J81" i="10"/>
  <c r="K138" i="10"/>
  <c r="L138" i="10"/>
  <c r="O138" i="10"/>
  <c r="O131" i="10" s="1"/>
  <c r="O124" i="10" s="1"/>
  <c r="P138" i="10"/>
  <c r="P131" i="10" s="1"/>
  <c r="P124" i="10" s="1"/>
  <c r="Q138" i="10"/>
  <c r="S138" i="10"/>
  <c r="U138" i="10"/>
  <c r="W138" i="10"/>
  <c r="X138" i="10"/>
  <c r="Y138" i="10"/>
  <c r="J138" i="10"/>
  <c r="K132" i="10"/>
  <c r="L132" i="10"/>
  <c r="Q132" i="10"/>
  <c r="S132" i="10"/>
  <c r="U132" i="10"/>
  <c r="Y132" i="10"/>
  <c r="J132" i="10"/>
  <c r="D78" i="10"/>
  <c r="E78" i="10"/>
  <c r="F78" i="10"/>
  <c r="G78" i="10"/>
  <c r="H78" i="10"/>
  <c r="I78" i="10"/>
  <c r="Z14" i="10"/>
  <c r="W337" i="10"/>
  <c r="X337" i="10" s="1"/>
  <c r="W336" i="10"/>
  <c r="X336" i="10" s="1"/>
  <c r="W334" i="10"/>
  <c r="X334" i="10" s="1"/>
  <c r="W310" i="10"/>
  <c r="X310" i="10" s="1"/>
  <c r="W309" i="10"/>
  <c r="X309" i="10" s="1"/>
  <c r="W308" i="10"/>
  <c r="X308" i="10" s="1"/>
  <c r="W307" i="10"/>
  <c r="X307" i="10" s="1"/>
  <c r="W306" i="10"/>
  <c r="X306" i="10" s="1"/>
  <c r="X300" i="10"/>
  <c r="X281" i="10"/>
  <c r="X278" i="10" s="1"/>
  <c r="X246" i="10"/>
  <c r="W238" i="10"/>
  <c r="X238" i="10" s="1"/>
  <c r="W237" i="10"/>
  <c r="X237" i="10" s="1"/>
  <c r="W236" i="10"/>
  <c r="X236" i="10" s="1"/>
  <c r="W235" i="10"/>
  <c r="X235" i="10" s="1"/>
  <c r="W229" i="10"/>
  <c r="X229" i="10" s="1"/>
  <c r="W228" i="10"/>
  <c r="X228" i="10" s="1"/>
  <c r="W120" i="10"/>
  <c r="X120" i="10" s="1"/>
  <c r="X118" i="10" s="1"/>
  <c r="W198" i="10"/>
  <c r="X198" i="10" s="1"/>
  <c r="W195" i="10"/>
  <c r="X195" i="10" s="1"/>
  <c r="W194" i="10"/>
  <c r="X194" i="10" s="1"/>
  <c r="W182" i="10"/>
  <c r="X182" i="10" s="1"/>
  <c r="X181" i="10" s="1"/>
  <c r="W177" i="10"/>
  <c r="X177" i="10" s="1"/>
  <c r="W176" i="10"/>
  <c r="X176" i="10" s="1"/>
  <c r="W172" i="10"/>
  <c r="X172" i="10" s="1"/>
  <c r="W171" i="10"/>
  <c r="X171" i="10" s="1"/>
  <c r="W167" i="10"/>
  <c r="X167" i="10" s="1"/>
  <c r="W166" i="10"/>
  <c r="X166" i="10" s="1"/>
  <c r="W165" i="10"/>
  <c r="X165" i="10" s="1"/>
  <c r="W164" i="10"/>
  <c r="X164" i="10" s="1"/>
  <c r="W163" i="10"/>
  <c r="W205" i="10"/>
  <c r="X205" i="10" s="1"/>
  <c r="W91" i="10"/>
  <c r="X91" i="10" s="1"/>
  <c r="X87" i="10" s="1"/>
  <c r="W137" i="10"/>
  <c r="W136" i="10"/>
  <c r="W135" i="10"/>
  <c r="W134" i="10"/>
  <c r="W133" i="10"/>
  <c r="W51" i="10"/>
  <c r="W28" i="10"/>
  <c r="X28" i="10" s="1"/>
  <c r="W26" i="10"/>
  <c r="X26" i="10" s="1"/>
  <c r="W73" i="10"/>
  <c r="W71" i="10"/>
  <c r="X71" i="10" s="1"/>
  <c r="W37" i="10"/>
  <c r="W30" i="10"/>
  <c r="W44" i="10"/>
  <c r="X44" i="10" s="1"/>
  <c r="W43" i="10"/>
  <c r="X43" i="10" s="1"/>
  <c r="W61" i="10"/>
  <c r="X61" i="10" s="1"/>
  <c r="W60" i="10"/>
  <c r="X60" i="10" s="1"/>
  <c r="W58" i="10"/>
  <c r="Z327" i="10"/>
  <c r="Z315" i="10"/>
  <c r="Z300" i="10"/>
  <c r="AB300" i="10" s="1"/>
  <c r="Z259" i="10"/>
  <c r="Z281" i="10"/>
  <c r="Z112" i="10"/>
  <c r="AB112" i="10" s="1"/>
  <c r="Z246" i="10"/>
  <c r="AB246" i="10" s="1"/>
  <c r="Z233" i="10"/>
  <c r="AB233" i="10" s="1"/>
  <c r="Z227" i="10"/>
  <c r="Z99" i="10"/>
  <c r="AB99" i="10" s="1"/>
  <c r="Z141" i="10"/>
  <c r="AB141" i="10" s="1"/>
  <c r="Z118" i="10"/>
  <c r="AB118" i="10" s="1"/>
  <c r="Z125" i="10"/>
  <c r="Z180" i="10"/>
  <c r="AB180" i="10" s="1"/>
  <c r="Z161" i="10"/>
  <c r="Z199" i="10"/>
  <c r="AB199" i="10" s="1"/>
  <c r="Z213" i="10"/>
  <c r="Z80" i="10"/>
  <c r="Z131" i="10"/>
  <c r="AB131" i="10" s="1"/>
  <c r="Z51" i="10"/>
  <c r="AB51" i="10" s="1"/>
  <c r="Z24" i="10"/>
  <c r="AB24" i="10" s="1"/>
  <c r="Z73" i="10"/>
  <c r="AB73" i="10" s="1"/>
  <c r="Z68" i="10"/>
  <c r="Z19" i="10"/>
  <c r="AB19" i="10" s="1"/>
  <c r="Z35" i="10"/>
  <c r="AB35" i="10" s="1"/>
  <c r="Z30" i="10"/>
  <c r="Z46" i="10"/>
  <c r="AB46" i="10" s="1"/>
  <c r="Z41" i="10"/>
  <c r="Z57" i="10"/>
  <c r="K51" i="10"/>
  <c r="L51" i="10"/>
  <c r="O51" i="10"/>
  <c r="P51" i="10"/>
  <c r="Q51" i="10"/>
  <c r="S51" i="10"/>
  <c r="U51" i="10"/>
  <c r="Y51" i="10"/>
  <c r="J51" i="10"/>
  <c r="K24" i="10"/>
  <c r="L24" i="10"/>
  <c r="O24" i="10"/>
  <c r="P24" i="10"/>
  <c r="Q24" i="10"/>
  <c r="S24" i="10"/>
  <c r="U24" i="10"/>
  <c r="Y24" i="10"/>
  <c r="J24" i="10"/>
  <c r="K73" i="10"/>
  <c r="L73" i="10"/>
  <c r="O73" i="10"/>
  <c r="P73" i="10"/>
  <c r="Q73" i="10"/>
  <c r="S73" i="10"/>
  <c r="U73" i="10"/>
  <c r="Y73" i="10"/>
  <c r="J73" i="10"/>
  <c r="K68" i="10"/>
  <c r="L68" i="10"/>
  <c r="L62" i="10" s="1"/>
  <c r="O68" i="10"/>
  <c r="P68" i="10"/>
  <c r="P62" i="10" s="1"/>
  <c r="Q68" i="10"/>
  <c r="S68" i="10"/>
  <c r="S62" i="10" s="1"/>
  <c r="U68" i="10"/>
  <c r="Y68" i="10"/>
  <c r="Y62" i="10" s="1"/>
  <c r="J68" i="10"/>
  <c r="K19" i="10"/>
  <c r="L19" i="10"/>
  <c r="O19" i="10"/>
  <c r="O13" i="10" s="1"/>
  <c r="P19" i="10"/>
  <c r="Q19" i="10"/>
  <c r="S19" i="10"/>
  <c r="U19" i="10"/>
  <c r="Y19" i="10"/>
  <c r="J19" i="10"/>
  <c r="K35" i="10"/>
  <c r="L35" i="10"/>
  <c r="O35" i="10"/>
  <c r="P35" i="10"/>
  <c r="Q35" i="10"/>
  <c r="S35" i="10"/>
  <c r="U35" i="10"/>
  <c r="Y35" i="10"/>
  <c r="J35" i="10"/>
  <c r="K30" i="10"/>
  <c r="K29" i="10" s="1"/>
  <c r="L30" i="10"/>
  <c r="O30" i="10"/>
  <c r="O29" i="10" s="1"/>
  <c r="P30" i="10"/>
  <c r="Q30" i="10"/>
  <c r="Q29" i="10" s="1"/>
  <c r="S30" i="10"/>
  <c r="U30" i="10"/>
  <c r="U29" i="10" s="1"/>
  <c r="Y30" i="10"/>
  <c r="J30" i="10"/>
  <c r="J29" i="10" s="1"/>
  <c r="K46" i="10"/>
  <c r="L46" i="10"/>
  <c r="O46" i="10"/>
  <c r="P46" i="10"/>
  <c r="Q46" i="10"/>
  <c r="S46" i="10"/>
  <c r="U46" i="10"/>
  <c r="Y46" i="10"/>
  <c r="J46" i="10"/>
  <c r="K41" i="10"/>
  <c r="K40" i="10" s="1"/>
  <c r="L41" i="10"/>
  <c r="O41" i="10"/>
  <c r="O40" i="10" s="1"/>
  <c r="P41" i="10"/>
  <c r="Q41" i="10"/>
  <c r="Q40" i="10" s="1"/>
  <c r="S41" i="10"/>
  <c r="U41" i="10"/>
  <c r="U40" i="10" s="1"/>
  <c r="Y41" i="10"/>
  <c r="J41" i="10"/>
  <c r="J40" i="10" s="1"/>
  <c r="K57" i="10"/>
  <c r="K56" i="10" s="1"/>
  <c r="L57" i="10"/>
  <c r="L56" i="10" s="1"/>
  <c r="O57" i="10"/>
  <c r="O56" i="10" s="1"/>
  <c r="P57" i="10"/>
  <c r="P56" i="10" s="1"/>
  <c r="Q57" i="10"/>
  <c r="Q56" i="10" s="1"/>
  <c r="S57" i="10"/>
  <c r="S56" i="10" s="1"/>
  <c r="U57" i="10"/>
  <c r="U56" i="10" s="1"/>
  <c r="Y57" i="10"/>
  <c r="Y56" i="10" s="1"/>
  <c r="J57" i="10"/>
  <c r="J56" i="10" s="1"/>
  <c r="V58" i="10"/>
  <c r="V59" i="10"/>
  <c r="T59" i="10" s="1"/>
  <c r="V60" i="10"/>
  <c r="V61" i="10"/>
  <c r="V42" i="10"/>
  <c r="T45" i="10"/>
  <c r="R45" i="10" s="1"/>
  <c r="V47" i="10"/>
  <c r="V48" i="10"/>
  <c r="T48" i="10" s="1"/>
  <c r="R48" i="10" s="1"/>
  <c r="V49" i="10"/>
  <c r="T49" i="10" s="1"/>
  <c r="R49" i="10" s="1"/>
  <c r="V50" i="10"/>
  <c r="T50" i="10" s="1"/>
  <c r="R50" i="10" s="1"/>
  <c r="V31" i="10"/>
  <c r="T32" i="10"/>
  <c r="R32" i="10" s="1"/>
  <c r="T33" i="10"/>
  <c r="T34" i="10"/>
  <c r="R34" i="10" s="1"/>
  <c r="V36" i="10"/>
  <c r="V37" i="10"/>
  <c r="V38" i="10"/>
  <c r="T38" i="10" s="1"/>
  <c r="V39" i="10"/>
  <c r="T39" i="10" s="1"/>
  <c r="R39" i="10" s="1"/>
  <c r="T21" i="10"/>
  <c r="R21" i="10" s="1"/>
  <c r="V22" i="10"/>
  <c r="T22" i="10" s="1"/>
  <c r="T23" i="10"/>
  <c r="R23" i="10" s="1"/>
  <c r="V64" i="10"/>
  <c r="V65" i="10"/>
  <c r="T65" i="10" s="1"/>
  <c r="R65" i="10" s="1"/>
  <c r="V66" i="10"/>
  <c r="T66" i="10" s="1"/>
  <c r="R66" i="10" s="1"/>
  <c r="V67" i="10"/>
  <c r="T67" i="10" s="1"/>
  <c r="R67" i="10" s="1"/>
  <c r="V69" i="10"/>
  <c r="V70" i="10"/>
  <c r="T70" i="10" s="1"/>
  <c r="V71" i="10"/>
  <c r="V72" i="10"/>
  <c r="T72" i="10" s="1"/>
  <c r="R72" i="10" s="1"/>
  <c r="V74" i="10"/>
  <c r="V75" i="10"/>
  <c r="T75" i="10" s="1"/>
  <c r="R75" i="10" s="1"/>
  <c r="V76" i="10"/>
  <c r="T76" i="10" s="1"/>
  <c r="V77" i="10"/>
  <c r="T77" i="10" s="1"/>
  <c r="R77" i="10" s="1"/>
  <c r="V25" i="10"/>
  <c r="V27" i="10"/>
  <c r="T27" i="10" s="1"/>
  <c r="V28" i="10"/>
  <c r="V52" i="10"/>
  <c r="T53" i="10"/>
  <c r="R53" i="10" s="1"/>
  <c r="T54" i="10"/>
  <c r="R54" i="10" s="1"/>
  <c r="T55" i="10"/>
  <c r="R55" i="10" s="1"/>
  <c r="V133" i="10"/>
  <c r="V134" i="10"/>
  <c r="V135" i="10"/>
  <c r="V136" i="10"/>
  <c r="V137" i="10"/>
  <c r="V139" i="10"/>
  <c r="V140" i="10"/>
  <c r="T140" i="10" s="1"/>
  <c r="R140" i="10" s="1"/>
  <c r="V82" i="10"/>
  <c r="T82" i="10" s="1"/>
  <c r="R82" i="10" s="1"/>
  <c r="V83" i="10"/>
  <c r="T83" i="10" s="1"/>
  <c r="R83" i="10" s="1"/>
  <c r="V84" i="10"/>
  <c r="T84" i="10" s="1"/>
  <c r="R84" i="10" s="1"/>
  <c r="V85" i="10"/>
  <c r="T85" i="10" s="1"/>
  <c r="V86" i="10"/>
  <c r="T86" i="10" s="1"/>
  <c r="R86" i="10" s="1"/>
  <c r="V88" i="10"/>
  <c r="V89" i="10"/>
  <c r="T89" i="10" s="1"/>
  <c r="R89" i="10" s="1"/>
  <c r="V90" i="10"/>
  <c r="T90" i="10" s="1"/>
  <c r="V91" i="10"/>
  <c r="V92" i="10"/>
  <c r="T92" i="10" s="1"/>
  <c r="R92" i="10" s="1"/>
  <c r="V94" i="10"/>
  <c r="T94" i="10" s="1"/>
  <c r="R94" i="10" s="1"/>
  <c r="V95" i="10"/>
  <c r="T95" i="10" s="1"/>
  <c r="R95" i="10" s="1"/>
  <c r="V96" i="10"/>
  <c r="T96" i="10" s="1"/>
  <c r="R96" i="10" s="1"/>
  <c r="V97" i="10"/>
  <c r="T97" i="10" s="1"/>
  <c r="R97" i="10" s="1"/>
  <c r="V98" i="10"/>
  <c r="T98" i="10" s="1"/>
  <c r="R98" i="10" s="1"/>
  <c r="V215" i="10"/>
  <c r="T215" i="10" s="1"/>
  <c r="V216" i="10"/>
  <c r="T216" i="10" s="1"/>
  <c r="R216" i="10" s="1"/>
  <c r="V217" i="10"/>
  <c r="T217" i="10" s="1"/>
  <c r="R217" i="10" s="1"/>
  <c r="V218" i="10"/>
  <c r="T218" i="10" s="1"/>
  <c r="R218" i="10" s="1"/>
  <c r="V219" i="10"/>
  <c r="T219" i="10" s="1"/>
  <c r="V221" i="10"/>
  <c r="V222" i="10"/>
  <c r="T222" i="10" s="1"/>
  <c r="R222" i="10" s="1"/>
  <c r="V223" i="10"/>
  <c r="T223" i="10" s="1"/>
  <c r="R223" i="10" s="1"/>
  <c r="V224" i="10"/>
  <c r="T224" i="10" s="1"/>
  <c r="V225" i="10"/>
  <c r="T225" i="10" s="1"/>
  <c r="R225" i="10" s="1"/>
  <c r="V201" i="10"/>
  <c r="T201" i="10" s="1"/>
  <c r="R201" i="10" s="1"/>
  <c r="V202" i="10"/>
  <c r="V203" i="10"/>
  <c r="T203" i="10" s="1"/>
  <c r="V204" i="10"/>
  <c r="T204" i="10" s="1"/>
  <c r="R204" i="10" s="1"/>
  <c r="V205" i="10"/>
  <c r="V207" i="10"/>
  <c r="V208" i="10"/>
  <c r="T208" i="10" s="1"/>
  <c r="V209" i="10"/>
  <c r="T209" i="10" s="1"/>
  <c r="R209" i="10" s="1"/>
  <c r="V210" i="10"/>
  <c r="V211" i="10"/>
  <c r="T211" i="10" s="1"/>
  <c r="R211" i="10" s="1"/>
  <c r="V163" i="10"/>
  <c r="V164" i="10"/>
  <c r="V165" i="10"/>
  <c r="V166" i="10"/>
  <c r="V167" i="10"/>
  <c r="V169" i="10"/>
  <c r="V170" i="10"/>
  <c r="T170" i="10" s="1"/>
  <c r="R170" i="10" s="1"/>
  <c r="V171" i="10"/>
  <c r="V172" i="10"/>
  <c r="V173" i="10"/>
  <c r="T173" i="10" s="1"/>
  <c r="R173" i="10" s="1"/>
  <c r="V175" i="10"/>
  <c r="T175" i="10" s="1"/>
  <c r="R175" i="10" s="1"/>
  <c r="V176" i="10"/>
  <c r="V177" i="10"/>
  <c r="V178" i="10"/>
  <c r="T178" i="10" s="1"/>
  <c r="R178" i="10" s="1"/>
  <c r="V179" i="10"/>
  <c r="T179" i="10" s="1"/>
  <c r="R179" i="10" s="1"/>
  <c r="V182" i="10"/>
  <c r="V183" i="10"/>
  <c r="T183" i="10" s="1"/>
  <c r="R183" i="10" s="1"/>
  <c r="V184" i="10"/>
  <c r="T184" i="10" s="1"/>
  <c r="R184" i="10" s="1"/>
  <c r="V185" i="10"/>
  <c r="T185" i="10" s="1"/>
  <c r="R185" i="10" s="1"/>
  <c r="V186" i="10"/>
  <c r="T186" i="10" s="1"/>
  <c r="R186" i="10" s="1"/>
  <c r="V188" i="10"/>
  <c r="V189" i="10"/>
  <c r="T189" i="10" s="1"/>
  <c r="R189" i="10" s="1"/>
  <c r="V190" i="10"/>
  <c r="T190" i="10" s="1"/>
  <c r="R190" i="10" s="1"/>
  <c r="V191" i="10"/>
  <c r="T191" i="10" s="1"/>
  <c r="R191" i="10" s="1"/>
  <c r="V192" i="10"/>
  <c r="T192" i="10" s="1"/>
  <c r="V194" i="10"/>
  <c r="V195" i="10"/>
  <c r="V196" i="10"/>
  <c r="T196" i="10" s="1"/>
  <c r="R196" i="10" s="1"/>
  <c r="V197" i="10"/>
  <c r="T197" i="10" s="1"/>
  <c r="V198" i="10"/>
  <c r="V126" i="10"/>
  <c r="V127" i="10"/>
  <c r="V128" i="10"/>
  <c r="T128" i="10" s="1"/>
  <c r="V129" i="10"/>
  <c r="V130" i="10"/>
  <c r="V119" i="10"/>
  <c r="T119" i="10" s="1"/>
  <c r="R119" i="10" s="1"/>
  <c r="V120" i="10"/>
  <c r="V121" i="10"/>
  <c r="T121" i="10" s="1"/>
  <c r="R121" i="10" s="1"/>
  <c r="V122" i="10"/>
  <c r="T122" i="10" s="1"/>
  <c r="R122" i="10" s="1"/>
  <c r="V123" i="10"/>
  <c r="V143" i="10"/>
  <c r="T143" i="10" s="1"/>
  <c r="V144" i="10"/>
  <c r="V145" i="10"/>
  <c r="V146" i="10"/>
  <c r="V147" i="10"/>
  <c r="T147" i="10" s="1"/>
  <c r="V149" i="10"/>
  <c r="V150" i="10"/>
  <c r="V151" i="10"/>
  <c r="V152" i="10"/>
  <c r="T152" i="10" s="1"/>
  <c r="V153" i="10"/>
  <c r="V155" i="10"/>
  <c r="V156" i="10"/>
  <c r="V157" i="10"/>
  <c r="T157" i="10" s="1"/>
  <c r="R157" i="10" s="1"/>
  <c r="V158" i="10"/>
  <c r="V159" i="10"/>
  <c r="V101" i="10"/>
  <c r="V102" i="10"/>
  <c r="T102" i="10" s="1"/>
  <c r="V103" i="10"/>
  <c r="V104" i="10"/>
  <c r="V105" i="10"/>
  <c r="V107" i="10"/>
  <c r="V108" i="10"/>
  <c r="V109" i="10"/>
  <c r="V111" i="10"/>
  <c r="V110" i="10" s="1"/>
  <c r="V228" i="10"/>
  <c r="V229" i="10"/>
  <c r="V230" i="10"/>
  <c r="V231" i="10"/>
  <c r="V232" i="10"/>
  <c r="V235" i="10"/>
  <c r="V236" i="10"/>
  <c r="V237" i="10"/>
  <c r="V238" i="10"/>
  <c r="V239" i="10"/>
  <c r="V241" i="10"/>
  <c r="V242" i="10"/>
  <c r="V243" i="10"/>
  <c r="T243" i="10" s="1"/>
  <c r="R243" i="10" s="1"/>
  <c r="V244" i="10"/>
  <c r="V245" i="10"/>
  <c r="V247" i="10"/>
  <c r="V248" i="10"/>
  <c r="V249" i="10"/>
  <c r="V250" i="10"/>
  <c r="V251" i="10"/>
  <c r="V113" i="10"/>
  <c r="V114" i="10"/>
  <c r="V115" i="10"/>
  <c r="V116" i="10"/>
  <c r="V117" i="10"/>
  <c r="T117" i="10" s="1"/>
  <c r="V288" i="10"/>
  <c r="V289" i="10"/>
  <c r="V290" i="10"/>
  <c r="V291" i="10"/>
  <c r="V292" i="10"/>
  <c r="V294" i="10"/>
  <c r="V295" i="10"/>
  <c r="V296" i="10"/>
  <c r="V297" i="10"/>
  <c r="V298" i="10"/>
  <c r="V266" i="10"/>
  <c r="V267" i="10"/>
  <c r="V268" i="10"/>
  <c r="V269" i="10"/>
  <c r="V270" i="10"/>
  <c r="V272" i="10"/>
  <c r="V273" i="10"/>
  <c r="V274" i="10"/>
  <c r="V275" i="10"/>
  <c r="V276" i="10"/>
  <c r="V306" i="10"/>
  <c r="V307" i="10"/>
  <c r="V309" i="10"/>
  <c r="V310" i="10"/>
  <c r="V321" i="10"/>
  <c r="V324" i="10"/>
  <c r="V325" i="10"/>
  <c r="V333" i="10"/>
  <c r="V334" i="10"/>
  <c r="V336" i="10"/>
  <c r="V337" i="10"/>
  <c r="T18" i="10"/>
  <c r="R18" i="10" s="1"/>
  <c r="T16" i="10"/>
  <c r="R16" i="10" s="1"/>
  <c r="Y14" i="10"/>
  <c r="Y13" i="10" s="1"/>
  <c r="S14" i="10"/>
  <c r="S13" i="10" s="1"/>
  <c r="U14" i="10"/>
  <c r="U13" i="10" s="1"/>
  <c r="Q14" i="10"/>
  <c r="Q13" i="10" s="1"/>
  <c r="K14" i="10"/>
  <c r="K13" i="10" s="1"/>
  <c r="L14" i="10"/>
  <c r="L13" i="10" s="1"/>
  <c r="J14" i="10"/>
  <c r="J13" i="10" s="1"/>
  <c r="D12" i="10"/>
  <c r="E12" i="10"/>
  <c r="F12" i="10"/>
  <c r="G12" i="10"/>
  <c r="H12" i="10"/>
  <c r="I12" i="10"/>
  <c r="C12" i="10"/>
  <c r="W88" i="10"/>
  <c r="X88" i="10" s="1"/>
  <c r="D32" i="9"/>
  <c r="E32" i="9"/>
  <c r="F32" i="9"/>
  <c r="G32" i="9"/>
  <c r="AM32" i="9" s="1"/>
  <c r="H32" i="9"/>
  <c r="I32" i="9"/>
  <c r="J32" i="9"/>
  <c r="K32" i="9"/>
  <c r="L32" i="9"/>
  <c r="M32" i="9"/>
  <c r="N32" i="9"/>
  <c r="P32" i="9"/>
  <c r="Q32" i="9"/>
  <c r="R32" i="9"/>
  <c r="S32" i="9"/>
  <c r="T32" i="9"/>
  <c r="V32" i="9"/>
  <c r="W32" i="9"/>
  <c r="Y32" i="9"/>
  <c r="AA32" i="9"/>
  <c r="AC32" i="9"/>
  <c r="AD32" i="9"/>
  <c r="AI32" i="9"/>
  <c r="AI29" i="9"/>
  <c r="AD29" i="9"/>
  <c r="AC29" i="9"/>
  <c r="D29" i="9"/>
  <c r="E29" i="9"/>
  <c r="F29" i="9"/>
  <c r="G29" i="9"/>
  <c r="AM29" i="9" s="1"/>
  <c r="H29" i="9"/>
  <c r="I29" i="9"/>
  <c r="J29" i="9"/>
  <c r="K29" i="9"/>
  <c r="L29" i="9"/>
  <c r="M29" i="9"/>
  <c r="N29" i="9"/>
  <c r="P29" i="9"/>
  <c r="Q29" i="9"/>
  <c r="S29" i="9"/>
  <c r="T29" i="9"/>
  <c r="V29" i="9"/>
  <c r="W29" i="9"/>
  <c r="Y29" i="9"/>
  <c r="D56" i="9"/>
  <c r="E56" i="9"/>
  <c r="F56" i="9"/>
  <c r="G56" i="9"/>
  <c r="AM56" i="9" s="1"/>
  <c r="H56" i="9"/>
  <c r="I56" i="9"/>
  <c r="J56" i="9"/>
  <c r="K56" i="9"/>
  <c r="L56" i="9"/>
  <c r="M56" i="9"/>
  <c r="N56" i="9"/>
  <c r="O56" i="9"/>
  <c r="P56" i="9"/>
  <c r="Q56" i="9"/>
  <c r="R56" i="9"/>
  <c r="S56" i="9"/>
  <c r="T56" i="9"/>
  <c r="U56" i="9"/>
  <c r="V56" i="9"/>
  <c r="W56" i="9"/>
  <c r="X56" i="9"/>
  <c r="Y56" i="9"/>
  <c r="AA56" i="9"/>
  <c r="AC56" i="9"/>
  <c r="AD56" i="9"/>
  <c r="AI56" i="9"/>
  <c r="D53" i="9"/>
  <c r="E53" i="9"/>
  <c r="F53" i="9"/>
  <c r="G53" i="9"/>
  <c r="H53" i="9"/>
  <c r="I53" i="9"/>
  <c r="J53" i="9"/>
  <c r="K53" i="9"/>
  <c r="L53" i="9"/>
  <c r="M53" i="9"/>
  <c r="N53" i="9"/>
  <c r="O53" i="9"/>
  <c r="P53" i="9"/>
  <c r="Q53" i="9"/>
  <c r="R53" i="9"/>
  <c r="S53" i="9"/>
  <c r="T53" i="9"/>
  <c r="U53" i="9"/>
  <c r="V53" i="9"/>
  <c r="W53" i="9"/>
  <c r="X53" i="9"/>
  <c r="Y53" i="9"/>
  <c r="AA53" i="9"/>
  <c r="AC53" i="9"/>
  <c r="AD53" i="9"/>
  <c r="AG53" i="9"/>
  <c r="AI53" i="9"/>
  <c r="D26" i="9"/>
  <c r="E26" i="9"/>
  <c r="F26" i="9"/>
  <c r="G26" i="9"/>
  <c r="AM26" i="9" s="1"/>
  <c r="H26" i="9"/>
  <c r="I26" i="9"/>
  <c r="J26" i="9"/>
  <c r="K26" i="9"/>
  <c r="L26" i="9"/>
  <c r="M26" i="9"/>
  <c r="N26" i="9"/>
  <c r="O26" i="9"/>
  <c r="P26" i="9"/>
  <c r="Q26" i="9"/>
  <c r="R26" i="9"/>
  <c r="S26" i="9"/>
  <c r="T26" i="9"/>
  <c r="U26" i="9"/>
  <c r="V26" i="9"/>
  <c r="W26" i="9"/>
  <c r="X26" i="9"/>
  <c r="Y26" i="9"/>
  <c r="AA26" i="9"/>
  <c r="AC26" i="9"/>
  <c r="AD26" i="9"/>
  <c r="AF26" i="9"/>
  <c r="AI26" i="9"/>
  <c r="AL26" i="9" s="1"/>
  <c r="AC20" i="9"/>
  <c r="AD20" i="9"/>
  <c r="AI20" i="9"/>
  <c r="D20" i="9"/>
  <c r="E20" i="9"/>
  <c r="F20" i="9"/>
  <c r="G20" i="9"/>
  <c r="AM20" i="9" s="1"/>
  <c r="H20" i="9"/>
  <c r="I20" i="9"/>
  <c r="J20" i="9"/>
  <c r="K20" i="9"/>
  <c r="L20" i="9"/>
  <c r="M20" i="9"/>
  <c r="N20" i="9"/>
  <c r="O20" i="9"/>
  <c r="P20" i="9"/>
  <c r="Q20" i="9"/>
  <c r="R20" i="9"/>
  <c r="S20" i="9"/>
  <c r="T20" i="9"/>
  <c r="U20" i="9"/>
  <c r="V20" i="9"/>
  <c r="W20" i="9"/>
  <c r="X20" i="9"/>
  <c r="Y20" i="9"/>
  <c r="AA20" i="9"/>
  <c r="D45" i="9"/>
  <c r="E45" i="9"/>
  <c r="F45" i="9"/>
  <c r="AM45" i="9"/>
  <c r="H45" i="9"/>
  <c r="I45" i="9"/>
  <c r="J45" i="9"/>
  <c r="K45" i="9"/>
  <c r="L45" i="9"/>
  <c r="M45" i="9"/>
  <c r="N45" i="9"/>
  <c r="O45" i="9"/>
  <c r="P45" i="9"/>
  <c r="Q45" i="9"/>
  <c r="R45" i="9"/>
  <c r="S45" i="9"/>
  <c r="T45" i="9"/>
  <c r="U45" i="9"/>
  <c r="V45" i="9"/>
  <c r="W45" i="9"/>
  <c r="X45" i="9"/>
  <c r="Y45" i="9"/>
  <c r="AA45" i="9"/>
  <c r="AC45" i="9"/>
  <c r="AD45" i="9"/>
  <c r="AI45" i="9"/>
  <c r="D40" i="9"/>
  <c r="E40" i="9"/>
  <c r="F40" i="9"/>
  <c r="G40" i="9"/>
  <c r="AM40" i="9" s="1"/>
  <c r="H40" i="9"/>
  <c r="I40" i="9"/>
  <c r="J40" i="9"/>
  <c r="K40" i="9"/>
  <c r="L40" i="9"/>
  <c r="M40" i="9"/>
  <c r="N40" i="9"/>
  <c r="O40" i="9"/>
  <c r="P40" i="9"/>
  <c r="Q40" i="9"/>
  <c r="R40" i="9"/>
  <c r="S40" i="9"/>
  <c r="T40" i="9"/>
  <c r="U40" i="9"/>
  <c r="V40" i="9"/>
  <c r="W40" i="9"/>
  <c r="X40" i="9"/>
  <c r="Y40" i="9"/>
  <c r="AA40" i="9"/>
  <c r="AC40" i="9"/>
  <c r="AD40" i="9"/>
  <c r="AI40" i="9"/>
  <c r="AC36" i="9"/>
  <c r="AD36" i="9"/>
  <c r="AF36" i="9"/>
  <c r="AI36" i="9"/>
  <c r="D36" i="9"/>
  <c r="E36" i="9"/>
  <c r="F36" i="9"/>
  <c r="AL36" i="9" s="1"/>
  <c r="G36" i="9"/>
  <c r="H36" i="9"/>
  <c r="I36" i="9"/>
  <c r="J36" i="9"/>
  <c r="K36" i="9"/>
  <c r="L36" i="9"/>
  <c r="M36" i="9"/>
  <c r="N36" i="9"/>
  <c r="O36" i="9"/>
  <c r="P36" i="9"/>
  <c r="Q36" i="9"/>
  <c r="R36" i="9"/>
  <c r="S36" i="9"/>
  <c r="T36" i="9"/>
  <c r="U36" i="9"/>
  <c r="V36" i="9"/>
  <c r="W36" i="9"/>
  <c r="X36" i="9"/>
  <c r="Y36" i="9"/>
  <c r="AA36" i="9"/>
  <c r="AA61" i="9"/>
  <c r="AC61" i="9"/>
  <c r="AD61" i="9"/>
  <c r="AI61" i="9"/>
  <c r="D61" i="9"/>
  <c r="E61" i="9"/>
  <c r="F61" i="9"/>
  <c r="G61" i="9"/>
  <c r="AM61" i="9" s="1"/>
  <c r="H61" i="9"/>
  <c r="I61" i="9"/>
  <c r="J61" i="9"/>
  <c r="K61" i="9"/>
  <c r="L61" i="9"/>
  <c r="M61" i="9"/>
  <c r="N61" i="9"/>
  <c r="O61" i="9"/>
  <c r="P61" i="9"/>
  <c r="Q61" i="9"/>
  <c r="R61" i="9"/>
  <c r="S61" i="9"/>
  <c r="T61" i="9"/>
  <c r="U61" i="9"/>
  <c r="V61" i="9"/>
  <c r="W61" i="9"/>
  <c r="X61" i="9"/>
  <c r="Y61" i="9"/>
  <c r="D15" i="9"/>
  <c r="E15" i="9"/>
  <c r="F15" i="9"/>
  <c r="G15" i="9"/>
  <c r="AM15" i="9" s="1"/>
  <c r="H15" i="9"/>
  <c r="I15" i="9"/>
  <c r="J15" i="9"/>
  <c r="K15" i="9"/>
  <c r="L15" i="9"/>
  <c r="M15" i="9"/>
  <c r="N15" i="9"/>
  <c r="O15" i="9"/>
  <c r="P15" i="9"/>
  <c r="Q15" i="9"/>
  <c r="R15" i="9"/>
  <c r="S15" i="9"/>
  <c r="T15" i="9"/>
  <c r="U15" i="9"/>
  <c r="V15" i="9"/>
  <c r="W15" i="9"/>
  <c r="X15" i="9"/>
  <c r="Y15" i="9"/>
  <c r="AA15" i="9"/>
  <c r="AC15" i="9"/>
  <c r="AD15" i="9"/>
  <c r="AI15" i="9"/>
  <c r="AA50" i="9"/>
  <c r="AC50" i="9"/>
  <c r="AD50" i="9"/>
  <c r="AI50" i="9"/>
  <c r="D50" i="9"/>
  <c r="E50" i="9"/>
  <c r="F50" i="9"/>
  <c r="G50" i="9"/>
  <c r="H50" i="9"/>
  <c r="I50" i="9"/>
  <c r="J50" i="9"/>
  <c r="K50" i="9"/>
  <c r="L50" i="9"/>
  <c r="M50" i="9"/>
  <c r="N50" i="9"/>
  <c r="O50" i="9"/>
  <c r="P50" i="9"/>
  <c r="Q50" i="9"/>
  <c r="R50" i="9"/>
  <c r="S50" i="9"/>
  <c r="T50" i="9"/>
  <c r="U50" i="9"/>
  <c r="V50" i="9"/>
  <c r="W50" i="9"/>
  <c r="X50" i="9"/>
  <c r="Y50" i="9"/>
  <c r="AB17" i="9"/>
  <c r="Z17" i="9" s="1"/>
  <c r="AB18" i="9"/>
  <c r="Z18" i="9" s="1"/>
  <c r="AB39" i="9"/>
  <c r="Z39" i="9" s="1"/>
  <c r="C51" i="9"/>
  <c r="C52" i="9"/>
  <c r="C16" i="9"/>
  <c r="C17" i="9"/>
  <c r="C18" i="9"/>
  <c r="C60" i="9"/>
  <c r="C62" i="9"/>
  <c r="C63" i="9"/>
  <c r="C64" i="9"/>
  <c r="C19" i="9"/>
  <c r="C37" i="9"/>
  <c r="C38" i="9"/>
  <c r="C39" i="9"/>
  <c r="C41" i="9"/>
  <c r="C42" i="9"/>
  <c r="C43" i="9"/>
  <c r="C46" i="9"/>
  <c r="C47" i="9"/>
  <c r="C48" i="9"/>
  <c r="C21" i="9"/>
  <c r="C22" i="9"/>
  <c r="C23" i="9"/>
  <c r="C27" i="9"/>
  <c r="C28" i="9"/>
  <c r="C65" i="9"/>
  <c r="C54" i="9"/>
  <c r="C55" i="9"/>
  <c r="C57" i="9"/>
  <c r="C58" i="9"/>
  <c r="C24" i="9"/>
  <c r="C30" i="9"/>
  <c r="C31" i="9"/>
  <c r="C33" i="9"/>
  <c r="C34" i="9"/>
  <c r="C66" i="9"/>
  <c r="AH37" i="9"/>
  <c r="AF19" i="9"/>
  <c r="AF63" i="9"/>
  <c r="AF66" i="9"/>
  <c r="AE66" i="9"/>
  <c r="AH33" i="9"/>
  <c r="AG33" i="9"/>
  <c r="AF34" i="9"/>
  <c r="AF33" i="9"/>
  <c r="AE34" i="9"/>
  <c r="AH31" i="9"/>
  <c r="AH30" i="9"/>
  <c r="AG30" i="9"/>
  <c r="AG29" i="9" s="1"/>
  <c r="AF31" i="9"/>
  <c r="AF29" i="9" s="1"/>
  <c r="AE31" i="9"/>
  <c r="AE30" i="9"/>
  <c r="AE58" i="9"/>
  <c r="AG57" i="9"/>
  <c r="AG56" i="9" s="1"/>
  <c r="AF57" i="9"/>
  <c r="AF56" i="9" s="1"/>
  <c r="AE57" i="9"/>
  <c r="AF54" i="9"/>
  <c r="AE54" i="9"/>
  <c r="AE53" i="9" s="1"/>
  <c r="AF65" i="9"/>
  <c r="AE65" i="9"/>
  <c r="AH27" i="9"/>
  <c r="AG28" i="9"/>
  <c r="AE27" i="9"/>
  <c r="AE26" i="9" s="1"/>
  <c r="AH22" i="9"/>
  <c r="AG22" i="9"/>
  <c r="AF22" i="9"/>
  <c r="AF23" i="9"/>
  <c r="AF21" i="9"/>
  <c r="AE22" i="9"/>
  <c r="AE21" i="9"/>
  <c r="AB48" i="9"/>
  <c r="Z48" i="9" s="1"/>
  <c r="AG46" i="9"/>
  <c r="AG45" i="9" s="1"/>
  <c r="AH46" i="9"/>
  <c r="AF46" i="9"/>
  <c r="AF45" i="9" s="1"/>
  <c r="AE46" i="9"/>
  <c r="AE45" i="9" s="1"/>
  <c r="AB44" i="9"/>
  <c r="Z44" i="9" s="1"/>
  <c r="AE43" i="9"/>
  <c r="AB42" i="9"/>
  <c r="Z42" i="9" s="1"/>
  <c r="AH41" i="9"/>
  <c r="AG40" i="9"/>
  <c r="AF41" i="9"/>
  <c r="AF40" i="9" s="1"/>
  <c r="AE41" i="9"/>
  <c r="AG37" i="9"/>
  <c r="AG36" i="9" s="1"/>
  <c r="AE37" i="9"/>
  <c r="AH63" i="9"/>
  <c r="AE63" i="9"/>
  <c r="AF62" i="9"/>
  <c r="AE62" i="9"/>
  <c r="AG16" i="9"/>
  <c r="AG15" i="9" s="1"/>
  <c r="AF16" i="9"/>
  <c r="AF15" i="9" s="1"/>
  <c r="AE16" i="9"/>
  <c r="AE15" i="9" s="1"/>
  <c r="AF52" i="9"/>
  <c r="AG52" i="9"/>
  <c r="AG50" i="9" s="1"/>
  <c r="AH52" i="9"/>
  <c r="AE51" i="9"/>
  <c r="AG65" i="9"/>
  <c r="AG27" i="9"/>
  <c r="AH19" i="9"/>
  <c r="AG19" i="9"/>
  <c r="AE19" i="9"/>
  <c r="AH64" i="9"/>
  <c r="AG64" i="9"/>
  <c r="AF64" i="9"/>
  <c r="AE64" i="9"/>
  <c r="AG63" i="9"/>
  <c r="AH62" i="9"/>
  <c r="AH60" i="9"/>
  <c r="AG60" i="9"/>
  <c r="AF60" i="9"/>
  <c r="AE60" i="9"/>
  <c r="AH16" i="9"/>
  <c r="AH15" i="9" s="1"/>
  <c r="AE17" i="7"/>
  <c r="AB286" i="10"/>
  <c r="AB279" i="10" s="1"/>
  <c r="C246" i="10"/>
  <c r="AM66" i="9"/>
  <c r="AL66" i="9"/>
  <c r="AL32" i="9"/>
  <c r="AM24" i="9"/>
  <c r="AL24" i="9"/>
  <c r="AM53" i="9"/>
  <c r="AM65" i="9"/>
  <c r="AL65" i="9"/>
  <c r="AM36" i="9"/>
  <c r="AM19" i="9"/>
  <c r="AL19" i="9"/>
  <c r="AM63" i="9"/>
  <c r="AL63" i="9"/>
  <c r="AM60" i="9"/>
  <c r="AL60" i="9"/>
  <c r="Q312" i="10" l="1"/>
  <c r="Q311" i="10" s="1"/>
  <c r="Y313" i="10"/>
  <c r="S313" i="10"/>
  <c r="Y40" i="10"/>
  <c r="P40" i="10"/>
  <c r="S29" i="10"/>
  <c r="L29" i="10"/>
  <c r="J62" i="10"/>
  <c r="Q62" i="10"/>
  <c r="K62" i="10"/>
  <c r="J312" i="10"/>
  <c r="J311" i="10" s="1"/>
  <c r="U312" i="10"/>
  <c r="U311" i="10" s="1"/>
  <c r="AB313" i="10"/>
  <c r="Y311" i="10"/>
  <c r="S311" i="10"/>
  <c r="P13" i="10"/>
  <c r="AB57" i="10"/>
  <c r="AB56" i="10" s="1"/>
  <c r="Z56" i="10"/>
  <c r="AB213" i="10"/>
  <c r="AB212" i="10" s="1"/>
  <c r="Z212" i="10"/>
  <c r="AB125" i="10"/>
  <c r="AB124" i="10" s="1"/>
  <c r="Z124" i="10"/>
  <c r="AB227" i="10"/>
  <c r="AB226" i="10" s="1"/>
  <c r="Z226" i="10"/>
  <c r="AB14" i="10"/>
  <c r="AB13" i="10" s="1"/>
  <c r="Z13" i="10"/>
  <c r="AB41" i="10"/>
  <c r="AB40" i="10" s="1"/>
  <c r="Z40" i="10"/>
  <c r="K314" i="10"/>
  <c r="K312" i="10"/>
  <c r="K311" i="10" s="1"/>
  <c r="C78" i="10"/>
  <c r="C226" i="10"/>
  <c r="S40" i="10"/>
  <c r="L40" i="10"/>
  <c r="Y29" i="10"/>
  <c r="P29" i="10"/>
  <c r="U62" i="10"/>
  <c r="O62" i="10"/>
  <c r="AB68" i="10"/>
  <c r="AB62" i="10" s="1"/>
  <c r="Z62" i="10"/>
  <c r="AB161" i="10"/>
  <c r="AB160" i="10" s="1"/>
  <c r="Z160" i="10"/>
  <c r="AB30" i="10"/>
  <c r="AB29" i="10" s="1"/>
  <c r="Z29" i="10"/>
  <c r="AB80" i="10"/>
  <c r="AB79" i="10" s="1"/>
  <c r="Z79" i="10"/>
  <c r="Z314" i="10"/>
  <c r="Z312" i="10"/>
  <c r="Z311" i="10" s="1"/>
  <c r="Z278" i="10"/>
  <c r="Z277" i="10" s="1"/>
  <c r="S233" i="10"/>
  <c r="S226" i="10" s="1"/>
  <c r="AB259" i="10"/>
  <c r="AB256" i="10" s="1"/>
  <c r="AB255" i="10" s="1"/>
  <c r="Z256" i="10"/>
  <c r="Z255" i="10" s="1"/>
  <c r="L233" i="10"/>
  <c r="L226" i="10" s="1"/>
  <c r="V63" i="10"/>
  <c r="K326" i="10"/>
  <c r="U299" i="10"/>
  <c r="K299" i="10"/>
  <c r="Y326" i="10"/>
  <c r="L326" i="10"/>
  <c r="V100" i="10"/>
  <c r="J99" i="10"/>
  <c r="AL56" i="9"/>
  <c r="AL15" i="9"/>
  <c r="AH61" i="9"/>
  <c r="AE29" i="9"/>
  <c r="AF32" i="9"/>
  <c r="AF20" i="9"/>
  <c r="AL45" i="9"/>
  <c r="AL29" i="9"/>
  <c r="C53" i="9"/>
  <c r="AL20" i="9"/>
  <c r="AM50" i="9"/>
  <c r="AH29" i="9"/>
  <c r="C15" i="9"/>
  <c r="AL50" i="9"/>
  <c r="AF50" i="9"/>
  <c r="AB43" i="9"/>
  <c r="Z43" i="9" s="1"/>
  <c r="AB23" i="9"/>
  <c r="Z23" i="9" s="1"/>
  <c r="AH20" i="9"/>
  <c r="AH53" i="9"/>
  <c r="C29" i="9"/>
  <c r="C26" i="9"/>
  <c r="AL40" i="9"/>
  <c r="AG26" i="9"/>
  <c r="AB31" i="9"/>
  <c r="Z31" i="9" s="1"/>
  <c r="AB66" i="9"/>
  <c r="AK66" i="9" s="1"/>
  <c r="Q326" i="10"/>
  <c r="X314" i="10"/>
  <c r="L299" i="10"/>
  <c r="U326" i="10"/>
  <c r="Q286" i="10"/>
  <c r="W264" i="10"/>
  <c r="L264" i="10"/>
  <c r="L257" i="10" s="1"/>
  <c r="L255" i="10" s="1"/>
  <c r="L213" i="10"/>
  <c r="L212" i="10" s="1"/>
  <c r="Y299" i="10"/>
  <c r="X332" i="10"/>
  <c r="X313" i="10" s="1"/>
  <c r="Y314" i="10"/>
  <c r="S314" i="10"/>
  <c r="S326" i="10"/>
  <c r="L314" i="10"/>
  <c r="R102" i="10"/>
  <c r="R152" i="10"/>
  <c r="R147" i="10"/>
  <c r="R143" i="10"/>
  <c r="R128" i="10"/>
  <c r="R197" i="10"/>
  <c r="R192" i="10"/>
  <c r="R208" i="10"/>
  <c r="R203" i="10"/>
  <c r="R224" i="10"/>
  <c r="R219" i="10"/>
  <c r="R215" i="10"/>
  <c r="R90" i="10"/>
  <c r="R85" i="10"/>
  <c r="R81" i="10" s="1"/>
  <c r="R27" i="10"/>
  <c r="R76" i="10"/>
  <c r="R22" i="10"/>
  <c r="R38" i="10"/>
  <c r="R33" i="10"/>
  <c r="Z280" i="10"/>
  <c r="AB281" i="10"/>
  <c r="AB278" i="10" s="1"/>
  <c r="AB277" i="10" s="1"/>
  <c r="Z326" i="10"/>
  <c r="AB327" i="10"/>
  <c r="AB326" i="10" s="1"/>
  <c r="V332" i="10"/>
  <c r="Q299" i="10"/>
  <c r="U314" i="10"/>
  <c r="W332" i="10"/>
  <c r="W313" i="10" s="1"/>
  <c r="Y131" i="10"/>
  <c r="P80" i="10"/>
  <c r="P79" i="10" s="1"/>
  <c r="W314" i="10"/>
  <c r="J326" i="10"/>
  <c r="X327" i="10"/>
  <c r="X312" i="10" s="1"/>
  <c r="Q314" i="10"/>
  <c r="V327" i="10"/>
  <c r="V320" i="10"/>
  <c r="V313" i="10" s="1"/>
  <c r="V315" i="10"/>
  <c r="Q199" i="10"/>
  <c r="S286" i="10"/>
  <c r="J314" i="10"/>
  <c r="T88" i="10"/>
  <c r="W327" i="10"/>
  <c r="W312" i="10" s="1"/>
  <c r="X227" i="10"/>
  <c r="X264" i="10"/>
  <c r="X257" i="10" s="1"/>
  <c r="X255" i="10" s="1"/>
  <c r="Q264" i="10"/>
  <c r="V305" i="10"/>
  <c r="U286" i="10"/>
  <c r="K286" i="10"/>
  <c r="K279" i="10" s="1"/>
  <c r="K277" i="10" s="1"/>
  <c r="Y264" i="10"/>
  <c r="U141" i="10"/>
  <c r="S299" i="10"/>
  <c r="J299" i="10"/>
  <c r="X305" i="10"/>
  <c r="X299" i="10" s="1"/>
  <c r="X258" i="10"/>
  <c r="S161" i="10"/>
  <c r="L180" i="10"/>
  <c r="K264" i="10"/>
  <c r="V300" i="10"/>
  <c r="V271" i="10"/>
  <c r="V265" i="10"/>
  <c r="X112" i="10"/>
  <c r="Y199" i="10"/>
  <c r="J286" i="10"/>
  <c r="V259" i="10"/>
  <c r="V256" i="10" s="1"/>
  <c r="X193" i="10"/>
  <c r="X180" i="10" s="1"/>
  <c r="K80" i="10"/>
  <c r="O80" i="10"/>
  <c r="O79" i="10" s="1"/>
  <c r="U161" i="10"/>
  <c r="K161" i="10"/>
  <c r="Q161" i="10"/>
  <c r="X141" i="10"/>
  <c r="Y233" i="10"/>
  <c r="Y226" i="10" s="1"/>
  <c r="Z258" i="10"/>
  <c r="L258" i="10"/>
  <c r="S264" i="10"/>
  <c r="W305" i="10"/>
  <c r="V287" i="10"/>
  <c r="K141" i="10"/>
  <c r="Y286" i="10"/>
  <c r="Y279" i="10" s="1"/>
  <c r="Y277" i="10" s="1"/>
  <c r="F252" i="10"/>
  <c r="V293" i="10"/>
  <c r="U180" i="10"/>
  <c r="L141" i="10"/>
  <c r="W286" i="10"/>
  <c r="L286" i="10"/>
  <c r="L279" i="10" s="1"/>
  <c r="L277" i="10" s="1"/>
  <c r="J264" i="10"/>
  <c r="J257" i="10" s="1"/>
  <c r="J255" i="10" s="1"/>
  <c r="Y99" i="10"/>
  <c r="S99" i="10"/>
  <c r="U99" i="10"/>
  <c r="U264" i="10"/>
  <c r="W300" i="10"/>
  <c r="P12" i="10"/>
  <c r="L131" i="10"/>
  <c r="L124" i="10" s="1"/>
  <c r="U199" i="10"/>
  <c r="K199" i="10"/>
  <c r="S141" i="10"/>
  <c r="C252" i="10"/>
  <c r="U131" i="10"/>
  <c r="W213" i="10"/>
  <c r="W212" i="10" s="1"/>
  <c r="P213" i="10"/>
  <c r="P212" i="10" s="1"/>
  <c r="X213" i="10"/>
  <c r="X212" i="10" s="1"/>
  <c r="Q213" i="10"/>
  <c r="Q212" i="10" s="1"/>
  <c r="Y80" i="10"/>
  <c r="L199" i="10"/>
  <c r="K180" i="10"/>
  <c r="K99" i="10"/>
  <c r="L99" i="10"/>
  <c r="X286" i="10"/>
  <c r="V240" i="10"/>
  <c r="V154" i="10"/>
  <c r="V125" i="10"/>
  <c r="X234" i="10"/>
  <c r="X233" i="10" s="1"/>
  <c r="T308" i="10"/>
  <c r="J199" i="10"/>
  <c r="Z252" i="10"/>
  <c r="D252" i="10"/>
  <c r="H252" i="10"/>
  <c r="V281" i="10"/>
  <c r="V278" i="10" s="1"/>
  <c r="V112" i="10"/>
  <c r="V234" i="10"/>
  <c r="V233" i="10" s="1"/>
  <c r="V148" i="10"/>
  <c r="V168" i="10"/>
  <c r="V220" i="10"/>
  <c r="S12" i="10"/>
  <c r="Y12" i="10"/>
  <c r="L12" i="10"/>
  <c r="K12" i="10"/>
  <c r="O213" i="10"/>
  <c r="O212" i="10" s="1"/>
  <c r="Y161" i="10"/>
  <c r="Q180" i="10"/>
  <c r="Y180" i="10"/>
  <c r="X99" i="10"/>
  <c r="Q99" i="10"/>
  <c r="U233" i="10"/>
  <c r="U226" i="10" s="1"/>
  <c r="K233" i="10"/>
  <c r="K226" i="10" s="1"/>
  <c r="V246" i="10"/>
  <c r="Q12" i="10"/>
  <c r="V227" i="10"/>
  <c r="V226" i="10" s="1"/>
  <c r="V106" i="10"/>
  <c r="Q141" i="10"/>
  <c r="Y141" i="10"/>
  <c r="J233" i="10"/>
  <c r="J226" i="10" s="1"/>
  <c r="V193" i="10"/>
  <c r="V200" i="10"/>
  <c r="E252" i="10"/>
  <c r="I252" i="10"/>
  <c r="U12" i="10"/>
  <c r="V14" i="10"/>
  <c r="V187" i="10"/>
  <c r="V174" i="10"/>
  <c r="V132" i="10"/>
  <c r="T137" i="10"/>
  <c r="T238" i="10"/>
  <c r="J131" i="10"/>
  <c r="J124" i="10" s="1"/>
  <c r="Q131" i="10"/>
  <c r="J80" i="10"/>
  <c r="J79" i="10" s="1"/>
  <c r="V81" i="10"/>
  <c r="L80" i="10"/>
  <c r="L79" i="10" s="1"/>
  <c r="S213" i="10"/>
  <c r="S212" i="10" s="1"/>
  <c r="V142" i="10"/>
  <c r="W234" i="10"/>
  <c r="W233" i="10" s="1"/>
  <c r="W246" i="10"/>
  <c r="V181" i="10"/>
  <c r="V206" i="10"/>
  <c r="V41" i="10"/>
  <c r="V57" i="10"/>
  <c r="V56" i="10" s="1"/>
  <c r="O12" i="10"/>
  <c r="T188" i="10"/>
  <c r="T187" i="10" s="1"/>
  <c r="W99" i="10"/>
  <c r="W227" i="10"/>
  <c r="Q233" i="10"/>
  <c r="Q226" i="10" s="1"/>
  <c r="T43" i="10"/>
  <c r="T275" i="10"/>
  <c r="T317" i="10"/>
  <c r="T328" i="10"/>
  <c r="V118" i="10"/>
  <c r="V51" i="10"/>
  <c r="V24" i="10"/>
  <c r="V73" i="10"/>
  <c r="V68" i="10"/>
  <c r="V19" i="10"/>
  <c r="V35" i="10"/>
  <c r="V30" i="10"/>
  <c r="V46" i="10"/>
  <c r="X174" i="10"/>
  <c r="T107" i="10"/>
  <c r="K131" i="10"/>
  <c r="S199" i="10"/>
  <c r="L161" i="10"/>
  <c r="L160" i="10" s="1"/>
  <c r="W118" i="10"/>
  <c r="J141" i="10"/>
  <c r="W112" i="10"/>
  <c r="W281" i="10"/>
  <c r="W141" i="10"/>
  <c r="R93" i="10"/>
  <c r="AB315" i="10"/>
  <c r="AB312" i="10" s="1"/>
  <c r="AB311" i="10" s="1"/>
  <c r="Z12" i="10"/>
  <c r="W132" i="10"/>
  <c r="W131" i="10" s="1"/>
  <c r="T172" i="10"/>
  <c r="S80" i="10"/>
  <c r="S79" i="10" s="1"/>
  <c r="T228" i="10"/>
  <c r="T232" i="10"/>
  <c r="T248" i="10"/>
  <c r="T113" i="10"/>
  <c r="T285" i="10"/>
  <c r="T291" i="10"/>
  <c r="T296" i="10"/>
  <c r="T261" i="10"/>
  <c r="T266" i="10"/>
  <c r="T270" i="10"/>
  <c r="T303" i="10"/>
  <c r="T322" i="10"/>
  <c r="T333" i="10"/>
  <c r="T337" i="10"/>
  <c r="X168" i="10"/>
  <c r="S180" i="10"/>
  <c r="X17" i="10"/>
  <c r="T17" i="10" s="1"/>
  <c r="W14" i="10"/>
  <c r="X37" i="10"/>
  <c r="T37" i="10" s="1"/>
  <c r="W35" i="10"/>
  <c r="W29" i="10" s="1"/>
  <c r="AB78" i="10"/>
  <c r="V162" i="10"/>
  <c r="V214" i="10"/>
  <c r="Z78" i="10"/>
  <c r="X163" i="10"/>
  <c r="W162" i="10"/>
  <c r="T167" i="10"/>
  <c r="T177" i="10"/>
  <c r="X80" i="10"/>
  <c r="X79" i="10" s="1"/>
  <c r="K213" i="10"/>
  <c r="K212" i="10" s="1"/>
  <c r="V138" i="10"/>
  <c r="W57" i="10"/>
  <c r="W56" i="10" s="1"/>
  <c r="T26" i="10"/>
  <c r="T134" i="10"/>
  <c r="T91" i="10"/>
  <c r="T221" i="10"/>
  <c r="T205" i="10"/>
  <c r="T164" i="10"/>
  <c r="T169" i="10"/>
  <c r="T194" i="10"/>
  <c r="T198" i="10"/>
  <c r="T129" i="10"/>
  <c r="T120" i="10"/>
  <c r="T123" i="10"/>
  <c r="T144" i="10"/>
  <c r="T149" i="10"/>
  <c r="T153" i="10"/>
  <c r="T158" i="10"/>
  <c r="T103" i="10"/>
  <c r="T108" i="10"/>
  <c r="T229" i="10"/>
  <c r="T235" i="10"/>
  <c r="T239" i="10"/>
  <c r="T244" i="10"/>
  <c r="T249" i="10"/>
  <c r="T114" i="10"/>
  <c r="T282" i="10"/>
  <c r="T288" i="10"/>
  <c r="T292" i="10"/>
  <c r="T297" i="10"/>
  <c r="T262" i="10"/>
  <c r="T267" i="10"/>
  <c r="T272" i="10"/>
  <c r="T276" i="10"/>
  <c r="T304" i="10"/>
  <c r="T309" i="10"/>
  <c r="T323" i="10"/>
  <c r="T329" i="10"/>
  <c r="T334" i="10"/>
  <c r="S131" i="10"/>
  <c r="S124" i="10" s="1"/>
  <c r="W87" i="10"/>
  <c r="W80" i="10" s="1"/>
  <c r="Q80" i="10"/>
  <c r="Q79" i="10" s="1"/>
  <c r="J213" i="10"/>
  <c r="J212" i="10" s="1"/>
  <c r="W168" i="10"/>
  <c r="W181" i="10"/>
  <c r="W193" i="10"/>
  <c r="T44" i="10"/>
  <c r="T135" i="10"/>
  <c r="T207" i="10"/>
  <c r="T165" i="10"/>
  <c r="T195" i="10"/>
  <c r="T126" i="10"/>
  <c r="T130" i="10"/>
  <c r="T145" i="10"/>
  <c r="T150" i="10"/>
  <c r="T155" i="10"/>
  <c r="T159" i="10"/>
  <c r="T104" i="10"/>
  <c r="T109" i="10"/>
  <c r="T230" i="10"/>
  <c r="T236" i="10"/>
  <c r="T241" i="10"/>
  <c r="T245" i="10"/>
  <c r="T250" i="10"/>
  <c r="T115" i="10"/>
  <c r="T283" i="10"/>
  <c r="T289" i="10"/>
  <c r="T294" i="10"/>
  <c r="T298" i="10"/>
  <c r="T263" i="10"/>
  <c r="T268" i="10"/>
  <c r="T273" i="10"/>
  <c r="T301" i="10"/>
  <c r="T306" i="10"/>
  <c r="T310" i="10"/>
  <c r="T319" i="10"/>
  <c r="T324" i="10"/>
  <c r="T330" i="10"/>
  <c r="T335" i="10"/>
  <c r="V87" i="10"/>
  <c r="V93" i="10"/>
  <c r="Y213" i="10"/>
  <c r="Y212" i="10" s="1"/>
  <c r="U213" i="10"/>
  <c r="U212" i="10" s="1"/>
  <c r="J161" i="10"/>
  <c r="J180" i="10"/>
  <c r="T71" i="10"/>
  <c r="T28" i="10"/>
  <c r="T136" i="10"/>
  <c r="T166" i="10"/>
  <c r="T171" i="10"/>
  <c r="T176" i="10"/>
  <c r="T182" i="10"/>
  <c r="T181" i="10" s="1"/>
  <c r="T127" i="10"/>
  <c r="T146" i="10"/>
  <c r="T151" i="10"/>
  <c r="T156" i="10"/>
  <c r="T101" i="10"/>
  <c r="T105" i="10"/>
  <c r="T111" i="10"/>
  <c r="T231" i="10"/>
  <c r="T237" i="10"/>
  <c r="T242" i="10"/>
  <c r="T247" i="10"/>
  <c r="T251" i="10"/>
  <c r="T116" i="10"/>
  <c r="T284" i="10"/>
  <c r="T290" i="10"/>
  <c r="T295" i="10"/>
  <c r="T260" i="10"/>
  <c r="T269" i="10"/>
  <c r="T274" i="10"/>
  <c r="T302" i="10"/>
  <c r="T307" i="10"/>
  <c r="T316" i="10"/>
  <c r="T321" i="10"/>
  <c r="T325" i="10"/>
  <c r="T331" i="10"/>
  <c r="T336" i="10"/>
  <c r="U80" i="10"/>
  <c r="U79" i="10" s="1"/>
  <c r="W200" i="10"/>
  <c r="W199" i="10" s="1"/>
  <c r="W174" i="10"/>
  <c r="X200" i="10"/>
  <c r="X199" i="10" s="1"/>
  <c r="T214" i="10"/>
  <c r="T93" i="10"/>
  <c r="T81" i="10"/>
  <c r="T318" i="10"/>
  <c r="T210" i="10"/>
  <c r="T202" i="10"/>
  <c r="T25" i="10"/>
  <c r="X24" i="10"/>
  <c r="W24" i="10"/>
  <c r="T69" i="10"/>
  <c r="X68" i="10"/>
  <c r="W68" i="10"/>
  <c r="W62" i="10" s="1"/>
  <c r="T20" i="10"/>
  <c r="T19" i="10" s="1"/>
  <c r="X19" i="10"/>
  <c r="W19" i="10"/>
  <c r="X46" i="10"/>
  <c r="T47" i="10"/>
  <c r="W46" i="10"/>
  <c r="T42" i="10"/>
  <c r="X41" i="10"/>
  <c r="W41" i="10"/>
  <c r="R59" i="10"/>
  <c r="T61" i="10"/>
  <c r="T60" i="10"/>
  <c r="X58" i="10"/>
  <c r="T15" i="10"/>
  <c r="R70" i="10"/>
  <c r="AB12" i="10"/>
  <c r="J12" i="10"/>
  <c r="G252" i="10"/>
  <c r="AB24" i="9"/>
  <c r="Z24" i="9" s="1"/>
  <c r="AH56" i="9"/>
  <c r="AB58" i="9"/>
  <c r="Z58" i="9" s="1"/>
  <c r="AB19" i="9"/>
  <c r="AK19" i="9" s="1"/>
  <c r="AB64" i="9"/>
  <c r="Z64" i="9" s="1"/>
  <c r="AE61" i="9"/>
  <c r="AH45" i="9"/>
  <c r="AB28" i="9"/>
  <c r="Z28" i="9" s="1"/>
  <c r="AB65" i="9"/>
  <c r="AK65" i="9" s="1"/>
  <c r="AF53" i="9"/>
  <c r="C32" i="9"/>
  <c r="C45" i="9"/>
  <c r="C40" i="9"/>
  <c r="AE56" i="9"/>
  <c r="AB60" i="9"/>
  <c r="Z60" i="9" s="1"/>
  <c r="AH50" i="9"/>
  <c r="AB52" i="9"/>
  <c r="Z52" i="9" s="1"/>
  <c r="AB16" i="9"/>
  <c r="Z16" i="9" s="1"/>
  <c r="Z15" i="9" s="1"/>
  <c r="AF61" i="9"/>
  <c r="AE36" i="9"/>
  <c r="AH40" i="9"/>
  <c r="AB21" i="9"/>
  <c r="Z21" i="9" s="1"/>
  <c r="AB57" i="9"/>
  <c r="Z57" i="9" s="1"/>
  <c r="AE32" i="9"/>
  <c r="AG32" i="9"/>
  <c r="AH36" i="9"/>
  <c r="C56" i="9"/>
  <c r="C20" i="9"/>
  <c r="C50" i="9"/>
  <c r="AL61" i="9"/>
  <c r="AB63" i="9"/>
  <c r="Z63" i="9" s="1"/>
  <c r="AB51" i="9"/>
  <c r="Z51" i="9" s="1"/>
  <c r="AG61" i="9"/>
  <c r="AB38" i="9"/>
  <c r="Z38" i="9" s="1"/>
  <c r="AE40" i="9"/>
  <c r="AB47" i="9"/>
  <c r="Z47" i="9" s="1"/>
  <c r="AB22" i="9"/>
  <c r="Z22" i="9" s="1"/>
  <c r="AG20" i="9"/>
  <c r="AH26" i="9"/>
  <c r="AB55" i="9"/>
  <c r="Z55" i="9" s="1"/>
  <c r="AB34" i="9"/>
  <c r="Z34" i="9" s="1"/>
  <c r="AH32" i="9"/>
  <c r="C36" i="9"/>
  <c r="C61" i="9"/>
  <c r="Z66" i="9"/>
  <c r="AB30" i="9"/>
  <c r="Z30" i="9" s="1"/>
  <c r="AB27" i="9"/>
  <c r="AB33" i="9"/>
  <c r="AB54" i="9"/>
  <c r="AB37" i="9"/>
  <c r="AB62" i="9"/>
  <c r="AB46" i="9"/>
  <c r="AB41" i="9"/>
  <c r="AE50" i="9"/>
  <c r="AE20" i="9"/>
  <c r="Q124" i="10" l="1"/>
  <c r="X279" i="10"/>
  <c r="X277" i="10" s="1"/>
  <c r="J160" i="10"/>
  <c r="W124" i="10"/>
  <c r="K124" i="10"/>
  <c r="U124" i="10"/>
  <c r="W279" i="10"/>
  <c r="X311" i="10"/>
  <c r="Y160" i="10"/>
  <c r="X226" i="10"/>
  <c r="Y124" i="10"/>
  <c r="AB280" i="10"/>
  <c r="W278" i="10"/>
  <c r="W277" i="10" s="1"/>
  <c r="W226" i="10"/>
  <c r="U160" i="10"/>
  <c r="V62" i="10"/>
  <c r="W79" i="10"/>
  <c r="W13" i="10"/>
  <c r="V40" i="10"/>
  <c r="Y79" i="10"/>
  <c r="S160" i="10"/>
  <c r="V312" i="10"/>
  <c r="V311" i="10" s="1"/>
  <c r="V29" i="10"/>
  <c r="Q160" i="10"/>
  <c r="K79" i="10"/>
  <c r="W40" i="10"/>
  <c r="V13" i="10"/>
  <c r="K160" i="10"/>
  <c r="W311" i="10"/>
  <c r="U280" i="10"/>
  <c r="U279" i="10"/>
  <c r="U277" i="10" s="1"/>
  <c r="S280" i="10"/>
  <c r="S279" i="10"/>
  <c r="S277" i="10" s="1"/>
  <c r="Q280" i="10"/>
  <c r="Q279" i="10"/>
  <c r="Q277" i="10" s="1"/>
  <c r="J280" i="10"/>
  <c r="J279" i="10"/>
  <c r="J277" i="10" s="1"/>
  <c r="P78" i="10"/>
  <c r="AB258" i="10"/>
  <c r="U258" i="10"/>
  <c r="U257" i="10"/>
  <c r="U255" i="10" s="1"/>
  <c r="K258" i="10"/>
  <c r="K257" i="10"/>
  <c r="K255" i="10" s="1"/>
  <c r="S258" i="10"/>
  <c r="S257" i="10"/>
  <c r="S255" i="10" s="1"/>
  <c r="Y258" i="10"/>
  <c r="Y257" i="10"/>
  <c r="Y255" i="10" s="1"/>
  <c r="Q258" i="10"/>
  <c r="Q257" i="10"/>
  <c r="Q255" i="10" s="1"/>
  <c r="W258" i="10"/>
  <c r="W257" i="10"/>
  <c r="W255" i="10" s="1"/>
  <c r="V326" i="10"/>
  <c r="V131" i="10"/>
  <c r="X14" i="10"/>
  <c r="X13" i="10" s="1"/>
  <c r="W161" i="10"/>
  <c r="O78" i="10"/>
  <c r="V213" i="10"/>
  <c r="V212" i="10" s="1"/>
  <c r="T193" i="10"/>
  <c r="T180" i="10" s="1"/>
  <c r="K78" i="10"/>
  <c r="V161" i="10"/>
  <c r="T100" i="10"/>
  <c r="Z65" i="9"/>
  <c r="AK60" i="9"/>
  <c r="AB15" i="9"/>
  <c r="AK15" i="9" s="1"/>
  <c r="Z19" i="9"/>
  <c r="Z20" i="9"/>
  <c r="AB20" i="9"/>
  <c r="AK20" i="9" s="1"/>
  <c r="AK24" i="9"/>
  <c r="AB56" i="9"/>
  <c r="AK56" i="9" s="1"/>
  <c r="Z56" i="9"/>
  <c r="Z50" i="9"/>
  <c r="V299" i="10"/>
  <c r="V199" i="10"/>
  <c r="Y252" i="10"/>
  <c r="X326" i="10"/>
  <c r="V180" i="10"/>
  <c r="W326" i="10"/>
  <c r="K252" i="10"/>
  <c r="V99" i="10"/>
  <c r="Q78" i="10"/>
  <c r="R214" i="10"/>
  <c r="J78" i="10"/>
  <c r="L252" i="10"/>
  <c r="L280" i="10"/>
  <c r="W299" i="10"/>
  <c r="S252" i="10"/>
  <c r="Y280" i="10"/>
  <c r="U78" i="10"/>
  <c r="L78" i="10"/>
  <c r="K280" i="10"/>
  <c r="V314" i="10"/>
  <c r="Q252" i="10"/>
  <c r="R69" i="10"/>
  <c r="R202" i="10"/>
  <c r="R331" i="10"/>
  <c r="R307" i="10"/>
  <c r="R116" i="10"/>
  <c r="R237" i="10"/>
  <c r="R127" i="10"/>
  <c r="R166" i="10"/>
  <c r="R330" i="10"/>
  <c r="R263" i="10"/>
  <c r="R283" i="10"/>
  <c r="R104" i="10"/>
  <c r="R145" i="10"/>
  <c r="R165" i="10"/>
  <c r="R334" i="10"/>
  <c r="R304" i="10"/>
  <c r="R262" i="10"/>
  <c r="R103" i="10"/>
  <c r="R144" i="10"/>
  <c r="R198" i="10"/>
  <c r="R205" i="10"/>
  <c r="R26" i="10"/>
  <c r="R337" i="10"/>
  <c r="R270" i="10"/>
  <c r="R291" i="10"/>
  <c r="R317" i="10"/>
  <c r="R238" i="10"/>
  <c r="R47" i="10"/>
  <c r="R46" i="10" s="1"/>
  <c r="R210" i="10"/>
  <c r="R325" i="10"/>
  <c r="R302" i="10"/>
  <c r="R295" i="10"/>
  <c r="R251" i="10"/>
  <c r="R231" i="10"/>
  <c r="R156" i="10"/>
  <c r="R182" i="10"/>
  <c r="R181" i="10" s="1"/>
  <c r="R136" i="10"/>
  <c r="R324" i="10"/>
  <c r="R298" i="10"/>
  <c r="R115" i="10"/>
  <c r="R236" i="10"/>
  <c r="R159" i="10"/>
  <c r="R130" i="10"/>
  <c r="R207" i="10"/>
  <c r="R329" i="10"/>
  <c r="R276" i="10"/>
  <c r="R297" i="10"/>
  <c r="R114" i="10"/>
  <c r="R235" i="10"/>
  <c r="R158" i="10"/>
  <c r="R123" i="10"/>
  <c r="R194" i="10"/>
  <c r="R177" i="10"/>
  <c r="R37" i="10"/>
  <c r="R17" i="10"/>
  <c r="R285" i="10"/>
  <c r="R232" i="10"/>
  <c r="R172" i="10"/>
  <c r="R275" i="10"/>
  <c r="R137" i="10"/>
  <c r="R60" i="10"/>
  <c r="R318" i="10"/>
  <c r="R274" i="10"/>
  <c r="R290" i="10"/>
  <c r="R247" i="10"/>
  <c r="R151" i="10"/>
  <c r="R176" i="10"/>
  <c r="R28" i="10"/>
  <c r="R319" i="10"/>
  <c r="R273" i="10"/>
  <c r="R250" i="10"/>
  <c r="R126" i="10"/>
  <c r="R135" i="10"/>
  <c r="R323" i="10"/>
  <c r="R292" i="10"/>
  <c r="R249" i="10"/>
  <c r="R229" i="10"/>
  <c r="R153" i="10"/>
  <c r="R120" i="10"/>
  <c r="R118" i="10" s="1"/>
  <c r="R169" i="10"/>
  <c r="R91" i="10"/>
  <c r="R87" i="10" s="1"/>
  <c r="R80" i="10" s="1"/>
  <c r="R167" i="10"/>
  <c r="R322" i="10"/>
  <c r="R261" i="10"/>
  <c r="R117" i="10"/>
  <c r="R228" i="10"/>
  <c r="R107" i="10"/>
  <c r="R43" i="10"/>
  <c r="R308" i="10"/>
  <c r="R88" i="10"/>
  <c r="R15" i="10"/>
  <c r="R14" i="10" s="1"/>
  <c r="R61" i="10"/>
  <c r="R42" i="10"/>
  <c r="R25" i="10"/>
  <c r="R336" i="10"/>
  <c r="R269" i="10"/>
  <c r="R284" i="10"/>
  <c r="R242" i="10"/>
  <c r="R105" i="10"/>
  <c r="R146" i="10"/>
  <c r="R171" i="10"/>
  <c r="R71" i="10"/>
  <c r="R335" i="10"/>
  <c r="R310" i="10"/>
  <c r="R268" i="10"/>
  <c r="R289" i="10"/>
  <c r="R245" i="10"/>
  <c r="R109" i="10"/>
  <c r="R150" i="10"/>
  <c r="R195" i="10"/>
  <c r="R44" i="10"/>
  <c r="R309" i="10"/>
  <c r="R267" i="10"/>
  <c r="R244" i="10"/>
  <c r="R108" i="10"/>
  <c r="R129" i="10"/>
  <c r="R164" i="10"/>
  <c r="R134" i="10"/>
  <c r="R303" i="10"/>
  <c r="R296" i="10"/>
  <c r="R188" i="10"/>
  <c r="R187" i="10" s="1"/>
  <c r="R333" i="10"/>
  <c r="T332" i="10"/>
  <c r="AA332" i="10" s="1"/>
  <c r="R328" i="10"/>
  <c r="T327" i="10"/>
  <c r="V264" i="10"/>
  <c r="AB252" i="10"/>
  <c r="AB314" i="10"/>
  <c r="R316" i="10"/>
  <c r="T315" i="10"/>
  <c r="R321" i="10"/>
  <c r="T320" i="10"/>
  <c r="V286" i="10"/>
  <c r="V279" i="10" s="1"/>
  <c r="V277" i="10" s="1"/>
  <c r="X280" i="10"/>
  <c r="T168" i="10"/>
  <c r="J258" i="10"/>
  <c r="R306" i="10"/>
  <c r="T305" i="10"/>
  <c r="AA305" i="10" s="1"/>
  <c r="R301" i="10"/>
  <c r="T300" i="10"/>
  <c r="J252" i="10"/>
  <c r="R272" i="10"/>
  <c r="T271" i="10"/>
  <c r="R266" i="10"/>
  <c r="T265" i="10"/>
  <c r="R260" i="10"/>
  <c r="T259" i="10"/>
  <c r="T256" i="10" s="1"/>
  <c r="V80" i="10"/>
  <c r="V79" i="10" s="1"/>
  <c r="V12" i="10"/>
  <c r="Y78" i="10"/>
  <c r="V141" i="10"/>
  <c r="R294" i="10"/>
  <c r="T293" i="10"/>
  <c r="R288" i="10"/>
  <c r="T287" i="10"/>
  <c r="T174" i="10"/>
  <c r="S78" i="10"/>
  <c r="T68" i="10"/>
  <c r="T87" i="10"/>
  <c r="W280" i="10"/>
  <c r="T41" i="10"/>
  <c r="R282" i="10"/>
  <c r="T281" i="10"/>
  <c r="R113" i="10"/>
  <c r="T112" i="10"/>
  <c r="R248" i="10"/>
  <c r="T246" i="10"/>
  <c r="R239" i="10"/>
  <c r="T234" i="10"/>
  <c r="R241" i="10"/>
  <c r="T240" i="10"/>
  <c r="R230" i="10"/>
  <c r="T227" i="10"/>
  <c r="R111" i="10"/>
  <c r="R110" i="10" s="1"/>
  <c r="T110" i="10"/>
  <c r="T106" i="10"/>
  <c r="R101" i="10"/>
  <c r="R155" i="10"/>
  <c r="T154" i="10"/>
  <c r="R149" i="10"/>
  <c r="T148" i="10"/>
  <c r="T142" i="10"/>
  <c r="T118" i="10"/>
  <c r="T125" i="10"/>
  <c r="T24" i="10"/>
  <c r="W180" i="10"/>
  <c r="T133" i="10"/>
  <c r="X132" i="10"/>
  <c r="X131" i="10" s="1"/>
  <c r="X124" i="10" s="1"/>
  <c r="T206" i="10"/>
  <c r="T163" i="10"/>
  <c r="X162" i="10"/>
  <c r="X161" i="10" s="1"/>
  <c r="X160" i="10" s="1"/>
  <c r="R221" i="10"/>
  <c r="R220" i="10" s="1"/>
  <c r="T220" i="10"/>
  <c r="T200" i="10"/>
  <c r="R138" i="10"/>
  <c r="T138" i="10"/>
  <c r="W12" i="10"/>
  <c r="T46" i="10"/>
  <c r="T14" i="10"/>
  <c r="T13" i="10" s="1"/>
  <c r="X51" i="10"/>
  <c r="X40" i="10" s="1"/>
  <c r="T52" i="10"/>
  <c r="X73" i="10"/>
  <c r="X62" i="10" s="1"/>
  <c r="T74" i="10"/>
  <c r="T64" i="10"/>
  <c r="T63" i="10" s="1"/>
  <c r="R20" i="10"/>
  <c r="R19" i="10" s="1"/>
  <c r="X35" i="10"/>
  <c r="T36" i="10"/>
  <c r="T31" i="10"/>
  <c r="X30" i="10"/>
  <c r="X57" i="10"/>
  <c r="X56" i="10" s="1"/>
  <c r="T58" i="10"/>
  <c r="AB50" i="9"/>
  <c r="AK50" i="9" s="1"/>
  <c r="AB61" i="9"/>
  <c r="AK61" i="9" s="1"/>
  <c r="Z62" i="9"/>
  <c r="Z61" i="9" s="1"/>
  <c r="Z37" i="9"/>
  <c r="Z36" i="9" s="1"/>
  <c r="AB36" i="9"/>
  <c r="AK36" i="9" s="1"/>
  <c r="Z41" i="9"/>
  <c r="Z40" i="9" s="1"/>
  <c r="AB40" i="9"/>
  <c r="AK40" i="9" s="1"/>
  <c r="AB53" i="9"/>
  <c r="AK53" i="9" s="1"/>
  <c r="Z54" i="9"/>
  <c r="Z53" i="9" s="1"/>
  <c r="AB26" i="9"/>
  <c r="AK26" i="9" s="1"/>
  <c r="Z27" i="9"/>
  <c r="Z26" i="9" s="1"/>
  <c r="Z46" i="9"/>
  <c r="Z45" i="9" s="1"/>
  <c r="AB45" i="9"/>
  <c r="AK45" i="9" s="1"/>
  <c r="AB32" i="9"/>
  <c r="AK32" i="9" s="1"/>
  <c r="Z33" i="9"/>
  <c r="Z32" i="9" s="1"/>
  <c r="AB29" i="9"/>
  <c r="Z29" i="9"/>
  <c r="V124" i="10" l="1"/>
  <c r="T278" i="10"/>
  <c r="W160" i="10"/>
  <c r="X29" i="10"/>
  <c r="T312" i="10"/>
  <c r="AA63" i="10"/>
  <c r="AA320" i="10"/>
  <c r="AA313" i="10" s="1"/>
  <c r="T313" i="10"/>
  <c r="V160" i="10"/>
  <c r="V258" i="10"/>
  <c r="V257" i="10"/>
  <c r="V255" i="10" s="1"/>
  <c r="W252" i="10"/>
  <c r="R68" i="10"/>
  <c r="R213" i="10"/>
  <c r="R212" i="10" s="1"/>
  <c r="R174" i="10"/>
  <c r="W78" i="10"/>
  <c r="R125" i="10"/>
  <c r="R24" i="10"/>
  <c r="R13" i="10" s="1"/>
  <c r="X252" i="10"/>
  <c r="R100" i="10"/>
  <c r="R168" i="10"/>
  <c r="R41" i="10"/>
  <c r="R305" i="10"/>
  <c r="R148" i="10"/>
  <c r="R142" i="10"/>
  <c r="R193" i="10"/>
  <c r="R180" i="10" s="1"/>
  <c r="R315" i="10"/>
  <c r="R240" i="10"/>
  <c r="R246" i="10"/>
  <c r="R281" i="10"/>
  <c r="R320" i="10"/>
  <c r="R293" i="10"/>
  <c r="V78" i="10"/>
  <c r="R265" i="10"/>
  <c r="R332" i="10"/>
  <c r="R106" i="10"/>
  <c r="R154" i="10"/>
  <c r="R234" i="10"/>
  <c r="R227" i="10"/>
  <c r="R112" i="10"/>
  <c r="R287" i="10"/>
  <c r="R259" i="10"/>
  <c r="R256" i="10" s="1"/>
  <c r="R271" i="10"/>
  <c r="R300" i="10"/>
  <c r="R327" i="10"/>
  <c r="V280" i="10"/>
  <c r="V252" i="10"/>
  <c r="AA14" i="10"/>
  <c r="AA46" i="10"/>
  <c r="T213" i="10"/>
  <c r="T212" i="10" s="1"/>
  <c r="AA24" i="10"/>
  <c r="T80" i="10"/>
  <c r="R206" i="10"/>
  <c r="AA125" i="10"/>
  <c r="AA246" i="10"/>
  <c r="AA41" i="10"/>
  <c r="AA68" i="10"/>
  <c r="AA315" i="10"/>
  <c r="R200" i="10"/>
  <c r="AA19" i="10"/>
  <c r="AA180" i="10"/>
  <c r="AA118" i="10"/>
  <c r="AA227" i="10"/>
  <c r="AA112" i="10"/>
  <c r="AA259" i="10"/>
  <c r="AA256" i="10" s="1"/>
  <c r="T314" i="10"/>
  <c r="T326" i="10"/>
  <c r="AA327" i="10"/>
  <c r="AA326" i="10" s="1"/>
  <c r="T299" i="10"/>
  <c r="AA300" i="10"/>
  <c r="U252" i="10"/>
  <c r="T264" i="10"/>
  <c r="T233" i="10"/>
  <c r="T226" i="10" s="1"/>
  <c r="T286" i="10"/>
  <c r="T279" i="10" s="1"/>
  <c r="T277" i="10" s="1"/>
  <c r="T199" i="10"/>
  <c r="X78" i="10"/>
  <c r="AA281" i="10"/>
  <c r="T99" i="10"/>
  <c r="T141" i="10"/>
  <c r="R133" i="10"/>
  <c r="R132" i="10" s="1"/>
  <c r="R131" i="10" s="1"/>
  <c r="T132" i="10"/>
  <c r="R163" i="10"/>
  <c r="R162" i="10" s="1"/>
  <c r="T162" i="10"/>
  <c r="R52" i="10"/>
  <c r="R51" i="10" s="1"/>
  <c r="T51" i="10"/>
  <c r="T40" i="10" s="1"/>
  <c r="T73" i="10"/>
  <c r="T62" i="10" s="1"/>
  <c r="R74" i="10"/>
  <c r="R73" i="10" s="1"/>
  <c r="R64" i="10"/>
  <c r="R63" i="10" s="1"/>
  <c r="R62" i="10" s="1"/>
  <c r="R36" i="10"/>
  <c r="R35" i="10" s="1"/>
  <c r="T35" i="10"/>
  <c r="X12" i="10"/>
  <c r="R31" i="10"/>
  <c r="R30" i="10" s="1"/>
  <c r="R29" i="10" s="1"/>
  <c r="T30" i="10"/>
  <c r="R58" i="10"/>
  <c r="R57" i="10" s="1"/>
  <c r="R56" i="10" s="1"/>
  <c r="T57" i="10"/>
  <c r="T56" i="10" s="1"/>
  <c r="AK29" i="9"/>
  <c r="R313" i="10" l="1"/>
  <c r="T29" i="10"/>
  <c r="AA278" i="10"/>
  <c r="T79" i="10"/>
  <c r="AA13" i="10"/>
  <c r="R312" i="10"/>
  <c r="R311" i="10" s="1"/>
  <c r="T311" i="10"/>
  <c r="AA314" i="10"/>
  <c r="AA312" i="10"/>
  <c r="AA311" i="10" s="1"/>
  <c r="R40" i="10"/>
  <c r="R278" i="10"/>
  <c r="AA264" i="10"/>
  <c r="AA257" i="10" s="1"/>
  <c r="AA255" i="10" s="1"/>
  <c r="T257" i="10"/>
  <c r="T255" i="10" s="1"/>
  <c r="R161" i="10"/>
  <c r="R99" i="10"/>
  <c r="R79" i="10" s="1"/>
  <c r="R286" i="10"/>
  <c r="R314" i="10"/>
  <c r="R264" i="10"/>
  <c r="R299" i="10"/>
  <c r="R326" i="10"/>
  <c r="R141" i="10"/>
  <c r="R124" i="10" s="1"/>
  <c r="R233" i="10"/>
  <c r="R226" i="10" s="1"/>
  <c r="AA30" i="10"/>
  <c r="AA99" i="10"/>
  <c r="AA51" i="10"/>
  <c r="AA40" i="10" s="1"/>
  <c r="T131" i="10"/>
  <c r="AA233" i="10"/>
  <c r="AA226" i="10" s="1"/>
  <c r="AA199" i="10"/>
  <c r="AA35" i="10"/>
  <c r="T161" i="10"/>
  <c r="T160" i="10" s="1"/>
  <c r="AA141" i="10"/>
  <c r="T258" i="10"/>
  <c r="R199" i="10"/>
  <c r="AA73" i="10"/>
  <c r="AA62" i="10" s="1"/>
  <c r="AA286" i="10"/>
  <c r="AA279" i="10" s="1"/>
  <c r="AA277" i="10" s="1"/>
  <c r="AA80" i="10"/>
  <c r="AA79" i="10" s="1"/>
  <c r="AA213" i="10"/>
  <c r="AA212" i="10" s="1"/>
  <c r="T280" i="10"/>
  <c r="R12" i="10"/>
  <c r="AA57" i="10"/>
  <c r="AA56" i="10" s="1"/>
  <c r="T12" i="10"/>
  <c r="AG16" i="7"/>
  <c r="AB49" i="7"/>
  <c r="AH24" i="7"/>
  <c r="AG24" i="7"/>
  <c r="AG22" i="7"/>
  <c r="AF22" i="7"/>
  <c r="AE22" i="7"/>
  <c r="AE59" i="7"/>
  <c r="AF59" i="7"/>
  <c r="AG59" i="7"/>
  <c r="AH59" i="7"/>
  <c r="W77" i="8"/>
  <c r="W43" i="8"/>
  <c r="J237" i="8"/>
  <c r="AA29" i="10" l="1"/>
  <c r="AA131" i="10"/>
  <c r="AA124" i="10" s="1"/>
  <c r="T124" i="10"/>
  <c r="R160" i="10"/>
  <c r="R280" i="10"/>
  <c r="R279" i="10"/>
  <c r="R277" i="10" s="1"/>
  <c r="AA252" i="10"/>
  <c r="AA258" i="10"/>
  <c r="R258" i="10"/>
  <c r="R257" i="10"/>
  <c r="R255" i="10" s="1"/>
  <c r="R252" i="10"/>
  <c r="R78" i="10"/>
  <c r="AA12" i="10"/>
  <c r="AA280" i="10"/>
  <c r="AA161" i="10"/>
  <c r="T78" i="10"/>
  <c r="T252" i="10"/>
  <c r="W243" i="8"/>
  <c r="X243" i="8"/>
  <c r="Y243" i="8"/>
  <c r="Z243" i="8"/>
  <c r="AA243" i="8"/>
  <c r="AB243" i="8"/>
  <c r="AC243" i="8"/>
  <c r="AD243" i="8"/>
  <c r="AE243" i="8"/>
  <c r="AF243" i="8"/>
  <c r="AH243" i="8"/>
  <c r="U243" i="8"/>
  <c r="W237" i="8"/>
  <c r="X237" i="8"/>
  <c r="X236" i="8" s="1"/>
  <c r="Y237" i="8"/>
  <c r="Z237" i="8"/>
  <c r="AA237" i="8"/>
  <c r="AB237" i="8"/>
  <c r="AC237" i="8"/>
  <c r="AC236" i="8" s="1"/>
  <c r="AC188" i="8" s="1"/>
  <c r="AD237" i="8"/>
  <c r="AE237" i="8"/>
  <c r="AF237" i="8"/>
  <c r="U237" i="8"/>
  <c r="Y231" i="8"/>
  <c r="Z231" i="8"/>
  <c r="Z187" i="8" s="1"/>
  <c r="AA231" i="8"/>
  <c r="AA187" i="8" s="1"/>
  <c r="AB231" i="8"/>
  <c r="AC231" i="8"/>
  <c r="AC187" i="8" s="1"/>
  <c r="AD231" i="8"/>
  <c r="AD187" i="8" s="1"/>
  <c r="AE231" i="8"/>
  <c r="AE187" i="8" s="1"/>
  <c r="AF231" i="8"/>
  <c r="AF187" i="8" s="1"/>
  <c r="U231" i="8"/>
  <c r="Y152" i="8"/>
  <c r="V153" i="8"/>
  <c r="V154" i="8"/>
  <c r="V155" i="8"/>
  <c r="V234" i="8"/>
  <c r="V238" i="8"/>
  <c r="V239" i="8"/>
  <c r="V240" i="8"/>
  <c r="V241" i="8"/>
  <c r="V242" i="8"/>
  <c r="V244" i="8"/>
  <c r="V245" i="8"/>
  <c r="V246" i="8"/>
  <c r="V247" i="8"/>
  <c r="V248" i="8"/>
  <c r="U152" i="8"/>
  <c r="Y146" i="8"/>
  <c r="Y145" i="8" s="1"/>
  <c r="U146" i="8"/>
  <c r="Y140" i="8"/>
  <c r="U140" i="8"/>
  <c r="Y227" i="8"/>
  <c r="Z227" i="8"/>
  <c r="AA227" i="8"/>
  <c r="AB227" i="8"/>
  <c r="AC227" i="8"/>
  <c r="AD227" i="8"/>
  <c r="AE227" i="8"/>
  <c r="AF227" i="8"/>
  <c r="U227" i="8"/>
  <c r="Y221" i="8"/>
  <c r="U221" i="8"/>
  <c r="W215" i="8"/>
  <c r="X215" i="8"/>
  <c r="Y215" i="8"/>
  <c r="U215" i="8"/>
  <c r="Y208" i="8"/>
  <c r="U208" i="8"/>
  <c r="W202" i="8"/>
  <c r="X202" i="8"/>
  <c r="Y202" i="8"/>
  <c r="U202" i="8"/>
  <c r="W196" i="8"/>
  <c r="X196" i="8"/>
  <c r="Y196" i="8"/>
  <c r="Y195" i="8" s="1"/>
  <c r="U196" i="8"/>
  <c r="Y190" i="8"/>
  <c r="Y187" i="8" s="1"/>
  <c r="U190" i="8"/>
  <c r="W184" i="8"/>
  <c r="X184" i="8"/>
  <c r="Y184" i="8"/>
  <c r="U184" i="8"/>
  <c r="Y178" i="8"/>
  <c r="Z178" i="8"/>
  <c r="Z177" i="8" s="1"/>
  <c r="Z158" i="8" s="1"/>
  <c r="Z156" i="8" s="1"/>
  <c r="AA178" i="8"/>
  <c r="AA177" i="8" s="1"/>
  <c r="AA158" i="8" s="1"/>
  <c r="AA156" i="8" s="1"/>
  <c r="AB178" i="8"/>
  <c r="AB177" i="8" s="1"/>
  <c r="AB158" i="8" s="1"/>
  <c r="AB156" i="8" s="1"/>
  <c r="AC178" i="8"/>
  <c r="AC177" i="8" s="1"/>
  <c r="AC158" i="8" s="1"/>
  <c r="AC156" i="8" s="1"/>
  <c r="AD178" i="8"/>
  <c r="AD177" i="8" s="1"/>
  <c r="AD158" i="8" s="1"/>
  <c r="AD156" i="8" s="1"/>
  <c r="AE178" i="8"/>
  <c r="AE177" i="8" s="1"/>
  <c r="AE158" i="8" s="1"/>
  <c r="AE156" i="8" s="1"/>
  <c r="AF178" i="8"/>
  <c r="AF177" i="8" s="1"/>
  <c r="AF158" i="8" s="1"/>
  <c r="AF156" i="8" s="1"/>
  <c r="AH178" i="8"/>
  <c r="U178" i="8"/>
  <c r="Y172" i="8"/>
  <c r="U172" i="8"/>
  <c r="W258" i="8"/>
  <c r="W251" i="8" s="1"/>
  <c r="X258" i="8"/>
  <c r="X251" i="8" s="1"/>
  <c r="Y258" i="8"/>
  <c r="Y251" i="8" s="1"/>
  <c r="Z258" i="8"/>
  <c r="Z251" i="8" s="1"/>
  <c r="Z249" i="8" s="1"/>
  <c r="AA258" i="8"/>
  <c r="AA251" i="8" s="1"/>
  <c r="AA249" i="8" s="1"/>
  <c r="AB258" i="8"/>
  <c r="AB251" i="8" s="1"/>
  <c r="AB249" i="8" s="1"/>
  <c r="AC258" i="8"/>
  <c r="AC251" i="8" s="1"/>
  <c r="AC249" i="8" s="1"/>
  <c r="AD258" i="8"/>
  <c r="AD251" i="8" s="1"/>
  <c r="AD249" i="8" s="1"/>
  <c r="AE258" i="8"/>
  <c r="AE251" i="8" s="1"/>
  <c r="AE249" i="8" s="1"/>
  <c r="AF258" i="8"/>
  <c r="AF251" i="8" s="1"/>
  <c r="AF249" i="8" s="1"/>
  <c r="U258" i="8"/>
  <c r="U251" i="8" s="1"/>
  <c r="W253" i="8"/>
  <c r="W250" i="8" s="1"/>
  <c r="X253" i="8"/>
  <c r="X250" i="8" s="1"/>
  <c r="Y253" i="8"/>
  <c r="Y250" i="8" s="1"/>
  <c r="U253" i="8"/>
  <c r="U250" i="8" s="1"/>
  <c r="U249" i="8" s="1"/>
  <c r="Y133" i="8"/>
  <c r="Y126" i="8" s="1"/>
  <c r="U133" i="8"/>
  <c r="W128" i="8"/>
  <c r="X128" i="8"/>
  <c r="Y128" i="8"/>
  <c r="Y125" i="8" s="1"/>
  <c r="U128" i="8"/>
  <c r="U125" i="8" s="1"/>
  <c r="Z127" i="8"/>
  <c r="AA127" i="8"/>
  <c r="AB127" i="8"/>
  <c r="AC127" i="8"/>
  <c r="AD127" i="8"/>
  <c r="AE127" i="8"/>
  <c r="AF127" i="8"/>
  <c r="U127" i="8"/>
  <c r="Y165" i="8"/>
  <c r="U165" i="8"/>
  <c r="W160" i="8"/>
  <c r="X160" i="8"/>
  <c r="Y160" i="8"/>
  <c r="U160" i="8"/>
  <c r="V166" i="8"/>
  <c r="V167" i="8"/>
  <c r="V168" i="8"/>
  <c r="V169" i="8"/>
  <c r="V170" i="8"/>
  <c r="V134" i="8"/>
  <c r="V135" i="8"/>
  <c r="V137" i="8"/>
  <c r="V138" i="8"/>
  <c r="V259" i="8"/>
  <c r="V260" i="8"/>
  <c r="V262" i="8"/>
  <c r="V263" i="8"/>
  <c r="V179" i="8"/>
  <c r="V180" i="8"/>
  <c r="V181" i="8"/>
  <c r="V182" i="8"/>
  <c r="V183" i="8"/>
  <c r="V185" i="8"/>
  <c r="V184" i="8" s="1"/>
  <c r="V191" i="8"/>
  <c r="V192" i="8"/>
  <c r="V193" i="8"/>
  <c r="V194" i="8"/>
  <c r="V197" i="8"/>
  <c r="V198" i="8"/>
  <c r="V199" i="8"/>
  <c r="V200" i="8"/>
  <c r="V201" i="8"/>
  <c r="V203" i="8"/>
  <c r="V204" i="8"/>
  <c r="V205" i="8"/>
  <c r="V206" i="8"/>
  <c r="V207" i="8"/>
  <c r="V209" i="8"/>
  <c r="V210" i="8"/>
  <c r="V211" i="8"/>
  <c r="V212" i="8"/>
  <c r="V213" i="8"/>
  <c r="V222" i="8"/>
  <c r="V223" i="8"/>
  <c r="V224" i="8"/>
  <c r="V225" i="8"/>
  <c r="V226" i="8"/>
  <c r="V228" i="8"/>
  <c r="V229" i="8"/>
  <c r="V141" i="8"/>
  <c r="V144" i="8"/>
  <c r="V147" i="8"/>
  <c r="V149" i="8"/>
  <c r="V150" i="8"/>
  <c r="V151" i="8"/>
  <c r="W115" i="8"/>
  <c r="X115" i="8"/>
  <c r="Y115" i="8"/>
  <c r="U115" i="8"/>
  <c r="W109" i="8"/>
  <c r="W108" i="8" s="1"/>
  <c r="X109" i="8"/>
  <c r="X108" i="8" s="1"/>
  <c r="Y109" i="8"/>
  <c r="Y108" i="8" s="1"/>
  <c r="Z109" i="8"/>
  <c r="Z108" i="8" s="1"/>
  <c r="AG108" i="8" s="1"/>
  <c r="AA109" i="8"/>
  <c r="AB109" i="8"/>
  <c r="AC109" i="8"/>
  <c r="AD109" i="8"/>
  <c r="AE109" i="8"/>
  <c r="AF109" i="8"/>
  <c r="U109" i="8"/>
  <c r="Y68" i="8"/>
  <c r="U68" i="8"/>
  <c r="Y62" i="8"/>
  <c r="U62" i="8"/>
  <c r="W82" i="8"/>
  <c r="X82" i="8"/>
  <c r="U82" i="8"/>
  <c r="Y76" i="8"/>
  <c r="U76" i="8"/>
  <c r="W56" i="8"/>
  <c r="X56" i="8"/>
  <c r="Y56" i="8"/>
  <c r="Z56" i="8"/>
  <c r="AA56" i="8"/>
  <c r="AB56" i="8"/>
  <c r="AC56" i="8"/>
  <c r="AD56" i="8"/>
  <c r="AE56" i="8"/>
  <c r="AF56" i="8"/>
  <c r="U56" i="8"/>
  <c r="W50" i="8"/>
  <c r="X50" i="8"/>
  <c r="Y50" i="8"/>
  <c r="Z50" i="8"/>
  <c r="AA50" i="8"/>
  <c r="AB50" i="8"/>
  <c r="AC50" i="8"/>
  <c r="AD50" i="8"/>
  <c r="AE50" i="8"/>
  <c r="AF50" i="8"/>
  <c r="U50" i="8"/>
  <c r="W102" i="8"/>
  <c r="X102" i="8"/>
  <c r="Y102" i="8"/>
  <c r="Y95" i="8" s="1"/>
  <c r="AG102" i="8"/>
  <c r="U102" i="8"/>
  <c r="W89" i="8"/>
  <c r="X89" i="8"/>
  <c r="Y89" i="8"/>
  <c r="Z89" i="8"/>
  <c r="Z88" i="8" s="1"/>
  <c r="AA89" i="8"/>
  <c r="AA88" i="8" s="1"/>
  <c r="AA47" i="8" s="1"/>
  <c r="AB89" i="8"/>
  <c r="AB88" i="8" s="1"/>
  <c r="AB47" i="8" s="1"/>
  <c r="AC89" i="8"/>
  <c r="AC88" i="8" s="1"/>
  <c r="AC47" i="8" s="1"/>
  <c r="AD89" i="8"/>
  <c r="AD88" i="8" s="1"/>
  <c r="AD47" i="8" s="1"/>
  <c r="AE89" i="8"/>
  <c r="AE88" i="8" s="1"/>
  <c r="AE47" i="8" s="1"/>
  <c r="AF89" i="8"/>
  <c r="AF88" i="8" s="1"/>
  <c r="AF47" i="8" s="1"/>
  <c r="U89" i="8"/>
  <c r="W31" i="8"/>
  <c r="W30" i="8" s="1"/>
  <c r="X31" i="8"/>
  <c r="X30" i="8" s="1"/>
  <c r="Y31" i="8"/>
  <c r="Y30" i="8" s="1"/>
  <c r="U31" i="8"/>
  <c r="U30" i="8" s="1"/>
  <c r="Y25" i="8"/>
  <c r="U25" i="8"/>
  <c r="Y42" i="8"/>
  <c r="Z42" i="8"/>
  <c r="Z36" i="8" s="1"/>
  <c r="Z13" i="8" s="1"/>
  <c r="AA42" i="8"/>
  <c r="AA36" i="8" s="1"/>
  <c r="AA13" i="8" s="1"/>
  <c r="AB42" i="8"/>
  <c r="AB36" i="8" s="1"/>
  <c r="AB13" i="8" s="1"/>
  <c r="AC42" i="8"/>
  <c r="AC36" i="8" s="1"/>
  <c r="AC13" i="8" s="1"/>
  <c r="AD42" i="8"/>
  <c r="AD36" i="8" s="1"/>
  <c r="AD13" i="8" s="1"/>
  <c r="AE42" i="8"/>
  <c r="AE36" i="8" s="1"/>
  <c r="AE13" i="8" s="1"/>
  <c r="AF42" i="8"/>
  <c r="AF36" i="8" s="1"/>
  <c r="AF13" i="8" s="1"/>
  <c r="U42" i="8"/>
  <c r="W37" i="8"/>
  <c r="X37" i="8"/>
  <c r="Y37" i="8"/>
  <c r="U37" i="8"/>
  <c r="U36" i="8" s="1"/>
  <c r="W20" i="8"/>
  <c r="X20" i="8"/>
  <c r="Y20" i="8"/>
  <c r="U20" i="8"/>
  <c r="W15" i="8"/>
  <c r="X15" i="8"/>
  <c r="Y15" i="8"/>
  <c r="U15" i="8"/>
  <c r="T248" i="8"/>
  <c r="T87" i="8"/>
  <c r="T86" i="8"/>
  <c r="T85" i="8"/>
  <c r="AH231" i="8"/>
  <c r="AJ231" i="8" s="1"/>
  <c r="AH140" i="8"/>
  <c r="AJ140" i="8" s="1"/>
  <c r="AH215" i="8"/>
  <c r="AJ215" i="8" s="1"/>
  <c r="AH190" i="8"/>
  <c r="AH172" i="8"/>
  <c r="AJ172" i="8" s="1"/>
  <c r="AH253" i="8"/>
  <c r="AH128" i="8"/>
  <c r="AH160" i="8"/>
  <c r="AH108" i="8"/>
  <c r="AJ108" i="8" s="1"/>
  <c r="AH68" i="8"/>
  <c r="AH62" i="8"/>
  <c r="AJ62" i="8" s="1"/>
  <c r="AH76" i="8"/>
  <c r="AH50" i="8"/>
  <c r="AH49" i="8" s="1"/>
  <c r="AH96" i="8"/>
  <c r="AH95" i="8" s="1"/>
  <c r="AJ95" i="8" s="1"/>
  <c r="AH89" i="8"/>
  <c r="AH31" i="8"/>
  <c r="AH25" i="8"/>
  <c r="AJ25" i="8" s="1"/>
  <c r="AH42" i="8"/>
  <c r="AJ42" i="8" s="1"/>
  <c r="AH37" i="8"/>
  <c r="AH20" i="8"/>
  <c r="AH15" i="8"/>
  <c r="W234" i="8"/>
  <c r="W153" i="8"/>
  <c r="X153" i="8" s="1"/>
  <c r="X152" i="8" s="1"/>
  <c r="W151" i="8"/>
  <c r="X151" i="8" s="1"/>
  <c r="W150" i="8"/>
  <c r="W141" i="8"/>
  <c r="W140" i="8" s="1"/>
  <c r="W229" i="8"/>
  <c r="W225" i="8"/>
  <c r="W210" i="8"/>
  <c r="W194" i="8"/>
  <c r="X194" i="8" s="1"/>
  <c r="W193" i="8"/>
  <c r="X193" i="8" s="1"/>
  <c r="W192" i="8"/>
  <c r="W183" i="8"/>
  <c r="X183" i="8" s="1"/>
  <c r="W182" i="8"/>
  <c r="X182" i="8" s="1"/>
  <c r="W179" i="8"/>
  <c r="X179" i="8" s="1"/>
  <c r="W175" i="8"/>
  <c r="W138" i="8"/>
  <c r="X138" i="8" s="1"/>
  <c r="W136" i="8"/>
  <c r="X136" i="8" s="1"/>
  <c r="W134" i="8"/>
  <c r="W168" i="8"/>
  <c r="W73" i="8"/>
  <c r="X73" i="8" s="1"/>
  <c r="W71" i="8"/>
  <c r="W65" i="8"/>
  <c r="X65" i="8" s="1"/>
  <c r="W63" i="8"/>
  <c r="W79" i="8"/>
  <c r="X77" i="8"/>
  <c r="W101" i="8"/>
  <c r="X101" i="8" s="1"/>
  <c r="X96" i="8" s="1"/>
  <c r="W27" i="8"/>
  <c r="W46" i="8"/>
  <c r="X46" i="8" s="1"/>
  <c r="W45" i="8"/>
  <c r="X45" i="8" s="1"/>
  <c r="W22" i="6"/>
  <c r="X22" i="6" s="1"/>
  <c r="AG248" i="8"/>
  <c r="AG247" i="8"/>
  <c r="AG246" i="8"/>
  <c r="AG245" i="8"/>
  <c r="AG244" i="8"/>
  <c r="AJ243" i="8"/>
  <c r="AI243" i="8"/>
  <c r="S243" i="8"/>
  <c r="Q243" i="8"/>
  <c r="L243" i="8"/>
  <c r="K243" i="8"/>
  <c r="J243" i="8"/>
  <c r="J236" i="8" s="1"/>
  <c r="AG242" i="8"/>
  <c r="AG241" i="8"/>
  <c r="AG240" i="8"/>
  <c r="AG239" i="8"/>
  <c r="AG238" i="8"/>
  <c r="AJ237" i="8"/>
  <c r="AI237" i="8"/>
  <c r="AH237" i="8"/>
  <c r="S237" i="8"/>
  <c r="Q237" i="8"/>
  <c r="L237" i="8"/>
  <c r="K237" i="8"/>
  <c r="C236" i="8"/>
  <c r="AG235" i="8"/>
  <c r="AG234" i="8"/>
  <c r="AG233" i="8"/>
  <c r="AG232" i="8"/>
  <c r="Q231" i="8"/>
  <c r="L231" i="8"/>
  <c r="K231" i="8"/>
  <c r="J231" i="8"/>
  <c r="C231" i="8"/>
  <c r="S230" i="8"/>
  <c r="I230" i="8"/>
  <c r="H230" i="8"/>
  <c r="G230" i="8"/>
  <c r="F230" i="8"/>
  <c r="E230" i="8"/>
  <c r="D230" i="8"/>
  <c r="AG155" i="8"/>
  <c r="AG154" i="8"/>
  <c r="AG153" i="8"/>
  <c r="AJ152" i="8"/>
  <c r="AI152" i="8"/>
  <c r="AH152" i="8"/>
  <c r="AG152" i="8"/>
  <c r="S152" i="8"/>
  <c r="Q152" i="8"/>
  <c r="L152" i="8"/>
  <c r="K152" i="8"/>
  <c r="J152" i="8"/>
  <c r="AG151" i="8"/>
  <c r="AG150" i="8"/>
  <c r="AG149" i="8"/>
  <c r="AG148" i="8"/>
  <c r="AG147" i="8"/>
  <c r="AH146" i="8"/>
  <c r="AG146" i="8"/>
  <c r="S146" i="8"/>
  <c r="Q146" i="8"/>
  <c r="L146" i="8"/>
  <c r="K146" i="8"/>
  <c r="J146" i="8"/>
  <c r="AG145" i="8"/>
  <c r="C145" i="8"/>
  <c r="AG144" i="8"/>
  <c r="AG143" i="8"/>
  <c r="AG142" i="8"/>
  <c r="AG141" i="8"/>
  <c r="AG140" i="8"/>
  <c r="Q140" i="8"/>
  <c r="L140" i="8"/>
  <c r="K140" i="8"/>
  <c r="J140" i="8"/>
  <c r="C140" i="8"/>
  <c r="AG139" i="8"/>
  <c r="S139" i="8"/>
  <c r="I139" i="8"/>
  <c r="H139" i="8"/>
  <c r="G139" i="8"/>
  <c r="F139" i="8"/>
  <c r="E139" i="8"/>
  <c r="D139" i="8"/>
  <c r="AG229" i="8"/>
  <c r="AG228" i="8"/>
  <c r="AH227" i="8"/>
  <c r="S227" i="8"/>
  <c r="Q227" i="8"/>
  <c r="L227" i="8"/>
  <c r="K227" i="8"/>
  <c r="J227" i="8"/>
  <c r="AG226" i="8"/>
  <c r="AG225" i="8"/>
  <c r="AG224" i="8"/>
  <c r="AG223" i="8"/>
  <c r="AG222" i="8"/>
  <c r="AH221" i="8"/>
  <c r="AG221" i="8"/>
  <c r="S221" i="8"/>
  <c r="Q221" i="8"/>
  <c r="L221" i="8"/>
  <c r="K221" i="8"/>
  <c r="J221" i="8"/>
  <c r="AG220" i="8"/>
  <c r="C220" i="8"/>
  <c r="AG219" i="8"/>
  <c r="AG218" i="8"/>
  <c r="AG217" i="8"/>
  <c r="AG216" i="8"/>
  <c r="AG215" i="8"/>
  <c r="Q215" i="8"/>
  <c r="L215" i="8"/>
  <c r="K215" i="8"/>
  <c r="J215" i="8"/>
  <c r="C215" i="8"/>
  <c r="AG214" i="8"/>
  <c r="S214" i="8"/>
  <c r="I214" i="8"/>
  <c r="H214" i="8"/>
  <c r="G214" i="8"/>
  <c r="F214" i="8"/>
  <c r="E214" i="8"/>
  <c r="D214" i="8"/>
  <c r="AG213" i="8"/>
  <c r="AG212" i="8"/>
  <c r="AG211" i="8"/>
  <c r="AG210" i="8"/>
  <c r="AG209" i="8"/>
  <c r="AH208" i="8"/>
  <c r="AJ208" i="8" s="1"/>
  <c r="AG208" i="8"/>
  <c r="S208" i="8"/>
  <c r="Q208" i="8"/>
  <c r="L208" i="8"/>
  <c r="K208" i="8"/>
  <c r="J208" i="8"/>
  <c r="AG207" i="8"/>
  <c r="AG206" i="8"/>
  <c r="AG205" i="8"/>
  <c r="AG204" i="8"/>
  <c r="AG203" i="8"/>
  <c r="AH202" i="8"/>
  <c r="AJ202" i="8" s="1"/>
  <c r="AG202" i="8"/>
  <c r="S202" i="8"/>
  <c r="Q202" i="8"/>
  <c r="L202" i="8"/>
  <c r="K202" i="8"/>
  <c r="J202" i="8"/>
  <c r="AG201" i="8"/>
  <c r="AG200" i="8"/>
  <c r="AG199" i="8"/>
  <c r="AG198" i="8"/>
  <c r="AG197" i="8"/>
  <c r="Q196" i="8"/>
  <c r="L196" i="8"/>
  <c r="K196" i="8"/>
  <c r="J196" i="8"/>
  <c r="AG195" i="8"/>
  <c r="C195" i="8"/>
  <c r="C188" i="8" s="1"/>
  <c r="AG194" i="8"/>
  <c r="AG193" i="8"/>
  <c r="AG192" i="8"/>
  <c r="AG191" i="8"/>
  <c r="AJ190" i="8"/>
  <c r="AG190" i="8"/>
  <c r="Q190" i="8"/>
  <c r="L190" i="8"/>
  <c r="K190" i="8"/>
  <c r="J190" i="8"/>
  <c r="AG189" i="8"/>
  <c r="S189" i="8"/>
  <c r="I189" i="8"/>
  <c r="H189" i="8"/>
  <c r="G189" i="8"/>
  <c r="F189" i="8"/>
  <c r="E189" i="8"/>
  <c r="D189" i="8"/>
  <c r="AG185" i="8"/>
  <c r="AH184" i="8"/>
  <c r="AG184" i="8"/>
  <c r="S184" i="8"/>
  <c r="Q184" i="8"/>
  <c r="L184" i="8"/>
  <c r="K184" i="8"/>
  <c r="J184" i="8"/>
  <c r="AG183" i="8"/>
  <c r="AG182" i="8"/>
  <c r="AG181" i="8"/>
  <c r="AG180" i="8"/>
  <c r="AG179" i="8"/>
  <c r="Q178" i="8"/>
  <c r="L178" i="8"/>
  <c r="K178" i="8"/>
  <c r="J178" i="8"/>
  <c r="C177" i="8"/>
  <c r="AG176" i="8"/>
  <c r="AG175" i="8"/>
  <c r="AG174" i="8"/>
  <c r="AG173" i="8"/>
  <c r="AG172" i="8"/>
  <c r="Q172" i="8"/>
  <c r="L172" i="8"/>
  <c r="K172" i="8"/>
  <c r="J172" i="8"/>
  <c r="C172" i="8"/>
  <c r="AG171" i="8"/>
  <c r="S171" i="8"/>
  <c r="I171" i="8"/>
  <c r="H171" i="8"/>
  <c r="G171" i="8"/>
  <c r="F171" i="8"/>
  <c r="E171" i="8"/>
  <c r="D171" i="8"/>
  <c r="AG263" i="8"/>
  <c r="AG262" i="8"/>
  <c r="AG261" i="8"/>
  <c r="AG260" i="8"/>
  <c r="AG259" i="8"/>
  <c r="AH258" i="8"/>
  <c r="AH251" i="8" s="1"/>
  <c r="Q258" i="8"/>
  <c r="Q251" i="8" s="1"/>
  <c r="L258" i="8"/>
  <c r="L251" i="8" s="1"/>
  <c r="K258" i="8"/>
  <c r="K251" i="8" s="1"/>
  <c r="J258" i="8"/>
  <c r="J251" i="8" s="1"/>
  <c r="C258" i="8"/>
  <c r="C251" i="8" s="1"/>
  <c r="AG257" i="8"/>
  <c r="AG256" i="8"/>
  <c r="AG255" i="8"/>
  <c r="AG254" i="8"/>
  <c r="AG253" i="8"/>
  <c r="AG250" i="8" s="1"/>
  <c r="Q253" i="8"/>
  <c r="Q250" i="8" s="1"/>
  <c r="Q249" i="8" s="1"/>
  <c r="L253" i="8"/>
  <c r="L250" i="8" s="1"/>
  <c r="L249" i="8" s="1"/>
  <c r="K253" i="8"/>
  <c r="K250" i="8" s="1"/>
  <c r="K249" i="8" s="1"/>
  <c r="J253" i="8"/>
  <c r="J250" i="8" s="1"/>
  <c r="C253" i="8"/>
  <c r="C250" i="8" s="1"/>
  <c r="C249" i="8" s="1"/>
  <c r="AG252" i="8"/>
  <c r="S252" i="8"/>
  <c r="I252" i="8"/>
  <c r="H252" i="8"/>
  <c r="G252" i="8"/>
  <c r="F252" i="8"/>
  <c r="E252" i="8"/>
  <c r="D252" i="8"/>
  <c r="AG138" i="8"/>
  <c r="AG137" i="8"/>
  <c r="AG136" i="8"/>
  <c r="AG135" i="8"/>
  <c r="AG134" i="8"/>
  <c r="AH133" i="8"/>
  <c r="AG133" i="8"/>
  <c r="AG126" i="8" s="1"/>
  <c r="Q133" i="8"/>
  <c r="L133" i="8"/>
  <c r="K133" i="8"/>
  <c r="J133" i="8"/>
  <c r="C133" i="8"/>
  <c r="C126" i="8" s="1"/>
  <c r="AG132" i="8"/>
  <c r="AG131" i="8"/>
  <c r="AG130" i="8"/>
  <c r="AG129" i="8"/>
  <c r="AG128" i="8"/>
  <c r="AG125" i="8" s="1"/>
  <c r="Q128" i="8"/>
  <c r="Q125" i="8" s="1"/>
  <c r="L128" i="8"/>
  <c r="L125" i="8" s="1"/>
  <c r="K128" i="8"/>
  <c r="K125" i="8" s="1"/>
  <c r="J128" i="8"/>
  <c r="J125" i="8" s="1"/>
  <c r="C128" i="8"/>
  <c r="C125" i="8" s="1"/>
  <c r="S127" i="8"/>
  <c r="I127" i="8"/>
  <c r="H127" i="8"/>
  <c r="G127" i="8"/>
  <c r="F127" i="8"/>
  <c r="E127" i="8"/>
  <c r="D127" i="8"/>
  <c r="AG170" i="8"/>
  <c r="AG169" i="8"/>
  <c r="AG168" i="8"/>
  <c r="AG167" i="8"/>
  <c r="AG166" i="8"/>
  <c r="AJ165" i="8"/>
  <c r="AG165" i="8"/>
  <c r="Q165" i="8"/>
  <c r="L165" i="8"/>
  <c r="K165" i="8"/>
  <c r="J165" i="8"/>
  <c r="C165" i="8"/>
  <c r="C158" i="8" s="1"/>
  <c r="AG164" i="8"/>
  <c r="AG163" i="8"/>
  <c r="AG162" i="8"/>
  <c r="AG161" i="8"/>
  <c r="AG160" i="8"/>
  <c r="AG157" i="8" s="1"/>
  <c r="Q160" i="8"/>
  <c r="Q157" i="8" s="1"/>
  <c r="L160" i="8"/>
  <c r="L157" i="8" s="1"/>
  <c r="K160" i="8"/>
  <c r="K157" i="8" s="1"/>
  <c r="J160" i="8"/>
  <c r="J157" i="8" s="1"/>
  <c r="C160" i="8"/>
  <c r="C157" i="8" s="1"/>
  <c r="AG159" i="8"/>
  <c r="S159" i="8"/>
  <c r="I159" i="8"/>
  <c r="H159" i="8"/>
  <c r="G159" i="8"/>
  <c r="F159" i="8"/>
  <c r="E159" i="8"/>
  <c r="D159" i="8"/>
  <c r="AG120" i="8"/>
  <c r="V120" i="8"/>
  <c r="T120" i="8" s="1"/>
  <c r="AG119" i="8"/>
  <c r="V119" i="8"/>
  <c r="T119" i="8" s="1"/>
  <c r="AG118" i="8"/>
  <c r="T118" i="8"/>
  <c r="AG117" i="8"/>
  <c r="T117" i="8"/>
  <c r="AG116" i="8"/>
  <c r="V116" i="8"/>
  <c r="T116" i="8" s="1"/>
  <c r="AJ115" i="8"/>
  <c r="AI115" i="8"/>
  <c r="AH115" i="8"/>
  <c r="AG115" i="8"/>
  <c r="S115" i="8"/>
  <c r="Q115" i="8"/>
  <c r="L115" i="8"/>
  <c r="K115" i="8"/>
  <c r="J115" i="8"/>
  <c r="AG114" i="8"/>
  <c r="V114" i="8"/>
  <c r="T114" i="8" s="1"/>
  <c r="AG113" i="8"/>
  <c r="V113" i="8"/>
  <c r="T113" i="8" s="1"/>
  <c r="AG112" i="8"/>
  <c r="V112" i="8"/>
  <c r="T112" i="8" s="1"/>
  <c r="AG111" i="8"/>
  <c r="V111" i="8"/>
  <c r="T111" i="8" s="1"/>
  <c r="AG110" i="8"/>
  <c r="V110" i="8"/>
  <c r="T110" i="8" s="1"/>
  <c r="AJ109" i="8"/>
  <c r="AI109" i="8"/>
  <c r="S109" i="8"/>
  <c r="Q109" i="8"/>
  <c r="L109" i="8"/>
  <c r="K109" i="8"/>
  <c r="J109" i="8"/>
  <c r="C108" i="8"/>
  <c r="AG73" i="8"/>
  <c r="V73" i="8"/>
  <c r="T73" i="8" s="1"/>
  <c r="AG72" i="8"/>
  <c r="V72" i="8"/>
  <c r="T72" i="8" s="1"/>
  <c r="AG71" i="8"/>
  <c r="V71" i="8"/>
  <c r="AG70" i="8"/>
  <c r="V70" i="8"/>
  <c r="T70" i="8" s="1"/>
  <c r="AG69" i="8"/>
  <c r="V69" i="8"/>
  <c r="T69" i="8" s="1"/>
  <c r="AJ68" i="8"/>
  <c r="AG68" i="8"/>
  <c r="Q68" i="8"/>
  <c r="L68" i="8"/>
  <c r="K68" i="8"/>
  <c r="J68" i="8"/>
  <c r="C68" i="8"/>
  <c r="AG67" i="8"/>
  <c r="V67" i="8"/>
  <c r="T67" i="8" s="1"/>
  <c r="AG66" i="8"/>
  <c r="T66" i="8"/>
  <c r="AG65" i="8"/>
  <c r="V65" i="8"/>
  <c r="AG64" i="8"/>
  <c r="V64" i="8"/>
  <c r="T64" i="8" s="1"/>
  <c r="AG63" i="8"/>
  <c r="V63" i="8"/>
  <c r="AG62" i="8"/>
  <c r="Q62" i="8"/>
  <c r="L62" i="8"/>
  <c r="K62" i="8"/>
  <c r="J62" i="8"/>
  <c r="C62" i="8"/>
  <c r="C48" i="8" s="1"/>
  <c r="AG87" i="8"/>
  <c r="AG86" i="8"/>
  <c r="AG85" i="8"/>
  <c r="AG84" i="8"/>
  <c r="V84" i="8"/>
  <c r="T84" i="8" s="1"/>
  <c r="AG83" i="8"/>
  <c r="T83" i="8"/>
  <c r="AJ82" i="8"/>
  <c r="AI82" i="8"/>
  <c r="AH82" i="8"/>
  <c r="AG82" i="8"/>
  <c r="Y82" i="8"/>
  <c r="Q82" i="8"/>
  <c r="L82" i="8"/>
  <c r="K82" i="8"/>
  <c r="J82" i="8"/>
  <c r="AG81" i="8"/>
  <c r="V81" i="8"/>
  <c r="T81" i="8" s="1"/>
  <c r="AG80" i="8"/>
  <c r="V80" i="8"/>
  <c r="T80" i="8" s="1"/>
  <c r="AG79" i="8"/>
  <c r="AG78" i="8"/>
  <c r="T78" i="8"/>
  <c r="AG77" i="8"/>
  <c r="V77" i="8"/>
  <c r="T77" i="8" s="1"/>
  <c r="AJ76" i="8"/>
  <c r="AI76" i="8"/>
  <c r="AE76" i="8"/>
  <c r="AD76" i="8"/>
  <c r="AC76" i="8"/>
  <c r="AB76" i="8"/>
  <c r="AA76" i="8"/>
  <c r="Z76" i="8"/>
  <c r="Z75" i="8" s="1"/>
  <c r="Q76" i="8"/>
  <c r="L76" i="8"/>
  <c r="K76" i="8"/>
  <c r="J76" i="8"/>
  <c r="S75" i="8"/>
  <c r="S74" i="8" s="1"/>
  <c r="S47" i="8" s="1"/>
  <c r="C75" i="8"/>
  <c r="C74" i="8" s="1"/>
  <c r="AG61" i="8"/>
  <c r="V61" i="8"/>
  <c r="T61" i="8" s="1"/>
  <c r="AG60" i="8"/>
  <c r="V60" i="8"/>
  <c r="T60" i="8" s="1"/>
  <c r="AG59" i="8"/>
  <c r="V59" i="8"/>
  <c r="T59" i="8" s="1"/>
  <c r="AG58" i="8"/>
  <c r="T58" i="8"/>
  <c r="AG57" i="8"/>
  <c r="V57" i="8"/>
  <c r="T57" i="8" s="1"/>
  <c r="AJ56" i="8"/>
  <c r="AI56" i="8"/>
  <c r="S56" i="8"/>
  <c r="Q56" i="8"/>
  <c r="L56" i="8"/>
  <c r="K56" i="8"/>
  <c r="J56" i="8"/>
  <c r="AG55" i="8"/>
  <c r="V55" i="8"/>
  <c r="T55" i="8" s="1"/>
  <c r="AG54" i="8"/>
  <c r="V54" i="8"/>
  <c r="T54" i="8" s="1"/>
  <c r="AG53" i="8"/>
  <c r="T53" i="8"/>
  <c r="AG52" i="8"/>
  <c r="V52" i="8"/>
  <c r="T52" i="8" s="1"/>
  <c r="AG51" i="8"/>
  <c r="V51" i="8"/>
  <c r="T51" i="8" s="1"/>
  <c r="AJ50" i="8"/>
  <c r="AI50" i="8"/>
  <c r="S50" i="8"/>
  <c r="Q50" i="8"/>
  <c r="L50" i="8"/>
  <c r="K50" i="8"/>
  <c r="J50" i="8"/>
  <c r="AG49" i="8"/>
  <c r="AG107" i="8"/>
  <c r="V107" i="8"/>
  <c r="T107" i="8" s="1"/>
  <c r="AG106" i="8"/>
  <c r="V106" i="8"/>
  <c r="T106" i="8" s="1"/>
  <c r="AG105" i="8"/>
  <c r="V105" i="8"/>
  <c r="T105" i="8" s="1"/>
  <c r="AG104" i="8"/>
  <c r="T104" i="8"/>
  <c r="AG103" i="8"/>
  <c r="V103" i="8"/>
  <c r="T103" i="8" s="1"/>
  <c r="AJ102" i="8"/>
  <c r="AI102" i="8"/>
  <c r="S102" i="8"/>
  <c r="Q102" i="8"/>
  <c r="L102" i="8"/>
  <c r="K102" i="8"/>
  <c r="J102" i="8"/>
  <c r="AG101" i="8"/>
  <c r="V101" i="8"/>
  <c r="AG100" i="8"/>
  <c r="T100" i="8"/>
  <c r="AG99" i="8"/>
  <c r="V99" i="8"/>
  <c r="T99" i="8" s="1"/>
  <c r="AG98" i="8"/>
  <c r="V98" i="8"/>
  <c r="T98" i="8" s="1"/>
  <c r="AG97" i="8"/>
  <c r="V97" i="8"/>
  <c r="T97" i="8" s="1"/>
  <c r="AG96" i="8"/>
  <c r="U96" i="8"/>
  <c r="S96" i="8"/>
  <c r="Q96" i="8"/>
  <c r="L96" i="8"/>
  <c r="K96" i="8"/>
  <c r="J96" i="8"/>
  <c r="AG95" i="8"/>
  <c r="AG94" i="8"/>
  <c r="V94" i="8"/>
  <c r="T94" i="8" s="1"/>
  <c r="AG93" i="8"/>
  <c r="V93" i="8"/>
  <c r="T93" i="8" s="1"/>
  <c r="AG92" i="8"/>
  <c r="T92" i="8"/>
  <c r="AG91" i="8"/>
  <c r="T91" i="8"/>
  <c r="AG90" i="8"/>
  <c r="V90" i="8"/>
  <c r="Q89" i="8"/>
  <c r="L89" i="8"/>
  <c r="K89" i="8"/>
  <c r="J89" i="8"/>
  <c r="C89" i="8"/>
  <c r="AG35" i="8"/>
  <c r="V35" i="8"/>
  <c r="T35" i="8" s="1"/>
  <c r="AG34" i="8"/>
  <c r="V34" i="8"/>
  <c r="T34" i="8" s="1"/>
  <c r="AG33" i="8"/>
  <c r="T33" i="8"/>
  <c r="AG32" i="8"/>
  <c r="V32" i="8"/>
  <c r="T32" i="8" s="1"/>
  <c r="AG31" i="8"/>
  <c r="AG30" i="8" s="1"/>
  <c r="L31" i="8"/>
  <c r="L30" i="8" s="1"/>
  <c r="K31" i="8"/>
  <c r="K30" i="8" s="1"/>
  <c r="J31" i="8"/>
  <c r="J30" i="8" s="1"/>
  <c r="I31" i="8"/>
  <c r="I30" i="8" s="1"/>
  <c r="I13" i="8" s="1"/>
  <c r="H31" i="8"/>
  <c r="H30" i="8" s="1"/>
  <c r="H13" i="8" s="1"/>
  <c r="G31" i="8"/>
  <c r="G30" i="8" s="1"/>
  <c r="G13" i="8" s="1"/>
  <c r="C31" i="8"/>
  <c r="C30" i="8" s="1"/>
  <c r="AG29" i="8"/>
  <c r="V29" i="8"/>
  <c r="T29" i="8" s="1"/>
  <c r="AG28" i="8"/>
  <c r="V28" i="8"/>
  <c r="T28" i="8" s="1"/>
  <c r="AG27" i="8"/>
  <c r="AG26" i="8"/>
  <c r="V26" i="8"/>
  <c r="T26" i="8" s="1"/>
  <c r="AG25" i="8"/>
  <c r="Q25" i="8"/>
  <c r="L25" i="8"/>
  <c r="K25" i="8"/>
  <c r="J25" i="8"/>
  <c r="C25" i="8"/>
  <c r="AG46" i="8"/>
  <c r="V46" i="8"/>
  <c r="AG45" i="8"/>
  <c r="V45" i="8"/>
  <c r="AG44" i="8"/>
  <c r="T44" i="8"/>
  <c r="AG43" i="8"/>
  <c r="V43" i="8"/>
  <c r="Q42" i="8"/>
  <c r="L42" i="8"/>
  <c r="K42" i="8"/>
  <c r="J42" i="8"/>
  <c r="C42" i="8"/>
  <c r="AG41" i="8"/>
  <c r="V41" i="8"/>
  <c r="AG40" i="8"/>
  <c r="AG39" i="8"/>
  <c r="V39" i="8"/>
  <c r="AG38" i="8"/>
  <c r="V38" i="8"/>
  <c r="T38" i="8" s="1"/>
  <c r="AG37" i="8"/>
  <c r="L37" i="8"/>
  <c r="K37" i="8"/>
  <c r="J37" i="8"/>
  <c r="C37" i="8"/>
  <c r="AG24" i="8"/>
  <c r="V24" i="8"/>
  <c r="T24" i="8" s="1"/>
  <c r="AG23" i="8"/>
  <c r="T23" i="8"/>
  <c r="AG22" i="8"/>
  <c r="T22" i="8"/>
  <c r="AG21" i="8"/>
  <c r="V21" i="8"/>
  <c r="T21" i="8" s="1"/>
  <c r="AJ20" i="8"/>
  <c r="AG20" i="8"/>
  <c r="Q20" i="8"/>
  <c r="L20" i="8"/>
  <c r="K20" i="8"/>
  <c r="J20" i="8"/>
  <c r="C20" i="8"/>
  <c r="AG19" i="8"/>
  <c r="V19" i="8"/>
  <c r="T19" i="8" s="1"/>
  <c r="AG18" i="8"/>
  <c r="V18" i="8"/>
  <c r="T18" i="8" s="1"/>
  <c r="AG17" i="8"/>
  <c r="T17" i="8"/>
  <c r="AG16" i="8"/>
  <c r="V16" i="8"/>
  <c r="T16" i="8" s="1"/>
  <c r="AG15" i="8"/>
  <c r="AG14" i="8" s="1"/>
  <c r="Q15" i="8"/>
  <c r="L15" i="8"/>
  <c r="K15" i="8"/>
  <c r="J15" i="8"/>
  <c r="J14" i="8" s="1"/>
  <c r="C15" i="8"/>
  <c r="AH17" i="7"/>
  <c r="AH15" i="7" s="1"/>
  <c r="AE15" i="7"/>
  <c r="AM24" i="7"/>
  <c r="AM23" i="7" s="1"/>
  <c r="AL24" i="7"/>
  <c r="AL23" i="7" s="1"/>
  <c r="AF24" i="7"/>
  <c r="AF23" i="7" s="1"/>
  <c r="AE24" i="7"/>
  <c r="C24" i="7"/>
  <c r="C23" i="7" s="1"/>
  <c r="AJ23" i="7"/>
  <c r="AI23" i="7"/>
  <c r="AH23" i="7"/>
  <c r="AG23" i="7"/>
  <c r="AD23" i="7"/>
  <c r="AC23" i="7"/>
  <c r="AA23" i="7"/>
  <c r="Y23" i="7"/>
  <c r="X23" i="7"/>
  <c r="W23" i="7"/>
  <c r="V23" i="7"/>
  <c r="U23" i="7"/>
  <c r="T23" i="7"/>
  <c r="S23" i="7"/>
  <c r="R23" i="7"/>
  <c r="Q23" i="7"/>
  <c r="P23" i="7"/>
  <c r="O23" i="7"/>
  <c r="N23" i="7"/>
  <c r="M23" i="7"/>
  <c r="L23" i="7"/>
  <c r="K23" i="7"/>
  <c r="J23" i="7"/>
  <c r="I23" i="7"/>
  <c r="H23" i="7"/>
  <c r="G23" i="7"/>
  <c r="F23" i="7"/>
  <c r="E23" i="7"/>
  <c r="D23" i="7"/>
  <c r="AM22" i="7"/>
  <c r="AM21" i="7" s="1"/>
  <c r="AL22" i="7"/>
  <c r="AL21" i="7" s="1"/>
  <c r="AH22" i="7"/>
  <c r="AH21" i="7" s="1"/>
  <c r="C22" i="7"/>
  <c r="C21" i="7" s="1"/>
  <c r="AJ21" i="7"/>
  <c r="AI21" i="7"/>
  <c r="AG21" i="7"/>
  <c r="AF21" i="7"/>
  <c r="AD21" i="7"/>
  <c r="AC21" i="7"/>
  <c r="AA21" i="7"/>
  <c r="Y21" i="7"/>
  <c r="X21" i="7"/>
  <c r="W21" i="7"/>
  <c r="V21" i="7"/>
  <c r="U21" i="7"/>
  <c r="T21" i="7"/>
  <c r="S21" i="7"/>
  <c r="R21" i="7"/>
  <c r="Q21" i="7"/>
  <c r="P21" i="7"/>
  <c r="O21" i="7"/>
  <c r="N21" i="7"/>
  <c r="M21" i="7"/>
  <c r="L21" i="7"/>
  <c r="K21" i="7"/>
  <c r="J21" i="7"/>
  <c r="I21" i="7"/>
  <c r="H21" i="7"/>
  <c r="G21" i="7"/>
  <c r="F21" i="7"/>
  <c r="E21" i="7"/>
  <c r="D21" i="7"/>
  <c r="AM19" i="7"/>
  <c r="AM18" i="7" s="1"/>
  <c r="AL19" i="7"/>
  <c r="AL18" i="7" s="1"/>
  <c r="AB19" i="7"/>
  <c r="C19" i="7"/>
  <c r="C18" i="7" s="1"/>
  <c r="AJ18" i="7"/>
  <c r="AI18" i="7"/>
  <c r="AH18" i="7"/>
  <c r="AG18" i="7"/>
  <c r="AF18" i="7"/>
  <c r="AE18" i="7"/>
  <c r="AD18" i="7"/>
  <c r="AC18" i="7"/>
  <c r="AA18" i="7"/>
  <c r="Y18" i="7"/>
  <c r="X18" i="7"/>
  <c r="W18" i="7"/>
  <c r="V18" i="7"/>
  <c r="U18" i="7"/>
  <c r="T18" i="7"/>
  <c r="S18" i="7"/>
  <c r="R18" i="7"/>
  <c r="Q18" i="7"/>
  <c r="P18" i="7"/>
  <c r="O18" i="7"/>
  <c r="N18" i="7"/>
  <c r="M18" i="7"/>
  <c r="L18" i="7"/>
  <c r="K18" i="7"/>
  <c r="J18" i="7"/>
  <c r="I18" i="7"/>
  <c r="H18" i="7"/>
  <c r="G18" i="7"/>
  <c r="F18" i="7"/>
  <c r="E18" i="7"/>
  <c r="D18" i="7"/>
  <c r="AM68" i="7"/>
  <c r="AL68" i="7"/>
  <c r="AH68" i="7"/>
  <c r="AH66" i="7" s="1"/>
  <c r="AG68" i="7"/>
  <c r="AG66" i="7" s="1"/>
  <c r="C68" i="7"/>
  <c r="AM67" i="7"/>
  <c r="AL67" i="7"/>
  <c r="AB67" i="7"/>
  <c r="C67" i="7"/>
  <c r="C66" i="7" s="1"/>
  <c r="AJ66" i="7"/>
  <c r="AI66" i="7"/>
  <c r="AF66" i="7"/>
  <c r="AE66" i="7"/>
  <c r="AD66" i="7"/>
  <c r="AC66" i="7"/>
  <c r="AA66" i="7"/>
  <c r="Y66" i="7"/>
  <c r="X66" i="7"/>
  <c r="W66" i="7"/>
  <c r="V66" i="7"/>
  <c r="U66" i="7"/>
  <c r="T66" i="7"/>
  <c r="S66" i="7"/>
  <c r="R66" i="7"/>
  <c r="Q66" i="7"/>
  <c r="P66" i="7"/>
  <c r="O66" i="7"/>
  <c r="N66" i="7"/>
  <c r="M66" i="7"/>
  <c r="L66" i="7"/>
  <c r="K66" i="7"/>
  <c r="J66" i="7"/>
  <c r="I66" i="7"/>
  <c r="H66" i="7"/>
  <c r="G66" i="7"/>
  <c r="F66" i="7"/>
  <c r="E66" i="7"/>
  <c r="D66" i="7"/>
  <c r="AM61" i="7"/>
  <c r="AL61" i="7"/>
  <c r="AB61" i="7"/>
  <c r="C61" i="7"/>
  <c r="AM60" i="7"/>
  <c r="AL60" i="7"/>
  <c r="AG60" i="7"/>
  <c r="AF60" i="7"/>
  <c r="AE60" i="7"/>
  <c r="C60" i="7"/>
  <c r="AM59" i="7"/>
  <c r="AL59" i="7"/>
  <c r="C59" i="7"/>
  <c r="AJ58" i="7"/>
  <c r="AI58" i="7"/>
  <c r="AD58" i="7"/>
  <c r="AC58" i="7"/>
  <c r="AA58" i="7"/>
  <c r="Y58" i="7"/>
  <c r="X58" i="7"/>
  <c r="W58" i="7"/>
  <c r="V58" i="7"/>
  <c r="U58" i="7"/>
  <c r="T58" i="7"/>
  <c r="S58" i="7"/>
  <c r="R58" i="7"/>
  <c r="Q58" i="7"/>
  <c r="P58" i="7"/>
  <c r="O58" i="7"/>
  <c r="N58" i="7"/>
  <c r="M58" i="7"/>
  <c r="L58" i="7"/>
  <c r="K58" i="7"/>
  <c r="J58" i="7"/>
  <c r="I58" i="7"/>
  <c r="H58" i="7"/>
  <c r="G58" i="7"/>
  <c r="F58" i="7"/>
  <c r="E58" i="7"/>
  <c r="D58" i="7"/>
  <c r="AM37" i="7"/>
  <c r="AL37" i="7"/>
  <c r="AG35" i="7"/>
  <c r="AE35" i="7"/>
  <c r="C37" i="7"/>
  <c r="AM36" i="7"/>
  <c r="AL36" i="7"/>
  <c r="AB36" i="7"/>
  <c r="C36" i="7"/>
  <c r="C35" i="7" s="1"/>
  <c r="AJ35" i="7"/>
  <c r="AI35" i="7"/>
  <c r="AF35" i="7"/>
  <c r="AD35" i="7"/>
  <c r="AC35" i="7"/>
  <c r="AA35" i="7"/>
  <c r="Y35" i="7"/>
  <c r="X35" i="7"/>
  <c r="W35" i="7"/>
  <c r="V35" i="7"/>
  <c r="U35" i="7"/>
  <c r="T35" i="7"/>
  <c r="S35" i="7"/>
  <c r="R35" i="7"/>
  <c r="Q35" i="7"/>
  <c r="P35" i="7"/>
  <c r="O35" i="7"/>
  <c r="N35" i="7"/>
  <c r="M35" i="7"/>
  <c r="L35" i="7"/>
  <c r="K35" i="7"/>
  <c r="J35" i="7"/>
  <c r="I35" i="7"/>
  <c r="H35" i="7"/>
  <c r="G35" i="7"/>
  <c r="F35" i="7"/>
  <c r="E35" i="7"/>
  <c r="D35" i="7"/>
  <c r="AM49" i="7"/>
  <c r="AL49" i="7"/>
  <c r="C49" i="7"/>
  <c r="AM48" i="7"/>
  <c r="AL48" i="7"/>
  <c r="AB48" i="7"/>
  <c r="C48" i="7"/>
  <c r="AM47" i="7"/>
  <c r="AL47" i="7"/>
  <c r="AF47" i="7"/>
  <c r="AF46" i="7" s="1"/>
  <c r="AE47" i="7"/>
  <c r="AE46" i="7" s="1"/>
  <c r="C47" i="7"/>
  <c r="AJ46" i="7"/>
  <c r="AI46" i="7"/>
  <c r="AH46" i="7"/>
  <c r="AG46" i="7"/>
  <c r="AD46" i="7"/>
  <c r="AC46" i="7"/>
  <c r="AA46" i="7"/>
  <c r="Y46" i="7"/>
  <c r="W46" i="7"/>
  <c r="V46" i="7"/>
  <c r="U46" i="7"/>
  <c r="T46" i="7"/>
  <c r="S46" i="7"/>
  <c r="Q46" i="7"/>
  <c r="P46" i="7"/>
  <c r="N46" i="7"/>
  <c r="K46" i="7"/>
  <c r="G46" i="7"/>
  <c r="F46" i="7"/>
  <c r="E46" i="7"/>
  <c r="D46" i="7"/>
  <c r="AM57" i="7"/>
  <c r="AL57" i="7"/>
  <c r="C57" i="7"/>
  <c r="AM56" i="7"/>
  <c r="AL56" i="7"/>
  <c r="C56" i="7"/>
  <c r="AM55" i="7"/>
  <c r="AL55" i="7"/>
  <c r="C55" i="7"/>
  <c r="AM54" i="7"/>
  <c r="AL54" i="7"/>
  <c r="C54" i="7"/>
  <c r="AM53" i="7"/>
  <c r="AL53" i="7"/>
  <c r="C53" i="7"/>
  <c r="AM52" i="7"/>
  <c r="AL52" i="7"/>
  <c r="AG52" i="7"/>
  <c r="AE52" i="7"/>
  <c r="C52" i="7"/>
  <c r="AJ51" i="7"/>
  <c r="AI51" i="7"/>
  <c r="AD51" i="7"/>
  <c r="AC51" i="7"/>
  <c r="AA51" i="7"/>
  <c r="Y51" i="7"/>
  <c r="X51" i="7"/>
  <c r="W51" i="7"/>
  <c r="V51" i="7"/>
  <c r="U51" i="7"/>
  <c r="T51" i="7"/>
  <c r="S51" i="7"/>
  <c r="R51" i="7"/>
  <c r="Q51" i="7"/>
  <c r="P51" i="7"/>
  <c r="O51" i="7"/>
  <c r="N51" i="7"/>
  <c r="G51" i="7"/>
  <c r="F51" i="7"/>
  <c r="E51" i="7"/>
  <c r="E50" i="7" s="1"/>
  <c r="D51" i="7"/>
  <c r="AM20" i="7"/>
  <c r="AL20" i="7"/>
  <c r="AF20" i="7"/>
  <c r="AE20" i="7"/>
  <c r="C20" i="7"/>
  <c r="AM30" i="7"/>
  <c r="AL30" i="7"/>
  <c r="AB30" i="7"/>
  <c r="C30" i="7"/>
  <c r="AM29" i="7"/>
  <c r="AL29" i="7"/>
  <c r="C29" i="7"/>
  <c r="AM28" i="7"/>
  <c r="AL28" i="7"/>
  <c r="C28" i="7"/>
  <c r="AM27" i="7"/>
  <c r="AL27" i="7"/>
  <c r="AG27" i="7"/>
  <c r="AF27" i="7"/>
  <c r="AE27" i="7"/>
  <c r="C27" i="7"/>
  <c r="AJ26" i="7"/>
  <c r="AI26" i="7"/>
  <c r="AH26" i="7"/>
  <c r="AD26" i="7"/>
  <c r="AC26" i="7"/>
  <c r="AA26" i="7"/>
  <c r="Y26" i="7"/>
  <c r="X26" i="7"/>
  <c r="W26" i="7"/>
  <c r="V26" i="7"/>
  <c r="U26" i="7"/>
  <c r="T26" i="7"/>
  <c r="S26" i="7"/>
  <c r="R26" i="7"/>
  <c r="Q26" i="7"/>
  <c r="P26" i="7"/>
  <c r="O26" i="7"/>
  <c r="N26" i="7"/>
  <c r="M26" i="7"/>
  <c r="M25" i="7" s="1"/>
  <c r="L26" i="7"/>
  <c r="L25" i="7" s="1"/>
  <c r="K26" i="7"/>
  <c r="K25" i="7" s="1"/>
  <c r="J26" i="7"/>
  <c r="J25" i="7" s="1"/>
  <c r="I26" i="7"/>
  <c r="I25" i="7" s="1"/>
  <c r="H26" i="7"/>
  <c r="H25" i="7" s="1"/>
  <c r="G26" i="7"/>
  <c r="F26" i="7"/>
  <c r="E26" i="7"/>
  <c r="D26" i="7"/>
  <c r="AM65" i="7"/>
  <c r="AL65" i="7"/>
  <c r="AB65" i="7"/>
  <c r="C65" i="7"/>
  <c r="AM64" i="7"/>
  <c r="AL64" i="7"/>
  <c r="C64" i="7"/>
  <c r="AM63" i="7"/>
  <c r="AL63" i="7"/>
  <c r="C63" i="7"/>
  <c r="AJ62" i="7"/>
  <c r="AI62" i="7"/>
  <c r="AH62" i="7"/>
  <c r="AD62" i="7"/>
  <c r="AC62" i="7"/>
  <c r="AA62" i="7"/>
  <c r="Y62" i="7"/>
  <c r="X62" i="7"/>
  <c r="W62" i="7"/>
  <c r="V62" i="7"/>
  <c r="U62" i="7"/>
  <c r="T62" i="7"/>
  <c r="S62" i="7"/>
  <c r="R62" i="7"/>
  <c r="Q62" i="7"/>
  <c r="P62" i="7"/>
  <c r="O62" i="7"/>
  <c r="N62" i="7"/>
  <c r="M62" i="7"/>
  <c r="L62" i="7"/>
  <c r="K62" i="7"/>
  <c r="J62" i="7"/>
  <c r="I62" i="7"/>
  <c r="H62" i="7"/>
  <c r="G62" i="7"/>
  <c r="F62" i="7"/>
  <c r="D62" i="7"/>
  <c r="AM45" i="7"/>
  <c r="AL45" i="7"/>
  <c r="AH43" i="7"/>
  <c r="AH38" i="7" s="1"/>
  <c r="AG43" i="7"/>
  <c r="AG38" i="7" s="1"/>
  <c r="C45" i="7"/>
  <c r="AM44" i="7"/>
  <c r="AL44" i="7"/>
  <c r="AE44" i="7"/>
  <c r="AE43" i="7" s="1"/>
  <c r="AE38" i="7" s="1"/>
  <c r="C44" i="7"/>
  <c r="C43" i="7" s="1"/>
  <c r="AJ43" i="7"/>
  <c r="AJ38" i="7" s="1"/>
  <c r="AI43" i="7"/>
  <c r="AI38" i="7" s="1"/>
  <c r="AF43" i="7"/>
  <c r="AF38" i="7" s="1"/>
  <c r="AD43" i="7"/>
  <c r="AD38" i="7" s="1"/>
  <c r="AC43" i="7"/>
  <c r="AC38" i="7" s="1"/>
  <c r="AA43" i="7"/>
  <c r="AA38" i="7" s="1"/>
  <c r="Y43" i="7"/>
  <c r="Y38" i="7" s="1"/>
  <c r="X43" i="7"/>
  <c r="X38" i="7" s="1"/>
  <c r="W43" i="7"/>
  <c r="W38" i="7" s="1"/>
  <c r="V43" i="7"/>
  <c r="V38" i="7" s="1"/>
  <c r="U43" i="7"/>
  <c r="U38" i="7" s="1"/>
  <c r="T43" i="7"/>
  <c r="T38" i="7" s="1"/>
  <c r="S43" i="7"/>
  <c r="S38" i="7" s="1"/>
  <c r="R43" i="7"/>
  <c r="R38" i="7" s="1"/>
  <c r="Q43" i="7"/>
  <c r="Q38" i="7" s="1"/>
  <c r="P43" i="7"/>
  <c r="P38" i="7" s="1"/>
  <c r="O43" i="7"/>
  <c r="O38" i="7" s="1"/>
  <c r="N43" i="7"/>
  <c r="N38" i="7" s="1"/>
  <c r="M43" i="7"/>
  <c r="M38" i="7" s="1"/>
  <c r="L43" i="7"/>
  <c r="L38" i="7" s="1"/>
  <c r="K43" i="7"/>
  <c r="K38" i="7" s="1"/>
  <c r="J43" i="7"/>
  <c r="J38" i="7" s="1"/>
  <c r="I43" i="7"/>
  <c r="I38" i="7" s="1"/>
  <c r="H43" i="7"/>
  <c r="H38" i="7" s="1"/>
  <c r="G43" i="7"/>
  <c r="G38" i="7" s="1"/>
  <c r="F43" i="7"/>
  <c r="F38" i="7" s="1"/>
  <c r="E43" i="7"/>
  <c r="E38" i="7" s="1"/>
  <c r="D43" i="7"/>
  <c r="D38" i="7" s="1"/>
  <c r="AB34" i="7"/>
  <c r="C34" i="7"/>
  <c r="AM33" i="7"/>
  <c r="AL33" i="7"/>
  <c r="AB33" i="7"/>
  <c r="C33" i="7"/>
  <c r="AM32" i="7"/>
  <c r="AM31" i="7" s="1"/>
  <c r="AL32" i="7"/>
  <c r="AL31" i="7" s="1"/>
  <c r="AH32" i="7"/>
  <c r="AH31" i="7" s="1"/>
  <c r="AG32" i="7"/>
  <c r="AG31" i="7" s="1"/>
  <c r="AF32" i="7"/>
  <c r="AE32" i="7"/>
  <c r="AE31" i="7" s="1"/>
  <c r="C32" i="7"/>
  <c r="AJ31" i="7"/>
  <c r="AI31" i="7"/>
  <c r="AD31" i="7"/>
  <c r="AC31" i="7"/>
  <c r="AA31" i="7"/>
  <c r="Y31" i="7"/>
  <c r="X31" i="7"/>
  <c r="W31" i="7"/>
  <c r="V31" i="7"/>
  <c r="U31" i="7"/>
  <c r="T31" i="7"/>
  <c r="S31" i="7"/>
  <c r="R31" i="7"/>
  <c r="Q31" i="7"/>
  <c r="P31" i="7"/>
  <c r="O31" i="7"/>
  <c r="N31" i="7"/>
  <c r="G31" i="7"/>
  <c r="F31" i="7"/>
  <c r="E31" i="7"/>
  <c r="D31" i="7"/>
  <c r="AM17" i="7"/>
  <c r="AL17" i="7"/>
  <c r="AG17" i="7"/>
  <c r="AD17" i="7"/>
  <c r="AM16" i="7"/>
  <c r="AL16" i="7"/>
  <c r="AL15" i="7" s="1"/>
  <c r="AL14" i="7" s="1"/>
  <c r="AF16" i="7"/>
  <c r="AF15" i="7" s="1"/>
  <c r="AF14" i="7" s="1"/>
  <c r="AJ15" i="7"/>
  <c r="AJ14" i="7" s="1"/>
  <c r="AI15" i="7"/>
  <c r="AI14" i="7" s="1"/>
  <c r="AC15" i="7"/>
  <c r="AC14" i="7" s="1"/>
  <c r="AA15" i="7"/>
  <c r="AA14" i="7" s="1"/>
  <c r="Y15" i="7"/>
  <c r="Y14" i="7" s="1"/>
  <c r="X15" i="7"/>
  <c r="X14" i="7" s="1"/>
  <c r="W15" i="7"/>
  <c r="W14" i="7" s="1"/>
  <c r="V15" i="7"/>
  <c r="V14" i="7" s="1"/>
  <c r="U15" i="7"/>
  <c r="U14" i="7" s="1"/>
  <c r="T15" i="7"/>
  <c r="T14" i="7" s="1"/>
  <c r="S15" i="7"/>
  <c r="S14" i="7" s="1"/>
  <c r="R15" i="7"/>
  <c r="R14" i="7" s="1"/>
  <c r="Q15" i="7"/>
  <c r="Q14" i="7" s="1"/>
  <c r="P15" i="7"/>
  <c r="P14" i="7" s="1"/>
  <c r="O15" i="7"/>
  <c r="O14" i="7" s="1"/>
  <c r="N15" i="7"/>
  <c r="N14" i="7" s="1"/>
  <c r="M15" i="7"/>
  <c r="M14" i="7" s="1"/>
  <c r="L15" i="7"/>
  <c r="L14" i="7" s="1"/>
  <c r="K15" i="7"/>
  <c r="K14" i="7" s="1"/>
  <c r="J15" i="7"/>
  <c r="J14" i="7" s="1"/>
  <c r="I15" i="7"/>
  <c r="I14" i="7" s="1"/>
  <c r="H15" i="7"/>
  <c r="H14" i="7" s="1"/>
  <c r="G15" i="7"/>
  <c r="G14" i="7" s="1"/>
  <c r="F15" i="7"/>
  <c r="F14" i="7" s="1"/>
  <c r="E15" i="7"/>
  <c r="E14" i="7" s="1"/>
  <c r="D15" i="7"/>
  <c r="D14" i="7" s="1"/>
  <c r="C15" i="7"/>
  <c r="C14" i="7" s="1"/>
  <c r="Z381" i="6"/>
  <c r="Z408" i="6"/>
  <c r="Z447" i="6"/>
  <c r="Z446" i="6" s="1"/>
  <c r="Z435" i="6"/>
  <c r="Z423" i="6"/>
  <c r="Z420" i="6" s="1"/>
  <c r="Z369" i="6"/>
  <c r="Z366" i="6" s="1"/>
  <c r="Z354" i="6"/>
  <c r="Z351" i="6" s="1"/>
  <c r="W396" i="6"/>
  <c r="X396" i="6"/>
  <c r="Y396" i="6"/>
  <c r="Z397" i="6"/>
  <c r="Z396" i="6" s="1"/>
  <c r="Z393" i="6" s="1"/>
  <c r="Z329" i="6"/>
  <c r="Z187" i="6"/>
  <c r="Z310" i="6"/>
  <c r="Z213" i="6"/>
  <c r="Z142" i="6"/>
  <c r="Z129" i="6"/>
  <c r="Z297" i="6"/>
  <c r="Z156" i="6"/>
  <c r="Z121" i="6"/>
  <c r="Z283" i="6"/>
  <c r="Z282" i="6" s="1"/>
  <c r="Z281" i="6" s="1"/>
  <c r="Z114" i="6"/>
  <c r="Z101" i="6"/>
  <c r="Z94" i="6"/>
  <c r="Z81" i="6"/>
  <c r="Z80" i="6" s="1"/>
  <c r="Z257" i="6"/>
  <c r="Z256" i="6" s="1"/>
  <c r="Z73" i="6"/>
  <c r="Z68" i="6"/>
  <c r="Z29" i="6"/>
  <c r="Z57" i="6"/>
  <c r="Z35" i="6"/>
  <c r="Z34" i="6" s="1"/>
  <c r="Z63" i="6"/>
  <c r="Z46" i="6"/>
  <c r="Z24" i="6"/>
  <c r="Z19" i="6"/>
  <c r="Z14" i="6"/>
  <c r="Z41" i="6"/>
  <c r="Z40" i="6" s="1"/>
  <c r="Z52" i="6"/>
  <c r="Z51" i="6" s="1"/>
  <c r="Q428" i="6"/>
  <c r="J428" i="6"/>
  <c r="V55" i="6"/>
  <c r="V388" i="6"/>
  <c r="Y124" i="8" l="1"/>
  <c r="Y122" i="8"/>
  <c r="C14" i="8"/>
  <c r="Q14" i="8"/>
  <c r="S121" i="8"/>
  <c r="Y14" i="8"/>
  <c r="Y36" i="8"/>
  <c r="U157" i="8"/>
  <c r="AA78" i="10"/>
  <c r="AA160" i="10"/>
  <c r="Z392" i="6"/>
  <c r="AB393" i="6"/>
  <c r="AB392" i="6" s="1"/>
  <c r="Z350" i="6"/>
  <c r="AB351" i="6"/>
  <c r="AB350" i="6" s="1"/>
  <c r="Z365" i="6"/>
  <c r="AB366" i="6"/>
  <c r="AB365" i="6" s="1"/>
  <c r="Z419" i="6"/>
  <c r="AB420" i="6"/>
  <c r="AB419" i="6" s="1"/>
  <c r="J187" i="8"/>
  <c r="K187" i="8"/>
  <c r="J36" i="8"/>
  <c r="J13" i="8" s="1"/>
  <c r="W249" i="8"/>
  <c r="U187" i="8"/>
  <c r="C156" i="8"/>
  <c r="J249" i="8"/>
  <c r="Y249" i="8"/>
  <c r="X249" i="8"/>
  <c r="AH157" i="8"/>
  <c r="AC186" i="8"/>
  <c r="AJ253" i="8"/>
  <c r="AJ250" i="8" s="1"/>
  <c r="AH250" i="8"/>
  <c r="AH249" i="8" s="1"/>
  <c r="G25" i="7"/>
  <c r="O25" i="7"/>
  <c r="S25" i="7"/>
  <c r="W25" i="7"/>
  <c r="AC25" i="7"/>
  <c r="AJ25" i="7"/>
  <c r="F50" i="7"/>
  <c r="P50" i="7"/>
  <c r="T50" i="7"/>
  <c r="X50" i="7"/>
  <c r="AD50" i="7"/>
  <c r="K50" i="7"/>
  <c r="D25" i="7"/>
  <c r="P25" i="7"/>
  <c r="P13" i="7" s="1"/>
  <c r="T25" i="7"/>
  <c r="X25" i="7"/>
  <c r="X13" i="7" s="1"/>
  <c r="AD25" i="7"/>
  <c r="G50" i="7"/>
  <c r="Q50" i="7"/>
  <c r="U50" i="7"/>
  <c r="Y50" i="7"/>
  <c r="AI50" i="7"/>
  <c r="H50" i="7"/>
  <c r="H13" i="7" s="1"/>
  <c r="L50" i="7"/>
  <c r="L13" i="7" s="1"/>
  <c r="AH14" i="7"/>
  <c r="E25" i="7"/>
  <c r="E13" i="7" s="1"/>
  <c r="Q25" i="7"/>
  <c r="Q13" i="7" s="1"/>
  <c r="U25" i="7"/>
  <c r="U13" i="7" s="1"/>
  <c r="Y25" i="7"/>
  <c r="Y13" i="7" s="1"/>
  <c r="D50" i="7"/>
  <c r="N50" i="7"/>
  <c r="R50" i="7"/>
  <c r="V50" i="7"/>
  <c r="AA50" i="7"/>
  <c r="AJ50" i="7"/>
  <c r="AJ13" i="7" s="1"/>
  <c r="I50" i="7"/>
  <c r="I13" i="7" s="1"/>
  <c r="M50" i="7"/>
  <c r="M13" i="7" s="1"/>
  <c r="K13" i="7"/>
  <c r="F25" i="7"/>
  <c r="N25" i="7"/>
  <c r="N13" i="7" s="1"/>
  <c r="R25" i="7"/>
  <c r="V25" i="7"/>
  <c r="V13" i="7" s="1"/>
  <c r="AA25" i="7"/>
  <c r="AI25" i="7"/>
  <c r="AI13" i="7" s="1"/>
  <c r="O50" i="7"/>
  <c r="O13" i="7" s="1"/>
  <c r="S50" i="7"/>
  <c r="S13" i="7" s="1"/>
  <c r="W50" i="7"/>
  <c r="W13" i="7" s="1"/>
  <c r="AC50" i="7"/>
  <c r="AC13" i="7" s="1"/>
  <c r="J50" i="7"/>
  <c r="J13" i="7" s="1"/>
  <c r="AG48" i="8"/>
  <c r="AJ187" i="8"/>
  <c r="C187" i="8"/>
  <c r="C186" i="8" s="1"/>
  <c r="U14" i="8"/>
  <c r="U13" i="8" s="1"/>
  <c r="K14" i="8"/>
  <c r="AG124" i="8"/>
  <c r="L187" i="8"/>
  <c r="Y88" i="8"/>
  <c r="L14" i="8"/>
  <c r="C88" i="8"/>
  <c r="C47" i="8" s="1"/>
  <c r="Q187" i="8"/>
  <c r="AH187" i="8"/>
  <c r="AB187" i="8"/>
  <c r="K36" i="8"/>
  <c r="C36" i="8"/>
  <c r="C13" i="8" s="1"/>
  <c r="Y159" i="8"/>
  <c r="Y157" i="8"/>
  <c r="C124" i="8"/>
  <c r="AJ133" i="8"/>
  <c r="AJ128" i="8"/>
  <c r="AJ125" i="8" s="1"/>
  <c r="AH125" i="8"/>
  <c r="W125" i="8"/>
  <c r="AH88" i="8"/>
  <c r="L36" i="8"/>
  <c r="AG75" i="8"/>
  <c r="AG74" i="8" s="1"/>
  <c r="Z74" i="8"/>
  <c r="Z47" i="8" s="1"/>
  <c r="AJ31" i="8"/>
  <c r="AJ30" i="8" s="1"/>
  <c r="AH30" i="8"/>
  <c r="AJ15" i="8"/>
  <c r="AJ14" i="8" s="1"/>
  <c r="AH14" i="8"/>
  <c r="AJ37" i="8"/>
  <c r="AJ36" i="8" s="1"/>
  <c r="AH36" i="8"/>
  <c r="AJ49" i="8"/>
  <c r="AJ48" i="8" s="1"/>
  <c r="AH48" i="8"/>
  <c r="U252" i="8"/>
  <c r="AF236" i="8"/>
  <c r="AB236" i="8"/>
  <c r="U159" i="8"/>
  <c r="U49" i="8"/>
  <c r="U48" i="8" s="1"/>
  <c r="Y49" i="8"/>
  <c r="Y48" i="8" s="1"/>
  <c r="F121" i="8"/>
  <c r="T65" i="8"/>
  <c r="Q159" i="8"/>
  <c r="T101" i="8"/>
  <c r="Y252" i="8"/>
  <c r="T46" i="8"/>
  <c r="J75" i="8"/>
  <c r="J74" i="8" s="1"/>
  <c r="AG109" i="8"/>
  <c r="D121" i="8"/>
  <c r="H121" i="8"/>
  <c r="T20" i="8"/>
  <c r="K159" i="8"/>
  <c r="U220" i="8"/>
  <c r="U214" i="8" s="1"/>
  <c r="U236" i="8"/>
  <c r="U230" i="8" s="1"/>
  <c r="E121" i="8"/>
  <c r="I121" i="8"/>
  <c r="Y220" i="8"/>
  <c r="Y214" i="8" s="1"/>
  <c r="V227" i="8"/>
  <c r="X252" i="8"/>
  <c r="Y177" i="8"/>
  <c r="Y171" i="8" s="1"/>
  <c r="AG42" i="8"/>
  <c r="AG36" i="8" s="1"/>
  <c r="AG13" i="8" s="1"/>
  <c r="C62" i="7"/>
  <c r="AL62" i="7"/>
  <c r="AM43" i="7"/>
  <c r="Z62" i="6"/>
  <c r="Z13" i="6"/>
  <c r="AL43" i="7"/>
  <c r="AB52" i="7"/>
  <c r="AL35" i="7"/>
  <c r="AM58" i="7"/>
  <c r="AL51" i="7"/>
  <c r="Z34" i="7"/>
  <c r="AK65" i="7"/>
  <c r="Z36" i="7"/>
  <c r="AK49" i="7"/>
  <c r="Z19" i="7"/>
  <c r="Z18" i="7" s="1"/>
  <c r="AG62" i="7"/>
  <c r="AG26" i="7"/>
  <c r="AG25" i="7" s="1"/>
  <c r="AK67" i="7"/>
  <c r="G121" i="8"/>
  <c r="W49" i="8"/>
  <c r="U75" i="8"/>
  <c r="U74" i="8" s="1"/>
  <c r="U108" i="8"/>
  <c r="V215" i="8"/>
  <c r="Y127" i="8"/>
  <c r="W252" i="8"/>
  <c r="V42" i="8"/>
  <c r="C214" i="8"/>
  <c r="V178" i="8"/>
  <c r="V177" i="8" s="1"/>
  <c r="Y236" i="8"/>
  <c r="Y230" i="8" s="1"/>
  <c r="AH75" i="8"/>
  <c r="AG227" i="8"/>
  <c r="J95" i="8"/>
  <c r="V202" i="8"/>
  <c r="AG258" i="8"/>
  <c r="AG251" i="8" s="1"/>
  <c r="AG249" i="8" s="1"/>
  <c r="X178" i="8"/>
  <c r="X177" i="8" s="1"/>
  <c r="AC121" i="8"/>
  <c r="T45" i="8"/>
  <c r="AG178" i="8"/>
  <c r="AG177" i="8" s="1"/>
  <c r="AG158" i="8" s="1"/>
  <c r="AG156" i="8" s="1"/>
  <c r="AG237" i="8"/>
  <c r="X141" i="8"/>
  <c r="X140" i="8" s="1"/>
  <c r="X125" i="8" s="1"/>
  <c r="AJ89" i="8"/>
  <c r="AJ88" i="8" s="1"/>
  <c r="Y75" i="8"/>
  <c r="Y74" i="8" s="1"/>
  <c r="V190" i="8"/>
  <c r="V128" i="8"/>
  <c r="T15" i="8"/>
  <c r="T102" i="8"/>
  <c r="T50" i="8"/>
  <c r="T82" i="8"/>
  <c r="T31" i="8"/>
  <c r="T30" i="8" s="1"/>
  <c r="X229" i="8"/>
  <c r="X227" i="8" s="1"/>
  <c r="W227" i="8"/>
  <c r="U95" i="8"/>
  <c r="AH159" i="8"/>
  <c r="X71" i="8"/>
  <c r="X68" i="8" s="1"/>
  <c r="W68" i="8"/>
  <c r="V196" i="8"/>
  <c r="X134" i="8"/>
  <c r="X133" i="8" s="1"/>
  <c r="W133" i="8"/>
  <c r="V89" i="8"/>
  <c r="AG56" i="8"/>
  <c r="AJ160" i="8"/>
  <c r="X63" i="8"/>
  <c r="X62" i="8" s="1"/>
  <c r="W62" i="8"/>
  <c r="X210" i="8"/>
  <c r="X208" i="8" s="1"/>
  <c r="X195" i="8" s="1"/>
  <c r="W208" i="8"/>
  <c r="W195" i="8" s="1"/>
  <c r="X234" i="8"/>
  <c r="X231" i="8" s="1"/>
  <c r="X230" i="8" s="1"/>
  <c r="W231" i="8"/>
  <c r="W96" i="8"/>
  <c r="W95" i="8" s="1"/>
  <c r="W88" i="8" s="1"/>
  <c r="T90" i="8"/>
  <c r="T89" i="8" s="1"/>
  <c r="X49" i="8"/>
  <c r="V221" i="8"/>
  <c r="T115" i="8"/>
  <c r="X27" i="8"/>
  <c r="X25" i="8" s="1"/>
  <c r="X14" i="8" s="1"/>
  <c r="W25" i="8"/>
  <c r="W14" i="8" s="1"/>
  <c r="AG89" i="8"/>
  <c r="AG88" i="8" s="1"/>
  <c r="AG50" i="8"/>
  <c r="T109" i="8"/>
  <c r="AG127" i="8"/>
  <c r="AG231" i="8"/>
  <c r="AG243" i="8"/>
  <c r="X79" i="8"/>
  <c r="T79" i="8" s="1"/>
  <c r="T76" i="8" s="1"/>
  <c r="W76" i="8"/>
  <c r="W75" i="8" s="1"/>
  <c r="W74" i="8" s="1"/>
  <c r="X168" i="8"/>
  <c r="X165" i="8" s="1"/>
  <c r="W165" i="8"/>
  <c r="X175" i="8"/>
  <c r="X172" i="8" s="1"/>
  <c r="X157" i="8" s="1"/>
  <c r="W172" i="8"/>
  <c r="W157" i="8" s="1"/>
  <c r="X192" i="8"/>
  <c r="X190" i="8" s="1"/>
  <c r="W190" i="8"/>
  <c r="X225" i="8"/>
  <c r="X221" i="8" s="1"/>
  <c r="W221" i="8"/>
  <c r="X150" i="8"/>
  <c r="X146" i="8" s="1"/>
  <c r="X145" i="8" s="1"/>
  <c r="W146" i="8"/>
  <c r="V96" i="8"/>
  <c r="T96" i="8" s="1"/>
  <c r="W178" i="8"/>
  <c r="W177" i="8" s="1"/>
  <c r="W152" i="8"/>
  <c r="V146" i="8"/>
  <c r="V140" i="8"/>
  <c r="V208" i="8"/>
  <c r="V165" i="8"/>
  <c r="V158" i="8" s="1"/>
  <c r="V160" i="8"/>
  <c r="U177" i="8"/>
  <c r="U171" i="8" s="1"/>
  <c r="AD236" i="8"/>
  <c r="Z236" i="8"/>
  <c r="V172" i="8"/>
  <c r="V258" i="8"/>
  <c r="V251" i="8" s="1"/>
  <c r="V237" i="8"/>
  <c r="V231" i="8"/>
  <c r="AE236" i="8"/>
  <c r="AA236" i="8"/>
  <c r="AA188" i="8" s="1"/>
  <c r="AA186" i="8" s="1"/>
  <c r="W236" i="8"/>
  <c r="V253" i="8"/>
  <c r="V250" i="8" s="1"/>
  <c r="V133" i="8"/>
  <c r="AH177" i="8"/>
  <c r="AH158" i="8" s="1"/>
  <c r="AH156" i="8" s="1"/>
  <c r="U195" i="8"/>
  <c r="U145" i="8"/>
  <c r="U139" i="8" s="1"/>
  <c r="V243" i="8"/>
  <c r="T56" i="8"/>
  <c r="X95" i="8"/>
  <c r="X88" i="8" s="1"/>
  <c r="AC230" i="8"/>
  <c r="T247" i="8"/>
  <c r="Y139" i="8"/>
  <c r="Y189" i="8"/>
  <c r="L220" i="8"/>
  <c r="L214" i="8" s="1"/>
  <c r="C159" i="8"/>
  <c r="J127" i="8"/>
  <c r="L236" i="8"/>
  <c r="L230" i="8" s="1"/>
  <c r="AH236" i="8"/>
  <c r="AJ236" i="8" s="1"/>
  <c r="AJ230" i="8" s="1"/>
  <c r="K127" i="8"/>
  <c r="Q127" i="8"/>
  <c r="L127" i="8"/>
  <c r="C139" i="8"/>
  <c r="J49" i="8"/>
  <c r="J48" i="8" s="1"/>
  <c r="L49" i="8"/>
  <c r="L48" i="8" s="1"/>
  <c r="L75" i="8"/>
  <c r="L74" i="8" s="1"/>
  <c r="L177" i="8"/>
  <c r="L171" i="8" s="1"/>
  <c r="L95" i="8"/>
  <c r="L108" i="8"/>
  <c r="L252" i="8"/>
  <c r="K145" i="8"/>
  <c r="K139" i="8" s="1"/>
  <c r="Q108" i="8"/>
  <c r="J177" i="8"/>
  <c r="J171" i="8" s="1"/>
  <c r="J252" i="8"/>
  <c r="V76" i="8"/>
  <c r="Q145" i="8"/>
  <c r="Q139" i="8" s="1"/>
  <c r="C230" i="8"/>
  <c r="K75" i="8"/>
  <c r="K74" i="8" s="1"/>
  <c r="Q75" i="8"/>
  <c r="Q74" i="8" s="1"/>
  <c r="AH195" i="8"/>
  <c r="K236" i="8"/>
  <c r="K230" i="8" s="1"/>
  <c r="Q236" i="8"/>
  <c r="Q230" i="8" s="1"/>
  <c r="AH127" i="8"/>
  <c r="AJ127" i="8" s="1"/>
  <c r="AH220" i="8"/>
  <c r="AJ220" i="8" s="1"/>
  <c r="AJ214" i="8" s="1"/>
  <c r="L145" i="8"/>
  <c r="L139" i="8" s="1"/>
  <c r="AH145" i="8"/>
  <c r="AH126" i="8" s="1"/>
  <c r="K49" i="8"/>
  <c r="K48" i="8" s="1"/>
  <c r="Q49" i="8"/>
  <c r="Q48" i="8" s="1"/>
  <c r="J108" i="8"/>
  <c r="K252" i="8"/>
  <c r="Q252" i="8"/>
  <c r="C171" i="8"/>
  <c r="T39" i="8"/>
  <c r="V82" i="8"/>
  <c r="K220" i="8"/>
  <c r="K214" i="8" s="1"/>
  <c r="Q220" i="8"/>
  <c r="Q214" i="8" s="1"/>
  <c r="C252" i="8"/>
  <c r="K108" i="8"/>
  <c r="C189" i="8"/>
  <c r="L159" i="8"/>
  <c r="J195" i="8"/>
  <c r="L195" i="8"/>
  <c r="J145" i="8"/>
  <c r="J139" i="8" s="1"/>
  <c r="K177" i="8"/>
  <c r="K158" i="8" s="1"/>
  <c r="K156" i="8" s="1"/>
  <c r="Q177" i="8"/>
  <c r="Q171" i="8" s="1"/>
  <c r="K195" i="8"/>
  <c r="Q195" i="8"/>
  <c r="J230" i="8"/>
  <c r="V31" i="8"/>
  <c r="V30" i="8" s="1"/>
  <c r="T40" i="8"/>
  <c r="AG76" i="8"/>
  <c r="V25" i="8"/>
  <c r="Q31" i="8"/>
  <c r="Q30" i="8" s="1"/>
  <c r="K95" i="8"/>
  <c r="Q95" i="8"/>
  <c r="V62" i="8"/>
  <c r="V15" i="8"/>
  <c r="V56" i="8"/>
  <c r="V68" i="8"/>
  <c r="V20" i="8"/>
  <c r="Q37" i="8"/>
  <c r="Q36" i="8" s="1"/>
  <c r="V37" i="8"/>
  <c r="T41" i="8"/>
  <c r="V102" i="8"/>
  <c r="V50" i="8"/>
  <c r="V109" i="8"/>
  <c r="V115" i="8"/>
  <c r="J159" i="8"/>
  <c r="C127" i="8"/>
  <c r="AJ258" i="8"/>
  <c r="AH252" i="8"/>
  <c r="J220" i="8"/>
  <c r="J214" i="8" s="1"/>
  <c r="AF58" i="7"/>
  <c r="AB20" i="7"/>
  <c r="Z20" i="7" s="1"/>
  <c r="AE58" i="7"/>
  <c r="AM66" i="7"/>
  <c r="AB22" i="7"/>
  <c r="AK22" i="7" s="1"/>
  <c r="AK21" i="7" s="1"/>
  <c r="AB16" i="7"/>
  <c r="AK16" i="7" s="1"/>
  <c r="AM15" i="7"/>
  <c r="AM14" i="7" s="1"/>
  <c r="Z67" i="7"/>
  <c r="AL66" i="7"/>
  <c r="AG15" i="7"/>
  <c r="AG14" i="7" s="1"/>
  <c r="AB44" i="7"/>
  <c r="Z44" i="7" s="1"/>
  <c r="AL26" i="7"/>
  <c r="AL25" i="7" s="1"/>
  <c r="AB53" i="7"/>
  <c r="AK53" i="7" s="1"/>
  <c r="AB55" i="7"/>
  <c r="AK55" i="7" s="1"/>
  <c r="AH51" i="7"/>
  <c r="AB29" i="7"/>
  <c r="AK29" i="7" s="1"/>
  <c r="Z49" i="7"/>
  <c r="C58" i="7"/>
  <c r="AH58" i="7"/>
  <c r="AB60" i="7"/>
  <c r="Z60" i="7" s="1"/>
  <c r="AB68" i="7"/>
  <c r="AB18" i="7"/>
  <c r="AB64" i="7"/>
  <c r="AK64" i="7" s="1"/>
  <c r="AL46" i="7"/>
  <c r="AE21" i="7"/>
  <c r="AK30" i="7"/>
  <c r="Z30" i="7"/>
  <c r="C26" i="7"/>
  <c r="AE51" i="7"/>
  <c r="AF51" i="7"/>
  <c r="AF50" i="7" s="1"/>
  <c r="AB45" i="7"/>
  <c r="AK45" i="7" s="1"/>
  <c r="AF62" i="7"/>
  <c r="Z65" i="7"/>
  <c r="AM26" i="7"/>
  <c r="AB56" i="7"/>
  <c r="AK56" i="7" s="1"/>
  <c r="AB47" i="7"/>
  <c r="AM46" i="7"/>
  <c r="C51" i="7"/>
  <c r="C50" i="7" s="1"/>
  <c r="AB57" i="7"/>
  <c r="Z57" i="7" s="1"/>
  <c r="C46" i="7"/>
  <c r="C38" i="7" s="1"/>
  <c r="AK36" i="7"/>
  <c r="AM35" i="7"/>
  <c r="AL58" i="7"/>
  <c r="AK19" i="7"/>
  <c r="AK18" i="7" s="1"/>
  <c r="AB17" i="7"/>
  <c r="AD15" i="7"/>
  <c r="AD14" i="7" s="1"/>
  <c r="AD13" i="7" s="1"/>
  <c r="C31" i="7"/>
  <c r="Z33" i="7"/>
  <c r="AK33" i="7"/>
  <c r="AB28" i="7"/>
  <c r="AE26" i="7"/>
  <c r="AE25" i="7" s="1"/>
  <c r="AB32" i="7"/>
  <c r="AF31" i="7"/>
  <c r="AB63" i="7"/>
  <c r="AE62" i="7"/>
  <c r="AM62" i="7"/>
  <c r="AG51" i="7"/>
  <c r="AB54" i="7"/>
  <c r="AB37" i="7"/>
  <c r="AH35" i="7"/>
  <c r="AH25" i="7" s="1"/>
  <c r="Z61" i="7"/>
  <c r="AK61" i="7"/>
  <c r="AK60" i="7"/>
  <c r="AB24" i="7"/>
  <c r="AE23" i="7"/>
  <c r="AG58" i="7"/>
  <c r="AB59" i="7"/>
  <c r="AB27" i="7"/>
  <c r="AF26" i="7"/>
  <c r="AF25" i="7" s="1"/>
  <c r="AF13" i="7" s="1"/>
  <c r="AK52" i="7"/>
  <c r="Z52" i="7"/>
  <c r="AM51" i="7"/>
  <c r="Z48" i="7"/>
  <c r="AK48" i="7"/>
  <c r="Y13" i="8" l="1"/>
  <c r="Q13" i="8"/>
  <c r="AH13" i="8"/>
  <c r="AJ13" i="8"/>
  <c r="W187" i="8"/>
  <c r="Y47" i="8"/>
  <c r="L13" i="8"/>
  <c r="K13" i="8"/>
  <c r="AG47" i="8"/>
  <c r="R13" i="7"/>
  <c r="AA13" i="7"/>
  <c r="D13" i="7"/>
  <c r="G13" i="7"/>
  <c r="T13" i="7"/>
  <c r="K88" i="8"/>
  <c r="K47" i="8" s="1"/>
  <c r="Q88" i="8"/>
  <c r="Q47" i="8" s="1"/>
  <c r="V249" i="8"/>
  <c r="AJ252" i="8"/>
  <c r="AJ251" i="8"/>
  <c r="AJ249" i="8" s="1"/>
  <c r="F13" i="7"/>
  <c r="AH50" i="7"/>
  <c r="AH13" i="7" s="1"/>
  <c r="AM25" i="7"/>
  <c r="AE14" i="7"/>
  <c r="AG50" i="7"/>
  <c r="AG13" i="7" s="1"/>
  <c r="AM38" i="7"/>
  <c r="AM50" i="7"/>
  <c r="AE50" i="7"/>
  <c r="AL50" i="7"/>
  <c r="C25" i="7"/>
  <c r="C13" i="7" s="1"/>
  <c r="AL38" i="7"/>
  <c r="AL13" i="7" s="1"/>
  <c r="AH188" i="8"/>
  <c r="AH186" i="8" s="1"/>
  <c r="Q189" i="8"/>
  <c r="Q188" i="8"/>
  <c r="Q186" i="8" s="1"/>
  <c r="K189" i="8"/>
  <c r="K188" i="8"/>
  <c r="K186" i="8" s="1"/>
  <c r="L188" i="8"/>
  <c r="L186" i="8" s="1"/>
  <c r="AD230" i="8"/>
  <c r="AD188" i="8"/>
  <c r="AD186" i="8" s="1"/>
  <c r="AB188" i="8"/>
  <c r="AB186" i="8" s="1"/>
  <c r="Z230" i="8"/>
  <c r="Z188" i="8"/>
  <c r="Z186" i="8" s="1"/>
  <c r="J189" i="8"/>
  <c r="J188" i="8"/>
  <c r="J186" i="8" s="1"/>
  <c r="AE188" i="8"/>
  <c r="AE186" i="8" s="1"/>
  <c r="X187" i="8"/>
  <c r="X48" i="8"/>
  <c r="U88" i="8"/>
  <c r="U47" i="8" s="1"/>
  <c r="AF188" i="8"/>
  <c r="AF186" i="8" s="1"/>
  <c r="Y188" i="8"/>
  <c r="Y186" i="8" s="1"/>
  <c r="AG187" i="8"/>
  <c r="V36" i="8"/>
  <c r="U189" i="8"/>
  <c r="U188" i="8"/>
  <c r="U186" i="8" s="1"/>
  <c r="V187" i="8"/>
  <c r="V157" i="8"/>
  <c r="V156" i="8" s="1"/>
  <c r="J158" i="8"/>
  <c r="J156" i="8" s="1"/>
  <c r="Q158" i="8"/>
  <c r="Q156" i="8" s="1"/>
  <c r="L158" i="8"/>
  <c r="L156" i="8" s="1"/>
  <c r="W159" i="8"/>
  <c r="W158" i="8"/>
  <c r="W156" i="8" s="1"/>
  <c r="AJ157" i="8"/>
  <c r="Y158" i="8"/>
  <c r="Y156" i="8" s="1"/>
  <c r="X159" i="8"/>
  <c r="X158" i="8"/>
  <c r="X156" i="8" s="1"/>
  <c r="U158" i="8"/>
  <c r="U156" i="8" s="1"/>
  <c r="W127" i="8"/>
  <c r="X127" i="8"/>
  <c r="X126" i="8"/>
  <c r="X124" i="8" s="1"/>
  <c r="U126" i="8"/>
  <c r="U124" i="8" s="1"/>
  <c r="AH124" i="8"/>
  <c r="K126" i="8"/>
  <c r="K124" i="8" s="1"/>
  <c r="V14" i="8"/>
  <c r="V13" i="8" s="1"/>
  <c r="V125" i="8"/>
  <c r="L126" i="8"/>
  <c r="L124" i="8" s="1"/>
  <c r="J126" i="8"/>
  <c r="J124" i="8" s="1"/>
  <c r="Q126" i="8"/>
  <c r="Q124" i="8" s="1"/>
  <c r="J88" i="8"/>
  <c r="J47" i="8" s="1"/>
  <c r="L88" i="8"/>
  <c r="L47" i="8" s="1"/>
  <c r="W48" i="8"/>
  <c r="W47" i="8" s="1"/>
  <c r="AJ75" i="8"/>
  <c r="AJ74" i="8" s="1"/>
  <c r="AJ47" i="8" s="1"/>
  <c r="AH74" i="8"/>
  <c r="AH47" i="8" s="1"/>
  <c r="V220" i="8"/>
  <c r="V214" i="8" s="1"/>
  <c r="AF230" i="8"/>
  <c r="AB230" i="8"/>
  <c r="V95" i="8"/>
  <c r="W220" i="8"/>
  <c r="W214" i="8" s="1"/>
  <c r="V49" i="8"/>
  <c r="V48" i="8" s="1"/>
  <c r="AJ159" i="8"/>
  <c r="C121" i="8"/>
  <c r="T49" i="8"/>
  <c r="V171" i="8"/>
  <c r="W230" i="8"/>
  <c r="X220" i="8"/>
  <c r="X214" i="8" s="1"/>
  <c r="V252" i="8"/>
  <c r="Z55" i="7"/>
  <c r="AK44" i="7"/>
  <c r="AK43" i="7" s="1"/>
  <c r="AK20" i="7"/>
  <c r="W189" i="8"/>
  <c r="X189" i="8"/>
  <c r="Z22" i="7"/>
  <c r="Z21" i="7" s="1"/>
  <c r="Z16" i="7"/>
  <c r="AB43" i="7"/>
  <c r="AB51" i="7"/>
  <c r="Z47" i="7"/>
  <c r="Z46" i="7" s="1"/>
  <c r="AK57" i="7"/>
  <c r="Z64" i="7"/>
  <c r="Z29" i="7"/>
  <c r="AK68" i="7"/>
  <c r="AK66" i="7" s="1"/>
  <c r="Z53" i="7"/>
  <c r="Z56" i="7"/>
  <c r="Z45" i="7"/>
  <c r="Z43" i="7" s="1"/>
  <c r="AB21" i="7"/>
  <c r="K121" i="8"/>
  <c r="AE230" i="8"/>
  <c r="U121" i="8"/>
  <c r="Y121" i="8"/>
  <c r="X171" i="8"/>
  <c r="T95" i="8"/>
  <c r="AH121" i="8"/>
  <c r="AG236" i="8"/>
  <c r="V195" i="8"/>
  <c r="V127" i="8"/>
  <c r="T108" i="8"/>
  <c r="X139" i="8"/>
  <c r="Z121" i="8"/>
  <c r="W171" i="8"/>
  <c r="AH171" i="8"/>
  <c r="AJ177" i="8"/>
  <c r="L121" i="8"/>
  <c r="K171" i="8"/>
  <c r="V75" i="8"/>
  <c r="V74" i="8" s="1"/>
  <c r="AJ195" i="8"/>
  <c r="T75" i="8"/>
  <c r="Q121" i="8"/>
  <c r="X76" i="8"/>
  <c r="X75" i="8" s="1"/>
  <c r="X74" i="8" s="1"/>
  <c r="AH214" i="8"/>
  <c r="AH230" i="8"/>
  <c r="AJ145" i="8"/>
  <c r="AJ139" i="8" s="1"/>
  <c r="AH139" i="8"/>
  <c r="W145" i="8"/>
  <c r="W139" i="8" s="1"/>
  <c r="T71" i="8"/>
  <c r="T68" i="8" s="1"/>
  <c r="T63" i="8"/>
  <c r="T62" i="8" s="1"/>
  <c r="R62" i="8" s="1"/>
  <c r="AA230" i="8"/>
  <c r="V236" i="8"/>
  <c r="V230" i="8" s="1"/>
  <c r="AH189" i="8"/>
  <c r="T27" i="8"/>
  <c r="T25" i="8" s="1"/>
  <c r="T14" i="8" s="1"/>
  <c r="X43" i="8"/>
  <c r="W42" i="8"/>
  <c r="W36" i="8" s="1"/>
  <c r="W13" i="8" s="1"/>
  <c r="T37" i="8"/>
  <c r="T246" i="8"/>
  <c r="V152" i="8"/>
  <c r="V145" i="8" s="1"/>
  <c r="V139" i="8" s="1"/>
  <c r="T245" i="8"/>
  <c r="R76" i="8"/>
  <c r="L189" i="8"/>
  <c r="R50" i="8"/>
  <c r="R115" i="8"/>
  <c r="AI31" i="8"/>
  <c r="AI30" i="8" s="1"/>
  <c r="R31" i="8"/>
  <c r="R30" i="8" s="1"/>
  <c r="J121" i="8"/>
  <c r="V108" i="8"/>
  <c r="R109" i="8"/>
  <c r="R82" i="8"/>
  <c r="AK47" i="7"/>
  <c r="AK46" i="7" s="1"/>
  <c r="AB66" i="7"/>
  <c r="AB46" i="7"/>
  <c r="Z68" i="7"/>
  <c r="Z66" i="7" s="1"/>
  <c r="AK27" i="7"/>
  <c r="AB26" i="7"/>
  <c r="Z27" i="7"/>
  <c r="AK59" i="7"/>
  <c r="AK58" i="7" s="1"/>
  <c r="AB58" i="7"/>
  <c r="Z59" i="7"/>
  <c r="Z58" i="7" s="1"/>
  <c r="AB35" i="7"/>
  <c r="AK37" i="7"/>
  <c r="AK35" i="7" s="1"/>
  <c r="Z37" i="7"/>
  <c r="AK63" i="7"/>
  <c r="AK62" i="7" s="1"/>
  <c r="AB62" i="7"/>
  <c r="Z63" i="7"/>
  <c r="AK28" i="7"/>
  <c r="Z28" i="7"/>
  <c r="AB15" i="7"/>
  <c r="Z17" i="7"/>
  <c r="Z15" i="7" s="1"/>
  <c r="AK17" i="7"/>
  <c r="AK15" i="7" s="1"/>
  <c r="AK14" i="7" s="1"/>
  <c r="AB23" i="7"/>
  <c r="AK24" i="7"/>
  <c r="AK23" i="7" s="1"/>
  <c r="Z24" i="7"/>
  <c r="Z23" i="7" s="1"/>
  <c r="AK54" i="7"/>
  <c r="Z54" i="7"/>
  <c r="AK32" i="7"/>
  <c r="AK31" i="7" s="1"/>
  <c r="AB31" i="7"/>
  <c r="Z32" i="7"/>
  <c r="AE121" i="8" l="1"/>
  <c r="X47" i="8"/>
  <c r="V47" i="8"/>
  <c r="AB121" i="8"/>
  <c r="AF121" i="8"/>
  <c r="AM13" i="7"/>
  <c r="Z38" i="7"/>
  <c r="AE13" i="7"/>
  <c r="AB38" i="7"/>
  <c r="AK38" i="7"/>
  <c r="Z14" i="7"/>
  <c r="AB14" i="7"/>
  <c r="AB25" i="7"/>
  <c r="AB50" i="7"/>
  <c r="V189" i="8"/>
  <c r="V188" i="8"/>
  <c r="V186" i="8" s="1"/>
  <c r="AJ189" i="8"/>
  <c r="AJ188" i="8"/>
  <c r="AJ186" i="8" s="1"/>
  <c r="X188" i="8"/>
  <c r="X186" i="8" s="1"/>
  <c r="V88" i="8"/>
  <c r="AG188" i="8"/>
  <c r="AG186" i="8" s="1"/>
  <c r="W188" i="8"/>
  <c r="W186" i="8" s="1"/>
  <c r="AJ171" i="8"/>
  <c r="AJ158" i="8"/>
  <c r="AJ156" i="8" s="1"/>
  <c r="AJ126" i="8"/>
  <c r="AJ124" i="8" s="1"/>
  <c r="W126" i="8"/>
  <c r="W124" i="8" s="1"/>
  <c r="V126" i="8"/>
  <c r="V124" i="8" s="1"/>
  <c r="T88" i="8"/>
  <c r="AI37" i="8"/>
  <c r="AI75" i="8"/>
  <c r="AI74" i="8" s="1"/>
  <c r="T74" i="8"/>
  <c r="T48" i="8"/>
  <c r="T47" i="8" s="1"/>
  <c r="AG230" i="8"/>
  <c r="R75" i="8"/>
  <c r="R74" i="8" s="1"/>
  <c r="AI62" i="8"/>
  <c r="X121" i="8"/>
  <c r="AA121" i="8"/>
  <c r="AK51" i="7"/>
  <c r="AK50" i="7" s="1"/>
  <c r="AD121" i="8"/>
  <c r="R37" i="8"/>
  <c r="T43" i="8"/>
  <c r="X42" i="8"/>
  <c r="X36" i="8" s="1"/>
  <c r="X13" i="8" s="1"/>
  <c r="T244" i="8"/>
  <c r="T243" i="8" s="1"/>
  <c r="R102" i="8"/>
  <c r="AI25" i="8"/>
  <c r="R25" i="8"/>
  <c r="R15" i="8"/>
  <c r="AI15" i="8"/>
  <c r="AI68" i="8"/>
  <c r="R68" i="8"/>
  <c r="R56" i="8"/>
  <c r="R89" i="8"/>
  <c r="AI89" i="8"/>
  <c r="AI20" i="8"/>
  <c r="R20" i="8"/>
  <c r="AI95" i="8"/>
  <c r="R95" i="8"/>
  <c r="AK26" i="7"/>
  <c r="AK25" i="7" s="1"/>
  <c r="Z51" i="7"/>
  <c r="Z50" i="7" s="1"/>
  <c r="Z31" i="7"/>
  <c r="Z62" i="7"/>
  <c r="Z35" i="7"/>
  <c r="Z26" i="7"/>
  <c r="R386" i="6"/>
  <c r="U386" i="6"/>
  <c r="W386" i="6"/>
  <c r="X386" i="6"/>
  <c r="Y386" i="6"/>
  <c r="Q386" i="6"/>
  <c r="R381" i="6"/>
  <c r="U381" i="6"/>
  <c r="W381" i="6"/>
  <c r="X381" i="6"/>
  <c r="Y381" i="6"/>
  <c r="Q381" i="6"/>
  <c r="S380" i="6"/>
  <c r="Z380" i="6"/>
  <c r="AB380" i="6" s="1"/>
  <c r="R413" i="6"/>
  <c r="U413" i="6"/>
  <c r="Y413" i="6"/>
  <c r="Q413" i="6"/>
  <c r="R408" i="6"/>
  <c r="U408" i="6"/>
  <c r="U393" i="6" s="1"/>
  <c r="Y408" i="6"/>
  <c r="Y393" i="6" s="1"/>
  <c r="Q408" i="6"/>
  <c r="R407" i="6"/>
  <c r="S407" i="6"/>
  <c r="Z407" i="6"/>
  <c r="AB407" i="6" s="1"/>
  <c r="R452" i="6"/>
  <c r="U452" i="6"/>
  <c r="W452" i="6"/>
  <c r="X452" i="6"/>
  <c r="Y452" i="6"/>
  <c r="Q452" i="6"/>
  <c r="R447" i="6"/>
  <c r="U447" i="6"/>
  <c r="W447" i="6"/>
  <c r="X447" i="6"/>
  <c r="Y447" i="6"/>
  <c r="Q447" i="6"/>
  <c r="S446" i="6"/>
  <c r="R440" i="6"/>
  <c r="U440" i="6"/>
  <c r="W440" i="6"/>
  <c r="X440" i="6"/>
  <c r="Y440" i="6"/>
  <c r="Q440" i="6"/>
  <c r="R435" i="6"/>
  <c r="U435" i="6"/>
  <c r="W435" i="6"/>
  <c r="X435" i="6"/>
  <c r="Y435" i="6"/>
  <c r="Q435" i="6"/>
  <c r="S434" i="6"/>
  <c r="Z434" i="6"/>
  <c r="AB434" i="6" s="1"/>
  <c r="R428" i="6"/>
  <c r="R421" i="6" s="1"/>
  <c r="U428" i="6"/>
  <c r="W428" i="6"/>
  <c r="X428" i="6"/>
  <c r="Y428" i="6"/>
  <c r="Y421" i="6" s="1"/>
  <c r="R423" i="6"/>
  <c r="U423" i="6"/>
  <c r="W423" i="6"/>
  <c r="X423" i="6"/>
  <c r="Y423" i="6"/>
  <c r="Q423" i="6"/>
  <c r="S422" i="6"/>
  <c r="Z422" i="6"/>
  <c r="AB422" i="6" s="1"/>
  <c r="R374" i="6"/>
  <c r="U374" i="6"/>
  <c r="U367" i="6" s="1"/>
  <c r="Y374" i="6"/>
  <c r="Q374" i="6"/>
  <c r="Q367" i="6" s="1"/>
  <c r="R369" i="6"/>
  <c r="R366" i="6" s="1"/>
  <c r="U369" i="6"/>
  <c r="U366" i="6" s="1"/>
  <c r="U365" i="6" s="1"/>
  <c r="Y369" i="6"/>
  <c r="Y366" i="6" s="1"/>
  <c r="Q369" i="6"/>
  <c r="S368" i="6"/>
  <c r="U368" i="6"/>
  <c r="Y368" i="6"/>
  <c r="Z368" i="6"/>
  <c r="AB368" i="6" s="1"/>
  <c r="R359" i="6"/>
  <c r="R352" i="6" s="1"/>
  <c r="U359" i="6"/>
  <c r="U352" i="6" s="1"/>
  <c r="W359" i="6"/>
  <c r="W352" i="6" s="1"/>
  <c r="X359" i="6"/>
  <c r="X352" i="6" s="1"/>
  <c r="Y359" i="6"/>
  <c r="Y352" i="6" s="1"/>
  <c r="Q359" i="6"/>
  <c r="Q352" i="6" s="1"/>
  <c r="R354" i="6"/>
  <c r="R351" i="6" s="1"/>
  <c r="R350" i="6" s="1"/>
  <c r="U354" i="6"/>
  <c r="U351" i="6" s="1"/>
  <c r="U350" i="6" s="1"/>
  <c r="W354" i="6"/>
  <c r="W351" i="6" s="1"/>
  <c r="W350" i="6" s="1"/>
  <c r="X354" i="6"/>
  <c r="X351" i="6" s="1"/>
  <c r="Y354" i="6"/>
  <c r="Y351" i="6" s="1"/>
  <c r="Y350" i="6" s="1"/>
  <c r="Q354" i="6"/>
  <c r="Q351" i="6" s="1"/>
  <c r="Q350" i="6" s="1"/>
  <c r="S353" i="6"/>
  <c r="Z353" i="6"/>
  <c r="R401" i="6"/>
  <c r="R394" i="6" s="1"/>
  <c r="U401" i="6"/>
  <c r="W401" i="6"/>
  <c r="X401" i="6"/>
  <c r="Y401" i="6"/>
  <c r="Q401" i="6"/>
  <c r="Q394" i="6" s="1"/>
  <c r="Q396" i="6"/>
  <c r="Q393" i="6" s="1"/>
  <c r="S395" i="6"/>
  <c r="Z395" i="6"/>
  <c r="AB395" i="6" s="1"/>
  <c r="S341" i="6"/>
  <c r="U341" i="6"/>
  <c r="W341" i="6"/>
  <c r="X341" i="6"/>
  <c r="Y341" i="6"/>
  <c r="S335" i="6"/>
  <c r="U335" i="6"/>
  <c r="W335" i="6"/>
  <c r="X335" i="6"/>
  <c r="Y335" i="6"/>
  <c r="U329" i="6"/>
  <c r="W329" i="6"/>
  <c r="X329" i="6"/>
  <c r="Y329" i="6"/>
  <c r="Z328" i="6"/>
  <c r="AB328" i="6" s="1"/>
  <c r="S205" i="6"/>
  <c r="U205" i="6"/>
  <c r="W205" i="6"/>
  <c r="X205" i="6"/>
  <c r="Y205" i="6"/>
  <c r="S199" i="6"/>
  <c r="U199" i="6"/>
  <c r="W199" i="6"/>
  <c r="X199" i="6"/>
  <c r="Y199" i="6"/>
  <c r="S193" i="6"/>
  <c r="U193" i="6"/>
  <c r="W193" i="6"/>
  <c r="X193" i="6"/>
  <c r="Y193" i="6"/>
  <c r="U187" i="6"/>
  <c r="Y187" i="6"/>
  <c r="Z186" i="6"/>
  <c r="AB186" i="6" s="1"/>
  <c r="S322" i="6"/>
  <c r="U322" i="6"/>
  <c r="Y322" i="6"/>
  <c r="S316" i="6"/>
  <c r="U316" i="6"/>
  <c r="W316" i="6"/>
  <c r="X316" i="6"/>
  <c r="Y316" i="6"/>
  <c r="U310" i="6"/>
  <c r="W310" i="6"/>
  <c r="X310" i="6"/>
  <c r="Y310" i="6"/>
  <c r="Z309" i="6"/>
  <c r="AB309" i="6" s="1"/>
  <c r="S231" i="6"/>
  <c r="U231" i="6"/>
  <c r="W231" i="6"/>
  <c r="X231" i="6"/>
  <c r="Y231" i="6"/>
  <c r="S225" i="6"/>
  <c r="U225" i="6"/>
  <c r="Y225" i="6"/>
  <c r="S219" i="6"/>
  <c r="U219" i="6"/>
  <c r="Y219" i="6"/>
  <c r="U213" i="6"/>
  <c r="W213" i="6"/>
  <c r="X213" i="6"/>
  <c r="Y213" i="6"/>
  <c r="Z212" i="6"/>
  <c r="S148" i="6"/>
  <c r="S141" i="6" s="1"/>
  <c r="U148" i="6"/>
  <c r="W148" i="6"/>
  <c r="X148" i="6"/>
  <c r="Y148" i="6"/>
  <c r="U142" i="6"/>
  <c r="U141" i="6" s="1"/>
  <c r="W142" i="6"/>
  <c r="W141" i="6" s="1"/>
  <c r="X142" i="6"/>
  <c r="Y142" i="6"/>
  <c r="Y141" i="6" s="1"/>
  <c r="Z141" i="6"/>
  <c r="AB141" i="6" s="1"/>
  <c r="U135" i="6"/>
  <c r="Y135" i="6"/>
  <c r="U129" i="6"/>
  <c r="Y129" i="6"/>
  <c r="S128" i="6"/>
  <c r="S127" i="6" s="1"/>
  <c r="Z128" i="6"/>
  <c r="S303" i="6"/>
  <c r="S296" i="6" s="1"/>
  <c r="U303" i="6"/>
  <c r="W303" i="6"/>
  <c r="X303" i="6"/>
  <c r="Y303" i="6"/>
  <c r="U297" i="6"/>
  <c r="Y297" i="6"/>
  <c r="Z296" i="6"/>
  <c r="S180" i="6"/>
  <c r="U180" i="6"/>
  <c r="W180" i="6"/>
  <c r="X180" i="6"/>
  <c r="Y180" i="6"/>
  <c r="S174" i="6"/>
  <c r="U174" i="6"/>
  <c r="W174" i="6"/>
  <c r="X174" i="6"/>
  <c r="Y174" i="6"/>
  <c r="S168" i="6"/>
  <c r="U168" i="6"/>
  <c r="W168" i="6"/>
  <c r="X168" i="6"/>
  <c r="Y168" i="6"/>
  <c r="S162" i="6"/>
  <c r="U162" i="6"/>
  <c r="W162" i="6"/>
  <c r="X162" i="6"/>
  <c r="Y162" i="6"/>
  <c r="S156" i="6"/>
  <c r="U156" i="6"/>
  <c r="Y156" i="6"/>
  <c r="Z155" i="6"/>
  <c r="U121" i="6"/>
  <c r="U120" i="6" s="1"/>
  <c r="Y121" i="6"/>
  <c r="Y120" i="6" s="1"/>
  <c r="Z120" i="6"/>
  <c r="AB120" i="6" s="1"/>
  <c r="S120" i="6"/>
  <c r="S289" i="6"/>
  <c r="S282" i="6" s="1"/>
  <c r="S281" i="6" s="1"/>
  <c r="U289" i="6"/>
  <c r="W289" i="6"/>
  <c r="X289" i="6"/>
  <c r="Y289" i="6"/>
  <c r="U283" i="6"/>
  <c r="U282" i="6" s="1"/>
  <c r="U281" i="6" s="1"/>
  <c r="Y283" i="6"/>
  <c r="U114" i="6"/>
  <c r="U113" i="6" s="1"/>
  <c r="W114" i="6"/>
  <c r="W113" i="6" s="1"/>
  <c r="X114" i="6"/>
  <c r="X113" i="6" s="1"/>
  <c r="Y114" i="6"/>
  <c r="Y113" i="6" s="1"/>
  <c r="S113" i="6"/>
  <c r="Z113" i="6"/>
  <c r="AB113" i="6" s="1"/>
  <c r="S107" i="6"/>
  <c r="S100" i="6" s="1"/>
  <c r="U107" i="6"/>
  <c r="W107" i="6"/>
  <c r="X107" i="6"/>
  <c r="Y107" i="6"/>
  <c r="U101" i="6"/>
  <c r="U100" i="6" s="1"/>
  <c r="Y101" i="6"/>
  <c r="Z100" i="6"/>
  <c r="AB100" i="6" s="1"/>
  <c r="U94" i="6"/>
  <c r="U93" i="6" s="1"/>
  <c r="W94" i="6"/>
  <c r="W93" i="6" s="1"/>
  <c r="X94" i="6"/>
  <c r="X93" i="6" s="1"/>
  <c r="Y94" i="6"/>
  <c r="Y93" i="6" s="1"/>
  <c r="S93" i="6"/>
  <c r="Z93" i="6"/>
  <c r="Z79" i="6" s="1"/>
  <c r="S87" i="6"/>
  <c r="S80" i="6" s="1"/>
  <c r="S79" i="6" s="1"/>
  <c r="U87" i="6"/>
  <c r="W87" i="6"/>
  <c r="X87" i="6"/>
  <c r="Y87" i="6"/>
  <c r="U81" i="6"/>
  <c r="U80" i="6" s="1"/>
  <c r="W81" i="6"/>
  <c r="X81" i="6"/>
  <c r="Y81" i="6"/>
  <c r="Q275" i="6"/>
  <c r="S275" i="6"/>
  <c r="U275" i="6"/>
  <c r="W275" i="6"/>
  <c r="X275" i="6"/>
  <c r="Y275" i="6"/>
  <c r="S269" i="6"/>
  <c r="U269" i="6"/>
  <c r="W269" i="6"/>
  <c r="X269" i="6"/>
  <c r="Y269" i="6"/>
  <c r="S263" i="6"/>
  <c r="U263" i="6"/>
  <c r="W263" i="6"/>
  <c r="X263" i="6"/>
  <c r="Y263" i="6"/>
  <c r="U257" i="6"/>
  <c r="Y257" i="6"/>
  <c r="S250" i="6"/>
  <c r="U250" i="6"/>
  <c r="Y250" i="6"/>
  <c r="S244" i="6"/>
  <c r="U244" i="6"/>
  <c r="W244" i="6"/>
  <c r="X244" i="6"/>
  <c r="Y244" i="6"/>
  <c r="S73" i="6"/>
  <c r="U73" i="6"/>
  <c r="Y73" i="6"/>
  <c r="S68" i="6"/>
  <c r="U68" i="6"/>
  <c r="W68" i="6"/>
  <c r="X68" i="6"/>
  <c r="Y68" i="6"/>
  <c r="Q68" i="6"/>
  <c r="S29" i="6"/>
  <c r="U29" i="6"/>
  <c r="Y29" i="6"/>
  <c r="S57" i="6"/>
  <c r="U57" i="6"/>
  <c r="W57" i="6"/>
  <c r="X57" i="6"/>
  <c r="Y57" i="6"/>
  <c r="Q57" i="6"/>
  <c r="Y35" i="6"/>
  <c r="Y34" i="6" s="1"/>
  <c r="S35" i="6"/>
  <c r="S34" i="6" s="1"/>
  <c r="U35" i="6"/>
  <c r="U34" i="6" s="1"/>
  <c r="S63" i="6"/>
  <c r="U63" i="6"/>
  <c r="W63" i="6"/>
  <c r="X63" i="6"/>
  <c r="Y63" i="6"/>
  <c r="Y62" i="6" s="1"/>
  <c r="Q63" i="6"/>
  <c r="S46" i="6"/>
  <c r="U46" i="6"/>
  <c r="Y46" i="6"/>
  <c r="Q46" i="6"/>
  <c r="S24" i="6"/>
  <c r="U24" i="6"/>
  <c r="W24" i="6"/>
  <c r="X24" i="6"/>
  <c r="Y24" i="6"/>
  <c r="S19" i="6"/>
  <c r="U19" i="6"/>
  <c r="Y19" i="6"/>
  <c r="Q19" i="6"/>
  <c r="S14" i="6"/>
  <c r="S13" i="6" s="1"/>
  <c r="U14" i="6"/>
  <c r="W14" i="6"/>
  <c r="X14" i="6"/>
  <c r="Y14" i="6"/>
  <c r="Y13" i="6" s="1"/>
  <c r="S41" i="6"/>
  <c r="S40" i="6" s="1"/>
  <c r="U41" i="6"/>
  <c r="W41" i="6"/>
  <c r="X41" i="6"/>
  <c r="Y41" i="6"/>
  <c r="Y40" i="6" s="1"/>
  <c r="Q41" i="6"/>
  <c r="Q40" i="6" s="1"/>
  <c r="S52" i="6"/>
  <c r="U52" i="6"/>
  <c r="U51" i="6" s="1"/>
  <c r="W52" i="6"/>
  <c r="W51" i="6" s="1"/>
  <c r="X52" i="6"/>
  <c r="X51" i="6" s="1"/>
  <c r="Y52" i="6"/>
  <c r="Q52" i="6"/>
  <c r="Q51" i="6" s="1"/>
  <c r="T185" i="6"/>
  <c r="T184" i="6"/>
  <c r="T183" i="6"/>
  <c r="T179" i="6"/>
  <c r="T178" i="6"/>
  <c r="T177" i="6"/>
  <c r="T173" i="6"/>
  <c r="T172" i="6"/>
  <c r="T171" i="6"/>
  <c r="W19" i="6"/>
  <c r="W417" i="6"/>
  <c r="W413" i="6" s="1"/>
  <c r="W412" i="6"/>
  <c r="X412" i="6" s="1"/>
  <c r="W411" i="6"/>
  <c r="X411" i="6" s="1"/>
  <c r="W410" i="6"/>
  <c r="X410" i="6" s="1"/>
  <c r="W409" i="6"/>
  <c r="W378" i="6"/>
  <c r="X378" i="6" s="1"/>
  <c r="W377" i="6"/>
  <c r="X377" i="6" s="1"/>
  <c r="W376" i="6"/>
  <c r="W375" i="6"/>
  <c r="X375" i="6" s="1"/>
  <c r="W371" i="6"/>
  <c r="W369" i="6" s="1"/>
  <c r="W366" i="6" s="1"/>
  <c r="W190" i="6"/>
  <c r="W187" i="6" s="1"/>
  <c r="W323" i="6"/>
  <c r="W322" i="6" s="1"/>
  <c r="W229" i="6"/>
  <c r="X229" i="6" s="1"/>
  <c r="W226" i="6"/>
  <c r="X226" i="6" s="1"/>
  <c r="W223" i="6"/>
  <c r="X223" i="6" s="1"/>
  <c r="W221" i="6"/>
  <c r="W139" i="6"/>
  <c r="W135" i="6" s="1"/>
  <c r="W131" i="6"/>
  <c r="X131" i="6" s="1"/>
  <c r="W130" i="6"/>
  <c r="W302" i="6"/>
  <c r="X302" i="6" s="1"/>
  <c r="W298" i="6"/>
  <c r="W160" i="6"/>
  <c r="X160" i="6" s="1"/>
  <c r="X156" i="6" s="1"/>
  <c r="W124" i="6"/>
  <c r="X124" i="6" s="1"/>
  <c r="W123" i="6"/>
  <c r="W122" i="6"/>
  <c r="X122" i="6" s="1"/>
  <c r="W285" i="6"/>
  <c r="X285" i="6" s="1"/>
  <c r="W284" i="6"/>
  <c r="W105" i="6"/>
  <c r="W101" i="6" s="1"/>
  <c r="W261" i="6"/>
  <c r="W257" i="6" s="1"/>
  <c r="W251" i="6"/>
  <c r="W250" i="6" s="1"/>
  <c r="W75" i="6"/>
  <c r="W73" i="6" s="1"/>
  <c r="W30" i="6"/>
  <c r="W29" i="6" s="1"/>
  <c r="W38" i="6"/>
  <c r="X38" i="6" s="1"/>
  <c r="X35" i="6" s="1"/>
  <c r="X34" i="6" s="1"/>
  <c r="W48" i="6"/>
  <c r="X48" i="6" s="1"/>
  <c r="X46" i="6" s="1"/>
  <c r="AG99" i="5"/>
  <c r="AB98" i="5"/>
  <c r="Z98" i="5" s="1"/>
  <c r="AG95" i="5"/>
  <c r="AG36" i="5"/>
  <c r="AE33" i="5"/>
  <c r="AH29" i="5"/>
  <c r="V391" i="6"/>
  <c r="T391" i="6" s="1"/>
  <c r="V390" i="6"/>
  <c r="T390" i="6" s="1"/>
  <c r="V389" i="6"/>
  <c r="T389" i="6" s="1"/>
  <c r="T388" i="6"/>
  <c r="V387" i="6"/>
  <c r="L386" i="6"/>
  <c r="K386" i="6"/>
  <c r="J386" i="6"/>
  <c r="C386" i="6"/>
  <c r="V385" i="6"/>
  <c r="T385" i="6" s="1"/>
  <c r="V384" i="6"/>
  <c r="T384" i="6" s="1"/>
  <c r="V383" i="6"/>
  <c r="T383" i="6" s="1"/>
  <c r="V382" i="6"/>
  <c r="L381" i="6"/>
  <c r="L380" i="6" s="1"/>
  <c r="K381" i="6"/>
  <c r="K380" i="6" s="1"/>
  <c r="J381" i="6"/>
  <c r="C381" i="6"/>
  <c r="C380" i="6"/>
  <c r="V418" i="6"/>
  <c r="T418" i="6" s="1"/>
  <c r="V417" i="6"/>
  <c r="V416" i="6"/>
  <c r="T416" i="6" s="1"/>
  <c r="V415" i="6"/>
  <c r="T415" i="6" s="1"/>
  <c r="V414" i="6"/>
  <c r="L413" i="6"/>
  <c r="K413" i="6"/>
  <c r="J413" i="6"/>
  <c r="C413" i="6"/>
  <c r="V409" i="6"/>
  <c r="L408" i="6"/>
  <c r="K408" i="6"/>
  <c r="J408" i="6"/>
  <c r="C408" i="6"/>
  <c r="V457" i="6"/>
  <c r="T457" i="6" s="1"/>
  <c r="V456" i="6"/>
  <c r="T456" i="6" s="1"/>
  <c r="T455" i="6"/>
  <c r="V454" i="6"/>
  <c r="T454" i="6" s="1"/>
  <c r="V453" i="6"/>
  <c r="T453" i="6" s="1"/>
  <c r="L452" i="6"/>
  <c r="K452" i="6"/>
  <c r="J452" i="6"/>
  <c r="C452" i="6"/>
  <c r="V451" i="6"/>
  <c r="T451" i="6" s="1"/>
  <c r="V450" i="6"/>
  <c r="T450" i="6" s="1"/>
  <c r="V449" i="6"/>
  <c r="T449" i="6" s="1"/>
  <c r="V448" i="6"/>
  <c r="T448" i="6" s="1"/>
  <c r="L447" i="6"/>
  <c r="L446" i="6" s="1"/>
  <c r="K447" i="6"/>
  <c r="J447" i="6"/>
  <c r="J446" i="6" s="1"/>
  <c r="C447" i="6"/>
  <c r="AB446" i="6"/>
  <c r="C446" i="6"/>
  <c r="V445" i="6"/>
  <c r="T445" i="6" s="1"/>
  <c r="V444" i="6"/>
  <c r="T444" i="6" s="1"/>
  <c r="V443" i="6"/>
  <c r="T443" i="6" s="1"/>
  <c r="V442" i="6"/>
  <c r="T442" i="6" s="1"/>
  <c r="V441" i="6"/>
  <c r="L440" i="6"/>
  <c r="K440" i="6"/>
  <c r="J440" i="6"/>
  <c r="J421" i="6" s="1"/>
  <c r="C440" i="6"/>
  <c r="V439" i="6"/>
  <c r="T439" i="6" s="1"/>
  <c r="V438" i="6"/>
  <c r="T438" i="6" s="1"/>
  <c r="V437" i="6"/>
  <c r="T437" i="6" s="1"/>
  <c r="V436" i="6"/>
  <c r="T436" i="6" s="1"/>
  <c r="L435" i="6"/>
  <c r="K435" i="6"/>
  <c r="K434" i="6" s="1"/>
  <c r="J435" i="6"/>
  <c r="C435" i="6"/>
  <c r="C434" i="6"/>
  <c r="V433" i="6"/>
  <c r="T433" i="6" s="1"/>
  <c r="V432" i="6"/>
  <c r="T432" i="6" s="1"/>
  <c r="V431" i="6"/>
  <c r="T431" i="6" s="1"/>
  <c r="V430" i="6"/>
  <c r="T430" i="6" s="1"/>
  <c r="V429" i="6"/>
  <c r="L428" i="6"/>
  <c r="K428" i="6"/>
  <c r="C428" i="6"/>
  <c r="C421" i="6" s="1"/>
  <c r="V427" i="6"/>
  <c r="T427" i="6" s="1"/>
  <c r="V426" i="6"/>
  <c r="T426" i="6" s="1"/>
  <c r="V425" i="6"/>
  <c r="T425" i="6" s="1"/>
  <c r="V424" i="6"/>
  <c r="L423" i="6"/>
  <c r="K423" i="6"/>
  <c r="K420" i="6" s="1"/>
  <c r="J423" i="6"/>
  <c r="C423" i="6"/>
  <c r="C420" i="6" s="1"/>
  <c r="C419" i="6" s="1"/>
  <c r="Q422" i="6"/>
  <c r="C422" i="6"/>
  <c r="V379" i="6"/>
  <c r="T379" i="6" s="1"/>
  <c r="V378" i="6"/>
  <c r="V377" i="6"/>
  <c r="V376" i="6"/>
  <c r="V375" i="6"/>
  <c r="L374" i="6"/>
  <c r="L367" i="6" s="1"/>
  <c r="K374" i="6"/>
  <c r="K367" i="6" s="1"/>
  <c r="J374" i="6"/>
  <c r="J367" i="6" s="1"/>
  <c r="C374" i="6"/>
  <c r="T373" i="6"/>
  <c r="T372" i="6"/>
  <c r="L369" i="6"/>
  <c r="L366" i="6" s="1"/>
  <c r="K369" i="6"/>
  <c r="K366" i="6" s="1"/>
  <c r="K365" i="6" s="1"/>
  <c r="J369" i="6"/>
  <c r="J366" i="6" s="1"/>
  <c r="J365" i="6" s="1"/>
  <c r="C369" i="6"/>
  <c r="C368" i="6"/>
  <c r="V364" i="6"/>
  <c r="T364" i="6" s="1"/>
  <c r="V363" i="6"/>
  <c r="T363" i="6" s="1"/>
  <c r="V362" i="6"/>
  <c r="T362" i="6" s="1"/>
  <c r="V361" i="6"/>
  <c r="T361" i="6" s="1"/>
  <c r="V360" i="6"/>
  <c r="T360" i="6" s="1"/>
  <c r="L359" i="6"/>
  <c r="L352" i="6" s="1"/>
  <c r="K359" i="6"/>
  <c r="K352" i="6" s="1"/>
  <c r="J359" i="6"/>
  <c r="J352" i="6" s="1"/>
  <c r="T358" i="6"/>
  <c r="T357" i="6"/>
  <c r="T356" i="6"/>
  <c r="L354" i="6"/>
  <c r="L351" i="6" s="1"/>
  <c r="K354" i="6"/>
  <c r="K351" i="6" s="1"/>
  <c r="K350" i="6" s="1"/>
  <c r="J354" i="6"/>
  <c r="J351" i="6" s="1"/>
  <c r="J350" i="6" s="1"/>
  <c r="C354" i="6"/>
  <c r="C351" i="6" s="1"/>
  <c r="C350" i="6" s="1"/>
  <c r="AB353" i="6"/>
  <c r="C353" i="6"/>
  <c r="V406" i="6"/>
  <c r="T406" i="6" s="1"/>
  <c r="V405" i="6"/>
  <c r="T405" i="6" s="1"/>
  <c r="V404" i="6"/>
  <c r="T404" i="6" s="1"/>
  <c r="V403" i="6"/>
  <c r="T403" i="6" s="1"/>
  <c r="V402" i="6"/>
  <c r="T402" i="6" s="1"/>
  <c r="L401" i="6"/>
  <c r="L394" i="6" s="1"/>
  <c r="K401" i="6"/>
  <c r="J401" i="6"/>
  <c r="J394" i="6" s="1"/>
  <c r="C401" i="6"/>
  <c r="C394" i="6" s="1"/>
  <c r="T400" i="6"/>
  <c r="T399" i="6"/>
  <c r="T398" i="6"/>
  <c r="L396" i="6"/>
  <c r="L393" i="6" s="1"/>
  <c r="K396" i="6"/>
  <c r="K393" i="6" s="1"/>
  <c r="J396" i="6"/>
  <c r="J393" i="6" s="1"/>
  <c r="J392" i="6" s="1"/>
  <c r="C396" i="6"/>
  <c r="C395" i="6"/>
  <c r="V346" i="6"/>
  <c r="T346" i="6" s="1"/>
  <c r="V345" i="6"/>
  <c r="T345" i="6" s="1"/>
  <c r="V344" i="6"/>
  <c r="V343" i="6"/>
  <c r="V342" i="6"/>
  <c r="Q341" i="6"/>
  <c r="L341" i="6"/>
  <c r="K341" i="6"/>
  <c r="J341" i="6"/>
  <c r="Q340" i="6"/>
  <c r="V340" i="6" s="1"/>
  <c r="T340" i="6" s="1"/>
  <c r="Q339" i="6"/>
  <c r="V339" i="6" s="1"/>
  <c r="V338" i="6"/>
  <c r="V337" i="6"/>
  <c r="T337" i="6" s="1"/>
  <c r="V336" i="6"/>
  <c r="L335" i="6"/>
  <c r="K335" i="6"/>
  <c r="J335" i="6"/>
  <c r="V334" i="6"/>
  <c r="V333" i="6"/>
  <c r="V332" i="6"/>
  <c r="V331" i="6"/>
  <c r="T331" i="6" s="1"/>
  <c r="V330" i="6"/>
  <c r="Q329" i="6"/>
  <c r="L329" i="6"/>
  <c r="K329" i="6"/>
  <c r="J329" i="6"/>
  <c r="C328" i="6"/>
  <c r="V210" i="6"/>
  <c r="T210" i="6" s="1"/>
  <c r="V209" i="6"/>
  <c r="T209" i="6" s="1"/>
  <c r="T208" i="6"/>
  <c r="V207" i="6"/>
  <c r="V206" i="6"/>
  <c r="T206" i="6" s="1"/>
  <c r="Q205" i="6"/>
  <c r="L205" i="6"/>
  <c r="K205" i="6"/>
  <c r="J205" i="6"/>
  <c r="V204" i="6"/>
  <c r="V203" i="6"/>
  <c r="V202" i="6"/>
  <c r="V201" i="6"/>
  <c r="T201" i="6" s="1"/>
  <c r="Q199" i="6"/>
  <c r="L199" i="6"/>
  <c r="K199" i="6"/>
  <c r="J199" i="6"/>
  <c r="V198" i="6"/>
  <c r="V197" i="6"/>
  <c r="V196" i="6"/>
  <c r="T196" i="6" s="1"/>
  <c r="V195" i="6"/>
  <c r="V194" i="6"/>
  <c r="T194" i="6" s="1"/>
  <c r="Q193" i="6"/>
  <c r="L193" i="6"/>
  <c r="K193" i="6"/>
  <c r="J193" i="6"/>
  <c r="V192" i="6"/>
  <c r="V191" i="6"/>
  <c r="T189" i="6"/>
  <c r="V188" i="6"/>
  <c r="Q187" i="6"/>
  <c r="L187" i="6"/>
  <c r="K187" i="6"/>
  <c r="J187" i="6"/>
  <c r="C187" i="6"/>
  <c r="C186" i="6"/>
  <c r="V327" i="6"/>
  <c r="V326" i="6"/>
  <c r="T326" i="6" s="1"/>
  <c r="V325" i="6"/>
  <c r="V324" i="6"/>
  <c r="V323" i="6"/>
  <c r="Q322" i="6"/>
  <c r="L322" i="6"/>
  <c r="K322" i="6"/>
  <c r="J322" i="6"/>
  <c r="V321" i="6"/>
  <c r="V320" i="6"/>
  <c r="V319" i="6"/>
  <c r="V318" i="6"/>
  <c r="T318" i="6" s="1"/>
  <c r="V317" i="6"/>
  <c r="Q316" i="6"/>
  <c r="L316" i="6"/>
  <c r="K316" i="6"/>
  <c r="J316" i="6"/>
  <c r="V315" i="6"/>
  <c r="V314" i="6"/>
  <c r="V313" i="6"/>
  <c r="V312" i="6"/>
  <c r="T312" i="6" s="1"/>
  <c r="V311" i="6"/>
  <c r="Q310" i="6"/>
  <c r="L310" i="6"/>
  <c r="K310" i="6"/>
  <c r="J310" i="6"/>
  <c r="C309" i="6"/>
  <c r="V236" i="6"/>
  <c r="V235" i="6"/>
  <c r="V234" i="6"/>
  <c r="T234" i="6" s="1"/>
  <c r="V233" i="6"/>
  <c r="T233" i="6" s="1"/>
  <c r="V232" i="6"/>
  <c r="Q231" i="6"/>
  <c r="L231" i="6"/>
  <c r="K231" i="6"/>
  <c r="J231" i="6"/>
  <c r="V230" i="6"/>
  <c r="V229" i="6"/>
  <c r="V228" i="6"/>
  <c r="T228" i="6" s="1"/>
  <c r="V226" i="6"/>
  <c r="Q225" i="6"/>
  <c r="L225" i="6"/>
  <c r="K225" i="6"/>
  <c r="J225" i="6"/>
  <c r="V224" i="6"/>
  <c r="T224" i="6" s="1"/>
  <c r="V223" i="6"/>
  <c r="V222" i="6"/>
  <c r="V221" i="6"/>
  <c r="V220" i="6"/>
  <c r="T220" i="6" s="1"/>
  <c r="Q219" i="6"/>
  <c r="L219" i="6"/>
  <c r="K219" i="6"/>
  <c r="J219" i="6"/>
  <c r="V218" i="6"/>
  <c r="T218" i="6" s="1"/>
  <c r="V217" i="6"/>
  <c r="V215" i="6"/>
  <c r="T215" i="6" s="1"/>
  <c r="V214" i="6"/>
  <c r="T214" i="6" s="1"/>
  <c r="Q213" i="6"/>
  <c r="L213" i="6"/>
  <c r="K213" i="6"/>
  <c r="J213" i="6"/>
  <c r="C212" i="6"/>
  <c r="V153" i="6"/>
  <c r="Q152" i="6"/>
  <c r="V152" i="6" s="1"/>
  <c r="V151" i="6"/>
  <c r="T150" i="6"/>
  <c r="V149" i="6"/>
  <c r="L148" i="6"/>
  <c r="K148" i="6"/>
  <c r="J148" i="6"/>
  <c r="V147" i="6"/>
  <c r="V146" i="6"/>
  <c r="V145" i="6"/>
  <c r="V144" i="6"/>
  <c r="V143" i="6"/>
  <c r="T143" i="6" s="1"/>
  <c r="Q142" i="6"/>
  <c r="L142" i="6"/>
  <c r="K142" i="6"/>
  <c r="J142" i="6"/>
  <c r="C141" i="6"/>
  <c r="V140" i="6"/>
  <c r="T140" i="6" s="1"/>
  <c r="V139" i="6"/>
  <c r="V138" i="6"/>
  <c r="V136" i="6"/>
  <c r="T136" i="6" s="1"/>
  <c r="Q135" i="6"/>
  <c r="L135" i="6"/>
  <c r="K135" i="6"/>
  <c r="J135" i="6"/>
  <c r="V134" i="6"/>
  <c r="T134" i="6" s="1"/>
  <c r="V133" i="6"/>
  <c r="V132" i="6"/>
  <c r="V131" i="6"/>
  <c r="V130" i="6"/>
  <c r="Q129" i="6"/>
  <c r="L129" i="6"/>
  <c r="K129" i="6"/>
  <c r="J129" i="6"/>
  <c r="C128" i="6"/>
  <c r="V308" i="6"/>
  <c r="V307" i="6"/>
  <c r="V306" i="6"/>
  <c r="V305" i="6"/>
  <c r="T305" i="6" s="1"/>
  <c r="V304" i="6"/>
  <c r="Q303" i="6"/>
  <c r="L303" i="6"/>
  <c r="K303" i="6"/>
  <c r="J303" i="6"/>
  <c r="V302" i="6"/>
  <c r="V301" i="6"/>
  <c r="V300" i="6"/>
  <c r="T300" i="6" s="1"/>
  <c r="V299" i="6"/>
  <c r="T299" i="6" s="1"/>
  <c r="V298" i="6"/>
  <c r="Q297" i="6"/>
  <c r="L297" i="6"/>
  <c r="K297" i="6"/>
  <c r="J297" i="6"/>
  <c r="C296" i="6"/>
  <c r="C295" i="6" s="1"/>
  <c r="V181" i="6"/>
  <c r="Q180" i="6"/>
  <c r="L180" i="6"/>
  <c r="K180" i="6"/>
  <c r="J180" i="6"/>
  <c r="V176" i="6"/>
  <c r="T176" i="6" s="1"/>
  <c r="V175" i="6"/>
  <c r="T175" i="6" s="1"/>
  <c r="Q174" i="6"/>
  <c r="L174" i="6"/>
  <c r="K174" i="6"/>
  <c r="J174" i="6"/>
  <c r="V170" i="6"/>
  <c r="T170" i="6" s="1"/>
  <c r="Q168" i="6"/>
  <c r="L168" i="6"/>
  <c r="K168" i="6"/>
  <c r="J168" i="6"/>
  <c r="V167" i="6"/>
  <c r="T167" i="6" s="1"/>
  <c r="V166" i="6"/>
  <c r="T166" i="6" s="1"/>
  <c r="V165" i="6"/>
  <c r="T165" i="6" s="1"/>
  <c r="T164" i="6"/>
  <c r="V163" i="6"/>
  <c r="T163" i="6" s="1"/>
  <c r="Q162" i="6"/>
  <c r="L162" i="6"/>
  <c r="K162" i="6"/>
  <c r="J162" i="6"/>
  <c r="V161" i="6"/>
  <c r="T161" i="6" s="1"/>
  <c r="V160" i="6"/>
  <c r="V158" i="6"/>
  <c r="T158" i="6" s="1"/>
  <c r="V157" i="6"/>
  <c r="T157" i="6" s="1"/>
  <c r="Q156" i="6"/>
  <c r="L156" i="6"/>
  <c r="K156" i="6"/>
  <c r="J156" i="6"/>
  <c r="C155" i="6"/>
  <c r="C154" i="6" s="1"/>
  <c r="V126" i="6"/>
  <c r="T126" i="6" s="1"/>
  <c r="V125" i="6"/>
  <c r="V124" i="6"/>
  <c r="T124" i="6" s="1"/>
  <c r="V123" i="6"/>
  <c r="V122" i="6"/>
  <c r="Q121" i="6"/>
  <c r="Q120" i="6" s="1"/>
  <c r="L121" i="6"/>
  <c r="L120" i="6" s="1"/>
  <c r="K121" i="6"/>
  <c r="K120" i="6" s="1"/>
  <c r="J121" i="6"/>
  <c r="J120" i="6" s="1"/>
  <c r="C120" i="6"/>
  <c r="V294" i="6"/>
  <c r="V293" i="6"/>
  <c r="V292" i="6"/>
  <c r="V291" i="6"/>
  <c r="V290" i="6"/>
  <c r="T290" i="6" s="1"/>
  <c r="Q289" i="6"/>
  <c r="L289" i="6"/>
  <c r="K289" i="6"/>
  <c r="J289" i="6"/>
  <c r="V288" i="6"/>
  <c r="V287" i="6"/>
  <c r="V286" i="6"/>
  <c r="T286" i="6" s="1"/>
  <c r="V285" i="6"/>
  <c r="V284" i="6"/>
  <c r="Q283" i="6"/>
  <c r="L283" i="6"/>
  <c r="K283" i="6"/>
  <c r="J283" i="6"/>
  <c r="AB282" i="6"/>
  <c r="AB281" i="6" s="1"/>
  <c r="C282" i="6"/>
  <c r="C281" i="6" s="1"/>
  <c r="V119" i="6"/>
  <c r="T119" i="6" s="1"/>
  <c r="V118" i="6"/>
  <c r="T118" i="6" s="1"/>
  <c r="V117" i="6"/>
  <c r="T116" i="6"/>
  <c r="V115" i="6"/>
  <c r="T115" i="6" s="1"/>
  <c r="Q114" i="6"/>
  <c r="Q113" i="6" s="1"/>
  <c r="L114" i="6"/>
  <c r="L113" i="6" s="1"/>
  <c r="K114" i="6"/>
  <c r="K113" i="6" s="1"/>
  <c r="J114" i="6"/>
  <c r="J113" i="6" s="1"/>
  <c r="C113" i="6"/>
  <c r="V112" i="6"/>
  <c r="T112" i="6" s="1"/>
  <c r="V111" i="6"/>
  <c r="V110" i="6"/>
  <c r="T110" i="6" s="1"/>
  <c r="V109" i="6"/>
  <c r="T109" i="6" s="1"/>
  <c r="V108" i="6"/>
  <c r="T108" i="6" s="1"/>
  <c r="Q107" i="6"/>
  <c r="L107" i="6"/>
  <c r="K107" i="6"/>
  <c r="J107" i="6"/>
  <c r="V106" i="6"/>
  <c r="V105" i="6"/>
  <c r="V103" i="6"/>
  <c r="T103" i="6" s="1"/>
  <c r="V102" i="6"/>
  <c r="Q101" i="6"/>
  <c r="L101" i="6"/>
  <c r="K101" i="6"/>
  <c r="J101" i="6"/>
  <c r="C100" i="6"/>
  <c r="V99" i="6"/>
  <c r="T99" i="6" s="1"/>
  <c r="V98" i="6"/>
  <c r="T98" i="6" s="1"/>
  <c r="V97" i="6"/>
  <c r="T97" i="6" s="1"/>
  <c r="V96" i="6"/>
  <c r="T96" i="6" s="1"/>
  <c r="V95" i="6"/>
  <c r="T95" i="6" s="1"/>
  <c r="Q94" i="6"/>
  <c r="Q93" i="6" s="1"/>
  <c r="L94" i="6"/>
  <c r="L93" i="6" s="1"/>
  <c r="K94" i="6"/>
  <c r="K93" i="6" s="1"/>
  <c r="J94" i="6"/>
  <c r="J93" i="6" s="1"/>
  <c r="C93" i="6"/>
  <c r="V92" i="6"/>
  <c r="T92" i="6" s="1"/>
  <c r="V91" i="6"/>
  <c r="T91" i="6" s="1"/>
  <c r="V90" i="6"/>
  <c r="T89" i="6"/>
  <c r="V88" i="6"/>
  <c r="T88" i="6" s="1"/>
  <c r="Q87" i="6"/>
  <c r="L87" i="6"/>
  <c r="K87" i="6"/>
  <c r="J87" i="6"/>
  <c r="V86" i="6"/>
  <c r="T86" i="6" s="1"/>
  <c r="V85" i="6"/>
  <c r="V84" i="6"/>
  <c r="V83" i="6"/>
  <c r="T83" i="6" s="1"/>
  <c r="V82" i="6"/>
  <c r="T82" i="6" s="1"/>
  <c r="Q81" i="6"/>
  <c r="L81" i="6"/>
  <c r="K81" i="6"/>
  <c r="J81" i="6"/>
  <c r="AB80" i="6"/>
  <c r="C80" i="6"/>
  <c r="V280" i="6"/>
  <c r="V279" i="6"/>
  <c r="V278" i="6"/>
  <c r="V277" i="6"/>
  <c r="T277" i="6" s="1"/>
  <c r="V276" i="6"/>
  <c r="L275" i="6"/>
  <c r="K275" i="6"/>
  <c r="J275" i="6"/>
  <c r="V274" i="6"/>
  <c r="T274" i="6" s="1"/>
  <c r="V273" i="6"/>
  <c r="T273" i="6" s="1"/>
  <c r="V272" i="6"/>
  <c r="T272" i="6" s="1"/>
  <c r="V271" i="6"/>
  <c r="V270" i="6"/>
  <c r="T270" i="6" s="1"/>
  <c r="Q269" i="6"/>
  <c r="L269" i="6"/>
  <c r="K269" i="6"/>
  <c r="J269" i="6"/>
  <c r="V268" i="6"/>
  <c r="T268" i="6" s="1"/>
  <c r="V267" i="6"/>
  <c r="T267" i="6" s="1"/>
  <c r="V266" i="6"/>
  <c r="V265" i="6"/>
  <c r="T265" i="6" s="1"/>
  <c r="V264" i="6"/>
  <c r="T264" i="6" s="1"/>
  <c r="Q263" i="6"/>
  <c r="L263" i="6"/>
  <c r="K263" i="6"/>
  <c r="J263" i="6"/>
  <c r="V262" i="6"/>
  <c r="T262" i="6" s="1"/>
  <c r="V261" i="6"/>
  <c r="V260" i="6"/>
  <c r="T260" i="6" s="1"/>
  <c r="V259" i="6"/>
  <c r="T259" i="6" s="1"/>
  <c r="V258" i="6"/>
  <c r="T258" i="6" s="1"/>
  <c r="Q257" i="6"/>
  <c r="L257" i="6"/>
  <c r="K257" i="6"/>
  <c r="J257" i="6"/>
  <c r="AB256" i="6"/>
  <c r="C256" i="6"/>
  <c r="V255" i="6"/>
  <c r="V254" i="6"/>
  <c r="V253" i="6"/>
  <c r="V252" i="6"/>
  <c r="T252" i="6" s="1"/>
  <c r="V251" i="6"/>
  <c r="Q250" i="6"/>
  <c r="L250" i="6"/>
  <c r="K250" i="6"/>
  <c r="J250" i="6"/>
  <c r="V249" i="6"/>
  <c r="V248" i="6"/>
  <c r="V247" i="6"/>
  <c r="T247" i="6" s="1"/>
  <c r="V246" i="6"/>
  <c r="V245" i="6"/>
  <c r="Q244" i="6"/>
  <c r="L244" i="6"/>
  <c r="K244" i="6"/>
  <c r="J244" i="6"/>
  <c r="V243" i="6"/>
  <c r="V242" i="6"/>
  <c r="V241" i="6"/>
  <c r="F78" i="6"/>
  <c r="E78" i="6"/>
  <c r="D78" i="6"/>
  <c r="V77" i="6"/>
  <c r="V76" i="6"/>
  <c r="T76" i="6" s="1"/>
  <c r="V75" i="6"/>
  <c r="V74" i="6"/>
  <c r="AB73" i="6"/>
  <c r="Q73" i="6"/>
  <c r="L73" i="6"/>
  <c r="K73" i="6"/>
  <c r="J73" i="6"/>
  <c r="C73" i="6"/>
  <c r="V72" i="6"/>
  <c r="T72" i="6" s="1"/>
  <c r="V71" i="6"/>
  <c r="V69" i="6"/>
  <c r="AB68" i="6"/>
  <c r="L68" i="6"/>
  <c r="K68" i="6"/>
  <c r="J68" i="6"/>
  <c r="C68" i="6"/>
  <c r="V33" i="6"/>
  <c r="V32" i="6"/>
  <c r="V31" i="6"/>
  <c r="V30" i="6"/>
  <c r="AB29" i="6"/>
  <c r="Q29" i="6"/>
  <c r="L29" i="6"/>
  <c r="K29" i="6"/>
  <c r="J29" i="6"/>
  <c r="C29" i="6"/>
  <c r="V61" i="6"/>
  <c r="V60" i="6"/>
  <c r="V59" i="6"/>
  <c r="V58" i="6"/>
  <c r="AB57" i="6"/>
  <c r="L57" i="6"/>
  <c r="K57" i="6"/>
  <c r="J57" i="6"/>
  <c r="C57" i="6"/>
  <c r="V39" i="6"/>
  <c r="V37" i="6"/>
  <c r="V36" i="6"/>
  <c r="AB35" i="6"/>
  <c r="AB34" i="6" s="1"/>
  <c r="Q35" i="6"/>
  <c r="Q34" i="6" s="1"/>
  <c r="L35" i="6"/>
  <c r="L34" i="6" s="1"/>
  <c r="K35" i="6"/>
  <c r="K34" i="6" s="1"/>
  <c r="J35" i="6"/>
  <c r="J34" i="6" s="1"/>
  <c r="C35" i="6"/>
  <c r="C34" i="6" s="1"/>
  <c r="V67" i="6"/>
  <c r="T67" i="6" s="1"/>
  <c r="V66" i="6"/>
  <c r="V65" i="6"/>
  <c r="V64" i="6"/>
  <c r="AB63" i="6"/>
  <c r="AB62" i="6" s="1"/>
  <c r="L63" i="6"/>
  <c r="L62" i="6" s="1"/>
  <c r="K63" i="6"/>
  <c r="J63" i="6"/>
  <c r="C63" i="6"/>
  <c r="C62" i="6" s="1"/>
  <c r="V50" i="6"/>
  <c r="V49" i="6"/>
  <c r="V47" i="6"/>
  <c r="AB46" i="6"/>
  <c r="L46" i="6"/>
  <c r="K46" i="6"/>
  <c r="J46" i="6"/>
  <c r="C46" i="6"/>
  <c r="V28" i="6"/>
  <c r="V27" i="6"/>
  <c r="V25" i="6"/>
  <c r="AB24" i="6"/>
  <c r="Q24" i="6"/>
  <c r="L24" i="6"/>
  <c r="K24" i="6"/>
  <c r="J24" i="6"/>
  <c r="C24" i="6"/>
  <c r="V23" i="6"/>
  <c r="V22" i="6"/>
  <c r="V21" i="6"/>
  <c r="V20" i="6"/>
  <c r="AB19" i="6"/>
  <c r="L19" i="6"/>
  <c r="K19" i="6"/>
  <c r="J19" i="6"/>
  <c r="C19" i="6"/>
  <c r="V18" i="6"/>
  <c r="T18" i="6" s="1"/>
  <c r="V16" i="6"/>
  <c r="AB14" i="6"/>
  <c r="Q14" i="6"/>
  <c r="L14" i="6"/>
  <c r="K14" i="6"/>
  <c r="J14" i="6"/>
  <c r="J13" i="6" s="1"/>
  <c r="C14" i="6"/>
  <c r="V45" i="6"/>
  <c r="T45" i="6" s="1"/>
  <c r="V44" i="6"/>
  <c r="V43" i="6"/>
  <c r="V42" i="6"/>
  <c r="AB41" i="6"/>
  <c r="L41" i="6"/>
  <c r="L40" i="6" s="1"/>
  <c r="K41" i="6"/>
  <c r="K40" i="6" s="1"/>
  <c r="J41" i="6"/>
  <c r="C41" i="6"/>
  <c r="V56" i="6"/>
  <c r="V54" i="6"/>
  <c r="V53" i="6"/>
  <c r="AB52" i="6"/>
  <c r="L52" i="6"/>
  <c r="L51" i="6" s="1"/>
  <c r="K52" i="6"/>
  <c r="K51" i="6" s="1"/>
  <c r="J52" i="6"/>
  <c r="C52" i="6"/>
  <c r="Z12" i="6"/>
  <c r="F12" i="6"/>
  <c r="E12" i="6"/>
  <c r="D12" i="6"/>
  <c r="AH99" i="5"/>
  <c r="AH95" i="5"/>
  <c r="AF95" i="5"/>
  <c r="AB26" i="5"/>
  <c r="Z26" i="5" s="1"/>
  <c r="AH71" i="5"/>
  <c r="AF39" i="5"/>
  <c r="AF36" i="5" s="1"/>
  <c r="AF16" i="5"/>
  <c r="AE15" i="5"/>
  <c r="AF99" i="5"/>
  <c r="AE99" i="5"/>
  <c r="AM99" i="5"/>
  <c r="AL99" i="5"/>
  <c r="Y99" i="5"/>
  <c r="X99" i="5"/>
  <c r="W99" i="5"/>
  <c r="V99" i="5"/>
  <c r="U99" i="5"/>
  <c r="T99" i="5"/>
  <c r="S99" i="5"/>
  <c r="R99" i="5"/>
  <c r="Q99" i="5"/>
  <c r="P99" i="5"/>
  <c r="O99" i="5"/>
  <c r="N99" i="5"/>
  <c r="M99" i="5"/>
  <c r="K99" i="5"/>
  <c r="C99" i="5"/>
  <c r="AH57" i="5"/>
  <c r="AG57" i="5"/>
  <c r="AF57" i="5"/>
  <c r="AM57" i="5"/>
  <c r="AL57" i="5"/>
  <c r="Y57" i="5"/>
  <c r="X57" i="5"/>
  <c r="W57" i="5"/>
  <c r="V57" i="5"/>
  <c r="U57" i="5"/>
  <c r="T57" i="5"/>
  <c r="S57" i="5"/>
  <c r="R57" i="5"/>
  <c r="Q57" i="5"/>
  <c r="P57" i="5"/>
  <c r="O57" i="5"/>
  <c r="N57" i="5"/>
  <c r="C57" i="5"/>
  <c r="AB97" i="5"/>
  <c r="Z97" i="5" s="1"/>
  <c r="AM95" i="5"/>
  <c r="AL95" i="5"/>
  <c r="Y95" i="5"/>
  <c r="X95" i="5"/>
  <c r="W95" i="5"/>
  <c r="V95" i="5"/>
  <c r="U95" i="5"/>
  <c r="T95" i="5"/>
  <c r="S95" i="5"/>
  <c r="R95" i="5"/>
  <c r="Q95" i="5"/>
  <c r="P95" i="5"/>
  <c r="O95" i="5"/>
  <c r="N95" i="5"/>
  <c r="C95" i="5"/>
  <c r="AF52" i="5"/>
  <c r="AB54" i="5"/>
  <c r="Z54" i="5" s="1"/>
  <c r="AM52" i="5"/>
  <c r="AL52" i="5"/>
  <c r="Y52" i="5"/>
  <c r="X52" i="5"/>
  <c r="W52" i="5"/>
  <c r="V52" i="5"/>
  <c r="U52" i="5"/>
  <c r="T52" i="5"/>
  <c r="S52" i="5"/>
  <c r="R52" i="5"/>
  <c r="Q52" i="5"/>
  <c r="P52" i="5"/>
  <c r="O52" i="5"/>
  <c r="N52" i="5"/>
  <c r="C52" i="5"/>
  <c r="AH87" i="5"/>
  <c r="AM87" i="5"/>
  <c r="AL87" i="5"/>
  <c r="Y87" i="5"/>
  <c r="X87" i="5"/>
  <c r="W87" i="5"/>
  <c r="V87" i="5"/>
  <c r="U87" i="5"/>
  <c r="T87" i="5"/>
  <c r="S87" i="5"/>
  <c r="R87" i="5"/>
  <c r="Q87" i="5"/>
  <c r="P87" i="5"/>
  <c r="O87" i="5"/>
  <c r="N87" i="5"/>
  <c r="C87" i="5"/>
  <c r="AB27" i="5"/>
  <c r="Z27" i="5" s="1"/>
  <c r="AH24" i="5"/>
  <c r="AG24" i="5"/>
  <c r="AF24" i="5"/>
  <c r="AM24" i="5"/>
  <c r="AL24" i="5"/>
  <c r="Y24" i="5"/>
  <c r="X24" i="5"/>
  <c r="W24" i="5"/>
  <c r="V24" i="5"/>
  <c r="U24" i="5"/>
  <c r="T24" i="5"/>
  <c r="S24" i="5"/>
  <c r="R24" i="5"/>
  <c r="Q24" i="5"/>
  <c r="P24" i="5"/>
  <c r="O24" i="5"/>
  <c r="N24" i="5"/>
  <c r="C24" i="5"/>
  <c r="AG71" i="5"/>
  <c r="AM71" i="5"/>
  <c r="AL71" i="5"/>
  <c r="Y71" i="5"/>
  <c r="X71" i="5"/>
  <c r="W71" i="5"/>
  <c r="V71" i="5"/>
  <c r="U71" i="5"/>
  <c r="T71" i="5"/>
  <c r="S71" i="5"/>
  <c r="R71" i="5"/>
  <c r="Q71" i="5"/>
  <c r="P71" i="5"/>
  <c r="O71" i="5"/>
  <c r="N71" i="5"/>
  <c r="C71" i="5"/>
  <c r="AH40" i="5"/>
  <c r="AG40" i="5"/>
  <c r="AF40" i="5"/>
  <c r="AM40" i="5"/>
  <c r="AL40" i="5"/>
  <c r="Y40" i="5"/>
  <c r="X40" i="5"/>
  <c r="W40" i="5"/>
  <c r="V40" i="5"/>
  <c r="U40" i="5"/>
  <c r="T40" i="5"/>
  <c r="S40" i="5"/>
  <c r="R40" i="5"/>
  <c r="Q40" i="5"/>
  <c r="P40" i="5"/>
  <c r="O40" i="5"/>
  <c r="N40" i="5"/>
  <c r="C40" i="5"/>
  <c r="AH36" i="5"/>
  <c r="AM36" i="5"/>
  <c r="AL36" i="5"/>
  <c r="Y36" i="5"/>
  <c r="X36" i="5"/>
  <c r="W36" i="5"/>
  <c r="V36" i="5"/>
  <c r="U36" i="5"/>
  <c r="T36" i="5"/>
  <c r="S36" i="5"/>
  <c r="R36" i="5"/>
  <c r="Q36" i="5"/>
  <c r="P36" i="5"/>
  <c r="O36" i="5"/>
  <c r="N36" i="5"/>
  <c r="C36" i="5"/>
  <c r="AM33" i="5"/>
  <c r="AL33" i="5"/>
  <c r="Y33" i="5"/>
  <c r="X33" i="5"/>
  <c r="W33" i="5"/>
  <c r="V33" i="5"/>
  <c r="U33" i="5"/>
  <c r="T33" i="5"/>
  <c r="S33" i="5"/>
  <c r="R33" i="5"/>
  <c r="Q33" i="5"/>
  <c r="P33" i="5"/>
  <c r="O33" i="5"/>
  <c r="N33" i="5"/>
  <c r="M33" i="5"/>
  <c r="L33" i="5"/>
  <c r="K33" i="5"/>
  <c r="C33" i="5"/>
  <c r="Z62" i="5"/>
  <c r="AM62" i="5"/>
  <c r="AL62" i="5"/>
  <c r="Y62" i="5"/>
  <c r="X62" i="5"/>
  <c r="W62" i="5"/>
  <c r="V62" i="5"/>
  <c r="U62" i="5"/>
  <c r="T62" i="5"/>
  <c r="S62" i="5"/>
  <c r="R62" i="5"/>
  <c r="Q62" i="5"/>
  <c r="P62" i="5"/>
  <c r="O62" i="5"/>
  <c r="N62" i="5"/>
  <c r="K62" i="5"/>
  <c r="C62" i="5"/>
  <c r="AG92" i="5"/>
  <c r="AM92" i="5"/>
  <c r="AL92" i="5"/>
  <c r="Y92" i="5"/>
  <c r="X92" i="5"/>
  <c r="W92" i="5"/>
  <c r="V92" i="5"/>
  <c r="U92" i="5"/>
  <c r="T92" i="5"/>
  <c r="S92" i="5"/>
  <c r="R92" i="5"/>
  <c r="Q92" i="5"/>
  <c r="P92" i="5"/>
  <c r="O92" i="5"/>
  <c r="N92" i="5"/>
  <c r="C92" i="5"/>
  <c r="AF83" i="5"/>
  <c r="AM83" i="5"/>
  <c r="AL83" i="5"/>
  <c r="Y83" i="5"/>
  <c r="X83" i="5"/>
  <c r="W83" i="5"/>
  <c r="V83" i="5"/>
  <c r="U83" i="5"/>
  <c r="T83" i="5"/>
  <c r="S83" i="5"/>
  <c r="R83" i="5"/>
  <c r="Q83" i="5"/>
  <c r="P83" i="5"/>
  <c r="O83" i="5"/>
  <c r="N83" i="5"/>
  <c r="C83" i="5"/>
  <c r="AF44" i="5"/>
  <c r="AM44" i="5"/>
  <c r="AL44" i="5"/>
  <c r="Y44" i="5"/>
  <c r="X44" i="5"/>
  <c r="W44" i="5"/>
  <c r="V44" i="5"/>
  <c r="U44" i="5"/>
  <c r="T44" i="5"/>
  <c r="S44" i="5"/>
  <c r="R44" i="5"/>
  <c r="Q44" i="5"/>
  <c r="P44" i="5"/>
  <c r="O44" i="5"/>
  <c r="N44" i="5"/>
  <c r="C44" i="5"/>
  <c r="AB23" i="5"/>
  <c r="Z23" i="5" s="1"/>
  <c r="AB22" i="5"/>
  <c r="Z22" i="5" s="1"/>
  <c r="AM20" i="5"/>
  <c r="AL20" i="5"/>
  <c r="Y20" i="5"/>
  <c r="X20" i="5"/>
  <c r="W20" i="5"/>
  <c r="V20" i="5"/>
  <c r="U20" i="5"/>
  <c r="T20" i="5"/>
  <c r="S20" i="5"/>
  <c r="R20" i="5"/>
  <c r="Q20" i="5"/>
  <c r="P20" i="5"/>
  <c r="O20" i="5"/>
  <c r="N20" i="5"/>
  <c r="C20" i="5"/>
  <c r="AM80" i="5"/>
  <c r="AL80" i="5"/>
  <c r="Y80" i="5"/>
  <c r="X80" i="5"/>
  <c r="W80" i="5"/>
  <c r="V80" i="5"/>
  <c r="U80" i="5"/>
  <c r="T80" i="5"/>
  <c r="S80" i="5"/>
  <c r="R80" i="5"/>
  <c r="Q80" i="5"/>
  <c r="P80" i="5"/>
  <c r="O80" i="5"/>
  <c r="N80" i="5"/>
  <c r="C80" i="5"/>
  <c r="AG77" i="5"/>
  <c r="AF77" i="5"/>
  <c r="AM77" i="5"/>
  <c r="AL77" i="5"/>
  <c r="Y77" i="5"/>
  <c r="X77" i="5"/>
  <c r="W77" i="5"/>
  <c r="V77" i="5"/>
  <c r="U77" i="5"/>
  <c r="T77" i="5"/>
  <c r="S77" i="5"/>
  <c r="R77" i="5"/>
  <c r="Q77" i="5"/>
  <c r="P77" i="5"/>
  <c r="O77" i="5"/>
  <c r="N77" i="5"/>
  <c r="C77" i="5"/>
  <c r="AG29" i="5"/>
  <c r="AB31" i="5"/>
  <c r="Z31" i="5" s="1"/>
  <c r="AM29" i="5"/>
  <c r="AL29" i="5"/>
  <c r="Y29" i="5"/>
  <c r="X29" i="5"/>
  <c r="W29" i="5"/>
  <c r="V29" i="5"/>
  <c r="U29" i="5"/>
  <c r="T29" i="5"/>
  <c r="S29" i="5"/>
  <c r="R29" i="5"/>
  <c r="Q29" i="5"/>
  <c r="P29" i="5"/>
  <c r="O29" i="5"/>
  <c r="N29" i="5"/>
  <c r="C29" i="5"/>
  <c r="AG17" i="5"/>
  <c r="AF17" i="5"/>
  <c r="AM17" i="5"/>
  <c r="AL17" i="5"/>
  <c r="Y17" i="5"/>
  <c r="X17" i="5"/>
  <c r="W17" i="5"/>
  <c r="V17" i="5"/>
  <c r="U17" i="5"/>
  <c r="T17" i="5"/>
  <c r="S17" i="5"/>
  <c r="R17" i="5"/>
  <c r="Q17" i="5"/>
  <c r="P17" i="5"/>
  <c r="O17" i="5"/>
  <c r="N17" i="5"/>
  <c r="M17" i="5"/>
  <c r="K17" i="5"/>
  <c r="C17" i="5"/>
  <c r="AH16" i="5"/>
  <c r="AG16" i="5"/>
  <c r="AG15" i="5"/>
  <c r="AF15" i="5"/>
  <c r="AM14" i="5"/>
  <c r="AL14" i="5"/>
  <c r="Y14" i="5"/>
  <c r="X14" i="5"/>
  <c r="W14" i="5"/>
  <c r="V14" i="5"/>
  <c r="U14" i="5"/>
  <c r="T14" i="5"/>
  <c r="S14" i="5"/>
  <c r="R14" i="5"/>
  <c r="Q14" i="5"/>
  <c r="P14" i="5"/>
  <c r="O14" i="5"/>
  <c r="N14" i="5"/>
  <c r="M14" i="5"/>
  <c r="K14" i="5"/>
  <c r="C14" i="5"/>
  <c r="AK13" i="7" l="1"/>
  <c r="C51" i="6"/>
  <c r="AB51" i="6"/>
  <c r="C40" i="6"/>
  <c r="AB40" i="6"/>
  <c r="Y367" i="6"/>
  <c r="Y365" i="6" s="1"/>
  <c r="W420" i="6"/>
  <c r="X421" i="6"/>
  <c r="Q421" i="6"/>
  <c r="R367" i="6"/>
  <c r="R365" i="6" s="1"/>
  <c r="Y420" i="6"/>
  <c r="Y419" i="6" s="1"/>
  <c r="R420" i="6"/>
  <c r="R419" i="6" s="1"/>
  <c r="U421" i="6"/>
  <c r="X420" i="6"/>
  <c r="L13" i="6"/>
  <c r="J62" i="6"/>
  <c r="C393" i="6"/>
  <c r="C392" i="6" s="1"/>
  <c r="C367" i="6"/>
  <c r="J422" i="6"/>
  <c r="J420" i="6"/>
  <c r="J419" i="6" s="1"/>
  <c r="K421" i="6"/>
  <c r="K419" i="6" s="1"/>
  <c r="J51" i="6"/>
  <c r="J40" i="6"/>
  <c r="C13" i="6"/>
  <c r="Q13" i="6"/>
  <c r="K62" i="6"/>
  <c r="C79" i="6"/>
  <c r="K394" i="6"/>
  <c r="K392" i="6" s="1"/>
  <c r="L350" i="6"/>
  <c r="L365" i="6"/>
  <c r="L421" i="6"/>
  <c r="Q420" i="6"/>
  <c r="Q419" i="6" s="1"/>
  <c r="U420" i="6"/>
  <c r="U419" i="6" s="1"/>
  <c r="W421" i="6"/>
  <c r="C127" i="6"/>
  <c r="C366" i="6"/>
  <c r="L420" i="6"/>
  <c r="AG121" i="8"/>
  <c r="Z25" i="7"/>
  <c r="Z13" i="7" s="1"/>
  <c r="AB13" i="7"/>
  <c r="AI14" i="8"/>
  <c r="R14" i="8"/>
  <c r="Q392" i="6"/>
  <c r="W395" i="6"/>
  <c r="W394" i="6"/>
  <c r="L392" i="6"/>
  <c r="U395" i="6"/>
  <c r="U394" i="6"/>
  <c r="U392" i="6" s="1"/>
  <c r="Y395" i="6"/>
  <c r="Y394" i="6"/>
  <c r="Y392" i="6" s="1"/>
  <c r="AB13" i="6"/>
  <c r="K13" i="6"/>
  <c r="Q368" i="6"/>
  <c r="Q366" i="6"/>
  <c r="Q365" i="6" s="1"/>
  <c r="X350" i="6"/>
  <c r="U13" i="6"/>
  <c r="S62" i="6"/>
  <c r="AB155" i="6"/>
  <c r="AB154" i="6" s="1"/>
  <c r="Z154" i="6"/>
  <c r="AB296" i="6"/>
  <c r="AB295" i="6" s="1"/>
  <c r="Z295" i="6"/>
  <c r="AB128" i="6"/>
  <c r="AB127" i="6" s="1"/>
  <c r="Z127" i="6"/>
  <c r="AB212" i="6"/>
  <c r="AB211" i="6" s="1"/>
  <c r="Z211" i="6"/>
  <c r="C211" i="6"/>
  <c r="X40" i="6"/>
  <c r="Y51" i="6"/>
  <c r="S51" i="6"/>
  <c r="W62" i="6"/>
  <c r="U40" i="6"/>
  <c r="W13" i="6"/>
  <c r="Q62" i="6"/>
  <c r="U62" i="6"/>
  <c r="U79" i="6"/>
  <c r="Q446" i="6"/>
  <c r="Y237" i="6"/>
  <c r="U237" i="6"/>
  <c r="K237" i="6"/>
  <c r="L237" i="6"/>
  <c r="S237" i="6"/>
  <c r="J237" i="6"/>
  <c r="T241" i="6"/>
  <c r="R241" i="6" s="1"/>
  <c r="V238" i="6"/>
  <c r="Q237" i="6"/>
  <c r="W237" i="6"/>
  <c r="Q148" i="6"/>
  <c r="Q141" i="6" s="1"/>
  <c r="J380" i="6"/>
  <c r="Q407" i="6"/>
  <c r="Y353" i="6"/>
  <c r="R446" i="6"/>
  <c r="T223" i="6"/>
  <c r="R223" i="6" s="1"/>
  <c r="T377" i="6"/>
  <c r="Q434" i="6"/>
  <c r="Q353" i="6"/>
  <c r="U353" i="6"/>
  <c r="R434" i="6"/>
  <c r="W446" i="6"/>
  <c r="X380" i="6"/>
  <c r="J395" i="6"/>
  <c r="T38" i="6"/>
  <c r="R38" i="6" s="1"/>
  <c r="T229" i="6"/>
  <c r="R229" i="6" s="1"/>
  <c r="T122" i="6"/>
  <c r="R122" i="6" s="1"/>
  <c r="Y12" i="6"/>
  <c r="L395" i="6"/>
  <c r="K407" i="6"/>
  <c r="J407" i="6"/>
  <c r="T375" i="6"/>
  <c r="T131" i="6"/>
  <c r="R131" i="6" s="1"/>
  <c r="X353" i="6"/>
  <c r="K368" i="6"/>
  <c r="Y380" i="6"/>
  <c r="AG14" i="5"/>
  <c r="AF14" i="5"/>
  <c r="K80" i="6"/>
  <c r="R380" i="6"/>
  <c r="Q380" i="6"/>
  <c r="AH14" i="5"/>
  <c r="AF71" i="5"/>
  <c r="AB73" i="5"/>
  <c r="Z73" i="5" s="1"/>
  <c r="AF20" i="5"/>
  <c r="AB19" i="5"/>
  <c r="Z19" i="5" s="1"/>
  <c r="AD17" i="5"/>
  <c r="AB81" i="5"/>
  <c r="Z81" i="5" s="1"/>
  <c r="AE80" i="5"/>
  <c r="AE44" i="5"/>
  <c r="AB45" i="5"/>
  <c r="AB94" i="5"/>
  <c r="Z94" i="5" s="1"/>
  <c r="AE52" i="5"/>
  <c r="AB53" i="5"/>
  <c r="AB25" i="5"/>
  <c r="Z25" i="5" s="1"/>
  <c r="AE24" i="5"/>
  <c r="AE17" i="5"/>
  <c r="AB18" i="5"/>
  <c r="AB30" i="5"/>
  <c r="Z30" i="5" s="1"/>
  <c r="AF29" i="5"/>
  <c r="AB32" i="5"/>
  <c r="Z32" i="5" s="1"/>
  <c r="AG80" i="5"/>
  <c r="AB41" i="5"/>
  <c r="AE40" i="5"/>
  <c r="AE71" i="5"/>
  <c r="AB72" i="5"/>
  <c r="Z72" i="5" s="1"/>
  <c r="AB96" i="5"/>
  <c r="AE95" i="5"/>
  <c r="AB16" i="5"/>
  <c r="Z16" i="5" s="1"/>
  <c r="AD14" i="5"/>
  <c r="AE92" i="5"/>
  <c r="AB93" i="5"/>
  <c r="Z93" i="5" s="1"/>
  <c r="AH17" i="5"/>
  <c r="AD33" i="5"/>
  <c r="AB34" i="5"/>
  <c r="Z34" i="5" s="1"/>
  <c r="AH92" i="5"/>
  <c r="AB78" i="5"/>
  <c r="Z78" i="5" s="1"/>
  <c r="AE77" i="5"/>
  <c r="AE20" i="5"/>
  <c r="AB21" i="5"/>
  <c r="AF92" i="5"/>
  <c r="AE36" i="5"/>
  <c r="AB37" i="5"/>
  <c r="Z37" i="5" s="1"/>
  <c r="AB100" i="5"/>
  <c r="AD99" i="5"/>
  <c r="AH77" i="5"/>
  <c r="AB79" i="5"/>
  <c r="Z79" i="5" s="1"/>
  <c r="AB39" i="5"/>
  <c r="Z39" i="5" s="1"/>
  <c r="AG20" i="5"/>
  <c r="AB86" i="5"/>
  <c r="Z86" i="5" s="1"/>
  <c r="AH83" i="5"/>
  <c r="AB84" i="5"/>
  <c r="AE83" i="5"/>
  <c r="AB90" i="5"/>
  <c r="AE87" i="5"/>
  <c r="AE57" i="5"/>
  <c r="AB58" i="5"/>
  <c r="AE14" i="5"/>
  <c r="AB15" i="5"/>
  <c r="AH20" i="5"/>
  <c r="AJ121" i="8"/>
  <c r="W121" i="8"/>
  <c r="T42" i="8"/>
  <c r="T36" i="8" s="1"/>
  <c r="T13" i="8" s="1"/>
  <c r="R108" i="8"/>
  <c r="R88" i="8" s="1"/>
  <c r="AI108" i="8"/>
  <c r="AI88" i="8" s="1"/>
  <c r="AI49" i="8"/>
  <c r="AI48" i="8" s="1"/>
  <c r="R49" i="8"/>
  <c r="R48" i="8" s="1"/>
  <c r="T412" i="6"/>
  <c r="T160" i="6"/>
  <c r="R160" i="6" s="1"/>
  <c r="T378" i="6"/>
  <c r="W434" i="6"/>
  <c r="U380" i="6"/>
  <c r="J128" i="6"/>
  <c r="Y422" i="6"/>
  <c r="R422" i="6"/>
  <c r="T397" i="6"/>
  <c r="R397" i="6" s="1"/>
  <c r="V396" i="6"/>
  <c r="X395" i="6"/>
  <c r="L422" i="6"/>
  <c r="Z78" i="6"/>
  <c r="AB93" i="6"/>
  <c r="AB78" i="6" s="1"/>
  <c r="W100" i="6"/>
  <c r="S309" i="6"/>
  <c r="W186" i="6"/>
  <c r="U422" i="6"/>
  <c r="X422" i="6"/>
  <c r="X434" i="6"/>
  <c r="X446" i="6"/>
  <c r="L128" i="6"/>
  <c r="V335" i="6"/>
  <c r="X225" i="6"/>
  <c r="X155" i="6"/>
  <c r="Y100" i="6"/>
  <c r="U128" i="6"/>
  <c r="U127" i="6" s="1"/>
  <c r="W353" i="6"/>
  <c r="W380" i="6"/>
  <c r="K128" i="6"/>
  <c r="W121" i="6"/>
  <c r="W120" i="6" s="1"/>
  <c r="W219" i="6"/>
  <c r="W374" i="6"/>
  <c r="S328" i="6"/>
  <c r="Y282" i="6"/>
  <c r="Y281" i="6" s="1"/>
  <c r="V101" i="6"/>
  <c r="V225" i="6"/>
  <c r="D347" i="6"/>
  <c r="R45" i="6"/>
  <c r="J296" i="6"/>
  <c r="Y434" i="6"/>
  <c r="V381" i="6"/>
  <c r="V386" i="6"/>
  <c r="W46" i="6"/>
  <c r="W40" i="6" s="1"/>
  <c r="W156" i="6"/>
  <c r="W155" i="6" s="1"/>
  <c r="X328" i="6"/>
  <c r="W422" i="6"/>
  <c r="Y80" i="6"/>
  <c r="U296" i="6"/>
  <c r="X141" i="6"/>
  <c r="U186" i="6"/>
  <c r="U407" i="6"/>
  <c r="V341" i="6"/>
  <c r="V413" i="6"/>
  <c r="W283" i="6"/>
  <c r="W282" i="6" s="1"/>
  <c r="W281" i="6" s="1"/>
  <c r="W129" i="6"/>
  <c r="W128" i="6" s="1"/>
  <c r="W127" i="6" s="1"/>
  <c r="Y256" i="6"/>
  <c r="X80" i="6"/>
  <c r="Y296" i="6"/>
  <c r="W225" i="6"/>
  <c r="U328" i="6"/>
  <c r="R368" i="6"/>
  <c r="U446" i="6"/>
  <c r="L282" i="6"/>
  <c r="L281" i="6" s="1"/>
  <c r="V303" i="6"/>
  <c r="L328" i="6"/>
  <c r="T410" i="6"/>
  <c r="U256" i="6"/>
  <c r="W80" i="6"/>
  <c r="U155" i="6"/>
  <c r="Y128" i="6"/>
  <c r="Y127" i="6" s="1"/>
  <c r="Y328" i="6"/>
  <c r="Y446" i="6"/>
  <c r="T56" i="6"/>
  <c r="T44" i="6"/>
  <c r="R44" i="6" s="1"/>
  <c r="R18" i="6"/>
  <c r="T21" i="6"/>
  <c r="T28" i="6"/>
  <c r="T49" i="6"/>
  <c r="T65" i="6"/>
  <c r="T39" i="6"/>
  <c r="T60" i="6"/>
  <c r="V29" i="6"/>
  <c r="T174" i="6"/>
  <c r="R400" i="6"/>
  <c r="V52" i="6"/>
  <c r="T53" i="6"/>
  <c r="R53" i="6" s="1"/>
  <c r="V14" i="6"/>
  <c r="T15" i="6"/>
  <c r="V24" i="6"/>
  <c r="T25" i="6"/>
  <c r="R25" i="6" s="1"/>
  <c r="T50" i="6"/>
  <c r="T66" i="6"/>
  <c r="V35" i="6"/>
  <c r="V34" i="6" s="1"/>
  <c r="T36" i="6"/>
  <c r="R36" i="6" s="1"/>
  <c r="T61" i="6"/>
  <c r="T31" i="6"/>
  <c r="V68" i="6"/>
  <c r="T69" i="6"/>
  <c r="R69" i="6" s="1"/>
  <c r="T246" i="6"/>
  <c r="T162" i="6"/>
  <c r="T359" i="6"/>
  <c r="T352" i="6" s="1"/>
  <c r="AA352" i="6" s="1"/>
  <c r="T54" i="6"/>
  <c r="V41" i="6"/>
  <c r="T42" i="6"/>
  <c r="R42" i="6" s="1"/>
  <c r="T16" i="6"/>
  <c r="T23" i="6"/>
  <c r="T26" i="6"/>
  <c r="V46" i="6"/>
  <c r="T47" i="6"/>
  <c r="T37" i="6"/>
  <c r="V57" i="6"/>
  <c r="T58" i="6"/>
  <c r="R58" i="6" s="1"/>
  <c r="T32" i="6"/>
  <c r="T70" i="6"/>
  <c r="T77" i="6"/>
  <c r="T242" i="6"/>
  <c r="T94" i="6"/>
  <c r="R196" i="6"/>
  <c r="R206" i="6"/>
  <c r="R398" i="6"/>
  <c r="T401" i="6"/>
  <c r="T447" i="6"/>
  <c r="T452" i="6"/>
  <c r="T55" i="6"/>
  <c r="T43" i="6"/>
  <c r="T17" i="6"/>
  <c r="V19" i="6"/>
  <c r="T20" i="6"/>
  <c r="R20" i="6" s="1"/>
  <c r="T27" i="6"/>
  <c r="T48" i="6"/>
  <c r="V63" i="6"/>
  <c r="T64" i="6"/>
  <c r="R64" i="6" s="1"/>
  <c r="T59" i="6"/>
  <c r="T33" i="6"/>
  <c r="T71" i="6"/>
  <c r="V73" i="6"/>
  <c r="T74" i="6"/>
  <c r="R74" i="6" s="1"/>
  <c r="T243" i="6"/>
  <c r="R299" i="6"/>
  <c r="R399" i="6"/>
  <c r="V180" i="6"/>
  <c r="V310" i="6"/>
  <c r="V408" i="6"/>
  <c r="X30" i="6"/>
  <c r="X29" i="6" s="1"/>
  <c r="X105" i="6"/>
  <c r="X101" i="6" s="1"/>
  <c r="X100" i="6" s="1"/>
  <c r="X123" i="6"/>
  <c r="X121" i="6" s="1"/>
  <c r="X120" i="6" s="1"/>
  <c r="X221" i="6"/>
  <c r="X219" i="6" s="1"/>
  <c r="X323" i="6"/>
  <c r="X322" i="6" s="1"/>
  <c r="X309" i="6" s="1"/>
  <c r="X376" i="6"/>
  <c r="X374" i="6" s="1"/>
  <c r="X367" i="6" s="1"/>
  <c r="T291" i="6"/>
  <c r="T145" i="6"/>
  <c r="T311" i="6"/>
  <c r="R311" i="6" s="1"/>
  <c r="T315" i="6"/>
  <c r="T320" i="6"/>
  <c r="T325" i="6"/>
  <c r="T198" i="6"/>
  <c r="T203" i="6"/>
  <c r="T336" i="6"/>
  <c r="R336" i="6" s="1"/>
  <c r="T414" i="6"/>
  <c r="T382" i="6"/>
  <c r="V401" i="6"/>
  <c r="V394" i="6" s="1"/>
  <c r="V359" i="6"/>
  <c r="V352" i="6" s="1"/>
  <c r="V452" i="6"/>
  <c r="V244" i="6"/>
  <c r="R258" i="6"/>
  <c r="V257" i="6"/>
  <c r="R262" i="6"/>
  <c r="R267" i="6"/>
  <c r="R272" i="6"/>
  <c r="R165" i="6"/>
  <c r="R170" i="6"/>
  <c r="V231" i="6"/>
  <c r="V316" i="6"/>
  <c r="V199" i="6"/>
  <c r="R208" i="6"/>
  <c r="V369" i="6"/>
  <c r="V374" i="6"/>
  <c r="X19" i="6"/>
  <c r="X75" i="6"/>
  <c r="X73" i="6" s="1"/>
  <c r="X62" i="6" s="1"/>
  <c r="X284" i="6"/>
  <c r="X283" i="6" s="1"/>
  <c r="X282" i="6" s="1"/>
  <c r="X281" i="6" s="1"/>
  <c r="X130" i="6"/>
  <c r="X129" i="6" s="1"/>
  <c r="X190" i="6"/>
  <c r="X187" i="6" s="1"/>
  <c r="X186" i="6" s="1"/>
  <c r="T248" i="6"/>
  <c r="T253" i="6"/>
  <c r="T278" i="6"/>
  <c r="T104" i="6"/>
  <c r="T287" i="6"/>
  <c r="T292" i="6"/>
  <c r="T181" i="6"/>
  <c r="T301" i="6"/>
  <c r="T306" i="6"/>
  <c r="T146" i="6"/>
  <c r="T151" i="6"/>
  <c r="T317" i="6"/>
  <c r="T321" i="6"/>
  <c r="T195" i="6"/>
  <c r="T200" i="6"/>
  <c r="T204" i="6"/>
  <c r="T332" i="6"/>
  <c r="T342" i="6"/>
  <c r="R342" i="6" s="1"/>
  <c r="V289" i="6"/>
  <c r="V297" i="6"/>
  <c r="V142" i="6"/>
  <c r="V447" i="6"/>
  <c r="R259" i="6"/>
  <c r="R264" i="6"/>
  <c r="V263" i="6"/>
  <c r="R268" i="6"/>
  <c r="R273" i="6"/>
  <c r="R82" i="6"/>
  <c r="R86" i="6"/>
  <c r="R91" i="6"/>
  <c r="R98" i="6"/>
  <c r="R118" i="6"/>
  <c r="V283" i="6"/>
  <c r="R157" i="6"/>
  <c r="V156" i="6"/>
  <c r="R161" i="6"/>
  <c r="R166" i="6"/>
  <c r="R175" i="6"/>
  <c r="V174" i="6"/>
  <c r="R134" i="6"/>
  <c r="V213" i="6"/>
  <c r="R218" i="6"/>
  <c r="R228" i="6"/>
  <c r="R233" i="6"/>
  <c r="K309" i="6"/>
  <c r="V187" i="6"/>
  <c r="R209" i="6"/>
  <c r="V329" i="6"/>
  <c r="R340" i="6"/>
  <c r="R345" i="6"/>
  <c r="V354" i="6"/>
  <c r="V351" i="6" s="1"/>
  <c r="V350" i="6" s="1"/>
  <c r="J353" i="6"/>
  <c r="V423" i="6"/>
  <c r="V428" i="6"/>
  <c r="V421" i="6" s="1"/>
  <c r="T435" i="6"/>
  <c r="V440" i="6"/>
  <c r="T441" i="6"/>
  <c r="T411" i="6"/>
  <c r="X251" i="6"/>
  <c r="X250" i="6" s="1"/>
  <c r="X237" i="6" s="1"/>
  <c r="X371" i="6"/>
  <c r="X369" i="6" s="1"/>
  <c r="X366" i="6" s="1"/>
  <c r="T245" i="6"/>
  <c r="R245" i="6" s="1"/>
  <c r="T249" i="6"/>
  <c r="T254" i="6"/>
  <c r="T279" i="6"/>
  <c r="T84" i="6"/>
  <c r="T288" i="6"/>
  <c r="T293" i="6"/>
  <c r="T182" i="6"/>
  <c r="T302" i="6"/>
  <c r="T307" i="6"/>
  <c r="T132" i="6"/>
  <c r="T137" i="6"/>
  <c r="T147" i="6"/>
  <c r="T152" i="6"/>
  <c r="T216" i="6"/>
  <c r="T226" i="6"/>
  <c r="T230" i="6"/>
  <c r="T235" i="6"/>
  <c r="T313" i="6"/>
  <c r="T327" i="6"/>
  <c r="T191" i="6"/>
  <c r="T333" i="6"/>
  <c r="T338" i="6"/>
  <c r="T343" i="6"/>
  <c r="T355" i="6"/>
  <c r="W35" i="6"/>
  <c r="W34" i="6" s="1"/>
  <c r="V81" i="6"/>
  <c r="S155" i="6"/>
  <c r="V168" i="6"/>
  <c r="S212" i="6"/>
  <c r="W309" i="6"/>
  <c r="R247" i="6"/>
  <c r="R260" i="6"/>
  <c r="R270" i="6"/>
  <c r="V269" i="6"/>
  <c r="R274" i="6"/>
  <c r="V275" i="6"/>
  <c r="R83" i="6"/>
  <c r="R88" i="6"/>
  <c r="V87" i="6"/>
  <c r="R92" i="6"/>
  <c r="R95" i="6"/>
  <c r="V94" i="6"/>
  <c r="V93" i="6" s="1"/>
  <c r="R99" i="6"/>
  <c r="R103" i="6"/>
  <c r="R108" i="6"/>
  <c r="V107" i="6"/>
  <c r="R112" i="6"/>
  <c r="V114" i="6"/>
  <c r="V113" i="6" s="1"/>
  <c r="R119" i="6"/>
  <c r="V121" i="6"/>
  <c r="V120" i="6" s="1"/>
  <c r="R126" i="6"/>
  <c r="R158" i="6"/>
  <c r="R163" i="6"/>
  <c r="R167" i="6"/>
  <c r="R176" i="6"/>
  <c r="R136" i="6"/>
  <c r="V135" i="6"/>
  <c r="R140" i="6"/>
  <c r="V148" i="6"/>
  <c r="R215" i="6"/>
  <c r="V219" i="6"/>
  <c r="R224" i="6"/>
  <c r="R234" i="6"/>
  <c r="R194" i="6"/>
  <c r="V193" i="6"/>
  <c r="V205" i="6"/>
  <c r="R210" i="6"/>
  <c r="R331" i="6"/>
  <c r="R346" i="6"/>
  <c r="Z347" i="6"/>
  <c r="L407" i="6"/>
  <c r="W256" i="6"/>
  <c r="W297" i="6"/>
  <c r="W296" i="6" s="1"/>
  <c r="W408" i="6"/>
  <c r="X261" i="6"/>
  <c r="X257" i="6" s="1"/>
  <c r="X256" i="6" s="1"/>
  <c r="X298" i="6"/>
  <c r="X297" i="6" s="1"/>
  <c r="X296" i="6" s="1"/>
  <c r="X139" i="6"/>
  <c r="X135" i="6" s="1"/>
  <c r="X409" i="6"/>
  <c r="X408" i="6" s="1"/>
  <c r="X393" i="6" s="1"/>
  <c r="X417" i="6"/>
  <c r="X413" i="6" s="1"/>
  <c r="X394" i="6" s="1"/>
  <c r="T255" i="6"/>
  <c r="T266" i="6"/>
  <c r="T271" i="6"/>
  <c r="T276" i="6"/>
  <c r="T280" i="6"/>
  <c r="T85" i="6"/>
  <c r="T90" i="6"/>
  <c r="T102" i="6"/>
  <c r="R102" i="6" s="1"/>
  <c r="T106" i="6"/>
  <c r="T111" i="6"/>
  <c r="T117" i="6"/>
  <c r="T285" i="6"/>
  <c r="T294" i="6"/>
  <c r="T125" i="6"/>
  <c r="T159" i="6"/>
  <c r="T169" i="6"/>
  <c r="T304" i="6"/>
  <c r="R304" i="6" s="1"/>
  <c r="T308" i="6"/>
  <c r="T133" i="6"/>
  <c r="T138" i="6"/>
  <c r="T144" i="6"/>
  <c r="T149" i="6"/>
  <c r="T153" i="6"/>
  <c r="T217" i="6"/>
  <c r="T222" i="6"/>
  <c r="T227" i="6"/>
  <c r="T232" i="6"/>
  <c r="R232" i="6" s="1"/>
  <c r="T236" i="6"/>
  <c r="T314" i="6"/>
  <c r="T319" i="6"/>
  <c r="T324" i="6"/>
  <c r="T188" i="6"/>
  <c r="T192" i="6"/>
  <c r="T197" i="6"/>
  <c r="T202" i="6"/>
  <c r="T207" i="6"/>
  <c r="T330" i="6"/>
  <c r="R330" i="6" s="1"/>
  <c r="T334" i="6"/>
  <c r="T339" i="6"/>
  <c r="T344" i="6"/>
  <c r="T370" i="6"/>
  <c r="T424" i="6"/>
  <c r="T429" i="6"/>
  <c r="T387" i="6"/>
  <c r="V250" i="6"/>
  <c r="Y155" i="6"/>
  <c r="V162" i="6"/>
  <c r="V129" i="6"/>
  <c r="V322" i="6"/>
  <c r="V435" i="6"/>
  <c r="S256" i="6"/>
  <c r="Y186" i="6"/>
  <c r="W328" i="6"/>
  <c r="S186" i="6"/>
  <c r="Y407" i="6"/>
  <c r="U434" i="6"/>
  <c r="R353" i="6"/>
  <c r="Y309" i="6"/>
  <c r="U309" i="6"/>
  <c r="Y212" i="6"/>
  <c r="U212" i="6"/>
  <c r="U211" i="6" s="1"/>
  <c r="R337" i="6"/>
  <c r="R305" i="6"/>
  <c r="R109" i="6"/>
  <c r="R96" i="6"/>
  <c r="R150" i="6"/>
  <c r="R116" i="6"/>
  <c r="C78" i="6"/>
  <c r="K100" i="6"/>
  <c r="J309" i="6"/>
  <c r="E347" i="6"/>
  <c r="L256" i="6"/>
  <c r="L100" i="6"/>
  <c r="L296" i="6"/>
  <c r="L212" i="6"/>
  <c r="J282" i="6"/>
  <c r="J281" i="6" s="1"/>
  <c r="L141" i="6"/>
  <c r="Q186" i="6"/>
  <c r="K328" i="6"/>
  <c r="J100" i="6"/>
  <c r="L309" i="6"/>
  <c r="J328" i="6"/>
  <c r="S347" i="6"/>
  <c r="Q395" i="6"/>
  <c r="K296" i="6"/>
  <c r="K141" i="6"/>
  <c r="Q309" i="6"/>
  <c r="K256" i="6"/>
  <c r="Q80" i="6"/>
  <c r="J155" i="6"/>
  <c r="K186" i="6"/>
  <c r="K12" i="6"/>
  <c r="AB12" i="6"/>
  <c r="J212" i="6"/>
  <c r="Q12" i="6"/>
  <c r="Q256" i="6"/>
  <c r="Q155" i="6"/>
  <c r="Q128" i="6"/>
  <c r="Q127" i="6" s="1"/>
  <c r="L434" i="6"/>
  <c r="J12" i="6"/>
  <c r="L80" i="6"/>
  <c r="L79" i="6" s="1"/>
  <c r="J80" i="6"/>
  <c r="Q212" i="6"/>
  <c r="K395" i="6"/>
  <c r="J368" i="6"/>
  <c r="C12" i="6"/>
  <c r="J186" i="6"/>
  <c r="J434" i="6"/>
  <c r="K446" i="6"/>
  <c r="S12" i="6"/>
  <c r="F347" i="6"/>
  <c r="Q282" i="6"/>
  <c r="Q281" i="6" s="1"/>
  <c r="Q296" i="6"/>
  <c r="Q335" i="6"/>
  <c r="Q328" i="6" s="1"/>
  <c r="L353" i="6"/>
  <c r="K422" i="6"/>
  <c r="L12" i="6"/>
  <c r="K282" i="6"/>
  <c r="K281" i="6" s="1"/>
  <c r="J141" i="6"/>
  <c r="L186" i="6"/>
  <c r="L368" i="6"/>
  <c r="K212" i="6"/>
  <c r="Q100" i="6"/>
  <c r="K155" i="6"/>
  <c r="R277" i="6"/>
  <c r="R97" i="6"/>
  <c r="R72" i="6"/>
  <c r="R89" i="6"/>
  <c r="R312" i="6"/>
  <c r="R326" i="6"/>
  <c r="R76" i="6"/>
  <c r="R252" i="6"/>
  <c r="R265" i="6"/>
  <c r="R300" i="6"/>
  <c r="R67" i="6"/>
  <c r="J256" i="6"/>
  <c r="R286" i="6"/>
  <c r="R110" i="6"/>
  <c r="R290" i="6"/>
  <c r="R124" i="6"/>
  <c r="R115" i="6"/>
  <c r="L155" i="6"/>
  <c r="R143" i="6"/>
  <c r="R164" i="6"/>
  <c r="R189" i="6"/>
  <c r="R201" i="6"/>
  <c r="R220" i="6"/>
  <c r="R318" i="6"/>
  <c r="K353" i="6"/>
  <c r="R214" i="6"/>
  <c r="AK62" i="5"/>
  <c r="AI47" i="8" l="1"/>
  <c r="L419" i="6"/>
  <c r="R47" i="8"/>
  <c r="Y211" i="6"/>
  <c r="V366" i="6"/>
  <c r="C365" i="6"/>
  <c r="X419" i="6"/>
  <c r="X295" i="6"/>
  <c r="Y79" i="6"/>
  <c r="W79" i="6"/>
  <c r="W419" i="6"/>
  <c r="V367" i="6"/>
  <c r="V420" i="6"/>
  <c r="V419" i="6" s="1"/>
  <c r="X365" i="6"/>
  <c r="Q211" i="6"/>
  <c r="K211" i="6"/>
  <c r="J79" i="6"/>
  <c r="X392" i="6"/>
  <c r="W407" i="6"/>
  <c r="W393" i="6"/>
  <c r="W392" i="6" s="1"/>
  <c r="T396" i="6"/>
  <c r="T395" i="6" s="1"/>
  <c r="V393" i="6"/>
  <c r="V392" i="6" s="1"/>
  <c r="W154" i="6"/>
  <c r="W367" i="6"/>
  <c r="W365" i="6" s="1"/>
  <c r="K295" i="6"/>
  <c r="Y154" i="6"/>
  <c r="X13" i="6"/>
  <c r="Q154" i="6"/>
  <c r="S154" i="6"/>
  <c r="V62" i="6"/>
  <c r="S295" i="6"/>
  <c r="Q295" i="6"/>
  <c r="L211" i="6"/>
  <c r="Q79" i="6"/>
  <c r="L154" i="6"/>
  <c r="K154" i="6"/>
  <c r="V40" i="6"/>
  <c r="V13" i="6"/>
  <c r="K127" i="6"/>
  <c r="L127" i="6"/>
  <c r="S211" i="6"/>
  <c r="U295" i="6"/>
  <c r="X154" i="6"/>
  <c r="J211" i="6"/>
  <c r="J154" i="6"/>
  <c r="L295" i="6"/>
  <c r="V51" i="6"/>
  <c r="U154" i="6"/>
  <c r="Y295" i="6"/>
  <c r="J295" i="6"/>
  <c r="J127" i="6"/>
  <c r="W295" i="6"/>
  <c r="X79" i="6"/>
  <c r="K79" i="6"/>
  <c r="AB79" i="6"/>
  <c r="V237" i="6"/>
  <c r="T238" i="6"/>
  <c r="Y347" i="6"/>
  <c r="Q347" i="6"/>
  <c r="V100" i="6"/>
  <c r="AB347" i="6"/>
  <c r="T105" i="6"/>
  <c r="T101" i="6" s="1"/>
  <c r="X212" i="6"/>
  <c r="X211" i="6" s="1"/>
  <c r="V407" i="6"/>
  <c r="T323" i="6"/>
  <c r="R323" i="6" s="1"/>
  <c r="V446" i="6"/>
  <c r="W368" i="6"/>
  <c r="V128" i="6"/>
  <c r="V328" i="6"/>
  <c r="V282" i="6"/>
  <c r="V281" i="6" s="1"/>
  <c r="V395" i="6"/>
  <c r="Z71" i="5"/>
  <c r="AB83" i="5"/>
  <c r="AK83" i="5" s="1"/>
  <c r="Z84" i="5"/>
  <c r="Z83" i="5" s="1"/>
  <c r="AB99" i="5"/>
  <c r="AK99" i="5" s="1"/>
  <c r="Z100" i="5"/>
  <c r="Z99" i="5" s="1"/>
  <c r="AB20" i="5"/>
  <c r="AK20" i="5" s="1"/>
  <c r="Z21" i="5"/>
  <c r="Z20" i="5" s="1"/>
  <c r="AB14" i="5"/>
  <c r="AK14" i="5" s="1"/>
  <c r="Z15" i="5"/>
  <c r="Z14" i="5" s="1"/>
  <c r="AB95" i="5"/>
  <c r="AK95" i="5" s="1"/>
  <c r="Z96" i="5"/>
  <c r="Z95" i="5" s="1"/>
  <c r="AB40" i="5"/>
  <c r="AK40" i="5" s="1"/>
  <c r="Z41" i="5"/>
  <c r="Z40" i="5" s="1"/>
  <c r="AB80" i="5"/>
  <c r="AK80" i="5" s="1"/>
  <c r="Z80" i="5"/>
  <c r="AB87" i="5"/>
  <c r="AK87" i="5" s="1"/>
  <c r="Z90" i="5"/>
  <c r="Z87" i="5" s="1"/>
  <c r="AB44" i="5"/>
  <c r="AK44" i="5" s="1"/>
  <c r="Z45" i="5"/>
  <c r="Z44" i="5" s="1"/>
  <c r="AB57" i="5"/>
  <c r="AK57" i="5" s="1"/>
  <c r="Z58" i="5"/>
  <c r="Z57" i="5" s="1"/>
  <c r="AB17" i="5"/>
  <c r="AK17" i="5" s="1"/>
  <c r="Z18" i="5"/>
  <c r="Z17" i="5" s="1"/>
  <c r="AB52" i="5"/>
  <c r="AK52" i="5" s="1"/>
  <c r="Z53" i="5"/>
  <c r="Z52" i="5" s="1"/>
  <c r="AB71" i="5"/>
  <c r="AK71" i="5" s="1"/>
  <c r="Z36" i="5"/>
  <c r="AB92" i="5"/>
  <c r="AK92" i="5" s="1"/>
  <c r="AB36" i="5"/>
  <c r="AK36" i="5" s="1"/>
  <c r="AB33" i="5"/>
  <c r="AK33" i="5" s="1"/>
  <c r="Z33" i="5"/>
  <c r="AB29" i="5"/>
  <c r="AK29" i="5" s="1"/>
  <c r="Z29" i="5"/>
  <c r="AB24" i="5"/>
  <c r="AK24" i="5" s="1"/>
  <c r="Z24" i="5"/>
  <c r="AB77" i="5"/>
  <c r="AK77" i="5" s="1"/>
  <c r="Z92" i="5"/>
  <c r="Z77" i="5"/>
  <c r="R42" i="8"/>
  <c r="R36" i="8" s="1"/>
  <c r="R13" i="8" s="1"/>
  <c r="AI42" i="8"/>
  <c r="AI36" i="8" s="1"/>
  <c r="AI13" i="8" s="1"/>
  <c r="R243" i="8"/>
  <c r="T242" i="8"/>
  <c r="X12" i="6"/>
  <c r="W12" i="6"/>
  <c r="T376" i="6"/>
  <c r="T374" i="6" s="1"/>
  <c r="V434" i="6"/>
  <c r="T251" i="6"/>
  <c r="R251" i="6" s="1"/>
  <c r="T221" i="6"/>
  <c r="T219" i="6" s="1"/>
  <c r="T284" i="6"/>
  <c r="T283" i="6" s="1"/>
  <c r="R60" i="6"/>
  <c r="W212" i="6"/>
  <c r="S78" i="6"/>
  <c r="T190" i="6"/>
  <c r="T187" i="6" s="1"/>
  <c r="T123" i="6"/>
  <c r="R123" i="6" s="1"/>
  <c r="V309" i="6"/>
  <c r="K347" i="6"/>
  <c r="Y78" i="6"/>
  <c r="T261" i="6"/>
  <c r="T257" i="6" s="1"/>
  <c r="X407" i="6"/>
  <c r="V353" i="6"/>
  <c r="V296" i="6"/>
  <c r="J78" i="6"/>
  <c r="R49" i="6"/>
  <c r="L78" i="6"/>
  <c r="V380" i="6"/>
  <c r="R21" i="6"/>
  <c r="R65" i="6"/>
  <c r="R28" i="6"/>
  <c r="T423" i="6"/>
  <c r="T420" i="6" s="1"/>
  <c r="T148" i="6"/>
  <c r="R202" i="6"/>
  <c r="R324" i="6"/>
  <c r="R153" i="6"/>
  <c r="R94" i="6"/>
  <c r="R93" i="6" s="1"/>
  <c r="T298" i="6"/>
  <c r="V422" i="6"/>
  <c r="R192" i="6"/>
  <c r="R152" i="6"/>
  <c r="R125" i="6"/>
  <c r="R279" i="6"/>
  <c r="T409" i="6"/>
  <c r="T199" i="6"/>
  <c r="T316" i="6"/>
  <c r="R344" i="6"/>
  <c r="R204" i="6"/>
  <c r="R321" i="6"/>
  <c r="R151" i="6"/>
  <c r="R307" i="6"/>
  <c r="R117" i="6"/>
  <c r="R114" i="6" s="1"/>
  <c r="R113" i="6" s="1"/>
  <c r="R278" i="6"/>
  <c r="V256" i="6"/>
  <c r="R207" i="6"/>
  <c r="R205" i="6" s="1"/>
  <c r="R190" i="6"/>
  <c r="R221" i="6"/>
  <c r="R132" i="6"/>
  <c r="R271" i="6"/>
  <c r="R269" i="6" s="1"/>
  <c r="R248" i="6"/>
  <c r="T130" i="6"/>
  <c r="R243" i="6"/>
  <c r="R71" i="6"/>
  <c r="R59" i="6"/>
  <c r="R48" i="6"/>
  <c r="R43" i="6"/>
  <c r="R41" i="6" s="1"/>
  <c r="R242" i="6"/>
  <c r="R77" i="6"/>
  <c r="R32" i="6"/>
  <c r="R37" i="6"/>
  <c r="R26" i="6"/>
  <c r="R16" i="6"/>
  <c r="R54" i="6"/>
  <c r="R61" i="6"/>
  <c r="R66" i="6"/>
  <c r="T52" i="6"/>
  <c r="T329" i="6"/>
  <c r="T303" i="6"/>
  <c r="R197" i="6"/>
  <c r="R319" i="6"/>
  <c r="R162" i="6"/>
  <c r="R280" i="6"/>
  <c r="R396" i="6"/>
  <c r="T354" i="6"/>
  <c r="T351" i="6" s="1"/>
  <c r="R334" i="6"/>
  <c r="V186" i="6"/>
  <c r="R147" i="6"/>
  <c r="R308" i="6"/>
  <c r="R293" i="6"/>
  <c r="V141" i="6"/>
  <c r="T341" i="6"/>
  <c r="T180" i="6"/>
  <c r="R339" i="6"/>
  <c r="R227" i="6"/>
  <c r="R146" i="6"/>
  <c r="R302" i="6"/>
  <c r="R105" i="6"/>
  <c r="T335" i="6"/>
  <c r="R343" i="6"/>
  <c r="R203" i="6"/>
  <c r="R325" i="6"/>
  <c r="R216" i="6"/>
  <c r="R306" i="6"/>
  <c r="R181" i="6"/>
  <c r="R291" i="6"/>
  <c r="R266" i="6"/>
  <c r="R263" i="6" s="1"/>
  <c r="T142" i="6"/>
  <c r="T63" i="6"/>
  <c r="T371" i="6"/>
  <c r="T114" i="6"/>
  <c r="T93" i="6"/>
  <c r="T269" i="6"/>
  <c r="T57" i="6"/>
  <c r="T46" i="6"/>
  <c r="T41" i="6"/>
  <c r="T417" i="6"/>
  <c r="T81" i="6"/>
  <c r="T35" i="6"/>
  <c r="T22" i="6"/>
  <c r="T386" i="6"/>
  <c r="T168" i="6"/>
  <c r="T275" i="6"/>
  <c r="R314" i="6"/>
  <c r="R149" i="6"/>
  <c r="R294" i="6"/>
  <c r="V80" i="6"/>
  <c r="V79" i="6" s="1"/>
  <c r="T244" i="6"/>
  <c r="R188" i="6"/>
  <c r="R313" i="6"/>
  <c r="V155" i="6"/>
  <c r="V154" i="6" s="1"/>
  <c r="R288" i="6"/>
  <c r="R111" i="6"/>
  <c r="R107" i="6" s="1"/>
  <c r="R255" i="6"/>
  <c r="X128" i="6"/>
  <c r="X127" i="6" s="1"/>
  <c r="R333" i="6"/>
  <c r="R200" i="6"/>
  <c r="R317" i="6"/>
  <c r="R222" i="6"/>
  <c r="R138" i="6"/>
  <c r="R182" i="6"/>
  <c r="R292" i="6"/>
  <c r="R90" i="6"/>
  <c r="R87" i="6" s="1"/>
  <c r="R254" i="6"/>
  <c r="R338" i="6"/>
  <c r="R198" i="6"/>
  <c r="R320" i="6"/>
  <c r="R235" i="6"/>
  <c r="R145" i="6"/>
  <c r="R301" i="6"/>
  <c r="R169" i="6"/>
  <c r="R168" i="6" s="1"/>
  <c r="R104" i="6"/>
  <c r="R33" i="6"/>
  <c r="R27" i="6"/>
  <c r="R17" i="6"/>
  <c r="R55" i="6"/>
  <c r="R70" i="6"/>
  <c r="R23" i="6"/>
  <c r="R246" i="6"/>
  <c r="R31" i="6"/>
  <c r="R50" i="6"/>
  <c r="T14" i="6"/>
  <c r="T30" i="6"/>
  <c r="R30" i="6" s="1"/>
  <c r="R39" i="6"/>
  <c r="T428" i="6"/>
  <c r="T231" i="6"/>
  <c r="R144" i="6"/>
  <c r="R285" i="6"/>
  <c r="R276" i="6"/>
  <c r="R226" i="6"/>
  <c r="T225" i="6"/>
  <c r="X368" i="6"/>
  <c r="T440" i="6"/>
  <c r="R327" i="6"/>
  <c r="V212" i="6"/>
  <c r="V211" i="6" s="1"/>
  <c r="R174" i="6"/>
  <c r="R106" i="6"/>
  <c r="V368" i="6"/>
  <c r="R191" i="6"/>
  <c r="R236" i="6"/>
  <c r="R217" i="6"/>
  <c r="R133" i="6"/>
  <c r="R287" i="6"/>
  <c r="R85" i="6"/>
  <c r="R249" i="6"/>
  <c r="T381" i="6"/>
  <c r="T310" i="6"/>
  <c r="R332" i="6"/>
  <c r="R195" i="6"/>
  <c r="R315" i="6"/>
  <c r="R230" i="6"/>
  <c r="R137" i="6"/>
  <c r="R159" i="6"/>
  <c r="R156" i="6" s="1"/>
  <c r="R84" i="6"/>
  <c r="R253" i="6"/>
  <c r="T213" i="6"/>
  <c r="T139" i="6"/>
  <c r="T135" i="6" s="1"/>
  <c r="T446" i="6"/>
  <c r="T205" i="6"/>
  <c r="T289" i="6"/>
  <c r="T107" i="6"/>
  <c r="T87" i="6"/>
  <c r="T263" i="6"/>
  <c r="T68" i="6"/>
  <c r="T24" i="6"/>
  <c r="T193" i="6"/>
  <c r="T156" i="6"/>
  <c r="T75" i="6"/>
  <c r="R56" i="6"/>
  <c r="K78" i="6"/>
  <c r="L347" i="6"/>
  <c r="Q78" i="6"/>
  <c r="V12" i="6"/>
  <c r="C347" i="6"/>
  <c r="R15" i="6"/>
  <c r="J347" i="6"/>
  <c r="R47" i="6"/>
  <c r="V365" i="6" l="1"/>
  <c r="T421" i="6"/>
  <c r="AA421" i="6" s="1"/>
  <c r="T350" i="6"/>
  <c r="AA351" i="6"/>
  <c r="AA350" i="6" s="1"/>
  <c r="AA420" i="6"/>
  <c r="V295" i="6"/>
  <c r="R395" i="6"/>
  <c r="R393" i="6"/>
  <c r="R392" i="6" s="1"/>
  <c r="T367" i="6"/>
  <c r="AA367" i="6" s="1"/>
  <c r="T40" i="6"/>
  <c r="AA35" i="6"/>
  <c r="AA34" i="6" s="1"/>
  <c r="T34" i="6"/>
  <c r="W78" i="6"/>
  <c r="W211" i="6"/>
  <c r="V127" i="6"/>
  <c r="T51" i="6"/>
  <c r="R238" i="6"/>
  <c r="T250" i="6"/>
  <c r="T237" i="6" s="1"/>
  <c r="AA237" i="6" s="1"/>
  <c r="T322" i="6"/>
  <c r="T309" i="6" s="1"/>
  <c r="AA309" i="6" s="1"/>
  <c r="X78" i="6"/>
  <c r="T121" i="6"/>
  <c r="T120" i="6" s="1"/>
  <c r="R261" i="6"/>
  <c r="R257" i="6" s="1"/>
  <c r="R35" i="6"/>
  <c r="R34" i="6" s="1"/>
  <c r="R341" i="6"/>
  <c r="R329" i="6"/>
  <c r="R81" i="6"/>
  <c r="R80" i="6" s="1"/>
  <c r="R335" i="6"/>
  <c r="R303" i="6"/>
  <c r="X347" i="6"/>
  <c r="V347" i="6"/>
  <c r="T241" i="8"/>
  <c r="R57" i="6"/>
  <c r="W347" i="6"/>
  <c r="R193" i="6"/>
  <c r="R199" i="6"/>
  <c r="R24" i="6"/>
  <c r="R148" i="6"/>
  <c r="R284" i="6"/>
  <c r="R283" i="6" s="1"/>
  <c r="R68" i="6"/>
  <c r="R29" i="6"/>
  <c r="AA52" i="6"/>
  <c r="R52" i="6"/>
  <c r="T19" i="6"/>
  <c r="AA19" i="6" s="1"/>
  <c r="R63" i="6"/>
  <c r="R14" i="6"/>
  <c r="R142" i="6"/>
  <c r="R46" i="6"/>
  <c r="R40" i="6" s="1"/>
  <c r="R22" i="6"/>
  <c r="R19" i="6" s="1"/>
  <c r="R275" i="6"/>
  <c r="R244" i="6"/>
  <c r="R213" i="6"/>
  <c r="R121" i="6"/>
  <c r="R120" i="6" s="1"/>
  <c r="R316" i="6"/>
  <c r="R310" i="6"/>
  <c r="R289" i="6"/>
  <c r="R219" i="6"/>
  <c r="R322" i="6"/>
  <c r="R101" i="6"/>
  <c r="R100" i="6" s="1"/>
  <c r="R231" i="6"/>
  <c r="T155" i="6"/>
  <c r="T380" i="6"/>
  <c r="AA380" i="6" s="1"/>
  <c r="AA68" i="6"/>
  <c r="T212" i="6"/>
  <c r="R225" i="6"/>
  <c r="AA41" i="6"/>
  <c r="AA57" i="6"/>
  <c r="T353" i="6"/>
  <c r="R139" i="6"/>
  <c r="R135" i="6" s="1"/>
  <c r="R75" i="6"/>
  <c r="R73" i="6" s="1"/>
  <c r="AA24" i="6"/>
  <c r="R250" i="6"/>
  <c r="T256" i="6"/>
  <c r="AA256" i="6" s="1"/>
  <c r="T113" i="6"/>
  <c r="T369" i="6"/>
  <c r="T366" i="6" s="1"/>
  <c r="T129" i="6"/>
  <c r="R130" i="6"/>
  <c r="R129" i="6" s="1"/>
  <c r="T413" i="6"/>
  <c r="T394" i="6" s="1"/>
  <c r="AA394" i="6" s="1"/>
  <c r="T297" i="6"/>
  <c r="R298" i="6"/>
  <c r="R297" i="6" s="1"/>
  <c r="T422" i="6"/>
  <c r="T29" i="6"/>
  <c r="AA29" i="6" s="1"/>
  <c r="T100" i="6"/>
  <c r="AA100" i="6" s="1"/>
  <c r="T186" i="6"/>
  <c r="T80" i="6"/>
  <c r="R180" i="6"/>
  <c r="R155" i="6" s="1"/>
  <c r="T434" i="6"/>
  <c r="T73" i="6"/>
  <c r="T62" i="6" s="1"/>
  <c r="R187" i="6"/>
  <c r="T141" i="6"/>
  <c r="T328" i="6"/>
  <c r="AA328" i="6" s="1"/>
  <c r="T408" i="6"/>
  <c r="T393" i="6" s="1"/>
  <c r="T282" i="6"/>
  <c r="T281" i="6" s="1"/>
  <c r="AA395" i="6"/>
  <c r="AA446" i="6"/>
  <c r="V78" i="6"/>
  <c r="AA46" i="6"/>
  <c r="AA93" i="6"/>
  <c r="AA14" i="6"/>
  <c r="AA63" i="6"/>
  <c r="T419" i="6" l="1"/>
  <c r="AA419" i="6"/>
  <c r="R51" i="6"/>
  <c r="T365" i="6"/>
  <c r="AA366" i="6"/>
  <c r="AA365" i="6" s="1"/>
  <c r="T392" i="6"/>
  <c r="AA393" i="6"/>
  <c r="AA392" i="6" s="1"/>
  <c r="AA40" i="6"/>
  <c r="R13" i="6"/>
  <c r="AA51" i="6"/>
  <c r="AA80" i="6"/>
  <c r="T79" i="6"/>
  <c r="AA155" i="6"/>
  <c r="T154" i="6"/>
  <c r="AA13" i="6"/>
  <c r="AA212" i="6"/>
  <c r="AA211" i="6" s="1"/>
  <c r="T211" i="6"/>
  <c r="T13" i="6"/>
  <c r="R79" i="6"/>
  <c r="R62" i="6"/>
  <c r="R237" i="6"/>
  <c r="R296" i="6"/>
  <c r="R256" i="6"/>
  <c r="R282" i="6"/>
  <c r="R281" i="6" s="1"/>
  <c r="R328" i="6"/>
  <c r="R141" i="6"/>
  <c r="T240" i="8"/>
  <c r="R186" i="6"/>
  <c r="R154" i="6" s="1"/>
  <c r="R212" i="6"/>
  <c r="AA120" i="6"/>
  <c r="AA73" i="6"/>
  <c r="AA12" i="6" s="1"/>
  <c r="T12" i="6"/>
  <c r="AA282" i="6"/>
  <c r="AA281" i="6" s="1"/>
  <c r="R309" i="6"/>
  <c r="AA422" i="6"/>
  <c r="AA113" i="6"/>
  <c r="R128" i="6"/>
  <c r="AA141" i="6"/>
  <c r="AA186" i="6"/>
  <c r="T296" i="6"/>
  <c r="T295" i="6" s="1"/>
  <c r="T128" i="6"/>
  <c r="T127" i="6" s="1"/>
  <c r="AA353" i="6"/>
  <c r="T407" i="6"/>
  <c r="T368" i="6"/>
  <c r="R12" i="6"/>
  <c r="R347" i="6"/>
  <c r="AA434" i="6"/>
  <c r="R127" i="6" l="1"/>
  <c r="R211" i="6"/>
  <c r="AA154" i="6"/>
  <c r="R295" i="6"/>
  <c r="AA79" i="6"/>
  <c r="AA62" i="6"/>
  <c r="T239" i="8"/>
  <c r="T78" i="6"/>
  <c r="R78" i="6"/>
  <c r="AA368" i="6"/>
  <c r="AA296" i="6"/>
  <c r="AA295" i="6" s="1"/>
  <c r="AA407" i="6"/>
  <c r="AA128" i="6"/>
  <c r="AA127" i="6" s="1"/>
  <c r="T347" i="6"/>
  <c r="T238" i="8" l="1"/>
  <c r="T237" i="8" s="1"/>
  <c r="T236" i="8" s="1"/>
  <c r="AA347" i="6"/>
  <c r="AA78" i="6"/>
  <c r="Q197" i="4"/>
  <c r="P197" i="4"/>
  <c r="P114" i="4"/>
  <c r="R226" i="4"/>
  <c r="T226" i="4" s="1"/>
  <c r="R222" i="4"/>
  <c r="R211" i="4"/>
  <c r="R201" i="4"/>
  <c r="T201" i="4" s="1"/>
  <c r="R191" i="4"/>
  <c r="T191" i="4" s="1"/>
  <c r="R181" i="4"/>
  <c r="T181" i="4" s="1"/>
  <c r="R171" i="4"/>
  <c r="R161" i="4"/>
  <c r="R151" i="4"/>
  <c r="T151" i="4" s="1"/>
  <c r="R141" i="4"/>
  <c r="T141" i="4" s="1"/>
  <c r="R131" i="4"/>
  <c r="T131" i="4" s="1"/>
  <c r="R121" i="4"/>
  <c r="T121" i="4" s="1"/>
  <c r="R110" i="4"/>
  <c r="R106" i="4"/>
  <c r="R102" i="4"/>
  <c r="R98" i="4"/>
  <c r="R94" i="4"/>
  <c r="R90" i="4"/>
  <c r="R86" i="4"/>
  <c r="R82" i="4"/>
  <c r="R78" i="4"/>
  <c r="R74" i="4"/>
  <c r="R70" i="4"/>
  <c r="R66" i="4"/>
  <c r="R62" i="4"/>
  <c r="R58" i="4"/>
  <c r="R54" i="4"/>
  <c r="R50" i="4"/>
  <c r="R46" i="4"/>
  <c r="T46" i="4" s="1"/>
  <c r="R42" i="4"/>
  <c r="R38" i="4"/>
  <c r="T38" i="4" s="1"/>
  <c r="R34" i="4"/>
  <c r="R30" i="4"/>
  <c r="R26" i="4"/>
  <c r="R22" i="4"/>
  <c r="R18" i="4"/>
  <c r="R14" i="4"/>
  <c r="T14" i="4" s="1"/>
  <c r="T22" i="4"/>
  <c r="O144" i="4"/>
  <c r="N144" i="4" s="1"/>
  <c r="P147" i="4"/>
  <c r="O123" i="4"/>
  <c r="N123" i="4" s="1"/>
  <c r="O21" i="4"/>
  <c r="N21" i="4" s="1"/>
  <c r="O20" i="4"/>
  <c r="N20" i="4" s="1"/>
  <c r="O19" i="4"/>
  <c r="N19" i="4" s="1"/>
  <c r="O16" i="4"/>
  <c r="N16" i="4" s="1"/>
  <c r="O17" i="4"/>
  <c r="N17" i="4" s="1"/>
  <c r="O15" i="4"/>
  <c r="N15" i="4" s="1"/>
  <c r="P24" i="4"/>
  <c r="P27" i="4"/>
  <c r="P227" i="4"/>
  <c r="P229" i="4"/>
  <c r="K229" i="4"/>
  <c r="P228" i="4"/>
  <c r="K228" i="4"/>
  <c r="O228" i="4" s="1"/>
  <c r="N228" i="4" s="1"/>
  <c r="K227" i="4"/>
  <c r="H226" i="4"/>
  <c r="P225" i="4"/>
  <c r="K225" i="4"/>
  <c r="O225" i="4" s="1"/>
  <c r="N225" i="4" s="1"/>
  <c r="P224" i="4"/>
  <c r="K224" i="4"/>
  <c r="O224" i="4" s="1"/>
  <c r="N224" i="4" s="1"/>
  <c r="P223" i="4"/>
  <c r="K223" i="4"/>
  <c r="O223" i="4" s="1"/>
  <c r="N223" i="4" s="1"/>
  <c r="T222" i="4"/>
  <c r="I222" i="4"/>
  <c r="H222" i="4"/>
  <c r="G222" i="4"/>
  <c r="O220" i="4"/>
  <c r="N220" i="4" s="1"/>
  <c r="O219" i="4"/>
  <c r="N219" i="4" s="1"/>
  <c r="O218" i="4"/>
  <c r="K217" i="4"/>
  <c r="H217" i="4"/>
  <c r="G217" i="4"/>
  <c r="O216" i="4"/>
  <c r="N216" i="4" s="1"/>
  <c r="O215" i="4"/>
  <c r="N215" i="4" s="1"/>
  <c r="O214" i="4"/>
  <c r="N214" i="4" s="1"/>
  <c r="O213" i="4"/>
  <c r="K212" i="4"/>
  <c r="H212" i="4"/>
  <c r="G212" i="4"/>
  <c r="T211" i="4"/>
  <c r="J211" i="4"/>
  <c r="I211" i="4"/>
  <c r="O210" i="4"/>
  <c r="N210" i="4" s="1"/>
  <c r="O209" i="4"/>
  <c r="N209" i="4" s="1"/>
  <c r="O208" i="4"/>
  <c r="N208" i="4" s="1"/>
  <c r="O206" i="4"/>
  <c r="N206" i="4" s="1"/>
  <c r="O205" i="4"/>
  <c r="N205" i="4" s="1"/>
  <c r="O204" i="4"/>
  <c r="N204" i="4" s="1"/>
  <c r="O203" i="4"/>
  <c r="N203" i="4" s="1"/>
  <c r="O200" i="4"/>
  <c r="N200" i="4" s="1"/>
  <c r="O199" i="4"/>
  <c r="N199" i="4" s="1"/>
  <c r="O198" i="4"/>
  <c r="N198" i="4" s="1"/>
  <c r="K197" i="4"/>
  <c r="K191" i="4" s="1"/>
  <c r="I197" i="4"/>
  <c r="H197" i="4"/>
  <c r="G197" i="4"/>
  <c r="O196" i="4"/>
  <c r="N196" i="4" s="1"/>
  <c r="O195" i="4"/>
  <c r="N195" i="4" s="1"/>
  <c r="O194" i="4"/>
  <c r="N194" i="4" s="1"/>
  <c r="O193" i="4"/>
  <c r="N193" i="4" s="1"/>
  <c r="I192" i="4"/>
  <c r="H192" i="4"/>
  <c r="H191" i="4" s="1"/>
  <c r="G192" i="4"/>
  <c r="J191" i="4"/>
  <c r="O190" i="4"/>
  <c r="N190" i="4" s="1"/>
  <c r="O189" i="4"/>
  <c r="N189" i="4" s="1"/>
  <c r="O188" i="4"/>
  <c r="N188" i="4" s="1"/>
  <c r="K187" i="4"/>
  <c r="H187" i="4"/>
  <c r="G187" i="4"/>
  <c r="O186" i="4"/>
  <c r="N186" i="4" s="1"/>
  <c r="O185" i="4"/>
  <c r="N185" i="4" s="1"/>
  <c r="O184" i="4"/>
  <c r="N184" i="4" s="1"/>
  <c r="O183" i="4"/>
  <c r="N183" i="4" s="1"/>
  <c r="K182" i="4"/>
  <c r="H182" i="4"/>
  <c r="G182" i="4"/>
  <c r="O180" i="4"/>
  <c r="N180" i="4" s="1"/>
  <c r="O179" i="4"/>
  <c r="N179" i="4" s="1"/>
  <c r="O178" i="4"/>
  <c r="N178" i="4" s="1"/>
  <c r="K177" i="4"/>
  <c r="H177" i="4"/>
  <c r="G177" i="4"/>
  <c r="O176" i="4"/>
  <c r="N176" i="4" s="1"/>
  <c r="O175" i="4"/>
  <c r="N175" i="4" s="1"/>
  <c r="O174" i="4"/>
  <c r="N174" i="4" s="1"/>
  <c r="O173" i="4"/>
  <c r="N173" i="4" s="1"/>
  <c r="K172" i="4"/>
  <c r="H172" i="4"/>
  <c r="G172" i="4"/>
  <c r="O170" i="4"/>
  <c r="N170" i="4" s="1"/>
  <c r="O169" i="4"/>
  <c r="N169" i="4" s="1"/>
  <c r="O168" i="4"/>
  <c r="I167" i="4"/>
  <c r="H167" i="4"/>
  <c r="G167" i="4"/>
  <c r="C167" i="4"/>
  <c r="O166" i="4"/>
  <c r="N166" i="4" s="1"/>
  <c r="O165" i="4"/>
  <c r="N165" i="4" s="1"/>
  <c r="O164" i="4"/>
  <c r="N164" i="4" s="1"/>
  <c r="O163" i="4"/>
  <c r="N163" i="4" s="1"/>
  <c r="I162" i="4"/>
  <c r="I161" i="4" s="1"/>
  <c r="H162" i="4"/>
  <c r="G162" i="4"/>
  <c r="C162" i="4"/>
  <c r="K161" i="4"/>
  <c r="H161" i="4"/>
  <c r="G161" i="4"/>
  <c r="F161" i="4"/>
  <c r="D161" i="4"/>
  <c r="D120" i="4" s="1"/>
  <c r="O160" i="4"/>
  <c r="N160" i="4" s="1"/>
  <c r="O159" i="4"/>
  <c r="N159" i="4" s="1"/>
  <c r="O158" i="4"/>
  <c r="N158" i="4" s="1"/>
  <c r="K157" i="4"/>
  <c r="H157" i="4"/>
  <c r="G157" i="4"/>
  <c r="O156" i="4"/>
  <c r="N156" i="4" s="1"/>
  <c r="O155" i="4"/>
  <c r="N155" i="4" s="1"/>
  <c r="O154" i="4"/>
  <c r="N154" i="4" s="1"/>
  <c r="O153" i="4"/>
  <c r="N153" i="4" s="1"/>
  <c r="K152" i="4"/>
  <c r="H152" i="4"/>
  <c r="G152" i="4"/>
  <c r="O150" i="4"/>
  <c r="N150" i="4" s="1"/>
  <c r="O149" i="4"/>
  <c r="N149" i="4" s="1"/>
  <c r="O148" i="4"/>
  <c r="N148" i="4" s="1"/>
  <c r="K147" i="4"/>
  <c r="H147" i="4"/>
  <c r="G147" i="4"/>
  <c r="O146" i="4"/>
  <c r="N146" i="4" s="1"/>
  <c r="O145" i="4"/>
  <c r="N145" i="4" s="1"/>
  <c r="O143" i="4"/>
  <c r="K142" i="4"/>
  <c r="H142" i="4"/>
  <c r="G142" i="4"/>
  <c r="Q141" i="4"/>
  <c r="P141" i="4"/>
  <c r="P120" i="4" s="1"/>
  <c r="H141" i="4"/>
  <c r="O140" i="4"/>
  <c r="N140" i="4" s="1"/>
  <c r="O139" i="4"/>
  <c r="N139" i="4" s="1"/>
  <c r="O138" i="4"/>
  <c r="K137" i="4"/>
  <c r="H137" i="4"/>
  <c r="G137" i="4"/>
  <c r="O136" i="4"/>
  <c r="N136" i="4" s="1"/>
  <c r="O135" i="4"/>
  <c r="N135" i="4" s="1"/>
  <c r="O134" i="4"/>
  <c r="N134" i="4" s="1"/>
  <c r="O133" i="4"/>
  <c r="N133" i="4" s="1"/>
  <c r="K132" i="4"/>
  <c r="H132" i="4"/>
  <c r="G132" i="4"/>
  <c r="O130" i="4"/>
  <c r="N130" i="4" s="1"/>
  <c r="O129" i="4"/>
  <c r="N129" i="4" s="1"/>
  <c r="O128" i="4"/>
  <c r="N128" i="4" s="1"/>
  <c r="K127" i="4"/>
  <c r="H127" i="4"/>
  <c r="G127" i="4"/>
  <c r="O126" i="4"/>
  <c r="N126" i="4" s="1"/>
  <c r="O125" i="4"/>
  <c r="N125" i="4" s="1"/>
  <c r="O124" i="4"/>
  <c r="N124" i="4" s="1"/>
  <c r="K122" i="4"/>
  <c r="H122" i="4"/>
  <c r="H121" i="4" s="1"/>
  <c r="G122" i="4"/>
  <c r="Q120" i="4"/>
  <c r="M120" i="4"/>
  <c r="E120" i="4"/>
  <c r="C120" i="4"/>
  <c r="P119" i="4"/>
  <c r="K119" i="4"/>
  <c r="O119" i="4" s="1"/>
  <c r="P118" i="4"/>
  <c r="K118" i="4"/>
  <c r="O118" i="4" s="1"/>
  <c r="P117" i="4"/>
  <c r="K117" i="4"/>
  <c r="O117" i="4" s="1"/>
  <c r="I116" i="4"/>
  <c r="H116" i="4"/>
  <c r="G116" i="4"/>
  <c r="P115" i="4"/>
  <c r="K115" i="4"/>
  <c r="O115" i="4" s="1"/>
  <c r="K114" i="4"/>
  <c r="O114" i="4" s="1"/>
  <c r="P113" i="4"/>
  <c r="K113" i="4"/>
  <c r="O113" i="4" s="1"/>
  <c r="P112" i="4"/>
  <c r="K112" i="4"/>
  <c r="O112" i="4" s="1"/>
  <c r="H111" i="4"/>
  <c r="H110" i="4" s="1"/>
  <c r="G111" i="4"/>
  <c r="T110" i="4"/>
  <c r="Q110" i="4"/>
  <c r="I110" i="4"/>
  <c r="P109" i="4"/>
  <c r="K109" i="4"/>
  <c r="O109" i="4" s="1"/>
  <c r="P108" i="4"/>
  <c r="K108" i="4"/>
  <c r="O108" i="4" s="1"/>
  <c r="P107" i="4"/>
  <c r="K107" i="4"/>
  <c r="O107" i="4" s="1"/>
  <c r="T106" i="4"/>
  <c r="I106" i="4"/>
  <c r="H106" i="4"/>
  <c r="G106" i="4"/>
  <c r="C106" i="4"/>
  <c r="P105" i="4"/>
  <c r="K105" i="4"/>
  <c r="O105" i="4" s="1"/>
  <c r="P104" i="4"/>
  <c r="K104" i="4"/>
  <c r="O104" i="4" s="1"/>
  <c r="N104" i="4" s="1"/>
  <c r="P103" i="4"/>
  <c r="K103" i="4"/>
  <c r="O103" i="4" s="1"/>
  <c r="T102" i="4"/>
  <c r="P101" i="4"/>
  <c r="K101" i="4"/>
  <c r="O101" i="4" s="1"/>
  <c r="P100" i="4"/>
  <c r="K100" i="4"/>
  <c r="O100" i="4" s="1"/>
  <c r="P99" i="4"/>
  <c r="K99" i="4"/>
  <c r="O99" i="4" s="1"/>
  <c r="T98" i="4"/>
  <c r="P97" i="4"/>
  <c r="K97" i="4"/>
  <c r="O97" i="4" s="1"/>
  <c r="N97" i="4" s="1"/>
  <c r="P96" i="4"/>
  <c r="K96" i="4"/>
  <c r="O96" i="4" s="1"/>
  <c r="P95" i="4"/>
  <c r="K95" i="4"/>
  <c r="O95" i="4" s="1"/>
  <c r="N95" i="4" s="1"/>
  <c r="T94" i="4"/>
  <c r="P93" i="4"/>
  <c r="K93" i="4"/>
  <c r="O93" i="4" s="1"/>
  <c r="P92" i="4"/>
  <c r="K92" i="4"/>
  <c r="O92" i="4" s="1"/>
  <c r="P91" i="4"/>
  <c r="K91" i="4"/>
  <c r="O91" i="4" s="1"/>
  <c r="T90" i="4"/>
  <c r="I90" i="4"/>
  <c r="H90" i="4"/>
  <c r="G90" i="4"/>
  <c r="P89" i="4"/>
  <c r="K89" i="4"/>
  <c r="O89" i="4" s="1"/>
  <c r="P88" i="4"/>
  <c r="K88" i="4"/>
  <c r="O88" i="4" s="1"/>
  <c r="P87" i="4"/>
  <c r="K87" i="4"/>
  <c r="O87" i="4" s="1"/>
  <c r="T86" i="4"/>
  <c r="I86" i="4"/>
  <c r="H86" i="4"/>
  <c r="G86" i="4"/>
  <c r="P85" i="4"/>
  <c r="K85" i="4"/>
  <c r="O85" i="4" s="1"/>
  <c r="P84" i="4"/>
  <c r="K84" i="4"/>
  <c r="O84" i="4" s="1"/>
  <c r="P83" i="4"/>
  <c r="K83" i="4"/>
  <c r="O83" i="4" s="1"/>
  <c r="T82" i="4"/>
  <c r="H82" i="4"/>
  <c r="G82" i="4"/>
  <c r="P81" i="4"/>
  <c r="K81" i="4"/>
  <c r="O81" i="4" s="1"/>
  <c r="P80" i="4"/>
  <c r="K80" i="4"/>
  <c r="O80" i="4" s="1"/>
  <c r="P79" i="4"/>
  <c r="K79" i="4"/>
  <c r="O79" i="4" s="1"/>
  <c r="T78" i="4"/>
  <c r="P77" i="4"/>
  <c r="K77" i="4"/>
  <c r="O77" i="4" s="1"/>
  <c r="P76" i="4"/>
  <c r="K76" i="4"/>
  <c r="O76" i="4" s="1"/>
  <c r="P75" i="4"/>
  <c r="K75" i="4"/>
  <c r="O75" i="4" s="1"/>
  <c r="T74" i="4"/>
  <c r="I74" i="4"/>
  <c r="H74" i="4"/>
  <c r="G74" i="4"/>
  <c r="C74" i="4"/>
  <c r="P73" i="4"/>
  <c r="K73" i="4"/>
  <c r="O73" i="4" s="1"/>
  <c r="P72" i="4"/>
  <c r="K72" i="4"/>
  <c r="O72" i="4" s="1"/>
  <c r="P71" i="4"/>
  <c r="K71" i="4"/>
  <c r="O71" i="4" s="1"/>
  <c r="T70" i="4"/>
  <c r="I70" i="4"/>
  <c r="H70" i="4"/>
  <c r="P69" i="4"/>
  <c r="K69" i="4"/>
  <c r="O69" i="4" s="1"/>
  <c r="P68" i="4"/>
  <c r="K68" i="4"/>
  <c r="O68" i="4" s="1"/>
  <c r="P67" i="4"/>
  <c r="K67" i="4"/>
  <c r="O67" i="4" s="1"/>
  <c r="N67" i="4" s="1"/>
  <c r="T66" i="4"/>
  <c r="H66" i="4"/>
  <c r="P65" i="4"/>
  <c r="K65" i="4"/>
  <c r="O65" i="4" s="1"/>
  <c r="N65" i="4" s="1"/>
  <c r="P64" i="4"/>
  <c r="K64" i="4"/>
  <c r="O64" i="4" s="1"/>
  <c r="P63" i="4"/>
  <c r="K63" i="4"/>
  <c r="O63" i="4" s="1"/>
  <c r="N63" i="4" s="1"/>
  <c r="T62" i="4"/>
  <c r="P61" i="4"/>
  <c r="K61" i="4"/>
  <c r="O61" i="4" s="1"/>
  <c r="P60" i="4"/>
  <c r="K60" i="4"/>
  <c r="O60" i="4" s="1"/>
  <c r="P59" i="4"/>
  <c r="K59" i="4"/>
  <c r="O59" i="4" s="1"/>
  <c r="T58" i="4"/>
  <c r="I58" i="4"/>
  <c r="H58" i="4"/>
  <c r="G58" i="4"/>
  <c r="P57" i="4"/>
  <c r="K57" i="4"/>
  <c r="O57" i="4" s="1"/>
  <c r="P56" i="4"/>
  <c r="K56" i="4"/>
  <c r="O56" i="4" s="1"/>
  <c r="P55" i="4"/>
  <c r="P54" i="4" s="1"/>
  <c r="K55" i="4"/>
  <c r="O55" i="4" s="1"/>
  <c r="T54" i="4"/>
  <c r="I54" i="4"/>
  <c r="H54" i="4"/>
  <c r="G54" i="4"/>
  <c r="P53" i="4"/>
  <c r="K53" i="4"/>
  <c r="O53" i="4" s="1"/>
  <c r="P52" i="4"/>
  <c r="K52" i="4"/>
  <c r="O52" i="4" s="1"/>
  <c r="P51" i="4"/>
  <c r="K51" i="4"/>
  <c r="O51" i="4" s="1"/>
  <c r="T50" i="4"/>
  <c r="P49" i="4"/>
  <c r="K49" i="4"/>
  <c r="O49" i="4" s="1"/>
  <c r="P48" i="4"/>
  <c r="K48" i="4"/>
  <c r="O48" i="4" s="1"/>
  <c r="P47" i="4"/>
  <c r="K47" i="4"/>
  <c r="O47" i="4" s="1"/>
  <c r="I46" i="4"/>
  <c r="H46" i="4"/>
  <c r="G46" i="4"/>
  <c r="P45" i="4"/>
  <c r="K45" i="4"/>
  <c r="O45" i="4" s="1"/>
  <c r="P44" i="4"/>
  <c r="K44" i="4"/>
  <c r="O44" i="4" s="1"/>
  <c r="P43" i="4"/>
  <c r="K43" i="4"/>
  <c r="O43" i="4" s="1"/>
  <c r="T42" i="4"/>
  <c r="I42" i="4"/>
  <c r="H42" i="4"/>
  <c r="G42" i="4"/>
  <c r="P41" i="4"/>
  <c r="K41" i="4"/>
  <c r="O41" i="4" s="1"/>
  <c r="P40" i="4"/>
  <c r="K40" i="4"/>
  <c r="O40" i="4" s="1"/>
  <c r="P39" i="4"/>
  <c r="P38" i="4" s="1"/>
  <c r="K39" i="4"/>
  <c r="O39" i="4" s="1"/>
  <c r="I38" i="4"/>
  <c r="H38" i="4"/>
  <c r="G38" i="4"/>
  <c r="P37" i="4"/>
  <c r="K37" i="4"/>
  <c r="O37" i="4" s="1"/>
  <c r="P36" i="4"/>
  <c r="K36" i="4"/>
  <c r="O36" i="4" s="1"/>
  <c r="P35" i="4"/>
  <c r="K35" i="4"/>
  <c r="O35" i="4" s="1"/>
  <c r="T34" i="4"/>
  <c r="I34" i="4"/>
  <c r="H34" i="4"/>
  <c r="G34" i="4"/>
  <c r="P33" i="4"/>
  <c r="K33" i="4"/>
  <c r="O33" i="4" s="1"/>
  <c r="P32" i="4"/>
  <c r="K32" i="4"/>
  <c r="O32" i="4" s="1"/>
  <c r="P31" i="4"/>
  <c r="K31" i="4"/>
  <c r="O31" i="4" s="1"/>
  <c r="T30" i="4"/>
  <c r="I30" i="4"/>
  <c r="H30" i="4"/>
  <c r="G30" i="4"/>
  <c r="C30" i="4"/>
  <c r="P29" i="4"/>
  <c r="K29" i="4"/>
  <c r="O29" i="4" s="1"/>
  <c r="P28" i="4"/>
  <c r="K28" i="4"/>
  <c r="O28" i="4" s="1"/>
  <c r="K27" i="4"/>
  <c r="O27" i="4" s="1"/>
  <c r="N27" i="4" s="1"/>
  <c r="T26" i="4"/>
  <c r="P25" i="4"/>
  <c r="K25" i="4"/>
  <c r="O25" i="4" s="1"/>
  <c r="K24" i="4"/>
  <c r="O24" i="4" s="1"/>
  <c r="N24" i="4" s="1"/>
  <c r="P23" i="4"/>
  <c r="K23" i="4"/>
  <c r="O23" i="4" s="1"/>
  <c r="I22" i="4"/>
  <c r="H22" i="4"/>
  <c r="G22" i="4"/>
  <c r="T18" i="4"/>
  <c r="H18" i="4"/>
  <c r="G18" i="4"/>
  <c r="K14" i="4"/>
  <c r="G14" i="4"/>
  <c r="C14" i="4"/>
  <c r="R13" i="4"/>
  <c r="Q13" i="4"/>
  <c r="Q12" i="4" s="1"/>
  <c r="M13" i="4"/>
  <c r="M12" i="4" s="1"/>
  <c r="F13" i="4"/>
  <c r="E13" i="4"/>
  <c r="D13" i="4"/>
  <c r="N112" i="4" l="1"/>
  <c r="N118" i="4"/>
  <c r="O137" i="4"/>
  <c r="N137" i="4" s="1"/>
  <c r="P116" i="4"/>
  <c r="N69" i="4"/>
  <c r="N64" i="4"/>
  <c r="N68" i="4"/>
  <c r="N76" i="4"/>
  <c r="N84" i="4"/>
  <c r="N87" i="4"/>
  <c r="N108" i="4"/>
  <c r="N23" i="4"/>
  <c r="N31" i="4"/>
  <c r="N33" i="4"/>
  <c r="N48" i="4"/>
  <c r="P106" i="4"/>
  <c r="N32" i="4"/>
  <c r="N35" i="4"/>
  <c r="N47" i="4"/>
  <c r="N89" i="4"/>
  <c r="N99" i="4"/>
  <c r="G191" i="4"/>
  <c r="N29" i="4"/>
  <c r="N40" i="4"/>
  <c r="N43" i="4"/>
  <c r="N45" i="4"/>
  <c r="N51" i="4"/>
  <c r="N53" i="4"/>
  <c r="N56" i="4"/>
  <c r="N59" i="4"/>
  <c r="N61" i="4"/>
  <c r="N96" i="4"/>
  <c r="N103" i="4"/>
  <c r="N105" i="4"/>
  <c r="N113" i="4"/>
  <c r="N117" i="4"/>
  <c r="N119" i="4"/>
  <c r="N25" i="4"/>
  <c r="N39" i="4"/>
  <c r="N41" i="4"/>
  <c r="N44" i="4"/>
  <c r="N52" i="4"/>
  <c r="O142" i="4"/>
  <c r="N75" i="4"/>
  <c r="N77" i="4"/>
  <c r="N83" i="4"/>
  <c r="N85" i="4"/>
  <c r="N88" i="4"/>
  <c r="N91" i="4"/>
  <c r="N107" i="4"/>
  <c r="G141" i="4"/>
  <c r="N197" i="4"/>
  <c r="O212" i="4"/>
  <c r="O229" i="4"/>
  <c r="N229" i="4" s="1"/>
  <c r="N55" i="4"/>
  <c r="N57" i="4"/>
  <c r="N60" i="4"/>
  <c r="N72" i="4"/>
  <c r="N79" i="4"/>
  <c r="N81" i="4"/>
  <c r="O217" i="4"/>
  <c r="K34" i="4"/>
  <c r="N36" i="4"/>
  <c r="N93" i="4"/>
  <c r="N100" i="4"/>
  <c r="N109" i="4"/>
  <c r="N115" i="4"/>
  <c r="O18" i="4"/>
  <c r="N18" i="4" s="1"/>
  <c r="S18" i="4" s="1"/>
  <c r="N71" i="4"/>
  <c r="N73" i="4"/>
  <c r="N80" i="4"/>
  <c r="G211" i="4"/>
  <c r="H211" i="4"/>
  <c r="H120" i="4" s="1"/>
  <c r="N28" i="4"/>
  <c r="N37" i="4"/>
  <c r="N49" i="4"/>
  <c r="P50" i="4"/>
  <c r="P70" i="4"/>
  <c r="N92" i="4"/>
  <c r="N101" i="4"/>
  <c r="O167" i="4"/>
  <c r="K211" i="4"/>
  <c r="N147" i="4"/>
  <c r="H13" i="4"/>
  <c r="K226" i="4"/>
  <c r="N138" i="4"/>
  <c r="N213" i="4"/>
  <c r="N212" i="4" s="1"/>
  <c r="N218" i="4"/>
  <c r="N217" i="4" s="1"/>
  <c r="K54" i="4"/>
  <c r="P86" i="4"/>
  <c r="P90" i="4"/>
  <c r="G121" i="4"/>
  <c r="G120" i="4" s="1"/>
  <c r="O172" i="4"/>
  <c r="N172" i="4" s="1"/>
  <c r="N168" i="4"/>
  <c r="N167" i="4" s="1"/>
  <c r="O197" i="4"/>
  <c r="N114" i="4"/>
  <c r="P66" i="4"/>
  <c r="O147" i="4"/>
  <c r="O227" i="4"/>
  <c r="N227" i="4" s="1"/>
  <c r="N143" i="4"/>
  <c r="N142" i="4" s="1"/>
  <c r="R120" i="4"/>
  <c r="T171" i="4"/>
  <c r="T120" i="4" s="1"/>
  <c r="T161" i="4"/>
  <c r="P42" i="4"/>
  <c r="O58" i="4"/>
  <c r="P62" i="4"/>
  <c r="P94" i="4"/>
  <c r="P98" i="4"/>
  <c r="P102" i="4"/>
  <c r="O34" i="4"/>
  <c r="P34" i="4"/>
  <c r="G110" i="4"/>
  <c r="G13" i="4" s="1"/>
  <c r="G12" i="4" s="1"/>
  <c r="K116" i="4"/>
  <c r="O132" i="4"/>
  <c r="N132" i="4" s="1"/>
  <c r="O202" i="4"/>
  <c r="N202" i="4" s="1"/>
  <c r="O62" i="4"/>
  <c r="O82" i="4"/>
  <c r="P82" i="4"/>
  <c r="O127" i="4"/>
  <c r="N127" i="4" s="1"/>
  <c r="P226" i="4"/>
  <c r="C12" i="4"/>
  <c r="O14" i="4"/>
  <c r="N14" i="4" s="1"/>
  <c r="S14" i="4" s="1"/>
  <c r="T13" i="4"/>
  <c r="O54" i="4"/>
  <c r="N54" i="4" s="1"/>
  <c r="L54" i="4" s="1"/>
  <c r="K66" i="4"/>
  <c r="K82" i="4"/>
  <c r="K106" i="4"/>
  <c r="F120" i="4"/>
  <c r="F12" i="4" s="1"/>
  <c r="O152" i="4"/>
  <c r="N152" i="4" s="1"/>
  <c r="O162" i="4"/>
  <c r="O161" i="4" s="1"/>
  <c r="N131" i="4"/>
  <c r="S131" i="4" s="1"/>
  <c r="D12" i="4"/>
  <c r="P26" i="4"/>
  <c r="K38" i="4"/>
  <c r="P58" i="4"/>
  <c r="P74" i="4"/>
  <c r="P78" i="4"/>
  <c r="O122" i="4"/>
  <c r="N122" i="4" s="1"/>
  <c r="O187" i="4"/>
  <c r="N187" i="4" s="1"/>
  <c r="O66" i="4"/>
  <c r="N66" i="4" s="1"/>
  <c r="L66" i="4" s="1"/>
  <c r="K121" i="4"/>
  <c r="E12" i="4"/>
  <c r="I13" i="4"/>
  <c r="P30" i="4"/>
  <c r="K62" i="4"/>
  <c r="O111" i="4"/>
  <c r="P111" i="4"/>
  <c r="P110" i="4" s="1"/>
  <c r="I191" i="4"/>
  <c r="I120" i="4" s="1"/>
  <c r="P222" i="4"/>
  <c r="L18" i="4"/>
  <c r="O22" i="4"/>
  <c r="K22" i="4"/>
  <c r="K78" i="4"/>
  <c r="O78" i="4"/>
  <c r="P22" i="4"/>
  <c r="K42" i="4"/>
  <c r="P46" i="4"/>
  <c r="K58" i="4"/>
  <c r="O90" i="4"/>
  <c r="O177" i="4"/>
  <c r="N177" i="4" s="1"/>
  <c r="O182" i="4"/>
  <c r="O192" i="4"/>
  <c r="O30" i="4"/>
  <c r="N30" i="4" s="1"/>
  <c r="K30" i="4"/>
  <c r="O38" i="4"/>
  <c r="N38" i="4" s="1"/>
  <c r="K86" i="4"/>
  <c r="K94" i="4"/>
  <c r="K98" i="4"/>
  <c r="O98" i="4"/>
  <c r="K102" i="4"/>
  <c r="K141" i="4"/>
  <c r="O157" i="4"/>
  <c r="N157" i="4" s="1"/>
  <c r="K222" i="4"/>
  <c r="O222" i="4"/>
  <c r="O46" i="4"/>
  <c r="K46" i="4"/>
  <c r="O70" i="4"/>
  <c r="N70" i="4" s="1"/>
  <c r="O86" i="4"/>
  <c r="O94" i="4"/>
  <c r="N94" i="4" s="1"/>
  <c r="N162" i="4"/>
  <c r="N161" i="4" s="1"/>
  <c r="O26" i="4"/>
  <c r="K26" i="4"/>
  <c r="O42" i="4"/>
  <c r="O50" i="4"/>
  <c r="N50" i="4" s="1"/>
  <c r="K50" i="4"/>
  <c r="N62" i="4"/>
  <c r="O74" i="4"/>
  <c r="K111" i="4"/>
  <c r="O151" i="4"/>
  <c r="O207" i="4"/>
  <c r="O102" i="4"/>
  <c r="O106" i="4"/>
  <c r="N106" i="4" s="1"/>
  <c r="O116" i="4"/>
  <c r="N116" i="4" s="1"/>
  <c r="K70" i="4"/>
  <c r="K74" i="4"/>
  <c r="K90" i="4"/>
  <c r="N86" i="4" l="1"/>
  <c r="L131" i="4"/>
  <c r="O131" i="4"/>
  <c r="O141" i="4"/>
  <c r="N141" i="4" s="1"/>
  <c r="N42" i="4"/>
  <c r="N98" i="4"/>
  <c r="S54" i="4"/>
  <c r="H12" i="4"/>
  <c r="O211" i="4"/>
  <c r="N211" i="4" s="1"/>
  <c r="L211" i="4" s="1"/>
  <c r="N151" i="4"/>
  <c r="S151" i="4" s="1"/>
  <c r="N90" i="4"/>
  <c r="S90" i="4" s="1"/>
  <c r="N121" i="4"/>
  <c r="L121" i="4" s="1"/>
  <c r="N58" i="4"/>
  <c r="O121" i="4"/>
  <c r="S66" i="4"/>
  <c r="K110" i="4"/>
  <c r="N26" i="4"/>
  <c r="S26" i="4" s="1"/>
  <c r="N102" i="4"/>
  <c r="L102" i="4" s="1"/>
  <c r="N78" i="4"/>
  <c r="L78" i="4" s="1"/>
  <c r="O226" i="4"/>
  <c r="N82" i="4"/>
  <c r="L82" i="4" s="1"/>
  <c r="N34" i="4"/>
  <c r="L34" i="4" s="1"/>
  <c r="K120" i="4"/>
  <c r="N22" i="4"/>
  <c r="S22" i="4" s="1"/>
  <c r="N111" i="4"/>
  <c r="R12" i="4"/>
  <c r="R237" i="8"/>
  <c r="I12" i="4"/>
  <c r="N46" i="4"/>
  <c r="O171" i="4"/>
  <c r="T12" i="4"/>
  <c r="N74" i="4"/>
  <c r="S74" i="4" s="1"/>
  <c r="P13" i="4"/>
  <c r="P12" i="4" s="1"/>
  <c r="N222" i="4"/>
  <c r="S106" i="4"/>
  <c r="L106" i="4"/>
  <c r="L151" i="4"/>
  <c r="L98" i="4"/>
  <c r="S98" i="4"/>
  <c r="S78" i="4"/>
  <c r="S94" i="4"/>
  <c r="L94" i="4"/>
  <c r="S38" i="4"/>
  <c r="L38" i="4"/>
  <c r="L90" i="4"/>
  <c r="N207" i="4"/>
  <c r="N201" i="4" s="1"/>
  <c r="O201" i="4"/>
  <c r="S50" i="4"/>
  <c r="L50" i="4"/>
  <c r="S161" i="4"/>
  <c r="L161" i="4"/>
  <c r="L86" i="4"/>
  <c r="S86" i="4"/>
  <c r="N171" i="4"/>
  <c r="S46" i="4"/>
  <c r="L46" i="4"/>
  <c r="L62" i="4"/>
  <c r="S62" i="4"/>
  <c r="L42" i="4"/>
  <c r="S42" i="4"/>
  <c r="S70" i="4"/>
  <c r="L70" i="4"/>
  <c r="L141" i="4"/>
  <c r="S141" i="4"/>
  <c r="O191" i="4"/>
  <c r="N192" i="4"/>
  <c r="N191" i="4" s="1"/>
  <c r="O110" i="4"/>
  <c r="O13" i="4" s="1"/>
  <c r="K13" i="4"/>
  <c r="L14" i="4"/>
  <c r="S58" i="4"/>
  <c r="L58" i="4"/>
  <c r="S30" i="4"/>
  <c r="L30" i="4"/>
  <c r="O181" i="4"/>
  <c r="N182" i="4"/>
  <c r="N181" i="4" s="1"/>
  <c r="N110" i="4"/>
  <c r="K12" i="4" l="1"/>
  <c r="S82" i="4"/>
  <c r="S211" i="4"/>
  <c r="N226" i="4"/>
  <c r="S226" i="4" s="1"/>
  <c r="S102" i="4"/>
  <c r="S121" i="4"/>
  <c r="L26" i="4"/>
  <c r="S34" i="4"/>
  <c r="O120" i="4"/>
  <c r="O12" i="4" s="1"/>
  <c r="N120" i="4"/>
  <c r="L74" i="4"/>
  <c r="R236" i="8"/>
  <c r="AI236" i="8"/>
  <c r="T235" i="8"/>
  <c r="L22" i="4"/>
  <c r="N13" i="4"/>
  <c r="L171" i="4"/>
  <c r="S171" i="4"/>
  <c r="L201" i="4"/>
  <c r="S201" i="4"/>
  <c r="S222" i="4"/>
  <c r="L222" i="4"/>
  <c r="L110" i="4"/>
  <c r="S110" i="4"/>
  <c r="L181" i="4"/>
  <c r="S181" i="4"/>
  <c r="S191" i="4"/>
  <c r="L191" i="4"/>
  <c r="L226" i="4" l="1"/>
  <c r="N12" i="4"/>
  <c r="L13" i="4"/>
  <c r="T234" i="8"/>
  <c r="S13" i="4"/>
  <c r="L120" i="4"/>
  <c r="S120" i="4"/>
  <c r="L12" i="4" l="1"/>
  <c r="T233" i="8"/>
  <c r="S12" i="4"/>
  <c r="T232" i="8" l="1"/>
  <c r="T231" i="8" s="1"/>
  <c r="T230" i="8" s="1"/>
  <c r="AI231" i="8" l="1"/>
  <c r="AI230" i="8" s="1"/>
  <c r="R231" i="8"/>
  <c r="R230" i="8" l="1"/>
  <c r="T155" i="8"/>
  <c r="T154" i="8" l="1"/>
  <c r="T153" i="8" l="1"/>
  <c r="T152" i="8" s="1"/>
  <c r="R152" i="8" l="1"/>
  <c r="T151" i="8"/>
  <c r="T150" i="8" l="1"/>
  <c r="T149" i="8" l="1"/>
  <c r="T148" i="8" l="1"/>
  <c r="T147" i="8" l="1"/>
  <c r="T146" i="8" s="1"/>
  <c r="T145" i="8" s="1"/>
  <c r="R146" i="8" l="1"/>
  <c r="R145" i="8" l="1"/>
  <c r="AI145" i="8"/>
  <c r="T144" i="8"/>
  <c r="T143" i="8" l="1"/>
  <c r="T142" i="8" l="1"/>
  <c r="T141" i="8" l="1"/>
  <c r="T140" i="8" s="1"/>
  <c r="T139" i="8" s="1"/>
  <c r="AI140" i="8" l="1"/>
  <c r="AI139" i="8" s="1"/>
  <c r="R140" i="8"/>
  <c r="R139" i="8" l="1"/>
  <c r="T229" i="8"/>
  <c r="T228" i="8" l="1"/>
  <c r="T227" i="8" s="1"/>
  <c r="R227" i="8" l="1"/>
  <c r="T226" i="8"/>
  <c r="T225" i="8" l="1"/>
  <c r="T224" i="8" l="1"/>
  <c r="T223" i="8" l="1"/>
  <c r="T222" i="8" l="1"/>
  <c r="T221" i="8" s="1"/>
  <c r="T220" i="8" s="1"/>
  <c r="R221" i="8" l="1"/>
  <c r="R220" i="8" l="1"/>
  <c r="AI220" i="8"/>
  <c r="T219" i="8"/>
  <c r="T218" i="8" l="1"/>
  <c r="T217" i="8" l="1"/>
  <c r="T216" i="8" l="1"/>
  <c r="T215" i="8" s="1"/>
  <c r="T214" i="8" s="1"/>
  <c r="R215" i="8" l="1"/>
  <c r="AI215" i="8"/>
  <c r="AI214" i="8" s="1"/>
  <c r="R214" i="8"/>
  <c r="T213" i="8" l="1"/>
  <c r="T212" i="8" l="1"/>
  <c r="T211" i="8" l="1"/>
  <c r="T210" i="8" l="1"/>
  <c r="T209" i="8" l="1"/>
  <c r="T208" i="8" s="1"/>
  <c r="R208" i="8" l="1"/>
  <c r="T207" i="8"/>
  <c r="T206" i="8" l="1"/>
  <c r="T205" i="8" l="1"/>
  <c r="T204" i="8" l="1"/>
  <c r="T203" i="8" l="1"/>
  <c r="T202" i="8" s="1"/>
  <c r="R202" i="8" l="1"/>
  <c r="T201" i="8"/>
  <c r="T200" i="8" l="1"/>
  <c r="T199" i="8" l="1"/>
  <c r="T198" i="8" l="1"/>
  <c r="T197" i="8" l="1"/>
  <c r="T196" i="8" s="1"/>
  <c r="T195" i="8" s="1"/>
  <c r="AI195" i="8" l="1"/>
  <c r="AI188" i="8" s="1"/>
  <c r="T188" i="8"/>
  <c r="R196" i="8"/>
  <c r="R195" i="8" l="1"/>
  <c r="R188" i="8" s="1"/>
  <c r="T194" i="8" l="1"/>
  <c r="T193" i="8" l="1"/>
  <c r="T192" i="8" l="1"/>
  <c r="T191" i="8" l="1"/>
  <c r="T190" i="8" s="1"/>
  <c r="T189" i="8" l="1"/>
  <c r="T187" i="8"/>
  <c r="T186" i="8" s="1"/>
  <c r="R190" i="8"/>
  <c r="R187" i="8" s="1"/>
  <c r="R186" i="8" s="1"/>
  <c r="AI190" i="8"/>
  <c r="R189" i="8"/>
  <c r="AI189" i="8" l="1"/>
  <c r="AI187" i="8"/>
  <c r="AI186" i="8" s="1"/>
  <c r="T185" i="8"/>
  <c r="T184" i="8" s="1"/>
  <c r="R184" i="8" l="1"/>
  <c r="T183" i="8" l="1"/>
  <c r="T182" i="8" l="1"/>
  <c r="T181" i="8" l="1"/>
  <c r="T180" i="8" l="1"/>
  <c r="T179" i="8" l="1"/>
  <c r="T178" i="8" s="1"/>
  <c r="T177" i="8" s="1"/>
  <c r="R178" i="8" l="1"/>
  <c r="T176" i="8" l="1"/>
  <c r="R177" i="8"/>
  <c r="AI177" i="8"/>
  <c r="T175" i="8" l="1"/>
  <c r="T174" i="8" l="1"/>
  <c r="T173" i="8" l="1"/>
  <c r="T172" i="8" s="1"/>
  <c r="T171" i="8" s="1"/>
  <c r="R172" i="8" l="1"/>
  <c r="AI172" i="8"/>
  <c r="AI171" i="8" s="1"/>
  <c r="T263" i="8" l="1"/>
  <c r="R171" i="8"/>
  <c r="T262" i="8" l="1"/>
  <c r="T261" i="8" l="1"/>
  <c r="T260" i="8" l="1"/>
  <c r="T259" i="8" l="1"/>
  <c r="T258" i="8" s="1"/>
  <c r="T251" i="8" s="1"/>
  <c r="AI258" i="8" l="1"/>
  <c r="AI251" i="8" s="1"/>
  <c r="R258" i="8"/>
  <c r="R251" i="8" s="1"/>
  <c r="T257" i="8"/>
  <c r="T256" i="8" l="1"/>
  <c r="T255" i="8" l="1"/>
  <c r="T254" i="8" l="1"/>
  <c r="T253" i="8" s="1"/>
  <c r="T252" i="8" l="1"/>
  <c r="R252" i="8" s="1"/>
  <c r="T250" i="8"/>
  <c r="T249" i="8" s="1"/>
  <c r="R253" i="8"/>
  <c r="R250" i="8" s="1"/>
  <c r="R249" i="8" s="1"/>
  <c r="AI253" i="8"/>
  <c r="AI250" i="8" s="1"/>
  <c r="AI249" i="8" s="1"/>
  <c r="T138" i="8" l="1"/>
  <c r="AI252" i="8"/>
  <c r="T137" i="8" l="1"/>
  <c r="T136" i="8" l="1"/>
  <c r="T135" i="8" l="1"/>
  <c r="T134" i="8" l="1"/>
  <c r="T133" i="8" s="1"/>
  <c r="T126" i="8" s="1"/>
  <c r="R133" i="8" l="1"/>
  <c r="R126" i="8" s="1"/>
  <c r="AI133" i="8"/>
  <c r="AI126" i="8" s="1"/>
  <c r="T132" i="8"/>
  <c r="T131" i="8" l="1"/>
  <c r="T130" i="8" l="1"/>
  <c r="T129" i="8" l="1"/>
  <c r="T128" i="8" s="1"/>
  <c r="T127" i="8" l="1"/>
  <c r="T125" i="8"/>
  <c r="AI128" i="8"/>
  <c r="AI125" i="8" s="1"/>
  <c r="R128" i="8"/>
  <c r="R125" i="8" s="1"/>
  <c r="R124" i="8" l="1"/>
  <c r="R122" i="8"/>
  <c r="T124" i="8"/>
  <c r="T122" i="8"/>
  <c r="AI124" i="8"/>
  <c r="AI122" i="8"/>
  <c r="T170" i="8"/>
  <c r="R127" i="8"/>
  <c r="AI127" i="8"/>
  <c r="T169" i="8" l="1"/>
  <c r="T168" i="8" l="1"/>
  <c r="T167" i="8" l="1"/>
  <c r="T166" i="8" l="1"/>
  <c r="T165" i="8" s="1"/>
  <c r="T158" i="8" l="1"/>
  <c r="AI165" i="8" l="1"/>
  <c r="R165" i="8"/>
  <c r="T164" i="8"/>
  <c r="R158" i="8" l="1"/>
  <c r="AI158" i="8"/>
  <c r="T163" i="8"/>
  <c r="T162" i="8" l="1"/>
  <c r="T161" i="8" l="1"/>
  <c r="T160" i="8" s="1"/>
  <c r="T159" i="8" l="1"/>
  <c r="T157" i="8"/>
  <c r="T156" i="8" s="1"/>
  <c r="V159" i="8"/>
  <c r="V121" i="8" l="1"/>
  <c r="R160" i="8"/>
  <c r="R157" i="8" s="1"/>
  <c r="R156" i="8" s="1"/>
  <c r="AI160" i="8"/>
  <c r="AI157" i="8" s="1"/>
  <c r="AI156" i="8" s="1"/>
  <c r="T121" i="8" l="1"/>
  <c r="AI159" i="8"/>
  <c r="R159" i="8"/>
  <c r="R121" i="8" l="1"/>
  <c r="AI121" i="8"/>
  <c r="Z13" i="12"/>
  <c r="R16" i="12"/>
  <c r="AB13" i="12"/>
  <c r="R17" i="12"/>
  <c r="R18" i="12"/>
  <c r="R15" i="12" l="1"/>
  <c r="R13" i="12" l="1"/>
  <c r="R14" i="12"/>
  <c r="H11" i="3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TINHTU</author>
  </authors>
  <commentList>
    <comment ref="G16" authorId="0" shapeId="0" xr:uid="{7099C8E6-2BD5-4687-9E16-D43D84BFEDDA}">
      <text>
        <r>
          <rPr>
            <b/>
            <sz val="9"/>
            <color indexed="81"/>
            <rFont val="Tahoma"/>
            <family val="2"/>
          </rPr>
          <t>TINHTU:</t>
        </r>
        <r>
          <rPr>
            <sz val="9"/>
            <color indexed="81"/>
            <rFont val="Tahoma"/>
            <family val="2"/>
          </rPr>
          <t xml:space="preserve">
Kê  toán</t>
        </r>
      </text>
    </comment>
    <comment ref="AE16" authorId="0" shapeId="0" xr:uid="{C31910A1-B927-4AD7-97EF-212E1BB7A7C8}">
      <text>
        <r>
          <rPr>
            <b/>
            <sz val="9"/>
            <color indexed="81"/>
            <rFont val="Tahoma"/>
            <family val="2"/>
          </rPr>
          <t>TINHTU:</t>
        </r>
        <r>
          <rPr>
            <sz val="9"/>
            <color indexed="81"/>
            <rFont val="Tahoma"/>
            <family val="2"/>
          </rPr>
          <t xml:space="preserve">
Lớp ghép, chưa đủ định mức số trẻ, bố trí 02GV/lớp theo CV 4868 của Bộ GD&amp;ĐT</t>
        </r>
      </text>
    </comment>
    <comment ref="AH16" authorId="0" shapeId="0" xr:uid="{6F5607CB-8915-4868-91B7-2296D15A0DDA}">
      <text>
        <r>
          <rPr>
            <b/>
            <sz val="9"/>
            <color indexed="81"/>
            <rFont val="Tahoma"/>
            <family val="2"/>
          </rPr>
          <t>TINHTU:</t>
        </r>
        <r>
          <rPr>
            <sz val="9"/>
            <color indexed="81"/>
            <rFont val="Tahoma"/>
            <family val="2"/>
          </rPr>
          <t xml:space="preserve">
Lớp chưa đủ định mức số trẻ, bố trí 02GV/lớp theo CV 4868 của Bộ GD&amp;ĐT</t>
        </r>
      </text>
    </comment>
    <comment ref="AF17" authorId="0" shapeId="0" xr:uid="{2FFCDBA0-D8BC-497A-A225-7D6B4883149B}">
      <text>
        <r>
          <rPr>
            <b/>
            <sz val="9"/>
            <color indexed="81"/>
            <rFont val="Tahoma"/>
            <family val="2"/>
          </rPr>
          <t>TINHTU:</t>
        </r>
        <r>
          <rPr>
            <sz val="9"/>
            <color indexed="81"/>
            <rFont val="Tahoma"/>
            <family val="2"/>
          </rPr>
          <t xml:space="preserve">
Lớp chưa đủ định mức số trẻ, bố trí 02GV/lớp theo CV 4868 của Bộ GD&amp;ĐT</t>
        </r>
      </text>
    </comment>
    <comment ref="G18" authorId="0" shapeId="0" xr:uid="{FE7BB374-465F-459D-A7B4-15DBBA1C8546}">
      <text>
        <r>
          <rPr>
            <b/>
            <sz val="9"/>
            <color indexed="81"/>
            <rFont val="Tahoma"/>
            <family val="2"/>
          </rPr>
          <t>TINHTU:</t>
        </r>
        <r>
          <rPr>
            <sz val="9"/>
            <color indexed="81"/>
            <rFont val="Tahoma"/>
            <family val="2"/>
          </rPr>
          <t xml:space="preserve">
</t>
        </r>
        <r>
          <rPr>
            <sz val="14"/>
            <color indexed="81"/>
            <rFont val="Tahoma"/>
            <family val="2"/>
          </rPr>
          <t>Y tế và Kế toán</t>
        </r>
      </text>
    </comment>
    <comment ref="AJ18" authorId="0" shapeId="0" xr:uid="{A6B4F989-6445-4B9B-8B45-485A873C2F6E}">
      <text>
        <r>
          <rPr>
            <b/>
            <sz val="9"/>
            <color indexed="81"/>
            <rFont val="Tahoma"/>
            <family val="2"/>
          </rPr>
          <t>TINHTU:</t>
        </r>
        <r>
          <rPr>
            <sz val="9"/>
            <color indexed="81"/>
            <rFont val="Tahoma"/>
            <family val="2"/>
          </rPr>
          <t xml:space="preserve">
có 15 nhóm trẻ trở lên = 3</t>
        </r>
      </text>
    </comment>
    <comment ref="G19" authorId="0" shapeId="0" xr:uid="{DC979E06-0A3B-4374-B8AC-490D699810C2}">
      <text>
        <r>
          <rPr>
            <b/>
            <sz val="9"/>
            <color indexed="81"/>
            <rFont val="Tahoma"/>
            <family val="2"/>
          </rPr>
          <t>TINHTU:</t>
        </r>
        <r>
          <rPr>
            <sz val="9"/>
            <color indexed="81"/>
            <rFont val="Tahoma"/>
            <family val="2"/>
          </rPr>
          <t xml:space="preserve">
</t>
        </r>
        <r>
          <rPr>
            <sz val="14"/>
            <color indexed="81"/>
            <rFont val="Tahoma"/>
            <family val="2"/>
          </rPr>
          <t>Y tế và Kế toán</t>
        </r>
      </text>
    </comment>
    <comment ref="G20" authorId="0" shapeId="0" xr:uid="{AAD60D34-A27B-4B48-9D39-C27D75BADAB3}">
      <text>
        <r>
          <rPr>
            <b/>
            <sz val="9"/>
            <color indexed="81"/>
            <rFont val="Tahoma"/>
            <family val="2"/>
          </rPr>
          <t>TINHTU:</t>
        </r>
        <r>
          <rPr>
            <sz val="9"/>
            <color indexed="81"/>
            <rFont val="Tahoma"/>
            <family val="2"/>
          </rPr>
          <t xml:space="preserve">
Y tế + Kế toán</t>
        </r>
      </text>
    </comment>
    <comment ref="AG20" authorId="0" shapeId="0" xr:uid="{6CA01FD1-8B2A-4337-B2C9-D0DD12D02292}">
      <text>
        <r>
          <rPr>
            <b/>
            <sz val="9"/>
            <color indexed="81"/>
            <rFont val="Tahoma"/>
            <family val="2"/>
          </rPr>
          <t>TINHTU:</t>
        </r>
        <r>
          <rPr>
            <sz val="9"/>
            <color indexed="81"/>
            <rFont val="Tahoma"/>
            <family val="2"/>
          </rPr>
          <t xml:space="preserve">có 03 lớp nên cần 06 GV để bố trí đủ 02 GV/lớp </t>
        </r>
      </text>
    </comment>
    <comment ref="AH20" authorId="0" shapeId="0" xr:uid="{86D3739E-817D-4C9B-B208-8A37CB686E6E}">
      <text>
        <r>
          <rPr>
            <b/>
            <sz val="9"/>
            <color indexed="81"/>
            <rFont val="Tahoma"/>
            <family val="2"/>
          </rPr>
          <t>TINHTU:</t>
        </r>
        <r>
          <rPr>
            <sz val="9"/>
            <color indexed="81"/>
            <rFont val="Tahoma"/>
            <family val="2"/>
          </rPr>
          <t xml:space="preserve">
có 03 lớp nên cần 06 GV để bố trí đủ 02 GV/lớp </t>
        </r>
      </text>
    </comment>
    <comment ref="G21" authorId="0" shapeId="0" xr:uid="{6F73EB1D-496B-440D-A77F-D5519AC60327}">
      <text>
        <r>
          <rPr>
            <b/>
            <sz val="14"/>
            <color indexed="81"/>
            <rFont val="Tahoma"/>
            <family val="2"/>
          </rPr>
          <t>TINHTU:</t>
        </r>
        <r>
          <rPr>
            <sz val="14"/>
            <color indexed="81"/>
            <rFont val="Tahoma"/>
            <family val="2"/>
          </rPr>
          <t xml:space="preserve">
Y tế - Kế toán</t>
        </r>
      </text>
    </comment>
    <comment ref="G22" authorId="0" shapeId="0" xr:uid="{8A8490ED-2DC7-4CEF-BC0F-3E460BECCDE7}">
      <text>
        <r>
          <rPr>
            <b/>
            <sz val="14"/>
            <color indexed="81"/>
            <rFont val="Tahoma"/>
            <family val="2"/>
          </rPr>
          <t>TINHTU:</t>
        </r>
        <r>
          <rPr>
            <sz val="14"/>
            <color indexed="81"/>
            <rFont val="Tahoma"/>
            <family val="2"/>
          </rPr>
          <t xml:space="preserve">
Y tế - Kế toán</t>
        </r>
      </text>
    </comment>
    <comment ref="G27" authorId="0" shapeId="0" xr:uid="{A6BE7245-D420-401A-BFEB-DE9995CBC2E3}">
      <text>
        <r>
          <rPr>
            <b/>
            <sz val="9"/>
            <color indexed="81"/>
            <rFont val="Tahoma"/>
            <family val="2"/>
          </rPr>
          <t>TINHTU:</t>
        </r>
        <r>
          <rPr>
            <sz val="9"/>
            <color indexed="81"/>
            <rFont val="Tahoma"/>
            <family val="2"/>
          </rPr>
          <t xml:space="preserve">
Y tế + Kế toán</t>
        </r>
      </text>
    </comment>
    <comment ref="AJ27" authorId="0" shapeId="0" xr:uid="{D99B7939-9F85-4AA6-9FF0-7204D5D281AE}">
      <text>
        <r>
          <rPr>
            <b/>
            <sz val="9"/>
            <color indexed="81"/>
            <rFont val="Tahoma"/>
            <family val="2"/>
          </rPr>
          <t>TINHTU:</t>
        </r>
        <r>
          <rPr>
            <sz val="9"/>
            <color indexed="81"/>
            <rFont val="Tahoma"/>
            <family val="2"/>
          </rPr>
          <t xml:space="preserve">
Cần 01 văn thư</t>
        </r>
      </text>
    </comment>
    <comment ref="AF32" authorId="0" shapeId="0" xr:uid="{AB901FBC-AEE3-4C04-A7F1-768D05BB6F9F}">
      <text>
        <r>
          <rPr>
            <b/>
            <sz val="9"/>
            <color indexed="81"/>
            <rFont val="Tahoma"/>
            <family val="2"/>
          </rPr>
          <t>TINHTU:</t>
        </r>
        <r>
          <rPr>
            <sz val="9"/>
            <color indexed="81"/>
            <rFont val="Tahoma"/>
            <family val="2"/>
          </rPr>
          <t xml:space="preserve">
Lớp chưa đủ HS theo định mức, có lớp nên được 02GV/lớp theo CV 8468 của Bộ GD&amp;ĐT</t>
        </r>
      </text>
    </comment>
    <comment ref="G35" authorId="0" shapeId="0" xr:uid="{70C99F99-FC40-4468-B760-7ED9E0D03475}">
      <text>
        <r>
          <rPr>
            <b/>
            <sz val="9"/>
            <color indexed="81"/>
            <rFont val="Tahoma"/>
            <family val="2"/>
          </rPr>
          <t>TINHTU:</t>
        </r>
        <r>
          <rPr>
            <sz val="9"/>
            <color indexed="81"/>
            <rFont val="Tahoma"/>
            <family val="2"/>
          </rPr>
          <t xml:space="preserve">
Kế toán</t>
        </r>
      </text>
    </comment>
    <comment ref="G39" authorId="0" shapeId="0" xr:uid="{6519B5C7-4031-4522-926E-BC1599C2045F}">
      <text>
        <r>
          <rPr>
            <b/>
            <sz val="9"/>
            <color indexed="81"/>
            <rFont val="Tahoma"/>
            <family val="2"/>
          </rPr>
          <t>TINHTU:</t>
        </r>
        <r>
          <rPr>
            <sz val="9"/>
            <color indexed="81"/>
            <rFont val="Tahoma"/>
            <family val="2"/>
          </rPr>
          <t xml:space="preserve">
kế toán</t>
        </r>
      </text>
    </comment>
    <comment ref="AF44" authorId="0" shapeId="0" xr:uid="{4C70150E-88F5-4286-B26B-4F9963931B35}">
      <text>
        <r>
          <rPr>
            <b/>
            <sz val="9"/>
            <color indexed="81"/>
            <rFont val="Tahoma"/>
            <family val="2"/>
          </rPr>
          <t>TINHTU:</t>
        </r>
        <r>
          <rPr>
            <sz val="9"/>
            <color indexed="81"/>
            <rFont val="Tahoma"/>
            <family val="2"/>
          </rPr>
          <t xml:space="preserve">
Lớp chưa đủ HS theo định mức, có lớp nên được 02GV/lớp theo CV 8468 của Bộ GD&amp;ĐT</t>
        </r>
      </text>
    </comment>
    <comment ref="G46" authorId="0" shapeId="0" xr:uid="{033D0707-82C8-4775-8EDB-B42F2D2086E5}">
      <text>
        <r>
          <rPr>
            <b/>
            <sz val="9"/>
            <color indexed="81"/>
            <rFont val="Tahoma"/>
            <family val="2"/>
          </rPr>
          <t>TINHTU:</t>
        </r>
        <r>
          <rPr>
            <sz val="9"/>
            <color indexed="81"/>
            <rFont val="Tahoma"/>
            <family val="2"/>
          </rPr>
          <t xml:space="preserve">
Kế toán</t>
        </r>
      </text>
    </comment>
    <comment ref="G51" authorId="0" shapeId="0" xr:uid="{AABBAF14-30BB-4A89-B31D-6DFEECFF9F08}">
      <text>
        <r>
          <rPr>
            <b/>
            <sz val="9"/>
            <color indexed="81"/>
            <rFont val="Tahoma"/>
            <family val="2"/>
          </rPr>
          <t>TINHTU:</t>
        </r>
        <r>
          <rPr>
            <sz val="9"/>
            <color indexed="81"/>
            <rFont val="Tahoma"/>
            <family val="2"/>
          </rPr>
          <t xml:space="preserve">
Y tế + Văn thư + Kế toán</t>
        </r>
      </text>
    </comment>
    <comment ref="AJ51" authorId="0" shapeId="0" xr:uid="{99E5D6F7-2B2D-41ED-AC1C-64221E06BBE0}">
      <text>
        <r>
          <rPr>
            <b/>
            <sz val="9"/>
            <color indexed="81"/>
            <rFont val="Tahoma"/>
            <family val="2"/>
          </rPr>
          <t>TINHTU:</t>
        </r>
        <r>
          <rPr>
            <sz val="9"/>
            <color indexed="81"/>
            <rFont val="Tahoma"/>
            <family val="2"/>
          </rPr>
          <t xml:space="preserve">
</t>
        </r>
        <r>
          <rPr>
            <sz val="12"/>
            <color indexed="81"/>
            <rFont val="Tahoma"/>
            <family val="2"/>
          </rPr>
          <t xml:space="preserve">Có 05 điểm trường  được bố trí 03 người làm Kế toán, Thủ quỹ, Văn thư, Thư viện </t>
        </r>
      </text>
    </comment>
    <comment ref="AF52" authorId="0" shapeId="0" xr:uid="{85C31D82-8ECF-4A4A-9051-415581DA3030}">
      <text>
        <r>
          <rPr>
            <b/>
            <sz val="9"/>
            <color indexed="81"/>
            <rFont val="Tahoma"/>
            <family val="2"/>
          </rPr>
          <t>bố trí thành 02 nên cần 02GV/lớp</t>
        </r>
      </text>
    </comment>
    <comment ref="AH52" authorId="0" shapeId="0" xr:uid="{AF4A50C3-A640-4341-AC01-93969CA617E9}">
      <text>
        <r>
          <rPr>
            <b/>
            <sz val="9"/>
            <color indexed="81"/>
            <rFont val="Tahoma"/>
            <family val="2"/>
          </rPr>
          <t>TINHTU:</t>
        </r>
        <r>
          <rPr>
            <sz val="9"/>
            <color indexed="81"/>
            <rFont val="Tahoma"/>
            <family val="2"/>
          </rPr>
          <t xml:space="preserve">
bố trí thành 02 nên cần 02GV/lớp</t>
        </r>
      </text>
    </comment>
    <comment ref="AH53" authorId="0" shapeId="0" xr:uid="{B2CE913A-2842-4CB4-BDB2-2BFCC77AE6CE}">
      <text>
        <r>
          <rPr>
            <b/>
            <sz val="9"/>
            <color indexed="81"/>
            <rFont val="Tahoma"/>
            <family val="2"/>
          </rPr>
          <t>TINHTU:</t>
        </r>
        <r>
          <rPr>
            <sz val="9"/>
            <color indexed="81"/>
            <rFont val="Tahoma"/>
            <family val="2"/>
          </rPr>
          <t xml:space="preserve">
có lớp nên cần bố trí 2GV/lớp</t>
        </r>
      </text>
    </comment>
    <comment ref="AH54" authorId="0" shapeId="0" xr:uid="{6D386743-3A37-4A85-9C15-9CD307E0CA3E}">
      <text>
        <r>
          <rPr>
            <b/>
            <sz val="9"/>
            <color indexed="81"/>
            <rFont val="Tahoma"/>
            <family val="2"/>
          </rPr>
          <t>TINHTU:</t>
        </r>
        <r>
          <rPr>
            <sz val="9"/>
            <color indexed="81"/>
            <rFont val="Tahoma"/>
            <family val="2"/>
          </rPr>
          <t xml:space="preserve">
Lớp ghép được 02 GV/lớp</t>
        </r>
      </text>
    </comment>
    <comment ref="AH55" authorId="0" shapeId="0" xr:uid="{0C7F335A-87F0-4D0C-A8F4-1E31C9AC7423}">
      <text>
        <r>
          <rPr>
            <b/>
            <sz val="9"/>
            <color indexed="81"/>
            <rFont val="Tahoma"/>
            <family val="2"/>
          </rPr>
          <t>TINHTU:</t>
        </r>
        <r>
          <rPr>
            <sz val="9"/>
            <color indexed="81"/>
            <rFont val="Tahoma"/>
            <family val="2"/>
          </rPr>
          <t xml:space="preserve">
Lớp ghép, được 02GV/lớp</t>
        </r>
      </text>
    </comment>
    <comment ref="G58" authorId="0" shapeId="0" xr:uid="{38CBC411-7E39-46CB-923B-56732E7BD841}">
      <text>
        <r>
          <rPr>
            <b/>
            <sz val="9"/>
            <color indexed="81"/>
            <rFont val="Tahoma"/>
            <family val="2"/>
          </rPr>
          <t>TINHTU:</t>
        </r>
        <r>
          <rPr>
            <sz val="9"/>
            <color indexed="81"/>
            <rFont val="Tahoma"/>
            <family val="2"/>
          </rPr>
          <t xml:space="preserve">
Văn thư - Kế toán</t>
        </r>
      </text>
    </comment>
    <comment ref="AJ63" authorId="0" shapeId="0" xr:uid="{27E59A7E-2C84-49D3-858A-5BC7670E94BA}">
      <text>
        <r>
          <rPr>
            <b/>
            <sz val="9"/>
            <color indexed="81"/>
            <rFont val="Tahoma"/>
            <family val="2"/>
          </rPr>
          <t>TINHTU:</t>
        </r>
        <r>
          <rPr>
            <sz val="9"/>
            <color indexed="81"/>
            <rFont val="Tahoma"/>
            <family val="2"/>
          </rPr>
          <t xml:space="preserve">
Bao gồm 01 Y tế</t>
        </r>
      </text>
    </comment>
    <comment ref="G67" authorId="0" shapeId="0" xr:uid="{011E9BC9-6898-4F78-B709-BB5A8D4B83D6}">
      <text>
        <r>
          <rPr>
            <b/>
            <sz val="9"/>
            <color indexed="81"/>
            <rFont val="Tahoma"/>
            <family val="2"/>
          </rPr>
          <t>TINHTU:</t>
        </r>
        <r>
          <rPr>
            <sz val="9"/>
            <color indexed="81"/>
            <rFont val="Tahoma"/>
            <family val="2"/>
          </rPr>
          <t xml:space="preserve">
Kế toán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TINHTU</author>
    <author>ismail - [2010]</author>
  </authors>
  <commentList>
    <comment ref="AD62" authorId="0" shapeId="0" xr:uid="{A4C8ABD2-EC7C-4629-8F38-66DA3CDE18DC}">
      <text>
        <r>
          <rPr>
            <b/>
            <sz val="9"/>
            <color indexed="81"/>
            <rFont val="Tahoma"/>
            <family val="2"/>
          </rPr>
          <t>TINHTU:</t>
        </r>
        <r>
          <rPr>
            <sz val="9"/>
            <color indexed="81"/>
            <rFont val="Tahoma"/>
            <family val="2"/>
          </rPr>
          <t xml:space="preserve">
Vùng 3, 28 lớp trở lên = 2</t>
        </r>
      </text>
    </comment>
    <comment ref="AD89" authorId="0" shapeId="0" xr:uid="{A566DD5F-D556-4272-AA35-E31FFB84CDB6}">
      <text>
        <r>
          <rPr>
            <b/>
            <sz val="9"/>
            <color indexed="81"/>
            <rFont val="Tahoma"/>
            <family val="2"/>
          </rPr>
          <t>TINHTU:</t>
        </r>
        <r>
          <rPr>
            <sz val="9"/>
            <color indexed="81"/>
            <rFont val="Tahoma"/>
            <family val="2"/>
          </rPr>
          <t xml:space="preserve">
dưới 18 lợp, vùng 1 = 1</t>
        </r>
      </text>
    </comment>
    <comment ref="AD139" authorId="0" shapeId="0" xr:uid="{F286D561-3E46-4EC6-924B-3B70345DC319}">
      <text>
        <r>
          <rPr>
            <b/>
            <sz val="9"/>
            <color indexed="81"/>
            <rFont val="Tahoma"/>
            <family val="2"/>
          </rPr>
          <t>TINHTU:</t>
        </r>
        <r>
          <rPr>
            <sz val="9"/>
            <color indexed="81"/>
            <rFont val="Tahoma"/>
            <family val="2"/>
          </rPr>
          <t xml:space="preserve">
19 lớp vùng 1, bố trí 02</t>
        </r>
      </text>
    </comment>
    <comment ref="AH139" authorId="0" shapeId="0" xr:uid="{CE5E312A-D0DB-4B02-815A-4F6F29625960}">
      <text>
        <r>
          <rPr>
            <b/>
            <sz val="9"/>
            <color indexed="81"/>
            <rFont val="Tahoma"/>
            <family val="2"/>
          </rPr>
          <t>TINHTU:</t>
        </r>
        <r>
          <rPr>
            <sz val="9"/>
            <color indexed="81"/>
            <rFont val="Tahoma"/>
            <family val="2"/>
          </rPr>
          <t xml:space="preserve">
Trường có 19 lớp trở lên vùng I, được 02 Thư viện, Quản trị</t>
        </r>
      </text>
    </comment>
    <comment ref="B151" authorId="1" shapeId="0" xr:uid="{6AE5EA0F-7197-45A2-AE4A-A8DC6A3DF24E}">
      <text>
        <r>
          <rPr>
            <b/>
            <sz val="9"/>
            <color indexed="81"/>
            <rFont val="Tahoma"/>
            <family val="2"/>
          </rPr>
          <t>ismail - [2010]:</t>
        </r>
        <r>
          <rPr>
            <sz val="9"/>
            <color indexed="81"/>
            <rFont val="Tahoma"/>
            <family val="2"/>
          </rPr>
          <t xml:space="preserve">
</t>
        </r>
      </text>
    </comment>
    <comment ref="B152" authorId="1" shapeId="0" xr:uid="{A9D27AB4-6A20-4C9C-849B-3DED6D34FBCF}">
      <text>
        <r>
          <rPr>
            <b/>
            <sz val="9"/>
            <color indexed="81"/>
            <rFont val="Tahoma"/>
            <family val="2"/>
          </rPr>
          <t>ismail - [2010]:</t>
        </r>
        <r>
          <rPr>
            <sz val="9"/>
            <color indexed="81"/>
            <rFont val="Tahoma"/>
            <family val="2"/>
          </rPr>
          <t xml:space="preserve">
</t>
        </r>
      </text>
    </comment>
    <comment ref="AD189" authorId="0" shapeId="0" xr:uid="{32FDEC42-E117-45F9-8AC6-3890D5B54A39}">
      <text>
        <r>
          <rPr>
            <b/>
            <sz val="9"/>
            <color indexed="81"/>
            <rFont val="Tahoma"/>
            <family val="2"/>
          </rPr>
          <t>TINHTU:</t>
        </r>
        <r>
          <rPr>
            <sz val="9"/>
            <color indexed="81"/>
            <rFont val="Tahoma"/>
            <family val="2"/>
          </rPr>
          <t xml:space="preserve">
19 lớp vùng 1, bố trí 02</t>
        </r>
      </text>
    </comment>
    <comment ref="AH189" authorId="0" shapeId="0" xr:uid="{DA9D906A-45E7-4512-B3E0-49DC5D1F28DE}">
      <text>
        <r>
          <rPr>
            <b/>
            <sz val="9"/>
            <color indexed="81"/>
            <rFont val="Tahoma"/>
            <family val="2"/>
          </rPr>
          <t>TINHTU:</t>
        </r>
        <r>
          <rPr>
            <sz val="9"/>
            <color indexed="81"/>
            <rFont val="Tahoma"/>
            <family val="2"/>
          </rPr>
          <t xml:space="preserve">
Trường có 19 lớp trở lên vùng I, được 02 Thư viện, Quản trị</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T27" authorId="0" shapeId="0" xr:uid="{DD8EC230-C7EA-4783-A410-2FF2055A9802}">
      <text>
        <r>
          <rPr>
            <sz val="14"/>
            <color theme="1"/>
            <rFont val="Times New Roman"/>
            <family val="1"/>
            <scheme val="minor"/>
          </rPr>
          <t>: Lớp ghép 2 độ tuổi 3+4 , tính đầu lớp 4 tuổi</t>
        </r>
      </text>
    </comment>
    <comment ref="T28" authorId="0" shapeId="0" xr:uid="{D072BB4C-55C4-417D-84E2-EDEC441CC29D}">
      <text>
        <r>
          <rPr>
            <sz val="14"/>
            <color theme="1"/>
            <rFont val="Times New Roman"/>
            <family val="1"/>
            <scheme val="minor"/>
          </rPr>
          <t>: Lớp ghép 2 độ tuổi 3+4, lấy đầu lớp 4 tuổi</t>
        </r>
      </text>
    </comment>
    <comment ref="N37" authorId="0" shapeId="0" xr:uid="{5C7B8B66-08E7-41FC-A03C-80F155E37CA6}">
      <text>
        <r>
          <rPr>
            <sz val="14"/>
            <color theme="1"/>
            <rFont val="Times New Roman"/>
            <family val="1"/>
            <scheme val="minor"/>
          </rPr>
          <t xml:space="preserve">15 trẻ 2 tuổi, 3 trẻ 18 tháng
</t>
        </r>
      </text>
    </comment>
    <comment ref="T37" authorId="0" shapeId="0" xr:uid="{A533829D-90B4-40CB-9B88-CEE586DCEED5}">
      <text>
        <r>
          <rPr>
            <sz val="14"/>
            <color theme="1"/>
            <rFont val="Times New Roman"/>
            <family val="1"/>
            <scheme val="minor"/>
          </rPr>
          <t xml:space="preserve">Lớp ghép 3T+4T: có 14 trẻ 3 tuổi và 11 trẻ 4 tuổi
</t>
        </r>
      </text>
    </comment>
    <comment ref="W37" authorId="0" shapeId="0" xr:uid="{76E93792-1ACD-4C8B-8FC0-8F49B9F0078C}">
      <text>
        <r>
          <rPr>
            <sz val="14"/>
            <color theme="1"/>
            <rFont val="Times New Roman"/>
            <family val="1"/>
            <scheme val="minor"/>
          </rPr>
          <t xml:space="preserve">Lớp ghép 4T+5T: 6 trẻ 4 tuổi + 20 trẻ 5 tuổi
</t>
        </r>
      </text>
    </comment>
    <comment ref="N38" authorId="0" shapeId="0" xr:uid="{DA4D1C64-D82C-4F8A-9CC7-670216258F72}">
      <text>
        <r>
          <rPr>
            <sz val="14"/>
            <color theme="1"/>
            <rFont val="Times New Roman"/>
            <family val="1"/>
            <scheme val="minor"/>
          </rPr>
          <t xml:space="preserve">6 trẻ 2 tuổi, 5 trẻ 18 tháng
</t>
        </r>
      </text>
    </comment>
    <comment ref="T38" authorId="0" shapeId="0" xr:uid="{E3DC634A-B04D-4F1F-AFA7-023221FA836B}">
      <text>
        <r>
          <rPr>
            <sz val="14"/>
            <color theme="1"/>
            <rFont val="Times New Roman"/>
            <family val="1"/>
            <scheme val="minor"/>
          </rPr>
          <t xml:space="preserve">Lớp ghép 3T+4T: Có 8 trẻ 3 tuổi và 10 trẻ 4 tuổi
</t>
        </r>
      </text>
    </comment>
    <comment ref="W38" authorId="0" shapeId="0" xr:uid="{6AF09072-95E3-49E7-86B7-BB439C7F45D9}">
      <text>
        <r>
          <rPr>
            <sz val="14"/>
            <color theme="1"/>
            <rFont val="Times New Roman"/>
            <family val="1"/>
            <scheme val="minor"/>
          </rPr>
          <t>Lớp ghép 4T+5T: 7 trẻ 4 tuổi+13 trẻ 5 tuổi</t>
        </r>
      </text>
    </comment>
    <comment ref="W39" authorId="0" shapeId="0" xr:uid="{95A0AF3D-17C7-4C5D-9B07-833C2C01FC0C}">
      <text>
        <r>
          <rPr>
            <sz val="14"/>
            <color theme="1"/>
            <rFont val="Times New Roman"/>
            <family val="1"/>
            <scheme val="minor"/>
          </rPr>
          <t>Lớp ghép 3T+5T: 3 trẻ 3 tuổi+5 trẻ 5 tuổi</t>
        </r>
      </text>
    </comment>
    <comment ref="C64" authorId="0" shapeId="0" xr:uid="{2468CD86-B1BD-4DD2-8489-F3B4DD5C8863}">
      <text>
        <r>
          <rPr>
            <sz val="14"/>
            <color theme="1"/>
            <rFont val="Times New Roman"/>
            <family val="1"/>
            <scheme val="minor"/>
          </rPr>
          <t>Thiếu 1 phó hiệu trưởng do luân chuyển tháng 3/2025</t>
        </r>
      </text>
    </comment>
    <comment ref="D64" authorId="0" shapeId="0" xr:uid="{BE6A2BAF-EA80-462D-89C0-B5045231F05F}">
      <text>
        <r>
          <rPr>
            <sz val="14"/>
            <color theme="1"/>
            <rFont val="Times New Roman"/>
            <family val="1"/>
            <scheme val="minor"/>
          </rPr>
          <t>Thiếu 1 hiệu phó do luân chuyển</t>
        </r>
      </text>
    </comment>
    <comment ref="G64" authorId="0" shapeId="0" xr:uid="{F3E9F6BA-4194-4939-A67F-4460C38FB587}">
      <text>
        <r>
          <rPr>
            <sz val="14"/>
            <color theme="1"/>
            <rFont val="Times New Roman"/>
            <family val="1"/>
            <scheme val="minor"/>
          </rPr>
          <t>1 nv y tế chuyển đến t3/2025</t>
        </r>
      </text>
    </comment>
    <comment ref="AA64" authorId="0" shapeId="0" xr:uid="{D2E86D55-442C-4406-A1B5-1524DFF5E991}">
      <text>
        <r>
          <rPr>
            <sz val="14"/>
            <color theme="1"/>
            <rFont val="Times New Roman"/>
            <family val="1"/>
            <scheme val="minor"/>
          </rPr>
          <t>Đang thiếu 1 hiệu phó theo định mức</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TINHTU</author>
  </authors>
  <commentList>
    <comment ref="G70" authorId="0" shapeId="0" xr:uid="{789040EE-B890-4BB9-97E0-ED090654ADF0}">
      <text>
        <r>
          <rPr>
            <b/>
            <sz val="9"/>
            <color indexed="81"/>
            <rFont val="Tahoma"/>
            <family val="2"/>
          </rPr>
          <t>TINHTU:</t>
        </r>
        <r>
          <rPr>
            <sz val="9"/>
            <color indexed="81"/>
            <rFont val="Tahoma"/>
            <family val="2"/>
          </rPr>
          <t xml:space="preserve">
</t>
        </r>
        <r>
          <rPr>
            <sz val="12"/>
            <color indexed="81"/>
            <rFont val="Tahoma"/>
            <family val="2"/>
          </rPr>
          <t>Y tế - văn thư - kế toán</t>
        </r>
      </text>
    </comment>
    <comment ref="G82" authorId="0" shapeId="0" xr:uid="{761FED4C-611B-426F-B24A-84A07841C8EE}">
      <text>
        <r>
          <rPr>
            <b/>
            <sz val="9"/>
            <color indexed="81"/>
            <rFont val="Tahoma"/>
            <family val="2"/>
          </rPr>
          <t>TINHTU:</t>
        </r>
        <r>
          <rPr>
            <sz val="9"/>
            <color indexed="81"/>
            <rFont val="Tahoma"/>
            <family val="2"/>
          </rPr>
          <t xml:space="preserve">
</t>
        </r>
        <r>
          <rPr>
            <sz val="14"/>
            <color indexed="81"/>
            <rFont val="Tahoma"/>
            <family val="2"/>
          </rPr>
          <t>Kế toán</t>
        </r>
      </text>
    </comment>
    <comment ref="G87" authorId="0" shapeId="0" xr:uid="{9828FDCA-4980-4EDA-BFBA-A01F4562A1CE}">
      <text>
        <r>
          <rPr>
            <b/>
            <sz val="9"/>
            <color indexed="81"/>
            <rFont val="Tahoma"/>
            <family val="2"/>
          </rPr>
          <t>TINHTU:</t>
        </r>
        <r>
          <rPr>
            <sz val="9"/>
            <color indexed="81"/>
            <rFont val="Tahoma"/>
            <family val="2"/>
          </rPr>
          <t xml:space="preserve">
Kế toán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B471" authorId="0" shapeId="0" xr:uid="{4598DC8B-7ECD-4455-A1F7-2F81D4B371A6}">
      <text>
        <r>
          <rPr>
            <sz val="14"/>
            <color indexed="8"/>
            <rFont val="Calibri"/>
            <family val="1"/>
          </rPr>
          <t>Admin:
Có 3 lớp (2 lớp ghép 1+2 và 4+5, 1 lớp 3 
đơn)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T14" authorId="0" shapeId="0" xr:uid="{B94ABD38-E6C6-4461-944D-86515169B9C9}">
      <text>
        <r>
          <rPr>
            <b/>
            <sz val="9"/>
            <color indexed="81"/>
            <rFont val="Tahoma"/>
            <family val="2"/>
          </rPr>
          <t>Administrator:</t>
        </r>
        <r>
          <rPr>
            <sz val="9"/>
            <color indexed="81"/>
            <rFont val="Tahoma"/>
            <family val="2"/>
          </rPr>
          <t xml:space="preserve">
Thẩm định theo kế hoạch năm học</t>
        </r>
      </text>
    </comment>
    <comment ref="T19" authorId="0" shapeId="0" xr:uid="{CA45D4DE-42BF-4E46-B44E-E14E0AC8D38A}">
      <text>
        <r>
          <rPr>
            <b/>
            <sz val="9"/>
            <color indexed="81"/>
            <rFont val="Tahoma"/>
            <family val="2"/>
          </rPr>
          <t>Administrator:</t>
        </r>
        <r>
          <rPr>
            <sz val="9"/>
            <color indexed="81"/>
            <rFont val="Tahoma"/>
            <family val="2"/>
          </rPr>
          <t xml:space="preserve">
Thẩm định theo kế hoạch năm học</t>
        </r>
      </text>
    </comment>
    <comment ref="T30" authorId="0" shapeId="0" xr:uid="{EFA3E428-5560-4917-8B77-CE539D9F7CE7}">
      <text>
        <r>
          <rPr>
            <b/>
            <sz val="9"/>
            <color indexed="81"/>
            <rFont val="Tahoma"/>
            <family val="2"/>
            <charset val="163"/>
          </rPr>
          <t>Administrator:</t>
        </r>
        <r>
          <rPr>
            <sz val="9"/>
            <color indexed="81"/>
            <rFont val="Tahoma"/>
            <family val="2"/>
            <charset val="163"/>
          </rPr>
          <t xml:space="preserve">
Thẩm định theo kế hoạch năm học</t>
        </r>
      </text>
    </comment>
    <comment ref="T35" authorId="0" shapeId="0" xr:uid="{61EB45BB-6A29-4735-968A-3630B10845BA}">
      <text>
        <r>
          <rPr>
            <b/>
            <sz val="9"/>
            <color indexed="81"/>
            <rFont val="Tahoma"/>
            <family val="2"/>
            <charset val="163"/>
          </rPr>
          <t>Administrator:</t>
        </r>
        <r>
          <rPr>
            <sz val="9"/>
            <color indexed="81"/>
            <rFont val="Tahoma"/>
            <family val="2"/>
            <charset val="163"/>
          </rPr>
          <t xml:space="preserve">
Thẩm định theo kế hoạch năm học</t>
        </r>
      </text>
    </comment>
    <comment ref="T47" authorId="0" shapeId="0" xr:uid="{4ECF7FE6-393D-403B-A748-56D0A844D932}">
      <text>
        <r>
          <rPr>
            <b/>
            <sz val="9"/>
            <color indexed="81"/>
            <rFont val="Tahoma"/>
            <family val="2"/>
            <charset val="163"/>
          </rPr>
          <t>Administrator:</t>
        </r>
        <r>
          <rPr>
            <sz val="9"/>
            <color indexed="81"/>
            <rFont val="Tahoma"/>
            <family val="2"/>
            <charset val="163"/>
          </rPr>
          <t xml:space="preserve">
Thẩm định theo kế hoạch năm học</t>
        </r>
      </text>
    </comment>
    <comment ref="T52" authorId="0" shapeId="0" xr:uid="{7F26106B-487C-4B80-BDAC-BB2F9BA7F33A}">
      <text>
        <r>
          <rPr>
            <b/>
            <sz val="9"/>
            <color indexed="81"/>
            <rFont val="Tahoma"/>
            <family val="2"/>
            <charset val="163"/>
          </rPr>
          <t>Administrator:</t>
        </r>
        <r>
          <rPr>
            <sz val="9"/>
            <color indexed="81"/>
            <rFont val="Tahoma"/>
            <family val="2"/>
            <charset val="163"/>
          </rPr>
          <t xml:space="preserve">
Thẩm định theo kế hoạch năm học</t>
        </r>
      </text>
    </comment>
    <comment ref="T65" authorId="0" shapeId="0" xr:uid="{DCDE1E9B-B47C-4094-A10A-B472F598DEFD}">
      <text>
        <r>
          <rPr>
            <b/>
            <sz val="9"/>
            <color indexed="81"/>
            <rFont val="Tahoma"/>
            <family val="2"/>
            <charset val="163"/>
          </rPr>
          <t>Administrator:</t>
        </r>
        <r>
          <rPr>
            <sz val="9"/>
            <color indexed="81"/>
            <rFont val="Tahoma"/>
            <family val="2"/>
            <charset val="163"/>
          </rPr>
          <t xml:space="preserve">
Thẩm định theo kế hoạch năm học</t>
        </r>
      </text>
    </comment>
    <comment ref="T72" authorId="0" shapeId="0" xr:uid="{C602570A-1994-439B-B3C8-E8C82AB0046B}">
      <text>
        <r>
          <rPr>
            <b/>
            <sz val="9"/>
            <color indexed="81"/>
            <rFont val="Tahoma"/>
            <family val="2"/>
            <charset val="163"/>
          </rPr>
          <t>Administrator:</t>
        </r>
        <r>
          <rPr>
            <sz val="9"/>
            <color indexed="81"/>
            <rFont val="Tahoma"/>
            <family val="2"/>
            <charset val="163"/>
          </rPr>
          <t xml:space="preserve">
Thẩm định theo kế hoạch năm học</t>
        </r>
      </text>
    </comment>
    <comment ref="T78" authorId="0" shapeId="0" xr:uid="{C929EF00-D206-4841-BD3E-6D8681AE8115}">
      <text>
        <r>
          <rPr>
            <b/>
            <sz val="9"/>
            <color indexed="81"/>
            <rFont val="Tahoma"/>
            <family val="2"/>
            <charset val="163"/>
          </rPr>
          <t>Administrator:</t>
        </r>
        <r>
          <rPr>
            <sz val="9"/>
            <color indexed="81"/>
            <rFont val="Tahoma"/>
            <family val="2"/>
            <charset val="163"/>
          </rPr>
          <t xml:space="preserve">
Thẩm định theo kế hoạch năm học</t>
        </r>
      </text>
    </comment>
    <comment ref="T84" authorId="0" shapeId="0" xr:uid="{AA749036-EAB6-4234-9010-DDB573BCA2DB}">
      <text>
        <r>
          <rPr>
            <b/>
            <sz val="9"/>
            <color indexed="81"/>
            <rFont val="Tahoma"/>
            <family val="2"/>
            <charset val="163"/>
          </rPr>
          <t>Administrator:</t>
        </r>
        <r>
          <rPr>
            <sz val="9"/>
            <color indexed="81"/>
            <rFont val="Tahoma"/>
            <family val="2"/>
            <charset val="163"/>
          </rPr>
          <t xml:space="preserve">
Thẩm định theo kế hoạch năm học</t>
        </r>
      </text>
    </comment>
    <comment ref="T119" authorId="0" shapeId="0" xr:uid="{2DC0193C-ED44-41F3-948B-CF57EC262552}">
      <text>
        <r>
          <rPr>
            <b/>
            <sz val="9"/>
            <color indexed="81"/>
            <rFont val="Tahoma"/>
            <family val="2"/>
            <charset val="163"/>
          </rPr>
          <t>Administrator:</t>
        </r>
        <r>
          <rPr>
            <sz val="9"/>
            <color indexed="81"/>
            <rFont val="Tahoma"/>
            <family val="2"/>
            <charset val="163"/>
          </rPr>
          <t xml:space="preserve">
Thẩm định theo kế hoạch năm học</t>
        </r>
      </text>
    </comment>
    <comment ref="T125" authorId="0" shapeId="0" xr:uid="{C8B4C208-7937-4D55-9284-EAA0A131EF97}">
      <text>
        <r>
          <rPr>
            <b/>
            <sz val="9"/>
            <color indexed="81"/>
            <rFont val="Tahoma"/>
            <family val="2"/>
            <charset val="163"/>
          </rPr>
          <t>Administrator:</t>
        </r>
        <r>
          <rPr>
            <sz val="9"/>
            <color indexed="81"/>
            <rFont val="Tahoma"/>
            <family val="2"/>
            <charset val="163"/>
          </rPr>
          <t xml:space="preserve">
Thẩm định theo kế hoạch năm học</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TINHTU</author>
  </authors>
  <commentList>
    <comment ref="G34" authorId="0" shapeId="0" xr:uid="{6FAD06E6-12A8-4BC3-92E4-819FCE1AA751}">
      <text>
        <r>
          <rPr>
            <b/>
            <sz val="9"/>
            <color indexed="81"/>
            <rFont val="Tahoma"/>
            <family val="2"/>
          </rPr>
          <t>TINHTU:</t>
        </r>
        <r>
          <rPr>
            <sz val="9"/>
            <color indexed="81"/>
            <rFont val="Tahoma"/>
            <family val="2"/>
          </rPr>
          <t xml:space="preserve">
Kế toán</t>
        </r>
      </text>
    </comment>
    <comment ref="AH34" authorId="0" shapeId="0" xr:uid="{23F64F84-29D8-44E7-9EB7-D8BFC8539095}">
      <text>
        <r>
          <rPr>
            <b/>
            <sz val="9"/>
            <color indexed="81"/>
            <rFont val="Tahoma"/>
            <family val="2"/>
          </rPr>
          <t>TINHTU:</t>
        </r>
        <r>
          <rPr>
            <sz val="9"/>
            <color indexed="81"/>
            <rFont val="Tahoma"/>
            <family val="2"/>
          </rPr>
          <t xml:space="preserve">
có 92 lớp, cần đảm bảo 02 GV/lớp</t>
        </r>
      </text>
    </comment>
    <comment ref="G37" authorId="0" shapeId="0" xr:uid="{4532461B-617D-48D5-A493-2D694AA62A63}">
      <text>
        <r>
          <rPr>
            <b/>
            <sz val="9"/>
            <color indexed="81"/>
            <rFont val="Tahoma"/>
            <family val="2"/>
          </rPr>
          <t>TINHTU:</t>
        </r>
        <r>
          <rPr>
            <sz val="9"/>
            <color indexed="81"/>
            <rFont val="Tahoma"/>
            <family val="2"/>
          </rPr>
          <t xml:space="preserve">
</t>
        </r>
        <r>
          <rPr>
            <b/>
            <sz val="12"/>
            <color indexed="81"/>
            <rFont val="Times New Roman"/>
            <family val="1"/>
          </rPr>
          <t>Y tế - Kế toán</t>
        </r>
      </text>
    </comment>
    <comment ref="G47" authorId="0" shapeId="0" xr:uid="{7059E85A-BEBE-4BAB-BAE9-1AC48E0FDB1C}">
      <text>
        <r>
          <rPr>
            <b/>
            <sz val="9"/>
            <color indexed="81"/>
            <rFont val="Tahoma"/>
            <family val="2"/>
          </rPr>
          <t>TINHTU:</t>
        </r>
        <r>
          <rPr>
            <sz val="9"/>
            <color indexed="81"/>
            <rFont val="Tahoma"/>
            <family val="2"/>
          </rPr>
          <t xml:space="preserve">
Kế toán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G15" authorId="0" shapeId="0" xr:uid="{23CF2B4C-0913-49BB-ABDB-1913DB753AB2}">
      <text>
        <r>
          <rPr>
            <b/>
            <sz val="9"/>
            <color indexed="81"/>
            <rFont val="Tahoma"/>
            <family val="2"/>
            <charset val="163"/>
          </rPr>
          <t>Administrator:</t>
        </r>
        <r>
          <rPr>
            <sz val="9"/>
            <color indexed="81"/>
            <rFont val="Tahoma"/>
            <family val="2"/>
            <charset val="163"/>
          </rPr>
          <t xml:space="preserve">
Đơn vị cộng là 25</t>
        </r>
      </text>
    </comment>
    <comment ref="Z15" authorId="0" shapeId="0" xr:uid="{3A333005-0C01-491C-B51A-B3E688F646B3}">
      <text>
        <r>
          <rPr>
            <b/>
            <sz val="9"/>
            <color indexed="81"/>
            <rFont val="Tahoma"/>
            <family val="2"/>
            <charset val="163"/>
          </rPr>
          <t>Administrator:</t>
        </r>
        <r>
          <rPr>
            <sz val="9"/>
            <color indexed="81"/>
            <rFont val="Tahoma"/>
            <family val="2"/>
            <charset val="163"/>
          </rPr>
          <t xml:space="preserve">
Đơn vị tính là 9, thẩm định 7 gồm: 1 thiết bị, 1 giáo vụ, 1 tư vấn, 1 hỗ trợ Khuyết tật, 1 thư viện, 2 VTTQ, KT</t>
        </r>
      </text>
    </comment>
    <comment ref="Q20" authorId="0" shapeId="0" xr:uid="{F69A7233-ED42-4072-8C67-0D8D6AD30B63}">
      <text>
        <r>
          <rPr>
            <b/>
            <sz val="9"/>
            <color indexed="81"/>
            <rFont val="Tahoma"/>
            <family val="2"/>
            <charset val="163"/>
          </rPr>
          <t>Administrator:</t>
        </r>
        <r>
          <rPr>
            <sz val="9"/>
            <color indexed="81"/>
            <rFont val="Tahoma"/>
            <family val="2"/>
            <charset val="163"/>
          </rPr>
          <t xml:space="preserve">
Vùng 1 45 em /lớp</t>
        </r>
      </text>
    </comment>
    <comment ref="B26" authorId="0" shapeId="0" xr:uid="{CB6A4871-86AF-4726-A7BE-25339345E8DA}">
      <text>
        <r>
          <rPr>
            <b/>
            <sz val="9"/>
            <color indexed="81"/>
            <rFont val="Tahoma"/>
            <family val="2"/>
            <charset val="163"/>
          </rPr>
          <t>Administrator:</t>
        </r>
        <r>
          <rPr>
            <sz val="9"/>
            <color indexed="81"/>
            <rFont val="Tahoma"/>
            <family val="2"/>
            <charset val="163"/>
          </rPr>
          <t xml:space="preserve">
</t>
        </r>
      </text>
    </comment>
    <comment ref="Q31" authorId="0" shapeId="0" xr:uid="{8CFD440E-CAFD-49C0-AB1A-E3C824D68C2D}">
      <text>
        <r>
          <rPr>
            <b/>
            <sz val="9"/>
            <color indexed="81"/>
            <rFont val="Tahoma"/>
            <family val="2"/>
            <charset val="163"/>
          </rPr>
          <t>Administrator:</t>
        </r>
        <r>
          <rPr>
            <sz val="9"/>
            <color indexed="81"/>
            <rFont val="Tahoma"/>
            <family val="2"/>
            <charset val="163"/>
          </rPr>
          <t xml:space="preserve">
Vùng 2 40 em/ lớp</t>
        </r>
      </text>
    </comment>
    <comment ref="Q37" authorId="0" shapeId="0" xr:uid="{38002B82-86A3-476E-A6AD-16061E204B0D}">
      <text>
        <r>
          <rPr>
            <b/>
            <sz val="9"/>
            <color indexed="81"/>
            <rFont val="Tahoma"/>
            <family val="2"/>
            <charset val="163"/>
          </rPr>
          <t>Administrator:</t>
        </r>
        <r>
          <rPr>
            <sz val="9"/>
            <color indexed="81"/>
            <rFont val="Tahoma"/>
            <family val="2"/>
            <charset val="163"/>
          </rPr>
          <t xml:space="preserve">
Vùng 1 45 em/ lớp</t>
        </r>
      </text>
    </comment>
    <comment ref="J58" authorId="0" shapeId="0" xr:uid="{B7FE6E0D-BFB5-4CF4-A894-7E554C085A66}">
      <text>
        <r>
          <rPr>
            <b/>
            <sz val="9"/>
            <color indexed="81"/>
            <rFont val="Tahoma"/>
            <family val="2"/>
            <charset val="163"/>
          </rPr>
          <t>Administrator:</t>
        </r>
        <r>
          <rPr>
            <sz val="9"/>
            <color indexed="81"/>
            <rFont val="Tahoma"/>
            <family val="2"/>
            <charset val="163"/>
          </rPr>
          <t xml:space="preserve">
Vùng 3 định mức học sinh 45 em /lớp</t>
        </r>
      </text>
    </comment>
    <comment ref="Q58" authorId="0" shapeId="0" xr:uid="{62A76F91-4FB2-4975-B4C7-A650809DF0C8}">
      <text>
        <r>
          <rPr>
            <b/>
            <sz val="9"/>
            <color indexed="81"/>
            <rFont val="Tahoma"/>
            <family val="2"/>
            <charset val="163"/>
          </rPr>
          <t>Administrator:</t>
        </r>
        <r>
          <rPr>
            <sz val="9"/>
            <color indexed="81"/>
            <rFont val="Tahoma"/>
            <family val="2"/>
            <charset val="163"/>
          </rPr>
          <t xml:space="preserve">
Vùng 3 định mức học sinh 45 em /lớp</t>
        </r>
      </text>
    </comment>
    <comment ref="Q63" authorId="0" shapeId="0" xr:uid="{723178D1-2A34-48C2-856F-CDCB425FEE08}">
      <text>
        <r>
          <rPr>
            <b/>
            <sz val="9"/>
            <color indexed="81"/>
            <rFont val="Tahoma"/>
            <family val="2"/>
            <charset val="163"/>
          </rPr>
          <t>Administrator:</t>
        </r>
        <r>
          <rPr>
            <sz val="9"/>
            <color indexed="81"/>
            <rFont val="Tahoma"/>
            <family val="2"/>
            <charset val="163"/>
          </rPr>
          <t xml:space="preserve">
Vùng 3 45 em/lớp</t>
        </r>
      </text>
    </comment>
    <comment ref="Q68" authorId="0" shapeId="0" xr:uid="{7717B33C-BEA1-4984-AABB-6EFAF7556ED1}">
      <text>
        <r>
          <rPr>
            <b/>
            <sz val="9"/>
            <color indexed="81"/>
            <rFont val="Tahoma"/>
            <family val="2"/>
            <charset val="163"/>
          </rPr>
          <t>Administrator:</t>
        </r>
        <r>
          <rPr>
            <sz val="9"/>
            <color indexed="81"/>
            <rFont val="Tahoma"/>
            <family val="2"/>
            <charset val="163"/>
          </rPr>
          <t xml:space="preserve">
Vùng 2 40
 em /lớp
</t>
        </r>
      </text>
    </comment>
    <comment ref="V86" authorId="0" shapeId="0" xr:uid="{53FEC2E7-95C4-4759-B761-5C6FD0151BAE}">
      <text>
        <r>
          <rPr>
            <b/>
            <sz val="9"/>
            <color indexed="81"/>
            <rFont val="Tahoma"/>
            <family val="2"/>
            <charset val="163"/>
          </rPr>
          <t>Administrator:</t>
        </r>
        <r>
          <rPr>
            <sz val="9"/>
            <color indexed="81"/>
            <rFont val="Tahoma"/>
            <family val="2"/>
            <charset val="163"/>
          </rPr>
          <t xml:space="preserve">
Nhất trí theo kế hoạch năm học</t>
        </r>
      </text>
    </comment>
    <comment ref="V99" authorId="0" shapeId="0" xr:uid="{E7F2DE6D-7D0A-489A-9289-FA870F0105B3}">
      <text>
        <r>
          <rPr>
            <b/>
            <sz val="9"/>
            <color indexed="81"/>
            <rFont val="Tahoma"/>
            <family val="2"/>
            <charset val="163"/>
          </rPr>
          <t>Administrator:</t>
        </r>
        <r>
          <rPr>
            <sz val="9"/>
            <color indexed="81"/>
            <rFont val="Tahoma"/>
            <family val="2"/>
            <charset val="163"/>
          </rPr>
          <t xml:space="preserve">
Theo kế hoạch năm học</t>
        </r>
      </text>
    </comment>
    <comment ref="V113" authorId="0" shapeId="0" xr:uid="{3D5005D2-047F-409A-9C92-A8689F73BA90}">
      <text>
        <r>
          <rPr>
            <b/>
            <sz val="9"/>
            <color indexed="81"/>
            <rFont val="Tahoma"/>
            <family val="2"/>
            <charset val="163"/>
          </rPr>
          <t>Administrator:</t>
        </r>
        <r>
          <rPr>
            <sz val="9"/>
            <color indexed="81"/>
            <rFont val="Tahoma"/>
            <family val="2"/>
            <charset val="163"/>
          </rPr>
          <t xml:space="preserve">
Nhất trí với giải trình cuar đơn vị</t>
        </r>
      </text>
    </comment>
    <comment ref="J119" authorId="0" shapeId="0" xr:uid="{0E164E8F-95D9-4FA6-B05C-EAA900779009}">
      <text>
        <r>
          <rPr>
            <b/>
            <sz val="9"/>
            <color indexed="81"/>
            <rFont val="Tahoma"/>
            <family val="2"/>
            <charset val="163"/>
          </rPr>
          <t>Administrator:</t>
        </r>
        <r>
          <rPr>
            <sz val="9"/>
            <color indexed="81"/>
            <rFont val="Tahoma"/>
            <family val="2"/>
            <charset val="163"/>
          </rPr>
          <t xml:space="preserve">
Vượt nhiều so với định mức số lớp học
</t>
        </r>
      </text>
    </comment>
    <comment ref="V119" authorId="0" shapeId="0" xr:uid="{B84B6C9D-9CC4-4E05-B58D-884AFF158C2E}">
      <text>
        <r>
          <rPr>
            <b/>
            <sz val="9"/>
            <color indexed="81"/>
            <rFont val="Tahoma"/>
            <family val="2"/>
            <charset val="163"/>
          </rPr>
          <t>Administrator:</t>
        </r>
        <r>
          <rPr>
            <sz val="9"/>
            <color indexed="81"/>
            <rFont val="Tahoma"/>
            <family val="2"/>
            <charset val="163"/>
          </rPr>
          <t xml:space="preserve">
Xem xét kế hoạch năm học vượt nhều so với định mức không phù hợp. Không xác định nhu cầu theo kế hoạch</t>
        </r>
      </text>
    </comment>
    <comment ref="Q183" authorId="0" shapeId="0" xr:uid="{00BA8729-9EA1-4227-A40A-A3E54F95D263}">
      <text>
        <r>
          <rPr>
            <b/>
            <sz val="9"/>
            <color indexed="81"/>
            <rFont val="Tahoma"/>
            <family val="2"/>
            <charset val="163"/>
          </rPr>
          <t>Administrator:</t>
        </r>
        <r>
          <rPr>
            <sz val="9"/>
            <color indexed="81"/>
            <rFont val="Tahoma"/>
            <family val="2"/>
            <charset val="163"/>
          </rPr>
          <t xml:space="preserve">
Vùng 3: 35 em/ lớp</t>
        </r>
      </text>
    </comment>
    <comment ref="V183" authorId="0" shapeId="0" xr:uid="{2FB83CF0-EB0D-4449-8B46-3BA3BA6CB622}">
      <text>
        <r>
          <rPr>
            <b/>
            <sz val="9"/>
            <color indexed="81"/>
            <rFont val="Tahoma"/>
            <family val="2"/>
            <charset val="163"/>
          </rPr>
          <t>Administrator:</t>
        </r>
        <r>
          <rPr>
            <sz val="9"/>
            <color indexed="81"/>
            <rFont val="Tahoma"/>
            <family val="2"/>
            <charset val="163"/>
          </rPr>
          <t xml:space="preserve">
Nhất trí theo giải trình, tính trên số lớp theo định mức, không tính với số lớp theo KH năm học</t>
        </r>
      </text>
    </comment>
  </commentList>
</comments>
</file>

<file path=xl/sharedStrings.xml><?xml version="1.0" encoding="utf-8"?>
<sst xmlns="http://schemas.openxmlformats.org/spreadsheetml/2006/main" count="8500" uniqueCount="1675">
  <si>
    <t>Giáo viên</t>
  </si>
  <si>
    <t>Tiểu học</t>
  </si>
  <si>
    <t xml:space="preserve"> TT</t>
  </si>
  <si>
    <t>Tên đơn vị</t>
  </si>
  <si>
    <t>Số người làm việc được giao năm học 2024-2025</t>
  </si>
  <si>
    <t>Số lớp, số nhóm, số trẻ, số học sinh theo kế hoạch năm học 2025-2026</t>
  </si>
  <si>
    <t>Định mức số lượng người làm việc năm học 2025-2026 theo Thông tư số 19/2023/TT-BGDĐT</t>
  </si>
  <si>
    <t>Ghi chú</t>
  </si>
  <si>
    <t>Tổng số</t>
  </si>
  <si>
    <t>Lãnh đạo, quản lý, điều hành</t>
  </si>
  <si>
    <t>CDNN chuyên ngành</t>
  </si>
  <si>
    <t>Nhóm trẻ</t>
  </si>
  <si>
    <t>Lớp mẫu giáo</t>
  </si>
  <si>
    <t>Giáo viên mầm non</t>
  </si>
  <si>
    <t>HTGD người khuyết tật</t>
  </si>
  <si>
    <t>Từ 03-12 tháng</t>
  </si>
  <si>
    <t>Từ 13-24 tháng</t>
  </si>
  <si>
    <t>Từ 25-36 tháng</t>
  </si>
  <si>
    <t>Từ 3 đến 4 tuổi</t>
  </si>
  <si>
    <t>Từ 4 đến 5 tuổi</t>
  </si>
  <si>
    <t>Từ 5 đến 6 tuổi</t>
  </si>
  <si>
    <t>Số trẻ bình thường</t>
  </si>
  <si>
    <t xml:space="preserve">Số trẻ khuyết tật </t>
  </si>
  <si>
    <t>Số nhóm</t>
  </si>
  <si>
    <t>Số lớp</t>
  </si>
  <si>
    <t>Tổng cộng</t>
  </si>
  <si>
    <t>3=4+5+6+7</t>
  </si>
  <si>
    <t>26=27+28+35+36</t>
  </si>
  <si>
    <t>37=(28-5)*70%</t>
  </si>
  <si>
    <t>38=(35-6)*70%</t>
  </si>
  <si>
    <t>39=(36-7)*70%</t>
  </si>
  <si>
    <t>TỔNG CỘNG</t>
  </si>
  <si>
    <t>Trường Mầm non thị trấn Đình Lập</t>
  </si>
  <si>
    <t>3</t>
  </si>
  <si>
    <t>0</t>
  </si>
  <si>
    <t>2</t>
  </si>
  <si>
    <t>Trường Mầm non xã Đình Lập</t>
  </si>
  <si>
    <t>Điểm trường chính</t>
  </si>
  <si>
    <t>1</t>
  </si>
  <si>
    <t>Điểm trường Bình Chương</t>
  </si>
  <si>
    <t>Điểm trường Hoà Bình</t>
  </si>
  <si>
    <t>Điểm trường Còn Sung</t>
  </si>
  <si>
    <t>Trường Mầm non xã Cường Lợi</t>
  </si>
  <si>
    <t>4</t>
  </si>
  <si>
    <t>Điểm trường Quang Hòa</t>
  </si>
  <si>
    <t>Điểm trường Đồng Thắng</t>
  </si>
  <si>
    <t>Điểm trường Bản Xum</t>
  </si>
  <si>
    <t>Trường Mầm non xã Châu Sơn</t>
  </si>
  <si>
    <t>17</t>
  </si>
  <si>
    <t>13</t>
  </si>
  <si>
    <t>Điểm trường Nà Van</t>
  </si>
  <si>
    <t>Điểm trường Pặn Giữa</t>
  </si>
  <si>
    <t>Điểm trường Pặn Ngọn</t>
  </si>
  <si>
    <t>Trường Mầm non xã Bắc Lãng</t>
  </si>
  <si>
    <t>Điểm trường Bản Hả</t>
  </si>
  <si>
    <t>Điểm trường Khe Hả</t>
  </si>
  <si>
    <t>Điểm trường Khe Chòi</t>
  </si>
  <si>
    <t>Điểm trường Đồng Quan</t>
  </si>
  <si>
    <t>Trường Mầm non I xã Bính Xá</t>
  </si>
  <si>
    <t xml:space="preserve"> </t>
  </si>
  <si>
    <t>Điểm trường Quyết Tiến</t>
  </si>
  <si>
    <t>Điểm trường Còn Phiêng</t>
  </si>
  <si>
    <t>Trường Mầm non II xã Bính Xá</t>
  </si>
  <si>
    <t>19</t>
  </si>
  <si>
    <t>9</t>
  </si>
  <si>
    <t>Điểm trường Bản Chắt</t>
  </si>
  <si>
    <t>Trường Mầm non xã Kiên Mộc</t>
  </si>
  <si>
    <t>Điểm trường Bản Tùm</t>
  </si>
  <si>
    <t xml:space="preserve">Điểm trường  Khe Bủng </t>
  </si>
  <si>
    <t>Điểm trường  Hin Đăm</t>
  </si>
  <si>
    <t xml:space="preserve">Điểm trường  Khe Luồng </t>
  </si>
  <si>
    <t>Điểm trường Kéo Tắm</t>
  </si>
  <si>
    <t>Trường Mầm non xã Bắc Xa</t>
  </si>
  <si>
    <t>Điểm trường Bản Háng</t>
  </si>
  <si>
    <t>Điểm trường Bản Văn</t>
  </si>
  <si>
    <t>Điểm trường Bắc Xa</t>
  </si>
  <si>
    <t>Trường Mầm non xã Thái Bình</t>
  </si>
  <si>
    <t>23</t>
  </si>
  <si>
    <t>18</t>
  </si>
  <si>
    <t>Điểm trường Bản Piềng</t>
  </si>
  <si>
    <t>Điểm trường Bản Chu</t>
  </si>
  <si>
    <t>Điểm trường Hòa An 1</t>
  </si>
  <si>
    <t>Điểm trường Hòa An 2</t>
  </si>
  <si>
    <t>Điểm trường Khe Đa 1</t>
  </si>
  <si>
    <t>Điểm trường Khe Đa 2</t>
  </si>
  <si>
    <t>Trường Mầm non I xã Lâm Ca</t>
  </si>
  <si>
    <t>Điểm trường Khe Ca</t>
  </si>
  <si>
    <t>Điểm trường Bình Thắng</t>
  </si>
  <si>
    <t>Trường Mầm non II xã Lâm Ca</t>
  </si>
  <si>
    <t>Điểm trường Thống Nhất</t>
  </si>
  <si>
    <t>1 lớp MG ghép 3 độ tuổi</t>
  </si>
  <si>
    <t>Điểm trường Bản Lạn</t>
  </si>
  <si>
    <t>Điểm trường Khe Buông</t>
  </si>
  <si>
    <t>Số lượng người làm việc được giao năm học 2024-2025</t>
  </si>
  <si>
    <t>Số lớp, số học sinh theo kế hoạch
 năm học 2025-2026</t>
  </si>
  <si>
    <t>Định mức theo Thông tư số 20/2023/TT-BGDĐT</t>
  </si>
  <si>
    <t>Giáo viên, Tổng phụ trách đội</t>
  </si>
  <si>
    <t>CDNN chuyên ngành và CDNN CMDC</t>
  </si>
  <si>
    <t>Tổng số lớp học 01 buổi/ngày</t>
  </si>
  <si>
    <t>Tổng số lớp học 02 buổi/ngày</t>
  </si>
  <si>
    <t>Hệ số giáo viên theo quy định</t>
  </si>
  <si>
    <t>Số lớp theo định mức</t>
  </si>
  <si>
    <t>01 buổi/ ngày</t>
  </si>
  <si>
    <t>02 buổi/ ngày</t>
  </si>
  <si>
    <t xml:space="preserve">Tổng số giáo viên </t>
  </si>
  <si>
    <t>Giáo viên giảng dạy</t>
  </si>
  <si>
    <t>Giáo viên làm Tổng phụ trách đội</t>
  </si>
  <si>
    <t>Số học sinh,0</t>
  </si>
  <si>
    <t>Số học sinh</t>
  </si>
  <si>
    <t>Khuyết tật</t>
  </si>
  <si>
    <t>Bình thường</t>
  </si>
  <si>
    <t>I</t>
  </si>
  <si>
    <t>KHỐI TRƯỜNG THCS</t>
  </si>
  <si>
    <t>Trường THCS  thị trấn Đình Lập</t>
  </si>
  <si>
    <t>Khối lớp 6</t>
  </si>
  <si>
    <t>Khối lớp 7</t>
  </si>
  <si>
    <t>Khối lớp 8</t>
  </si>
  <si>
    <t>Khối lớp 9</t>
  </si>
  <si>
    <t>Trường THCS xã Đình Lập</t>
  </si>
  <si>
    <t>Trường THCS Bắc Xa</t>
  </si>
  <si>
    <t>Trường PTDTBT THCS xã Châu Sơn</t>
  </si>
  <si>
    <t>Trường THCS Bính Xá</t>
  </si>
  <si>
    <t>Trường PTDTBT THCS xã Kiên Mộc</t>
  </si>
  <si>
    <t>Trường THCS TT Nông Trường TB</t>
  </si>
  <si>
    <t>Trường PTDTBT THCS xã Thái Bình</t>
  </si>
  <si>
    <t>Trường PTDTBT THCS xã Lâm Ca</t>
  </si>
  <si>
    <t>II</t>
  </si>
  <si>
    <t>KHỐI TRƯỜNG TIỂU HỌC</t>
  </si>
  <si>
    <t>Trường Tiểu học thị trấn Đình Lập</t>
  </si>
  <si>
    <t>Khối lớp 1</t>
  </si>
  <si>
    <t>Khối lớp 2</t>
  </si>
  <si>
    <t>Khối lớp 3</t>
  </si>
  <si>
    <t>Khối lớp 4</t>
  </si>
  <si>
    <t>Khối lớp 5</t>
  </si>
  <si>
    <t>Trường Tiểu học xã Đình Lập</t>
  </si>
  <si>
    <t>Điểm trường Khe Pùng</t>
  </si>
  <si>
    <t>Trường Tiểu học xã Đồng Thắng</t>
  </si>
  <si>
    <t>Trường PTDTBT THI xã Bính Xá</t>
  </si>
  <si>
    <t>Điểm trường  Tiên Phi</t>
  </si>
  <si>
    <t>Trường Tiểu học II xã Bính Xá</t>
  </si>
  <si>
    <t>Điểm trường  Pò Phát</t>
  </si>
  <si>
    <t>Trường PTDTBT TH I xã Kiên Mộc</t>
  </si>
  <si>
    <t>Điểm trường: Bản Có</t>
  </si>
  <si>
    <t>Trường PTDTBT TH II xã Kiên Mộc</t>
  </si>
  <si>
    <t>Điểm trường Hin Đăm</t>
  </si>
  <si>
    <t>Điểm trường Khe Luồng</t>
  </si>
  <si>
    <t>Trường Tiểu học xã Bắc Xa</t>
  </si>
  <si>
    <t>Trường Tiểu học TT Nông Trường TB</t>
  </si>
  <si>
    <t>Trường Tiểu học I xã Thái Bình</t>
  </si>
  <si>
    <t>Trường PTDTBT THII xã Thái Bình</t>
  </si>
  <si>
    <t>Điểm trường Khe Đa 1A</t>
  </si>
  <si>
    <t>Điểm trường Khe Đa 1B</t>
  </si>
  <si>
    <t>Trường Tiểu học xã Lâm Ca</t>
  </si>
  <si>
    <t>Điểm trường Khe Dăm</t>
  </si>
  <si>
    <t>Điểm trường Bản Lạn</t>
  </si>
  <si>
    <t>Điểm trường Thống Nhất</t>
  </si>
  <si>
    <t>III</t>
  </si>
  <si>
    <t>KHỐI TRƯỜNG LIÊN CẤP</t>
  </si>
  <si>
    <t>THCS</t>
  </si>
  <si>
    <t>Trường TH và THCS xã Cường Lợi</t>
  </si>
  <si>
    <t>Điểm trường Bản Pia</t>
  </si>
  <si>
    <t>Trường Tiểu học và THCS Bắc Lãng</t>
  </si>
  <si>
    <t>28</t>
  </si>
  <si>
    <t>16</t>
  </si>
  <si>
    <r>
      <rPr>
        <sz val="13"/>
        <color theme="1"/>
        <rFont val="Times New Roman"/>
        <family val="1"/>
      </rPr>
      <t>UBND TỈNH LẠNG SƠN</t>
    </r>
    <r>
      <rPr>
        <b/>
        <sz val="13"/>
        <color theme="1"/>
        <rFont val="Times New Roman"/>
        <family val="1"/>
      </rPr>
      <t xml:space="preserve">
SỞ NỘI VỤ</t>
    </r>
  </si>
  <si>
    <r>
      <t>Giáo viên</t>
    </r>
    <r>
      <rPr>
        <sz val="11"/>
        <color theme="1"/>
        <rFont val="Times New Roman"/>
        <family val="1"/>
      </rPr>
      <t xml:space="preserve"> (70% chênh lệch giữa định mức và số giao)</t>
    </r>
  </si>
  <si>
    <t>Cần 02 giáo viên/lớp để đảm bảo chăm sóc, giảng dạy cho trẻ</t>
  </si>
  <si>
    <t>Lớp ghép nhiều độ tuổi, cần 02 giáo viên/lớp để đảm bảo chăm sóc, giảng dạy cho trẻ</t>
  </si>
  <si>
    <t>Điểm trường có 02 lớp, cần 02 GV đảm bảo để đảm bảo chăm sóc, giảng dạy cho trẻ</t>
  </si>
  <si>
    <t>Nhóm 5-6 tuổi cần 02 giáo viên/lớp để đảm bảo chăm sóc, giảng dạy cho trẻ</t>
  </si>
  <si>
    <t>Nhóm 4-5 tuổi và 5-6 tuổi cần 02 giáo viên/lớp để đảm bảo chăm sóc, giảng dạy cho trẻ</t>
  </si>
  <si>
    <t>Số học sinh theo định mức/lớp</t>
  </si>
  <si>
    <t>Định mức học sinh thừa</t>
  </si>
  <si>
    <t>Số học sinh thừa</t>
  </si>
  <si>
    <t>CDNN chuyên ngành và CDNN CMDC (70%)</t>
  </si>
  <si>
    <t>Trường Tiểu học xã Châu Sơn</t>
  </si>
  <si>
    <t>NHU CẦU HỢP ĐỒNG LAO ĐỘNG THỰC HIỆN CÔNG VIỆC CHUYÊN MÔN NGHIỆP VỤ VỊ TRÍ CHỨC DANH NGHỀ NGHIỆP CHUYÊN NGÀNH, CHUYÊN MÔN DÙNG CHUNG TRONG ĐƠN VỊ SỰ NGHIỆP THUỘC LĨNH VỰC SỰ NGHIỆP GIÁO DỤC VÀ ĐÀO TẠO NĂM HỌC 2025-2026 SỞ GIÁO DỤC VÀ ĐÀO TẠO</t>
  </si>
  <si>
    <t>Số lớp, số học sinh theo kế hoạch năm học 2025-2026</t>
  </si>
  <si>
    <t>Định mức số lượng người làm việc năm học 2025-2026 theo Thông tư số 20/2023/TT-BGDĐT</t>
  </si>
  <si>
    <t xml:space="preserve">Tổng số </t>
  </si>
  <si>
    <t>Giáo viên, TPTĐ</t>
  </si>
  <si>
    <r>
      <t xml:space="preserve">Giáo viên, Tổng phụ trách đội </t>
    </r>
    <r>
      <rPr>
        <sz val="10"/>
        <rFont val="Times New Roman"/>
        <family val="1"/>
      </rPr>
      <t>(70% chênh lệch giữa định mức và số giao)</t>
    </r>
  </si>
  <si>
    <r>
      <t xml:space="preserve">CDNN chuyên ngành và CDNN CMDC </t>
    </r>
    <r>
      <rPr>
        <sz val="10"/>
        <rFont val="Times New Roman"/>
        <family val="1"/>
      </rPr>
      <t>(70% chênh lệch giữa định mức và số giao)</t>
    </r>
  </si>
  <si>
    <t>Giáo viên giảng dạy theo định mức</t>
  </si>
  <si>
    <t>Số Giáo viên được tính thêm do có học sinh dư định mức</t>
  </si>
  <si>
    <t>3=4+5+6</t>
  </si>
  <si>
    <t>12=13+14+18</t>
  </si>
  <si>
    <t>KHỐI TRƯỜNG THPT</t>
  </si>
  <si>
    <t>Trường THPT chuyên Chu Văn An</t>
  </si>
  <si>
    <t>Khối lớp 10</t>
  </si>
  <si>
    <t>Khối lớp 11</t>
  </si>
  <si>
    <t>Khối lớp 12</t>
  </si>
  <si>
    <t>Trường THPT DTNT tỉnh</t>
  </si>
  <si>
    <t>2,4</t>
  </si>
  <si>
    <t>Trường THPT Lộc Bình</t>
  </si>
  <si>
    <t>2,25</t>
  </si>
  <si>
    <t>Trường THPT Na Dương</t>
  </si>
  <si>
    <t>Trường THPT Tú Đoạn</t>
  </si>
  <si>
    <t>Trường THPT huyện Đình Lập</t>
  </si>
  <si>
    <t>Trường THPT Cao Lộc</t>
  </si>
  <si>
    <t>Trường THPT Đồng Đăng</t>
  </si>
  <si>
    <t>Trường THPT Ba Sơn</t>
  </si>
  <si>
    <t xml:space="preserve">Trường THPT huyện Văn Quan </t>
  </si>
  <si>
    <t>THPT Lương Văn Tri</t>
  </si>
  <si>
    <t>Trường THPT Bình Gia</t>
  </si>
  <si>
    <t>Trường THPT Pác Khuông</t>
  </si>
  <si>
    <t>Trường THPT Bắc Sơn</t>
  </si>
  <si>
    <t xml:space="preserve">Trường THPT Vũ Lễ </t>
  </si>
  <si>
    <t>Trường THPT Chi Lăng</t>
  </si>
  <si>
    <t>Trường THPT Đồng Bành</t>
  </si>
  <si>
    <t>Trường THPT Hòa Bình</t>
  </si>
  <si>
    <t>Trường THPT Hữu Lũng</t>
  </si>
  <si>
    <t>Trường THPT Tân Thành</t>
  </si>
  <si>
    <t>Trường THPT Vân Nham</t>
  </si>
  <si>
    <t>Trường THPT Văn Lãng</t>
  </si>
  <si>
    <t>Trường THPT Hội Hoan</t>
  </si>
  <si>
    <t>Trường THPT Tràng Định</t>
  </si>
  <si>
    <t>Trường THCS và THPT Bình Độ</t>
  </si>
  <si>
    <t>THPT</t>
  </si>
  <si>
    <t>KHỐI TRƯỜNG PTDT NỘI TRÚ</t>
  </si>
  <si>
    <t>Trường PTDTNT THCS và THPT huyện Cao Lộc</t>
  </si>
  <si>
    <t>Trường PTDTNT THCS và THPT huyện Lộc Bình</t>
  </si>
  <si>
    <t>Trường PTDTNT THCS và THPT huyện Đình Lập</t>
  </si>
  <si>
    <t>Trường PTDTNT THCS và THPT huyện Chi Lăng</t>
  </si>
  <si>
    <t>Trường PTDTNT THCS và THPT huyện Hữu Lũng</t>
  </si>
  <si>
    <t>Trường PTDTNT THCS và THPT huyện Văn Quan</t>
  </si>
  <si>
    <t>Trường PTDTNT THCS  và THPT huyện Bình Gia</t>
  </si>
  <si>
    <t>Trường PTDTNT THCS và THPT huyện Bắc Sơn</t>
  </si>
  <si>
    <t>Trường PTDTNT THCS và THPT huyện Văn Lãng</t>
  </si>
  <si>
    <t>Trường PTDTNT THCS và THPT huyện Tràng Định</t>
  </si>
  <si>
    <t>KHỐI TRUNG TÂM</t>
  </si>
  <si>
    <t>Trung tâm GDTX, TH&amp;NN</t>
  </si>
  <si>
    <r>
      <t>CDNN chuyên môn dùng chung</t>
    </r>
    <r>
      <rPr>
        <sz val="11"/>
        <rFont val="Times New Roman"/>
        <family val="1"/>
      </rPr>
      <t xml:space="preserve"> (Kế toán, Văn thư, Thủ quỹ, Y tế, thư viện)</t>
    </r>
  </si>
  <si>
    <r>
      <t xml:space="preserve">CDNN chuyên môn dùng chung </t>
    </r>
    <r>
      <rPr>
        <sz val="11"/>
        <rFont val="Times New Roman"/>
        <family val="1"/>
      </rPr>
      <t>(Kế toán, Văn thư, Thủ quỹ, Y tế, thư viện)</t>
    </r>
  </si>
  <si>
    <r>
      <t>Giáo viên</t>
    </r>
    <r>
      <rPr>
        <sz val="11"/>
        <rFont val="Times New Roman"/>
        <family val="1"/>
      </rPr>
      <t xml:space="preserve"> (70% chênh lệch giữa định mức và số giao)</t>
    </r>
  </si>
  <si>
    <r>
      <t xml:space="preserve">HTGD người khuyết tật </t>
    </r>
    <r>
      <rPr>
        <sz val="11"/>
        <rFont val="Times New Roman"/>
        <family val="1"/>
      </rPr>
      <t>(70% chênh lệch giữa định mức và số giao)</t>
    </r>
  </si>
  <si>
    <r>
      <t xml:space="preserve">CDNN chuyên môn dùng chung </t>
    </r>
    <r>
      <rPr>
        <sz val="11"/>
        <rFont val="Times New Roman"/>
        <family val="1"/>
      </rPr>
      <t>(70% chênh lệch giữa định mức và số giao)</t>
    </r>
  </si>
  <si>
    <t>Trường MN TT Chi Lăng</t>
  </si>
  <si>
    <t>Điểm trường Lân Bông</t>
  </si>
  <si>
    <t>Trường MN Sơn Ca TT Đồng Mỏ</t>
  </si>
  <si>
    <t> </t>
  </si>
  <si>
    <t>Trường MN xã Bắc Thủy</t>
  </si>
  <si>
    <t>Điểm trường Rạng Đông</t>
  </si>
  <si>
    <t>Điểm trường Khuối Kháo</t>
  </si>
  <si>
    <t>Trường MN xã Bằng Hữu</t>
  </si>
  <si>
    <t>Điểm trường Làng Chiêng</t>
  </si>
  <si>
    <t>Trường MN xã Bằng Mạc</t>
  </si>
  <si>
    <t>Điểm trường Đồng Chùa</t>
  </si>
  <si>
    <t>Trường MN xã Chi Lăng</t>
  </si>
  <si>
    <t>Điểm trường Quán Thanh</t>
  </si>
  <si>
    <t>Điểm trường Xóm Mới</t>
  </si>
  <si>
    <t>Trường MN xã Chiến Thắng</t>
  </si>
  <si>
    <t>Điểm trường  Nà Tình</t>
  </si>
  <si>
    <t>Điểm trường Nà Cải</t>
  </si>
  <si>
    <t>Điểm trường Nà Nhì</t>
  </si>
  <si>
    <t>Điểm trường Nà Dạ</t>
  </si>
  <si>
    <t>Điểm trường Pác Ma</t>
  </si>
  <si>
    <t>Điểm trường Nà Hà</t>
  </si>
  <si>
    <t>Trường MN xã Gia Lộc</t>
  </si>
  <si>
    <t>Điểm trường chính Làng Mỏ</t>
  </si>
  <si>
    <t>Điểm trường  Phúc Lũng</t>
  </si>
  <si>
    <t>Điểm trường Lũng Mắt</t>
  </si>
  <si>
    <t>Trường MN xã Hòa Bình</t>
  </si>
  <si>
    <t>Điểm trường  Mỏ Cống</t>
  </si>
  <si>
    <t>Trường MN xã Hữu Kiên</t>
  </si>
  <si>
    <t>Điểm trường Suối Phầy</t>
  </si>
  <si>
    <t>Điểm trường Suối Mỏ</t>
  </si>
  <si>
    <t>Điểm trường Nà Lìa</t>
  </si>
  <si>
    <t>Điểm trường Co Hương</t>
  </si>
  <si>
    <t>Điểm trường Pá Phào</t>
  </si>
  <si>
    <t>Điểm trường Thằm Nà</t>
  </si>
  <si>
    <t>Điểm trường Mè Thình</t>
  </si>
  <si>
    <t>Trường MN xã Lâm Sơn</t>
  </si>
  <si>
    <t>Điểm trường  Liên Sơn</t>
  </si>
  <si>
    <t>Trường MN xã Mai Sao</t>
  </si>
  <si>
    <t>Điểm trường  Sao Thượng</t>
  </si>
  <si>
    <t>Điểm trường  Nà Mùm</t>
  </si>
  <si>
    <t>Trường MN xã Nhân Lý</t>
  </si>
  <si>
    <t>Điểm trường Khun Khuông</t>
  </si>
  <si>
    <t>Trường MN xã Quan Sơn</t>
  </si>
  <si>
    <t>Điểm trường Cầu Ngầm</t>
  </si>
  <si>
    <t>Điểm trường Củ Na</t>
  </si>
  <si>
    <t>Điểm trường Suối Cái</t>
  </si>
  <si>
    <t>Trường MN Ánh Dương</t>
  </si>
  <si>
    <t>Điểm trường Hữu Nghị</t>
  </si>
  <si>
    <t>Điểm trường Đoàn Kết</t>
  </si>
  <si>
    <t>Trường MN xã Thượng Cường</t>
  </si>
  <si>
    <t>Điểm trường Tồng Nọt</t>
  </si>
  <si>
    <t>Trường MN xã Vân An</t>
  </si>
  <si>
    <t>Điểm trường Tà Sản</t>
  </si>
  <si>
    <t>Điểm trường Nà Thưa</t>
  </si>
  <si>
    <t>Điểm trường Hồng Tân</t>
  </si>
  <si>
    <t>Trường MN xã Vạn Linh</t>
  </si>
  <si>
    <t>Điểm trường  Phố Mới</t>
  </si>
  <si>
    <t>Điểm trường Mỏ Cấy</t>
  </si>
  <si>
    <t>Trường MN xã Vân Thủy</t>
  </si>
  <si>
    <t>Điểm trường Bản Dù</t>
  </si>
  <si>
    <t>Điểm trường Tình Lùng</t>
  </si>
  <si>
    <t>Trường MN xã Y Tịch</t>
  </si>
  <si>
    <t>Điểm trường Thần Lãng</t>
  </si>
  <si>
    <t>Điểm trường Na Cà</t>
  </si>
  <si>
    <t>Nhóm 3-4 tuổi và  5-6 tuổi cần 02 giáo viên/lớp để đảm bảo chăm sóc, giảng dạy cho trẻ</t>
  </si>
  <si>
    <t>Lớp ghép nhiều độ tuổi cần 02 giáo viên/ lớp để bảo dảm chăm sóc và giảng dậy</t>
  </si>
  <si>
    <t>Lớp ghép nhiều độ tuổi cần 02 giáo viên/ lớp để bảo đảm chăm sóc và giảng dậy</t>
  </si>
  <si>
    <t>Lớp ghép nhiều độ tuổi cần 02 giáo viên/ lớp để bỏa đảm chăm sóc và giảng dạy</t>
  </si>
  <si>
    <t>Giáo viên, Tổng phụ trách đội (70% chênh lệch giữa định mức và số giao)</t>
  </si>
  <si>
    <t>CDNN chuyên ngành và CDNN CMDC (70% chênh lệch giữa định mức và số giao)</t>
  </si>
  <si>
    <t>Trường PTDTBT THCS xã Hữu Kiên</t>
  </si>
  <si>
    <t>Trường PTDTBT THCS xã Vân An</t>
  </si>
  <si>
    <t>Trường THCS TT Chi Lăng</t>
  </si>
  <si>
    <t>Trường THCS TT Đồng Mỏ</t>
  </si>
  <si>
    <t>Trường THCS xã Chi Lăng</t>
  </si>
  <si>
    <t>Trường THCS xã Chiến Thắng</t>
  </si>
  <si>
    <t>Trường THCS xã Hòa Bình</t>
  </si>
  <si>
    <t>Trường THCS xã Mai Sao</t>
  </si>
  <si>
    <t>Trường THCS xã Quan Sơn</t>
  </si>
  <si>
    <t>Trường THCS Quang Lang</t>
  </si>
  <si>
    <t>Trường THCS xã Vạn Linh</t>
  </si>
  <si>
    <t>Trường THCS xã Y Tịch</t>
  </si>
  <si>
    <t>Trường PTDTBT TH 1 xã Hữu Kiên</t>
  </si>
  <si>
    <t>Trường PTDTBT TH 2 xã Hữu Kiên</t>
  </si>
  <si>
    <t>Trường TH 1 TT Chi Lăng</t>
  </si>
  <si>
    <t>Điểm trường  Trung Thịnh</t>
  </si>
  <si>
    <t>44</t>
  </si>
  <si>
    <t>46</t>
  </si>
  <si>
    <t>43</t>
  </si>
  <si>
    <t>Trường TH 1 TT Đồng Mỏ</t>
  </si>
  <si>
    <t>Trường TH 2 TT Đồng Mỏ</t>
  </si>
  <si>
    <t>Điểm trường Cơ Khí</t>
  </si>
  <si>
    <t>Trường TH Lê Lợi TT Đồng Mỏ</t>
  </si>
  <si>
    <t>Trường TH xã Bằng Mạc</t>
  </si>
  <si>
    <t>Trường TH xã Chi Lăng</t>
  </si>
  <si>
    <t>Trường TH xã Chiến Thắng</t>
  </si>
  <si>
    <t>Điểm trường  Nà Dạ</t>
  </si>
  <si>
    <t>Điểm trường  Nà Nhì</t>
  </si>
  <si>
    <t>Điểm trường  Nà Cải</t>
  </si>
  <si>
    <t>Trường TH xã Hòa Bình</t>
  </si>
  <si>
    <t>Trường TH xã Mai Sao</t>
  </si>
  <si>
    <t>Điểm trường  Sao Hạ</t>
  </si>
  <si>
    <t>Trường TH xã Nhân Lý</t>
  </si>
  <si>
    <t>Trường TH xã Quan Sơn</t>
  </si>
  <si>
    <t>Trường TH xã Vạn Linh</t>
  </si>
  <si>
    <t>Điểm trường Đông Thành</t>
  </si>
  <si>
    <t>Trường TH xã Vân An</t>
  </si>
  <si>
    <t>Điểm trường  Tà Sản</t>
  </si>
  <si>
    <t>Điểm trường  Cô Hồng</t>
  </si>
  <si>
    <t>Điểm trường  Nà Thưa</t>
  </si>
  <si>
    <t>Khối lớp  1</t>
  </si>
  <si>
    <t>Khối lớp  3</t>
  </si>
  <si>
    <t>Trường TH xã Y Tịch</t>
  </si>
  <si>
    <t>Điểm trường  Thần Lãng</t>
  </si>
  <si>
    <t>Điểm trường  Na Cà</t>
  </si>
  <si>
    <t>Trường TH&amp;THCS xã Liên Sơn</t>
  </si>
  <si>
    <t>Trường TH&amp;THCS Mỏ Đá</t>
  </si>
  <si>
    <t>7</t>
  </si>
  <si>
    <t>Trường TH&amp;THCS xã Lâm Sơn</t>
  </si>
  <si>
    <t>Trường TH&amp;THCS xã Gia Lộc</t>
  </si>
  <si>
    <t>76</t>
  </si>
  <si>
    <t>74</t>
  </si>
  <si>
    <t>62</t>
  </si>
  <si>
    <t>Trường TH&amp;THCS xã Thượng Cường</t>
  </si>
  <si>
    <t>Trường TH&amp;THCS xã Bằng Hữu</t>
  </si>
  <si>
    <t>Trường TH&amp;THCS xã Vân Thủy</t>
  </si>
  <si>
    <t>30</t>
  </si>
  <si>
    <t>24</t>
  </si>
  <si>
    <t>Trường TH&amp;THCS xã Bắc Thủy</t>
  </si>
  <si>
    <t>22=(16-5)*70%</t>
  </si>
  <si>
    <t>23=(21-6)*70%</t>
  </si>
  <si>
    <t>IV</t>
  </si>
  <si>
    <t xml:space="preserve">CDNN chuyên ngành và CDNN CMDC (70% định mức) </t>
  </si>
  <si>
    <t>CDNN chuyên ngành và CDNN CMDC (70% định mức)</t>
  </si>
  <si>
    <t>Trường Mầm non xã Phú Xá</t>
  </si>
  <si>
    <t>10</t>
  </si>
  <si>
    <t>Điểm trường Thâm Mò</t>
  </si>
  <si>
    <t>8</t>
  </si>
  <si>
    <t>Trường Mầm non xã Lộc Yên</t>
  </si>
  <si>
    <t>Điểm trường Nặm Tà</t>
  </si>
  <si>
    <t>Điểm trường Lục Luông</t>
  </si>
  <si>
    <t>Trường Mầm non xã Hải Yến</t>
  </si>
  <si>
    <t>Điểm trường Co Riềng</t>
  </si>
  <si>
    <t xml:space="preserve"> Trường Mầm non xã Mẫu Sơn</t>
  </si>
  <si>
    <t>Điểm trường Khuổi Phiêng</t>
  </si>
  <si>
    <t>Điểm trường Khuổi Đeng</t>
  </si>
  <si>
    <t>Trường Mầm non xã Thạch Đạn</t>
  </si>
  <si>
    <t>Điểm trường Còn Quyền</t>
  </si>
  <si>
    <t>Điểm trường Nà Sla</t>
  </si>
  <si>
    <t>Điểm trường Bản Rọoc</t>
  </si>
  <si>
    <t>5</t>
  </si>
  <si>
    <t>6</t>
  </si>
  <si>
    <t>Trường Mầm non Thuỵ Hùng</t>
  </si>
  <si>
    <t>25</t>
  </si>
  <si>
    <t>Trường Mầm non Cao Lâu</t>
  </si>
  <si>
    <t>Điểm trường Pò Phấy</t>
  </si>
  <si>
    <t>Điểm trường Sông Danh</t>
  </si>
  <si>
    <t>Điểm trường Nà Thâm</t>
  </si>
  <si>
    <t>Điểm trường Bản Vàng</t>
  </si>
  <si>
    <t>Điểm trường Bản Xâm</t>
  </si>
  <si>
    <t>Trường Mầm non xã Công Sơn.</t>
  </si>
  <si>
    <t>Điểm trường Ngàn Pặc</t>
  </si>
  <si>
    <t xml:space="preserve">Điểm trường Thán Dìu </t>
  </si>
  <si>
    <t>Trường Mầm non xã Thanh Loà</t>
  </si>
  <si>
    <t>Điểm trường Co Khuất</t>
  </si>
  <si>
    <t>Trường Mầm non xã Hoà Cư</t>
  </si>
  <si>
    <t>Điểm trường Co Cam</t>
  </si>
  <si>
    <t>Điểm trường  Kéo Cặp</t>
  </si>
  <si>
    <t>Trường Mầm non Xuất Lễ</t>
  </si>
  <si>
    <t>Điểm trường Bản Ranh</t>
  </si>
  <si>
    <t>Điểm trường Tân Cương</t>
  </si>
  <si>
    <t>Trường Mầm non Ba Sơn</t>
  </si>
  <si>
    <t>Điểm trường chính thôn Ba Sơn</t>
  </si>
  <si>
    <t>Điểm trường Pò Riềng</t>
  </si>
  <si>
    <t>Trường MNTT Đồng Đăng</t>
  </si>
  <si>
    <t>Trường Mầm non xã Tân Thành</t>
  </si>
  <si>
    <t>Điểm trường Tầm Danh</t>
  </si>
  <si>
    <t>Điểm trường Sài Hồ</t>
  </si>
  <si>
    <t>Trường Mầm non xã Bình Trung</t>
  </si>
  <si>
    <t>Điểm trường Nà Riềng</t>
  </si>
  <si>
    <t>Điểm trường Khuổi Mạ</t>
  </si>
  <si>
    <t>Trường Mầm non Xuân Long</t>
  </si>
  <si>
    <t xml:space="preserve">Điểm trường Bản Tàn </t>
  </si>
  <si>
    <t xml:space="preserve">Điểm trường Nưa Muồn                           </t>
  </si>
  <si>
    <t>Trường Mầm non xã Hồng Phong</t>
  </si>
  <si>
    <t>Trường Mầm non xã Bảo Lâm</t>
  </si>
  <si>
    <r>
      <rPr>
        <sz val="13"/>
        <rFont val="Times New Roman"/>
        <family val="1"/>
      </rPr>
      <t>UBND TỈNH LẠNG SƠN</t>
    </r>
    <r>
      <rPr>
        <b/>
        <sz val="13"/>
        <rFont val="Times New Roman"/>
        <family val="1"/>
      </rPr>
      <t xml:space="preserve">
SỞ NỘI VỤ</t>
    </r>
  </si>
  <si>
    <r>
      <t xml:space="preserve">UBND TỈNH LẠNG SƠN
</t>
    </r>
    <r>
      <rPr>
        <b/>
        <sz val="10"/>
        <color theme="1"/>
        <rFont val="Times New Roman"/>
        <family val="1"/>
      </rPr>
      <t>SỞ NỘI VỤ</t>
    </r>
  </si>
  <si>
    <t>Thiết bị - Thí nghiệm</t>
  </si>
  <si>
    <t>Giáo vụ</t>
  </si>
  <si>
    <t>Tư vấn HS</t>
  </si>
  <si>
    <t>Hỗ trợ quyết tật</t>
  </si>
  <si>
    <t>Thư viện, quản trị công sở</t>
  </si>
  <si>
    <t>văn thư, thủ quỹ, kế toán</t>
  </si>
  <si>
    <t>Y tế</t>
  </si>
  <si>
    <t xml:space="preserve">Trường THCS Hồng Phong </t>
  </si>
  <si>
    <t>Trường THCS Đồng Đăng</t>
  </si>
  <si>
    <t>Trường THCS xã Cao Lâu</t>
  </si>
  <si>
    <t>Trường THCS xã Xuất Lễ</t>
  </si>
  <si>
    <t>Trường THCS Thụy Hùng</t>
  </si>
  <si>
    <t>Trường PTDTBT THCS  xã Thạch Đạn</t>
  </si>
  <si>
    <t>Trường PTDTBT THCS  xã Xuân Long</t>
  </si>
  <si>
    <t>Trường THCS xã Tân Thành</t>
  </si>
  <si>
    <t>Trường TH Cao Lâu</t>
  </si>
  <si>
    <t>Trường TH Ba Sơn</t>
  </si>
  <si>
    <t>Trường TH Thuỵ Hùng</t>
  </si>
  <si>
    <t>Điểm trường Hang Pài</t>
  </si>
  <si>
    <t>Trường TH xã Xuân Long</t>
  </si>
  <si>
    <t>Điểm trường Nưa Muồn</t>
  </si>
  <si>
    <t>Trường TH Thạch Đạn</t>
  </si>
  <si>
    <t>Điểm trường Bản Rooc</t>
  </si>
  <si>
    <t>Trường TH Đồng Đăng</t>
  </si>
  <si>
    <t>Trường TH xã Tân Thành</t>
  </si>
  <si>
    <t>Điểm trường Bản Cắm</t>
  </si>
  <si>
    <t>Điểm trường KM 16</t>
  </si>
  <si>
    <t>Trường TH Hồng Phong</t>
  </si>
  <si>
    <t xml:space="preserve">Trường TH xã Xuất Lễ </t>
  </si>
  <si>
    <t>KHỐI TH&amp;THCS</t>
  </si>
  <si>
    <t>Trường TH và THCS xã Bình Trung</t>
  </si>
  <si>
    <t>Trường PTDTBT TH&amp;THCS xã Thanh Lòa</t>
  </si>
  <si>
    <t>Tiểu học</t>
  </si>
  <si>
    <t xml:space="preserve">Trường PTDTBT TH&amp;HCS xã Phú Xá </t>
  </si>
  <si>
    <t>Trường PTDTBT TH&amp;THCS xã Lộc Yên</t>
  </si>
  <si>
    <t>Điểm trường  Nà Mò</t>
  </si>
  <si>
    <t>Trường TH và THCS xã Hòa Cư</t>
  </si>
  <si>
    <t>Điểm trường Kéo Cặp</t>
  </si>
  <si>
    <t>Điểm trường Ngàn Pặc (lớp ghép)</t>
  </si>
  <si>
    <t>Trường TH và THCS xã Bảo Lâm</t>
  </si>
  <si>
    <t xml:space="preserve">Điểm trường Còn Háng </t>
  </si>
  <si>
    <t>Trường TH và THCS xã Hải Yến</t>
  </si>
  <si>
    <t>Điểm trường chính thôn Tồng Riền</t>
  </si>
  <si>
    <t>Khối 1</t>
  </si>
  <si>
    <t>Khối 2</t>
  </si>
  <si>
    <t>Khối 3</t>
  </si>
  <si>
    <t>Khối 4</t>
  </si>
  <si>
    <t>Khối 5</t>
  </si>
  <si>
    <t>Điểm trường thôn Co Riềng</t>
  </si>
  <si>
    <t>UBND TỈNH LẠNG SƠN</t>
  </si>
  <si>
    <t>SỞ NỘI VỤ</t>
  </si>
  <si>
    <t xml:space="preserve"> Điều kiện cơ sở vật chất không đủ không gian lớp học (lớp học hẹp) nên trường phải bố trí thành 6 lớp </t>
  </si>
  <si>
    <t>Nhóm 25-36 tháng lớp ghép; Nhóm  5-6 tuổi cần 02 giáo viên/lớp để đảm bảo chăm sóc, giảng dạy cho trẻ</t>
  </si>
  <si>
    <t>Nhóm 3-4 tuổi cần 02 giáo viên/lớp để đảm bảo chăm sóc, giảng dạy cho trẻ</t>
  </si>
  <si>
    <t>Nhóm 4-5 tuổi, 5-6 tuổi cần 02 giáo viên/lớp để đảm bảo chăm sóc, giảng dạy cho trẻ</t>
  </si>
  <si>
    <t>Nhóm 3-4 tuổi và 5 -6 tuổi cần 02 giáo viên/lớp để đảm bảo chăm sóc, giảng dạy cho trẻ</t>
  </si>
  <si>
    <t>Lớp ghép 2 đội tuổi cần 02 giáo viên/lớp để bảo đảm chăm sóc và giảng dạy</t>
  </si>
  <si>
    <t>Lớp ghép nhiều đội tuổi cần 02 giáo viên/lớp để bảo đảm chăm sóc và giảng dạy</t>
  </si>
  <si>
    <t>Lớp ghếp nhiều độ tuổi, lớp có nhiều trẻ nhưng chưa đủ định mức cần 02 giáo viên/lớp để bảo đảm chăm sóc và giảng dạy</t>
  </si>
  <si>
    <t>Nhóm 4-5 tuổi cần 02 giáo viên/lớp để đảm bảo chăm sóc, giảng dạy cho trẻ</t>
  </si>
  <si>
    <t>Nhóm 3-4 tuổi cần 02 giáo viên/lớp để đảm bảo chăm sóc, giảng dạy cho trẻ</t>
  </si>
  <si>
    <t>Nhóm 5-6 tuổi cần 02 giáo viên/lớp để đảm bảo chăm sóc, giảng dạy cho trẻ</t>
  </si>
  <si>
    <t>Cấn 02 giáo viên/lớp để bảo đảm chăm sóc cà giảng dạy</t>
  </si>
  <si>
    <t>Nhóm 25-36 tháng, 3-4 tuổi cấn 02 giáo viên/lớp để bảo đảm chăm sóc cà giảng dạy</t>
  </si>
  <si>
    <t xml:space="preserve">Nhóm  4-5 tuổi cần 02 giáo viên/lớp để chăm sóc và giảng dạy </t>
  </si>
  <si>
    <t xml:space="preserve">Nhóm  5-6 tuổi cần 02 giáo viên/lớp để chăm sóc và giảng dạy </t>
  </si>
  <si>
    <t>Nhóm 4-5 tuổi, 5-6 tuổi cần 02 giáo viên/lớp để đảm bảo chăm sóc, giảng dạy cho trẻ</t>
  </si>
  <si>
    <t>Nhóm 5-6 tuổi cần 02 giáo viên/lớp để đảm bảo chăm sóc, giảng dạy cho trẻ</t>
  </si>
  <si>
    <t xml:space="preserve">Nhóm  3-4 tuổi lớp ghép, lớp 4-5 tuổi, 5-6 tuổi cần 02 giáo viên/lớp để chăm sóc và giảng dạy </t>
  </si>
  <si>
    <t>Lớp ghêp nhiều độ tuổi cần 02 giáo viên/lớp đả đảm bảo chăm sóc và giảng dạy cho trẻ</t>
  </si>
  <si>
    <r>
      <t>CDNN chuyên môn dùng chung</t>
    </r>
    <r>
      <rPr>
        <sz val="12"/>
        <color theme="1"/>
        <rFont val="Times New Roman"/>
        <family val="1"/>
      </rPr>
      <t xml:space="preserve"> (Kế toán, Văn thư, Thủ quỹ, Y tế, thư viện)</t>
    </r>
  </si>
  <si>
    <r>
      <t xml:space="preserve">CDNN chuyên môn dùng chung </t>
    </r>
    <r>
      <rPr>
        <sz val="12"/>
        <color theme="1"/>
        <rFont val="Times New Roman"/>
        <family val="1"/>
      </rPr>
      <t>(Kế toán, Văn thư, Thủ quỹ, Y tế, thư viện)</t>
    </r>
  </si>
  <si>
    <r>
      <t>Giáo viên</t>
    </r>
    <r>
      <rPr>
        <sz val="12"/>
        <color theme="1"/>
        <rFont val="Times New Roman"/>
        <family val="1"/>
      </rPr>
      <t xml:space="preserve"> (70% chênh lệch giữa định mức và số giao)</t>
    </r>
  </si>
  <si>
    <r>
      <t xml:space="preserve">HTGD người khuyết tật </t>
    </r>
    <r>
      <rPr>
        <sz val="12"/>
        <color theme="1"/>
        <rFont val="Times New Roman"/>
        <family val="1"/>
      </rPr>
      <t>(70% chênh lệch giữa định mức và số giao)</t>
    </r>
  </si>
  <si>
    <r>
      <t xml:space="preserve">CDNN chuyên môn dùng chung </t>
    </r>
    <r>
      <rPr>
        <sz val="12"/>
        <color theme="1"/>
        <rFont val="Times New Roman"/>
        <family val="1"/>
      </rPr>
      <t>(70% chênh lệch giữa định mức và số giao)</t>
    </r>
  </si>
  <si>
    <t>- Điểm trường chính</t>
  </si>
  <si>
    <t>- Điểm trường  Pò Hén</t>
  </si>
  <si>
    <t>- Điểm trường Bản Lè</t>
  </si>
  <si>
    <t>- Điểm trường Tà Pịac</t>
  </si>
  <si>
    <t>Trường Mầm non xã Tân Thanh</t>
  </si>
  <si>
    <t>Trường Mầm non xã Tân Mỹ</t>
  </si>
  <si>
    <t>- Điểm trường Tà Lài</t>
  </si>
  <si>
    <t>Trường Mầm non xã Hoàng Văn Thụ</t>
  </si>
  <si>
    <t>Trường Mầm non  thị trấn Na Sầm</t>
  </si>
  <si>
    <t>Trường Mầm non xã Gia Miễn</t>
  </si>
  <si>
    <t>- Điểm trường Hua Kiều</t>
  </si>
  <si>
    <t>- Điểm trường Quảng Sơn</t>
  </si>
  <si>
    <t>Trường Mầm non xã Hội Hoan</t>
  </si>
  <si>
    <t>- Điểm trường Phiêng Liệt</t>
  </si>
  <si>
    <t>Điểm trường Cốc lào</t>
  </si>
  <si>
    <t>Điểm trường Co Tào</t>
  </si>
  <si>
    <t>Trường Mầm non Nam La</t>
  </si>
  <si>
    <t>- Điểm trường Bình Độ</t>
  </si>
  <si>
    <t>- Điểm trường Tác Chiến</t>
  </si>
  <si>
    <t>Trường Mầm non xã Bắc Hùng</t>
  </si>
  <si>
    <t>- Điểm trường Lũng Vài</t>
  </si>
  <si>
    <t>Điểm trường Bản Hu</t>
  </si>
  <si>
    <t>- Điểm trường Nà Mần</t>
  </si>
  <si>
    <t>Trường Mầm non xã Hồng Thái</t>
  </si>
  <si>
    <t>Trường Mầm non xã Trùng Khánh</t>
  </si>
  <si>
    <t>- Điểm trường Bản Manh</t>
  </si>
  <si>
    <t>Trường Mầm non xã Thụy Hùng</t>
  </si>
  <si>
    <t>- Điểm trường Khuổi Thâm</t>
  </si>
  <si>
    <t>Trường Mầm non Tân Lang</t>
  </si>
  <si>
    <t>Trường Mầm non xã Thành Hòa</t>
  </si>
  <si>
    <t>- Điểm trường Bản Nam</t>
  </si>
  <si>
    <t>Trường Mầm non xã Bắc Việt</t>
  </si>
  <si>
    <t>- Điểm trường Bản Giooong</t>
  </si>
  <si>
    <t>Giáo viên, 
Tổng phụ 
trách đội</t>
  </si>
  <si>
    <t>Trường THCS Lũng Vài</t>
  </si>
  <si>
    <t>Trường PTDTBT THCS xã Hội Hoan</t>
  </si>
  <si>
    <t>Trường THCS xã Gia Miễn</t>
  </si>
  <si>
    <t>Trường PTDTBT THCS xã Bắc La</t>
  </si>
  <si>
    <t>Trường THCS xã Bắc Việt</t>
  </si>
  <si>
    <t>Trường THCS xã Hoàng Việt</t>
  </si>
  <si>
    <t>Trường THCS xã Tân Thanh</t>
  </si>
  <si>
    <t>Trường THCS xã Hoàng Văn Thụ</t>
  </si>
  <si>
    <t>Trường THCS TT Na Sầm</t>
  </si>
  <si>
    <t xml:space="preserve">Trường PTDTBT THCS Nam La </t>
  </si>
  <si>
    <t>Trường Tiểu học xã Tân Tác</t>
  </si>
  <si>
    <t>-  Điểm trường Nà Mần</t>
  </si>
  <si>
    <t>Trường Tiểu học xã Bắc Hùng</t>
  </si>
  <si>
    <t>-  Điểm trường Bản Hu</t>
  </si>
  <si>
    <t>-  Điểm trường Lũng Vài</t>
  </si>
  <si>
    <t>-  Điểm trường Pò Hén</t>
  </si>
  <si>
    <t>-  Điểm trường Bình Độ</t>
  </si>
  <si>
    <t>Trường PTDTBT TH xã Hội Hoan</t>
  </si>
  <si>
    <t>-  Điểm trường Phiêng Liệt</t>
  </si>
  <si>
    <t>- Điểm trường Co Tào</t>
  </si>
  <si>
    <t>Trường Tiểu học xã Gia Miễn</t>
  </si>
  <si>
    <t>-  Điểm trường Hua Kiều</t>
  </si>
  <si>
    <t>-  Điểm trường Quảng Sơn</t>
  </si>
  <si>
    <t>Trường PTDTBTTH xã Bắc La</t>
  </si>
  <si>
    <t>Trường Tiểu học Tân Lang</t>
  </si>
  <si>
    <t>Trường Tiểu học xã Thành Hòa</t>
  </si>
  <si>
    <t>-  Điểm trường Bản Nam</t>
  </si>
  <si>
    <t>-  Điểm trường Bản Án</t>
  </si>
  <si>
    <t>Phân trường Bản Lè</t>
  </si>
  <si>
    <t>Lớp 2+5</t>
  </si>
  <si>
    <t>Lớp 4</t>
  </si>
  <si>
    <t>Lớp 1+3</t>
  </si>
  <si>
    <t>Phân trường Tà pịac</t>
  </si>
  <si>
    <t>Lớp 1+2</t>
  </si>
  <si>
    <t>Trường Tiểu học xã Tân Thanh</t>
  </si>
  <si>
    <t>Trường Tiểu học xã Tân Mỹ</t>
  </si>
  <si>
    <t>-  Điểm trường  Pác Luống</t>
  </si>
  <si>
    <t>Trường Tiểu học xã Hoàng Văn Thụ</t>
  </si>
  <si>
    <t>Trường Tiểu học thị trấn Na sầm</t>
  </si>
  <si>
    <t>Trường TH&amp;THCS xã Trùng Khánh</t>
  </si>
  <si>
    <t>Lớp 1</t>
  </si>
  <si>
    <t>Lớp 2</t>
  </si>
  <si>
    <t>Lớp3</t>
  </si>
  <si>
    <t>Lớp 5</t>
  </si>
  <si>
    <t>-  Điểm trường Bản Pẻn</t>
  </si>
  <si>
    <t>Lớp 3</t>
  </si>
  <si>
    <t>Trường TH&amp;THCS xã Bắc Việt</t>
  </si>
  <si>
    <t>- Điểm trường chính (Thôn Nà Lẹng)</t>
  </si>
  <si>
    <t>-  Điểm trường Bản Gioong (Thôn Liên Hợp)</t>
  </si>
  <si>
    <t xml:space="preserve">Trường TH&amp;THCS Thụy Hùng </t>
  </si>
  <si>
    <t xml:space="preserve">THCS </t>
  </si>
  <si>
    <t>Khối 6</t>
  </si>
  <si>
    <t>Khối 7</t>
  </si>
  <si>
    <t>Khối 8</t>
  </si>
  <si>
    <t>Khối 9</t>
  </si>
  <si>
    <t>Trường PTDTBT TH&amp;THCS xã Nhạc Kỳ</t>
  </si>
  <si>
    <t>Trường TH&amp;THCS xã Hồng Thái</t>
  </si>
  <si>
    <t>CDNN chuyên ngành và CDNN CMDC  (70% định mức)</t>
  </si>
  <si>
    <t>Lớp ghép 3+2</t>
  </si>
  <si>
    <t>Lớp ghép 4+5</t>
  </si>
  <si>
    <t>Trường Mầm non 1 Điềm He</t>
  </si>
  <si>
    <t>Trường Mầm non 1 Tri Lễ</t>
  </si>
  <si>
    <t>Điểm trường Pò Đồn</t>
  </si>
  <si>
    <t>Trường Mầm non 2 An Sơn</t>
  </si>
  <si>
    <t>Điểm trường Hạ Noóc</t>
  </si>
  <si>
    <t>Trường Mầm non Đồng Giáp</t>
  </si>
  <si>
    <t>Điểm  trường Trung Giáp</t>
  </si>
  <si>
    <t>Điểm trường Đồng Văn</t>
  </si>
  <si>
    <t>Điểm trường Hà Quảng</t>
  </si>
  <si>
    <t>Trường Mầm non Liên Hội</t>
  </si>
  <si>
    <t>Điểm trường Nà Me</t>
  </si>
  <si>
    <t>Điểm trường Bản Thượng</t>
  </si>
  <si>
    <t>Trường Mầm non Tân Đoàn</t>
  </si>
  <si>
    <t>Trường Mầm non Tràng Các</t>
  </si>
  <si>
    <t>Điểm trường Khau Đắng</t>
  </si>
  <si>
    <t>Trường Mầm non Tràng Phái</t>
  </si>
  <si>
    <t>Điểm trường Lùng Thúm</t>
  </si>
  <si>
    <t>Trường Mầm non Yên Phúc</t>
  </si>
  <si>
    <t>Điểm trường Tây A</t>
  </si>
  <si>
    <t>Trường Mầm non 1 An Sơn</t>
  </si>
  <si>
    <t>Điểm trường Phiền Mậu</t>
  </si>
  <si>
    <t>Điểm trường Bản Thí</t>
  </si>
  <si>
    <t>Điểm trường Ích Hữu</t>
  </si>
  <si>
    <t>Trường Mầm non 2 Điềm He</t>
  </si>
  <si>
    <t>Điểm trường Nà Súng</t>
  </si>
  <si>
    <t>Trường Mầm non 2 Tri Lễ</t>
  </si>
  <si>
    <t>Điểm trường Thanh Đông</t>
  </si>
  <si>
    <t>Trường Mầm non Bình Phúc</t>
  </si>
  <si>
    <t>Điểm trường Nà Hấy</t>
  </si>
  <si>
    <t>Điểm trường Khòn Mới</t>
  </si>
  <si>
    <t>Điểm trường Bản Cưởm</t>
  </si>
  <si>
    <t>Trường Mầm non Khánh Khê</t>
  </si>
  <si>
    <t>Trường Mầm non Lương Năng</t>
  </si>
  <si>
    <t>Điểm trường Nà Mười</t>
  </si>
  <si>
    <t>Trường Mầm non Trấn Ninh</t>
  </si>
  <si>
    <t>Trường Mầm non thị trấn Văn Quan</t>
  </si>
  <si>
    <t>Điểm trường Thanh Xuân</t>
  </si>
  <si>
    <t>Trường Mầm non Tú Xuyên</t>
  </si>
  <si>
    <t>Trường Mầm non Hữu Lễ</t>
  </si>
  <si>
    <t>Điểm trường Bản Chặng</t>
  </si>
  <si>
    <t>Trường THCS thị trấn VQ</t>
  </si>
  <si>
    <t xml:space="preserve">Trường THCS Yên Phúc </t>
  </si>
  <si>
    <t>THCS Lương Năng</t>
  </si>
  <si>
    <t>Trường PTDTBT THCS Tri Lễ</t>
  </si>
  <si>
    <t>Trường Tiểu học 1 thị trấn Văn Quan</t>
  </si>
  <si>
    <t xml:space="preserve">Trường Tiểu học 2 thị trấn </t>
  </si>
  <si>
    <t>Trường  PTDTBT Tiểu học 1 Tri Lễ</t>
  </si>
  <si>
    <t>Trường PTDTBT TH2 Tri Lễ</t>
  </si>
  <si>
    <t>Điểm trường Nà Bó</t>
  </si>
  <si>
    <t xml:space="preserve">Trường Tiểu học Yên Phúc </t>
  </si>
  <si>
    <t>Điểm trường Thôn Nam</t>
  </si>
  <si>
    <t>Trường Tiểu học  Lương Năng</t>
  </si>
  <si>
    <t>Trường TH&amp;THCS 1 An Sơn</t>
  </si>
  <si>
    <t>Trường TH&amp;THCS 2 An Sơn</t>
  </si>
  <si>
    <t>Trường TH và THCS 3 An Sơn</t>
  </si>
  <si>
    <t>Trường chính</t>
  </si>
  <si>
    <t>Điểm trường Bản Nóoc</t>
  </si>
  <si>
    <t>Trường TH và THCS Bình Phúc</t>
  </si>
  <si>
    <t xml:space="preserve">Điểm trường chính </t>
  </si>
  <si>
    <t xml:space="preserve">Điểm trường Nà Háy </t>
  </si>
  <si>
    <t xml:space="preserve">Điểm trường Khòn Mới </t>
  </si>
  <si>
    <t>Trường TH và THCS Điềm He</t>
  </si>
  <si>
    <t>Điểm trường Pò Khao</t>
  </si>
  <si>
    <t>Trường TH và THCS Khánh Khê</t>
  </si>
  <si>
    <t>Trường TH và THCS Liên Hội</t>
  </si>
  <si>
    <t>Trường TH và THCS Tân Đoàn</t>
  </si>
  <si>
    <t>Trường TH&amp;THCS Tràng Phái</t>
  </si>
  <si>
    <t>Trường TH&amp;THCS Tràng Các</t>
  </si>
  <si>
    <t>Điểm trường phụ</t>
  </si>
  <si>
    <t>Trường TH và THCS Trấn Ninh</t>
  </si>
  <si>
    <t>Trường TH và THCS Tú Xuyên</t>
  </si>
  <si>
    <t>Điểm trường Nà Lốc</t>
  </si>
  <si>
    <t>Trường PTDTBT TH và THCS Hòa Bình</t>
  </si>
  <si>
    <t>Điểm trường chính (Nà Thượng)</t>
  </si>
  <si>
    <t>Trường TH và THCS Hữu Lễ</t>
  </si>
  <si>
    <t>Phân trường Bản Chặng</t>
  </si>
  <si>
    <t>Trường PTDTBT TH&amp;THCS Liên Hội</t>
  </si>
  <si>
    <t>Trường PTDTBT TH&amp;THCS Điềm He</t>
  </si>
  <si>
    <t>Trường TH và THCS Đồng Giáp</t>
  </si>
  <si>
    <t/>
  </si>
  <si>
    <t>Trường chính Nà Bản</t>
  </si>
  <si>
    <t>Điểm trường Bản Chạp</t>
  </si>
  <si>
    <t>Lớp ghép nhiều độ tuổi, có 26 trẻ cần 02 giào viên/lớp đảm bảo chăm sóc và giảng dạy</t>
  </si>
  <si>
    <t xml:space="preserve">Trường Mầm non thị trấn Bắc Sơn </t>
  </si>
  <si>
    <t>Điểm trường Hữu Vĩnh</t>
  </si>
  <si>
    <t xml:space="preserve">Trường Mầm non xã Long Đống </t>
  </si>
  <si>
    <t>Điểm trường Lân Luông</t>
  </si>
  <si>
    <t>Điểm trường Tân  Tiến</t>
  </si>
  <si>
    <t>Điểm trường Rạ Lá</t>
  </si>
  <si>
    <t>Trường Mầm non xã Bắc Quỳnh</t>
  </si>
  <si>
    <t>Điểm trường Đon Riệc</t>
  </si>
  <si>
    <t>Trường Mầm non xã Hưng Vũ</t>
  </si>
  <si>
    <t>Trường Mầm non xã Trấn Yên</t>
  </si>
  <si>
    <t>Điểm trường Làng Thẳm (Nà Kéo)</t>
  </si>
  <si>
    <t>Điểm trường Lân Cà</t>
  </si>
  <si>
    <t>Điểm trường Lân Hoèn</t>
  </si>
  <si>
    <t>Điểm trường Noóc Mò</t>
  </si>
  <si>
    <t xml:space="preserve">Điểm trường Pá Ó </t>
  </si>
  <si>
    <t>Trường Mầm non xã Vũ Lăng</t>
  </si>
  <si>
    <t>Điểm trường Sông Hóa</t>
  </si>
  <si>
    <t>Điểm trường Thanh Yên</t>
  </si>
  <si>
    <t>Điểm trường Bảo Luân</t>
  </si>
  <si>
    <t>Điểm trường Bản Luông</t>
  </si>
  <si>
    <t>Trường Mầm non xã Nhất Hoà</t>
  </si>
  <si>
    <t>Điểm trường An Úy</t>
  </si>
  <si>
    <t>Điểm trường Làng Khả</t>
  </si>
  <si>
    <t>Điểm trường Nà Ga</t>
  </si>
  <si>
    <t>Điểm trường Bản Đắc</t>
  </si>
  <si>
    <t>Điểm trường Dộc Máy</t>
  </si>
  <si>
    <t>Điểm trường Địa Phận</t>
  </si>
  <si>
    <t>Trường Mầm non xã Nhất Tiến</t>
  </si>
  <si>
    <t>Điểm trường Làng Lầu</t>
  </si>
  <si>
    <t>Điểm trường Tiến Hậu</t>
  </si>
  <si>
    <t>Điểm trường Nà Niệc</t>
  </si>
  <si>
    <t>Điểm trường Yên Thành</t>
  </si>
  <si>
    <t>Trường Mầm non xã Vũ Lễ</t>
  </si>
  <si>
    <t>Điểm trường Minh Tiên</t>
  </si>
  <si>
    <t>Điểm trường Kha Hạ</t>
  </si>
  <si>
    <t>Điểm trường Lân Kẽm</t>
  </si>
  <si>
    <t>Trường Mầm non xã Chiến Thắng</t>
  </si>
  <si>
    <t>Điểm trường Pá Te</t>
  </si>
  <si>
    <t>Trường Mầm non xã Vũ Sơn</t>
  </si>
  <si>
    <t>Trường Mầm non xã Tân Tri</t>
  </si>
  <si>
    <t>Điểm trường Yên Mỹ</t>
  </si>
  <si>
    <t>Điểm trường Bình An</t>
  </si>
  <si>
    <t>Điểm trường Suối Tát</t>
  </si>
  <si>
    <t>Điểm trường Vũ Thắng</t>
  </si>
  <si>
    <t xml:space="preserve">Điểm trường Thâm Xi </t>
  </si>
  <si>
    <t>Trường Mầm non xã Đồng Ý</t>
  </si>
  <si>
    <t>Điểm trường Pác Yếng</t>
  </si>
  <si>
    <t>Trường Mầm non xã Vạn Thủy</t>
  </si>
  <si>
    <t>Điểm trường Bản Cầm</t>
  </si>
  <si>
    <t>Điểm trường Bản Khuông</t>
  </si>
  <si>
    <t>Trường Mầm non xã Tân Lập</t>
  </si>
  <si>
    <t>Trường Mầm non xã Tân Hương</t>
  </si>
  <si>
    <t>Trường Mầm non xã Chiêu Vũ</t>
  </si>
  <si>
    <t>Lớp ghép nhiều độ tuổi cần 02 giáo viên để đảm bảo chăm sóc và giàng dạy</t>
  </si>
  <si>
    <t xml:space="preserve">Lớp ghép 02 độ tuổi cần 02 giáo viên để bảo đảm chăm sóc và giảng dậy </t>
  </si>
  <si>
    <t>Lơp ghép 2 độ tuổi (3-4; 4-5 tuổi) cần 02 giáo viên để bảo đảm chăm sóc và giảng dạy</t>
  </si>
  <si>
    <t>Trường THCS thị trấn Bắc Sơn</t>
  </si>
  <si>
    <t>Trường THCS xã Long Đống</t>
  </si>
  <si>
    <t>Trường THCS xã Bắc Quỳnh</t>
  </si>
  <si>
    <t>Trường THCS xã Hưng Vũ</t>
  </si>
  <si>
    <t>Trường THCS xã Trấn Yên</t>
  </si>
  <si>
    <t>Trường THCS xã Vũ Lăng</t>
  </si>
  <si>
    <t>Trường THCS xã Nhất Hòa</t>
  </si>
  <si>
    <t>Trường PTDTBT THCS xã Nhất Tiến</t>
  </si>
  <si>
    <t>Trường THCS xã Vũ Lễ</t>
  </si>
  <si>
    <t>Trường THCS xã Vũ Sơn</t>
  </si>
  <si>
    <t>Trường THCS xã Tân Tri</t>
  </si>
  <si>
    <t>Trường THCS xã Đồng Ý</t>
  </si>
  <si>
    <t>Trường THCS xã Tân Lập</t>
  </si>
  <si>
    <t>Trường Tiểu học thị trấn Bắc Sơn</t>
  </si>
  <si>
    <t>Trường Tiểu học xã Long Đống</t>
  </si>
  <si>
    <t>Điểm trường Bản Đăng</t>
  </si>
  <si>
    <t>Điểm trường Tân Tiến</t>
  </si>
  <si>
    <t>Điểm trường Thủy Hội</t>
  </si>
  <si>
    <t>Trường Tiểu học xã Bắc Quỳnh</t>
  </si>
  <si>
    <t>Trường Tiểu học xã Hưng Vũ</t>
  </si>
  <si>
    <t>Điểm trường Tam Hoa</t>
  </si>
  <si>
    <t>Trường PTDTBT TH1 xã Trấn Yên</t>
  </si>
  <si>
    <t>Trường PTDTBT TH2 xã Trấn Yên</t>
  </si>
  <si>
    <t>Điểm trường Nà Kéo</t>
  </si>
  <si>
    <t>Điểm trường Pá Ó</t>
  </si>
  <si>
    <t>Điểm trường Nóoc Mò</t>
  </si>
  <si>
    <t>Trường Tiểu học 1 xã Vũ Lăng</t>
  </si>
  <si>
    <t>Trường Tiểu học 2 xã Vũ Lăng</t>
  </si>
  <si>
    <t>Trường Tiểu học xã Nhất Hoà</t>
  </si>
  <si>
    <t>Điểm trường Thái Bằng</t>
  </si>
  <si>
    <t>Khối lớp 2 (ghép 1+2)</t>
  </si>
  <si>
    <t>Khối lớp 4 (ghép 3+4+5)</t>
  </si>
  <si>
    <t>Khối lớp 3 (ghép 2+3)</t>
  </si>
  <si>
    <t>Khối lớp 4 (ghép 4+5)</t>
  </si>
  <si>
    <t>Khối lớp 5 (ghép 3+5)</t>
  </si>
  <si>
    <t>Điểm trường Nà Gá</t>
  </si>
  <si>
    <t>Trường Tiểu học xã Nhất Tiến</t>
  </si>
  <si>
    <t>Điểm trường Làng Đồng</t>
  </si>
  <si>
    <t>Trường Tiểu học 1 xã Vũ Lễ</t>
  </si>
  <si>
    <t>Trường Tiểu học 2 xã Vũ Lễ</t>
  </si>
  <si>
    <t>Khối lớp 2 (ghép 2+3)</t>
  </si>
  <si>
    <t>Khối lớp 4( ghép  4+5)</t>
  </si>
  <si>
    <t>Trường Tiểu học xã Vũ Sơn</t>
  </si>
  <si>
    <t>Trường Tiểu học xã Tân Tri</t>
  </si>
  <si>
    <t>Điểm trường Thâm Xi</t>
  </si>
  <si>
    <t xml:space="preserve"> Lớp ghép 1+2</t>
  </si>
  <si>
    <t>Lớp ghép 3+4</t>
  </si>
  <si>
    <t>lớp  ghép 1+2</t>
  </si>
  <si>
    <t>Lớp 2+1</t>
  </si>
  <si>
    <t>Lớp 3+4</t>
  </si>
  <si>
    <t>Trường Tiểu học xã Đồng Ý</t>
  </si>
  <si>
    <t>Điểm trường Hiền Long</t>
  </si>
  <si>
    <t>Trường Tiểu học xã Tân Lập</t>
  </si>
  <si>
    <t>Cấp THCS</t>
  </si>
  <si>
    <t>Cấp Tiểu học</t>
  </si>
  <si>
    <t>Trường TH&amp;THCS xã Chiêu Vũ</t>
  </si>
  <si>
    <t>Trường PTDTBT TH&amp;THCS xã Vạn Thủy</t>
  </si>
  <si>
    <t>Trường TH&amp;THCS xã Chiến Thắng</t>
  </si>
  <si>
    <t>Trường TH&amp;THCS xã Tân Hương</t>
  </si>
  <si>
    <t>Trường TH&amp;THCS xã Tân Thành</t>
  </si>
  <si>
    <t>-  Điểm trường Yên Thành</t>
  </si>
  <si>
    <t>12=13+…+15</t>
  </si>
  <si>
    <t>17=(12-5)*70%</t>
  </si>
  <si>
    <t>18=(16-6)*70%</t>
  </si>
  <si>
    <t>Phụ lục</t>
  </si>
  <si>
    <t xml:space="preserve">Phụ lục </t>
  </si>
  <si>
    <r>
      <t xml:space="preserve">UBND TỈNH LẠNG SƠN
</t>
    </r>
    <r>
      <rPr>
        <b/>
        <sz val="14"/>
        <color theme="1"/>
        <rFont val="Times New Roman"/>
        <family val="1"/>
      </rPr>
      <t>SỞ NỘI VỤ</t>
    </r>
  </si>
  <si>
    <r>
      <t xml:space="preserve">UBND TỈNH LẠNG SƠN
</t>
    </r>
    <r>
      <rPr>
        <b/>
        <sz val="12"/>
        <color theme="1"/>
        <rFont val="Times New Roman"/>
        <family val="1"/>
      </rPr>
      <t>SỞ NỘI VỤ</t>
    </r>
  </si>
  <si>
    <t>TH</t>
  </si>
  <si>
    <t>Trung tâm GDNN-GDTX Lộc Bình</t>
  </si>
  <si>
    <t>Số lượng hợp đồng lao động chuyên môn nghiệp vụ dự kiến giao năm 2025</t>
  </si>
  <si>
    <t>Lớp ghép nhiều độ tuổi cần 02 giáo viên/ lớp để đảm bảo chăm sóc, giảng dậy</t>
  </si>
  <si>
    <t>Do điều kiện cơ sở vật chất, lớp học nhỏ, hẹp phải bố trí thành 02 lớp học</t>
  </si>
  <si>
    <t>Lớp ghép nhiều độ tuổi và lớp có nhiều trẻ cần 02 giào viên/lớp đảm bảo chăm sóc và giảng dạy</t>
  </si>
  <si>
    <t>Lớp trẻ nhỏ cần 02 giáo viên/lớp để đảm bảo chăm sóc và giảng dạy</t>
  </si>
  <si>
    <t>Lớp ghép 02 độ tuổi cần 02 giáo viên/lớp để bảo đảm chăm sóc và giảng dạy</t>
  </si>
  <si>
    <t xml:space="preserve"> Phòng học nhỏ không đảm bảo bố trí học sinh theo định mức</t>
  </si>
  <si>
    <t>Lớp có nhiều trẻ cần 02 giáo viên/lớp để bảo đảm chăm sóc và giảng dạy</t>
  </si>
  <si>
    <t>Lớp ghép nhiều độ tuổi cần 02 giáo viên/lớp để bảo dảm chăm sóc và giảng dạy</t>
  </si>
  <si>
    <t>Lớp ghép nhiều độ tuổi cần 02 giáo viên để bảo đảm chăm sóc và giảng dạy</t>
  </si>
  <si>
    <t>Lớp ghếp 02 độ tuổi cần 02 giáo viên để bảo đảm chăm sóc và giảng dạy</t>
  </si>
  <si>
    <t>Lóp có nhiều trẻ cần 02 giáo viên/lớp để bảo đảm chăm sóc và giảng dạy</t>
  </si>
  <si>
    <t>Lơp ghép 02 độ tuổi cần 02 giáo viên/lớp để bảo đảm chăm sóc và giảng dạy</t>
  </si>
  <si>
    <t>Lớp ghép nhiều độ tuổi cần 02 giaao viên.lớp đảm bảo chăm sóc và giảng dạy</t>
  </si>
  <si>
    <r>
      <rPr>
        <sz val="14"/>
        <color indexed="8"/>
        <rFont val="Times New Roman"/>
        <family val="1"/>
      </rPr>
      <t>UBND TỈNH LẠNG SƠN</t>
    </r>
    <r>
      <rPr>
        <b/>
        <sz val="14"/>
        <color indexed="8"/>
        <rFont val="Times New Roman"/>
        <family val="1"/>
      </rPr>
      <t xml:space="preserve">
SỞ NỘI VỤ</t>
    </r>
  </si>
  <si>
    <t>Tên đơn vị - Cấp học</t>
  </si>
  <si>
    <t xml:space="preserve">Chỉ tiêu hợp đồng theo NĐ số 111 (70%) </t>
  </si>
  <si>
    <t>Chức danh Nghề nghiệp chuyên ngành và chuyên môn dùng chung</t>
  </si>
  <si>
    <t xml:space="preserve">TỔNG CỘNG </t>
  </si>
  <si>
    <t>Khối trường Mầm non</t>
  </si>
  <si>
    <t>Khối trường Tiểu học</t>
  </si>
  <si>
    <t>Khối trường THCS</t>
  </si>
  <si>
    <t>Sở Giáo dục và Đào tạo</t>
  </si>
  <si>
    <t>(Kèm theo Tờ trình số       /TTr-SNV ngày      tháng 6 năm 2025 của Sở Nội vụ)</t>
  </si>
  <si>
    <t>CHỈ TIÊU HỢP ĐỒNG LAO ĐỘNG THỰC HIỆN CÔNG VIỆC CHUYÊN MÔN, NGHIỆP VỤ TRONG CÁC ĐƠN VỊ SỰ NGHIỆP CÔNG LẬP NHÓM 4 
THUỘC LĨNH VỰC SỰ NGHIỆP GIÁO DỤC NĂM 2025</t>
  </si>
  <si>
    <t>Phòng học nhỏ không đảm bảo bố trí học sinh theo định mức. Đồng thời trường đạt chuẩn Quốc gia mức độ 2 thao quy định bố trí không quá 40HS/Lớp (nếu bố trí quá 40HS thì trường mất chuẩn).</t>
  </si>
  <si>
    <t>Phòng học nhỏ không đảm bảo bố trí học sinh theo định mức. Đồng thời trường đạt chuẩn Quốc gia mức độ 2 thao quy định bố trí không quá 40HS/lớp (nếu bố trí quá 40HS thì trường mất chuẩn).</t>
  </si>
  <si>
    <t>UBND xã Đình Lập</t>
  </si>
  <si>
    <t>UBND xã Kiên Mộc</t>
  </si>
  <si>
    <t>UBND xã Thái Bình</t>
  </si>
  <si>
    <t>UBND xã Châu Sơn</t>
  </si>
  <si>
    <t>A</t>
  </si>
  <si>
    <t>B</t>
  </si>
  <si>
    <t>C</t>
  </si>
  <si>
    <t>UBND xã Chi Lăng</t>
  </si>
  <si>
    <t>UBND xã Nhân Lý</t>
  </si>
  <si>
    <t xml:space="preserve">UBND xã Chiến Thắng </t>
  </si>
  <si>
    <t>UBND xã Quan Sơn</t>
  </si>
  <si>
    <t>V</t>
  </si>
  <si>
    <t>UBND xã Bằng Mạc</t>
  </si>
  <si>
    <t>VI</t>
  </si>
  <si>
    <t>UBND xã Vạn Linh</t>
  </si>
  <si>
    <t>UBND xã  Nhân Lý</t>
  </si>
  <si>
    <t>UBND xã Chiến Thắng</t>
  </si>
  <si>
    <t>UBND  xã Chi Lăng</t>
  </si>
  <si>
    <t>UBND xã Đồng Đăng</t>
  </si>
  <si>
    <t>UBND xã Cao Lộc</t>
  </si>
  <si>
    <t>UBND xã Công Sơn</t>
  </si>
  <si>
    <t>UBND xã Ba Sơn</t>
  </si>
  <si>
    <t>Trường PTDT BT TH và THCS xã Công Sơn</t>
  </si>
  <si>
    <t>Trường PTDT BT TH và THCS xã Mẫu Sơn</t>
  </si>
  <si>
    <t>UBND xã Na Sầm</t>
  </si>
  <si>
    <t>UBND xã Văn Lãng</t>
  </si>
  <si>
    <t>UBND xã Hội Hoan</t>
  </si>
  <si>
    <t>UBND xã Thụy Hùng</t>
  </si>
  <si>
    <t>UBND xã Hoàng Văn Thụ</t>
  </si>
  <si>
    <t xml:space="preserve">UBND xã Hoàng Văn Thụ </t>
  </si>
  <si>
    <t>Trường PTDTBT TH Nam La</t>
  </si>
  <si>
    <t>UBND xã Văn Quan</t>
  </si>
  <si>
    <t>Trường Mầm non Hoà Bình</t>
  </si>
  <si>
    <t>UBND xã Điềm He</t>
  </si>
  <si>
    <t>UBND xã Tri Lễ</t>
  </si>
  <si>
    <t>UBND xã Yên Phúc</t>
  </si>
  <si>
    <t>UBND xã Tân Đoàn</t>
  </si>
  <si>
    <t>Từ Cao lộc chuyển về</t>
  </si>
  <si>
    <t>UBND xã Khánh Khê</t>
  </si>
  <si>
    <t>Từ Cao Lộc chuyển sang</t>
  </si>
  <si>
    <t>UBND xã  Yên Phúc</t>
  </si>
  <si>
    <t>UBND  xã Khánh Khê</t>
  </si>
  <si>
    <t>Chuyển từ Cao Lộc sang</t>
  </si>
  <si>
    <t xml:space="preserve">UBND xã Bắc Sơn </t>
  </si>
  <si>
    <t>UBND xã Hưng vũ</t>
  </si>
  <si>
    <t>UBND xã Vũ Lăng</t>
  </si>
  <si>
    <t>UBND xã Nhất Hòa</t>
  </si>
  <si>
    <t>UBND xã Vũ Lễ</t>
  </si>
  <si>
    <t>UBND xã Tân Tri</t>
  </si>
  <si>
    <t>UBND xã Bắc Sơn</t>
  </si>
  <si>
    <t>UBND xã Hưng Vũ</t>
  </si>
  <si>
    <t xml:space="preserve">UBND xã Vũ Lăng </t>
  </si>
  <si>
    <t>UBND xã  Vũ Lăng</t>
  </si>
  <si>
    <t>UBNXD xã Tân Tri</t>
  </si>
  <si>
    <t>Trung tâm GDNN - GDTX Đình Lập</t>
  </si>
  <si>
    <t>Trung tâm GDNN-GDTX Chi Lăng</t>
  </si>
  <si>
    <t>Trung tâm GDNN-GDTX Văn Lãng</t>
  </si>
  <si>
    <t>Trung tâm GDNN-GDTX Văn Quan</t>
  </si>
  <si>
    <t>Trung tâm GDNN-GDTX Bắc Sơn</t>
  </si>
  <si>
    <t>UBND xã Thất Khê</t>
  </si>
  <si>
    <t>UBND Xã Đoàn Kết</t>
  </si>
  <si>
    <t>UBND xã Tân Tiến</t>
  </si>
  <si>
    <t>UBND xã Tràng Định</t>
  </si>
  <si>
    <t>UBND xã Quốc Khánh</t>
  </si>
  <si>
    <t>UBND xã Kháng Chiến</t>
  </si>
  <si>
    <t>UBND xã Tân Văn</t>
  </si>
  <si>
    <t>UBND xã Hoa Thám</t>
  </si>
  <si>
    <t>UBND xã Quý Hòa</t>
  </si>
  <si>
    <t>UBND xã Thiện Hòa</t>
  </si>
  <si>
    <t>UBND xã Thiện Thuật</t>
  </si>
  <si>
    <t>UBND xã Thiện Long</t>
  </si>
  <si>
    <t>UBND xã Lộc Bình</t>
  </si>
  <si>
    <t>UBND xã Mẫu Sơn</t>
  </si>
  <si>
    <t>UBND xã Na Dương</t>
  </si>
  <si>
    <t>UBND xã Lợi Bác</t>
  </si>
  <si>
    <t>UBND xã Thống Nhất</t>
  </si>
  <si>
    <t>UBND xã Xuân Dương</t>
  </si>
  <si>
    <t>UBND xã Khuất Xá</t>
  </si>
  <si>
    <t>UBND xã Hữu Lũng</t>
  </si>
  <si>
    <t>UBND xã Tuấn Sơn</t>
  </si>
  <si>
    <t>UBND xã Tân Thành</t>
  </si>
  <si>
    <t>UBND xã Vân Nham</t>
  </si>
  <si>
    <t>UBND xã Thiện Tân</t>
  </si>
  <si>
    <t>UBND xã Yên Bình</t>
  </si>
  <si>
    <t>UBND xã Hữu Liên</t>
  </si>
  <si>
    <t>UBND xã Cai Kinh</t>
  </si>
  <si>
    <t>UBND Phường Tam Thanh</t>
  </si>
  <si>
    <t>UBND Phường Lương Văn Tri</t>
  </si>
  <si>
    <t>UBND Phường Kỳ Lừa</t>
  </si>
  <si>
    <t>UBND Phường Đông Kinh</t>
  </si>
  <si>
    <t>NHU CẦU HỢP ĐỒNG LAO ĐỘNG THỰC HIỆN CÔNG VIỆC CHUYÊN MÔN NGHIỆP VỤ VỊ TRÍ CHỨC DANH NGHỀ NGHIỆP CHUYÊN NGÀNH, CHUYÊN MÔN DÙNG CHUNG
TRONG ĐƠN VỊ SỰ NGHIỆP NHÓM 4 THUỘC LĨNH VỰC SỰ NGHIỆP GIÁO DỤC VÀ ĐÀO TẠO NĂM HỌC 2025-2026 HUYỆN ĐÌNH LẬP SAU SẮP XẾP XÃ</t>
  </si>
  <si>
    <t xml:space="preserve"> NHU CẦU HỢP ĐỒNG LAO ĐỘNG THỰC HIỆN CÔNG VIỆC CHUYÊN MÔN, NGHIỆP VỤ VỊ TRÍ CHỨC DANH NGHỀ NGHIỆP CHUYÊN NGÀNH, CHUYÊN MÔN DÙNG CHUNG
TRONG ĐƠN VỊ SỰ NGHIỆP NHÓM 4 THUỘC LĨNH VỰC SỰ NGHIỆP GIÁO DỤC VÀ ĐÀO TẠO NĂM HỌC 2025-2026 HUYỆN VĂN LÃNG SAU SẮP XẾP XÃ</t>
  </si>
  <si>
    <t>NHU CẦU HỢP ĐỒNG LAO ĐỘNG THỰC HIỆN CÔNG VIỆC CHUYÊN MÔN NGHIỆP VỤ VỊ TRÍ CHỨC DANH NGHỀ NGHIỆP CHUYÊN NGÀNH, CHUYÊN MÔN DÙNG CHUNG
TRONG ĐƠN VỊ SỰ NGHIỆP NHÓM 4 THUỘC LĨNH VỰC SỰ NGHIỆP GIÁO DỤC VÀ ĐÀO TẠO NĂM HỌC 2025-2026 HUYỆN VĂN QUAN SAU SẮP XẾP XÃ</t>
  </si>
  <si>
    <t xml:space="preserve"> NHU CẦU HỢP ĐỒNG LAO ĐỘNG THỰC HIỆN CÔNG VIỆC CHUYÊN MÔN, NGHIỆP VỤ VỊ TRÍ CHỨC DANH NGHỀ NGHIỆP CHUYÊN NGÀNH, CHUYÊN MÔN DÙNG CHUNG
TRONG ĐƠN VỊ SỰ NGHIỆP NHÓM 4 THUỘC LĨNH VỰC SỰ NGHIỆP GIÁO DỤC VÀ ĐÀO TẠO NĂM HỌC 2025-2026 HUYỆN VĂN QUAN SAU SẮP XẾP XÃ</t>
  </si>
  <si>
    <t>NHU CẦU HỢP ĐỒNG LAO ĐỘNG THỰC HIỆN CÔNG VIỆC CHUYÊN MÔN NGHIỆP VỤ VỊ TRÍ CHỨC DANH NGHỀ NGHIỆP CHUYÊN NGÀNH, CHUYÊN MÔN DÙNG CHUNG
TRONG ĐƠN VỊ SỰ NGHIỆP NHÓM 4 THUỘC LĨNH VỰC SỰ NGHIỆP GIÁO DỤC VÀ ĐÀO TẠO NĂM HỌC 2025-2026 HUYỆN BẮC SƠN SAU SẮP XẾP XÃ</t>
  </si>
  <si>
    <t xml:space="preserve"> NHU CẦU HỢP ĐỒNG LAO ĐỘNG THỰC HIỆN CÔNG VIỆC CHUYÊN MÔN, NGHIỆP VỤ VỊ TRÍ CHỨC DANH NGHỀ NGHIỆP CHUYÊN NGÀNH, CHUYÊN MÔN DÙNG CHUNG
TRONG ĐƠN VỊ SỰ NGHIỆP NHÓM 4 THUỘC LĨNH VỰC SỰ NGHIỆP GIÁO DỤC VÀ ĐÀO TẠO NĂM HỌC 2025-2026 HUYỆN BẮC SƠN SAU SẮP XẾP XÃ</t>
  </si>
  <si>
    <t>UBND xã Quốc Việt</t>
  </si>
  <si>
    <t>UBND xã Bình Gia</t>
  </si>
  <si>
    <t>UBND xã Hồng Phong</t>
  </si>
  <si>
    <t>Trung tâm GDNN-GDTX Bình Gia</t>
  </si>
  <si>
    <t>Trung tâm GDNN - GDTX Tràng Định</t>
  </si>
  <si>
    <t>Sáp nhập và đổi tên</t>
  </si>
  <si>
    <t>Trung tâm GDNN - GDTX Hữu Lũng</t>
  </si>
  <si>
    <r>
      <rPr>
        <sz val="12"/>
        <rFont val="Times New Roman"/>
        <family val="1"/>
      </rPr>
      <t>UBND TỈNH LẠNG SƠN</t>
    </r>
    <r>
      <rPr>
        <b/>
        <sz val="12"/>
        <rFont val="Times New Roman"/>
        <family val="1"/>
      </rPr>
      <t xml:space="preserve">
SỞ NỘI VỤ</t>
    </r>
  </si>
  <si>
    <t>TT</t>
  </si>
  <si>
    <t>CDNN chuyên môn dùng chung (Kế toán, Văn thư, Thủ quỹ, Y tế, thư viện)</t>
  </si>
  <si>
    <t>Giáo viên (70% chênh lệch giữa định mức và số giao)</t>
  </si>
  <si>
    <t>HTGD người khuyết tật (70% chênh lệch giữa định mức và số giao)</t>
  </si>
  <si>
    <t>CDNN chuyên môn dùng chung (70% chênh lệch giữa định mức và số giao)</t>
  </si>
  <si>
    <t>Số trẻ khuyết tật</t>
  </si>
  <si>
    <t>UBND XÃ BÌNH GIA</t>
  </si>
  <si>
    <t>Trường Mầm non Mông Ân</t>
  </si>
  <si>
    <t>- Điểm trường Đồng Hương</t>
  </si>
  <si>
    <t>Lớp ghép nhiều độ tuổi (nhóm 4-5 tuổi và 5-6 tuổi cần 01 giáo viên/lớp để đảm bảo chăm sóc và giảng dậy</t>
  </si>
  <si>
    <t>Điểm trường Nà Cướm</t>
  </si>
  <si>
    <t>Lớp ghép nhiều độ tuổi cần 02 giáo viên/lớp để đảm bảo chăm sóc và giảng dậy</t>
  </si>
  <si>
    <t>Trường MN Hoàng Văn Thụ</t>
  </si>
  <si>
    <t>Trường MN Thị trấn Bình Gia</t>
  </si>
  <si>
    <t>Điểm trường Trần Hưng Đạo</t>
  </si>
  <si>
    <t>Điểm trường Cam Thủy</t>
  </si>
  <si>
    <t>Trường Mầm non Tô Hiệu</t>
  </si>
  <si>
    <t>- Điểm trường Pắc Nàng</t>
  </si>
  <si>
    <t>Lớp nhiều học sinh cấn 02 giáo viên/lớp để bảo đảm chăm sóc và giảng dạy</t>
  </si>
  <si>
    <t>UBND XÃ TÂN VĂN</t>
  </si>
  <si>
    <t>Trường Mầm non Tân Văn</t>
  </si>
  <si>
    <t>- Điểm trường Nà Pái</t>
  </si>
  <si>
    <t>Trường Mầm non Bình La</t>
  </si>
  <si>
    <t>- Điểm trường Bản Khoang</t>
  </si>
  <si>
    <t>Trường Mầm non Hồng Thái</t>
  </si>
  <si>
    <t>- Điểm trường Bảo Lộc</t>
  </si>
  <si>
    <t>- Điểm trường Nà Bản</t>
  </si>
  <si>
    <t>- Điểm trường Bản Hoay</t>
  </si>
  <si>
    <t>UBND XÃ HỒNG PHONG</t>
  </si>
  <si>
    <t>Trường Mầm non Hồng Phong</t>
  </si>
  <si>
    <t>- Điểm trường Văn Can</t>
  </si>
  <si>
    <t>Lớp ghếp nhiều độ tuổi cấn 02 giáo viên để bảo đảm chăm sóc và giảng dạy</t>
  </si>
  <si>
    <t>Điểm trường Kim Đồng</t>
  </si>
  <si>
    <t>01 lớp/ điểm trường cần 02 giáo viên/lớp để đảm bảo chăm sóc và giảng dậy</t>
  </si>
  <si>
    <t>Điểm trường Vằng Phya</t>
  </si>
  <si>
    <t>2 lớp/ điểm trường cần 02 giáo viên/lớp để đảm bảo chăm sóc và giảng dậy</t>
  </si>
  <si>
    <t>Trường Mầm non Minh Khai</t>
  </si>
  <si>
    <t>- Điểm trường Nà Nưa</t>
  </si>
  <si>
    <t>- Điểm trường Pàn Làng</t>
  </si>
  <si>
    <t>- Điểm trường Bản Tăn</t>
  </si>
  <si>
    <t>UND XÃ HOA THÁM</t>
  </si>
  <si>
    <t>Trường Mầm non Hoa Thám</t>
  </si>
  <si>
    <t>Điểm trường Bản Thẳm</t>
  </si>
  <si>
    <t>Điểm trường Đội Cấn I</t>
  </si>
  <si>
    <t>Điểm trường Đội Cấn II</t>
  </si>
  <si>
    <t>Điểm trường Vĩnh Quang</t>
  </si>
  <si>
    <t>Trường Mầm non Hưng Đạo</t>
  </si>
  <si>
    <t>Điểm Trường Pác Khiếc</t>
  </si>
  <si>
    <t>UBND XÃ QUÝ HOÀ</t>
  </si>
  <si>
    <t>Trường Mầm non Quý Hoà</t>
  </si>
  <si>
    <t>Điểm trường Trung Tâm</t>
  </si>
  <si>
    <t>Điểm trường Khuổi Ngành</t>
  </si>
  <si>
    <t>Trường Mầm non Vĩnh Yên</t>
  </si>
  <si>
    <t>- Điểm trường Khuổi Luông</t>
  </si>
  <si>
    <t>UBND XÃ THIỆN HOÀ</t>
  </si>
  <si>
    <t>Trường Mầm non Thiện Hoà</t>
  </si>
  <si>
    <t>- Điểm trường Nà Đảng</t>
  </si>
  <si>
    <t>Lớp ghép (4-5 tuổi và 5-6 tuổi) cần 02 giáo viên/ lớp để bảo đảm chăm sóc và giảng dậy</t>
  </si>
  <si>
    <t>Điểm trường Nà Tàn</t>
  </si>
  <si>
    <t>Trường Mầm non Yên Lỗ</t>
  </si>
  <si>
    <t>- Điểm trường Bản Pe</t>
  </si>
  <si>
    <t>- Điểm trường Khuổi Sắp</t>
  </si>
  <si>
    <t>- Điểm trường Pò Mầm</t>
  </si>
  <si>
    <t>- Điểm trườngBản Me</t>
  </si>
  <si>
    <t>- Điểm trường Khuổi Chặng</t>
  </si>
  <si>
    <t>VII</t>
  </si>
  <si>
    <t>UBND XÃ THIỆN THUẬT</t>
  </si>
  <si>
    <t>Trường Mầm non Quang Trung</t>
  </si>
  <si>
    <t>Điểm trường Bản Quần</t>
  </si>
  <si>
    <t>Điểm trường Nà Tồng</t>
  </si>
  <si>
    <t>Điểm trường Mò mè</t>
  </si>
  <si>
    <t>Điểm trường Pác Giắm</t>
  </si>
  <si>
    <t>Trường Mầm non Thiện Thuật</t>
  </si>
  <si>
    <t>Điểm trường Bản Chúc</t>
  </si>
  <si>
    <t>Điểm trường Khuổi Lù</t>
  </si>
  <si>
    <t>Điểm trường Khuổi Thoong</t>
  </si>
  <si>
    <t>Điểm trường Khuổi Khuy</t>
  </si>
  <si>
    <t>Điểm trường Khuổi hắp</t>
  </si>
  <si>
    <t>Điểm trường Pác Luống</t>
  </si>
  <si>
    <t>VIII</t>
  </si>
  <si>
    <t>UBND XÃ THIỆN LONG</t>
  </si>
  <si>
    <t>Trường Mầm non Hòa Bình</t>
  </si>
  <si>
    <t>Lớp ghép 2 độ tuổi, lơp nhiều học sinh cần 02 giào viên/lớp để bảo đảm chăm sóc và giảng dạy</t>
  </si>
  <si>
    <t>Điểm trường Bản Duộc</t>
  </si>
  <si>
    <t>Điểm Khuổi Khinh</t>
  </si>
  <si>
    <t>Trường Mầm non Tân Hoà</t>
  </si>
  <si>
    <t>Điểm trường Cốc Pộc</t>
  </si>
  <si>
    <t>Điểm Khuổi Bổng</t>
  </si>
  <si>
    <t>Trường Mầm non Thiện Long</t>
  </si>
  <si>
    <t>Điểm trường Tồng Nộc</t>
  </si>
  <si>
    <t>Điểm trường Nà Lù</t>
  </si>
  <si>
    <t>Số lớp, số học sinh theo kế hoạch
  năm học 2025-2026</t>
  </si>
  <si>
    <t>Tổng số giáo viên</t>
  </si>
  <si>
    <t>THCS Hoàng Văn Thụ</t>
  </si>
  <si>
    <t>THCS Tô Hiệu</t>
  </si>
  <si>
    <t>UBND XẪ TÂN VĂN</t>
  </si>
  <si>
    <t>THCS Tân Văn</t>
  </si>
  <si>
    <t>PTDTBT THCS Hồng Phong</t>
  </si>
  <si>
    <t>THCS Minh Khai</t>
  </si>
  <si>
    <t>UBND XÃ HOA THÁM</t>
  </si>
  <si>
    <t>PTDTBT THCS Hoa Thám</t>
  </si>
  <si>
    <t>PTDTBT THCS Hưng Đạo</t>
  </si>
  <si>
    <t>PTDTBT THCS Thiện Hoà</t>
  </si>
  <si>
    <t>PTDTBT THCS Yên Lỗ</t>
  </si>
  <si>
    <t>UBND XẪ THIỆN THUẬT</t>
  </si>
  <si>
    <t>PTDTBT THCS Quang Trung</t>
  </si>
  <si>
    <t>PTDTBT THCS Thiện Thuật</t>
  </si>
  <si>
    <t>PTDTBT THCS Thiện Long</t>
  </si>
  <si>
    <t>PTDTBT THCS Hòa Bình</t>
  </si>
  <si>
    <t>Tiểu học Hoàng Văn Thụ</t>
  </si>
  <si>
    <t>Tiểu học Thị trấn Bình Gia</t>
  </si>
  <si>
    <t>Tiểu học Tô Hiệu</t>
  </si>
  <si>
    <t>Khôi lơp 2</t>
  </si>
  <si>
    <t>Khôi lơp 5</t>
  </si>
  <si>
    <t>- Điểm trường Pác Sào</t>
  </si>
  <si>
    <t>Khối lóp 1</t>
  </si>
  <si>
    <t>Khối lóp 2</t>
  </si>
  <si>
    <t>Trường Tiểu học Tân Văn</t>
  </si>
  <si>
    <t>- Điểm trường Trà Lẩu</t>
  </si>
  <si>
    <t>PTDTBT TH Hồng Phong</t>
  </si>
  <si>
    <t>- Điểm trường Kim Đồng</t>
  </si>
  <si>
    <t>- Điểm trường Vằng Phja</t>
  </si>
  <si>
    <t>Tiểu học Minh Khai</t>
  </si>
  <si>
    <t>Điểm trường Pàn Làng</t>
  </si>
  <si>
    <t>Điểm trường Bản Tăn</t>
  </si>
  <si>
    <t>Điểm trường Nà Nèn</t>
  </si>
  <si>
    <t>Điểm trường Phiêng Nưa</t>
  </si>
  <si>
    <t>PTDTBT TH Hoa Thám</t>
  </si>
  <si>
    <t>- Điểm trường Bản Thẳm</t>
  </si>
  <si>
    <t>- Điểm trường Cảo Chang</t>
  </si>
  <si>
    <t>- Điểm trường Vĩnh Quang</t>
  </si>
  <si>
    <t>PTDTBT TH Hưng Đạo</t>
  </si>
  <si>
    <t>Điểm trường: Nà Ma</t>
  </si>
  <si>
    <t>Khối Lớp 2</t>
  </si>
  <si>
    <t>Điểm trường : Khuổi Táo</t>
  </si>
  <si>
    <t>PTDTBT TH Thiện Hoà</t>
  </si>
  <si>
    <t>Điểm trường Nà Đảng</t>
  </si>
  <si>
    <t>Khối lớp 2+3</t>
  </si>
  <si>
    <t>PTDTBT TH Yên Lỗ</t>
  </si>
  <si>
    <t>- Điểm trường Bản Mè</t>
  </si>
  <si>
    <t>PTDTBT TH Tân Tiến</t>
  </si>
  <si>
    <t>- Điểm trường Thâm Đình</t>
  </si>
  <si>
    <t>PTDTBT TH Thiện Thuật</t>
  </si>
  <si>
    <t>- Điểm trường Bản Chúc</t>
  </si>
  <si>
    <t>- Điểm trường Cốc Bây</t>
  </si>
  <si>
    <t>- Điểm trường Khuổi Khuy</t>
  </si>
  <si>
    <t>- Điểm trường Khuổi Hắp</t>
  </si>
  <si>
    <t>- Điểm trường Pác Luống</t>
  </si>
  <si>
    <t>PTDTBT TH Quang Trung</t>
  </si>
  <si>
    <t>- Điểm trường Bản Quần</t>
  </si>
  <si>
    <t>- Điểm trường Mò Mè</t>
  </si>
  <si>
    <t>Điểm trường Pắc Giắm</t>
  </si>
  <si>
    <t>PTDTBT TH Thiện Long</t>
  </si>
  <si>
    <t>- Điểm trường Nà Lù</t>
  </si>
  <si>
    <t>- Điểm trường Kéo Kiếc</t>
  </si>
  <si>
    <t>PTDTBT TH Hoà Bình</t>
  </si>
  <si>
    <t>Khói lớp 1</t>
  </si>
  <si>
    <t>Điểm trường Khuổi Khinh</t>
  </si>
  <si>
    <t>Lớp 1+ 2+3</t>
  </si>
  <si>
    <t>Lớp 4+5</t>
  </si>
  <si>
    <t>PTDTBT TH và THCS Mông Ân</t>
  </si>
  <si>
    <t>- Điểm trường Cốc Mặn</t>
  </si>
  <si>
    <t>- Điểm trường Nà Cướm</t>
  </si>
  <si>
    <t>Lớp 2+3</t>
  </si>
  <si>
    <t>PTDTBT TH và THCS Bình La</t>
  </si>
  <si>
    <t>PTDTBT TH và THCS Hồng Thái</t>
  </si>
  <si>
    <t>Điểm trường Nà Dẳn</t>
  </si>
  <si>
    <t>PTDTBT TH và THCS Vĩnh Yên</t>
  </si>
  <si>
    <t>- Điểm trường chính Tà Sạt</t>
  </si>
  <si>
    <t>Khuổi Luông</t>
  </si>
  <si>
    <t xml:space="preserve">PTDTBT TH và THCS Quý Hoà </t>
  </si>
  <si>
    <t>Điểm trường Nà kéo</t>
  </si>
  <si>
    <t>- Điểm trường Khuổi Ngành</t>
  </si>
  <si>
    <t>PTDTBT TH và THCS Tân Hòa</t>
  </si>
  <si>
    <t>- Điểm trường Tân Tiến</t>
  </si>
  <si>
    <t>- Điểm trường Cốc Pộc</t>
  </si>
  <si>
    <t>- Điểm trường Khuổi Bổng</t>
  </si>
  <si>
    <r>
      <t xml:space="preserve">UBND TỈNH LẠNG SƠN
</t>
    </r>
    <r>
      <rPr>
        <b/>
        <sz val="14"/>
        <rFont val="Times New Roman"/>
        <family val="1"/>
        <scheme val="minor"/>
      </rPr>
      <t>SỞ NỘI VỤ</t>
    </r>
  </si>
  <si>
    <t>UBND XÃ THẤT KHÊ</t>
  </si>
  <si>
    <t>Trường Mầm non xã Chi Lăng</t>
  </si>
  <si>
    <t>Điểm chính</t>
  </si>
  <si>
    <t>Điểm lẻ Khảo Bàn</t>
  </si>
  <si>
    <t xml:space="preserve">Trường Mầm non Đại Đồng </t>
  </si>
  <si>
    <t>Trường Mầm non Hoa Hồng</t>
  </si>
  <si>
    <t>Trường Mầm non 10-10 Thị trấn Thất Khê</t>
  </si>
  <si>
    <t>Trường Mầm non Chí Minh</t>
  </si>
  <si>
    <t>Điểm lẻ Lũng Phầy</t>
  </si>
  <si>
    <t>UBND XÃ ĐOÀN KẾT</t>
  </si>
  <si>
    <t>Trường Mầm non Đoàn Kết</t>
  </si>
  <si>
    <t>Điểm lẻ Bản Niềng</t>
  </si>
  <si>
    <t>Cấp MN Trường Cao Minh</t>
  </si>
  <si>
    <t>Điểm lẻ Khuổi Làm</t>
  </si>
  <si>
    <t>Điểm lẻ Cắm Tiên</t>
  </si>
  <si>
    <t>Cấp MN Trường Khánh Long</t>
  </si>
  <si>
    <t>Điểm chính Khuổi Bây</t>
  </si>
  <si>
    <t>Điểm lẻ Bản Ắng</t>
  </si>
  <si>
    <t>UBND XÃ TÂN TIẾN</t>
  </si>
  <si>
    <t>Trường Mầm non Kim Đồng</t>
  </si>
  <si>
    <t>- Điểm trường Bắc Ái 2</t>
  </si>
  <si>
    <t>Trường Mầm non Tân Tiến</t>
  </si>
  <si>
    <t>Điểm lẻ Vĩnh Tiến</t>
  </si>
  <si>
    <t>Lớp ghép 02 đội tuổi, cần 02 giáo viên/lơp để bảo đảm chăm sóc và giảng dậy</t>
  </si>
  <si>
    <t>Điểm lẻ Tân Yên</t>
  </si>
  <si>
    <t>UBND XÃ TRÀNG ĐỊNH</t>
  </si>
  <si>
    <t>Trường Mầm non Đề Thám</t>
  </si>
  <si>
    <t>Điểm lẻ Phan Thanh</t>
  </si>
  <si>
    <t>Lớp ghép 02 độ tuổi, cần 02 giáo viên/lớp để bảo đảm chăm saocs và giảng dậy</t>
  </si>
  <si>
    <t>Điểm lẻ Bắc Ái 1</t>
  </si>
  <si>
    <t>Lớp ghép 02 độ tuổi cần 02 giáo viên/lớp đẻ bảo đảm chăm sóc và giảng dạy</t>
  </si>
  <si>
    <t>Trường Mầm non Hùng Sơn</t>
  </si>
  <si>
    <t>Điểm lẻ Yên Phúc</t>
  </si>
  <si>
    <t>Lớp ghép 02 độ tuổi cần 02 giáo viên/lớp để bảo đảm chăm sóc và giảng dậy</t>
  </si>
  <si>
    <t>Điểm lẻ Phú Lâm</t>
  </si>
  <si>
    <t>UBND XÃ QUỐC KHÁNH</t>
  </si>
  <si>
    <t>Trường Mầm non xã Tri Phương</t>
  </si>
  <si>
    <t>Điểm lẻ Lũng Slàng</t>
  </si>
  <si>
    <t>Trường Mầm non NT xã
 Quốc Khánh</t>
  </si>
  <si>
    <t>Trường Mầm non Phi Mỹ</t>
  </si>
  <si>
    <t>Trường Mầm non An Khuyến</t>
  </si>
  <si>
    <t>Điểm lẻ Khảm Khau</t>
  </si>
  <si>
    <t>Điểm lẻ Đội Cấn</t>
  </si>
  <si>
    <t>UBND XÃ KHÁNG CHIẾN</t>
  </si>
  <si>
    <t>Trường Mầm non Hùng Việt</t>
  </si>
  <si>
    <t>Trường Mầm non Trung Thành</t>
  </si>
  <si>
    <t>Điểm lẻ Bản Sliền</t>
  </si>
  <si>
    <t>Trường Mầm non Tân Minh</t>
  </si>
  <si>
    <t>Điểm chính (Nà Pìao)</t>
  </si>
  <si>
    <t>Điểm lẻ Bản Chang</t>
  </si>
  <si>
    <t>XÃ QUÔC VIỆT</t>
  </si>
  <si>
    <t>Trường Mầm non Quốc Việt</t>
  </si>
  <si>
    <t>Điểm lẻ Pác Nặm</t>
  </si>
  <si>
    <t>Trường Mầm non Đào Viên</t>
  </si>
  <si>
    <t>Điểm lẻ Pò mòn</t>
  </si>
  <si>
    <t>Lớp ghep nhiều độ tuổi cần 02 giáo viên/lớp đẻ bảo đảm chăm sóc và giảng dạy</t>
  </si>
  <si>
    <t>Điểm lẻ Bản Kéo</t>
  </si>
  <si>
    <r>
      <t xml:space="preserve">UBND TỈNH LẠNG SƠN
</t>
    </r>
    <r>
      <rPr>
        <b/>
        <sz val="13"/>
        <rFont val="Times New Roman"/>
        <family val="1"/>
      </rPr>
      <t>SỞ NỘI VỤ</t>
    </r>
  </si>
  <si>
    <r>
      <t xml:space="preserve">Giáo viên, Tổng phụ trách đội </t>
    </r>
    <r>
      <rPr>
        <sz val="10"/>
        <rFont val="Times New Roman"/>
        <family val="1"/>
        <scheme val="minor"/>
      </rPr>
      <t>(70% chênh lệch giữa định mức và số giao)</t>
    </r>
  </si>
  <si>
    <r>
      <t xml:space="preserve">CDNN chuyên ngành và CDNN CMDC </t>
    </r>
    <r>
      <rPr>
        <sz val="10"/>
        <rFont val="Times New Roman"/>
        <family val="1"/>
        <scheme val="minor"/>
      </rPr>
      <t>(70% chênh lệch giữa định mức và số giao)</t>
    </r>
  </si>
  <si>
    <t>Trường THCS TT Thất khê</t>
  </si>
  <si>
    <t>Trường THCS Đại Đồng</t>
  </si>
  <si>
    <t xml:space="preserve">Trường THCS Tân Tiến </t>
  </si>
  <si>
    <t>Trường THCS xã Kim Đồng</t>
  </si>
  <si>
    <t>Trường THCS Đề Thám</t>
  </si>
  <si>
    <t>Trường THCS xã Quốc Khánh</t>
  </si>
  <si>
    <t>Trường THCS xã
Tri Phương</t>
  </si>
  <si>
    <t>UBND XÃ QUỐC VIỆT</t>
  </si>
  <si>
    <t>Trường THCS xã Đào Viên</t>
  </si>
  <si>
    <t>Trường Tiểu học TT Thất Khê</t>
  </si>
  <si>
    <t>Điểm trường Khảo Bàn</t>
  </si>
  <si>
    <t>Trường TH  Đại Đồng</t>
  </si>
  <si>
    <t>UBND XÃ  TÂN TIẾN</t>
  </si>
  <si>
    <t>Trường Tiểu học xã Tân Tiến</t>
  </si>
  <si>
    <t>Điểm trường Pò Kiền</t>
  </si>
  <si>
    <t>Trường TH xã Kim Đồng</t>
  </si>
  <si>
    <t>Điểm trường Nà Soong</t>
  </si>
  <si>
    <t xml:space="preserve">Trường TH Đề Thám </t>
  </si>
  <si>
    <t>Điểm trường …</t>
  </si>
  <si>
    <t xml:space="preserve">Trường TH xã Quốc Khánh </t>
  </si>
  <si>
    <t>Điểm trường Khảm Khau</t>
  </si>
  <si>
    <t>Trường TH xã Tri  Phương</t>
  </si>
  <si>
    <t>Điểm trường Nà Pài</t>
  </si>
  <si>
    <t>Điểm trường Lũng Slàng</t>
  </si>
  <si>
    <t>Trường TH Khánh Hòa</t>
  </si>
  <si>
    <t>UBND XÃ QUỐC  VIỆT</t>
  </si>
  <si>
    <t>Trường TH xã Quốc Việt</t>
  </si>
  <si>
    <t>Điểm trường  Pắc Nặm</t>
  </si>
  <si>
    <t>Trường TH xã Đào Viên</t>
  </si>
  <si>
    <t>Điểm trường Pác Mười</t>
  </si>
  <si>
    <t>Trường TH và THCS Đại Đồng II</t>
  </si>
  <si>
    <t xml:space="preserve">Trường PTDTBT  TH và THCS Chí Minh </t>
  </si>
  <si>
    <t>UBND  XÃ ĐOÀN KẾT</t>
  </si>
  <si>
    <t>Trường PTDTBT  TH và THCS Cao Minh</t>
  </si>
  <si>
    <t>Điểm trường Cắm Tiên</t>
  </si>
  <si>
    <t xml:space="preserve">Trường PTDTBT  TH và THCS Đoàn Kết </t>
  </si>
  <si>
    <t xml:space="preserve">Điểm trường Bản Niềng </t>
  </si>
  <si>
    <t>Trường PTDTBT  TH và THCS Khánh Long</t>
  </si>
  <si>
    <t>Trường PTDTBT  TH và THCS Vĩnh Tiến</t>
  </si>
  <si>
    <t>Trường PTDTBT  TH và THCS Tân Yên</t>
  </si>
  <si>
    <t>Trường PTDTBT  TH và THCS Bắc Ái 2</t>
  </si>
  <si>
    <t>Trường TH và THCS Hùng Sơn</t>
  </si>
  <si>
    <t>Điểm trường Yên Phúc</t>
  </si>
  <si>
    <t>Điểm trường Phú Lâm</t>
  </si>
  <si>
    <t>Trường TH và THCS Hùng Việt</t>
  </si>
  <si>
    <t>Trường PTDTBT  TH và THCS Bắc Ái 1</t>
  </si>
  <si>
    <t>Trường TH và THCS Đội Cấn</t>
  </si>
  <si>
    <t>XÃ KHÁNG CHIẾN</t>
  </si>
  <si>
    <t>Trường TH và THCS Kháng Chiến</t>
  </si>
  <si>
    <t>Trường PTDTBT  TH và THCS Tân Minh</t>
  </si>
  <si>
    <t>Điểm trường Pò Khảo</t>
  </si>
  <si>
    <t>Trường PTDTBT  TH và THCS Trung Thành</t>
  </si>
  <si>
    <t>Điểm trường Bản Sliền</t>
  </si>
  <si>
    <r>
      <rPr>
        <sz val="14"/>
        <rFont val="Times New Roman"/>
        <family val="1"/>
      </rPr>
      <t>UBND TỈNH LẠNG SƠN</t>
    </r>
    <r>
      <rPr>
        <b/>
        <sz val="14"/>
        <rFont val="Times New Roman"/>
        <family val="1"/>
      </rPr>
      <t xml:space="preserve">
SỞ NỘI VỤ</t>
    </r>
  </si>
  <si>
    <t>UBND XÃ LỘC BÌNH</t>
  </si>
  <si>
    <t>Trường Mầm non TT Lộc Bình</t>
  </si>
  <si>
    <t>Trường Mầm non Hoa Đào</t>
  </si>
  <si>
    <t>Trường mầm non Đồng Bục</t>
  </si>
  <si>
    <t>Trường Mầm non 19 tháng 10</t>
  </si>
  <si>
    <t>Trường Mầm non Hữu Khánh</t>
  </si>
  <si>
    <t>- Điểm trường chính Bản Rỵ</t>
  </si>
  <si>
    <t>- Điểm trường  Bản Hoi</t>
  </si>
  <si>
    <t>Trường Mầm non Khánh Xuân</t>
  </si>
  <si>
    <t>- Trường chính</t>
  </si>
  <si>
    <t>- Điểm trường Kéo Hin</t>
  </si>
  <si>
    <t>UBND XÃ MẪU SƠN</t>
  </si>
  <si>
    <t>Trường Mầm non Tú Mịch</t>
  </si>
  <si>
    <t>- Điểm trường Bản Luồng</t>
  </si>
  <si>
    <t>- Điểm Bản Phải</t>
  </si>
  <si>
    <t>- Điểm Bản Roọc</t>
  </si>
  <si>
    <t>Trường Mầm non Yên Khoái</t>
  </si>
  <si>
    <t>- Điểm trường chính Long Đầu</t>
  </si>
  <si>
    <t>- Điểm trường Bản Khoai</t>
  </si>
  <si>
    <t>- Điểm trường Chi Ma</t>
  </si>
  <si>
    <t>Tiểu học Mẫu Sơn (MN)</t>
  </si>
  <si>
    <t>Điểm trường Trà Ký</t>
  </si>
  <si>
    <t>Điểm trường Bó Pằm</t>
  </si>
  <si>
    <t>Điểm trường Nà Mò</t>
  </si>
  <si>
    <t>Điểm trường Lặp Pịa</t>
  </si>
  <si>
    <t>Điểm trường Khuổi Cấp</t>
  </si>
  <si>
    <t>Điểm trường Khuổi Lầy</t>
  </si>
  <si>
    <t>UBND XÃ NA DƯƠNG</t>
  </si>
  <si>
    <t>Trường Mầm non TT Na Dương</t>
  </si>
  <si>
    <t>Trường Mầm non Mỏ Na Dương</t>
  </si>
  <si>
    <t>Trường Mầm non Đông Quan</t>
  </si>
  <si>
    <t>- Điểm trường Bản Nùng</t>
  </si>
  <si>
    <t>.-Điểm trường bản Pịt</t>
  </si>
  <si>
    <t>.-Điểm trường Nà Ách</t>
  </si>
  <si>
    <t>Trường Mầm non  Tú Đoạn II</t>
  </si>
  <si>
    <t>- Điểm trường chính Sì Nghiều</t>
  </si>
  <si>
    <t>- Điểm trường Nà Già</t>
  </si>
  <si>
    <t>Lớp ghép nhiều độ tuổi cần 02 giáo viên/lớp để bảo đảm chăm sóc, giảng dạy</t>
  </si>
  <si>
    <t>- Điểm Trường Bản Mới</t>
  </si>
  <si>
    <t>Trường Mầm non Tú Đoạn I</t>
  </si>
  <si>
    <t>- Điểm trường Bản Tấu</t>
  </si>
  <si>
    <t>Trường Mầm non Quan Bản</t>
  </si>
  <si>
    <t>- Điểm trường Nà Pè</t>
  </si>
  <si>
    <t>UBND XÃ LỢI BÁC</t>
  </si>
  <si>
    <t>Trường Mầm non  Sàn Viên</t>
  </si>
  <si>
    <t>- Điểm trường Khòn Quanh</t>
  </si>
  <si>
    <t>- Điểm trường Tà Lạn</t>
  </si>
  <si>
    <t>- Điểm trường Bản Mới B</t>
  </si>
  <si>
    <t>Trường Mầm non Lợi Bác</t>
  </si>
  <si>
    <t>- Điểm trường Bản Chành</t>
  </si>
  <si>
    <t>- Điểm trường Nà Quật</t>
  </si>
  <si>
    <t>- Điểm trường Khau Khảo</t>
  </si>
  <si>
    <t>- Điểm trường Nà Mu</t>
  </si>
  <si>
    <t>- Điểm trường Nà Xỏm</t>
  </si>
  <si>
    <t>- Điểm trường Khuổi Tà</t>
  </si>
  <si>
    <t>UBND XÃ THỐNG NHẤT</t>
  </si>
  <si>
    <t>Trường Mầm non Vân Mộng</t>
  </si>
  <si>
    <t>Trường Mầm non Hiệp Hạ</t>
  </si>
  <si>
    <t>Trường Mầm non Hữu Lân</t>
  </si>
  <si>
    <t>- Điểm trường Phai Bây</t>
  </si>
  <si>
    <t>- Điểm trường Pác Bang</t>
  </si>
  <si>
    <t>- Điểm trường Suối Lông</t>
  </si>
  <si>
    <t>Trường Mầm non Thống Nhất</t>
  </si>
  <si>
    <t>- Điểm trường Tằm Khuổi</t>
  </si>
  <si>
    <t>Trường Mầm non Nhượng Bạn</t>
  </si>
  <si>
    <t>- Điểm trường chính Nà Pán</t>
  </si>
  <si>
    <t>- Điểm trường: Nà Mò</t>
  </si>
  <si>
    <t>- Điểm trường: Pò Mạ</t>
  </si>
  <si>
    <t>Trường Mầm non Minh Phát</t>
  </si>
  <si>
    <t>- Điểm trường Bó Tảng</t>
  </si>
  <si>
    <t>-Điểm trường Nà Hao</t>
  </si>
  <si>
    <t>UBND XÃ XUÂN DƯƠNG</t>
  </si>
  <si>
    <t>Trường Mầm non Xuân Dương</t>
  </si>
  <si>
    <t>- Điểm trường Bản Lạu</t>
  </si>
  <si>
    <t>Điểm trường Suối Mành</t>
  </si>
  <si>
    <t>Điểm trường Co Hồng</t>
  </si>
  <si>
    <t>Trường Mầm non Nam Quan</t>
  </si>
  <si>
    <t>- Điểm trường Nà Pá</t>
  </si>
  <si>
    <t>- Điểm trường Nà Sả</t>
  </si>
  <si>
    <t>- Điểm trường Thôn Mới</t>
  </si>
  <si>
    <t>- Điểm trường Cốc Sâu</t>
  </si>
  <si>
    <t>Trường Mầm non Ái Quốc</t>
  </si>
  <si>
    <t>- Điểm trường Hoà Bình</t>
  </si>
  <si>
    <t>- Điểm trường Khuổi Thướn</t>
  </si>
  <si>
    <t>- Điểm trường Nặm Đảng</t>
  </si>
  <si>
    <t>- Điểm trường Phạ Thác</t>
  </si>
  <si>
    <t>- Điểm trường Khau Kheo</t>
  </si>
  <si>
    <t>UBND XÃ KHUẤT XÁ</t>
  </si>
  <si>
    <t>Trường Mầm non Tĩnh Bắc</t>
  </si>
  <si>
    <t>Trường Mầm non Khuất Xá</t>
  </si>
  <si>
    <t>- Điểm trường Khòn Mỏ</t>
  </si>
  <si>
    <t>- Điểm trường Liên Hợp</t>
  </si>
  <si>
    <t>- Điểm trường Pò Lỏng</t>
  </si>
  <si>
    <t>- Điểm trường Hợp Thành</t>
  </si>
  <si>
    <t>- Điểm trường Pắn Pé</t>
  </si>
  <si>
    <t>Trường Mầm non Tam Gia</t>
  </si>
  <si>
    <t>- Điểm trường chính Bản Tre</t>
  </si>
  <si>
    <t>- Điểm trường Pò Có</t>
  </si>
  <si>
    <t>- Điểm trường Bản Lòng</t>
  </si>
  <si>
    <t>- Điểm trường Nà Căng</t>
  </si>
  <si>
    <r>
      <t xml:space="preserve">UBND TỈNH LẠNG SƠN
</t>
    </r>
    <r>
      <rPr>
        <b/>
        <sz val="14"/>
        <rFont val="Times New Roman"/>
        <family val="1"/>
      </rPr>
      <t>SỞ NỘI VỤ</t>
    </r>
  </si>
  <si>
    <r>
      <t xml:space="preserve">Giáo viên, Tổng phụ trách đội </t>
    </r>
    <r>
      <rPr>
        <sz val="12"/>
        <rFont val="Times New Roman"/>
        <family val="1"/>
      </rPr>
      <t>(70% chênh lệch giữa định mức và số giao)</t>
    </r>
  </si>
  <si>
    <r>
      <t xml:space="preserve">CDNN chuyên ngành và CDNN CMDC </t>
    </r>
    <r>
      <rPr>
        <sz val="12"/>
        <rFont val="Times New Roman"/>
        <family val="1"/>
      </rPr>
      <t>(70% chênh lệch giữa định mức và số giao)</t>
    </r>
  </si>
  <si>
    <t>KHỐI TRUNG HỌC CƠ SỞ</t>
  </si>
  <si>
    <t>UBND XÃ  LỘC BÌNH</t>
  </si>
  <si>
    <t>Trường THCS Đồng Bục</t>
  </si>
  <si>
    <t>Trường THCS thị trấn Lộc Bình</t>
  </si>
  <si>
    <t>Phòng học không đáp ứng được yêu cầu bố trí học sinh theo định mức</t>
  </si>
  <si>
    <t>Trường THCS Khánh Xuân</t>
  </si>
  <si>
    <t>Khối Tiểu học</t>
  </si>
  <si>
    <t>Trường PTDT bán trú THCS Mẫu Sơn</t>
  </si>
  <si>
    <t>Trường THCS Tú Mịch</t>
  </si>
  <si>
    <t>Trường THCS Yên Khoái</t>
  </si>
  <si>
    <t>XÃ NA DƯƠNG</t>
  </si>
  <si>
    <t>Trường THCS Đông Quan</t>
  </si>
  <si>
    <t>Trường THCS thị trấn Na Dương</t>
  </si>
  <si>
    <t>Trường THCS Tú Đoạn</t>
  </si>
  <si>
    <t>Có 01 học sinh khuyết tật</t>
  </si>
  <si>
    <t>XÃ LỢI BÁC</t>
  </si>
  <si>
    <t>PTDT bán trú THCS Lợi Bác</t>
  </si>
  <si>
    <t>Trường THCS Sàn Viên</t>
  </si>
  <si>
    <t>XÃ THỐNG NHẤT</t>
  </si>
  <si>
    <t>Trường PTDT bán trú THCS Minh Phát</t>
  </si>
  <si>
    <t xml:space="preserve">                                                  </t>
  </si>
  <si>
    <t>Trường PTDT bán trú THCS Hữu Lân</t>
  </si>
  <si>
    <t>XÃ KHUẤT XÁ</t>
  </si>
  <si>
    <t>Trường THCS Khuất Xá</t>
  </si>
  <si>
    <t>Có  02 học sinh khuyết tật</t>
  </si>
  <si>
    <t>KHỐI LIÊN CẤP</t>
  </si>
  <si>
    <t>Trường Tiểu học và THCS Hữu Khánh</t>
  </si>
  <si>
    <t>Trường Tiểu học và THCS Tú Đoạn</t>
  </si>
  <si>
    <t>Trường Tiểu học và THCS Quan Bản</t>
  </si>
  <si>
    <t>Điểm Pò Kính</t>
  </si>
  <si>
    <t>Điểm Nà Pè</t>
  </si>
  <si>
    <t>Trường Tiểu học và THCS Vân Mộng</t>
  </si>
  <si>
    <t>Trường Tiểu học và THCS Hiệp Hạ</t>
  </si>
  <si>
    <t>Trường Tiểu học và THCS Nhượng Bạn</t>
  </si>
  <si>
    <t>Điểm trường  Trường chính</t>
  </si>
  <si>
    <t>Trường Tiểu học và THCS Thống Nhất</t>
  </si>
  <si>
    <t>Điểm trường  Tằm Khuổi</t>
  </si>
  <si>
    <t>Trường PTDT bán trú Tiểu học và THCS Xuân Dương</t>
  </si>
  <si>
    <t>Điểm trường  Co Hồng</t>
  </si>
  <si>
    <t>Trường Tiểu học và THCS  Nam Quan</t>
  </si>
  <si>
    <t>Điểm trường Chính</t>
  </si>
  <si>
    <t>- Điểm trường Thồng Lốc</t>
  </si>
  <si>
    <t>Trường PTDT bán trú Tiểu học và  THCS Ái Quốc</t>
  </si>
  <si>
    <t>Trường Tiểu học và THCS Tam Gia</t>
  </si>
  <si>
    <t>Điểm trường Phiêng Chài</t>
  </si>
  <si>
    <t>Điểm trường Nà Căng</t>
  </si>
  <si>
    <t>Trường Tiểu học và THCS Tĩnh Bắc</t>
  </si>
  <si>
    <t>KHỐI TIỂU HỌC</t>
  </si>
  <si>
    <t>Trường Tiểu học Khánh Xuân</t>
  </si>
  <si>
    <t>Điểm trường Nà Lùng</t>
  </si>
  <si>
    <t>Trường Tiểu học Hòa Bình</t>
  </si>
  <si>
    <t>Trường Tiểu học Đồng Bục</t>
  </si>
  <si>
    <t>Trường Tiểu học Minh Khai</t>
  </si>
  <si>
    <t>Trường Tiểu học 19 Tháng  10</t>
  </si>
  <si>
    <t>Trường Tiểu học  Mẫu Sơn</t>
  </si>
  <si>
    <t>- Điểm trường Khuổi Tẳng</t>
  </si>
  <si>
    <t>- Điểm trường Khuổi Cấp</t>
  </si>
  <si>
    <t>- Điểm trường Nà Mò</t>
  </si>
  <si>
    <t>- Điểm trường Lặp Pịa</t>
  </si>
  <si>
    <t>Trường Tiểu học Tú Mịch</t>
  </si>
  <si>
    <t>-  Điểm trường Bản Rọoc</t>
  </si>
  <si>
    <t>-  Điểm trường Bản Phải</t>
  </si>
  <si>
    <t>-  Điểm trường Bản Thín</t>
  </si>
  <si>
    <t>-  Điểm trường Bản Luồng</t>
  </si>
  <si>
    <t>Trường Tiểu học Yên Khoái</t>
  </si>
  <si>
    <t>Trường Tiểu học Đông Quan</t>
  </si>
  <si>
    <t>Điểm trường Bản Nùng</t>
  </si>
  <si>
    <t>Điểm trường Bản Pịt</t>
  </si>
  <si>
    <t>Trường Tiểu học Tú Đoạn</t>
  </si>
  <si>
    <t>-  Điểm trường Nà Già</t>
  </si>
  <si>
    <t>Điểm trường Pò Coóc</t>
  </si>
  <si>
    <t>Trường Tiểu học Mỏ Na Dương</t>
  </si>
  <si>
    <t>Trường Tiểu học thị trấn Na Dương</t>
  </si>
  <si>
    <t>Trường Tiểu học Lợi Bác</t>
  </si>
  <si>
    <t>-  Điểm trường Bản Chành</t>
  </si>
  <si>
    <t>-  Điểm trường Nà Mu</t>
  </si>
  <si>
    <t>-  Điểm trường Khau Khảo</t>
  </si>
  <si>
    <t>-  Điểm trường Nà Xỏm</t>
  </si>
  <si>
    <t xml:space="preserve">Trường Tiểu học Sàn Viên </t>
  </si>
  <si>
    <t>-  Điểm trường Tà Lạn</t>
  </si>
  <si>
    <t>-  Điểm trường Bản Mới</t>
  </si>
  <si>
    <t>Trường PTDT bán trú Tiểu học Minh Phát</t>
  </si>
  <si>
    <t>Điểm trường Bó Tảng</t>
  </si>
  <si>
    <t>Trường PTDT bán trú Tiểu học Hữu Lân</t>
  </si>
  <si>
    <t>Điểm trường Phai Bây</t>
  </si>
  <si>
    <t>Điểm trường Pác Bang</t>
  </si>
  <si>
    <t>Điểm trường Suối Lông</t>
  </si>
  <si>
    <t>Trường PTDTBT Tiểu học Ái Quốc</t>
  </si>
  <si>
    <t>-  Điểm trường  Khau Kheo</t>
  </si>
  <si>
    <t>Trường Tiểu học Khuất Xá I</t>
  </si>
  <si>
    <t>-  Điểm trường  Tân Hợp</t>
  </si>
  <si>
    <t>-  Điểm trường  Pắn Pé</t>
  </si>
  <si>
    <t>Trường Tiểu học Khuất Xá II</t>
  </si>
  <si>
    <t>-  Điểm trường  Phiêng Bưa</t>
  </si>
  <si>
    <t>-  Điểm trường  Pò Lỏng</t>
  </si>
  <si>
    <t>UBND XÃ HƯU LŨNG</t>
  </si>
  <si>
    <t>Trường Mầm non xã Đồng Tân</t>
  </si>
  <si>
    <t>Trường Mầm non xã Hồ Sơn</t>
  </si>
  <si>
    <t>15</t>
  </si>
  <si>
    <t>Điểm trường Tám Nhăm</t>
  </si>
  <si>
    <t>Trường Mầm non Lâm trường</t>
  </si>
  <si>
    <t>Trường Mầm non Liên cơ</t>
  </si>
  <si>
    <t>Trường Mầm non Vĩnh Thịnh</t>
  </si>
  <si>
    <t>Trường Mầm non xã Sơn Hà</t>
  </si>
  <si>
    <t>UBND XÃ TUẤN SƠN</t>
  </si>
  <si>
    <t>Trường Mầm non xã Minh Sơn</t>
  </si>
  <si>
    <t>Trường Mầm non 2 xã Minh Sơn</t>
  </si>
  <si>
    <t>Trường Mầm non xã Hoà Thắng</t>
  </si>
  <si>
    <t>14</t>
  </si>
  <si>
    <t>Điểm trường  Thị Hòa</t>
  </si>
  <si>
    <t>Điểm trường Cốc Lùng</t>
  </si>
  <si>
    <t xml:space="preserve">Điểm trường Đất đỏ </t>
  </si>
  <si>
    <t>Lớp có nhiều trẻ, cần 02 giáo viên/lớp để bảo đảm chăm sóc và giảng dạy</t>
  </si>
  <si>
    <t>Điểm trường  Voi Xô</t>
  </si>
  <si>
    <t xml:space="preserve">Điểm trường Bảo Đài </t>
  </si>
  <si>
    <t>Trường Mầm non xã Minh Hoà</t>
  </si>
  <si>
    <t>Điểm trường Thôn Mới</t>
  </si>
  <si>
    <t>UBND XẪ TÂN THÀNH</t>
  </si>
  <si>
    <t>Trường Mầm non 1 xã Tân Thành</t>
  </si>
  <si>
    <t>Điểm trường Đồng Cẩy</t>
  </si>
  <si>
    <t>26</t>
  </si>
  <si>
    <t>20</t>
  </si>
  <si>
    <t>Lớp có số trẻ nhiều cần 02 giáo viên/lớp để bảo đảm chăm sóc và giảng dạy</t>
  </si>
  <si>
    <t>Trường Mầm non 2 xã Tân Thành</t>
  </si>
  <si>
    <t>Trường Mầm non xã Hoà Lạc</t>
  </si>
  <si>
    <t>Điểm trường Thịnh Hòa</t>
  </si>
  <si>
    <t>Trường Mầm non xã Hoà Sơn</t>
  </si>
  <si>
    <t>12</t>
  </si>
  <si>
    <t>Điểm trường Đoàn kết</t>
  </si>
  <si>
    <t>Điểm trường Trại Dạ</t>
  </si>
  <si>
    <t>Điểm trường Suối Trà</t>
  </si>
  <si>
    <t>UBND XÃ VÂN NHAM</t>
  </si>
  <si>
    <t>Trường Mầm non 1 xã Vân Nham</t>
  </si>
  <si>
    <t>Trường Mầm non 2 xã Vân Nham</t>
  </si>
  <si>
    <t>Trường Mầm non xã Minh Tiến</t>
  </si>
  <si>
    <t>Trường Mầm non xã Nhật Tiến</t>
  </si>
  <si>
    <t>UBND XÃ THIỆN TÂN</t>
  </si>
  <si>
    <t>Trường Mầm non  1 xã Thiện Tân</t>
  </si>
  <si>
    <t>Trường Mầm non  2 xã Thiện Tân</t>
  </si>
  <si>
    <t>Trường Mầm non xã Đồng Tiến</t>
  </si>
  <si>
    <t>Trường Mầm non xã Thanh Sơn</t>
  </si>
  <si>
    <t>UBND XÃ YÊN BÌNH</t>
  </si>
  <si>
    <t>Trường Mầm non xã Hòa Bình</t>
  </si>
  <si>
    <t>Trường Mầm non xã Quyết Thắng</t>
  </si>
  <si>
    <t>Điểm trường Bông</t>
  </si>
  <si>
    <t>Trường Mầm non xã Yên Bình</t>
  </si>
  <si>
    <t>Điểm trường Đồng Xa</t>
  </si>
  <si>
    <t>Điểm trường Đồng La</t>
  </si>
  <si>
    <t>UBND XÃ HƯU LIÊN</t>
  </si>
  <si>
    <t>Trường Mầm non xã Hữu Liên</t>
  </si>
  <si>
    <t>Điểm trường Lân Châu</t>
  </si>
  <si>
    <t>Trường Mầm non xã Yên Thịnh</t>
  </si>
  <si>
    <t>UBND XÃ CAI KINH</t>
  </si>
  <si>
    <t>Trường Mầm non xã Cai Kinh</t>
  </si>
  <si>
    <t>67</t>
  </si>
  <si>
    <t>Trường Mầm non xã Yên Sơn</t>
  </si>
  <si>
    <t>Trường Mầm non xã Yên Vượng</t>
  </si>
  <si>
    <t>Điểm trường Cây Hồng - Mỏ Tối</t>
  </si>
  <si>
    <t>Lớp ghép nhiều độ tuổi, cần 02 giáo viên/lớp để bảo đảm chăm sóc và giảng dạy</t>
  </si>
  <si>
    <t>Vùng theo Thông tư 20/2023/TT-BGDĐT
(Vùng 1, Vùng 2, Vùng 3)</t>
  </si>
  <si>
    <r>
      <t xml:space="preserve">Giáo viên, Tổng phụ trách đội </t>
    </r>
    <r>
      <rPr>
        <sz val="11"/>
        <rFont val="Times New Roman"/>
        <family val="1"/>
      </rPr>
      <t>(70% chênh lệch giữa định mức và số giao)</t>
    </r>
  </si>
  <si>
    <r>
      <t xml:space="preserve">CDNN chuyên ngành và CDNN CMDC </t>
    </r>
    <r>
      <rPr>
        <sz val="11"/>
        <rFont val="Times New Roman"/>
        <family val="1"/>
      </rPr>
      <t>(70% chênh lệch giữa định mức và số giao)</t>
    </r>
  </si>
  <si>
    <t>Số giáo viên được tính thêm do học sinh thừa</t>
  </si>
  <si>
    <t>16=17+18+22</t>
  </si>
  <si>
    <t>XÃ HỮU LŨNG</t>
  </si>
  <si>
    <t>Trường THCS xã Đồng Tân</t>
  </si>
  <si>
    <t>Vùng 2</t>
  </si>
  <si>
    <t>Trường THCS xã Hồ Sơn</t>
  </si>
  <si>
    <t>Trường THCS Sơn Hà</t>
  </si>
  <si>
    <t>Vùng 3</t>
  </si>
  <si>
    <t>Trường THCS Thị Trấn</t>
  </si>
  <si>
    <t>Trường THCS 1 xã Hoà Thắng</t>
  </si>
  <si>
    <t>Vùng 1</t>
  </si>
  <si>
    <t>Trường THCS xã Minh Hoà</t>
  </si>
  <si>
    <t>Trường THCS xã Minh Sơn</t>
  </si>
  <si>
    <t>UBND XÃ TÂN THÀNH</t>
  </si>
  <si>
    <t>Trường THCS xã Hoà Lạc</t>
  </si>
  <si>
    <t>11</t>
  </si>
  <si>
    <t>367</t>
  </si>
  <si>
    <t>95</t>
  </si>
  <si>
    <t>96</t>
  </si>
  <si>
    <t>Trường THCS xã Hoà Sơn</t>
  </si>
  <si>
    <t>Trường THCS  1 xã Vân Nham</t>
  </si>
  <si>
    <t>Trường THCS xã Nhật Tiến</t>
  </si>
  <si>
    <t>Trường PTDTBT THCS  1 xã Thiện Tân</t>
  </si>
  <si>
    <t>Trường PTDTBT THCS  2 xã Thiện Tân</t>
  </si>
  <si>
    <t>Trường THCS xã Quyết Thắng</t>
  </si>
  <si>
    <t>Trường THCS xã Yên Bình</t>
  </si>
  <si>
    <t>Trường THCS xã Yên Thịnh</t>
  </si>
  <si>
    <t>Trường THCS xã Cai Kinh</t>
  </si>
  <si>
    <t>UBND XÃ HỮU LŨNG</t>
  </si>
  <si>
    <t>Trường Tiểu học 1 Thị trấn</t>
  </si>
  <si>
    <t>Trường Tiểu học 2 Thị trấn</t>
  </si>
  <si>
    <t>Trường Tiểu học xã Đồng Tân</t>
  </si>
  <si>
    <t>Trường Tiểu học xã Hồ Sơn</t>
  </si>
  <si>
    <t>Trường Tiểu học Sơn Hà</t>
  </si>
  <si>
    <t>UBND TUẤN SƠN</t>
  </si>
  <si>
    <t>Trường Tiểu học xã Minh Hoà</t>
  </si>
  <si>
    <t>Trường Tiểu học 1 xã Hoà Thắng</t>
  </si>
  <si>
    <t>Điểm trường Đất Đỏ</t>
  </si>
  <si>
    <t>Điểm trường Voi Xô</t>
  </si>
  <si>
    <t>Điểm trường Bảo Đài</t>
  </si>
  <si>
    <t>Trường Tiểu học 1 xã Minh Sơn</t>
  </si>
  <si>
    <t>Trường Tiểu học 2 xã Minh Sơn</t>
  </si>
  <si>
    <t>Trường Tiểu học xã Hoà Lạc</t>
  </si>
  <si>
    <t>Trường Tiểu học xã Hoà Sơn</t>
  </si>
  <si>
    <t>Điểm trường Hố Mười</t>
  </si>
  <si>
    <t>Trường Tiểu học xã Tân Thành</t>
  </si>
  <si>
    <t>Điểm trường Làng Cống</t>
  </si>
  <si>
    <t>Trường Tiểu học xã Nhật Tiến</t>
  </si>
  <si>
    <t>Trường Tiểu học  1 xã Vân Nham</t>
  </si>
  <si>
    <t>Trường PTDTBT TH  1 xã Thiện Tân</t>
  </si>
  <si>
    <t>Trường PTDTBT TH  2 xã Thiện Tân</t>
  </si>
  <si>
    <t>Trường Tiểu học xã Quyết Thắng</t>
  </si>
  <si>
    <t>Trường Tiểu học xã Yên Bình</t>
  </si>
  <si>
    <t>Trường Tiểu học xã Yên Thịnh</t>
  </si>
  <si>
    <t>Điểm Làng Áng</t>
  </si>
  <si>
    <t>Trường Tiểu học xã Cai Kinh</t>
  </si>
  <si>
    <t>Trường TH và THCS xã Hòa Thắng</t>
  </si>
  <si>
    <t>Trường TH và THCS xã Minh Tiến</t>
  </si>
  <si>
    <t>Trường TH và THCS xã Vân Nham</t>
  </si>
  <si>
    <t>Trường TH và THCS xã Đồng Tiến</t>
  </si>
  <si>
    <t>Trường TH và THCS xã Thanh Sơn</t>
  </si>
  <si>
    <t>Trường TH và THCS xã Hoà Bình</t>
  </si>
  <si>
    <t>Trường TH và THCS xã Hữu Liên</t>
  </si>
  <si>
    <t>Trường TH và THCS xã Yên Sơn</t>
  </si>
  <si>
    <t>Trường TH và THCS xã Yên Vượng</t>
  </si>
  <si>
    <t>Số người làm việc được giao
năm học 2024-2025</t>
  </si>
  <si>
    <t>Định mức số lượng người làm việc năm học 2025-2026 
theo Thông tư số 19/2023/TT-BGDĐT</t>
  </si>
  <si>
    <t>UBND PHƯỜNG TAM THANH</t>
  </si>
  <si>
    <t>MN Hoa Hồng</t>
  </si>
  <si>
    <t>Vĩ Thượng</t>
  </si>
  <si>
    <t>Khuổi khuốc</t>
  </si>
  <si>
    <t>MN Hoa Hướng Dương</t>
  </si>
  <si>
    <t>MN Hoa Sữa</t>
  </si>
  <si>
    <t>UBND PHƯỜNG LƯƠNG VĂN TRI</t>
  </si>
  <si>
    <t>MN 8-3</t>
  </si>
  <si>
    <t>MN Quảng Lạc</t>
  </si>
  <si>
    <t>Bản Nhầng</t>
  </si>
  <si>
    <t>MN 19-5</t>
  </si>
  <si>
    <t>UBND PHƯỜNG KỲ LỪA</t>
  </si>
  <si>
    <t>MN 17-10</t>
  </si>
  <si>
    <t>MN 1-6</t>
  </si>
  <si>
    <t>MN Hoàng Văn Thụ</t>
  </si>
  <si>
    <t>Trường Mầm non Tân Liên</t>
  </si>
  <si>
    <t>Nhóm 5-6 tuổi cần 02 giáo viên/lớp để đảm bảo chăm sóc, giảng dạy cho trẻ</t>
  </si>
  <si>
    <t>Điểm trường Tằm Nguyên</t>
  </si>
  <si>
    <t>Điểm trường Tam Độ-Bản Mới</t>
  </si>
  <si>
    <t>Trường Mầm non xã Gia Cát</t>
  </si>
  <si>
    <t>Điểm trường Pò Cại</t>
  </si>
  <si>
    <t>Trường Mầm non xã Hợp thành</t>
  </si>
  <si>
    <t>UBND PHƯỜNG ĐÔNG KINH</t>
  </si>
  <si>
    <t>MN Liên Cơ</t>
  </si>
  <si>
    <t>MN Mai Pha</t>
  </si>
  <si>
    <t>MN 2-9</t>
  </si>
  <si>
    <t>MN Yên Trạch</t>
  </si>
  <si>
    <t>Giáo viên, 
Tổng phụ
 trách đội</t>
  </si>
  <si>
    <t xml:space="preserve">CDNN chuyên ngành và CDNN CMDC </t>
  </si>
  <si>
    <t>THCS Hoàng Đồng</t>
  </si>
  <si>
    <t>THCS Tam Thanh</t>
  </si>
  <si>
    <t>THCS Chi Lăng</t>
  </si>
  <si>
    <t>THCS Quảng Lạc</t>
  </si>
  <si>
    <t>THCS Đông Kinh</t>
  </si>
  <si>
    <t>THCS Vĩnh Trại</t>
  </si>
  <si>
    <t>THCS Mai Pha</t>
  </si>
  <si>
    <t>PHƯỜNG TAM THANH</t>
  </si>
  <si>
    <t>TH Tam Thanh</t>
  </si>
  <si>
    <t>Cơ sở vật chất không đáp ứng được việc chia lớp theo định mức quy định</t>
  </si>
  <si>
    <t>TH Hoàng Đồng</t>
  </si>
  <si>
    <t>Khuổi Khuốc</t>
  </si>
  <si>
    <t>TH Lê Văn Tám</t>
  </si>
  <si>
    <t>Nà Đon</t>
  </si>
  <si>
    <t>PHƯỜNG LƯƠNG VĂN TRI</t>
  </si>
  <si>
    <t>TH Chi Lăng</t>
  </si>
  <si>
    <t>TH Quảng Lạc</t>
  </si>
  <si>
    <t>PHƯỜNG KỲ LỪA</t>
  </si>
  <si>
    <t>TH Hoàng Văn Thụ</t>
  </si>
  <si>
    <t>TH Vĩnh Trại</t>
  </si>
  <si>
    <t>TH Đông Kinh</t>
  </si>
  <si>
    <t>TH Kim Đồng</t>
  </si>
  <si>
    <t>TH Mai Pha</t>
  </si>
  <si>
    <t>Trường Mầm non Thị trấn  Cao Lộc</t>
  </si>
  <si>
    <t>Nhóm 4-5 tuổi cần 02 giáo viên/lớp để đảm bảo chăm sóc, giảng dạy cho trẻ</t>
  </si>
  <si>
    <t>Điểm trường Đại Sơn</t>
  </si>
  <si>
    <t>Điểm trường Tát Là</t>
  </si>
  <si>
    <t>Trường THCS TT Cao Lộc</t>
  </si>
  <si>
    <t>Trường THCS Tân Liên</t>
  </si>
  <si>
    <t>Trường THCS Gia Cát</t>
  </si>
  <si>
    <t>Điểm trường khối 8</t>
  </si>
  <si>
    <t>Trường THCS Yên Trạch</t>
  </si>
  <si>
    <t xml:space="preserve">  </t>
  </si>
  <si>
    <t>Trường TH thị trấn Cao Lộc</t>
  </si>
  <si>
    <t>Trường TH Tân Liên</t>
  </si>
  <si>
    <t>Điểm trường Bản Mới</t>
  </si>
  <si>
    <t>Trường TH xã Hợp Thành</t>
  </si>
  <si>
    <t>Trường TH Nguyễn Bá Ngọc</t>
  </si>
  <si>
    <t>Điểm trường  Cổ Lương</t>
  </si>
  <si>
    <t>Điểm trường Sa Cao</t>
  </si>
  <si>
    <t>Trường TH Yên Trạch</t>
  </si>
  <si>
    <t>Điểm trường Yên Sơn</t>
  </si>
  <si>
    <t>Trường Mầm non thị trấn Nông Trường</t>
  </si>
  <si>
    <t>Trường Mầm non xã Hoàng Việt</t>
  </si>
  <si>
    <t>Trường Mầm non xã Bắc La</t>
  </si>
  <si>
    <t>Trường Mầm non xã Thanh Long</t>
  </si>
  <si>
    <t>Trường Mầm non xã Nhạc Kỳ</t>
  </si>
  <si>
    <t>Trường THCS xã Thanh Long</t>
  </si>
  <si>
    <t>Trường THCS xã Tân Mỹ</t>
  </si>
  <si>
    <t>Trường Tiểu học xã Hoàng Việt</t>
  </si>
  <si>
    <t>Trường  Tiểu học xã Thanh Long</t>
  </si>
  <si>
    <t xml:space="preserve"> NHU CẦU HỢP ĐỒNG LAO ĐỘNG THỰC HIỆN CÔNG VIỆC CHUYÊN MÔN, NGHIỆP VỤ VỊ TRÍ CHỨC DANH NGHỀ NGHIỆP CHUYÊN NGÀNH, CHUYÊN MÔN DÙNG CHUNG
TRONG ĐƠN VỊ SỰ NGHIỆP NHÓM 4 THUỘC LĨNH VỰC SỰ NGHIỆP GIÁO DỤC VÀ ĐÀO TẠO NĂM HỌC 2025-2026 HUYỆN CAO LỘC SAU SẮP XẾP XÃ</t>
  </si>
  <si>
    <r>
      <t xml:space="preserve"> NHU CẦU HỢP ĐỒNG LAO ĐỘNG THỰC HIỆN CÔNG VIỆC CHUYÊN MÔN, NGHIỆP VỤ VỊ TRÍ CHỨC DANH NGHỀ NGHIỆP CHUYÊN NGÀNH, CHUYÊN MÔN DÙNG CHUNG
TRONG ĐƠN VỊ SỰ NGHIỆP NHÓM 4 THUỘC LĨNH VỰC SỰ NGHIỆP GIÁO DỤC VÀ ĐÀO TẠO NĂM HỌC 2025-2026 </t>
    </r>
    <r>
      <rPr>
        <b/>
        <sz val="14"/>
        <rFont val="Times New Roman"/>
        <family val="1"/>
        <charset val="163"/>
      </rPr>
      <t>THÀNH PHỐ LẠNG SƠN</t>
    </r>
    <r>
      <rPr>
        <b/>
        <sz val="14"/>
        <rFont val="Times New Roman"/>
        <family val="1"/>
      </rPr>
      <t xml:space="preserve"> SAU SẮP XẾP XÃ</t>
    </r>
  </si>
  <si>
    <t>NHU CẦU HỢP ĐỒNG LAO ĐỘNG THỰC HIỆN CÔNG VIỆC CHUYÊN MÔN NGHIỆP VỤ VỊ TRÍ CHỨC DANH NGHỀ NGHIỆP CHUYÊN NGÀNH, CHUYÊN MÔN DÙNG CHUNG
TRONG ĐƠN VỊ SỰ NGHIỆP NHÓM 4 THUỘC LĨNH VỰC SỰ NGHIỆP GIÁO DỤC VÀ ĐÀO TẠO NĂM HỌC 2025-2026 THÀNH PHỐ LẠNG SƠN SAU SẮP XẾP XÃ</t>
  </si>
  <si>
    <t xml:space="preserve"> NHU CẦU HỢP ĐỒNG LAO ĐỘNG THỰC HIỆN CÔNG VIỆC CHUYÊN MÔN, NGHIỆP VỤ VỊ TRÍ CHỨC DANH NGHỀ NGHIỆP CHUYÊN NGÀNH, CHUYÊN MÔN DÙNG CHUNG
TRONG ĐƠN VỊ SỰ NGHIỆP NHÓM 4 THUỘC LĨNH VỰC SỰ NGHIỆP GIÁO DỤC VÀ ĐÀO TẠO NĂM HỌC 2025-2026 HUYỆN HỮU LŨNG SAU SẮP XẾP XÃ</t>
  </si>
  <si>
    <t>NHU CẦU HỢP ĐỒNG LAO ĐỘNG THỰC HIỆN CÔNG VIỆC CHUYÊN MÔN NGHIỆP VỤ VỊ TRÍ CHỨC DANH NGHỀ NGHIỆP CHUYÊN NGÀNH, CHUYÊN MÔN DÙNG CHUNG
TRONG ĐƠN VỊ SỰ NGHIỆP NHÓM 4 THUỘC LĨNH VỰC SỰ NGHIỆP GIÁO DỤC VÀ ĐÀO TẠO NĂM HỌC 2025-2026 HUYỆN HỮU LŨNG SAU SẮP XẾP XÃ</t>
  </si>
  <si>
    <t xml:space="preserve"> NHU CẦU HỢP ĐỒNG LAO ĐỘNG THỰC HIỆN CÔNG VIỆC CHUYÊN MÔN, NGHIỆP VỤ VỊ TRÍ CHỨC DANH NGHỀ NGHIỆP CHUYÊN NGÀNH, CHUYÊN MÔN DÙNG CHUNG
TRONG ĐƠN VỊ SỰ NGHIỆP NHÓM 4 THUỘC LĨNH VỰC SỰ NGHIỆP GIÁO DỤC VÀ ĐÀO TẠO NĂM HỌC 2025-2026 HUYỆN LỘC BÌNH SAU SẮP XẾP XÃ</t>
  </si>
  <si>
    <r>
      <t xml:space="preserve">NHU CẦU HỢP ĐỒNG LAO ĐỘNG THỰC HIỆN CÔNG VIỆC CHUYÊN MÔN NGHIỆP VỤ VỊ TRÍ CHỨC DANH NGHỀ NGHIỆP CHUYÊN NGÀNH, CHUYÊN MÔN DÙNG CHUNG
TRONG ĐƠN VỊ SỰ NGHIỆP NHÓM 4 THUỘC LĨNH VỰC SỰ NGHIỆP GIÁO DỤC VÀ ĐÀO TẠO NĂM HỌC 2025-2026 </t>
    </r>
    <r>
      <rPr>
        <b/>
        <sz val="16"/>
        <rFont val="Times New Roman"/>
        <family val="1"/>
        <charset val="163"/>
      </rPr>
      <t>HUYỆN LỘC BÌNH</t>
    </r>
    <r>
      <rPr>
        <b/>
        <sz val="16"/>
        <rFont val="Times New Roman"/>
        <family val="1"/>
      </rPr>
      <t xml:space="preserve"> SAU SẮP XẾP XÃ</t>
    </r>
  </si>
  <si>
    <t xml:space="preserve"> NHU CẦU HỢP ĐỒNG LAO ĐỘNG THỰC HIỆN CÔNG VIỆC CHUYÊN MÔN, NGHIỆP VỤ VỊ TRÍ CHỨC DANH NGHỀ NGHIỆP CHUYÊN NGÀNH, CHUYÊN MÔN DÙNG CHUNG
TRONG ĐƠN VỊ SỰ NGHIỆP NHÓM 4 THUỘC LĨNH VỰC SỰ NGHIỆP GIÁO DỤC VÀ ĐÀO TẠO NĂM HỌC 2025-2026 HUYỆN TRÀNG ĐỊNH SAU SẮP XẾP XÃ</t>
  </si>
  <si>
    <t>NHU CẦU HỢP ĐỒNG LAO ĐỘNG THỰC HIỆN CÔNG VIỆC CHUYÊN MÔN NGHIỆP VỤ VỊ TRÍ CHỨC DANH NGHỀ NGHIỆP CHUYÊN NGÀNH, CHUYÊN MÔN DÙNG CHUNG
TRONG ĐƠN VỊ SỰ NGHIỆP NHÓM 4 THUỘC LĨNH VỰC SỰ NGHIỆP GIÁO DỤC VÀ ĐÀO TẠO NĂM HỌC 2025-2026 HUYỆN TRÀNG ĐỊNH SAU SẮP XẾP XÃ</t>
  </si>
  <si>
    <t>NHU CẦU HỢP ĐỒNG LAO ĐỘNG THỰC HIỆN CÔNG VIỆC CHUYÊN MÔN, NGHIỆP VỤ VỊ TRÍ CHỨC DANH NGHỀ NGHIỆP CHUYÊN NGÀNH, CHUYÊN MÔN DÙNG CHUNG
 TRONG ĐƠN VỊ SỰ NGHIỆP NHÓM 4 THUỘC LĨNH VỰC SỰ NGHIỆP GIÁO DỤC VÀ ĐÀO TẠO NĂM HỌC 2025-2026 HUYỆN BÌNH GIA SAU SẮP XẾP XÃ</t>
  </si>
  <si>
    <t>NHU CẦU HỢP ĐỒNG LAO ĐỘNG THỰC HIỆN CÔNG VIỆC CHUYÊN MÔN NGHIỆP VỤ VỊ TRÍ CHỨC DANH NGHỀ NGHIỆP CHUYÊN NGÀNH, CHUYÊN MÔN DÙNG CHUNG
 TRONG ĐƠN VỊ SỰ NGHIỆP NHÓM 4 THUỘC LĨNH VỰC SỰ NGHIỆP GIÁO DỤC VÀ ĐÀO TẠO NĂM HỌC 2025-2026 HUYỆN BÌNH GIA SAU SẮP XẾP XÃ</t>
  </si>
  <si>
    <t>Trường Mầm non Kháng Chiến</t>
  </si>
  <si>
    <t xml:space="preserve">Khối liên cấp </t>
  </si>
  <si>
    <t>UBND XẪ THỐNG NHẤT</t>
  </si>
  <si>
    <t>Số NVL theo định mức quy định 
tại các Thông tư của Bộ GD&amp;ĐT</t>
  </si>
  <si>
    <t xml:space="preserve"> NHU CẦU HỢP ĐỒNG LAO ĐỘNG THỰC HIỆN CÔNG VIỆC CHUYÊN MÔN, NGHIỆP VỤ VỊ TRÍ CHỨC DANH NGHỀ NGHIỆP CHUYÊN NGÀNH, CHUYÊN MÔN DÙNG CHUNG TRONG ĐƠN VỊ SỰ NGHIỆP NHÓM 4 THUỘC LĨNH VỰC SỰ NGHIỆP GIÁO DỤC VÀ ĐÀO TẠO NĂM HỌC 2025-2026 HUYỆN ĐÌNH LẬP SAU SẮP XẾP XÃ</t>
  </si>
  <si>
    <t>NHU CẦU HỢP ĐỒNG LAO ĐỘNG THỰC HIỆN CÔNG VIỆC CHUYÊN MÔN NGHIỆP VỤ VỊ TRÍ CHỨC DANH NGHỀ NGHIỆP CHUYÊN NGÀNH, CHUYÊN MÔN DÙNG CHUNG
TRONG ĐƠN VỊ SỰ NGHIỆP NHÓM 4 THUỘC LĨNH VỰC SỰ NGHIỆP GIÁO DỤC VÀ ĐÀO TẠO NĂM HỌC 2025-2026 HUYỆN CHI LĂNG SAU SẮP XẾP XÃ</t>
  </si>
  <si>
    <t xml:space="preserve"> NHU CẦU HỢP ĐỒNG LAO ĐỘNG THỰC HIỆN CÔNG VIỆC CHUYÊN MÔN, NGHIỆP VỤ VỊ TRÍ CHỨC DANH NGHỀ NGHIỆP CHUYÊN NGÀNH, CHUYÊN MÔN DÙNG CHUNG
TRONG ĐƠN VỊ SỰ NGHIỆP NHÓM 4 THUỘC LĨNH VỰC SỰ NGHIỆP GIÁO DỤC VÀ ĐÀO TẠO NĂM HỌC 2025-2026 HUYỆN CHI LĂNG SAU SẮP XẾP XÃ</t>
  </si>
  <si>
    <t>NHU CẦU HỢP ĐỒNG LAO ĐỘNG THỰC HIỆN CÔNG VIỆC CHUYÊN MÔN NGHIỆP VỤ VỊ TRÍ CHỨC DANH NGHỀ NGHIỆP CHUYÊN NGÀNH, CHUYÊN MÔN DÙNG CHUNG
TRONG ĐƠN VỊ SỰ NGHIỆP NHÓM 4 THUỘC LĨNH VỰC SỰ NGHIỆP GIÁO DỤC VÀ ĐÀO TẠO NĂM HỌC 2025-2026 HUYỆN CAO LỘC SAU SẮP XẾP XÃ</t>
  </si>
  <si>
    <t>NHU CẦU HỢP ĐỒNG LAO ĐỘNG THỰC HIỆN CÔNG VIỆC CHUYÊN MÔN NGHIỆP VỤ VỊ TRÍ CHỨC DANH NGHỀ NGHIỆP CHUYÊN NGÀNH, CHUYÊN MÔN DÙNG CHUNG
TRONG ĐƠN VỊ SỰ NGHIỆP NHÓM 4 THUỘC LĨNH VỰC SỰ NGHIỆP GIÁO DỤC VÀ ĐÀO TẠO NĂM HỌC 2025-2026 HUYỆN VĂN LÃNG SAU SẮP XẾP XÃ</t>
  </si>
  <si>
    <r>
      <t>CDNN chuyên môn dùng chung</t>
    </r>
    <r>
      <rPr>
        <sz val="11"/>
        <color theme="1"/>
        <rFont val="Times New Roman"/>
        <family val="1"/>
      </rPr>
      <t xml:space="preserve"> (Kế toán, Văn thư, Thủ quỹ, Y tế, thư viện)</t>
    </r>
  </si>
  <si>
    <r>
      <t xml:space="preserve">CDNN chuyên môn dùng chung </t>
    </r>
    <r>
      <rPr>
        <sz val="11"/>
        <color theme="1"/>
        <rFont val="Times New Roman"/>
        <family val="1"/>
      </rPr>
      <t>(Kế toán, Văn thư, Thủ quỹ, Y tế, thư viện)</t>
    </r>
  </si>
  <si>
    <r>
      <t xml:space="preserve">HTGD người khuyết tật </t>
    </r>
    <r>
      <rPr>
        <sz val="11"/>
        <color theme="1"/>
        <rFont val="Times New Roman"/>
        <family val="1"/>
      </rPr>
      <t>(70% chênh lệch giữa định mức và số giao)</t>
    </r>
  </si>
  <si>
    <r>
      <t xml:space="preserve">CDNN chuyên môn dùng chung </t>
    </r>
    <r>
      <rPr>
        <sz val="11"/>
        <color theme="1"/>
        <rFont val="Times New Roman"/>
        <family val="1"/>
      </rPr>
      <t>(70% chênh lệch giữa định mức và số giao)</t>
    </r>
  </si>
  <si>
    <r>
      <t xml:space="preserve">Giáo viên, Tổng phụ trách đội </t>
    </r>
    <r>
      <rPr>
        <sz val="10"/>
        <color theme="1"/>
        <rFont val="Times New Roman"/>
        <family val="1"/>
      </rPr>
      <t>(70% chênh lệch giữa định mức và số giao)</t>
    </r>
  </si>
  <si>
    <r>
      <t xml:space="preserve">CDNN chuyên ngành và CDNN CMDC </t>
    </r>
    <r>
      <rPr>
        <sz val="10"/>
        <color theme="1"/>
        <rFont val="Times New Roman"/>
        <family val="1"/>
      </rPr>
      <t>(70% chênh lệch giữa định mức và số giao)</t>
    </r>
  </si>
  <si>
    <t xml:space="preserve">Từ 03-12 tháng </t>
  </si>
  <si>
    <t xml:space="preserve">Từ 13-24 tháng </t>
  </si>
  <si>
    <t xml:space="preserve">Từ 25-36 tháng </t>
  </si>
  <si>
    <t xml:space="preserve">Từ 3 đến 4 tuổi </t>
  </si>
  <si>
    <t xml:space="preserve">Từ 4 đến 5 tuổi 
</t>
  </si>
  <si>
    <t xml:space="preserve">Từ 5 đến 6 tuổi
</t>
  </si>
  <si>
    <r>
      <t xml:space="preserve">Theo Thông tư 28/2020/TT-BGDĐT ngày 04/9/2020: Mỗi lớp học hoà nhập </t>
    </r>
    <r>
      <rPr>
        <b/>
        <sz val="10"/>
        <color theme="1"/>
        <rFont val="Times New Roman"/>
        <family val="1"/>
      </rPr>
      <t>có không quá 02 học sinh khuyết tật</t>
    </r>
    <r>
      <rPr>
        <sz val="10"/>
        <color theme="1"/>
        <rFont val="Times New Roman"/>
        <family val="1"/>
      </rPr>
      <t xml:space="preserve">
- Theo Thông tư 28/2020/TT-BGDĐT ngày 04/9/2020:  Mỗi lớp học </t>
    </r>
    <r>
      <rPr>
        <b/>
        <sz val="10"/>
        <color theme="1"/>
        <rFont val="Times New Roman"/>
        <family val="1"/>
      </rPr>
      <t>có không quá 35 học sinh do một giáo viên chủ nhiệm phụ trách</t>
    </r>
  </si>
  <si>
    <r>
      <t xml:space="preserve">Giáo viên, Tổng phụ trách đội </t>
    </r>
    <r>
      <rPr>
        <sz val="11"/>
        <color theme="1"/>
        <rFont val="Times New Roman"/>
        <family val="1"/>
      </rPr>
      <t>(70% chênh lệch giữa định mức và số giao)</t>
    </r>
  </si>
  <si>
    <r>
      <t xml:space="preserve">CDNN chuyên ngành và CDNN CMDC </t>
    </r>
    <r>
      <rPr>
        <sz val="11"/>
        <color theme="1"/>
        <rFont val="Times New Roman"/>
        <family val="1"/>
      </rPr>
      <t>(70% chênh lệch giữa định mức và số giao)</t>
    </r>
  </si>
  <si>
    <r>
      <t xml:space="preserve">UBND TỈNH LẠNG SƠN
</t>
    </r>
    <r>
      <rPr>
        <b/>
        <sz val="10"/>
        <color theme="1"/>
        <rFont val="Times New Roman"/>
        <family val="1"/>
        <scheme val="minor"/>
      </rPr>
      <t>SỞ NỘI VỤ</t>
    </r>
  </si>
  <si>
    <r>
      <t xml:space="preserve">UBND TỈNH LẠNG SƠN
</t>
    </r>
    <r>
      <rPr>
        <b/>
        <sz val="14"/>
        <color theme="1"/>
        <rFont val="Times New Roman"/>
        <family val="1"/>
        <scheme val="minor"/>
      </rPr>
      <t>SỞ NỘI VỤ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</si>
</sst>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_(* \(#,##0.00\);_(* &quot;-&quot;??_);_(@_)"/>
    <numFmt numFmtId="164" formatCode="_-* #,##0.00_-;\-* #,##0.00_-;_-* &quot;-&quot;??_-;_-@_-"/>
    <numFmt numFmtId="165" formatCode="0.0"/>
    <numFmt numFmtId="166" formatCode="#,##0.0"/>
    <numFmt numFmtId="167" formatCode="_(* #,##0.0_);_(* \(#,##0.0\);_(* &quot;-&quot;??_);_(@_)"/>
    <numFmt numFmtId="168" formatCode="_(* #,##0_);_(* \(#,##0\);_(* &quot;-&quot;??_);_(@_)"/>
    <numFmt numFmtId="169" formatCode="0;[Red]0"/>
    <numFmt numFmtId="170" formatCode="#,##0\ _₫;[Red]#,##0\ _₫"/>
    <numFmt numFmtId="171" formatCode="d\.m"/>
    <numFmt numFmtId="172" formatCode="_-* #,##0_-;\-* #,##0_-;_-* &quot;-&quot;??_-;_-@_-"/>
    <numFmt numFmtId="173" formatCode="_-* #,##0.0_-;\-* #,##0.0_-;_-* &quot;-&quot;??_-;_-@_-"/>
    <numFmt numFmtId="174" formatCode="_-* #,##0\ _₫_-;\-* #,##0\ _₫_-;_-* &quot;-&quot;?\ _₫_-;_-@_-"/>
    <numFmt numFmtId="175" formatCode="_-* #,##0.0\ _₫_-;\-* #,##0.0\ _₫_-;_-* &quot;-&quot;?\ _₫_-;_-@_-"/>
    <numFmt numFmtId="176" formatCode="#,##0.00\ [$đ-42A]"/>
  </numFmts>
  <fonts count="122">
    <font>
      <sz val="14"/>
      <color theme="1"/>
      <name val="Times New Roman"/>
      <scheme val="minor"/>
    </font>
    <font>
      <sz val="14"/>
      <color theme="1"/>
      <name val="Times New Roman"/>
      <family val="1"/>
    </font>
    <font>
      <sz val="14"/>
      <name val="Times New Roman"/>
      <family val="1"/>
    </font>
    <font>
      <b/>
      <sz val="13"/>
      <color theme="1"/>
      <name val="Times New Roman"/>
      <family val="1"/>
    </font>
    <font>
      <sz val="12"/>
      <color theme="1"/>
      <name val="Times New Roman"/>
      <family val="1"/>
    </font>
    <font>
      <sz val="10"/>
      <color theme="1"/>
      <name val="Times New Roman"/>
      <family val="1"/>
    </font>
    <font>
      <b/>
      <sz val="12"/>
      <color theme="1"/>
      <name val="Times New Roman"/>
      <family val="1"/>
    </font>
    <font>
      <i/>
      <sz val="12"/>
      <color theme="1"/>
      <name val="Times New Roman"/>
      <family val="1"/>
    </font>
    <font>
      <b/>
      <sz val="11"/>
      <color theme="1"/>
      <name val="Times New Roman"/>
      <family val="1"/>
    </font>
    <font>
      <sz val="11"/>
      <color theme="1"/>
      <name val="Times New Roman"/>
      <family val="1"/>
    </font>
    <font>
      <b/>
      <sz val="10"/>
      <color theme="1"/>
      <name val="Times New Roman"/>
      <family val="1"/>
    </font>
    <font>
      <i/>
      <sz val="10"/>
      <color theme="1"/>
      <name val="Times New Roman"/>
      <family val="1"/>
    </font>
    <font>
      <b/>
      <sz val="14"/>
      <color theme="1"/>
      <name val="Times New Roman"/>
      <family val="1"/>
    </font>
    <font>
      <i/>
      <sz val="13"/>
      <color theme="1"/>
      <name val="Times New Roman"/>
      <family val="1"/>
    </font>
    <font>
      <i/>
      <sz val="9"/>
      <color theme="1"/>
      <name val="Times New Roman"/>
      <family val="1"/>
    </font>
    <font>
      <b/>
      <i/>
      <sz val="12"/>
      <color theme="1"/>
      <name val="Times New Roman"/>
      <family val="1"/>
    </font>
    <font>
      <sz val="14"/>
      <color theme="1"/>
      <name val="Times New Roman"/>
      <family val="1"/>
      <scheme val="minor"/>
    </font>
    <font>
      <b/>
      <sz val="12"/>
      <color theme="1"/>
      <name val="Times New Roman"/>
      <family val="1"/>
      <scheme val="minor"/>
    </font>
    <font>
      <sz val="12"/>
      <name val="Times New Roman"/>
      <family val="1"/>
    </font>
    <font>
      <sz val="12"/>
      <color theme="1"/>
      <name val="Times New Roman"/>
      <family val="1"/>
      <scheme val="minor"/>
    </font>
    <font>
      <b/>
      <sz val="12"/>
      <name val="Times New Roman"/>
      <family val="1"/>
    </font>
    <font>
      <sz val="13"/>
      <color theme="1"/>
      <name val="Times New Roman"/>
      <family val="1"/>
    </font>
    <font>
      <sz val="10"/>
      <name val="Times New Roman"/>
      <family val="1"/>
    </font>
    <font>
      <sz val="10"/>
      <color theme="1"/>
      <name val="Times New Roman"/>
      <family val="1"/>
      <scheme val="minor"/>
    </font>
    <font>
      <b/>
      <sz val="14"/>
      <color theme="1"/>
      <name val="Times New Roman"/>
      <family val="1"/>
      <scheme val="minor"/>
    </font>
    <font>
      <sz val="9"/>
      <name val="Times New Roman"/>
      <family val="1"/>
    </font>
    <font>
      <sz val="12"/>
      <name val="Times New Roman"/>
      <family val="1"/>
      <charset val="163"/>
    </font>
    <font>
      <sz val="14"/>
      <color theme="1"/>
      <name val="Times New Roman"/>
      <family val="2"/>
    </font>
    <font>
      <b/>
      <sz val="13"/>
      <name val="Times New Roman"/>
      <family val="1"/>
    </font>
    <font>
      <sz val="10"/>
      <name val="Arial"/>
      <family val="2"/>
      <charset val="163"/>
    </font>
    <font>
      <b/>
      <sz val="14"/>
      <name val="Times New Roman"/>
      <family val="1"/>
    </font>
    <font>
      <i/>
      <sz val="13"/>
      <name val="Times New Roman"/>
      <family val="1"/>
    </font>
    <font>
      <b/>
      <sz val="10"/>
      <name val="Times New Roman"/>
      <family val="1"/>
    </font>
    <font>
      <b/>
      <sz val="9"/>
      <name val="Times New Roman"/>
      <family val="1"/>
    </font>
    <font>
      <i/>
      <sz val="10"/>
      <name val="Times New Roman"/>
      <family val="1"/>
    </font>
    <font>
      <b/>
      <i/>
      <sz val="12"/>
      <name val="Times New Roman"/>
      <family val="1"/>
    </font>
    <font>
      <b/>
      <i/>
      <sz val="10"/>
      <name val="Times New Roman"/>
      <family val="1"/>
    </font>
    <font>
      <sz val="11"/>
      <color indexed="8"/>
      <name val="Calibri"/>
      <family val="2"/>
    </font>
    <font>
      <i/>
      <sz val="12"/>
      <name val="Times New Roman"/>
      <family val="1"/>
    </font>
    <font>
      <b/>
      <sz val="11"/>
      <name val="Times New Roman"/>
      <family val="1"/>
    </font>
    <font>
      <sz val="11"/>
      <name val="Times New Roman"/>
      <family val="1"/>
    </font>
    <font>
      <sz val="10"/>
      <name val="Arial"/>
      <family val="2"/>
    </font>
    <font>
      <b/>
      <sz val="9"/>
      <color indexed="81"/>
      <name val="Tahoma"/>
      <family val="2"/>
    </font>
    <font>
      <sz val="9"/>
      <color indexed="81"/>
      <name val="Tahoma"/>
      <family val="2"/>
    </font>
    <font>
      <sz val="12"/>
      <color indexed="81"/>
      <name val="Tahoma"/>
      <family val="2"/>
    </font>
    <font>
      <sz val="14"/>
      <color indexed="81"/>
      <name val="Tahoma"/>
      <family val="2"/>
    </font>
    <font>
      <b/>
      <sz val="14"/>
      <color indexed="81"/>
      <name val="Tahoma"/>
      <family val="2"/>
    </font>
    <font>
      <sz val="13"/>
      <name val="Times New Roman"/>
      <family val="1"/>
    </font>
    <font>
      <i/>
      <sz val="14"/>
      <color theme="1"/>
      <name val="Times New Roman"/>
      <family val="1"/>
    </font>
    <font>
      <i/>
      <sz val="9"/>
      <name val="Times New Roman"/>
      <family val="1"/>
    </font>
    <font>
      <sz val="14"/>
      <color theme="1"/>
      <name val="Times New Roman"/>
      <family val="1"/>
      <scheme val="minor"/>
    </font>
    <font>
      <i/>
      <sz val="14"/>
      <name val="Times New Roman"/>
      <family val="1"/>
    </font>
    <font>
      <b/>
      <sz val="9"/>
      <color theme="1"/>
      <name val="Times New Roman"/>
      <family val="1"/>
    </font>
    <font>
      <sz val="9"/>
      <color theme="1"/>
      <name val="Times New Roman"/>
      <family val="1"/>
    </font>
    <font>
      <sz val="12"/>
      <color theme="1"/>
      <name val="Times New Roman"/>
      <family val="1"/>
      <scheme val="major"/>
    </font>
    <font>
      <sz val="14"/>
      <color theme="1"/>
      <name val="Times New Roman"/>
      <family val="1"/>
      <scheme val="major"/>
    </font>
    <font>
      <i/>
      <sz val="11"/>
      <color theme="1"/>
      <name val="Times New Roman"/>
      <family val="1"/>
    </font>
    <font>
      <b/>
      <i/>
      <sz val="10"/>
      <color theme="1"/>
      <name val="Times New Roman"/>
      <family val="1"/>
    </font>
    <font>
      <sz val="14"/>
      <color indexed="8"/>
      <name val="Calibri"/>
      <family val="1"/>
    </font>
    <font>
      <sz val="10"/>
      <color rgb="FF000000"/>
      <name val="Times New Roman"/>
      <family val="2"/>
      <scheme val="minor"/>
    </font>
    <font>
      <b/>
      <sz val="14"/>
      <color indexed="8"/>
      <name val="Times New Roman"/>
      <family val="1"/>
    </font>
    <font>
      <sz val="14"/>
      <color indexed="8"/>
      <name val="Times New Roman"/>
      <family val="1"/>
    </font>
    <font>
      <b/>
      <sz val="10"/>
      <color rgb="FFFF0000"/>
      <name val="Times New Roman"/>
      <family val="1"/>
    </font>
    <font>
      <sz val="14"/>
      <color theme="1"/>
      <name val="Times New Roman"/>
      <family val="1"/>
      <charset val="163"/>
      <scheme val="minor"/>
    </font>
    <font>
      <i/>
      <u/>
      <sz val="10"/>
      <color theme="1"/>
      <name val="Times New Roman"/>
      <family val="1"/>
    </font>
    <font>
      <b/>
      <i/>
      <u/>
      <sz val="10"/>
      <color theme="1"/>
      <name val="Times New Roman"/>
      <family val="1"/>
    </font>
    <font>
      <b/>
      <i/>
      <sz val="13"/>
      <color theme="1"/>
      <name val="Times New Roman"/>
      <family val="1"/>
    </font>
    <font>
      <i/>
      <sz val="12"/>
      <color theme="1"/>
      <name val="Times New Roman"/>
      <family val="1"/>
      <scheme val="major"/>
    </font>
    <font>
      <sz val="10"/>
      <name val="Times New Roman"/>
      <family val="2"/>
      <scheme val="minor"/>
    </font>
    <font>
      <sz val="9"/>
      <name val="Times New Roman"/>
      <family val="1"/>
      <scheme val="minor"/>
    </font>
    <font>
      <sz val="10"/>
      <name val="Times New Roman"/>
      <family val="1"/>
      <scheme val="minor"/>
    </font>
    <font>
      <b/>
      <sz val="12"/>
      <name val="Times New Roman"/>
      <family val="1"/>
      <charset val="163"/>
    </font>
    <font>
      <b/>
      <sz val="10"/>
      <name val="Times New Roman"/>
      <family val="1"/>
      <charset val="163"/>
    </font>
    <font>
      <b/>
      <sz val="10"/>
      <name val="Times New Roman"/>
      <family val="1"/>
      <charset val="163"/>
      <scheme val="minor"/>
    </font>
    <font>
      <b/>
      <sz val="10"/>
      <name val="Times New Roman"/>
      <family val="1"/>
      <scheme val="minor"/>
    </font>
    <font>
      <sz val="14"/>
      <name val="Times New Roman"/>
      <family val="1"/>
      <scheme val="minor"/>
    </font>
    <font>
      <b/>
      <sz val="14"/>
      <name val="Times New Roman"/>
      <family val="1"/>
      <scheme val="minor"/>
    </font>
    <font>
      <sz val="13"/>
      <name val="Times New Roman"/>
      <family val="1"/>
      <scheme val="minor"/>
    </font>
    <font>
      <sz val="12"/>
      <name val="Times New Roman"/>
      <family val="1"/>
      <scheme val="minor"/>
    </font>
    <font>
      <b/>
      <sz val="12"/>
      <name val="Times New Roman"/>
      <family val="1"/>
      <scheme val="minor"/>
    </font>
    <font>
      <i/>
      <sz val="14"/>
      <name val="Times New Roman"/>
      <family val="1"/>
      <scheme val="minor"/>
    </font>
    <font>
      <i/>
      <sz val="10"/>
      <name val="Times New Roman"/>
      <family val="1"/>
      <scheme val="minor"/>
    </font>
    <font>
      <b/>
      <i/>
      <sz val="10"/>
      <name val="Times New Roman"/>
      <family val="1"/>
      <scheme val="minor"/>
    </font>
    <font>
      <i/>
      <sz val="11"/>
      <name val="Times New Roman"/>
      <family val="1"/>
      <scheme val="minor"/>
    </font>
    <font>
      <b/>
      <sz val="11"/>
      <name val="Times New Roman"/>
      <family val="1"/>
      <scheme val="minor"/>
    </font>
    <font>
      <sz val="11"/>
      <name val="Times New Roman"/>
      <family val="1"/>
      <scheme val="minor"/>
    </font>
    <font>
      <sz val="9"/>
      <name val="Times New Roman"/>
      <family val="1"/>
      <scheme val="major"/>
    </font>
    <font>
      <b/>
      <sz val="9"/>
      <name val="Times New Roman"/>
      <family val="1"/>
      <scheme val="major"/>
    </font>
    <font>
      <sz val="14"/>
      <name val="Times New Roman"/>
      <family val="1"/>
      <scheme val="major"/>
    </font>
    <font>
      <b/>
      <sz val="9"/>
      <color indexed="81"/>
      <name val="Tahoma"/>
      <family val="2"/>
      <charset val="163"/>
    </font>
    <font>
      <sz val="9"/>
      <color indexed="81"/>
      <name val="Tahoma"/>
      <family val="2"/>
      <charset val="163"/>
    </font>
    <font>
      <b/>
      <sz val="16"/>
      <name val="Times New Roman"/>
      <family val="1"/>
    </font>
    <font>
      <sz val="16"/>
      <name val="Times New Roman"/>
      <family val="1"/>
    </font>
    <font>
      <b/>
      <sz val="16"/>
      <name val="Times New Roman"/>
      <family val="1"/>
      <charset val="163"/>
    </font>
    <font>
      <i/>
      <sz val="16"/>
      <name val="Times New Roman"/>
      <family val="1"/>
    </font>
    <font>
      <sz val="16"/>
      <name val="Times New Roman"/>
      <family val="1"/>
      <charset val="163"/>
    </font>
    <font>
      <sz val="11"/>
      <name val="Times New Roman"/>
      <family val="1"/>
      <charset val="163"/>
    </font>
    <font>
      <sz val="10"/>
      <name val="Times New Roman"/>
      <family val="1"/>
      <charset val="163"/>
    </font>
    <font>
      <sz val="14"/>
      <name val="Times New Roman"/>
      <family val="1"/>
      <charset val="163"/>
    </font>
    <font>
      <i/>
      <sz val="10"/>
      <name val="Times New Roman"/>
      <family val="1"/>
      <charset val="163"/>
    </font>
    <font>
      <b/>
      <sz val="11"/>
      <name val="Times New Roman"/>
      <family val="1"/>
      <charset val="163"/>
    </font>
    <font>
      <sz val="11"/>
      <name val="&quot;Times New Roman&quot;"/>
    </font>
    <font>
      <sz val="11"/>
      <name val="&quot;Times New Roman&quot;"/>
      <charset val="163"/>
    </font>
    <font>
      <b/>
      <sz val="12"/>
      <color indexed="81"/>
      <name val="Times New Roman"/>
      <family val="1"/>
    </font>
    <font>
      <b/>
      <sz val="14"/>
      <name val="Times New Roman"/>
      <family val="1"/>
      <charset val="163"/>
    </font>
    <font>
      <b/>
      <sz val="10"/>
      <name val="&quot;Times New Roman&quot;"/>
    </font>
    <font>
      <b/>
      <i/>
      <sz val="10"/>
      <name val="&quot;Times New Roman&quot;"/>
    </font>
    <font>
      <sz val="8"/>
      <name val="Times New Roman"/>
      <family val="1"/>
    </font>
    <font>
      <sz val="12"/>
      <name val="Times New Roman"/>
      <family val="1"/>
      <scheme val="major"/>
    </font>
    <font>
      <i/>
      <sz val="12"/>
      <name val="Times New Roman"/>
      <family val="1"/>
      <scheme val="major"/>
    </font>
    <font>
      <b/>
      <sz val="12"/>
      <name val="Times New Roman"/>
      <family val="1"/>
      <scheme val="major"/>
    </font>
    <font>
      <b/>
      <i/>
      <sz val="10"/>
      <name val="&quot;Times New Roman&quot;"/>
      <charset val="163"/>
    </font>
    <font>
      <b/>
      <i/>
      <sz val="10"/>
      <name val="Times New Roman"/>
      <family val="1"/>
      <charset val="163"/>
    </font>
    <font>
      <b/>
      <sz val="14"/>
      <name val="Times New Roman"/>
      <family val="1"/>
      <charset val="163"/>
      <scheme val="minor"/>
    </font>
    <font>
      <sz val="10"/>
      <color theme="1"/>
      <name val="Times New Roman"/>
      <family val="1"/>
      <scheme val="major"/>
    </font>
    <font>
      <i/>
      <sz val="14"/>
      <color theme="1"/>
      <name val="Times New Roman"/>
      <family val="1"/>
      <scheme val="minor"/>
    </font>
    <font>
      <b/>
      <sz val="12"/>
      <color theme="1"/>
      <name val="Times New Roman"/>
      <family val="1"/>
      <scheme val="major"/>
    </font>
    <font>
      <sz val="10"/>
      <color theme="1"/>
      <name val="Times New Roman"/>
      <family val="2"/>
      <scheme val="minor"/>
    </font>
    <font>
      <b/>
      <sz val="10"/>
      <color theme="1"/>
      <name val="Times New Roman"/>
      <family val="1"/>
      <scheme val="minor"/>
    </font>
    <font>
      <sz val="10"/>
      <color theme="1"/>
      <name val="Arial"/>
      <family val="2"/>
    </font>
    <font>
      <b/>
      <sz val="10"/>
      <color theme="1"/>
      <name val="Times New Roman"/>
      <family val="2"/>
      <scheme val="minor"/>
    </font>
    <font>
      <sz val="13"/>
      <color theme="1"/>
      <name val="Times New Roman"/>
      <family val="1"/>
      <scheme val="minor"/>
    </font>
  </fonts>
  <fills count="40">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FFFFFF"/>
        <bgColor rgb="FFFFFFFF"/>
      </patternFill>
    </fill>
    <fill>
      <patternFill patternType="solid">
        <fgColor rgb="FFFFFFFF"/>
        <bgColor indexed="64"/>
      </patternFill>
    </fill>
    <fill>
      <patternFill patternType="solid">
        <fgColor rgb="FFFFFF00"/>
        <bgColor theme="0"/>
      </patternFill>
    </fill>
    <fill>
      <patternFill patternType="solid">
        <fgColor theme="0"/>
        <bgColor rgb="FFFFFFFF"/>
      </patternFill>
    </fill>
    <fill>
      <patternFill patternType="solid">
        <fgColor theme="0"/>
        <bgColor indexed="64"/>
      </patternFill>
    </fill>
    <fill>
      <patternFill patternType="solid">
        <fgColor theme="0"/>
        <bgColor indexed="9"/>
      </patternFill>
    </fill>
    <fill>
      <patternFill patternType="solid">
        <fgColor theme="0"/>
        <bgColor indexed="29"/>
      </patternFill>
    </fill>
    <fill>
      <patternFill patternType="solid">
        <fgColor theme="0"/>
        <bgColor indexed="42"/>
      </patternFill>
    </fill>
    <fill>
      <patternFill patternType="solid">
        <fgColor rgb="FFFFFF00"/>
        <bgColor rgb="FFFFFFFF"/>
      </patternFill>
    </fill>
    <fill>
      <patternFill patternType="solid">
        <fgColor rgb="FF92D050"/>
        <bgColor indexed="64"/>
      </patternFill>
    </fill>
    <fill>
      <patternFill patternType="solid">
        <fgColor rgb="FFFFFF00"/>
        <bgColor indexed="64"/>
      </patternFill>
    </fill>
    <fill>
      <patternFill patternType="solid">
        <fgColor theme="0"/>
        <bgColor indexed="13"/>
      </patternFill>
    </fill>
    <fill>
      <patternFill patternType="solid">
        <fgColor theme="9" tint="0.59999389629810485"/>
        <bgColor indexed="64"/>
      </patternFill>
    </fill>
    <fill>
      <patternFill patternType="solid">
        <fgColor theme="9" tint="0.59999389629810485"/>
        <bgColor theme="0"/>
      </patternFill>
    </fill>
    <fill>
      <patternFill patternType="solid">
        <fgColor indexed="9"/>
        <bgColor indexed="64"/>
      </patternFill>
    </fill>
    <fill>
      <patternFill patternType="solid">
        <fgColor theme="0"/>
        <bgColor rgb="FFFFFF00"/>
      </patternFill>
    </fill>
    <fill>
      <patternFill patternType="solid">
        <fgColor theme="0"/>
        <bgColor rgb="FFFF9900"/>
      </patternFill>
    </fill>
    <fill>
      <patternFill patternType="solid">
        <fgColor theme="0"/>
        <bgColor rgb="FF00FFFF"/>
      </patternFill>
    </fill>
    <fill>
      <patternFill patternType="solid">
        <fgColor theme="0"/>
        <bgColor rgb="FF00FF00"/>
      </patternFill>
    </fill>
    <fill>
      <patternFill patternType="solid">
        <fgColor rgb="FFFFFF00"/>
        <bgColor rgb="FFFF9900"/>
      </patternFill>
    </fill>
    <fill>
      <patternFill patternType="solid">
        <fgColor theme="0" tint="-4.9989318521683403E-2"/>
        <bgColor indexed="64"/>
      </patternFill>
    </fill>
    <fill>
      <patternFill patternType="solid">
        <fgColor theme="0"/>
        <bgColor rgb="FF6AA84F"/>
      </patternFill>
    </fill>
    <fill>
      <patternFill patternType="solid">
        <fgColor theme="0"/>
        <bgColor rgb="FFFFE599"/>
      </patternFill>
    </fill>
    <fill>
      <patternFill patternType="solid">
        <fgColor theme="0"/>
        <bgColor rgb="FFE2EFD9"/>
      </patternFill>
    </fill>
    <fill>
      <patternFill patternType="solid">
        <fgColor theme="0"/>
        <bgColor rgb="FFF4B083"/>
      </patternFill>
    </fill>
    <fill>
      <patternFill patternType="solid">
        <fgColor theme="0"/>
        <bgColor rgb="FFA8D08D"/>
      </patternFill>
    </fill>
    <fill>
      <patternFill patternType="solid">
        <fgColor theme="0"/>
        <bgColor rgb="FF9CC2E5"/>
      </patternFill>
    </fill>
    <fill>
      <patternFill patternType="solid">
        <fgColor theme="0"/>
        <bgColor rgb="FFFFD965"/>
      </patternFill>
    </fill>
    <fill>
      <patternFill patternType="solid">
        <fgColor theme="9" tint="0.59999389629810485"/>
        <bgColor indexed="9"/>
      </patternFill>
    </fill>
    <fill>
      <patternFill patternType="solid">
        <fgColor theme="9" tint="0.59999389629810485"/>
        <bgColor rgb="FFFFFF00"/>
      </patternFill>
    </fill>
    <fill>
      <patternFill patternType="solid">
        <fgColor theme="9" tint="0.59999389629810485"/>
        <bgColor rgb="FFFFE599"/>
      </patternFill>
    </fill>
    <fill>
      <patternFill patternType="solid">
        <fgColor theme="9" tint="0.59999389629810485"/>
        <bgColor indexed="13"/>
      </patternFill>
    </fill>
    <fill>
      <patternFill patternType="solid">
        <fgColor theme="0" tint="-4.9989318521683403E-2"/>
        <bgColor theme="0"/>
      </patternFill>
    </fill>
    <fill>
      <patternFill patternType="solid">
        <fgColor theme="0" tint="-4.9989318521683403E-2"/>
        <bgColor indexed="9"/>
      </patternFill>
    </fill>
    <fill>
      <patternFill patternType="solid">
        <fgColor theme="0" tint="-4.9989318521683403E-2"/>
        <bgColor indexed="29"/>
      </patternFill>
    </fill>
    <fill>
      <patternFill patternType="solid">
        <fgColor theme="0" tint="-4.9989318521683403E-2"/>
        <bgColor indexed="42"/>
      </patternFill>
    </fill>
  </fills>
  <borders count="72">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diagonal/>
    </border>
    <border>
      <left style="thin">
        <color indexed="8"/>
      </left>
      <right/>
      <top/>
      <bottom/>
      <diagonal/>
    </border>
    <border>
      <left/>
      <right style="thin">
        <color indexed="8"/>
      </right>
      <top style="thin">
        <color indexed="64"/>
      </top>
      <bottom/>
      <diagonal/>
    </border>
    <border>
      <left style="thin">
        <color indexed="8"/>
      </left>
      <right/>
      <top style="thin">
        <color indexed="64"/>
      </top>
      <bottom/>
      <diagonal/>
    </border>
    <border>
      <left/>
      <right/>
      <top/>
      <bottom style="thin">
        <color indexed="8"/>
      </bottom>
      <diagonal/>
    </border>
    <border>
      <left/>
      <right style="thin">
        <color indexed="8"/>
      </right>
      <top/>
      <bottom style="thin">
        <color indexed="8"/>
      </bottom>
      <diagonal/>
    </border>
    <border>
      <left/>
      <right style="thin">
        <color indexed="8"/>
      </right>
      <top/>
      <bottom/>
      <diagonal/>
    </border>
    <border>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8"/>
      </bottom>
      <diagonal/>
    </border>
    <border>
      <left style="thin">
        <color indexed="64"/>
      </left>
      <right style="thin">
        <color indexed="64"/>
      </right>
      <top style="hair">
        <color indexed="64"/>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style="thin">
        <color indexed="64"/>
      </top>
      <bottom style="hair">
        <color rgb="FF000000"/>
      </bottom>
      <diagonal/>
    </border>
    <border>
      <left style="thin">
        <color indexed="64"/>
      </left>
      <right style="thin">
        <color indexed="64"/>
      </right>
      <top/>
      <bottom style="hair">
        <color indexed="64"/>
      </bottom>
      <diagonal/>
    </border>
    <border>
      <left style="thin">
        <color rgb="FF000000"/>
      </left>
      <right style="thin">
        <color rgb="FF000000"/>
      </right>
      <top style="hair">
        <color rgb="FF000000"/>
      </top>
      <bottom style="thin">
        <color indexed="64"/>
      </bottom>
      <diagonal/>
    </border>
    <border>
      <left/>
      <right/>
      <top style="thin">
        <color indexed="8"/>
      </top>
      <bottom style="thin">
        <color indexed="8"/>
      </bottom>
      <diagonal/>
    </border>
    <border>
      <left/>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s>
  <cellStyleXfs count="16">
    <xf numFmtId="0" fontId="0" fillId="0" borderId="0"/>
    <xf numFmtId="0" fontId="27" fillId="0" borderId="10"/>
    <xf numFmtId="0" fontId="29" fillId="0" borderId="10"/>
    <xf numFmtId="43" fontId="37" fillId="0" borderId="10" applyFont="0" applyFill="0" applyBorder="0" applyAlignment="0" applyProtection="0"/>
    <xf numFmtId="0" fontId="41" fillId="0" borderId="10"/>
    <xf numFmtId="0" fontId="29" fillId="0" borderId="10"/>
    <xf numFmtId="0" fontId="50" fillId="0" borderId="10"/>
    <xf numFmtId="0" fontId="50" fillId="0" borderId="10"/>
    <xf numFmtId="0" fontId="59" fillId="0" borderId="10"/>
    <xf numFmtId="0" fontId="59" fillId="0" borderId="10"/>
    <xf numFmtId="0" fontId="16" fillId="0" borderId="10"/>
    <xf numFmtId="164" fontId="16" fillId="0" borderId="10" applyFont="0" applyFill="0" applyBorder="0" applyAlignment="0" applyProtection="0"/>
    <xf numFmtId="0" fontId="1" fillId="0" borderId="10"/>
    <xf numFmtId="164" fontId="63" fillId="0" borderId="10" applyFont="0" applyFill="0" applyBorder="0" applyAlignment="0" applyProtection="0"/>
    <xf numFmtId="0" fontId="61" fillId="0" borderId="10"/>
    <xf numFmtId="43" fontId="50" fillId="0" borderId="10" applyFont="0" applyFill="0" applyBorder="0" applyAlignment="0" applyProtection="0"/>
  </cellStyleXfs>
  <cellXfs count="2741">
    <xf numFmtId="0" fontId="0" fillId="0" borderId="0" xfId="0"/>
    <xf numFmtId="0" fontId="2" fillId="8" borderId="10" xfId="1" applyFont="1" applyFill="1" applyAlignment="1">
      <alignment vertical="center"/>
    </xf>
    <xf numFmtId="1" fontId="34" fillId="8" borderId="19" xfId="2" applyNumberFormat="1" applyFont="1" applyFill="1" applyBorder="1" applyAlignment="1">
      <alignment horizontal="center" vertical="center" wrapText="1"/>
    </xf>
    <xf numFmtId="0" fontId="20" fillId="8" borderId="27" xfId="1" applyFont="1" applyFill="1" applyBorder="1" applyAlignment="1">
      <alignment horizontal="center" vertical="center"/>
    </xf>
    <xf numFmtId="0" fontId="20" fillId="8" borderId="27" xfId="1" applyFont="1" applyFill="1" applyBorder="1" applyAlignment="1">
      <alignment horizontal="left" vertical="center" wrapText="1"/>
    </xf>
    <xf numFmtId="0" fontId="20" fillId="8" borderId="27" xfId="1" applyFont="1" applyFill="1" applyBorder="1" applyAlignment="1">
      <alignment horizontal="center" vertical="center" wrapText="1"/>
    </xf>
    <xf numFmtId="0" fontId="32" fillId="8" borderId="27" xfId="1" applyFont="1" applyFill="1" applyBorder="1" applyAlignment="1">
      <alignment horizontal="center" vertical="center" wrapText="1"/>
    </xf>
    <xf numFmtId="0" fontId="18" fillId="8" borderId="27" xfId="1" applyFont="1" applyFill="1" applyBorder="1" applyAlignment="1">
      <alignment horizontal="center" vertical="center"/>
    </xf>
    <xf numFmtId="0" fontId="18" fillId="8" borderId="27" xfId="1" applyFont="1" applyFill="1" applyBorder="1" applyAlignment="1">
      <alignment horizontal="left" vertical="center" wrapText="1"/>
    </xf>
    <xf numFmtId="0" fontId="18" fillId="8" borderId="27" xfId="1" applyFont="1" applyFill="1" applyBorder="1" applyAlignment="1">
      <alignment horizontal="center" vertical="center" wrapText="1"/>
    </xf>
    <xf numFmtId="165" fontId="20" fillId="8" borderId="27" xfId="1" applyNumberFormat="1" applyFont="1" applyFill="1" applyBorder="1" applyAlignment="1">
      <alignment horizontal="center" vertical="center"/>
    </xf>
    <xf numFmtId="165" fontId="18" fillId="8" borderId="27" xfId="1" applyNumberFormat="1" applyFont="1" applyFill="1" applyBorder="1" applyAlignment="1">
      <alignment horizontal="center" vertical="center"/>
    </xf>
    <xf numFmtId="0" fontId="22" fillId="8" borderId="27" xfId="1" applyFont="1" applyFill="1" applyBorder="1" applyAlignment="1">
      <alignment horizontal="center" vertical="center" wrapText="1"/>
    </xf>
    <xf numFmtId="0" fontId="18" fillId="8" borderId="10" xfId="1" applyFont="1" applyFill="1" applyAlignment="1">
      <alignment horizontal="center" vertical="center"/>
    </xf>
    <xf numFmtId="1" fontId="20" fillId="8" borderId="27" xfId="1" applyNumberFormat="1" applyFont="1" applyFill="1" applyBorder="1" applyAlignment="1">
      <alignment horizontal="center" vertical="center"/>
    </xf>
    <xf numFmtId="1" fontId="18" fillId="8" borderId="27" xfId="1" applyNumberFormat="1" applyFont="1" applyFill="1" applyBorder="1" applyAlignment="1">
      <alignment horizontal="center" vertical="center"/>
    </xf>
    <xf numFmtId="3" fontId="20" fillId="8" borderId="27" xfId="1" applyNumberFormat="1" applyFont="1" applyFill="1" applyBorder="1" applyAlignment="1">
      <alignment horizontal="center" vertical="center" wrapText="1"/>
    </xf>
    <xf numFmtId="0" fontId="38" fillId="8" borderId="27" xfId="1" applyFont="1" applyFill="1" applyBorder="1" applyAlignment="1">
      <alignment horizontal="center" vertical="center"/>
    </xf>
    <xf numFmtId="0" fontId="38" fillId="8" borderId="27" xfId="1" applyFont="1" applyFill="1" applyBorder="1" applyAlignment="1">
      <alignment horizontal="right" vertical="center" wrapText="1"/>
    </xf>
    <xf numFmtId="0" fontId="38" fillId="8" borderId="27" xfId="1" applyFont="1" applyFill="1" applyBorder="1" applyAlignment="1">
      <alignment horizontal="center" vertical="center" wrapText="1"/>
    </xf>
    <xf numFmtId="165" fontId="38" fillId="8" borderId="27" xfId="1" applyNumberFormat="1" applyFont="1" applyFill="1" applyBorder="1" applyAlignment="1">
      <alignment horizontal="center" vertical="center"/>
    </xf>
    <xf numFmtId="0" fontId="34" fillId="8" borderId="27" xfId="1" applyFont="1" applyFill="1" applyBorder="1" applyAlignment="1">
      <alignment horizontal="center" vertical="center" wrapText="1"/>
    </xf>
    <xf numFmtId="0" fontId="38" fillId="8" borderId="10" xfId="1" applyFont="1" applyFill="1" applyAlignment="1">
      <alignment horizontal="center" vertical="center"/>
    </xf>
    <xf numFmtId="0" fontId="18" fillId="8" borderId="27" xfId="1" applyFont="1" applyFill="1" applyBorder="1" applyAlignment="1">
      <alignment horizontal="right" vertical="center" wrapText="1"/>
    </xf>
    <xf numFmtId="3" fontId="38" fillId="8" borderId="27" xfId="1" applyNumberFormat="1" applyFont="1" applyFill="1" applyBorder="1" applyAlignment="1">
      <alignment horizontal="center" vertical="center" wrapText="1"/>
    </xf>
    <xf numFmtId="1" fontId="20" fillId="8" borderId="27" xfId="1" applyNumberFormat="1" applyFont="1" applyFill="1" applyBorder="1" applyAlignment="1">
      <alignment horizontal="center" vertical="center" wrapText="1"/>
    </xf>
    <xf numFmtId="3" fontId="20" fillId="8" borderId="27" xfId="1" applyNumberFormat="1" applyFont="1" applyFill="1" applyBorder="1" applyAlignment="1">
      <alignment horizontal="center" vertical="center"/>
    </xf>
    <xf numFmtId="165" fontId="35" fillId="8" borderId="27" xfId="1" applyNumberFormat="1" applyFont="1" applyFill="1" applyBorder="1" applyAlignment="1">
      <alignment horizontal="center" vertical="center"/>
    </xf>
    <xf numFmtId="1" fontId="38" fillId="8" borderId="27" xfId="1" applyNumberFormat="1" applyFont="1" applyFill="1" applyBorder="1" applyAlignment="1">
      <alignment horizontal="center" vertical="center"/>
    </xf>
    <xf numFmtId="166" fontId="20" fillId="8" borderId="27" xfId="1" applyNumberFormat="1" applyFont="1" applyFill="1" applyBorder="1" applyAlignment="1">
      <alignment horizontal="center" vertical="center" wrapText="1"/>
    </xf>
    <xf numFmtId="3" fontId="18" fillId="8" borderId="27" xfId="1" applyNumberFormat="1" applyFont="1" applyFill="1" applyBorder="1" applyAlignment="1">
      <alignment horizontal="center" vertical="center" wrapText="1"/>
    </xf>
    <xf numFmtId="0" fontId="2" fillId="8" borderId="10" xfId="1" applyFont="1" applyFill="1" applyAlignment="1">
      <alignment horizontal="left" vertical="center"/>
    </xf>
    <xf numFmtId="49" fontId="4" fillId="8" borderId="10" xfId="1" applyNumberFormat="1" applyFont="1" applyFill="1" applyAlignment="1">
      <alignment vertical="center"/>
    </xf>
    <xf numFmtId="0" fontId="2" fillId="8" borderId="10" xfId="1" applyFont="1" applyFill="1" applyAlignment="1">
      <alignment horizontal="center" vertical="center"/>
    </xf>
    <xf numFmtId="1" fontId="2" fillId="8" borderId="10" xfId="1" applyNumberFormat="1" applyFont="1" applyFill="1" applyAlignment="1">
      <alignment vertical="center"/>
    </xf>
    <xf numFmtId="165" fontId="30" fillId="8" borderId="10" xfId="1" applyNumberFormat="1" applyFont="1" applyFill="1" applyAlignment="1">
      <alignment vertical="center"/>
    </xf>
    <xf numFmtId="165" fontId="2" fillId="8" borderId="10" xfId="1" applyNumberFormat="1" applyFont="1" applyFill="1" applyAlignment="1">
      <alignment vertical="center"/>
    </xf>
    <xf numFmtId="0" fontId="22" fillId="8" borderId="10" xfId="1" applyFont="1" applyFill="1" applyAlignment="1">
      <alignment vertical="center" wrapText="1"/>
    </xf>
    <xf numFmtId="166" fontId="18" fillId="8" borderId="27" xfId="1" applyNumberFormat="1" applyFont="1" applyFill="1" applyBorder="1" applyAlignment="1">
      <alignment horizontal="center" vertical="center" wrapText="1"/>
    </xf>
    <xf numFmtId="3" fontId="20" fillId="8" borderId="27" xfId="3" applyNumberFormat="1" applyFont="1" applyFill="1" applyBorder="1" applyAlignment="1">
      <alignment horizontal="center" vertical="center" wrapText="1"/>
    </xf>
    <xf numFmtId="166" fontId="18" fillId="8" borderId="27" xfId="1" applyNumberFormat="1" applyFont="1" applyFill="1" applyBorder="1" applyAlignment="1">
      <alignment horizontal="center" vertical="center"/>
    </xf>
    <xf numFmtId="0" fontId="18" fillId="8" borderId="10" xfId="1" applyFont="1" applyFill="1" applyAlignment="1">
      <alignment vertical="center"/>
    </xf>
    <xf numFmtId="0" fontId="5" fillId="8" borderId="10" xfId="1" applyFont="1" applyFill="1" applyAlignment="1">
      <alignment vertical="center"/>
    </xf>
    <xf numFmtId="0" fontId="11" fillId="8" borderId="10" xfId="1" applyFont="1" applyFill="1" applyAlignment="1">
      <alignment vertical="center"/>
    </xf>
    <xf numFmtId="0" fontId="5" fillId="8" borderId="10" xfId="1" applyFont="1" applyFill="1" applyAlignment="1">
      <alignment horizontal="center" vertical="center" wrapText="1"/>
    </xf>
    <xf numFmtId="0" fontId="5" fillId="8" borderId="10" xfId="1" applyFont="1" applyFill="1" applyAlignment="1">
      <alignment horizontal="center" vertical="center"/>
    </xf>
    <xf numFmtId="0" fontId="11" fillId="8" borderId="36" xfId="1" applyFont="1" applyFill="1" applyBorder="1" applyAlignment="1">
      <alignment horizontal="center" vertical="center" wrapText="1"/>
    </xf>
    <xf numFmtId="0" fontId="11" fillId="8" borderId="37" xfId="1" applyFont="1" applyFill="1" applyBorder="1" applyAlignment="1">
      <alignment horizontal="center" vertical="center" wrapText="1"/>
    </xf>
    <xf numFmtId="1" fontId="11" fillId="8" borderId="37" xfId="1" applyNumberFormat="1" applyFont="1" applyFill="1" applyBorder="1" applyAlignment="1">
      <alignment horizontal="center" vertical="center" wrapText="1"/>
    </xf>
    <xf numFmtId="0" fontId="11" fillId="8" borderId="10" xfId="1" applyFont="1" applyFill="1" applyAlignment="1">
      <alignment horizontal="center" vertical="center"/>
    </xf>
    <xf numFmtId="0" fontId="10" fillId="8" borderId="10" xfId="1" applyFont="1" applyFill="1" applyAlignment="1">
      <alignment vertical="center"/>
    </xf>
    <xf numFmtId="1" fontId="5" fillId="8" borderId="10" xfId="1" applyNumberFormat="1" applyFont="1" applyFill="1" applyAlignment="1">
      <alignment horizontal="center" vertical="center"/>
    </xf>
    <xf numFmtId="165" fontId="5" fillId="8" borderId="10" xfId="1" applyNumberFormat="1" applyFont="1" applyFill="1" applyAlignment="1">
      <alignment horizontal="center" vertical="center"/>
    </xf>
    <xf numFmtId="0" fontId="5" fillId="8" borderId="10" xfId="1" applyFont="1" applyFill="1" applyAlignment="1">
      <alignment vertical="center" wrapText="1"/>
    </xf>
    <xf numFmtId="3" fontId="11" fillId="8" borderId="37" xfId="1" applyNumberFormat="1" applyFont="1" applyFill="1" applyBorder="1" applyAlignment="1">
      <alignment horizontal="center" vertical="center" wrapText="1"/>
    </xf>
    <xf numFmtId="3" fontId="5" fillId="8" borderId="10" xfId="1" applyNumberFormat="1" applyFont="1" applyFill="1" applyAlignment="1">
      <alignment horizontal="center" vertical="center"/>
    </xf>
    <xf numFmtId="166" fontId="5" fillId="8" borderId="10" xfId="1" applyNumberFormat="1" applyFont="1" applyFill="1" applyAlignment="1">
      <alignment horizontal="center" vertical="center"/>
    </xf>
    <xf numFmtId="1" fontId="11" fillId="8" borderId="19" xfId="1" applyNumberFormat="1" applyFont="1" applyFill="1" applyBorder="1" applyAlignment="1">
      <alignment horizontal="center" vertical="center" wrapText="1"/>
    </xf>
    <xf numFmtId="3" fontId="5" fillId="8" borderId="35" xfId="1" applyNumberFormat="1" applyFont="1" applyFill="1" applyBorder="1" applyAlignment="1">
      <alignment horizontal="center" vertical="center" wrapText="1"/>
    </xf>
    <xf numFmtId="3" fontId="5" fillId="8" borderId="10" xfId="1" applyNumberFormat="1" applyFont="1" applyFill="1" applyAlignment="1">
      <alignment vertical="center"/>
    </xf>
    <xf numFmtId="3" fontId="5" fillId="8" borderId="10" xfId="1" applyNumberFormat="1" applyFont="1" applyFill="1" applyAlignment="1">
      <alignment horizontal="center" vertical="center" wrapText="1"/>
    </xf>
    <xf numFmtId="3" fontId="5" fillId="8" borderId="10" xfId="1" applyNumberFormat="1" applyFont="1" applyFill="1" applyAlignment="1">
      <alignment vertical="center" wrapText="1"/>
    </xf>
    <xf numFmtId="0" fontId="4" fillId="8" borderId="10" xfId="1" applyFont="1" applyFill="1" applyAlignment="1">
      <alignment vertical="center"/>
    </xf>
    <xf numFmtId="0" fontId="7" fillId="8" borderId="10" xfId="1" applyFont="1" applyFill="1" applyAlignment="1">
      <alignment vertical="center"/>
    </xf>
    <xf numFmtId="0" fontId="6" fillId="8" borderId="10" xfId="1" applyFont="1" applyFill="1" applyAlignment="1">
      <alignment vertical="center"/>
    </xf>
    <xf numFmtId="0" fontId="7" fillId="8" borderId="10" xfId="1" applyFont="1" applyFill="1" applyAlignment="1">
      <alignment horizontal="right" vertical="center"/>
    </xf>
    <xf numFmtId="0" fontId="15" fillId="8" borderId="10" xfId="1" applyFont="1" applyFill="1" applyAlignment="1">
      <alignment vertical="center"/>
    </xf>
    <xf numFmtId="3" fontId="1" fillId="8" borderId="10" xfId="1" applyNumberFormat="1" applyFont="1" applyFill="1" applyAlignment="1">
      <alignment vertical="center"/>
    </xf>
    <xf numFmtId="166" fontId="1" fillId="8" borderId="10" xfId="1" applyNumberFormat="1" applyFont="1" applyFill="1" applyAlignment="1">
      <alignment vertical="center"/>
    </xf>
    <xf numFmtId="3" fontId="1" fillId="8" borderId="10" xfId="1" applyNumberFormat="1" applyFont="1" applyFill="1" applyAlignment="1">
      <alignment horizontal="right" vertical="center" wrapText="1"/>
    </xf>
    <xf numFmtId="3" fontId="1" fillId="8" borderId="10" xfId="1" applyNumberFormat="1" applyFont="1" applyFill="1" applyAlignment="1">
      <alignment vertical="center" wrapText="1"/>
    </xf>
    <xf numFmtId="3" fontId="1" fillId="8" borderId="10" xfId="1" applyNumberFormat="1" applyFont="1" applyFill="1" applyAlignment="1">
      <alignment horizontal="center" vertical="center"/>
    </xf>
    <xf numFmtId="3" fontId="1" fillId="0" borderId="10" xfId="1" applyNumberFormat="1" applyFont="1" applyAlignment="1">
      <alignment vertical="center"/>
    </xf>
    <xf numFmtId="3" fontId="1" fillId="8" borderId="10" xfId="1" applyNumberFormat="1" applyFont="1" applyFill="1" applyAlignment="1">
      <alignment horizontal="right" vertical="center"/>
    </xf>
    <xf numFmtId="3" fontId="1" fillId="14" borderId="10" xfId="1" applyNumberFormat="1" applyFont="1" applyFill="1" applyAlignment="1">
      <alignment horizontal="right" vertical="center"/>
    </xf>
    <xf numFmtId="3" fontId="1" fillId="14" borderId="10" xfId="1" applyNumberFormat="1" applyFont="1" applyFill="1" applyAlignment="1">
      <alignment horizontal="center" vertical="center"/>
    </xf>
    <xf numFmtId="3" fontId="48" fillId="8" borderId="10" xfId="1" applyNumberFormat="1" applyFont="1" applyFill="1" applyAlignment="1">
      <alignment vertical="center"/>
    </xf>
    <xf numFmtId="3" fontId="12" fillId="0" borderId="10" xfId="1" applyNumberFormat="1" applyFont="1" applyAlignment="1">
      <alignment horizontal="center" vertical="center" wrapText="1"/>
    </xf>
    <xf numFmtId="3" fontId="9" fillId="8" borderId="10" xfId="1" applyNumberFormat="1" applyFont="1" applyFill="1" applyAlignment="1">
      <alignment horizontal="center" vertical="center"/>
    </xf>
    <xf numFmtId="3" fontId="14" fillId="8" borderId="10" xfId="1" applyNumberFormat="1" applyFont="1" applyFill="1" applyAlignment="1">
      <alignment horizontal="center" vertical="center"/>
    </xf>
    <xf numFmtId="3" fontId="6" fillId="8" borderId="10" xfId="1" applyNumberFormat="1" applyFont="1" applyFill="1" applyAlignment="1">
      <alignment vertical="center"/>
    </xf>
    <xf numFmtId="3" fontId="7" fillId="8" borderId="10" xfId="1" applyNumberFormat="1" applyFont="1" applyFill="1" applyAlignment="1">
      <alignment horizontal="right" vertical="center"/>
    </xf>
    <xf numFmtId="3" fontId="7" fillId="8" borderId="10" xfId="1" applyNumberFormat="1" applyFont="1" applyFill="1" applyAlignment="1">
      <alignment vertical="center"/>
    </xf>
    <xf numFmtId="166" fontId="1" fillId="8" borderId="10" xfId="1" applyNumberFormat="1" applyFont="1" applyFill="1" applyAlignment="1">
      <alignment horizontal="right" vertical="center"/>
    </xf>
    <xf numFmtId="166" fontId="9" fillId="0" borderId="10" xfId="1" applyNumberFormat="1" applyFont="1" applyAlignment="1">
      <alignment horizontal="center" vertical="center"/>
    </xf>
    <xf numFmtId="166" fontId="1" fillId="8" borderId="10" xfId="1" applyNumberFormat="1" applyFont="1" applyFill="1" applyAlignment="1">
      <alignment horizontal="center" vertical="center"/>
    </xf>
    <xf numFmtId="3" fontId="20" fillId="8" borderId="27" xfId="1" applyNumberFormat="1" applyFont="1" applyFill="1" applyBorder="1" applyAlignment="1">
      <alignment vertical="center" wrapText="1"/>
    </xf>
    <xf numFmtId="3" fontId="4" fillId="8" borderId="10" xfId="1" applyNumberFormat="1" applyFont="1" applyFill="1" applyAlignment="1">
      <alignment vertical="center"/>
    </xf>
    <xf numFmtId="3" fontId="6" fillId="0" borderId="10" xfId="1" applyNumberFormat="1" applyFont="1" applyAlignment="1">
      <alignment vertical="center"/>
    </xf>
    <xf numFmtId="3" fontId="7" fillId="0" borderId="10" xfId="1" applyNumberFormat="1" applyFont="1" applyAlignment="1">
      <alignment horizontal="right" vertical="center"/>
    </xf>
    <xf numFmtId="3" fontId="7" fillId="0" borderId="10" xfId="1" applyNumberFormat="1" applyFont="1" applyAlignment="1">
      <alignment vertical="center"/>
    </xf>
    <xf numFmtId="0" fontId="9" fillId="2" borderId="4" xfId="7" applyFont="1" applyFill="1" applyBorder="1" applyAlignment="1">
      <alignment horizontal="center" vertical="center" wrapText="1"/>
    </xf>
    <xf numFmtId="0" fontId="7" fillId="2" borderId="8" xfId="7" applyFont="1" applyFill="1" applyBorder="1" applyAlignment="1">
      <alignment horizontal="center" vertical="center" wrapText="1"/>
    </xf>
    <xf numFmtId="0" fontId="7" fillId="2" borderId="18" xfId="7" applyFont="1" applyFill="1" applyBorder="1" applyAlignment="1">
      <alignment horizontal="center" vertical="center" wrapText="1"/>
    </xf>
    <xf numFmtId="0" fontId="1" fillId="2" borderId="10" xfId="7" applyFont="1" applyFill="1" applyAlignment="1">
      <alignment horizontal="center" vertical="center" wrapText="1"/>
    </xf>
    <xf numFmtId="0" fontId="4" fillId="2" borderId="10" xfId="7" applyFont="1" applyFill="1" applyAlignment="1">
      <alignment vertical="center" wrapText="1"/>
    </xf>
    <xf numFmtId="0" fontId="4" fillId="2" borderId="10" xfId="7" applyFont="1" applyFill="1" applyAlignment="1">
      <alignment horizontal="center" vertical="center" wrapText="1"/>
    </xf>
    <xf numFmtId="0" fontId="7" fillId="6" borderId="18" xfId="7" applyFont="1" applyFill="1" applyBorder="1" applyAlignment="1">
      <alignment horizontal="center" vertical="center" wrapText="1"/>
    </xf>
    <xf numFmtId="0" fontId="4" fillId="6" borderId="10" xfId="7" applyFont="1" applyFill="1" applyAlignment="1">
      <alignment vertical="center" wrapText="1"/>
    </xf>
    <xf numFmtId="166" fontId="7" fillId="2" borderId="18" xfId="7" applyNumberFormat="1" applyFont="1" applyFill="1" applyBorder="1" applyAlignment="1">
      <alignment horizontal="center" vertical="center" wrapText="1"/>
    </xf>
    <xf numFmtId="166" fontId="4" fillId="2" borderId="10" xfId="7" applyNumberFormat="1" applyFont="1" applyFill="1" applyAlignment="1">
      <alignment vertical="center" wrapText="1"/>
    </xf>
    <xf numFmtId="166" fontId="4" fillId="2" borderId="10" xfId="7" applyNumberFormat="1" applyFont="1" applyFill="1" applyAlignment="1">
      <alignment horizontal="center" vertical="center" wrapText="1"/>
    </xf>
    <xf numFmtId="3" fontId="7" fillId="2" borderId="18" xfId="7" applyNumberFormat="1" applyFont="1" applyFill="1" applyBorder="1" applyAlignment="1">
      <alignment horizontal="center" vertical="center" wrapText="1"/>
    </xf>
    <xf numFmtId="0" fontId="22" fillId="8" borderId="10" xfId="1" applyFont="1" applyFill="1" applyAlignment="1">
      <alignment vertical="center"/>
    </xf>
    <xf numFmtId="166" fontId="2" fillId="8" borderId="10" xfId="1" applyNumberFormat="1" applyFont="1" applyFill="1" applyAlignment="1">
      <alignment vertical="center"/>
    </xf>
    <xf numFmtId="0" fontId="4" fillId="9" borderId="10" xfId="1" applyFont="1" applyFill="1" applyAlignment="1">
      <alignment vertical="center"/>
    </xf>
    <xf numFmtId="49" fontId="4" fillId="9" borderId="10" xfId="1" applyNumberFormat="1" applyFont="1" applyFill="1" applyAlignment="1">
      <alignment vertical="center" wrapText="1"/>
    </xf>
    <xf numFmtId="49" fontId="4" fillId="9" borderId="10" xfId="1" applyNumberFormat="1" applyFont="1" applyFill="1" applyAlignment="1">
      <alignment vertical="center"/>
    </xf>
    <xf numFmtId="49" fontId="4" fillId="10" borderId="10" xfId="1" applyNumberFormat="1" applyFont="1" applyFill="1" applyAlignment="1">
      <alignment vertical="center"/>
    </xf>
    <xf numFmtId="49" fontId="4" fillId="11" borderId="10" xfId="1" applyNumberFormat="1" applyFont="1" applyFill="1" applyAlignment="1">
      <alignment vertical="center"/>
    </xf>
    <xf numFmtId="0" fontId="6" fillId="8" borderId="10" xfId="1" applyFont="1" applyFill="1" applyAlignment="1">
      <alignment horizontal="center" vertical="center"/>
    </xf>
    <xf numFmtId="0" fontId="4" fillId="8" borderId="10" xfId="1" applyFont="1" applyFill="1" applyAlignment="1">
      <alignment horizontal="center" vertical="center"/>
    </xf>
    <xf numFmtId="0" fontId="1" fillId="8" borderId="10" xfId="1" applyFont="1" applyFill="1" applyAlignment="1">
      <alignment vertical="center"/>
    </xf>
    <xf numFmtId="0" fontId="48" fillId="8" borderId="10" xfId="1" applyFont="1" applyFill="1" applyAlignment="1">
      <alignment vertical="center"/>
    </xf>
    <xf numFmtId="0" fontId="9" fillId="8" borderId="10" xfId="1" applyFont="1" applyFill="1" applyAlignment="1">
      <alignment horizontal="center" vertical="center"/>
    </xf>
    <xf numFmtId="0" fontId="5" fillId="8" borderId="35" xfId="1" applyFont="1" applyFill="1" applyBorder="1" applyAlignment="1">
      <alignment horizontal="center" vertical="center" wrapText="1"/>
    </xf>
    <xf numFmtId="0" fontId="14" fillId="8" borderId="36" xfId="1" applyFont="1" applyFill="1" applyBorder="1" applyAlignment="1">
      <alignment horizontal="center" vertical="center" wrapText="1"/>
    </xf>
    <xf numFmtId="0" fontId="14" fillId="8" borderId="37" xfId="1" applyFont="1" applyFill="1" applyBorder="1" applyAlignment="1">
      <alignment horizontal="center" vertical="center" wrapText="1"/>
    </xf>
    <xf numFmtId="0" fontId="14" fillId="8" borderId="19" xfId="1" applyFont="1" applyFill="1" applyBorder="1" applyAlignment="1">
      <alignment horizontal="center" vertical="center"/>
    </xf>
    <xf numFmtId="0" fontId="14" fillId="8" borderId="10" xfId="1" applyFont="1" applyFill="1" applyAlignment="1">
      <alignment horizontal="center" vertical="center"/>
    </xf>
    <xf numFmtId="0" fontId="52" fillId="2" borderId="10" xfId="1" applyFont="1" applyFill="1" applyAlignment="1">
      <alignment vertical="center"/>
    </xf>
    <xf numFmtId="0" fontId="14" fillId="2" borderId="10" xfId="1" applyFont="1" applyFill="1" applyAlignment="1">
      <alignment vertical="center"/>
    </xf>
    <xf numFmtId="0" fontId="57" fillId="8" borderId="10" xfId="1" applyFont="1" applyFill="1" applyAlignment="1">
      <alignment vertical="center"/>
    </xf>
    <xf numFmtId="0" fontId="1" fillId="8" borderId="10" xfId="1" applyFont="1" applyFill="1" applyAlignment="1">
      <alignment horizontal="center" vertical="center"/>
    </xf>
    <xf numFmtId="0" fontId="1" fillId="8" borderId="10" xfId="1" applyFont="1" applyFill="1" applyAlignment="1">
      <alignment vertical="center" wrapText="1"/>
    </xf>
    <xf numFmtId="0" fontId="14" fillId="14" borderId="37" xfId="1" applyFont="1" applyFill="1" applyBorder="1" applyAlignment="1">
      <alignment horizontal="center" vertical="center" wrapText="1"/>
    </xf>
    <xf numFmtId="166" fontId="14" fillId="8" borderId="37" xfId="1" applyNumberFormat="1" applyFont="1" applyFill="1" applyBorder="1" applyAlignment="1">
      <alignment horizontal="center" vertical="center" wrapText="1"/>
    </xf>
    <xf numFmtId="166" fontId="4" fillId="8" borderId="10" xfId="1" applyNumberFormat="1" applyFont="1" applyFill="1" applyAlignment="1">
      <alignment vertical="center"/>
    </xf>
    <xf numFmtId="166" fontId="14" fillId="8" borderId="19" xfId="1" applyNumberFormat="1" applyFont="1" applyFill="1" applyBorder="1" applyAlignment="1">
      <alignment horizontal="center" vertical="center"/>
    </xf>
    <xf numFmtId="49" fontId="10" fillId="8" borderId="10" xfId="1" applyNumberFormat="1" applyFont="1" applyFill="1" applyAlignment="1">
      <alignment vertical="center"/>
    </xf>
    <xf numFmtId="3" fontId="14" fillId="8" borderId="37" xfId="1" applyNumberFormat="1" applyFont="1" applyFill="1" applyBorder="1" applyAlignment="1">
      <alignment horizontal="center" vertical="center" wrapText="1"/>
    </xf>
    <xf numFmtId="0" fontId="1" fillId="14" borderId="10" xfId="1" applyFont="1" applyFill="1" applyAlignment="1">
      <alignment vertical="center"/>
    </xf>
    <xf numFmtId="0" fontId="1" fillId="8" borderId="10" xfId="1" applyFont="1" applyFill="1" applyAlignment="1">
      <alignment horizontal="right" vertical="center"/>
    </xf>
    <xf numFmtId="0" fontId="53" fillId="0" borderId="10" xfId="1" applyFont="1" applyAlignment="1">
      <alignment vertical="center"/>
    </xf>
    <xf numFmtId="0" fontId="4" fillId="0" borderId="10" xfId="7" applyFont="1" applyAlignment="1">
      <alignment vertical="center" wrapText="1"/>
    </xf>
    <xf numFmtId="0" fontId="4" fillId="14" borderId="10" xfId="7" applyFont="1" applyFill="1" applyAlignment="1">
      <alignment vertical="center" wrapText="1"/>
    </xf>
    <xf numFmtId="0" fontId="4" fillId="8" borderId="10" xfId="7" applyFont="1" applyFill="1" applyAlignment="1">
      <alignment vertical="center" wrapText="1"/>
    </xf>
    <xf numFmtId="166" fontId="4" fillId="0" borderId="10" xfId="7" applyNumberFormat="1" applyFont="1" applyAlignment="1">
      <alignment vertical="center" wrapText="1"/>
    </xf>
    <xf numFmtId="166" fontId="4" fillId="8" borderId="10" xfId="7" applyNumberFormat="1" applyFont="1" applyFill="1" applyAlignment="1">
      <alignment vertical="center" wrapText="1"/>
    </xf>
    <xf numFmtId="0" fontId="1" fillId="0" borderId="10" xfId="7" applyFont="1" applyAlignment="1">
      <alignment vertical="center"/>
    </xf>
    <xf numFmtId="0" fontId="4" fillId="0" borderId="10" xfId="7" applyFont="1" applyAlignment="1">
      <alignment vertical="center"/>
    </xf>
    <xf numFmtId="0" fontId="4" fillId="8" borderId="10" xfId="7" applyFont="1" applyFill="1" applyAlignment="1">
      <alignment vertical="center"/>
    </xf>
    <xf numFmtId="0" fontId="6" fillId="8" borderId="10" xfId="7" applyFont="1" applyFill="1" applyAlignment="1">
      <alignment vertical="center"/>
    </xf>
    <xf numFmtId="0" fontId="6" fillId="0" borderId="10" xfId="7" applyFont="1" applyAlignment="1">
      <alignment vertical="center"/>
    </xf>
    <xf numFmtId="0" fontId="7" fillId="0" borderId="10" xfId="7" applyFont="1" applyAlignment="1">
      <alignment vertical="center"/>
    </xf>
    <xf numFmtId="0" fontId="4" fillId="2" borderId="10" xfId="7" applyFont="1" applyFill="1" applyAlignment="1">
      <alignment horizontal="right" vertical="center" wrapText="1"/>
    </xf>
    <xf numFmtId="0" fontId="1" fillId="0" borderId="10" xfId="7" applyFont="1" applyAlignment="1">
      <alignment vertical="center" wrapText="1"/>
    </xf>
    <xf numFmtId="0" fontId="18" fillId="8" borderId="28" xfId="1" applyFont="1" applyFill="1" applyBorder="1" applyAlignment="1">
      <alignment horizontal="center" vertical="center"/>
    </xf>
    <xf numFmtId="0" fontId="6" fillId="16" borderId="26" xfId="1" applyFont="1" applyFill="1" applyBorder="1" applyAlignment="1">
      <alignment horizontal="center" vertical="center" wrapText="1"/>
    </xf>
    <xf numFmtId="49" fontId="6" fillId="16" borderId="26" xfId="1" applyNumberFormat="1" applyFont="1" applyFill="1" applyBorder="1" applyAlignment="1">
      <alignment horizontal="center" vertical="center" wrapText="1"/>
    </xf>
    <xf numFmtId="0" fontId="10" fillId="16" borderId="26" xfId="1" applyFont="1" applyFill="1" applyBorder="1" applyAlignment="1">
      <alignment horizontal="center" vertical="center" wrapText="1"/>
    </xf>
    <xf numFmtId="0" fontId="5" fillId="2" borderId="27" xfId="0" applyFont="1" applyFill="1" applyBorder="1" applyAlignment="1">
      <alignment horizontal="left" vertical="center" wrapText="1"/>
    </xf>
    <xf numFmtId="166" fontId="6" fillId="16" borderId="26" xfId="1" applyNumberFormat="1" applyFont="1" applyFill="1" applyBorder="1" applyAlignment="1">
      <alignment horizontal="center" vertical="center" wrapText="1"/>
    </xf>
    <xf numFmtId="3" fontId="6" fillId="16" borderId="27" xfId="1" applyNumberFormat="1" applyFont="1" applyFill="1" applyBorder="1" applyAlignment="1">
      <alignment horizontal="center" vertical="center" wrapText="1"/>
    </xf>
    <xf numFmtId="166" fontId="6" fillId="16" borderId="27" xfId="1" applyNumberFormat="1" applyFont="1" applyFill="1" applyBorder="1" applyAlignment="1">
      <alignment horizontal="center" vertical="center" wrapText="1"/>
    </xf>
    <xf numFmtId="0" fontId="6" fillId="16" borderId="27" xfId="1" applyFont="1" applyFill="1" applyBorder="1" applyAlignment="1">
      <alignment horizontal="center" vertical="center" wrapText="1"/>
    </xf>
    <xf numFmtId="49" fontId="18" fillId="8" borderId="27" xfId="1" applyNumberFormat="1" applyFont="1" applyFill="1" applyBorder="1" applyAlignment="1">
      <alignment horizontal="right" vertical="center" wrapText="1"/>
    </xf>
    <xf numFmtId="0" fontId="22" fillId="8" borderId="27" xfId="1" applyFont="1" applyFill="1" applyBorder="1" applyAlignment="1">
      <alignment vertical="center" wrapText="1"/>
    </xf>
    <xf numFmtId="0" fontId="18" fillId="9" borderId="27" xfId="1" applyFont="1" applyFill="1" applyBorder="1" applyAlignment="1">
      <alignment horizontal="center" vertical="center"/>
    </xf>
    <xf numFmtId="0" fontId="18" fillId="9" borderId="27" xfId="1" applyFont="1" applyFill="1" applyBorder="1" applyAlignment="1">
      <alignment horizontal="right" vertical="center" wrapText="1"/>
    </xf>
    <xf numFmtId="0" fontId="22" fillId="8" borderId="27" xfId="1" applyFont="1" applyFill="1" applyBorder="1" applyAlignment="1">
      <alignment vertical="center"/>
    </xf>
    <xf numFmtId="49" fontId="18" fillId="8" borderId="27" xfId="1" applyNumberFormat="1" applyFont="1" applyFill="1" applyBorder="1" applyAlignment="1">
      <alignment horizontal="center" vertical="center" wrapText="1"/>
    </xf>
    <xf numFmtId="0" fontId="18" fillId="9" borderId="27" xfId="1" applyFont="1" applyFill="1" applyBorder="1" applyAlignment="1">
      <alignment horizontal="center" vertical="center" wrapText="1"/>
    </xf>
    <xf numFmtId="1" fontId="18" fillId="9" borderId="27" xfId="1" applyNumberFormat="1" applyFont="1" applyFill="1" applyBorder="1" applyAlignment="1">
      <alignment horizontal="center" vertical="center"/>
    </xf>
    <xf numFmtId="1" fontId="18" fillId="10" borderId="27" xfId="1" applyNumberFormat="1" applyFont="1" applyFill="1" applyBorder="1" applyAlignment="1">
      <alignment horizontal="center" vertical="center"/>
    </xf>
    <xf numFmtId="1" fontId="18" fillId="11" borderId="27" xfId="1" applyNumberFormat="1" applyFont="1" applyFill="1" applyBorder="1" applyAlignment="1">
      <alignment horizontal="center" vertical="center"/>
    </xf>
    <xf numFmtId="0" fontId="18" fillId="10" borderId="27" xfId="1" applyFont="1" applyFill="1" applyBorder="1" applyAlignment="1">
      <alignment horizontal="center" vertical="center"/>
    </xf>
    <xf numFmtId="0" fontId="18" fillId="11" borderId="27" xfId="1" applyFont="1" applyFill="1" applyBorder="1" applyAlignment="1">
      <alignment horizontal="center" vertical="center"/>
    </xf>
    <xf numFmtId="1" fontId="18" fillId="8" borderId="27" xfId="1" applyNumberFormat="1" applyFont="1" applyFill="1" applyBorder="1" applyAlignment="1">
      <alignment horizontal="center" vertical="center" wrapText="1"/>
    </xf>
    <xf numFmtId="166" fontId="20" fillId="8" borderId="27" xfId="1" applyNumberFormat="1" applyFont="1" applyFill="1" applyBorder="1" applyAlignment="1">
      <alignment horizontal="center" vertical="center"/>
    </xf>
    <xf numFmtId="3" fontId="18" fillId="8" borderId="27" xfId="1" applyNumberFormat="1" applyFont="1" applyFill="1" applyBorder="1" applyAlignment="1">
      <alignment horizontal="center" vertical="center"/>
    </xf>
    <xf numFmtId="3" fontId="38" fillId="8" borderId="27" xfId="1" applyNumberFormat="1" applyFont="1" applyFill="1" applyBorder="1" applyAlignment="1">
      <alignment horizontal="center" vertical="center"/>
    </xf>
    <xf numFmtId="3" fontId="20" fillId="8" borderId="27" xfId="3" applyNumberFormat="1" applyFont="1" applyFill="1" applyBorder="1" applyAlignment="1">
      <alignment horizontal="center" vertical="center"/>
    </xf>
    <xf numFmtId="3" fontId="4" fillId="0" borderId="27" xfId="1" applyNumberFormat="1" applyFont="1" applyBorder="1" applyAlignment="1">
      <alignment horizontal="center" vertical="center"/>
    </xf>
    <xf numFmtId="3" fontId="4" fillId="13" borderId="27" xfId="0" applyNumberFormat="1" applyFont="1" applyFill="1" applyBorder="1" applyAlignment="1" applyProtection="1">
      <alignment horizontal="center" vertical="center" wrapText="1"/>
      <protection locked="0"/>
    </xf>
    <xf numFmtId="3" fontId="4" fillId="13" borderId="27" xfId="0" applyNumberFormat="1" applyFont="1" applyFill="1" applyBorder="1" applyAlignment="1">
      <alignment horizontal="center" vertical="center" wrapText="1"/>
    </xf>
    <xf numFmtId="166" fontId="18" fillId="8" borderId="28" xfId="1" applyNumberFormat="1" applyFont="1" applyFill="1" applyBorder="1" applyAlignment="1">
      <alignment horizontal="center" vertical="center"/>
    </xf>
    <xf numFmtId="0" fontId="6" fillId="17" borderId="51" xfId="6" applyFont="1" applyFill="1" applyBorder="1" applyAlignment="1">
      <alignment horizontal="center" vertical="center" wrapText="1"/>
    </xf>
    <xf numFmtId="49" fontId="6" fillId="17" borderId="51" xfId="6" applyNumberFormat="1" applyFont="1" applyFill="1" applyBorder="1" applyAlignment="1">
      <alignment horizontal="center" vertical="center" wrapText="1"/>
    </xf>
    <xf numFmtId="3" fontId="6" fillId="17" borderId="51" xfId="6" applyNumberFormat="1" applyFont="1" applyFill="1" applyBorder="1" applyAlignment="1">
      <alignment horizontal="center" vertical="center" wrapText="1"/>
    </xf>
    <xf numFmtId="0" fontId="14" fillId="2" borderId="23" xfId="7" applyFont="1" applyFill="1" applyBorder="1" applyAlignment="1">
      <alignment horizontal="center" vertical="center" wrapText="1"/>
    </xf>
    <xf numFmtId="0" fontId="7" fillId="2" borderId="23" xfId="7" applyFont="1" applyFill="1" applyBorder="1" applyAlignment="1">
      <alignment horizontal="center" vertical="center" wrapText="1"/>
    </xf>
    <xf numFmtId="166" fontId="7" fillId="2" borderId="17" xfId="7" applyNumberFormat="1" applyFont="1" applyFill="1" applyBorder="1" applyAlignment="1">
      <alignment horizontal="center" vertical="center" wrapText="1"/>
    </xf>
    <xf numFmtId="0" fontId="7" fillId="2" borderId="17" xfId="7" applyFont="1" applyFill="1" applyBorder="1" applyAlignment="1">
      <alignment horizontal="center" vertical="center" wrapText="1"/>
    </xf>
    <xf numFmtId="0" fontId="6" fillId="17" borderId="27" xfId="7" applyFont="1" applyFill="1" applyBorder="1" applyAlignment="1">
      <alignment horizontal="center" vertical="center" wrapText="1"/>
    </xf>
    <xf numFmtId="166" fontId="6" fillId="17" borderId="27" xfId="7" applyNumberFormat="1" applyFont="1" applyFill="1" applyBorder="1" applyAlignment="1">
      <alignment horizontal="center" vertical="center" wrapText="1"/>
    </xf>
    <xf numFmtId="0" fontId="6" fillId="2" borderId="27" xfId="7" applyFont="1" applyFill="1" applyBorder="1" applyAlignment="1">
      <alignment horizontal="center" vertical="center" wrapText="1"/>
    </xf>
    <xf numFmtId="49" fontId="6" fillId="2" borderId="27" xfId="7" applyNumberFormat="1" applyFont="1" applyFill="1" applyBorder="1" applyAlignment="1">
      <alignment horizontal="left" vertical="center" wrapText="1"/>
    </xf>
    <xf numFmtId="166" fontId="6" fillId="2" borderId="27" xfId="7" applyNumberFormat="1" applyFont="1" applyFill="1" applyBorder="1" applyAlignment="1">
      <alignment horizontal="center" vertical="center" wrapText="1"/>
    </xf>
    <xf numFmtId="0" fontId="4" fillId="20" borderId="27" xfId="7" applyFont="1" applyFill="1" applyBorder="1" applyAlignment="1">
      <alignment horizontal="center" vertical="center" wrapText="1"/>
    </xf>
    <xf numFmtId="166" fontId="4" fillId="20" borderId="27" xfId="7" applyNumberFormat="1" applyFont="1" applyFill="1" applyBorder="1" applyAlignment="1">
      <alignment horizontal="center" vertical="center" wrapText="1"/>
    </xf>
    <xf numFmtId="0" fontId="6" fillId="20" borderId="27" xfId="7" applyFont="1" applyFill="1" applyBorder="1" applyAlignment="1">
      <alignment horizontal="center" vertical="center" wrapText="1"/>
    </xf>
    <xf numFmtId="0" fontId="4" fillId="23" borderId="27" xfId="7" applyFont="1" applyFill="1" applyBorder="1" applyAlignment="1">
      <alignment horizontal="center" vertical="center" wrapText="1"/>
    </xf>
    <xf numFmtId="0" fontId="4" fillId="19" borderId="27" xfId="7" applyFont="1" applyFill="1" applyBorder="1" applyAlignment="1">
      <alignment horizontal="center" vertical="center" wrapText="1"/>
    </xf>
    <xf numFmtId="49" fontId="4" fillId="19" borderId="27" xfId="7" applyNumberFormat="1" applyFont="1" applyFill="1" applyBorder="1" applyAlignment="1">
      <alignment horizontal="center" vertical="center" wrapText="1"/>
    </xf>
    <xf numFmtId="3" fontId="4" fillId="19" borderId="27" xfId="7" applyNumberFormat="1" applyFont="1" applyFill="1" applyBorder="1" applyAlignment="1">
      <alignment horizontal="center" vertical="center" wrapText="1"/>
    </xf>
    <xf numFmtId="166" fontId="4" fillId="19" borderId="27" xfId="7" applyNumberFormat="1" applyFont="1" applyFill="1" applyBorder="1" applyAlignment="1">
      <alignment horizontal="center" vertical="center" wrapText="1"/>
    </xf>
    <xf numFmtId="0" fontId="4" fillId="3" borderId="27" xfId="7" applyFont="1" applyFill="1" applyBorder="1" applyAlignment="1">
      <alignment horizontal="center" vertical="center" wrapText="1"/>
    </xf>
    <xf numFmtId="1" fontId="4" fillId="19" borderId="27" xfId="7" applyNumberFormat="1" applyFont="1" applyFill="1" applyBorder="1" applyAlignment="1">
      <alignment horizontal="center" vertical="center" wrapText="1"/>
    </xf>
    <xf numFmtId="0" fontId="4" fillId="21" borderId="27" xfId="7" applyFont="1" applyFill="1" applyBorder="1" applyAlignment="1">
      <alignment horizontal="center" vertical="center" wrapText="1"/>
    </xf>
    <xf numFmtId="166" fontId="4" fillId="21" borderId="27" xfId="7" applyNumberFormat="1" applyFont="1" applyFill="1" applyBorder="1" applyAlignment="1">
      <alignment horizontal="center" vertical="center" wrapText="1"/>
    </xf>
    <xf numFmtId="0" fontId="4" fillId="8" borderId="27" xfId="7" applyFont="1" applyFill="1" applyBorder="1" applyAlignment="1">
      <alignment horizontal="center" vertical="center" wrapText="1"/>
    </xf>
    <xf numFmtId="49" fontId="4" fillId="8" borderId="27" xfId="7" applyNumberFormat="1" applyFont="1" applyFill="1" applyBorder="1" applyAlignment="1">
      <alignment horizontal="center" vertical="center" wrapText="1"/>
    </xf>
    <xf numFmtId="0" fontId="4" fillId="2" borderId="27" xfId="7" applyFont="1" applyFill="1" applyBorder="1" applyAlignment="1">
      <alignment horizontal="center" vertical="center" wrapText="1"/>
    </xf>
    <xf numFmtId="166" fontId="4" fillId="2" borderId="27" xfId="7" applyNumberFormat="1" applyFont="1" applyFill="1" applyBorder="1" applyAlignment="1">
      <alignment horizontal="center" vertical="center" wrapText="1"/>
    </xf>
    <xf numFmtId="1" fontId="4" fillId="2" borderId="27" xfId="7" applyNumberFormat="1" applyFont="1" applyFill="1" applyBorder="1" applyAlignment="1">
      <alignment horizontal="center" vertical="center" wrapText="1"/>
    </xf>
    <xf numFmtId="0" fontId="4" fillId="22" borderId="27" xfId="7" applyFont="1" applyFill="1" applyBorder="1" applyAlignment="1">
      <alignment horizontal="center" vertical="center" wrapText="1"/>
    </xf>
    <xf numFmtId="49" fontId="4" fillId="22" borderId="27" xfId="7" applyNumberFormat="1" applyFont="1" applyFill="1" applyBorder="1" applyAlignment="1">
      <alignment horizontal="center" vertical="center" wrapText="1"/>
    </xf>
    <xf numFmtId="166" fontId="4" fillId="22" borderId="27" xfId="7" applyNumberFormat="1" applyFont="1" applyFill="1" applyBorder="1" applyAlignment="1">
      <alignment horizontal="center" vertical="center" wrapText="1"/>
    </xf>
    <xf numFmtId="0" fontId="4" fillId="14" borderId="27" xfId="7" applyFont="1" applyFill="1" applyBorder="1" applyAlignment="1">
      <alignment horizontal="center" vertical="center" wrapText="1"/>
    </xf>
    <xf numFmtId="166" fontId="4" fillId="8" borderId="27" xfId="7" applyNumberFormat="1" applyFont="1" applyFill="1" applyBorder="1" applyAlignment="1">
      <alignment horizontal="center" vertical="center" wrapText="1"/>
    </xf>
    <xf numFmtId="0" fontId="4" fillId="6" borderId="27" xfId="7" applyFont="1" applyFill="1" applyBorder="1" applyAlignment="1">
      <alignment horizontal="center" vertical="center" wrapText="1"/>
    </xf>
    <xf numFmtId="0" fontId="6" fillId="8" borderId="27" xfId="7" applyFont="1" applyFill="1" applyBorder="1" applyAlignment="1">
      <alignment horizontal="center" vertical="center" wrapText="1"/>
    </xf>
    <xf numFmtId="0" fontId="6" fillId="0" borderId="27" xfId="7" applyFont="1" applyBorder="1" applyAlignment="1">
      <alignment horizontal="center" vertical="center" wrapText="1"/>
    </xf>
    <xf numFmtId="49" fontId="6" fillId="0" borderId="27" xfId="7" applyNumberFormat="1" applyFont="1" applyBorder="1" applyAlignment="1">
      <alignment horizontal="center" vertical="center" wrapText="1"/>
    </xf>
    <xf numFmtId="166" fontId="6" fillId="19" borderId="27" xfId="7" applyNumberFormat="1" applyFont="1" applyFill="1" applyBorder="1" applyAlignment="1">
      <alignment horizontal="center" vertical="center" wrapText="1"/>
    </xf>
    <xf numFmtId="166" fontId="6" fillId="20" borderId="27" xfId="7" applyNumberFormat="1" applyFont="1" applyFill="1" applyBorder="1" applyAlignment="1">
      <alignment horizontal="center" vertical="center" wrapText="1"/>
    </xf>
    <xf numFmtId="0" fontId="7" fillId="0" borderId="27" xfId="7" applyFont="1" applyBorder="1" applyAlignment="1">
      <alignment horizontal="center" vertical="center" wrapText="1"/>
    </xf>
    <xf numFmtId="49" fontId="7" fillId="0" borderId="27" xfId="7" applyNumberFormat="1" applyFont="1" applyBorder="1" applyAlignment="1">
      <alignment horizontal="center" vertical="center" wrapText="1"/>
    </xf>
    <xf numFmtId="0" fontId="7" fillId="2" borderId="27" xfId="7" applyFont="1" applyFill="1" applyBorder="1" applyAlignment="1">
      <alignment horizontal="center" vertical="center" wrapText="1"/>
    </xf>
    <xf numFmtId="166" fontId="7" fillId="2" borderId="27" xfId="7" applyNumberFormat="1" applyFont="1" applyFill="1" applyBorder="1" applyAlignment="1">
      <alignment horizontal="center" vertical="center" wrapText="1"/>
    </xf>
    <xf numFmtId="49" fontId="4" fillId="0" borderId="27" xfId="7" applyNumberFormat="1" applyFont="1" applyBorder="1" applyAlignment="1">
      <alignment horizontal="center" vertical="center" wrapText="1"/>
    </xf>
    <xf numFmtId="0" fontId="4" fillId="0" borderId="27" xfId="7" applyFont="1" applyBorder="1" applyAlignment="1">
      <alignment horizontal="center" vertical="center" wrapText="1"/>
    </xf>
    <xf numFmtId="165" fontId="4" fillId="2" borderId="27" xfId="7" applyNumberFormat="1" applyFont="1" applyFill="1" applyBorder="1" applyAlignment="1">
      <alignment horizontal="center" vertical="center" wrapText="1"/>
    </xf>
    <xf numFmtId="49" fontId="4" fillId="2" borderId="27" xfId="7" applyNumberFormat="1" applyFont="1" applyFill="1" applyBorder="1" applyAlignment="1">
      <alignment horizontal="center" vertical="center" wrapText="1"/>
    </xf>
    <xf numFmtId="49" fontId="7" fillId="2" borderId="27" xfId="7" applyNumberFormat="1" applyFont="1" applyFill="1" applyBorder="1" applyAlignment="1">
      <alignment horizontal="center" vertical="center" wrapText="1"/>
    </xf>
    <xf numFmtId="3" fontId="7" fillId="2" borderId="27" xfId="7" applyNumberFormat="1" applyFont="1" applyFill="1" applyBorder="1" applyAlignment="1">
      <alignment horizontal="center" vertical="center" wrapText="1"/>
    </xf>
    <xf numFmtId="3" fontId="6" fillId="2" borderId="27" xfId="7" applyNumberFormat="1" applyFont="1" applyFill="1" applyBorder="1" applyAlignment="1">
      <alignment horizontal="center" vertical="center" wrapText="1"/>
    </xf>
    <xf numFmtId="0" fontId="7" fillId="19" borderId="27" xfId="7" applyFont="1" applyFill="1" applyBorder="1" applyAlignment="1">
      <alignment horizontal="center" vertical="center" wrapText="1"/>
    </xf>
    <xf numFmtId="0" fontId="6" fillId="22" borderId="27" xfId="7" applyFont="1" applyFill="1" applyBorder="1" applyAlignment="1">
      <alignment horizontal="center" vertical="center" wrapText="1"/>
    </xf>
    <xf numFmtId="166" fontId="6" fillId="22" borderId="27" xfId="7" applyNumberFormat="1" applyFont="1" applyFill="1" applyBorder="1" applyAlignment="1">
      <alignment horizontal="center" vertical="center" wrapText="1"/>
    </xf>
    <xf numFmtId="0" fontId="7" fillId="22" borderId="27" xfId="7" applyFont="1" applyFill="1" applyBorder="1" applyAlignment="1">
      <alignment horizontal="center" vertical="center" wrapText="1"/>
    </xf>
    <xf numFmtId="0" fontId="6" fillId="19" borderId="27" xfId="7" applyFont="1" applyFill="1" applyBorder="1" applyAlignment="1">
      <alignment horizontal="center" vertical="center" wrapText="1"/>
    </xf>
    <xf numFmtId="0" fontId="7" fillId="8" borderId="27" xfId="7" applyFont="1" applyFill="1" applyBorder="1" applyAlignment="1">
      <alignment horizontal="center" vertical="center" wrapText="1"/>
    </xf>
    <xf numFmtId="49" fontId="7" fillId="19" borderId="27" xfId="7" applyNumberFormat="1" applyFont="1" applyFill="1" applyBorder="1" applyAlignment="1">
      <alignment horizontal="center" vertical="center" wrapText="1"/>
    </xf>
    <xf numFmtId="49" fontId="7" fillId="8" borderId="27" xfId="7" applyNumberFormat="1" applyFont="1" applyFill="1" applyBorder="1" applyAlignment="1">
      <alignment horizontal="center" vertical="center" wrapText="1"/>
    </xf>
    <xf numFmtId="0" fontId="6" fillId="2" borderId="27" xfId="7" applyFont="1" applyFill="1" applyBorder="1" applyAlignment="1">
      <alignment vertical="center" wrapText="1"/>
    </xf>
    <xf numFmtId="0" fontId="4" fillId="5" borderId="27" xfId="7" applyFont="1" applyFill="1" applyBorder="1" applyAlignment="1">
      <alignment horizontal="center" vertical="center" wrapText="1"/>
    </xf>
    <xf numFmtId="0" fontId="18" fillId="8" borderId="28" xfId="1" applyFont="1" applyFill="1" applyBorder="1" applyAlignment="1">
      <alignment horizontal="center" vertical="center" wrapText="1"/>
    </xf>
    <xf numFmtId="49" fontId="18" fillId="8" borderId="28" xfId="1" applyNumberFormat="1" applyFont="1" applyFill="1" applyBorder="1" applyAlignment="1">
      <alignment horizontal="right" vertical="center" wrapText="1"/>
    </xf>
    <xf numFmtId="0" fontId="22" fillId="8" borderId="28" xfId="1" applyFont="1" applyFill="1" applyBorder="1" applyAlignment="1">
      <alignment vertical="center" wrapText="1"/>
    </xf>
    <xf numFmtId="49" fontId="18" fillId="8" borderId="28" xfId="1" applyNumberFormat="1" applyFont="1" applyFill="1" applyBorder="1" applyAlignment="1">
      <alignment horizontal="center" vertical="center" wrapText="1"/>
    </xf>
    <xf numFmtId="1" fontId="18" fillId="8" borderId="28" xfId="1" applyNumberFormat="1" applyFont="1" applyFill="1" applyBorder="1" applyAlignment="1">
      <alignment horizontal="center" vertical="center"/>
    </xf>
    <xf numFmtId="166" fontId="38" fillId="8" borderId="27" xfId="1" applyNumberFormat="1" applyFont="1" applyFill="1" applyBorder="1" applyAlignment="1">
      <alignment horizontal="center" vertical="center"/>
    </xf>
    <xf numFmtId="0" fontId="6" fillId="16" borderId="54" xfId="1" applyFont="1" applyFill="1" applyBorder="1" applyAlignment="1">
      <alignment horizontal="center" vertical="center" wrapText="1"/>
    </xf>
    <xf numFmtId="0" fontId="6" fillId="16" borderId="54" xfId="1" applyFont="1" applyFill="1" applyBorder="1" applyAlignment="1">
      <alignment vertical="center"/>
    </xf>
    <xf numFmtId="169" fontId="5" fillId="8" borderId="52" xfId="1" applyNumberFormat="1" applyFont="1" applyFill="1" applyBorder="1" applyAlignment="1">
      <alignment vertical="center" wrapText="1"/>
    </xf>
    <xf numFmtId="169" fontId="10" fillId="8" borderId="52" xfId="1" applyNumberFormat="1" applyFont="1" applyFill="1" applyBorder="1" applyAlignment="1">
      <alignment horizontal="center" vertical="center" wrapText="1"/>
    </xf>
    <xf numFmtId="169" fontId="6" fillId="16" borderId="54" xfId="1" applyNumberFormat="1" applyFont="1" applyFill="1" applyBorder="1" applyAlignment="1">
      <alignment horizontal="center" vertical="center" wrapText="1"/>
    </xf>
    <xf numFmtId="169" fontId="4" fillId="8" borderId="52" xfId="1" applyNumberFormat="1" applyFont="1" applyFill="1" applyBorder="1" applyAlignment="1">
      <alignment horizontal="center" vertical="center" wrapText="1"/>
    </xf>
    <xf numFmtId="0" fontId="4" fillId="8" borderId="52" xfId="1" applyFont="1" applyFill="1" applyBorder="1" applyAlignment="1">
      <alignment horizontal="center" vertical="center" wrapText="1"/>
    </xf>
    <xf numFmtId="169" fontId="6" fillId="8" borderId="52" xfId="1" applyNumberFormat="1" applyFont="1" applyFill="1" applyBorder="1" applyAlignment="1">
      <alignment horizontal="center" vertical="center" wrapText="1"/>
    </xf>
    <xf numFmtId="1" fontId="4" fillId="8" borderId="52" xfId="1" applyNumberFormat="1" applyFont="1" applyFill="1" applyBorder="1" applyAlignment="1">
      <alignment horizontal="center" vertical="center" wrapText="1"/>
    </xf>
    <xf numFmtId="0" fontId="6" fillId="8" borderId="52" xfId="1" applyFont="1" applyFill="1" applyBorder="1" applyAlignment="1">
      <alignment horizontal="center" vertical="center" wrapText="1"/>
    </xf>
    <xf numFmtId="1" fontId="6" fillId="8" borderId="52" xfId="1" applyNumberFormat="1" applyFont="1" applyFill="1" applyBorder="1" applyAlignment="1">
      <alignment horizontal="center" vertical="center" wrapText="1"/>
    </xf>
    <xf numFmtId="0" fontId="10" fillId="16" borderId="27" xfId="1" applyFont="1" applyFill="1" applyBorder="1" applyAlignment="1">
      <alignment horizontal="center" vertical="center"/>
    </xf>
    <xf numFmtId="0" fontId="6" fillId="16" borderId="27" xfId="1" applyFont="1" applyFill="1" applyBorder="1" applyAlignment="1">
      <alignment vertical="center"/>
    </xf>
    <xf numFmtId="0" fontId="10" fillId="8" borderId="27" xfId="1" applyFont="1" applyFill="1" applyBorder="1" applyAlignment="1">
      <alignment horizontal="center" vertical="center"/>
    </xf>
    <xf numFmtId="49" fontId="6" fillId="8" borderId="27" xfId="1" applyNumberFormat="1" applyFont="1" applyFill="1" applyBorder="1" applyAlignment="1">
      <alignment horizontal="left" vertical="center" wrapText="1"/>
    </xf>
    <xf numFmtId="0" fontId="6" fillId="2" borderId="27" xfId="1" applyFont="1" applyFill="1" applyBorder="1" applyAlignment="1">
      <alignment vertical="center"/>
    </xf>
    <xf numFmtId="0" fontId="6" fillId="8" borderId="27" xfId="1" applyFont="1" applyFill="1" applyBorder="1" applyAlignment="1">
      <alignment vertical="center"/>
    </xf>
    <xf numFmtId="0" fontId="53" fillId="2" borderId="27" xfId="1" applyFont="1" applyFill="1" applyBorder="1" applyAlignment="1">
      <alignment horizontal="center" vertical="center"/>
    </xf>
    <xf numFmtId="49" fontId="8" fillId="2" borderId="27" xfId="1" applyNumberFormat="1" applyFont="1" applyFill="1" applyBorder="1" applyAlignment="1">
      <alignment horizontal="left" vertical="center" wrapText="1"/>
    </xf>
    <xf numFmtId="0" fontId="6" fillId="2" borderId="27" xfId="1" applyFont="1" applyFill="1" applyBorder="1" applyAlignment="1">
      <alignment horizontal="right" vertical="center" wrapText="1"/>
    </xf>
    <xf numFmtId="49" fontId="9" fillId="2" borderId="27" xfId="1" applyNumberFormat="1" applyFont="1" applyFill="1" applyBorder="1" applyAlignment="1">
      <alignment horizontal="right" vertical="center" wrapText="1"/>
    </xf>
    <xf numFmtId="0" fontId="4" fillId="2" borderId="27" xfId="1" applyFont="1" applyFill="1" applyBorder="1" applyAlignment="1">
      <alignment horizontal="right" vertical="center"/>
    </xf>
    <xf numFmtId="0" fontId="7" fillId="2" borderId="27" xfId="1" applyFont="1" applyFill="1" applyBorder="1" applyAlignment="1">
      <alignment horizontal="right" vertical="center" wrapText="1"/>
    </xf>
    <xf numFmtId="0" fontId="7" fillId="2" borderId="27" xfId="1" applyFont="1" applyFill="1" applyBorder="1" applyAlignment="1">
      <alignment vertical="center"/>
    </xf>
    <xf numFmtId="0" fontId="4" fillId="2" borderId="27" xfId="1" applyFont="1" applyFill="1" applyBorder="1" applyAlignment="1">
      <alignment vertical="center" wrapText="1"/>
    </xf>
    <xf numFmtId="0" fontId="6" fillId="8" borderId="27" xfId="1" applyFont="1" applyFill="1" applyBorder="1" applyAlignment="1">
      <alignment horizontal="right" vertical="center" wrapText="1"/>
    </xf>
    <xf numFmtId="0" fontId="4" fillId="2" borderId="27" xfId="1" applyFont="1" applyFill="1" applyBorder="1" applyAlignment="1">
      <alignment vertical="center"/>
    </xf>
    <xf numFmtId="49" fontId="8" fillId="8" borderId="27" xfId="1" applyNumberFormat="1" applyFont="1" applyFill="1" applyBorder="1" applyAlignment="1">
      <alignment horizontal="left" vertical="center" wrapText="1"/>
    </xf>
    <xf numFmtId="0" fontId="4" fillId="8" borderId="27" xfId="1" applyFont="1" applyFill="1" applyBorder="1" applyAlignment="1">
      <alignment vertical="center"/>
    </xf>
    <xf numFmtId="0" fontId="53" fillId="0" borderId="27" xfId="1" applyFont="1" applyBorder="1" applyAlignment="1">
      <alignment horizontal="center" vertical="center" wrapText="1"/>
    </xf>
    <xf numFmtId="49" fontId="56" fillId="2" borderId="27" xfId="1" applyNumberFormat="1" applyFont="1" applyFill="1" applyBorder="1" applyAlignment="1">
      <alignment horizontal="left" vertical="center" wrapText="1"/>
    </xf>
    <xf numFmtId="0" fontId="6" fillId="0" borderId="27" xfId="1" applyFont="1" applyBorder="1" applyAlignment="1">
      <alignment vertical="center"/>
    </xf>
    <xf numFmtId="49" fontId="9" fillId="2" borderId="27" xfId="1" applyNumberFormat="1" applyFont="1" applyFill="1" applyBorder="1" applyAlignment="1">
      <alignment horizontal="left" vertical="center" wrapText="1"/>
    </xf>
    <xf numFmtId="0" fontId="4" fillId="0" borderId="27" xfId="1" applyFont="1" applyBorder="1" applyAlignment="1">
      <alignment vertical="center"/>
    </xf>
    <xf numFmtId="0" fontId="6" fillId="17" borderId="27" xfId="1" applyFont="1" applyFill="1" applyBorder="1" applyAlignment="1">
      <alignment vertical="center"/>
    </xf>
    <xf numFmtId="49" fontId="9" fillId="0" borderId="27" xfId="1" applyNumberFormat="1" applyFont="1" applyBorder="1" applyAlignment="1">
      <alignment horizontal="left" vertical="center" wrapText="1"/>
    </xf>
    <xf numFmtId="0" fontId="8" fillId="0" borderId="27" xfId="1" applyFont="1" applyBorder="1" applyAlignment="1">
      <alignment horizontal="left" vertical="center" wrapText="1"/>
    </xf>
    <xf numFmtId="0" fontId="15" fillId="2" borderId="27" xfId="1" applyFont="1" applyFill="1" applyBorder="1" applyAlignment="1">
      <alignment vertical="center"/>
    </xf>
    <xf numFmtId="0" fontId="9" fillId="0" borderId="27" xfId="1" applyFont="1" applyBorder="1" applyAlignment="1">
      <alignment horizontal="right" vertical="center" wrapText="1"/>
    </xf>
    <xf numFmtId="0" fontId="52" fillId="2" borderId="27" xfId="1" applyFont="1" applyFill="1" applyBorder="1" applyAlignment="1">
      <alignment horizontal="center" vertical="center" wrapText="1"/>
    </xf>
    <xf numFmtId="49" fontId="8" fillId="2" borderId="27" xfId="1" applyNumberFormat="1" applyFont="1" applyFill="1" applyBorder="1" applyAlignment="1">
      <alignment horizontal="right" vertical="center" wrapText="1"/>
    </xf>
    <xf numFmtId="0" fontId="5" fillId="0" borderId="27" xfId="1" applyFont="1" applyBorder="1" applyAlignment="1">
      <alignment horizontal="center" vertical="center" wrapText="1"/>
    </xf>
    <xf numFmtId="0" fontId="5" fillId="2" borderId="27" xfId="1" applyFont="1" applyFill="1" applyBorder="1" applyAlignment="1">
      <alignment horizontal="center" vertical="center"/>
    </xf>
    <xf numFmtId="49" fontId="4" fillId="2" borderId="27" xfId="1" applyNumberFormat="1" applyFont="1" applyFill="1" applyBorder="1" applyAlignment="1">
      <alignment vertical="center"/>
    </xf>
    <xf numFmtId="0" fontId="9" fillId="0" borderId="27" xfId="1" applyFont="1" applyBorder="1" applyAlignment="1">
      <alignment horizontal="left" vertical="center" wrapText="1"/>
    </xf>
    <xf numFmtId="0" fontId="6" fillId="2" borderId="27" xfId="1" applyFont="1" applyFill="1" applyBorder="1" applyAlignment="1">
      <alignment horizontal="center" vertical="center"/>
    </xf>
    <xf numFmtId="166" fontId="6" fillId="2" borderId="27" xfId="1" applyNumberFormat="1" applyFont="1" applyFill="1" applyBorder="1" applyAlignment="1">
      <alignment horizontal="center" vertical="center"/>
    </xf>
    <xf numFmtId="3" fontId="6" fillId="2" borderId="27" xfId="1" applyNumberFormat="1" applyFont="1" applyFill="1" applyBorder="1" applyAlignment="1">
      <alignment horizontal="center" vertical="center"/>
    </xf>
    <xf numFmtId="0" fontId="6" fillId="2" borderId="27" xfId="1" applyFont="1" applyFill="1" applyBorder="1" applyAlignment="1">
      <alignment horizontal="center" vertical="center" wrapText="1"/>
    </xf>
    <xf numFmtId="0" fontId="6" fillId="0" borderId="27" xfId="1" applyFont="1" applyBorder="1" applyAlignment="1">
      <alignment horizontal="center" vertical="center"/>
    </xf>
    <xf numFmtId="0" fontId="6" fillId="2" borderId="27" xfId="1" quotePrefix="1" applyFont="1" applyFill="1" applyBorder="1" applyAlignment="1">
      <alignment horizontal="center" vertical="center"/>
    </xf>
    <xf numFmtId="0" fontId="6" fillId="6" borderId="27" xfId="1" quotePrefix="1" applyFont="1" applyFill="1" applyBorder="1" applyAlignment="1">
      <alignment horizontal="center" vertical="center"/>
    </xf>
    <xf numFmtId="0" fontId="6" fillId="8" borderId="27" xfId="1" applyFont="1" applyFill="1" applyBorder="1" applyAlignment="1">
      <alignment horizontal="center" vertical="center"/>
    </xf>
    <xf numFmtId="166" fontId="6" fillId="0" borderId="27" xfId="1" applyNumberFormat="1" applyFont="1" applyBorder="1" applyAlignment="1">
      <alignment horizontal="center" vertical="center"/>
    </xf>
    <xf numFmtId="3" fontId="6" fillId="0" borderId="27" xfId="1" applyNumberFormat="1" applyFont="1" applyBorder="1" applyAlignment="1">
      <alignment horizontal="center" vertical="center"/>
    </xf>
    <xf numFmtId="166" fontId="6" fillId="8" borderId="27" xfId="1" applyNumberFormat="1" applyFont="1" applyFill="1" applyBorder="1" applyAlignment="1">
      <alignment horizontal="center" vertical="center"/>
    </xf>
    <xf numFmtId="0" fontId="4" fillId="2" borderId="27" xfId="1" applyFont="1" applyFill="1" applyBorder="1" applyAlignment="1">
      <alignment horizontal="center" vertical="center"/>
    </xf>
    <xf numFmtId="0" fontId="4" fillId="2" borderId="27" xfId="1" quotePrefix="1" applyFont="1" applyFill="1" applyBorder="1" applyAlignment="1">
      <alignment horizontal="center" vertical="center"/>
    </xf>
    <xf numFmtId="0" fontId="4" fillId="6" borderId="27" xfId="1" quotePrefix="1" applyFont="1" applyFill="1" applyBorder="1" applyAlignment="1">
      <alignment horizontal="center" vertical="center"/>
    </xf>
    <xf numFmtId="166" fontId="4" fillId="2" borderId="27" xfId="1" applyNumberFormat="1" applyFont="1" applyFill="1" applyBorder="1" applyAlignment="1">
      <alignment horizontal="center" vertical="center"/>
    </xf>
    <xf numFmtId="166" fontId="4" fillId="2" borderId="27" xfId="1" quotePrefix="1" applyNumberFormat="1" applyFont="1" applyFill="1" applyBorder="1" applyAlignment="1">
      <alignment horizontal="center" vertical="center"/>
    </xf>
    <xf numFmtId="3" fontId="4" fillId="2" borderId="27" xfId="1" quotePrefix="1" applyNumberFormat="1" applyFont="1" applyFill="1" applyBorder="1" applyAlignment="1">
      <alignment horizontal="center" vertical="center"/>
    </xf>
    <xf numFmtId="0" fontId="7" fillId="2" borderId="27" xfId="1" applyFont="1" applyFill="1" applyBorder="1" applyAlignment="1">
      <alignment horizontal="center" vertical="center" wrapText="1"/>
    </xf>
    <xf numFmtId="0" fontId="7" fillId="2" borderId="27" xfId="1" applyFont="1" applyFill="1" applyBorder="1" applyAlignment="1">
      <alignment horizontal="center" vertical="center"/>
    </xf>
    <xf numFmtId="166" fontId="7" fillId="2" borderId="27" xfId="1" applyNumberFormat="1" applyFont="1" applyFill="1" applyBorder="1" applyAlignment="1">
      <alignment horizontal="center" vertical="center"/>
    </xf>
    <xf numFmtId="0" fontId="4" fillId="2" borderId="27" xfId="1" applyFont="1" applyFill="1" applyBorder="1" applyAlignment="1">
      <alignment horizontal="center" vertical="center" wrapText="1"/>
    </xf>
    <xf numFmtId="0" fontId="4" fillId="2" borderId="27" xfId="1" quotePrefix="1" applyFont="1" applyFill="1" applyBorder="1" applyAlignment="1">
      <alignment horizontal="center" vertical="center" wrapText="1"/>
    </xf>
    <xf numFmtId="166" fontId="4" fillId="2" borderId="27" xfId="1" applyNumberFormat="1" applyFont="1" applyFill="1" applyBorder="1" applyAlignment="1">
      <alignment horizontal="center" vertical="center" wrapText="1"/>
    </xf>
    <xf numFmtId="166" fontId="6" fillId="2" borderId="27" xfId="1" applyNumberFormat="1" applyFont="1" applyFill="1" applyBorder="1" applyAlignment="1">
      <alignment horizontal="center" vertical="center" wrapText="1"/>
    </xf>
    <xf numFmtId="166" fontId="4" fillId="2" borderId="27" xfId="1" quotePrefix="1" applyNumberFormat="1" applyFont="1" applyFill="1" applyBorder="1" applyAlignment="1">
      <alignment horizontal="center" vertical="center" wrapText="1"/>
    </xf>
    <xf numFmtId="166" fontId="7" fillId="2" borderId="27" xfId="1" applyNumberFormat="1" applyFont="1" applyFill="1" applyBorder="1" applyAlignment="1">
      <alignment horizontal="center" vertical="center" wrapText="1"/>
    </xf>
    <xf numFmtId="3" fontId="6" fillId="2" borderId="27" xfId="1" applyNumberFormat="1" applyFont="1" applyFill="1" applyBorder="1" applyAlignment="1">
      <alignment horizontal="center" vertical="center" wrapText="1"/>
    </xf>
    <xf numFmtId="0" fontId="4" fillId="6" borderId="27" xfId="1" quotePrefix="1" applyFont="1" applyFill="1" applyBorder="1" applyAlignment="1">
      <alignment horizontal="center" vertical="center" wrapText="1"/>
    </xf>
    <xf numFmtId="0" fontId="6" fillId="6" borderId="27" xfId="1" applyFont="1" applyFill="1" applyBorder="1" applyAlignment="1">
      <alignment horizontal="center" vertical="center" wrapText="1"/>
    </xf>
    <xf numFmtId="0" fontId="4" fillId="6" borderId="27" xfId="1" applyFont="1" applyFill="1" applyBorder="1" applyAlignment="1">
      <alignment horizontal="center" vertical="center" wrapText="1"/>
    </xf>
    <xf numFmtId="0" fontId="6" fillId="0" borderId="27" xfId="1" applyFont="1" applyBorder="1" applyAlignment="1">
      <alignment horizontal="center" vertical="center" wrapText="1"/>
    </xf>
    <xf numFmtId="0" fontId="6" fillId="14" borderId="27" xfId="1" applyFont="1" applyFill="1" applyBorder="1" applyAlignment="1">
      <alignment horizontal="center" vertical="center" wrapText="1"/>
    </xf>
    <xf numFmtId="0" fontId="6" fillId="8" borderId="27" xfId="1" applyFont="1" applyFill="1" applyBorder="1" applyAlignment="1">
      <alignment horizontal="center" vertical="center" wrapText="1"/>
    </xf>
    <xf numFmtId="166" fontId="6" fillId="0" borderId="27" xfId="1" applyNumberFormat="1" applyFont="1" applyBorder="1" applyAlignment="1">
      <alignment horizontal="center" vertical="center" wrapText="1"/>
    </xf>
    <xf numFmtId="3" fontId="6" fillId="0" borderId="27" xfId="1" applyNumberFormat="1" applyFont="1" applyBorder="1" applyAlignment="1">
      <alignment horizontal="center" vertical="center" wrapText="1"/>
    </xf>
    <xf numFmtId="166" fontId="6" fillId="8" borderId="27" xfId="1" applyNumberFormat="1" applyFont="1" applyFill="1" applyBorder="1" applyAlignment="1">
      <alignment horizontal="center" vertical="center" wrapText="1"/>
    </xf>
    <xf numFmtId="0" fontId="4" fillId="0" borderId="27" xfId="1" applyFont="1" applyBorder="1" applyAlignment="1">
      <alignment horizontal="center" vertical="center" wrapText="1"/>
    </xf>
    <xf numFmtId="166" fontId="4" fillId="0" borderId="27" xfId="1" applyNumberFormat="1" applyFont="1" applyBorder="1" applyAlignment="1">
      <alignment horizontal="center" vertical="center" wrapText="1"/>
    </xf>
    <xf numFmtId="0" fontId="4" fillId="8" borderId="27" xfId="1" applyFont="1" applyFill="1" applyBorder="1" applyAlignment="1">
      <alignment horizontal="center" vertical="center" wrapText="1"/>
    </xf>
    <xf numFmtId="0" fontId="6" fillId="17" borderId="27" xfId="1" applyFont="1" applyFill="1" applyBorder="1" applyAlignment="1">
      <alignment horizontal="center" vertical="center" wrapText="1"/>
    </xf>
    <xf numFmtId="166" fontId="6" fillId="17" borderId="27" xfId="1" applyNumberFormat="1" applyFont="1" applyFill="1" applyBorder="1" applyAlignment="1">
      <alignment horizontal="center" vertical="center" wrapText="1"/>
    </xf>
    <xf numFmtId="0" fontId="4" fillId="14" borderId="27" xfId="1" applyFont="1" applyFill="1" applyBorder="1" applyAlignment="1">
      <alignment horizontal="center" vertical="center" wrapText="1"/>
    </xf>
    <xf numFmtId="3" fontId="4" fillId="2" borderId="27" xfId="1" quotePrefix="1" applyNumberFormat="1" applyFont="1" applyFill="1" applyBorder="1" applyAlignment="1">
      <alignment horizontal="center" vertical="center" wrapText="1"/>
    </xf>
    <xf numFmtId="3" fontId="4" fillId="0" borderId="27" xfId="1" applyNumberFormat="1" applyFont="1" applyBorder="1" applyAlignment="1">
      <alignment horizontal="center" vertical="center" wrapText="1"/>
    </xf>
    <xf numFmtId="166" fontId="4" fillId="8" borderId="27" xfId="1" applyNumberFormat="1" applyFont="1" applyFill="1" applyBorder="1" applyAlignment="1">
      <alignment horizontal="center" vertical="center" wrapText="1"/>
    </xf>
    <xf numFmtId="3" fontId="4" fillId="2" borderId="27" xfId="1" applyNumberFormat="1" applyFont="1" applyFill="1" applyBorder="1" applyAlignment="1">
      <alignment horizontal="center" vertical="center" wrapText="1"/>
    </xf>
    <xf numFmtId="0" fontId="15" fillId="2" borderId="27" xfId="1" applyFont="1" applyFill="1" applyBorder="1" applyAlignment="1">
      <alignment horizontal="center" vertical="center" wrapText="1"/>
    </xf>
    <xf numFmtId="1" fontId="4" fillId="2" borderId="27" xfId="1" applyNumberFormat="1" applyFont="1" applyFill="1" applyBorder="1" applyAlignment="1">
      <alignment horizontal="center" vertical="center" wrapText="1"/>
    </xf>
    <xf numFmtId="165" fontId="4" fillId="2" borderId="27" xfId="1" applyNumberFormat="1" applyFont="1" applyFill="1" applyBorder="1" applyAlignment="1">
      <alignment horizontal="center" vertical="center" wrapText="1"/>
    </xf>
    <xf numFmtId="165" fontId="6" fillId="2" borderId="27" xfId="1" applyNumberFormat="1" applyFont="1" applyFill="1" applyBorder="1" applyAlignment="1">
      <alignment horizontal="center" vertical="center" wrapText="1"/>
    </xf>
    <xf numFmtId="3" fontId="4" fillId="2" borderId="27" xfId="1" applyNumberFormat="1" applyFont="1" applyFill="1" applyBorder="1" applyAlignment="1">
      <alignment horizontal="center" vertical="center"/>
    </xf>
    <xf numFmtId="0" fontId="4" fillId="6" borderId="27" xfId="1" applyFont="1" applyFill="1" applyBorder="1" applyAlignment="1">
      <alignment horizontal="center" vertical="center"/>
    </xf>
    <xf numFmtId="1" fontId="6" fillId="16" borderId="26" xfId="1" applyNumberFormat="1" applyFont="1" applyFill="1" applyBorder="1" applyAlignment="1">
      <alignment horizontal="center" vertical="center" wrapText="1"/>
    </xf>
    <xf numFmtId="0" fontId="18" fillId="8" borderId="27" xfId="12" applyFont="1" applyFill="1" applyBorder="1" applyAlignment="1">
      <alignment horizontal="center" vertical="center"/>
    </xf>
    <xf numFmtId="166" fontId="30" fillId="8" borderId="10" xfId="1" applyNumberFormat="1" applyFont="1" applyFill="1" applyAlignment="1">
      <alignment horizontal="center" vertical="center"/>
    </xf>
    <xf numFmtId="0" fontId="35" fillId="16" borderId="26" xfId="2" applyFont="1" applyFill="1" applyBorder="1" applyAlignment="1">
      <alignment horizontal="center" vertical="center"/>
    </xf>
    <xf numFmtId="0" fontId="20" fillId="16" borderId="26" xfId="2" applyFont="1" applyFill="1" applyBorder="1" applyAlignment="1">
      <alignment horizontal="center" vertical="center"/>
    </xf>
    <xf numFmtId="3" fontId="20" fillId="16" borderId="26" xfId="2" applyNumberFormat="1" applyFont="1" applyFill="1" applyBorder="1" applyAlignment="1">
      <alignment horizontal="center" vertical="center" wrapText="1"/>
    </xf>
    <xf numFmtId="3" fontId="20" fillId="16" borderId="26" xfId="2" applyNumberFormat="1" applyFont="1" applyFill="1" applyBorder="1" applyAlignment="1">
      <alignment horizontal="center" vertical="center"/>
    </xf>
    <xf numFmtId="166" fontId="20" fillId="16" borderId="26" xfId="2" applyNumberFormat="1" applyFont="1" applyFill="1" applyBorder="1" applyAlignment="1">
      <alignment horizontal="center" vertical="center"/>
    </xf>
    <xf numFmtId="0" fontId="36" fillId="16" borderId="26" xfId="2" applyFont="1" applyFill="1" applyBorder="1" applyAlignment="1">
      <alignment horizontal="center" vertical="center" wrapText="1"/>
    </xf>
    <xf numFmtId="1" fontId="34" fillId="8" borderId="10" xfId="2" applyNumberFormat="1" applyFont="1" applyFill="1" applyAlignment="1">
      <alignment horizontal="center" vertical="center" wrapText="1"/>
    </xf>
    <xf numFmtId="1" fontId="18" fillId="8" borderId="28" xfId="1" applyNumberFormat="1" applyFont="1" applyFill="1" applyBorder="1" applyAlignment="1">
      <alignment horizontal="center" vertical="center" wrapText="1"/>
    </xf>
    <xf numFmtId="0" fontId="4" fillId="17" borderId="51" xfId="6" applyFont="1" applyFill="1" applyBorder="1" applyAlignment="1">
      <alignment horizontal="left" vertical="center" wrapText="1"/>
    </xf>
    <xf numFmtId="0" fontId="4" fillId="8" borderId="10" xfId="1" applyFont="1" applyFill="1" applyAlignment="1">
      <alignment vertical="center" wrapText="1"/>
    </xf>
    <xf numFmtId="0" fontId="48" fillId="8" borderId="10" xfId="14" applyFont="1" applyFill="1" applyAlignment="1">
      <alignment horizontal="center" vertical="center"/>
    </xf>
    <xf numFmtId="3" fontId="48" fillId="8" borderId="10" xfId="14" applyNumberFormat="1" applyFont="1" applyFill="1" applyAlignment="1">
      <alignment horizontal="center" vertical="center"/>
    </xf>
    <xf numFmtId="0" fontId="64" fillId="8" borderId="19" xfId="2" applyFont="1" applyFill="1" applyBorder="1" applyAlignment="1">
      <alignment horizontal="center" vertical="center" wrapText="1"/>
    </xf>
    <xf numFmtId="0" fontId="65" fillId="8" borderId="10" xfId="2" applyFont="1" applyFill="1" applyAlignment="1">
      <alignment horizontal="center" vertical="center"/>
    </xf>
    <xf numFmtId="0" fontId="3" fillId="8" borderId="19" xfId="2" applyFont="1" applyFill="1" applyBorder="1" applyAlignment="1">
      <alignment horizontal="center" vertical="center"/>
    </xf>
    <xf numFmtId="0" fontId="3" fillId="8" borderId="19" xfId="5" applyFont="1" applyFill="1" applyBorder="1" applyAlignment="1">
      <alignment horizontal="center" vertical="center" wrapText="1"/>
    </xf>
    <xf numFmtId="3" fontId="12" fillId="8" borderId="19" xfId="1" applyNumberFormat="1" applyFont="1" applyFill="1" applyBorder="1" applyAlignment="1">
      <alignment vertical="center"/>
    </xf>
    <xf numFmtId="0" fontId="15" fillId="8" borderId="19" xfId="2" applyFont="1" applyFill="1" applyBorder="1" applyAlignment="1">
      <alignment horizontal="right" vertical="center" wrapText="1"/>
    </xf>
    <xf numFmtId="0" fontId="66" fillId="8" borderId="10" xfId="2" applyFont="1" applyFill="1" applyAlignment="1">
      <alignment horizontal="right" vertical="center"/>
    </xf>
    <xf numFmtId="0" fontId="12" fillId="8" borderId="19" xfId="1" applyFont="1" applyFill="1" applyBorder="1" applyAlignment="1">
      <alignment horizontal="center" vertical="center"/>
    </xf>
    <xf numFmtId="0" fontId="12" fillId="8" borderId="19" xfId="1" applyFont="1" applyFill="1" applyBorder="1" applyAlignment="1">
      <alignment vertical="center" wrapText="1"/>
    </xf>
    <xf numFmtId="0" fontId="6" fillId="8" borderId="19" xfId="1" applyFont="1" applyFill="1" applyBorder="1" applyAlignment="1">
      <alignment vertical="center" wrapText="1"/>
    </xf>
    <xf numFmtId="0" fontId="12" fillId="8" borderId="10" xfId="1" applyFont="1" applyFill="1" applyAlignment="1">
      <alignment vertical="center"/>
    </xf>
    <xf numFmtId="0" fontId="1" fillId="8" borderId="19" xfId="1" applyFont="1" applyFill="1" applyBorder="1" applyAlignment="1">
      <alignment horizontal="center" vertical="center"/>
    </xf>
    <xf numFmtId="0" fontId="1" fillId="8" borderId="19" xfId="1" applyFont="1" applyFill="1" applyBorder="1" applyAlignment="1">
      <alignment horizontal="right" vertical="center" wrapText="1"/>
    </xf>
    <xf numFmtId="3" fontId="1" fillId="8" borderId="19" xfId="1" applyNumberFormat="1" applyFont="1" applyFill="1" applyBorder="1" applyAlignment="1">
      <alignment vertical="center"/>
    </xf>
    <xf numFmtId="3" fontId="21" fillId="8" borderId="19" xfId="1" applyNumberFormat="1" applyFont="1" applyFill="1" applyBorder="1" applyAlignment="1">
      <alignment vertical="center" wrapText="1"/>
    </xf>
    <xf numFmtId="0" fontId="4" fillId="8" borderId="19" xfId="1" applyFont="1" applyFill="1" applyBorder="1" applyAlignment="1">
      <alignment vertical="center" wrapText="1"/>
    </xf>
    <xf numFmtId="0" fontId="3" fillId="8" borderId="19" xfId="1" applyFont="1" applyFill="1" applyBorder="1" applyAlignment="1">
      <alignment horizontal="center" vertical="center"/>
    </xf>
    <xf numFmtId="0" fontId="3" fillId="8" borderId="19" xfId="1" applyFont="1" applyFill="1" applyBorder="1" applyAlignment="1">
      <alignment horizontal="left" vertical="center" wrapText="1"/>
    </xf>
    <xf numFmtId="3" fontId="3" fillId="8" borderId="19" xfId="1" applyNumberFormat="1" applyFont="1" applyFill="1" applyBorder="1" applyAlignment="1">
      <alignment vertical="center" wrapText="1"/>
    </xf>
    <xf numFmtId="0" fontId="3" fillId="8" borderId="10" xfId="1" applyFont="1" applyFill="1" applyAlignment="1">
      <alignment vertical="center"/>
    </xf>
    <xf numFmtId="0" fontId="21" fillId="8" borderId="19" xfId="1" applyFont="1" applyFill="1" applyBorder="1" applyAlignment="1">
      <alignment horizontal="center" vertical="center"/>
    </xf>
    <xf numFmtId="3" fontId="21" fillId="8" borderId="19" xfId="1" applyNumberFormat="1" applyFont="1" applyFill="1" applyBorder="1" applyAlignment="1">
      <alignment horizontal="right" vertical="center" wrapText="1"/>
    </xf>
    <xf numFmtId="0" fontId="21" fillId="8" borderId="10" xfId="1" applyFont="1" applyFill="1" applyAlignment="1">
      <alignment vertical="center"/>
    </xf>
    <xf numFmtId="166" fontId="1" fillId="8" borderId="19" xfId="1" applyNumberFormat="1" applyFont="1" applyFill="1" applyBorder="1" applyAlignment="1">
      <alignment vertical="center"/>
    </xf>
    <xf numFmtId="0" fontId="1" fillId="8" borderId="19" xfId="1" applyFont="1" applyFill="1" applyBorder="1"/>
    <xf numFmtId="0" fontId="12" fillId="8" borderId="19" xfId="1" applyFont="1" applyFill="1" applyBorder="1" applyAlignment="1">
      <alignment horizontal="center" vertical="center" wrapText="1"/>
    </xf>
    <xf numFmtId="166" fontId="12" fillId="8" borderId="19" xfId="1" applyNumberFormat="1" applyFont="1" applyFill="1" applyBorder="1" applyAlignment="1">
      <alignment vertical="center"/>
    </xf>
    <xf numFmtId="166" fontId="21" fillId="8" borderId="19" xfId="1" applyNumberFormat="1" applyFont="1" applyFill="1" applyBorder="1" applyAlignment="1">
      <alignment vertical="center" wrapText="1"/>
    </xf>
    <xf numFmtId="3" fontId="64" fillId="8" borderId="19" xfId="2" applyNumberFormat="1" applyFont="1" applyFill="1" applyBorder="1" applyAlignment="1">
      <alignment horizontal="center" vertical="center" wrapText="1"/>
    </xf>
    <xf numFmtId="3" fontId="20" fillId="8" borderId="19" xfId="1" applyNumberFormat="1" applyFont="1" applyFill="1" applyBorder="1" applyAlignment="1">
      <alignment horizontal="center" vertical="center" wrapText="1"/>
    </xf>
    <xf numFmtId="3" fontId="38" fillId="8" borderId="27" xfId="1" applyNumberFormat="1" applyFont="1" applyFill="1" applyBorder="1" applyAlignment="1">
      <alignment horizontal="right" vertical="center" wrapText="1"/>
    </xf>
    <xf numFmtId="166" fontId="9" fillId="8" borderId="10" xfId="1" applyNumberFormat="1" applyFont="1" applyFill="1" applyAlignment="1">
      <alignment horizontal="center" vertical="center"/>
    </xf>
    <xf numFmtId="166" fontId="6" fillId="17" borderId="51" xfId="6" applyNumberFormat="1" applyFont="1" applyFill="1" applyBorder="1" applyAlignment="1">
      <alignment horizontal="center" vertical="center" wrapText="1"/>
    </xf>
    <xf numFmtId="0" fontId="4" fillId="20" borderId="27" xfId="7" applyFont="1" applyFill="1" applyBorder="1" applyAlignment="1">
      <alignment horizontal="left" vertical="center" wrapText="1"/>
    </xf>
    <xf numFmtId="49" fontId="4" fillId="8" borderId="27" xfId="7" applyNumberFormat="1" applyFont="1" applyFill="1" applyBorder="1" applyAlignment="1">
      <alignment horizontal="left" vertical="center" wrapText="1"/>
    </xf>
    <xf numFmtId="49" fontId="4" fillId="19" borderId="27" xfId="7" applyNumberFormat="1" applyFont="1" applyFill="1" applyBorder="1" applyAlignment="1">
      <alignment horizontal="left" vertical="center" wrapText="1"/>
    </xf>
    <xf numFmtId="0" fontId="6" fillId="20" borderId="27" xfId="7" applyFont="1" applyFill="1" applyBorder="1" applyAlignment="1">
      <alignment horizontal="left" vertical="center" wrapText="1"/>
    </xf>
    <xf numFmtId="49" fontId="4" fillId="21" borderId="27" xfId="7" applyNumberFormat="1" applyFont="1" applyFill="1" applyBorder="1" applyAlignment="1">
      <alignment horizontal="left" vertical="center" wrapText="1"/>
    </xf>
    <xf numFmtId="0" fontId="12" fillId="0" borderId="10" xfId="7" applyFont="1" applyAlignment="1">
      <alignment vertical="center"/>
    </xf>
    <xf numFmtId="49" fontId="6" fillId="8" borderId="27" xfId="7" applyNumberFormat="1" applyFont="1" applyFill="1" applyBorder="1" applyAlignment="1">
      <alignment horizontal="left" vertical="center" wrapText="1"/>
    </xf>
    <xf numFmtId="49" fontId="6" fillId="0" borderId="27" xfId="7" applyNumberFormat="1" applyFont="1" applyBorder="1" applyAlignment="1">
      <alignment horizontal="left" vertical="center" wrapText="1"/>
    </xf>
    <xf numFmtId="49" fontId="6" fillId="22" borderId="27" xfId="7" applyNumberFormat="1" applyFont="1" applyFill="1" applyBorder="1" applyAlignment="1">
      <alignment horizontal="left" vertical="center" wrapText="1"/>
    </xf>
    <xf numFmtId="49" fontId="6" fillId="0" borderId="27" xfId="7" applyNumberFormat="1" applyFont="1" applyBorder="1" applyAlignment="1">
      <alignment horizontal="right" vertical="center" wrapText="1"/>
    </xf>
    <xf numFmtId="49" fontId="6" fillId="19" borderId="27" xfId="7" applyNumberFormat="1" applyFont="1" applyFill="1" applyBorder="1" applyAlignment="1">
      <alignment horizontal="left" vertical="center" wrapText="1"/>
    </xf>
    <xf numFmtId="49" fontId="6" fillId="8" borderId="27" xfId="7" applyNumberFormat="1" applyFont="1" applyFill="1" applyBorder="1" applyAlignment="1">
      <alignment horizontal="right" vertical="center" wrapText="1"/>
    </xf>
    <xf numFmtId="0" fontId="12" fillId="0" borderId="27" xfId="7" applyFont="1" applyBorder="1" applyAlignment="1">
      <alignment vertical="center" wrapText="1"/>
    </xf>
    <xf numFmtId="0" fontId="6" fillId="0" borderId="27" xfId="7" applyFont="1" applyBorder="1" applyAlignment="1">
      <alignment vertical="center" wrapText="1"/>
    </xf>
    <xf numFmtId="169" fontId="10" fillId="8" borderId="52" xfId="1" applyNumberFormat="1" applyFont="1" applyFill="1" applyBorder="1" applyAlignment="1">
      <alignment vertical="center" wrapText="1"/>
    </xf>
    <xf numFmtId="166" fontId="6" fillId="16" borderId="54" xfId="1" applyNumberFormat="1" applyFont="1" applyFill="1" applyBorder="1" applyAlignment="1">
      <alignment horizontal="center" vertical="center" wrapText="1"/>
    </xf>
    <xf numFmtId="166" fontId="4" fillId="8" borderId="52" xfId="1" applyNumberFormat="1" applyFont="1" applyFill="1" applyBorder="1" applyAlignment="1">
      <alignment horizontal="center" vertical="center" wrapText="1"/>
    </xf>
    <xf numFmtId="166" fontId="6" fillId="8" borderId="52" xfId="1" applyNumberFormat="1" applyFont="1" applyFill="1" applyBorder="1" applyAlignment="1">
      <alignment horizontal="center" vertical="center" wrapText="1"/>
    </xf>
    <xf numFmtId="3" fontId="6" fillId="16" borderId="54" xfId="1" applyNumberFormat="1" applyFont="1" applyFill="1" applyBorder="1" applyAlignment="1">
      <alignment horizontal="center" vertical="center" wrapText="1"/>
    </xf>
    <xf numFmtId="3" fontId="4" fillId="8" borderId="52" xfId="1" applyNumberFormat="1" applyFont="1" applyFill="1" applyBorder="1" applyAlignment="1">
      <alignment horizontal="center" vertical="center" wrapText="1"/>
    </xf>
    <xf numFmtId="3" fontId="6" fillId="8" borderId="52" xfId="1" applyNumberFormat="1" applyFont="1" applyFill="1" applyBorder="1" applyAlignment="1">
      <alignment horizontal="center" vertical="center" wrapText="1"/>
    </xf>
    <xf numFmtId="3" fontId="4" fillId="8" borderId="10" xfId="1" applyNumberFormat="1" applyFont="1" applyFill="1" applyAlignment="1">
      <alignment horizontal="center" vertical="center"/>
    </xf>
    <xf numFmtId="49" fontId="6" fillId="16" borderId="54" xfId="1" applyNumberFormat="1" applyFont="1" applyFill="1" applyBorder="1" applyAlignment="1">
      <alignment horizontal="center" vertical="center" wrapText="1"/>
    </xf>
    <xf numFmtId="0" fontId="4" fillId="8" borderId="52" xfId="1" applyFont="1" applyFill="1" applyBorder="1" applyAlignment="1">
      <alignment horizontal="center" vertical="center"/>
    </xf>
    <xf numFmtId="0" fontId="7" fillId="8" borderId="52" xfId="1" applyFont="1" applyFill="1" applyBorder="1" applyAlignment="1">
      <alignment horizontal="right" vertical="center" wrapText="1"/>
    </xf>
    <xf numFmtId="0" fontId="7" fillId="8" borderId="52" xfId="1" applyFont="1" applyFill="1" applyBorder="1" applyAlignment="1">
      <alignment horizontal="right" vertical="center"/>
    </xf>
    <xf numFmtId="0" fontId="6" fillId="8" borderId="52" xfId="1" applyFont="1" applyFill="1" applyBorder="1" applyAlignment="1">
      <alignment horizontal="center" vertical="center"/>
    </xf>
    <xf numFmtId="0" fontId="6" fillId="8" borderId="52" xfId="1" applyFont="1" applyFill="1" applyBorder="1" applyAlignment="1">
      <alignment horizontal="left" vertical="center"/>
    </xf>
    <xf numFmtId="0" fontId="6" fillId="8" borderId="52" xfId="1" applyFont="1" applyFill="1" applyBorder="1" applyAlignment="1">
      <alignment vertical="center" wrapText="1"/>
    </xf>
    <xf numFmtId="0" fontId="7" fillId="8" borderId="52" xfId="1" applyFont="1" applyFill="1" applyBorder="1" applyAlignment="1">
      <alignment horizontal="left" vertical="center"/>
    </xf>
    <xf numFmtId="0" fontId="52" fillId="2" borderId="27" xfId="1" applyFont="1" applyFill="1" applyBorder="1" applyAlignment="1">
      <alignment horizontal="center" vertical="center"/>
    </xf>
    <xf numFmtId="0" fontId="52" fillId="0" borderId="10" xfId="1" applyFont="1" applyAlignment="1">
      <alignment vertical="center"/>
    </xf>
    <xf numFmtId="0" fontId="52" fillId="0" borderId="27" xfId="1" applyFont="1" applyBorder="1" applyAlignment="1">
      <alignment horizontal="center" vertical="center" wrapText="1"/>
    </xf>
    <xf numFmtId="166" fontId="15" fillId="2" borderId="27" xfId="1" applyNumberFormat="1" applyFont="1" applyFill="1" applyBorder="1" applyAlignment="1">
      <alignment horizontal="center" vertical="center"/>
    </xf>
    <xf numFmtId="166" fontId="15" fillId="2" borderId="27" xfId="1" applyNumberFormat="1" applyFont="1" applyFill="1" applyBorder="1" applyAlignment="1">
      <alignment horizontal="center" vertical="center" wrapText="1"/>
    </xf>
    <xf numFmtId="166" fontId="18" fillId="8" borderId="19" xfId="1" applyNumberFormat="1" applyFont="1" applyFill="1" applyBorder="1" applyAlignment="1">
      <alignment horizontal="center" vertical="center"/>
    </xf>
    <xf numFmtId="0" fontId="22" fillId="8" borderId="19" xfId="1" applyFont="1" applyFill="1" applyBorder="1" applyAlignment="1">
      <alignment vertical="center" wrapText="1"/>
    </xf>
    <xf numFmtId="0" fontId="20" fillId="16" borderId="26" xfId="2" applyFont="1" applyFill="1" applyBorder="1" applyAlignment="1">
      <alignment horizontal="center" vertical="center" wrapText="1"/>
    </xf>
    <xf numFmtId="0" fontId="2" fillId="8" borderId="10" xfId="1" applyFont="1" applyFill="1" applyAlignment="1">
      <alignment horizontal="left" vertical="center" wrapText="1"/>
    </xf>
    <xf numFmtId="3" fontId="12" fillId="8" borderId="19" xfId="1" applyNumberFormat="1" applyFont="1" applyFill="1" applyBorder="1"/>
    <xf numFmtId="0" fontId="20" fillId="8" borderId="10" xfId="8" applyFont="1" applyFill="1" applyAlignment="1">
      <alignment horizontal="center" vertical="center"/>
    </xf>
    <xf numFmtId="0" fontId="18" fillId="8" borderId="10" xfId="8" applyFont="1" applyFill="1" applyAlignment="1">
      <alignment horizontal="center" vertical="center"/>
    </xf>
    <xf numFmtId="166" fontId="18" fillId="8" borderId="10" xfId="8" applyNumberFormat="1" applyFont="1" applyFill="1" applyAlignment="1">
      <alignment horizontal="center" vertical="center"/>
    </xf>
    <xf numFmtId="0" fontId="22" fillId="8" borderId="10" xfId="8" applyFont="1" applyFill="1" applyAlignment="1">
      <alignment horizontal="left" vertical="center" wrapText="1"/>
    </xf>
    <xf numFmtId="0" fontId="68" fillId="8" borderId="10" xfId="8" applyFont="1" applyFill="1" applyAlignment="1">
      <alignment horizontal="center" vertical="center"/>
    </xf>
    <xf numFmtId="0" fontId="18" fillId="8" borderId="10" xfId="8" applyFont="1" applyFill="1" applyAlignment="1">
      <alignment horizontal="center" vertical="center" wrapText="1"/>
    </xf>
    <xf numFmtId="0" fontId="68" fillId="8" borderId="10" xfId="8" applyFont="1" applyFill="1" applyAlignment="1">
      <alignment horizontal="center" vertical="center" wrapText="1"/>
    </xf>
    <xf numFmtId="0" fontId="49" fillId="8" borderId="3" xfId="8" applyFont="1" applyFill="1" applyBorder="1" applyAlignment="1">
      <alignment horizontal="center" vertical="center" wrapText="1"/>
    </xf>
    <xf numFmtId="0" fontId="49" fillId="8" borderId="11" xfId="8" applyFont="1" applyFill="1" applyBorder="1" applyAlignment="1">
      <alignment horizontal="center" vertical="center" wrapText="1"/>
    </xf>
    <xf numFmtId="166" fontId="49" fillId="8" borderId="11" xfId="8" applyNumberFormat="1" applyFont="1" applyFill="1" applyBorder="1" applyAlignment="1">
      <alignment horizontal="center" vertical="center" wrapText="1"/>
    </xf>
    <xf numFmtId="0" fontId="34" fillId="8" borderId="11" xfId="8" applyFont="1" applyFill="1" applyBorder="1" applyAlignment="1">
      <alignment horizontal="center" vertical="center" wrapText="1"/>
    </xf>
    <xf numFmtId="0" fontId="69" fillId="8" borderId="10" xfId="8" applyFont="1" applyFill="1" applyAlignment="1">
      <alignment horizontal="center" vertical="center"/>
    </xf>
    <xf numFmtId="0" fontId="70" fillId="8" borderId="10" xfId="8" applyFont="1" applyFill="1" applyAlignment="1">
      <alignment horizontal="center" vertical="center"/>
    </xf>
    <xf numFmtId="0" fontId="20" fillId="8" borderId="52" xfId="8" applyFont="1" applyFill="1" applyBorder="1" applyAlignment="1">
      <alignment horizontal="center" vertical="center" wrapText="1"/>
    </xf>
    <xf numFmtId="49" fontId="20" fillId="8" borderId="52" xfId="8" applyNumberFormat="1" applyFont="1" applyFill="1" applyBorder="1" applyAlignment="1">
      <alignment horizontal="left" vertical="center" wrapText="1"/>
    </xf>
    <xf numFmtId="0" fontId="32" fillId="8" borderId="52" xfId="8" applyFont="1" applyFill="1" applyBorder="1" applyAlignment="1">
      <alignment horizontal="left" vertical="center" wrapText="1"/>
    </xf>
    <xf numFmtId="0" fontId="20" fillId="8" borderId="52" xfId="8" applyFont="1" applyFill="1" applyBorder="1" applyAlignment="1">
      <alignment horizontal="center" vertical="center"/>
    </xf>
    <xf numFmtId="0" fontId="20" fillId="8" borderId="52" xfId="8" applyFont="1" applyFill="1" applyBorder="1" applyAlignment="1">
      <alignment horizontal="left" vertical="center" wrapText="1"/>
    </xf>
    <xf numFmtId="0" fontId="35" fillId="8" borderId="52" xfId="8" applyFont="1" applyFill="1" applyBorder="1" applyAlignment="1">
      <alignment horizontal="center" vertical="center" wrapText="1"/>
    </xf>
    <xf numFmtId="166" fontId="20" fillId="8" borderId="52" xfId="8" applyNumberFormat="1" applyFont="1" applyFill="1" applyBorder="1" applyAlignment="1">
      <alignment horizontal="center" vertical="center"/>
    </xf>
    <xf numFmtId="0" fontId="18" fillId="8" borderId="52" xfId="8" applyFont="1" applyFill="1" applyBorder="1" applyAlignment="1">
      <alignment horizontal="center" vertical="center"/>
    </xf>
    <xf numFmtId="0" fontId="18" fillId="8" borderId="52" xfId="8" applyFont="1" applyFill="1" applyBorder="1" applyAlignment="1">
      <alignment horizontal="left" vertical="center" wrapText="1"/>
    </xf>
    <xf numFmtId="166" fontId="18" fillId="8" borderId="52" xfId="8" applyNumberFormat="1" applyFont="1" applyFill="1" applyBorder="1" applyAlignment="1">
      <alignment horizontal="center" vertical="center"/>
    </xf>
    <xf numFmtId="0" fontId="22" fillId="8" borderId="52" xfId="8" applyFont="1" applyFill="1" applyBorder="1" applyAlignment="1">
      <alignment horizontal="left" vertical="center" wrapText="1"/>
    </xf>
    <xf numFmtId="0" fontId="71" fillId="8" borderId="52" xfId="8" applyFont="1" applyFill="1" applyBorder="1" applyAlignment="1">
      <alignment horizontal="center" vertical="center"/>
    </xf>
    <xf numFmtId="0" fontId="71" fillId="8" borderId="52" xfId="8" applyFont="1" applyFill="1" applyBorder="1" applyAlignment="1">
      <alignment horizontal="left" vertical="center" wrapText="1"/>
    </xf>
    <xf numFmtId="0" fontId="72" fillId="8" borderId="52" xfId="8" applyFont="1" applyFill="1" applyBorder="1" applyAlignment="1">
      <alignment horizontal="left" vertical="center" wrapText="1"/>
    </xf>
    <xf numFmtId="0" fontId="73" fillId="8" borderId="10" xfId="8" applyFont="1" applyFill="1" applyAlignment="1">
      <alignment horizontal="center" vertical="center"/>
    </xf>
    <xf numFmtId="0" fontId="73" fillId="8" borderId="52" xfId="8" applyFont="1" applyFill="1" applyBorder="1" applyAlignment="1">
      <alignment horizontal="center" vertical="center"/>
    </xf>
    <xf numFmtId="0" fontId="73" fillId="8" borderId="52" xfId="8" applyFont="1" applyFill="1" applyBorder="1" applyAlignment="1">
      <alignment horizontal="left" vertical="center" wrapText="1"/>
    </xf>
    <xf numFmtId="0" fontId="74" fillId="8" borderId="52" xfId="8" applyFont="1" applyFill="1" applyBorder="1" applyAlignment="1">
      <alignment horizontal="center" vertical="center"/>
    </xf>
    <xf numFmtId="0" fontId="68" fillId="8" borderId="52" xfId="8" applyFont="1" applyFill="1" applyBorder="1" applyAlignment="1">
      <alignment horizontal="left" vertical="center" wrapText="1"/>
    </xf>
    <xf numFmtId="0" fontId="68" fillId="8" borderId="52" xfId="8" applyFont="1" applyFill="1" applyBorder="1" applyAlignment="1">
      <alignment horizontal="center" vertical="center"/>
    </xf>
    <xf numFmtId="0" fontId="18" fillId="8" borderId="53" xfId="8" applyFont="1" applyFill="1" applyBorder="1" applyAlignment="1">
      <alignment horizontal="center" vertical="center"/>
    </xf>
    <xf numFmtId="0" fontId="18" fillId="8" borderId="53" xfId="8" applyFont="1" applyFill="1" applyBorder="1" applyAlignment="1">
      <alignment horizontal="left" vertical="center" wrapText="1"/>
    </xf>
    <xf numFmtId="0" fontId="35" fillId="8" borderId="53" xfId="8" applyFont="1" applyFill="1" applyBorder="1" applyAlignment="1">
      <alignment horizontal="center" vertical="center" wrapText="1"/>
    </xf>
    <xf numFmtId="0" fontId="68" fillId="8" borderId="53" xfId="8" applyFont="1" applyFill="1" applyBorder="1" applyAlignment="1">
      <alignment horizontal="center" vertical="center"/>
    </xf>
    <xf numFmtId="0" fontId="20" fillId="8" borderId="53" xfId="8" applyFont="1" applyFill="1" applyBorder="1" applyAlignment="1">
      <alignment horizontal="center" vertical="center"/>
    </xf>
    <xf numFmtId="166" fontId="18" fillId="8" borderId="53" xfId="8" applyNumberFormat="1" applyFont="1" applyFill="1" applyBorder="1" applyAlignment="1">
      <alignment horizontal="center" vertical="center"/>
    </xf>
    <xf numFmtId="0" fontId="22" fillId="8" borderId="53" xfId="8" applyFont="1" applyFill="1" applyBorder="1" applyAlignment="1">
      <alignment horizontal="left" vertical="center" wrapText="1"/>
    </xf>
    <xf numFmtId="166" fontId="68" fillId="8" borderId="10" xfId="8" applyNumberFormat="1" applyFont="1" applyFill="1" applyAlignment="1">
      <alignment horizontal="center" vertical="center"/>
    </xf>
    <xf numFmtId="0" fontId="68" fillId="8" borderId="10" xfId="8" applyFont="1" applyFill="1" applyAlignment="1">
      <alignment horizontal="left" vertical="center" wrapText="1"/>
    </xf>
    <xf numFmtId="0" fontId="75" fillId="8" borderId="10" xfId="10" applyFont="1" applyFill="1" applyAlignment="1">
      <alignment vertical="center"/>
    </xf>
    <xf numFmtId="0" fontId="75" fillId="8" borderId="10" xfId="10" applyFont="1" applyFill="1" applyAlignment="1">
      <alignment vertical="center" wrapText="1"/>
    </xf>
    <xf numFmtId="0" fontId="75" fillId="8" borderId="10" xfId="10" applyFont="1" applyFill="1" applyAlignment="1">
      <alignment vertical="center"/>
    </xf>
    <xf numFmtId="0" fontId="76" fillId="8" borderId="10" xfId="10" applyFont="1" applyFill="1" applyAlignment="1">
      <alignment vertical="center"/>
    </xf>
    <xf numFmtId="0" fontId="75" fillId="8" borderId="10" xfId="10" applyFont="1" applyFill="1" applyAlignment="1">
      <alignment horizontal="center" vertical="center"/>
    </xf>
    <xf numFmtId="1" fontId="75" fillId="8" borderId="10" xfId="10" applyNumberFormat="1" applyFont="1" applyFill="1" applyAlignment="1">
      <alignment horizontal="center" vertical="center"/>
    </xf>
    <xf numFmtId="3" fontId="75" fillId="8" borderId="10" xfId="10" applyNumberFormat="1" applyFont="1" applyFill="1" applyAlignment="1">
      <alignment horizontal="center" vertical="center"/>
    </xf>
    <xf numFmtId="166" fontId="75" fillId="8" borderId="10" xfId="10" applyNumberFormat="1" applyFont="1" applyFill="1" applyAlignment="1">
      <alignment horizontal="center" vertical="center"/>
    </xf>
    <xf numFmtId="0" fontId="76" fillId="8" borderId="10" xfId="10" applyFont="1" applyFill="1" applyAlignment="1">
      <alignment horizontal="center" vertical="center" wrapText="1"/>
    </xf>
    <xf numFmtId="1" fontId="76" fillId="8" borderId="10" xfId="10" applyNumberFormat="1" applyFont="1" applyFill="1" applyAlignment="1">
      <alignment horizontal="center" vertical="center" wrapText="1"/>
    </xf>
    <xf numFmtId="0" fontId="81" fillId="8" borderId="23" xfId="10" applyFont="1" applyFill="1" applyBorder="1" applyAlignment="1">
      <alignment horizontal="center" vertical="center" wrapText="1"/>
    </xf>
    <xf numFmtId="1" fontId="70" fillId="8" borderId="23" xfId="10" applyNumberFormat="1" applyFont="1" applyFill="1" applyBorder="1" applyAlignment="1">
      <alignment horizontal="center" vertical="center" wrapText="1"/>
    </xf>
    <xf numFmtId="0" fontId="70" fillId="8" borderId="23" xfId="10" applyFont="1" applyFill="1" applyBorder="1" applyAlignment="1">
      <alignment horizontal="center" vertical="center" wrapText="1"/>
    </xf>
    <xf numFmtId="3" fontId="70" fillId="8" borderId="23" xfId="10" applyNumberFormat="1" applyFont="1" applyFill="1" applyBorder="1" applyAlignment="1">
      <alignment horizontal="center" vertical="center" wrapText="1"/>
    </xf>
    <xf numFmtId="166" fontId="81" fillId="8" borderId="23" xfId="10" applyNumberFormat="1" applyFont="1" applyFill="1" applyBorder="1" applyAlignment="1">
      <alignment horizontal="center" vertical="center"/>
    </xf>
    <xf numFmtId="166" fontId="70" fillId="8" borderId="23" xfId="10" applyNumberFormat="1" applyFont="1" applyFill="1" applyBorder="1" applyAlignment="1">
      <alignment horizontal="center" vertical="center"/>
    </xf>
    <xf numFmtId="0" fontId="81" fillId="8" borderId="23" xfId="10" applyFont="1" applyFill="1" applyBorder="1" applyAlignment="1">
      <alignment horizontal="center" vertical="center"/>
    </xf>
    <xf numFmtId="0" fontId="74" fillId="8" borderId="27" xfId="10" applyFont="1" applyFill="1" applyBorder="1" applyAlignment="1">
      <alignment horizontal="center" vertical="center"/>
    </xf>
    <xf numFmtId="0" fontId="74" fillId="8" borderId="27" xfId="10" applyFont="1" applyFill="1" applyBorder="1" applyAlignment="1">
      <alignment horizontal="right" vertical="center" wrapText="1"/>
    </xf>
    <xf numFmtId="0" fontId="74" fillId="8" borderId="27" xfId="10" applyFont="1" applyFill="1" applyBorder="1" applyAlignment="1">
      <alignment horizontal="center" vertical="center" wrapText="1"/>
    </xf>
    <xf numFmtId="174" fontId="74" fillId="8" borderId="27" xfId="10" applyNumberFormat="1" applyFont="1" applyFill="1" applyBorder="1" applyAlignment="1">
      <alignment horizontal="right" vertical="center" wrapText="1"/>
    </xf>
    <xf numFmtId="49" fontId="74" fillId="8" borderId="27" xfId="10" applyNumberFormat="1" applyFont="1" applyFill="1" applyBorder="1" applyAlignment="1">
      <alignment horizontal="left" vertical="center" wrapText="1"/>
    </xf>
    <xf numFmtId="1" fontId="74" fillId="8" borderId="27" xfId="10" applyNumberFormat="1" applyFont="1" applyFill="1" applyBorder="1" applyAlignment="1">
      <alignment horizontal="right" vertical="center" wrapText="1"/>
    </xf>
    <xf numFmtId="3" fontId="74" fillId="8" borderId="27" xfId="11" applyNumberFormat="1" applyFont="1" applyFill="1" applyBorder="1" applyAlignment="1">
      <alignment horizontal="right" vertical="center" wrapText="1"/>
    </xf>
    <xf numFmtId="173" fontId="74" fillId="8" borderId="27" xfId="11" applyNumberFormat="1" applyFont="1" applyFill="1" applyBorder="1" applyAlignment="1">
      <alignment horizontal="right" vertical="center" wrapText="1"/>
    </xf>
    <xf numFmtId="1" fontId="74" fillId="8" borderId="27" xfId="11" applyNumberFormat="1" applyFont="1" applyFill="1" applyBorder="1" applyAlignment="1">
      <alignment horizontal="right" vertical="center" wrapText="1"/>
    </xf>
    <xf numFmtId="166" fontId="74" fillId="8" borderId="27" xfId="10" applyNumberFormat="1" applyFont="1" applyFill="1" applyBorder="1" applyAlignment="1">
      <alignment horizontal="right" vertical="center" wrapText="1"/>
    </xf>
    <xf numFmtId="0" fontId="74" fillId="8" borderId="27" xfId="10" applyFont="1" applyFill="1" applyBorder="1" applyAlignment="1">
      <alignment vertical="center" wrapText="1"/>
    </xf>
    <xf numFmtId="0" fontId="70" fillId="8" borderId="27" xfId="10" applyFont="1" applyFill="1" applyBorder="1" applyAlignment="1">
      <alignment horizontal="right" vertical="center" wrapText="1"/>
    </xf>
    <xf numFmtId="3" fontId="74" fillId="8" borderId="27" xfId="10" applyNumberFormat="1" applyFont="1" applyFill="1" applyBorder="1" applyAlignment="1">
      <alignment horizontal="right" vertical="center" wrapText="1"/>
    </xf>
    <xf numFmtId="0" fontId="70" fillId="8" borderId="27" xfId="10" applyFont="1" applyFill="1" applyBorder="1" applyAlignment="1">
      <alignment horizontal="center" vertical="center" wrapText="1"/>
    </xf>
    <xf numFmtId="0" fontId="70" fillId="8" borderId="10" xfId="10" applyFont="1" applyFill="1" applyAlignment="1">
      <alignment vertical="center"/>
    </xf>
    <xf numFmtId="0" fontId="70" fillId="8" borderId="27" xfId="10" applyFont="1" applyFill="1" applyBorder="1" applyAlignment="1">
      <alignment vertical="center" wrapText="1"/>
    </xf>
    <xf numFmtId="1" fontId="70" fillId="8" borderId="27" xfId="10" applyNumberFormat="1" applyFont="1" applyFill="1" applyBorder="1" applyAlignment="1">
      <alignment horizontal="right" vertical="center" wrapText="1"/>
    </xf>
    <xf numFmtId="3" fontId="70" fillId="8" borderId="27" xfId="10" applyNumberFormat="1" applyFont="1" applyFill="1" applyBorder="1" applyAlignment="1">
      <alignment horizontal="right" vertical="center" wrapText="1"/>
    </xf>
    <xf numFmtId="166" fontId="70" fillId="8" borderId="27" xfId="10" applyNumberFormat="1" applyFont="1" applyFill="1" applyBorder="1" applyAlignment="1">
      <alignment horizontal="right" vertical="center" wrapText="1"/>
    </xf>
    <xf numFmtId="0" fontId="74" fillId="8" borderId="27" xfId="10" applyFont="1" applyFill="1" applyBorder="1" applyAlignment="1">
      <alignment horizontal="right" vertical="center"/>
    </xf>
    <xf numFmtId="1" fontId="74" fillId="8" borderId="27" xfId="10" applyNumberFormat="1" applyFont="1" applyFill="1" applyBorder="1" applyAlignment="1">
      <alignment horizontal="right" vertical="center"/>
    </xf>
    <xf numFmtId="173" fontId="74" fillId="8" borderId="27" xfId="11" applyNumberFormat="1" applyFont="1" applyFill="1" applyBorder="1" applyAlignment="1">
      <alignment horizontal="right" vertical="center"/>
    </xf>
    <xf numFmtId="3" fontId="74" fillId="8" borderId="27" xfId="10" applyNumberFormat="1" applyFont="1" applyFill="1" applyBorder="1" applyAlignment="1">
      <alignment horizontal="right" vertical="center"/>
    </xf>
    <xf numFmtId="166" fontId="74" fillId="8" borderId="27" xfId="10" applyNumberFormat="1" applyFont="1" applyFill="1" applyBorder="1" applyAlignment="1">
      <alignment horizontal="right" vertical="center"/>
    </xf>
    <xf numFmtId="0" fontId="70" fillId="8" borderId="27" xfId="10" applyFont="1" applyFill="1" applyBorder="1" applyAlignment="1">
      <alignment horizontal="center" vertical="center"/>
    </xf>
    <xf numFmtId="0" fontId="70" fillId="8" borderId="27" xfId="10" applyFont="1" applyFill="1" applyBorder="1" applyAlignment="1">
      <alignment horizontal="right" vertical="center"/>
    </xf>
    <xf numFmtId="1" fontId="70" fillId="8" borderId="27" xfId="10" applyNumberFormat="1" applyFont="1" applyFill="1" applyBorder="1" applyAlignment="1">
      <alignment horizontal="right" vertical="center"/>
    </xf>
    <xf numFmtId="3" fontId="70" fillId="8" borderId="27" xfId="10" applyNumberFormat="1" applyFont="1" applyFill="1" applyBorder="1" applyAlignment="1">
      <alignment horizontal="right" vertical="center"/>
    </xf>
    <xf numFmtId="166" fontId="70" fillId="8" borderId="27" xfId="10" applyNumberFormat="1" applyFont="1" applyFill="1" applyBorder="1" applyAlignment="1">
      <alignment horizontal="right" vertical="center"/>
    </xf>
    <xf numFmtId="165" fontId="70" fillId="8" borderId="27" xfId="10" applyNumberFormat="1" applyFont="1" applyFill="1" applyBorder="1" applyAlignment="1">
      <alignment horizontal="right" vertical="center" wrapText="1"/>
    </xf>
    <xf numFmtId="0" fontId="74" fillId="8" borderId="27" xfId="10" applyFont="1" applyFill="1" applyBorder="1" applyAlignment="1">
      <alignment horizontal="left" vertical="center" wrapText="1"/>
    </xf>
    <xf numFmtId="3" fontId="70" fillId="8" borderId="27" xfId="11" applyNumberFormat="1" applyFont="1" applyFill="1" applyBorder="1" applyAlignment="1">
      <alignment horizontal="right" vertical="center"/>
    </xf>
    <xf numFmtId="166" fontId="74" fillId="8" borderId="27" xfId="11" applyNumberFormat="1" applyFont="1" applyFill="1" applyBorder="1" applyAlignment="1">
      <alignment horizontal="right" vertical="center" wrapText="1"/>
    </xf>
    <xf numFmtId="0" fontId="81" fillId="8" borderId="27" xfId="10" applyFont="1" applyFill="1" applyBorder="1" applyAlignment="1">
      <alignment horizontal="center" vertical="center"/>
    </xf>
    <xf numFmtId="0" fontId="81" fillId="8" borderId="27" xfId="10" applyFont="1" applyFill="1" applyBorder="1" applyAlignment="1">
      <alignment horizontal="right" vertical="center" wrapText="1"/>
    </xf>
    <xf numFmtId="0" fontId="81" fillId="8" borderId="27" xfId="10" applyFont="1" applyFill="1" applyBorder="1" applyAlignment="1">
      <alignment horizontal="right" vertical="center"/>
    </xf>
    <xf numFmtId="166" fontId="81" fillId="8" borderId="27" xfId="10" applyNumberFormat="1" applyFont="1" applyFill="1" applyBorder="1" applyAlignment="1">
      <alignment horizontal="right" vertical="center"/>
    </xf>
    <xf numFmtId="0" fontId="82" fillId="8" borderId="27" xfId="10" applyFont="1" applyFill="1" applyBorder="1" applyAlignment="1">
      <alignment horizontal="center" vertical="center"/>
    </xf>
    <xf numFmtId="173" fontId="70" fillId="8" borderId="27" xfId="11" applyNumberFormat="1" applyFont="1" applyFill="1" applyBorder="1" applyAlignment="1">
      <alignment horizontal="right" vertical="center"/>
    </xf>
    <xf numFmtId="0" fontId="83" fillId="8" borderId="27" xfId="10" applyFont="1" applyFill="1" applyBorder="1" applyAlignment="1">
      <alignment horizontal="center" vertical="center"/>
    </xf>
    <xf numFmtId="0" fontId="84" fillId="8" borderId="27" xfId="10" applyFont="1" applyFill="1" applyBorder="1" applyAlignment="1">
      <alignment horizontal="left" vertical="center" wrapText="1"/>
    </xf>
    <xf numFmtId="0" fontId="84" fillId="8" borderId="27" xfId="10" applyFont="1" applyFill="1" applyBorder="1" applyAlignment="1">
      <alignment horizontal="right" vertical="center"/>
    </xf>
    <xf numFmtId="1" fontId="84" fillId="8" borderId="27" xfId="10" applyNumberFormat="1" applyFont="1" applyFill="1" applyBorder="1" applyAlignment="1">
      <alignment horizontal="right" vertical="center"/>
    </xf>
    <xf numFmtId="3" fontId="84" fillId="8" borderId="27" xfId="10" applyNumberFormat="1" applyFont="1" applyFill="1" applyBorder="1" applyAlignment="1">
      <alignment horizontal="right" vertical="center"/>
    </xf>
    <xf numFmtId="166" fontId="84" fillId="8" borderId="27" xfId="10" applyNumberFormat="1" applyFont="1" applyFill="1" applyBorder="1" applyAlignment="1">
      <alignment horizontal="right" vertical="center"/>
    </xf>
    <xf numFmtId="0" fontId="84" fillId="8" borderId="27" xfId="10" applyFont="1" applyFill="1" applyBorder="1" applyAlignment="1">
      <alignment horizontal="center" vertical="center"/>
    </xf>
    <xf numFmtId="0" fontId="74" fillId="8" borderId="27" xfId="10" applyFont="1" applyFill="1" applyBorder="1" applyAlignment="1">
      <alignment horizontal="left" vertical="center"/>
    </xf>
    <xf numFmtId="0" fontId="82" fillId="8" borderId="27" xfId="10" applyFont="1" applyFill="1" applyBorder="1" applyAlignment="1">
      <alignment horizontal="left" vertical="center" wrapText="1"/>
    </xf>
    <xf numFmtId="0" fontId="82" fillId="8" borderId="27" xfId="10" applyFont="1" applyFill="1" applyBorder="1" applyAlignment="1">
      <alignment horizontal="right" vertical="center"/>
    </xf>
    <xf numFmtId="166" fontId="85" fillId="8" borderId="27" xfId="10" applyNumberFormat="1" applyFont="1" applyFill="1" applyBorder="1" applyAlignment="1">
      <alignment horizontal="right" vertical="center"/>
    </xf>
    <xf numFmtId="166" fontId="82" fillId="8" borderId="27" xfId="10" applyNumberFormat="1" applyFont="1" applyFill="1" applyBorder="1" applyAlignment="1">
      <alignment horizontal="right" vertical="center"/>
    </xf>
    <xf numFmtId="0" fontId="79" fillId="8" borderId="27" xfId="10" applyFont="1" applyFill="1" applyBorder="1" applyAlignment="1">
      <alignment horizontal="center" vertical="center"/>
    </xf>
    <xf numFmtId="0" fontId="79" fillId="8" borderId="27" xfId="10" applyFont="1" applyFill="1" applyBorder="1" applyAlignment="1">
      <alignment horizontal="right" vertical="center" wrapText="1"/>
    </xf>
    <xf numFmtId="1" fontId="79" fillId="8" borderId="27" xfId="10" applyNumberFormat="1" applyFont="1" applyFill="1" applyBorder="1" applyAlignment="1">
      <alignment horizontal="right" vertical="center" wrapText="1"/>
    </xf>
    <xf numFmtId="0" fontId="79" fillId="8" borderId="27" xfId="10" applyFont="1" applyFill="1" applyBorder="1" applyAlignment="1">
      <alignment horizontal="right" vertical="center"/>
    </xf>
    <xf numFmtId="3" fontId="79" fillId="8" borderId="27" xfId="10" applyNumberFormat="1" applyFont="1" applyFill="1" applyBorder="1" applyAlignment="1">
      <alignment horizontal="right" vertical="center" wrapText="1"/>
    </xf>
    <xf numFmtId="166" fontId="79" fillId="8" borderId="27" xfId="10" applyNumberFormat="1" applyFont="1" applyFill="1" applyBorder="1" applyAlignment="1">
      <alignment horizontal="right" vertical="center" wrapText="1"/>
    </xf>
    <xf numFmtId="166" fontId="79" fillId="8" borderId="27" xfId="10" applyNumberFormat="1" applyFont="1" applyFill="1" applyBorder="1" applyAlignment="1">
      <alignment horizontal="right" vertical="center"/>
    </xf>
    <xf numFmtId="3" fontId="74" fillId="8" borderId="27" xfId="10" applyNumberFormat="1" applyFont="1" applyFill="1" applyBorder="1" applyAlignment="1">
      <alignment horizontal="center" vertical="center" wrapText="1"/>
    </xf>
    <xf numFmtId="3" fontId="80" fillId="8" borderId="27" xfId="10" applyNumberFormat="1" applyFont="1" applyFill="1" applyBorder="1" applyAlignment="1">
      <alignment horizontal="right" vertical="center"/>
    </xf>
    <xf numFmtId="1" fontId="75" fillId="8" borderId="27" xfId="10" applyNumberFormat="1" applyFont="1" applyFill="1" applyBorder="1" applyAlignment="1">
      <alignment horizontal="right" vertical="center"/>
    </xf>
    <xf numFmtId="3" fontId="75" fillId="8" borderId="27" xfId="10" applyNumberFormat="1" applyFont="1" applyFill="1" applyBorder="1" applyAlignment="1">
      <alignment horizontal="right" vertical="center"/>
    </xf>
    <xf numFmtId="3" fontId="74" fillId="8" borderId="27" xfId="11" applyNumberFormat="1" applyFont="1" applyFill="1" applyBorder="1" applyAlignment="1">
      <alignment horizontal="right" vertical="center"/>
    </xf>
    <xf numFmtId="166" fontId="74" fillId="8" borderId="27" xfId="11" applyNumberFormat="1" applyFont="1" applyFill="1" applyBorder="1" applyAlignment="1">
      <alignment horizontal="right" vertical="center"/>
    </xf>
    <xf numFmtId="1" fontId="74" fillId="8" borderId="27" xfId="11" applyNumberFormat="1" applyFont="1" applyFill="1" applyBorder="1" applyAlignment="1">
      <alignment horizontal="right" vertical="center"/>
    </xf>
    <xf numFmtId="175" fontId="74" fillId="8" borderId="27" xfId="10" applyNumberFormat="1" applyFont="1" applyFill="1" applyBorder="1" applyAlignment="1">
      <alignment horizontal="right" vertical="center" wrapText="1"/>
    </xf>
    <xf numFmtId="173" fontId="74" fillId="8" borderId="27" xfId="11" applyNumberFormat="1" applyFont="1" applyFill="1" applyBorder="1" applyAlignment="1">
      <alignment horizontal="center" vertical="center"/>
    </xf>
    <xf numFmtId="173" fontId="81" fillId="8" borderId="27" xfId="11" applyNumberFormat="1" applyFont="1" applyFill="1" applyBorder="1" applyAlignment="1">
      <alignment horizontal="center" vertical="center"/>
    </xf>
    <xf numFmtId="173" fontId="81" fillId="8" borderId="27" xfId="11" applyNumberFormat="1" applyFont="1" applyFill="1" applyBorder="1" applyAlignment="1">
      <alignment horizontal="right" vertical="center" wrapText="1"/>
    </xf>
    <xf numFmtId="173" fontId="81" fillId="8" borderId="27" xfId="11" applyNumberFormat="1" applyFont="1" applyFill="1" applyBorder="1" applyAlignment="1">
      <alignment horizontal="right" vertical="center"/>
    </xf>
    <xf numFmtId="1" fontId="70" fillId="8" borderId="27" xfId="11" applyNumberFormat="1" applyFont="1" applyFill="1" applyBorder="1" applyAlignment="1">
      <alignment horizontal="right" vertical="center" wrapText="1"/>
    </xf>
    <xf numFmtId="166" fontId="70" fillId="8" borderId="27" xfId="11" applyNumberFormat="1" applyFont="1" applyFill="1" applyBorder="1" applyAlignment="1">
      <alignment horizontal="right" vertical="center"/>
    </xf>
    <xf numFmtId="1" fontId="70" fillId="8" borderId="27" xfId="11" applyNumberFormat="1" applyFont="1" applyFill="1" applyBorder="1" applyAlignment="1">
      <alignment horizontal="right" vertical="center"/>
    </xf>
    <xf numFmtId="166" fontId="85" fillId="8" borderId="27" xfId="11" applyNumberFormat="1" applyFont="1" applyFill="1" applyBorder="1" applyAlignment="1">
      <alignment horizontal="right" vertical="center"/>
    </xf>
    <xf numFmtId="166" fontId="81" fillId="8" borderId="27" xfId="11" applyNumberFormat="1" applyFont="1" applyFill="1" applyBorder="1" applyAlignment="1">
      <alignment horizontal="right" vertical="center"/>
    </xf>
    <xf numFmtId="166" fontId="86" fillId="8" borderId="27" xfId="10" applyNumberFormat="1" applyFont="1" applyFill="1" applyBorder="1" applyAlignment="1">
      <alignment horizontal="right" vertical="center"/>
    </xf>
    <xf numFmtId="0" fontId="82" fillId="8" borderId="27" xfId="10" applyFont="1" applyFill="1" applyBorder="1" applyAlignment="1">
      <alignment horizontal="right" vertical="center" wrapText="1"/>
    </xf>
    <xf numFmtId="0" fontId="87" fillId="8" borderId="27" xfId="10" applyFont="1" applyFill="1" applyBorder="1" applyAlignment="1">
      <alignment horizontal="center" vertical="center"/>
    </xf>
    <xf numFmtId="0" fontId="87" fillId="8" borderId="27" xfId="10" applyFont="1" applyFill="1" applyBorder="1" applyAlignment="1">
      <alignment vertical="center" wrapText="1"/>
    </xf>
    <xf numFmtId="0" fontId="87" fillId="8" borderId="27" xfId="10" applyFont="1" applyFill="1" applyBorder="1" applyAlignment="1">
      <alignment horizontal="right" vertical="center"/>
    </xf>
    <xf numFmtId="1" fontId="87" fillId="8" borderId="27" xfId="10" applyNumberFormat="1" applyFont="1" applyFill="1" applyBorder="1" applyAlignment="1">
      <alignment horizontal="right" vertical="center"/>
    </xf>
    <xf numFmtId="3" fontId="87" fillId="8" borderId="27" xfId="10" applyNumberFormat="1" applyFont="1" applyFill="1" applyBorder="1" applyAlignment="1">
      <alignment horizontal="right" vertical="center"/>
    </xf>
    <xf numFmtId="166" fontId="87" fillId="8" borderId="27" xfId="10" applyNumberFormat="1" applyFont="1" applyFill="1" applyBorder="1" applyAlignment="1">
      <alignment horizontal="right" vertical="center"/>
    </xf>
    <xf numFmtId="0" fontId="88" fillId="8" borderId="10" xfId="10" applyFont="1" applyFill="1" applyAlignment="1">
      <alignment vertical="center"/>
    </xf>
    <xf numFmtId="0" fontId="87" fillId="8" borderId="27" xfId="10" applyFont="1" applyFill="1" applyBorder="1" applyAlignment="1">
      <alignment horizontal="right" vertical="center" wrapText="1"/>
    </xf>
    <xf numFmtId="173" fontId="87" fillId="8" borderId="27" xfId="11" applyNumberFormat="1" applyFont="1" applyFill="1" applyBorder="1" applyAlignment="1">
      <alignment horizontal="right" vertical="center"/>
    </xf>
    <xf numFmtId="0" fontId="75" fillId="8" borderId="27" xfId="10" applyFont="1" applyFill="1" applyBorder="1" applyAlignment="1">
      <alignment horizontal="right" vertical="center"/>
    </xf>
    <xf numFmtId="0" fontId="85" fillId="8" borderId="27" xfId="10" applyFont="1" applyFill="1" applyBorder="1" applyAlignment="1">
      <alignment horizontal="right" vertical="center"/>
    </xf>
    <xf numFmtId="0" fontId="76" fillId="8" borderId="27" xfId="10" applyFont="1" applyFill="1" applyBorder="1" applyAlignment="1">
      <alignment horizontal="right" vertical="center"/>
    </xf>
    <xf numFmtId="166" fontId="85" fillId="8" borderId="10" xfId="10" applyNumberFormat="1" applyFont="1" applyFill="1" applyAlignment="1">
      <alignment horizontal="center" vertical="center"/>
    </xf>
    <xf numFmtId="166" fontId="70" fillId="8" borderId="10" xfId="10" applyNumberFormat="1" applyFont="1" applyFill="1" applyAlignment="1">
      <alignment horizontal="center" vertical="center"/>
    </xf>
    <xf numFmtId="1" fontId="75" fillId="8" borderId="10" xfId="10" applyNumberFormat="1" applyFont="1" applyFill="1" applyAlignment="1">
      <alignment vertical="center"/>
    </xf>
    <xf numFmtId="3" fontId="75" fillId="8" borderId="10" xfId="10" applyNumberFormat="1" applyFont="1" applyFill="1" applyAlignment="1">
      <alignment vertical="center"/>
    </xf>
    <xf numFmtId="0" fontId="28" fillId="9" borderId="10" xfId="12" applyFont="1" applyFill="1" applyAlignment="1">
      <alignment vertical="center" wrapText="1"/>
    </xf>
    <xf numFmtId="0" fontId="28" fillId="9" borderId="10" xfId="12" applyFont="1" applyFill="1" applyAlignment="1">
      <alignment horizontal="center" vertical="center"/>
    </xf>
    <xf numFmtId="0" fontId="18" fillId="9" borderId="10" xfId="12" applyFont="1" applyFill="1" applyAlignment="1">
      <alignment horizontal="center" vertical="center"/>
    </xf>
    <xf numFmtId="0" fontId="26" fillId="9" borderId="10" xfId="12" applyFont="1" applyFill="1" applyAlignment="1">
      <alignment horizontal="center" vertical="center"/>
    </xf>
    <xf numFmtId="166" fontId="18" fillId="9" borderId="10" xfId="12" applyNumberFormat="1" applyFont="1" applyFill="1" applyAlignment="1">
      <alignment horizontal="center" vertical="center"/>
    </xf>
    <xf numFmtId="0" fontId="22" fillId="9" borderId="10" xfId="12" applyFont="1" applyFill="1" applyAlignment="1">
      <alignment horizontal="center"/>
    </xf>
    <xf numFmtId="0" fontId="2" fillId="8" borderId="10" xfId="12" applyFont="1" applyFill="1"/>
    <xf numFmtId="0" fontId="20" fillId="9" borderId="10" xfId="12" applyFont="1" applyFill="1" applyAlignment="1">
      <alignment horizontal="center" vertical="center"/>
    </xf>
    <xf numFmtId="0" fontId="91" fillId="9" borderId="10" xfId="12" applyFont="1" applyFill="1" applyAlignment="1">
      <alignment horizontal="center" vertical="center"/>
    </xf>
    <xf numFmtId="0" fontId="92" fillId="9" borderId="10" xfId="12" applyFont="1" applyFill="1" applyAlignment="1">
      <alignment vertical="center" wrapText="1"/>
    </xf>
    <xf numFmtId="0" fontId="92" fillId="9" borderId="10" xfId="12" applyFont="1" applyFill="1" applyAlignment="1">
      <alignment horizontal="center" vertical="center" wrapText="1"/>
    </xf>
    <xf numFmtId="0" fontId="92" fillId="9" borderId="10" xfId="12" applyFont="1" applyFill="1" applyAlignment="1">
      <alignment horizontal="center" vertical="center"/>
    </xf>
    <xf numFmtId="0" fontId="95" fillId="9" borderId="10" xfId="12" applyFont="1" applyFill="1" applyAlignment="1">
      <alignment horizontal="center" vertical="center"/>
    </xf>
    <xf numFmtId="166" fontId="92" fillId="9" borderId="10" xfId="12" applyNumberFormat="1" applyFont="1" applyFill="1" applyAlignment="1">
      <alignment horizontal="center" vertical="center"/>
    </xf>
    <xf numFmtId="0" fontId="92" fillId="9" borderId="10" xfId="12" applyFont="1" applyFill="1" applyAlignment="1">
      <alignment horizontal="center"/>
    </xf>
    <xf numFmtId="0" fontId="36" fillId="9" borderId="36" xfId="12" applyFont="1" applyFill="1" applyBorder="1" applyAlignment="1">
      <alignment horizontal="center" vertical="center" wrapText="1"/>
    </xf>
    <xf numFmtId="0" fontId="34" fillId="9" borderId="36" xfId="12" applyFont="1" applyFill="1" applyBorder="1" applyAlignment="1">
      <alignment horizontal="center" vertical="center" wrapText="1"/>
    </xf>
    <xf numFmtId="0" fontId="99" fillId="9" borderId="36" xfId="12" applyFont="1" applyFill="1" applyBorder="1" applyAlignment="1">
      <alignment horizontal="center" vertical="center" wrapText="1"/>
    </xf>
    <xf numFmtId="166" fontId="34" fillId="9" borderId="36" xfId="12" applyNumberFormat="1" applyFont="1" applyFill="1" applyBorder="1" applyAlignment="1">
      <alignment horizontal="center" vertical="center" wrapText="1"/>
    </xf>
    <xf numFmtId="0" fontId="39" fillId="8" borderId="10" xfId="12" applyFont="1" applyFill="1"/>
    <xf numFmtId="0" fontId="39" fillId="9" borderId="61" xfId="12" applyFont="1" applyFill="1" applyBorder="1" applyAlignment="1">
      <alignment horizontal="center" vertical="center" wrapText="1"/>
    </xf>
    <xf numFmtId="49" fontId="39" fillId="9" borderId="61" xfId="12" applyNumberFormat="1" applyFont="1" applyFill="1" applyBorder="1" applyAlignment="1">
      <alignment horizontal="left" vertical="center" wrapText="1"/>
    </xf>
    <xf numFmtId="49" fontId="39" fillId="9" borderId="61" xfId="12" applyNumberFormat="1" applyFont="1" applyFill="1" applyBorder="1" applyAlignment="1">
      <alignment horizontal="center" vertical="center" wrapText="1"/>
    </xf>
    <xf numFmtId="0" fontId="39" fillId="9" borderId="61" xfId="12" applyFont="1" applyFill="1" applyBorder="1" applyAlignment="1">
      <alignment horizontal="center" vertical="center"/>
    </xf>
    <xf numFmtId="0" fontId="39" fillId="9" borderId="61" xfId="12" applyFont="1" applyFill="1" applyBorder="1" applyAlignment="1">
      <alignment vertical="center" wrapText="1"/>
    </xf>
    <xf numFmtId="0" fontId="39" fillId="8" borderId="61" xfId="12" applyFont="1" applyFill="1" applyBorder="1" applyAlignment="1">
      <alignment horizontal="center" vertical="center"/>
    </xf>
    <xf numFmtId="0" fontId="100" fillId="9" borderId="61" xfId="12" applyFont="1" applyFill="1" applyBorder="1" applyAlignment="1">
      <alignment horizontal="center" vertical="center"/>
    </xf>
    <xf numFmtId="166" fontId="39" fillId="9" borderId="61" xfId="12" applyNumberFormat="1" applyFont="1" applyFill="1" applyBorder="1" applyAlignment="1">
      <alignment horizontal="center" vertical="center"/>
    </xf>
    <xf numFmtId="0" fontId="100" fillId="9" borderId="61" xfId="12" applyFont="1" applyFill="1" applyBorder="1" applyAlignment="1">
      <alignment horizontal="center" vertical="center" wrapText="1"/>
    </xf>
    <xf numFmtId="0" fontId="40" fillId="9" borderId="61" xfId="12" applyFont="1" applyFill="1" applyBorder="1" applyAlignment="1">
      <alignment vertical="center" wrapText="1"/>
    </xf>
    <xf numFmtId="0" fontId="40" fillId="9" borderId="61" xfId="12" applyFont="1" applyFill="1" applyBorder="1" applyAlignment="1">
      <alignment horizontal="center" vertical="center" wrapText="1"/>
    </xf>
    <xf numFmtId="0" fontId="40" fillId="9" borderId="61" xfId="12" applyFont="1" applyFill="1" applyBorder="1" applyAlignment="1">
      <alignment horizontal="center" vertical="center"/>
    </xf>
    <xf numFmtId="0" fontId="96" fillId="9" borderId="61" xfId="12" applyFont="1" applyFill="1" applyBorder="1" applyAlignment="1">
      <alignment horizontal="center" vertical="center"/>
    </xf>
    <xf numFmtId="0" fontId="40" fillId="8" borderId="61" xfId="12" applyFont="1" applyFill="1" applyBorder="1" applyAlignment="1">
      <alignment horizontal="center" vertical="center"/>
    </xf>
    <xf numFmtId="166" fontId="18" fillId="2" borderId="61" xfId="12" applyNumberFormat="1" applyFont="1" applyFill="1" applyBorder="1" applyAlignment="1">
      <alignment horizontal="center" vertical="center"/>
    </xf>
    <xf numFmtId="49" fontId="40" fillId="9" borderId="61" xfId="12" applyNumberFormat="1" applyFont="1" applyFill="1" applyBorder="1" applyAlignment="1">
      <alignment horizontal="center" vertical="center" wrapText="1"/>
    </xf>
    <xf numFmtId="0" fontId="40" fillId="8" borderId="10" xfId="12" applyFont="1" applyFill="1"/>
    <xf numFmtId="166" fontId="40" fillId="9" borderId="61" xfId="12" applyNumberFormat="1" applyFont="1" applyFill="1" applyBorder="1" applyAlignment="1">
      <alignment horizontal="center" vertical="center"/>
    </xf>
    <xf numFmtId="0" fontId="96" fillId="9" borderId="61" xfId="12" applyFont="1" applyFill="1" applyBorder="1" applyAlignment="1">
      <alignment horizontal="center" vertical="center" wrapText="1"/>
    </xf>
    <xf numFmtId="0" fontId="100" fillId="9" borderId="61" xfId="12" applyFont="1" applyFill="1" applyBorder="1" applyAlignment="1">
      <alignment vertical="center" wrapText="1"/>
    </xf>
    <xf numFmtId="49" fontId="40" fillId="9" borderId="61" xfId="12" applyNumberFormat="1" applyFont="1" applyFill="1" applyBorder="1" applyAlignment="1">
      <alignment horizontal="left" vertical="center" wrapText="1"/>
    </xf>
    <xf numFmtId="49" fontId="100" fillId="9" borderId="61" xfId="12" applyNumberFormat="1" applyFont="1" applyFill="1" applyBorder="1" applyAlignment="1">
      <alignment horizontal="center" vertical="center" wrapText="1"/>
    </xf>
    <xf numFmtId="0" fontId="100" fillId="8" borderId="10" xfId="12" applyFont="1" applyFill="1"/>
    <xf numFmtId="0" fontId="39" fillId="9" borderId="61" xfId="12" applyFont="1" applyFill="1" applyBorder="1" applyAlignment="1">
      <alignment horizontal="left" vertical="center" wrapText="1"/>
    </xf>
    <xf numFmtId="166" fontId="100" fillId="9" borderId="61" xfId="12" applyNumberFormat="1" applyFont="1" applyFill="1" applyBorder="1" applyAlignment="1">
      <alignment horizontal="center" vertical="center"/>
    </xf>
    <xf numFmtId="0" fontId="101" fillId="9" borderId="61" xfId="12" applyFont="1" applyFill="1" applyBorder="1" applyAlignment="1">
      <alignment horizontal="center" vertical="center"/>
    </xf>
    <xf numFmtId="0" fontId="102" fillId="9" borderId="61" xfId="12" applyFont="1" applyFill="1" applyBorder="1" applyAlignment="1">
      <alignment horizontal="center" vertical="center"/>
    </xf>
    <xf numFmtId="49" fontId="40" fillId="9" borderId="61" xfId="12" applyNumberFormat="1" applyFont="1" applyFill="1" applyBorder="1" applyAlignment="1">
      <alignment vertical="center" wrapText="1"/>
    </xf>
    <xf numFmtId="0" fontId="39" fillId="9" borderId="62" xfId="12" applyFont="1" applyFill="1" applyBorder="1" applyAlignment="1">
      <alignment horizontal="center" vertical="center"/>
    </xf>
    <xf numFmtId="0" fontId="40" fillId="9" borderId="62" xfId="12" applyFont="1" applyFill="1" applyBorder="1" applyAlignment="1">
      <alignment vertical="center" wrapText="1"/>
    </xf>
    <xf numFmtId="0" fontId="40" fillId="9" borderId="62" xfId="12" applyFont="1" applyFill="1" applyBorder="1" applyAlignment="1">
      <alignment horizontal="center" vertical="center" wrapText="1"/>
    </xf>
    <xf numFmtId="0" fontId="40" fillId="9" borderId="62" xfId="12" applyFont="1" applyFill="1" applyBorder="1" applyAlignment="1">
      <alignment horizontal="center" vertical="center"/>
    </xf>
    <xf numFmtId="0" fontId="96" fillId="9" borderId="62" xfId="12" applyFont="1" applyFill="1" applyBorder="1" applyAlignment="1">
      <alignment horizontal="center" vertical="center"/>
    </xf>
    <xf numFmtId="0" fontId="40" fillId="8" borderId="62" xfId="12" applyFont="1" applyFill="1" applyBorder="1" applyAlignment="1">
      <alignment horizontal="center" vertical="center"/>
    </xf>
    <xf numFmtId="166" fontId="40" fillId="9" borderId="62" xfId="12" applyNumberFormat="1" applyFont="1" applyFill="1" applyBorder="1" applyAlignment="1">
      <alignment horizontal="center" vertical="center"/>
    </xf>
    <xf numFmtId="49" fontId="40" fillId="9" borderId="62" xfId="12" applyNumberFormat="1" applyFont="1" applyFill="1" applyBorder="1" applyAlignment="1">
      <alignment horizontal="center" vertical="center" wrapText="1"/>
    </xf>
    <xf numFmtId="0" fontId="30" fillId="8" borderId="10" xfId="12" applyFont="1" applyFill="1" applyAlignment="1">
      <alignment horizontal="center"/>
    </xf>
    <xf numFmtId="0" fontId="2" fillId="8" borderId="10" xfId="12" applyFont="1" applyFill="1" applyAlignment="1">
      <alignment horizontal="center"/>
    </xf>
    <xf numFmtId="0" fontId="98" fillId="8" borderId="10" xfId="12" applyFont="1" applyFill="1" applyAlignment="1">
      <alignment horizontal="center"/>
    </xf>
    <xf numFmtId="166" fontId="2" fillId="8" borderId="10" xfId="12" applyNumberFormat="1" applyFont="1" applyFill="1" applyAlignment="1">
      <alignment horizontal="center"/>
    </xf>
    <xf numFmtId="3" fontId="18" fillId="8" borderId="10" xfId="12" applyNumberFormat="1" applyFont="1" applyFill="1" applyAlignment="1">
      <alignment horizontal="center" vertical="center"/>
    </xf>
    <xf numFmtId="0" fontId="18" fillId="8" borderId="10" xfId="12" applyFont="1" applyFill="1" applyAlignment="1">
      <alignment horizontal="center" vertical="center"/>
    </xf>
    <xf numFmtId="166" fontId="18" fillId="8" borderId="10" xfId="12" applyNumberFormat="1" applyFont="1" applyFill="1" applyAlignment="1">
      <alignment horizontal="center" vertical="center"/>
    </xf>
    <xf numFmtId="0" fontId="18" fillId="8" borderId="10" xfId="12" applyFont="1" applyFill="1" applyAlignment="1">
      <alignment vertical="center"/>
    </xf>
    <xf numFmtId="0" fontId="92" fillId="9" borderId="10" xfId="12" applyFont="1" applyFill="1" applyAlignment="1">
      <alignment vertical="center"/>
    </xf>
    <xf numFmtId="0" fontId="92" fillId="8" borderId="10" xfId="12" applyFont="1" applyFill="1" applyAlignment="1">
      <alignment vertical="center"/>
    </xf>
    <xf numFmtId="0" fontId="94" fillId="9" borderId="10" xfId="12" applyFont="1" applyFill="1" applyAlignment="1">
      <alignment vertical="center"/>
    </xf>
    <xf numFmtId="0" fontId="20" fillId="9" borderId="10" xfId="12" applyFont="1" applyFill="1" applyAlignment="1">
      <alignment horizontal="center" vertical="center" wrapText="1"/>
    </xf>
    <xf numFmtId="0" fontId="20" fillId="9" borderId="10" xfId="12" applyFont="1" applyFill="1" applyAlignment="1">
      <alignment horizontal="left" vertical="center" wrapText="1"/>
    </xf>
    <xf numFmtId="3" fontId="20" fillId="9" borderId="10" xfId="12" applyNumberFormat="1" applyFont="1" applyFill="1" applyAlignment="1">
      <alignment horizontal="center" vertical="center" wrapText="1"/>
    </xf>
    <xf numFmtId="0" fontId="18" fillId="9" borderId="10" xfId="12" applyFont="1" applyFill="1" applyAlignment="1">
      <alignment vertical="center"/>
    </xf>
    <xf numFmtId="49" fontId="18" fillId="9" borderId="10" xfId="12" applyNumberFormat="1" applyFont="1" applyFill="1" applyAlignment="1">
      <alignment horizontal="left" vertical="center"/>
    </xf>
    <xf numFmtId="49" fontId="18" fillId="9" borderId="10" xfId="12" applyNumberFormat="1" applyFont="1" applyFill="1" applyAlignment="1">
      <alignment vertical="center"/>
    </xf>
    <xf numFmtId="49" fontId="18" fillId="9" borderId="10" xfId="12" applyNumberFormat="1" applyFont="1" applyFill="1" applyAlignment="1">
      <alignment vertical="center" wrapText="1"/>
    </xf>
    <xf numFmtId="0" fontId="18" fillId="9" borderId="10" xfId="12" applyFont="1" applyFill="1" applyAlignment="1">
      <alignment vertical="center" wrapText="1"/>
    </xf>
    <xf numFmtId="165" fontId="18" fillId="9" borderId="10" xfId="12" applyNumberFormat="1" applyFont="1" applyFill="1" applyAlignment="1">
      <alignment vertical="center"/>
    </xf>
    <xf numFmtId="0" fontId="18" fillId="9" borderId="35" xfId="12" applyFont="1" applyFill="1" applyBorder="1" applyAlignment="1">
      <alignment horizontal="center" vertical="center" wrapText="1"/>
    </xf>
    <xf numFmtId="0" fontId="38" fillId="9" borderId="36" xfId="12" applyFont="1" applyFill="1" applyBorder="1" applyAlignment="1">
      <alignment horizontal="center" vertical="center" wrapText="1"/>
    </xf>
    <xf numFmtId="3" fontId="38" fillId="9" borderId="36" xfId="12" applyNumberFormat="1" applyFont="1" applyFill="1" applyBorder="1" applyAlignment="1">
      <alignment horizontal="center" vertical="center" wrapText="1"/>
    </xf>
    <xf numFmtId="166" fontId="38" fillId="9" borderId="36" xfId="12" applyNumberFormat="1" applyFont="1" applyFill="1" applyBorder="1" applyAlignment="1">
      <alignment horizontal="center" vertical="center" wrapText="1"/>
    </xf>
    <xf numFmtId="166" fontId="38" fillId="9" borderId="36" xfId="12" applyNumberFormat="1" applyFont="1" applyFill="1" applyBorder="1" applyAlignment="1">
      <alignment horizontal="center" vertical="center"/>
    </xf>
    <xf numFmtId="0" fontId="38" fillId="9" borderId="36" xfId="12" applyFont="1" applyFill="1" applyBorder="1" applyAlignment="1">
      <alignment horizontal="center" vertical="center"/>
    </xf>
    <xf numFmtId="3" fontId="20" fillId="9" borderId="10" xfId="12" applyNumberFormat="1" applyFont="1" applyFill="1" applyAlignment="1">
      <alignment vertical="center"/>
    </xf>
    <xf numFmtId="3" fontId="20" fillId="8" borderId="10" xfId="12" applyNumberFormat="1" applyFont="1" applyFill="1" applyAlignment="1">
      <alignment vertical="center"/>
    </xf>
    <xf numFmtId="3" fontId="20" fillId="9" borderId="27" xfId="12" applyNumberFormat="1" applyFont="1" applyFill="1" applyBorder="1" applyAlignment="1">
      <alignment horizontal="center" vertical="center"/>
    </xf>
    <xf numFmtId="3" fontId="20" fillId="9" borderId="27" xfId="12" applyNumberFormat="1" applyFont="1" applyFill="1" applyBorder="1" applyAlignment="1">
      <alignment horizontal="right" vertical="center" wrapText="1"/>
    </xf>
    <xf numFmtId="3" fontId="20" fillId="9" borderId="27" xfId="12" applyNumberFormat="1" applyFont="1" applyFill="1" applyBorder="1" applyAlignment="1">
      <alignment horizontal="left" vertical="center" wrapText="1"/>
    </xf>
    <xf numFmtId="0" fontId="20" fillId="9" borderId="27" xfId="12" applyFont="1" applyFill="1" applyBorder="1" applyAlignment="1">
      <alignment horizontal="center" vertical="center"/>
    </xf>
    <xf numFmtId="0" fontId="20" fillId="9" borderId="27" xfId="12" applyFont="1" applyFill="1" applyBorder="1" applyAlignment="1">
      <alignment horizontal="left" vertical="center" wrapText="1"/>
    </xf>
    <xf numFmtId="0" fontId="20" fillId="9" borderId="10" xfId="12" applyFont="1" applyFill="1" applyAlignment="1">
      <alignment vertical="center"/>
    </xf>
    <xf numFmtId="0" fontId="20" fillId="8" borderId="10" xfId="12" applyFont="1" applyFill="1" applyAlignment="1">
      <alignment vertical="center"/>
    </xf>
    <xf numFmtId="0" fontId="38" fillId="9" borderId="27" xfId="12" applyFont="1" applyFill="1" applyBorder="1" applyAlignment="1">
      <alignment horizontal="center" vertical="center"/>
    </xf>
    <xf numFmtId="0" fontId="38" fillId="9" borderId="27" xfId="12" applyFont="1" applyFill="1" applyBorder="1" applyAlignment="1">
      <alignment horizontal="left" vertical="center" wrapText="1"/>
    </xf>
    <xf numFmtId="0" fontId="38" fillId="9" borderId="27" xfId="12" applyFont="1" applyFill="1" applyBorder="1" applyAlignment="1">
      <alignment horizontal="center" vertical="center" wrapText="1"/>
    </xf>
    <xf numFmtId="0" fontId="18" fillId="9" borderId="27" xfId="12" applyFont="1" applyFill="1" applyBorder="1" applyAlignment="1">
      <alignment horizontal="center" vertical="center"/>
    </xf>
    <xf numFmtId="0" fontId="38" fillId="9" borderId="10" xfId="12" applyFont="1" applyFill="1" applyAlignment="1">
      <alignment vertical="center"/>
    </xf>
    <xf numFmtId="0" fontId="18" fillId="9" borderId="27" xfId="12" applyFont="1" applyFill="1" applyBorder="1" applyAlignment="1">
      <alignment horizontal="center" vertical="center" wrapText="1"/>
    </xf>
    <xf numFmtId="167" fontId="20" fillId="9" borderId="27" xfId="15" applyNumberFormat="1" applyFont="1" applyFill="1" applyBorder="1" applyAlignment="1">
      <alignment horizontal="center" vertical="center" wrapText="1"/>
    </xf>
    <xf numFmtId="0" fontId="20" fillId="8" borderId="27" xfId="12" applyFont="1" applyFill="1" applyBorder="1" applyAlignment="1">
      <alignment horizontal="center" vertical="center"/>
    </xf>
    <xf numFmtId="0" fontId="20" fillId="8" borderId="27" xfId="12" applyFont="1" applyFill="1" applyBorder="1" applyAlignment="1">
      <alignment horizontal="left" vertical="center" wrapText="1"/>
    </xf>
    <xf numFmtId="0" fontId="35" fillId="8" borderId="10" xfId="12" applyFont="1" applyFill="1" applyAlignment="1">
      <alignment vertical="center"/>
    </xf>
    <xf numFmtId="0" fontId="38" fillId="8" borderId="27" xfId="12" applyFont="1" applyFill="1" applyBorder="1" applyAlignment="1">
      <alignment horizontal="center" vertical="center"/>
    </xf>
    <xf numFmtId="0" fontId="38" fillId="8" borderId="27" xfId="12" applyFont="1" applyFill="1" applyBorder="1" applyAlignment="1">
      <alignment horizontal="left" vertical="center" wrapText="1"/>
    </xf>
    <xf numFmtId="0" fontId="38" fillId="8" borderId="27" xfId="12" applyFont="1" applyFill="1" applyBorder="1" applyAlignment="1">
      <alignment horizontal="center" vertical="center" wrapText="1"/>
    </xf>
    <xf numFmtId="0" fontId="38" fillId="8" borderId="10" xfId="12" applyFont="1" applyFill="1" applyAlignment="1">
      <alignment vertical="center"/>
    </xf>
    <xf numFmtId="0" fontId="20" fillId="8" borderId="27" xfId="12" applyFont="1" applyFill="1" applyBorder="1" applyAlignment="1">
      <alignment horizontal="center" vertical="center" wrapText="1"/>
    </xf>
    <xf numFmtId="0" fontId="35" fillId="8" borderId="27" xfId="12" applyFont="1" applyFill="1" applyBorder="1" applyAlignment="1">
      <alignment horizontal="center" vertical="center" wrapText="1"/>
    </xf>
    <xf numFmtId="0" fontId="18" fillId="8" borderId="27" xfId="12" applyFont="1" applyFill="1" applyBorder="1" applyAlignment="1">
      <alignment horizontal="left" vertical="center"/>
    </xf>
    <xf numFmtId="167" fontId="18" fillId="9" borderId="27" xfId="15" applyNumberFormat="1" applyFont="1" applyFill="1" applyBorder="1" applyAlignment="1">
      <alignment horizontal="center" vertical="center" wrapText="1"/>
    </xf>
    <xf numFmtId="0" fontId="35" fillId="9" borderId="10" xfId="12" applyFont="1" applyFill="1" applyAlignment="1">
      <alignment vertical="center"/>
    </xf>
    <xf numFmtId="0" fontId="20" fillId="9" borderId="27" xfId="12" applyFont="1" applyFill="1" applyBorder="1" applyAlignment="1">
      <alignment horizontal="center" vertical="center" wrapText="1"/>
    </xf>
    <xf numFmtId="0" fontId="35" fillId="9" borderId="27" xfId="12" applyFont="1" applyFill="1" applyBorder="1" applyAlignment="1">
      <alignment horizontal="center" vertical="center"/>
    </xf>
    <xf numFmtId="0" fontId="35" fillId="9" borderId="10" xfId="12" applyFont="1" applyFill="1" applyAlignment="1">
      <alignment horizontal="right" vertical="center"/>
    </xf>
    <xf numFmtId="0" fontId="38" fillId="9" borderId="10" xfId="12" applyFont="1" applyFill="1" applyAlignment="1">
      <alignment horizontal="right" vertical="center"/>
    </xf>
    <xf numFmtId="0" fontId="20" fillId="15" borderId="27" xfId="12" applyFont="1" applyFill="1" applyBorder="1" applyAlignment="1">
      <alignment horizontal="center" vertical="center" wrapText="1"/>
    </xf>
    <xf numFmtId="0" fontId="18" fillId="15" borderId="27" xfId="12" applyFont="1" applyFill="1" applyBorder="1" applyAlignment="1">
      <alignment horizontal="left" vertical="center"/>
    </xf>
    <xf numFmtId="0" fontId="18" fillId="15" borderId="27" xfId="12" applyFont="1" applyFill="1" applyBorder="1" applyAlignment="1">
      <alignment horizontal="center" vertical="center"/>
    </xf>
    <xf numFmtId="0" fontId="18" fillId="15" borderId="10" xfId="12" applyFont="1" applyFill="1" applyAlignment="1">
      <alignment vertical="center"/>
    </xf>
    <xf numFmtId="0" fontId="20" fillId="15" borderId="27" xfId="12" applyFont="1" applyFill="1" applyBorder="1" applyAlignment="1">
      <alignment horizontal="left" vertical="center" wrapText="1"/>
    </xf>
    <xf numFmtId="0" fontId="38" fillId="15" borderId="27" xfId="12" applyFont="1" applyFill="1" applyBorder="1" applyAlignment="1">
      <alignment horizontal="left" vertical="center" wrapText="1"/>
    </xf>
    <xf numFmtId="0" fontId="20" fillId="15" borderId="27" xfId="12" applyFont="1" applyFill="1" applyBorder="1" applyAlignment="1">
      <alignment horizontal="center" vertical="center"/>
    </xf>
    <xf numFmtId="49" fontId="20" fillId="9" borderId="27" xfId="12" applyNumberFormat="1" applyFont="1" applyFill="1" applyBorder="1" applyAlignment="1">
      <alignment horizontal="left" vertical="center" wrapText="1"/>
    </xf>
    <xf numFmtId="0" fontId="18" fillId="9" borderId="27" xfId="12" applyFont="1" applyFill="1" applyBorder="1" applyAlignment="1">
      <alignment horizontal="left" vertical="center"/>
    </xf>
    <xf numFmtId="0" fontId="18" fillId="9" borderId="27" xfId="7" applyFont="1" applyFill="1" applyBorder="1" applyAlignment="1">
      <alignment horizontal="right" vertical="center" wrapText="1"/>
    </xf>
    <xf numFmtId="0" fontId="18" fillId="8" borderId="27" xfId="7" applyFont="1" applyFill="1" applyBorder="1" applyAlignment="1">
      <alignment horizontal="right" vertical="center"/>
    </xf>
    <xf numFmtId="0" fontId="35" fillId="9" borderId="27" xfId="12" applyFont="1" applyFill="1" applyBorder="1" applyAlignment="1">
      <alignment horizontal="left" vertical="center" wrapText="1"/>
    </xf>
    <xf numFmtId="1" fontId="38" fillId="9" borderId="27" xfId="12" applyNumberFormat="1" applyFont="1" applyFill="1" applyBorder="1" applyAlignment="1">
      <alignment horizontal="left" vertical="center" wrapText="1"/>
    </xf>
    <xf numFmtId="0" fontId="38" fillId="9" borderId="27" xfId="7" applyFont="1" applyFill="1" applyBorder="1" applyAlignment="1">
      <alignment horizontal="right" vertical="center" wrapText="1"/>
    </xf>
    <xf numFmtId="0" fontId="38" fillId="15" borderId="27" xfId="12" applyFont="1" applyFill="1" applyBorder="1" applyAlignment="1">
      <alignment horizontal="center" vertical="center"/>
    </xf>
    <xf numFmtId="1" fontId="38" fillId="8" borderId="27" xfId="12" applyNumberFormat="1" applyFont="1" applyFill="1" applyBorder="1" applyAlignment="1">
      <alignment horizontal="left" vertical="center" wrapText="1"/>
    </xf>
    <xf numFmtId="0" fontId="20" fillId="9" borderId="27" xfId="12" applyFont="1" applyFill="1" applyBorder="1" applyAlignment="1">
      <alignment horizontal="left" vertical="center"/>
    </xf>
    <xf numFmtId="1" fontId="38" fillId="9" borderId="27" xfId="12" applyNumberFormat="1" applyFont="1" applyFill="1" applyBorder="1" applyAlignment="1">
      <alignment horizontal="left" vertical="center"/>
    </xf>
    <xf numFmtId="1" fontId="20" fillId="8" borderId="27" xfId="12" applyNumberFormat="1" applyFont="1" applyFill="1" applyBorder="1" applyAlignment="1">
      <alignment horizontal="left" vertical="center" wrapText="1"/>
    </xf>
    <xf numFmtId="1" fontId="20" fillId="9" borderId="27" xfId="12" applyNumberFormat="1" applyFont="1" applyFill="1" applyBorder="1" applyAlignment="1">
      <alignment horizontal="left" vertical="center" wrapText="1"/>
    </xf>
    <xf numFmtId="0" fontId="38" fillId="8" borderId="27" xfId="7" applyFont="1" applyFill="1" applyBorder="1" applyAlignment="1">
      <alignment horizontal="right" vertical="center"/>
    </xf>
    <xf numFmtId="1" fontId="35" fillId="9" borderId="27" xfId="12" applyNumberFormat="1" applyFont="1" applyFill="1" applyBorder="1" applyAlignment="1">
      <alignment horizontal="left" vertical="center" wrapText="1"/>
    </xf>
    <xf numFmtId="0" fontId="18" fillId="8" borderId="10" xfId="12" applyFont="1" applyFill="1" applyAlignment="1">
      <alignment horizontal="left" vertical="center"/>
    </xf>
    <xf numFmtId="0" fontId="75" fillId="8" borderId="10" xfId="10" applyFont="1" applyFill="1"/>
    <xf numFmtId="0" fontId="75" fillId="8" borderId="10" xfId="10" applyFont="1" applyFill="1" applyAlignment="1">
      <alignment wrapText="1"/>
    </xf>
    <xf numFmtId="0" fontId="49" fillId="2" borderId="17" xfId="10" applyFont="1" applyFill="1" applyBorder="1" applyAlignment="1">
      <alignment horizontal="center" vertical="center" wrapText="1"/>
    </xf>
    <xf numFmtId="0" fontId="49" fillId="8" borderId="17" xfId="10" applyFont="1" applyFill="1" applyBorder="1" applyAlignment="1">
      <alignment horizontal="center" vertical="center" wrapText="1"/>
    </xf>
    <xf numFmtId="0" fontId="69" fillId="8" borderId="10" xfId="10" applyFont="1" applyFill="1"/>
    <xf numFmtId="0" fontId="39" fillId="2" borderId="52" xfId="10" applyFont="1" applyFill="1" applyBorder="1" applyAlignment="1">
      <alignment horizontal="center" vertical="center" wrapText="1"/>
    </xf>
    <xf numFmtId="49" fontId="39" fillId="2" borderId="52" xfId="10" applyNumberFormat="1" applyFont="1" applyFill="1" applyBorder="1" applyAlignment="1">
      <alignment vertical="center" wrapText="1"/>
    </xf>
    <xf numFmtId="0" fontId="40" fillId="2" borderId="52" xfId="10" applyFont="1" applyFill="1" applyBorder="1" applyAlignment="1">
      <alignment horizontal="center" vertical="center" wrapText="1"/>
    </xf>
    <xf numFmtId="0" fontId="40" fillId="2" borderId="52" xfId="10" applyFont="1" applyFill="1" applyBorder="1" applyAlignment="1">
      <alignment horizontal="center" vertical="center"/>
    </xf>
    <xf numFmtId="0" fontId="40" fillId="8" borderId="52" xfId="10" applyFont="1" applyFill="1" applyBorder="1" applyAlignment="1">
      <alignment horizontal="center" vertical="center"/>
    </xf>
    <xf numFmtId="1" fontId="40" fillId="2" borderId="52" xfId="10" applyNumberFormat="1" applyFont="1" applyFill="1" applyBorder="1" applyAlignment="1">
      <alignment horizontal="center" vertical="center"/>
    </xf>
    <xf numFmtId="0" fontId="39" fillId="2" borderId="52" xfId="10" applyFont="1" applyFill="1" applyBorder="1" applyAlignment="1">
      <alignment horizontal="center" vertical="center"/>
    </xf>
    <xf numFmtId="0" fontId="22" fillId="19" borderId="52" xfId="10" applyFont="1" applyFill="1" applyBorder="1" applyAlignment="1">
      <alignment horizontal="center" vertical="center" wrapText="1"/>
    </xf>
    <xf numFmtId="0" fontId="40" fillId="2" borderId="52" xfId="10" applyFont="1" applyFill="1" applyBorder="1" applyAlignment="1">
      <alignment wrapText="1"/>
    </xf>
    <xf numFmtId="49" fontId="40" fillId="2" borderId="52" xfId="10" applyNumberFormat="1" applyFont="1" applyFill="1" applyBorder="1" applyAlignment="1">
      <alignment vertical="center" wrapText="1"/>
    </xf>
    <xf numFmtId="49" fontId="40" fillId="2" borderId="52" xfId="10" applyNumberFormat="1" applyFont="1" applyFill="1" applyBorder="1" applyAlignment="1">
      <alignment horizontal="center" vertical="center" wrapText="1"/>
    </xf>
    <xf numFmtId="49" fontId="40" fillId="2" borderId="52" xfId="10" applyNumberFormat="1" applyFont="1" applyFill="1" applyBorder="1" applyAlignment="1">
      <alignment horizontal="center" vertical="center"/>
    </xf>
    <xf numFmtId="0" fontId="39" fillId="8" borderId="52" xfId="10" applyFont="1" applyFill="1" applyBorder="1" applyAlignment="1">
      <alignment horizontal="center" vertical="center"/>
    </xf>
    <xf numFmtId="1" fontId="39" fillId="2" borderId="52" xfId="10" applyNumberFormat="1" applyFont="1" applyFill="1" applyBorder="1" applyAlignment="1">
      <alignment horizontal="center" vertical="center"/>
    </xf>
    <xf numFmtId="0" fontId="32" fillId="19" borderId="52" xfId="10" applyFont="1" applyFill="1" applyBorder="1" applyAlignment="1">
      <alignment horizontal="center" vertical="center" wrapText="1"/>
    </xf>
    <xf numFmtId="0" fontId="39" fillId="2" borderId="52" xfId="10" applyFont="1" applyFill="1" applyBorder="1" applyAlignment="1">
      <alignment wrapText="1"/>
    </xf>
    <xf numFmtId="0" fontId="76" fillId="8" borderId="10" xfId="10" applyFont="1" applyFill="1"/>
    <xf numFmtId="0" fontId="22" fillId="19" borderId="52" xfId="10" applyFont="1" applyFill="1" applyBorder="1" applyAlignment="1">
      <alignment horizontal="center" vertical="center"/>
    </xf>
    <xf numFmtId="0" fontId="40" fillId="2" borderId="52" xfId="10" applyFont="1" applyFill="1" applyBorder="1" applyAlignment="1">
      <alignment vertical="center" wrapText="1"/>
    </xf>
    <xf numFmtId="0" fontId="39" fillId="8" borderId="52" xfId="10" applyFont="1" applyFill="1" applyBorder="1" applyAlignment="1">
      <alignment horizontal="center" vertical="center" wrapText="1"/>
    </xf>
    <xf numFmtId="49" fontId="39" fillId="8" borderId="52" xfId="10" applyNumberFormat="1" applyFont="1" applyFill="1" applyBorder="1" applyAlignment="1">
      <alignment vertical="center" wrapText="1"/>
    </xf>
    <xf numFmtId="0" fontId="39" fillId="8" borderId="52" xfId="10" applyFont="1" applyFill="1" applyBorder="1" applyAlignment="1">
      <alignment wrapText="1"/>
    </xf>
    <xf numFmtId="1" fontId="75" fillId="8" borderId="52" xfId="10" applyNumberFormat="1" applyFont="1" applyFill="1" applyBorder="1" applyAlignment="1">
      <alignment horizontal="center" vertical="center"/>
    </xf>
    <xf numFmtId="0" fontId="75" fillId="8" borderId="52" xfId="10" applyFont="1" applyFill="1" applyBorder="1" applyAlignment="1">
      <alignment horizontal="center" vertical="center"/>
    </xf>
    <xf numFmtId="0" fontId="39" fillId="2" borderId="53" xfId="10" applyFont="1" applyFill="1" applyBorder="1" applyAlignment="1">
      <alignment horizontal="center" vertical="center" wrapText="1"/>
    </xf>
    <xf numFmtId="49" fontId="40" fillId="2" borderId="53" xfId="10" applyNumberFormat="1" applyFont="1" applyFill="1" applyBorder="1" applyAlignment="1">
      <alignment vertical="center" wrapText="1"/>
    </xf>
    <xf numFmtId="49" fontId="40" fillId="2" borderId="53" xfId="10" applyNumberFormat="1" applyFont="1" applyFill="1" applyBorder="1" applyAlignment="1">
      <alignment horizontal="center" vertical="center" wrapText="1"/>
    </xf>
    <xf numFmtId="49" fontId="40" fillId="2" borderId="53" xfId="10" applyNumberFormat="1" applyFont="1" applyFill="1" applyBorder="1" applyAlignment="1">
      <alignment horizontal="center" vertical="center"/>
    </xf>
    <xf numFmtId="0" fontId="40" fillId="2" borderId="53" xfId="10" applyFont="1" applyFill="1" applyBorder="1" applyAlignment="1">
      <alignment horizontal="center" vertical="center"/>
    </xf>
    <xf numFmtId="0" fontId="40" fillId="8" borderId="53" xfId="10" applyFont="1" applyFill="1" applyBorder="1" applyAlignment="1">
      <alignment horizontal="center" vertical="center"/>
    </xf>
    <xf numFmtId="1" fontId="40" fillId="2" borderId="53" xfId="10" applyNumberFormat="1" applyFont="1" applyFill="1" applyBorder="1" applyAlignment="1">
      <alignment horizontal="center" vertical="center"/>
    </xf>
    <xf numFmtId="0" fontId="39" fillId="2" borderId="53" xfId="10" applyFont="1" applyFill="1" applyBorder="1" applyAlignment="1">
      <alignment horizontal="center" vertical="center"/>
    </xf>
    <xf numFmtId="0" fontId="22" fillId="19" borderId="53" xfId="10" applyFont="1" applyFill="1" applyBorder="1" applyAlignment="1">
      <alignment horizontal="center" vertical="center" wrapText="1"/>
    </xf>
    <xf numFmtId="0" fontId="40" fillId="2" borderId="53" xfId="10" applyFont="1" applyFill="1" applyBorder="1" applyAlignment="1">
      <alignment wrapText="1"/>
    </xf>
    <xf numFmtId="0" fontId="18" fillId="2" borderId="10" xfId="10" applyFont="1" applyFill="1" applyAlignment="1">
      <alignment vertical="center"/>
    </xf>
    <xf numFmtId="49" fontId="18" fillId="2" borderId="10" xfId="10" applyNumberFormat="1" applyFont="1" applyFill="1" applyAlignment="1">
      <alignment vertical="center" wrapText="1"/>
    </xf>
    <xf numFmtId="49" fontId="18" fillId="2" borderId="10" xfId="10" applyNumberFormat="1" applyFont="1" applyFill="1" applyAlignment="1">
      <alignment vertical="center"/>
    </xf>
    <xf numFmtId="49" fontId="18" fillId="8" borderId="10" xfId="10" applyNumberFormat="1" applyFont="1" applyFill="1" applyAlignment="1">
      <alignment vertical="center"/>
    </xf>
    <xf numFmtId="0" fontId="20" fillId="2" borderId="10" xfId="10" applyFont="1" applyFill="1" applyAlignment="1">
      <alignment horizontal="center" vertical="center"/>
    </xf>
    <xf numFmtId="0" fontId="18" fillId="2" borderId="10" xfId="10" applyFont="1" applyFill="1" applyAlignment="1">
      <alignment horizontal="center" vertical="center"/>
    </xf>
    <xf numFmtId="0" fontId="22" fillId="2" borderId="10" xfId="10" applyFont="1" applyFill="1" applyAlignment="1">
      <alignment wrapText="1"/>
    </xf>
    <xf numFmtId="0" fontId="18" fillId="2" borderId="10" xfId="10" applyFont="1" applyFill="1" applyAlignment="1">
      <alignment vertical="center" wrapText="1"/>
    </xf>
    <xf numFmtId="0" fontId="18" fillId="8" borderId="10" xfId="10" applyFont="1" applyFill="1" applyAlignment="1">
      <alignment vertical="center"/>
    </xf>
    <xf numFmtId="166" fontId="75" fillId="8" borderId="10" xfId="11" applyNumberFormat="1" applyFont="1" applyFill="1" applyAlignment="1">
      <alignment horizontal="center" vertical="center"/>
    </xf>
    <xf numFmtId="3" fontId="75" fillId="8" borderId="10" xfId="11" applyNumberFormat="1" applyFont="1" applyFill="1" applyAlignment="1">
      <alignment horizontal="center" vertical="center"/>
    </xf>
    <xf numFmtId="166" fontId="75" fillId="8" borderId="10" xfId="11" applyNumberFormat="1" applyFont="1" applyFill="1" applyAlignment="1">
      <alignment vertical="center"/>
    </xf>
    <xf numFmtId="164" fontId="75" fillId="8" borderId="10" xfId="11" applyFont="1" applyFill="1" applyAlignment="1">
      <alignment horizontal="center" vertical="center"/>
    </xf>
    <xf numFmtId="3" fontId="40" fillId="2" borderId="19" xfId="10" applyNumberFormat="1" applyFont="1" applyFill="1" applyBorder="1" applyAlignment="1">
      <alignment horizontal="center" vertical="center" wrapText="1"/>
    </xf>
    <xf numFmtId="1" fontId="49" fillId="2" borderId="13" xfId="10" applyNumberFormat="1" applyFont="1" applyFill="1" applyBorder="1" applyAlignment="1">
      <alignment horizontal="center" vertical="center" wrapText="1"/>
    </xf>
    <xf numFmtId="1" fontId="49" fillId="2" borderId="14" xfId="10" applyNumberFormat="1" applyFont="1" applyFill="1" applyBorder="1" applyAlignment="1">
      <alignment horizontal="center" vertical="center" wrapText="1"/>
    </xf>
    <xf numFmtId="3" fontId="49" fillId="2" borderId="14" xfId="10" applyNumberFormat="1" applyFont="1" applyFill="1" applyBorder="1" applyAlignment="1">
      <alignment horizontal="center" vertical="center" wrapText="1"/>
    </xf>
    <xf numFmtId="1" fontId="49" fillId="2" borderId="14" xfId="11" applyNumberFormat="1" applyFont="1" applyFill="1" applyBorder="1" applyAlignment="1">
      <alignment horizontal="center" vertical="center" wrapText="1"/>
    </xf>
    <xf numFmtId="1" fontId="49" fillId="2" borderId="13" xfId="10" applyNumberFormat="1" applyFont="1" applyFill="1" applyBorder="1" applyAlignment="1">
      <alignment horizontal="center" vertical="center"/>
    </xf>
    <xf numFmtId="1" fontId="69" fillId="8" borderId="10" xfId="10" applyNumberFormat="1" applyFont="1" applyFill="1" applyAlignment="1">
      <alignment horizontal="center" vertical="center"/>
    </xf>
    <xf numFmtId="0" fontId="20" fillId="8" borderId="27" xfId="10" applyFont="1" applyFill="1" applyBorder="1" applyAlignment="1">
      <alignment horizontal="right" vertical="center" wrapText="1"/>
    </xf>
    <xf numFmtId="0" fontId="38" fillId="2" borderId="27" xfId="10" applyFont="1" applyFill="1" applyBorder="1" applyAlignment="1">
      <alignment vertical="center"/>
    </xf>
    <xf numFmtId="3" fontId="20" fillId="2" borderId="27" xfId="10" applyNumberFormat="1" applyFont="1" applyFill="1" applyBorder="1" applyAlignment="1">
      <alignment horizontal="right" vertical="center" wrapText="1"/>
    </xf>
    <xf numFmtId="166" fontId="20" fillId="2" borderId="27" xfId="11" applyNumberFormat="1" applyFont="1" applyFill="1" applyBorder="1" applyAlignment="1">
      <alignment horizontal="right" vertical="center" wrapText="1"/>
    </xf>
    <xf numFmtId="0" fontId="20" fillId="2" borderId="27" xfId="10" applyFont="1" applyFill="1" applyBorder="1" applyAlignment="1">
      <alignment vertical="center"/>
    </xf>
    <xf numFmtId="0" fontId="20" fillId="25" borderId="27" xfId="10" applyFont="1" applyFill="1" applyBorder="1" applyAlignment="1">
      <alignment horizontal="center" vertical="center"/>
    </xf>
    <xf numFmtId="0" fontId="38" fillId="8" borderId="27" xfId="10" applyFont="1" applyFill="1" applyBorder="1" applyAlignment="1">
      <alignment horizontal="right" vertical="center" wrapText="1"/>
    </xf>
    <xf numFmtId="3" fontId="18" fillId="2" borderId="27" xfId="10" applyNumberFormat="1" applyFont="1" applyFill="1" applyBorder="1" applyAlignment="1">
      <alignment horizontal="right" vertical="center" wrapText="1"/>
    </xf>
    <xf numFmtId="0" fontId="35" fillId="25" borderId="27" xfId="10" applyFont="1" applyFill="1" applyBorder="1" applyAlignment="1">
      <alignment horizontal="center" vertical="center"/>
    </xf>
    <xf numFmtId="0" fontId="18" fillId="2" borderId="27" xfId="10" applyFont="1" applyFill="1" applyBorder="1" applyAlignment="1">
      <alignment vertical="center" wrapText="1"/>
    </xf>
    <xf numFmtId="0" fontId="20" fillId="2" borderId="27" xfId="10" applyFont="1" applyFill="1" applyBorder="1" applyAlignment="1">
      <alignment vertical="center" wrapText="1"/>
    </xf>
    <xf numFmtId="0" fontId="20" fillId="26" borderId="27" xfId="10" applyFont="1" applyFill="1" applyBorder="1" applyAlignment="1">
      <alignment horizontal="center" vertical="center"/>
    </xf>
    <xf numFmtId="0" fontId="35" fillId="26" borderId="27" xfId="10" applyFont="1" applyFill="1" applyBorder="1" applyAlignment="1">
      <alignment horizontal="center" vertical="center"/>
    </xf>
    <xf numFmtId="0" fontId="18" fillId="2" borderId="27" xfId="10" applyFont="1" applyFill="1" applyBorder="1" applyAlignment="1">
      <alignment vertical="center"/>
    </xf>
    <xf numFmtId="0" fontId="20" fillId="19" borderId="27" xfId="10" applyFont="1" applyFill="1" applyBorder="1" applyAlignment="1">
      <alignment horizontal="center" vertical="center"/>
    </xf>
    <xf numFmtId="0" fontId="38" fillId="19" borderId="27" xfId="10" applyFont="1" applyFill="1" applyBorder="1" applyAlignment="1">
      <alignment horizontal="center" vertical="center"/>
    </xf>
    <xf numFmtId="49" fontId="20" fillId="2" borderId="27" xfId="10" applyNumberFormat="1" applyFont="1" applyFill="1" applyBorder="1" applyAlignment="1">
      <alignment vertical="center"/>
    </xf>
    <xf numFmtId="49" fontId="18" fillId="2" borderId="27" xfId="10" applyNumberFormat="1" applyFont="1" applyFill="1" applyBorder="1" applyAlignment="1">
      <alignment vertical="center"/>
    </xf>
    <xf numFmtId="0" fontId="20" fillId="7" borderId="27" xfId="10" applyFont="1" applyFill="1" applyBorder="1" applyAlignment="1">
      <alignment vertical="center"/>
    </xf>
    <xf numFmtId="0" fontId="18" fillId="7" borderId="27" xfId="10" applyFont="1" applyFill="1" applyBorder="1" applyAlignment="1">
      <alignment vertical="center"/>
    </xf>
    <xf numFmtId="0" fontId="38" fillId="2" borderId="27" xfId="10" applyFont="1" applyFill="1" applyBorder="1" applyAlignment="1">
      <alignment horizontal="right" vertical="center"/>
    </xf>
    <xf numFmtId="0" fontId="20" fillId="2" borderId="27" xfId="10" applyFont="1" applyFill="1" applyBorder="1" applyAlignment="1">
      <alignment horizontal="right" vertical="center"/>
    </xf>
    <xf numFmtId="176" fontId="20" fillId="2" borderId="27" xfId="10" applyNumberFormat="1" applyFont="1" applyFill="1" applyBorder="1" applyAlignment="1">
      <alignment vertical="center"/>
    </xf>
    <xf numFmtId="0" fontId="20" fillId="19" borderId="27" xfId="10" applyFont="1" applyFill="1" applyBorder="1" applyAlignment="1">
      <alignment horizontal="right" vertical="center" wrapText="1"/>
    </xf>
    <xf numFmtId="0" fontId="35" fillId="19" borderId="27" xfId="10" applyFont="1" applyFill="1" applyBorder="1" applyAlignment="1">
      <alignment horizontal="center" vertical="center"/>
    </xf>
    <xf numFmtId="49" fontId="38" fillId="8" borderId="27" xfId="10" applyNumberFormat="1" applyFont="1" applyFill="1" applyBorder="1" applyAlignment="1">
      <alignment horizontal="right" vertical="center" wrapText="1"/>
    </xf>
    <xf numFmtId="49" fontId="38" fillId="8" borderId="28" xfId="10" applyNumberFormat="1" applyFont="1" applyFill="1" applyBorder="1" applyAlignment="1">
      <alignment horizontal="right" vertical="center" wrapText="1"/>
    </xf>
    <xf numFmtId="0" fontId="35" fillId="25" borderId="28" xfId="10" applyFont="1" applyFill="1" applyBorder="1" applyAlignment="1">
      <alignment horizontal="center" vertical="center"/>
    </xf>
    <xf numFmtId="0" fontId="18" fillId="2" borderId="28" xfId="10" applyFont="1" applyFill="1" applyBorder="1" applyAlignment="1">
      <alignment vertical="center"/>
    </xf>
    <xf numFmtId="0" fontId="2" fillId="2" borderId="10" xfId="10" applyFont="1" applyFill="1" applyAlignment="1">
      <alignment horizontal="center" vertical="center"/>
    </xf>
    <xf numFmtId="0" fontId="2" fillId="2" borderId="10" xfId="10" applyFont="1" applyFill="1" applyAlignment="1">
      <alignment vertical="center" wrapText="1"/>
    </xf>
    <xf numFmtId="3" fontId="2" fillId="2" borderId="10" xfId="10" applyNumberFormat="1" applyFont="1" applyFill="1" applyAlignment="1">
      <alignment vertical="center" wrapText="1"/>
    </xf>
    <xf numFmtId="3" fontId="2" fillId="2" borderId="10" xfId="10" applyNumberFormat="1" applyFont="1" applyFill="1" applyAlignment="1">
      <alignment horizontal="center" vertical="center"/>
    </xf>
    <xf numFmtId="3" fontId="2" fillId="2" borderId="10" xfId="10" applyNumberFormat="1" applyFont="1" applyFill="1" applyAlignment="1">
      <alignment vertical="center"/>
    </xf>
    <xf numFmtId="0" fontId="2" fillId="2" borderId="10" xfId="10" applyFont="1" applyFill="1" applyAlignment="1">
      <alignment vertical="center"/>
    </xf>
    <xf numFmtId="166" fontId="2" fillId="2" borderId="10" xfId="11" applyNumberFormat="1" applyFont="1" applyFill="1" applyBorder="1" applyAlignment="1">
      <alignment horizontal="center" vertical="center"/>
    </xf>
    <xf numFmtId="3" fontId="2" fillId="2" borderId="10" xfId="11" applyNumberFormat="1" applyFont="1" applyFill="1" applyBorder="1" applyAlignment="1">
      <alignment horizontal="center" vertical="center"/>
    </xf>
    <xf numFmtId="166" fontId="2" fillId="2" borderId="10" xfId="11" applyNumberFormat="1" applyFont="1" applyFill="1" applyBorder="1" applyAlignment="1">
      <alignment vertical="center"/>
    </xf>
    <xf numFmtId="164" fontId="2" fillId="2" borderId="10" xfId="11" applyFont="1" applyFill="1" applyBorder="1" applyAlignment="1">
      <alignment vertical="center"/>
    </xf>
    <xf numFmtId="166" fontId="2" fillId="2" borderId="10" xfId="11" applyNumberFormat="1" applyFont="1" applyFill="1" applyBorder="1" applyAlignment="1">
      <alignment horizontal="right" vertical="center"/>
    </xf>
    <xf numFmtId="166" fontId="40" fillId="2" borderId="10" xfId="11" applyNumberFormat="1" applyFont="1" applyFill="1" applyBorder="1" applyAlignment="1">
      <alignment horizontal="center" vertical="center"/>
    </xf>
    <xf numFmtId="166" fontId="22" fillId="2" borderId="10" xfId="11" applyNumberFormat="1" applyFont="1" applyFill="1" applyBorder="1" applyAlignment="1">
      <alignment horizontal="center" vertical="center"/>
    </xf>
    <xf numFmtId="0" fontId="22" fillId="2" borderId="10" xfId="10" applyFont="1" applyFill="1" applyAlignment="1">
      <alignment vertical="center"/>
    </xf>
    <xf numFmtId="3" fontId="75" fillId="8" borderId="10" xfId="11" applyNumberFormat="1" applyFont="1" applyFill="1" applyAlignment="1">
      <alignment vertical="center"/>
    </xf>
    <xf numFmtId="164" fontId="75" fillId="8" borderId="10" xfId="11" applyFont="1" applyFill="1" applyAlignment="1">
      <alignment vertical="center"/>
    </xf>
    <xf numFmtId="0" fontId="28" fillId="2" borderId="10" xfId="10" applyFont="1" applyFill="1" applyAlignment="1">
      <alignment horizontal="center" vertical="center"/>
    </xf>
    <xf numFmtId="0" fontId="22" fillId="2" borderId="10" xfId="10" applyFont="1" applyFill="1" applyAlignment="1">
      <alignment horizontal="center" vertical="center"/>
    </xf>
    <xf numFmtId="0" fontId="18" fillId="8" borderId="10" xfId="10" applyFont="1" applyFill="1" applyAlignment="1">
      <alignment vertical="center" wrapText="1"/>
    </xf>
    <xf numFmtId="0" fontId="18" fillId="8" borderId="10" xfId="10" applyFont="1" applyFill="1" applyAlignment="1">
      <alignment horizontal="center" vertical="center" wrapText="1"/>
    </xf>
    <xf numFmtId="0" fontId="18" fillId="2" borderId="10" xfId="10" applyFont="1" applyFill="1" applyAlignment="1">
      <alignment horizontal="center" vertical="center" wrapText="1"/>
    </xf>
    <xf numFmtId="0" fontId="34" fillId="2" borderId="4" xfId="10" applyFont="1" applyFill="1" applyBorder="1" applyAlignment="1">
      <alignment horizontal="center" vertical="center" wrapText="1"/>
    </xf>
    <xf numFmtId="0" fontId="20" fillId="2" borderId="4" xfId="10" applyFont="1" applyFill="1" applyBorder="1" applyAlignment="1">
      <alignment horizontal="center" vertical="center" wrapText="1"/>
    </xf>
    <xf numFmtId="0" fontId="22" fillId="2" borderId="4" xfId="10" applyFont="1" applyFill="1" applyBorder="1" applyAlignment="1">
      <alignment horizontal="center" vertical="center" wrapText="1"/>
    </xf>
    <xf numFmtId="0" fontId="2" fillId="8" borderId="10" xfId="10" applyFont="1" applyFill="1" applyAlignment="1">
      <alignment vertical="center"/>
    </xf>
    <xf numFmtId="172" fontId="18" fillId="2" borderId="4" xfId="13" applyNumberFormat="1" applyFont="1" applyFill="1" applyBorder="1" applyAlignment="1">
      <alignment horizontal="right" vertical="center" wrapText="1"/>
    </xf>
    <xf numFmtId="0" fontId="18" fillId="2" borderId="4" xfId="10" applyFont="1" applyFill="1" applyBorder="1" applyAlignment="1">
      <alignment horizontal="center" vertical="center"/>
    </xf>
    <xf numFmtId="0" fontId="22" fillId="2" borderId="4" xfId="10" applyFont="1" applyFill="1" applyBorder="1" applyAlignment="1">
      <alignment horizontal="center" vertical="center"/>
    </xf>
    <xf numFmtId="0" fontId="18" fillId="2" borderId="4" xfId="10" applyFont="1" applyFill="1" applyBorder="1" applyAlignment="1">
      <alignment horizontal="center" vertical="center" wrapText="1"/>
    </xf>
    <xf numFmtId="172" fontId="18" fillId="2" borderId="4" xfId="13" applyNumberFormat="1" applyFont="1" applyFill="1" applyBorder="1" applyAlignment="1">
      <alignment horizontal="center" vertical="center" wrapText="1"/>
    </xf>
    <xf numFmtId="0" fontId="18" fillId="7" borderId="4" xfId="10" applyFont="1" applyFill="1" applyBorder="1" applyAlignment="1">
      <alignment horizontal="center" vertical="center" wrapText="1"/>
    </xf>
    <xf numFmtId="0" fontId="18" fillId="7" borderId="3" xfId="10" applyFont="1" applyFill="1" applyBorder="1" applyAlignment="1">
      <alignment horizontal="center" vertical="center" wrapText="1"/>
    </xf>
    <xf numFmtId="0" fontId="20" fillId="2" borderId="3" xfId="10" applyFont="1" applyFill="1" applyBorder="1" applyAlignment="1">
      <alignment horizontal="center" vertical="center" wrapText="1"/>
    </xf>
    <xf numFmtId="0" fontId="18" fillId="7" borderId="17" xfId="10" applyFont="1" applyFill="1" applyBorder="1" applyAlignment="1">
      <alignment horizontal="center" vertical="center" wrapText="1"/>
    </xf>
    <xf numFmtId="0" fontId="20" fillId="2" borderId="17" xfId="10" applyFont="1" applyFill="1" applyBorder="1" applyAlignment="1">
      <alignment horizontal="center" vertical="center" wrapText="1"/>
    </xf>
    <xf numFmtId="0" fontId="18" fillId="2" borderId="17" xfId="10" applyFont="1" applyFill="1" applyBorder="1" applyAlignment="1">
      <alignment horizontal="center" vertical="center"/>
    </xf>
    <xf numFmtId="0" fontId="22" fillId="2" borderId="17" xfId="10" applyFont="1" applyFill="1" applyBorder="1" applyAlignment="1">
      <alignment horizontal="center" vertical="center"/>
    </xf>
    <xf numFmtId="0" fontId="18" fillId="7" borderId="19" xfId="10" applyFont="1" applyFill="1" applyBorder="1" applyAlignment="1">
      <alignment horizontal="center" vertical="center" wrapText="1"/>
    </xf>
    <xf numFmtId="0" fontId="18" fillId="2" borderId="19" xfId="10" applyFont="1" applyFill="1" applyBorder="1" applyAlignment="1">
      <alignment horizontal="center" vertical="center" wrapText="1"/>
    </xf>
    <xf numFmtId="0" fontId="18" fillId="2" borderId="19" xfId="10" applyFont="1" applyFill="1" applyBorder="1" applyAlignment="1">
      <alignment horizontal="center" vertical="center"/>
    </xf>
    <xf numFmtId="0" fontId="22" fillId="2" borderId="19" xfId="10" applyFont="1" applyFill="1" applyBorder="1" applyAlignment="1">
      <alignment horizontal="center" vertical="center"/>
    </xf>
    <xf numFmtId="0" fontId="51" fillId="2" borderId="10" xfId="10" applyFont="1" applyFill="1" applyAlignment="1">
      <alignment vertical="center"/>
    </xf>
    <xf numFmtId="0" fontId="30" fillId="8" borderId="10" xfId="10" applyFont="1" applyFill="1" applyAlignment="1">
      <alignment horizontal="center" vertical="center" wrapText="1"/>
    </xf>
    <xf numFmtId="0" fontId="30" fillId="2" borderId="10" xfId="10" applyFont="1" applyFill="1" applyAlignment="1">
      <alignment horizontal="center" vertical="center" wrapText="1"/>
    </xf>
    <xf numFmtId="0" fontId="40" fillId="2" borderId="10" xfId="10" applyFont="1" applyFill="1" applyAlignment="1">
      <alignment horizontal="center" vertical="center"/>
    </xf>
    <xf numFmtId="0" fontId="22" fillId="2" borderId="10" xfId="10" applyFont="1" applyFill="1" applyAlignment="1">
      <alignment horizontal="center" vertical="center" wrapText="1"/>
    </xf>
    <xf numFmtId="3" fontId="34" fillId="2" borderId="17" xfId="10" applyNumberFormat="1" applyFont="1" applyFill="1" applyBorder="1" applyAlignment="1">
      <alignment horizontal="center" vertical="center" wrapText="1"/>
    </xf>
    <xf numFmtId="3" fontId="34" fillId="2" borderId="18" xfId="10" applyNumberFormat="1" applyFont="1" applyFill="1" applyBorder="1" applyAlignment="1">
      <alignment horizontal="center" vertical="center" wrapText="1"/>
    </xf>
    <xf numFmtId="3" fontId="34" fillId="2" borderId="17" xfId="10" applyNumberFormat="1" applyFont="1" applyFill="1" applyBorder="1" applyAlignment="1">
      <alignment horizontal="center" vertical="center"/>
    </xf>
    <xf numFmtId="3" fontId="34" fillId="2" borderId="10" xfId="10" applyNumberFormat="1" applyFont="1" applyFill="1" applyAlignment="1">
      <alignment horizontal="center" vertical="center"/>
    </xf>
    <xf numFmtId="3" fontId="70" fillId="8" borderId="10" xfId="10" applyNumberFormat="1" applyFont="1" applyFill="1" applyAlignment="1">
      <alignment horizontal="center" vertical="center"/>
    </xf>
    <xf numFmtId="0" fontId="71" fillId="2" borderId="27" xfId="10" applyFont="1" applyFill="1" applyBorder="1" applyAlignment="1">
      <alignment horizontal="center" vertical="center"/>
    </xf>
    <xf numFmtId="3" fontId="71" fillId="2" borderId="27" xfId="10" applyNumberFormat="1" applyFont="1" applyFill="1" applyBorder="1" applyAlignment="1">
      <alignment horizontal="center" vertical="center"/>
    </xf>
    <xf numFmtId="0" fontId="32" fillId="2" borderId="27" xfId="10" applyFont="1" applyFill="1" applyBorder="1" applyAlignment="1">
      <alignment horizontal="center" vertical="center"/>
    </xf>
    <xf numFmtId="0" fontId="71" fillId="2" borderId="27" xfId="10" applyFont="1" applyFill="1" applyBorder="1" applyAlignment="1">
      <alignment horizontal="center" vertical="center" wrapText="1"/>
    </xf>
    <xf numFmtId="165" fontId="71" fillId="2" borderId="27" xfId="10" applyNumberFormat="1" applyFont="1" applyFill="1" applyBorder="1" applyAlignment="1">
      <alignment horizontal="left" vertical="center" wrapText="1"/>
    </xf>
    <xf numFmtId="3" fontId="71" fillId="2" borderId="27" xfId="10" applyNumberFormat="1" applyFont="1" applyFill="1" applyBorder="1" applyAlignment="1">
      <alignment horizontal="center" vertical="center" wrapText="1"/>
    </xf>
    <xf numFmtId="166" fontId="71" fillId="2" borderId="27" xfId="10" applyNumberFormat="1" applyFont="1" applyFill="1" applyBorder="1" applyAlignment="1">
      <alignment horizontal="center" vertical="center" wrapText="1"/>
    </xf>
    <xf numFmtId="0" fontId="32" fillId="2" borderId="10" xfId="10" applyFont="1" applyFill="1" applyAlignment="1">
      <alignment vertical="center"/>
    </xf>
    <xf numFmtId="0" fontId="26" fillId="2" borderId="27" xfId="10" applyFont="1" applyFill="1" applyBorder="1" applyAlignment="1">
      <alignment horizontal="center" vertical="center" wrapText="1"/>
    </xf>
    <xf numFmtId="1" fontId="71" fillId="2" borderId="27" xfId="10" applyNumberFormat="1" applyFont="1" applyFill="1" applyBorder="1" applyAlignment="1">
      <alignment horizontal="center" vertical="center"/>
    </xf>
    <xf numFmtId="166" fontId="71" fillId="2" borderId="27" xfId="13" applyNumberFormat="1" applyFont="1" applyFill="1" applyBorder="1" applyAlignment="1">
      <alignment horizontal="center" vertical="center"/>
    </xf>
    <xf numFmtId="164" fontId="71" fillId="2" borderId="27" xfId="13" applyFont="1" applyFill="1" applyBorder="1" applyAlignment="1">
      <alignment horizontal="center" vertical="center"/>
    </xf>
    <xf numFmtId="166" fontId="71" fillId="8" borderId="27" xfId="10" applyNumberFormat="1" applyFont="1" applyFill="1" applyBorder="1" applyAlignment="1">
      <alignment horizontal="center" vertical="center"/>
    </xf>
    <xf numFmtId="166" fontId="71" fillId="2" borderId="27" xfId="10" applyNumberFormat="1" applyFont="1" applyFill="1" applyBorder="1" applyAlignment="1">
      <alignment horizontal="center" vertical="center"/>
    </xf>
    <xf numFmtId="165" fontId="26" fillId="2" borderId="27" xfId="10" applyNumberFormat="1" applyFont="1" applyFill="1" applyBorder="1" applyAlignment="1">
      <alignment horizontal="left" vertical="center" wrapText="1"/>
    </xf>
    <xf numFmtId="49" fontId="71" fillId="2" borderId="27" xfId="10" applyNumberFormat="1" applyFont="1" applyFill="1" applyBorder="1" applyAlignment="1">
      <alignment horizontal="center" vertical="center" wrapText="1"/>
    </xf>
    <xf numFmtId="49" fontId="26" fillId="2" borderId="27" xfId="10" applyNumberFormat="1" applyFont="1" applyFill="1" applyBorder="1" applyAlignment="1">
      <alignment horizontal="center" vertical="center" wrapText="1"/>
    </xf>
    <xf numFmtId="3" fontId="26" fillId="2" borderId="27" xfId="10" applyNumberFormat="1" applyFont="1" applyFill="1" applyBorder="1" applyAlignment="1">
      <alignment horizontal="center" vertical="center"/>
    </xf>
    <xf numFmtId="0" fontId="26" fillId="2" borderId="27" xfId="10" applyFont="1" applyFill="1" applyBorder="1" applyAlignment="1">
      <alignment horizontal="center" vertical="center"/>
    </xf>
    <xf numFmtId="166" fontId="26" fillId="2" borderId="27" xfId="13" applyNumberFormat="1" applyFont="1" applyFill="1" applyBorder="1" applyAlignment="1">
      <alignment horizontal="center" vertical="center"/>
    </xf>
    <xf numFmtId="164" fontId="18" fillId="8" borderId="27" xfId="13" applyFont="1" applyFill="1" applyBorder="1" applyAlignment="1">
      <alignment horizontal="center" vertical="center"/>
    </xf>
    <xf numFmtId="166" fontId="18" fillId="8" borderId="27" xfId="13" applyNumberFormat="1" applyFont="1" applyFill="1" applyBorder="1" applyAlignment="1">
      <alignment horizontal="center" vertical="center"/>
    </xf>
    <xf numFmtId="0" fontId="22" fillId="2" borderId="27" xfId="10" applyFont="1" applyFill="1" applyBorder="1" applyAlignment="1">
      <alignment horizontal="center" vertical="center"/>
    </xf>
    <xf numFmtId="166" fontId="26" fillId="2" borderId="27" xfId="10" applyNumberFormat="1" applyFont="1" applyFill="1" applyBorder="1" applyAlignment="1">
      <alignment horizontal="center" vertical="center"/>
    </xf>
    <xf numFmtId="166" fontId="26" fillId="8" borderId="27" xfId="10" applyNumberFormat="1" applyFont="1" applyFill="1" applyBorder="1" applyAlignment="1">
      <alignment horizontal="center" vertical="center"/>
    </xf>
    <xf numFmtId="0" fontId="34" fillId="2" borderId="27" xfId="10" applyFont="1" applyFill="1" applyBorder="1" applyAlignment="1">
      <alignment horizontal="center" vertical="center"/>
    </xf>
    <xf numFmtId="0" fontId="34" fillId="2" borderId="10" xfId="10" applyFont="1" applyFill="1" applyAlignment="1">
      <alignment horizontal="right" vertical="center"/>
    </xf>
    <xf numFmtId="0" fontId="34" fillId="2" borderId="10" xfId="10" applyFont="1" applyFill="1" applyAlignment="1">
      <alignment vertical="center"/>
    </xf>
    <xf numFmtId="0" fontId="22" fillId="2" borderId="27" xfId="10" applyFont="1" applyFill="1" applyBorder="1" applyAlignment="1">
      <alignment horizontal="center" vertical="center" wrapText="1"/>
    </xf>
    <xf numFmtId="166" fontId="40" fillId="2" borderId="27" xfId="13" applyNumberFormat="1" applyFont="1" applyFill="1" applyBorder="1" applyAlignment="1">
      <alignment horizontal="center" vertical="center" wrapText="1"/>
    </xf>
    <xf numFmtId="0" fontId="26" fillId="7" borderId="27" xfId="10" applyFont="1" applyFill="1" applyBorder="1" applyAlignment="1">
      <alignment horizontal="center" vertical="center"/>
    </xf>
    <xf numFmtId="0" fontId="71" fillId="7" borderId="27" xfId="10" applyFont="1" applyFill="1" applyBorder="1" applyAlignment="1">
      <alignment horizontal="center" vertical="center"/>
    </xf>
    <xf numFmtId="3" fontId="26" fillId="7" borderId="27" xfId="10" applyNumberFormat="1" applyFont="1" applyFill="1" applyBorder="1" applyAlignment="1">
      <alignment horizontal="center" vertical="center"/>
    </xf>
    <xf numFmtId="3" fontId="71" fillId="7" borderId="27" xfId="10" applyNumberFormat="1" applyFont="1" applyFill="1" applyBorder="1" applyAlignment="1">
      <alignment horizontal="center" vertical="center"/>
    </xf>
    <xf numFmtId="166" fontId="71" fillId="7" borderId="27" xfId="10" applyNumberFormat="1" applyFont="1" applyFill="1" applyBorder="1" applyAlignment="1">
      <alignment horizontal="center" vertical="center"/>
    </xf>
    <xf numFmtId="166" fontId="75" fillId="8" borderId="27" xfId="10" applyNumberFormat="1" applyFont="1" applyFill="1" applyBorder="1" applyAlignment="1">
      <alignment horizontal="center" vertical="center"/>
    </xf>
    <xf numFmtId="165" fontId="71" fillId="7" borderId="27" xfId="10" applyNumberFormat="1" applyFont="1" applyFill="1" applyBorder="1" applyAlignment="1">
      <alignment horizontal="center" vertical="center"/>
    </xf>
    <xf numFmtId="0" fontId="105" fillId="7" borderId="27" xfId="10" applyFont="1" applyFill="1" applyBorder="1" applyAlignment="1">
      <alignment horizontal="center" vertical="center"/>
    </xf>
    <xf numFmtId="166" fontId="26" fillId="7" borderId="27" xfId="10" applyNumberFormat="1" applyFont="1" applyFill="1" applyBorder="1" applyAlignment="1">
      <alignment horizontal="center" vertical="center"/>
    </xf>
    <xf numFmtId="0" fontId="106" fillId="7" borderId="27" xfId="10" applyFont="1" applyFill="1" applyBorder="1" applyAlignment="1">
      <alignment horizontal="center" vertical="center"/>
    </xf>
    <xf numFmtId="0" fontId="36" fillId="2" borderId="10" xfId="10" applyFont="1" applyFill="1" applyAlignment="1">
      <alignment vertical="center"/>
    </xf>
    <xf numFmtId="165" fontId="71" fillId="8" borderId="27" xfId="10" applyNumberFormat="1" applyFont="1" applyFill="1" applyBorder="1" applyAlignment="1">
      <alignment horizontal="left" vertical="center" wrapText="1"/>
    </xf>
    <xf numFmtId="0" fontId="71" fillId="8" borderId="27" xfId="10" applyFont="1" applyFill="1" applyBorder="1" applyAlignment="1">
      <alignment horizontal="center" vertical="center" wrapText="1"/>
    </xf>
    <xf numFmtId="0" fontId="26" fillId="8" borderId="27" xfId="10" applyFont="1" applyFill="1" applyBorder="1" applyAlignment="1">
      <alignment horizontal="center" vertical="center" wrapText="1"/>
    </xf>
    <xf numFmtId="0" fontId="26" fillId="8" borderId="27" xfId="10" applyFont="1" applyFill="1" applyBorder="1" applyAlignment="1">
      <alignment vertical="center" wrapText="1"/>
    </xf>
    <xf numFmtId="0" fontId="75" fillId="8" borderId="27" xfId="10" applyFont="1" applyFill="1" applyBorder="1" applyAlignment="1">
      <alignment vertical="center" wrapText="1"/>
    </xf>
    <xf numFmtId="165" fontId="26" fillId="8" borderId="27" xfId="10" applyNumberFormat="1" applyFont="1" applyFill="1" applyBorder="1" applyAlignment="1">
      <alignment horizontal="left" vertical="center" wrapText="1"/>
    </xf>
    <xf numFmtId="166" fontId="26" fillId="8" borderId="27" xfId="10" applyNumberFormat="1" applyFont="1" applyFill="1" applyBorder="1" applyAlignment="1">
      <alignment vertical="center" wrapText="1"/>
    </xf>
    <xf numFmtId="0" fontId="26" fillId="2" borderId="27" xfId="10" quotePrefix="1" applyFont="1" applyFill="1" applyBorder="1" applyAlignment="1">
      <alignment horizontal="center" vertical="center"/>
    </xf>
    <xf numFmtId="0" fontId="26" fillId="8" borderId="27" xfId="10" applyFont="1" applyFill="1" applyBorder="1" applyAlignment="1">
      <alignment horizontal="center" vertical="center"/>
    </xf>
    <xf numFmtId="0" fontId="71" fillId="8" borderId="27" xfId="10" applyFont="1" applyFill="1" applyBorder="1" applyAlignment="1">
      <alignment horizontal="center" vertical="center"/>
    </xf>
    <xf numFmtId="1" fontId="71" fillId="8" borderId="27" xfId="10" applyNumberFormat="1" applyFont="1" applyFill="1" applyBorder="1" applyAlignment="1">
      <alignment horizontal="center" vertical="center"/>
    </xf>
    <xf numFmtId="0" fontId="22" fillId="8" borderId="27" xfId="10" applyFont="1" applyFill="1" applyBorder="1" applyAlignment="1">
      <alignment horizontal="center" vertical="center"/>
    </xf>
    <xf numFmtId="0" fontId="32" fillId="8" borderId="10" xfId="10" applyFont="1" applyFill="1" applyAlignment="1">
      <alignment vertical="center"/>
    </xf>
    <xf numFmtId="49" fontId="26" fillId="8" borderId="27" xfId="10" applyNumberFormat="1" applyFont="1" applyFill="1" applyBorder="1" applyAlignment="1">
      <alignment horizontal="center" vertical="center"/>
    </xf>
    <xf numFmtId="49" fontId="26" fillId="8" borderId="27" xfId="10" applyNumberFormat="1" applyFont="1" applyFill="1" applyBorder="1" applyAlignment="1">
      <alignment horizontal="center" vertical="center" wrapText="1"/>
    </xf>
    <xf numFmtId="49" fontId="18" fillId="8" borderId="27" xfId="10" applyNumberFormat="1" applyFont="1" applyFill="1" applyBorder="1" applyAlignment="1">
      <alignment horizontal="center" vertical="center"/>
    </xf>
    <xf numFmtId="0" fontId="34" fillId="8" borderId="10" xfId="10" applyFont="1" applyFill="1" applyAlignment="1">
      <alignment vertical="center"/>
    </xf>
    <xf numFmtId="0" fontId="22" fillId="8" borderId="27" xfId="10" applyFont="1" applyFill="1" applyBorder="1" applyAlignment="1">
      <alignment horizontal="center" vertical="center" wrapText="1"/>
    </xf>
    <xf numFmtId="0" fontId="34" fillId="8" borderId="27" xfId="10" applyFont="1" applyFill="1" applyBorder="1" applyAlignment="1">
      <alignment horizontal="center" vertical="center"/>
    </xf>
    <xf numFmtId="165" fontId="71" fillId="8" borderId="27" xfId="10" applyNumberFormat="1" applyFont="1" applyFill="1" applyBorder="1" applyAlignment="1">
      <alignment horizontal="center" vertical="center"/>
    </xf>
    <xf numFmtId="0" fontId="32" fillId="8" borderId="27" xfId="10" applyFont="1" applyFill="1" applyBorder="1" applyAlignment="1">
      <alignment horizontal="center" vertical="center"/>
    </xf>
    <xf numFmtId="0" fontId="2" fillId="2" borderId="10" xfId="10" applyFont="1" applyFill="1" applyAlignment="1">
      <alignment horizontal="center" vertical="center" wrapText="1"/>
    </xf>
    <xf numFmtId="166" fontId="2" fillId="2" borderId="10" xfId="10" applyNumberFormat="1" applyFont="1" applyFill="1" applyAlignment="1">
      <alignment horizontal="center" vertical="center"/>
    </xf>
    <xf numFmtId="166" fontId="40" fillId="2" borderId="10" xfId="10" applyNumberFormat="1" applyFont="1" applyFill="1" applyAlignment="1">
      <alignment horizontal="center" vertical="center"/>
    </xf>
    <xf numFmtId="166" fontId="22" fillId="2" borderId="10" xfId="10" applyNumberFormat="1" applyFont="1" applyFill="1" applyAlignment="1">
      <alignment horizontal="center" vertical="center"/>
    </xf>
    <xf numFmtId="0" fontId="20" fillId="7" borderId="3" xfId="10" applyFont="1" applyFill="1" applyBorder="1" applyAlignment="1">
      <alignment horizontal="center" vertical="center" wrapText="1"/>
    </xf>
    <xf numFmtId="0" fontId="30" fillId="8" borderId="10" xfId="10" applyFont="1" applyFill="1" applyAlignment="1">
      <alignment vertical="center" wrapText="1"/>
    </xf>
    <xf numFmtId="0" fontId="20" fillId="7" borderId="4" xfId="10" applyFont="1" applyFill="1" applyBorder="1" applyAlignment="1">
      <alignment horizontal="left" vertical="center" wrapText="1"/>
    </xf>
    <xf numFmtId="0" fontId="2" fillId="14" borderId="10" xfId="10" applyFont="1" applyFill="1" applyAlignment="1">
      <alignment vertical="center"/>
    </xf>
    <xf numFmtId="0" fontId="18" fillId="14" borderId="10" xfId="1" applyFont="1" applyFill="1" applyAlignment="1">
      <alignment vertical="center"/>
    </xf>
    <xf numFmtId="166" fontId="34" fillId="2" borderId="17" xfId="10" applyNumberFormat="1" applyFont="1" applyFill="1" applyBorder="1" applyAlignment="1">
      <alignment horizontal="center" vertical="center"/>
    </xf>
    <xf numFmtId="0" fontId="18" fillId="7" borderId="4" xfId="10" applyFont="1" applyFill="1" applyBorder="1" applyAlignment="1">
      <alignment horizontal="left" vertical="center" wrapText="1"/>
    </xf>
    <xf numFmtId="0" fontId="18" fillId="8" borderId="17" xfId="10" applyFont="1" applyFill="1" applyBorder="1" applyAlignment="1">
      <alignment horizontal="left" vertical="center" wrapText="1"/>
    </xf>
    <xf numFmtId="0" fontId="18" fillId="2" borderId="17" xfId="10" applyFont="1" applyFill="1" applyBorder="1" applyAlignment="1">
      <alignment horizontal="center" vertical="center" wrapText="1"/>
    </xf>
    <xf numFmtId="0" fontId="18" fillId="8" borderId="19" xfId="10" applyFont="1" applyFill="1" applyBorder="1" applyAlignment="1">
      <alignment horizontal="left" vertical="center" wrapText="1"/>
    </xf>
    <xf numFmtId="1" fontId="20" fillId="2" borderId="3" xfId="10" applyNumberFormat="1" applyFont="1" applyFill="1" applyBorder="1" applyAlignment="1">
      <alignment horizontal="center" vertical="center" wrapText="1"/>
    </xf>
    <xf numFmtId="3" fontId="20" fillId="2" borderId="4" xfId="10" applyNumberFormat="1" applyFont="1" applyFill="1" applyBorder="1" applyAlignment="1">
      <alignment horizontal="center" vertical="center" wrapText="1"/>
    </xf>
    <xf numFmtId="0" fontId="40" fillId="7" borderId="4" xfId="10" applyFont="1" applyFill="1" applyBorder="1" applyAlignment="1">
      <alignment horizontal="left" vertical="center" wrapText="1"/>
    </xf>
    <xf numFmtId="49" fontId="18" fillId="8" borderId="27" xfId="1" applyNumberFormat="1" applyFont="1" applyFill="1" applyBorder="1" applyAlignment="1">
      <alignment horizontal="left" vertical="center" wrapText="1"/>
    </xf>
    <xf numFmtId="0" fontId="22" fillId="8" borderId="27" xfId="1" applyFont="1" applyFill="1" applyBorder="1" applyAlignment="1">
      <alignment horizontal="right" vertical="center" wrapText="1"/>
    </xf>
    <xf numFmtId="0" fontId="18" fillId="8" borderId="4" xfId="10" applyFont="1" applyFill="1" applyBorder="1" applyAlignment="1">
      <alignment horizontal="left" vertical="center" wrapText="1"/>
    </xf>
    <xf numFmtId="0" fontId="20" fillId="8" borderId="10" xfId="10" applyFont="1" applyFill="1" applyAlignment="1">
      <alignment horizontal="center" vertical="center"/>
    </xf>
    <xf numFmtId="0" fontId="18" fillId="7" borderId="2" xfId="10" applyFont="1" applyFill="1" applyBorder="1" applyAlignment="1">
      <alignment horizontal="left" vertical="center" wrapText="1"/>
    </xf>
    <xf numFmtId="0" fontId="38" fillId="7" borderId="2" xfId="10" applyFont="1" applyFill="1" applyBorder="1" applyAlignment="1">
      <alignment horizontal="right" vertical="center" wrapText="1"/>
    </xf>
    <xf numFmtId="0" fontId="18" fillId="8" borderId="19" xfId="10" applyFont="1" applyFill="1" applyBorder="1" applyAlignment="1">
      <alignment horizontal="center" vertical="center" wrapText="1"/>
    </xf>
    <xf numFmtId="0" fontId="2" fillId="8" borderId="19" xfId="10" applyFont="1" applyFill="1" applyBorder="1" applyAlignment="1">
      <alignment horizontal="center" vertical="center"/>
    </xf>
    <xf numFmtId="0" fontId="20" fillId="2" borderId="27" xfId="10" applyFont="1" applyFill="1" applyBorder="1" applyAlignment="1">
      <alignment horizontal="center" vertical="center" wrapText="1"/>
    </xf>
    <xf numFmtId="0" fontId="2" fillId="8" borderId="2" xfId="10" applyFont="1" applyFill="1" applyBorder="1" applyAlignment="1">
      <alignment vertical="center"/>
    </xf>
    <xf numFmtId="0" fontId="2" fillId="8" borderId="7" xfId="10" applyFont="1" applyFill="1" applyBorder="1" applyAlignment="1">
      <alignment vertical="center"/>
    </xf>
    <xf numFmtId="0" fontId="26" fillId="8" borderId="50" xfId="10" applyFont="1" applyFill="1" applyBorder="1" applyAlignment="1">
      <alignment horizontal="center" vertical="center"/>
    </xf>
    <xf numFmtId="165" fontId="26" fillId="2" borderId="50" xfId="10" applyNumberFormat="1" applyFont="1" applyFill="1" applyBorder="1" applyAlignment="1">
      <alignment horizontal="left" vertical="center" wrapText="1"/>
    </xf>
    <xf numFmtId="0" fontId="26" fillId="2" borderId="50" xfId="10" applyFont="1" applyFill="1" applyBorder="1" applyAlignment="1">
      <alignment horizontal="center" vertical="center" wrapText="1"/>
    </xf>
    <xf numFmtId="0" fontId="26" fillId="2" borderId="50" xfId="10" applyFont="1" applyFill="1" applyBorder="1" applyAlignment="1">
      <alignment horizontal="center" vertical="center"/>
    </xf>
    <xf numFmtId="166" fontId="26" fillId="8" borderId="50" xfId="10" applyNumberFormat="1" applyFont="1" applyFill="1" applyBorder="1" applyAlignment="1">
      <alignment horizontal="center" vertical="center"/>
    </xf>
    <xf numFmtId="164" fontId="18" fillId="8" borderId="50" xfId="13" applyFont="1" applyFill="1" applyBorder="1" applyAlignment="1">
      <alignment horizontal="center" vertical="center"/>
    </xf>
    <xf numFmtId="166" fontId="18" fillId="8" borderId="50" xfId="13" applyNumberFormat="1" applyFont="1" applyFill="1" applyBorder="1" applyAlignment="1">
      <alignment horizontal="center" vertical="center"/>
    </xf>
    <xf numFmtId="166" fontId="26" fillId="2" borderId="50" xfId="10" applyNumberFormat="1" applyFont="1" applyFill="1" applyBorder="1" applyAlignment="1">
      <alignment horizontal="center" vertical="center"/>
    </xf>
    <xf numFmtId="0" fontId="22" fillId="2" borderId="50" xfId="10" applyFont="1" applyFill="1" applyBorder="1" applyAlignment="1">
      <alignment horizontal="center" vertical="center"/>
    </xf>
    <xf numFmtId="0" fontId="26" fillId="8" borderId="19" xfId="10" applyFont="1" applyFill="1" applyBorder="1" applyAlignment="1">
      <alignment horizontal="center" vertical="center"/>
    </xf>
    <xf numFmtId="165" fontId="26" fillId="2" borderId="19" xfId="10" applyNumberFormat="1" applyFont="1" applyFill="1" applyBorder="1" applyAlignment="1">
      <alignment horizontal="left" vertical="center" wrapText="1"/>
    </xf>
    <xf numFmtId="0" fontId="26" fillId="2" borderId="19" xfId="10" applyFont="1" applyFill="1" applyBorder="1" applyAlignment="1">
      <alignment horizontal="center" vertical="center" wrapText="1"/>
    </xf>
    <xf numFmtId="0" fontId="26" fillId="2" borderId="19" xfId="10" applyFont="1" applyFill="1" applyBorder="1" applyAlignment="1">
      <alignment horizontal="center" vertical="center"/>
    </xf>
    <xf numFmtId="166" fontId="26" fillId="8" borderId="19" xfId="10" applyNumberFormat="1" applyFont="1" applyFill="1" applyBorder="1" applyAlignment="1">
      <alignment horizontal="center" vertical="center"/>
    </xf>
    <xf numFmtId="164" fontId="18" fillId="8" borderId="19" xfId="13" applyFont="1" applyFill="1" applyBorder="1" applyAlignment="1">
      <alignment horizontal="center" vertical="center"/>
    </xf>
    <xf numFmtId="166" fontId="18" fillId="8" borderId="19" xfId="13" applyNumberFormat="1" applyFont="1" applyFill="1" applyBorder="1" applyAlignment="1">
      <alignment horizontal="center" vertical="center"/>
    </xf>
    <xf numFmtId="166" fontId="26" fillId="2" borderId="19" xfId="10" applyNumberFormat="1" applyFont="1" applyFill="1" applyBorder="1" applyAlignment="1">
      <alignment horizontal="center" vertical="center"/>
    </xf>
    <xf numFmtId="3" fontId="20" fillId="8" borderId="19" xfId="1" applyNumberFormat="1" applyFont="1" applyFill="1" applyBorder="1" applyAlignment="1">
      <alignment horizontal="center" vertical="center"/>
    </xf>
    <xf numFmtId="166" fontId="20" fillId="8" borderId="19" xfId="1" applyNumberFormat="1" applyFont="1" applyFill="1" applyBorder="1" applyAlignment="1">
      <alignment horizontal="center" vertical="center"/>
    </xf>
    <xf numFmtId="166" fontId="2" fillId="2" borderId="19" xfId="10" applyNumberFormat="1" applyFont="1" applyFill="1" applyBorder="1" applyAlignment="1">
      <alignment horizontal="center" vertical="center"/>
    </xf>
    <xf numFmtId="166" fontId="22" fillId="2" borderId="19" xfId="10" applyNumberFormat="1" applyFont="1" applyFill="1" applyBorder="1" applyAlignment="1">
      <alignment horizontal="center" vertical="center"/>
    </xf>
    <xf numFmtId="3" fontId="18" fillId="8" borderId="19" xfId="1" applyNumberFormat="1" applyFont="1" applyFill="1" applyBorder="1" applyAlignment="1">
      <alignment horizontal="center" vertical="center"/>
    </xf>
    <xf numFmtId="166" fontId="40" fillId="2" borderId="19" xfId="10" applyNumberFormat="1" applyFont="1" applyFill="1" applyBorder="1" applyAlignment="1">
      <alignment horizontal="center" vertical="center"/>
    </xf>
    <xf numFmtId="166" fontId="2" fillId="8" borderId="10" xfId="10" applyNumberFormat="1" applyFont="1" applyFill="1" applyAlignment="1">
      <alignment vertical="center"/>
    </xf>
    <xf numFmtId="166" fontId="2" fillId="8" borderId="7" xfId="10" applyNumberFormat="1" applyFont="1" applyFill="1" applyBorder="1" applyAlignment="1">
      <alignment vertical="center"/>
    </xf>
    <xf numFmtId="166" fontId="39" fillId="2" borderId="1" xfId="10" applyNumberFormat="1" applyFont="1" applyFill="1" applyBorder="1" applyAlignment="1">
      <alignment vertical="center"/>
    </xf>
    <xf numFmtId="0" fontId="20" fillId="2" borderId="4" xfId="10" applyFont="1" applyFill="1" applyBorder="1" applyAlignment="1">
      <alignment horizontal="left" vertical="center" wrapText="1"/>
    </xf>
    <xf numFmtId="0" fontId="38" fillId="8" borderId="2" xfId="10" applyFont="1" applyFill="1" applyBorder="1" applyAlignment="1">
      <alignment horizontal="right" vertical="center" wrapText="1"/>
    </xf>
    <xf numFmtId="166" fontId="3" fillId="2" borderId="10" xfId="10" applyNumberFormat="1" applyFont="1" applyFill="1" applyAlignment="1">
      <alignment horizontal="center" vertical="center" wrapText="1"/>
    </xf>
    <xf numFmtId="0" fontId="5" fillId="2" borderId="10" xfId="10" applyFont="1" applyFill="1" applyAlignment="1">
      <alignment vertical="center"/>
    </xf>
    <xf numFmtId="0" fontId="5" fillId="2" borderId="4" xfId="10" applyFont="1" applyFill="1" applyBorder="1" applyAlignment="1">
      <alignment horizontal="center" vertical="center" wrapText="1"/>
    </xf>
    <xf numFmtId="0" fontId="14" fillId="2" borderId="17" xfId="10" applyFont="1" applyFill="1" applyBorder="1" applyAlignment="1">
      <alignment horizontal="center" vertical="center" wrapText="1"/>
    </xf>
    <xf numFmtId="0" fontId="14" fillId="2" borderId="18" xfId="10" applyFont="1" applyFill="1" applyBorder="1" applyAlignment="1">
      <alignment horizontal="center" vertical="center" wrapText="1"/>
    </xf>
    <xf numFmtId="0" fontId="14" fillId="2" borderId="23" xfId="10" applyFont="1" applyFill="1" applyBorder="1" applyAlignment="1">
      <alignment horizontal="center" vertical="center" wrapText="1"/>
    </xf>
    <xf numFmtId="3" fontId="14" fillId="2" borderId="23" xfId="10" applyNumberFormat="1" applyFont="1" applyFill="1" applyBorder="1" applyAlignment="1">
      <alignment horizontal="center" vertical="center" wrapText="1"/>
    </xf>
    <xf numFmtId="1" fontId="14" fillId="2" borderId="23" xfId="10" applyNumberFormat="1" applyFont="1" applyFill="1" applyBorder="1" applyAlignment="1">
      <alignment horizontal="center" vertical="center" wrapText="1"/>
    </xf>
    <xf numFmtId="3" fontId="14" fillId="2" borderId="8" xfId="10" applyNumberFormat="1" applyFont="1" applyFill="1" applyBorder="1" applyAlignment="1">
      <alignment horizontal="center" vertical="center" wrapText="1"/>
    </xf>
    <xf numFmtId="166" fontId="14" fillId="2" borderId="17" xfId="10" applyNumberFormat="1" applyFont="1" applyFill="1" applyBorder="1" applyAlignment="1">
      <alignment horizontal="center" vertical="center" wrapText="1"/>
    </xf>
    <xf numFmtId="0" fontId="14" fillId="2" borderId="17" xfId="10" applyFont="1" applyFill="1" applyBorder="1" applyAlignment="1">
      <alignment horizontal="center" vertical="center"/>
    </xf>
    <xf numFmtId="0" fontId="6" fillId="17" borderId="27" xfId="10" applyFont="1" applyFill="1" applyBorder="1" applyAlignment="1">
      <alignment horizontal="center" vertical="center"/>
    </xf>
    <xf numFmtId="1" fontId="6" fillId="17" borderId="27" xfId="10" applyNumberFormat="1" applyFont="1" applyFill="1" applyBorder="1" applyAlignment="1">
      <alignment horizontal="center" vertical="center" wrapText="1"/>
    </xf>
    <xf numFmtId="3" fontId="6" fillId="17" borderId="27" xfId="10" applyNumberFormat="1" applyFont="1" applyFill="1" applyBorder="1" applyAlignment="1">
      <alignment horizontal="center" vertical="center" wrapText="1"/>
    </xf>
    <xf numFmtId="166" fontId="6" fillId="17" borderId="27" xfId="10" applyNumberFormat="1" applyFont="1" applyFill="1" applyBorder="1" applyAlignment="1">
      <alignment horizontal="center" vertical="center" wrapText="1"/>
    </xf>
    <xf numFmtId="0" fontId="6" fillId="2" borderId="27" xfId="10" applyFont="1" applyFill="1" applyBorder="1" applyAlignment="1">
      <alignment horizontal="center" vertical="center"/>
    </xf>
    <xf numFmtId="49" fontId="6" fillId="2" borderId="27" xfId="10" applyNumberFormat="1" applyFont="1" applyFill="1" applyBorder="1" applyAlignment="1">
      <alignment horizontal="left" vertical="center" wrapText="1"/>
    </xf>
    <xf numFmtId="1" fontId="6" fillId="2" borderId="27" xfId="10" applyNumberFormat="1" applyFont="1" applyFill="1" applyBorder="1" applyAlignment="1">
      <alignment horizontal="center" vertical="center" wrapText="1"/>
    </xf>
    <xf numFmtId="166" fontId="6" fillId="2" borderId="27" xfId="10" applyNumberFormat="1" applyFont="1" applyFill="1" applyBorder="1" applyAlignment="1">
      <alignment horizontal="center" vertical="center" wrapText="1"/>
    </xf>
    <xf numFmtId="0" fontId="6" fillId="2" borderId="27" xfId="10" applyFont="1" applyFill="1" applyBorder="1" applyAlignment="1">
      <alignment vertical="center" wrapText="1"/>
    </xf>
    <xf numFmtId="0" fontId="6" fillId="2" borderId="27" xfId="10" applyFont="1" applyFill="1" applyBorder="1" applyAlignment="1">
      <alignment horizontal="center" vertical="center" wrapText="1"/>
    </xf>
    <xf numFmtId="3" fontId="6" fillId="2" borderId="27" xfId="10" applyNumberFormat="1" applyFont="1" applyFill="1" applyBorder="1" applyAlignment="1">
      <alignment horizontal="center" vertical="center"/>
    </xf>
    <xf numFmtId="166" fontId="6" fillId="2" borderId="27" xfId="10" applyNumberFormat="1" applyFont="1" applyFill="1" applyBorder="1" applyAlignment="1">
      <alignment horizontal="center" vertical="center"/>
    </xf>
    <xf numFmtId="0" fontId="4" fillId="2" borderId="27" xfId="10" applyFont="1" applyFill="1" applyBorder="1" applyAlignment="1">
      <alignment horizontal="center" vertical="center" wrapText="1"/>
    </xf>
    <xf numFmtId="0" fontId="6" fillId="2" borderId="27" xfId="10" applyFont="1" applyFill="1" applyBorder="1" applyAlignment="1">
      <alignment horizontal="left" vertical="center" wrapText="1"/>
    </xf>
    <xf numFmtId="165" fontId="6" fillId="2" borderId="27" xfId="10" applyNumberFormat="1" applyFont="1" applyFill="1" applyBorder="1" applyAlignment="1">
      <alignment horizontal="center" vertical="center"/>
    </xf>
    <xf numFmtId="0" fontId="17" fillId="8" borderId="27" xfId="10" applyFont="1" applyFill="1" applyBorder="1" applyAlignment="1">
      <alignment horizontal="center" vertical="center" wrapText="1"/>
    </xf>
    <xf numFmtId="3" fontId="17" fillId="8" borderId="27" xfId="10" applyNumberFormat="1" applyFont="1" applyFill="1" applyBorder="1" applyAlignment="1">
      <alignment horizontal="center" vertical="center" wrapText="1"/>
    </xf>
    <xf numFmtId="166" fontId="17" fillId="8" borderId="27" xfId="10" applyNumberFormat="1" applyFont="1" applyFill="1" applyBorder="1" applyAlignment="1">
      <alignment horizontal="center" vertical="center" wrapText="1"/>
    </xf>
    <xf numFmtId="1" fontId="6" fillId="2" borderId="27" xfId="10" applyNumberFormat="1" applyFont="1" applyFill="1" applyBorder="1" applyAlignment="1">
      <alignment horizontal="center" vertical="center"/>
    </xf>
    <xf numFmtId="3" fontId="6" fillId="2" borderId="27" xfId="10" applyNumberFormat="1" applyFont="1" applyFill="1" applyBorder="1" applyAlignment="1">
      <alignment horizontal="center" vertical="center" wrapText="1"/>
    </xf>
    <xf numFmtId="0" fontId="6" fillId="2" borderId="27" xfId="10" applyFont="1" applyFill="1" applyBorder="1" applyAlignment="1">
      <alignment horizontal="left" vertical="center"/>
    </xf>
    <xf numFmtId="0" fontId="6" fillId="2" borderId="27" xfId="10" applyFont="1" applyFill="1" applyBorder="1" applyAlignment="1">
      <alignment horizontal="right" vertical="center" wrapText="1"/>
    </xf>
    <xf numFmtId="166" fontId="19" fillId="8" borderId="27" xfId="10" applyNumberFormat="1" applyFont="1" applyFill="1" applyBorder="1" applyAlignment="1">
      <alignment horizontal="center" vertical="center"/>
    </xf>
    <xf numFmtId="0" fontId="1" fillId="2" borderId="10" xfId="10" applyFont="1" applyFill="1" applyAlignment="1">
      <alignment horizontal="center" vertical="center"/>
    </xf>
    <xf numFmtId="0" fontId="1" fillId="2" borderId="10" xfId="10" applyFont="1" applyFill="1" applyAlignment="1">
      <alignment vertical="center" wrapText="1"/>
    </xf>
    <xf numFmtId="0" fontId="1" fillId="2" borderId="10" xfId="10" applyFont="1" applyFill="1" applyAlignment="1">
      <alignment vertical="center"/>
    </xf>
    <xf numFmtId="166" fontId="1" fillId="2" borderId="10" xfId="10" applyNumberFormat="1" applyFont="1" applyFill="1" applyAlignment="1">
      <alignment vertical="center" wrapText="1"/>
    </xf>
    <xf numFmtId="166" fontId="1" fillId="2" borderId="10" xfId="10" applyNumberFormat="1" applyFont="1" applyFill="1" applyAlignment="1">
      <alignment vertical="center"/>
    </xf>
    <xf numFmtId="0" fontId="1" fillId="2" borderId="10" xfId="10" applyFont="1" applyFill="1" applyAlignment="1">
      <alignment horizontal="right" vertical="center"/>
    </xf>
    <xf numFmtId="166" fontId="9" fillId="2" borderId="10" xfId="10" applyNumberFormat="1" applyFont="1" applyFill="1" applyAlignment="1">
      <alignment horizontal="center" vertical="center"/>
    </xf>
    <xf numFmtId="166" fontId="1" fillId="2" borderId="10" xfId="10" applyNumberFormat="1" applyFont="1" applyFill="1" applyAlignment="1">
      <alignment horizontal="center" vertical="center"/>
    </xf>
    <xf numFmtId="166" fontId="5" fillId="2" borderId="10" xfId="10" applyNumberFormat="1" applyFont="1" applyFill="1" applyAlignment="1">
      <alignment horizontal="center" vertical="center"/>
    </xf>
    <xf numFmtId="0" fontId="3" fillId="2" borderId="10" xfId="10" applyFont="1" applyFill="1" applyAlignment="1">
      <alignment horizontal="center" vertical="center"/>
    </xf>
    <xf numFmtId="0" fontId="4" fillId="2" borderId="10" xfId="10" applyFont="1" applyFill="1" applyAlignment="1">
      <alignment vertical="center"/>
    </xf>
    <xf numFmtId="3" fontId="4" fillId="2" borderId="10" xfId="10" applyNumberFormat="1" applyFont="1" applyFill="1" applyAlignment="1">
      <alignment horizontal="center" vertical="center"/>
    </xf>
    <xf numFmtId="0" fontId="4" fillId="2" borderId="10" xfId="10" applyFont="1" applyFill="1" applyAlignment="1">
      <alignment horizontal="center" vertical="center"/>
    </xf>
    <xf numFmtId="166" fontId="4" fillId="2" borderId="10" xfId="10" applyNumberFormat="1" applyFont="1" applyFill="1" applyAlignment="1">
      <alignment vertical="center"/>
    </xf>
    <xf numFmtId="0" fontId="5" fillId="2" borderId="10" xfId="10" applyFont="1" applyFill="1" applyAlignment="1">
      <alignment horizontal="left" vertical="center"/>
    </xf>
    <xf numFmtId="0" fontId="4" fillId="2" borderId="10" xfId="10" applyFont="1" applyFill="1" applyAlignment="1">
      <alignment vertical="center" wrapText="1"/>
    </xf>
    <xf numFmtId="3" fontId="6" fillId="2" borderId="10" xfId="10" applyNumberFormat="1" applyFont="1" applyFill="1" applyAlignment="1">
      <alignment horizontal="center" vertical="center"/>
    </xf>
    <xf numFmtId="0" fontId="11" fillId="2" borderId="4" xfId="10" applyFont="1" applyFill="1" applyBorder="1" applyAlignment="1">
      <alignment horizontal="center" vertical="center" wrapText="1"/>
    </xf>
    <xf numFmtId="3" fontId="11" fillId="2" borderId="4" xfId="10" applyNumberFormat="1" applyFont="1" applyFill="1" applyBorder="1" applyAlignment="1">
      <alignment horizontal="center" vertical="center" wrapText="1"/>
    </xf>
    <xf numFmtId="166" fontId="11" fillId="2" borderId="4" xfId="10" applyNumberFormat="1" applyFont="1" applyFill="1" applyBorder="1" applyAlignment="1">
      <alignment horizontal="center" vertical="center" wrapText="1"/>
    </xf>
    <xf numFmtId="0" fontId="11" fillId="2" borderId="4" xfId="10" applyFont="1" applyFill="1" applyBorder="1" applyAlignment="1">
      <alignment horizontal="left" vertical="center" wrapText="1"/>
    </xf>
    <xf numFmtId="0" fontId="6" fillId="17" borderId="51" xfId="10" applyFont="1" applyFill="1" applyBorder="1" applyAlignment="1">
      <alignment horizontal="center" vertical="center" wrapText="1"/>
    </xf>
    <xf numFmtId="49" fontId="6" fillId="17" borderId="51" xfId="10" applyNumberFormat="1" applyFont="1" applyFill="1" applyBorder="1" applyAlignment="1">
      <alignment horizontal="center" vertical="center" wrapText="1"/>
    </xf>
    <xf numFmtId="1" fontId="6" fillId="17" borderId="51" xfId="10" applyNumberFormat="1" applyFont="1" applyFill="1" applyBorder="1" applyAlignment="1">
      <alignment horizontal="center" vertical="center" wrapText="1"/>
    </xf>
    <xf numFmtId="3" fontId="6" fillId="17" borderId="51" xfId="10" applyNumberFormat="1" applyFont="1" applyFill="1" applyBorder="1" applyAlignment="1">
      <alignment horizontal="center" vertical="center" wrapText="1"/>
    </xf>
    <xf numFmtId="166" fontId="6" fillId="17" borderId="51" xfId="10" applyNumberFormat="1" applyFont="1" applyFill="1" applyBorder="1" applyAlignment="1">
      <alignment horizontal="center" vertical="center" wrapText="1"/>
    </xf>
    <xf numFmtId="0" fontId="10" fillId="17" borderId="51" xfId="10" applyFont="1" applyFill="1" applyBorder="1" applyAlignment="1">
      <alignment horizontal="left" vertical="center" wrapText="1"/>
    </xf>
    <xf numFmtId="1" fontId="24" fillId="8" borderId="10" xfId="10" applyNumberFormat="1" applyFont="1" applyFill="1" applyAlignment="1">
      <alignment vertical="center"/>
    </xf>
    <xf numFmtId="0" fontId="24" fillId="8" borderId="10" xfId="10" applyFont="1" applyFill="1" applyAlignment="1">
      <alignment vertical="center"/>
    </xf>
    <xf numFmtId="0" fontId="4" fillId="2" borderId="52" xfId="10" applyFont="1" applyFill="1" applyBorder="1" applyAlignment="1">
      <alignment horizontal="center" vertical="center" wrapText="1"/>
    </xf>
    <xf numFmtId="49" fontId="4" fillId="2" borderId="52" xfId="10" applyNumberFormat="1" applyFont="1" applyFill="1" applyBorder="1" applyAlignment="1">
      <alignment horizontal="left" vertical="center" wrapText="1"/>
    </xf>
    <xf numFmtId="1" fontId="4" fillId="2" borderId="52" xfId="10" applyNumberFormat="1" applyFont="1" applyFill="1" applyBorder="1" applyAlignment="1">
      <alignment horizontal="center" vertical="center" wrapText="1"/>
    </xf>
    <xf numFmtId="1" fontId="4" fillId="2" borderId="52" xfId="10" applyNumberFormat="1" applyFont="1" applyFill="1" applyBorder="1" applyAlignment="1">
      <alignment horizontal="center" vertical="center"/>
    </xf>
    <xf numFmtId="3" fontId="4" fillId="2" borderId="52" xfId="10" applyNumberFormat="1" applyFont="1" applyFill="1" applyBorder="1" applyAlignment="1">
      <alignment horizontal="center" vertical="center"/>
    </xf>
    <xf numFmtId="166" fontId="4" fillId="2" borderId="52" xfId="10" applyNumberFormat="1" applyFont="1" applyFill="1" applyBorder="1" applyAlignment="1">
      <alignment horizontal="center" vertical="center"/>
    </xf>
    <xf numFmtId="0" fontId="4" fillId="2" borderId="52" xfId="10" applyFont="1" applyFill="1" applyBorder="1" applyAlignment="1">
      <alignment horizontal="left" vertical="center" wrapText="1"/>
    </xf>
    <xf numFmtId="49" fontId="4" fillId="2" borderId="52" xfId="10" applyNumberFormat="1" applyFont="1" applyFill="1" applyBorder="1" applyAlignment="1">
      <alignment vertical="center" wrapText="1"/>
    </xf>
    <xf numFmtId="3" fontId="4" fillId="2" borderId="52" xfId="10" applyNumberFormat="1" applyFont="1" applyFill="1" applyBorder="1" applyAlignment="1">
      <alignment horizontal="center" vertical="center" wrapText="1"/>
    </xf>
    <xf numFmtId="0" fontId="5" fillId="2" borderId="52" xfId="10" applyFont="1" applyFill="1" applyBorder="1" applyAlignment="1">
      <alignment horizontal="left" vertical="center" wrapText="1"/>
    </xf>
    <xf numFmtId="0" fontId="6" fillId="2" borderId="52" xfId="10" applyFont="1" applyFill="1" applyBorder="1" applyAlignment="1">
      <alignment horizontal="center" vertical="center" wrapText="1"/>
    </xf>
    <xf numFmtId="49" fontId="6" fillId="2" borderId="52" xfId="10" applyNumberFormat="1" applyFont="1" applyFill="1" applyBorder="1" applyAlignment="1">
      <alignment horizontal="left" vertical="center" wrapText="1"/>
    </xf>
    <xf numFmtId="1" fontId="6" fillId="2" borderId="52" xfId="10" applyNumberFormat="1" applyFont="1" applyFill="1" applyBorder="1" applyAlignment="1">
      <alignment horizontal="center" vertical="center" wrapText="1"/>
    </xf>
    <xf numFmtId="3" fontId="6" fillId="2" borderId="52" xfId="10" applyNumberFormat="1" applyFont="1" applyFill="1" applyBorder="1" applyAlignment="1">
      <alignment horizontal="center" vertical="center" wrapText="1"/>
    </xf>
    <xf numFmtId="166" fontId="6" fillId="2" borderId="52" xfId="10" applyNumberFormat="1" applyFont="1" applyFill="1" applyBorder="1" applyAlignment="1">
      <alignment horizontal="center" vertical="center" wrapText="1"/>
    </xf>
    <xf numFmtId="0" fontId="10" fillId="2" borderId="52" xfId="10" applyFont="1" applyFill="1" applyBorder="1" applyAlignment="1">
      <alignment horizontal="left" vertical="center" wrapText="1"/>
    </xf>
    <xf numFmtId="165" fontId="5" fillId="2" borderId="52" xfId="10" applyNumberFormat="1" applyFont="1" applyFill="1" applyBorder="1" applyAlignment="1">
      <alignment horizontal="left" vertical="center" wrapText="1"/>
    </xf>
    <xf numFmtId="0" fontId="4" fillId="2" borderId="53" xfId="10" applyFont="1" applyFill="1" applyBorder="1" applyAlignment="1">
      <alignment horizontal="center" vertical="center" wrapText="1"/>
    </xf>
    <xf numFmtId="49" fontId="4" fillId="2" borderId="53" xfId="10" applyNumberFormat="1" applyFont="1" applyFill="1" applyBorder="1" applyAlignment="1">
      <alignment horizontal="left" vertical="center" wrapText="1"/>
    </xf>
    <xf numFmtId="1" fontId="4" fillId="2" borderId="53" xfId="10" applyNumberFormat="1" applyFont="1" applyFill="1" applyBorder="1" applyAlignment="1">
      <alignment horizontal="center" vertical="center" wrapText="1"/>
    </xf>
    <xf numFmtId="1" fontId="4" fillId="2" borderId="53" xfId="10" applyNumberFormat="1" applyFont="1" applyFill="1" applyBorder="1" applyAlignment="1">
      <alignment horizontal="center" vertical="center"/>
    </xf>
    <xf numFmtId="3" fontId="4" fillId="2" borderId="53" xfId="10" applyNumberFormat="1" applyFont="1" applyFill="1" applyBorder="1" applyAlignment="1">
      <alignment horizontal="center" vertical="center"/>
    </xf>
    <xf numFmtId="166" fontId="4" fillId="2" borderId="53" xfId="10" applyNumberFormat="1" applyFont="1" applyFill="1" applyBorder="1" applyAlignment="1">
      <alignment horizontal="center" vertical="center"/>
    </xf>
    <xf numFmtId="0" fontId="5" fillId="2" borderId="53" xfId="10" applyFont="1" applyFill="1" applyBorder="1" applyAlignment="1">
      <alignment horizontal="left" vertical="center" wrapText="1"/>
    </xf>
    <xf numFmtId="49" fontId="4" fillId="2" borderId="10" xfId="10" applyNumberFormat="1" applyFont="1" applyFill="1" applyAlignment="1">
      <alignment vertical="center" wrapText="1"/>
    </xf>
    <xf numFmtId="49" fontId="4" fillId="2" borderId="10" xfId="10" applyNumberFormat="1" applyFont="1" applyFill="1" applyAlignment="1">
      <alignment vertical="center"/>
    </xf>
    <xf numFmtId="166" fontId="75" fillId="8" borderId="10" xfId="10" applyNumberFormat="1" applyFont="1" applyFill="1" applyAlignment="1">
      <alignment vertical="center"/>
    </xf>
    <xf numFmtId="1" fontId="18" fillId="8" borderId="27" xfId="1" applyNumberFormat="1" applyFont="1" applyFill="1" applyBorder="1" applyAlignment="1">
      <alignment vertical="center" wrapText="1"/>
    </xf>
    <xf numFmtId="1" fontId="6" fillId="8" borderId="27" xfId="1" applyNumberFormat="1" applyFont="1" applyFill="1" applyBorder="1" applyAlignment="1">
      <alignment horizontal="center" vertical="center" wrapText="1"/>
    </xf>
    <xf numFmtId="0" fontId="10" fillId="8" borderId="27" xfId="1" applyFont="1" applyFill="1" applyBorder="1" applyAlignment="1">
      <alignment horizontal="center" vertical="center" wrapText="1"/>
    </xf>
    <xf numFmtId="3" fontId="20" fillId="8" borderId="19" xfId="1" applyNumberFormat="1" applyFont="1" applyFill="1" applyBorder="1" applyAlignment="1">
      <alignment vertical="center" wrapText="1"/>
    </xf>
    <xf numFmtId="0" fontId="6" fillId="16" borderId="27" xfId="1" applyFont="1" applyFill="1" applyBorder="1" applyAlignment="1">
      <alignment horizontal="center" vertical="center"/>
    </xf>
    <xf numFmtId="0" fontId="7" fillId="8" borderId="27" xfId="1" applyFont="1" applyFill="1" applyBorder="1" applyAlignment="1">
      <alignment horizontal="center" vertical="center" wrapText="1"/>
    </xf>
    <xf numFmtId="3" fontId="6" fillId="8" borderId="27" xfId="1" applyNumberFormat="1" applyFont="1" applyFill="1" applyBorder="1" applyAlignment="1">
      <alignment horizontal="center" vertical="center" wrapText="1"/>
    </xf>
    <xf numFmtId="0" fontId="7" fillId="8" borderId="28" xfId="1" applyFont="1" applyFill="1" applyBorder="1" applyAlignment="1">
      <alignment horizontal="center" vertical="center" wrapText="1"/>
    </xf>
    <xf numFmtId="0" fontId="7" fillId="0" borderId="28" xfId="7" applyFont="1" applyBorder="1" applyAlignment="1">
      <alignment horizontal="center" vertical="center" wrapText="1"/>
    </xf>
    <xf numFmtId="49" fontId="7" fillId="0" borderId="28" xfId="7" applyNumberFormat="1" applyFont="1" applyBorder="1" applyAlignment="1">
      <alignment horizontal="center" vertical="center" wrapText="1"/>
    </xf>
    <xf numFmtId="0" fontId="4" fillId="2" borderId="28" xfId="7" applyFont="1" applyFill="1" applyBorder="1" applyAlignment="1">
      <alignment horizontal="center" vertical="center" wrapText="1"/>
    </xf>
    <xf numFmtId="0" fontId="6" fillId="8" borderId="28" xfId="7" applyFont="1" applyFill="1" applyBorder="1" applyAlignment="1">
      <alignment horizontal="center" vertical="center" wrapText="1"/>
    </xf>
    <xf numFmtId="0" fontId="4" fillId="5" borderId="28" xfId="7" applyFont="1" applyFill="1" applyBorder="1" applyAlignment="1">
      <alignment horizontal="center" vertical="center" wrapText="1"/>
    </xf>
    <xf numFmtId="0" fontId="4" fillId="6" borderId="28" xfId="7" applyFont="1" applyFill="1" applyBorder="1" applyAlignment="1">
      <alignment horizontal="center" vertical="center" wrapText="1"/>
    </xf>
    <xf numFmtId="166" fontId="4" fillId="20" borderId="28" xfId="7" applyNumberFormat="1" applyFont="1" applyFill="1" applyBorder="1" applyAlignment="1">
      <alignment horizontal="center" vertical="center" wrapText="1"/>
    </xf>
    <xf numFmtId="166" fontId="4" fillId="2" borderId="28" xfId="7" applyNumberFormat="1" applyFont="1" applyFill="1" applyBorder="1" applyAlignment="1">
      <alignment horizontal="center" vertical="center" wrapText="1"/>
    </xf>
    <xf numFmtId="0" fontId="4" fillId="20" borderId="28" xfId="7" applyFont="1" applyFill="1" applyBorder="1" applyAlignment="1">
      <alignment horizontal="center" vertical="center" wrapText="1"/>
    </xf>
    <xf numFmtId="166" fontId="6" fillId="0" borderId="27" xfId="7" applyNumberFormat="1" applyFont="1" applyBorder="1" applyAlignment="1">
      <alignment horizontal="center" vertical="center" wrapText="1"/>
    </xf>
    <xf numFmtId="49" fontId="6" fillId="8" borderId="52" xfId="1" applyNumberFormat="1" applyFont="1" applyFill="1" applyBorder="1" applyAlignment="1">
      <alignment horizontal="left" vertical="center" wrapText="1"/>
    </xf>
    <xf numFmtId="0" fontId="6" fillId="8" borderId="52" xfId="1" applyFont="1" applyFill="1" applyBorder="1" applyAlignment="1">
      <alignment vertical="center"/>
    </xf>
    <xf numFmtId="166" fontId="70" fillId="8" borderId="28" xfId="10" applyNumberFormat="1" applyFont="1" applyFill="1" applyBorder="1" applyAlignment="1">
      <alignment horizontal="right" vertical="center"/>
    </xf>
    <xf numFmtId="175" fontId="74" fillId="8" borderId="28" xfId="10" applyNumberFormat="1" applyFont="1" applyFill="1" applyBorder="1" applyAlignment="1">
      <alignment horizontal="right" vertical="center" wrapText="1"/>
    </xf>
    <xf numFmtId="166" fontId="74" fillId="8" borderId="28" xfId="10" applyNumberFormat="1" applyFont="1" applyFill="1" applyBorder="1" applyAlignment="1">
      <alignment horizontal="right" vertical="center" wrapText="1"/>
    </xf>
    <xf numFmtId="0" fontId="81" fillId="8" borderId="28" xfId="10" applyFont="1" applyFill="1" applyBorder="1" applyAlignment="1">
      <alignment horizontal="center" vertical="center"/>
    </xf>
    <xf numFmtId="0" fontId="81" fillId="8" borderId="28" xfId="10" applyFont="1" applyFill="1" applyBorder="1" applyAlignment="1">
      <alignment horizontal="right" vertical="center" wrapText="1"/>
    </xf>
    <xf numFmtId="0" fontId="81" fillId="8" borderId="28" xfId="10" applyFont="1" applyFill="1" applyBorder="1" applyAlignment="1">
      <alignment horizontal="right" vertical="center"/>
    </xf>
    <xf numFmtId="1" fontId="70" fillId="8" borderId="28" xfId="10" applyNumberFormat="1" applyFont="1" applyFill="1" applyBorder="1" applyAlignment="1">
      <alignment horizontal="right" vertical="center"/>
    </xf>
    <xf numFmtId="0" fontId="70" fillId="8" borderId="28" xfId="10" applyFont="1" applyFill="1" applyBorder="1" applyAlignment="1">
      <alignment horizontal="right" vertical="center"/>
    </xf>
    <xf numFmtId="173" fontId="74" fillId="8" borderId="28" xfId="11" applyNumberFormat="1" applyFont="1" applyFill="1" applyBorder="1" applyAlignment="1">
      <alignment horizontal="right" vertical="center"/>
    </xf>
    <xf numFmtId="3" fontId="70" fillId="8" borderId="28" xfId="10" applyNumberFormat="1" applyFont="1" applyFill="1" applyBorder="1" applyAlignment="1">
      <alignment horizontal="right" vertical="center"/>
    </xf>
    <xf numFmtId="166" fontId="85" fillId="8" borderId="28" xfId="10" applyNumberFormat="1" applyFont="1" applyFill="1" applyBorder="1" applyAlignment="1">
      <alignment horizontal="right" vertical="center"/>
    </xf>
    <xf numFmtId="166" fontId="81" fillId="8" borderId="28" xfId="10" applyNumberFormat="1" applyFont="1" applyFill="1" applyBorder="1" applyAlignment="1">
      <alignment horizontal="right" vertical="center"/>
    </xf>
    <xf numFmtId="3" fontId="20" fillId="9" borderId="27" xfId="12" applyNumberFormat="1" applyFont="1" applyFill="1" applyBorder="1" applyAlignment="1">
      <alignment horizontal="right" vertical="center"/>
    </xf>
    <xf numFmtId="167" fontId="20" fillId="9" borderId="27" xfId="15" applyNumberFormat="1" applyFont="1" applyFill="1" applyBorder="1" applyAlignment="1">
      <alignment horizontal="right" vertical="center"/>
    </xf>
    <xf numFmtId="166" fontId="20" fillId="9" borderId="27" xfId="12" applyNumberFormat="1" applyFont="1" applyFill="1" applyBorder="1" applyAlignment="1">
      <alignment horizontal="right" vertical="center" wrapText="1"/>
    </xf>
    <xf numFmtId="166" fontId="20" fillId="2" borderId="27" xfId="12" applyNumberFormat="1" applyFont="1" applyFill="1" applyBorder="1" applyAlignment="1">
      <alignment horizontal="right" vertical="center"/>
    </xf>
    <xf numFmtId="3" fontId="38" fillId="9" borderId="27" xfId="12" applyNumberFormat="1" applyFont="1" applyFill="1" applyBorder="1" applyAlignment="1">
      <alignment horizontal="right" vertical="center" wrapText="1"/>
    </xf>
    <xf numFmtId="0" fontId="38" fillId="9" borderId="27" xfId="12" applyFont="1" applyFill="1" applyBorder="1" applyAlignment="1">
      <alignment horizontal="right" vertical="center" wrapText="1"/>
    </xf>
    <xf numFmtId="0" fontId="38" fillId="9" borderId="27" xfId="12" applyFont="1" applyFill="1" applyBorder="1" applyAlignment="1">
      <alignment horizontal="right" vertical="center"/>
    </xf>
    <xf numFmtId="0" fontId="20" fillId="9" borderId="27" xfId="12" applyFont="1" applyFill="1" applyBorder="1" applyAlignment="1">
      <alignment horizontal="right" vertical="center"/>
    </xf>
    <xf numFmtId="0" fontId="18" fillId="9" borderId="27" xfId="12" applyFont="1" applyFill="1" applyBorder="1" applyAlignment="1">
      <alignment horizontal="right" vertical="center"/>
    </xf>
    <xf numFmtId="166" fontId="20" fillId="9" borderId="27" xfId="12" applyNumberFormat="1" applyFont="1" applyFill="1" applyBorder="1" applyAlignment="1">
      <alignment horizontal="right" vertical="center"/>
    </xf>
    <xf numFmtId="166" fontId="18" fillId="9" borderId="27" xfId="12" applyNumberFormat="1" applyFont="1" applyFill="1" applyBorder="1" applyAlignment="1">
      <alignment horizontal="right" vertical="center"/>
    </xf>
    <xf numFmtId="3" fontId="18" fillId="9" borderId="27" xfId="12" applyNumberFormat="1" applyFont="1" applyFill="1" applyBorder="1" applyAlignment="1">
      <alignment horizontal="right" vertical="center" wrapText="1"/>
    </xf>
    <xf numFmtId="0" fontId="18" fillId="9" borderId="27" xfId="12" applyFont="1" applyFill="1" applyBorder="1" applyAlignment="1">
      <alignment horizontal="right" vertical="center" wrapText="1"/>
    </xf>
    <xf numFmtId="3" fontId="20" fillId="8" borderId="27" xfId="12" applyNumberFormat="1" applyFont="1" applyFill="1" applyBorder="1" applyAlignment="1">
      <alignment horizontal="right" vertical="center" wrapText="1"/>
    </xf>
    <xf numFmtId="166" fontId="20" fillId="8" borderId="27" xfId="12" applyNumberFormat="1" applyFont="1" applyFill="1" applyBorder="1" applyAlignment="1">
      <alignment horizontal="right" vertical="center" wrapText="1"/>
    </xf>
    <xf numFmtId="166" fontId="20" fillId="8" borderId="27" xfId="12" applyNumberFormat="1" applyFont="1" applyFill="1" applyBorder="1" applyAlignment="1">
      <alignment horizontal="right" vertical="center"/>
    </xf>
    <xf numFmtId="3" fontId="38" fillId="8" borderId="27" xfId="12" applyNumberFormat="1" applyFont="1" applyFill="1" applyBorder="1" applyAlignment="1">
      <alignment horizontal="right" vertical="center" wrapText="1"/>
    </xf>
    <xf numFmtId="0" fontId="38" fillId="8" borderId="27" xfId="12" applyFont="1" applyFill="1" applyBorder="1" applyAlignment="1">
      <alignment horizontal="right" vertical="center" wrapText="1"/>
    </xf>
    <xf numFmtId="0" fontId="38" fillId="8" borderId="27" xfId="12" applyFont="1" applyFill="1" applyBorder="1" applyAlignment="1">
      <alignment horizontal="right" vertical="center"/>
    </xf>
    <xf numFmtId="0" fontId="20" fillId="8" borderId="27" xfId="12" applyFont="1" applyFill="1" applyBorder="1" applyAlignment="1">
      <alignment horizontal="right" vertical="center"/>
    </xf>
    <xf numFmtId="0" fontId="18" fillId="8" borderId="27" xfId="12" applyFont="1" applyFill="1" applyBorder="1" applyAlignment="1">
      <alignment horizontal="right" vertical="center"/>
    </xf>
    <xf numFmtId="166" fontId="18" fillId="8" borderId="27" xfId="12" applyNumberFormat="1" applyFont="1" applyFill="1" applyBorder="1" applyAlignment="1">
      <alignment horizontal="right" vertical="center"/>
    </xf>
    <xf numFmtId="166" fontId="38" fillId="8" borderId="27" xfId="12" applyNumberFormat="1" applyFont="1" applyFill="1" applyBorder="1" applyAlignment="1">
      <alignment horizontal="right" vertical="center"/>
    </xf>
    <xf numFmtId="0" fontId="20" fillId="8" borderId="27" xfId="12" applyFont="1" applyFill="1" applyBorder="1" applyAlignment="1">
      <alignment horizontal="right" vertical="center" wrapText="1"/>
    </xf>
    <xf numFmtId="3" fontId="18" fillId="8" borderId="27" xfId="12" applyNumberFormat="1" applyFont="1" applyFill="1" applyBorder="1" applyAlignment="1">
      <alignment horizontal="right" vertical="center" wrapText="1"/>
    </xf>
    <xf numFmtId="0" fontId="18" fillId="8" borderId="27" xfId="12" applyFont="1" applyFill="1" applyBorder="1" applyAlignment="1">
      <alignment horizontal="right" vertical="center" wrapText="1"/>
    </xf>
    <xf numFmtId="166" fontId="38" fillId="9" borderId="27" xfId="12" applyNumberFormat="1" applyFont="1" applyFill="1" applyBorder="1" applyAlignment="1">
      <alignment horizontal="right" vertical="center"/>
    </xf>
    <xf numFmtId="0" fontId="20" fillId="9" borderId="27" xfId="12" applyFont="1" applyFill="1" applyBorder="1" applyAlignment="1">
      <alignment horizontal="right" vertical="center" wrapText="1"/>
    </xf>
    <xf numFmtId="3" fontId="35" fillId="9" borderId="27" xfId="12" applyNumberFormat="1" applyFont="1" applyFill="1" applyBorder="1" applyAlignment="1">
      <alignment horizontal="right" vertical="center" wrapText="1"/>
    </xf>
    <xf numFmtId="0" fontId="35" fillId="9" borderId="27" xfId="12" applyFont="1" applyFill="1" applyBorder="1" applyAlignment="1">
      <alignment horizontal="right" vertical="center" wrapText="1"/>
    </xf>
    <xf numFmtId="0" fontId="35" fillId="9" borderId="27" xfId="12" applyFont="1" applyFill="1" applyBorder="1" applyAlignment="1">
      <alignment horizontal="right" vertical="center"/>
    </xf>
    <xf numFmtId="166" fontId="35" fillId="9" borderId="27" xfId="12" applyNumberFormat="1" applyFont="1" applyFill="1" applyBorder="1" applyAlignment="1">
      <alignment horizontal="right" vertical="center"/>
    </xf>
    <xf numFmtId="167" fontId="20" fillId="9" borderId="27" xfId="15" applyNumberFormat="1" applyFont="1" applyFill="1" applyBorder="1" applyAlignment="1">
      <alignment horizontal="right" vertical="center" wrapText="1"/>
    </xf>
    <xf numFmtId="0" fontId="18" fillId="15" borderId="27" xfId="12" applyFont="1" applyFill="1" applyBorder="1" applyAlignment="1">
      <alignment horizontal="right" vertical="center"/>
    </xf>
    <xf numFmtId="166" fontId="18" fillId="15" borderId="27" xfId="12" applyNumberFormat="1" applyFont="1" applyFill="1" applyBorder="1" applyAlignment="1">
      <alignment horizontal="right" vertical="center"/>
    </xf>
    <xf numFmtId="0" fontId="18" fillId="15" borderId="27" xfId="12" applyFont="1" applyFill="1" applyBorder="1" applyAlignment="1">
      <alignment horizontal="right" vertical="center" wrapText="1"/>
    </xf>
    <xf numFmtId="166" fontId="18" fillId="9" borderId="27" xfId="12" applyNumberFormat="1" applyFont="1" applyFill="1" applyBorder="1" applyAlignment="1">
      <alignment horizontal="right" vertical="center" wrapText="1"/>
    </xf>
    <xf numFmtId="3" fontId="35" fillId="9" borderId="27" xfId="12" applyNumberFormat="1" applyFont="1" applyFill="1" applyBorder="1" applyAlignment="1">
      <alignment horizontal="right" vertical="center"/>
    </xf>
    <xf numFmtId="0" fontId="18" fillId="9" borderId="27" xfId="12" quotePrefix="1" applyFont="1" applyFill="1" applyBorder="1" applyAlignment="1">
      <alignment horizontal="right" vertical="center" wrapText="1"/>
    </xf>
    <xf numFmtId="49" fontId="38" fillId="9" borderId="27" xfId="12" applyNumberFormat="1" applyFont="1" applyFill="1" applyBorder="1" applyAlignment="1">
      <alignment horizontal="right" vertical="center" wrapText="1"/>
    </xf>
    <xf numFmtId="3" fontId="38" fillId="9" borderId="27" xfId="12" applyNumberFormat="1" applyFont="1" applyFill="1" applyBorder="1" applyAlignment="1">
      <alignment horizontal="right" vertical="center"/>
    </xf>
    <xf numFmtId="0" fontId="2" fillId="8" borderId="27" xfId="12" applyFont="1" applyFill="1" applyBorder="1" applyAlignment="1">
      <alignment horizontal="right" vertical="center" wrapText="1"/>
    </xf>
    <xf numFmtId="166" fontId="20" fillId="9" borderId="27" xfId="15" applyNumberFormat="1" applyFont="1" applyFill="1" applyBorder="1" applyAlignment="1">
      <alignment horizontal="right" vertical="center"/>
    </xf>
    <xf numFmtId="166" fontId="20" fillId="9" borderId="27" xfId="15" applyNumberFormat="1" applyFont="1" applyFill="1" applyBorder="1" applyAlignment="1">
      <alignment horizontal="right" vertical="center" wrapText="1"/>
    </xf>
    <xf numFmtId="49" fontId="39" fillId="2" borderId="52" xfId="10" applyNumberFormat="1" applyFont="1" applyFill="1" applyBorder="1" applyAlignment="1">
      <alignment horizontal="left" vertical="center" wrapText="1"/>
    </xf>
    <xf numFmtId="49" fontId="20" fillId="8" borderId="27" xfId="10" applyNumberFormat="1" applyFont="1" applyFill="1" applyBorder="1" applyAlignment="1">
      <alignment horizontal="left" vertical="center" wrapText="1"/>
    </xf>
    <xf numFmtId="0" fontId="20" fillId="8" borderId="27" xfId="10" applyFont="1" applyFill="1" applyBorder="1" applyAlignment="1">
      <alignment horizontal="center" vertical="center"/>
    </xf>
    <xf numFmtId="0" fontId="38" fillId="8" borderId="27" xfId="10" applyFont="1" applyFill="1" applyBorder="1" applyAlignment="1">
      <alignment horizontal="center" vertical="center"/>
    </xf>
    <xf numFmtId="3" fontId="20" fillId="19" borderId="27" xfId="10" applyNumberFormat="1" applyFont="1" applyFill="1" applyBorder="1" applyAlignment="1">
      <alignment horizontal="center" vertical="center" wrapText="1"/>
    </xf>
    <xf numFmtId="0" fontId="38" fillId="8" borderId="27" xfId="10" applyFont="1" applyFill="1" applyBorder="1" applyAlignment="1">
      <alignment horizontal="center" vertical="center" wrapText="1"/>
    </xf>
    <xf numFmtId="0" fontId="38" fillId="8" borderId="28" xfId="10" applyFont="1" applyFill="1" applyBorder="1" applyAlignment="1">
      <alignment horizontal="center" vertical="center" wrapText="1"/>
    </xf>
    <xf numFmtId="0" fontId="20" fillId="8" borderId="27" xfId="10" applyFont="1" applyFill="1" applyBorder="1" applyAlignment="1">
      <alignment horizontal="left" vertical="center" wrapText="1"/>
    </xf>
    <xf numFmtId="49" fontId="20" fillId="19" borderId="27" xfId="10" applyNumberFormat="1" applyFont="1" applyFill="1" applyBorder="1" applyAlignment="1">
      <alignment horizontal="left" vertical="center" wrapText="1"/>
    </xf>
    <xf numFmtId="0" fontId="20" fillId="19" borderId="27" xfId="10" applyFont="1" applyFill="1" applyBorder="1" applyAlignment="1">
      <alignment horizontal="left" vertical="center" wrapText="1"/>
    </xf>
    <xf numFmtId="0" fontId="76" fillId="8" borderId="27" xfId="10" applyFont="1" applyFill="1" applyBorder="1" applyAlignment="1">
      <alignment horizontal="center" vertical="center"/>
    </xf>
    <xf numFmtId="0" fontId="76" fillId="8" borderId="27" xfId="10" applyFont="1" applyFill="1" applyBorder="1" applyAlignment="1">
      <alignment horizontal="left" vertical="center"/>
    </xf>
    <xf numFmtId="3" fontId="76" fillId="8" borderId="27" xfId="10" applyNumberFormat="1" applyFont="1" applyFill="1" applyBorder="1" applyAlignment="1">
      <alignment vertical="center"/>
    </xf>
    <xf numFmtId="0" fontId="75" fillId="8" borderId="27" xfId="10" applyFont="1" applyFill="1" applyBorder="1" applyAlignment="1">
      <alignment vertical="center"/>
    </xf>
    <xf numFmtId="0" fontId="76" fillId="8" borderId="27" xfId="10" applyFont="1" applyFill="1" applyBorder="1" applyAlignment="1">
      <alignment vertical="center"/>
    </xf>
    <xf numFmtId="3" fontId="20" fillId="2" borderId="27" xfId="11" applyNumberFormat="1" applyFont="1" applyFill="1" applyBorder="1" applyAlignment="1">
      <alignment horizontal="center" vertical="center" wrapText="1"/>
    </xf>
    <xf numFmtId="3" fontId="20" fillId="2" borderId="27" xfId="10" applyNumberFormat="1" applyFont="1" applyFill="1" applyBorder="1" applyAlignment="1">
      <alignment horizontal="center" vertical="center" wrapText="1"/>
    </xf>
    <xf numFmtId="166" fontId="20" fillId="2" borderId="27" xfId="11" applyNumberFormat="1" applyFont="1" applyFill="1" applyBorder="1" applyAlignment="1">
      <alignment horizontal="center" vertical="center" wrapText="1"/>
    </xf>
    <xf numFmtId="164" fontId="20" fillId="2" borderId="27" xfId="11" applyFont="1" applyFill="1" applyBorder="1" applyAlignment="1">
      <alignment horizontal="center" vertical="center" wrapText="1"/>
    </xf>
    <xf numFmtId="166" fontId="79" fillId="8" borderId="27" xfId="10" applyNumberFormat="1" applyFont="1" applyFill="1" applyBorder="1" applyAlignment="1">
      <alignment horizontal="center" vertical="center"/>
    </xf>
    <xf numFmtId="3" fontId="38" fillId="2" borderId="27" xfId="10" applyNumberFormat="1" applyFont="1" applyFill="1" applyBorder="1" applyAlignment="1">
      <alignment horizontal="center" vertical="center" wrapText="1"/>
    </xf>
    <xf numFmtId="0" fontId="18" fillId="2" borderId="27" xfId="10" applyFont="1" applyFill="1" applyBorder="1" applyAlignment="1">
      <alignment horizontal="center" vertical="center" wrapText="1"/>
    </xf>
    <xf numFmtId="3" fontId="18" fillId="2" borderId="27" xfId="10" applyNumberFormat="1" applyFont="1" applyFill="1" applyBorder="1" applyAlignment="1">
      <alignment horizontal="center" vertical="center" wrapText="1"/>
    </xf>
    <xf numFmtId="166" fontId="18" fillId="2" borderId="27" xfId="11" applyNumberFormat="1" applyFont="1" applyFill="1" applyBorder="1" applyAlignment="1">
      <alignment horizontal="center" vertical="center" wrapText="1"/>
    </xf>
    <xf numFmtId="3" fontId="18" fillId="2" borderId="27" xfId="11" applyNumberFormat="1" applyFont="1" applyFill="1" applyBorder="1" applyAlignment="1">
      <alignment horizontal="center" vertical="center" wrapText="1"/>
    </xf>
    <xf numFmtId="164" fontId="18" fillId="8" borderId="27" xfId="11" applyFont="1" applyFill="1" applyBorder="1" applyAlignment="1">
      <alignment horizontal="center" vertical="center"/>
    </xf>
    <xf numFmtId="166" fontId="18" fillId="8" borderId="27" xfId="11" applyNumberFormat="1" applyFont="1" applyFill="1" applyBorder="1" applyAlignment="1">
      <alignment horizontal="center" vertical="center"/>
    </xf>
    <xf numFmtId="166" fontId="38" fillId="2" borderId="27" xfId="11" applyNumberFormat="1" applyFont="1" applyFill="1" applyBorder="1" applyAlignment="1">
      <alignment horizontal="center" vertical="center" wrapText="1"/>
    </xf>
    <xf numFmtId="0" fontId="38" fillId="2" borderId="27" xfId="10" applyFont="1" applyFill="1" applyBorder="1" applyAlignment="1">
      <alignment horizontal="center" vertical="center" wrapText="1"/>
    </xf>
    <xf numFmtId="3" fontId="18" fillId="8" borderId="27" xfId="10" applyNumberFormat="1" applyFont="1" applyFill="1" applyBorder="1" applyAlignment="1">
      <alignment horizontal="center" vertical="center" wrapText="1"/>
    </xf>
    <xf numFmtId="3" fontId="20" fillId="8" borderId="27" xfId="10" applyNumberFormat="1" applyFont="1" applyFill="1" applyBorder="1" applyAlignment="1">
      <alignment horizontal="center" vertical="center" wrapText="1"/>
    </xf>
    <xf numFmtId="3" fontId="35" fillId="2" borderId="27" xfId="10" applyNumberFormat="1" applyFont="1" applyFill="1" applyBorder="1" applyAlignment="1">
      <alignment horizontal="center" vertical="center" wrapText="1"/>
    </xf>
    <xf numFmtId="166" fontId="35" fillId="2" borderId="27" xfId="11" applyNumberFormat="1" applyFont="1" applyFill="1" applyBorder="1" applyAlignment="1">
      <alignment horizontal="center" vertical="center" wrapText="1"/>
    </xf>
    <xf numFmtId="3" fontId="20" fillId="7" borderId="27" xfId="10" applyNumberFormat="1" applyFont="1" applyFill="1" applyBorder="1" applyAlignment="1">
      <alignment horizontal="center" vertical="center" wrapText="1"/>
    </xf>
    <xf numFmtId="0" fontId="20" fillId="7" borderId="27" xfId="10" applyFont="1" applyFill="1" applyBorder="1" applyAlignment="1">
      <alignment horizontal="center" vertical="center" wrapText="1"/>
    </xf>
    <xf numFmtId="166" fontId="20" fillId="7" borderId="27" xfId="11" applyNumberFormat="1" applyFont="1" applyFill="1" applyBorder="1" applyAlignment="1">
      <alignment horizontal="center" vertical="center" wrapText="1"/>
    </xf>
    <xf numFmtId="3" fontId="18" fillId="7" borderId="27" xfId="10" applyNumberFormat="1" applyFont="1" applyFill="1" applyBorder="1" applyAlignment="1">
      <alignment horizontal="center" vertical="center" wrapText="1"/>
    </xf>
    <xf numFmtId="0" fontId="18" fillId="7" borderId="27" xfId="10" applyFont="1" applyFill="1" applyBorder="1" applyAlignment="1">
      <alignment horizontal="center" vertical="center" wrapText="1"/>
    </xf>
    <xf numFmtId="166" fontId="18" fillId="7" borderId="27" xfId="11" applyNumberFormat="1" applyFont="1" applyFill="1" applyBorder="1" applyAlignment="1">
      <alignment horizontal="center" vertical="center" wrapText="1"/>
    </xf>
    <xf numFmtId="3" fontId="76" fillId="8" borderId="27" xfId="10" applyNumberFormat="1" applyFont="1" applyFill="1" applyBorder="1" applyAlignment="1">
      <alignment horizontal="center" vertical="center"/>
    </xf>
    <xf numFmtId="3" fontId="75" fillId="8" borderId="27" xfId="10" applyNumberFormat="1" applyFont="1" applyFill="1" applyBorder="1" applyAlignment="1">
      <alignment horizontal="center" vertical="center"/>
    </xf>
    <xf numFmtId="0" fontId="20" fillId="8" borderId="27" xfId="10" applyFont="1" applyFill="1" applyBorder="1" applyAlignment="1">
      <alignment horizontal="center" vertical="center" wrapText="1"/>
    </xf>
    <xf numFmtId="166" fontId="20" fillId="8" borderId="27" xfId="11" applyNumberFormat="1" applyFont="1" applyFill="1" applyBorder="1" applyAlignment="1">
      <alignment horizontal="center" vertical="center" wrapText="1"/>
    </xf>
    <xf numFmtId="3" fontId="20" fillId="8" borderId="27" xfId="11" applyNumberFormat="1" applyFont="1" applyFill="1" applyBorder="1" applyAlignment="1">
      <alignment horizontal="center" vertical="center" wrapText="1"/>
    </xf>
    <xf numFmtId="164" fontId="20" fillId="8" borderId="27" xfId="11" applyFont="1" applyFill="1" applyBorder="1" applyAlignment="1">
      <alignment horizontal="center" vertical="center" wrapText="1"/>
    </xf>
    <xf numFmtId="164" fontId="18" fillId="2" borderId="27" xfId="11" applyFont="1" applyFill="1" applyBorder="1" applyAlignment="1">
      <alignment horizontal="center" vertical="center" wrapText="1"/>
    </xf>
    <xf numFmtId="0" fontId="35" fillId="2" borderId="27" xfId="10" applyFont="1" applyFill="1" applyBorder="1" applyAlignment="1">
      <alignment horizontal="center" vertical="center" wrapText="1"/>
    </xf>
    <xf numFmtId="3" fontId="35" fillId="2" borderId="27" xfId="11" applyNumberFormat="1" applyFont="1" applyFill="1" applyBorder="1" applyAlignment="1">
      <alignment horizontal="center" vertical="center" wrapText="1"/>
    </xf>
    <xf numFmtId="164" fontId="35" fillId="2" borderId="27" xfId="11" applyFont="1" applyFill="1" applyBorder="1" applyAlignment="1">
      <alignment horizontal="center" vertical="center" wrapText="1"/>
    </xf>
    <xf numFmtId="3" fontId="49" fillId="2" borderId="14" xfId="11" applyNumberFormat="1" applyFont="1" applyFill="1" applyBorder="1" applyAlignment="1">
      <alignment horizontal="center" vertical="center" wrapText="1"/>
    </xf>
    <xf numFmtId="166" fontId="20" fillId="2" borderId="27" xfId="10" applyNumberFormat="1" applyFont="1" applyFill="1" applyBorder="1" applyAlignment="1">
      <alignment horizontal="center" vertical="center" wrapText="1"/>
    </xf>
    <xf numFmtId="166" fontId="76" fillId="8" borderId="27" xfId="10" applyNumberFormat="1" applyFont="1" applyFill="1" applyBorder="1" applyAlignment="1">
      <alignment horizontal="center" vertical="center"/>
    </xf>
    <xf numFmtId="166" fontId="18" fillId="2" borderId="27" xfId="10" applyNumberFormat="1" applyFont="1" applyFill="1" applyBorder="1" applyAlignment="1">
      <alignment horizontal="center" vertical="center" wrapText="1"/>
    </xf>
    <xf numFmtId="166" fontId="49" fillId="2" borderId="13" xfId="11" applyNumberFormat="1" applyFont="1" applyFill="1" applyBorder="1" applyAlignment="1">
      <alignment horizontal="center" vertical="center"/>
    </xf>
    <xf numFmtId="49" fontId="18" fillId="2" borderId="4" xfId="10" applyNumberFormat="1" applyFont="1" applyFill="1" applyBorder="1" applyAlignment="1">
      <alignment horizontal="center" vertical="center"/>
    </xf>
    <xf numFmtId="1" fontId="26" fillId="2" borderId="27" xfId="10" applyNumberFormat="1" applyFont="1" applyFill="1" applyBorder="1" applyAlignment="1">
      <alignment horizontal="center" vertical="center"/>
    </xf>
    <xf numFmtId="166" fontId="71" fillId="2" borderId="27" xfId="13" applyNumberFormat="1" applyFont="1" applyFill="1" applyBorder="1" applyAlignment="1">
      <alignment horizontal="center" vertical="center" wrapText="1"/>
    </xf>
    <xf numFmtId="1" fontId="26" fillId="7" borderId="27" xfId="10" applyNumberFormat="1" applyFont="1" applyFill="1" applyBorder="1" applyAlignment="1">
      <alignment horizontal="center" vertical="center"/>
    </xf>
    <xf numFmtId="165" fontId="20" fillId="8" borderId="27" xfId="10" applyNumberFormat="1" applyFont="1" applyFill="1" applyBorder="1" applyAlignment="1">
      <alignment horizontal="left" vertical="center" wrapText="1"/>
    </xf>
    <xf numFmtId="0" fontId="20" fillId="2" borderId="27" xfId="10" applyFont="1" applyFill="1" applyBorder="1" applyAlignment="1">
      <alignment horizontal="center" vertical="center"/>
    </xf>
    <xf numFmtId="0" fontId="20" fillId="8" borderId="27" xfId="10" applyFont="1" applyFill="1" applyBorder="1" applyAlignment="1">
      <alignment vertical="center" wrapText="1"/>
    </xf>
    <xf numFmtId="1" fontId="20" fillId="2" borderId="27" xfId="10" applyNumberFormat="1" applyFont="1" applyFill="1" applyBorder="1" applyAlignment="1">
      <alignment horizontal="center" vertical="center"/>
    </xf>
    <xf numFmtId="166" fontId="20" fillId="2" borderId="27" xfId="10" applyNumberFormat="1" applyFont="1" applyFill="1" applyBorder="1" applyAlignment="1">
      <alignment horizontal="center" vertical="center"/>
    </xf>
    <xf numFmtId="166" fontId="20" fillId="8" borderId="27" xfId="10" applyNumberFormat="1" applyFont="1" applyFill="1" applyBorder="1" applyAlignment="1">
      <alignment horizontal="center" vertical="center"/>
    </xf>
    <xf numFmtId="0" fontId="76" fillId="8" borderId="27" xfId="10" applyFont="1" applyFill="1" applyBorder="1" applyAlignment="1">
      <alignment vertical="center" wrapText="1"/>
    </xf>
    <xf numFmtId="165" fontId="20" fillId="2" borderId="27" xfId="10" applyNumberFormat="1" applyFont="1" applyFill="1" applyBorder="1" applyAlignment="1">
      <alignment horizontal="left" vertical="center" wrapText="1"/>
    </xf>
    <xf numFmtId="166" fontId="20" fillId="2" borderId="27" xfId="13" applyNumberFormat="1" applyFont="1" applyFill="1" applyBorder="1" applyAlignment="1">
      <alignment horizontal="center" vertical="center"/>
    </xf>
    <xf numFmtId="164" fontId="20" fillId="2" borderId="27" xfId="13" applyFont="1" applyFill="1" applyBorder="1" applyAlignment="1">
      <alignment horizontal="center" vertical="center"/>
    </xf>
    <xf numFmtId="0" fontId="36" fillId="2" borderId="27" xfId="10" applyFont="1" applyFill="1" applyBorder="1" applyAlignment="1">
      <alignment horizontal="center" vertical="center"/>
    </xf>
    <xf numFmtId="0" fontId="36" fillId="2" borderId="10" xfId="10" applyFont="1" applyFill="1" applyAlignment="1">
      <alignment horizontal="right" vertical="center"/>
    </xf>
    <xf numFmtId="0" fontId="26" fillId="2" borderId="27" xfId="10" quotePrefix="1" applyFont="1" applyFill="1" applyBorder="1" applyAlignment="1">
      <alignment horizontal="center" vertical="center" wrapText="1"/>
    </xf>
    <xf numFmtId="164" fontId="71" fillId="2" borderId="27" xfId="13" quotePrefix="1" applyFont="1" applyFill="1" applyBorder="1" applyAlignment="1">
      <alignment horizontal="center" vertical="center"/>
    </xf>
    <xf numFmtId="164" fontId="26" fillId="2" borderId="27" xfId="13" applyFont="1" applyFill="1" applyBorder="1" applyAlignment="1">
      <alignment horizontal="center" vertical="center"/>
    </xf>
    <xf numFmtId="0" fontId="71" fillId="2" borderId="27" xfId="10" quotePrefix="1" applyFont="1" applyFill="1" applyBorder="1" applyAlignment="1">
      <alignment horizontal="center" vertical="center"/>
    </xf>
    <xf numFmtId="3" fontId="20" fillId="8" borderId="27" xfId="1" applyNumberFormat="1" applyFont="1" applyFill="1" applyBorder="1" applyAlignment="1">
      <alignment horizontal="left" vertical="center" wrapText="1"/>
    </xf>
    <xf numFmtId="0" fontId="107" fillId="8" borderId="27" xfId="10" applyFont="1" applyFill="1" applyBorder="1" applyAlignment="1">
      <alignment horizontal="center" vertical="center" wrapText="1"/>
    </xf>
    <xf numFmtId="1" fontId="26" fillId="8" borderId="27" xfId="10" applyNumberFormat="1" applyFont="1" applyFill="1" applyBorder="1" applyAlignment="1">
      <alignment horizontal="center" vertical="center"/>
    </xf>
    <xf numFmtId="1" fontId="20" fillId="8" borderId="27" xfId="10" applyNumberFormat="1" applyFont="1" applyFill="1" applyBorder="1" applyAlignment="1">
      <alignment horizontal="center" vertical="center"/>
    </xf>
    <xf numFmtId="0" fontId="30" fillId="8" borderId="10" xfId="10" applyFont="1" applyFill="1" applyAlignment="1">
      <alignment vertical="center"/>
    </xf>
    <xf numFmtId="49" fontId="71" fillId="8" borderId="27" xfId="10" applyNumberFormat="1" applyFont="1" applyFill="1" applyBorder="1" applyAlignment="1">
      <alignment horizontal="center" vertical="center"/>
    </xf>
    <xf numFmtId="164" fontId="71" fillId="8" borderId="27" xfId="13" applyFont="1" applyFill="1" applyBorder="1" applyAlignment="1">
      <alignment horizontal="center" vertical="center"/>
    </xf>
    <xf numFmtId="166" fontId="71" fillId="8" borderId="27" xfId="13" applyNumberFormat="1" applyFont="1" applyFill="1" applyBorder="1" applyAlignment="1">
      <alignment horizontal="center" vertical="center"/>
    </xf>
    <xf numFmtId="3" fontId="20" fillId="8" borderId="27" xfId="1" applyNumberFormat="1" applyFont="1" applyFill="1" applyBorder="1" applyAlignment="1">
      <alignment horizontal="right" vertical="center" wrapText="1"/>
    </xf>
    <xf numFmtId="1" fontId="26" fillId="2" borderId="50" xfId="10" applyNumberFormat="1" applyFont="1" applyFill="1" applyBorder="1" applyAlignment="1">
      <alignment horizontal="center" vertical="center"/>
    </xf>
    <xf numFmtId="1" fontId="26" fillId="2" borderId="19" xfId="10" applyNumberFormat="1" applyFont="1" applyFill="1" applyBorder="1" applyAlignment="1">
      <alignment horizontal="center" vertical="center"/>
    </xf>
    <xf numFmtId="3" fontId="20" fillId="8" borderId="19" xfId="3" applyNumberFormat="1" applyFont="1" applyFill="1" applyBorder="1" applyAlignment="1">
      <alignment horizontal="center" vertical="center"/>
    </xf>
    <xf numFmtId="166" fontId="71" fillId="2" borderId="19" xfId="10" applyNumberFormat="1" applyFont="1" applyFill="1" applyBorder="1" applyAlignment="1">
      <alignment horizontal="center" vertical="center"/>
    </xf>
    <xf numFmtId="3" fontId="38" fillId="8" borderId="19" xfId="1" applyNumberFormat="1" applyFont="1" applyFill="1" applyBorder="1" applyAlignment="1">
      <alignment horizontal="center" vertical="center"/>
    </xf>
    <xf numFmtId="3" fontId="38" fillId="8" borderId="19" xfId="1" applyNumberFormat="1" applyFont="1" applyFill="1" applyBorder="1" applyAlignment="1">
      <alignment horizontal="right" vertical="center" wrapText="1"/>
    </xf>
    <xf numFmtId="3" fontId="38" fillId="8" borderId="19" xfId="1" applyNumberFormat="1" applyFont="1" applyFill="1" applyBorder="1" applyAlignment="1">
      <alignment horizontal="center" vertical="center" wrapText="1"/>
    </xf>
    <xf numFmtId="173" fontId="74" fillId="8" borderId="27" xfId="11" applyNumberFormat="1" applyFont="1" applyFill="1" applyBorder="1" applyAlignment="1">
      <alignment horizontal="left" vertical="center" wrapText="1"/>
    </xf>
    <xf numFmtId="165" fontId="74" fillId="8" borderId="27" xfId="10" applyNumberFormat="1" applyFont="1" applyFill="1" applyBorder="1" applyAlignment="1">
      <alignment horizontal="right" vertical="center" wrapText="1"/>
    </xf>
    <xf numFmtId="0" fontId="20" fillId="15" borderId="27" xfId="12" applyFont="1" applyFill="1" applyBorder="1" applyAlignment="1">
      <alignment horizontal="right" vertical="center" wrapText="1"/>
    </xf>
    <xf numFmtId="3" fontId="18" fillId="2" borderId="28" xfId="10" applyNumberFormat="1" applyFont="1" applyFill="1" applyBorder="1" applyAlignment="1">
      <alignment horizontal="center" vertical="center" wrapText="1"/>
    </xf>
    <xf numFmtId="0" fontId="18" fillId="2" borderId="28" xfId="10" applyFont="1" applyFill="1" applyBorder="1" applyAlignment="1">
      <alignment horizontal="center" vertical="center" wrapText="1"/>
    </xf>
    <xf numFmtId="166" fontId="18" fillId="2" borderId="28" xfId="11" applyNumberFormat="1" applyFont="1" applyFill="1" applyBorder="1" applyAlignment="1">
      <alignment horizontal="center" vertical="center" wrapText="1"/>
    </xf>
    <xf numFmtId="3" fontId="18" fillId="2" borderId="28" xfId="11" applyNumberFormat="1" applyFont="1" applyFill="1" applyBorder="1" applyAlignment="1">
      <alignment horizontal="center" vertical="center" wrapText="1"/>
    </xf>
    <xf numFmtId="164" fontId="18" fillId="8" borderId="28" xfId="11" applyFont="1" applyFill="1" applyBorder="1" applyAlignment="1">
      <alignment horizontal="center" vertical="center"/>
    </xf>
    <xf numFmtId="166" fontId="18" fillId="8" borderId="28" xfId="11" applyNumberFormat="1" applyFont="1" applyFill="1" applyBorder="1" applyAlignment="1">
      <alignment horizontal="center" vertical="center"/>
    </xf>
    <xf numFmtId="3" fontId="1" fillId="8" borderId="19" xfId="1" applyNumberFormat="1" applyFont="1" applyFill="1" applyBorder="1" applyAlignment="1">
      <alignment vertical="center" wrapText="1"/>
    </xf>
    <xf numFmtId="166" fontId="1" fillId="8" borderId="10" xfId="1" applyNumberFormat="1" applyFont="1" applyFill="1" applyAlignment="1">
      <alignment vertical="center" wrapText="1"/>
    </xf>
    <xf numFmtId="166" fontId="20" fillId="2" borderId="4" xfId="10" applyNumberFormat="1" applyFont="1" applyFill="1" applyBorder="1" applyAlignment="1">
      <alignment horizontal="center" vertical="center" wrapText="1"/>
    </xf>
    <xf numFmtId="0" fontId="20" fillId="16" borderId="51" xfId="8" applyFont="1" applyFill="1" applyBorder="1" applyAlignment="1">
      <alignment horizontal="center" vertical="center" wrapText="1"/>
    </xf>
    <xf numFmtId="49" fontId="20" fillId="16" borderId="51" xfId="8" applyNumberFormat="1" applyFont="1" applyFill="1" applyBorder="1" applyAlignment="1">
      <alignment horizontal="left" vertical="center" wrapText="1"/>
    </xf>
    <xf numFmtId="0" fontId="32" fillId="16" borderId="51" xfId="8" applyFont="1" applyFill="1" applyBorder="1" applyAlignment="1">
      <alignment horizontal="left" vertical="center" wrapText="1"/>
    </xf>
    <xf numFmtId="0" fontId="70" fillId="16" borderId="10" xfId="8" applyFont="1" applyFill="1" applyAlignment="1">
      <alignment horizontal="center" vertical="center"/>
    </xf>
    <xf numFmtId="0" fontId="39" fillId="32" borderId="60" xfId="12" applyFont="1" applyFill="1" applyBorder="1" applyAlignment="1">
      <alignment horizontal="center" vertical="center" wrapText="1"/>
    </xf>
    <xf numFmtId="49" fontId="39" fillId="32" borderId="60" xfId="12" applyNumberFormat="1" applyFont="1" applyFill="1" applyBorder="1" applyAlignment="1">
      <alignment horizontal="center" vertical="center" wrapText="1"/>
    </xf>
    <xf numFmtId="0" fontId="39" fillId="16" borderId="10" xfId="12" applyFont="1" applyFill="1"/>
    <xf numFmtId="0" fontId="39" fillId="17" borderId="51" xfId="10" applyFont="1" applyFill="1" applyBorder="1" applyAlignment="1">
      <alignment horizontal="center" vertical="center" wrapText="1"/>
    </xf>
    <xf numFmtId="49" fontId="39" fillId="17" borderId="51" xfId="10" applyNumberFormat="1" applyFont="1" applyFill="1" applyBorder="1" applyAlignment="1">
      <alignment horizontal="center" vertical="center" wrapText="1"/>
    </xf>
    <xf numFmtId="0" fontId="40" fillId="17" borderId="51" xfId="10" applyFont="1" applyFill="1" applyBorder="1" applyAlignment="1">
      <alignment vertical="center" wrapText="1"/>
    </xf>
    <xf numFmtId="0" fontId="75" fillId="16" borderId="10" xfId="10" applyFont="1" applyFill="1"/>
    <xf numFmtId="0" fontId="20" fillId="17" borderId="4" xfId="10" applyFont="1" applyFill="1" applyBorder="1" applyAlignment="1">
      <alignment horizontal="center" vertical="center" wrapText="1"/>
    </xf>
    <xf numFmtId="49" fontId="20" fillId="17" borderId="4" xfId="10" applyNumberFormat="1" applyFont="1" applyFill="1" applyBorder="1" applyAlignment="1">
      <alignment horizontal="center" vertical="center" wrapText="1"/>
    </xf>
    <xf numFmtId="0" fontId="22" fillId="17" borderId="4" xfId="10" applyFont="1" applyFill="1" applyBorder="1" applyAlignment="1">
      <alignment horizontal="center" vertical="center" wrapText="1"/>
    </xf>
    <xf numFmtId="0" fontId="71" fillId="17" borderId="27" xfId="10" applyFont="1" applyFill="1" applyBorder="1" applyAlignment="1">
      <alignment horizontal="center" vertical="center" wrapText="1"/>
    </xf>
    <xf numFmtId="165" fontId="71" fillId="17" borderId="27" xfId="10" applyNumberFormat="1" applyFont="1" applyFill="1" applyBorder="1" applyAlignment="1">
      <alignment horizontal="left" vertical="center" wrapText="1"/>
    </xf>
    <xf numFmtId="3" fontId="71" fillId="17" borderId="27" xfId="10" applyNumberFormat="1" applyFont="1" applyFill="1" applyBorder="1" applyAlignment="1">
      <alignment horizontal="center" vertical="center" wrapText="1"/>
    </xf>
    <xf numFmtId="166" fontId="71" fillId="17" borderId="27" xfId="10" applyNumberFormat="1" applyFont="1" applyFill="1" applyBorder="1" applyAlignment="1">
      <alignment horizontal="center" vertical="center" wrapText="1"/>
    </xf>
    <xf numFmtId="0" fontId="32" fillId="17" borderId="27" xfId="10" applyFont="1" applyFill="1" applyBorder="1" applyAlignment="1">
      <alignment horizontal="center" vertical="center"/>
    </xf>
    <xf numFmtId="0" fontId="20" fillId="16" borderId="27" xfId="10" applyFont="1" applyFill="1" applyBorder="1" applyAlignment="1">
      <alignment horizontal="center" vertical="center"/>
    </xf>
    <xf numFmtId="49" fontId="20" fillId="16" borderId="27" xfId="10" applyNumberFormat="1" applyFont="1" applyFill="1" applyBorder="1" applyAlignment="1">
      <alignment horizontal="left" vertical="center" wrapText="1"/>
    </xf>
    <xf numFmtId="3" fontId="20" fillId="17" borderId="27" xfId="10" applyNumberFormat="1" applyFont="1" applyFill="1" applyBorder="1" applyAlignment="1">
      <alignment horizontal="center" vertical="center" wrapText="1"/>
    </xf>
    <xf numFmtId="166" fontId="20" fillId="17" borderId="27" xfId="10" applyNumberFormat="1" applyFont="1" applyFill="1" applyBorder="1" applyAlignment="1">
      <alignment horizontal="center" vertical="center" wrapText="1"/>
    </xf>
    <xf numFmtId="166" fontId="20" fillId="17" borderId="27" xfId="11" applyNumberFormat="1" applyFont="1" applyFill="1" applyBorder="1" applyAlignment="1">
      <alignment horizontal="right" vertical="center" wrapText="1"/>
    </xf>
    <xf numFmtId="0" fontId="20" fillId="17" borderId="27" xfId="10" applyFont="1" applyFill="1" applyBorder="1" applyAlignment="1">
      <alignment vertical="center"/>
    </xf>
    <xf numFmtId="0" fontId="20" fillId="33" borderId="27" xfId="10" applyFont="1" applyFill="1" applyBorder="1" applyAlignment="1">
      <alignment horizontal="center" vertical="center"/>
    </xf>
    <xf numFmtId="49" fontId="20" fillId="33" borderId="27" xfId="10" applyNumberFormat="1" applyFont="1" applyFill="1" applyBorder="1" applyAlignment="1">
      <alignment horizontal="left" vertical="center" wrapText="1"/>
    </xf>
    <xf numFmtId="3" fontId="20" fillId="17" borderId="27" xfId="10" applyNumberFormat="1" applyFont="1" applyFill="1" applyBorder="1" applyAlignment="1">
      <alignment horizontal="right" vertical="center" wrapText="1"/>
    </xf>
    <xf numFmtId="3" fontId="20" fillId="33" borderId="27" xfId="10" applyNumberFormat="1" applyFont="1" applyFill="1" applyBorder="1" applyAlignment="1">
      <alignment horizontal="center" vertical="center" wrapText="1"/>
    </xf>
    <xf numFmtId="0" fontId="20" fillId="33" borderId="27" xfId="10" applyFont="1" applyFill="1" applyBorder="1" applyAlignment="1">
      <alignment horizontal="left" vertical="center" wrapText="1"/>
    </xf>
    <xf numFmtId="0" fontId="35" fillId="34" borderId="27" xfId="10" applyFont="1" applyFill="1" applyBorder="1" applyAlignment="1">
      <alignment horizontal="center" vertical="center"/>
    </xf>
    <xf numFmtId="0" fontId="20" fillId="33" borderId="27" xfId="10" applyFont="1" applyFill="1" applyBorder="1" applyAlignment="1">
      <alignment horizontal="right" vertical="center" wrapText="1"/>
    </xf>
    <xf numFmtId="3" fontId="20" fillId="32" borderId="27" xfId="12" applyNumberFormat="1" applyFont="1" applyFill="1" applyBorder="1" applyAlignment="1">
      <alignment horizontal="center" vertical="center"/>
    </xf>
    <xf numFmtId="3" fontId="20" fillId="32" borderId="27" xfId="12" applyNumberFormat="1" applyFont="1" applyFill="1" applyBorder="1" applyAlignment="1">
      <alignment horizontal="left" vertical="center" wrapText="1"/>
    </xf>
    <xf numFmtId="3" fontId="20" fillId="32" borderId="27" xfId="12" applyNumberFormat="1" applyFont="1" applyFill="1" applyBorder="1" applyAlignment="1">
      <alignment horizontal="right" vertical="center"/>
    </xf>
    <xf numFmtId="166" fontId="20" fillId="32" borderId="27" xfId="12" applyNumberFormat="1" applyFont="1" applyFill="1" applyBorder="1" applyAlignment="1">
      <alignment horizontal="right" vertical="center"/>
    </xf>
    <xf numFmtId="0" fontId="20" fillId="32" borderId="27" xfId="12" applyFont="1" applyFill="1" applyBorder="1" applyAlignment="1">
      <alignment horizontal="center" vertical="center"/>
    </xf>
    <xf numFmtId="0" fontId="20" fillId="32" borderId="27" xfId="12" applyFont="1" applyFill="1" applyBorder="1" applyAlignment="1">
      <alignment horizontal="left" vertical="center" wrapText="1"/>
    </xf>
    <xf numFmtId="3" fontId="20" fillId="32" borderId="27" xfId="12" applyNumberFormat="1" applyFont="1" applyFill="1" applyBorder="1" applyAlignment="1">
      <alignment horizontal="right" vertical="center" wrapText="1"/>
    </xf>
    <xf numFmtId="166" fontId="20" fillId="32" borderId="27" xfId="12" applyNumberFormat="1" applyFont="1" applyFill="1" applyBorder="1" applyAlignment="1">
      <alignment horizontal="right" vertical="center" wrapText="1"/>
    </xf>
    <xf numFmtId="0" fontId="20" fillId="35" borderId="27" xfId="12" applyFont="1" applyFill="1" applyBorder="1" applyAlignment="1">
      <alignment horizontal="center" vertical="center" wrapText="1"/>
    </xf>
    <xf numFmtId="0" fontId="20" fillId="35" borderId="27" xfId="12" applyFont="1" applyFill="1" applyBorder="1" applyAlignment="1">
      <alignment horizontal="left" vertical="center" wrapText="1"/>
    </xf>
    <xf numFmtId="3" fontId="18" fillId="32" borderId="27" xfId="12" applyNumberFormat="1" applyFont="1" applyFill="1" applyBorder="1" applyAlignment="1">
      <alignment horizontal="right" vertical="center" wrapText="1"/>
    </xf>
    <xf numFmtId="166" fontId="18" fillId="32" borderId="27" xfId="15" applyNumberFormat="1" applyFont="1" applyFill="1" applyBorder="1" applyAlignment="1">
      <alignment horizontal="right" vertical="center" wrapText="1"/>
    </xf>
    <xf numFmtId="167" fontId="18" fillId="32" borderId="27" xfId="15" applyNumberFormat="1" applyFont="1" applyFill="1" applyBorder="1" applyAlignment="1">
      <alignment horizontal="right" vertical="center" wrapText="1"/>
    </xf>
    <xf numFmtId="0" fontId="18" fillId="35" borderId="27" xfId="12" applyFont="1" applyFill="1" applyBorder="1" applyAlignment="1">
      <alignment horizontal="center" vertical="center"/>
    </xf>
    <xf numFmtId="0" fontId="74" fillId="16" borderId="27" xfId="10" applyFont="1" applyFill="1" applyBorder="1" applyAlignment="1">
      <alignment horizontal="center" vertical="center"/>
    </xf>
    <xf numFmtId="49" fontId="74" fillId="16" borderId="27" xfId="10" applyNumberFormat="1" applyFont="1" applyFill="1" applyBorder="1" applyAlignment="1">
      <alignment horizontal="left" vertical="center" wrapText="1"/>
    </xf>
    <xf numFmtId="0" fontId="74" fillId="16" borderId="27" xfId="10" applyFont="1" applyFill="1" applyBorder="1" applyAlignment="1">
      <alignment horizontal="right" vertical="center" wrapText="1"/>
    </xf>
    <xf numFmtId="1" fontId="74" fillId="16" borderId="27" xfId="10" applyNumberFormat="1" applyFont="1" applyFill="1" applyBorder="1" applyAlignment="1">
      <alignment horizontal="right" vertical="center" wrapText="1"/>
    </xf>
    <xf numFmtId="3" fontId="74" fillId="16" borderId="27" xfId="11" applyNumberFormat="1" applyFont="1" applyFill="1" applyBorder="1" applyAlignment="1">
      <alignment horizontal="right" vertical="center" wrapText="1"/>
    </xf>
    <xf numFmtId="173" fontId="74" fillId="16" borderId="27" xfId="11" applyNumberFormat="1" applyFont="1" applyFill="1" applyBorder="1" applyAlignment="1">
      <alignment horizontal="right" vertical="center" wrapText="1"/>
    </xf>
    <xf numFmtId="166" fontId="74" fillId="16" borderId="27" xfId="11" applyNumberFormat="1" applyFont="1" applyFill="1" applyBorder="1" applyAlignment="1">
      <alignment horizontal="right" vertical="center" wrapText="1"/>
    </xf>
    <xf numFmtId="1" fontId="74" fillId="16" borderId="27" xfId="11" applyNumberFormat="1" applyFont="1" applyFill="1" applyBorder="1" applyAlignment="1">
      <alignment horizontal="right" vertical="center" wrapText="1"/>
    </xf>
    <xf numFmtId="166" fontId="74" fillId="16" borderId="27" xfId="10" applyNumberFormat="1" applyFont="1" applyFill="1" applyBorder="1" applyAlignment="1">
      <alignment horizontal="right" vertical="center" wrapText="1"/>
    </xf>
    <xf numFmtId="0" fontId="74" fillId="16" borderId="27" xfId="10" applyFont="1" applyFill="1" applyBorder="1" applyAlignment="1">
      <alignment horizontal="center" vertical="center" wrapText="1"/>
    </xf>
    <xf numFmtId="3" fontId="74" fillId="16" borderId="27" xfId="10" applyNumberFormat="1" applyFont="1" applyFill="1" applyBorder="1" applyAlignment="1">
      <alignment horizontal="center" vertical="center" wrapText="1"/>
    </xf>
    <xf numFmtId="0" fontId="74" fillId="16" borderId="27" xfId="10" applyFont="1" applyFill="1" applyBorder="1" applyAlignment="1">
      <alignment vertical="center" wrapText="1"/>
    </xf>
    <xf numFmtId="174" fontId="74" fillId="16" borderId="27" xfId="10" applyNumberFormat="1" applyFont="1" applyFill="1" applyBorder="1" applyAlignment="1">
      <alignment horizontal="right" vertical="center" wrapText="1"/>
    </xf>
    <xf numFmtId="49" fontId="6" fillId="16" borderId="27" xfId="1" applyNumberFormat="1" applyFont="1" applyFill="1" applyBorder="1" applyAlignment="1">
      <alignment horizontal="left" vertical="center" wrapText="1"/>
    </xf>
    <xf numFmtId="0" fontId="6" fillId="17" borderId="27" xfId="1" applyFont="1" applyFill="1" applyBorder="1" applyAlignment="1">
      <alignment horizontal="center" vertical="center"/>
    </xf>
    <xf numFmtId="170" fontId="6" fillId="17" borderId="27" xfId="1" applyNumberFormat="1" applyFont="1" applyFill="1" applyBorder="1" applyAlignment="1">
      <alignment horizontal="center" vertical="center"/>
    </xf>
    <xf numFmtId="166" fontId="6" fillId="17" borderId="27" xfId="1" applyNumberFormat="1" applyFont="1" applyFill="1" applyBorder="1" applyAlignment="1">
      <alignment horizontal="center" vertical="center"/>
    </xf>
    <xf numFmtId="3" fontId="6" fillId="17" borderId="27" xfId="1" applyNumberFormat="1" applyFont="1" applyFill="1" applyBorder="1" applyAlignment="1">
      <alignment horizontal="center" vertical="center"/>
    </xf>
    <xf numFmtId="49" fontId="8" fillId="16" borderId="27" xfId="1" applyNumberFormat="1" applyFont="1" applyFill="1" applyBorder="1" applyAlignment="1">
      <alignment horizontal="left" vertical="center" wrapText="1"/>
    </xf>
    <xf numFmtId="166" fontId="6" fillId="16" borderId="27" xfId="1" applyNumberFormat="1" applyFont="1" applyFill="1" applyBorder="1" applyAlignment="1">
      <alignment horizontal="center" vertical="center"/>
    </xf>
    <xf numFmtId="3" fontId="6" fillId="16" borderId="27" xfId="1" applyNumberFormat="1" applyFont="1" applyFill="1" applyBorder="1" applyAlignment="1">
      <alignment horizontal="center" vertical="center"/>
    </xf>
    <xf numFmtId="0" fontId="4" fillId="16" borderId="27" xfId="1" applyFont="1" applyFill="1" applyBorder="1" applyAlignment="1">
      <alignment vertical="center"/>
    </xf>
    <xf numFmtId="3" fontId="10" fillId="16" borderId="27" xfId="1" applyNumberFormat="1" applyFont="1" applyFill="1" applyBorder="1" applyAlignment="1">
      <alignment horizontal="center" vertical="center" wrapText="1"/>
    </xf>
    <xf numFmtId="0" fontId="8" fillId="16" borderId="27" xfId="1" applyFont="1" applyFill="1" applyBorder="1" applyAlignment="1">
      <alignment vertical="center" wrapText="1"/>
    </xf>
    <xf numFmtId="0" fontId="52" fillId="17" borderId="27" xfId="1" applyFont="1" applyFill="1" applyBorder="1" applyAlignment="1">
      <alignment horizontal="center" vertical="center" wrapText="1"/>
    </xf>
    <xf numFmtId="49" fontId="8" fillId="17" borderId="27" xfId="1" applyNumberFormat="1" applyFont="1" applyFill="1" applyBorder="1" applyAlignment="1">
      <alignment horizontal="right" vertical="center" wrapText="1"/>
    </xf>
    <xf numFmtId="49" fontId="6" fillId="17" borderId="27" xfId="7" applyNumberFormat="1" applyFont="1" applyFill="1" applyBorder="1" applyAlignment="1">
      <alignment horizontal="left" vertical="center" wrapText="1"/>
    </xf>
    <xf numFmtId="0" fontId="6" fillId="16" borderId="27" xfId="7" applyFont="1" applyFill="1" applyBorder="1" applyAlignment="1">
      <alignment horizontal="center" vertical="center" wrapText="1"/>
    </xf>
    <xf numFmtId="49" fontId="6" fillId="16" borderId="27" xfId="7" applyNumberFormat="1" applyFont="1" applyFill="1" applyBorder="1" applyAlignment="1">
      <alignment horizontal="left" vertical="center" wrapText="1"/>
    </xf>
    <xf numFmtId="0" fontId="4" fillId="17" borderId="27" xfId="7" applyFont="1" applyFill="1" applyBorder="1" applyAlignment="1">
      <alignment horizontal="center" vertical="center" wrapText="1"/>
    </xf>
    <xf numFmtId="49" fontId="6" fillId="16" borderId="27" xfId="7" applyNumberFormat="1" applyFont="1" applyFill="1" applyBorder="1" applyAlignment="1">
      <alignment horizontal="right" vertical="center" wrapText="1"/>
    </xf>
    <xf numFmtId="49" fontId="6" fillId="17" borderId="27" xfId="10" applyNumberFormat="1" applyFont="1" applyFill="1" applyBorder="1" applyAlignment="1">
      <alignment horizontal="left" vertical="center" wrapText="1"/>
    </xf>
    <xf numFmtId="165" fontId="6" fillId="17" borderId="27" xfId="10" applyNumberFormat="1" applyFont="1" applyFill="1" applyBorder="1" applyAlignment="1">
      <alignment horizontal="center" vertical="center" wrapText="1"/>
    </xf>
    <xf numFmtId="1" fontId="6" fillId="17" borderId="27" xfId="10" applyNumberFormat="1" applyFont="1" applyFill="1" applyBorder="1" applyAlignment="1">
      <alignment horizontal="center" vertical="center"/>
    </xf>
    <xf numFmtId="0" fontId="6" fillId="17" borderId="27" xfId="10" applyFont="1" applyFill="1" applyBorder="1" applyAlignment="1">
      <alignment vertical="center" wrapText="1"/>
    </xf>
    <xf numFmtId="0" fontId="6" fillId="16" borderId="27" xfId="1" applyFont="1" applyFill="1" applyBorder="1" applyAlignment="1">
      <alignment horizontal="right" vertical="center" wrapText="1"/>
    </xf>
    <xf numFmtId="165" fontId="6" fillId="17" borderId="27" xfId="7" applyNumberFormat="1" applyFont="1" applyFill="1" applyBorder="1" applyAlignment="1">
      <alignment horizontal="center" vertical="center" wrapText="1"/>
    </xf>
    <xf numFmtId="165" fontId="6" fillId="17" borderId="27" xfId="1" applyNumberFormat="1" applyFont="1" applyFill="1" applyBorder="1" applyAlignment="1">
      <alignment horizontal="center" vertical="center" wrapText="1"/>
    </xf>
    <xf numFmtId="175" fontId="74" fillId="16" borderId="27" xfId="10" applyNumberFormat="1" applyFont="1" applyFill="1" applyBorder="1" applyAlignment="1">
      <alignment horizontal="right" vertical="center" wrapText="1"/>
    </xf>
    <xf numFmtId="0" fontId="15" fillId="17" borderId="27" xfId="10" applyFont="1" applyFill="1" applyBorder="1" applyAlignment="1">
      <alignment horizontal="center" vertical="center"/>
    </xf>
    <xf numFmtId="0" fontId="6" fillId="17" borderId="27" xfId="10" applyFont="1" applyFill="1" applyBorder="1" applyAlignment="1">
      <alignment horizontal="right" vertical="center" wrapText="1"/>
    </xf>
    <xf numFmtId="0" fontId="15" fillId="17" borderId="27" xfId="10" applyFont="1" applyFill="1" applyBorder="1" applyAlignment="1">
      <alignment horizontal="center" vertical="center" wrapText="1"/>
    </xf>
    <xf numFmtId="0" fontId="1" fillId="8" borderId="19" xfId="1" applyFont="1" applyFill="1" applyBorder="1" applyAlignment="1">
      <alignment horizontal="left" vertical="center" wrapText="1"/>
    </xf>
    <xf numFmtId="0" fontId="21" fillId="8" borderId="19" xfId="1" applyFont="1" applyFill="1" applyBorder="1" applyAlignment="1">
      <alignment horizontal="left" vertical="center" wrapText="1"/>
    </xf>
    <xf numFmtId="0" fontId="12" fillId="8" borderId="19" xfId="1" applyFont="1" applyFill="1" applyBorder="1" applyAlignment="1">
      <alignment horizontal="left" vertical="center" wrapText="1"/>
    </xf>
    <xf numFmtId="166" fontId="12" fillId="8" borderId="10" xfId="1" applyNumberFormat="1" applyFont="1" applyFill="1" applyAlignment="1">
      <alignment vertical="center"/>
    </xf>
    <xf numFmtId="0" fontId="48" fillId="8" borderId="19" xfId="1" applyFont="1" applyFill="1" applyBorder="1" applyAlignment="1">
      <alignment horizontal="center" vertical="center"/>
    </xf>
    <xf numFmtId="0" fontId="48" fillId="8" borderId="19" xfId="1" applyFont="1" applyFill="1" applyBorder="1" applyAlignment="1">
      <alignment horizontal="right" vertical="center" wrapText="1"/>
    </xf>
    <xf numFmtId="3" fontId="48" fillId="8" borderId="19" xfId="1" applyNumberFormat="1" applyFont="1" applyFill="1" applyBorder="1" applyAlignment="1">
      <alignment vertical="center"/>
    </xf>
    <xf numFmtId="3" fontId="13" fillId="8" borderId="19" xfId="1" applyNumberFormat="1" applyFont="1" applyFill="1" applyBorder="1" applyAlignment="1">
      <alignment vertical="center" wrapText="1"/>
    </xf>
    <xf numFmtId="166" fontId="48" fillId="8" borderId="19" xfId="1" applyNumberFormat="1" applyFont="1" applyFill="1" applyBorder="1" applyAlignment="1">
      <alignment vertical="center"/>
    </xf>
    <xf numFmtId="166" fontId="13" fillId="8" borderId="19" xfId="1" applyNumberFormat="1" applyFont="1" applyFill="1" applyBorder="1" applyAlignment="1">
      <alignment vertical="center" wrapText="1"/>
    </xf>
    <xf numFmtId="0" fontId="7" fillId="8" borderId="19" xfId="1" applyFont="1" applyFill="1" applyBorder="1" applyAlignment="1">
      <alignment vertical="center" wrapText="1"/>
    </xf>
    <xf numFmtId="0" fontId="13" fillId="8" borderId="10" xfId="1" applyFont="1" applyFill="1" applyAlignment="1">
      <alignment vertical="center"/>
    </xf>
    <xf numFmtId="0" fontId="48" fillId="8" borderId="19" xfId="1" applyFont="1" applyFill="1" applyBorder="1"/>
    <xf numFmtId="3" fontId="3" fillId="8" borderId="19" xfId="2" applyNumberFormat="1" applyFont="1" applyFill="1" applyBorder="1" applyAlignment="1">
      <alignment horizontal="right" vertical="center" wrapText="1"/>
    </xf>
    <xf numFmtId="0" fontId="75" fillId="8" borderId="10" xfId="10" applyFont="1" applyFill="1" applyAlignment="1">
      <alignment horizontal="center" vertical="center" wrapText="1"/>
    </xf>
    <xf numFmtId="0" fontId="75" fillId="8" borderId="10" xfId="10" applyFont="1" applyFill="1" applyAlignment="1">
      <alignment vertical="center"/>
    </xf>
    <xf numFmtId="0" fontId="75" fillId="8" borderId="10" xfId="10" applyFont="1" applyFill="1" applyAlignment="1">
      <alignment horizontal="center" vertical="center"/>
    </xf>
    <xf numFmtId="0" fontId="70" fillId="8" borderId="10" xfId="10" applyFont="1" applyFill="1" applyAlignment="1">
      <alignment horizontal="center" vertical="center"/>
    </xf>
    <xf numFmtId="0" fontId="70" fillId="8" borderId="17" xfId="10" applyFont="1" applyFill="1" applyBorder="1" applyAlignment="1">
      <alignment horizontal="center" vertical="center" wrapText="1"/>
    </xf>
    <xf numFmtId="166" fontId="75" fillId="8" borderId="10" xfId="10" applyNumberFormat="1" applyFont="1" applyFill="1" applyAlignment="1">
      <alignment vertical="center"/>
    </xf>
    <xf numFmtId="175" fontId="74" fillId="14" borderId="27" xfId="10" applyNumberFormat="1" applyFont="1" applyFill="1" applyBorder="1" applyAlignment="1">
      <alignment horizontal="right" vertical="center" wrapText="1"/>
    </xf>
    <xf numFmtId="0" fontId="109" fillId="8" borderId="27" xfId="10" applyFont="1" applyFill="1" applyBorder="1" applyAlignment="1">
      <alignment horizontal="center" vertical="center"/>
    </xf>
    <xf numFmtId="0" fontId="109" fillId="8" borderId="27" xfId="10" applyFont="1" applyFill="1" applyBorder="1" applyAlignment="1">
      <alignment horizontal="right" vertical="center" wrapText="1"/>
    </xf>
    <xf numFmtId="0" fontId="109" fillId="8" borderId="27" xfId="10" applyFont="1" applyFill="1" applyBorder="1" applyAlignment="1">
      <alignment horizontal="right" vertical="center"/>
    </xf>
    <xf numFmtId="0" fontId="108" fillId="8" borderId="27" xfId="10" applyFont="1" applyFill="1" applyBorder="1" applyAlignment="1">
      <alignment horizontal="right" vertical="center"/>
    </xf>
    <xf numFmtId="1" fontId="108" fillId="8" borderId="27" xfId="10" applyNumberFormat="1" applyFont="1" applyFill="1" applyBorder="1" applyAlignment="1">
      <alignment horizontal="right" vertical="center"/>
    </xf>
    <xf numFmtId="173" fontId="110" fillId="8" borderId="27" xfId="11" applyNumberFormat="1" applyFont="1" applyFill="1" applyBorder="1" applyAlignment="1">
      <alignment horizontal="right" vertical="center"/>
    </xf>
    <xf numFmtId="165" fontId="110" fillId="8" borderId="27" xfId="10" applyNumberFormat="1" applyFont="1" applyFill="1" applyBorder="1" applyAlignment="1">
      <alignment horizontal="right" vertical="center"/>
    </xf>
    <xf numFmtId="166" fontId="78" fillId="8" borderId="27" xfId="10" applyNumberFormat="1" applyFont="1" applyFill="1" applyBorder="1" applyAlignment="1">
      <alignment horizontal="right" vertical="center"/>
    </xf>
    <xf numFmtId="166" fontId="108" fillId="8" borderId="27" xfId="10" applyNumberFormat="1" applyFont="1" applyFill="1" applyBorder="1" applyAlignment="1">
      <alignment horizontal="right" vertical="center"/>
    </xf>
    <xf numFmtId="175" fontId="79" fillId="8" borderId="27" xfId="10" applyNumberFormat="1" applyFont="1" applyFill="1" applyBorder="1" applyAlignment="1">
      <alignment horizontal="right" vertical="center" wrapText="1"/>
    </xf>
    <xf numFmtId="166" fontId="109" fillId="8" borderId="27" xfId="10" applyNumberFormat="1" applyFont="1" applyFill="1" applyBorder="1" applyAlignment="1">
      <alignment horizontal="right" vertical="center"/>
    </xf>
    <xf numFmtId="0" fontId="108" fillId="8" borderId="10" xfId="10" applyFont="1" applyFill="1" applyAlignment="1">
      <alignment vertical="center"/>
    </xf>
    <xf numFmtId="0" fontId="108" fillId="8" borderId="27" xfId="10" applyFont="1" applyFill="1" applyBorder="1" applyAlignment="1">
      <alignment horizontal="center" vertical="center"/>
    </xf>
    <xf numFmtId="0" fontId="110" fillId="8" borderId="27" xfId="10" applyFont="1" applyFill="1" applyBorder="1" applyAlignment="1">
      <alignment horizontal="center" vertical="center"/>
    </xf>
    <xf numFmtId="0" fontId="110" fillId="8" borderId="27" xfId="10" applyFont="1" applyFill="1" applyBorder="1" applyAlignment="1">
      <alignment horizontal="right" vertical="center" wrapText="1"/>
    </xf>
    <xf numFmtId="0" fontId="110" fillId="8" borderId="27" xfId="10" applyFont="1" applyFill="1" applyBorder="1" applyAlignment="1">
      <alignment horizontal="right" vertical="center"/>
    </xf>
    <xf numFmtId="1" fontId="110" fillId="8" borderId="27" xfId="10" applyNumberFormat="1" applyFont="1" applyFill="1" applyBorder="1" applyAlignment="1">
      <alignment horizontal="right" vertical="center"/>
    </xf>
    <xf numFmtId="164" fontId="110" fillId="8" borderId="27" xfId="11" applyFont="1" applyFill="1" applyBorder="1" applyAlignment="1">
      <alignment horizontal="right" vertical="center"/>
    </xf>
    <xf numFmtId="166" fontId="110" fillId="8" borderId="27" xfId="10" applyNumberFormat="1" applyFont="1" applyFill="1" applyBorder="1" applyAlignment="1">
      <alignment horizontal="right" vertical="center"/>
    </xf>
    <xf numFmtId="3" fontId="108" fillId="8" borderId="27" xfId="10" applyNumberFormat="1" applyFont="1" applyFill="1" applyBorder="1" applyAlignment="1">
      <alignment horizontal="right" vertical="center"/>
    </xf>
    <xf numFmtId="3" fontId="110" fillId="8" borderId="27" xfId="10" applyNumberFormat="1" applyFont="1" applyFill="1" applyBorder="1" applyAlignment="1">
      <alignment horizontal="right" vertical="center"/>
    </xf>
    <xf numFmtId="0" fontId="111" fillId="7" borderId="27" xfId="10" applyFont="1" applyFill="1" applyBorder="1" applyAlignment="1">
      <alignment horizontal="center" vertical="center"/>
    </xf>
    <xf numFmtId="0" fontId="112" fillId="2" borderId="10" xfId="10" applyFont="1" applyFill="1" applyAlignment="1">
      <alignment vertical="center"/>
    </xf>
    <xf numFmtId="0" fontId="113" fillId="8" borderId="10" xfId="10" applyFont="1" applyFill="1" applyAlignment="1">
      <alignment vertical="center"/>
    </xf>
    <xf numFmtId="0" fontId="12" fillId="8" borderId="10" xfId="1" applyFont="1" applyFill="1" applyAlignment="1">
      <alignment horizontal="center" vertical="center" wrapText="1"/>
    </xf>
    <xf numFmtId="0" fontId="3" fillId="2" borderId="10" xfId="10" applyFont="1" applyFill="1" applyAlignment="1">
      <alignment horizontal="center" vertical="center" wrapText="1"/>
    </xf>
    <xf numFmtId="0" fontId="12" fillId="2" borderId="10" xfId="10" applyFont="1" applyFill="1" applyAlignment="1">
      <alignment horizontal="center" vertical="center" wrapText="1"/>
    </xf>
    <xf numFmtId="0" fontId="20" fillId="8" borderId="10" xfId="1" applyFont="1" applyFill="1" applyAlignment="1">
      <alignment horizontal="center" vertical="center"/>
    </xf>
    <xf numFmtId="0" fontId="10" fillId="8" borderId="10" xfId="1" applyFont="1" applyFill="1" applyAlignment="1">
      <alignment horizontal="center" vertical="center" wrapText="1"/>
    </xf>
    <xf numFmtId="0" fontId="5" fillId="8" borderId="19" xfId="1" applyFont="1" applyFill="1" applyBorder="1" applyAlignment="1">
      <alignment horizontal="center" vertical="center" wrapText="1"/>
    </xf>
    <xf numFmtId="3" fontId="5" fillId="8" borderId="19" xfId="1" applyNumberFormat="1" applyFont="1" applyFill="1" applyBorder="1" applyAlignment="1">
      <alignment horizontal="center" vertical="center" wrapText="1"/>
    </xf>
    <xf numFmtId="3" fontId="10" fillId="8" borderId="10" xfId="1" applyNumberFormat="1" applyFont="1" applyFill="1" applyAlignment="1">
      <alignment horizontal="center" vertical="center" wrapText="1"/>
    </xf>
    <xf numFmtId="3" fontId="12" fillId="8" borderId="10" xfId="1" applyNumberFormat="1" applyFont="1" applyFill="1" applyAlignment="1">
      <alignment horizontal="center" vertical="center" wrapText="1"/>
    </xf>
    <xf numFmtId="3" fontId="12" fillId="8" borderId="10" xfId="1" applyNumberFormat="1" applyFont="1" applyFill="1" applyAlignment="1">
      <alignment horizontal="right" vertical="center" wrapText="1"/>
    </xf>
    <xf numFmtId="0" fontId="18" fillId="8" borderId="17" xfId="10" applyFont="1" applyFill="1" applyBorder="1" applyAlignment="1">
      <alignment horizontal="center" vertical="center" wrapText="1"/>
    </xf>
    <xf numFmtId="0" fontId="2" fillId="8" borderId="10" xfId="10" applyFont="1" applyFill="1" applyAlignment="1">
      <alignment vertical="center"/>
    </xf>
    <xf numFmtId="0" fontId="32" fillId="2" borderId="3" xfId="10" applyFont="1" applyFill="1" applyBorder="1" applyAlignment="1">
      <alignment horizontal="center" vertical="center" wrapText="1"/>
    </xf>
    <xf numFmtId="0" fontId="35" fillId="8" borderId="10" xfId="2" applyFont="1" applyFill="1" applyAlignment="1">
      <alignment horizontal="center" vertical="center"/>
    </xf>
    <xf numFmtId="0" fontId="6" fillId="8" borderId="27" xfId="1" applyFont="1" applyFill="1" applyBorder="1" applyAlignment="1">
      <alignment horizontal="left" vertical="center" wrapText="1"/>
    </xf>
    <xf numFmtId="0" fontId="4" fillId="8" borderId="27" xfId="1" applyFont="1" applyFill="1" applyBorder="1" applyAlignment="1">
      <alignment horizontal="center" vertical="center"/>
    </xf>
    <xf numFmtId="0" fontId="4" fillId="8" borderId="27" xfId="1" applyFont="1" applyFill="1" applyBorder="1" applyAlignment="1">
      <alignment horizontal="left" vertical="center" wrapText="1"/>
    </xf>
    <xf numFmtId="3" fontId="4" fillId="8" borderId="27" xfId="1" applyNumberFormat="1" applyFont="1" applyFill="1" applyBorder="1" applyAlignment="1">
      <alignment horizontal="center" vertical="center" wrapText="1"/>
    </xf>
    <xf numFmtId="165" fontId="4" fillId="8" borderId="27" xfId="1" applyNumberFormat="1" applyFont="1" applyFill="1" applyBorder="1" applyAlignment="1">
      <alignment horizontal="center" vertical="center"/>
    </xf>
    <xf numFmtId="166" fontId="4" fillId="8" borderId="27" xfId="1" applyNumberFormat="1" applyFont="1" applyFill="1" applyBorder="1" applyAlignment="1">
      <alignment horizontal="center" vertical="center"/>
    </xf>
    <xf numFmtId="0" fontId="4" fillId="2" borderId="27" xfId="0" applyFont="1" applyFill="1" applyBorder="1" applyAlignment="1">
      <alignment horizontal="center" vertical="center"/>
    </xf>
    <xf numFmtId="0" fontId="4" fillId="2" borderId="27" xfId="0" applyFont="1" applyFill="1" applyBorder="1" applyAlignment="1">
      <alignment horizontal="left" vertical="center" wrapText="1"/>
    </xf>
    <xf numFmtId="1" fontId="4" fillId="2" borderId="27" xfId="0" applyNumberFormat="1" applyFont="1" applyFill="1" applyBorder="1" applyAlignment="1">
      <alignment horizontal="center" vertical="center" wrapText="1"/>
    </xf>
    <xf numFmtId="3" fontId="4" fillId="2" borderId="27" xfId="0" applyNumberFormat="1" applyFont="1" applyFill="1" applyBorder="1" applyAlignment="1">
      <alignment horizontal="center" vertical="center"/>
    </xf>
    <xf numFmtId="1" fontId="4" fillId="8" borderId="27" xfId="1" applyNumberFormat="1" applyFont="1" applyFill="1" applyBorder="1" applyAlignment="1">
      <alignment horizontal="center" vertical="center"/>
    </xf>
    <xf numFmtId="166" fontId="4" fillId="2" borderId="27" xfId="0" applyNumberFormat="1" applyFont="1" applyFill="1" applyBorder="1" applyAlignment="1">
      <alignment horizontal="center" vertical="center"/>
    </xf>
    <xf numFmtId="0" fontId="4" fillId="8" borderId="27" xfId="1" applyFont="1" applyFill="1" applyBorder="1" applyAlignment="1">
      <alignment vertical="center" wrapText="1"/>
    </xf>
    <xf numFmtId="0" fontId="4" fillId="8" borderId="27" xfId="0" applyFont="1" applyFill="1" applyBorder="1" applyAlignment="1">
      <alignment horizontal="center" vertical="center"/>
    </xf>
    <xf numFmtId="0" fontId="4" fillId="8" borderId="27" xfId="0" applyFont="1" applyFill="1" applyBorder="1" applyAlignment="1">
      <alignment horizontal="left" vertical="center" wrapText="1"/>
    </xf>
    <xf numFmtId="3" fontId="4" fillId="8" borderId="27" xfId="0" applyNumberFormat="1" applyFont="1" applyFill="1" applyBorder="1" applyAlignment="1">
      <alignment horizontal="center" vertical="center" wrapText="1"/>
    </xf>
    <xf numFmtId="0" fontId="4" fillId="8" borderId="27" xfId="6" applyFont="1" applyFill="1" applyBorder="1" applyAlignment="1">
      <alignment horizontal="center" vertical="center" wrapText="1"/>
    </xf>
    <xf numFmtId="3" fontId="4" fillId="8" borderId="27" xfId="6" applyNumberFormat="1" applyFont="1" applyFill="1" applyBorder="1" applyAlignment="1">
      <alignment horizontal="center" vertical="center" wrapText="1"/>
    </xf>
    <xf numFmtId="166" fontId="4" fillId="8" borderId="27" xfId="6" applyNumberFormat="1" applyFont="1" applyFill="1" applyBorder="1" applyAlignment="1">
      <alignment horizontal="center" vertical="center" wrapText="1"/>
    </xf>
    <xf numFmtId="0" fontId="7" fillId="8" borderId="27" xfId="1" applyFont="1" applyFill="1" applyBorder="1" applyAlignment="1">
      <alignment horizontal="right" vertical="center" wrapText="1"/>
    </xf>
    <xf numFmtId="0" fontId="4" fillId="8" borderId="27" xfId="9" applyFont="1" applyFill="1" applyBorder="1" applyAlignment="1">
      <alignment vertical="center" wrapText="1"/>
    </xf>
    <xf numFmtId="0" fontId="4" fillId="8" borderId="27" xfId="9" applyFont="1" applyFill="1" applyBorder="1" applyAlignment="1">
      <alignment horizontal="center" vertical="center" wrapText="1"/>
    </xf>
    <xf numFmtId="0" fontId="4" fillId="8" borderId="27" xfId="9" applyFont="1" applyFill="1" applyBorder="1" applyAlignment="1">
      <alignment horizontal="center" vertical="center"/>
    </xf>
    <xf numFmtId="0" fontId="7" fillId="8" borderId="27" xfId="9" applyFont="1" applyFill="1" applyBorder="1" applyAlignment="1">
      <alignment horizontal="right" vertical="center" wrapText="1"/>
    </xf>
    <xf numFmtId="0" fontId="7" fillId="8" borderId="27" xfId="9" applyFont="1" applyFill="1" applyBorder="1" applyAlignment="1">
      <alignment horizontal="center" vertical="center" wrapText="1"/>
    </xf>
    <xf numFmtId="165" fontId="6" fillId="8" borderId="27" xfId="1" applyNumberFormat="1" applyFont="1" applyFill="1" applyBorder="1" applyAlignment="1">
      <alignment horizontal="center" vertical="center"/>
    </xf>
    <xf numFmtId="0" fontId="19" fillId="8" borderId="27" xfId="10" applyFont="1" applyFill="1" applyBorder="1" applyAlignment="1">
      <alignment vertical="center" wrapText="1"/>
    </xf>
    <xf numFmtId="0" fontId="4" fillId="8" borderId="27" xfId="10" applyFont="1" applyFill="1" applyBorder="1" applyAlignment="1">
      <alignment horizontal="center" vertical="center" wrapText="1"/>
    </xf>
    <xf numFmtId="1" fontId="4" fillId="8" borderId="27" xfId="10" applyNumberFormat="1" applyFont="1" applyFill="1" applyBorder="1" applyAlignment="1">
      <alignment horizontal="center" vertical="center"/>
    </xf>
    <xf numFmtId="0" fontId="4" fillId="8" borderId="27" xfId="10" applyFont="1" applyFill="1" applyBorder="1" applyAlignment="1">
      <alignment horizontal="center" vertical="center"/>
    </xf>
    <xf numFmtId="0" fontId="4" fillId="8" borderId="28" xfId="1" applyFont="1" applyFill="1" applyBorder="1" applyAlignment="1">
      <alignment horizontal="center" vertical="center"/>
    </xf>
    <xf numFmtId="0" fontId="4" fillId="8" borderId="28" xfId="0" applyFont="1" applyFill="1" applyBorder="1" applyAlignment="1">
      <alignment horizontal="left" vertical="center" wrapText="1"/>
    </xf>
    <xf numFmtId="0" fontId="4" fillId="8" borderId="28" xfId="0" applyFont="1" applyFill="1" applyBorder="1" applyAlignment="1">
      <alignment horizontal="center" vertical="center" wrapText="1"/>
    </xf>
    <xf numFmtId="3" fontId="4" fillId="8" borderId="28" xfId="2" applyNumberFormat="1" applyFont="1" applyFill="1" applyBorder="1" applyAlignment="1">
      <alignment horizontal="center" vertical="center"/>
    </xf>
    <xf numFmtId="0" fontId="4" fillId="8" borderId="28" xfId="12" applyFont="1" applyFill="1" applyBorder="1" applyAlignment="1">
      <alignment horizontal="center" vertical="center"/>
    </xf>
    <xf numFmtId="165" fontId="4" fillId="8" borderId="28" xfId="1" applyNumberFormat="1" applyFont="1" applyFill="1" applyBorder="1" applyAlignment="1">
      <alignment horizontal="center" vertical="center"/>
    </xf>
    <xf numFmtId="166" fontId="4" fillId="8" borderId="28" xfId="1" applyNumberFormat="1" applyFont="1" applyFill="1" applyBorder="1" applyAlignment="1">
      <alignment horizontal="center" vertical="center"/>
    </xf>
    <xf numFmtId="0" fontId="4" fillId="8" borderId="28" xfId="1" applyFont="1" applyFill="1" applyBorder="1" applyAlignment="1">
      <alignment vertical="center" wrapText="1"/>
    </xf>
    <xf numFmtId="0" fontId="1" fillId="8" borderId="25" xfId="1" applyFont="1" applyFill="1" applyBorder="1" applyAlignment="1">
      <alignment horizontal="center" vertical="center"/>
    </xf>
    <xf numFmtId="0" fontId="4" fillId="8" borderId="55" xfId="0" applyFont="1" applyFill="1" applyBorder="1" applyAlignment="1">
      <alignment horizontal="left" vertical="center" wrapText="1"/>
    </xf>
    <xf numFmtId="0" fontId="4" fillId="8" borderId="55" xfId="0" applyFont="1" applyFill="1" applyBorder="1" applyAlignment="1">
      <alignment horizontal="center" vertical="center" wrapText="1"/>
    </xf>
    <xf numFmtId="0" fontId="1" fillId="8" borderId="25" xfId="1" applyFont="1" applyFill="1" applyBorder="1" applyAlignment="1">
      <alignment vertical="center"/>
    </xf>
    <xf numFmtId="0" fontId="4" fillId="8" borderId="25" xfId="1" applyFont="1" applyFill="1" applyBorder="1" applyAlignment="1">
      <alignment horizontal="center" vertical="center"/>
    </xf>
    <xf numFmtId="0" fontId="4" fillId="8" borderId="55" xfId="12" applyFont="1" applyFill="1" applyBorder="1" applyAlignment="1">
      <alignment horizontal="center" vertical="center"/>
    </xf>
    <xf numFmtId="165" fontId="12" fillId="8" borderId="25" xfId="1" applyNumberFormat="1" applyFont="1" applyFill="1" applyBorder="1" applyAlignment="1">
      <alignment vertical="center"/>
    </xf>
    <xf numFmtId="165" fontId="1" fillId="8" borderId="25" xfId="1" applyNumberFormat="1" applyFont="1" applyFill="1" applyBorder="1" applyAlignment="1">
      <alignment vertical="center"/>
    </xf>
    <xf numFmtId="166" fontId="1" fillId="8" borderId="25" xfId="1" applyNumberFormat="1" applyFont="1" applyFill="1" applyBorder="1" applyAlignment="1">
      <alignment vertical="center"/>
    </xf>
    <xf numFmtId="166" fontId="4" fillId="8" borderId="25" xfId="1" applyNumberFormat="1" applyFont="1" applyFill="1" applyBorder="1" applyAlignment="1">
      <alignment horizontal="center" vertical="center"/>
    </xf>
    <xf numFmtId="0" fontId="5" fillId="8" borderId="25" xfId="1" applyFont="1" applyFill="1" applyBorder="1" applyAlignment="1">
      <alignment vertical="center" wrapText="1"/>
    </xf>
    <xf numFmtId="0" fontId="4" fillId="8" borderId="27" xfId="0" applyFont="1" applyFill="1" applyBorder="1" applyAlignment="1">
      <alignment horizontal="center" vertical="center" wrapText="1"/>
    </xf>
    <xf numFmtId="0" fontId="1" fillId="8" borderId="19" xfId="1" applyFont="1" applyFill="1" applyBorder="1" applyAlignment="1">
      <alignment vertical="center"/>
    </xf>
    <xf numFmtId="0" fontId="4" fillId="8" borderId="19" xfId="1" applyFont="1" applyFill="1" applyBorder="1" applyAlignment="1">
      <alignment horizontal="center" vertical="center"/>
    </xf>
    <xf numFmtId="0" fontId="4" fillId="8" borderId="27" xfId="12" applyFont="1" applyFill="1" applyBorder="1" applyAlignment="1">
      <alignment horizontal="center" vertical="center"/>
    </xf>
    <xf numFmtId="165" fontId="12" fillId="8" borderId="19" xfId="1" applyNumberFormat="1" applyFont="1" applyFill="1" applyBorder="1" applyAlignment="1">
      <alignment vertical="center"/>
    </xf>
    <xf numFmtId="165" fontId="1" fillId="8" borderId="19" xfId="1" applyNumberFormat="1" applyFont="1" applyFill="1" applyBorder="1" applyAlignment="1">
      <alignment vertical="center"/>
    </xf>
    <xf numFmtId="166" fontId="4" fillId="8" borderId="19" xfId="1" applyNumberFormat="1" applyFont="1" applyFill="1" applyBorder="1" applyAlignment="1">
      <alignment horizontal="center" vertical="center"/>
    </xf>
    <xf numFmtId="0" fontId="5" fillId="8" borderId="19" xfId="1" applyFont="1" applyFill="1" applyBorder="1" applyAlignment="1">
      <alignment vertical="center" wrapText="1"/>
    </xf>
    <xf numFmtId="0" fontId="24" fillId="8" borderId="52" xfId="10" applyFont="1" applyFill="1" applyBorder="1" applyAlignment="1">
      <alignment horizontal="center" vertical="center"/>
    </xf>
    <xf numFmtId="0" fontId="24" fillId="8" borderId="52" xfId="10" applyFont="1" applyFill="1" applyBorder="1" applyAlignment="1">
      <alignment vertical="center"/>
    </xf>
    <xf numFmtId="1" fontId="24" fillId="8" borderId="52" xfId="10" applyNumberFormat="1" applyFont="1" applyFill="1" applyBorder="1" applyAlignment="1">
      <alignment horizontal="center" vertical="center"/>
    </xf>
    <xf numFmtId="166" fontId="24" fillId="8" borderId="52" xfId="10" applyNumberFormat="1" applyFont="1" applyFill="1" applyBorder="1" applyAlignment="1">
      <alignment horizontal="center" vertical="center"/>
    </xf>
    <xf numFmtId="1" fontId="24" fillId="8" borderId="52" xfId="10" applyNumberFormat="1" applyFont="1" applyFill="1" applyBorder="1" applyAlignment="1">
      <alignment vertical="center"/>
    </xf>
    <xf numFmtId="0" fontId="16" fillId="8" borderId="10" xfId="10" applyFont="1" applyFill="1" applyAlignment="1">
      <alignment vertical="center"/>
    </xf>
    <xf numFmtId="1" fontId="4" fillId="9" borderId="52" xfId="10" applyNumberFormat="1" applyFont="1" applyFill="1" applyBorder="1" applyAlignment="1">
      <alignment horizontal="center" vertical="center"/>
    </xf>
    <xf numFmtId="1" fontId="4" fillId="10" borderId="52" xfId="10" applyNumberFormat="1" applyFont="1" applyFill="1" applyBorder="1" applyAlignment="1">
      <alignment horizontal="center" vertical="center"/>
    </xf>
    <xf numFmtId="1" fontId="4" fillId="11" borderId="52" xfId="10" applyNumberFormat="1" applyFont="1" applyFill="1" applyBorder="1" applyAlignment="1">
      <alignment horizontal="center" vertical="center"/>
    </xf>
    <xf numFmtId="166" fontId="4" fillId="8" borderId="52" xfId="10" applyNumberFormat="1" applyFont="1" applyFill="1" applyBorder="1" applyAlignment="1">
      <alignment horizontal="center" vertical="center"/>
    </xf>
    <xf numFmtId="1" fontId="16" fillId="8" borderId="10" xfId="10" applyNumberFormat="1" applyFont="1" applyFill="1" applyAlignment="1">
      <alignment vertical="center"/>
    </xf>
    <xf numFmtId="0" fontId="114" fillId="7" borderId="52" xfId="10" applyFont="1" applyFill="1" applyBorder="1" applyAlignment="1">
      <alignment horizontal="left" vertical="center" wrapText="1"/>
    </xf>
    <xf numFmtId="1" fontId="54" fillId="7" borderId="52" xfId="10" applyNumberFormat="1" applyFont="1" applyFill="1" applyBorder="1" applyAlignment="1">
      <alignment horizontal="center" vertical="center"/>
    </xf>
    <xf numFmtId="3" fontId="54" fillId="7" borderId="52" xfId="10" applyNumberFormat="1" applyFont="1" applyFill="1" applyBorder="1" applyAlignment="1">
      <alignment horizontal="center" vertical="center"/>
    </xf>
    <xf numFmtId="0" fontId="55" fillId="7" borderId="52" xfId="10" applyFont="1" applyFill="1" applyBorder="1" applyAlignment="1">
      <alignment horizontal="left" vertical="center"/>
    </xf>
    <xf numFmtId="0" fontId="53" fillId="8" borderId="52" xfId="10" applyFont="1" applyFill="1" applyBorder="1" applyAlignment="1" applyProtection="1">
      <alignment horizontal="left" vertical="center" wrapText="1"/>
      <protection locked="0"/>
    </xf>
    <xf numFmtId="1" fontId="4" fillId="9" borderId="53" xfId="10" applyNumberFormat="1" applyFont="1" applyFill="1" applyBorder="1" applyAlignment="1">
      <alignment horizontal="center" vertical="center"/>
    </xf>
    <xf numFmtId="1" fontId="4" fillId="10" borderId="53" xfId="10" applyNumberFormat="1" applyFont="1" applyFill="1" applyBorder="1" applyAlignment="1">
      <alignment horizontal="center" vertical="center"/>
    </xf>
    <xf numFmtId="1" fontId="4" fillId="11" borderId="53" xfId="10" applyNumberFormat="1" applyFont="1" applyFill="1" applyBorder="1" applyAlignment="1">
      <alignment horizontal="center" vertical="center"/>
    </xf>
    <xf numFmtId="166" fontId="4" fillId="8" borderId="53" xfId="10" applyNumberFormat="1" applyFont="1" applyFill="1" applyBorder="1" applyAlignment="1">
      <alignment horizontal="center" vertical="center"/>
    </xf>
    <xf numFmtId="3" fontId="16" fillId="8" borderId="10" xfId="10" applyNumberFormat="1" applyFont="1" applyFill="1" applyAlignment="1">
      <alignment vertical="center"/>
    </xf>
    <xf numFmtId="166" fontId="16" fillId="8" borderId="10" xfId="10" applyNumberFormat="1" applyFont="1" applyFill="1" applyAlignment="1">
      <alignment vertical="center"/>
    </xf>
    <xf numFmtId="0" fontId="16" fillId="8" borderId="10" xfId="10" applyFont="1" applyFill="1" applyAlignment="1">
      <alignment horizontal="left" vertical="center"/>
    </xf>
    <xf numFmtId="165" fontId="6" fillId="2" borderId="27" xfId="10" applyNumberFormat="1" applyFont="1" applyFill="1" applyBorder="1" applyAlignment="1">
      <alignment horizontal="center" vertical="center" wrapText="1"/>
    </xf>
    <xf numFmtId="0" fontId="4" fillId="2" borderId="27" xfId="10" applyFont="1" applyFill="1" applyBorder="1" applyAlignment="1">
      <alignment horizontal="center" vertical="center"/>
    </xf>
    <xf numFmtId="0" fontId="7" fillId="2" borderId="27" xfId="10" applyFont="1" applyFill="1" applyBorder="1" applyAlignment="1">
      <alignment horizontal="left" vertical="center" wrapText="1"/>
    </xf>
    <xf numFmtId="0" fontId="7" fillId="2" borderId="27" xfId="10" applyFont="1" applyFill="1" applyBorder="1" applyAlignment="1">
      <alignment horizontal="center" vertical="center" wrapText="1"/>
    </xf>
    <xf numFmtId="0" fontId="7" fillId="2" borderId="27" xfId="10" applyFont="1" applyFill="1" applyBorder="1" applyAlignment="1">
      <alignment horizontal="center" vertical="center"/>
    </xf>
    <xf numFmtId="3" fontId="4" fillId="2" borderId="27" xfId="10" applyNumberFormat="1" applyFont="1" applyFill="1" applyBorder="1" applyAlignment="1">
      <alignment horizontal="center" vertical="center"/>
    </xf>
    <xf numFmtId="165" fontId="4" fillId="2" borderId="27" xfId="10" applyNumberFormat="1" applyFont="1" applyFill="1" applyBorder="1" applyAlignment="1">
      <alignment horizontal="center" vertical="center" wrapText="1"/>
    </xf>
    <xf numFmtId="1" fontId="4" fillId="2" borderId="27" xfId="10" applyNumberFormat="1" applyFont="1" applyFill="1" applyBorder="1" applyAlignment="1">
      <alignment horizontal="center" vertical="center"/>
    </xf>
    <xf numFmtId="166" fontId="4" fillId="2" borderId="27" xfId="10" applyNumberFormat="1" applyFont="1" applyFill="1" applyBorder="1" applyAlignment="1">
      <alignment horizontal="center" vertical="center" wrapText="1"/>
    </xf>
    <xf numFmtId="166" fontId="4" fillId="2" borderId="27" xfId="10" applyNumberFormat="1" applyFont="1" applyFill="1" applyBorder="1" applyAlignment="1">
      <alignment horizontal="center" vertical="center"/>
    </xf>
    <xf numFmtId="49" fontId="4" fillId="2" borderId="27" xfId="10" applyNumberFormat="1" applyFont="1" applyFill="1" applyBorder="1" applyAlignment="1">
      <alignment horizontal="center" vertical="center" wrapText="1"/>
    </xf>
    <xf numFmtId="0" fontId="19" fillId="8" borderId="27" xfId="10" applyFont="1" applyFill="1" applyBorder="1" applyAlignment="1">
      <alignment horizontal="center" vertical="center" wrapText="1"/>
    </xf>
    <xf numFmtId="3" fontId="19" fillId="8" borderId="27" xfId="10" applyNumberFormat="1" applyFont="1" applyFill="1" applyBorder="1" applyAlignment="1">
      <alignment horizontal="center" vertical="center" wrapText="1"/>
    </xf>
    <xf numFmtId="165" fontId="4" fillId="2" borderId="27" xfId="10" applyNumberFormat="1" applyFont="1" applyFill="1" applyBorder="1" applyAlignment="1">
      <alignment horizontal="center" vertical="center"/>
    </xf>
    <xf numFmtId="0" fontId="4" fillId="2" borderId="27" xfId="10" applyFont="1" applyFill="1" applyBorder="1" applyAlignment="1">
      <alignment vertical="center" wrapText="1"/>
    </xf>
    <xf numFmtId="0" fontId="7" fillId="2" borderId="27" xfId="10" applyFont="1" applyFill="1" applyBorder="1" applyAlignment="1">
      <alignment horizontal="right" vertical="center" wrapText="1"/>
    </xf>
    <xf numFmtId="1" fontId="4" fillId="2" borderId="27" xfId="10" applyNumberFormat="1" applyFont="1" applyFill="1" applyBorder="1" applyAlignment="1">
      <alignment horizontal="center" vertical="center" wrapText="1"/>
    </xf>
    <xf numFmtId="3" fontId="4" fillId="2" borderId="27" xfId="10" applyNumberFormat="1" applyFont="1" applyFill="1" applyBorder="1" applyAlignment="1">
      <alignment horizontal="center" vertical="center" wrapText="1"/>
    </xf>
    <xf numFmtId="1" fontId="116" fillId="7" borderId="27" xfId="10" applyNumberFormat="1" applyFont="1" applyFill="1" applyBorder="1" applyAlignment="1">
      <alignment horizontal="center" vertical="center"/>
    </xf>
    <xf numFmtId="3" fontId="116" fillId="7" borderId="27" xfId="10" applyNumberFormat="1" applyFont="1" applyFill="1" applyBorder="1" applyAlignment="1">
      <alignment horizontal="center" vertical="center"/>
    </xf>
    <xf numFmtId="166" fontId="116" fillId="7" borderId="27" xfId="10" applyNumberFormat="1" applyFont="1" applyFill="1" applyBorder="1" applyAlignment="1">
      <alignment horizontal="center" vertical="center"/>
    </xf>
    <xf numFmtId="1" fontId="54" fillId="7" borderId="27" xfId="10" applyNumberFormat="1" applyFont="1" applyFill="1" applyBorder="1" applyAlignment="1">
      <alignment horizontal="center" vertical="center"/>
    </xf>
    <xf numFmtId="3" fontId="54" fillId="7" borderId="27" xfId="10" applyNumberFormat="1" applyFont="1" applyFill="1" applyBorder="1" applyAlignment="1">
      <alignment horizontal="center" vertical="center"/>
    </xf>
    <xf numFmtId="166" fontId="54" fillId="7" borderId="27" xfId="10" applyNumberFormat="1" applyFont="1" applyFill="1" applyBorder="1" applyAlignment="1">
      <alignment horizontal="center" vertical="center"/>
    </xf>
    <xf numFmtId="1" fontId="7" fillId="2" borderId="27" xfId="10" applyNumberFormat="1" applyFont="1" applyFill="1" applyBorder="1" applyAlignment="1">
      <alignment horizontal="center" vertical="center" wrapText="1"/>
    </xf>
    <xf numFmtId="3" fontId="7" fillId="2" borderId="27" xfId="10" applyNumberFormat="1" applyFont="1" applyFill="1" applyBorder="1" applyAlignment="1">
      <alignment horizontal="center" vertical="center"/>
    </xf>
    <xf numFmtId="0" fontId="4" fillId="2" borderId="27" xfId="10" applyFont="1" applyFill="1" applyBorder="1" applyAlignment="1">
      <alignment horizontal="left" vertical="center" wrapText="1"/>
    </xf>
    <xf numFmtId="49" fontId="4" fillId="2" borderId="27" xfId="10" applyNumberFormat="1" applyFont="1" applyFill="1" applyBorder="1" applyAlignment="1">
      <alignment horizontal="left" vertical="center" wrapText="1"/>
    </xf>
    <xf numFmtId="0" fontId="4" fillId="2" borderId="28" xfId="10" applyFont="1" applyFill="1" applyBorder="1" applyAlignment="1">
      <alignment horizontal="center" vertical="center"/>
    </xf>
    <xf numFmtId="0" fontId="7" fillId="2" borderId="28" xfId="10" applyFont="1" applyFill="1" applyBorder="1" applyAlignment="1">
      <alignment horizontal="right" vertical="center" wrapText="1"/>
    </xf>
    <xf numFmtId="1" fontId="4" fillId="2" borderId="28" xfId="10" applyNumberFormat="1" applyFont="1" applyFill="1" applyBorder="1" applyAlignment="1">
      <alignment horizontal="center" vertical="center" wrapText="1"/>
    </xf>
    <xf numFmtId="3" fontId="4" fillId="2" borderId="28" xfId="10" applyNumberFormat="1" applyFont="1" applyFill="1" applyBorder="1" applyAlignment="1">
      <alignment horizontal="center" vertical="center"/>
    </xf>
    <xf numFmtId="165" fontId="4" fillId="2" borderId="28" xfId="10" applyNumberFormat="1" applyFont="1" applyFill="1" applyBorder="1" applyAlignment="1">
      <alignment horizontal="center" vertical="center"/>
    </xf>
    <xf numFmtId="1" fontId="4" fillId="2" borderId="28" xfId="10" applyNumberFormat="1" applyFont="1" applyFill="1" applyBorder="1" applyAlignment="1">
      <alignment horizontal="center" vertical="center"/>
    </xf>
    <xf numFmtId="166" fontId="4" fillId="2" borderId="28" xfId="10" applyNumberFormat="1" applyFont="1" applyFill="1" applyBorder="1" applyAlignment="1">
      <alignment horizontal="center" vertical="center" wrapText="1"/>
    </xf>
    <xf numFmtId="166" fontId="4" fillId="2" borderId="28" xfId="10" applyNumberFormat="1" applyFont="1" applyFill="1" applyBorder="1" applyAlignment="1">
      <alignment horizontal="center" vertical="center"/>
    </xf>
    <xf numFmtId="3" fontId="3" fillId="2" borderId="10" xfId="10" applyNumberFormat="1" applyFont="1" applyFill="1" applyAlignment="1">
      <alignment horizontal="center" vertical="center" wrapText="1"/>
    </xf>
    <xf numFmtId="0" fontId="23" fillId="8" borderId="10" xfId="10" applyFont="1" applyFill="1" applyAlignment="1">
      <alignment vertical="center"/>
    </xf>
    <xf numFmtId="0" fontId="115" fillId="8" borderId="27" xfId="10" applyFont="1" applyFill="1" applyBorder="1" applyAlignment="1">
      <alignment vertical="center" wrapText="1"/>
    </xf>
    <xf numFmtId="166" fontId="19" fillId="8" borderId="27" xfId="10" applyNumberFormat="1" applyFont="1" applyFill="1" applyBorder="1" applyAlignment="1">
      <alignment horizontal="center" vertical="center" wrapText="1"/>
    </xf>
    <xf numFmtId="0" fontId="24" fillId="8" borderId="27" xfId="10" applyFont="1" applyFill="1" applyBorder="1" applyAlignment="1">
      <alignment vertical="center"/>
    </xf>
    <xf numFmtId="0" fontId="24" fillId="8" borderId="27" xfId="10" applyFont="1" applyFill="1" applyBorder="1" applyAlignment="1">
      <alignment vertical="center" wrapText="1"/>
    </xf>
    <xf numFmtId="0" fontId="24" fillId="8" borderId="27" xfId="10" applyFont="1" applyFill="1" applyBorder="1" applyAlignment="1">
      <alignment horizontal="center" vertical="center"/>
    </xf>
    <xf numFmtId="166" fontId="24" fillId="8" borderId="27" xfId="10" applyNumberFormat="1" applyFont="1" applyFill="1" applyBorder="1" applyAlignment="1">
      <alignment horizontal="center" vertical="center"/>
    </xf>
    <xf numFmtId="0" fontId="4" fillId="8" borderId="27" xfId="10" applyFont="1" applyFill="1" applyBorder="1" applyAlignment="1">
      <alignment vertical="center"/>
    </xf>
    <xf numFmtId="0" fontId="17" fillId="8" borderId="27" xfId="10" applyFont="1" applyFill="1" applyBorder="1" applyAlignment="1">
      <alignment vertical="center" wrapText="1"/>
    </xf>
    <xf numFmtId="165" fontId="17" fillId="8" borderId="27" xfId="10" applyNumberFormat="1" applyFont="1" applyFill="1" applyBorder="1" applyAlignment="1">
      <alignment horizontal="center" vertical="center" wrapText="1"/>
    </xf>
    <xf numFmtId="165" fontId="19" fillId="8" borderId="27" xfId="10" applyNumberFormat="1" applyFont="1" applyFill="1" applyBorder="1" applyAlignment="1">
      <alignment horizontal="center" vertical="center" wrapText="1"/>
    </xf>
    <xf numFmtId="0" fontId="116" fillId="7" borderId="27" xfId="10" applyFont="1" applyFill="1" applyBorder="1" applyAlignment="1">
      <alignment horizontal="center" vertical="center"/>
    </xf>
    <xf numFmtId="49" fontId="116" fillId="7" borderId="27" xfId="10" applyNumberFormat="1" applyFont="1" applyFill="1" applyBorder="1" applyAlignment="1">
      <alignment horizontal="left" vertical="center" wrapText="1"/>
    </xf>
    <xf numFmtId="0" fontId="54" fillId="7" borderId="27" xfId="10" applyFont="1" applyFill="1" applyBorder="1" applyAlignment="1">
      <alignment horizontal="center" vertical="center"/>
    </xf>
    <xf numFmtId="0" fontId="54" fillId="7" borderId="27" xfId="10" applyFont="1" applyFill="1" applyBorder="1" applyAlignment="1">
      <alignment horizontal="left" vertical="center" wrapText="1"/>
    </xf>
    <xf numFmtId="0" fontId="67" fillId="7" borderId="27" xfId="10" applyFont="1" applyFill="1" applyBorder="1" applyAlignment="1">
      <alignment horizontal="right" vertical="center" wrapText="1"/>
    </xf>
    <xf numFmtId="1" fontId="24" fillId="8" borderId="27" xfId="10" applyNumberFormat="1" applyFont="1" applyFill="1" applyBorder="1" applyAlignment="1">
      <alignment horizontal="center" vertical="center"/>
    </xf>
    <xf numFmtId="3" fontId="19" fillId="8" borderId="27" xfId="10" applyNumberFormat="1" applyFont="1" applyFill="1" applyBorder="1" applyAlignment="1">
      <alignment horizontal="center" vertical="center"/>
    </xf>
    <xf numFmtId="3" fontId="1" fillId="2" borderId="10" xfId="10" applyNumberFormat="1" applyFont="1" applyFill="1" applyAlignment="1">
      <alignment vertical="center"/>
    </xf>
    <xf numFmtId="0" fontId="16" fillId="8" borderId="10" xfId="10" applyFont="1" applyFill="1" applyAlignment="1">
      <alignment vertical="center" wrapText="1"/>
    </xf>
    <xf numFmtId="166" fontId="16" fillId="8" borderId="10" xfId="10" applyNumberFormat="1" applyFont="1" applyFill="1" applyAlignment="1">
      <alignment vertical="center" wrapText="1"/>
    </xf>
    <xf numFmtId="0" fontId="3" fillId="9" borderId="10" xfId="1" applyFont="1" applyFill="1" applyAlignment="1">
      <alignment horizontal="center" vertical="center"/>
    </xf>
    <xf numFmtId="1" fontId="4" fillId="8" borderId="10" xfId="1" applyNumberFormat="1" applyFont="1" applyFill="1" applyAlignment="1">
      <alignment horizontal="center" vertical="center"/>
    </xf>
    <xf numFmtId="166" fontId="4" fillId="8" borderId="10" xfId="1" applyNumberFormat="1" applyFont="1" applyFill="1" applyAlignment="1">
      <alignment horizontal="center" vertical="center"/>
    </xf>
    <xf numFmtId="0" fontId="4" fillId="8" borderId="10" xfId="1" applyFont="1" applyFill="1" applyAlignment="1">
      <alignment horizontal="center" vertical="center" wrapText="1"/>
    </xf>
    <xf numFmtId="1" fontId="6" fillId="8" borderId="10" xfId="1" applyNumberFormat="1" applyFont="1" applyFill="1" applyAlignment="1">
      <alignment horizontal="center" vertical="center"/>
    </xf>
    <xf numFmtId="0" fontId="8" fillId="8" borderId="10" xfId="1" applyFont="1" applyFill="1" applyAlignment="1">
      <alignment horizontal="center" vertical="center"/>
    </xf>
    <xf numFmtId="0" fontId="11" fillId="9" borderId="19" xfId="1" applyFont="1" applyFill="1" applyBorder="1" applyAlignment="1">
      <alignment horizontal="center" vertical="center" wrapText="1"/>
    </xf>
    <xf numFmtId="1" fontId="11" fillId="9" borderId="19" xfId="1" applyNumberFormat="1" applyFont="1" applyFill="1" applyBorder="1" applyAlignment="1">
      <alignment horizontal="center" vertical="center" wrapText="1"/>
    </xf>
    <xf numFmtId="166" fontId="11" fillId="9" borderId="19" xfId="1" applyNumberFormat="1" applyFont="1" applyFill="1" applyBorder="1" applyAlignment="1">
      <alignment horizontal="center" vertical="center" wrapText="1"/>
    </xf>
    <xf numFmtId="0" fontId="6" fillId="8" borderId="27" xfId="4" applyFont="1" applyFill="1" applyBorder="1" applyAlignment="1">
      <alignment horizontal="center" vertical="center" wrapText="1"/>
    </xf>
    <xf numFmtId="0" fontId="10" fillId="8" borderId="27" xfId="4" applyFont="1" applyFill="1" applyBorder="1" applyAlignment="1">
      <alignment horizontal="left" vertical="center" wrapText="1"/>
    </xf>
    <xf numFmtId="49" fontId="6" fillId="8" borderId="27" xfId="1" applyNumberFormat="1" applyFont="1" applyFill="1" applyBorder="1" applyAlignment="1">
      <alignment horizontal="center" vertical="center" wrapText="1"/>
    </xf>
    <xf numFmtId="166" fontId="6" fillId="8" borderId="27" xfId="1" applyNumberFormat="1" applyFont="1" applyFill="1" applyBorder="1" applyAlignment="1" applyProtection="1">
      <alignment horizontal="center" vertical="center" wrapText="1"/>
      <protection locked="0"/>
    </xf>
    <xf numFmtId="0" fontId="4" fillId="8" borderId="27" xfId="4" applyFont="1" applyFill="1" applyBorder="1" applyAlignment="1">
      <alignment horizontal="center" vertical="center" wrapText="1"/>
    </xf>
    <xf numFmtId="49" fontId="7" fillId="8" borderId="27" xfId="1" applyNumberFormat="1" applyFont="1" applyFill="1" applyBorder="1" applyAlignment="1">
      <alignment horizontal="right" vertical="center" wrapText="1"/>
    </xf>
    <xf numFmtId="1" fontId="4" fillId="8" borderId="27" xfId="1" applyNumberFormat="1" applyFont="1" applyFill="1" applyBorder="1" applyAlignment="1">
      <alignment horizontal="center" vertical="center" wrapText="1"/>
    </xf>
    <xf numFmtId="1" fontId="5" fillId="8" borderId="27" xfId="1" applyNumberFormat="1" applyFont="1" applyFill="1" applyBorder="1" applyAlignment="1">
      <alignment horizontal="center" vertical="center" wrapText="1"/>
    </xf>
    <xf numFmtId="0" fontId="5" fillId="8" borderId="27" xfId="1" applyFont="1" applyFill="1" applyBorder="1" applyAlignment="1">
      <alignment horizontal="center" vertical="center" wrapText="1"/>
    </xf>
    <xf numFmtId="49" fontId="4" fillId="8" borderId="27" xfId="1" applyNumberFormat="1" applyFont="1" applyFill="1" applyBorder="1" applyAlignment="1">
      <alignment horizontal="center" vertical="center" wrapText="1"/>
    </xf>
    <xf numFmtId="166" fontId="4" fillId="8" borderId="27" xfId="1" quotePrefix="1" applyNumberFormat="1" applyFont="1" applyFill="1" applyBorder="1" applyAlignment="1">
      <alignment horizontal="center" vertical="center" wrapText="1"/>
    </xf>
    <xf numFmtId="0" fontId="114" fillId="7" borderId="27" xfId="0" applyFont="1" applyFill="1" applyBorder="1" applyAlignment="1">
      <alignment horizontal="left" vertical="center" wrapText="1"/>
    </xf>
    <xf numFmtId="0" fontId="5" fillId="8" borderId="27" xfId="1" applyFont="1" applyFill="1" applyBorder="1" applyAlignment="1">
      <alignment horizontal="left" vertical="center" wrapText="1"/>
    </xf>
    <xf numFmtId="0" fontId="4" fillId="8" borderId="28" xfId="4" applyFont="1" applyFill="1" applyBorder="1" applyAlignment="1">
      <alignment horizontal="center" vertical="center" wrapText="1"/>
    </xf>
    <xf numFmtId="0" fontId="7" fillId="8" borderId="28" xfId="1" applyFont="1" applyFill="1" applyBorder="1" applyAlignment="1">
      <alignment horizontal="right" vertical="center" wrapText="1"/>
    </xf>
    <xf numFmtId="0" fontId="4" fillId="8" borderId="28" xfId="1" applyFont="1" applyFill="1" applyBorder="1" applyAlignment="1">
      <alignment horizontal="center" vertical="center" wrapText="1"/>
    </xf>
    <xf numFmtId="49" fontId="4" fillId="8" borderId="28" xfId="1" applyNumberFormat="1" applyFont="1" applyFill="1" applyBorder="1" applyAlignment="1">
      <alignment horizontal="center" vertical="center" wrapText="1"/>
    </xf>
    <xf numFmtId="1" fontId="4" fillId="8" borderId="28" xfId="1" applyNumberFormat="1" applyFont="1" applyFill="1" applyBorder="1" applyAlignment="1">
      <alignment horizontal="center" vertical="center" wrapText="1"/>
    </xf>
    <xf numFmtId="1" fontId="5" fillId="8" borderId="28" xfId="1" applyNumberFormat="1" applyFont="1" applyFill="1" applyBorder="1" applyAlignment="1">
      <alignment horizontal="center" vertical="center" wrapText="1"/>
    </xf>
    <xf numFmtId="166" fontId="4" fillId="8" borderId="28" xfId="1" applyNumberFormat="1" applyFont="1" applyFill="1" applyBorder="1" applyAlignment="1">
      <alignment horizontal="center" vertical="center" wrapText="1"/>
    </xf>
    <xf numFmtId="0" fontId="5" fillId="8" borderId="28" xfId="1" applyFont="1" applyFill="1" applyBorder="1" applyAlignment="1">
      <alignment horizontal="center" vertical="center" wrapText="1"/>
    </xf>
    <xf numFmtId="0" fontId="4" fillId="9" borderId="10" xfId="1" applyFont="1" applyFill="1" applyAlignment="1">
      <alignment horizontal="center" vertical="center" wrapText="1"/>
    </xf>
    <xf numFmtId="49" fontId="4" fillId="9" borderId="10" xfId="1" applyNumberFormat="1" applyFont="1" applyFill="1" applyAlignment="1">
      <alignment horizontal="center" vertical="center" wrapText="1"/>
    </xf>
    <xf numFmtId="49" fontId="4" fillId="9" borderId="10" xfId="1" applyNumberFormat="1" applyFont="1" applyFill="1" applyAlignment="1">
      <alignment horizontal="center" vertical="center"/>
    </xf>
    <xf numFmtId="49" fontId="4" fillId="10" borderId="10" xfId="1" applyNumberFormat="1" applyFont="1" applyFill="1" applyAlignment="1">
      <alignment horizontal="center" vertical="center"/>
    </xf>
    <xf numFmtId="49" fontId="4" fillId="11" borderId="10" xfId="1" applyNumberFormat="1" applyFont="1" applyFill="1" applyAlignment="1">
      <alignment horizontal="center" vertical="center"/>
    </xf>
    <xf numFmtId="166" fontId="11" fillId="8" borderId="19" xfId="1" applyNumberFormat="1" applyFont="1" applyFill="1" applyBorder="1" applyAlignment="1">
      <alignment horizontal="center" vertical="center" wrapText="1"/>
    </xf>
    <xf numFmtId="3" fontId="10" fillId="8" borderId="27" xfId="1" applyNumberFormat="1" applyFont="1" applyFill="1" applyBorder="1" applyAlignment="1">
      <alignment horizontal="center" vertical="center" wrapText="1"/>
    </xf>
    <xf numFmtId="166" fontId="10" fillId="8" borderId="27" xfId="1" applyNumberFormat="1" applyFont="1" applyFill="1" applyBorder="1" applyAlignment="1">
      <alignment horizontal="center" vertical="center" wrapText="1"/>
    </xf>
    <xf numFmtId="1" fontId="10" fillId="8" borderId="27" xfId="1" applyNumberFormat="1" applyFont="1" applyFill="1" applyBorder="1" applyAlignment="1">
      <alignment horizontal="center" vertical="center" wrapText="1"/>
    </xf>
    <xf numFmtId="3" fontId="6" fillId="8" borderId="27" xfId="1" applyNumberFormat="1" applyFont="1" applyFill="1" applyBorder="1" applyAlignment="1">
      <alignment vertical="center" wrapText="1"/>
    </xf>
    <xf numFmtId="3" fontId="4" fillId="8" borderId="28" xfId="1" applyNumberFormat="1" applyFont="1" applyFill="1" applyBorder="1" applyAlignment="1">
      <alignment horizontal="center" vertical="center" wrapText="1"/>
    </xf>
    <xf numFmtId="49" fontId="6" fillId="16" borderId="27" xfId="1" applyNumberFormat="1" applyFont="1" applyFill="1" applyBorder="1" applyAlignment="1">
      <alignment horizontal="center" vertical="center" wrapText="1"/>
    </xf>
    <xf numFmtId="1" fontId="6" fillId="16" borderId="27" xfId="1" applyNumberFormat="1" applyFont="1" applyFill="1" applyBorder="1" applyAlignment="1">
      <alignment horizontal="center" vertical="center" wrapText="1"/>
    </xf>
    <xf numFmtId="0" fontId="4" fillId="8" borderId="10" xfId="1" applyFont="1" applyFill="1" applyAlignment="1">
      <alignment horizontal="right" vertical="center" wrapText="1"/>
    </xf>
    <xf numFmtId="0" fontId="3" fillId="9" borderId="10" xfId="1" applyFont="1" applyFill="1" applyAlignment="1">
      <alignment horizontal="right" vertical="center"/>
    </xf>
    <xf numFmtId="0" fontId="4" fillId="8" borderId="10" xfId="1" applyFont="1" applyFill="1" applyAlignment="1">
      <alignment horizontal="left" vertical="center" wrapText="1"/>
    </xf>
    <xf numFmtId="1" fontId="6" fillId="16" borderId="26" xfId="1" applyNumberFormat="1" applyFont="1" applyFill="1" applyBorder="1" applyAlignment="1">
      <alignment horizontal="right" vertical="center" wrapText="1"/>
    </xf>
    <xf numFmtId="1" fontId="6" fillId="8" borderId="27" xfId="1" applyNumberFormat="1" applyFont="1" applyFill="1" applyBorder="1" applyAlignment="1">
      <alignment horizontal="left" vertical="center" wrapText="1"/>
    </xf>
    <xf numFmtId="1" fontId="6" fillId="8" borderId="27" xfId="1" applyNumberFormat="1" applyFont="1" applyFill="1" applyBorder="1" applyAlignment="1">
      <alignment horizontal="right" vertical="center" wrapText="1"/>
    </xf>
    <xf numFmtId="165" fontId="6" fillId="8" borderId="10" xfId="1" applyNumberFormat="1" applyFont="1" applyFill="1" applyAlignment="1">
      <alignment vertical="center"/>
    </xf>
    <xf numFmtId="1" fontId="6" fillId="8" borderId="10" xfId="1" applyNumberFormat="1" applyFont="1" applyFill="1" applyAlignment="1">
      <alignment vertical="center"/>
    </xf>
    <xf numFmtId="49" fontId="6" fillId="8" borderId="27" xfId="1" applyNumberFormat="1" applyFont="1" applyFill="1" applyBorder="1" applyAlignment="1">
      <alignment horizontal="center" vertical="center"/>
    </xf>
    <xf numFmtId="1" fontId="6" fillId="8" borderId="27" xfId="1" applyNumberFormat="1" applyFont="1" applyFill="1" applyBorder="1" applyAlignment="1">
      <alignment horizontal="center" vertical="center"/>
    </xf>
    <xf numFmtId="166" fontId="6" fillId="8" borderId="27" xfId="3" applyNumberFormat="1" applyFont="1" applyFill="1" applyBorder="1" applyAlignment="1">
      <alignment horizontal="center" vertical="center"/>
    </xf>
    <xf numFmtId="0" fontId="10" fillId="8" borderId="27" xfId="1" applyFont="1" applyFill="1" applyBorder="1" applyAlignment="1">
      <alignment vertical="center" wrapText="1"/>
    </xf>
    <xf numFmtId="49" fontId="4" fillId="8" borderId="27" xfId="1" applyNumberFormat="1" applyFont="1" applyFill="1" applyBorder="1" applyAlignment="1">
      <alignment horizontal="right" vertical="center" wrapText="1"/>
    </xf>
    <xf numFmtId="0" fontId="5" fillId="8" borderId="27" xfId="1" applyFont="1" applyFill="1" applyBorder="1" applyAlignment="1">
      <alignment vertical="center" wrapText="1"/>
    </xf>
    <xf numFmtId="168" fontId="4" fillId="8" borderId="27" xfId="3" applyNumberFormat="1" applyFont="1" applyFill="1" applyBorder="1" applyAlignment="1">
      <alignment horizontal="center" vertical="center"/>
    </xf>
    <xf numFmtId="168" fontId="4" fillId="8" borderId="27" xfId="3" applyNumberFormat="1" applyFont="1" applyFill="1" applyBorder="1" applyAlignment="1">
      <alignment horizontal="center" vertical="center" wrapText="1"/>
    </xf>
    <xf numFmtId="166" fontId="6" fillId="8" borderId="27" xfId="3" applyNumberFormat="1" applyFont="1" applyFill="1" applyBorder="1" applyAlignment="1">
      <alignment horizontal="center" vertical="center" wrapText="1"/>
    </xf>
    <xf numFmtId="0" fontId="6" fillId="8" borderId="10" xfId="1" applyFont="1" applyFill="1" applyAlignment="1">
      <alignment horizontal="right" vertical="center"/>
    </xf>
    <xf numFmtId="2" fontId="6" fillId="8" borderId="27" xfId="1" applyNumberFormat="1" applyFont="1" applyFill="1" applyBorder="1" applyAlignment="1">
      <alignment horizontal="left" vertical="center" wrapText="1"/>
    </xf>
    <xf numFmtId="2" fontId="10" fillId="8" borderId="27" xfId="1" applyNumberFormat="1" applyFont="1" applyFill="1" applyBorder="1" applyAlignment="1">
      <alignment vertical="center" wrapText="1"/>
    </xf>
    <xf numFmtId="2" fontId="6" fillId="8" borderId="10" xfId="1" applyNumberFormat="1" applyFont="1" applyFill="1" applyAlignment="1">
      <alignment vertical="center"/>
    </xf>
    <xf numFmtId="0" fontId="4" fillId="8" borderId="27" xfId="1" applyFont="1" applyFill="1" applyBorder="1" applyAlignment="1">
      <alignment horizontal="right" vertical="center" wrapText="1"/>
    </xf>
    <xf numFmtId="49" fontId="4" fillId="8" borderId="27" xfId="1" applyNumberFormat="1" applyFont="1" applyFill="1" applyBorder="1" applyAlignment="1">
      <alignment horizontal="center" vertical="center"/>
    </xf>
    <xf numFmtId="0" fontId="5" fillId="8" borderId="27" xfId="1" applyFont="1" applyFill="1" applyBorder="1" applyAlignment="1">
      <alignment vertical="center"/>
    </xf>
    <xf numFmtId="0" fontId="12" fillId="8" borderId="27" xfId="1" applyFont="1" applyFill="1" applyBorder="1" applyAlignment="1">
      <alignment horizontal="center" vertical="center" wrapText="1"/>
    </xf>
    <xf numFmtId="49" fontId="12" fillId="8" borderId="27" xfId="1" applyNumberFormat="1" applyFont="1" applyFill="1" applyBorder="1" applyAlignment="1">
      <alignment horizontal="left" vertical="center" wrapText="1"/>
    </xf>
    <xf numFmtId="166" fontId="12" fillId="8" borderId="27" xfId="3" applyNumberFormat="1" applyFont="1" applyFill="1" applyBorder="1" applyAlignment="1">
      <alignment horizontal="center" vertical="center" wrapText="1"/>
    </xf>
    <xf numFmtId="0" fontId="12" fillId="8" borderId="27" xfId="1" applyFont="1" applyFill="1" applyBorder="1" applyAlignment="1">
      <alignment horizontal="right" vertical="center" wrapText="1"/>
    </xf>
    <xf numFmtId="0" fontId="12" fillId="8" borderId="10" xfId="1" applyFont="1" applyFill="1" applyAlignment="1">
      <alignment horizontal="right" vertical="center"/>
    </xf>
    <xf numFmtId="1" fontId="4" fillId="9" borderId="27" xfId="1" applyNumberFormat="1" applyFont="1" applyFill="1" applyBorder="1" applyAlignment="1">
      <alignment horizontal="center" vertical="center"/>
    </xf>
    <xf numFmtId="1" fontId="4" fillId="10" borderId="27" xfId="1" applyNumberFormat="1" applyFont="1" applyFill="1" applyBorder="1" applyAlignment="1">
      <alignment horizontal="center" vertical="center"/>
    </xf>
    <xf numFmtId="1" fontId="4" fillId="11" borderId="27" xfId="1" applyNumberFormat="1" applyFont="1" applyFill="1" applyBorder="1" applyAlignment="1">
      <alignment horizontal="center" vertical="center"/>
    </xf>
    <xf numFmtId="0" fontId="4" fillId="9" borderId="27" xfId="1" applyFont="1" applyFill="1" applyBorder="1" applyAlignment="1">
      <alignment horizontal="center" vertical="center"/>
    </xf>
    <xf numFmtId="0" fontId="4" fillId="9" borderId="27" xfId="1" applyFont="1" applyFill="1" applyBorder="1" applyAlignment="1">
      <alignment horizontal="right" vertical="center" wrapText="1"/>
    </xf>
    <xf numFmtId="0" fontId="4" fillId="9" borderId="27" xfId="1" applyFont="1" applyFill="1" applyBorder="1" applyAlignment="1">
      <alignment horizontal="center" vertical="center" wrapText="1"/>
    </xf>
    <xf numFmtId="0" fontId="4" fillId="10" borderId="27" xfId="1" applyFont="1" applyFill="1" applyBorder="1" applyAlignment="1">
      <alignment horizontal="center" vertical="center"/>
    </xf>
    <xf numFmtId="0" fontId="4" fillId="11" borderId="27" xfId="1" applyFont="1" applyFill="1" applyBorder="1" applyAlignment="1">
      <alignment horizontal="center" vertical="center"/>
    </xf>
    <xf numFmtId="1" fontId="6" fillId="8" borderId="27" xfId="1" applyNumberFormat="1" applyFont="1" applyFill="1" applyBorder="1" applyAlignment="1">
      <alignment vertical="center" wrapText="1"/>
    </xf>
    <xf numFmtId="1" fontId="10" fillId="8" borderId="27" xfId="1" applyNumberFormat="1" applyFont="1" applyFill="1" applyBorder="1" applyAlignment="1">
      <alignment vertical="center" wrapText="1"/>
    </xf>
    <xf numFmtId="49" fontId="4" fillId="9" borderId="27" xfId="1" applyNumberFormat="1" applyFont="1" applyFill="1" applyBorder="1" applyAlignment="1">
      <alignment horizontal="center" vertical="center" wrapText="1"/>
    </xf>
    <xf numFmtId="49" fontId="4" fillId="9" borderId="27" xfId="1" applyNumberFormat="1" applyFont="1" applyFill="1" applyBorder="1" applyAlignment="1">
      <alignment horizontal="center" vertical="center"/>
    </xf>
    <xf numFmtId="49" fontId="4" fillId="10" borderId="27" xfId="1" applyNumberFormat="1" applyFont="1" applyFill="1" applyBorder="1" applyAlignment="1">
      <alignment horizontal="center" vertical="center"/>
    </xf>
    <xf numFmtId="49" fontId="4" fillId="11" borderId="27" xfId="1" applyNumberFormat="1" applyFont="1" applyFill="1" applyBorder="1" applyAlignment="1">
      <alignment horizontal="center" vertical="center"/>
    </xf>
    <xf numFmtId="0" fontId="10" fillId="8" borderId="27" xfId="1" applyFont="1" applyFill="1" applyBorder="1" applyAlignment="1">
      <alignment horizontal="right" vertical="center" wrapText="1"/>
    </xf>
    <xf numFmtId="0" fontId="4" fillId="8" borderId="27" xfId="1" applyFont="1" applyFill="1" applyBorder="1" applyAlignment="1">
      <alignment horizontal="right" vertical="center"/>
    </xf>
    <xf numFmtId="0" fontId="4" fillId="8" borderId="10" xfId="1" applyFont="1" applyFill="1" applyAlignment="1">
      <alignment horizontal="right" vertical="center"/>
    </xf>
    <xf numFmtId="0" fontId="6" fillId="8" borderId="27" xfId="5" applyFont="1" applyFill="1" applyBorder="1" applyAlignment="1" applyProtection="1">
      <alignment horizontal="center" vertical="center" wrapText="1"/>
      <protection locked="0"/>
    </xf>
    <xf numFmtId="49" fontId="4" fillId="8" borderId="28" xfId="1" applyNumberFormat="1" applyFont="1" applyFill="1" applyBorder="1" applyAlignment="1">
      <alignment horizontal="right" vertical="center" wrapText="1"/>
    </xf>
    <xf numFmtId="1" fontId="4" fillId="8" borderId="28" xfId="1" applyNumberFormat="1" applyFont="1" applyFill="1" applyBorder="1" applyAlignment="1">
      <alignment horizontal="center" vertical="center"/>
    </xf>
    <xf numFmtId="1" fontId="4" fillId="9" borderId="28" xfId="1" applyNumberFormat="1" applyFont="1" applyFill="1" applyBorder="1" applyAlignment="1">
      <alignment horizontal="center" vertical="center"/>
    </xf>
    <xf numFmtId="1" fontId="4" fillId="10" borderId="28" xfId="1" applyNumberFormat="1" applyFont="1" applyFill="1" applyBorder="1" applyAlignment="1">
      <alignment horizontal="center" vertical="center"/>
    </xf>
    <xf numFmtId="1" fontId="4" fillId="11" borderId="28" xfId="1" applyNumberFormat="1" applyFont="1" applyFill="1" applyBorder="1" applyAlignment="1">
      <alignment horizontal="center" vertical="center"/>
    </xf>
    <xf numFmtId="0" fontId="5" fillId="8" borderId="28" xfId="1" applyFont="1" applyFill="1" applyBorder="1" applyAlignment="1">
      <alignment vertical="center" wrapText="1"/>
    </xf>
    <xf numFmtId="3" fontId="4" fillId="24" borderId="27" xfId="1" applyNumberFormat="1" applyFont="1" applyFill="1" applyBorder="1" applyAlignment="1">
      <alignment horizontal="center" vertical="center"/>
    </xf>
    <xf numFmtId="3" fontId="8" fillId="0" borderId="23" xfId="1" applyNumberFormat="1" applyFont="1" applyBorder="1" applyAlignment="1">
      <alignment horizontal="center" vertical="center" wrapText="1"/>
    </xf>
    <xf numFmtId="3" fontId="5" fillId="0" borderId="24" xfId="1" applyNumberFormat="1" applyFont="1" applyBorder="1" applyAlignment="1">
      <alignment horizontal="center" vertical="center" wrapText="1"/>
    </xf>
    <xf numFmtId="3" fontId="8" fillId="0" borderId="24" xfId="1" applyNumberFormat="1" applyFont="1" applyBorder="1" applyAlignment="1">
      <alignment horizontal="center" vertical="center" wrapText="1"/>
    </xf>
    <xf numFmtId="3" fontId="5" fillId="0" borderId="35" xfId="1" applyNumberFormat="1" applyFont="1" applyBorder="1" applyAlignment="1">
      <alignment horizontal="center" vertical="center" wrapText="1"/>
    </xf>
    <xf numFmtId="3" fontId="5" fillId="0" borderId="19" xfId="1" applyNumberFormat="1" applyFont="1" applyBorder="1" applyAlignment="1">
      <alignment horizontal="center" vertical="center" wrapText="1"/>
    </xf>
    <xf numFmtId="3" fontId="5" fillId="0" borderId="25" xfId="1" applyNumberFormat="1" applyFont="1" applyBorder="1" applyAlignment="1">
      <alignment horizontal="center" vertical="center" wrapText="1"/>
    </xf>
    <xf numFmtId="3" fontId="14" fillId="0" borderId="36" xfId="1" applyNumberFormat="1" applyFont="1" applyBorder="1" applyAlignment="1">
      <alignment horizontal="center" vertical="center" wrapText="1"/>
    </xf>
    <xf numFmtId="3" fontId="14" fillId="0" borderId="37" xfId="1" applyNumberFormat="1" applyFont="1" applyBorder="1" applyAlignment="1">
      <alignment horizontal="center" vertical="center" wrapText="1"/>
    </xf>
    <xf numFmtId="3" fontId="14" fillId="14" borderId="37" xfId="1" applyNumberFormat="1" applyFont="1" applyFill="1" applyBorder="1" applyAlignment="1">
      <alignment horizontal="center" vertical="center" wrapText="1"/>
    </xf>
    <xf numFmtId="166" fontId="14" fillId="0" borderId="19" xfId="1" applyNumberFormat="1" applyFont="1" applyBorder="1" applyAlignment="1">
      <alignment horizontal="center" vertical="center"/>
    </xf>
    <xf numFmtId="3" fontId="14" fillId="0" borderId="19" xfId="1" applyNumberFormat="1" applyFont="1" applyBorder="1" applyAlignment="1">
      <alignment horizontal="center" vertical="center"/>
    </xf>
    <xf numFmtId="3" fontId="6" fillId="16" borderId="27" xfId="1" applyNumberFormat="1" applyFont="1" applyFill="1" applyBorder="1" applyAlignment="1">
      <alignment horizontal="left" vertical="center" wrapText="1"/>
    </xf>
    <xf numFmtId="3" fontId="6" fillId="16" borderId="27" xfId="1" applyNumberFormat="1" applyFont="1" applyFill="1" applyBorder="1" applyAlignment="1">
      <alignment vertical="center"/>
    </xf>
    <xf numFmtId="3" fontId="6" fillId="0" borderId="27" xfId="1" applyNumberFormat="1" applyFont="1" applyBorder="1" applyAlignment="1">
      <alignment horizontal="left" vertical="center" wrapText="1"/>
    </xf>
    <xf numFmtId="3" fontId="6" fillId="0" borderId="27" xfId="1" applyNumberFormat="1" applyFont="1" applyBorder="1" applyAlignment="1">
      <alignment vertical="center"/>
    </xf>
    <xf numFmtId="3" fontId="6" fillId="0" borderId="27" xfId="1" applyNumberFormat="1" applyFont="1" applyBorder="1" applyAlignment="1">
      <alignment vertical="center" wrapText="1"/>
    </xf>
    <xf numFmtId="3" fontId="6" fillId="14" borderId="27" xfId="1" applyNumberFormat="1" applyFont="1" applyFill="1" applyBorder="1" applyAlignment="1">
      <alignment horizontal="center" vertical="center" wrapText="1"/>
    </xf>
    <xf numFmtId="3" fontId="6" fillId="0" borderId="27" xfId="3" applyNumberFormat="1" applyFont="1" applyFill="1" applyBorder="1" applyAlignment="1">
      <alignment horizontal="center" vertical="center"/>
    </xf>
    <xf numFmtId="3" fontId="4" fillId="0" borderId="27" xfId="1" applyNumberFormat="1" applyFont="1" applyBorder="1" applyAlignment="1">
      <alignment vertical="center" wrapText="1"/>
    </xf>
    <xf numFmtId="3" fontId="6" fillId="18" borderId="10" xfId="1" applyNumberFormat="1" applyFont="1" applyFill="1" applyAlignment="1">
      <alignment vertical="center"/>
    </xf>
    <xf numFmtId="3" fontId="7" fillId="0" borderId="27" xfId="1" applyNumberFormat="1" applyFont="1" applyBorder="1" applyAlignment="1">
      <alignment horizontal="center" vertical="center"/>
    </xf>
    <xf numFmtId="3" fontId="7" fillId="0" borderId="27" xfId="1" applyNumberFormat="1" applyFont="1" applyBorder="1" applyAlignment="1">
      <alignment horizontal="right" vertical="center" wrapText="1"/>
    </xf>
    <xf numFmtId="3" fontId="7" fillId="0" borderId="27" xfId="1" applyNumberFormat="1" applyFont="1" applyBorder="1" applyAlignment="1">
      <alignment horizontal="center" vertical="center" wrapText="1"/>
    </xf>
    <xf numFmtId="166" fontId="4" fillId="0" borderId="27" xfId="1" applyNumberFormat="1" applyFont="1" applyBorder="1" applyAlignment="1">
      <alignment horizontal="center" vertical="center"/>
    </xf>
    <xf numFmtId="3" fontId="4" fillId="14" borderId="27" xfId="1" applyNumberFormat="1" applyFont="1" applyFill="1" applyBorder="1" applyAlignment="1">
      <alignment horizontal="center" vertical="center"/>
    </xf>
    <xf numFmtId="3" fontId="4" fillId="8" borderId="27" xfId="1" applyNumberFormat="1" applyFont="1" applyFill="1" applyBorder="1" applyAlignment="1">
      <alignment horizontal="center" vertical="center"/>
    </xf>
    <xf numFmtId="166" fontId="7" fillId="0" borderId="27" xfId="1" applyNumberFormat="1" applyFont="1" applyBorder="1" applyAlignment="1">
      <alignment horizontal="center" vertical="center"/>
    </xf>
    <xf numFmtId="3" fontId="7" fillId="18" borderId="10" xfId="1" applyNumberFormat="1" applyFont="1" applyFill="1" applyAlignment="1">
      <alignment vertical="center"/>
    </xf>
    <xf numFmtId="3" fontId="6" fillId="8" borderId="27" xfId="1" applyNumberFormat="1" applyFont="1" applyFill="1" applyBorder="1" applyAlignment="1">
      <alignment horizontal="center" vertical="center"/>
    </xf>
    <xf numFmtId="3" fontId="6" fillId="8" borderId="27" xfId="3" applyNumberFormat="1" applyFont="1" applyFill="1" applyBorder="1" applyAlignment="1">
      <alignment horizontal="center" vertical="center"/>
    </xf>
    <xf numFmtId="3" fontId="4" fillId="8" borderId="27" xfId="1" applyNumberFormat="1" applyFont="1" applyFill="1" applyBorder="1" applyAlignment="1">
      <alignment vertical="center" wrapText="1"/>
    </xf>
    <xf numFmtId="3" fontId="7" fillId="8" borderId="27" xfId="1" applyNumberFormat="1" applyFont="1" applyFill="1" applyBorder="1" applyAlignment="1">
      <alignment horizontal="center" vertical="center"/>
    </xf>
    <xf numFmtId="3" fontId="7" fillId="8" borderId="27" xfId="1" applyNumberFormat="1" applyFont="1" applyFill="1" applyBorder="1" applyAlignment="1">
      <alignment horizontal="right" vertical="center" wrapText="1"/>
    </xf>
    <xf numFmtId="3" fontId="15" fillId="8" borderId="27" xfId="1" applyNumberFormat="1" applyFont="1" applyFill="1" applyBorder="1" applyAlignment="1">
      <alignment horizontal="center" vertical="center" wrapText="1"/>
    </xf>
    <xf numFmtId="3" fontId="7" fillId="8" borderId="27" xfId="1" applyNumberFormat="1" applyFont="1" applyFill="1" applyBorder="1" applyAlignment="1">
      <alignment horizontal="center" vertical="center" wrapText="1"/>
    </xf>
    <xf numFmtId="166" fontId="7" fillId="8" borderId="27" xfId="1" applyNumberFormat="1" applyFont="1" applyFill="1" applyBorder="1" applyAlignment="1">
      <alignment horizontal="center" vertical="center"/>
    </xf>
    <xf numFmtId="3" fontId="15" fillId="0" borderId="27" xfId="1" applyNumberFormat="1" applyFont="1" applyBorder="1" applyAlignment="1">
      <alignment horizontal="center" vertical="center" wrapText="1"/>
    </xf>
    <xf numFmtId="3" fontId="7" fillId="16" borderId="27" xfId="1" applyNumberFormat="1" applyFont="1" applyFill="1" applyBorder="1" applyAlignment="1">
      <alignment vertical="center"/>
    </xf>
    <xf numFmtId="3" fontId="7" fillId="0" borderId="27" xfId="1" applyNumberFormat="1" applyFont="1" applyBorder="1" applyAlignment="1">
      <alignment vertical="center"/>
    </xf>
    <xf numFmtId="3" fontId="6" fillId="14" borderId="27" xfId="1" applyNumberFormat="1" applyFont="1" applyFill="1" applyBorder="1" applyAlignment="1">
      <alignment horizontal="center" vertical="center"/>
    </xf>
    <xf numFmtId="3" fontId="6" fillId="14" borderId="27" xfId="3" applyNumberFormat="1" applyFont="1" applyFill="1" applyBorder="1" applyAlignment="1">
      <alignment horizontal="center" vertical="center"/>
    </xf>
    <xf numFmtId="3" fontId="7" fillId="0" borderId="27" xfId="1" applyNumberFormat="1" applyFont="1" applyBorder="1" applyAlignment="1">
      <alignment horizontal="right" vertical="center"/>
    </xf>
    <xf numFmtId="3" fontId="6" fillId="24" borderId="27" xfId="1" applyNumberFormat="1" applyFont="1" applyFill="1" applyBorder="1" applyAlignment="1">
      <alignment horizontal="center" vertical="center" wrapText="1"/>
    </xf>
    <xf numFmtId="3" fontId="6" fillId="8" borderId="27" xfId="1" applyNumberFormat="1" applyFont="1" applyFill="1" applyBorder="1" applyAlignment="1">
      <alignment vertical="center"/>
    </xf>
    <xf numFmtId="3" fontId="6" fillId="16" borderId="27" xfId="1" applyNumberFormat="1" applyFont="1" applyFill="1" applyBorder="1" applyAlignment="1">
      <alignment vertical="center" wrapText="1"/>
    </xf>
    <xf numFmtId="3" fontId="7" fillId="16" borderId="27" xfId="1" applyNumberFormat="1" applyFont="1" applyFill="1" applyBorder="1" applyAlignment="1">
      <alignment horizontal="center" vertical="center"/>
    </xf>
    <xf numFmtId="3" fontId="6" fillId="16" borderId="27" xfId="1" applyNumberFormat="1" applyFont="1" applyFill="1" applyBorder="1" applyAlignment="1">
      <alignment horizontal="right" vertical="center" wrapText="1"/>
    </xf>
    <xf numFmtId="3" fontId="6" fillId="0" borderId="27" xfId="1" applyNumberFormat="1" applyFont="1" applyBorder="1" applyAlignment="1">
      <alignment horizontal="right" vertical="center" wrapText="1"/>
    </xf>
    <xf numFmtId="3" fontId="15" fillId="0" borderId="27" xfId="1" applyNumberFormat="1" applyFont="1" applyBorder="1" applyAlignment="1">
      <alignment horizontal="right" vertical="center" wrapText="1"/>
    </xf>
    <xf numFmtId="3" fontId="4" fillId="0" borderId="27" xfId="1" applyNumberFormat="1" applyFont="1" applyBorder="1" applyAlignment="1">
      <alignment vertical="center"/>
    </xf>
    <xf numFmtId="166" fontId="4" fillId="0" borderId="27" xfId="1" applyNumberFormat="1" applyFont="1" applyBorder="1" applyAlignment="1" applyProtection="1">
      <alignment horizontal="center" vertical="center" wrapText="1"/>
      <protection locked="0"/>
    </xf>
    <xf numFmtId="3" fontId="4" fillId="0" borderId="27" xfId="1" applyNumberFormat="1" applyFont="1" applyBorder="1" applyAlignment="1">
      <alignment horizontal="right" vertical="center" wrapText="1"/>
    </xf>
    <xf numFmtId="0" fontId="7" fillId="36" borderId="4" xfId="6" applyFont="1" applyFill="1" applyBorder="1" applyAlignment="1">
      <alignment horizontal="center" vertical="center" wrapText="1"/>
    </xf>
    <xf numFmtId="3" fontId="7" fillId="36" borderId="4" xfId="6" applyNumberFormat="1" applyFont="1" applyFill="1" applyBorder="1" applyAlignment="1">
      <alignment horizontal="center" vertical="center" wrapText="1"/>
    </xf>
    <xf numFmtId="166" fontId="7" fillId="36" borderId="4" xfId="6" applyNumberFormat="1" applyFont="1" applyFill="1" applyBorder="1" applyAlignment="1">
      <alignment horizontal="center" vertical="center" wrapText="1"/>
    </xf>
    <xf numFmtId="0" fontId="6" fillId="36" borderId="52" xfId="6" applyFont="1" applyFill="1" applyBorder="1" applyAlignment="1">
      <alignment horizontal="center" vertical="center" wrapText="1"/>
    </xf>
    <xf numFmtId="49" fontId="6" fillId="36" borderId="52" xfId="6" applyNumberFormat="1" applyFont="1" applyFill="1" applyBorder="1" applyAlignment="1">
      <alignment horizontal="left" vertical="center" wrapText="1"/>
    </xf>
    <xf numFmtId="3" fontId="6" fillId="36" borderId="52" xfId="6" applyNumberFormat="1" applyFont="1" applyFill="1" applyBorder="1" applyAlignment="1">
      <alignment horizontal="center" vertical="center" wrapText="1"/>
    </xf>
    <xf numFmtId="166" fontId="6" fillId="36" borderId="52" xfId="6" applyNumberFormat="1" applyFont="1" applyFill="1" applyBorder="1" applyAlignment="1">
      <alignment horizontal="center" vertical="center" wrapText="1"/>
    </xf>
    <xf numFmtId="0" fontId="4" fillId="36" borderId="52" xfId="6" applyFont="1" applyFill="1" applyBorder="1" applyAlignment="1">
      <alignment horizontal="left" vertical="center" wrapText="1"/>
    </xf>
    <xf numFmtId="0" fontId="6" fillId="24" borderId="52" xfId="6" applyFont="1" applyFill="1" applyBorder="1" applyAlignment="1">
      <alignment horizontal="center" vertical="center" wrapText="1"/>
    </xf>
    <xf numFmtId="49" fontId="6" fillId="24" borderId="52" xfId="6" applyNumberFormat="1" applyFont="1" applyFill="1" applyBorder="1" applyAlignment="1">
      <alignment horizontal="left" vertical="center" wrapText="1"/>
    </xf>
    <xf numFmtId="3" fontId="6" fillId="24" borderId="52" xfId="6" applyNumberFormat="1" applyFont="1" applyFill="1" applyBorder="1" applyAlignment="1">
      <alignment horizontal="center" vertical="center" wrapText="1"/>
    </xf>
    <xf numFmtId="0" fontId="6" fillId="24" borderId="52" xfId="6" applyFont="1" applyFill="1" applyBorder="1" applyAlignment="1">
      <alignment horizontal="center" vertical="center"/>
    </xf>
    <xf numFmtId="166" fontId="6" fillId="24" borderId="52" xfId="6" applyNumberFormat="1" applyFont="1" applyFill="1" applyBorder="1" applyAlignment="1">
      <alignment horizontal="center" vertical="center"/>
    </xf>
    <xf numFmtId="0" fontId="6" fillId="24" borderId="52" xfId="6" applyFont="1" applyFill="1" applyBorder="1" applyAlignment="1">
      <alignment horizontal="left" vertical="center" wrapText="1"/>
    </xf>
    <xf numFmtId="0" fontId="4" fillId="24" borderId="52" xfId="6" applyFont="1" applyFill="1" applyBorder="1" applyAlignment="1">
      <alignment horizontal="center" vertical="center" wrapText="1"/>
    </xf>
    <xf numFmtId="49" fontId="4" fillId="24" borderId="52" xfId="6" applyNumberFormat="1" applyFont="1" applyFill="1" applyBorder="1" applyAlignment="1">
      <alignment horizontal="left" vertical="center" wrapText="1"/>
    </xf>
    <xf numFmtId="3" fontId="4" fillId="24" borderId="52" xfId="6" applyNumberFormat="1" applyFont="1" applyFill="1" applyBorder="1" applyAlignment="1">
      <alignment horizontal="center" vertical="center" wrapText="1"/>
    </xf>
    <xf numFmtId="0" fontId="4" fillId="24" borderId="52" xfId="6" applyFont="1" applyFill="1" applyBorder="1" applyAlignment="1">
      <alignment horizontal="center" vertical="center"/>
    </xf>
    <xf numFmtId="165" fontId="4" fillId="24" borderId="52" xfId="6" applyNumberFormat="1" applyFont="1" applyFill="1" applyBorder="1" applyAlignment="1">
      <alignment horizontal="center" vertical="center"/>
    </xf>
    <xf numFmtId="1" fontId="4" fillId="24" borderId="52" xfId="6" applyNumberFormat="1" applyFont="1" applyFill="1" applyBorder="1" applyAlignment="1">
      <alignment horizontal="center" vertical="center"/>
    </xf>
    <xf numFmtId="166" fontId="4" fillId="24" borderId="52" xfId="6" applyNumberFormat="1" applyFont="1" applyFill="1" applyBorder="1" applyAlignment="1">
      <alignment horizontal="center" vertical="center"/>
    </xf>
    <xf numFmtId="0" fontId="4" fillId="24" borderId="52" xfId="6" applyFont="1" applyFill="1" applyBorder="1" applyAlignment="1">
      <alignment horizontal="left" vertical="center" wrapText="1"/>
    </xf>
    <xf numFmtId="0" fontId="16" fillId="24" borderId="10" xfId="6" applyFont="1" applyFill="1" applyAlignment="1">
      <alignment horizontal="center" vertical="center"/>
    </xf>
    <xf numFmtId="165" fontId="6" fillId="24" borderId="52" xfId="6" applyNumberFormat="1" applyFont="1" applyFill="1" applyBorder="1" applyAlignment="1">
      <alignment horizontal="center" vertical="center"/>
    </xf>
    <xf numFmtId="1" fontId="6" fillId="24" borderId="52" xfId="6" applyNumberFormat="1" applyFont="1" applyFill="1" applyBorder="1" applyAlignment="1">
      <alignment horizontal="center" vertical="center"/>
    </xf>
    <xf numFmtId="0" fontId="6" fillId="36" borderId="52" xfId="6" applyFont="1" applyFill="1" applyBorder="1" applyAlignment="1">
      <alignment horizontal="left" vertical="center" wrapText="1"/>
    </xf>
    <xf numFmtId="0" fontId="24" fillId="24" borderId="10" xfId="6" applyFont="1" applyFill="1" applyAlignment="1">
      <alignment horizontal="center" vertical="center"/>
    </xf>
    <xf numFmtId="49" fontId="4" fillId="24" borderId="52" xfId="6" applyNumberFormat="1" applyFont="1" applyFill="1" applyBorder="1" applyAlignment="1">
      <alignment horizontal="center" vertical="center" wrapText="1"/>
    </xf>
    <xf numFmtId="0" fontId="6" fillId="24" borderId="53" xfId="6" applyFont="1" applyFill="1" applyBorder="1" applyAlignment="1">
      <alignment horizontal="center" vertical="center" wrapText="1"/>
    </xf>
    <xf numFmtId="49" fontId="6" fillId="24" borderId="53" xfId="6" applyNumberFormat="1" applyFont="1" applyFill="1" applyBorder="1" applyAlignment="1">
      <alignment horizontal="left" vertical="center" wrapText="1"/>
    </xf>
    <xf numFmtId="3" fontId="6" fillId="24" borderId="53" xfId="6" applyNumberFormat="1" applyFont="1" applyFill="1" applyBorder="1" applyAlignment="1">
      <alignment horizontal="center" vertical="center" wrapText="1"/>
    </xf>
    <xf numFmtId="0" fontId="6" fillId="24" borderId="53" xfId="6" applyFont="1" applyFill="1" applyBorder="1" applyAlignment="1">
      <alignment horizontal="center" vertical="center"/>
    </xf>
    <xf numFmtId="165" fontId="6" fillId="24" borderId="53" xfId="6" applyNumberFormat="1" applyFont="1" applyFill="1" applyBorder="1" applyAlignment="1">
      <alignment horizontal="center" vertical="center"/>
    </xf>
    <xf numFmtId="1" fontId="6" fillId="24" borderId="53" xfId="6" applyNumberFormat="1" applyFont="1" applyFill="1" applyBorder="1" applyAlignment="1">
      <alignment horizontal="center" vertical="center"/>
    </xf>
    <xf numFmtId="0" fontId="4" fillId="24" borderId="53" xfId="6" applyFont="1" applyFill="1" applyBorder="1" applyAlignment="1">
      <alignment horizontal="center" vertical="center"/>
    </xf>
    <xf numFmtId="166" fontId="6" fillId="24" borderId="53" xfId="6" applyNumberFormat="1" applyFont="1" applyFill="1" applyBorder="1" applyAlignment="1">
      <alignment horizontal="center" vertical="center"/>
    </xf>
    <xf numFmtId="0" fontId="6" fillId="24" borderId="53" xfId="6" applyFont="1" applyFill="1" applyBorder="1" applyAlignment="1">
      <alignment horizontal="left" vertical="center" wrapText="1"/>
    </xf>
    <xf numFmtId="3" fontId="16" fillId="24" borderId="10" xfId="6" applyNumberFormat="1" applyFont="1" applyFill="1" applyAlignment="1">
      <alignment vertical="center"/>
    </xf>
    <xf numFmtId="0" fontId="16" fillId="24" borderId="10" xfId="6" applyFont="1" applyFill="1" applyAlignment="1">
      <alignment vertical="center"/>
    </xf>
    <xf numFmtId="166" fontId="16" fillId="24" borderId="10" xfId="6" applyNumberFormat="1" applyFont="1" applyFill="1" applyAlignment="1">
      <alignment vertical="center"/>
    </xf>
    <xf numFmtId="0" fontId="16" fillId="24" borderId="10" xfId="6" applyFont="1" applyFill="1" applyAlignment="1">
      <alignment horizontal="left" vertical="center" wrapText="1"/>
    </xf>
    <xf numFmtId="0" fontId="4" fillId="36" borderId="10" xfId="6" applyFont="1" applyFill="1" applyAlignment="1">
      <alignment vertical="center"/>
    </xf>
    <xf numFmtId="0" fontId="4" fillId="36" borderId="10" xfId="6" applyFont="1" applyFill="1" applyAlignment="1">
      <alignment vertical="center" wrapText="1"/>
    </xf>
    <xf numFmtId="3" fontId="4" fillId="36" borderId="10" xfId="6" applyNumberFormat="1" applyFont="1" applyFill="1" applyAlignment="1">
      <alignment vertical="center" wrapText="1"/>
    </xf>
    <xf numFmtId="0" fontId="4" fillId="36" borderId="10" xfId="6" applyFont="1" applyFill="1" applyAlignment="1">
      <alignment horizontal="center" vertical="center"/>
    </xf>
    <xf numFmtId="166" fontId="4" fillId="36" borderId="10" xfId="6" applyNumberFormat="1" applyFont="1" applyFill="1" applyAlignment="1">
      <alignment vertical="center"/>
    </xf>
    <xf numFmtId="0" fontId="5" fillId="36" borderId="10" xfId="6" applyFont="1" applyFill="1" applyAlignment="1">
      <alignment horizontal="left" vertical="center" wrapText="1"/>
    </xf>
    <xf numFmtId="3" fontId="9" fillId="8" borderId="13" xfId="7" applyNumberFormat="1" applyFont="1" applyFill="1" applyBorder="1" applyAlignment="1">
      <alignment horizontal="center" vertical="center" wrapText="1"/>
    </xf>
    <xf numFmtId="0" fontId="4" fillId="12" borderId="27" xfId="7" applyFont="1" applyFill="1" applyBorder="1" applyAlignment="1">
      <alignment horizontal="center" vertical="center" wrapText="1"/>
    </xf>
    <xf numFmtId="0" fontId="4" fillId="7" borderId="27" xfId="7" applyFont="1" applyFill="1" applyBorder="1" applyAlignment="1">
      <alignment horizontal="center" vertical="center" wrapText="1"/>
    </xf>
    <xf numFmtId="3" fontId="4" fillId="7" borderId="27" xfId="7" applyNumberFormat="1" applyFont="1" applyFill="1" applyBorder="1" applyAlignment="1">
      <alignment horizontal="center" vertical="center" wrapText="1"/>
    </xf>
    <xf numFmtId="166" fontId="4" fillId="7" borderId="27" xfId="7" applyNumberFormat="1" applyFont="1" applyFill="1" applyBorder="1" applyAlignment="1">
      <alignment horizontal="center" vertical="center" wrapText="1"/>
    </xf>
    <xf numFmtId="1" fontId="4" fillId="7" borderId="27" xfId="7" applyNumberFormat="1" applyFont="1" applyFill="1" applyBorder="1" applyAlignment="1">
      <alignment horizontal="center" vertical="center" wrapText="1"/>
    </xf>
    <xf numFmtId="165" fontId="4" fillId="7" borderId="27" xfId="7" applyNumberFormat="1" applyFont="1" applyFill="1" applyBorder="1" applyAlignment="1">
      <alignment horizontal="center" vertical="center" wrapText="1"/>
    </xf>
    <xf numFmtId="49" fontId="6" fillId="2" borderId="27" xfId="7" applyNumberFormat="1" applyFont="1" applyFill="1" applyBorder="1" applyAlignment="1">
      <alignment horizontal="center" vertical="center" wrapText="1"/>
    </xf>
    <xf numFmtId="49" fontId="6" fillId="19" borderId="27" xfId="7" applyNumberFormat="1" applyFont="1" applyFill="1" applyBorder="1" applyAlignment="1">
      <alignment horizontal="center" vertical="center" wrapText="1"/>
    </xf>
    <xf numFmtId="0" fontId="7" fillId="20" borderId="27" xfId="7" applyFont="1" applyFill="1" applyBorder="1" applyAlignment="1">
      <alignment horizontal="center" vertical="center" wrapText="1"/>
    </xf>
    <xf numFmtId="166" fontId="7" fillId="20" borderId="27" xfId="7" applyNumberFormat="1" applyFont="1" applyFill="1" applyBorder="1" applyAlignment="1">
      <alignment horizontal="center" vertical="center" wrapText="1"/>
    </xf>
    <xf numFmtId="165" fontId="1" fillId="8" borderId="10" xfId="1" applyNumberFormat="1" applyFont="1" applyFill="1" applyAlignment="1">
      <alignment vertical="center"/>
    </xf>
    <xf numFmtId="1" fontId="9" fillId="8" borderId="10" xfId="1" applyNumberFormat="1" applyFont="1" applyFill="1" applyAlignment="1">
      <alignment horizontal="center" vertical="center"/>
    </xf>
    <xf numFmtId="3" fontId="11" fillId="9" borderId="19" xfId="1" applyNumberFormat="1" applyFont="1" applyFill="1" applyBorder="1" applyAlignment="1">
      <alignment horizontal="center" vertical="center" wrapText="1"/>
    </xf>
    <xf numFmtId="49" fontId="6" fillId="8" borderId="27" xfId="1" applyNumberFormat="1" applyFont="1" applyFill="1" applyBorder="1" applyAlignment="1">
      <alignment vertical="center" wrapText="1"/>
    </xf>
    <xf numFmtId="166" fontId="4" fillId="8" borderId="27" xfId="1" applyNumberFormat="1" applyFont="1" applyFill="1" applyBorder="1" applyAlignment="1" applyProtection="1">
      <alignment horizontal="center" vertical="center"/>
      <protection locked="0"/>
    </xf>
    <xf numFmtId="1" fontId="6" fillId="9" borderId="27" xfId="1" applyNumberFormat="1" applyFont="1" applyFill="1" applyBorder="1" applyAlignment="1">
      <alignment horizontal="center" vertical="center"/>
    </xf>
    <xf numFmtId="1" fontId="6" fillId="10" borderId="27" xfId="1" applyNumberFormat="1" applyFont="1" applyFill="1" applyBorder="1" applyAlignment="1">
      <alignment horizontal="center" vertical="center"/>
    </xf>
    <xf numFmtId="1" fontId="6" fillId="11" borderId="27" xfId="1" applyNumberFormat="1" applyFont="1" applyFill="1" applyBorder="1" applyAlignment="1">
      <alignment horizontal="center" vertical="center"/>
    </xf>
    <xf numFmtId="167" fontId="6" fillId="8" borderId="27" xfId="3" applyNumberFormat="1" applyFont="1" applyFill="1" applyBorder="1" applyAlignment="1">
      <alignment horizontal="center" vertical="center" wrapText="1"/>
    </xf>
    <xf numFmtId="0" fontId="4" fillId="8" borderId="10" xfId="1" applyFont="1" applyFill="1" applyAlignment="1">
      <alignment horizontal="left" vertical="center"/>
    </xf>
    <xf numFmtId="49" fontId="6" fillId="8" borderId="27" xfId="1" applyNumberFormat="1" applyFont="1" applyFill="1" applyBorder="1" applyAlignment="1">
      <alignment horizontal="right" vertical="center" wrapText="1"/>
    </xf>
    <xf numFmtId="0" fontId="5" fillId="16" borderId="26" xfId="1" applyFont="1" applyFill="1" applyBorder="1" applyAlignment="1">
      <alignment vertical="center" wrapText="1"/>
    </xf>
    <xf numFmtId="0" fontId="5" fillId="8" borderId="10" xfId="1" applyFont="1" applyFill="1" applyAlignment="1">
      <alignment horizontal="left" vertical="center"/>
    </xf>
    <xf numFmtId="0" fontId="3" fillId="8" borderId="10" xfId="1" applyFont="1" applyFill="1" applyAlignment="1">
      <alignment vertical="center" wrapText="1"/>
    </xf>
    <xf numFmtId="1" fontId="14" fillId="8" borderId="36" xfId="1" applyNumberFormat="1" applyFont="1" applyFill="1" applyBorder="1" applyAlignment="1">
      <alignment horizontal="center" vertical="center" wrapText="1"/>
    </xf>
    <xf numFmtId="1" fontId="14" fillId="8" borderId="37" xfId="1" applyNumberFormat="1" applyFont="1" applyFill="1" applyBorder="1" applyAlignment="1">
      <alignment horizontal="center" vertical="center" wrapText="1"/>
    </xf>
    <xf numFmtId="1" fontId="53" fillId="8" borderId="19" xfId="1" applyNumberFormat="1" applyFont="1" applyFill="1" applyBorder="1" applyAlignment="1">
      <alignment horizontal="center" vertical="center"/>
    </xf>
    <xf numFmtId="1" fontId="14" fillId="8" borderId="10" xfId="1" applyNumberFormat="1" applyFont="1" applyFill="1" applyAlignment="1">
      <alignment horizontal="center" vertical="center"/>
    </xf>
    <xf numFmtId="0" fontId="6" fillId="8" borderId="27" xfId="1" applyFont="1" applyFill="1" applyBorder="1" applyAlignment="1">
      <alignment horizontal="left" vertical="center"/>
    </xf>
    <xf numFmtId="0" fontId="6" fillId="8" borderId="27" xfId="1" applyFont="1" applyFill="1" applyBorder="1" applyAlignment="1">
      <alignment vertical="center" wrapText="1"/>
    </xf>
    <xf numFmtId="0" fontId="7" fillId="8" borderId="27" xfId="1" applyFont="1" applyFill="1" applyBorder="1" applyAlignment="1">
      <alignment horizontal="center" vertical="center"/>
    </xf>
    <xf numFmtId="0" fontId="10" fillId="8" borderId="27" xfId="1" applyFont="1" applyFill="1" applyBorder="1" applyAlignment="1">
      <alignment horizontal="left" vertical="center" wrapText="1"/>
    </xf>
    <xf numFmtId="0" fontId="5" fillId="8" borderId="27" xfId="1" applyFont="1" applyFill="1" applyBorder="1" applyAlignment="1">
      <alignment horizontal="left" vertical="center"/>
    </xf>
    <xf numFmtId="0" fontId="10" fillId="8" borderId="27" xfId="1" applyFont="1" applyFill="1" applyBorder="1" applyAlignment="1">
      <alignment horizontal="left" vertical="center"/>
    </xf>
    <xf numFmtId="0" fontId="1" fillId="8" borderId="27" xfId="1" applyFont="1" applyFill="1" applyBorder="1" applyAlignment="1">
      <alignment vertical="center"/>
    </xf>
    <xf numFmtId="3" fontId="6" fillId="8" borderId="27" xfId="1" applyNumberFormat="1" applyFont="1" applyFill="1" applyBorder="1" applyAlignment="1">
      <alignment horizontal="left" vertical="center" wrapText="1"/>
    </xf>
    <xf numFmtId="3" fontId="6" fillId="8" borderId="27" xfId="1" applyNumberFormat="1" applyFont="1" applyFill="1" applyBorder="1" applyAlignment="1">
      <alignment horizontal="right" vertical="center" wrapText="1"/>
    </xf>
    <xf numFmtId="0" fontId="15" fillId="8" borderId="27" xfId="1" applyFont="1" applyFill="1" applyBorder="1" applyAlignment="1">
      <alignment horizontal="center" vertical="center"/>
    </xf>
    <xf numFmtId="0" fontId="15" fillId="8" borderId="27" xfId="1" applyFont="1" applyFill="1" applyBorder="1" applyAlignment="1">
      <alignment horizontal="right" vertical="center" wrapText="1"/>
    </xf>
    <xf numFmtId="0" fontId="15" fillId="8" borderId="27" xfId="1" applyFont="1" applyFill="1" applyBorder="1" applyAlignment="1">
      <alignment horizontal="center" vertical="center" wrapText="1"/>
    </xf>
    <xf numFmtId="166" fontId="15" fillId="8" borderId="27" xfId="1" applyNumberFormat="1" applyFont="1" applyFill="1" applyBorder="1" applyAlignment="1">
      <alignment horizontal="center" vertical="center"/>
    </xf>
    <xf numFmtId="166" fontId="7" fillId="8" borderId="27" xfId="1" applyNumberFormat="1" applyFont="1" applyFill="1" applyBorder="1" applyAlignment="1">
      <alignment horizontal="center" vertical="center" wrapText="1"/>
    </xf>
    <xf numFmtId="1" fontId="7" fillId="8" borderId="27" xfId="1" applyNumberFormat="1" applyFont="1" applyFill="1" applyBorder="1" applyAlignment="1">
      <alignment horizontal="center" vertical="center"/>
    </xf>
    <xf numFmtId="166" fontId="7" fillId="8" borderId="27" xfId="1" quotePrefix="1" applyNumberFormat="1" applyFont="1" applyFill="1" applyBorder="1" applyAlignment="1">
      <alignment horizontal="center" vertical="center"/>
    </xf>
    <xf numFmtId="3" fontId="4" fillId="8" borderId="27" xfId="0" applyNumberFormat="1" applyFont="1" applyFill="1" applyBorder="1" applyAlignment="1" applyProtection="1">
      <alignment horizontal="center" vertical="center" wrapText="1"/>
      <protection locked="0"/>
    </xf>
    <xf numFmtId="0" fontId="6" fillId="16" borderId="27" xfId="1" applyFont="1" applyFill="1" applyBorder="1" applyAlignment="1">
      <alignment horizontal="left" vertical="center"/>
    </xf>
    <xf numFmtId="0" fontId="5" fillId="16" borderId="27" xfId="1" applyFont="1" applyFill="1" applyBorder="1" applyAlignment="1">
      <alignment horizontal="left" vertical="center"/>
    </xf>
    <xf numFmtId="0" fontId="6" fillId="16" borderId="27" xfId="1" applyFont="1" applyFill="1" applyBorder="1" applyAlignment="1">
      <alignment vertical="center" wrapText="1"/>
    </xf>
    <xf numFmtId="0" fontId="10" fillId="16" borderId="27" xfId="1" applyFont="1" applyFill="1" applyBorder="1" applyAlignment="1">
      <alignment horizontal="left" vertical="center"/>
    </xf>
    <xf numFmtId="0" fontId="15" fillId="16" borderId="27" xfId="1" applyFont="1" applyFill="1" applyBorder="1" applyAlignment="1">
      <alignment horizontal="center" vertical="center"/>
    </xf>
    <xf numFmtId="0" fontId="15" fillId="16" borderId="27" xfId="1" applyFont="1" applyFill="1" applyBorder="1" applyAlignment="1">
      <alignment horizontal="right" vertical="center" wrapText="1"/>
    </xf>
    <xf numFmtId="0" fontId="15" fillId="8" borderId="52" xfId="1" applyFont="1" applyFill="1" applyBorder="1" applyAlignment="1">
      <alignment horizontal="center" vertical="center"/>
    </xf>
    <xf numFmtId="0" fontId="6" fillId="8" borderId="52" xfId="1" applyFont="1" applyFill="1" applyBorder="1" applyAlignment="1">
      <alignment horizontal="left" vertical="center" wrapText="1"/>
    </xf>
    <xf numFmtId="169" fontId="5" fillId="8" borderId="52" xfId="1" applyNumberFormat="1" applyFont="1" applyFill="1" applyBorder="1" applyAlignment="1">
      <alignment horizontal="center" vertical="center" wrapText="1"/>
    </xf>
    <xf numFmtId="169" fontId="12" fillId="8" borderId="52" xfId="1" applyNumberFormat="1" applyFont="1" applyFill="1" applyBorder="1" applyAlignment="1">
      <alignment vertical="center" wrapText="1"/>
    </xf>
    <xf numFmtId="0" fontId="54" fillId="8" borderId="52" xfId="1" applyFont="1" applyFill="1" applyBorder="1" applyAlignment="1">
      <alignment horizontal="center" vertical="center"/>
    </xf>
    <xf numFmtId="0" fontId="67" fillId="8" borderId="52" xfId="1" applyFont="1" applyFill="1" applyBorder="1" applyAlignment="1">
      <alignment horizontal="right" vertical="center"/>
    </xf>
    <xf numFmtId="0" fontId="54" fillId="8" borderId="52" xfId="1" applyFont="1" applyFill="1" applyBorder="1" applyAlignment="1">
      <alignment horizontal="center" vertical="center" wrapText="1"/>
    </xf>
    <xf numFmtId="169" fontId="54" fillId="8" borderId="52" xfId="1" applyNumberFormat="1" applyFont="1" applyFill="1" applyBorder="1" applyAlignment="1">
      <alignment horizontal="center" vertical="center" wrapText="1"/>
    </xf>
    <xf numFmtId="3" fontId="54" fillId="8" borderId="52" xfId="1" applyNumberFormat="1" applyFont="1" applyFill="1" applyBorder="1" applyAlignment="1">
      <alignment horizontal="center" vertical="center" wrapText="1"/>
    </xf>
    <xf numFmtId="169" fontId="55" fillId="8" borderId="52" xfId="1" applyNumberFormat="1" applyFont="1" applyFill="1" applyBorder="1" applyAlignment="1">
      <alignment vertical="center" wrapText="1"/>
    </xf>
    <xf numFmtId="0" fontId="7" fillId="8" borderId="52" xfId="1" applyFont="1" applyFill="1" applyBorder="1" applyAlignment="1">
      <alignment vertical="center"/>
    </xf>
    <xf numFmtId="0" fontId="6" fillId="4" borderId="27" xfId="1" applyFont="1" applyFill="1" applyBorder="1" applyAlignment="1">
      <alignment horizontal="center" vertical="center" wrapText="1"/>
    </xf>
    <xf numFmtId="0" fontId="6" fillId="7" borderId="27" xfId="1" applyFont="1" applyFill="1" applyBorder="1" applyAlignment="1">
      <alignment horizontal="center" vertical="center" wrapText="1"/>
    </xf>
    <xf numFmtId="166" fontId="6" fillId="4" borderId="27" xfId="1" applyNumberFormat="1" applyFont="1" applyFill="1" applyBorder="1" applyAlignment="1">
      <alignment horizontal="center" vertical="center" wrapText="1"/>
    </xf>
    <xf numFmtId="3" fontId="6" fillId="4" borderId="27" xfId="1" applyNumberFormat="1" applyFont="1" applyFill="1" applyBorder="1" applyAlignment="1">
      <alignment horizontal="center" vertical="center" wrapText="1"/>
    </xf>
    <xf numFmtId="166" fontId="6" fillId="7" borderId="27" xfId="1" applyNumberFormat="1" applyFont="1" applyFill="1" applyBorder="1" applyAlignment="1">
      <alignment horizontal="center" vertical="center" wrapText="1"/>
    </xf>
    <xf numFmtId="0" fontId="6" fillId="4" borderId="27" xfId="1" applyFont="1" applyFill="1" applyBorder="1" applyAlignment="1">
      <alignment vertical="center"/>
    </xf>
    <xf numFmtId="0" fontId="4" fillId="4" borderId="27" xfId="1" applyFont="1" applyFill="1" applyBorder="1" applyAlignment="1">
      <alignment horizontal="center" vertical="center" wrapText="1"/>
    </xf>
    <xf numFmtId="166" fontId="4" fillId="4" borderId="27" xfId="1" applyNumberFormat="1" applyFont="1" applyFill="1" applyBorder="1" applyAlignment="1">
      <alignment horizontal="center" vertical="center" wrapText="1"/>
    </xf>
    <xf numFmtId="0" fontId="4" fillId="7" borderId="27" xfId="1" applyFont="1" applyFill="1" applyBorder="1" applyAlignment="1">
      <alignment horizontal="center" vertical="center" wrapText="1"/>
    </xf>
    <xf numFmtId="166" fontId="4" fillId="7" borderId="27" xfId="1" applyNumberFormat="1" applyFont="1" applyFill="1" applyBorder="1" applyAlignment="1">
      <alignment horizontal="center" vertical="center" wrapText="1"/>
    </xf>
    <xf numFmtId="165" fontId="4" fillId="0" borderId="27" xfId="1" applyNumberFormat="1" applyFont="1" applyBorder="1" applyAlignment="1">
      <alignment horizontal="center" vertical="center" wrapText="1"/>
    </xf>
    <xf numFmtId="165" fontId="6" fillId="8" borderId="27" xfId="1" applyNumberFormat="1" applyFont="1" applyFill="1" applyBorder="1" applyAlignment="1">
      <alignment horizontal="center" vertical="center" wrapText="1"/>
    </xf>
    <xf numFmtId="165" fontId="6" fillId="0" borderId="27" xfId="1" applyNumberFormat="1" applyFont="1" applyBorder="1" applyAlignment="1">
      <alignment horizontal="center" vertical="center" wrapText="1"/>
    </xf>
    <xf numFmtId="0" fontId="53" fillId="0" borderId="27" xfId="1" applyFont="1" applyBorder="1" applyAlignment="1">
      <alignment horizontal="center" vertical="center"/>
    </xf>
    <xf numFmtId="165" fontId="4" fillId="8" borderId="27" xfId="1" applyNumberFormat="1" applyFont="1" applyFill="1" applyBorder="1" applyAlignment="1">
      <alignment horizontal="center" vertical="center" wrapText="1"/>
    </xf>
    <xf numFmtId="0" fontId="54" fillId="0" borderId="27" xfId="1" applyFont="1" applyBorder="1" applyAlignment="1">
      <alignment horizontal="center" vertical="center"/>
    </xf>
    <xf numFmtId="0" fontId="54" fillId="8" borderId="27" xfId="1" applyFont="1" applyFill="1" applyBorder="1" applyAlignment="1">
      <alignment horizontal="center" vertical="center"/>
    </xf>
    <xf numFmtId="0" fontId="53" fillId="8" borderId="27" xfId="1" applyFont="1" applyFill="1" applyBorder="1" applyAlignment="1">
      <alignment horizontal="center" vertical="center" wrapText="1"/>
    </xf>
    <xf numFmtId="0" fontId="8" fillId="8" borderId="27" xfId="1" applyFont="1" applyFill="1" applyBorder="1" applyAlignment="1">
      <alignment horizontal="left" vertical="center" wrapText="1"/>
    </xf>
    <xf numFmtId="0" fontId="117" fillId="8" borderId="10" xfId="9" applyFont="1" applyFill="1" applyAlignment="1">
      <alignment horizontal="center" vertical="center"/>
    </xf>
    <xf numFmtId="166" fontId="117" fillId="8" borderId="10" xfId="9" applyNumberFormat="1" applyFont="1" applyFill="1" applyAlignment="1">
      <alignment horizontal="center" vertical="center"/>
    </xf>
    <xf numFmtId="3" fontId="117" fillId="8" borderId="10" xfId="9" applyNumberFormat="1" applyFont="1" applyFill="1" applyAlignment="1">
      <alignment horizontal="center" vertical="center"/>
    </xf>
    <xf numFmtId="0" fontId="4" fillId="8" borderId="10" xfId="9" applyFont="1" applyFill="1" applyAlignment="1">
      <alignment vertical="center"/>
    </xf>
    <xf numFmtId="0" fontId="117" fillId="8" borderId="10" xfId="9" applyFont="1" applyFill="1" applyAlignment="1">
      <alignment vertical="center"/>
    </xf>
    <xf numFmtId="0" fontId="117" fillId="8" borderId="10" xfId="9" applyFont="1" applyFill="1" applyAlignment="1">
      <alignment vertical="center" wrapText="1"/>
    </xf>
    <xf numFmtId="0" fontId="4" fillId="8" borderId="10" xfId="9" applyFont="1" applyFill="1" applyAlignment="1">
      <alignment vertical="center" wrapText="1"/>
    </xf>
    <xf numFmtId="0" fontId="119" fillId="8" borderId="10" xfId="9" applyFont="1" applyFill="1" applyAlignment="1">
      <alignment vertical="center"/>
    </xf>
    <xf numFmtId="0" fontId="6" fillId="8" borderId="10" xfId="9" applyFont="1" applyFill="1" applyAlignment="1">
      <alignment horizontal="center" vertical="center"/>
    </xf>
    <xf numFmtId="0" fontId="6" fillId="8" borderId="10" xfId="9" applyFont="1" applyFill="1" applyAlignment="1">
      <alignment horizontal="center" vertical="center" wrapText="1"/>
    </xf>
    <xf numFmtId="0" fontId="4" fillId="8" borderId="10" xfId="9" applyFont="1" applyFill="1" applyAlignment="1">
      <alignment horizontal="center" vertical="center"/>
    </xf>
    <xf numFmtId="0" fontId="4" fillId="8" borderId="10" xfId="9" applyFont="1" applyFill="1" applyAlignment="1">
      <alignment horizontal="center" vertical="center" wrapText="1"/>
    </xf>
    <xf numFmtId="0" fontId="11" fillId="8" borderId="10" xfId="9" applyFont="1" applyFill="1" applyAlignment="1">
      <alignment horizontal="center" vertical="center" wrapText="1"/>
    </xf>
    <xf numFmtId="0" fontId="23" fillId="8" borderId="10" xfId="9" applyFont="1" applyFill="1" applyAlignment="1">
      <alignment vertical="center"/>
    </xf>
    <xf numFmtId="0" fontId="7" fillId="8" borderId="10" xfId="9" applyFont="1" applyFill="1" applyAlignment="1">
      <alignment horizontal="center" vertical="center" wrapText="1"/>
    </xf>
    <xf numFmtId="0" fontId="4" fillId="8" borderId="11" xfId="9" applyFont="1" applyFill="1" applyBorder="1" applyAlignment="1">
      <alignment horizontal="center" vertical="center" wrapText="1"/>
    </xf>
    <xf numFmtId="0" fontId="4" fillId="8" borderId="3" xfId="9" applyFont="1" applyFill="1" applyBorder="1" applyAlignment="1">
      <alignment horizontal="center" vertical="center" wrapText="1"/>
    </xf>
    <xf numFmtId="0" fontId="11" fillId="8" borderId="17" xfId="9" applyFont="1" applyFill="1" applyBorder="1" applyAlignment="1">
      <alignment horizontal="center" vertical="center" wrapText="1"/>
    </xf>
    <xf numFmtId="0" fontId="11" fillId="8" borderId="8" xfId="9" applyFont="1" applyFill="1" applyBorder="1" applyAlignment="1">
      <alignment horizontal="center" vertical="center" wrapText="1"/>
    </xf>
    <xf numFmtId="0" fontId="11" fillId="8" borderId="14" xfId="9" applyFont="1" applyFill="1" applyBorder="1" applyAlignment="1">
      <alignment horizontal="center" vertical="center" wrapText="1"/>
    </xf>
    <xf numFmtId="0" fontId="11" fillId="8" borderId="18" xfId="9" applyFont="1" applyFill="1" applyBorder="1" applyAlignment="1">
      <alignment horizontal="center" vertical="center" wrapText="1"/>
    </xf>
    <xf numFmtId="166" fontId="11" fillId="8" borderId="14" xfId="9" applyNumberFormat="1" applyFont="1" applyFill="1" applyBorder="1" applyAlignment="1">
      <alignment horizontal="center" vertical="center" wrapText="1"/>
    </xf>
    <xf numFmtId="3" fontId="11" fillId="8" borderId="14" xfId="9" applyNumberFormat="1" applyFont="1" applyFill="1" applyBorder="1" applyAlignment="1">
      <alignment horizontal="center" vertical="center" wrapText="1"/>
    </xf>
    <xf numFmtId="166" fontId="11" fillId="8" borderId="3" xfId="9" applyNumberFormat="1" applyFont="1" applyFill="1" applyBorder="1" applyAlignment="1">
      <alignment horizontal="center" vertical="center" wrapText="1"/>
    </xf>
    <xf numFmtId="166" fontId="11" fillId="8" borderId="11" xfId="9" applyNumberFormat="1" applyFont="1" applyFill="1" applyBorder="1" applyAlignment="1">
      <alignment horizontal="center" vertical="center" wrapText="1"/>
    </xf>
    <xf numFmtId="0" fontId="11" fillId="8" borderId="11" xfId="9" applyFont="1" applyFill="1" applyBorder="1" applyAlignment="1">
      <alignment horizontal="center" vertical="center" wrapText="1"/>
    </xf>
    <xf numFmtId="0" fontId="6" fillId="16" borderId="52" xfId="9" applyFont="1" applyFill="1" applyBorder="1" applyAlignment="1">
      <alignment horizontal="center" vertical="center"/>
    </xf>
    <xf numFmtId="0" fontId="6" fillId="16" borderId="52" xfId="9" applyFont="1" applyFill="1" applyBorder="1" applyAlignment="1">
      <alignment horizontal="left" vertical="center" wrapText="1"/>
    </xf>
    <xf numFmtId="166" fontId="6" fillId="16" borderId="52" xfId="9" applyNumberFormat="1" applyFont="1" applyFill="1" applyBorder="1" applyAlignment="1">
      <alignment horizontal="center" vertical="center"/>
    </xf>
    <xf numFmtId="3" fontId="6" fillId="16" borderId="52" xfId="9" applyNumberFormat="1" applyFont="1" applyFill="1" applyBorder="1" applyAlignment="1">
      <alignment horizontal="center" vertical="center"/>
    </xf>
    <xf numFmtId="0" fontId="7" fillId="8" borderId="10" xfId="9" applyFont="1" applyFill="1" applyAlignment="1">
      <alignment vertical="center"/>
    </xf>
    <xf numFmtId="0" fontId="6" fillId="8" borderId="52" xfId="9" applyFont="1" applyFill="1" applyBorder="1" applyAlignment="1">
      <alignment horizontal="center" vertical="center"/>
    </xf>
    <xf numFmtId="0" fontId="6" fillId="8" borderId="52" xfId="9" applyFont="1" applyFill="1" applyBorder="1" applyAlignment="1">
      <alignment horizontal="left" vertical="center" wrapText="1"/>
    </xf>
    <xf numFmtId="166" fontId="6" fillId="8" borderId="52" xfId="9" applyNumberFormat="1" applyFont="1" applyFill="1" applyBorder="1" applyAlignment="1">
      <alignment horizontal="center" vertical="center"/>
    </xf>
    <xf numFmtId="3" fontId="6" fillId="8" borderId="52" xfId="9" applyNumberFormat="1" applyFont="1" applyFill="1" applyBorder="1" applyAlignment="1">
      <alignment horizontal="center" vertical="center"/>
    </xf>
    <xf numFmtId="0" fontId="6" fillId="8" borderId="52" xfId="9" applyFont="1" applyFill="1" applyBorder="1" applyAlignment="1">
      <alignment horizontal="center" vertical="center" wrapText="1"/>
    </xf>
    <xf numFmtId="0" fontId="5" fillId="8" borderId="52" xfId="9" applyFont="1" applyFill="1" applyBorder="1" applyAlignment="1">
      <alignment horizontal="center" vertical="center" wrapText="1"/>
    </xf>
    <xf numFmtId="166" fontId="6" fillId="8" borderId="52" xfId="9" applyNumberFormat="1" applyFont="1" applyFill="1" applyBorder="1" applyAlignment="1">
      <alignment horizontal="center" vertical="center" wrapText="1"/>
    </xf>
    <xf numFmtId="3" fontId="6" fillId="8" borderId="52" xfId="9" applyNumberFormat="1" applyFont="1" applyFill="1" applyBorder="1" applyAlignment="1">
      <alignment horizontal="center" vertical="center" wrapText="1"/>
    </xf>
    <xf numFmtId="0" fontId="4" fillId="8" borderId="52" xfId="9" applyFont="1" applyFill="1" applyBorder="1" applyAlignment="1">
      <alignment horizontal="left" vertical="center" wrapText="1"/>
    </xf>
    <xf numFmtId="0" fontId="4" fillId="8" borderId="52" xfId="9" applyFont="1" applyFill="1" applyBorder="1" applyAlignment="1">
      <alignment horizontal="center" vertical="center"/>
    </xf>
    <xf numFmtId="166" fontId="4" fillId="8" borderId="52" xfId="9" applyNumberFormat="1" applyFont="1" applyFill="1" applyBorder="1" applyAlignment="1">
      <alignment horizontal="center" vertical="center"/>
    </xf>
    <xf numFmtId="3" fontId="4" fillId="8" borderId="52" xfId="9" applyNumberFormat="1" applyFont="1" applyFill="1" applyBorder="1" applyAlignment="1">
      <alignment horizontal="center" vertical="center"/>
    </xf>
    <xf numFmtId="0" fontId="6" fillId="8" borderId="10" xfId="9" applyFont="1" applyFill="1" applyAlignment="1">
      <alignment vertical="center"/>
    </xf>
    <xf numFmtId="0" fontId="10" fillId="8" borderId="52" xfId="9" applyFont="1" applyFill="1" applyBorder="1" applyAlignment="1">
      <alignment horizontal="center" vertical="center" wrapText="1"/>
    </xf>
    <xf numFmtId="0" fontId="15" fillId="8" borderId="52" xfId="9" applyFont="1" applyFill="1" applyBorder="1" applyAlignment="1">
      <alignment horizontal="center" vertical="center" wrapText="1"/>
    </xf>
    <xf numFmtId="0" fontId="15" fillId="8" borderId="52" xfId="9" applyFont="1" applyFill="1" applyBorder="1" applyAlignment="1">
      <alignment horizontal="center" vertical="center"/>
    </xf>
    <xf numFmtId="0" fontId="7" fillId="8" borderId="10" xfId="9" applyFont="1" applyFill="1" applyAlignment="1">
      <alignment horizontal="right" vertical="center"/>
    </xf>
    <xf numFmtId="0" fontId="7" fillId="8" borderId="52" xfId="9" applyFont="1" applyFill="1" applyBorder="1" applyAlignment="1">
      <alignment horizontal="center" vertical="center"/>
    </xf>
    <xf numFmtId="166" fontId="7" fillId="8" borderId="52" xfId="9" applyNumberFormat="1" applyFont="1" applyFill="1" applyBorder="1" applyAlignment="1">
      <alignment horizontal="center" vertical="center"/>
    </xf>
    <xf numFmtId="0" fontId="15" fillId="8" borderId="10" xfId="9" applyFont="1" applyFill="1" applyAlignment="1">
      <alignment vertical="center"/>
    </xf>
    <xf numFmtId="0" fontId="15" fillId="8" borderId="10" xfId="9" applyFont="1" applyFill="1" applyAlignment="1">
      <alignment horizontal="center" vertical="center"/>
    </xf>
    <xf numFmtId="0" fontId="7" fillId="8" borderId="52" xfId="9" applyFont="1" applyFill="1" applyBorder="1" applyAlignment="1">
      <alignment horizontal="center" vertical="center" wrapText="1"/>
    </xf>
    <xf numFmtId="3" fontId="15" fillId="8" borderId="52" xfId="9" applyNumberFormat="1" applyFont="1" applyFill="1" applyBorder="1" applyAlignment="1">
      <alignment horizontal="center" vertical="center"/>
    </xf>
    <xf numFmtId="166" fontId="15" fillId="8" borderId="52" xfId="9" applyNumberFormat="1" applyFont="1" applyFill="1" applyBorder="1" applyAlignment="1">
      <alignment horizontal="center" vertical="center"/>
    </xf>
    <xf numFmtId="0" fontId="4" fillId="16" borderId="52" xfId="9" applyFont="1" applyFill="1" applyBorder="1" applyAlignment="1">
      <alignment horizontal="center" vertical="center"/>
    </xf>
    <xf numFmtId="165" fontId="6" fillId="8" borderId="52" xfId="9" applyNumberFormat="1" applyFont="1" applyFill="1" applyBorder="1" applyAlignment="1">
      <alignment horizontal="center" vertical="center"/>
    </xf>
    <xf numFmtId="0" fontId="120" fillId="8" borderId="10" xfId="9" applyFont="1" applyFill="1" applyAlignment="1">
      <alignment vertical="center"/>
    </xf>
    <xf numFmtId="171" fontId="4" fillId="8" borderId="52" xfId="9" applyNumberFormat="1" applyFont="1" applyFill="1" applyBorder="1" applyAlignment="1">
      <alignment horizontal="center" vertical="center"/>
    </xf>
    <xf numFmtId="0" fontId="6" fillId="8" borderId="52" xfId="9" applyFont="1" applyFill="1" applyBorder="1" applyAlignment="1">
      <alignment horizontal="left" vertical="center"/>
    </xf>
    <xf numFmtId="0" fontId="118" fillId="8" borderId="52" xfId="9" applyFont="1" applyFill="1" applyBorder="1" applyAlignment="1">
      <alignment horizontal="center" vertical="center"/>
    </xf>
    <xf numFmtId="0" fontId="118" fillId="8" borderId="52" xfId="9" applyFont="1" applyFill="1" applyBorder="1" applyAlignment="1">
      <alignment vertical="center" wrapText="1"/>
    </xf>
    <xf numFmtId="0" fontId="23" fillId="8" borderId="52" xfId="9" applyFont="1" applyFill="1" applyBorder="1" applyAlignment="1">
      <alignment horizontal="center" vertical="center"/>
    </xf>
    <xf numFmtId="166" fontId="23" fillId="8" borderId="52" xfId="9" applyNumberFormat="1" applyFont="1" applyFill="1" applyBorder="1" applyAlignment="1">
      <alignment horizontal="center" vertical="center"/>
    </xf>
    <xf numFmtId="3" fontId="23" fillId="8" borderId="52" xfId="9" applyNumberFormat="1" applyFont="1" applyFill="1" applyBorder="1" applyAlignment="1">
      <alignment horizontal="center" vertical="center"/>
    </xf>
    <xf numFmtId="0" fontId="117" fillId="8" borderId="52" xfId="9" applyFont="1" applyFill="1" applyBorder="1" applyAlignment="1">
      <alignment horizontal="center" vertical="center"/>
    </xf>
    <xf numFmtId="0" fontId="6" fillId="16" borderId="52" xfId="9" applyFont="1" applyFill="1" applyBorder="1" applyAlignment="1">
      <alignment horizontal="right" vertical="center" wrapText="1"/>
    </xf>
    <xf numFmtId="0" fontId="6" fillId="8" borderId="52" xfId="9" applyFont="1" applyFill="1" applyBorder="1" applyAlignment="1">
      <alignment horizontal="right" vertical="center" wrapText="1"/>
    </xf>
    <xf numFmtId="171" fontId="6" fillId="8" borderId="52" xfId="9" applyNumberFormat="1" applyFont="1" applyFill="1" applyBorder="1" applyAlignment="1">
      <alignment horizontal="center" vertical="center"/>
    </xf>
    <xf numFmtId="166" fontId="118" fillId="8" borderId="52" xfId="9" applyNumberFormat="1" applyFont="1" applyFill="1" applyBorder="1" applyAlignment="1">
      <alignment horizontal="center" vertical="center"/>
    </xf>
    <xf numFmtId="3" fontId="118" fillId="8" borderId="52" xfId="9" applyNumberFormat="1" applyFont="1" applyFill="1" applyBorder="1" applyAlignment="1">
      <alignment horizontal="center" vertical="center"/>
    </xf>
    <xf numFmtId="0" fontId="118" fillId="8" borderId="52" xfId="9" applyFont="1" applyFill="1" applyBorder="1" applyAlignment="1">
      <alignment horizontal="right" vertical="center" wrapText="1"/>
    </xf>
    <xf numFmtId="165" fontId="118" fillId="8" borderId="52" xfId="9" applyNumberFormat="1" applyFont="1" applyFill="1" applyBorder="1" applyAlignment="1">
      <alignment horizontal="center" vertical="center"/>
    </xf>
    <xf numFmtId="0" fontId="4" fillId="8" borderId="56" xfId="9" applyFont="1" applyFill="1" applyBorder="1" applyAlignment="1">
      <alignment horizontal="center" vertical="center"/>
    </xf>
    <xf numFmtId="0" fontId="4" fillId="8" borderId="56" xfId="9" applyFont="1" applyFill="1" applyBorder="1" applyAlignment="1">
      <alignment horizontal="left" vertical="center" wrapText="1"/>
    </xf>
    <xf numFmtId="0" fontId="6" fillId="8" borderId="56" xfId="9" applyFont="1" applyFill="1" applyBorder="1" applyAlignment="1">
      <alignment horizontal="center" vertical="center"/>
    </xf>
    <xf numFmtId="166" fontId="6" fillId="8" borderId="56" xfId="9" applyNumberFormat="1" applyFont="1" applyFill="1" applyBorder="1" applyAlignment="1">
      <alignment horizontal="center" vertical="center" wrapText="1"/>
    </xf>
    <xf numFmtId="166" fontId="4" fillId="8" borderId="56" xfId="9" applyNumberFormat="1" applyFont="1" applyFill="1" applyBorder="1" applyAlignment="1">
      <alignment horizontal="center" vertical="center"/>
    </xf>
    <xf numFmtId="3" fontId="4" fillId="8" borderId="56" xfId="9" applyNumberFormat="1" applyFont="1" applyFill="1" applyBorder="1" applyAlignment="1">
      <alignment horizontal="center" vertical="center"/>
    </xf>
    <xf numFmtId="166" fontId="4" fillId="8" borderId="10" xfId="9" applyNumberFormat="1" applyFont="1" applyFill="1" applyAlignment="1">
      <alignment horizontal="center" vertical="center"/>
    </xf>
    <xf numFmtId="3" fontId="4" fillId="8" borderId="10" xfId="9" applyNumberFormat="1" applyFont="1" applyFill="1" applyAlignment="1">
      <alignment horizontal="center" vertical="center"/>
    </xf>
    <xf numFmtId="165" fontId="16" fillId="8" borderId="10" xfId="10" applyNumberFormat="1" applyFont="1" applyFill="1" applyAlignment="1">
      <alignment vertical="center"/>
    </xf>
    <xf numFmtId="0" fontId="19" fillId="8" borderId="10" xfId="10" applyFont="1" applyFill="1" applyAlignment="1">
      <alignment vertical="center"/>
    </xf>
    <xf numFmtId="0" fontId="11" fillId="8" borderId="17" xfId="10" applyFont="1" applyFill="1" applyBorder="1" applyAlignment="1">
      <alignment horizontal="center" vertical="center" wrapText="1"/>
    </xf>
    <xf numFmtId="0" fontId="11" fillId="2" borderId="17" xfId="10" applyFont="1" applyFill="1" applyBorder="1" applyAlignment="1">
      <alignment horizontal="center" vertical="center" wrapText="1"/>
    </xf>
    <xf numFmtId="165" fontId="11" fillId="8" borderId="17" xfId="10" applyNumberFormat="1" applyFont="1" applyFill="1" applyBorder="1" applyAlignment="1">
      <alignment horizontal="center" vertical="center" wrapText="1"/>
    </xf>
    <xf numFmtId="165" fontId="11" fillId="8" borderId="17" xfId="10" applyNumberFormat="1" applyFont="1" applyFill="1" applyBorder="1" applyAlignment="1">
      <alignment vertical="center" wrapText="1"/>
    </xf>
    <xf numFmtId="0" fontId="6" fillId="16" borderId="51" xfId="10" applyFont="1" applyFill="1" applyBorder="1" applyAlignment="1">
      <alignment horizontal="center" vertical="center" wrapText="1"/>
    </xf>
    <xf numFmtId="49" fontId="6" fillId="16" borderId="51" xfId="10" applyNumberFormat="1" applyFont="1" applyFill="1" applyBorder="1" applyAlignment="1">
      <alignment horizontal="center" vertical="center" wrapText="1"/>
    </xf>
    <xf numFmtId="172" fontId="6" fillId="16" borderId="51" xfId="11" applyNumberFormat="1" applyFont="1" applyFill="1" applyBorder="1" applyAlignment="1">
      <alignment horizontal="right" vertical="center" wrapText="1"/>
    </xf>
    <xf numFmtId="165" fontId="6" fillId="16" borderId="51" xfId="11" applyNumberFormat="1" applyFont="1" applyFill="1" applyBorder="1" applyAlignment="1">
      <alignment horizontal="right" vertical="center" wrapText="1"/>
    </xf>
    <xf numFmtId="172" fontId="10" fillId="16" borderId="51" xfId="11" applyNumberFormat="1" applyFont="1" applyFill="1" applyBorder="1" applyAlignment="1">
      <alignment vertical="center" wrapText="1"/>
    </xf>
    <xf numFmtId="0" fontId="16" fillId="16" borderId="10" xfId="10" applyFont="1" applyFill="1" applyAlignment="1">
      <alignment vertical="center"/>
    </xf>
    <xf numFmtId="173" fontId="16" fillId="16" borderId="10" xfId="10" applyNumberFormat="1" applyFont="1" applyFill="1" applyAlignment="1">
      <alignment vertical="center"/>
    </xf>
    <xf numFmtId="0" fontId="6" fillId="8" borderId="52" xfId="10" applyFont="1" applyFill="1" applyBorder="1" applyAlignment="1">
      <alignment horizontal="center" vertical="center" wrapText="1"/>
    </xf>
    <xf numFmtId="49" fontId="6" fillId="8" borderId="52" xfId="10" applyNumberFormat="1" applyFont="1" applyFill="1" applyBorder="1" applyAlignment="1">
      <alignment horizontal="left" vertical="center" wrapText="1"/>
    </xf>
    <xf numFmtId="172" fontId="6" fillId="8" borderId="52" xfId="11" applyNumberFormat="1" applyFont="1" applyFill="1" applyBorder="1" applyAlignment="1">
      <alignment horizontal="right" vertical="center" wrapText="1"/>
    </xf>
    <xf numFmtId="173" fontId="6" fillId="8" borderId="52" xfId="11" applyNumberFormat="1" applyFont="1" applyFill="1" applyBorder="1" applyAlignment="1">
      <alignment horizontal="right" vertical="center" wrapText="1"/>
    </xf>
    <xf numFmtId="172" fontId="10" fillId="8" borderId="52" xfId="11" applyNumberFormat="1" applyFont="1" applyFill="1" applyBorder="1" applyAlignment="1">
      <alignment vertical="center" wrapText="1"/>
    </xf>
    <xf numFmtId="173" fontId="16" fillId="8" borderId="10" xfId="10" applyNumberFormat="1" applyFont="1" applyFill="1" applyAlignment="1">
      <alignment vertical="center"/>
    </xf>
    <xf numFmtId="0" fontId="6" fillId="8" borderId="52" xfId="10" applyFont="1" applyFill="1" applyBorder="1" applyAlignment="1">
      <alignment vertical="center" wrapText="1"/>
    </xf>
    <xf numFmtId="165" fontId="6" fillId="2" borderId="52" xfId="11" applyNumberFormat="1" applyFont="1" applyFill="1" applyBorder="1" applyAlignment="1">
      <alignment horizontal="right" vertical="center"/>
    </xf>
    <xf numFmtId="0" fontId="7" fillId="8" borderId="52" xfId="10" applyFont="1" applyFill="1" applyBorder="1" applyAlignment="1">
      <alignment horizontal="right" vertical="center" wrapText="1"/>
    </xf>
    <xf numFmtId="172" fontId="4" fillId="8" borderId="52" xfId="11" applyNumberFormat="1" applyFont="1" applyFill="1" applyBorder="1" applyAlignment="1">
      <alignment horizontal="right" vertical="center" wrapText="1"/>
    </xf>
    <xf numFmtId="172" fontId="4" fillId="8" borderId="52" xfId="11" applyNumberFormat="1" applyFont="1" applyFill="1" applyBorder="1" applyAlignment="1">
      <alignment horizontal="right" vertical="center"/>
    </xf>
    <xf numFmtId="172" fontId="6" fillId="8" borderId="52" xfId="11" applyNumberFormat="1" applyFont="1" applyFill="1" applyBorder="1" applyAlignment="1">
      <alignment horizontal="right" vertical="center"/>
    </xf>
    <xf numFmtId="172" fontId="4" fillId="2" borderId="52" xfId="10" applyNumberFormat="1" applyFont="1" applyFill="1" applyBorder="1" applyAlignment="1">
      <alignment horizontal="right" vertical="center"/>
    </xf>
    <xf numFmtId="165" fontId="4" fillId="8" borderId="52" xfId="11" applyNumberFormat="1" applyFont="1" applyFill="1" applyBorder="1" applyAlignment="1">
      <alignment horizontal="right" vertical="center"/>
    </xf>
    <xf numFmtId="172" fontId="5" fillId="8" borderId="52" xfId="11" applyNumberFormat="1" applyFont="1" applyFill="1" applyBorder="1" applyAlignment="1">
      <alignment vertical="center" wrapText="1"/>
    </xf>
    <xf numFmtId="172" fontId="6" fillId="2" borderId="52" xfId="10" applyNumberFormat="1" applyFont="1" applyFill="1" applyBorder="1" applyAlignment="1">
      <alignment horizontal="right" vertical="center"/>
    </xf>
    <xf numFmtId="172" fontId="8" fillId="8" borderId="52" xfId="11" applyNumberFormat="1" applyFont="1" applyFill="1" applyBorder="1" applyAlignment="1">
      <alignment vertical="center" wrapText="1"/>
    </xf>
    <xf numFmtId="165" fontId="6" fillId="8" borderId="52" xfId="11" applyNumberFormat="1" applyFont="1" applyFill="1" applyBorder="1" applyAlignment="1">
      <alignment horizontal="right" vertical="center" wrapText="1"/>
    </xf>
    <xf numFmtId="0" fontId="6" fillId="8" borderId="52" xfId="10" applyFont="1" applyFill="1" applyBorder="1" applyAlignment="1">
      <alignment horizontal="left" vertical="center" wrapText="1"/>
    </xf>
    <xf numFmtId="0" fontId="4" fillId="8" borderId="52" xfId="10" applyFont="1" applyFill="1" applyBorder="1" applyAlignment="1">
      <alignment horizontal="right" vertical="center" wrapText="1"/>
    </xf>
    <xf numFmtId="0" fontId="7" fillId="8" borderId="52" xfId="10" applyFont="1" applyFill="1" applyBorder="1" applyAlignment="1">
      <alignment horizontal="center" vertical="center" wrapText="1"/>
    </xf>
    <xf numFmtId="49" fontId="7" fillId="8" borderId="52" xfId="10" applyNumberFormat="1" applyFont="1" applyFill="1" applyBorder="1" applyAlignment="1">
      <alignment horizontal="right" vertical="center" wrapText="1"/>
    </xf>
    <xf numFmtId="164" fontId="4" fillId="8" borderId="52" xfId="11" applyFont="1" applyFill="1" applyBorder="1" applyAlignment="1">
      <alignment horizontal="right" vertical="center"/>
    </xf>
    <xf numFmtId="0" fontId="6" fillId="8" borderId="52" xfId="10" applyFont="1" applyFill="1" applyBorder="1" applyAlignment="1">
      <alignment horizontal="center" vertical="center"/>
    </xf>
    <xf numFmtId="0" fontId="4" fillId="8" borderId="52" xfId="10" applyFont="1" applyFill="1" applyBorder="1" applyAlignment="1">
      <alignment horizontal="center" vertical="center"/>
    </xf>
    <xf numFmtId="0" fontId="7" fillId="8" borderId="52" xfId="10" applyFont="1" applyFill="1" applyBorder="1" applyAlignment="1">
      <alignment horizontal="right" vertical="center"/>
    </xf>
    <xf numFmtId="172" fontId="16" fillId="8" borderId="52" xfId="11" applyNumberFormat="1" applyFont="1" applyFill="1" applyBorder="1" applyAlignment="1">
      <alignment horizontal="right" vertical="center"/>
    </xf>
    <xf numFmtId="173" fontId="6" fillId="8" borderId="52" xfId="11" applyNumberFormat="1" applyFont="1" applyFill="1" applyBorder="1" applyAlignment="1">
      <alignment horizontal="right" vertical="center"/>
    </xf>
    <xf numFmtId="0" fontId="4" fillId="8" borderId="52" xfId="10" applyFont="1" applyFill="1" applyBorder="1" applyAlignment="1">
      <alignment horizontal="center" vertical="center" wrapText="1"/>
    </xf>
    <xf numFmtId="0" fontId="4" fillId="8" borderId="52" xfId="10" applyFont="1" applyFill="1" applyBorder="1" applyAlignment="1">
      <alignment horizontal="left" vertical="center" wrapText="1"/>
    </xf>
    <xf numFmtId="172" fontId="9" fillId="8" borderId="52" xfId="11" applyNumberFormat="1" applyFont="1" applyFill="1" applyBorder="1" applyAlignment="1">
      <alignment vertical="center" wrapText="1"/>
    </xf>
    <xf numFmtId="0" fontId="24" fillId="8" borderId="52" xfId="10" applyFont="1" applyFill="1" applyBorder="1" applyAlignment="1">
      <alignment horizontal="right" vertical="center"/>
    </xf>
    <xf numFmtId="0" fontId="7" fillId="8" borderId="53" xfId="10" applyFont="1" applyFill="1" applyBorder="1" applyAlignment="1">
      <alignment horizontal="right" vertical="center" wrapText="1"/>
    </xf>
    <xf numFmtId="172" fontId="4" fillId="8" borderId="53" xfId="11" applyNumberFormat="1" applyFont="1" applyFill="1" applyBorder="1" applyAlignment="1">
      <alignment horizontal="right" vertical="center" wrapText="1"/>
    </xf>
    <xf numFmtId="172" fontId="4" fillId="8" borderId="53" xfId="11" applyNumberFormat="1" applyFont="1" applyFill="1" applyBorder="1" applyAlignment="1">
      <alignment horizontal="right" vertical="center"/>
    </xf>
    <xf numFmtId="172" fontId="6" fillId="8" borderId="53" xfId="11" applyNumberFormat="1" applyFont="1" applyFill="1" applyBorder="1" applyAlignment="1">
      <alignment horizontal="right" vertical="center"/>
    </xf>
    <xf numFmtId="172" fontId="4" fillId="2" borderId="53" xfId="10" applyNumberFormat="1" applyFont="1" applyFill="1" applyBorder="1" applyAlignment="1">
      <alignment horizontal="right" vertical="center"/>
    </xf>
    <xf numFmtId="165" fontId="4" fillId="8" borderId="53" xfId="11" applyNumberFormat="1" applyFont="1" applyFill="1" applyBorder="1" applyAlignment="1">
      <alignment horizontal="right" vertical="center"/>
    </xf>
    <xf numFmtId="172" fontId="5" fillId="8" borderId="53" xfId="11" applyNumberFormat="1" applyFont="1" applyFill="1" applyBorder="1" applyAlignment="1">
      <alignment vertical="center" wrapText="1"/>
    </xf>
    <xf numFmtId="0" fontId="18" fillId="8" borderId="19" xfId="1" applyFont="1" applyFill="1" applyBorder="1" applyAlignment="1">
      <alignment horizontal="center" vertical="center" wrapText="1"/>
    </xf>
    <xf numFmtId="49" fontId="18" fillId="8" borderId="19" xfId="1" applyNumberFormat="1" applyFont="1" applyFill="1" applyBorder="1" applyAlignment="1">
      <alignment horizontal="left" vertical="center" wrapText="1"/>
    </xf>
    <xf numFmtId="1" fontId="18" fillId="8" borderId="19" xfId="1" applyNumberFormat="1" applyFont="1" applyFill="1" applyBorder="1" applyAlignment="1">
      <alignment horizontal="center" vertical="center" wrapText="1"/>
    </xf>
    <xf numFmtId="49" fontId="18" fillId="8" borderId="19" xfId="1" applyNumberFormat="1" applyFont="1" applyFill="1" applyBorder="1" applyAlignment="1">
      <alignment horizontal="center" vertical="center" wrapText="1"/>
    </xf>
    <xf numFmtId="0" fontId="18" fillId="8" borderId="19" xfId="1" applyFont="1" applyFill="1" applyBorder="1" applyAlignment="1">
      <alignment horizontal="center" vertical="center"/>
    </xf>
    <xf numFmtId="1" fontId="18" fillId="8" borderId="19" xfId="1" applyNumberFormat="1" applyFont="1" applyFill="1" applyBorder="1" applyAlignment="1">
      <alignment horizontal="center" vertical="center"/>
    </xf>
    <xf numFmtId="0" fontId="18" fillId="2" borderId="19" xfId="10" applyFont="1" applyFill="1" applyBorder="1" applyAlignment="1">
      <alignment vertical="center" wrapText="1"/>
    </xf>
    <xf numFmtId="49" fontId="2" fillId="8" borderId="10" xfId="10" applyNumberFormat="1" applyFont="1" applyFill="1" applyAlignment="1">
      <alignment vertical="center"/>
    </xf>
    <xf numFmtId="0" fontId="48" fillId="8" borderId="10" xfId="14" applyFont="1" applyFill="1" applyAlignment="1">
      <alignment horizontal="center" vertical="center" wrapText="1"/>
    </xf>
    <xf numFmtId="0" fontId="8" fillId="8" borderId="10" xfId="1" applyFont="1" applyFill="1" applyAlignment="1">
      <alignment horizontal="center" vertical="center" wrapText="1"/>
    </xf>
    <xf numFmtId="166" fontId="8" fillId="8" borderId="19" xfId="2" applyNumberFormat="1" applyFont="1" applyFill="1" applyBorder="1" applyAlignment="1">
      <alignment horizontal="center" vertical="center" wrapText="1"/>
    </xf>
    <xf numFmtId="0" fontId="12" fillId="8" borderId="10" xfId="1" applyFont="1" applyFill="1" applyAlignment="1">
      <alignment horizontal="center" vertical="center" wrapText="1"/>
    </xf>
    <xf numFmtId="0" fontId="12" fillId="8" borderId="10" xfId="1" applyFont="1" applyFill="1" applyAlignment="1">
      <alignment horizontal="center" vertical="center"/>
    </xf>
    <xf numFmtId="0" fontId="12" fillId="8" borderId="10" xfId="14" applyFont="1" applyFill="1" applyAlignment="1">
      <alignment horizontal="center" vertical="center" wrapText="1"/>
    </xf>
    <xf numFmtId="0" fontId="48" fillId="8" borderId="10" xfId="14" applyFont="1" applyFill="1" applyAlignment="1">
      <alignment horizontal="center" vertical="center" wrapText="1"/>
    </xf>
    <xf numFmtId="0" fontId="8" fillId="8" borderId="19" xfId="2" applyFont="1" applyFill="1" applyBorder="1" applyAlignment="1">
      <alignment horizontal="center" vertical="center" wrapText="1"/>
    </xf>
    <xf numFmtId="3" fontId="8" fillId="8" borderId="19" xfId="2" applyNumberFormat="1" applyFont="1" applyFill="1" applyBorder="1" applyAlignment="1">
      <alignment horizontal="center" vertical="center" wrapText="1"/>
    </xf>
    <xf numFmtId="166" fontId="8" fillId="8" borderId="19" xfId="1" applyNumberFormat="1" applyFont="1" applyFill="1" applyBorder="1" applyAlignment="1">
      <alignment horizontal="center" vertical="center" wrapText="1"/>
    </xf>
    <xf numFmtId="0" fontId="6" fillId="8" borderId="23" xfId="1" applyFont="1" applyFill="1" applyBorder="1" applyAlignment="1">
      <alignment horizontal="center" vertical="center" wrapText="1"/>
    </xf>
    <xf numFmtId="0" fontId="6" fillId="8" borderId="24" xfId="1" applyFont="1" applyFill="1" applyBorder="1" applyAlignment="1">
      <alignment horizontal="center" vertical="center" wrapText="1"/>
    </xf>
    <xf numFmtId="0" fontId="6" fillId="8" borderId="25" xfId="1" applyFont="1" applyFill="1" applyBorder="1" applyAlignment="1">
      <alignment horizontal="center" vertical="center" wrapText="1"/>
    </xf>
    <xf numFmtId="3" fontId="8" fillId="8" borderId="23" xfId="2" applyNumberFormat="1" applyFont="1" applyFill="1" applyBorder="1" applyAlignment="1">
      <alignment horizontal="center" vertical="center" wrapText="1"/>
    </xf>
    <xf numFmtId="3" fontId="8" fillId="8" borderId="25" xfId="2" applyNumberFormat="1" applyFont="1" applyFill="1" applyBorder="1" applyAlignment="1">
      <alignment horizontal="center" vertical="center" wrapText="1"/>
    </xf>
    <xf numFmtId="166" fontId="8" fillId="8" borderId="23" xfId="2" applyNumberFormat="1" applyFont="1" applyFill="1" applyBorder="1" applyAlignment="1">
      <alignment horizontal="center" vertical="center" wrapText="1"/>
    </xf>
    <xf numFmtId="166" fontId="8" fillId="8" borderId="25" xfId="2" applyNumberFormat="1"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8" borderId="6" xfId="0" applyFont="1" applyFill="1" applyBorder="1" applyAlignment="1">
      <alignment vertical="center"/>
    </xf>
    <xf numFmtId="0" fontId="25" fillId="8" borderId="23" xfId="2" applyFont="1" applyFill="1" applyBorder="1" applyAlignment="1">
      <alignment horizontal="center" vertical="center" wrapText="1"/>
    </xf>
    <xf numFmtId="0" fontId="25" fillId="8" borderId="25" xfId="2" applyFont="1" applyFill="1" applyBorder="1" applyAlignment="1">
      <alignment horizontal="center" vertical="center" wrapText="1"/>
    </xf>
    <xf numFmtId="0" fontId="33" fillId="8" borderId="19" xfId="2" applyFont="1" applyFill="1" applyBorder="1" applyAlignment="1">
      <alignment horizontal="center" vertical="center" wrapText="1"/>
    </xf>
    <xf numFmtId="0" fontId="32" fillId="8" borderId="23" xfId="2" applyFont="1" applyFill="1" applyBorder="1" applyAlignment="1">
      <alignment horizontal="center" vertical="center" wrapText="1"/>
    </xf>
    <xf numFmtId="0" fontId="32" fillId="8" borderId="24" xfId="2" applyFont="1" applyFill="1" applyBorder="1" applyAlignment="1">
      <alignment horizontal="center" vertical="center" wrapText="1"/>
    </xf>
    <xf numFmtId="0" fontId="32" fillId="8" borderId="25" xfId="2" applyFont="1" applyFill="1" applyBorder="1" applyAlignment="1">
      <alignment horizontal="center" vertical="center" wrapText="1"/>
    </xf>
    <xf numFmtId="0" fontId="33" fillId="8" borderId="23" xfId="2" applyFont="1" applyFill="1" applyBorder="1" applyAlignment="1">
      <alignment horizontal="center" vertical="center" wrapText="1"/>
    </xf>
    <xf numFmtId="0" fontId="33" fillId="8" borderId="24" xfId="2" applyFont="1" applyFill="1" applyBorder="1" applyAlignment="1">
      <alignment horizontal="center" vertical="center" wrapText="1"/>
    </xf>
    <xf numFmtId="0" fontId="33" fillId="8" borderId="25" xfId="2" applyFont="1" applyFill="1" applyBorder="1" applyAlignment="1">
      <alignment horizontal="center" vertical="center" wrapText="1"/>
    </xf>
    <xf numFmtId="0" fontId="28" fillId="8" borderId="10" xfId="1" applyFont="1" applyFill="1" applyAlignment="1">
      <alignment horizontal="center" vertical="center"/>
    </xf>
    <xf numFmtId="0" fontId="30" fillId="8" borderId="10" xfId="2" applyFont="1" applyFill="1" applyAlignment="1">
      <alignment horizontal="center" vertical="center" wrapText="1"/>
    </xf>
    <xf numFmtId="0" fontId="31" fillId="8" borderId="10" xfId="2" applyFont="1" applyFill="1" applyAlignment="1">
      <alignment horizontal="center" vertical="center"/>
    </xf>
    <xf numFmtId="0" fontId="30" fillId="8" borderId="22" xfId="2" applyFont="1" applyFill="1" applyBorder="1" applyAlignment="1">
      <alignment horizontal="center" vertical="center" wrapText="1"/>
    </xf>
    <xf numFmtId="0" fontId="30" fillId="8" borderId="10" xfId="1" applyFont="1" applyFill="1" applyAlignment="1">
      <alignment horizontal="center" vertical="center"/>
    </xf>
    <xf numFmtId="166" fontId="32" fillId="8" borderId="23" xfId="2" applyNumberFormat="1" applyFont="1" applyFill="1" applyBorder="1" applyAlignment="1">
      <alignment horizontal="center" vertical="center" wrapText="1"/>
    </xf>
    <xf numFmtId="166" fontId="32" fillId="8" borderId="24" xfId="2" applyNumberFormat="1" applyFont="1" applyFill="1" applyBorder="1" applyAlignment="1">
      <alignment horizontal="center" vertical="center" wrapText="1"/>
    </xf>
    <xf numFmtId="166" fontId="32" fillId="8" borderId="25" xfId="2" applyNumberFormat="1" applyFont="1" applyFill="1" applyBorder="1" applyAlignment="1">
      <alignment horizontal="center" vertical="center" wrapText="1"/>
    </xf>
    <xf numFmtId="0" fontId="32" fillId="8" borderId="19" xfId="1" applyFont="1" applyFill="1" applyBorder="1" applyAlignment="1">
      <alignment horizontal="center" vertical="center" wrapText="1"/>
    </xf>
    <xf numFmtId="166" fontId="22" fillId="8" borderId="19" xfId="1" applyNumberFormat="1" applyFont="1" applyFill="1" applyBorder="1" applyAlignment="1">
      <alignment horizontal="center" vertical="center" wrapText="1"/>
    </xf>
    <xf numFmtId="0" fontId="22" fillId="8" borderId="19" xfId="1" applyFont="1" applyFill="1" applyBorder="1" applyAlignment="1">
      <alignment horizontal="center" vertical="center" wrapText="1"/>
    </xf>
    <xf numFmtId="0" fontId="32" fillId="8" borderId="19" xfId="2" applyFont="1" applyFill="1" applyBorder="1" applyAlignment="1">
      <alignment horizontal="center" vertical="center" wrapText="1"/>
    </xf>
    <xf numFmtId="0" fontId="62" fillId="8" borderId="20" xfId="1" applyFont="1" applyFill="1" applyBorder="1" applyAlignment="1">
      <alignment horizontal="center" vertical="center" wrapText="1"/>
    </xf>
    <xf numFmtId="0" fontId="62" fillId="8" borderId="21" xfId="1" applyFont="1" applyFill="1" applyBorder="1" applyAlignment="1">
      <alignment horizontal="center" vertical="center" wrapText="1"/>
    </xf>
    <xf numFmtId="1" fontId="32" fillId="8" borderId="19" xfId="1" applyNumberFormat="1" applyFont="1" applyFill="1" applyBorder="1" applyAlignment="1">
      <alignment horizontal="center" vertical="center" wrapText="1"/>
    </xf>
    <xf numFmtId="165" fontId="32" fillId="8" borderId="23" xfId="1" applyNumberFormat="1" applyFont="1" applyFill="1" applyBorder="1" applyAlignment="1">
      <alignment horizontal="center" vertical="center" wrapText="1"/>
    </xf>
    <xf numFmtId="165" fontId="32" fillId="8" borderId="24" xfId="1" applyNumberFormat="1" applyFont="1" applyFill="1" applyBorder="1" applyAlignment="1">
      <alignment horizontal="center" vertical="center" wrapText="1"/>
    </xf>
    <xf numFmtId="165" fontId="32" fillId="8" borderId="25" xfId="1" applyNumberFormat="1" applyFont="1" applyFill="1" applyBorder="1" applyAlignment="1">
      <alignment horizontal="center" vertical="center" wrapText="1"/>
    </xf>
    <xf numFmtId="0" fontId="3" fillId="2" borderId="10" xfId="10" applyFont="1" applyFill="1" applyAlignment="1">
      <alignment horizontal="center" vertical="center" wrapText="1"/>
    </xf>
    <xf numFmtId="0" fontId="1" fillId="8" borderId="10" xfId="10" applyFont="1" applyFill="1" applyAlignment="1">
      <alignment vertical="center"/>
    </xf>
    <xf numFmtId="0" fontId="6" fillId="2" borderId="10" xfId="10" applyFont="1" applyFill="1" applyAlignment="1">
      <alignment horizontal="center" vertical="center"/>
    </xf>
    <xf numFmtId="0" fontId="7" fillId="2" borderId="10" xfId="10" applyFont="1" applyFill="1" applyAlignment="1">
      <alignment horizontal="center" vertical="center" wrapText="1"/>
    </xf>
    <xf numFmtId="0" fontId="8" fillId="2" borderId="17" xfId="10" applyFont="1" applyFill="1" applyBorder="1" applyAlignment="1">
      <alignment horizontal="center" vertical="center" wrapText="1"/>
    </xf>
    <xf numFmtId="0" fontId="1" fillId="8" borderId="13" xfId="10" applyFont="1" applyFill="1" applyBorder="1" applyAlignment="1">
      <alignment vertical="center"/>
    </xf>
    <xf numFmtId="0" fontId="1" fillId="8" borderId="3" xfId="10" applyFont="1" applyFill="1" applyBorder="1" applyAlignment="1">
      <alignment vertical="center"/>
    </xf>
    <xf numFmtId="49" fontId="8" fillId="2" borderId="17" xfId="10" applyNumberFormat="1" applyFont="1" applyFill="1" applyBorder="1" applyAlignment="1">
      <alignment horizontal="center" vertical="center" wrapText="1"/>
    </xf>
    <xf numFmtId="0" fontId="8" fillId="2" borderId="1" xfId="10" applyFont="1" applyFill="1" applyBorder="1" applyAlignment="1">
      <alignment horizontal="center" vertical="center" wrapText="1"/>
    </xf>
    <xf numFmtId="0" fontId="1" fillId="8" borderId="7" xfId="10" applyFont="1" applyFill="1" applyBorder="1" applyAlignment="1">
      <alignment vertical="center" wrapText="1"/>
    </xf>
    <xf numFmtId="0" fontId="1" fillId="8" borderId="2" xfId="10" applyFont="1" applyFill="1" applyBorder="1" applyAlignment="1">
      <alignment vertical="center" wrapText="1"/>
    </xf>
    <xf numFmtId="0" fontId="1" fillId="8" borderId="7" xfId="10" applyFont="1" applyFill="1" applyBorder="1" applyAlignment="1">
      <alignment vertical="center"/>
    </xf>
    <xf numFmtId="0" fontId="1" fillId="8" borderId="2" xfId="10" applyFont="1" applyFill="1" applyBorder="1" applyAlignment="1">
      <alignment vertical="center"/>
    </xf>
    <xf numFmtId="0" fontId="8" fillId="2" borderId="1" xfId="10" applyFont="1" applyFill="1" applyBorder="1" applyAlignment="1">
      <alignment horizontal="center" vertical="center"/>
    </xf>
    <xf numFmtId="166" fontId="8" fillId="2" borderId="18" xfId="10" applyNumberFormat="1" applyFont="1" applyFill="1" applyBorder="1" applyAlignment="1">
      <alignment horizontal="center" vertical="center" wrapText="1"/>
    </xf>
    <xf numFmtId="166" fontId="1" fillId="8" borderId="8" xfId="10" applyNumberFormat="1" applyFont="1" applyFill="1" applyBorder="1" applyAlignment="1">
      <alignment vertical="center"/>
    </xf>
    <xf numFmtId="166" fontId="1" fillId="8" borderId="12" xfId="10" applyNumberFormat="1" applyFont="1" applyFill="1" applyBorder="1" applyAlignment="1">
      <alignment vertical="center"/>
    </xf>
    <xf numFmtId="166" fontId="1" fillId="8" borderId="16" xfId="10" applyNumberFormat="1" applyFont="1" applyFill="1" applyBorder="1" applyAlignment="1">
      <alignment vertical="center"/>
    </xf>
    <xf numFmtId="166" fontId="1" fillId="8" borderId="9" xfId="10" applyNumberFormat="1" applyFont="1" applyFill="1" applyBorder="1" applyAlignment="1">
      <alignment vertical="center"/>
    </xf>
    <xf numFmtId="166" fontId="1" fillId="8" borderId="11" xfId="10" applyNumberFormat="1" applyFont="1" applyFill="1" applyBorder="1" applyAlignment="1">
      <alignment vertical="center"/>
    </xf>
    <xf numFmtId="0" fontId="8" fillId="2" borderId="13" xfId="10" applyFont="1" applyFill="1" applyBorder="1" applyAlignment="1">
      <alignment horizontal="center" vertical="center" wrapText="1"/>
    </xf>
    <xf numFmtId="0" fontId="8" fillId="2" borderId="3" xfId="10" applyFont="1" applyFill="1" applyBorder="1" applyAlignment="1">
      <alignment horizontal="center" vertical="center" wrapText="1"/>
    </xf>
    <xf numFmtId="0" fontId="9" fillId="2" borderId="17" xfId="10" applyFont="1" applyFill="1" applyBorder="1" applyAlignment="1">
      <alignment horizontal="center" vertical="center" wrapText="1"/>
    </xf>
    <xf numFmtId="0" fontId="8" fillId="8" borderId="19" xfId="1" applyFont="1" applyFill="1" applyBorder="1" applyAlignment="1">
      <alignment horizontal="center" vertical="center" wrapText="1"/>
    </xf>
    <xf numFmtId="0" fontId="8" fillId="8" borderId="19" xfId="1" applyFont="1" applyFill="1" applyBorder="1" applyAlignment="1">
      <alignment horizontal="center" vertical="center"/>
    </xf>
    <xf numFmtId="0" fontId="5" fillId="2" borderId="17" xfId="10" applyFont="1" applyFill="1" applyBorder="1" applyAlignment="1">
      <alignment horizontal="center" vertical="center" textRotation="90" wrapText="1"/>
    </xf>
    <xf numFmtId="166" fontId="8" fillId="2" borderId="17" xfId="10" applyNumberFormat="1" applyFont="1" applyFill="1" applyBorder="1" applyAlignment="1">
      <alignment horizontal="center" vertical="center" wrapText="1"/>
    </xf>
    <xf numFmtId="166" fontId="1" fillId="8" borderId="13" xfId="10" applyNumberFormat="1" applyFont="1" applyFill="1" applyBorder="1" applyAlignment="1">
      <alignment vertical="center"/>
    </xf>
    <xf numFmtId="166" fontId="1" fillId="8" borderId="3" xfId="10" applyNumberFormat="1" applyFont="1" applyFill="1" applyBorder="1" applyAlignment="1">
      <alignment vertical="center"/>
    </xf>
    <xf numFmtId="0" fontId="9" fillId="2" borderId="1" xfId="10" applyFont="1" applyFill="1" applyBorder="1" applyAlignment="1">
      <alignment horizontal="center" vertical="center" wrapText="1"/>
    </xf>
    <xf numFmtId="0" fontId="1" fillId="8" borderId="3" xfId="10" applyFont="1" applyFill="1" applyBorder="1" applyAlignment="1">
      <alignment vertical="center" textRotation="90"/>
    </xf>
    <xf numFmtId="0" fontId="5" fillId="31" borderId="17" xfId="10" applyFont="1" applyFill="1" applyBorder="1" applyAlignment="1">
      <alignment horizontal="center" vertical="center" wrapText="1"/>
    </xf>
    <xf numFmtId="3" fontId="10" fillId="2" borderId="17" xfId="10" applyNumberFormat="1" applyFont="1" applyFill="1" applyBorder="1" applyAlignment="1">
      <alignment horizontal="center" vertical="center" wrapText="1"/>
    </xf>
    <xf numFmtId="3" fontId="1" fillId="8" borderId="3" xfId="10" applyNumberFormat="1" applyFont="1" applyFill="1" applyBorder="1" applyAlignment="1">
      <alignment vertical="center"/>
    </xf>
    <xf numFmtId="0" fontId="5" fillId="19" borderId="17" xfId="10" applyFont="1" applyFill="1" applyBorder="1" applyAlignment="1">
      <alignment horizontal="center" vertical="center" wrapText="1"/>
    </xf>
    <xf numFmtId="0" fontId="5" fillId="27" borderId="17" xfId="10" applyFont="1" applyFill="1" applyBorder="1" applyAlignment="1">
      <alignment horizontal="center" vertical="center" wrapText="1"/>
    </xf>
    <xf numFmtId="0" fontId="5" fillId="28" borderId="17" xfId="10" applyFont="1" applyFill="1" applyBorder="1" applyAlignment="1">
      <alignment horizontal="center" vertical="center" wrapText="1"/>
    </xf>
    <xf numFmtId="0" fontId="5" fillId="29" borderId="17" xfId="10" applyFont="1" applyFill="1" applyBorder="1" applyAlignment="1">
      <alignment horizontal="center" vertical="center" wrapText="1"/>
    </xf>
    <xf numFmtId="0" fontId="5" fillId="30" borderId="17" xfId="10" applyFont="1" applyFill="1" applyBorder="1" applyAlignment="1">
      <alignment horizontal="center" vertical="center" wrapText="1"/>
    </xf>
    <xf numFmtId="0" fontId="12" fillId="2" borderId="10" xfId="10" applyFont="1" applyFill="1" applyAlignment="1">
      <alignment horizontal="center" vertical="center" wrapText="1"/>
    </xf>
    <xf numFmtId="0" fontId="13" fillId="2" borderId="10" xfId="10" applyFont="1" applyFill="1" applyAlignment="1">
      <alignment horizontal="center" vertical="center" wrapText="1"/>
    </xf>
    <xf numFmtId="0" fontId="10" fillId="2" borderId="10" xfId="10" applyFont="1" applyFill="1" applyAlignment="1">
      <alignment horizontal="center" vertical="center"/>
    </xf>
    <xf numFmtId="0" fontId="10" fillId="2" borderId="17" xfId="10" applyFont="1" applyFill="1" applyBorder="1" applyAlignment="1">
      <alignment horizontal="center" vertical="center" wrapText="1"/>
    </xf>
    <xf numFmtId="0" fontId="5" fillId="8" borderId="13" xfId="10" applyFont="1" applyFill="1" applyBorder="1" applyAlignment="1">
      <alignment vertical="center"/>
    </xf>
    <xf numFmtId="49" fontId="10" fillId="2" borderId="18" xfId="10" applyNumberFormat="1" applyFont="1" applyFill="1" applyBorder="1" applyAlignment="1">
      <alignment horizontal="center" vertical="center" wrapText="1"/>
    </xf>
    <xf numFmtId="0" fontId="5" fillId="8" borderId="14" xfId="10" applyFont="1" applyFill="1" applyBorder="1" applyAlignment="1">
      <alignment vertical="center" wrapText="1"/>
    </xf>
    <xf numFmtId="49" fontId="10" fillId="2" borderId="1" xfId="10" applyNumberFormat="1" applyFont="1" applyFill="1" applyBorder="1" applyAlignment="1">
      <alignment horizontal="center" vertical="center" wrapText="1"/>
    </xf>
    <xf numFmtId="0" fontId="5" fillId="8" borderId="7" xfId="10" applyFont="1" applyFill="1" applyBorder="1" applyAlignment="1">
      <alignment vertical="center"/>
    </xf>
    <xf numFmtId="0" fontId="5" fillId="8" borderId="2" xfId="10" applyFont="1" applyFill="1" applyBorder="1" applyAlignment="1">
      <alignment vertical="center"/>
    </xf>
    <xf numFmtId="0" fontId="10" fillId="2" borderId="7" xfId="10" applyFont="1" applyFill="1" applyBorder="1" applyAlignment="1">
      <alignment horizontal="center" vertical="center" wrapText="1"/>
    </xf>
    <xf numFmtId="0" fontId="10" fillId="2" borderId="1" xfId="10" applyFont="1" applyFill="1" applyBorder="1" applyAlignment="1">
      <alignment horizontal="center" vertical="center"/>
    </xf>
    <xf numFmtId="0" fontId="5" fillId="8" borderId="8" xfId="10" applyFont="1" applyFill="1" applyBorder="1" applyAlignment="1">
      <alignment vertical="center"/>
    </xf>
    <xf numFmtId="166" fontId="10" fillId="2" borderId="1" xfId="10" applyNumberFormat="1" applyFont="1" applyFill="1" applyBorder="1" applyAlignment="1">
      <alignment horizontal="center" vertical="center" wrapText="1"/>
    </xf>
    <xf numFmtId="166" fontId="5" fillId="8" borderId="2" xfId="10" applyNumberFormat="1" applyFont="1" applyFill="1" applyBorder="1" applyAlignment="1">
      <alignment vertical="center"/>
    </xf>
    <xf numFmtId="0" fontId="10" fillId="2" borderId="17" xfId="10" applyFont="1" applyFill="1" applyBorder="1" applyAlignment="1">
      <alignment horizontal="center" vertical="center"/>
    </xf>
    <xf numFmtId="0" fontId="5" fillId="8" borderId="3" xfId="10" applyFont="1" applyFill="1" applyBorder="1" applyAlignment="1">
      <alignment vertical="center"/>
    </xf>
    <xf numFmtId="0" fontId="10" fillId="2" borderId="8" xfId="10" applyFont="1" applyFill="1" applyBorder="1" applyAlignment="1">
      <alignment horizontal="center" vertical="center" wrapText="1"/>
    </xf>
    <xf numFmtId="0" fontId="5" fillId="8" borderId="12" xfId="10" applyFont="1" applyFill="1" applyBorder="1" applyAlignment="1">
      <alignment vertical="center"/>
    </xf>
    <xf numFmtId="0" fontId="5" fillId="8" borderId="9" xfId="10" applyFont="1" applyFill="1" applyBorder="1" applyAlignment="1">
      <alignment vertical="center"/>
    </xf>
    <xf numFmtId="0" fontId="5" fillId="8" borderId="11" xfId="10" applyFont="1" applyFill="1" applyBorder="1" applyAlignment="1">
      <alignment vertical="center"/>
    </xf>
    <xf numFmtId="0" fontId="10" fillId="2" borderId="18" xfId="10" applyFont="1" applyFill="1" applyBorder="1" applyAlignment="1">
      <alignment horizontal="center" vertical="center" wrapText="1"/>
    </xf>
    <xf numFmtId="0" fontId="5" fillId="8" borderId="14" xfId="10" applyFont="1" applyFill="1" applyBorder="1" applyAlignment="1">
      <alignment vertical="center"/>
    </xf>
    <xf numFmtId="0" fontId="5" fillId="8" borderId="10" xfId="10" applyFont="1" applyFill="1" applyAlignment="1">
      <alignment vertical="center"/>
    </xf>
    <xf numFmtId="0" fontId="5" fillId="8" borderId="15" xfId="10" applyFont="1" applyFill="1" applyBorder="1" applyAlignment="1">
      <alignment vertical="center"/>
    </xf>
    <xf numFmtId="0" fontId="10" fillId="2" borderId="1" xfId="10" applyFont="1" applyFill="1" applyBorder="1" applyAlignment="1">
      <alignment horizontal="center" vertical="center" wrapText="1"/>
    </xf>
    <xf numFmtId="3" fontId="5" fillId="8" borderId="19" xfId="10" applyNumberFormat="1" applyFont="1" applyFill="1" applyBorder="1" applyAlignment="1">
      <alignment horizontal="center" vertical="center" wrapText="1"/>
    </xf>
    <xf numFmtId="166" fontId="5" fillId="2" borderId="19" xfId="10" applyNumberFormat="1" applyFont="1" applyFill="1" applyBorder="1" applyAlignment="1">
      <alignment horizontal="center" vertical="center" wrapText="1"/>
    </xf>
    <xf numFmtId="166" fontId="5" fillId="8" borderId="19" xfId="10" applyNumberFormat="1" applyFont="1" applyFill="1" applyBorder="1" applyAlignment="1">
      <alignment vertical="center"/>
    </xf>
    <xf numFmtId="166" fontId="10" fillId="2" borderId="17" xfId="10" applyNumberFormat="1" applyFont="1" applyFill="1" applyBorder="1" applyAlignment="1">
      <alignment horizontal="center" vertical="center" wrapText="1"/>
    </xf>
    <xf numFmtId="166" fontId="5" fillId="8" borderId="13" xfId="10" applyNumberFormat="1" applyFont="1" applyFill="1" applyBorder="1" applyAlignment="1">
      <alignment vertical="center"/>
    </xf>
    <xf numFmtId="166" fontId="5" fillId="8" borderId="3" xfId="10" applyNumberFormat="1" applyFont="1" applyFill="1" applyBorder="1" applyAlignment="1">
      <alignment vertical="center"/>
    </xf>
    <xf numFmtId="0" fontId="5" fillId="2" borderId="17" xfId="10" applyFont="1" applyFill="1" applyBorder="1" applyAlignment="1">
      <alignment horizontal="center" vertical="center" wrapText="1"/>
    </xf>
    <xf numFmtId="0" fontId="5" fillId="2" borderId="18" xfId="10" applyFont="1" applyFill="1" applyBorder="1" applyAlignment="1">
      <alignment horizontal="center" vertical="center" wrapText="1"/>
    </xf>
    <xf numFmtId="0" fontId="5" fillId="8" borderId="16" xfId="10" applyFont="1" applyFill="1" applyBorder="1" applyAlignment="1">
      <alignment vertical="center"/>
    </xf>
    <xf numFmtId="166" fontId="5" fillId="8" borderId="19" xfId="10" applyNumberFormat="1" applyFont="1" applyFill="1" applyBorder="1" applyAlignment="1">
      <alignment vertical="center" wrapText="1"/>
    </xf>
    <xf numFmtId="0" fontId="5" fillId="2" borderId="19" xfId="10" applyFont="1" applyFill="1" applyBorder="1" applyAlignment="1">
      <alignment horizontal="center" vertical="center" wrapText="1"/>
    </xf>
    <xf numFmtId="0" fontId="5" fillId="8" borderId="19" xfId="10" applyFont="1" applyFill="1" applyBorder="1" applyAlignment="1">
      <alignment vertical="center"/>
    </xf>
    <xf numFmtId="166" fontId="5" fillId="8" borderId="19" xfId="10" applyNumberFormat="1" applyFont="1" applyFill="1" applyBorder="1" applyAlignment="1">
      <alignment horizontal="center" vertical="center" wrapText="1"/>
    </xf>
    <xf numFmtId="0" fontId="10" fillId="2" borderId="19" xfId="10" applyFont="1" applyFill="1" applyBorder="1" applyAlignment="1">
      <alignment horizontal="center" vertical="center" wrapText="1"/>
    </xf>
    <xf numFmtId="0" fontId="10" fillId="2" borderId="19" xfId="10" applyFont="1" applyFill="1" applyBorder="1" applyAlignment="1">
      <alignment horizontal="center" vertical="center"/>
    </xf>
    <xf numFmtId="166" fontId="10" fillId="2" borderId="12" xfId="10" applyNumberFormat="1" applyFont="1" applyFill="1" applyBorder="1" applyAlignment="1">
      <alignment horizontal="center" vertical="center" wrapText="1"/>
    </xf>
    <xf numFmtId="166" fontId="5" fillId="8" borderId="15" xfId="10" applyNumberFormat="1" applyFont="1" applyFill="1" applyBorder="1" applyAlignment="1">
      <alignment vertical="center"/>
    </xf>
    <xf numFmtId="166" fontId="5" fillId="8" borderId="11" xfId="10" applyNumberFormat="1" applyFont="1" applyFill="1" applyBorder="1" applyAlignment="1">
      <alignment vertical="center"/>
    </xf>
    <xf numFmtId="0" fontId="5" fillId="2" borderId="12" xfId="10" applyFont="1" applyFill="1" applyBorder="1" applyAlignment="1">
      <alignment horizontal="center" vertical="center" wrapText="1"/>
    </xf>
    <xf numFmtId="0" fontId="5" fillId="2" borderId="1" xfId="10" applyFont="1" applyFill="1" applyBorder="1" applyAlignment="1">
      <alignment horizontal="center" vertical="center" wrapText="1"/>
    </xf>
    <xf numFmtId="0" fontId="5" fillId="8" borderId="19" xfId="1" applyFont="1" applyFill="1" applyBorder="1" applyAlignment="1">
      <alignment horizontal="center" vertical="center" textRotation="90" wrapText="1"/>
    </xf>
    <xf numFmtId="0" fontId="5" fillId="8" borderId="19" xfId="1" applyFont="1" applyFill="1" applyBorder="1" applyAlignment="1">
      <alignment horizontal="center" vertical="center" wrapText="1"/>
    </xf>
    <xf numFmtId="1" fontId="5" fillId="11" borderId="19" xfId="1" applyNumberFormat="1" applyFont="1" applyFill="1" applyBorder="1" applyAlignment="1">
      <alignment horizontal="center" vertical="center" wrapText="1"/>
    </xf>
    <xf numFmtId="1" fontId="5" fillId="8" borderId="19" xfId="1" applyNumberFormat="1" applyFont="1" applyFill="1" applyBorder="1" applyAlignment="1">
      <alignment horizontal="center" vertical="center"/>
    </xf>
    <xf numFmtId="1" fontId="10" fillId="9" borderId="19" xfId="1" applyNumberFormat="1" applyFont="1" applyFill="1" applyBorder="1" applyAlignment="1">
      <alignment horizontal="center" vertical="center" wrapText="1"/>
    </xf>
    <xf numFmtId="1" fontId="5" fillId="9" borderId="19" xfId="1" applyNumberFormat="1" applyFont="1" applyFill="1" applyBorder="1" applyAlignment="1">
      <alignment horizontal="center" vertical="center" wrapText="1"/>
    </xf>
    <xf numFmtId="1" fontId="5" fillId="10" borderId="19" xfId="1" applyNumberFormat="1" applyFont="1" applyFill="1" applyBorder="1" applyAlignment="1">
      <alignment horizontal="center" vertical="center" wrapText="1"/>
    </xf>
    <xf numFmtId="166" fontId="8" fillId="8" borderId="24" xfId="2" applyNumberFormat="1" applyFont="1" applyFill="1" applyBorder="1" applyAlignment="1">
      <alignment horizontal="center" vertical="center" wrapText="1"/>
    </xf>
    <xf numFmtId="0" fontId="5" fillId="8" borderId="19" xfId="1" applyFont="1" applyFill="1" applyBorder="1" applyAlignment="1">
      <alignment horizontal="center" vertical="center"/>
    </xf>
    <xf numFmtId="1" fontId="9" fillId="9" borderId="20" xfId="1" applyNumberFormat="1" applyFont="1" applyFill="1" applyBorder="1" applyAlignment="1">
      <alignment horizontal="center" vertical="center" wrapText="1"/>
    </xf>
    <xf numFmtId="1" fontId="9" fillId="9" borderId="29" xfId="1" applyNumberFormat="1" applyFont="1" applyFill="1" applyBorder="1" applyAlignment="1">
      <alignment horizontal="center" vertical="center" wrapText="1"/>
    </xf>
    <xf numFmtId="1" fontId="9" fillId="9" borderId="21" xfId="1" applyNumberFormat="1" applyFont="1" applyFill="1" applyBorder="1" applyAlignment="1">
      <alignment horizontal="center" vertical="center" wrapText="1"/>
    </xf>
    <xf numFmtId="0" fontId="8" fillId="8" borderId="23" xfId="1" applyFont="1" applyFill="1" applyBorder="1" applyAlignment="1">
      <alignment horizontal="center" vertical="center" wrapText="1"/>
    </xf>
    <xf numFmtId="0" fontId="8" fillId="8" borderId="24" xfId="1" applyFont="1" applyFill="1" applyBorder="1" applyAlignment="1">
      <alignment horizontal="center" vertical="center" wrapText="1"/>
    </xf>
    <xf numFmtId="0" fontId="8" fillId="8" borderId="25" xfId="1" applyFont="1" applyFill="1" applyBorder="1" applyAlignment="1">
      <alignment horizontal="center" vertical="center" wrapText="1"/>
    </xf>
    <xf numFmtId="0" fontId="8" fillId="8" borderId="20" xfId="1" applyFont="1" applyFill="1" applyBorder="1" applyAlignment="1">
      <alignment horizontal="center" vertical="center"/>
    </xf>
    <xf numFmtId="0" fontId="8" fillId="8" borderId="29" xfId="1" applyFont="1" applyFill="1" applyBorder="1" applyAlignment="1">
      <alignment horizontal="center" vertical="center"/>
    </xf>
    <xf numFmtId="0" fontId="8" fillId="8" borderId="21" xfId="1" applyFont="1" applyFill="1" applyBorder="1" applyAlignment="1">
      <alignment horizontal="center" vertical="center"/>
    </xf>
    <xf numFmtId="0" fontId="9" fillId="8" borderId="23" xfId="1" applyFont="1" applyFill="1" applyBorder="1" applyAlignment="1">
      <alignment horizontal="center" vertical="center" wrapText="1"/>
    </xf>
    <xf numFmtId="0" fontId="9" fillId="8" borderId="24" xfId="1" applyFont="1" applyFill="1" applyBorder="1" applyAlignment="1">
      <alignment horizontal="center" vertical="center" wrapText="1"/>
    </xf>
    <xf numFmtId="0" fontId="9" fillId="8" borderId="25" xfId="1" applyFont="1" applyFill="1" applyBorder="1" applyAlignment="1">
      <alignment horizontal="center" vertical="center" wrapText="1"/>
    </xf>
    <xf numFmtId="0" fontId="9" fillId="9" borderId="19" xfId="1" applyFont="1" applyFill="1" applyBorder="1" applyAlignment="1">
      <alignment horizontal="center" vertical="center" wrapText="1"/>
    </xf>
    <xf numFmtId="0" fontId="3" fillId="9" borderId="10" xfId="1" applyFont="1" applyFill="1" applyAlignment="1">
      <alignment horizontal="center" vertical="center" wrapText="1"/>
    </xf>
    <xf numFmtId="0" fontId="3" fillId="9" borderId="10" xfId="1" applyFont="1" applyFill="1" applyAlignment="1">
      <alignment horizontal="center" vertical="center"/>
    </xf>
    <xf numFmtId="0" fontId="6" fillId="8" borderId="10" xfId="1" applyFont="1" applyFill="1" applyAlignment="1">
      <alignment horizontal="center" vertical="center"/>
    </xf>
    <xf numFmtId="0" fontId="3" fillId="8" borderId="10" xfId="1" applyFont="1" applyFill="1" applyAlignment="1">
      <alignment horizontal="center" vertical="center" wrapText="1"/>
    </xf>
    <xf numFmtId="0" fontId="7" fillId="8" borderId="10" xfId="1" applyFont="1" applyFill="1" applyAlignment="1">
      <alignment horizontal="center" vertical="center" wrapText="1"/>
    </xf>
    <xf numFmtId="0" fontId="9" fillId="8" borderId="19" xfId="1" applyFont="1" applyFill="1" applyBorder="1" applyAlignment="1">
      <alignment horizontal="center" vertical="center"/>
    </xf>
    <xf numFmtId="49" fontId="8" fillId="8" borderId="19" xfId="1" applyNumberFormat="1" applyFont="1" applyFill="1" applyBorder="1" applyAlignment="1">
      <alignment horizontal="center" vertical="center" wrapText="1"/>
    </xf>
    <xf numFmtId="0" fontId="9" fillId="8" borderId="19" xfId="1" applyFont="1" applyFill="1" applyBorder="1" applyAlignment="1">
      <alignment horizontal="center" vertical="center" wrapText="1"/>
    </xf>
    <xf numFmtId="0" fontId="8" fillId="15" borderId="20" xfId="1" applyFont="1" applyFill="1" applyBorder="1" applyAlignment="1">
      <alignment horizontal="center" vertical="center"/>
    </xf>
    <xf numFmtId="0" fontId="8" fillId="15" borderId="29" xfId="1" applyFont="1" applyFill="1" applyBorder="1" applyAlignment="1">
      <alignment horizontal="center" vertical="center"/>
    </xf>
    <xf numFmtId="0" fontId="8" fillId="15" borderId="21" xfId="1" applyFont="1" applyFill="1" applyBorder="1" applyAlignment="1">
      <alignment horizontal="center" vertical="center"/>
    </xf>
    <xf numFmtId="166" fontId="8" fillId="9" borderId="30" xfId="1" applyNumberFormat="1" applyFont="1" applyFill="1" applyBorder="1" applyAlignment="1">
      <alignment horizontal="center" vertical="center" wrapText="1"/>
    </xf>
    <xf numFmtId="166" fontId="8" fillId="9" borderId="31" xfId="1" applyNumberFormat="1" applyFont="1" applyFill="1" applyBorder="1" applyAlignment="1">
      <alignment horizontal="center" vertical="center" wrapText="1"/>
    </xf>
    <xf numFmtId="166" fontId="8" fillId="9" borderId="32" xfId="1" applyNumberFormat="1" applyFont="1" applyFill="1" applyBorder="1" applyAlignment="1">
      <alignment horizontal="center" vertical="center" wrapText="1"/>
    </xf>
    <xf numFmtId="166" fontId="8" fillId="9" borderId="33" xfId="1" applyNumberFormat="1" applyFont="1" applyFill="1" applyBorder="1" applyAlignment="1">
      <alignment horizontal="center" vertical="center" wrapText="1"/>
    </xf>
    <xf numFmtId="166" fontId="8" fillId="9" borderId="22" xfId="1" applyNumberFormat="1" applyFont="1" applyFill="1" applyBorder="1" applyAlignment="1">
      <alignment horizontal="center" vertical="center" wrapText="1"/>
    </xf>
    <xf numFmtId="166" fontId="8" fillId="9" borderId="34" xfId="1" applyNumberFormat="1" applyFont="1" applyFill="1" applyBorder="1" applyAlignment="1">
      <alignment horizontal="center" vertical="center" wrapText="1"/>
    </xf>
    <xf numFmtId="0" fontId="8" fillId="8" borderId="20" xfId="1" applyFont="1" applyFill="1" applyBorder="1" applyAlignment="1">
      <alignment horizontal="center" vertical="center" wrapText="1"/>
    </xf>
    <xf numFmtId="0" fontId="8" fillId="8" borderId="21" xfId="1" applyFont="1" applyFill="1" applyBorder="1" applyAlignment="1">
      <alignment horizontal="center" vertical="center" wrapText="1"/>
    </xf>
    <xf numFmtId="3" fontId="5" fillId="8" borderId="45" xfId="1" applyNumberFormat="1" applyFont="1" applyFill="1" applyBorder="1" applyAlignment="1">
      <alignment horizontal="center" vertical="center" wrapText="1"/>
    </xf>
    <xf numFmtId="3" fontId="5" fillId="8" borderId="44" xfId="1" applyNumberFormat="1" applyFont="1" applyFill="1" applyBorder="1" applyAlignment="1">
      <alignment horizontal="center" vertical="center" wrapText="1"/>
    </xf>
    <xf numFmtId="3" fontId="5" fillId="8" borderId="46" xfId="1" applyNumberFormat="1" applyFont="1" applyFill="1" applyBorder="1" applyAlignment="1">
      <alignment horizontal="center" vertical="center" wrapText="1"/>
    </xf>
    <xf numFmtId="3" fontId="5" fillId="8" borderId="47" xfId="1" applyNumberFormat="1" applyFont="1" applyFill="1" applyBorder="1" applyAlignment="1">
      <alignment horizontal="center" vertical="center" wrapText="1"/>
    </xf>
    <xf numFmtId="3" fontId="5" fillId="8" borderId="37" xfId="1" applyNumberFormat="1" applyFont="1" applyFill="1" applyBorder="1" applyAlignment="1">
      <alignment horizontal="center" vertical="center" wrapText="1"/>
    </xf>
    <xf numFmtId="3" fontId="5" fillId="8" borderId="48" xfId="1" applyNumberFormat="1" applyFont="1" applyFill="1" applyBorder="1" applyAlignment="1">
      <alignment horizontal="center" vertical="center" wrapText="1"/>
    </xf>
    <xf numFmtId="3" fontId="5" fillId="8" borderId="19" xfId="1" applyNumberFormat="1" applyFont="1" applyFill="1" applyBorder="1" applyAlignment="1">
      <alignment horizontal="center" vertical="center" wrapText="1"/>
    </xf>
    <xf numFmtId="166" fontId="5" fillId="8" borderId="19" xfId="1" applyNumberFormat="1" applyFont="1" applyFill="1" applyBorder="1" applyAlignment="1">
      <alignment horizontal="center" vertical="center" wrapText="1"/>
    </xf>
    <xf numFmtId="1" fontId="10" fillId="8" borderId="23" xfId="1" applyNumberFormat="1" applyFont="1" applyFill="1" applyBorder="1" applyAlignment="1">
      <alignment horizontal="center" vertical="center" wrapText="1"/>
    </xf>
    <xf numFmtId="1" fontId="10" fillId="8" borderId="24" xfId="1" applyNumberFormat="1" applyFont="1" applyFill="1" applyBorder="1" applyAlignment="1">
      <alignment horizontal="center" vertical="center" wrapText="1"/>
    </xf>
    <xf numFmtId="1" fontId="10" fillId="8" borderId="49" xfId="1" applyNumberFormat="1" applyFont="1" applyFill="1" applyBorder="1" applyAlignment="1">
      <alignment horizontal="center" vertical="center" wrapText="1"/>
    </xf>
    <xf numFmtId="0" fontId="10" fillId="8" borderId="19" xfId="1" applyFont="1" applyFill="1" applyBorder="1" applyAlignment="1">
      <alignment horizontal="center" vertical="center"/>
    </xf>
    <xf numFmtId="3" fontId="10" fillId="8" borderId="41" xfId="1" applyNumberFormat="1" applyFont="1" applyFill="1" applyBorder="1" applyAlignment="1">
      <alignment horizontal="center" vertical="center" wrapText="1"/>
    </xf>
    <xf numFmtId="3" fontId="10" fillId="8" borderId="31" xfId="1" applyNumberFormat="1" applyFont="1" applyFill="1" applyBorder="1" applyAlignment="1">
      <alignment horizontal="center" vertical="center" wrapText="1"/>
    </xf>
    <xf numFmtId="3" fontId="10" fillId="8" borderId="40" xfId="1" applyNumberFormat="1" applyFont="1" applyFill="1" applyBorder="1" applyAlignment="1">
      <alignment horizontal="center" vertical="center" wrapText="1"/>
    </xf>
    <xf numFmtId="3" fontId="10" fillId="8" borderId="39" xfId="1" applyNumberFormat="1" applyFont="1" applyFill="1" applyBorder="1" applyAlignment="1">
      <alignment horizontal="center" vertical="center" wrapText="1"/>
    </xf>
    <xf numFmtId="3" fontId="10" fillId="8" borderId="10" xfId="1" applyNumberFormat="1" applyFont="1" applyFill="1" applyAlignment="1">
      <alignment horizontal="center" vertical="center" wrapText="1"/>
    </xf>
    <xf numFmtId="3" fontId="10" fillId="8" borderId="44" xfId="1" applyNumberFormat="1" applyFont="1" applyFill="1" applyBorder="1" applyAlignment="1">
      <alignment horizontal="center" vertical="center" wrapText="1"/>
    </xf>
    <xf numFmtId="166" fontId="5" fillId="8" borderId="23" xfId="1" applyNumberFormat="1" applyFont="1" applyFill="1" applyBorder="1" applyAlignment="1">
      <alignment horizontal="center" vertical="center" wrapText="1"/>
    </xf>
    <xf numFmtId="166" fontId="5" fillId="8" borderId="24" xfId="1" applyNumberFormat="1" applyFont="1" applyFill="1" applyBorder="1" applyAlignment="1">
      <alignment horizontal="center" vertical="center" wrapText="1"/>
    </xf>
    <xf numFmtId="166" fontId="5" fillId="8" borderId="25" xfId="1" applyNumberFormat="1" applyFont="1" applyFill="1" applyBorder="1" applyAlignment="1">
      <alignment horizontal="center" vertical="center" wrapText="1"/>
    </xf>
    <xf numFmtId="0" fontId="5" fillId="8" borderId="25" xfId="1" applyFont="1" applyFill="1" applyBorder="1" applyAlignment="1">
      <alignment horizontal="center" vertical="center" wrapText="1"/>
    </xf>
    <xf numFmtId="1" fontId="5" fillId="8" borderId="24" xfId="1" applyNumberFormat="1" applyFont="1" applyFill="1" applyBorder="1" applyAlignment="1">
      <alignment horizontal="center" vertical="center" wrapText="1"/>
    </xf>
    <xf numFmtId="1" fontId="5" fillId="8" borderId="25" xfId="1" applyNumberFormat="1" applyFont="1" applyFill="1" applyBorder="1" applyAlignment="1">
      <alignment horizontal="center" vertical="center" wrapText="1"/>
    </xf>
    <xf numFmtId="166" fontId="5" fillId="8" borderId="19" xfId="0" applyNumberFormat="1" applyFont="1" applyFill="1" applyBorder="1" applyAlignment="1">
      <alignment horizontal="center" vertical="center" wrapText="1"/>
    </xf>
    <xf numFmtId="3" fontId="5" fillId="8" borderId="19" xfId="0" applyNumberFormat="1" applyFont="1" applyFill="1" applyBorder="1" applyAlignment="1">
      <alignment horizontal="center" vertical="center" wrapText="1"/>
    </xf>
    <xf numFmtId="0" fontId="10" fillId="8" borderId="19" xfId="1" applyFont="1" applyFill="1" applyBorder="1" applyAlignment="1">
      <alignment horizontal="center" vertical="center" wrapText="1"/>
    </xf>
    <xf numFmtId="3" fontId="10" fillId="8" borderId="25" xfId="1" applyNumberFormat="1" applyFont="1" applyFill="1" applyBorder="1" applyAlignment="1">
      <alignment horizontal="center" vertical="center" wrapText="1"/>
    </xf>
    <xf numFmtId="3" fontId="10" fillId="8" borderId="19" xfId="1" applyNumberFormat="1" applyFont="1" applyFill="1" applyBorder="1" applyAlignment="1">
      <alignment horizontal="center" vertical="center" wrapText="1"/>
    </xf>
    <xf numFmtId="0" fontId="10" fillId="8" borderId="23" xfId="1" applyFont="1" applyFill="1" applyBorder="1" applyAlignment="1">
      <alignment horizontal="center" vertical="center" wrapText="1"/>
    </xf>
    <xf numFmtId="0" fontId="10" fillId="8" borderId="24" xfId="1" applyFont="1" applyFill="1" applyBorder="1" applyAlignment="1">
      <alignment horizontal="center" vertical="center" wrapText="1"/>
    </xf>
    <xf numFmtId="0" fontId="10" fillId="8" borderId="49" xfId="1" applyFont="1" applyFill="1" applyBorder="1" applyAlignment="1">
      <alignment horizontal="center" vertical="center" wrapText="1"/>
    </xf>
    <xf numFmtId="166" fontId="10" fillId="8" borderId="23" xfId="1" applyNumberFormat="1" applyFont="1" applyFill="1" applyBorder="1" applyAlignment="1">
      <alignment horizontal="center" vertical="center" wrapText="1"/>
    </xf>
    <xf numFmtId="166" fontId="10" fillId="8" borderId="24" xfId="1" applyNumberFormat="1" applyFont="1" applyFill="1" applyBorder="1" applyAlignment="1">
      <alignment horizontal="center" vertical="center" wrapText="1"/>
    </xf>
    <xf numFmtId="166" fontId="10" fillId="8" borderId="25" xfId="1" applyNumberFormat="1" applyFont="1" applyFill="1" applyBorder="1" applyAlignment="1">
      <alignment horizontal="center" vertical="center" wrapText="1"/>
    </xf>
    <xf numFmtId="0" fontId="10" fillId="8" borderId="10" xfId="1" applyFont="1" applyFill="1" applyAlignment="1">
      <alignment horizontal="center" vertical="center" wrapText="1"/>
    </xf>
    <xf numFmtId="0" fontId="11" fillId="8" borderId="10" xfId="1" applyFont="1" applyFill="1" applyAlignment="1">
      <alignment horizontal="center" vertical="center" wrapText="1"/>
    </xf>
    <xf numFmtId="0" fontId="10" fillId="8" borderId="10" xfId="1" applyFont="1" applyFill="1" applyAlignment="1">
      <alignment horizontal="center" vertical="center"/>
    </xf>
    <xf numFmtId="0" fontId="10" fillId="8" borderId="36" xfId="1" applyFont="1" applyFill="1" applyBorder="1" applyAlignment="1">
      <alignment horizontal="center" vertical="center" wrapText="1"/>
    </xf>
    <xf numFmtId="0" fontId="5" fillId="8" borderId="38" xfId="1" applyFont="1" applyFill="1" applyBorder="1" applyAlignment="1">
      <alignment horizontal="center" vertical="center"/>
    </xf>
    <xf numFmtId="49" fontId="10" fillId="8" borderId="37" xfId="1" applyNumberFormat="1" applyFont="1" applyFill="1" applyBorder="1" applyAlignment="1">
      <alignment horizontal="center" vertical="center" wrapText="1"/>
    </xf>
    <xf numFmtId="0" fontId="5" fillId="8" borderId="39" xfId="1" applyFont="1" applyFill="1" applyBorder="1" applyAlignment="1">
      <alignment horizontal="center" vertical="center" wrapText="1"/>
    </xf>
    <xf numFmtId="3" fontId="10" fillId="8" borderId="21" xfId="1" applyNumberFormat="1" applyFont="1" applyFill="1" applyBorder="1" applyAlignment="1">
      <alignment horizontal="center" vertical="center" wrapText="1"/>
    </xf>
    <xf numFmtId="3" fontId="5" fillId="8" borderId="19" xfId="1" applyNumberFormat="1" applyFont="1" applyFill="1" applyBorder="1" applyAlignment="1">
      <alignment horizontal="center" vertical="center"/>
    </xf>
    <xf numFmtId="0" fontId="10" fillId="8" borderId="25" xfId="1" applyFont="1" applyFill="1" applyBorder="1" applyAlignment="1">
      <alignment horizontal="center" vertical="center" wrapText="1"/>
    </xf>
    <xf numFmtId="3" fontId="10" fillId="8" borderId="23" xfId="1" applyNumberFormat="1" applyFont="1" applyFill="1" applyBorder="1" applyAlignment="1">
      <alignment horizontal="center" vertical="center" wrapText="1"/>
    </xf>
    <xf numFmtId="3" fontId="10" fillId="8" borderId="24" xfId="1" applyNumberFormat="1" applyFont="1" applyFill="1" applyBorder="1" applyAlignment="1">
      <alignment horizontal="center" vertical="center" wrapText="1"/>
    </xf>
    <xf numFmtId="3" fontId="10" fillId="8" borderId="42" xfId="1" applyNumberFormat="1" applyFont="1" applyFill="1" applyBorder="1" applyAlignment="1">
      <alignment horizontal="center" vertical="center" wrapText="1"/>
    </xf>
    <xf numFmtId="3" fontId="10" fillId="8" borderId="43" xfId="1" applyNumberFormat="1" applyFont="1" applyFill="1" applyBorder="1" applyAlignment="1">
      <alignment horizontal="center" vertical="center" wrapText="1"/>
    </xf>
    <xf numFmtId="0" fontId="3" fillId="9" borderId="10" xfId="1" applyFont="1" applyFill="1" applyAlignment="1">
      <alignment horizontal="left" vertical="center"/>
    </xf>
    <xf numFmtId="0" fontId="6" fillId="8" borderId="10" xfId="1" applyFont="1" applyFill="1" applyAlignment="1">
      <alignment horizontal="left" vertical="center"/>
    </xf>
    <xf numFmtId="0" fontId="3" fillId="8" borderId="10" xfId="1" applyFont="1" applyFill="1" applyAlignment="1">
      <alignment horizontal="left" vertical="center" wrapText="1"/>
    </xf>
    <xf numFmtId="0" fontId="7" fillId="8" borderId="10" xfId="1" applyFont="1" applyFill="1" applyAlignment="1">
      <alignment horizontal="left" vertical="center" wrapText="1"/>
    </xf>
    <xf numFmtId="0" fontId="8" fillId="15" borderId="19" xfId="1" applyFont="1" applyFill="1" applyBorder="1" applyAlignment="1">
      <alignment horizontal="center" vertical="center" wrapText="1"/>
    </xf>
    <xf numFmtId="166" fontId="8" fillId="9" borderId="19" xfId="1" applyNumberFormat="1" applyFont="1" applyFill="1" applyBorder="1" applyAlignment="1">
      <alignment horizontal="center" vertical="center" wrapText="1"/>
    </xf>
    <xf numFmtId="0" fontId="5" fillId="11" borderId="19" xfId="1" applyFont="1" applyFill="1" applyBorder="1" applyAlignment="1">
      <alignment horizontal="center" vertical="center" wrapText="1"/>
    </xf>
    <xf numFmtId="0" fontId="10" fillId="9" borderId="19" xfId="1" applyFont="1" applyFill="1" applyBorder="1" applyAlignment="1">
      <alignment horizontal="center" vertical="center" wrapText="1"/>
    </xf>
    <xf numFmtId="0" fontId="5" fillId="9" borderId="19" xfId="1" applyFont="1" applyFill="1" applyBorder="1" applyAlignment="1">
      <alignment horizontal="center" vertical="center" wrapText="1"/>
    </xf>
    <xf numFmtId="0" fontId="5" fillId="10" borderId="19" xfId="1" applyFont="1" applyFill="1" applyBorder="1" applyAlignment="1">
      <alignment horizontal="center" vertical="center" wrapText="1"/>
    </xf>
    <xf numFmtId="3" fontId="8" fillId="0" borderId="19" xfId="1" applyNumberFormat="1" applyFont="1" applyBorder="1" applyAlignment="1">
      <alignment horizontal="center" vertical="center" wrapText="1"/>
    </xf>
    <xf numFmtId="3" fontId="12" fillId="0" borderId="19" xfId="1" applyNumberFormat="1" applyFont="1" applyBorder="1" applyAlignment="1">
      <alignment vertical="center"/>
    </xf>
    <xf numFmtId="166" fontId="8" fillId="0" borderId="19" xfId="1" applyNumberFormat="1" applyFont="1" applyBorder="1" applyAlignment="1">
      <alignment horizontal="center" vertical="center" wrapText="1"/>
    </xf>
    <xf numFmtId="3" fontId="10" fillId="0" borderId="23" xfId="1" applyNumberFormat="1" applyFont="1" applyBorder="1" applyAlignment="1">
      <alignment horizontal="center" vertical="center"/>
    </xf>
    <xf numFmtId="3" fontId="10" fillId="0" borderId="24" xfId="1" applyNumberFormat="1" applyFont="1" applyBorder="1" applyAlignment="1">
      <alignment horizontal="center" vertical="center"/>
    </xf>
    <xf numFmtId="3" fontId="10" fillId="0" borderId="25" xfId="1" applyNumberFormat="1" applyFont="1" applyBorder="1" applyAlignment="1">
      <alignment horizontal="center" vertical="center"/>
    </xf>
    <xf numFmtId="3" fontId="8" fillId="0" borderId="23" xfId="1" applyNumberFormat="1" applyFont="1" applyBorder="1" applyAlignment="1">
      <alignment horizontal="right" vertical="center" wrapText="1"/>
    </xf>
    <xf numFmtId="3" fontId="8" fillId="0" borderId="24" xfId="1" applyNumberFormat="1" applyFont="1" applyBorder="1" applyAlignment="1">
      <alignment horizontal="right" vertical="center" wrapText="1"/>
    </xf>
    <xf numFmtId="3" fontId="8" fillId="0" borderId="25" xfId="1" applyNumberFormat="1" applyFont="1" applyBorder="1" applyAlignment="1">
      <alignment horizontal="right" vertical="center" wrapText="1"/>
    </xf>
    <xf numFmtId="3" fontId="8" fillId="0" borderId="23" xfId="1" applyNumberFormat="1" applyFont="1" applyBorder="1" applyAlignment="1">
      <alignment horizontal="center" vertical="center" wrapText="1"/>
    </xf>
    <xf numFmtId="3" fontId="8" fillId="0" borderId="24" xfId="1" applyNumberFormat="1" applyFont="1" applyBorder="1" applyAlignment="1">
      <alignment horizontal="center" vertical="center" wrapText="1"/>
    </xf>
    <xf numFmtId="3" fontId="8" fillId="0" borderId="25" xfId="1" applyNumberFormat="1" applyFont="1" applyBorder="1" applyAlignment="1">
      <alignment horizontal="center" vertical="center" wrapText="1"/>
    </xf>
    <xf numFmtId="3" fontId="8" fillId="0" borderId="31" xfId="1" applyNumberFormat="1" applyFont="1" applyBorder="1" applyAlignment="1">
      <alignment horizontal="center" vertical="center" wrapText="1"/>
    </xf>
    <xf numFmtId="3" fontId="8" fillId="0" borderId="40" xfId="1" applyNumberFormat="1" applyFont="1" applyBorder="1" applyAlignment="1">
      <alignment horizontal="center" vertical="center" wrapText="1"/>
    </xf>
    <xf numFmtId="3" fontId="8" fillId="0" borderId="42" xfId="1" applyNumberFormat="1" applyFont="1" applyBorder="1" applyAlignment="1">
      <alignment horizontal="center" vertical="center" wrapText="1"/>
    </xf>
    <xf numFmtId="3" fontId="8" fillId="0" borderId="43" xfId="1" applyNumberFormat="1" applyFont="1" applyBorder="1" applyAlignment="1">
      <alignment horizontal="center" vertical="center" wrapText="1"/>
    </xf>
    <xf numFmtId="166" fontId="10" fillId="0" borderId="23" xfId="1" applyNumberFormat="1" applyFont="1" applyBorder="1" applyAlignment="1">
      <alignment horizontal="center" vertical="center" wrapText="1"/>
    </xf>
    <xf numFmtId="166" fontId="10" fillId="0" borderId="24" xfId="1" applyNumberFormat="1" applyFont="1" applyBorder="1" applyAlignment="1">
      <alignment horizontal="center" vertical="center" wrapText="1"/>
    </xf>
    <xf numFmtId="166" fontId="10" fillId="0" borderId="25" xfId="1" applyNumberFormat="1" applyFont="1" applyBorder="1" applyAlignment="1">
      <alignment horizontal="center" vertical="center" wrapText="1"/>
    </xf>
    <xf numFmtId="3" fontId="8" fillId="8" borderId="25" xfId="1" applyNumberFormat="1" applyFont="1" applyFill="1" applyBorder="1" applyAlignment="1">
      <alignment horizontal="center" vertical="center" wrapText="1"/>
    </xf>
    <xf numFmtId="3" fontId="8" fillId="8" borderId="19" xfId="1" applyNumberFormat="1" applyFont="1" applyFill="1" applyBorder="1" applyAlignment="1">
      <alignment horizontal="center" vertical="center" wrapText="1"/>
    </xf>
    <xf numFmtId="3" fontId="8" fillId="0" borderId="49" xfId="1" applyNumberFormat="1" applyFont="1" applyBorder="1" applyAlignment="1">
      <alignment horizontal="center" vertical="center" wrapText="1"/>
    </xf>
    <xf numFmtId="166" fontId="9" fillId="0" borderId="19" xfId="1" applyNumberFormat="1" applyFont="1" applyBorder="1" applyAlignment="1">
      <alignment horizontal="center" vertical="center" wrapText="1"/>
    </xf>
    <xf numFmtId="3" fontId="10" fillId="8" borderId="10" xfId="1" applyNumberFormat="1" applyFont="1" applyFill="1" applyAlignment="1">
      <alignment horizontal="center" vertical="center"/>
    </xf>
    <xf numFmtId="3" fontId="10" fillId="14" borderId="10" xfId="1" applyNumberFormat="1" applyFont="1" applyFill="1" applyAlignment="1">
      <alignment horizontal="center" vertical="center"/>
    </xf>
    <xf numFmtId="3" fontId="8" fillId="0" borderId="36" xfId="1" applyNumberFormat="1" applyFont="1" applyBorder="1" applyAlignment="1">
      <alignment horizontal="center" vertical="center" wrapText="1"/>
    </xf>
    <xf numFmtId="3" fontId="9" fillId="0" borderId="38" xfId="1" applyNumberFormat="1" applyFont="1" applyBorder="1" applyAlignment="1">
      <alignment horizontal="center" vertical="center"/>
    </xf>
    <xf numFmtId="3" fontId="8" fillId="0" borderId="37" xfId="1" applyNumberFormat="1" applyFont="1" applyBorder="1" applyAlignment="1">
      <alignment horizontal="center" vertical="center" wrapText="1"/>
    </xf>
    <xf numFmtId="3" fontId="9" fillId="0" borderId="39" xfId="1" applyNumberFormat="1" applyFont="1" applyBorder="1" applyAlignment="1">
      <alignment horizontal="center" vertical="center" wrapText="1"/>
    </xf>
    <xf numFmtId="3" fontId="8" fillId="0" borderId="21" xfId="1" applyNumberFormat="1" applyFont="1" applyBorder="1" applyAlignment="1">
      <alignment horizontal="center" vertical="center" wrapText="1"/>
    </xf>
    <xf numFmtId="3" fontId="9" fillId="0" borderId="19" xfId="1" applyNumberFormat="1" applyFont="1" applyBorder="1" applyAlignment="1">
      <alignment horizontal="center" vertical="center"/>
    </xf>
    <xf numFmtId="3" fontId="8" fillId="0" borderId="19" xfId="1" applyNumberFormat="1" applyFont="1" applyBorder="1" applyAlignment="1">
      <alignment horizontal="center" vertical="center"/>
    </xf>
    <xf numFmtId="3" fontId="5" fillId="0" borderId="19" xfId="1" applyNumberFormat="1" applyFont="1" applyBorder="1" applyAlignment="1">
      <alignment horizontal="center" vertical="center" wrapText="1"/>
    </xf>
    <xf numFmtId="166" fontId="5" fillId="0" borderId="19" xfId="1" applyNumberFormat="1" applyFont="1" applyBorder="1" applyAlignment="1">
      <alignment horizontal="right" vertical="center" wrapText="1"/>
    </xf>
    <xf numFmtId="166" fontId="9" fillId="0" borderId="25" xfId="1" applyNumberFormat="1" applyFont="1" applyBorder="1" applyAlignment="1">
      <alignment horizontal="center" vertical="center" wrapText="1"/>
    </xf>
    <xf numFmtId="3" fontId="5" fillId="0" borderId="24" xfId="1" applyNumberFormat="1" applyFont="1" applyBorder="1" applyAlignment="1">
      <alignment horizontal="center" vertical="center" wrapText="1"/>
    </xf>
    <xf numFmtId="3" fontId="5" fillId="0" borderId="25" xfId="1" applyNumberFormat="1" applyFont="1" applyBorder="1" applyAlignment="1">
      <alignment horizontal="center" vertical="center" wrapText="1"/>
    </xf>
    <xf numFmtId="166" fontId="8" fillId="0" borderId="23" xfId="1" applyNumberFormat="1" applyFont="1" applyBorder="1" applyAlignment="1">
      <alignment horizontal="center" vertical="center" wrapText="1"/>
    </xf>
    <xf numFmtId="166" fontId="8" fillId="0" borderId="24" xfId="1" applyNumberFormat="1" applyFont="1" applyBorder="1" applyAlignment="1">
      <alignment horizontal="center" vertical="center" wrapText="1"/>
    </xf>
    <xf numFmtId="166" fontId="8" fillId="0" borderId="25" xfId="1" applyNumberFormat="1" applyFont="1" applyBorder="1" applyAlignment="1">
      <alignment horizontal="center" vertical="center" wrapText="1"/>
    </xf>
    <xf numFmtId="3" fontId="5" fillId="0" borderId="27" xfId="1" applyNumberFormat="1" applyFont="1" applyBorder="1" applyAlignment="1">
      <alignment horizontal="left" vertical="center" wrapText="1"/>
    </xf>
    <xf numFmtId="3" fontId="1" fillId="8" borderId="10" xfId="1" applyNumberFormat="1" applyFont="1" applyFill="1" applyAlignment="1">
      <alignment horizontal="center" vertical="center" wrapText="1"/>
    </xf>
    <xf numFmtId="3" fontId="12" fillId="8" borderId="10" xfId="1" applyNumberFormat="1" applyFont="1" applyFill="1" applyAlignment="1">
      <alignment horizontal="center" vertical="center" wrapText="1"/>
    </xf>
    <xf numFmtId="3" fontId="5" fillId="14" borderId="19" xfId="0" applyNumberFormat="1" applyFont="1" applyFill="1" applyBorder="1" applyAlignment="1">
      <alignment horizontal="center" vertical="center" wrapText="1"/>
    </xf>
    <xf numFmtId="3" fontId="5" fillId="0" borderId="45" xfId="1" applyNumberFormat="1" applyFont="1" applyBorder="1" applyAlignment="1">
      <alignment horizontal="center" vertical="center" wrapText="1"/>
    </xf>
    <xf numFmtId="3" fontId="5" fillId="0" borderId="44" xfId="1" applyNumberFormat="1" applyFont="1" applyBorder="1" applyAlignment="1">
      <alignment horizontal="center" vertical="center" wrapText="1"/>
    </xf>
    <xf numFmtId="3" fontId="5" fillId="0" borderId="46" xfId="1" applyNumberFormat="1" applyFont="1" applyBorder="1" applyAlignment="1">
      <alignment horizontal="center" vertical="center" wrapText="1"/>
    </xf>
    <xf numFmtId="3" fontId="5" fillId="0" borderId="47" xfId="1" applyNumberFormat="1" applyFont="1" applyBorder="1" applyAlignment="1">
      <alignment horizontal="center" vertical="center" wrapText="1"/>
    </xf>
    <xf numFmtId="3" fontId="5" fillId="0" borderId="37" xfId="1" applyNumberFormat="1" applyFont="1" applyBorder="1" applyAlignment="1">
      <alignment horizontal="center" vertical="center" wrapText="1"/>
    </xf>
    <xf numFmtId="3" fontId="5" fillId="0" borderId="48" xfId="1" applyNumberFormat="1" applyFont="1" applyBorder="1" applyAlignment="1">
      <alignment horizontal="center" vertical="center" wrapText="1"/>
    </xf>
    <xf numFmtId="3" fontId="8" fillId="0" borderId="41" xfId="1" applyNumberFormat="1" applyFont="1" applyBorder="1" applyAlignment="1">
      <alignment horizontal="center" vertical="center" wrapText="1"/>
    </xf>
    <xf numFmtId="3" fontId="8" fillId="0" borderId="39" xfId="1" applyNumberFormat="1" applyFont="1" applyBorder="1" applyAlignment="1">
      <alignment horizontal="center" vertical="center" wrapText="1"/>
    </xf>
    <xf numFmtId="3" fontId="8" fillId="0" borderId="10" xfId="1" applyNumberFormat="1" applyFont="1" applyAlignment="1">
      <alignment horizontal="center" vertical="center" wrapText="1"/>
    </xf>
    <xf numFmtId="3" fontId="8" fillId="0" borderId="44" xfId="1" applyNumberFormat="1" applyFont="1" applyBorder="1" applyAlignment="1">
      <alignment horizontal="center" vertical="center" wrapText="1"/>
    </xf>
    <xf numFmtId="3" fontId="3" fillId="8" borderId="10" xfId="1" applyNumberFormat="1" applyFont="1" applyFill="1" applyAlignment="1">
      <alignment horizontal="center" vertical="center" wrapText="1"/>
    </xf>
    <xf numFmtId="3" fontId="3" fillId="8" borderId="10" xfId="1" applyNumberFormat="1" applyFont="1" applyFill="1" applyAlignment="1">
      <alignment horizontal="right" vertical="center" wrapText="1"/>
    </xf>
    <xf numFmtId="3" fontId="3" fillId="14" borderId="10" xfId="1" applyNumberFormat="1" applyFont="1" applyFill="1" applyAlignment="1">
      <alignment horizontal="center" vertical="center" wrapText="1"/>
    </xf>
    <xf numFmtId="3" fontId="12" fillId="8" borderId="10" xfId="1" applyNumberFormat="1" applyFont="1" applyFill="1" applyAlignment="1">
      <alignment horizontal="right" vertical="center" wrapText="1"/>
    </xf>
    <xf numFmtId="3" fontId="12" fillId="14" borderId="10" xfId="1" applyNumberFormat="1" applyFont="1" applyFill="1" applyAlignment="1">
      <alignment horizontal="center" vertical="center" wrapText="1"/>
    </xf>
    <xf numFmtId="3" fontId="13" fillId="8" borderId="10" xfId="1" applyNumberFormat="1" applyFont="1" applyFill="1" applyAlignment="1">
      <alignment horizontal="center" vertical="center" wrapText="1"/>
    </xf>
    <xf numFmtId="3" fontId="13" fillId="8" borderId="10" xfId="1" applyNumberFormat="1" applyFont="1" applyFill="1" applyAlignment="1">
      <alignment horizontal="right" vertical="center" wrapText="1"/>
    </xf>
    <xf numFmtId="3" fontId="13" fillId="14" borderId="10" xfId="1" applyNumberFormat="1" applyFont="1" applyFill="1" applyAlignment="1">
      <alignment horizontal="center" vertical="center" wrapText="1"/>
    </xf>
    <xf numFmtId="0" fontId="6" fillId="36" borderId="10" xfId="6" applyFont="1" applyFill="1" applyAlignment="1">
      <alignment horizontal="center" vertical="center"/>
    </xf>
    <xf numFmtId="0" fontId="1" fillId="24" borderId="10" xfId="6" applyFont="1" applyFill="1" applyAlignment="1">
      <alignment vertical="center"/>
    </xf>
    <xf numFmtId="0" fontId="3" fillId="36" borderId="10" xfId="6" applyFont="1" applyFill="1" applyAlignment="1">
      <alignment horizontal="center" vertical="center" wrapText="1"/>
    </xf>
    <xf numFmtId="0" fontId="7" fillId="36" borderId="10" xfId="6" applyFont="1" applyFill="1" applyAlignment="1">
      <alignment horizontal="center" vertical="center" wrapText="1"/>
    </xf>
    <xf numFmtId="0" fontId="6" fillId="36" borderId="17" xfId="6" applyFont="1" applyFill="1" applyBorder="1" applyAlignment="1">
      <alignment horizontal="center" vertical="center" wrapText="1"/>
    </xf>
    <xf numFmtId="0" fontId="4" fillId="24" borderId="13" xfId="6" applyFont="1" applyFill="1" applyBorder="1" applyAlignment="1">
      <alignment vertical="center"/>
    </xf>
    <xf numFmtId="0" fontId="4" fillId="24" borderId="3" xfId="6" applyFont="1" applyFill="1" applyBorder="1" applyAlignment="1">
      <alignment vertical="center"/>
    </xf>
    <xf numFmtId="49" fontId="6" fillId="36" borderId="17" xfId="6" applyNumberFormat="1" applyFont="1" applyFill="1" applyBorder="1" applyAlignment="1">
      <alignment horizontal="center" vertical="center" wrapText="1"/>
    </xf>
    <xf numFmtId="0" fontId="6" fillId="36" borderId="1" xfId="6" applyFont="1" applyFill="1" applyBorder="1" applyAlignment="1">
      <alignment horizontal="center" vertical="center"/>
    </xf>
    <xf numFmtId="0" fontId="4" fillId="24" borderId="7" xfId="6" applyFont="1" applyFill="1" applyBorder="1" applyAlignment="1">
      <alignment vertical="center"/>
    </xf>
    <xf numFmtId="0" fontId="4" fillId="24" borderId="2" xfId="6" applyFont="1" applyFill="1" applyBorder="1" applyAlignment="1">
      <alignment vertical="center"/>
    </xf>
    <xf numFmtId="0" fontId="6" fillId="36" borderId="1" xfId="6" applyFont="1" applyFill="1" applyBorder="1" applyAlignment="1">
      <alignment horizontal="center" vertical="center" wrapText="1"/>
    </xf>
    <xf numFmtId="0" fontId="4" fillId="24" borderId="7" xfId="6" applyFont="1" applyFill="1" applyBorder="1" applyAlignment="1">
      <alignment horizontal="center" vertical="center" wrapText="1"/>
    </xf>
    <xf numFmtId="0" fontId="4" fillId="24" borderId="2" xfId="6" applyFont="1" applyFill="1" applyBorder="1" applyAlignment="1">
      <alignment horizontal="center" vertical="center" wrapText="1"/>
    </xf>
    <xf numFmtId="166" fontId="6" fillId="36" borderId="18" xfId="6" applyNumberFormat="1" applyFont="1" applyFill="1" applyBorder="1" applyAlignment="1">
      <alignment horizontal="center" vertical="center" wrapText="1"/>
    </xf>
    <xf numFmtId="166" fontId="4" fillId="24" borderId="8" xfId="6" applyNumberFormat="1" applyFont="1" applyFill="1" applyBorder="1" applyAlignment="1">
      <alignment vertical="center"/>
    </xf>
    <xf numFmtId="166" fontId="4" fillId="24" borderId="12" xfId="6" applyNumberFormat="1" applyFont="1" applyFill="1" applyBorder="1" applyAlignment="1">
      <alignment vertical="center"/>
    </xf>
    <xf numFmtId="166" fontId="4" fillId="24" borderId="16" xfId="6" applyNumberFormat="1" applyFont="1" applyFill="1" applyBorder="1" applyAlignment="1">
      <alignment vertical="center"/>
    </xf>
    <xf numFmtId="166" fontId="4" fillId="24" borderId="9" xfId="6" applyNumberFormat="1" applyFont="1" applyFill="1" applyBorder="1" applyAlignment="1">
      <alignment vertical="center"/>
    </xf>
    <xf numFmtId="166" fontId="4" fillId="24" borderId="11" xfId="6" applyNumberFormat="1" applyFont="1" applyFill="1" applyBorder="1" applyAlignment="1">
      <alignment vertical="center"/>
    </xf>
    <xf numFmtId="0" fontId="4" fillId="24" borderId="13" xfId="6" applyFont="1" applyFill="1" applyBorder="1" applyAlignment="1">
      <alignment horizontal="center" vertical="center" wrapText="1"/>
    </xf>
    <xf numFmtId="0" fontId="4" fillId="24" borderId="3" xfId="6" applyFont="1" applyFill="1" applyBorder="1" applyAlignment="1">
      <alignment horizontal="center" vertical="center" wrapText="1"/>
    </xf>
    <xf numFmtId="0" fontId="8" fillId="24" borderId="19" xfId="1" applyFont="1" applyFill="1" applyBorder="1" applyAlignment="1">
      <alignment horizontal="center" vertical="center" wrapText="1"/>
    </xf>
    <xf numFmtId="0" fontId="8" fillId="24" borderId="19" xfId="1" applyFont="1" applyFill="1" applyBorder="1" applyAlignment="1">
      <alignment horizontal="center" vertical="center"/>
    </xf>
    <xf numFmtId="0" fontId="4" fillId="36" borderId="17" xfId="6" applyFont="1" applyFill="1" applyBorder="1" applyAlignment="1">
      <alignment horizontal="center" vertical="center" textRotation="90" wrapText="1"/>
    </xf>
    <xf numFmtId="0" fontId="4" fillId="36" borderId="17" xfId="6" applyFont="1" applyFill="1" applyBorder="1" applyAlignment="1">
      <alignment horizontal="center" vertical="center" wrapText="1"/>
    </xf>
    <xf numFmtId="166" fontId="6" fillId="36" borderId="17" xfId="6" applyNumberFormat="1" applyFont="1" applyFill="1" applyBorder="1" applyAlignment="1">
      <alignment horizontal="center" vertical="center" wrapText="1"/>
    </xf>
    <xf numFmtId="166" fontId="4" fillId="24" borderId="13" xfId="6" applyNumberFormat="1" applyFont="1" applyFill="1" applyBorder="1" applyAlignment="1">
      <alignment vertical="center"/>
    </xf>
    <xf numFmtId="166" fontId="4" fillId="24" borderId="3" xfId="6" applyNumberFormat="1" applyFont="1" applyFill="1" applyBorder="1" applyAlignment="1">
      <alignment vertical="center"/>
    </xf>
    <xf numFmtId="0" fontId="5" fillId="39" borderId="19" xfId="1" applyFont="1" applyFill="1" applyBorder="1" applyAlignment="1">
      <alignment horizontal="center" vertical="center" wrapText="1"/>
    </xf>
    <xf numFmtId="0" fontId="5" fillId="24" borderId="19" xfId="1" applyFont="1" applyFill="1" applyBorder="1" applyAlignment="1">
      <alignment horizontal="center" vertical="center"/>
    </xf>
    <xf numFmtId="0" fontId="4" fillId="24" borderId="3" xfId="6" applyFont="1" applyFill="1" applyBorder="1" applyAlignment="1">
      <alignment vertical="center" textRotation="90"/>
    </xf>
    <xf numFmtId="0" fontId="5" fillId="37" borderId="19" xfId="1" applyFont="1" applyFill="1" applyBorder="1" applyAlignment="1">
      <alignment horizontal="center" vertical="center" wrapText="1"/>
    </xf>
    <xf numFmtId="0" fontId="5" fillId="38" borderId="19" xfId="1" applyFont="1" applyFill="1" applyBorder="1" applyAlignment="1">
      <alignment horizontal="center" vertical="center" wrapText="1"/>
    </xf>
    <xf numFmtId="0" fontId="16" fillId="24" borderId="10" xfId="6" applyFont="1" applyFill="1" applyAlignment="1">
      <alignment horizontal="center" vertical="center"/>
    </xf>
    <xf numFmtId="0" fontId="24" fillId="24" borderId="10" xfId="6" applyFont="1" applyFill="1" applyAlignment="1">
      <alignment horizontal="center" vertical="center"/>
    </xf>
    <xf numFmtId="0" fontId="4" fillId="36" borderId="1" xfId="6" applyFont="1" applyFill="1" applyBorder="1" applyAlignment="1">
      <alignment horizontal="center" vertical="center" wrapText="1"/>
    </xf>
    <xf numFmtId="3" fontId="6" fillId="36" borderId="17" xfId="6" applyNumberFormat="1" applyFont="1" applyFill="1" applyBorder="1" applyAlignment="1">
      <alignment horizontal="center" vertical="center" wrapText="1"/>
    </xf>
    <xf numFmtId="3" fontId="4" fillId="24" borderId="13" xfId="6" applyNumberFormat="1" applyFont="1" applyFill="1" applyBorder="1" applyAlignment="1">
      <alignment vertical="center"/>
    </xf>
    <xf numFmtId="3" fontId="4" fillId="24" borderId="3" xfId="6" applyNumberFormat="1" applyFont="1" applyFill="1" applyBorder="1" applyAlignment="1">
      <alignment vertical="center"/>
    </xf>
    <xf numFmtId="0" fontId="3" fillId="8" borderId="10" xfId="6" applyFont="1" applyFill="1" applyAlignment="1">
      <alignment horizontal="center" vertical="center" wrapText="1"/>
    </xf>
    <xf numFmtId="0" fontId="12" fillId="8" borderId="10" xfId="6" applyFont="1" applyFill="1" applyAlignment="1">
      <alignment horizontal="center" vertical="center" wrapText="1"/>
    </xf>
    <xf numFmtId="0" fontId="13" fillId="8" borderId="10" xfId="6" applyFont="1" applyFill="1" applyAlignment="1">
      <alignment horizontal="center" vertical="center" wrapText="1"/>
    </xf>
    <xf numFmtId="0" fontId="8" fillId="2" borderId="19" xfId="7" applyFont="1" applyFill="1" applyBorder="1" applyAlignment="1">
      <alignment horizontal="center" vertical="center" wrapText="1"/>
    </xf>
    <xf numFmtId="0" fontId="1" fillId="0" borderId="19" xfId="7" applyFont="1" applyBorder="1" applyAlignment="1">
      <alignment vertical="center" wrapText="1"/>
    </xf>
    <xf numFmtId="0" fontId="6" fillId="2" borderId="19" xfId="7" applyFont="1" applyFill="1" applyBorder="1" applyAlignment="1">
      <alignment horizontal="center" vertical="center" wrapText="1"/>
    </xf>
    <xf numFmtId="0" fontId="4" fillId="0" borderId="19" xfId="7" applyFont="1" applyBorder="1" applyAlignment="1">
      <alignment vertical="center" wrapText="1"/>
    </xf>
    <xf numFmtId="49" fontId="8" fillId="2" borderId="7" xfId="7" applyNumberFormat="1" applyFont="1" applyFill="1" applyBorder="1" applyAlignment="1">
      <alignment horizontal="center" vertical="center" wrapText="1"/>
    </xf>
    <xf numFmtId="0" fontId="9" fillId="0" borderId="7" xfId="7" applyFont="1" applyBorder="1" applyAlignment="1">
      <alignment horizontal="center" vertical="center" wrapText="1"/>
    </xf>
    <xf numFmtId="0" fontId="9" fillId="0" borderId="2" xfId="7" applyFont="1" applyBorder="1" applyAlignment="1">
      <alignment horizontal="center" vertical="center" wrapText="1"/>
    </xf>
    <xf numFmtId="0" fontId="8" fillId="2" borderId="7" xfId="7" applyFont="1" applyFill="1" applyBorder="1" applyAlignment="1">
      <alignment horizontal="center" vertical="center" wrapText="1"/>
    </xf>
    <xf numFmtId="0" fontId="8" fillId="2" borderId="1" xfId="7" applyFont="1" applyFill="1" applyBorder="1" applyAlignment="1">
      <alignment horizontal="center" vertical="center" wrapText="1"/>
    </xf>
    <xf numFmtId="166" fontId="8" fillId="2" borderId="1" xfId="7" applyNumberFormat="1" applyFont="1" applyFill="1" applyBorder="1" applyAlignment="1">
      <alignment horizontal="center" vertical="center" wrapText="1"/>
    </xf>
    <xf numFmtId="166" fontId="9" fillId="0" borderId="2" xfId="7" applyNumberFormat="1" applyFont="1" applyBorder="1" applyAlignment="1">
      <alignment horizontal="center" vertical="center" wrapText="1"/>
    </xf>
    <xf numFmtId="0" fontId="8" fillId="2" borderId="17" xfId="7" applyFont="1" applyFill="1" applyBorder="1" applyAlignment="1">
      <alignment horizontal="center" vertical="center" wrapText="1"/>
    </xf>
    <xf numFmtId="0" fontId="9" fillId="0" borderId="13" xfId="7" applyFont="1" applyBorder="1" applyAlignment="1">
      <alignment horizontal="center" vertical="center" wrapText="1"/>
    </xf>
    <xf numFmtId="0" fontId="9" fillId="0" borderId="3" xfId="7" applyFont="1" applyBorder="1" applyAlignment="1">
      <alignment horizontal="center" vertical="center" wrapText="1"/>
    </xf>
    <xf numFmtId="3" fontId="10" fillId="14" borderId="19" xfId="0" applyNumberFormat="1" applyFont="1" applyFill="1" applyBorder="1" applyAlignment="1">
      <alignment horizontal="center" vertical="center" wrapText="1"/>
    </xf>
    <xf numFmtId="0" fontId="8" fillId="2" borderId="12" xfId="7" applyFont="1" applyFill="1" applyBorder="1" applyAlignment="1">
      <alignment horizontal="center" vertical="center" wrapText="1"/>
    </xf>
    <xf numFmtId="0" fontId="9" fillId="0" borderId="15" xfId="7" applyFont="1" applyBorder="1" applyAlignment="1">
      <alignment horizontal="center" vertical="center" wrapText="1"/>
    </xf>
    <xf numFmtId="0" fontId="9" fillId="0" borderId="11" xfId="7" applyFont="1" applyBorder="1" applyAlignment="1">
      <alignment horizontal="center" vertical="center" wrapText="1"/>
    </xf>
    <xf numFmtId="0" fontId="8" fillId="4" borderId="17" xfId="7" applyFont="1" applyFill="1" applyBorder="1" applyAlignment="1">
      <alignment horizontal="center" vertical="center" wrapText="1"/>
    </xf>
    <xf numFmtId="166" fontId="8" fillId="2" borderId="17" xfId="7" applyNumberFormat="1" applyFont="1" applyFill="1" applyBorder="1" applyAlignment="1">
      <alignment horizontal="center" vertical="center" wrapText="1"/>
    </xf>
    <xf numFmtId="166" fontId="9" fillId="0" borderId="13" xfId="7" applyNumberFormat="1" applyFont="1" applyBorder="1" applyAlignment="1">
      <alignment horizontal="center" vertical="center" wrapText="1"/>
    </xf>
    <xf numFmtId="166" fontId="9" fillId="0" borderId="3" xfId="7" applyNumberFormat="1" applyFont="1" applyBorder="1" applyAlignment="1">
      <alignment horizontal="center" vertical="center" wrapText="1"/>
    </xf>
    <xf numFmtId="0" fontId="8" fillId="2" borderId="8" xfId="7" applyFont="1" applyFill="1" applyBorder="1" applyAlignment="1">
      <alignment horizontal="center" vertical="center" wrapText="1"/>
    </xf>
    <xf numFmtId="0" fontId="9" fillId="0" borderId="8" xfId="7" applyFont="1" applyBorder="1" applyAlignment="1">
      <alignment horizontal="center" vertical="center" wrapText="1"/>
    </xf>
    <xf numFmtId="0" fontId="9" fillId="0" borderId="12" xfId="7" applyFont="1" applyBorder="1" applyAlignment="1">
      <alignment horizontal="center" vertical="center" wrapText="1"/>
    </xf>
    <xf numFmtId="0" fontId="9" fillId="0" borderId="9" xfId="7" applyFont="1" applyBorder="1" applyAlignment="1">
      <alignment horizontal="center" vertical="center" wrapText="1"/>
    </xf>
    <xf numFmtId="0" fontId="8" fillId="2" borderId="18" xfId="7" applyFont="1" applyFill="1" applyBorder="1" applyAlignment="1">
      <alignment horizontal="center" vertical="center" wrapText="1"/>
    </xf>
    <xf numFmtId="0" fontId="9" fillId="0" borderId="14" xfId="7" applyFont="1" applyBorder="1" applyAlignment="1">
      <alignment horizontal="center" vertical="center" wrapText="1"/>
    </xf>
    <xf numFmtId="0" fontId="9" fillId="0" borderId="10" xfId="7" applyFont="1" applyAlignment="1">
      <alignment horizontal="center" vertical="center" wrapText="1"/>
    </xf>
    <xf numFmtId="0" fontId="9" fillId="2" borderId="12" xfId="7" applyFont="1" applyFill="1" applyBorder="1" applyAlignment="1">
      <alignment horizontal="center" vertical="center" wrapText="1"/>
    </xf>
    <xf numFmtId="0" fontId="9" fillId="2" borderId="1" xfId="7" applyFont="1" applyFill="1" applyBorder="1" applyAlignment="1">
      <alignment horizontal="center" vertical="center" wrapText="1"/>
    </xf>
    <xf numFmtId="0" fontId="9" fillId="2" borderId="18" xfId="7" applyFont="1" applyFill="1" applyBorder="1" applyAlignment="1">
      <alignment horizontal="center" vertical="center" wrapText="1"/>
    </xf>
    <xf numFmtId="0" fontId="9" fillId="0" borderId="16" xfId="7" applyFont="1" applyBorder="1" applyAlignment="1">
      <alignment horizontal="center" vertical="center" wrapText="1"/>
    </xf>
    <xf numFmtId="0" fontId="4" fillId="0" borderId="10" xfId="7" applyFont="1" applyAlignment="1">
      <alignment horizontal="center" vertical="center" wrapText="1"/>
    </xf>
    <xf numFmtId="0" fontId="9" fillId="2" borderId="17" xfId="7" applyFont="1" applyFill="1" applyBorder="1" applyAlignment="1">
      <alignment horizontal="center" vertical="center" wrapText="1"/>
    </xf>
    <xf numFmtId="166" fontId="9" fillId="2" borderId="13" xfId="7" applyNumberFormat="1" applyFont="1" applyFill="1" applyBorder="1" applyAlignment="1">
      <alignment horizontal="center" vertical="center" wrapText="1"/>
    </xf>
    <xf numFmtId="166" fontId="9" fillId="8" borderId="13" xfId="7" applyNumberFormat="1" applyFont="1" applyFill="1" applyBorder="1" applyAlignment="1">
      <alignment horizontal="center" vertical="center" wrapText="1"/>
    </xf>
    <xf numFmtId="166" fontId="9" fillId="8" borderId="3" xfId="7" applyNumberFormat="1" applyFont="1" applyFill="1" applyBorder="1" applyAlignment="1">
      <alignment horizontal="center" vertical="center" wrapText="1"/>
    </xf>
    <xf numFmtId="166" fontId="9" fillId="2" borderId="16" xfId="7" applyNumberFormat="1" applyFont="1" applyFill="1" applyBorder="1" applyAlignment="1">
      <alignment horizontal="center" vertical="center" wrapText="1"/>
    </xf>
    <xf numFmtId="166" fontId="9" fillId="8" borderId="11" xfId="7" applyNumberFormat="1" applyFont="1" applyFill="1" applyBorder="1" applyAlignment="1">
      <alignment horizontal="center" vertical="center" wrapText="1"/>
    </xf>
    <xf numFmtId="0" fontId="9" fillId="2" borderId="13" xfId="7" applyFont="1" applyFill="1" applyBorder="1" applyAlignment="1">
      <alignment horizontal="center" vertical="center" wrapText="1"/>
    </xf>
    <xf numFmtId="166" fontId="9" fillId="2" borderId="17" xfId="7" applyNumberFormat="1" applyFont="1" applyFill="1" applyBorder="1" applyAlignment="1">
      <alignment horizontal="center" vertical="center" wrapText="1"/>
    </xf>
    <xf numFmtId="0" fontId="8" fillId="2" borderId="13" xfId="7" applyFont="1" applyFill="1" applyBorder="1" applyAlignment="1">
      <alignment horizontal="center" vertical="center" wrapText="1"/>
    </xf>
    <xf numFmtId="0" fontId="8" fillId="8" borderId="13" xfId="7" applyFont="1" applyFill="1" applyBorder="1" applyAlignment="1">
      <alignment horizontal="center" vertical="center" wrapText="1"/>
    </xf>
    <xf numFmtId="0" fontId="8" fillId="8" borderId="3" xfId="7" applyFont="1" applyFill="1" applyBorder="1" applyAlignment="1">
      <alignment horizontal="center" vertical="center" wrapText="1"/>
    </xf>
    <xf numFmtId="0" fontId="9" fillId="9" borderId="20" xfId="1" applyFont="1" applyFill="1" applyBorder="1" applyAlignment="1">
      <alignment horizontal="center" vertical="center" wrapText="1"/>
    </xf>
    <xf numFmtId="0" fontId="9" fillId="9" borderId="29" xfId="1" applyFont="1" applyFill="1" applyBorder="1" applyAlignment="1">
      <alignment horizontal="center" vertical="center" wrapText="1"/>
    </xf>
    <xf numFmtId="0" fontId="9" fillId="9" borderId="21" xfId="1" applyFont="1" applyFill="1" applyBorder="1" applyAlignment="1">
      <alignment horizontal="center" vertical="center" wrapText="1"/>
    </xf>
    <xf numFmtId="0" fontId="3" fillId="8" borderId="10" xfId="1" applyFont="1" applyFill="1" applyAlignment="1">
      <alignment horizontal="center" vertical="center"/>
    </xf>
    <xf numFmtId="0" fontId="10" fillId="8" borderId="23" xfId="1" applyFont="1" applyFill="1" applyBorder="1" applyAlignment="1">
      <alignment horizontal="center" vertical="center"/>
    </xf>
    <xf numFmtId="0" fontId="10" fillId="8" borderId="24" xfId="1" applyFont="1" applyFill="1" applyBorder="1" applyAlignment="1">
      <alignment horizontal="center" vertical="center"/>
    </xf>
    <xf numFmtId="0" fontId="10" fillId="8" borderId="25" xfId="1" applyFont="1" applyFill="1" applyBorder="1" applyAlignment="1">
      <alignment horizontal="center" vertical="center"/>
    </xf>
    <xf numFmtId="166" fontId="9" fillId="8" borderId="19" xfId="1" applyNumberFormat="1" applyFont="1" applyFill="1" applyBorder="1" applyAlignment="1">
      <alignment horizontal="center" vertical="center" wrapText="1"/>
    </xf>
    <xf numFmtId="166" fontId="8" fillId="8" borderId="23" xfId="1" applyNumberFormat="1" applyFont="1" applyFill="1" applyBorder="1" applyAlignment="1">
      <alignment horizontal="center" vertical="center" wrapText="1"/>
    </xf>
    <xf numFmtId="166" fontId="8" fillId="8" borderId="24" xfId="1" applyNumberFormat="1" applyFont="1" applyFill="1" applyBorder="1" applyAlignment="1">
      <alignment horizontal="center" vertical="center" wrapText="1"/>
    </xf>
    <xf numFmtId="166" fontId="8" fillId="8" borderId="25" xfId="1" applyNumberFormat="1" applyFont="1" applyFill="1" applyBorder="1" applyAlignment="1">
      <alignment horizontal="center" vertical="center" wrapText="1"/>
    </xf>
    <xf numFmtId="0" fontId="8" fillId="8" borderId="31" xfId="1" applyFont="1" applyFill="1" applyBorder="1" applyAlignment="1">
      <alignment horizontal="center" vertical="center" wrapText="1"/>
    </xf>
    <xf numFmtId="0" fontId="8" fillId="8" borderId="40" xfId="1" applyFont="1" applyFill="1" applyBorder="1" applyAlignment="1">
      <alignment horizontal="center" vertical="center" wrapText="1"/>
    </xf>
    <xf numFmtId="0" fontId="8" fillId="8" borderId="42" xfId="1" applyFont="1" applyFill="1" applyBorder="1" applyAlignment="1">
      <alignment horizontal="center" vertical="center" wrapText="1"/>
    </xf>
    <xf numFmtId="0" fontId="8" fillId="8" borderId="43" xfId="1" applyFont="1" applyFill="1" applyBorder="1" applyAlignment="1">
      <alignment horizontal="center" vertical="center" wrapText="1"/>
    </xf>
    <xf numFmtId="0" fontId="8" fillId="8" borderId="41" xfId="1" applyFont="1" applyFill="1" applyBorder="1" applyAlignment="1">
      <alignment horizontal="center" vertical="center" wrapText="1"/>
    </xf>
    <xf numFmtId="0" fontId="8" fillId="8" borderId="39" xfId="1" applyFont="1" applyFill="1" applyBorder="1" applyAlignment="1">
      <alignment horizontal="center" vertical="center" wrapText="1"/>
    </xf>
    <xf numFmtId="0" fontId="8" fillId="8" borderId="10" xfId="1" applyFont="1" applyFill="1" applyAlignment="1">
      <alignment horizontal="center" vertical="center" wrapText="1"/>
    </xf>
    <xf numFmtId="0" fontId="8" fillId="8" borderId="44" xfId="1" applyFont="1" applyFill="1" applyBorder="1" applyAlignment="1">
      <alignment horizontal="center" vertical="center" wrapText="1"/>
    </xf>
    <xf numFmtId="0" fontId="12" fillId="8" borderId="19" xfId="1" applyFont="1" applyFill="1" applyBorder="1" applyAlignment="1">
      <alignment vertical="center"/>
    </xf>
    <xf numFmtId="0" fontId="5" fillId="8" borderId="24" xfId="1" applyFont="1" applyFill="1" applyBorder="1" applyAlignment="1">
      <alignment horizontal="center" vertical="center" wrapText="1"/>
    </xf>
    <xf numFmtId="0" fontId="5" fillId="8" borderId="45" xfId="1" applyFont="1" applyFill="1" applyBorder="1" applyAlignment="1">
      <alignment horizontal="center" vertical="center" wrapText="1"/>
    </xf>
    <xf numFmtId="0" fontId="5" fillId="8" borderId="44" xfId="1" applyFont="1" applyFill="1" applyBorder="1" applyAlignment="1">
      <alignment horizontal="center" vertical="center" wrapText="1"/>
    </xf>
    <xf numFmtId="0" fontId="5" fillId="8" borderId="46" xfId="1" applyFont="1" applyFill="1" applyBorder="1" applyAlignment="1">
      <alignment horizontal="center" vertical="center" wrapText="1"/>
    </xf>
    <xf numFmtId="0" fontId="5" fillId="8" borderId="47" xfId="1" applyFont="1" applyFill="1" applyBorder="1" applyAlignment="1">
      <alignment horizontal="center" vertical="center" wrapText="1"/>
    </xf>
    <xf numFmtId="0" fontId="5" fillId="8" borderId="37" xfId="1" applyFont="1" applyFill="1" applyBorder="1" applyAlignment="1">
      <alignment horizontal="center" vertical="center" wrapText="1"/>
    </xf>
    <xf numFmtId="0" fontId="5" fillId="8" borderId="48" xfId="1" applyFont="1" applyFill="1" applyBorder="1" applyAlignment="1">
      <alignment horizontal="center" vertical="center" wrapText="1"/>
    </xf>
    <xf numFmtId="166" fontId="8" fillId="8" borderId="49" xfId="1" applyNumberFormat="1" applyFont="1" applyFill="1" applyBorder="1" applyAlignment="1">
      <alignment horizontal="center" vertical="center" wrapText="1"/>
    </xf>
    <xf numFmtId="0" fontId="8" fillId="8" borderId="49" xfId="1" applyFont="1" applyFill="1" applyBorder="1" applyAlignment="1">
      <alignment horizontal="center" vertical="center" wrapText="1"/>
    </xf>
    <xf numFmtId="3" fontId="4" fillId="8" borderId="27" xfId="1" applyNumberFormat="1" applyFont="1" applyFill="1" applyBorder="1" applyAlignment="1">
      <alignment horizontal="center" vertical="center" wrapText="1"/>
    </xf>
    <xf numFmtId="166" fontId="9" fillId="8" borderId="25" xfId="1" applyNumberFormat="1" applyFont="1" applyFill="1" applyBorder="1" applyAlignment="1">
      <alignment horizontal="center" vertical="center" wrapText="1"/>
    </xf>
    <xf numFmtId="0" fontId="13" fillId="8" borderId="10" xfId="1" applyFont="1" applyFill="1" applyAlignment="1">
      <alignment horizontal="center" vertical="center" wrapText="1"/>
    </xf>
    <xf numFmtId="0" fontId="8" fillId="8" borderId="36" xfId="1" applyFont="1" applyFill="1" applyBorder="1" applyAlignment="1">
      <alignment horizontal="center" vertical="center" wrapText="1"/>
    </xf>
    <xf numFmtId="0" fontId="9" fillId="8" borderId="38" xfId="1" applyFont="1" applyFill="1" applyBorder="1" applyAlignment="1">
      <alignment horizontal="center" vertical="center"/>
    </xf>
    <xf numFmtId="49" fontId="8" fillId="8" borderId="37" xfId="1" applyNumberFormat="1" applyFont="1" applyFill="1" applyBorder="1" applyAlignment="1">
      <alignment horizontal="center" vertical="center" wrapText="1"/>
    </xf>
    <xf numFmtId="0" fontId="9" fillId="8" borderId="39" xfId="1" applyFont="1" applyFill="1" applyBorder="1" applyAlignment="1">
      <alignment horizontal="center" vertical="center" wrapText="1"/>
    </xf>
    <xf numFmtId="0" fontId="1" fillId="8" borderId="10" xfId="1" applyFont="1" applyFill="1" applyAlignment="1">
      <alignment horizontal="center" vertical="center" wrapText="1"/>
    </xf>
    <xf numFmtId="0" fontId="20" fillId="8" borderId="10" xfId="8" applyFont="1" applyFill="1" applyAlignment="1">
      <alignment horizontal="center" vertical="center" wrapText="1"/>
    </xf>
    <xf numFmtId="0" fontId="68" fillId="8" borderId="10" xfId="8" applyFont="1" applyFill="1" applyAlignment="1">
      <alignment horizontal="center" vertical="center"/>
    </xf>
    <xf numFmtId="0" fontId="20" fillId="8" borderId="10" xfId="8" applyFont="1" applyFill="1" applyAlignment="1">
      <alignment horizontal="center" vertical="center"/>
    </xf>
    <xf numFmtId="0" fontId="38" fillId="8" borderId="10" xfId="8" applyFont="1" applyFill="1" applyAlignment="1">
      <alignment horizontal="center" vertical="center"/>
    </xf>
    <xf numFmtId="0" fontId="20" fillId="8" borderId="17" xfId="8" applyFont="1" applyFill="1" applyBorder="1" applyAlignment="1">
      <alignment horizontal="center" vertical="center"/>
    </xf>
    <xf numFmtId="0" fontId="41" fillId="8" borderId="13" xfId="8" applyFont="1" applyFill="1" applyBorder="1" applyAlignment="1">
      <alignment horizontal="center" vertical="center"/>
    </xf>
    <xf numFmtId="0" fontId="41" fillId="8" borderId="3" xfId="8" applyFont="1" applyFill="1" applyBorder="1" applyAlignment="1">
      <alignment horizontal="center" vertical="center"/>
    </xf>
    <xf numFmtId="0" fontId="20" fillId="8" borderId="17" xfId="8" applyFont="1" applyFill="1" applyBorder="1" applyAlignment="1">
      <alignment horizontal="center" vertical="center" wrapText="1"/>
    </xf>
    <xf numFmtId="0" fontId="41" fillId="8" borderId="13" xfId="8" applyFont="1" applyFill="1" applyBorder="1" applyAlignment="1">
      <alignment horizontal="center" vertical="center" wrapText="1"/>
    </xf>
    <xf numFmtId="0" fontId="41" fillId="8" borderId="3" xfId="8" applyFont="1" applyFill="1" applyBorder="1" applyAlignment="1">
      <alignment horizontal="center" vertical="center" wrapText="1"/>
    </xf>
    <xf numFmtId="0" fontId="20" fillId="8" borderId="7" xfId="8" applyFont="1" applyFill="1" applyBorder="1" applyAlignment="1">
      <alignment horizontal="center" vertical="center" wrapText="1"/>
    </xf>
    <xf numFmtId="0" fontId="41" fillId="8" borderId="7" xfId="8" applyFont="1" applyFill="1" applyBorder="1" applyAlignment="1">
      <alignment horizontal="center" vertical="center"/>
    </xf>
    <xf numFmtId="0" fontId="41" fillId="8" borderId="2" xfId="8" applyFont="1" applyFill="1" applyBorder="1" applyAlignment="1">
      <alignment horizontal="center" vertical="center"/>
    </xf>
    <xf numFmtId="166" fontId="20" fillId="8" borderId="18" xfId="8" applyNumberFormat="1" applyFont="1" applyFill="1" applyBorder="1" applyAlignment="1">
      <alignment horizontal="center" vertical="center" wrapText="1"/>
    </xf>
    <xf numFmtId="166" fontId="41" fillId="8" borderId="8" xfId="8" applyNumberFormat="1" applyFont="1" applyFill="1" applyBorder="1" applyAlignment="1">
      <alignment horizontal="center" vertical="center"/>
    </xf>
    <xf numFmtId="166" fontId="41" fillId="8" borderId="12" xfId="8" applyNumberFormat="1" applyFont="1" applyFill="1" applyBorder="1" applyAlignment="1">
      <alignment horizontal="center" vertical="center"/>
    </xf>
    <xf numFmtId="166" fontId="41" fillId="8" borderId="16" xfId="8" applyNumberFormat="1" applyFont="1" applyFill="1" applyBorder="1" applyAlignment="1">
      <alignment horizontal="center" vertical="center"/>
    </xf>
    <xf numFmtId="166" fontId="41" fillId="8" borderId="9" xfId="8" applyNumberFormat="1" applyFont="1" applyFill="1" applyBorder="1" applyAlignment="1">
      <alignment horizontal="center" vertical="center"/>
    </xf>
    <xf numFmtId="166" fontId="41" fillId="8" borderId="11" xfId="8" applyNumberFormat="1" applyFont="1" applyFill="1" applyBorder="1" applyAlignment="1">
      <alignment horizontal="center" vertical="center"/>
    </xf>
    <xf numFmtId="0" fontId="32" fillId="8" borderId="17" xfId="8" applyFont="1" applyFill="1" applyBorder="1" applyAlignment="1">
      <alignment horizontal="center" vertical="center" wrapText="1"/>
    </xf>
    <xf numFmtId="0" fontId="20" fillId="8" borderId="13" xfId="8" applyFont="1" applyFill="1" applyBorder="1" applyAlignment="1">
      <alignment horizontal="center" vertical="center" wrapText="1"/>
    </xf>
    <xf numFmtId="0" fontId="22" fillId="8" borderId="13" xfId="8" applyFont="1" applyFill="1" applyBorder="1" applyAlignment="1">
      <alignment horizontal="center" vertical="center" wrapText="1"/>
    </xf>
    <xf numFmtId="166" fontId="32" fillId="8" borderId="13" xfId="8" applyNumberFormat="1" applyFont="1" applyFill="1" applyBorder="1" applyAlignment="1">
      <alignment horizontal="center" vertical="center" wrapText="1"/>
    </xf>
    <xf numFmtId="166" fontId="41" fillId="8" borderId="13" xfId="8" applyNumberFormat="1" applyFont="1" applyFill="1" applyBorder="1" applyAlignment="1">
      <alignment horizontal="center" vertical="center" wrapText="1"/>
    </xf>
    <xf numFmtId="166" fontId="41" fillId="8" borderId="3" xfId="8" applyNumberFormat="1" applyFont="1" applyFill="1" applyBorder="1" applyAlignment="1">
      <alignment horizontal="center" vertical="center" wrapText="1"/>
    </xf>
    <xf numFmtId="0" fontId="22" fillId="8" borderId="7" xfId="8" applyFont="1" applyFill="1" applyBorder="1" applyAlignment="1">
      <alignment horizontal="center" vertical="center" wrapText="1"/>
    </xf>
    <xf numFmtId="0" fontId="41" fillId="8" borderId="7" xfId="8" applyFont="1" applyFill="1" applyBorder="1" applyAlignment="1">
      <alignment horizontal="center" vertical="center" wrapText="1"/>
    </xf>
    <xf numFmtId="0" fontId="41" fillId="8" borderId="2" xfId="8" applyFont="1" applyFill="1" applyBorder="1" applyAlignment="1">
      <alignment horizontal="center" vertical="center" wrapText="1"/>
    </xf>
    <xf numFmtId="0" fontId="22" fillId="11" borderId="19" xfId="1" applyFont="1" applyFill="1" applyBorder="1" applyAlignment="1">
      <alignment horizontal="center" vertical="center" wrapText="1"/>
    </xf>
    <xf numFmtId="0" fontId="22" fillId="8" borderId="19" xfId="1" applyFont="1" applyFill="1" applyBorder="1" applyAlignment="1">
      <alignment horizontal="center" vertical="center"/>
    </xf>
    <xf numFmtId="0" fontId="32" fillId="8" borderId="13" xfId="8" applyFont="1" applyFill="1" applyBorder="1" applyAlignment="1">
      <alignment horizontal="center" vertical="center" wrapText="1"/>
    </xf>
    <xf numFmtId="0" fontId="22" fillId="9" borderId="19" xfId="1" applyFont="1" applyFill="1" applyBorder="1" applyAlignment="1">
      <alignment horizontal="center" vertical="center" wrapText="1"/>
    </xf>
    <xf numFmtId="0" fontId="22" fillId="10" borderId="19" xfId="1" applyFont="1" applyFill="1" applyBorder="1" applyAlignment="1">
      <alignment horizontal="center" vertical="center" wrapText="1"/>
    </xf>
    <xf numFmtId="0" fontId="11" fillId="8" borderId="10" xfId="9" applyFont="1" applyFill="1" applyAlignment="1">
      <alignment horizontal="center" vertical="center" wrapText="1"/>
    </xf>
    <xf numFmtId="0" fontId="117" fillId="8" borderId="10" xfId="9" applyFont="1" applyFill="1" applyAlignment="1">
      <alignment horizontal="center" vertical="center" wrapText="1"/>
    </xf>
    <xf numFmtId="0" fontId="6" fillId="8" borderId="10" xfId="9" applyFont="1" applyFill="1" applyAlignment="1">
      <alignment horizontal="center" vertical="center"/>
    </xf>
    <xf numFmtId="0" fontId="119" fillId="8" borderId="10" xfId="9" applyFont="1" applyFill="1" applyAlignment="1">
      <alignment vertical="center"/>
    </xf>
    <xf numFmtId="0" fontId="10" fillId="8" borderId="10" xfId="9" applyFont="1" applyFill="1" applyAlignment="1">
      <alignment horizontal="center" vertical="center" wrapText="1"/>
    </xf>
    <xf numFmtId="0" fontId="119" fillId="8" borderId="10" xfId="9" applyFont="1" applyFill="1" applyAlignment="1">
      <alignment horizontal="center" vertical="center"/>
    </xf>
    <xf numFmtId="0" fontId="6" fillId="8" borderId="17" xfId="9" applyFont="1" applyFill="1" applyBorder="1" applyAlignment="1">
      <alignment horizontal="center" vertical="center" wrapText="1"/>
    </xf>
    <xf numFmtId="0" fontId="119" fillId="8" borderId="13" xfId="9" applyFont="1" applyFill="1" applyBorder="1" applyAlignment="1">
      <alignment horizontal="center" vertical="center"/>
    </xf>
    <xf numFmtId="0" fontId="6" fillId="8" borderId="18" xfId="9" applyFont="1" applyFill="1" applyBorder="1" applyAlignment="1">
      <alignment horizontal="center" vertical="center" wrapText="1"/>
    </xf>
    <xf numFmtId="0" fontId="119" fillId="8" borderId="14" xfId="9" applyFont="1" applyFill="1" applyBorder="1" applyAlignment="1">
      <alignment vertical="center" wrapText="1"/>
    </xf>
    <xf numFmtId="0" fontId="6" fillId="8" borderId="1" xfId="9" applyFont="1" applyFill="1" applyBorder="1" applyAlignment="1">
      <alignment horizontal="center" vertical="center" wrapText="1"/>
    </xf>
    <xf numFmtId="0" fontId="119" fillId="8" borderId="7" xfId="9" applyFont="1" applyFill="1" applyBorder="1" applyAlignment="1">
      <alignment horizontal="center" vertical="center"/>
    </xf>
    <xf numFmtId="0" fontId="119" fillId="8" borderId="2" xfId="9" applyFont="1" applyFill="1" applyBorder="1" applyAlignment="1">
      <alignment horizontal="center" vertical="center"/>
    </xf>
    <xf numFmtId="0" fontId="6" fillId="8" borderId="7" xfId="9" applyFont="1" applyFill="1" applyBorder="1" applyAlignment="1">
      <alignment horizontal="center" vertical="center" wrapText="1"/>
    </xf>
    <xf numFmtId="166" fontId="6" fillId="8" borderId="7" xfId="9" applyNumberFormat="1" applyFont="1" applyFill="1" applyBorder="1" applyAlignment="1">
      <alignment horizontal="center" vertical="center" wrapText="1"/>
    </xf>
    <xf numFmtId="166" fontId="119" fillId="8" borderId="2" xfId="9" applyNumberFormat="1" applyFont="1" applyFill="1" applyBorder="1" applyAlignment="1">
      <alignment horizontal="center" vertical="center"/>
    </xf>
    <xf numFmtId="0" fontId="119" fillId="8" borderId="3" xfId="9" applyFont="1" applyFill="1" applyBorder="1" applyAlignment="1">
      <alignment horizontal="center" vertical="center"/>
    </xf>
    <xf numFmtId="0" fontId="6" fillId="8" borderId="13" xfId="9" applyFont="1" applyFill="1" applyBorder="1" applyAlignment="1">
      <alignment horizontal="center" vertical="center" wrapText="1"/>
    </xf>
    <xf numFmtId="166" fontId="4" fillId="8" borderId="13" xfId="9" applyNumberFormat="1" applyFont="1" applyFill="1" applyBorder="1" applyAlignment="1">
      <alignment horizontal="center" vertical="center" wrapText="1"/>
    </xf>
    <xf numFmtId="166" fontId="119" fillId="8" borderId="3" xfId="9" applyNumberFormat="1" applyFont="1" applyFill="1" applyBorder="1" applyAlignment="1">
      <alignment horizontal="center" vertical="center"/>
    </xf>
    <xf numFmtId="0" fontId="6" fillId="8" borderId="8" xfId="9" applyFont="1" applyFill="1" applyBorder="1" applyAlignment="1">
      <alignment horizontal="center" vertical="center" wrapText="1"/>
    </xf>
    <xf numFmtId="0" fontId="119" fillId="8" borderId="8" xfId="9" applyFont="1" applyFill="1" applyBorder="1" applyAlignment="1">
      <alignment horizontal="center" vertical="center"/>
    </xf>
    <xf numFmtId="0" fontId="119" fillId="8" borderId="12" xfId="9" applyFont="1" applyFill="1" applyBorder="1" applyAlignment="1">
      <alignment horizontal="center" vertical="center"/>
    </xf>
    <xf numFmtId="0" fontId="119" fillId="8" borderId="9" xfId="9" applyFont="1" applyFill="1" applyBorder="1" applyAlignment="1">
      <alignment horizontal="center" vertical="center"/>
    </xf>
    <xf numFmtId="0" fontId="119" fillId="8" borderId="11" xfId="9" applyFont="1" applyFill="1" applyBorder="1" applyAlignment="1">
      <alignment horizontal="center" vertical="center"/>
    </xf>
    <xf numFmtId="0" fontId="119" fillId="8" borderId="14" xfId="9" applyFont="1" applyFill="1" applyBorder="1" applyAlignment="1">
      <alignment horizontal="center" vertical="center"/>
    </xf>
    <xf numFmtId="0" fontId="119" fillId="8" borderId="15" xfId="9" applyFont="1" applyFill="1" applyBorder="1" applyAlignment="1">
      <alignment horizontal="center" vertical="center"/>
    </xf>
    <xf numFmtId="0" fontId="4" fillId="8" borderId="15" xfId="9" applyFont="1" applyFill="1" applyBorder="1" applyAlignment="1">
      <alignment horizontal="center" vertical="center" wrapText="1"/>
    </xf>
    <xf numFmtId="0" fontId="4" fillId="8" borderId="7" xfId="9" applyFont="1" applyFill="1" applyBorder="1" applyAlignment="1">
      <alignment horizontal="center" vertical="center" wrapText="1"/>
    </xf>
    <xf numFmtId="0" fontId="4" fillId="8" borderId="18" xfId="9" applyFont="1" applyFill="1" applyBorder="1" applyAlignment="1">
      <alignment horizontal="center" vertical="center" wrapText="1"/>
    </xf>
    <xf numFmtId="0" fontId="119" fillId="8" borderId="16" xfId="9" applyFont="1" applyFill="1" applyBorder="1" applyAlignment="1">
      <alignment horizontal="center" vertical="center"/>
    </xf>
    <xf numFmtId="0" fontId="4" fillId="8" borderId="1" xfId="9" applyFont="1" applyFill="1" applyBorder="1" applyAlignment="1">
      <alignment horizontal="center" vertical="center" wrapText="1"/>
    </xf>
    <xf numFmtId="3" fontId="6" fillId="8" borderId="13" xfId="9" applyNumberFormat="1" applyFont="1" applyFill="1" applyBorder="1" applyAlignment="1">
      <alignment horizontal="center" vertical="center" wrapText="1"/>
    </xf>
    <xf numFmtId="3" fontId="119" fillId="8" borderId="13" xfId="9" applyNumberFormat="1" applyFont="1" applyFill="1" applyBorder="1" applyAlignment="1">
      <alignment horizontal="center" vertical="center"/>
    </xf>
    <xf numFmtId="3" fontId="119" fillId="8" borderId="3" xfId="9" applyNumberFormat="1" applyFont="1" applyFill="1" applyBorder="1" applyAlignment="1">
      <alignment horizontal="center" vertical="center"/>
    </xf>
    <xf numFmtId="166" fontId="6" fillId="8" borderId="13" xfId="9" applyNumberFormat="1" applyFont="1" applyFill="1" applyBorder="1" applyAlignment="1">
      <alignment horizontal="center" vertical="center" wrapText="1"/>
    </xf>
    <xf numFmtId="166" fontId="119" fillId="8" borderId="13" xfId="9" applyNumberFormat="1" applyFont="1" applyFill="1" applyBorder="1" applyAlignment="1">
      <alignment horizontal="center" vertical="center"/>
    </xf>
    <xf numFmtId="0" fontId="4" fillId="8" borderId="13" xfId="9" applyFont="1" applyFill="1" applyBorder="1" applyAlignment="1">
      <alignment horizontal="center" vertical="center" wrapText="1"/>
    </xf>
    <xf numFmtId="166" fontId="4" fillId="8" borderId="9" xfId="9" applyNumberFormat="1" applyFont="1" applyFill="1" applyBorder="1" applyAlignment="1">
      <alignment horizontal="center" vertical="center" wrapText="1"/>
    </xf>
    <xf numFmtId="166" fontId="119" fillId="8" borderId="11" xfId="9" applyNumberFormat="1" applyFont="1" applyFill="1" applyBorder="1" applyAlignment="1">
      <alignment horizontal="center" vertical="center"/>
    </xf>
    <xf numFmtId="3" fontId="5" fillId="8" borderId="19" xfId="7" applyNumberFormat="1" applyFont="1" applyFill="1" applyBorder="1" applyAlignment="1">
      <alignment horizontal="center" vertical="center" wrapText="1"/>
    </xf>
    <xf numFmtId="166" fontId="5" fillId="8" borderId="19" xfId="7" applyNumberFormat="1" applyFont="1" applyFill="1" applyBorder="1" applyAlignment="1">
      <alignment horizontal="center" vertical="center" wrapText="1"/>
    </xf>
    <xf numFmtId="0" fontId="16" fillId="8" borderId="10" xfId="10" applyFont="1" applyFill="1" applyAlignment="1">
      <alignment horizontal="center" vertical="center" wrapText="1"/>
    </xf>
    <xf numFmtId="0" fontId="6" fillId="8" borderId="10" xfId="10" applyFont="1" applyFill="1" applyAlignment="1">
      <alignment horizontal="center" vertical="center"/>
    </xf>
    <xf numFmtId="0" fontId="16" fillId="8" borderId="10" xfId="10" applyFont="1" applyFill="1" applyAlignment="1">
      <alignment vertical="center"/>
    </xf>
    <xf numFmtId="0" fontId="16" fillId="8" borderId="10" xfId="10" applyFont="1" applyFill="1" applyAlignment="1">
      <alignment horizontal="center" vertical="center"/>
    </xf>
    <xf numFmtId="0" fontId="3" fillId="8" borderId="10" xfId="10" applyFont="1" applyFill="1" applyAlignment="1">
      <alignment horizontal="center" vertical="center" wrapText="1"/>
    </xf>
    <xf numFmtId="0" fontId="13" fillId="8" borderId="10" xfId="10" applyFont="1" applyFill="1" applyAlignment="1">
      <alignment horizontal="center" vertical="center" wrapText="1"/>
    </xf>
    <xf numFmtId="0" fontId="121" fillId="8" borderId="10" xfId="10" applyFont="1" applyFill="1" applyAlignment="1">
      <alignment vertical="center"/>
    </xf>
    <xf numFmtId="0" fontId="121" fillId="8" borderId="10" xfId="10" applyFont="1" applyFill="1" applyAlignment="1">
      <alignment horizontal="center" vertical="center"/>
    </xf>
    <xf numFmtId="0" fontId="52" fillId="8" borderId="17" xfId="10" applyFont="1" applyFill="1" applyBorder="1" applyAlignment="1">
      <alignment horizontal="center" vertical="center" wrapText="1"/>
    </xf>
    <xf numFmtId="0" fontId="16" fillId="8" borderId="13" xfId="10" applyFont="1" applyFill="1" applyBorder="1" applyAlignment="1">
      <alignment vertical="center"/>
    </xf>
    <xf numFmtId="0" fontId="16" fillId="8" borderId="3" xfId="10" applyFont="1" applyFill="1" applyBorder="1" applyAlignment="1">
      <alignment vertical="center"/>
    </xf>
    <xf numFmtId="49" fontId="6" fillId="8" borderId="17" xfId="10" applyNumberFormat="1" applyFont="1" applyFill="1" applyBorder="1" applyAlignment="1">
      <alignment horizontal="center" vertical="center" wrapText="1"/>
    </xf>
    <xf numFmtId="0" fontId="19" fillId="8" borderId="13" xfId="10" applyFont="1" applyFill="1" applyBorder="1" applyAlignment="1">
      <alignment vertical="center" wrapText="1"/>
    </xf>
    <xf numFmtId="0" fontId="19" fillId="8" borderId="3" xfId="10" applyFont="1" applyFill="1" applyBorder="1" applyAlignment="1">
      <alignment vertical="center" wrapText="1"/>
    </xf>
    <xf numFmtId="0" fontId="6" fillId="8" borderId="1" xfId="10" applyFont="1" applyFill="1" applyBorder="1" applyAlignment="1">
      <alignment horizontal="center" vertical="center" wrapText="1"/>
    </xf>
    <xf numFmtId="0" fontId="19" fillId="8" borderId="7" xfId="10" applyFont="1" applyFill="1" applyBorder="1" applyAlignment="1">
      <alignment horizontal="center" vertical="center" wrapText="1"/>
    </xf>
    <xf numFmtId="0" fontId="19" fillId="8" borderId="2" xfId="10" applyFont="1" applyFill="1" applyBorder="1" applyAlignment="1">
      <alignment horizontal="center" vertical="center" wrapText="1"/>
    </xf>
    <xf numFmtId="0" fontId="19" fillId="8" borderId="7" xfId="10" applyFont="1" applyFill="1" applyBorder="1" applyAlignment="1">
      <alignment horizontal="center" vertical="center"/>
    </xf>
    <xf numFmtId="0" fontId="19" fillId="8" borderId="2" xfId="10" applyFont="1" applyFill="1" applyBorder="1" applyAlignment="1">
      <alignment horizontal="center" vertical="center"/>
    </xf>
    <xf numFmtId="0" fontId="6" fillId="8" borderId="1" xfId="10" applyFont="1" applyFill="1" applyBorder="1" applyAlignment="1">
      <alignment horizontal="center" vertical="center"/>
    </xf>
    <xf numFmtId="165" fontId="6" fillId="8" borderId="18" xfId="10" applyNumberFormat="1" applyFont="1" applyFill="1" applyBorder="1" applyAlignment="1">
      <alignment horizontal="center" vertical="center" wrapText="1"/>
    </xf>
    <xf numFmtId="165" fontId="19" fillId="8" borderId="8" xfId="10" applyNumberFormat="1" applyFont="1" applyFill="1" applyBorder="1" applyAlignment="1">
      <alignment horizontal="center" vertical="center"/>
    </xf>
    <xf numFmtId="165" fontId="19" fillId="8" borderId="16" xfId="10" applyNumberFormat="1" applyFont="1" applyFill="1" applyBorder="1" applyAlignment="1">
      <alignment horizontal="center" vertical="center"/>
    </xf>
    <xf numFmtId="165" fontId="19" fillId="8" borderId="9" xfId="10" applyNumberFormat="1" applyFont="1" applyFill="1" applyBorder="1" applyAlignment="1">
      <alignment horizontal="center" vertical="center"/>
    </xf>
    <xf numFmtId="0" fontId="6" fillId="8" borderId="17" xfId="10" applyFont="1" applyFill="1" applyBorder="1" applyAlignment="1">
      <alignment horizontal="center" vertical="center" wrapText="1"/>
    </xf>
    <xf numFmtId="0" fontId="19" fillId="8" borderId="13" xfId="10" applyFont="1" applyFill="1" applyBorder="1" applyAlignment="1">
      <alignment horizontal="center" vertical="center"/>
    </xf>
    <xf numFmtId="0" fontId="19" fillId="8" borderId="3" xfId="10" applyFont="1" applyFill="1" applyBorder="1" applyAlignment="1">
      <alignment horizontal="center" vertical="center"/>
    </xf>
    <xf numFmtId="0" fontId="4" fillId="8" borderId="17" xfId="10" applyFont="1" applyFill="1" applyBorder="1" applyAlignment="1">
      <alignment horizontal="center" vertical="center" wrapText="1"/>
    </xf>
    <xf numFmtId="0" fontId="4" fillId="8" borderId="17" xfId="10" applyFont="1" applyFill="1" applyBorder="1" applyAlignment="1">
      <alignment horizontal="center" vertical="center" textRotation="90" wrapText="1"/>
    </xf>
    <xf numFmtId="165" fontId="6" fillId="8" borderId="17" xfId="10" applyNumberFormat="1" applyFont="1" applyFill="1" applyBorder="1" applyAlignment="1">
      <alignment horizontal="center" vertical="center" wrapText="1"/>
    </xf>
    <xf numFmtId="165" fontId="19" fillId="8" borderId="13" xfId="10" applyNumberFormat="1" applyFont="1" applyFill="1" applyBorder="1" applyAlignment="1">
      <alignment horizontal="center" vertical="center"/>
    </xf>
    <xf numFmtId="165" fontId="19" fillId="8" borderId="3" xfId="10" applyNumberFormat="1" applyFont="1" applyFill="1" applyBorder="1" applyAlignment="1">
      <alignment horizontal="center" vertical="center"/>
    </xf>
    <xf numFmtId="165" fontId="6" fillId="8" borderId="18" xfId="10" applyNumberFormat="1" applyFont="1" applyFill="1" applyBorder="1" applyAlignment="1">
      <alignment vertical="center" wrapText="1"/>
    </xf>
    <xf numFmtId="165" fontId="19" fillId="8" borderId="14" xfId="10" applyNumberFormat="1" applyFont="1" applyFill="1" applyBorder="1" applyAlignment="1">
      <alignment vertical="center"/>
    </xf>
    <xf numFmtId="165" fontId="19" fillId="8" borderId="16" xfId="10" applyNumberFormat="1" applyFont="1" applyFill="1" applyBorder="1" applyAlignment="1">
      <alignment vertical="center"/>
    </xf>
    <xf numFmtId="0" fontId="4" fillId="8" borderId="1" xfId="10" applyFont="1" applyFill="1" applyBorder="1" applyAlignment="1">
      <alignment horizontal="center" vertical="center" wrapText="1"/>
    </xf>
    <xf numFmtId="0" fontId="19" fillId="8" borderId="3" xfId="10" applyFont="1" applyFill="1" applyBorder="1" applyAlignment="1">
      <alignment horizontal="center" vertical="center" textRotation="90"/>
    </xf>
    <xf numFmtId="0" fontId="74" fillId="8" borderId="17" xfId="10" applyFont="1" applyFill="1" applyBorder="1" applyAlignment="1">
      <alignment horizontal="center" vertical="center" wrapText="1"/>
    </xf>
    <xf numFmtId="0" fontId="70" fillId="8" borderId="13" xfId="10" applyFont="1" applyFill="1" applyBorder="1" applyAlignment="1">
      <alignment vertical="center"/>
    </xf>
    <xf numFmtId="49" fontId="74" fillId="8" borderId="18" xfId="10" applyNumberFormat="1" applyFont="1" applyFill="1" applyBorder="1" applyAlignment="1">
      <alignment horizontal="center" vertical="center" wrapText="1"/>
    </xf>
    <xf numFmtId="0" fontId="70" fillId="8" borderId="14" xfId="10" applyFont="1" applyFill="1" applyBorder="1" applyAlignment="1">
      <alignment vertical="center" wrapText="1"/>
    </xf>
    <xf numFmtId="49" fontId="74" fillId="8" borderId="1" xfId="10" applyNumberFormat="1" applyFont="1" applyFill="1" applyBorder="1" applyAlignment="1">
      <alignment horizontal="center" vertical="center" wrapText="1"/>
    </xf>
    <xf numFmtId="0" fontId="70" fillId="8" borderId="7" xfId="10" applyFont="1" applyFill="1" applyBorder="1" applyAlignment="1">
      <alignment horizontal="center" vertical="center"/>
    </xf>
    <xf numFmtId="0" fontId="70" fillId="8" borderId="2" xfId="10" applyFont="1" applyFill="1" applyBorder="1" applyAlignment="1">
      <alignment horizontal="center" vertical="center"/>
    </xf>
    <xf numFmtId="0" fontId="74" fillId="8" borderId="7" xfId="10" applyFont="1" applyFill="1" applyBorder="1" applyAlignment="1">
      <alignment horizontal="center" vertical="center" wrapText="1"/>
    </xf>
    <xf numFmtId="0" fontId="74" fillId="8" borderId="1" xfId="10" applyFont="1" applyFill="1" applyBorder="1" applyAlignment="1">
      <alignment horizontal="center" vertical="center"/>
    </xf>
    <xf numFmtId="0" fontId="70" fillId="8" borderId="7" xfId="10" applyFont="1" applyFill="1" applyBorder="1" applyAlignment="1">
      <alignment vertical="center"/>
    </xf>
    <xf numFmtId="0" fontId="70" fillId="8" borderId="2" xfId="10" applyFont="1" applyFill="1" applyBorder="1" applyAlignment="1">
      <alignment vertical="center"/>
    </xf>
    <xf numFmtId="0" fontId="70" fillId="8" borderId="16" xfId="10" applyFont="1" applyFill="1" applyBorder="1" applyAlignment="1">
      <alignment horizontal="center" vertical="center" wrapText="1"/>
    </xf>
    <xf numFmtId="0" fontId="70" fillId="8" borderId="11" xfId="10" applyFont="1" applyFill="1" applyBorder="1" applyAlignment="1">
      <alignment vertical="center"/>
    </xf>
    <xf numFmtId="3" fontId="22" fillId="8" borderId="19" xfId="7" applyNumberFormat="1" applyFont="1" applyFill="1" applyBorder="1" applyAlignment="1">
      <alignment horizontal="center" vertical="center" wrapText="1"/>
    </xf>
    <xf numFmtId="166" fontId="22" fillId="8" borderId="19" xfId="7" applyNumberFormat="1" applyFont="1" applyFill="1" applyBorder="1" applyAlignment="1">
      <alignment horizontal="center" vertical="center" wrapText="1"/>
    </xf>
    <xf numFmtId="1" fontId="70" fillId="8" borderId="13" xfId="10" applyNumberFormat="1" applyFont="1" applyFill="1" applyBorder="1" applyAlignment="1">
      <alignment horizontal="center" vertical="center" wrapText="1"/>
    </xf>
    <xf numFmtId="1" fontId="70" fillId="8" borderId="13" xfId="10" applyNumberFormat="1" applyFont="1" applyFill="1" applyBorder="1" applyAlignment="1">
      <alignment horizontal="center" vertical="center"/>
    </xf>
    <xf numFmtId="3" fontId="74" fillId="8" borderId="13" xfId="10" applyNumberFormat="1" applyFont="1" applyFill="1" applyBorder="1" applyAlignment="1">
      <alignment horizontal="center" vertical="center" wrapText="1"/>
    </xf>
    <xf numFmtId="3" fontId="70" fillId="8" borderId="13" xfId="10" applyNumberFormat="1" applyFont="1" applyFill="1" applyBorder="1" applyAlignment="1">
      <alignment horizontal="center" vertical="center"/>
    </xf>
    <xf numFmtId="0" fontId="70" fillId="8" borderId="13" xfId="10" applyFont="1" applyFill="1" applyBorder="1" applyAlignment="1">
      <alignment horizontal="center" vertical="center"/>
    </xf>
    <xf numFmtId="166" fontId="74" fillId="8" borderId="17" xfId="10" applyNumberFormat="1" applyFont="1" applyFill="1" applyBorder="1" applyAlignment="1">
      <alignment horizontal="center" vertical="center" wrapText="1"/>
    </xf>
    <xf numFmtId="166" fontId="70" fillId="8" borderId="13" xfId="10" applyNumberFormat="1" applyFont="1" applyFill="1" applyBorder="1" applyAlignment="1">
      <alignment horizontal="center" vertical="center"/>
    </xf>
    <xf numFmtId="0" fontId="70" fillId="8" borderId="12" xfId="10" applyFont="1" applyFill="1" applyBorder="1" applyAlignment="1">
      <alignment horizontal="center" vertical="center" wrapText="1"/>
    </xf>
    <xf numFmtId="0" fontId="70" fillId="8" borderId="15" xfId="10" applyFont="1" applyFill="1" applyBorder="1" applyAlignment="1">
      <alignment horizontal="center" vertical="center"/>
    </xf>
    <xf numFmtId="0" fontId="47" fillId="8" borderId="10" xfId="10" applyFont="1" applyFill="1" applyAlignment="1">
      <alignment horizontal="center" vertical="center" wrapText="1"/>
    </xf>
    <xf numFmtId="0" fontId="47" fillId="8" borderId="10" xfId="10" applyFont="1" applyFill="1" applyAlignment="1">
      <alignment horizontal="center" vertical="center"/>
    </xf>
    <xf numFmtId="166" fontId="76" fillId="8" borderId="10" xfId="10" applyNumberFormat="1" applyFont="1" applyFill="1" applyAlignment="1">
      <alignment horizontal="center" vertical="center"/>
    </xf>
    <xf numFmtId="0" fontId="79" fillId="8" borderId="10" xfId="10" applyFont="1" applyFill="1" applyAlignment="1">
      <alignment horizontal="center" vertical="center" wrapText="1"/>
    </xf>
    <xf numFmtId="0" fontId="75" fillId="8" borderId="10" xfId="10" applyFont="1" applyFill="1" applyAlignment="1">
      <alignment vertical="center"/>
    </xf>
    <xf numFmtId="0" fontId="80" fillId="8" borderId="10" xfId="10" applyFont="1" applyFill="1" applyAlignment="1">
      <alignment horizontal="center" vertical="center"/>
    </xf>
    <xf numFmtId="0" fontId="74" fillId="8" borderId="10" xfId="10" applyFont="1" applyFill="1" applyAlignment="1">
      <alignment horizontal="center" vertical="center"/>
    </xf>
    <xf numFmtId="0" fontId="74" fillId="8" borderId="8" xfId="10" applyFont="1" applyFill="1" applyBorder="1" applyAlignment="1">
      <alignment horizontal="center" vertical="center" wrapText="1"/>
    </xf>
    <xf numFmtId="0" fontId="70" fillId="8" borderId="8" xfId="10" applyFont="1" applyFill="1" applyBorder="1" applyAlignment="1">
      <alignment horizontal="center" vertical="center"/>
    </xf>
    <xf numFmtId="0" fontId="70" fillId="8" borderId="12" xfId="10" applyFont="1" applyFill="1" applyBorder="1" applyAlignment="1">
      <alignment horizontal="center" vertical="center"/>
    </xf>
    <xf numFmtId="0" fontId="70" fillId="8" borderId="9" xfId="10" applyFont="1" applyFill="1" applyBorder="1" applyAlignment="1">
      <alignment horizontal="center" vertical="center"/>
    </xf>
    <xf numFmtId="0" fontId="70" fillId="8" borderId="11" xfId="10" applyFont="1" applyFill="1" applyBorder="1" applyAlignment="1">
      <alignment horizontal="center" vertical="center"/>
    </xf>
    <xf numFmtId="0" fontId="70" fillId="8" borderId="1" xfId="10" applyFont="1" applyFill="1" applyBorder="1" applyAlignment="1">
      <alignment horizontal="center" vertical="center" wrapText="1"/>
    </xf>
    <xf numFmtId="1" fontId="70" fillId="8" borderId="18" xfId="10" applyNumberFormat="1" applyFont="1" applyFill="1" applyBorder="1" applyAlignment="1">
      <alignment horizontal="center" vertical="center" wrapText="1"/>
    </xf>
    <xf numFmtId="1" fontId="70" fillId="8" borderId="14" xfId="10" applyNumberFormat="1" applyFont="1" applyFill="1" applyBorder="1" applyAlignment="1">
      <alignment horizontal="center" vertical="center"/>
    </xf>
    <xf numFmtId="166" fontId="70" fillId="8" borderId="17" xfId="10" applyNumberFormat="1" applyFont="1" applyFill="1" applyBorder="1" applyAlignment="1">
      <alignment horizontal="center" vertical="center" wrapText="1"/>
    </xf>
    <xf numFmtId="166" fontId="70" fillId="8" borderId="13" xfId="10" applyNumberFormat="1" applyFont="1" applyFill="1" applyBorder="1" applyAlignment="1">
      <alignment vertical="center"/>
    </xf>
    <xf numFmtId="0" fontId="74" fillId="8" borderId="1" xfId="10" applyFont="1" applyFill="1" applyBorder="1" applyAlignment="1">
      <alignment horizontal="center" vertical="center" wrapText="1"/>
    </xf>
    <xf numFmtId="0" fontId="74" fillId="8" borderId="17" xfId="10" applyFont="1" applyFill="1" applyBorder="1" applyAlignment="1">
      <alignment horizontal="center" vertical="center"/>
    </xf>
    <xf numFmtId="0" fontId="74" fillId="8" borderId="18" xfId="10" applyFont="1" applyFill="1" applyBorder="1" applyAlignment="1">
      <alignment horizontal="center" vertical="center" wrapText="1"/>
    </xf>
    <xf numFmtId="0" fontId="70" fillId="8" borderId="14" xfId="10" applyFont="1" applyFill="1" applyBorder="1" applyAlignment="1">
      <alignment horizontal="center" vertical="center"/>
    </xf>
    <xf numFmtId="0" fontId="70" fillId="8" borderId="10" xfId="10" applyFont="1" applyFill="1" applyAlignment="1">
      <alignment horizontal="center" vertical="center"/>
    </xf>
    <xf numFmtId="0" fontId="70" fillId="8" borderId="17" xfId="10" applyFont="1" applyFill="1" applyBorder="1" applyAlignment="1">
      <alignment horizontal="center" vertical="center" wrapText="1"/>
    </xf>
    <xf numFmtId="166" fontId="70" fillId="8" borderId="13" xfId="10" applyNumberFormat="1" applyFont="1" applyFill="1" applyBorder="1" applyAlignment="1">
      <alignment horizontal="center" vertical="center" wrapText="1"/>
    </xf>
    <xf numFmtId="0" fontId="30" fillId="9" borderId="10" xfId="12" applyFont="1" applyFill="1" applyAlignment="1">
      <alignment horizontal="center" vertical="center" wrapText="1"/>
    </xf>
    <xf numFmtId="0" fontId="2" fillId="8" borderId="10" xfId="12" applyFont="1" applyFill="1"/>
    <xf numFmtId="0" fontId="91" fillId="9" borderId="10" xfId="12" applyFont="1" applyFill="1" applyAlignment="1">
      <alignment horizontal="center" vertical="center"/>
    </xf>
    <xf numFmtId="0" fontId="92" fillId="8" borderId="10" xfId="12" applyFont="1" applyFill="1"/>
    <xf numFmtId="0" fontId="91" fillId="9" borderId="10" xfId="12" applyFont="1" applyFill="1" applyAlignment="1">
      <alignment horizontal="center" vertical="center" wrapText="1"/>
    </xf>
    <xf numFmtId="0" fontId="94" fillId="9" borderId="10" xfId="12" applyFont="1" applyFill="1" applyAlignment="1">
      <alignment horizontal="center" vertical="center" wrapText="1"/>
    </xf>
    <xf numFmtId="0" fontId="39" fillId="9" borderId="36" xfId="12" applyFont="1" applyFill="1" applyBorder="1" applyAlignment="1">
      <alignment horizontal="center" vertical="center" wrapText="1"/>
    </xf>
    <xf numFmtId="0" fontId="30" fillId="8" borderId="38" xfId="12" applyFont="1" applyFill="1" applyBorder="1" applyAlignment="1">
      <alignment horizontal="center"/>
    </xf>
    <xf numFmtId="0" fontId="30" fillId="8" borderId="59" xfId="12" applyFont="1" applyFill="1" applyBorder="1" applyAlignment="1">
      <alignment horizontal="center"/>
    </xf>
    <xf numFmtId="49" fontId="39" fillId="9" borderId="36" xfId="12" applyNumberFormat="1" applyFont="1" applyFill="1" applyBorder="1" applyAlignment="1">
      <alignment horizontal="center" vertical="center" wrapText="1"/>
    </xf>
    <xf numFmtId="0" fontId="2" fillId="8" borderId="38" xfId="12" applyFont="1" applyFill="1" applyBorder="1"/>
    <xf numFmtId="0" fontId="2" fillId="8" borderId="59" xfId="12" applyFont="1" applyFill="1" applyBorder="1"/>
    <xf numFmtId="0" fontId="39" fillId="9" borderId="46" xfId="12" applyFont="1" applyFill="1" applyBorder="1" applyAlignment="1">
      <alignment horizontal="center" vertical="center"/>
    </xf>
    <xf numFmtId="0" fontId="2" fillId="8" borderId="57" xfId="12" applyFont="1" applyFill="1" applyBorder="1" applyAlignment="1">
      <alignment horizontal="center"/>
    </xf>
    <xf numFmtId="0" fontId="2" fillId="8" borderId="47" xfId="12" applyFont="1" applyFill="1" applyBorder="1" applyAlignment="1">
      <alignment horizontal="center"/>
    </xf>
    <xf numFmtId="0" fontId="39" fillId="9" borderId="46" xfId="12" applyFont="1" applyFill="1" applyBorder="1" applyAlignment="1">
      <alignment horizontal="center" vertical="center" wrapText="1"/>
    </xf>
    <xf numFmtId="166" fontId="39" fillId="9" borderId="37" xfId="12" applyNumberFormat="1" applyFont="1" applyFill="1" applyBorder="1" applyAlignment="1">
      <alignment horizontal="center" vertical="center" wrapText="1"/>
    </xf>
    <xf numFmtId="166" fontId="2" fillId="8" borderId="58" xfId="12" applyNumberFormat="1" applyFont="1" applyFill="1" applyBorder="1" applyAlignment="1">
      <alignment horizontal="center"/>
    </xf>
    <xf numFmtId="166" fontId="2" fillId="8" borderId="45" xfId="12" applyNumberFormat="1" applyFont="1" applyFill="1" applyBorder="1" applyAlignment="1">
      <alignment horizontal="center"/>
    </xf>
    <xf numFmtId="166" fontId="2" fillId="8" borderId="48" xfId="12" applyNumberFormat="1" applyFont="1" applyFill="1" applyBorder="1" applyAlignment="1">
      <alignment horizontal="center"/>
    </xf>
    <xf numFmtId="166" fontId="2" fillId="8" borderId="42" xfId="12" applyNumberFormat="1" applyFont="1" applyFill="1" applyBorder="1" applyAlignment="1">
      <alignment horizontal="center"/>
    </xf>
    <xf numFmtId="166" fontId="2" fillId="8" borderId="43" xfId="12" applyNumberFormat="1" applyFont="1" applyFill="1" applyBorder="1" applyAlignment="1">
      <alignment horizontal="center"/>
    </xf>
    <xf numFmtId="0" fontId="2" fillId="8" borderId="38" xfId="12" applyFont="1" applyFill="1" applyBorder="1" applyAlignment="1">
      <alignment horizontal="center"/>
    </xf>
    <xf numFmtId="0" fontId="2" fillId="8" borderId="59" xfId="12" applyFont="1" applyFill="1" applyBorder="1" applyAlignment="1">
      <alignment horizontal="center"/>
    </xf>
    <xf numFmtId="0" fontId="40" fillId="9" borderId="36" xfId="12" applyFont="1" applyFill="1" applyBorder="1" applyAlignment="1">
      <alignment horizontal="center" vertical="center" wrapText="1"/>
    </xf>
    <xf numFmtId="0" fontId="96" fillId="9" borderId="36" xfId="12" applyFont="1" applyFill="1" applyBorder="1" applyAlignment="1">
      <alignment horizontal="center" vertical="center" wrapText="1"/>
    </xf>
    <xf numFmtId="0" fontId="98" fillId="8" borderId="38" xfId="12" applyFont="1" applyFill="1" applyBorder="1" applyAlignment="1">
      <alignment horizontal="center"/>
    </xf>
    <xf numFmtId="0" fontId="98" fillId="8" borderId="59" xfId="12" applyFont="1" applyFill="1" applyBorder="1" applyAlignment="1">
      <alignment horizontal="center"/>
    </xf>
    <xf numFmtId="0" fontId="22" fillId="9" borderId="36" xfId="12" applyFont="1" applyFill="1" applyBorder="1" applyAlignment="1">
      <alignment horizontal="center" vertical="center" textRotation="90" wrapText="1"/>
    </xf>
    <xf numFmtId="0" fontId="97" fillId="9" borderId="36" xfId="12" applyFont="1" applyFill="1" applyBorder="1" applyAlignment="1">
      <alignment horizontal="center" vertical="center" textRotation="90" wrapText="1"/>
    </xf>
    <xf numFmtId="166" fontId="39" fillId="9" borderId="36" xfId="12" applyNumberFormat="1" applyFont="1" applyFill="1" applyBorder="1" applyAlignment="1">
      <alignment horizontal="center" vertical="center" wrapText="1"/>
    </xf>
    <xf numFmtId="166" fontId="2" fillId="8" borderId="38" xfId="12" applyNumberFormat="1" applyFont="1" applyFill="1" applyBorder="1" applyAlignment="1">
      <alignment horizontal="center"/>
    </xf>
    <xf numFmtId="166" fontId="2" fillId="8" borderId="59" xfId="12" applyNumberFormat="1" applyFont="1" applyFill="1" applyBorder="1" applyAlignment="1">
      <alignment horizontal="center"/>
    </xf>
    <xf numFmtId="0" fontId="40" fillId="9" borderId="46" xfId="12" applyFont="1" applyFill="1" applyBorder="1" applyAlignment="1">
      <alignment horizontal="center" vertical="center" wrapText="1"/>
    </xf>
    <xf numFmtId="0" fontId="2" fillId="8" borderId="59" xfId="12" applyFont="1" applyFill="1" applyBorder="1" applyAlignment="1">
      <alignment horizontal="center" textRotation="90"/>
    </xf>
    <xf numFmtId="0" fontId="98" fillId="8" borderId="59" xfId="12" applyFont="1" applyFill="1" applyBorder="1" applyAlignment="1">
      <alignment horizontal="center" textRotation="90"/>
    </xf>
    <xf numFmtId="0" fontId="32" fillId="9" borderId="36" xfId="12" applyFont="1" applyFill="1" applyBorder="1" applyAlignment="1">
      <alignment horizontal="center" vertical="center" wrapText="1"/>
    </xf>
    <xf numFmtId="0" fontId="20" fillId="9" borderId="36" xfId="12" applyFont="1" applyFill="1" applyBorder="1" applyAlignment="1">
      <alignment horizontal="center" vertical="center" wrapText="1"/>
    </xf>
    <xf numFmtId="0" fontId="18" fillId="8" borderId="38" xfId="12" applyFont="1" applyFill="1" applyBorder="1" applyAlignment="1">
      <alignment vertical="center"/>
    </xf>
    <xf numFmtId="0" fontId="18" fillId="8" borderId="59" xfId="12" applyFont="1" applyFill="1" applyBorder="1" applyAlignment="1">
      <alignment vertical="center"/>
    </xf>
    <xf numFmtId="49" fontId="20" fillId="9" borderId="36" xfId="12" applyNumberFormat="1" applyFont="1" applyFill="1" applyBorder="1" applyAlignment="1">
      <alignment horizontal="center" vertical="center" wrapText="1"/>
    </xf>
    <xf numFmtId="0" fontId="18" fillId="8" borderId="38" xfId="12" applyFont="1" applyFill="1" applyBorder="1" applyAlignment="1">
      <alignment horizontal="center" vertical="center"/>
    </xf>
    <xf numFmtId="0" fontId="18" fillId="8" borderId="59" xfId="12" applyFont="1" applyFill="1" applyBorder="1" applyAlignment="1">
      <alignment horizontal="center" vertical="center"/>
    </xf>
    <xf numFmtId="49" fontId="20" fillId="9" borderId="46" xfId="12" applyNumberFormat="1" applyFont="1" applyFill="1" applyBorder="1" applyAlignment="1">
      <alignment horizontal="center" vertical="center" wrapText="1"/>
    </xf>
    <xf numFmtId="0" fontId="18" fillId="8" borderId="57" xfId="12" applyFont="1" applyFill="1" applyBorder="1" applyAlignment="1">
      <alignment horizontal="center" vertical="center"/>
    </xf>
    <xf numFmtId="0" fontId="18" fillId="8" borderId="47" xfId="12" applyFont="1" applyFill="1" applyBorder="1" applyAlignment="1">
      <alignment horizontal="center" vertical="center"/>
    </xf>
    <xf numFmtId="0" fontId="20" fillId="9" borderId="46" xfId="12" applyFont="1" applyFill="1" applyBorder="1" applyAlignment="1">
      <alignment horizontal="center" vertical="center" wrapText="1"/>
    </xf>
    <xf numFmtId="0" fontId="20" fillId="9" borderId="46" xfId="12" applyFont="1" applyFill="1" applyBorder="1" applyAlignment="1">
      <alignment horizontal="center" vertical="center"/>
    </xf>
    <xf numFmtId="0" fontId="18" fillId="9" borderId="46" xfId="12" applyFont="1" applyFill="1" applyBorder="1" applyAlignment="1">
      <alignment horizontal="center" vertical="center" wrapText="1"/>
    </xf>
    <xf numFmtId="0" fontId="18" fillId="9" borderId="36" xfId="12" applyFont="1" applyFill="1" applyBorder="1" applyAlignment="1">
      <alignment horizontal="center" vertical="center" wrapText="1"/>
    </xf>
    <xf numFmtId="166" fontId="20" fillId="9" borderId="36" xfId="12" applyNumberFormat="1" applyFont="1" applyFill="1" applyBorder="1" applyAlignment="1">
      <alignment horizontal="center" vertical="center" wrapText="1"/>
    </xf>
    <xf numFmtId="166" fontId="18" fillId="8" borderId="38" xfId="12" applyNumberFormat="1" applyFont="1" applyFill="1" applyBorder="1" applyAlignment="1">
      <alignment horizontal="center" vertical="center"/>
    </xf>
    <xf numFmtId="166" fontId="18" fillId="8" borderId="59" xfId="12" applyNumberFormat="1" applyFont="1" applyFill="1" applyBorder="1" applyAlignment="1">
      <alignment horizontal="center" vertical="center"/>
    </xf>
    <xf numFmtId="0" fontId="2" fillId="8" borderId="10" xfId="12" applyFont="1" applyFill="1" applyAlignment="1">
      <alignment horizontal="center" vertical="center" wrapText="1"/>
    </xf>
    <xf numFmtId="0" fontId="92" fillId="8" borderId="10" xfId="12" applyFont="1" applyFill="1" applyAlignment="1">
      <alignment vertical="center"/>
    </xf>
    <xf numFmtId="0" fontId="20" fillId="9" borderId="10" xfId="12" applyFont="1" applyFill="1" applyAlignment="1">
      <alignment horizontal="center" vertical="center"/>
    </xf>
    <xf numFmtId="0" fontId="18" fillId="8" borderId="10" xfId="12" applyFont="1" applyFill="1" applyAlignment="1">
      <alignment horizontal="center" vertical="center"/>
    </xf>
    <xf numFmtId="3" fontId="20" fillId="9" borderId="36" xfId="12" applyNumberFormat="1" applyFont="1" applyFill="1" applyBorder="1" applyAlignment="1">
      <alignment horizontal="center" vertical="center" wrapText="1"/>
    </xf>
    <xf numFmtId="3" fontId="18" fillId="8" borderId="38" xfId="12" applyNumberFormat="1" applyFont="1" applyFill="1" applyBorder="1" applyAlignment="1">
      <alignment horizontal="center" vertical="center"/>
    </xf>
    <xf numFmtId="3" fontId="18" fillId="8" borderId="59" xfId="12" applyNumberFormat="1" applyFont="1" applyFill="1" applyBorder="1" applyAlignment="1">
      <alignment horizontal="center" vertical="center"/>
    </xf>
    <xf numFmtId="0" fontId="20" fillId="9" borderId="37" xfId="12" applyFont="1" applyFill="1" applyBorder="1" applyAlignment="1">
      <alignment horizontal="center" vertical="center" wrapText="1"/>
    </xf>
    <xf numFmtId="0" fontId="18" fillId="8" borderId="58" xfId="12" applyFont="1" applyFill="1" applyBorder="1" applyAlignment="1">
      <alignment horizontal="center" vertical="center"/>
    </xf>
    <xf numFmtId="0" fontId="18" fillId="8" borderId="45" xfId="12" applyFont="1" applyFill="1" applyBorder="1" applyAlignment="1">
      <alignment horizontal="center" vertical="center"/>
    </xf>
    <xf numFmtId="0" fontId="18" fillId="8" borderId="48" xfId="12" applyFont="1" applyFill="1" applyBorder="1" applyAlignment="1">
      <alignment horizontal="center" vertical="center"/>
    </xf>
    <xf numFmtId="0" fontId="18" fillId="8" borderId="42" xfId="12" applyFont="1" applyFill="1" applyBorder="1" applyAlignment="1">
      <alignment horizontal="center" vertical="center"/>
    </xf>
    <xf numFmtId="0" fontId="18" fillId="8" borderId="43" xfId="12" applyFont="1" applyFill="1" applyBorder="1" applyAlignment="1">
      <alignment horizontal="center" vertical="center"/>
    </xf>
    <xf numFmtId="166" fontId="18" fillId="9" borderId="36" xfId="12" applyNumberFormat="1" applyFont="1" applyFill="1" applyBorder="1" applyAlignment="1">
      <alignment horizontal="center" vertical="center" wrapText="1"/>
    </xf>
    <xf numFmtId="166" fontId="20" fillId="9" borderId="46" xfId="12" applyNumberFormat="1" applyFont="1" applyFill="1" applyBorder="1" applyAlignment="1">
      <alignment horizontal="center" vertical="center" wrapText="1"/>
    </xf>
    <xf numFmtId="166" fontId="18" fillId="8" borderId="47" xfId="12" applyNumberFormat="1" applyFont="1" applyFill="1" applyBorder="1" applyAlignment="1">
      <alignment horizontal="center" vertical="center"/>
    </xf>
    <xf numFmtId="0" fontId="20" fillId="9" borderId="36" xfId="12" applyFont="1" applyFill="1" applyBorder="1" applyAlignment="1">
      <alignment horizontal="center" vertical="center"/>
    </xf>
    <xf numFmtId="0" fontId="75" fillId="8" borderId="10" xfId="10" applyFont="1" applyFill="1" applyAlignment="1">
      <alignment horizontal="center" wrapText="1"/>
    </xf>
    <xf numFmtId="0" fontId="20" fillId="8" borderId="10" xfId="10" applyFont="1" applyFill="1" applyAlignment="1">
      <alignment horizontal="center" vertical="center"/>
    </xf>
    <xf numFmtId="0" fontId="75" fillId="8" borderId="10" xfId="10" applyFont="1" applyFill="1"/>
    <xf numFmtId="0" fontId="75" fillId="8" borderId="10" xfId="10" applyFont="1" applyFill="1" applyAlignment="1">
      <alignment horizontal="center"/>
    </xf>
    <xf numFmtId="0" fontId="28" fillId="8" borderId="10" xfId="10" applyFont="1" applyFill="1" applyAlignment="1">
      <alignment horizontal="center" vertical="center" wrapText="1"/>
    </xf>
    <xf numFmtId="0" fontId="31" fillId="8" borderId="10" xfId="10" applyFont="1" applyFill="1" applyAlignment="1">
      <alignment horizontal="center" vertical="top" wrapText="1"/>
    </xf>
    <xf numFmtId="0" fontId="77" fillId="8" borderId="10" xfId="10" applyFont="1" applyFill="1" applyAlignment="1">
      <alignment vertical="top"/>
    </xf>
    <xf numFmtId="0" fontId="77" fillId="8" borderId="10" xfId="10" applyFont="1" applyFill="1" applyAlignment="1">
      <alignment horizontal="center" vertical="top"/>
    </xf>
    <xf numFmtId="0" fontId="39" fillId="2" borderId="17" xfId="10" applyFont="1" applyFill="1" applyBorder="1" applyAlignment="1">
      <alignment horizontal="center" vertical="center" wrapText="1"/>
    </xf>
    <xf numFmtId="0" fontId="2" fillId="8" borderId="13" xfId="10" applyFont="1" applyFill="1" applyBorder="1"/>
    <xf numFmtId="0" fontId="2" fillId="8" borderId="3" xfId="10" applyFont="1" applyFill="1" applyBorder="1"/>
    <xf numFmtId="49" fontId="39" fillId="2" borderId="17" xfId="10" applyNumberFormat="1" applyFont="1" applyFill="1" applyBorder="1" applyAlignment="1">
      <alignment horizontal="center" vertical="center" wrapText="1"/>
    </xf>
    <xf numFmtId="0" fontId="39" fillId="2" borderId="1" xfId="10" applyFont="1" applyFill="1" applyBorder="1" applyAlignment="1">
      <alignment horizontal="center" vertical="center" wrapText="1"/>
    </xf>
    <xf numFmtId="0" fontId="2" fillId="8" borderId="7" xfId="10" applyFont="1" applyFill="1" applyBorder="1"/>
    <xf numFmtId="0" fontId="2" fillId="8" borderId="2" xfId="10" applyFont="1" applyFill="1" applyBorder="1"/>
    <xf numFmtId="0" fontId="39" fillId="2" borderId="1" xfId="10" applyFont="1" applyFill="1" applyBorder="1" applyAlignment="1">
      <alignment horizontal="center" vertical="center"/>
    </xf>
    <xf numFmtId="165" fontId="39" fillId="2" borderId="18" xfId="10" applyNumberFormat="1" applyFont="1" applyFill="1" applyBorder="1" applyAlignment="1">
      <alignment horizontal="center" vertical="center" wrapText="1"/>
    </xf>
    <xf numFmtId="0" fontId="2" fillId="8" borderId="8" xfId="10" applyFont="1" applyFill="1" applyBorder="1"/>
    <xf numFmtId="0" fontId="2" fillId="8" borderId="12" xfId="10" applyFont="1" applyFill="1" applyBorder="1"/>
    <xf numFmtId="0" fontId="2" fillId="8" borderId="16" xfId="10" applyFont="1" applyFill="1" applyBorder="1"/>
    <xf numFmtId="0" fontId="2" fillId="8" borderId="9" xfId="10" applyFont="1" applyFill="1" applyBorder="1"/>
    <xf numFmtId="0" fontId="2" fillId="8" borderId="11" xfId="10" applyFont="1" applyFill="1" applyBorder="1"/>
    <xf numFmtId="0" fontId="2" fillId="8" borderId="13" xfId="10" applyFont="1" applyFill="1" applyBorder="1" applyAlignment="1">
      <alignment wrapText="1"/>
    </xf>
    <xf numFmtId="0" fontId="2" fillId="8" borderId="3" xfId="10" applyFont="1" applyFill="1" applyBorder="1" applyAlignment="1">
      <alignment wrapText="1"/>
    </xf>
    <xf numFmtId="0" fontId="40" fillId="2" borderId="17" xfId="10" applyFont="1" applyFill="1" applyBorder="1" applyAlignment="1">
      <alignment horizontal="center" vertical="center" wrapText="1"/>
    </xf>
    <xf numFmtId="0" fontId="22" fillId="2" borderId="17" xfId="10" applyFont="1" applyFill="1" applyBorder="1" applyAlignment="1">
      <alignment horizontal="center" vertical="center" textRotation="90" wrapText="1"/>
    </xf>
    <xf numFmtId="165" fontId="39" fillId="2" borderId="17" xfId="10" applyNumberFormat="1" applyFont="1" applyFill="1" applyBorder="1" applyAlignment="1">
      <alignment horizontal="center" vertical="center" wrapText="1"/>
    </xf>
    <xf numFmtId="0" fontId="22" fillId="8" borderId="17" xfId="10" applyFont="1" applyFill="1" applyBorder="1" applyAlignment="1">
      <alignment horizontal="center" vertical="center" textRotation="90" wrapText="1"/>
    </xf>
    <xf numFmtId="0" fontId="40" fillId="2" borderId="1" xfId="10" applyFont="1" applyFill="1" applyBorder="1" applyAlignment="1">
      <alignment horizontal="center" vertical="center" wrapText="1"/>
    </xf>
    <xf numFmtId="0" fontId="2" fillId="8" borderId="3" xfId="10" applyFont="1" applyFill="1" applyBorder="1" applyAlignment="1">
      <alignment textRotation="90"/>
    </xf>
    <xf numFmtId="0" fontId="32" fillId="2" borderId="17" xfId="10" applyFont="1" applyFill="1" applyBorder="1" applyAlignment="1">
      <alignment horizontal="center" vertical="center" wrapText="1"/>
    </xf>
    <xf numFmtId="0" fontId="28" fillId="8" borderId="10" xfId="10" applyFont="1" applyFill="1" applyAlignment="1">
      <alignment horizontal="center" vertical="center"/>
    </xf>
    <xf numFmtId="166" fontId="76" fillId="8" borderId="10" xfId="11" applyNumberFormat="1" applyFont="1" applyFill="1" applyAlignment="1">
      <alignment horizontal="center" vertical="center"/>
    </xf>
    <xf numFmtId="166" fontId="75" fillId="8" borderId="10" xfId="10" applyNumberFormat="1" applyFont="1" applyFill="1" applyAlignment="1">
      <alignment vertical="center"/>
    </xf>
    <xf numFmtId="166" fontId="80" fillId="8" borderId="10" xfId="10" applyNumberFormat="1" applyFont="1" applyFill="1" applyAlignment="1">
      <alignment horizontal="center" vertical="center"/>
    </xf>
    <xf numFmtId="0" fontId="39" fillId="2" borderId="19" xfId="10" applyFont="1" applyFill="1" applyBorder="1" applyAlignment="1">
      <alignment horizontal="center" vertical="center" wrapText="1"/>
    </xf>
    <xf numFmtId="0" fontId="40" fillId="8" borderId="19" xfId="10" applyFont="1" applyFill="1" applyBorder="1" applyAlignment="1">
      <alignment horizontal="center" vertical="center"/>
    </xf>
    <xf numFmtId="49" fontId="39" fillId="2" borderId="19" xfId="10" applyNumberFormat="1" applyFont="1" applyFill="1" applyBorder="1" applyAlignment="1">
      <alignment horizontal="center" vertical="center" wrapText="1"/>
    </xf>
    <xf numFmtId="0" fontId="40" fillId="8" borderId="19" xfId="10" applyFont="1" applyFill="1" applyBorder="1" applyAlignment="1">
      <alignment vertical="center"/>
    </xf>
    <xf numFmtId="3" fontId="39" fillId="2" borderId="19" xfId="10" applyNumberFormat="1" applyFont="1" applyFill="1" applyBorder="1" applyAlignment="1">
      <alignment horizontal="center" vertical="center" wrapText="1"/>
    </xf>
    <xf numFmtId="3" fontId="40" fillId="8" borderId="19" xfId="10" applyNumberFormat="1" applyFont="1" applyFill="1" applyBorder="1" applyAlignment="1">
      <alignment vertical="center"/>
    </xf>
    <xf numFmtId="0" fontId="39" fillId="2" borderId="19" xfId="10" applyFont="1" applyFill="1" applyBorder="1" applyAlignment="1">
      <alignment horizontal="center" vertical="center"/>
    </xf>
    <xf numFmtId="166" fontId="40" fillId="8" borderId="19" xfId="10" applyNumberFormat="1" applyFont="1" applyFill="1" applyBorder="1" applyAlignment="1">
      <alignment vertical="center"/>
    </xf>
    <xf numFmtId="166" fontId="39" fillId="2" borderId="19" xfId="11" applyNumberFormat="1" applyFont="1" applyFill="1" applyBorder="1" applyAlignment="1">
      <alignment horizontal="center" vertical="center" wrapText="1"/>
    </xf>
    <xf numFmtId="166" fontId="40" fillId="8" borderId="19" xfId="11" applyNumberFormat="1" applyFont="1" applyFill="1" applyBorder="1" applyAlignment="1">
      <alignment vertical="center"/>
    </xf>
    <xf numFmtId="3" fontId="22" fillId="8" borderId="19" xfId="10" applyNumberFormat="1" applyFont="1" applyFill="1" applyBorder="1" applyAlignment="1">
      <alignment horizontal="center" vertical="center" wrapText="1"/>
    </xf>
    <xf numFmtId="166" fontId="40" fillId="2" borderId="19" xfId="11" applyNumberFormat="1" applyFont="1" applyFill="1" applyBorder="1" applyAlignment="1">
      <alignment horizontal="center" vertical="center" wrapText="1"/>
    </xf>
    <xf numFmtId="3" fontId="40" fillId="2" borderId="19" xfId="10" applyNumberFormat="1" applyFont="1" applyFill="1" applyBorder="1" applyAlignment="1">
      <alignment horizontal="center" vertical="center" wrapText="1"/>
    </xf>
    <xf numFmtId="0" fontId="40" fillId="2" borderId="19" xfId="10" applyFont="1" applyFill="1" applyBorder="1" applyAlignment="1">
      <alignment horizontal="center" vertical="center" wrapText="1"/>
    </xf>
    <xf numFmtId="164" fontId="22" fillId="8" borderId="19" xfId="11" applyFont="1" applyFill="1" applyBorder="1" applyAlignment="1">
      <alignment horizontal="center" vertical="center" wrapText="1"/>
    </xf>
    <xf numFmtId="166" fontId="22" fillId="8" borderId="19" xfId="11" applyNumberFormat="1" applyFont="1" applyFill="1" applyBorder="1" applyAlignment="1">
      <alignment horizontal="center" vertical="center" wrapText="1"/>
    </xf>
    <xf numFmtId="3" fontId="39" fillId="2" borderId="19" xfId="11" applyNumberFormat="1" applyFont="1" applyFill="1" applyBorder="1" applyAlignment="1">
      <alignment horizontal="center" vertical="center" wrapText="1"/>
    </xf>
    <xf numFmtId="3" fontId="40" fillId="8" borderId="19" xfId="11" applyNumberFormat="1" applyFont="1" applyFill="1" applyBorder="1" applyAlignment="1">
      <alignment vertical="center"/>
    </xf>
    <xf numFmtId="166" fontId="39" fillId="2" borderId="19" xfId="11" applyNumberFormat="1" applyFont="1" applyFill="1" applyBorder="1" applyAlignment="1">
      <alignment horizontal="center" vertical="center"/>
    </xf>
    <xf numFmtId="164" fontId="40" fillId="8" borderId="19" xfId="11" applyFont="1" applyFill="1" applyBorder="1" applyAlignment="1">
      <alignment vertical="center"/>
    </xf>
    <xf numFmtId="0" fontId="2" fillId="8" borderId="13" xfId="10" applyFont="1" applyFill="1" applyBorder="1" applyAlignment="1">
      <alignment horizontal="center" vertical="center"/>
    </xf>
    <xf numFmtId="0" fontId="2" fillId="8" borderId="3" xfId="10" applyFont="1" applyFill="1" applyBorder="1" applyAlignment="1">
      <alignment horizontal="center" vertical="center"/>
    </xf>
    <xf numFmtId="0" fontId="2" fillId="8" borderId="13" xfId="10" applyFont="1" applyFill="1" applyBorder="1" applyAlignment="1">
      <alignment vertical="center" wrapText="1"/>
    </xf>
    <xf numFmtId="0" fontId="2" fillId="8" borderId="3" xfId="10" applyFont="1" applyFill="1" applyBorder="1" applyAlignment="1">
      <alignment vertical="center" wrapText="1"/>
    </xf>
    <xf numFmtId="0" fontId="2" fillId="8" borderId="7" xfId="10" applyFont="1" applyFill="1" applyBorder="1" applyAlignment="1">
      <alignment horizontal="center" vertical="center"/>
    </xf>
    <xf numFmtId="0" fontId="2" fillId="8" borderId="2" xfId="10" applyFont="1" applyFill="1" applyBorder="1" applyAlignment="1">
      <alignment horizontal="center" vertical="center"/>
    </xf>
    <xf numFmtId="0" fontId="39" fillId="28" borderId="1" xfId="10" applyFont="1" applyFill="1" applyBorder="1" applyAlignment="1">
      <alignment horizontal="center" vertical="center" wrapText="1"/>
    </xf>
    <xf numFmtId="0" fontId="39" fillId="29" borderId="1" xfId="10" applyFont="1" applyFill="1" applyBorder="1" applyAlignment="1">
      <alignment horizontal="center" vertical="center" wrapText="1"/>
    </xf>
    <xf numFmtId="0" fontId="39" fillId="30" borderId="1" xfId="10" applyFont="1" applyFill="1" applyBorder="1" applyAlignment="1">
      <alignment horizontal="center" vertical="center"/>
    </xf>
    <xf numFmtId="0" fontId="39" fillId="31" borderId="1" xfId="10" applyFont="1" applyFill="1" applyBorder="1" applyAlignment="1">
      <alignment horizontal="center" vertical="center" wrapText="1"/>
    </xf>
    <xf numFmtId="0" fontId="75" fillId="8" borderId="10" xfId="10" applyFont="1" applyFill="1" applyAlignment="1">
      <alignment horizontal="center" vertical="center" wrapText="1"/>
    </xf>
    <xf numFmtId="0" fontId="28" fillId="2" borderId="10" xfId="10" applyFont="1" applyFill="1" applyAlignment="1">
      <alignment horizontal="center" vertical="center"/>
    </xf>
    <xf numFmtId="0" fontId="2" fillId="8" borderId="10" xfId="10" applyFont="1" applyFill="1" applyAlignment="1">
      <alignment vertical="center"/>
    </xf>
    <xf numFmtId="0" fontId="20" fillId="2" borderId="10" xfId="10" applyFont="1" applyFill="1" applyAlignment="1">
      <alignment horizontal="center" vertical="center"/>
    </xf>
    <xf numFmtId="0" fontId="28" fillId="2" borderId="10" xfId="10" applyFont="1" applyFill="1" applyAlignment="1">
      <alignment horizontal="center" vertical="center" wrapText="1"/>
    </xf>
    <xf numFmtId="0" fontId="38" fillId="2" borderId="10" xfId="10" applyFont="1" applyFill="1" applyAlignment="1">
      <alignment horizontal="center" vertical="center" wrapText="1"/>
    </xf>
    <xf numFmtId="0" fontId="39" fillId="2" borderId="18" xfId="10" applyFont="1" applyFill="1" applyBorder="1" applyAlignment="1">
      <alignment horizontal="center" vertical="center" wrapText="1"/>
    </xf>
    <xf numFmtId="0" fontId="2" fillId="8" borderId="8" xfId="10" applyFont="1" applyFill="1" applyBorder="1" applyAlignment="1">
      <alignment horizontal="center" vertical="center"/>
    </xf>
    <xf numFmtId="0" fontId="2" fillId="8" borderId="12" xfId="10" applyFont="1" applyFill="1" applyBorder="1" applyAlignment="1">
      <alignment horizontal="center" vertical="center"/>
    </xf>
    <xf numFmtId="0" fontId="2" fillId="8" borderId="16" xfId="10" applyFont="1" applyFill="1" applyBorder="1" applyAlignment="1">
      <alignment horizontal="center" vertical="center"/>
    </xf>
    <xf numFmtId="0" fontId="2" fillId="8" borderId="9" xfId="10" applyFont="1" applyFill="1" applyBorder="1" applyAlignment="1">
      <alignment horizontal="center" vertical="center"/>
    </xf>
    <xf numFmtId="0" fontId="2" fillId="8" borderId="11" xfId="10" applyFont="1" applyFill="1" applyBorder="1" applyAlignment="1">
      <alignment horizontal="center" vertical="center"/>
    </xf>
    <xf numFmtId="0" fontId="22" fillId="8" borderId="13" xfId="10" applyFont="1" applyFill="1" applyBorder="1" applyAlignment="1">
      <alignment horizontal="center" vertical="center"/>
    </xf>
    <xf numFmtId="0" fontId="22" fillId="8" borderId="3" xfId="10" applyFont="1" applyFill="1" applyBorder="1" applyAlignment="1">
      <alignment horizontal="center" vertical="center"/>
    </xf>
    <xf numFmtId="0" fontId="39" fillId="19" borderId="1" xfId="10" applyFont="1" applyFill="1" applyBorder="1" applyAlignment="1">
      <alignment horizontal="center" vertical="center" wrapText="1"/>
    </xf>
    <xf numFmtId="0" fontId="39" fillId="27" borderId="1" xfId="10" applyFont="1" applyFill="1" applyBorder="1" applyAlignment="1">
      <alignment horizontal="center" vertical="center" wrapText="1"/>
    </xf>
    <xf numFmtId="0" fontId="22" fillId="2" borderId="17" xfId="10" applyFont="1" applyFill="1" applyBorder="1" applyAlignment="1">
      <alignment horizontal="center" vertical="center" wrapText="1"/>
    </xf>
    <xf numFmtId="0" fontId="22" fillId="30" borderId="17" xfId="10" applyFont="1" applyFill="1" applyBorder="1" applyAlignment="1">
      <alignment horizontal="center" vertical="center" wrapText="1"/>
    </xf>
    <xf numFmtId="0" fontId="22" fillId="31" borderId="17" xfId="10" applyFont="1" applyFill="1" applyBorder="1" applyAlignment="1">
      <alignment horizontal="center" vertical="center" wrapText="1"/>
    </xf>
    <xf numFmtId="0" fontId="22" fillId="19" borderId="17" xfId="10" applyFont="1" applyFill="1" applyBorder="1" applyAlignment="1">
      <alignment horizontal="center" vertical="center" wrapText="1"/>
    </xf>
    <xf numFmtId="0" fontId="22" fillId="27" borderId="17" xfId="10" applyFont="1" applyFill="1" applyBorder="1" applyAlignment="1">
      <alignment horizontal="center" vertical="center" wrapText="1"/>
    </xf>
    <xf numFmtId="0" fontId="22" fillId="28" borderId="17" xfId="10" applyFont="1" applyFill="1" applyBorder="1" applyAlignment="1">
      <alignment horizontal="center" vertical="center" wrapText="1"/>
    </xf>
    <xf numFmtId="0" fontId="22" fillId="29" borderId="17" xfId="10" applyFont="1" applyFill="1" applyBorder="1" applyAlignment="1">
      <alignment horizontal="center" vertical="center" wrapText="1"/>
    </xf>
    <xf numFmtId="0" fontId="31" fillId="2" borderId="10" xfId="10" applyFont="1" applyFill="1" applyAlignment="1">
      <alignment horizontal="center" vertical="center" wrapText="1"/>
    </xf>
    <xf numFmtId="0" fontId="30" fillId="2" borderId="10" xfId="10" applyFont="1" applyFill="1" applyAlignment="1">
      <alignment horizontal="center" vertical="center" wrapText="1"/>
    </xf>
    <xf numFmtId="0" fontId="32" fillId="2" borderId="13" xfId="10" applyFont="1" applyFill="1" applyBorder="1" applyAlignment="1">
      <alignment horizontal="center" vertical="center" wrapText="1"/>
    </xf>
    <xf numFmtId="0" fontId="32" fillId="2" borderId="3" xfId="10" applyFont="1" applyFill="1" applyBorder="1" applyAlignment="1">
      <alignment horizontal="center" vertical="center" wrapText="1"/>
    </xf>
    <xf numFmtId="49" fontId="39" fillId="2" borderId="13" xfId="10" applyNumberFormat="1" applyFont="1" applyFill="1" applyBorder="1" applyAlignment="1">
      <alignment horizontal="center" vertical="center" wrapText="1"/>
    </xf>
    <xf numFmtId="49" fontId="39" fillId="2" borderId="3" xfId="10" applyNumberFormat="1" applyFont="1" applyFill="1" applyBorder="1" applyAlignment="1">
      <alignment horizontal="center" vertical="center" wrapText="1"/>
    </xf>
    <xf numFmtId="49" fontId="39" fillId="2" borderId="1" xfId="10" applyNumberFormat="1" applyFont="1" applyFill="1" applyBorder="1" applyAlignment="1">
      <alignment horizontal="center" vertical="center" wrapText="1"/>
    </xf>
    <xf numFmtId="49" fontId="39" fillId="2" borderId="7" xfId="10" applyNumberFormat="1" applyFont="1" applyFill="1" applyBorder="1" applyAlignment="1">
      <alignment horizontal="center" vertical="center" wrapText="1"/>
    </xf>
    <xf numFmtId="49" fontId="39" fillId="2" borderId="2" xfId="10" applyNumberFormat="1" applyFont="1" applyFill="1" applyBorder="1" applyAlignment="1">
      <alignment horizontal="center" vertical="center" wrapText="1"/>
    </xf>
    <xf numFmtId="0" fontId="39" fillId="2" borderId="7" xfId="10" applyFont="1" applyFill="1" applyBorder="1" applyAlignment="1">
      <alignment horizontal="center" vertical="center" wrapText="1"/>
    </xf>
    <xf numFmtId="0" fontId="39" fillId="2" borderId="2" xfId="10" applyFont="1" applyFill="1" applyBorder="1" applyAlignment="1">
      <alignment horizontal="center" vertical="center" wrapText="1"/>
    </xf>
    <xf numFmtId="0" fontId="39" fillId="2" borderId="7" xfId="10" applyFont="1" applyFill="1" applyBorder="1" applyAlignment="1">
      <alignment horizontal="center" vertical="center"/>
    </xf>
    <xf numFmtId="0" fontId="39" fillId="2" borderId="2" xfId="10" applyFont="1" applyFill="1" applyBorder="1" applyAlignment="1">
      <alignment horizontal="center" vertical="center"/>
    </xf>
    <xf numFmtId="166" fontId="39" fillId="2" borderId="17" xfId="10" applyNumberFormat="1" applyFont="1" applyFill="1" applyBorder="1" applyAlignment="1">
      <alignment horizontal="center" vertical="center" wrapText="1"/>
    </xf>
    <xf numFmtId="166" fontId="39" fillId="2" borderId="13" xfId="10" applyNumberFormat="1" applyFont="1" applyFill="1" applyBorder="1" applyAlignment="1">
      <alignment horizontal="center" vertical="center" wrapText="1"/>
    </xf>
    <xf numFmtId="166" fontId="39" fillId="2" borderId="3" xfId="10" applyNumberFormat="1" applyFont="1" applyFill="1" applyBorder="1" applyAlignment="1">
      <alignment horizontal="center" vertical="center" wrapText="1"/>
    </xf>
    <xf numFmtId="0" fontId="32" fillId="2" borderId="17" xfId="10" applyFont="1" applyFill="1" applyBorder="1" applyAlignment="1">
      <alignment horizontal="center" vertical="center"/>
    </xf>
    <xf numFmtId="0" fontId="32" fillId="2" borderId="13" xfId="10" applyFont="1" applyFill="1" applyBorder="1" applyAlignment="1">
      <alignment horizontal="center" vertical="center"/>
    </xf>
    <xf numFmtId="0" fontId="32" fillId="2" borderId="3" xfId="10" applyFont="1" applyFill="1" applyBorder="1" applyAlignment="1">
      <alignment horizontal="center" vertical="center"/>
    </xf>
    <xf numFmtId="0" fontId="39" fillId="2" borderId="13" xfId="10" applyFont="1" applyFill="1" applyBorder="1" applyAlignment="1">
      <alignment horizontal="center" vertical="center" wrapText="1"/>
    </xf>
    <xf numFmtId="0" fontId="39" fillId="2" borderId="3" xfId="10" applyFont="1" applyFill="1" applyBorder="1" applyAlignment="1">
      <alignment horizontal="center" vertical="center" wrapText="1"/>
    </xf>
    <xf numFmtId="0" fontId="39" fillId="2" borderId="8" xfId="10" applyFont="1" applyFill="1" applyBorder="1" applyAlignment="1">
      <alignment horizontal="center" vertical="center" wrapText="1"/>
    </xf>
    <xf numFmtId="0" fontId="39" fillId="2" borderId="12" xfId="10" applyFont="1" applyFill="1" applyBorder="1" applyAlignment="1">
      <alignment horizontal="center" vertical="center" wrapText="1"/>
    </xf>
    <xf numFmtId="0" fontId="39" fillId="2" borderId="16" xfId="10" applyFont="1" applyFill="1" applyBorder="1" applyAlignment="1">
      <alignment horizontal="center" vertical="center" wrapText="1"/>
    </xf>
    <xf numFmtId="0" fontId="39" fillId="2" borderId="9" xfId="10" applyFont="1" applyFill="1" applyBorder="1" applyAlignment="1">
      <alignment horizontal="center" vertical="center" wrapText="1"/>
    </xf>
    <xf numFmtId="0" fontId="39" fillId="2" borderId="11" xfId="10" applyFont="1" applyFill="1" applyBorder="1" applyAlignment="1">
      <alignment horizontal="center" vertical="center" wrapText="1"/>
    </xf>
    <xf numFmtId="0" fontId="39" fillId="2" borderId="63" xfId="10" applyFont="1" applyFill="1" applyBorder="1" applyAlignment="1">
      <alignment horizontal="center" vertical="center" wrapText="1"/>
    </xf>
    <xf numFmtId="3" fontId="22" fillId="8" borderId="67" xfId="10" applyNumberFormat="1" applyFont="1" applyFill="1" applyBorder="1" applyAlignment="1">
      <alignment horizontal="center" vertical="center" wrapText="1"/>
    </xf>
    <xf numFmtId="3" fontId="22" fillId="8" borderId="24" xfId="10" applyNumberFormat="1" applyFont="1" applyFill="1" applyBorder="1" applyAlignment="1">
      <alignment horizontal="center" vertical="center" wrapText="1"/>
    </xf>
    <xf numFmtId="3" fontId="22" fillId="8" borderId="68" xfId="10" applyNumberFormat="1" applyFont="1" applyFill="1" applyBorder="1" applyAlignment="1">
      <alignment horizontal="center" vertical="center" wrapText="1"/>
    </xf>
    <xf numFmtId="0" fontId="22" fillId="2" borderId="1" xfId="10" applyFont="1" applyFill="1" applyBorder="1" applyAlignment="1">
      <alignment horizontal="center" vertical="center" wrapText="1"/>
    </xf>
    <xf numFmtId="0" fontId="22" fillId="2" borderId="2" xfId="10" applyFont="1" applyFill="1" applyBorder="1" applyAlignment="1">
      <alignment horizontal="center" vertical="center" wrapText="1"/>
    </xf>
    <xf numFmtId="166" fontId="40" fillId="2" borderId="17" xfId="10" applyNumberFormat="1" applyFont="1" applyFill="1" applyBorder="1" applyAlignment="1">
      <alignment horizontal="center" vertical="center" wrapText="1"/>
    </xf>
    <xf numFmtId="166" fontId="40" fillId="2" borderId="3" xfId="10" applyNumberFormat="1" applyFont="1" applyFill="1" applyBorder="1" applyAlignment="1">
      <alignment horizontal="center" vertical="center" wrapText="1"/>
    </xf>
    <xf numFmtId="166" fontId="40" fillId="2" borderId="64" xfId="10" applyNumberFormat="1" applyFont="1" applyFill="1" applyBorder="1" applyAlignment="1">
      <alignment horizontal="center" vertical="center" wrapText="1"/>
    </xf>
    <xf numFmtId="166" fontId="40" fillId="2" borderId="66" xfId="10" applyNumberFormat="1" applyFont="1" applyFill="1" applyBorder="1" applyAlignment="1">
      <alignment horizontal="center" vertical="center" wrapText="1"/>
    </xf>
    <xf numFmtId="166" fontId="32" fillId="2" borderId="17" xfId="10" applyNumberFormat="1" applyFont="1" applyFill="1" applyBorder="1" applyAlignment="1">
      <alignment horizontal="center" vertical="center" wrapText="1"/>
    </xf>
    <xf numFmtId="166" fontId="32" fillId="2" borderId="13" xfId="10" applyNumberFormat="1" applyFont="1" applyFill="1" applyBorder="1" applyAlignment="1">
      <alignment horizontal="center" vertical="center" wrapText="1"/>
    </xf>
    <xf numFmtId="166" fontId="32" fillId="2" borderId="3" xfId="10" applyNumberFormat="1" applyFont="1" applyFill="1" applyBorder="1" applyAlignment="1">
      <alignment horizontal="center" vertical="center" wrapText="1"/>
    </xf>
    <xf numFmtId="0" fontId="22" fillId="2" borderId="13" xfId="10" applyFont="1" applyFill="1" applyBorder="1" applyAlignment="1">
      <alignment horizontal="center" vertical="center" wrapText="1"/>
    </xf>
    <xf numFmtId="0" fontId="22" fillId="2" borderId="3" xfId="10" applyFont="1" applyFill="1" applyBorder="1" applyAlignment="1">
      <alignment horizontal="center" vertical="center" wrapText="1"/>
    </xf>
    <xf numFmtId="0" fontId="22" fillId="2" borderId="64" xfId="10" applyFont="1" applyFill="1" applyBorder="1" applyAlignment="1">
      <alignment horizontal="center" vertical="center" wrapText="1"/>
    </xf>
    <xf numFmtId="0" fontId="22" fillId="2" borderId="65" xfId="10" applyFont="1" applyFill="1" applyBorder="1" applyAlignment="1">
      <alignment horizontal="center" vertical="center" wrapText="1"/>
    </xf>
    <xf numFmtId="0" fontId="22" fillId="2" borderId="66" xfId="10" applyFont="1" applyFill="1" applyBorder="1" applyAlignment="1">
      <alignment horizontal="center" vertical="center" wrapText="1"/>
    </xf>
    <xf numFmtId="166" fontId="40" fillId="2" borderId="13" xfId="10" applyNumberFormat="1" applyFont="1" applyFill="1" applyBorder="1" applyAlignment="1">
      <alignment horizontal="center" vertical="center" wrapText="1"/>
    </xf>
    <xf numFmtId="166" fontId="40" fillId="2" borderId="1" xfId="10" applyNumberFormat="1" applyFont="1" applyFill="1" applyBorder="1" applyAlignment="1">
      <alignment horizontal="center" vertical="center" wrapText="1"/>
    </xf>
    <xf numFmtId="166" fontId="40" fillId="2" borderId="63" xfId="10" applyNumberFormat="1" applyFont="1" applyFill="1" applyBorder="1" applyAlignment="1">
      <alignment horizontal="center" vertical="center" wrapText="1"/>
    </xf>
    <xf numFmtId="164" fontId="22" fillId="8" borderId="67" xfId="13" applyFont="1" applyFill="1" applyBorder="1" applyAlignment="1">
      <alignment horizontal="center" vertical="center" wrapText="1"/>
    </xf>
    <xf numFmtId="164" fontId="22" fillId="8" borderId="24" xfId="13" applyFont="1" applyFill="1" applyBorder="1" applyAlignment="1">
      <alignment horizontal="center" vertical="center" wrapText="1"/>
    </xf>
    <xf numFmtId="164" fontId="22" fillId="8" borderId="68" xfId="13" applyFont="1" applyFill="1" applyBorder="1" applyAlignment="1">
      <alignment horizontal="center" vertical="center" wrapText="1"/>
    </xf>
    <xf numFmtId="166" fontId="22" fillId="8" borderId="69" xfId="13" applyNumberFormat="1" applyFont="1" applyFill="1" applyBorder="1" applyAlignment="1">
      <alignment horizontal="center" vertical="center" wrapText="1"/>
    </xf>
    <xf numFmtId="166" fontId="22" fillId="8" borderId="70" xfId="13" applyNumberFormat="1" applyFont="1" applyFill="1" applyBorder="1" applyAlignment="1">
      <alignment horizontal="center" vertical="center" wrapText="1"/>
    </xf>
    <xf numFmtId="166" fontId="22" fillId="8" borderId="71" xfId="13" applyNumberFormat="1" applyFont="1" applyFill="1" applyBorder="1" applyAlignment="1">
      <alignment horizontal="center" vertical="center" wrapText="1"/>
    </xf>
    <xf numFmtId="3" fontId="22" fillId="8" borderId="69" xfId="10" applyNumberFormat="1" applyFont="1" applyFill="1" applyBorder="1" applyAlignment="1">
      <alignment horizontal="center" vertical="center" wrapText="1"/>
    </xf>
    <xf numFmtId="3" fontId="22" fillId="8" borderId="70" xfId="10" applyNumberFormat="1" applyFont="1" applyFill="1" applyBorder="1" applyAlignment="1">
      <alignment horizontal="center" vertical="center" wrapText="1"/>
    </xf>
    <xf numFmtId="3" fontId="22" fillId="8" borderId="71" xfId="10" applyNumberFormat="1" applyFont="1" applyFill="1" applyBorder="1" applyAlignment="1">
      <alignment horizontal="center" vertical="center" wrapText="1"/>
    </xf>
    <xf numFmtId="3" fontId="38" fillId="8" borderId="19" xfId="1" applyNumberFormat="1" applyFont="1" applyFill="1" applyBorder="1" applyAlignment="1">
      <alignment horizontal="center" vertical="center" wrapText="1"/>
    </xf>
    <xf numFmtId="3" fontId="38" fillId="8" borderId="19" xfId="1" applyNumberFormat="1" applyFont="1" applyFill="1" applyBorder="1" applyAlignment="1">
      <alignment horizontal="center" vertical="center"/>
    </xf>
  </cellXfs>
  <cellStyles count="16">
    <cellStyle name="Comma 2" xfId="11" xr:uid="{874DC7B7-76D8-4D38-82CB-B2B943B4D87E}"/>
    <cellStyle name="Comma 3" xfId="13" xr:uid="{261F7E72-582C-44DF-8521-2CF90ADCE463}"/>
    <cellStyle name="Comma 4" xfId="3" xr:uid="{7D54475C-7D97-4EC2-9805-F8F3A093DB05}"/>
    <cellStyle name="Comma 5" xfId="15" xr:uid="{7E6E3752-A7D7-45D5-91DF-DE913BDAE2C3}"/>
    <cellStyle name="Normal" xfId="0" builtinId="0"/>
    <cellStyle name="Normal 12" xfId="4" xr:uid="{E701B0BF-87C4-4F68-882B-13F36E8300AC}"/>
    <cellStyle name="Normal 2" xfId="1" xr:uid="{41B24F38-3227-4A42-83CF-253D71DD88CC}"/>
    <cellStyle name="Normal 2 2" xfId="5" xr:uid="{C78C0C2B-81DA-4DE0-8604-7264C8DC1BEC}"/>
    <cellStyle name="Normal 2 3" xfId="7" xr:uid="{9178F42C-62EA-4BEF-B474-2584665C5A34}"/>
    <cellStyle name="Normal 3" xfId="6" xr:uid="{B466BB89-7F5F-4D4B-BD51-8FE892D8CBB5}"/>
    <cellStyle name="Normal 3 2" xfId="14" xr:uid="{D7F90A61-8BF0-4ED1-B4DD-82E81FCF2B9B}"/>
    <cellStyle name="Normal 4" xfId="8" xr:uid="{C3F0CA69-193B-436F-BAD6-C83CB02F1119}"/>
    <cellStyle name="Normal 5" xfId="9" xr:uid="{3CFEC1E5-DBF9-4BCC-9280-741086696665}"/>
    <cellStyle name="Normal 6" xfId="10" xr:uid="{461CC630-DBE8-41BD-B33E-038A7C460D56}"/>
    <cellStyle name="Normal 7" xfId="12" xr:uid="{F8D1D5DE-3AC3-46A4-84A6-54D6E659BE84}"/>
    <cellStyle name="Normal_HD mẫu biểu KHBC12" xfId="2" xr:uid="{D3F2C075-5D61-41C5-8E20-E80B98E3BA44}"/>
  </cellStyles>
  <dxfs count="47">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s>
  <tableStyles count="0" defaultTableStyle="TableStyleMedium2" defaultPivotStyle="PivotStyleLight16"/>
  <colors>
    <mruColors>
      <color rgb="FFFF33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727765</xdr:colOff>
      <xdr:row>1</xdr:row>
      <xdr:rowOff>41089</xdr:rowOff>
    </xdr:from>
    <xdr:to>
      <xdr:col>1</xdr:col>
      <xdr:colOff>1256932</xdr:colOff>
      <xdr:row>1</xdr:row>
      <xdr:rowOff>41089</xdr:rowOff>
    </xdr:to>
    <xdr:cxnSp macro="">
      <xdr:nvCxnSpPr>
        <xdr:cNvPr id="2" name="Straight Connector 1">
          <a:extLst>
            <a:ext uri="{FF2B5EF4-FFF2-40B4-BE49-F238E27FC236}">
              <a16:creationId xmlns:a16="http://schemas.microsoft.com/office/drawing/2014/main" id="{91EB9A42-F369-4763-9CE8-ABD45DB5A7EB}"/>
            </a:ext>
          </a:extLst>
        </xdr:cNvPr>
        <xdr:cNvCxnSpPr/>
      </xdr:nvCxnSpPr>
      <xdr:spPr>
        <a:xfrm>
          <a:off x="1023040" y="507814"/>
          <a:ext cx="52916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659423</xdr:colOff>
      <xdr:row>1</xdr:row>
      <xdr:rowOff>20934</xdr:rowOff>
    </xdr:from>
    <xdr:to>
      <xdr:col>1</xdr:col>
      <xdr:colOff>1057170</xdr:colOff>
      <xdr:row>1</xdr:row>
      <xdr:rowOff>20934</xdr:rowOff>
    </xdr:to>
    <xdr:cxnSp macro="">
      <xdr:nvCxnSpPr>
        <xdr:cNvPr id="3" name="Straight Connector 2">
          <a:extLst>
            <a:ext uri="{FF2B5EF4-FFF2-40B4-BE49-F238E27FC236}">
              <a16:creationId xmlns:a16="http://schemas.microsoft.com/office/drawing/2014/main" id="{8FE3717F-8691-44B0-8B38-7FC462DF9A88}"/>
            </a:ext>
          </a:extLst>
        </xdr:cNvPr>
        <xdr:cNvCxnSpPr/>
      </xdr:nvCxnSpPr>
      <xdr:spPr>
        <a:xfrm>
          <a:off x="921099" y="502418"/>
          <a:ext cx="39774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591910</xdr:colOff>
      <xdr:row>1</xdr:row>
      <xdr:rowOff>42183</xdr:rowOff>
    </xdr:from>
    <xdr:to>
      <xdr:col>1</xdr:col>
      <xdr:colOff>1231990</xdr:colOff>
      <xdr:row>1</xdr:row>
      <xdr:rowOff>42183</xdr:rowOff>
    </xdr:to>
    <xdr:cxnSp macro="">
      <xdr:nvCxnSpPr>
        <xdr:cNvPr id="2" name="Straight Connector 1">
          <a:extLst>
            <a:ext uri="{FF2B5EF4-FFF2-40B4-BE49-F238E27FC236}">
              <a16:creationId xmlns:a16="http://schemas.microsoft.com/office/drawing/2014/main" id="{9AB3A1BD-9376-4BBC-8A25-CA25D3C09FD8}"/>
            </a:ext>
          </a:extLst>
        </xdr:cNvPr>
        <xdr:cNvCxnSpPr/>
      </xdr:nvCxnSpPr>
      <xdr:spPr>
        <a:xfrm>
          <a:off x="915760" y="461283"/>
          <a:ext cx="64008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682439</xdr:colOff>
      <xdr:row>1</xdr:row>
      <xdr:rowOff>44824</xdr:rowOff>
    </xdr:from>
    <xdr:to>
      <xdr:col>1</xdr:col>
      <xdr:colOff>1322519</xdr:colOff>
      <xdr:row>1</xdr:row>
      <xdr:rowOff>44824</xdr:rowOff>
    </xdr:to>
    <xdr:cxnSp macro="">
      <xdr:nvCxnSpPr>
        <xdr:cNvPr id="2" name="Straight Connector 1">
          <a:extLst>
            <a:ext uri="{FF2B5EF4-FFF2-40B4-BE49-F238E27FC236}">
              <a16:creationId xmlns:a16="http://schemas.microsoft.com/office/drawing/2014/main" id="{7561A3E0-5CE6-4D56-A73C-2AF1788B4F41}"/>
            </a:ext>
          </a:extLst>
        </xdr:cNvPr>
        <xdr:cNvCxnSpPr/>
      </xdr:nvCxnSpPr>
      <xdr:spPr>
        <a:xfrm>
          <a:off x="977714" y="502024"/>
          <a:ext cx="64008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775607</xdr:colOff>
      <xdr:row>1</xdr:row>
      <xdr:rowOff>40821</xdr:rowOff>
    </xdr:from>
    <xdr:to>
      <xdr:col>1</xdr:col>
      <xdr:colOff>1292679</xdr:colOff>
      <xdr:row>1</xdr:row>
      <xdr:rowOff>40821</xdr:rowOff>
    </xdr:to>
    <xdr:cxnSp macro="">
      <xdr:nvCxnSpPr>
        <xdr:cNvPr id="3" name="Straight Connector 2">
          <a:extLst>
            <a:ext uri="{FF2B5EF4-FFF2-40B4-BE49-F238E27FC236}">
              <a16:creationId xmlns:a16="http://schemas.microsoft.com/office/drawing/2014/main" id="{68F074FB-19BB-4F9F-A250-764465F47567}"/>
            </a:ext>
          </a:extLst>
        </xdr:cNvPr>
        <xdr:cNvCxnSpPr/>
      </xdr:nvCxnSpPr>
      <xdr:spPr>
        <a:xfrm>
          <a:off x="1102178" y="503464"/>
          <a:ext cx="51707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904875</xdr:colOff>
      <xdr:row>1</xdr:row>
      <xdr:rowOff>59531</xdr:rowOff>
    </xdr:from>
    <xdr:to>
      <xdr:col>1</xdr:col>
      <xdr:colOff>1440656</xdr:colOff>
      <xdr:row>1</xdr:row>
      <xdr:rowOff>59531</xdr:rowOff>
    </xdr:to>
    <xdr:cxnSp macro="">
      <xdr:nvCxnSpPr>
        <xdr:cNvPr id="3" name="Straight Connector 2">
          <a:extLst>
            <a:ext uri="{FF2B5EF4-FFF2-40B4-BE49-F238E27FC236}">
              <a16:creationId xmlns:a16="http://schemas.microsoft.com/office/drawing/2014/main" id="{1A0CC2FE-2B3E-463B-B172-B88278590B53}"/>
            </a:ext>
          </a:extLst>
        </xdr:cNvPr>
        <xdr:cNvCxnSpPr/>
      </xdr:nvCxnSpPr>
      <xdr:spPr>
        <a:xfrm>
          <a:off x="1202531" y="428625"/>
          <a:ext cx="53578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802821</xdr:colOff>
      <xdr:row>1</xdr:row>
      <xdr:rowOff>95250</xdr:rowOff>
    </xdr:from>
    <xdr:to>
      <xdr:col>1</xdr:col>
      <xdr:colOff>1211035</xdr:colOff>
      <xdr:row>1</xdr:row>
      <xdr:rowOff>95250</xdr:rowOff>
    </xdr:to>
    <xdr:cxnSp macro="">
      <xdr:nvCxnSpPr>
        <xdr:cNvPr id="3" name="Straight Connector 2">
          <a:extLst>
            <a:ext uri="{FF2B5EF4-FFF2-40B4-BE49-F238E27FC236}">
              <a16:creationId xmlns:a16="http://schemas.microsoft.com/office/drawing/2014/main" id="{D56F3096-9C33-4655-AE23-F4B4FDD64199}"/>
            </a:ext>
          </a:extLst>
        </xdr:cNvPr>
        <xdr:cNvCxnSpPr/>
      </xdr:nvCxnSpPr>
      <xdr:spPr>
        <a:xfrm>
          <a:off x="1238250" y="489857"/>
          <a:ext cx="40821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639536</xdr:colOff>
      <xdr:row>2</xdr:row>
      <xdr:rowOff>54429</xdr:rowOff>
    </xdr:from>
    <xdr:to>
      <xdr:col>1</xdr:col>
      <xdr:colOff>1251857</xdr:colOff>
      <xdr:row>2</xdr:row>
      <xdr:rowOff>54430</xdr:rowOff>
    </xdr:to>
    <xdr:cxnSp macro="">
      <xdr:nvCxnSpPr>
        <xdr:cNvPr id="3" name="Straight Connector 2">
          <a:extLst>
            <a:ext uri="{FF2B5EF4-FFF2-40B4-BE49-F238E27FC236}">
              <a16:creationId xmlns:a16="http://schemas.microsoft.com/office/drawing/2014/main" id="{087F08AD-7E3C-48F5-801B-60089AD01020}"/>
            </a:ext>
          </a:extLst>
        </xdr:cNvPr>
        <xdr:cNvCxnSpPr/>
      </xdr:nvCxnSpPr>
      <xdr:spPr>
        <a:xfrm flipV="1">
          <a:off x="938893" y="571500"/>
          <a:ext cx="612321" cy="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777875</xdr:colOff>
      <xdr:row>2</xdr:row>
      <xdr:rowOff>79375</xdr:rowOff>
    </xdr:from>
    <xdr:to>
      <xdr:col>1</xdr:col>
      <xdr:colOff>1301750</xdr:colOff>
      <xdr:row>2</xdr:row>
      <xdr:rowOff>79375</xdr:rowOff>
    </xdr:to>
    <xdr:cxnSp macro="">
      <xdr:nvCxnSpPr>
        <xdr:cNvPr id="3" name="Straight Connector 2">
          <a:extLst>
            <a:ext uri="{FF2B5EF4-FFF2-40B4-BE49-F238E27FC236}">
              <a16:creationId xmlns:a16="http://schemas.microsoft.com/office/drawing/2014/main" id="{46BB2C3A-4886-431F-8B63-4EEF75C0A863}"/>
            </a:ext>
          </a:extLst>
        </xdr:cNvPr>
        <xdr:cNvCxnSpPr/>
      </xdr:nvCxnSpPr>
      <xdr:spPr>
        <a:xfrm>
          <a:off x="1095375" y="650875"/>
          <a:ext cx="523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843643</xdr:colOff>
      <xdr:row>1</xdr:row>
      <xdr:rowOff>68036</xdr:rowOff>
    </xdr:from>
    <xdr:to>
      <xdr:col>1</xdr:col>
      <xdr:colOff>1333500</xdr:colOff>
      <xdr:row>1</xdr:row>
      <xdr:rowOff>68036</xdr:rowOff>
    </xdr:to>
    <xdr:cxnSp macro="">
      <xdr:nvCxnSpPr>
        <xdr:cNvPr id="3" name="Straight Connector 2">
          <a:extLst>
            <a:ext uri="{FF2B5EF4-FFF2-40B4-BE49-F238E27FC236}">
              <a16:creationId xmlns:a16="http://schemas.microsoft.com/office/drawing/2014/main" id="{7F2FB2A8-02AC-46AE-B6C7-8B1F43DD9F91}"/>
            </a:ext>
          </a:extLst>
        </xdr:cNvPr>
        <xdr:cNvCxnSpPr/>
      </xdr:nvCxnSpPr>
      <xdr:spPr>
        <a:xfrm>
          <a:off x="1143000" y="449036"/>
          <a:ext cx="48985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1131794</xdr:colOff>
      <xdr:row>0</xdr:row>
      <xdr:rowOff>582706</xdr:rowOff>
    </xdr:from>
    <xdr:to>
      <xdr:col>1</xdr:col>
      <xdr:colOff>1624852</xdr:colOff>
      <xdr:row>0</xdr:row>
      <xdr:rowOff>582706</xdr:rowOff>
    </xdr:to>
    <xdr:cxnSp macro="">
      <xdr:nvCxnSpPr>
        <xdr:cNvPr id="9" name="Straight Connector 8">
          <a:extLst>
            <a:ext uri="{FF2B5EF4-FFF2-40B4-BE49-F238E27FC236}">
              <a16:creationId xmlns:a16="http://schemas.microsoft.com/office/drawing/2014/main" id="{2D240AFA-D271-4B1F-8E2B-800A62C7B03C}"/>
            </a:ext>
          </a:extLst>
        </xdr:cNvPr>
        <xdr:cNvCxnSpPr/>
      </xdr:nvCxnSpPr>
      <xdr:spPr>
        <a:xfrm>
          <a:off x="1456765" y="582706"/>
          <a:ext cx="49305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845344</xdr:colOff>
      <xdr:row>0</xdr:row>
      <xdr:rowOff>621506</xdr:rowOff>
    </xdr:from>
    <xdr:to>
      <xdr:col>1</xdr:col>
      <xdr:colOff>1524000</xdr:colOff>
      <xdr:row>0</xdr:row>
      <xdr:rowOff>621506</xdr:rowOff>
    </xdr:to>
    <xdr:cxnSp macro="">
      <xdr:nvCxnSpPr>
        <xdr:cNvPr id="2" name="Straight Connector 1">
          <a:extLst>
            <a:ext uri="{FF2B5EF4-FFF2-40B4-BE49-F238E27FC236}">
              <a16:creationId xmlns:a16="http://schemas.microsoft.com/office/drawing/2014/main" id="{317534A7-8035-4D0D-B292-6989392085AC}"/>
            </a:ext>
          </a:extLst>
        </xdr:cNvPr>
        <xdr:cNvCxnSpPr/>
      </xdr:nvCxnSpPr>
      <xdr:spPr>
        <a:xfrm>
          <a:off x="1143000" y="621506"/>
          <a:ext cx="67865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1131794</xdr:colOff>
      <xdr:row>0</xdr:row>
      <xdr:rowOff>582706</xdr:rowOff>
    </xdr:from>
    <xdr:to>
      <xdr:col>2</xdr:col>
      <xdr:colOff>1624852</xdr:colOff>
      <xdr:row>0</xdr:row>
      <xdr:rowOff>582706</xdr:rowOff>
    </xdr:to>
    <xdr:cxnSp macro="">
      <xdr:nvCxnSpPr>
        <xdr:cNvPr id="4" name="Straight Connector 3">
          <a:extLst>
            <a:ext uri="{FF2B5EF4-FFF2-40B4-BE49-F238E27FC236}">
              <a16:creationId xmlns:a16="http://schemas.microsoft.com/office/drawing/2014/main" id="{A631C00E-76F1-4403-9539-6AB1E97D3AF8}"/>
            </a:ext>
          </a:extLst>
        </xdr:cNvPr>
        <xdr:cNvCxnSpPr/>
      </xdr:nvCxnSpPr>
      <xdr:spPr>
        <a:xfrm>
          <a:off x="1455644" y="582706"/>
          <a:ext cx="49305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625929</xdr:colOff>
      <xdr:row>0</xdr:row>
      <xdr:rowOff>544286</xdr:rowOff>
    </xdr:from>
    <xdr:to>
      <xdr:col>1</xdr:col>
      <xdr:colOff>1183822</xdr:colOff>
      <xdr:row>0</xdr:row>
      <xdr:rowOff>544286</xdr:rowOff>
    </xdr:to>
    <xdr:cxnSp macro="">
      <xdr:nvCxnSpPr>
        <xdr:cNvPr id="3" name="Straight Connector 2">
          <a:extLst>
            <a:ext uri="{FF2B5EF4-FFF2-40B4-BE49-F238E27FC236}">
              <a16:creationId xmlns:a16="http://schemas.microsoft.com/office/drawing/2014/main" id="{FD26BFB7-03BA-4851-9EA5-9F19C5AAA439}"/>
            </a:ext>
          </a:extLst>
        </xdr:cNvPr>
        <xdr:cNvCxnSpPr/>
      </xdr:nvCxnSpPr>
      <xdr:spPr>
        <a:xfrm>
          <a:off x="952500" y="544286"/>
          <a:ext cx="55789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702469</xdr:colOff>
      <xdr:row>1</xdr:row>
      <xdr:rowOff>23813</xdr:rowOff>
    </xdr:from>
    <xdr:to>
      <xdr:col>1</xdr:col>
      <xdr:colOff>1321594</xdr:colOff>
      <xdr:row>1</xdr:row>
      <xdr:rowOff>23813</xdr:rowOff>
    </xdr:to>
    <xdr:cxnSp macro="">
      <xdr:nvCxnSpPr>
        <xdr:cNvPr id="3" name="Straight Connector 2">
          <a:extLst>
            <a:ext uri="{FF2B5EF4-FFF2-40B4-BE49-F238E27FC236}">
              <a16:creationId xmlns:a16="http://schemas.microsoft.com/office/drawing/2014/main" id="{5BBF0D18-D7FA-487B-9435-B58C7A02DB2E}"/>
            </a:ext>
          </a:extLst>
        </xdr:cNvPr>
        <xdr:cNvCxnSpPr/>
      </xdr:nvCxnSpPr>
      <xdr:spPr>
        <a:xfrm>
          <a:off x="1000125" y="559594"/>
          <a:ext cx="6191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534761</xdr:colOff>
      <xdr:row>1</xdr:row>
      <xdr:rowOff>39461</xdr:rowOff>
    </xdr:from>
    <xdr:to>
      <xdr:col>1</xdr:col>
      <xdr:colOff>1160689</xdr:colOff>
      <xdr:row>1</xdr:row>
      <xdr:rowOff>39461</xdr:rowOff>
    </xdr:to>
    <xdr:cxnSp macro="">
      <xdr:nvCxnSpPr>
        <xdr:cNvPr id="2" name="Straight Connector 1">
          <a:extLst>
            <a:ext uri="{FF2B5EF4-FFF2-40B4-BE49-F238E27FC236}">
              <a16:creationId xmlns:a16="http://schemas.microsoft.com/office/drawing/2014/main" id="{258B7C18-F352-403D-B366-8730CAD3726A}"/>
            </a:ext>
          </a:extLst>
        </xdr:cNvPr>
        <xdr:cNvCxnSpPr/>
      </xdr:nvCxnSpPr>
      <xdr:spPr>
        <a:xfrm>
          <a:off x="887186" y="487136"/>
          <a:ext cx="62592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654844</xdr:colOff>
      <xdr:row>1</xdr:row>
      <xdr:rowOff>11906</xdr:rowOff>
    </xdr:from>
    <xdr:to>
      <xdr:col>1</xdr:col>
      <xdr:colOff>1047750</xdr:colOff>
      <xdr:row>1</xdr:row>
      <xdr:rowOff>11906</xdr:rowOff>
    </xdr:to>
    <xdr:cxnSp macro="">
      <xdr:nvCxnSpPr>
        <xdr:cNvPr id="2" name="Straight Connector 1">
          <a:extLst>
            <a:ext uri="{FF2B5EF4-FFF2-40B4-BE49-F238E27FC236}">
              <a16:creationId xmlns:a16="http://schemas.microsoft.com/office/drawing/2014/main" id="{6E863D22-D104-4CA2-8C38-881DC57B4200}"/>
            </a:ext>
          </a:extLst>
        </xdr:cNvPr>
        <xdr:cNvCxnSpPr/>
      </xdr:nvCxnSpPr>
      <xdr:spPr>
        <a:xfrm>
          <a:off x="1073944" y="411956"/>
          <a:ext cx="39290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865910</xdr:colOff>
      <xdr:row>1</xdr:row>
      <xdr:rowOff>103909</xdr:rowOff>
    </xdr:from>
    <xdr:to>
      <xdr:col>1</xdr:col>
      <xdr:colOff>1575956</xdr:colOff>
      <xdr:row>1</xdr:row>
      <xdr:rowOff>103909</xdr:rowOff>
    </xdr:to>
    <xdr:cxnSp macro="">
      <xdr:nvCxnSpPr>
        <xdr:cNvPr id="2" name="Straight Connector 1">
          <a:extLst>
            <a:ext uri="{FF2B5EF4-FFF2-40B4-BE49-F238E27FC236}">
              <a16:creationId xmlns:a16="http://schemas.microsoft.com/office/drawing/2014/main" id="{1B35A4A0-39E3-4950-9A98-6D1CCFE36E1D}"/>
            </a:ext>
          </a:extLst>
        </xdr:cNvPr>
        <xdr:cNvCxnSpPr/>
      </xdr:nvCxnSpPr>
      <xdr:spPr>
        <a:xfrm>
          <a:off x="1199285" y="570634"/>
          <a:ext cx="71004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56030</xdr:colOff>
      <xdr:row>1</xdr:row>
      <xdr:rowOff>33617</xdr:rowOff>
    </xdr:from>
    <xdr:to>
      <xdr:col>2</xdr:col>
      <xdr:colOff>504265</xdr:colOff>
      <xdr:row>1</xdr:row>
      <xdr:rowOff>33617</xdr:rowOff>
    </xdr:to>
    <xdr:cxnSp macro="">
      <xdr:nvCxnSpPr>
        <xdr:cNvPr id="2" name="Straight Connector 1">
          <a:extLst>
            <a:ext uri="{FF2B5EF4-FFF2-40B4-BE49-F238E27FC236}">
              <a16:creationId xmlns:a16="http://schemas.microsoft.com/office/drawing/2014/main" id="{CD2E908B-CE29-4721-BB0C-9C9D0CF84AEF}"/>
            </a:ext>
          </a:extLst>
        </xdr:cNvPr>
        <xdr:cNvCxnSpPr/>
      </xdr:nvCxnSpPr>
      <xdr:spPr>
        <a:xfrm>
          <a:off x="1560980" y="528917"/>
          <a:ext cx="44823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816429</xdr:colOff>
      <xdr:row>0</xdr:row>
      <xdr:rowOff>571500</xdr:rowOff>
    </xdr:from>
    <xdr:to>
      <xdr:col>1</xdr:col>
      <xdr:colOff>1224643</xdr:colOff>
      <xdr:row>0</xdr:row>
      <xdr:rowOff>571500</xdr:rowOff>
    </xdr:to>
    <xdr:cxnSp macro="">
      <xdr:nvCxnSpPr>
        <xdr:cNvPr id="2" name="Straight Connector 1">
          <a:extLst>
            <a:ext uri="{FF2B5EF4-FFF2-40B4-BE49-F238E27FC236}">
              <a16:creationId xmlns:a16="http://schemas.microsoft.com/office/drawing/2014/main" id="{56A4985A-FBD1-47FA-A32F-A1E2247D1954}"/>
            </a:ext>
          </a:extLst>
        </xdr:cNvPr>
        <xdr:cNvCxnSpPr/>
      </xdr:nvCxnSpPr>
      <xdr:spPr>
        <a:xfrm>
          <a:off x="1140279" y="571500"/>
          <a:ext cx="40821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744682</xdr:colOff>
      <xdr:row>0</xdr:row>
      <xdr:rowOff>640773</xdr:rowOff>
    </xdr:from>
    <xdr:to>
      <xdr:col>1</xdr:col>
      <xdr:colOff>1333500</xdr:colOff>
      <xdr:row>0</xdr:row>
      <xdr:rowOff>640773</xdr:rowOff>
    </xdr:to>
    <xdr:cxnSp macro="">
      <xdr:nvCxnSpPr>
        <xdr:cNvPr id="2" name="Straight Connector 1">
          <a:extLst>
            <a:ext uri="{FF2B5EF4-FFF2-40B4-BE49-F238E27FC236}">
              <a16:creationId xmlns:a16="http://schemas.microsoft.com/office/drawing/2014/main" id="{0F903A2D-89C7-48C9-80BB-8F812105DD25}"/>
            </a:ext>
          </a:extLst>
        </xdr:cNvPr>
        <xdr:cNvCxnSpPr/>
      </xdr:nvCxnSpPr>
      <xdr:spPr>
        <a:xfrm>
          <a:off x="1039957" y="640773"/>
          <a:ext cx="58881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1124089</xdr:colOff>
      <xdr:row>1</xdr:row>
      <xdr:rowOff>43424</xdr:rowOff>
    </xdr:from>
    <xdr:to>
      <xdr:col>1</xdr:col>
      <xdr:colOff>1661971</xdr:colOff>
      <xdr:row>1</xdr:row>
      <xdr:rowOff>43424</xdr:rowOff>
    </xdr:to>
    <xdr:cxnSp macro="">
      <xdr:nvCxnSpPr>
        <xdr:cNvPr id="2" name="Straight Connector 1">
          <a:extLst>
            <a:ext uri="{FF2B5EF4-FFF2-40B4-BE49-F238E27FC236}">
              <a16:creationId xmlns:a16="http://schemas.microsoft.com/office/drawing/2014/main" id="{06911C37-0857-4147-B3D6-92812058166E}"/>
            </a:ext>
          </a:extLst>
        </xdr:cNvPr>
        <xdr:cNvCxnSpPr/>
      </xdr:nvCxnSpPr>
      <xdr:spPr>
        <a:xfrm>
          <a:off x="1447939" y="595874"/>
          <a:ext cx="53788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9807</xdr:colOff>
      <xdr:row>1</xdr:row>
      <xdr:rowOff>10505</xdr:rowOff>
    </xdr:from>
    <xdr:to>
      <xdr:col>2</xdr:col>
      <xdr:colOff>550491</xdr:colOff>
      <xdr:row>1</xdr:row>
      <xdr:rowOff>10505</xdr:rowOff>
    </xdr:to>
    <xdr:cxnSp macro="">
      <xdr:nvCxnSpPr>
        <xdr:cNvPr id="2" name="Straight Connector 1">
          <a:extLst>
            <a:ext uri="{FF2B5EF4-FFF2-40B4-BE49-F238E27FC236}">
              <a16:creationId xmlns:a16="http://schemas.microsoft.com/office/drawing/2014/main" id="{A4CB113B-96E0-4B00-A8BB-92574B4E8218}"/>
            </a:ext>
          </a:extLst>
        </xdr:cNvPr>
        <xdr:cNvCxnSpPr/>
      </xdr:nvCxnSpPr>
      <xdr:spPr>
        <a:xfrm>
          <a:off x="2381532" y="524855"/>
          <a:ext cx="54068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762000</xdr:colOff>
      <xdr:row>0</xdr:row>
      <xdr:rowOff>662215</xdr:rowOff>
    </xdr:from>
    <xdr:to>
      <xdr:col>1</xdr:col>
      <xdr:colOff>1270000</xdr:colOff>
      <xdr:row>0</xdr:row>
      <xdr:rowOff>662215</xdr:rowOff>
    </xdr:to>
    <xdr:cxnSp macro="">
      <xdr:nvCxnSpPr>
        <xdr:cNvPr id="2" name="Straight Connector 1">
          <a:extLst>
            <a:ext uri="{FF2B5EF4-FFF2-40B4-BE49-F238E27FC236}">
              <a16:creationId xmlns:a16="http://schemas.microsoft.com/office/drawing/2014/main" id="{E8CEB7DA-5534-4B0B-963C-69D5DDEA180B}"/>
            </a:ext>
          </a:extLst>
        </xdr:cNvPr>
        <xdr:cNvCxnSpPr/>
      </xdr:nvCxnSpPr>
      <xdr:spPr>
        <a:xfrm>
          <a:off x="1088571" y="662215"/>
          <a:ext cx="5080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476250</xdr:colOff>
      <xdr:row>0</xdr:row>
      <xdr:rowOff>639535</xdr:rowOff>
    </xdr:from>
    <xdr:to>
      <xdr:col>1</xdr:col>
      <xdr:colOff>1088571</xdr:colOff>
      <xdr:row>0</xdr:row>
      <xdr:rowOff>639535</xdr:rowOff>
    </xdr:to>
    <xdr:cxnSp macro="">
      <xdr:nvCxnSpPr>
        <xdr:cNvPr id="2" name="Straight Connector 1">
          <a:extLst>
            <a:ext uri="{FF2B5EF4-FFF2-40B4-BE49-F238E27FC236}">
              <a16:creationId xmlns:a16="http://schemas.microsoft.com/office/drawing/2014/main" id="{C974F12B-74A9-41D4-9FB8-4333213B344F}"/>
            </a:ext>
          </a:extLst>
        </xdr:cNvPr>
        <xdr:cNvCxnSpPr/>
      </xdr:nvCxnSpPr>
      <xdr:spPr>
        <a:xfrm>
          <a:off x="775607" y="639535"/>
          <a:ext cx="61232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olangsonedu-my.sharepoint.com/personal/hongkhanhcl_langson_edu_vn/Documents/2021/DANH%20SACH%20TRICH%20NGANG/1.8.2021/15.9.2021%20-%20DANH%20SACH%20TRICH%20NGANG-GH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ttps:\solangsonedu-my.sharepoint.com\personal\hongkhanhcl_langson_edu_vn\Documents\2021\DANH%20SACH%20TRICH%20NGANG\1.8.2021\15.9.2021%20-%20DANH%20SACH%20TRICH%20NGANG-GH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Hop Dong"/>
      <sheetName val="TinhTuoiNghiHuu"/>
      <sheetName val="ADD IN"/>
      <sheetName val="Tong"/>
      <sheetName val="MENU"/>
      <sheetName val="THCS (1)"/>
      <sheetName val="THCS (2)"/>
      <sheetName val="THCS (3)"/>
      <sheetName val="THCS (4)"/>
      <sheetName val="THCS (5)"/>
      <sheetName val="THCS (6)"/>
      <sheetName val="THCS (7)"/>
      <sheetName val="THCS (8)"/>
      <sheetName val="THCS (9)"/>
      <sheetName val="THCS (10)"/>
      <sheetName val="THCS (11)"/>
      <sheetName val="THCS (12)"/>
      <sheetName val="THCS (13)"/>
      <sheetName val="THCS (14)"/>
      <sheetName val="THCS (15)"/>
      <sheetName val="THCS (16)"/>
      <sheetName val="THCS (17)"/>
      <sheetName val="THCS (18)"/>
      <sheetName val="THCS (19)"/>
      <sheetName val="THCS (20)"/>
      <sheetName val="TH (1)"/>
      <sheetName val="TH (2)"/>
      <sheetName val="TH (3)"/>
      <sheetName val="TH (4)"/>
      <sheetName val="TH (5)"/>
      <sheetName val="TH (6)"/>
      <sheetName val="TH (7)"/>
      <sheetName val="TH (8)"/>
      <sheetName val="TH (9)"/>
      <sheetName val="TH (10)"/>
      <sheetName val="TH (11)"/>
      <sheetName val="TH (12)"/>
      <sheetName val="TH (14)"/>
      <sheetName val="TH (13)"/>
      <sheetName val="TH (15)"/>
      <sheetName val="TH (16)"/>
      <sheetName val="TH (17)"/>
      <sheetName val="TH (18)"/>
      <sheetName val="TH (19)"/>
      <sheetName val="TH (20)"/>
      <sheetName val="TH (21)"/>
      <sheetName val="MN (1)"/>
      <sheetName val="MN (2)"/>
      <sheetName val="MN (3)"/>
      <sheetName val="MN (5)"/>
      <sheetName val="MN (4)"/>
      <sheetName val="MN (6)"/>
      <sheetName val="MN (7)"/>
      <sheetName val="MN (8)"/>
      <sheetName val="MN (9)"/>
      <sheetName val="MN (10)"/>
      <sheetName val="MN (11)"/>
      <sheetName val="MN (12)"/>
      <sheetName val="MN (13)"/>
      <sheetName val="MN (14)"/>
      <sheetName val="MN (15)"/>
      <sheetName val="MN (16)"/>
      <sheetName val="MN (17)"/>
      <sheetName val="MN (18)"/>
      <sheetName val="MN (19)"/>
      <sheetName val="MN (20)"/>
      <sheetName val="MN (21)"/>
      <sheetName val="MN (22)"/>
      <sheetName val="LIST"/>
      <sheetName val="QL"/>
      <sheetName val="nghi huu"/>
      <sheetName val="Chuyen di"/>
      <sheetName val="Ma.Ngach"/>
    </sheetNames>
    <sheetDataSet>
      <sheetData sheetId="0" refreshError="1"/>
      <sheetData sheetId="1" refreshError="1">
        <row r="6">
          <cell r="C6">
            <v>22282</v>
          </cell>
          <cell r="D6">
            <v>22554</v>
          </cell>
          <cell r="E6">
            <v>60</v>
          </cell>
          <cell r="F6">
            <v>3</v>
          </cell>
        </row>
        <row r="7">
          <cell r="C7">
            <v>22555</v>
          </cell>
          <cell r="D7">
            <v>22827</v>
          </cell>
          <cell r="E7">
            <v>60</v>
          </cell>
          <cell r="F7">
            <v>6</v>
          </cell>
        </row>
        <row r="8">
          <cell r="C8">
            <v>22828</v>
          </cell>
          <cell r="D8">
            <v>23101</v>
          </cell>
          <cell r="E8">
            <v>60</v>
          </cell>
          <cell r="F8">
            <v>9</v>
          </cell>
        </row>
        <row r="9">
          <cell r="C9">
            <v>23102</v>
          </cell>
          <cell r="D9">
            <v>23376</v>
          </cell>
          <cell r="E9">
            <v>61</v>
          </cell>
          <cell r="F9">
            <v>0</v>
          </cell>
        </row>
        <row r="10">
          <cell r="C10">
            <v>23377</v>
          </cell>
          <cell r="D10">
            <v>23650</v>
          </cell>
          <cell r="E10">
            <v>61</v>
          </cell>
          <cell r="F10">
            <v>3</v>
          </cell>
        </row>
        <row r="11">
          <cell r="C11">
            <v>23651</v>
          </cell>
          <cell r="D11">
            <v>23923</v>
          </cell>
          <cell r="E11">
            <v>61</v>
          </cell>
          <cell r="F11">
            <v>6</v>
          </cell>
        </row>
        <row r="12">
          <cell r="C12">
            <v>23924</v>
          </cell>
          <cell r="D12">
            <v>24197</v>
          </cell>
          <cell r="E12">
            <v>61</v>
          </cell>
          <cell r="F12">
            <v>9</v>
          </cell>
        </row>
        <row r="13">
          <cell r="C13">
            <v>24198</v>
          </cell>
          <cell r="D13" t="str">
            <v>trở đi</v>
          </cell>
          <cell r="E13">
            <v>62</v>
          </cell>
          <cell r="F13">
            <v>0</v>
          </cell>
        </row>
        <row r="15">
          <cell r="C15">
            <v>24108</v>
          </cell>
          <cell r="D15">
            <v>24350</v>
          </cell>
          <cell r="E15">
            <v>55</v>
          </cell>
          <cell r="F15">
            <v>4</v>
          </cell>
        </row>
        <row r="16">
          <cell r="C16">
            <v>24351</v>
          </cell>
          <cell r="D16">
            <v>24592</v>
          </cell>
          <cell r="E16">
            <v>55</v>
          </cell>
          <cell r="F16">
            <v>8</v>
          </cell>
        </row>
        <row r="17">
          <cell r="C17">
            <v>24593</v>
          </cell>
          <cell r="D17">
            <v>24837</v>
          </cell>
          <cell r="E17">
            <v>56</v>
          </cell>
          <cell r="F17">
            <v>0</v>
          </cell>
        </row>
        <row r="18">
          <cell r="C18">
            <v>24838</v>
          </cell>
          <cell r="D18">
            <v>25081</v>
          </cell>
          <cell r="E18">
            <v>56</v>
          </cell>
          <cell r="F18">
            <v>4</v>
          </cell>
        </row>
        <row r="19">
          <cell r="C19">
            <v>25082</v>
          </cell>
          <cell r="D19">
            <v>25354</v>
          </cell>
          <cell r="E19">
            <v>56</v>
          </cell>
          <cell r="F19">
            <v>8</v>
          </cell>
        </row>
        <row r="20">
          <cell r="C20">
            <v>25324</v>
          </cell>
          <cell r="D20">
            <v>25568</v>
          </cell>
          <cell r="E20">
            <v>57</v>
          </cell>
          <cell r="F20">
            <v>0</v>
          </cell>
        </row>
        <row r="21">
          <cell r="C21">
            <v>25569</v>
          </cell>
          <cell r="D21">
            <v>25811</v>
          </cell>
          <cell r="E21">
            <v>57</v>
          </cell>
          <cell r="F21">
            <v>4</v>
          </cell>
        </row>
        <row r="22">
          <cell r="C22">
            <v>25812</v>
          </cell>
          <cell r="D22">
            <v>26053</v>
          </cell>
          <cell r="E22">
            <v>57</v>
          </cell>
          <cell r="F22">
            <v>8</v>
          </cell>
        </row>
        <row r="23">
          <cell r="C23">
            <v>26054</v>
          </cell>
          <cell r="D23">
            <v>26298</v>
          </cell>
          <cell r="E23">
            <v>58</v>
          </cell>
          <cell r="F23">
            <v>0</v>
          </cell>
        </row>
        <row r="24">
          <cell r="C24">
            <v>26299</v>
          </cell>
          <cell r="D24">
            <v>26542</v>
          </cell>
          <cell r="E24">
            <v>58</v>
          </cell>
          <cell r="F24">
            <v>4</v>
          </cell>
        </row>
        <row r="25">
          <cell r="C25">
            <v>26543</v>
          </cell>
          <cell r="D25">
            <v>26784</v>
          </cell>
          <cell r="E25">
            <v>58</v>
          </cell>
          <cell r="F25">
            <v>8</v>
          </cell>
        </row>
        <row r="26">
          <cell r="C26">
            <v>26785</v>
          </cell>
          <cell r="D26">
            <v>27029</v>
          </cell>
          <cell r="E26">
            <v>59</v>
          </cell>
          <cell r="F26">
            <v>0</v>
          </cell>
        </row>
        <row r="27">
          <cell r="C27">
            <v>27030</v>
          </cell>
          <cell r="D27">
            <v>27272</v>
          </cell>
          <cell r="E27">
            <v>59</v>
          </cell>
          <cell r="F27">
            <v>4</v>
          </cell>
        </row>
        <row r="28">
          <cell r="C28">
            <v>27273</v>
          </cell>
          <cell r="D28">
            <v>27514</v>
          </cell>
          <cell r="E28">
            <v>59</v>
          </cell>
          <cell r="F28">
            <v>8</v>
          </cell>
        </row>
        <row r="29">
          <cell r="C29">
            <v>27515</v>
          </cell>
          <cell r="D29" t="str">
            <v>trở đi</v>
          </cell>
          <cell r="E29">
            <v>60</v>
          </cell>
          <cell r="F29">
            <v>0</v>
          </cell>
        </row>
      </sheetData>
      <sheetData sheetId="2" refreshError="1">
        <row r="7">
          <cell r="E7" t="str">
            <v>Biên chế</v>
          </cell>
          <cell r="J7" t="str">
            <v>P.Hiệu trưởng</v>
          </cell>
          <cell r="K7" t="str">
            <v>Trường PTDTBT THCS xã Hữu Kiên</v>
          </cell>
          <cell r="CM7" t="str">
            <v>Hạng II</v>
          </cell>
          <cell r="CN7" t="str">
            <v>X</v>
          </cell>
        </row>
        <row r="8">
          <cell r="E8" t="str">
            <v>Biên chế</v>
          </cell>
          <cell r="J8" t="str">
            <v>P.Hiệu trưởng</v>
          </cell>
          <cell r="K8" t="str">
            <v>Trường PTDTBT THCS xã Hữu Kiên</v>
          </cell>
          <cell r="CM8" t="str">
            <v>Hạng III</v>
          </cell>
          <cell r="CN8" t="str">
            <v>X</v>
          </cell>
        </row>
        <row r="9">
          <cell r="E9" t="str">
            <v>Biên chế</v>
          </cell>
          <cell r="J9" t="str">
            <v>GV THCS</v>
          </cell>
          <cell r="K9" t="str">
            <v>Trường PTDTBT THCS xã Hữu Kiên</v>
          </cell>
          <cell r="CM9" t="str">
            <v>Hạng III</v>
          </cell>
          <cell r="CN9" t="str">
            <v>X</v>
          </cell>
        </row>
        <row r="10">
          <cell r="E10" t="str">
            <v>Biên chế</v>
          </cell>
          <cell r="J10" t="str">
            <v>GV THCS</v>
          </cell>
          <cell r="K10" t="str">
            <v>Trường PTDTBT THCS xã Hữu Kiên</v>
          </cell>
          <cell r="CM10" t="str">
            <v>Hạng III</v>
          </cell>
          <cell r="CN10" t="str">
            <v>X</v>
          </cell>
        </row>
        <row r="11">
          <cell r="E11" t="str">
            <v>Biên chế</v>
          </cell>
          <cell r="J11" t="str">
            <v>GV THCS</v>
          </cell>
          <cell r="K11" t="str">
            <v>Trường PTDTBT THCS xã Hữu Kiên</v>
          </cell>
          <cell r="CM11" t="str">
            <v>Hạng III</v>
          </cell>
          <cell r="CN11" t="str">
            <v/>
          </cell>
        </row>
        <row r="12">
          <cell r="E12" t="str">
            <v>Biên chế</v>
          </cell>
          <cell r="J12" t="str">
            <v>GV THCS</v>
          </cell>
          <cell r="K12" t="str">
            <v>Trường PTDTBT THCS xã Hữu Kiên</v>
          </cell>
          <cell r="CM12" t="str">
            <v>Hạng II</v>
          </cell>
          <cell r="CN12" t="str">
            <v>X</v>
          </cell>
        </row>
        <row r="13">
          <cell r="E13" t="str">
            <v>Biên chế</v>
          </cell>
          <cell r="J13" t="str">
            <v>GV THCS</v>
          </cell>
          <cell r="K13" t="str">
            <v>Trường PTDTBT THCS xã Hữu Kiên</v>
          </cell>
          <cell r="CM13" t="str">
            <v>Hạng III</v>
          </cell>
          <cell r="CN13" t="str">
            <v/>
          </cell>
        </row>
        <row r="14">
          <cell r="E14" t="str">
            <v>Biên chế</v>
          </cell>
          <cell r="J14" t="str">
            <v>GV THCS</v>
          </cell>
          <cell r="K14" t="str">
            <v>Trường PTDTBT THCS xã Hữu Kiên</v>
          </cell>
          <cell r="CM14" t="str">
            <v>Hạng III</v>
          </cell>
          <cell r="CN14" t="str">
            <v/>
          </cell>
        </row>
        <row r="15">
          <cell r="E15" t="str">
            <v>Biên chế</v>
          </cell>
          <cell r="J15" t="str">
            <v>GV THCS</v>
          </cell>
          <cell r="K15" t="str">
            <v>Trường PTDTBT THCS xã Hữu Kiên</v>
          </cell>
          <cell r="CM15" t="str">
            <v>Hạng III</v>
          </cell>
          <cell r="CN15" t="str">
            <v>X</v>
          </cell>
        </row>
        <row r="16">
          <cell r="E16" t="str">
            <v>Biên chế</v>
          </cell>
          <cell r="J16" t="str">
            <v>GV THCS</v>
          </cell>
          <cell r="K16" t="str">
            <v>Trường PTDTBT THCS xã Hữu Kiên</v>
          </cell>
          <cell r="CM16" t="str">
            <v>Hạng II</v>
          </cell>
          <cell r="CN16" t="str">
            <v/>
          </cell>
        </row>
        <row r="17">
          <cell r="E17" t="str">
            <v>Biên chế</v>
          </cell>
          <cell r="J17" t="str">
            <v>GV THCS</v>
          </cell>
          <cell r="K17" t="str">
            <v>Trường PTDTBT THCS xã Hữu Kiên</v>
          </cell>
          <cell r="CM17" t="str">
            <v>Hạng III</v>
          </cell>
          <cell r="CN17" t="str">
            <v/>
          </cell>
        </row>
        <row r="18">
          <cell r="E18" t="str">
            <v>Biên chế</v>
          </cell>
          <cell r="J18" t="str">
            <v>GV THCS</v>
          </cell>
          <cell r="K18" t="str">
            <v>Trường PTDTBT THCS xã Hữu Kiên</v>
          </cell>
          <cell r="CM18" t="str">
            <v>Hạng II</v>
          </cell>
          <cell r="CN18" t="str">
            <v>X</v>
          </cell>
        </row>
        <row r="19">
          <cell r="E19" t="str">
            <v>Biên chế</v>
          </cell>
          <cell r="J19" t="str">
            <v>GV THCS</v>
          </cell>
          <cell r="K19" t="str">
            <v>Trường PTDTBT THCS xã Hữu Kiên</v>
          </cell>
          <cell r="CM19" t="str">
            <v>Hạng III</v>
          </cell>
          <cell r="CN19" t="str">
            <v/>
          </cell>
        </row>
        <row r="20">
          <cell r="E20" t="str">
            <v>Biên chế</v>
          </cell>
          <cell r="J20" t="str">
            <v>GV THCS</v>
          </cell>
          <cell r="K20" t="str">
            <v>Trường PTDTBT THCS xã Hữu Kiên</v>
          </cell>
          <cell r="CM20" t="str">
            <v>Hạng III</v>
          </cell>
          <cell r="CN20" t="str">
            <v/>
          </cell>
        </row>
        <row r="21">
          <cell r="E21" t="str">
            <v>Biên chế</v>
          </cell>
          <cell r="J21" t="str">
            <v>GV THCS</v>
          </cell>
          <cell r="K21" t="str">
            <v>Trường PTDTBT THCS xã Hữu Kiên</v>
          </cell>
          <cell r="CM21" t="str">
            <v>Hạng II</v>
          </cell>
          <cell r="CN21" t="str">
            <v>X</v>
          </cell>
        </row>
        <row r="22">
          <cell r="E22" t="str">
            <v>Biên chế</v>
          </cell>
          <cell r="J22" t="str">
            <v>GV THCS</v>
          </cell>
          <cell r="K22" t="str">
            <v>Trường PTDTBT THCS xã Hữu Kiên</v>
          </cell>
          <cell r="CM22" t="str">
            <v>Hạng II</v>
          </cell>
          <cell r="CN22" t="str">
            <v>X</v>
          </cell>
        </row>
        <row r="23">
          <cell r="E23" t="str">
            <v>Biên chế</v>
          </cell>
          <cell r="J23" t="str">
            <v>GV THCS</v>
          </cell>
          <cell r="K23" t="str">
            <v>Trường PTDTBT THCS xã Hữu Kiên</v>
          </cell>
          <cell r="CM23" t="str">
            <v>Hạng IV</v>
          </cell>
          <cell r="CN23" t="str">
            <v>X</v>
          </cell>
        </row>
        <row r="24">
          <cell r="E24" t="str">
            <v>Biên chế</v>
          </cell>
          <cell r="J24" t="str">
            <v>GV THCS</v>
          </cell>
          <cell r="K24" t="str">
            <v>Trường PTDTBT THCS xã Hữu Kiên</v>
          </cell>
          <cell r="CM24" t="str">
            <v>Hạng III</v>
          </cell>
          <cell r="CN24" t="str">
            <v>X</v>
          </cell>
        </row>
        <row r="25">
          <cell r="E25" t="str">
            <v>Biên chế</v>
          </cell>
          <cell r="J25" t="str">
            <v>Thiết bị</v>
          </cell>
          <cell r="K25" t="str">
            <v>Trường PTDTBT THCS xã Hữu Kiên</v>
          </cell>
          <cell r="CM25" t="e">
            <v>#N/A</v>
          </cell>
          <cell r="CN25" t="str">
            <v/>
          </cell>
        </row>
        <row r="26">
          <cell r="E26" t="str">
            <v>Biên chế</v>
          </cell>
          <cell r="J26" t="str">
            <v>Kế toán</v>
          </cell>
          <cell r="K26" t="str">
            <v>Trường PTDTBT THCS xã Hữu Kiên</v>
          </cell>
          <cell r="CM26" t="e">
            <v>#N/A</v>
          </cell>
          <cell r="CN26" t="str">
            <v/>
          </cell>
        </row>
        <row r="27">
          <cell r="E27" t="str">
            <v>Biên chế</v>
          </cell>
          <cell r="J27" t="str">
            <v>Y tế</v>
          </cell>
          <cell r="K27" t="str">
            <v>Trường PTDTBT THCS xã Hữu Kiên</v>
          </cell>
          <cell r="CM27" t="e">
            <v>#N/A</v>
          </cell>
          <cell r="CN27" t="str">
            <v/>
          </cell>
        </row>
        <row r="28">
          <cell r="E28" t="str">
            <v>KXĐTH</v>
          </cell>
          <cell r="J28" t="str">
            <v>Bảo vệ</v>
          </cell>
          <cell r="K28" t="str">
            <v>Trường PTDTBT THCS xã Hữu Kiên</v>
          </cell>
          <cell r="CM28" t="e">
            <v>#N/A</v>
          </cell>
          <cell r="CN28" t="str">
            <v/>
          </cell>
        </row>
        <row r="29">
          <cell r="E29" t="str">
            <v>KXĐTH</v>
          </cell>
          <cell r="J29" t="str">
            <v>Nấu ăn</v>
          </cell>
          <cell r="K29" t="str">
            <v>Trường PTDTBT THCS xã Hữu Kiên</v>
          </cell>
          <cell r="CM29" t="e">
            <v>#N/A</v>
          </cell>
          <cell r="CN29" t="str">
            <v/>
          </cell>
        </row>
        <row r="30">
          <cell r="E30" t="str">
            <v>XĐTH</v>
          </cell>
          <cell r="J30" t="str">
            <v>Nấu ăn</v>
          </cell>
          <cell r="K30" t="str">
            <v>Trường PTDTBT THCS xã Hữu Kiên</v>
          </cell>
          <cell r="CM30" t="e">
            <v>#N/A</v>
          </cell>
          <cell r="CN30" t="str">
            <v/>
          </cell>
        </row>
        <row r="31">
          <cell r="E31" t="str">
            <v>MV</v>
          </cell>
          <cell r="J31" t="str">
            <v>GV THCS</v>
          </cell>
          <cell r="K31" t="str">
            <v>Trường PTDTBT THCS xã Hữu Kiên</v>
          </cell>
          <cell r="CM31" t="e">
            <v>#N/A</v>
          </cell>
          <cell r="CN31" t="str">
            <v/>
          </cell>
        </row>
        <row r="32">
          <cell r="E32" t="str">
            <v>MV</v>
          </cell>
          <cell r="J32" t="str">
            <v>GV THCS</v>
          </cell>
          <cell r="K32" t="str">
            <v>Trường PTDTBT THCS xã Hữu Kiên</v>
          </cell>
          <cell r="CM32" t="e">
            <v>#N/A</v>
          </cell>
          <cell r="CN32" t="str">
            <v/>
          </cell>
        </row>
        <row r="33">
          <cell r="E33" t="str">
            <v>Biên chế</v>
          </cell>
          <cell r="J33" t="str">
            <v>Hiệu trưởng</v>
          </cell>
          <cell r="K33" t="str">
            <v>Trường PTDTBT THCS xã Vân An</v>
          </cell>
          <cell r="CM33" t="str">
            <v>Hạng III</v>
          </cell>
          <cell r="CN33" t="str">
            <v>X</v>
          </cell>
        </row>
        <row r="34">
          <cell r="E34" t="str">
            <v>Biên chế</v>
          </cell>
          <cell r="J34" t="str">
            <v>P.Hiệu trưởng</v>
          </cell>
          <cell r="K34" t="str">
            <v>Trường PTDTBT THCS xã Vân An</v>
          </cell>
          <cell r="CM34" t="str">
            <v>Hạng II</v>
          </cell>
          <cell r="CN34" t="str">
            <v>X</v>
          </cell>
        </row>
        <row r="35">
          <cell r="E35" t="str">
            <v>Biên chế</v>
          </cell>
          <cell r="J35" t="str">
            <v>P.Hiệu trưởng</v>
          </cell>
          <cell r="K35" t="str">
            <v>Trường PTDTBT THCS xã Vân An</v>
          </cell>
          <cell r="CM35" t="str">
            <v>Hạng III</v>
          </cell>
          <cell r="CN35" t="str">
            <v>X</v>
          </cell>
        </row>
        <row r="36">
          <cell r="E36" t="str">
            <v>Biên chế</v>
          </cell>
          <cell r="J36" t="str">
            <v>GV THCS</v>
          </cell>
          <cell r="K36" t="str">
            <v>Trường PTDTBT THCS xã Vân An</v>
          </cell>
          <cell r="CM36" t="str">
            <v>Hạng II</v>
          </cell>
          <cell r="CN36" t="str">
            <v>X</v>
          </cell>
        </row>
        <row r="37">
          <cell r="E37" t="str">
            <v>Biên chế</v>
          </cell>
          <cell r="J37" t="str">
            <v>GV THCS</v>
          </cell>
          <cell r="K37" t="str">
            <v>Trường PTDTBT THCS xã Vân An</v>
          </cell>
          <cell r="CM37" t="str">
            <v>Hạng III</v>
          </cell>
          <cell r="CN37" t="str">
            <v>X</v>
          </cell>
        </row>
        <row r="38">
          <cell r="E38" t="str">
            <v>Biên chế</v>
          </cell>
          <cell r="J38" t="str">
            <v>GV THCS</v>
          </cell>
          <cell r="K38" t="str">
            <v>Trường PTDTBT THCS xã Vân An</v>
          </cell>
          <cell r="CM38" t="str">
            <v>Hạng II</v>
          </cell>
          <cell r="CN38" t="str">
            <v>X</v>
          </cell>
        </row>
        <row r="39">
          <cell r="E39" t="str">
            <v>Biên chế</v>
          </cell>
          <cell r="J39" t="str">
            <v>GV THCS</v>
          </cell>
          <cell r="K39" t="str">
            <v>Trường PTDTBT THCS xã Vân An</v>
          </cell>
          <cell r="CM39" t="str">
            <v>Hạng II</v>
          </cell>
          <cell r="CN39" t="str">
            <v/>
          </cell>
        </row>
        <row r="40">
          <cell r="E40" t="str">
            <v>Biên chế</v>
          </cell>
          <cell r="J40" t="str">
            <v>GV THCS</v>
          </cell>
          <cell r="K40" t="str">
            <v>Trường PTDTBT THCS xã Vân An</v>
          </cell>
          <cell r="CM40" t="str">
            <v>Hạng II</v>
          </cell>
          <cell r="CN40" t="str">
            <v>X</v>
          </cell>
        </row>
        <row r="41">
          <cell r="E41" t="str">
            <v>Biên chế</v>
          </cell>
          <cell r="J41" t="str">
            <v>GV THCS</v>
          </cell>
          <cell r="K41" t="str">
            <v>Trường PTDTBT THCS xã Vân An</v>
          </cell>
          <cell r="CM41" t="str">
            <v>Hạng II</v>
          </cell>
          <cell r="CN41" t="str">
            <v>X</v>
          </cell>
        </row>
        <row r="42">
          <cell r="E42" t="str">
            <v>Biên chế</v>
          </cell>
          <cell r="J42" t="str">
            <v>GV THCS</v>
          </cell>
          <cell r="K42" t="str">
            <v>Trường PTDTBT THCS xã Vân An</v>
          </cell>
          <cell r="CM42" t="str">
            <v>Hạng II</v>
          </cell>
          <cell r="CN42" t="str">
            <v>X</v>
          </cell>
        </row>
        <row r="43">
          <cell r="E43" t="str">
            <v>Biên chế</v>
          </cell>
          <cell r="J43" t="str">
            <v>GV THCS</v>
          </cell>
          <cell r="K43" t="str">
            <v>Trường PTDTBT THCS xã Vân An</v>
          </cell>
          <cell r="CM43" t="str">
            <v>Hạng III</v>
          </cell>
          <cell r="CN43" t="str">
            <v>X</v>
          </cell>
        </row>
        <row r="44">
          <cell r="E44" t="str">
            <v>Biên chế</v>
          </cell>
          <cell r="J44" t="str">
            <v>GV THCS</v>
          </cell>
          <cell r="K44" t="str">
            <v>Trường PTDTBT THCS xã Vân An</v>
          </cell>
          <cell r="CM44" t="str">
            <v>Hạng III</v>
          </cell>
          <cell r="CN44" t="str">
            <v/>
          </cell>
        </row>
        <row r="45">
          <cell r="E45" t="str">
            <v>Biên chế</v>
          </cell>
          <cell r="J45" t="str">
            <v>GV THCS</v>
          </cell>
          <cell r="K45" t="str">
            <v>Trường PTDTBT THCS xã Vân An</v>
          </cell>
          <cell r="CM45" t="str">
            <v>Hạng III</v>
          </cell>
          <cell r="CN45" t="str">
            <v/>
          </cell>
        </row>
        <row r="46">
          <cell r="E46" t="str">
            <v>Biên chế</v>
          </cell>
          <cell r="J46" t="str">
            <v>GV THCS</v>
          </cell>
          <cell r="K46" t="str">
            <v>Trường PTDTBT THCS xã Vân An</v>
          </cell>
          <cell r="CM46" t="str">
            <v>Hạng III</v>
          </cell>
          <cell r="CN46" t="str">
            <v>X</v>
          </cell>
        </row>
        <row r="47">
          <cell r="E47" t="str">
            <v>Biên chế</v>
          </cell>
          <cell r="J47" t="str">
            <v>GV THCS</v>
          </cell>
          <cell r="K47" t="str">
            <v>Trường PTDTBT THCS xã Vân An</v>
          </cell>
          <cell r="CM47" t="str">
            <v>Hạng III</v>
          </cell>
          <cell r="CN47" t="str">
            <v>X</v>
          </cell>
        </row>
        <row r="48">
          <cell r="E48" t="str">
            <v>Biên chế</v>
          </cell>
          <cell r="J48" t="str">
            <v>GV THCS</v>
          </cell>
          <cell r="K48" t="str">
            <v>Trường PTDTBT THCS xã Vân An</v>
          </cell>
          <cell r="CM48" t="str">
            <v>Hạng II</v>
          </cell>
          <cell r="CN48" t="str">
            <v>X</v>
          </cell>
        </row>
        <row r="49">
          <cell r="E49" t="str">
            <v>Biên chế</v>
          </cell>
          <cell r="J49" t="str">
            <v>GV THCS</v>
          </cell>
          <cell r="K49" t="str">
            <v>Trường PTDTBT THCS xã Vân An</v>
          </cell>
          <cell r="CM49" t="str">
            <v>Hạng II</v>
          </cell>
          <cell r="CN49" t="str">
            <v>X</v>
          </cell>
        </row>
        <row r="50">
          <cell r="E50" t="str">
            <v>Biên chế</v>
          </cell>
          <cell r="J50" t="str">
            <v>GV THCS</v>
          </cell>
          <cell r="K50" t="str">
            <v>Trường PTDTBT THCS xã Vân An</v>
          </cell>
          <cell r="CM50" t="str">
            <v>Hạng II</v>
          </cell>
          <cell r="CN50" t="str">
            <v>X</v>
          </cell>
        </row>
        <row r="51">
          <cell r="E51" t="str">
            <v>Biên chế</v>
          </cell>
          <cell r="J51" t="str">
            <v>GV THCS</v>
          </cell>
          <cell r="K51" t="str">
            <v>Trường PTDTBT THCS xã Vân An</v>
          </cell>
          <cell r="CM51" t="str">
            <v>Hạng II</v>
          </cell>
          <cell r="CN51" t="str">
            <v>X</v>
          </cell>
        </row>
        <row r="52">
          <cell r="E52" t="str">
            <v>Biên chế</v>
          </cell>
          <cell r="J52" t="str">
            <v>GV THCS</v>
          </cell>
          <cell r="K52" t="str">
            <v>Trường PTDTBT THCS xã Vân An</v>
          </cell>
          <cell r="CM52" t="str">
            <v>Hạng II</v>
          </cell>
          <cell r="CN52" t="str">
            <v>X</v>
          </cell>
        </row>
        <row r="53">
          <cell r="E53" t="str">
            <v>Biên chế</v>
          </cell>
          <cell r="J53" t="str">
            <v>Thư viện</v>
          </cell>
          <cell r="K53" t="str">
            <v>Trường PTDTBT THCS xã Vân An</v>
          </cell>
          <cell r="CM53" t="e">
            <v>#N/A</v>
          </cell>
          <cell r="CN53" t="str">
            <v/>
          </cell>
        </row>
        <row r="54">
          <cell r="E54" t="str">
            <v>Biên chế</v>
          </cell>
          <cell r="J54" t="str">
            <v>Thiết bị</v>
          </cell>
          <cell r="K54" t="str">
            <v>Trường PTDTBT THCS xã Vân An</v>
          </cell>
          <cell r="CM54" t="e">
            <v>#N/A</v>
          </cell>
          <cell r="CN54" t="str">
            <v/>
          </cell>
        </row>
        <row r="55">
          <cell r="E55" t="str">
            <v>Biên chế</v>
          </cell>
          <cell r="J55" t="str">
            <v>Y tế</v>
          </cell>
          <cell r="K55" t="str">
            <v>Trường PTDTBT THCS xã Vân An</v>
          </cell>
          <cell r="CM55" t="e">
            <v>#N/A</v>
          </cell>
          <cell r="CN55" t="str">
            <v/>
          </cell>
        </row>
        <row r="56">
          <cell r="E56" t="str">
            <v>Biên chế</v>
          </cell>
          <cell r="J56" t="str">
            <v>Kế toán</v>
          </cell>
          <cell r="K56" t="str">
            <v>Trường PTDTBT THCS xã Vân An</v>
          </cell>
          <cell r="CM56" t="e">
            <v>#N/A</v>
          </cell>
          <cell r="CN56" t="str">
            <v/>
          </cell>
        </row>
        <row r="57">
          <cell r="E57" t="str">
            <v>KXĐTH</v>
          </cell>
          <cell r="J57" t="str">
            <v>Bảo vệ</v>
          </cell>
          <cell r="K57" t="str">
            <v>Trường PTDTBT THCS xã Vân An</v>
          </cell>
          <cell r="CM57" t="e">
            <v>#N/A</v>
          </cell>
          <cell r="CN57" t="str">
            <v>X</v>
          </cell>
        </row>
        <row r="58">
          <cell r="E58" t="str">
            <v>KXĐTH</v>
          </cell>
          <cell r="J58" t="str">
            <v>Nấu ăn</v>
          </cell>
          <cell r="K58" t="str">
            <v>Trường PTDTBT THCS xã Vân An</v>
          </cell>
          <cell r="CM58" t="e">
            <v>#N/A</v>
          </cell>
          <cell r="CN58" t="str">
            <v/>
          </cell>
        </row>
        <row r="59">
          <cell r="E59" t="str">
            <v>XĐTH</v>
          </cell>
          <cell r="J59" t="str">
            <v>Nấu ăn</v>
          </cell>
          <cell r="K59" t="str">
            <v>Trường PTDTBT THCS xã Vân An</v>
          </cell>
          <cell r="CM59" t="e">
            <v>#N/A</v>
          </cell>
          <cell r="CN59" t="str">
            <v/>
          </cell>
        </row>
        <row r="60">
          <cell r="E60" t="str">
            <v>Biên chế</v>
          </cell>
          <cell r="J60" t="str">
            <v>Hiệu trưởng</v>
          </cell>
          <cell r="K60" t="str">
            <v>Trường THCS TT Chi Lăng</v>
          </cell>
          <cell r="CM60" t="str">
            <v>Hạng III</v>
          </cell>
          <cell r="CN60" t="str">
            <v>X</v>
          </cell>
        </row>
        <row r="61">
          <cell r="E61" t="str">
            <v>Biên chế</v>
          </cell>
          <cell r="J61" t="str">
            <v>P.Hiệu trưởng</v>
          </cell>
          <cell r="K61" t="str">
            <v>Trường THCS TT Chi Lăng</v>
          </cell>
          <cell r="CM61" t="str">
            <v>Hạng III</v>
          </cell>
          <cell r="CN61" t="str">
            <v>X</v>
          </cell>
        </row>
        <row r="62">
          <cell r="E62" t="str">
            <v>Biên chế</v>
          </cell>
          <cell r="J62" t="str">
            <v>GV THCS</v>
          </cell>
          <cell r="K62" t="str">
            <v>Trường THCS TT Chi Lăng</v>
          </cell>
          <cell r="CM62" t="str">
            <v>Hạng II</v>
          </cell>
          <cell r="CN62" t="str">
            <v>X</v>
          </cell>
        </row>
        <row r="63">
          <cell r="E63" t="str">
            <v>Biên chế</v>
          </cell>
          <cell r="J63" t="str">
            <v>GV THCS</v>
          </cell>
          <cell r="K63" t="str">
            <v>Trường THCS TT Chi Lăng</v>
          </cell>
          <cell r="CM63" t="str">
            <v>Hạng III</v>
          </cell>
          <cell r="CN63" t="str">
            <v>X</v>
          </cell>
        </row>
        <row r="64">
          <cell r="E64" t="str">
            <v>Biên chế</v>
          </cell>
          <cell r="J64" t="str">
            <v>GV THCS</v>
          </cell>
          <cell r="K64" t="str">
            <v>Trường THCS TT Chi Lăng</v>
          </cell>
          <cell r="CM64" t="str">
            <v>Hạng II</v>
          </cell>
          <cell r="CN64" t="str">
            <v>X</v>
          </cell>
        </row>
        <row r="65">
          <cell r="E65" t="str">
            <v>Biên chế</v>
          </cell>
          <cell r="J65" t="str">
            <v>GV THCS</v>
          </cell>
          <cell r="K65" t="str">
            <v>Trường THCS TT Chi Lăng</v>
          </cell>
          <cell r="CM65" t="str">
            <v>Hạng II</v>
          </cell>
          <cell r="CN65" t="str">
            <v>X</v>
          </cell>
        </row>
        <row r="66">
          <cell r="E66" t="str">
            <v>Biên chế</v>
          </cell>
          <cell r="J66" t="str">
            <v>GV THCS</v>
          </cell>
          <cell r="K66" t="str">
            <v>Trường THCS TT Chi Lăng</v>
          </cell>
          <cell r="CM66" t="str">
            <v>Hạng II</v>
          </cell>
          <cell r="CN66" t="str">
            <v>X</v>
          </cell>
        </row>
        <row r="67">
          <cell r="E67" t="str">
            <v>Biên chế</v>
          </cell>
          <cell r="J67" t="str">
            <v>GV THCS</v>
          </cell>
          <cell r="K67" t="str">
            <v>Trường THCS TT Chi Lăng</v>
          </cell>
          <cell r="CM67" t="str">
            <v>Hạng II</v>
          </cell>
          <cell r="CN67" t="str">
            <v>X</v>
          </cell>
        </row>
        <row r="68">
          <cell r="E68" t="str">
            <v>Biên chế</v>
          </cell>
          <cell r="J68" t="str">
            <v>GV THCS</v>
          </cell>
          <cell r="K68" t="str">
            <v>Trường THCS TT Chi Lăng</v>
          </cell>
          <cell r="CM68" t="str">
            <v>Hạng II</v>
          </cell>
          <cell r="CN68" t="str">
            <v/>
          </cell>
        </row>
        <row r="69">
          <cell r="E69" t="str">
            <v>Biên chế</v>
          </cell>
          <cell r="J69" t="str">
            <v>GV THCS</v>
          </cell>
          <cell r="K69" t="str">
            <v>Trường THCS TT Chi Lăng</v>
          </cell>
          <cell r="CM69" t="str">
            <v>Hạng II</v>
          </cell>
          <cell r="CN69" t="str">
            <v/>
          </cell>
        </row>
        <row r="70">
          <cell r="E70" t="str">
            <v>Biên chế</v>
          </cell>
          <cell r="J70" t="str">
            <v>GV THCS</v>
          </cell>
          <cell r="K70" t="str">
            <v>Trường THCS TT Chi Lăng</v>
          </cell>
          <cell r="CM70" t="str">
            <v>Hạng II</v>
          </cell>
          <cell r="CN70" t="str">
            <v/>
          </cell>
        </row>
        <row r="71">
          <cell r="E71" t="str">
            <v>Biên chế</v>
          </cell>
          <cell r="J71" t="str">
            <v>GV THCS</v>
          </cell>
          <cell r="K71" t="str">
            <v>Trường THCS TT Chi Lăng</v>
          </cell>
          <cell r="CM71" t="str">
            <v>Hạng II</v>
          </cell>
          <cell r="CN71" t="str">
            <v>X</v>
          </cell>
        </row>
        <row r="72">
          <cell r="E72" t="str">
            <v>Biên chế</v>
          </cell>
          <cell r="J72" t="str">
            <v>GV THCS</v>
          </cell>
          <cell r="K72" t="str">
            <v>Trường THCS TT Chi Lăng</v>
          </cell>
          <cell r="CM72" t="str">
            <v>Hạng II</v>
          </cell>
          <cell r="CN72" t="str">
            <v/>
          </cell>
        </row>
        <row r="73">
          <cell r="E73" t="str">
            <v>Biên chế</v>
          </cell>
          <cell r="J73" t="str">
            <v>GV THCS</v>
          </cell>
          <cell r="K73" t="str">
            <v>Trường THCS TT Chi Lăng</v>
          </cell>
          <cell r="CM73" t="str">
            <v>Hạng II</v>
          </cell>
          <cell r="CN73" t="str">
            <v>X</v>
          </cell>
        </row>
        <row r="74">
          <cell r="E74" t="str">
            <v>Biên chế</v>
          </cell>
          <cell r="J74" t="str">
            <v>GV THCS</v>
          </cell>
          <cell r="K74" t="str">
            <v>Trường THCS TT Chi Lăng</v>
          </cell>
          <cell r="CM74" t="str">
            <v>Hạng III</v>
          </cell>
          <cell r="CN74" t="str">
            <v>X</v>
          </cell>
        </row>
        <row r="75">
          <cell r="E75" t="str">
            <v>Biên chế</v>
          </cell>
          <cell r="J75" t="str">
            <v>GV THCS</v>
          </cell>
          <cell r="K75" t="str">
            <v>Trường THCS TT Chi Lăng</v>
          </cell>
          <cell r="CM75" t="str">
            <v>Hạng III</v>
          </cell>
          <cell r="CN75" t="str">
            <v>X</v>
          </cell>
        </row>
        <row r="76">
          <cell r="E76" t="str">
            <v>Biên chế</v>
          </cell>
          <cell r="J76" t="str">
            <v>GV THCS</v>
          </cell>
          <cell r="K76" t="str">
            <v>Trường THCS TT Chi Lăng</v>
          </cell>
          <cell r="CM76" t="str">
            <v>Hạng III</v>
          </cell>
          <cell r="CN76" t="str">
            <v>X</v>
          </cell>
        </row>
        <row r="77">
          <cell r="E77" t="str">
            <v>Biên chế</v>
          </cell>
          <cell r="J77" t="str">
            <v>GV THCS</v>
          </cell>
          <cell r="K77" t="str">
            <v>Trường THCS TT Chi Lăng</v>
          </cell>
          <cell r="CM77" t="str">
            <v>Hạng III</v>
          </cell>
          <cell r="CN77" t="str">
            <v>X</v>
          </cell>
        </row>
        <row r="78">
          <cell r="E78" t="str">
            <v>Biên chế</v>
          </cell>
          <cell r="J78" t="str">
            <v>GV THCS</v>
          </cell>
          <cell r="K78" t="str">
            <v>Trường THCS TT Chi Lăng</v>
          </cell>
          <cell r="CM78" t="str">
            <v>Hạng III</v>
          </cell>
          <cell r="CN78" t="str">
            <v>X</v>
          </cell>
        </row>
        <row r="79">
          <cell r="E79" t="str">
            <v>Biên chế</v>
          </cell>
          <cell r="J79" t="str">
            <v>GV THCS</v>
          </cell>
          <cell r="K79" t="str">
            <v>Trường THCS TT Chi Lăng</v>
          </cell>
          <cell r="CM79" t="str">
            <v>Hạng III</v>
          </cell>
          <cell r="CN79" t="str">
            <v>X</v>
          </cell>
        </row>
        <row r="80">
          <cell r="E80" t="str">
            <v>Biên chế</v>
          </cell>
          <cell r="J80" t="str">
            <v>GV THCS</v>
          </cell>
          <cell r="K80" t="str">
            <v>Trường THCS TT Chi Lăng</v>
          </cell>
          <cell r="CM80" t="str">
            <v>Hạng III</v>
          </cell>
          <cell r="CN80" t="str">
            <v>X</v>
          </cell>
        </row>
        <row r="81">
          <cell r="E81" t="str">
            <v>Biên chế</v>
          </cell>
          <cell r="J81" t="str">
            <v>GV THCS</v>
          </cell>
          <cell r="K81" t="str">
            <v>Trường THCS TT Chi Lăng</v>
          </cell>
          <cell r="CM81" t="str">
            <v>Hạng III</v>
          </cell>
          <cell r="CN81" t="str">
            <v>X</v>
          </cell>
        </row>
        <row r="82">
          <cell r="E82" t="str">
            <v>Biên chế</v>
          </cell>
          <cell r="J82" t="str">
            <v>GV THCS</v>
          </cell>
          <cell r="K82" t="str">
            <v>Trường THCS TT Chi Lăng</v>
          </cell>
          <cell r="CM82" t="str">
            <v>Hạng II</v>
          </cell>
          <cell r="CN82" t="str">
            <v/>
          </cell>
        </row>
        <row r="83">
          <cell r="E83" t="str">
            <v>Biên chế</v>
          </cell>
          <cell r="J83" t="str">
            <v>GV THCS</v>
          </cell>
          <cell r="K83" t="str">
            <v>Trường THCS TT Chi Lăng</v>
          </cell>
          <cell r="CM83" t="str">
            <v>Hạng III</v>
          </cell>
          <cell r="CN83" t="str">
            <v>X</v>
          </cell>
        </row>
        <row r="84">
          <cell r="E84" t="str">
            <v>Biên chế</v>
          </cell>
          <cell r="J84" t="str">
            <v>GV THCS</v>
          </cell>
          <cell r="K84" t="str">
            <v>Trường THCS TT Chi Lăng</v>
          </cell>
          <cell r="CM84" t="str">
            <v>Hạng III</v>
          </cell>
          <cell r="CN84" t="str">
            <v/>
          </cell>
        </row>
        <row r="85">
          <cell r="E85" t="str">
            <v>Biên chế</v>
          </cell>
          <cell r="J85" t="str">
            <v>GV THCS</v>
          </cell>
          <cell r="K85" t="str">
            <v>Trường THCS TT Chi Lăng</v>
          </cell>
          <cell r="CM85" t="str">
            <v>Hạng III</v>
          </cell>
          <cell r="CN85" t="str">
            <v/>
          </cell>
        </row>
        <row r="86">
          <cell r="E86" t="str">
            <v>Biên chế</v>
          </cell>
          <cell r="J86" t="str">
            <v>GV THCS</v>
          </cell>
          <cell r="K86" t="str">
            <v>Trường THCS TT Chi Lăng</v>
          </cell>
          <cell r="CM86" t="str">
            <v>Hạng III</v>
          </cell>
          <cell r="CN86" t="str">
            <v>X</v>
          </cell>
        </row>
        <row r="87">
          <cell r="E87" t="str">
            <v>Biên chế</v>
          </cell>
          <cell r="J87" t="str">
            <v>GV THCS</v>
          </cell>
          <cell r="K87" t="str">
            <v>Trường THCS TT Chi Lăng</v>
          </cell>
          <cell r="CM87" t="str">
            <v>Hạng III</v>
          </cell>
          <cell r="CN87" t="str">
            <v/>
          </cell>
        </row>
        <row r="88">
          <cell r="E88" t="str">
            <v>Biên chế</v>
          </cell>
          <cell r="J88" t="str">
            <v>Văn thư</v>
          </cell>
          <cell r="K88" t="str">
            <v>Trường THCS TT Chi Lăng</v>
          </cell>
          <cell r="CM88" t="str">
            <v>Hạng II</v>
          </cell>
          <cell r="CN88" t="str">
            <v/>
          </cell>
        </row>
        <row r="89">
          <cell r="E89" t="str">
            <v>Biên chế</v>
          </cell>
          <cell r="J89" t="str">
            <v>Thiết bị</v>
          </cell>
          <cell r="K89" t="str">
            <v>Trường THCS TT Chi Lăng</v>
          </cell>
          <cell r="CM89" t="e">
            <v>#N/A</v>
          </cell>
          <cell r="CN89" t="str">
            <v/>
          </cell>
        </row>
        <row r="90">
          <cell r="E90" t="str">
            <v>Biên chế</v>
          </cell>
          <cell r="J90" t="str">
            <v>Y tế</v>
          </cell>
          <cell r="K90" t="str">
            <v>Trường THCS TT Chi Lăng</v>
          </cell>
          <cell r="CM90" t="e">
            <v>#N/A</v>
          </cell>
          <cell r="CN90" t="str">
            <v/>
          </cell>
        </row>
        <row r="91">
          <cell r="E91" t="str">
            <v>Biên chế</v>
          </cell>
          <cell r="J91" t="str">
            <v>Kế toán</v>
          </cell>
          <cell r="K91" t="str">
            <v>Trường THCS TT Chi Lăng</v>
          </cell>
          <cell r="CM91" t="e">
            <v>#N/A</v>
          </cell>
          <cell r="CN91" t="str">
            <v/>
          </cell>
        </row>
        <row r="92">
          <cell r="E92" t="str">
            <v>Biên chế</v>
          </cell>
          <cell r="J92" t="str">
            <v>Thư viện</v>
          </cell>
          <cell r="K92" t="str">
            <v>Trường THCS TT Chi Lăng</v>
          </cell>
          <cell r="CM92" t="e">
            <v>#N/A</v>
          </cell>
          <cell r="CN92" t="str">
            <v/>
          </cell>
        </row>
        <row r="93">
          <cell r="E93" t="str">
            <v>KXĐTH</v>
          </cell>
          <cell r="J93" t="str">
            <v>Bảo vệ</v>
          </cell>
          <cell r="K93" t="str">
            <v>Trường THCS TT Chi Lăng</v>
          </cell>
          <cell r="CM93" t="e">
            <v>#N/A</v>
          </cell>
          <cell r="CN93" t="str">
            <v/>
          </cell>
        </row>
        <row r="94">
          <cell r="E94" t="str">
            <v>Biên chế</v>
          </cell>
          <cell r="J94" t="str">
            <v>Hiệu trưởng</v>
          </cell>
          <cell r="K94" t="str">
            <v>Trường THCS TT Đồng Mỏ</v>
          </cell>
          <cell r="CM94" t="str">
            <v>Hạng II</v>
          </cell>
          <cell r="CN94" t="str">
            <v>X</v>
          </cell>
        </row>
        <row r="95">
          <cell r="E95" t="str">
            <v>Biên chế</v>
          </cell>
          <cell r="J95" t="str">
            <v>P.Hiệu trưởng</v>
          </cell>
          <cell r="K95" t="str">
            <v>Trường THCS TT Đồng Mỏ</v>
          </cell>
          <cell r="CM95" t="str">
            <v>Hạng III</v>
          </cell>
          <cell r="CN95" t="str">
            <v>X</v>
          </cell>
        </row>
        <row r="96">
          <cell r="E96" t="str">
            <v>Biên chế</v>
          </cell>
          <cell r="J96" t="str">
            <v>GV THCS</v>
          </cell>
          <cell r="K96" t="str">
            <v>Trường THCS TT Đồng Mỏ</v>
          </cell>
          <cell r="CM96" t="str">
            <v>Hạng II</v>
          </cell>
          <cell r="CN96" t="str">
            <v>X</v>
          </cell>
        </row>
        <row r="97">
          <cell r="E97" t="str">
            <v>Biên chế</v>
          </cell>
          <cell r="J97" t="str">
            <v>GV THCS</v>
          </cell>
          <cell r="K97" t="str">
            <v>Trường THCS TT Đồng Mỏ</v>
          </cell>
          <cell r="CM97" t="str">
            <v>Hạng II</v>
          </cell>
          <cell r="CN97" t="str">
            <v>X</v>
          </cell>
        </row>
        <row r="98">
          <cell r="E98" t="str">
            <v>Biên chế</v>
          </cell>
          <cell r="J98" t="str">
            <v>GV THCS</v>
          </cell>
          <cell r="K98" t="str">
            <v>Trường THCS TT Đồng Mỏ</v>
          </cell>
          <cell r="CM98" t="str">
            <v>Hạng III</v>
          </cell>
          <cell r="CN98" t="str">
            <v>X</v>
          </cell>
        </row>
        <row r="99">
          <cell r="E99" t="str">
            <v>Biên chế</v>
          </cell>
          <cell r="J99" t="str">
            <v>GV THCS</v>
          </cell>
          <cell r="K99" t="str">
            <v>Trường THCS TT Đồng Mỏ</v>
          </cell>
          <cell r="CM99" t="str">
            <v>Hạng II</v>
          </cell>
          <cell r="CN99" t="str">
            <v>X</v>
          </cell>
        </row>
        <row r="100">
          <cell r="E100" t="str">
            <v>Biên chế</v>
          </cell>
          <cell r="J100" t="str">
            <v>GV THCS</v>
          </cell>
          <cell r="K100" t="str">
            <v>Trường THCS TT Đồng Mỏ</v>
          </cell>
          <cell r="CM100" t="str">
            <v>Hạng III</v>
          </cell>
          <cell r="CN100" t="str">
            <v>X</v>
          </cell>
        </row>
        <row r="101">
          <cell r="E101" t="str">
            <v>Biên chế</v>
          </cell>
          <cell r="J101" t="str">
            <v>GV THCS</v>
          </cell>
          <cell r="K101" t="str">
            <v>Trường THCS TT Đồng Mỏ</v>
          </cell>
          <cell r="CM101" t="str">
            <v>Hạng II</v>
          </cell>
          <cell r="CN101" t="str">
            <v>X</v>
          </cell>
        </row>
        <row r="102">
          <cell r="E102" t="str">
            <v>Biên chế</v>
          </cell>
          <cell r="J102" t="str">
            <v>GV THCS</v>
          </cell>
          <cell r="K102" t="str">
            <v>Trường THCS TT Đồng Mỏ</v>
          </cell>
          <cell r="CM102" t="str">
            <v>Hạng II</v>
          </cell>
          <cell r="CN102" t="str">
            <v>X</v>
          </cell>
        </row>
        <row r="103">
          <cell r="E103" t="str">
            <v>Biên chế</v>
          </cell>
          <cell r="J103" t="str">
            <v>GV THCS</v>
          </cell>
          <cell r="K103" t="str">
            <v>Trường THCS TT Đồng Mỏ</v>
          </cell>
          <cell r="CM103" t="str">
            <v>Hạng II</v>
          </cell>
          <cell r="CN103" t="str">
            <v>X</v>
          </cell>
        </row>
        <row r="104">
          <cell r="E104" t="str">
            <v>Biên chế</v>
          </cell>
          <cell r="J104" t="str">
            <v>GV THCS</v>
          </cell>
          <cell r="K104" t="str">
            <v>Trường THCS TT Đồng Mỏ</v>
          </cell>
          <cell r="CM104" t="str">
            <v>Hạng II</v>
          </cell>
          <cell r="CN104" t="str">
            <v>X</v>
          </cell>
        </row>
        <row r="105">
          <cell r="E105" t="str">
            <v>Biên chế</v>
          </cell>
          <cell r="J105" t="str">
            <v>GV THCS</v>
          </cell>
          <cell r="K105" t="str">
            <v>Trường THCS TT Đồng Mỏ</v>
          </cell>
          <cell r="CM105" t="str">
            <v>Hạng III</v>
          </cell>
          <cell r="CN105" t="str">
            <v>X</v>
          </cell>
        </row>
        <row r="106">
          <cell r="E106" t="str">
            <v>Biên chế</v>
          </cell>
          <cell r="J106" t="str">
            <v>GV THCS</v>
          </cell>
          <cell r="K106" t="str">
            <v>Trường THCS TT Đồng Mỏ</v>
          </cell>
          <cell r="CM106" t="str">
            <v>Hạng III</v>
          </cell>
          <cell r="CN106" t="str">
            <v/>
          </cell>
        </row>
        <row r="107">
          <cell r="E107" t="str">
            <v>Biên chế</v>
          </cell>
          <cell r="J107" t="str">
            <v>GV THCS</v>
          </cell>
          <cell r="K107" t="str">
            <v>Trường THCS TT Đồng Mỏ</v>
          </cell>
          <cell r="CM107" t="str">
            <v>Hạng II</v>
          </cell>
          <cell r="CN107" t="str">
            <v>X</v>
          </cell>
        </row>
        <row r="108">
          <cell r="E108" t="str">
            <v>Biên chế</v>
          </cell>
          <cell r="J108" t="str">
            <v>GV THCS</v>
          </cell>
          <cell r="K108" t="str">
            <v>Trường THCS TT Đồng Mỏ</v>
          </cell>
          <cell r="CM108" t="str">
            <v>Hạng II</v>
          </cell>
          <cell r="CN108" t="str">
            <v>X</v>
          </cell>
        </row>
        <row r="109">
          <cell r="E109" t="str">
            <v>Biên chế</v>
          </cell>
          <cell r="J109" t="str">
            <v>GV THCS</v>
          </cell>
          <cell r="K109" t="str">
            <v>Trường THCS TT Đồng Mỏ</v>
          </cell>
          <cell r="CM109" t="str">
            <v>Hạng II</v>
          </cell>
          <cell r="CN109" t="str">
            <v>X</v>
          </cell>
        </row>
        <row r="110">
          <cell r="E110" t="str">
            <v>Biên chế</v>
          </cell>
          <cell r="J110" t="str">
            <v>GV THCS</v>
          </cell>
          <cell r="K110" t="str">
            <v>Trường THCS TT Đồng Mỏ</v>
          </cell>
          <cell r="CM110" t="str">
            <v>Hạng III</v>
          </cell>
          <cell r="CN110" t="str">
            <v>X</v>
          </cell>
        </row>
        <row r="111">
          <cell r="E111" t="str">
            <v>Biên chế</v>
          </cell>
          <cell r="J111" t="str">
            <v>GV THCS</v>
          </cell>
          <cell r="K111" t="str">
            <v>Trường THCS TT Đồng Mỏ</v>
          </cell>
          <cell r="CM111" t="str">
            <v>Hạng III</v>
          </cell>
          <cell r="CN111" t="str">
            <v/>
          </cell>
        </row>
        <row r="112">
          <cell r="E112" t="str">
            <v>Biên chế</v>
          </cell>
          <cell r="J112" t="str">
            <v>GV THCS</v>
          </cell>
          <cell r="K112" t="str">
            <v>Trường THCS TT Đồng Mỏ</v>
          </cell>
          <cell r="CM112" t="str">
            <v>Hạng II</v>
          </cell>
          <cell r="CN112" t="str">
            <v>X</v>
          </cell>
        </row>
        <row r="113">
          <cell r="E113" t="str">
            <v>Biên chế</v>
          </cell>
          <cell r="J113" t="str">
            <v>GV THCS</v>
          </cell>
          <cell r="K113" t="str">
            <v>Trường THCS TT Đồng Mỏ</v>
          </cell>
          <cell r="CM113" t="str">
            <v>Hạng II</v>
          </cell>
          <cell r="CN113" t="str">
            <v>X</v>
          </cell>
        </row>
        <row r="114">
          <cell r="E114" t="str">
            <v>Biên chế</v>
          </cell>
          <cell r="J114" t="str">
            <v>GV THCS</v>
          </cell>
          <cell r="K114" t="str">
            <v>Trường THCS TT Đồng Mỏ</v>
          </cell>
          <cell r="CM114" t="str">
            <v>Hạng II</v>
          </cell>
          <cell r="CN114" t="str">
            <v/>
          </cell>
        </row>
        <row r="115">
          <cell r="E115" t="str">
            <v>Biên chế</v>
          </cell>
          <cell r="J115" t="str">
            <v>GV THCS</v>
          </cell>
          <cell r="K115" t="str">
            <v>Trường THCS TT Đồng Mỏ</v>
          </cell>
          <cell r="CM115" t="str">
            <v>Hạng III</v>
          </cell>
          <cell r="CN115" t="str">
            <v/>
          </cell>
        </row>
        <row r="116">
          <cell r="E116" t="str">
            <v>Biên chế</v>
          </cell>
          <cell r="J116" t="str">
            <v>GV THCS</v>
          </cell>
          <cell r="K116" t="str">
            <v>Trường THCS TT Đồng Mỏ</v>
          </cell>
          <cell r="CM116" t="str">
            <v>Hạng III</v>
          </cell>
          <cell r="CN116" t="str">
            <v>X</v>
          </cell>
        </row>
        <row r="117">
          <cell r="E117" t="str">
            <v>Biên chế</v>
          </cell>
          <cell r="J117" t="str">
            <v>GV THCS</v>
          </cell>
          <cell r="K117" t="str">
            <v>Trường THCS TT Đồng Mỏ</v>
          </cell>
          <cell r="CM117" t="str">
            <v>Hạng II</v>
          </cell>
          <cell r="CN117" t="str">
            <v/>
          </cell>
        </row>
        <row r="118">
          <cell r="E118" t="str">
            <v>Biên chế</v>
          </cell>
          <cell r="J118" t="str">
            <v>GV THCS</v>
          </cell>
          <cell r="K118" t="str">
            <v>Trường THCS TT Đồng Mỏ</v>
          </cell>
          <cell r="CM118" t="str">
            <v>Hạng II</v>
          </cell>
          <cell r="CN118" t="str">
            <v>X</v>
          </cell>
        </row>
        <row r="119">
          <cell r="E119" t="str">
            <v>Biên chế</v>
          </cell>
          <cell r="J119" t="str">
            <v>Thư viện</v>
          </cell>
          <cell r="K119" t="str">
            <v>Trường THCS TT Đồng Mỏ</v>
          </cell>
          <cell r="CM119" t="e">
            <v>#N/A</v>
          </cell>
          <cell r="CN119" t="str">
            <v>X</v>
          </cell>
        </row>
        <row r="120">
          <cell r="E120" t="str">
            <v>Biên chế</v>
          </cell>
          <cell r="J120" t="str">
            <v>Kế toán</v>
          </cell>
          <cell r="K120" t="str">
            <v>Trường THCS TT Đồng Mỏ</v>
          </cell>
          <cell r="CM120" t="e">
            <v>#N/A</v>
          </cell>
          <cell r="CN120" t="str">
            <v/>
          </cell>
        </row>
        <row r="121">
          <cell r="E121" t="str">
            <v>Biên chế</v>
          </cell>
          <cell r="J121" t="str">
            <v>Y tế</v>
          </cell>
          <cell r="K121" t="str">
            <v>Trường THCS TT Đồng Mỏ</v>
          </cell>
          <cell r="CM121" t="e">
            <v>#N/A</v>
          </cell>
          <cell r="CN121" t="str">
            <v>X</v>
          </cell>
        </row>
        <row r="122">
          <cell r="E122" t="str">
            <v>Biên chế</v>
          </cell>
          <cell r="J122" t="str">
            <v>Văn Thư</v>
          </cell>
          <cell r="K122" t="str">
            <v>Trường THCS TT Đồng Mỏ</v>
          </cell>
          <cell r="CM122" t="str">
            <v>Hạng II</v>
          </cell>
          <cell r="CN122" t="str">
            <v>X</v>
          </cell>
        </row>
        <row r="123">
          <cell r="E123" t="str">
            <v>Biên chế</v>
          </cell>
          <cell r="J123" t="str">
            <v>Thiết bị</v>
          </cell>
          <cell r="K123" t="str">
            <v>Trường THCS TT Đồng Mỏ</v>
          </cell>
          <cell r="CM123" t="e">
            <v>#N/A</v>
          </cell>
          <cell r="CN123" t="str">
            <v/>
          </cell>
        </row>
        <row r="124">
          <cell r="E124" t="str">
            <v>KXĐTH</v>
          </cell>
          <cell r="J124" t="str">
            <v>Bảo vệ</v>
          </cell>
          <cell r="K124" t="str">
            <v>Trường THCS TT Đồng Mỏ</v>
          </cell>
          <cell r="CM124" t="e">
            <v>#N/A</v>
          </cell>
          <cell r="CN124" t="str">
            <v/>
          </cell>
        </row>
        <row r="125">
          <cell r="E125" t="str">
            <v>Biên chế</v>
          </cell>
          <cell r="J125" t="str">
            <v>Hiệu trưởng</v>
          </cell>
          <cell r="K125" t="str">
            <v>Trường THCS xã Bắc Thủy</v>
          </cell>
          <cell r="CM125" t="str">
            <v>Hạng II</v>
          </cell>
          <cell r="CN125" t="str">
            <v>X</v>
          </cell>
        </row>
        <row r="126">
          <cell r="E126" t="str">
            <v>Biên chế</v>
          </cell>
          <cell r="J126" t="str">
            <v>P.Hiệu trưởng</v>
          </cell>
          <cell r="K126" t="str">
            <v>Trường THCS xã Bắc Thủy</v>
          </cell>
          <cell r="CM126" t="str">
            <v>Hạng III</v>
          </cell>
          <cell r="CN126" t="str">
            <v>X</v>
          </cell>
        </row>
        <row r="127">
          <cell r="E127" t="str">
            <v>Biên chế</v>
          </cell>
          <cell r="J127" t="str">
            <v>GV THCS</v>
          </cell>
          <cell r="K127" t="str">
            <v>Trường THCS xã Bắc Thủy</v>
          </cell>
          <cell r="CM127" t="str">
            <v>Hạng II</v>
          </cell>
          <cell r="CN127" t="str">
            <v>X</v>
          </cell>
        </row>
        <row r="128">
          <cell r="E128" t="str">
            <v>Biên chế</v>
          </cell>
          <cell r="J128" t="str">
            <v>GV THCS</v>
          </cell>
          <cell r="K128" t="str">
            <v>Trường THCS xã Bắc Thủy</v>
          </cell>
          <cell r="CM128" t="str">
            <v>Hạng III</v>
          </cell>
          <cell r="CN128" t="str">
            <v>X</v>
          </cell>
        </row>
        <row r="129">
          <cell r="E129" t="str">
            <v>Biên chế</v>
          </cell>
          <cell r="J129" t="str">
            <v>GV THCS</v>
          </cell>
          <cell r="K129" t="str">
            <v>Trường THCS xã Bắc Thủy</v>
          </cell>
          <cell r="CM129" t="str">
            <v>Hạng II</v>
          </cell>
          <cell r="CN129" t="str">
            <v>X</v>
          </cell>
        </row>
        <row r="130">
          <cell r="E130" t="str">
            <v>Biên chế</v>
          </cell>
          <cell r="J130" t="str">
            <v>GV THCS</v>
          </cell>
          <cell r="K130" t="str">
            <v>Trường THCS xã Bắc Thủy</v>
          </cell>
          <cell r="CM130" t="str">
            <v>Hạng III</v>
          </cell>
          <cell r="CN130" t="str">
            <v/>
          </cell>
        </row>
        <row r="131">
          <cell r="E131" t="str">
            <v>Biên chế</v>
          </cell>
          <cell r="J131" t="str">
            <v>GV THCS</v>
          </cell>
          <cell r="K131" t="str">
            <v>Trường THCS xã Bắc Thủy</v>
          </cell>
          <cell r="CM131" t="str">
            <v>Hạng III</v>
          </cell>
          <cell r="CN131" t="str">
            <v>X</v>
          </cell>
        </row>
        <row r="132">
          <cell r="E132" t="str">
            <v>Biên chế</v>
          </cell>
          <cell r="J132" t="str">
            <v>GV THCS</v>
          </cell>
          <cell r="K132" t="str">
            <v>Trường THCS xã Bắc Thủy</v>
          </cell>
          <cell r="CM132" t="str">
            <v>Hạng II</v>
          </cell>
          <cell r="CN132" t="str">
            <v>X</v>
          </cell>
        </row>
        <row r="133">
          <cell r="E133" t="str">
            <v>Biên chế</v>
          </cell>
          <cell r="J133" t="str">
            <v>GV THCS</v>
          </cell>
          <cell r="K133" t="str">
            <v>Trường THCS xã Bắc Thủy</v>
          </cell>
          <cell r="CM133" t="str">
            <v>Hạng II</v>
          </cell>
          <cell r="CN133" t="str">
            <v>X</v>
          </cell>
        </row>
        <row r="134">
          <cell r="E134" t="str">
            <v>Biên chế</v>
          </cell>
          <cell r="J134" t="str">
            <v>GV THCS</v>
          </cell>
          <cell r="K134" t="str">
            <v>Trường THCS xã Bắc Thủy</v>
          </cell>
          <cell r="CM134" t="str">
            <v>Hạng III</v>
          </cell>
          <cell r="CN134" t="str">
            <v/>
          </cell>
        </row>
        <row r="135">
          <cell r="E135" t="str">
            <v>Biên chế</v>
          </cell>
          <cell r="J135" t="str">
            <v>GV THCS</v>
          </cell>
          <cell r="K135" t="str">
            <v>Trường THCS xã Bắc Thủy</v>
          </cell>
          <cell r="CM135" t="str">
            <v>Hạng III</v>
          </cell>
          <cell r="CN135" t="str">
            <v>X</v>
          </cell>
        </row>
        <row r="136">
          <cell r="E136" t="str">
            <v>Biên chế</v>
          </cell>
          <cell r="J136" t="str">
            <v>GV THCS</v>
          </cell>
          <cell r="K136" t="str">
            <v>Trường THCS xã Bắc Thủy</v>
          </cell>
          <cell r="CM136" t="str">
            <v>Hạng II</v>
          </cell>
          <cell r="CN136" t="str">
            <v>X</v>
          </cell>
        </row>
        <row r="137">
          <cell r="E137" t="str">
            <v>Biên chế</v>
          </cell>
          <cell r="J137" t="str">
            <v>Thư viện</v>
          </cell>
          <cell r="K137" t="str">
            <v>Trường THCS xã Bắc Thủy</v>
          </cell>
          <cell r="CM137" t="str">
            <v>Hạng III</v>
          </cell>
          <cell r="CN137" t="str">
            <v>X</v>
          </cell>
        </row>
        <row r="138">
          <cell r="E138" t="str">
            <v>Biên chế</v>
          </cell>
          <cell r="J138" t="str">
            <v>Văn thư</v>
          </cell>
          <cell r="K138" t="str">
            <v>Trường THCS xã Bắc Thủy</v>
          </cell>
          <cell r="CM138" t="str">
            <v>Hạng II</v>
          </cell>
          <cell r="CN138" t="str">
            <v>X</v>
          </cell>
        </row>
        <row r="139">
          <cell r="E139" t="str">
            <v>KXĐTH</v>
          </cell>
          <cell r="J139" t="str">
            <v>Bảo vệ</v>
          </cell>
          <cell r="K139" t="str">
            <v>Trường THCS xã Bắc Thủy</v>
          </cell>
          <cell r="CM139" t="e">
            <v>#N/A</v>
          </cell>
          <cell r="CN139" t="str">
            <v/>
          </cell>
        </row>
        <row r="140">
          <cell r="E140" t="str">
            <v>MV</v>
          </cell>
          <cell r="J140" t="str">
            <v>GV THCS</v>
          </cell>
          <cell r="K140" t="str">
            <v>Trường THCS xã Bắc Thủy</v>
          </cell>
          <cell r="CM140" t="e">
            <v>#N/A</v>
          </cell>
          <cell r="CN140" t="str">
            <v/>
          </cell>
        </row>
        <row r="141">
          <cell r="E141" t="str">
            <v>Biên chế</v>
          </cell>
          <cell r="J141" t="str">
            <v>GV THCS</v>
          </cell>
          <cell r="K141" t="str">
            <v>Trường THCS xã Bắc Thủy</v>
          </cell>
          <cell r="CM141" t="str">
            <v>Hạng III</v>
          </cell>
          <cell r="CN141" t="str">
            <v/>
          </cell>
        </row>
        <row r="142">
          <cell r="E142" t="str">
            <v>Biên chế</v>
          </cell>
          <cell r="J142" t="str">
            <v>GV THCS</v>
          </cell>
          <cell r="K142" t="str">
            <v>Trường THCS xã Bắc Thủy</v>
          </cell>
          <cell r="CM142" t="str">
            <v>Hạng II</v>
          </cell>
          <cell r="CN142" t="str">
            <v>X</v>
          </cell>
        </row>
        <row r="143">
          <cell r="E143" t="str">
            <v>Biên chế</v>
          </cell>
          <cell r="J143" t="str">
            <v>Thiết bị</v>
          </cell>
          <cell r="K143" t="str">
            <v>Trường THCS xã Bắc Thủy</v>
          </cell>
          <cell r="CM143" t="e">
            <v>#N/A</v>
          </cell>
          <cell r="CN143" t="str">
            <v>X</v>
          </cell>
        </row>
        <row r="144">
          <cell r="E144" t="str">
            <v>Biên chế</v>
          </cell>
          <cell r="J144" t="str">
            <v>Hiệu trưởng</v>
          </cell>
          <cell r="K144" t="str">
            <v>Trường THCS xã Bằng Hữu</v>
          </cell>
          <cell r="CM144" t="str">
            <v>Hạng II</v>
          </cell>
          <cell r="CN144" t="str">
            <v>X</v>
          </cell>
        </row>
        <row r="145">
          <cell r="E145" t="str">
            <v>Biên chế</v>
          </cell>
          <cell r="J145" t="str">
            <v>P.Hiệu trưởng</v>
          </cell>
          <cell r="K145" t="str">
            <v>Trường THCS xã Bằng Hữu</v>
          </cell>
          <cell r="CM145" t="str">
            <v>Hạng II</v>
          </cell>
          <cell r="CN145" t="str">
            <v>X</v>
          </cell>
        </row>
        <row r="146">
          <cell r="E146" t="str">
            <v>Biên chế</v>
          </cell>
          <cell r="J146" t="str">
            <v>GV THCS</v>
          </cell>
          <cell r="K146" t="str">
            <v>Trường THCS xã Bằng Hữu</v>
          </cell>
          <cell r="CM146" t="str">
            <v>Hạng III</v>
          </cell>
          <cell r="CN146" t="str">
            <v>X</v>
          </cell>
        </row>
        <row r="147">
          <cell r="E147" t="str">
            <v>Biên chế</v>
          </cell>
          <cell r="J147" t="str">
            <v>GV THCS</v>
          </cell>
          <cell r="K147" t="str">
            <v>Trường THCS xã Bằng Hữu</v>
          </cell>
          <cell r="CM147" t="str">
            <v>Hạng III</v>
          </cell>
          <cell r="CN147" t="str">
            <v>X</v>
          </cell>
        </row>
        <row r="148">
          <cell r="E148" t="str">
            <v>Biên chế</v>
          </cell>
          <cell r="J148" t="str">
            <v>GV THCS</v>
          </cell>
          <cell r="K148" t="str">
            <v>Trường THCS xã Bằng Hữu</v>
          </cell>
          <cell r="CM148" t="str">
            <v>Hạng III</v>
          </cell>
          <cell r="CN148" t="str">
            <v>X</v>
          </cell>
        </row>
        <row r="149">
          <cell r="E149" t="str">
            <v>Biên chế</v>
          </cell>
          <cell r="J149" t="str">
            <v>GV THCS</v>
          </cell>
          <cell r="K149" t="str">
            <v>Trường THCS xã Bằng Hữu</v>
          </cell>
          <cell r="CM149" t="str">
            <v>Hạng III</v>
          </cell>
          <cell r="CN149" t="str">
            <v>X</v>
          </cell>
        </row>
        <row r="150">
          <cell r="E150" t="str">
            <v>Biên chế</v>
          </cell>
          <cell r="J150" t="str">
            <v>GV THCS</v>
          </cell>
          <cell r="K150" t="str">
            <v>Trường THCS xã Bằng Hữu</v>
          </cell>
          <cell r="CM150" t="str">
            <v>Hạng III</v>
          </cell>
          <cell r="CN150" t="str">
            <v/>
          </cell>
        </row>
        <row r="151">
          <cell r="E151" t="str">
            <v>Biên chế</v>
          </cell>
          <cell r="J151" t="str">
            <v>GV THCS</v>
          </cell>
          <cell r="K151" t="str">
            <v>Trường THCS xã Bằng Hữu</v>
          </cell>
          <cell r="CM151" t="str">
            <v>Hạng III</v>
          </cell>
          <cell r="CN151" t="str">
            <v>X</v>
          </cell>
        </row>
        <row r="152">
          <cell r="E152" t="str">
            <v>Biên chế</v>
          </cell>
          <cell r="J152" t="str">
            <v>GV THCS</v>
          </cell>
          <cell r="K152" t="str">
            <v>Trường THCS xã Bằng Hữu</v>
          </cell>
          <cell r="CM152" t="str">
            <v>Hạng III</v>
          </cell>
          <cell r="CN152" t="str">
            <v>X</v>
          </cell>
        </row>
        <row r="153">
          <cell r="E153" t="str">
            <v>Biên chế</v>
          </cell>
          <cell r="J153" t="str">
            <v>GV THCS</v>
          </cell>
          <cell r="K153" t="str">
            <v>Trường THCS xã Bằng Hữu</v>
          </cell>
          <cell r="CM153" t="str">
            <v>Hạng III</v>
          </cell>
          <cell r="CN153" t="str">
            <v>X</v>
          </cell>
        </row>
        <row r="154">
          <cell r="E154" t="str">
            <v>Biên chế</v>
          </cell>
          <cell r="J154" t="str">
            <v>GV THCS</v>
          </cell>
          <cell r="K154" t="str">
            <v>Trường THCS xã Bằng Hữu</v>
          </cell>
          <cell r="CM154" t="str">
            <v>Hạng III</v>
          </cell>
          <cell r="CN154" t="str">
            <v>X</v>
          </cell>
        </row>
        <row r="155">
          <cell r="E155" t="str">
            <v>Biên chế</v>
          </cell>
          <cell r="J155" t="str">
            <v>GV THCS</v>
          </cell>
          <cell r="K155" t="str">
            <v>Trường THCS xã Bằng Hữu</v>
          </cell>
          <cell r="CM155" t="str">
            <v>Hạng III</v>
          </cell>
          <cell r="CN155" t="str">
            <v>X</v>
          </cell>
        </row>
        <row r="156">
          <cell r="E156" t="str">
            <v>Biên chế</v>
          </cell>
          <cell r="J156" t="str">
            <v>GV THCS</v>
          </cell>
          <cell r="K156" t="str">
            <v>Trường THCS xã Bằng Hữu</v>
          </cell>
          <cell r="CM156" t="str">
            <v>Hạng II</v>
          </cell>
          <cell r="CN156" t="str">
            <v>X</v>
          </cell>
        </row>
        <row r="157">
          <cell r="E157" t="str">
            <v>Biên chế</v>
          </cell>
          <cell r="J157" t="str">
            <v>GV THCS</v>
          </cell>
          <cell r="K157" t="str">
            <v>Trường THCS xã Bằng Hữu</v>
          </cell>
          <cell r="CM157" t="str">
            <v>Hạng III</v>
          </cell>
          <cell r="CN157" t="str">
            <v>X</v>
          </cell>
        </row>
        <row r="158">
          <cell r="E158" t="str">
            <v>Biên chế</v>
          </cell>
          <cell r="J158" t="str">
            <v>GV THCS</v>
          </cell>
          <cell r="K158" t="str">
            <v>Trường THCS xã Bằng Hữu</v>
          </cell>
          <cell r="CM158" t="str">
            <v>Hạng III</v>
          </cell>
          <cell r="CN158" t="str">
            <v>X</v>
          </cell>
        </row>
        <row r="159">
          <cell r="E159" t="str">
            <v>Biên chế</v>
          </cell>
          <cell r="J159" t="str">
            <v>GV THCS</v>
          </cell>
          <cell r="K159" t="str">
            <v>Trường THCS xã Bằng Hữu</v>
          </cell>
          <cell r="CM159" t="str">
            <v>Hạng III</v>
          </cell>
          <cell r="CN159" t="str">
            <v>X</v>
          </cell>
        </row>
        <row r="160">
          <cell r="E160" t="str">
            <v>Biên chế</v>
          </cell>
          <cell r="J160" t="str">
            <v>GV THCS</v>
          </cell>
          <cell r="K160" t="str">
            <v>Trường THCS xã Bằng Hữu</v>
          </cell>
          <cell r="CM160" t="str">
            <v>Hạng II</v>
          </cell>
          <cell r="CN160" t="str">
            <v>X</v>
          </cell>
        </row>
        <row r="161">
          <cell r="E161" t="str">
            <v>Biên chế</v>
          </cell>
          <cell r="J161" t="str">
            <v>GV THCS</v>
          </cell>
          <cell r="K161" t="str">
            <v>Trường THCS xã Bằng Hữu</v>
          </cell>
          <cell r="CM161" t="str">
            <v>Hạng III</v>
          </cell>
          <cell r="CN161" t="str">
            <v/>
          </cell>
        </row>
        <row r="162">
          <cell r="E162" t="str">
            <v>Biên chế</v>
          </cell>
          <cell r="J162" t="str">
            <v>Thư viện</v>
          </cell>
          <cell r="K162" t="str">
            <v>Trường THCS xã Bằng Hữu</v>
          </cell>
          <cell r="CM162" t="e">
            <v>#N/A</v>
          </cell>
          <cell r="CN162" t="str">
            <v>X</v>
          </cell>
        </row>
        <row r="163">
          <cell r="E163" t="str">
            <v>Biên chế</v>
          </cell>
          <cell r="J163" t="str">
            <v>Thiết bị</v>
          </cell>
          <cell r="K163" t="str">
            <v>Trường THCS xã Bằng Hữu</v>
          </cell>
          <cell r="CM163" t="e">
            <v>#N/A</v>
          </cell>
          <cell r="CN163" t="str">
            <v>X</v>
          </cell>
        </row>
        <row r="164">
          <cell r="E164" t="str">
            <v>Biên chế</v>
          </cell>
          <cell r="J164" t="str">
            <v>Văn Thư</v>
          </cell>
          <cell r="K164" t="str">
            <v>Trường THCS xã Bằng Hữu</v>
          </cell>
          <cell r="CM164" t="e">
            <v>#N/A</v>
          </cell>
          <cell r="CN164" t="str">
            <v>X</v>
          </cell>
        </row>
        <row r="165">
          <cell r="E165" t="str">
            <v>Biên chế</v>
          </cell>
          <cell r="J165" t="str">
            <v>Kế toán</v>
          </cell>
          <cell r="K165" t="str">
            <v>Trường THCS xã Bằng Hữu</v>
          </cell>
          <cell r="CM165" t="e">
            <v>#N/A</v>
          </cell>
          <cell r="CN165" t="str">
            <v/>
          </cell>
        </row>
        <row r="166">
          <cell r="E166" t="str">
            <v>KXĐTH</v>
          </cell>
          <cell r="J166" t="str">
            <v>Bảo vệ</v>
          </cell>
          <cell r="K166" t="str">
            <v>Trường THCS xã Bằng Hữu</v>
          </cell>
          <cell r="CM166" t="e">
            <v>#N/A</v>
          </cell>
          <cell r="CN166" t="str">
            <v>X</v>
          </cell>
        </row>
        <row r="167">
          <cell r="E167" t="str">
            <v>Biên chế</v>
          </cell>
          <cell r="J167" t="str">
            <v>Hiệu trưởng</v>
          </cell>
          <cell r="K167" t="str">
            <v>Trường THCS xã Chi Lăng</v>
          </cell>
          <cell r="CM167" t="str">
            <v>Hạng II</v>
          </cell>
          <cell r="CN167" t="str">
            <v>X</v>
          </cell>
        </row>
        <row r="168">
          <cell r="E168" t="str">
            <v>Biên chế</v>
          </cell>
          <cell r="J168" t="str">
            <v>P.Hiệu trưởng</v>
          </cell>
          <cell r="K168" t="str">
            <v>Trường THCS xã Chi Lăng</v>
          </cell>
          <cell r="CM168" t="str">
            <v>Hạng II</v>
          </cell>
          <cell r="CN168" t="str">
            <v>X</v>
          </cell>
        </row>
        <row r="169">
          <cell r="E169" t="str">
            <v>Biên chế</v>
          </cell>
          <cell r="J169" t="str">
            <v>GV THCS</v>
          </cell>
          <cell r="K169" t="str">
            <v>Trường THCS xã Chi Lăng</v>
          </cell>
          <cell r="CM169" t="str">
            <v>Hạng III</v>
          </cell>
          <cell r="CN169" t="str">
            <v>X</v>
          </cell>
        </row>
        <row r="170">
          <cell r="E170" t="str">
            <v>Biên chế</v>
          </cell>
          <cell r="J170" t="str">
            <v>GV THCS</v>
          </cell>
          <cell r="K170" t="str">
            <v>Trường THCS xã Chi Lăng</v>
          </cell>
          <cell r="CM170" t="str">
            <v>Hạng III</v>
          </cell>
          <cell r="CN170" t="str">
            <v>X</v>
          </cell>
        </row>
        <row r="171">
          <cell r="E171" t="str">
            <v>Biên chế</v>
          </cell>
          <cell r="J171" t="str">
            <v>GV THCS</v>
          </cell>
          <cell r="K171" t="str">
            <v>Trường THCS xã Chi Lăng</v>
          </cell>
          <cell r="CM171" t="str">
            <v>Hạng III</v>
          </cell>
          <cell r="CN171" t="str">
            <v>X</v>
          </cell>
        </row>
        <row r="172">
          <cell r="E172" t="str">
            <v>Biên chế</v>
          </cell>
          <cell r="J172" t="str">
            <v>GV THCS</v>
          </cell>
          <cell r="K172" t="str">
            <v>Trường THCS xã Chi Lăng</v>
          </cell>
          <cell r="CM172" t="str">
            <v>Hạng III</v>
          </cell>
          <cell r="CN172" t="str">
            <v>X</v>
          </cell>
        </row>
        <row r="173">
          <cell r="E173" t="str">
            <v>Biên chế</v>
          </cell>
          <cell r="J173" t="str">
            <v>GV THCS</v>
          </cell>
          <cell r="K173" t="str">
            <v>Trường THCS xã Chi Lăng</v>
          </cell>
          <cell r="CM173" t="str">
            <v>Hạng II</v>
          </cell>
          <cell r="CN173" t="str">
            <v>X</v>
          </cell>
        </row>
        <row r="174">
          <cell r="E174" t="str">
            <v>Biên chế</v>
          </cell>
          <cell r="J174" t="str">
            <v>GV THCS</v>
          </cell>
          <cell r="K174" t="str">
            <v>Trường THCS xã Chi Lăng</v>
          </cell>
          <cell r="CM174" t="str">
            <v>Hạng III</v>
          </cell>
          <cell r="CN174" t="str">
            <v/>
          </cell>
        </row>
        <row r="175">
          <cell r="E175" t="str">
            <v>Biên chế</v>
          </cell>
          <cell r="J175" t="str">
            <v>GV THCS</v>
          </cell>
          <cell r="K175" t="str">
            <v>Trường THCS xã Chi Lăng</v>
          </cell>
          <cell r="CM175" t="str">
            <v>Hạng III</v>
          </cell>
          <cell r="CN175" t="str">
            <v>X</v>
          </cell>
        </row>
        <row r="176">
          <cell r="E176" t="str">
            <v>Biên chế</v>
          </cell>
          <cell r="J176" t="str">
            <v>GV THCS</v>
          </cell>
          <cell r="K176" t="str">
            <v>Trường THCS xã Chi Lăng</v>
          </cell>
          <cell r="CM176" t="str">
            <v>Hạng II</v>
          </cell>
          <cell r="CN176" t="str">
            <v/>
          </cell>
        </row>
        <row r="177">
          <cell r="E177" t="str">
            <v>Biên chế</v>
          </cell>
          <cell r="J177" t="str">
            <v>GV THCS</v>
          </cell>
          <cell r="K177" t="str">
            <v>Trường THCS xã Chi Lăng</v>
          </cell>
          <cell r="CM177" t="str">
            <v>Hạng II</v>
          </cell>
          <cell r="CN177" t="str">
            <v/>
          </cell>
        </row>
        <row r="178">
          <cell r="E178" t="str">
            <v>Biên chế</v>
          </cell>
          <cell r="J178" t="str">
            <v>GV THCS</v>
          </cell>
          <cell r="K178" t="str">
            <v>Trường THCS xã Chi Lăng</v>
          </cell>
          <cell r="CM178" t="str">
            <v>Hạng III</v>
          </cell>
          <cell r="CN178" t="str">
            <v>X</v>
          </cell>
        </row>
        <row r="179">
          <cell r="E179" t="str">
            <v>Biên chế</v>
          </cell>
          <cell r="J179" t="str">
            <v>GV THCS</v>
          </cell>
          <cell r="K179" t="str">
            <v>Trường THCS xã Chi Lăng</v>
          </cell>
          <cell r="CM179" t="str">
            <v>Hạng II</v>
          </cell>
          <cell r="CN179" t="str">
            <v>X</v>
          </cell>
        </row>
        <row r="180">
          <cell r="E180" t="str">
            <v>Biên chế</v>
          </cell>
          <cell r="J180" t="str">
            <v>GV THCS</v>
          </cell>
          <cell r="K180" t="str">
            <v>Trường THCS xã Chi Lăng</v>
          </cell>
          <cell r="CM180" t="str">
            <v>Hạng III</v>
          </cell>
          <cell r="CN180" t="str">
            <v/>
          </cell>
        </row>
        <row r="181">
          <cell r="E181" t="str">
            <v>Biên chế</v>
          </cell>
          <cell r="J181" t="str">
            <v>GV THCS</v>
          </cell>
          <cell r="K181" t="str">
            <v>Trường THCS xã Chi Lăng</v>
          </cell>
          <cell r="CM181" t="str">
            <v>Hạng II</v>
          </cell>
          <cell r="CN181" t="str">
            <v>X</v>
          </cell>
        </row>
        <row r="182">
          <cell r="E182" t="str">
            <v>Biên chế</v>
          </cell>
          <cell r="J182" t="str">
            <v>GV THCS</v>
          </cell>
          <cell r="K182" t="str">
            <v>Trường THCS xã Chi Lăng</v>
          </cell>
          <cell r="CM182" t="str">
            <v>Hạng III</v>
          </cell>
          <cell r="CN182" t="str">
            <v>X</v>
          </cell>
        </row>
        <row r="183">
          <cell r="E183" t="str">
            <v>Biên chế</v>
          </cell>
          <cell r="J183" t="str">
            <v>GV THCS</v>
          </cell>
          <cell r="K183" t="str">
            <v>Trường THCS xã Chi Lăng</v>
          </cell>
          <cell r="CM183" t="str">
            <v>Hạng III</v>
          </cell>
          <cell r="CN183" t="str">
            <v>X</v>
          </cell>
        </row>
        <row r="184">
          <cell r="E184" t="str">
            <v>Biên chế</v>
          </cell>
          <cell r="J184" t="str">
            <v>GV THCS</v>
          </cell>
          <cell r="K184" t="str">
            <v>Trường THCS xã Chi Lăng</v>
          </cell>
          <cell r="CM184" t="str">
            <v>Hạng II</v>
          </cell>
          <cell r="CN184" t="str">
            <v/>
          </cell>
        </row>
        <row r="185">
          <cell r="E185" t="str">
            <v>Biên chế</v>
          </cell>
          <cell r="J185" t="str">
            <v>GV THCS</v>
          </cell>
          <cell r="K185" t="str">
            <v>Trường THCS xã Chi Lăng</v>
          </cell>
          <cell r="CM185" t="str">
            <v>Hạng III</v>
          </cell>
          <cell r="CN185" t="str">
            <v>X</v>
          </cell>
        </row>
        <row r="186">
          <cell r="E186" t="str">
            <v>Biên chế</v>
          </cell>
          <cell r="J186" t="str">
            <v>Y tế</v>
          </cell>
          <cell r="K186" t="str">
            <v>Trường THCS xã Chi Lăng</v>
          </cell>
          <cell r="CM186" t="e">
            <v>#N/A</v>
          </cell>
          <cell r="CN186" t="str">
            <v/>
          </cell>
        </row>
        <row r="187">
          <cell r="E187" t="str">
            <v>Biên chế</v>
          </cell>
          <cell r="J187" t="str">
            <v>Thư viện</v>
          </cell>
          <cell r="K187" t="str">
            <v>Trường THCS xã Chi Lăng</v>
          </cell>
          <cell r="CM187" t="e">
            <v>#N/A</v>
          </cell>
          <cell r="CN187" t="str">
            <v/>
          </cell>
        </row>
        <row r="188">
          <cell r="E188" t="str">
            <v>Biên chế</v>
          </cell>
          <cell r="J188" t="str">
            <v>Thiết bị</v>
          </cell>
          <cell r="K188" t="str">
            <v>Trường THCS xã Chi Lăng</v>
          </cell>
          <cell r="CM188" t="e">
            <v>#N/A</v>
          </cell>
          <cell r="CN188" t="str">
            <v/>
          </cell>
        </row>
        <row r="189">
          <cell r="E189" t="str">
            <v>Biên chế</v>
          </cell>
          <cell r="J189" t="str">
            <v>Văn Thư</v>
          </cell>
          <cell r="K189" t="str">
            <v>Trường THCS xã Chi Lăng</v>
          </cell>
          <cell r="CM189" t="e">
            <v>#N/A</v>
          </cell>
          <cell r="CN189" t="str">
            <v/>
          </cell>
        </row>
        <row r="190">
          <cell r="E190" t="str">
            <v>KXĐTH</v>
          </cell>
          <cell r="J190" t="str">
            <v>Bảo vệ</v>
          </cell>
          <cell r="K190" t="str">
            <v>Trường THCS xã Chi Lăng</v>
          </cell>
          <cell r="CM190" t="e">
            <v>#N/A</v>
          </cell>
          <cell r="CN190" t="str">
            <v>X</v>
          </cell>
        </row>
        <row r="191">
          <cell r="E191" t="str">
            <v>Biên chế</v>
          </cell>
          <cell r="J191" t="str">
            <v>Kế toán</v>
          </cell>
          <cell r="K191" t="str">
            <v>Trường THCS xã Chi Lăng</v>
          </cell>
          <cell r="CM191" t="e">
            <v>#N/A</v>
          </cell>
          <cell r="CN191" t="str">
            <v/>
          </cell>
        </row>
        <row r="192">
          <cell r="E192" t="str">
            <v>Biên chế</v>
          </cell>
          <cell r="J192" t="str">
            <v>Hiệu trưởng</v>
          </cell>
          <cell r="K192" t="str">
            <v>Trường THCS xã Chiến Thắng</v>
          </cell>
          <cell r="CM192" t="str">
            <v>Hạng II</v>
          </cell>
          <cell r="CN192" t="str">
            <v>X</v>
          </cell>
        </row>
        <row r="193">
          <cell r="E193" t="str">
            <v>Biên chế</v>
          </cell>
          <cell r="J193" t="str">
            <v>P.Hiệu trưởng</v>
          </cell>
          <cell r="K193" t="str">
            <v>Trường THCS xã Chiến Thắng</v>
          </cell>
          <cell r="CM193" t="str">
            <v>Hạng II</v>
          </cell>
          <cell r="CN193" t="str">
            <v>X</v>
          </cell>
        </row>
        <row r="194">
          <cell r="E194" t="str">
            <v>Biên chế</v>
          </cell>
          <cell r="J194" t="str">
            <v>GV THCS</v>
          </cell>
          <cell r="K194" t="str">
            <v>Trường THCS xã Chiến Thắng</v>
          </cell>
          <cell r="CM194" t="str">
            <v>Hạng III</v>
          </cell>
          <cell r="CN194" t="str">
            <v/>
          </cell>
        </row>
        <row r="195">
          <cell r="E195" t="str">
            <v>Biên chế</v>
          </cell>
          <cell r="J195" t="str">
            <v>GV THCS</v>
          </cell>
          <cell r="K195" t="str">
            <v>Trường THCS xã Chiến Thắng</v>
          </cell>
          <cell r="CM195" t="str">
            <v>Hạng III</v>
          </cell>
          <cell r="CN195" t="str">
            <v/>
          </cell>
        </row>
        <row r="196">
          <cell r="E196" t="str">
            <v>Biên chế</v>
          </cell>
          <cell r="J196" t="str">
            <v>GV THCS</v>
          </cell>
          <cell r="K196" t="str">
            <v>Trường THCS xã Chiến Thắng</v>
          </cell>
          <cell r="CM196" t="str">
            <v>Hạng II</v>
          </cell>
          <cell r="CN196" t="str">
            <v>X</v>
          </cell>
        </row>
        <row r="197">
          <cell r="E197" t="str">
            <v>Biên chế</v>
          </cell>
          <cell r="J197" t="str">
            <v>GV THCS</v>
          </cell>
          <cell r="K197" t="str">
            <v>Trường THCS xã Chiến Thắng</v>
          </cell>
          <cell r="CM197" t="str">
            <v>Hạng II</v>
          </cell>
          <cell r="CN197" t="str">
            <v>X</v>
          </cell>
        </row>
        <row r="198">
          <cell r="E198" t="str">
            <v>Biên chế</v>
          </cell>
          <cell r="J198" t="str">
            <v>GV THCS</v>
          </cell>
          <cell r="K198" t="str">
            <v>Trường THCS xã Chiến Thắng</v>
          </cell>
          <cell r="CM198" t="str">
            <v>Hạng III</v>
          </cell>
          <cell r="CN198" t="str">
            <v>X</v>
          </cell>
        </row>
        <row r="199">
          <cell r="E199" t="str">
            <v>Biên chế</v>
          </cell>
          <cell r="J199" t="str">
            <v>GV THCS</v>
          </cell>
          <cell r="K199" t="str">
            <v>Trường THCS xã Chiến Thắng</v>
          </cell>
          <cell r="CM199" t="str">
            <v>Hạng III</v>
          </cell>
          <cell r="CN199" t="str">
            <v/>
          </cell>
        </row>
        <row r="200">
          <cell r="E200" t="str">
            <v>Biên chế</v>
          </cell>
          <cell r="J200" t="str">
            <v>GV THCS</v>
          </cell>
          <cell r="K200" t="str">
            <v>Trường THCS xã Chiến Thắng</v>
          </cell>
          <cell r="CM200" t="str">
            <v>Hạng III</v>
          </cell>
          <cell r="CN200" t="str">
            <v/>
          </cell>
        </row>
        <row r="201">
          <cell r="E201" t="str">
            <v>Biên chế</v>
          </cell>
          <cell r="J201" t="str">
            <v>GV THCS</v>
          </cell>
          <cell r="K201" t="str">
            <v>Trường THCS xã Chiến Thắng</v>
          </cell>
          <cell r="CM201" t="str">
            <v>Hạng III</v>
          </cell>
          <cell r="CN201" t="str">
            <v>X</v>
          </cell>
        </row>
        <row r="202">
          <cell r="E202" t="str">
            <v>Biên chế</v>
          </cell>
          <cell r="J202" t="str">
            <v>GV THCS</v>
          </cell>
          <cell r="K202" t="str">
            <v>Trường THCS xã Chiến Thắng</v>
          </cell>
          <cell r="CM202" t="str">
            <v>Hạng III</v>
          </cell>
          <cell r="CN202" t="str">
            <v/>
          </cell>
        </row>
        <row r="203">
          <cell r="E203" t="str">
            <v>Biên chế</v>
          </cell>
          <cell r="J203" t="str">
            <v>GV THCS</v>
          </cell>
          <cell r="K203" t="str">
            <v>Trường THCS xã Chiến Thắng</v>
          </cell>
          <cell r="CM203" t="str">
            <v>Hạng II</v>
          </cell>
          <cell r="CN203" t="str">
            <v/>
          </cell>
        </row>
        <row r="204">
          <cell r="E204" t="str">
            <v>Biên chế</v>
          </cell>
          <cell r="J204" t="str">
            <v>GV THCS</v>
          </cell>
          <cell r="K204" t="str">
            <v>Trường THCS xã Chiến Thắng</v>
          </cell>
          <cell r="CM204" t="str">
            <v>Hạng III</v>
          </cell>
          <cell r="CN204" t="str">
            <v>X</v>
          </cell>
        </row>
        <row r="205">
          <cell r="E205" t="str">
            <v>Biên chế</v>
          </cell>
          <cell r="J205" t="str">
            <v>GV THCS</v>
          </cell>
          <cell r="K205" t="str">
            <v>Trường THCS xã Chiến Thắng</v>
          </cell>
          <cell r="CM205" t="str">
            <v>Hạng II</v>
          </cell>
          <cell r="CN205" t="str">
            <v>X</v>
          </cell>
        </row>
        <row r="206">
          <cell r="E206" t="str">
            <v>Biên chế</v>
          </cell>
          <cell r="J206" t="str">
            <v>GV THCS</v>
          </cell>
          <cell r="K206" t="str">
            <v>Trường THCS xã Chiến Thắng</v>
          </cell>
          <cell r="CM206" t="str">
            <v>Hạng III</v>
          </cell>
          <cell r="CN206" t="str">
            <v>X</v>
          </cell>
        </row>
        <row r="207">
          <cell r="E207" t="str">
            <v>Biên chế</v>
          </cell>
          <cell r="J207" t="str">
            <v>GV THCS</v>
          </cell>
          <cell r="K207" t="str">
            <v>Trường THCS xã Chiến Thắng</v>
          </cell>
          <cell r="CM207" t="str">
            <v>Hạng II</v>
          </cell>
          <cell r="CN207" t="str">
            <v>X</v>
          </cell>
        </row>
        <row r="208">
          <cell r="E208" t="str">
            <v>Biên chế</v>
          </cell>
          <cell r="J208" t="str">
            <v>GV THCS</v>
          </cell>
          <cell r="K208" t="str">
            <v>Trường THCS xã Chiến Thắng</v>
          </cell>
          <cell r="CM208" t="str">
            <v>Hạng III</v>
          </cell>
          <cell r="CN208" t="str">
            <v>X</v>
          </cell>
        </row>
        <row r="209">
          <cell r="E209" t="str">
            <v>Biên chế</v>
          </cell>
          <cell r="J209" t="str">
            <v>GV THCS</v>
          </cell>
          <cell r="K209" t="str">
            <v>Trường THCS xã Chiến Thắng</v>
          </cell>
          <cell r="CM209" t="str">
            <v>Hạng II</v>
          </cell>
          <cell r="CN209" t="str">
            <v>X</v>
          </cell>
        </row>
        <row r="210">
          <cell r="E210" t="str">
            <v>Biên chế</v>
          </cell>
          <cell r="J210" t="str">
            <v>Thư viện</v>
          </cell>
          <cell r="K210" t="str">
            <v>Trường THCS xã Chiến Thắng</v>
          </cell>
          <cell r="CM210" t="e">
            <v>#N/A</v>
          </cell>
          <cell r="CN210" t="str">
            <v/>
          </cell>
        </row>
        <row r="211">
          <cell r="E211" t="str">
            <v>Biên chế</v>
          </cell>
          <cell r="J211" t="str">
            <v>Thiết bị</v>
          </cell>
          <cell r="K211" t="str">
            <v>Trường THCS xã Chiến Thắng</v>
          </cell>
          <cell r="CM211" t="e">
            <v>#N/A</v>
          </cell>
          <cell r="CN211" t="str">
            <v/>
          </cell>
        </row>
        <row r="212">
          <cell r="E212" t="str">
            <v>Biên chế</v>
          </cell>
          <cell r="J212" t="str">
            <v>Văn thư</v>
          </cell>
          <cell r="K212" t="str">
            <v>Trường THCS xã Chiến Thắng</v>
          </cell>
          <cell r="CM212" t="str">
            <v>Hạng II</v>
          </cell>
          <cell r="CN212" t="str">
            <v/>
          </cell>
        </row>
        <row r="213">
          <cell r="E213" t="str">
            <v>Biên chế</v>
          </cell>
          <cell r="J213" t="str">
            <v>Kế toán</v>
          </cell>
          <cell r="K213" t="str">
            <v>Trường THCS xã Chiến Thắng</v>
          </cell>
          <cell r="CM213" t="e">
            <v>#N/A</v>
          </cell>
          <cell r="CN213" t="str">
            <v>X</v>
          </cell>
        </row>
        <row r="214">
          <cell r="E214" t="str">
            <v>KXĐTH</v>
          </cell>
          <cell r="J214" t="str">
            <v>Bảo vệ</v>
          </cell>
          <cell r="K214" t="str">
            <v>Trường THCS xã Chiến Thắng</v>
          </cell>
          <cell r="CM214" t="e">
            <v>#N/A</v>
          </cell>
          <cell r="CN214" t="str">
            <v/>
          </cell>
        </row>
        <row r="215">
          <cell r="E215" t="str">
            <v>Biên chế</v>
          </cell>
          <cell r="J215" t="str">
            <v>Hiệu trưởng</v>
          </cell>
          <cell r="K215" t="str">
            <v>Trường THCS xã Hòa Bình</v>
          </cell>
          <cell r="CM215" t="str">
            <v>Hạng II</v>
          </cell>
          <cell r="CN215" t="str">
            <v>X</v>
          </cell>
        </row>
        <row r="216">
          <cell r="E216" t="str">
            <v>Biên chế</v>
          </cell>
          <cell r="J216" t="str">
            <v>P.Hiệu trưởng</v>
          </cell>
          <cell r="K216" t="str">
            <v>Trường THCS xã Hòa Bình</v>
          </cell>
          <cell r="CM216" t="str">
            <v>Hạng III</v>
          </cell>
          <cell r="CN216" t="str">
            <v>X</v>
          </cell>
        </row>
        <row r="217">
          <cell r="E217" t="str">
            <v>Biên chế</v>
          </cell>
          <cell r="J217" t="str">
            <v>GV THCS</v>
          </cell>
          <cell r="K217" t="str">
            <v>Trường THCS xã Hòa Bình</v>
          </cell>
          <cell r="CM217" t="str">
            <v>Hạng II</v>
          </cell>
          <cell r="CN217" t="str">
            <v>X</v>
          </cell>
        </row>
        <row r="218">
          <cell r="E218" t="str">
            <v>Biên chế</v>
          </cell>
          <cell r="J218" t="str">
            <v>GV THCS</v>
          </cell>
          <cell r="K218" t="str">
            <v>Trường THCS xã Hòa Bình</v>
          </cell>
          <cell r="CM218" t="str">
            <v>Hạng II</v>
          </cell>
          <cell r="CN218" t="str">
            <v>X</v>
          </cell>
        </row>
        <row r="219">
          <cell r="E219" t="str">
            <v>Biên chế</v>
          </cell>
          <cell r="J219" t="str">
            <v>GV THCS</v>
          </cell>
          <cell r="K219" t="str">
            <v>Trường THCS xã Hòa Bình</v>
          </cell>
          <cell r="CM219" t="str">
            <v>Hạng III</v>
          </cell>
          <cell r="CN219" t="str">
            <v/>
          </cell>
        </row>
        <row r="220">
          <cell r="E220" t="str">
            <v>Biên chế</v>
          </cell>
          <cell r="J220" t="str">
            <v>GV THCS</v>
          </cell>
          <cell r="K220" t="str">
            <v>Trường THCS xã Hòa Bình</v>
          </cell>
          <cell r="CM220" t="str">
            <v>Hạng III</v>
          </cell>
          <cell r="CN220" t="str">
            <v>X</v>
          </cell>
        </row>
        <row r="221">
          <cell r="E221" t="str">
            <v>Biên chế</v>
          </cell>
          <cell r="J221" t="str">
            <v>GV THCS</v>
          </cell>
          <cell r="K221" t="str">
            <v>Trường THCS xã Hòa Bình</v>
          </cell>
          <cell r="CM221" t="str">
            <v>Hạng II</v>
          </cell>
          <cell r="CN221" t="str">
            <v/>
          </cell>
        </row>
        <row r="222">
          <cell r="E222" t="str">
            <v>Biên chế</v>
          </cell>
          <cell r="J222" t="str">
            <v>GV THCS</v>
          </cell>
          <cell r="K222" t="str">
            <v>Trường THCS xã Hòa Bình</v>
          </cell>
          <cell r="CM222" t="str">
            <v>Hạng III</v>
          </cell>
          <cell r="CN222" t="str">
            <v/>
          </cell>
        </row>
        <row r="223">
          <cell r="E223" t="str">
            <v>Biên chế</v>
          </cell>
          <cell r="J223" t="str">
            <v>GV THCS</v>
          </cell>
          <cell r="K223" t="str">
            <v>Trường THCS xã Hòa Bình</v>
          </cell>
          <cell r="CM223" t="str">
            <v>Hạng III</v>
          </cell>
          <cell r="CN223" t="str">
            <v/>
          </cell>
        </row>
        <row r="224">
          <cell r="E224" t="str">
            <v>Biên chế</v>
          </cell>
          <cell r="J224" t="str">
            <v>GV THCS</v>
          </cell>
          <cell r="K224" t="str">
            <v>Trường THCS xã Hòa Bình</v>
          </cell>
          <cell r="CM224" t="str">
            <v>Hạng III</v>
          </cell>
          <cell r="CN224" t="str">
            <v>X</v>
          </cell>
        </row>
        <row r="225">
          <cell r="E225" t="str">
            <v>Biên chế</v>
          </cell>
          <cell r="J225" t="str">
            <v>GV THCS</v>
          </cell>
          <cell r="K225" t="str">
            <v>Trường THCS xã Hòa Bình</v>
          </cell>
          <cell r="CM225" t="str">
            <v>Hạng II</v>
          </cell>
          <cell r="CN225" t="str">
            <v/>
          </cell>
        </row>
        <row r="226">
          <cell r="E226" t="str">
            <v>Biên chế</v>
          </cell>
          <cell r="J226" t="str">
            <v>GV THCS</v>
          </cell>
          <cell r="K226" t="str">
            <v>Trường THCS xã Hòa Bình</v>
          </cell>
          <cell r="CM226" t="str">
            <v>Hạng III</v>
          </cell>
          <cell r="CN226" t="str">
            <v>X</v>
          </cell>
        </row>
        <row r="227">
          <cell r="E227" t="str">
            <v>Biên chế</v>
          </cell>
          <cell r="J227" t="str">
            <v>GV THCS</v>
          </cell>
          <cell r="K227" t="str">
            <v>Trường THCS xã Hòa Bình</v>
          </cell>
          <cell r="CM227" t="str">
            <v>Hạng II</v>
          </cell>
          <cell r="CN227" t="str">
            <v>X</v>
          </cell>
        </row>
        <row r="228">
          <cell r="E228" t="str">
            <v>Biên chế</v>
          </cell>
          <cell r="J228" t="str">
            <v>GV THCS</v>
          </cell>
          <cell r="K228" t="str">
            <v>Trường THCS xã Hòa Bình</v>
          </cell>
          <cell r="CM228" t="str">
            <v>Hạng III</v>
          </cell>
          <cell r="CN228" t="str">
            <v/>
          </cell>
        </row>
        <row r="229">
          <cell r="E229" t="str">
            <v>Biên chế</v>
          </cell>
          <cell r="J229" t="str">
            <v>GV THCS</v>
          </cell>
          <cell r="K229" t="str">
            <v>Trường THCS xã Hòa Bình</v>
          </cell>
          <cell r="CM229" t="str">
            <v>Hạng III</v>
          </cell>
          <cell r="CN229" t="str">
            <v>X</v>
          </cell>
        </row>
        <row r="230">
          <cell r="E230" t="str">
            <v>Biên chế</v>
          </cell>
          <cell r="J230" t="str">
            <v>GV THCS</v>
          </cell>
          <cell r="K230" t="str">
            <v>Trường THCS xã Hòa Bình</v>
          </cell>
          <cell r="CM230" t="str">
            <v>Hạng III</v>
          </cell>
          <cell r="CN230" t="str">
            <v/>
          </cell>
        </row>
        <row r="231">
          <cell r="E231" t="str">
            <v>Biên chế</v>
          </cell>
          <cell r="J231" t="str">
            <v>Y tế</v>
          </cell>
          <cell r="K231" t="str">
            <v>Trường THCS xã Hòa Bình</v>
          </cell>
          <cell r="CM231" t="e">
            <v>#N/A</v>
          </cell>
          <cell r="CN231" t="str">
            <v/>
          </cell>
        </row>
        <row r="232">
          <cell r="E232" t="str">
            <v>Biên chế</v>
          </cell>
          <cell r="J232" t="str">
            <v>Thiết bị</v>
          </cell>
          <cell r="K232" t="str">
            <v>Trường THCS xã Hòa Bình</v>
          </cell>
          <cell r="CM232" t="e">
            <v>#N/A</v>
          </cell>
          <cell r="CN232" t="str">
            <v/>
          </cell>
        </row>
        <row r="233">
          <cell r="E233" t="str">
            <v>Biên chế</v>
          </cell>
          <cell r="J233" t="str">
            <v>Thư viện</v>
          </cell>
          <cell r="K233" t="str">
            <v>Trường THCS xã Hòa Bình</v>
          </cell>
          <cell r="CM233" t="e">
            <v>#N/A</v>
          </cell>
          <cell r="CN233" t="str">
            <v/>
          </cell>
        </row>
        <row r="234">
          <cell r="E234" t="str">
            <v>KXĐTH</v>
          </cell>
          <cell r="J234" t="str">
            <v>Bảo vệ</v>
          </cell>
          <cell r="K234" t="str">
            <v>Trường THCS xã Hòa Bình</v>
          </cell>
          <cell r="CM234" t="e">
            <v>#N/A</v>
          </cell>
          <cell r="CN234" t="str">
            <v/>
          </cell>
        </row>
        <row r="235">
          <cell r="E235" t="str">
            <v>MV</v>
          </cell>
          <cell r="J235" t="str">
            <v>GV THCS</v>
          </cell>
          <cell r="K235" t="str">
            <v>Trường THCS xã Hòa Bình</v>
          </cell>
          <cell r="CM235" t="e">
            <v>#N/A</v>
          </cell>
          <cell r="CN235" t="str">
            <v/>
          </cell>
        </row>
        <row r="236">
          <cell r="E236" t="str">
            <v>Biên chế</v>
          </cell>
          <cell r="J236" t="str">
            <v>Hiệu trưởng</v>
          </cell>
          <cell r="K236" t="str">
            <v>Trường THCS xã Mai Sao</v>
          </cell>
          <cell r="CM236" t="str">
            <v>Hạng II</v>
          </cell>
          <cell r="CN236" t="str">
            <v>X</v>
          </cell>
        </row>
        <row r="237">
          <cell r="E237" t="str">
            <v>Biên chế</v>
          </cell>
          <cell r="J237" t="str">
            <v>P.Hiệu trưởng</v>
          </cell>
          <cell r="K237" t="str">
            <v>Trường THCS xã Mai Sao</v>
          </cell>
          <cell r="CM237" t="str">
            <v>Hạng II</v>
          </cell>
          <cell r="CN237" t="str">
            <v>X</v>
          </cell>
        </row>
        <row r="238">
          <cell r="E238" t="str">
            <v>Biên chế</v>
          </cell>
          <cell r="J238" t="str">
            <v>GV THCS</v>
          </cell>
          <cell r="K238" t="str">
            <v>Trường THCS xã Mai Sao</v>
          </cell>
          <cell r="CM238" t="str">
            <v>Hạng II</v>
          </cell>
          <cell r="CN238" t="str">
            <v>X</v>
          </cell>
        </row>
        <row r="239">
          <cell r="E239" t="str">
            <v>Biên chế</v>
          </cell>
          <cell r="J239" t="str">
            <v>GV THCS</v>
          </cell>
          <cell r="K239" t="str">
            <v>Trường THCS xã Mai Sao</v>
          </cell>
          <cell r="CM239" t="str">
            <v>Hạng II</v>
          </cell>
          <cell r="CN239" t="str">
            <v>X</v>
          </cell>
        </row>
        <row r="240">
          <cell r="E240" t="str">
            <v>Biên chế</v>
          </cell>
          <cell r="J240" t="str">
            <v>GV THCS</v>
          </cell>
          <cell r="K240" t="str">
            <v>Trường THCS xã Mai Sao</v>
          </cell>
          <cell r="CM240" t="str">
            <v>Hạng III</v>
          </cell>
          <cell r="CN240" t="str">
            <v/>
          </cell>
        </row>
        <row r="241">
          <cell r="E241" t="str">
            <v>Biên chế</v>
          </cell>
          <cell r="J241" t="str">
            <v>GV THCS</v>
          </cell>
          <cell r="K241" t="str">
            <v>Trường THCS xã Mai Sao</v>
          </cell>
          <cell r="CM241" t="str">
            <v>Hạng III</v>
          </cell>
          <cell r="CN241" t="str">
            <v>X</v>
          </cell>
        </row>
        <row r="242">
          <cell r="E242" t="str">
            <v>Biên chế</v>
          </cell>
          <cell r="J242" t="str">
            <v>GV THCS</v>
          </cell>
          <cell r="K242" t="str">
            <v>Trường THCS xã Mai Sao</v>
          </cell>
          <cell r="CM242" t="str">
            <v>Hạng II</v>
          </cell>
          <cell r="CN242" t="str">
            <v>X</v>
          </cell>
        </row>
        <row r="243">
          <cell r="E243" t="str">
            <v>Biên chế</v>
          </cell>
          <cell r="J243" t="str">
            <v>GV THCS</v>
          </cell>
          <cell r="K243" t="str">
            <v>Trường THCS xã Mai Sao</v>
          </cell>
          <cell r="CM243" t="str">
            <v>Hạng II</v>
          </cell>
          <cell r="CN243" t="str">
            <v>X</v>
          </cell>
        </row>
        <row r="244">
          <cell r="E244" t="str">
            <v>Biên chế</v>
          </cell>
          <cell r="J244" t="str">
            <v>GV THCS</v>
          </cell>
          <cell r="K244" t="str">
            <v>Trường THCS xã Mai Sao</v>
          </cell>
          <cell r="CM244" t="str">
            <v>Hạng III</v>
          </cell>
          <cell r="CN244" t="str">
            <v>X</v>
          </cell>
        </row>
        <row r="245">
          <cell r="E245" t="str">
            <v>Biên chế</v>
          </cell>
          <cell r="J245" t="str">
            <v>GV THCS</v>
          </cell>
          <cell r="K245" t="str">
            <v>Trường THCS xã Mai Sao</v>
          </cell>
          <cell r="CM245" t="str">
            <v>Hạng III</v>
          </cell>
          <cell r="CN245" t="str">
            <v>X</v>
          </cell>
        </row>
        <row r="246">
          <cell r="E246" t="str">
            <v>Biên chế</v>
          </cell>
          <cell r="J246" t="str">
            <v>GV THCS</v>
          </cell>
          <cell r="K246" t="str">
            <v>Trường THCS xã Mai Sao</v>
          </cell>
          <cell r="CM246" t="str">
            <v>Hạng II</v>
          </cell>
          <cell r="CN246" t="str">
            <v>X</v>
          </cell>
        </row>
        <row r="247">
          <cell r="E247" t="str">
            <v>Biên chế</v>
          </cell>
          <cell r="J247" t="str">
            <v>GV THCS</v>
          </cell>
          <cell r="K247" t="str">
            <v>Trường THCS xã Mai Sao</v>
          </cell>
          <cell r="CM247" t="str">
            <v>Hạng II</v>
          </cell>
          <cell r="CN247" t="str">
            <v>X</v>
          </cell>
        </row>
        <row r="248">
          <cell r="E248" t="str">
            <v>Biên chế</v>
          </cell>
          <cell r="J248" t="str">
            <v>GV THCS</v>
          </cell>
          <cell r="K248" t="str">
            <v>Trường THCS xã Mai Sao</v>
          </cell>
          <cell r="CM248" t="str">
            <v>Hạng III</v>
          </cell>
          <cell r="CN248" t="str">
            <v/>
          </cell>
        </row>
        <row r="249">
          <cell r="E249" t="str">
            <v>Biên chế</v>
          </cell>
          <cell r="J249" t="str">
            <v>GV THCS</v>
          </cell>
          <cell r="K249" t="str">
            <v>Trường THCS xã Mai Sao</v>
          </cell>
          <cell r="CM249" t="str">
            <v>Hạng II</v>
          </cell>
          <cell r="CN249" t="str">
            <v>X</v>
          </cell>
        </row>
        <row r="250">
          <cell r="E250" t="str">
            <v>Biên chế</v>
          </cell>
          <cell r="J250" t="str">
            <v>GV THCS</v>
          </cell>
          <cell r="K250" t="str">
            <v>Trường THCS xã Mai Sao</v>
          </cell>
          <cell r="CM250" t="str">
            <v>Hạng II</v>
          </cell>
          <cell r="CN250" t="str">
            <v>X</v>
          </cell>
        </row>
        <row r="251">
          <cell r="E251" t="str">
            <v>Biên chế</v>
          </cell>
          <cell r="J251" t="str">
            <v>GV THCS</v>
          </cell>
          <cell r="K251" t="str">
            <v>Trường THCS xã Mai Sao</v>
          </cell>
          <cell r="CM251" t="str">
            <v>Hạng III</v>
          </cell>
          <cell r="CN251" t="str">
            <v/>
          </cell>
        </row>
        <row r="252">
          <cell r="E252" t="str">
            <v>Biên chế</v>
          </cell>
          <cell r="J252" t="str">
            <v>GV THCS</v>
          </cell>
          <cell r="K252" t="str">
            <v>Trường THCS xã Mai Sao</v>
          </cell>
          <cell r="CM252" t="str">
            <v>Hạng III</v>
          </cell>
          <cell r="CN252" t="str">
            <v/>
          </cell>
        </row>
        <row r="253">
          <cell r="E253" t="str">
            <v>Biên chế</v>
          </cell>
          <cell r="J253" t="str">
            <v>Thư viện</v>
          </cell>
          <cell r="K253" t="str">
            <v>Trường THCS xã Mai Sao</v>
          </cell>
          <cell r="CM253" t="e">
            <v>#N/A</v>
          </cell>
          <cell r="CN253" t="str">
            <v/>
          </cell>
        </row>
        <row r="254">
          <cell r="E254" t="str">
            <v>Biên chế</v>
          </cell>
          <cell r="J254" t="str">
            <v>Thiết bị</v>
          </cell>
          <cell r="K254" t="str">
            <v>Trường THCS xã Mai Sao</v>
          </cell>
          <cell r="CM254" t="e">
            <v>#N/A</v>
          </cell>
          <cell r="CN254" t="str">
            <v/>
          </cell>
        </row>
        <row r="255">
          <cell r="E255" t="str">
            <v>Biên chế</v>
          </cell>
          <cell r="J255" t="str">
            <v>Văn thư</v>
          </cell>
          <cell r="K255" t="str">
            <v>Trường THCS xã Mai Sao</v>
          </cell>
          <cell r="CM255" t="str">
            <v>Hạng II</v>
          </cell>
          <cell r="CN255" t="str">
            <v>X</v>
          </cell>
        </row>
        <row r="256">
          <cell r="E256" t="str">
            <v>Biên chế</v>
          </cell>
          <cell r="J256" t="str">
            <v>Y tế</v>
          </cell>
          <cell r="K256" t="str">
            <v>Trường THCS xã Mai Sao</v>
          </cell>
          <cell r="CM256" t="e">
            <v>#N/A</v>
          </cell>
          <cell r="CN256" t="str">
            <v/>
          </cell>
        </row>
        <row r="257">
          <cell r="E257" t="str">
            <v>Biên chế</v>
          </cell>
          <cell r="J257" t="str">
            <v>Kế toán</v>
          </cell>
          <cell r="K257" t="str">
            <v>Trường THCS xã Mai Sao</v>
          </cell>
          <cell r="CM257" t="e">
            <v>#N/A</v>
          </cell>
          <cell r="CN257" t="str">
            <v/>
          </cell>
        </row>
        <row r="258">
          <cell r="E258" t="str">
            <v>KXĐTH</v>
          </cell>
          <cell r="J258" t="str">
            <v>Bảo vệ</v>
          </cell>
          <cell r="K258" t="str">
            <v>Trường THCS xã Mai Sao</v>
          </cell>
          <cell r="CM258" t="e">
            <v>#N/A</v>
          </cell>
          <cell r="CN258" t="str">
            <v/>
          </cell>
        </row>
        <row r="259">
          <cell r="E259" t="str">
            <v>Biên chế</v>
          </cell>
          <cell r="J259" t="str">
            <v>Hiệu trưởng</v>
          </cell>
          <cell r="K259" t="str">
            <v>Trường THCS xã Quan Sơn</v>
          </cell>
          <cell r="CM259" t="str">
            <v>Hạng II</v>
          </cell>
          <cell r="CN259" t="str">
            <v>X</v>
          </cell>
        </row>
        <row r="260">
          <cell r="E260" t="str">
            <v>Biên chế</v>
          </cell>
          <cell r="J260" t="str">
            <v>P.Hiệu trưởng</v>
          </cell>
          <cell r="K260" t="str">
            <v>Trường THCS xã Quan Sơn</v>
          </cell>
          <cell r="CM260" t="str">
            <v>Hạng II</v>
          </cell>
          <cell r="CN260" t="str">
            <v>X</v>
          </cell>
        </row>
        <row r="261">
          <cell r="E261" t="str">
            <v>Biên chế</v>
          </cell>
          <cell r="J261" t="str">
            <v>GV THCS</v>
          </cell>
          <cell r="K261" t="str">
            <v>Trường THCS xã Quan Sơn</v>
          </cell>
          <cell r="CM261" t="str">
            <v>Hạng III</v>
          </cell>
          <cell r="CN261" t="str">
            <v/>
          </cell>
        </row>
        <row r="262">
          <cell r="E262" t="str">
            <v>Biên chế</v>
          </cell>
          <cell r="J262" t="str">
            <v>GV THCS</v>
          </cell>
          <cell r="K262" t="str">
            <v>Trường THCS xã Quan Sơn</v>
          </cell>
          <cell r="CM262" t="str">
            <v>Hạng III</v>
          </cell>
          <cell r="CN262" t="str">
            <v>X</v>
          </cell>
        </row>
        <row r="263">
          <cell r="E263" t="str">
            <v>Biên chế</v>
          </cell>
          <cell r="J263" t="str">
            <v>GV THCS</v>
          </cell>
          <cell r="K263" t="str">
            <v>Trường THCS xã Quan Sơn</v>
          </cell>
          <cell r="CM263" t="str">
            <v>Hạng II</v>
          </cell>
          <cell r="CN263" t="str">
            <v>X</v>
          </cell>
        </row>
        <row r="264">
          <cell r="E264" t="str">
            <v>Biên chế</v>
          </cell>
          <cell r="J264" t="str">
            <v>GV THCS</v>
          </cell>
          <cell r="K264" t="str">
            <v>Trường THCS xã Quan Sơn</v>
          </cell>
          <cell r="CM264" t="str">
            <v>Hạng III</v>
          </cell>
          <cell r="CN264" t="str">
            <v>X</v>
          </cell>
        </row>
        <row r="265">
          <cell r="E265" t="str">
            <v>Biên chế</v>
          </cell>
          <cell r="J265" t="str">
            <v>GV THCS</v>
          </cell>
          <cell r="K265" t="str">
            <v>Trường THCS xã Quan Sơn</v>
          </cell>
          <cell r="CM265" t="str">
            <v>Hạng II</v>
          </cell>
          <cell r="CN265" t="str">
            <v>X</v>
          </cell>
        </row>
        <row r="266">
          <cell r="E266" t="str">
            <v>Biên chế</v>
          </cell>
          <cell r="J266" t="str">
            <v>GV THCS</v>
          </cell>
          <cell r="K266" t="str">
            <v>Trường THCS xã Quan Sơn</v>
          </cell>
          <cell r="CM266" t="str">
            <v>Hạng II</v>
          </cell>
          <cell r="CN266" t="str">
            <v>X</v>
          </cell>
        </row>
        <row r="267">
          <cell r="E267" t="str">
            <v>Biên chế</v>
          </cell>
          <cell r="J267" t="str">
            <v>GV THCS</v>
          </cell>
          <cell r="K267" t="str">
            <v>Trường THCS xã Quan Sơn</v>
          </cell>
          <cell r="CM267" t="str">
            <v>Hạng III</v>
          </cell>
          <cell r="CN267" t="str">
            <v/>
          </cell>
        </row>
        <row r="268">
          <cell r="E268" t="str">
            <v>Biên chế</v>
          </cell>
          <cell r="J268" t="str">
            <v>GV THCS</v>
          </cell>
          <cell r="K268" t="str">
            <v>Trường THCS xã Quan Sơn</v>
          </cell>
          <cell r="CM268" t="str">
            <v>Hạng III</v>
          </cell>
          <cell r="CN268" t="str">
            <v>X</v>
          </cell>
        </row>
        <row r="269">
          <cell r="E269" t="str">
            <v>Biên chế</v>
          </cell>
          <cell r="J269" t="str">
            <v>GV THCS</v>
          </cell>
          <cell r="K269" t="str">
            <v>Trường THCS xã Quan Sơn</v>
          </cell>
          <cell r="CM269" t="str">
            <v>Hạng II</v>
          </cell>
          <cell r="CN269" t="str">
            <v>X</v>
          </cell>
        </row>
        <row r="270">
          <cell r="E270" t="str">
            <v>Biên chế</v>
          </cell>
          <cell r="J270" t="str">
            <v>GV THCS</v>
          </cell>
          <cell r="K270" t="str">
            <v>Trường THCS xã Quan Sơn</v>
          </cell>
          <cell r="CM270" t="str">
            <v>Hạng III</v>
          </cell>
          <cell r="CN270" t="str">
            <v/>
          </cell>
        </row>
        <row r="271">
          <cell r="E271" t="str">
            <v>Biên chế</v>
          </cell>
          <cell r="J271" t="str">
            <v>GV THCS</v>
          </cell>
          <cell r="K271" t="str">
            <v>Trường THCS xã Quan Sơn</v>
          </cell>
          <cell r="CM271" t="str">
            <v>Hạng II</v>
          </cell>
          <cell r="CN271" t="str">
            <v>X</v>
          </cell>
        </row>
        <row r="272">
          <cell r="E272" t="str">
            <v>Biên chế</v>
          </cell>
          <cell r="J272" t="str">
            <v>GV THCS</v>
          </cell>
          <cell r="K272" t="str">
            <v>Trường THCS xã Quan Sơn</v>
          </cell>
          <cell r="CM272" t="str">
            <v>Hạng II</v>
          </cell>
          <cell r="CN272" t="str">
            <v/>
          </cell>
        </row>
        <row r="273">
          <cell r="E273" t="str">
            <v>Biên chế</v>
          </cell>
          <cell r="J273" t="str">
            <v>GV THCS</v>
          </cell>
          <cell r="K273" t="str">
            <v>Trường THCS xã Quan Sơn</v>
          </cell>
          <cell r="CM273" t="str">
            <v>Hạng II</v>
          </cell>
          <cell r="CN273" t="str">
            <v/>
          </cell>
        </row>
        <row r="274">
          <cell r="E274" t="str">
            <v>Biên chế</v>
          </cell>
          <cell r="J274" t="str">
            <v>GV THCS</v>
          </cell>
          <cell r="K274" t="str">
            <v>Trường THCS xã Quan Sơn</v>
          </cell>
          <cell r="CM274" t="str">
            <v>Hạng III</v>
          </cell>
          <cell r="CN274" t="str">
            <v/>
          </cell>
        </row>
        <row r="275">
          <cell r="E275" t="str">
            <v>Biên chế</v>
          </cell>
          <cell r="J275" t="str">
            <v>GV THCS</v>
          </cell>
          <cell r="K275" t="str">
            <v>Trường THCS xã Quan Sơn</v>
          </cell>
          <cell r="CM275" t="str">
            <v>Hạng III</v>
          </cell>
          <cell r="CN275" t="str">
            <v/>
          </cell>
        </row>
        <row r="276">
          <cell r="E276" t="str">
            <v>Biên chế</v>
          </cell>
          <cell r="J276" t="str">
            <v>Thiết bị</v>
          </cell>
          <cell r="K276" t="str">
            <v>Trường THCS xã Quan Sơn</v>
          </cell>
          <cell r="CM276" t="e">
            <v>#N/A</v>
          </cell>
          <cell r="CN276" t="str">
            <v>X</v>
          </cell>
        </row>
        <row r="277">
          <cell r="E277" t="str">
            <v>Biên chế</v>
          </cell>
          <cell r="J277" t="str">
            <v>Văn thư</v>
          </cell>
          <cell r="K277" t="str">
            <v>Trường THCS xã Quan Sơn</v>
          </cell>
          <cell r="CM277" t="str">
            <v>Hạng II</v>
          </cell>
          <cell r="CN277" t="str">
            <v>X</v>
          </cell>
        </row>
        <row r="278">
          <cell r="E278" t="str">
            <v>Biên chế</v>
          </cell>
          <cell r="J278" t="str">
            <v>Kế toán</v>
          </cell>
          <cell r="K278" t="str">
            <v>Trường THCS xã Quan Sơn</v>
          </cell>
          <cell r="CM278" t="e">
            <v>#N/A</v>
          </cell>
          <cell r="CN278" t="str">
            <v>X</v>
          </cell>
        </row>
        <row r="279">
          <cell r="E279" t="str">
            <v>Biên chế</v>
          </cell>
          <cell r="J279" t="str">
            <v>Y tế</v>
          </cell>
          <cell r="K279" t="str">
            <v>Trường THCS xã Quan Sơn</v>
          </cell>
          <cell r="CM279" t="e">
            <v>#N/A</v>
          </cell>
          <cell r="CN279" t="str">
            <v/>
          </cell>
        </row>
        <row r="280">
          <cell r="E280" t="str">
            <v>KXĐTH</v>
          </cell>
          <cell r="J280" t="str">
            <v>Bảo vệ</v>
          </cell>
          <cell r="K280" t="str">
            <v>Trường THCS xã Quan Sơn</v>
          </cell>
          <cell r="CM280" t="e">
            <v>#N/A</v>
          </cell>
          <cell r="CN280" t="str">
            <v/>
          </cell>
        </row>
        <row r="281">
          <cell r="E281" t="str">
            <v>Biên chế</v>
          </cell>
          <cell r="J281" t="str">
            <v>Hiệu trưởng</v>
          </cell>
          <cell r="K281" t="str">
            <v>Trường THCS Quang Lang</v>
          </cell>
          <cell r="CM281" t="str">
            <v>Hạng III</v>
          </cell>
          <cell r="CN281" t="str">
            <v>X</v>
          </cell>
        </row>
        <row r="282">
          <cell r="E282" t="str">
            <v>Biên chế</v>
          </cell>
          <cell r="J282" t="str">
            <v>P.Hiệu trưởng</v>
          </cell>
          <cell r="K282" t="str">
            <v>Trường THCS Quang Lang</v>
          </cell>
          <cell r="CM282" t="str">
            <v>Hạng II</v>
          </cell>
          <cell r="CN282" t="str">
            <v>X</v>
          </cell>
        </row>
        <row r="283">
          <cell r="E283" t="str">
            <v>Biên chế</v>
          </cell>
          <cell r="J283" t="str">
            <v>GV THCS</v>
          </cell>
          <cell r="K283" t="str">
            <v>Trường THCS Quang Lang</v>
          </cell>
          <cell r="CM283" t="str">
            <v>Hạng II</v>
          </cell>
          <cell r="CN283" t="str">
            <v>X</v>
          </cell>
        </row>
        <row r="284">
          <cell r="E284" t="str">
            <v>Biên chế</v>
          </cell>
          <cell r="J284" t="str">
            <v>GV THCS</v>
          </cell>
          <cell r="K284" t="str">
            <v>Trường THCS Quang Lang</v>
          </cell>
          <cell r="CM284" t="str">
            <v>Hạng III</v>
          </cell>
          <cell r="CN284" t="str">
            <v>X</v>
          </cell>
        </row>
        <row r="285">
          <cell r="E285" t="str">
            <v>Biên chế</v>
          </cell>
          <cell r="J285" t="str">
            <v>GV THCS</v>
          </cell>
          <cell r="K285" t="str">
            <v>Trường THCS Quang Lang</v>
          </cell>
          <cell r="CM285" t="str">
            <v>Hạng III</v>
          </cell>
          <cell r="CN285" t="str">
            <v>X</v>
          </cell>
        </row>
        <row r="286">
          <cell r="E286" t="str">
            <v>Biên chế</v>
          </cell>
          <cell r="J286" t="str">
            <v>GV THCS</v>
          </cell>
          <cell r="K286" t="str">
            <v>Trường THCS Quang Lang</v>
          </cell>
          <cell r="CM286" t="str">
            <v>Hạng III</v>
          </cell>
          <cell r="CN286" t="str">
            <v>X</v>
          </cell>
        </row>
        <row r="287">
          <cell r="E287" t="str">
            <v>Biên chế</v>
          </cell>
          <cell r="J287" t="str">
            <v>GV THCS</v>
          </cell>
          <cell r="K287" t="str">
            <v>Trường THCS Quang Lang</v>
          </cell>
          <cell r="CM287" t="str">
            <v>Hạng III</v>
          </cell>
          <cell r="CN287" t="str">
            <v>X</v>
          </cell>
        </row>
        <row r="288">
          <cell r="E288" t="str">
            <v>Biên chế</v>
          </cell>
          <cell r="J288" t="str">
            <v>GV THCS</v>
          </cell>
          <cell r="K288" t="str">
            <v>Trường THCS Quang Lang</v>
          </cell>
          <cell r="CM288" t="str">
            <v>Hạng III</v>
          </cell>
          <cell r="CN288" t="str">
            <v>X</v>
          </cell>
        </row>
        <row r="289">
          <cell r="E289" t="str">
            <v>Biên chế</v>
          </cell>
          <cell r="J289" t="str">
            <v>GV THCS</v>
          </cell>
          <cell r="K289" t="str">
            <v>Trường THCS Quang Lang</v>
          </cell>
          <cell r="CM289" t="str">
            <v>Hạng III</v>
          </cell>
          <cell r="CN289" t="str">
            <v/>
          </cell>
        </row>
        <row r="290">
          <cell r="E290" t="str">
            <v>Biên chế</v>
          </cell>
          <cell r="J290" t="str">
            <v>GV THCS</v>
          </cell>
          <cell r="K290" t="str">
            <v>Trường THCS Quang Lang</v>
          </cell>
          <cell r="CM290" t="str">
            <v>Hạng II</v>
          </cell>
          <cell r="CN290" t="str">
            <v>X</v>
          </cell>
        </row>
        <row r="291">
          <cell r="E291" t="str">
            <v>Biên chế</v>
          </cell>
          <cell r="J291" t="str">
            <v>GV THCS</v>
          </cell>
          <cell r="K291" t="str">
            <v>Trường THCS Quang Lang</v>
          </cell>
          <cell r="CM291" t="str">
            <v>Hạng II</v>
          </cell>
          <cell r="CN291" t="str">
            <v>X</v>
          </cell>
        </row>
        <row r="292">
          <cell r="E292" t="str">
            <v>Biên chế</v>
          </cell>
          <cell r="J292" t="str">
            <v>GV THCS</v>
          </cell>
          <cell r="K292" t="str">
            <v>Trường THCS Quang Lang</v>
          </cell>
          <cell r="CM292" t="str">
            <v>Hạng II</v>
          </cell>
          <cell r="CN292" t="str">
            <v/>
          </cell>
        </row>
        <row r="293">
          <cell r="E293" t="str">
            <v>Biên chế</v>
          </cell>
          <cell r="J293" t="str">
            <v>GV THCS</v>
          </cell>
          <cell r="K293" t="str">
            <v>Trường THCS Quang Lang</v>
          </cell>
          <cell r="CM293" t="str">
            <v>Hạng II</v>
          </cell>
          <cell r="CN293" t="str">
            <v>X</v>
          </cell>
        </row>
        <row r="294">
          <cell r="E294" t="str">
            <v>Biên chế</v>
          </cell>
          <cell r="J294" t="str">
            <v>GV THCS</v>
          </cell>
          <cell r="K294" t="str">
            <v>Trường THCS Quang Lang</v>
          </cell>
          <cell r="CM294" t="str">
            <v>Hạng III</v>
          </cell>
          <cell r="CN294" t="str">
            <v/>
          </cell>
        </row>
        <row r="295">
          <cell r="E295" t="str">
            <v>Biên chế</v>
          </cell>
          <cell r="J295" t="str">
            <v>GV THCS</v>
          </cell>
          <cell r="K295" t="str">
            <v>Trường THCS Quang Lang</v>
          </cell>
          <cell r="CM295" t="str">
            <v>Hạng II</v>
          </cell>
          <cell r="CN295" t="str">
            <v>X</v>
          </cell>
        </row>
        <row r="296">
          <cell r="E296" t="str">
            <v>Biên chế</v>
          </cell>
          <cell r="J296" t="str">
            <v>GV THCS</v>
          </cell>
          <cell r="K296" t="str">
            <v>Trường THCS Quang Lang</v>
          </cell>
          <cell r="CM296" t="str">
            <v>Hạng IV</v>
          </cell>
          <cell r="CN296" t="str">
            <v/>
          </cell>
        </row>
        <row r="297">
          <cell r="E297" t="str">
            <v>Biên chế</v>
          </cell>
          <cell r="J297" t="str">
            <v>Thư viện</v>
          </cell>
          <cell r="K297" t="str">
            <v>Trường THCS Quang Lang</v>
          </cell>
          <cell r="CM297" t="e">
            <v>#N/A</v>
          </cell>
          <cell r="CN297" t="str">
            <v>X</v>
          </cell>
        </row>
        <row r="298">
          <cell r="E298" t="str">
            <v>Biên chế</v>
          </cell>
          <cell r="J298" t="str">
            <v>Thiết bị</v>
          </cell>
          <cell r="K298" t="str">
            <v>Trường THCS Quang Lang</v>
          </cell>
          <cell r="CM298" t="e">
            <v>#N/A</v>
          </cell>
          <cell r="CN298" t="str">
            <v>X</v>
          </cell>
        </row>
        <row r="299">
          <cell r="E299" t="str">
            <v>Biên chế</v>
          </cell>
          <cell r="J299" t="str">
            <v>Văn thư</v>
          </cell>
          <cell r="K299" t="str">
            <v>Trường THCS Quang Lang</v>
          </cell>
          <cell r="CM299" t="str">
            <v>Hạng II</v>
          </cell>
          <cell r="CN299" t="str">
            <v>X</v>
          </cell>
        </row>
        <row r="300">
          <cell r="E300" t="str">
            <v>Biên chế</v>
          </cell>
          <cell r="J300" t="str">
            <v>Y tế</v>
          </cell>
          <cell r="K300" t="str">
            <v>Trường THCS Quang Lang</v>
          </cell>
          <cell r="CM300" t="e">
            <v>#N/A</v>
          </cell>
          <cell r="CN300" t="str">
            <v/>
          </cell>
        </row>
        <row r="301">
          <cell r="E301" t="str">
            <v>XĐTH</v>
          </cell>
          <cell r="J301" t="str">
            <v>Bảo vệ</v>
          </cell>
          <cell r="K301" t="str">
            <v>Trường THCS Quang Lang</v>
          </cell>
          <cell r="CM301" t="e">
            <v>#N/A</v>
          </cell>
          <cell r="CN301" t="str">
            <v>X</v>
          </cell>
        </row>
        <row r="302">
          <cell r="E302" t="str">
            <v>MV</v>
          </cell>
          <cell r="J302" t="str">
            <v>GV THCS</v>
          </cell>
          <cell r="K302" t="str">
            <v>Trường THCS Quang Lang</v>
          </cell>
          <cell r="CM302" t="e">
            <v>#N/A</v>
          </cell>
          <cell r="CN302" t="str">
            <v/>
          </cell>
        </row>
        <row r="303">
          <cell r="E303" t="str">
            <v>Biên chế</v>
          </cell>
          <cell r="J303" t="str">
            <v>GV THCS</v>
          </cell>
          <cell r="K303" t="str">
            <v>Trường THCS Quang Lang</v>
          </cell>
          <cell r="CM303" t="str">
            <v>Hạng II</v>
          </cell>
          <cell r="CN303" t="str">
            <v>X</v>
          </cell>
        </row>
        <row r="304">
          <cell r="E304" t="str">
            <v>Biên chế</v>
          </cell>
          <cell r="J304" t="str">
            <v>Hiệu trưởng</v>
          </cell>
          <cell r="K304" t="str">
            <v>Trường TH&amp;THCS xã Thượng Cường</v>
          </cell>
          <cell r="CM304" t="str">
            <v>Hạng II</v>
          </cell>
          <cell r="CN304" t="str">
            <v>X</v>
          </cell>
        </row>
        <row r="305">
          <cell r="E305" t="str">
            <v>Biên chế</v>
          </cell>
          <cell r="J305" t="str">
            <v>P.Hiệu trưởng</v>
          </cell>
          <cell r="K305" t="str">
            <v>Trường TH&amp;THCS xã Thượng Cường</v>
          </cell>
          <cell r="CM305" t="str">
            <v>Hạng II</v>
          </cell>
          <cell r="CN305" t="str">
            <v>X</v>
          </cell>
        </row>
        <row r="306">
          <cell r="E306" t="str">
            <v>Biên chế</v>
          </cell>
          <cell r="J306" t="str">
            <v>P.Hiệu trưởng</v>
          </cell>
          <cell r="K306" t="str">
            <v>Trường TH&amp;THCS xã Thượng Cường</v>
          </cell>
          <cell r="CM306" t="str">
            <v>Hạng III</v>
          </cell>
          <cell r="CN306" t="str">
            <v>X</v>
          </cell>
        </row>
        <row r="307">
          <cell r="E307" t="str">
            <v>Biên chế</v>
          </cell>
          <cell r="J307" t="str">
            <v>GV THCS</v>
          </cell>
          <cell r="K307" t="str">
            <v>Trường TH&amp;THCS xã Thượng Cường</v>
          </cell>
          <cell r="CM307" t="str">
            <v>Hạng III</v>
          </cell>
          <cell r="CN307" t="str">
            <v>X</v>
          </cell>
        </row>
        <row r="308">
          <cell r="E308" t="str">
            <v>Biên chế</v>
          </cell>
          <cell r="J308" t="str">
            <v>GV THCS</v>
          </cell>
          <cell r="K308" t="str">
            <v>Trường TH&amp;THCS xã Thượng Cường</v>
          </cell>
          <cell r="CM308" t="str">
            <v>Hạng II</v>
          </cell>
          <cell r="CN308" t="str">
            <v>X</v>
          </cell>
        </row>
        <row r="309">
          <cell r="E309" t="str">
            <v>Biên chế</v>
          </cell>
          <cell r="J309" t="str">
            <v>GV THCS</v>
          </cell>
          <cell r="K309" t="str">
            <v>Trường TH&amp;THCS xã Thượng Cường</v>
          </cell>
          <cell r="CM309" t="str">
            <v>Hạng II</v>
          </cell>
          <cell r="CN309" t="str">
            <v>X</v>
          </cell>
        </row>
        <row r="310">
          <cell r="E310" t="str">
            <v>Biên chế</v>
          </cell>
          <cell r="J310" t="str">
            <v>GV THCS</v>
          </cell>
          <cell r="K310" t="str">
            <v>Trường TH&amp;THCS xã Thượng Cường</v>
          </cell>
          <cell r="CM310" t="str">
            <v>Hạng II</v>
          </cell>
          <cell r="CN310" t="str">
            <v>X</v>
          </cell>
        </row>
        <row r="311">
          <cell r="E311" t="str">
            <v>Biên chế</v>
          </cell>
          <cell r="J311" t="str">
            <v>GV THCS</v>
          </cell>
          <cell r="K311" t="str">
            <v>Trường TH&amp;THCS xã Thượng Cường</v>
          </cell>
          <cell r="CM311" t="str">
            <v>Hạng II</v>
          </cell>
          <cell r="CN311" t="str">
            <v>X</v>
          </cell>
        </row>
        <row r="312">
          <cell r="E312" t="str">
            <v>Biên chế</v>
          </cell>
          <cell r="J312" t="str">
            <v>GV THCS</v>
          </cell>
          <cell r="K312" t="str">
            <v>Trường TH&amp;THCS xã Thượng Cường</v>
          </cell>
          <cell r="CM312" t="str">
            <v>Hạng III</v>
          </cell>
          <cell r="CN312" t="str">
            <v>X</v>
          </cell>
        </row>
        <row r="313">
          <cell r="E313" t="str">
            <v>Biên chế</v>
          </cell>
          <cell r="J313" t="str">
            <v>GV THCS</v>
          </cell>
          <cell r="K313" t="str">
            <v>Trường TH&amp;THCS xã Thượng Cường</v>
          </cell>
          <cell r="CM313" t="str">
            <v>Hạng III</v>
          </cell>
          <cell r="CN313" t="str">
            <v>X</v>
          </cell>
        </row>
        <row r="314">
          <cell r="E314" t="str">
            <v>Biên chế</v>
          </cell>
          <cell r="J314" t="str">
            <v>GV THCS</v>
          </cell>
          <cell r="K314" t="str">
            <v>Trường TH&amp;THCS xã Thượng Cường</v>
          </cell>
          <cell r="CM314" t="str">
            <v>Hạng II</v>
          </cell>
          <cell r="CN314" t="str">
            <v/>
          </cell>
        </row>
        <row r="315">
          <cell r="E315" t="str">
            <v>Biên chế</v>
          </cell>
          <cell r="J315" t="str">
            <v>GV THCS</v>
          </cell>
          <cell r="K315" t="str">
            <v>Trường TH&amp;THCS xã Thượng Cường</v>
          </cell>
          <cell r="CM315" t="str">
            <v>Hạng III</v>
          </cell>
          <cell r="CN315" t="str">
            <v>X</v>
          </cell>
        </row>
        <row r="316">
          <cell r="E316" t="str">
            <v>Biên chế</v>
          </cell>
          <cell r="J316" t="str">
            <v>GV THCS</v>
          </cell>
          <cell r="K316" t="str">
            <v>Trường TH&amp;THCS xã Thượng Cường</v>
          </cell>
          <cell r="CM316" t="str">
            <v>Hạng III</v>
          </cell>
          <cell r="CN316" t="str">
            <v/>
          </cell>
        </row>
        <row r="317">
          <cell r="E317" t="str">
            <v>Biên chế</v>
          </cell>
          <cell r="J317" t="str">
            <v>GV TH</v>
          </cell>
          <cell r="K317" t="str">
            <v>Trường TH&amp;THCS xã Thượng Cường</v>
          </cell>
          <cell r="CM317" t="str">
            <v>Hạng III</v>
          </cell>
          <cell r="CN317" t="str">
            <v>X</v>
          </cell>
        </row>
        <row r="318">
          <cell r="E318" t="str">
            <v>Biên chế</v>
          </cell>
          <cell r="J318" t="str">
            <v>GV TH</v>
          </cell>
          <cell r="K318" t="str">
            <v>Trường TH&amp;THCS xã Thượng Cường</v>
          </cell>
          <cell r="CM318" t="str">
            <v>Hạng III</v>
          </cell>
          <cell r="CN318" t="str">
            <v>X</v>
          </cell>
        </row>
        <row r="319">
          <cell r="E319" t="str">
            <v>Biên chế</v>
          </cell>
          <cell r="J319" t="str">
            <v>GV TH</v>
          </cell>
          <cell r="K319" t="str">
            <v>Trường TH&amp;THCS xã Thượng Cường</v>
          </cell>
          <cell r="CM319" t="str">
            <v>Hạng III</v>
          </cell>
          <cell r="CN319" t="str">
            <v>X</v>
          </cell>
        </row>
        <row r="320">
          <cell r="E320" t="str">
            <v>Biên chế</v>
          </cell>
          <cell r="J320" t="str">
            <v>GV TH</v>
          </cell>
          <cell r="K320" t="str">
            <v>Trường TH&amp;THCS xã Thượng Cường</v>
          </cell>
          <cell r="CM320" t="str">
            <v>Hạng III</v>
          </cell>
          <cell r="CN320" t="str">
            <v>X</v>
          </cell>
        </row>
        <row r="321">
          <cell r="E321" t="str">
            <v>Biên chế</v>
          </cell>
          <cell r="J321" t="str">
            <v>GV TH</v>
          </cell>
          <cell r="K321" t="str">
            <v>Trường TH&amp;THCS xã Thượng Cường</v>
          </cell>
          <cell r="CM321" t="str">
            <v>Hạng III</v>
          </cell>
          <cell r="CN321" t="str">
            <v>X</v>
          </cell>
        </row>
        <row r="322">
          <cell r="E322" t="str">
            <v>Biên chế</v>
          </cell>
          <cell r="J322" t="str">
            <v>GV TH</v>
          </cell>
          <cell r="K322" t="str">
            <v>Trường TH&amp;THCS xã Thượng Cường</v>
          </cell>
          <cell r="CM322" t="str">
            <v>Hạng III</v>
          </cell>
          <cell r="CN322" t="str">
            <v>X</v>
          </cell>
        </row>
        <row r="323">
          <cell r="E323" t="str">
            <v>Biên chế</v>
          </cell>
          <cell r="J323" t="str">
            <v>GV TH</v>
          </cell>
          <cell r="K323" t="str">
            <v>Trường TH&amp;THCS xã Thượng Cường</v>
          </cell>
          <cell r="CM323" t="str">
            <v>Hạng II</v>
          </cell>
          <cell r="CN323" t="str">
            <v>X</v>
          </cell>
        </row>
        <row r="324">
          <cell r="E324" t="str">
            <v>Biên chế</v>
          </cell>
          <cell r="J324" t="str">
            <v>GV TH</v>
          </cell>
          <cell r="K324" t="str">
            <v>Trường TH&amp;THCS xã Thượng Cường</v>
          </cell>
          <cell r="CM324" t="str">
            <v>Hạng III</v>
          </cell>
          <cell r="CN324" t="str">
            <v>X</v>
          </cell>
        </row>
        <row r="325">
          <cell r="E325" t="str">
            <v>Biên chế</v>
          </cell>
          <cell r="J325" t="str">
            <v>GV TH</v>
          </cell>
          <cell r="K325" t="str">
            <v>Trường TH&amp;THCS xã Thượng Cường</v>
          </cell>
          <cell r="CM325" t="str">
            <v>Hạng IV</v>
          </cell>
          <cell r="CN325" t="str">
            <v/>
          </cell>
        </row>
        <row r="326">
          <cell r="E326" t="str">
            <v>Biên chế</v>
          </cell>
          <cell r="J326" t="str">
            <v>GV TH</v>
          </cell>
          <cell r="K326" t="str">
            <v>Trường TH&amp;THCS xã Thượng Cường</v>
          </cell>
          <cell r="CM326" t="str">
            <v>Hạng III</v>
          </cell>
          <cell r="CN326" t="str">
            <v/>
          </cell>
        </row>
        <row r="327">
          <cell r="E327" t="str">
            <v>Biên chế</v>
          </cell>
          <cell r="J327" t="str">
            <v>GV TH</v>
          </cell>
          <cell r="K327" t="str">
            <v>Trường TH&amp;THCS xã Thượng Cường</v>
          </cell>
          <cell r="CM327" t="str">
            <v>Hạng III</v>
          </cell>
          <cell r="CN327" t="str">
            <v>X</v>
          </cell>
        </row>
        <row r="328">
          <cell r="E328" t="str">
            <v>Biên chế</v>
          </cell>
          <cell r="J328" t="str">
            <v>GV TH</v>
          </cell>
          <cell r="K328" t="str">
            <v>Trường TH&amp;THCS xã Thượng Cường</v>
          </cell>
          <cell r="CM328" t="str">
            <v>Hạng IV</v>
          </cell>
          <cell r="CN328" t="str">
            <v/>
          </cell>
        </row>
        <row r="329">
          <cell r="E329" t="str">
            <v>Biên chế</v>
          </cell>
          <cell r="J329" t="str">
            <v>GV TH</v>
          </cell>
          <cell r="K329" t="str">
            <v>Trường TH&amp;THCS xã Thượng Cường</v>
          </cell>
          <cell r="CM329" t="str">
            <v>Hạng IV</v>
          </cell>
          <cell r="CN329" t="str">
            <v/>
          </cell>
        </row>
        <row r="330">
          <cell r="E330" t="str">
            <v>Biên chế</v>
          </cell>
          <cell r="J330" t="str">
            <v>GV TH</v>
          </cell>
          <cell r="K330" t="str">
            <v>Trường TH&amp;THCS xã Thượng Cường</v>
          </cell>
          <cell r="CM330" t="str">
            <v>Hạng IV</v>
          </cell>
          <cell r="CN330" t="str">
            <v/>
          </cell>
        </row>
        <row r="331">
          <cell r="E331" t="str">
            <v>Biên chế</v>
          </cell>
          <cell r="J331" t="str">
            <v>GV TH</v>
          </cell>
          <cell r="K331" t="str">
            <v>Trường TH&amp;THCS xã Thượng Cường</v>
          </cell>
          <cell r="CM331" t="str">
            <v>Hạng III</v>
          </cell>
          <cell r="CN331" t="str">
            <v/>
          </cell>
        </row>
        <row r="332">
          <cell r="E332" t="str">
            <v>Biên chế</v>
          </cell>
          <cell r="J332" t="str">
            <v>GV TH</v>
          </cell>
          <cell r="K332" t="str">
            <v>Trường TH&amp;THCS xã Thượng Cường</v>
          </cell>
          <cell r="CM332" t="str">
            <v>Hạng III</v>
          </cell>
          <cell r="CN332" t="str">
            <v>X</v>
          </cell>
        </row>
        <row r="333">
          <cell r="E333" t="str">
            <v>Biên chế</v>
          </cell>
          <cell r="J333" t="str">
            <v>GV TH</v>
          </cell>
          <cell r="K333" t="str">
            <v>Trường TH&amp;THCS xã Thượng Cường</v>
          </cell>
          <cell r="CM333" t="str">
            <v>Hạng II</v>
          </cell>
          <cell r="CN333" t="str">
            <v>X</v>
          </cell>
        </row>
        <row r="334">
          <cell r="E334" t="str">
            <v>Biên chế</v>
          </cell>
          <cell r="J334" t="str">
            <v>Kế toán</v>
          </cell>
          <cell r="K334" t="str">
            <v>Trường TH&amp;THCS xã Thượng Cường</v>
          </cell>
          <cell r="CM334" t="e">
            <v>#N/A</v>
          </cell>
          <cell r="CN334" t="str">
            <v>X</v>
          </cell>
        </row>
        <row r="335">
          <cell r="E335" t="str">
            <v>Biên chế</v>
          </cell>
          <cell r="J335" t="str">
            <v>Thư viện</v>
          </cell>
          <cell r="K335" t="str">
            <v>Trường TH&amp;THCS xã Thượng Cường</v>
          </cell>
          <cell r="CM335" t="e">
            <v>#N/A</v>
          </cell>
          <cell r="CN335" t="str">
            <v/>
          </cell>
        </row>
        <row r="336">
          <cell r="E336" t="str">
            <v>Biên chế</v>
          </cell>
          <cell r="J336" t="str">
            <v>Thiết bị</v>
          </cell>
          <cell r="K336" t="str">
            <v>Trường TH&amp;THCS xã Thượng Cường</v>
          </cell>
          <cell r="CM336" t="e">
            <v>#N/A</v>
          </cell>
          <cell r="CN336" t="str">
            <v/>
          </cell>
        </row>
        <row r="337">
          <cell r="E337" t="str">
            <v>KXĐTH</v>
          </cell>
          <cell r="J337" t="str">
            <v>Bảo vệ</v>
          </cell>
          <cell r="K337" t="str">
            <v>Trường TH&amp;THCS xã Thượng Cường</v>
          </cell>
          <cell r="CM337" t="e">
            <v>#N/A</v>
          </cell>
          <cell r="CN337" t="str">
            <v/>
          </cell>
        </row>
        <row r="338">
          <cell r="E338" t="str">
            <v>KXĐTH</v>
          </cell>
          <cell r="J338" t="str">
            <v>Bảo vệ</v>
          </cell>
          <cell r="K338" t="str">
            <v>Trường TH&amp;THCS xã Thượng Cường</v>
          </cell>
          <cell r="CM338" t="e">
            <v>#N/A</v>
          </cell>
          <cell r="CN338" t="str">
            <v/>
          </cell>
        </row>
        <row r="339">
          <cell r="E339" t="str">
            <v>MV</v>
          </cell>
          <cell r="J339" t="str">
            <v>GV TH</v>
          </cell>
          <cell r="K339" t="str">
            <v>Trường TH&amp;THCS xã Thượng Cường</v>
          </cell>
          <cell r="CM339" t="str">
            <v>Hạng III</v>
          </cell>
          <cell r="CN339" t="str">
            <v/>
          </cell>
        </row>
        <row r="340">
          <cell r="E340" t="str">
            <v>MV</v>
          </cell>
          <cell r="J340" t="str">
            <v>GV TH</v>
          </cell>
          <cell r="K340" t="str">
            <v>Trường TH&amp;THCS xã Thượng Cường</v>
          </cell>
          <cell r="CM340" t="str">
            <v>Hạng III</v>
          </cell>
          <cell r="CN340" t="str">
            <v/>
          </cell>
        </row>
        <row r="341">
          <cell r="E341" t="str">
            <v>MV</v>
          </cell>
          <cell r="J341" t="str">
            <v>GV TH</v>
          </cell>
          <cell r="K341" t="str">
            <v>Trường TH&amp;THCS xã Thượng Cường</v>
          </cell>
          <cell r="CM341" t="str">
            <v>Hạng III</v>
          </cell>
          <cell r="CN341" t="str">
            <v/>
          </cell>
        </row>
        <row r="342">
          <cell r="E342" t="str">
            <v>Biên chế</v>
          </cell>
          <cell r="J342" t="str">
            <v>Hiệu trưởng</v>
          </cell>
          <cell r="K342" t="str">
            <v>Trường THCS xã Vạn Linh</v>
          </cell>
          <cell r="CM342" t="str">
            <v>Hạng II</v>
          </cell>
          <cell r="CN342" t="str">
            <v>X</v>
          </cell>
        </row>
        <row r="343">
          <cell r="E343" t="str">
            <v>Biên chế</v>
          </cell>
          <cell r="J343" t="str">
            <v>P.Hiệu trưởng</v>
          </cell>
          <cell r="K343" t="str">
            <v>Trường THCS xã Vạn Linh</v>
          </cell>
          <cell r="CM343" t="str">
            <v>Hạng II</v>
          </cell>
          <cell r="CN343" t="str">
            <v>X</v>
          </cell>
        </row>
        <row r="344">
          <cell r="E344" t="str">
            <v>Biên chế</v>
          </cell>
          <cell r="J344" t="str">
            <v>GV THCS</v>
          </cell>
          <cell r="K344" t="str">
            <v>Trường THCS xã Vạn Linh</v>
          </cell>
          <cell r="CM344" t="str">
            <v>Hạng III</v>
          </cell>
          <cell r="CN344" t="str">
            <v/>
          </cell>
        </row>
        <row r="345">
          <cell r="E345" t="str">
            <v>Biên chế</v>
          </cell>
          <cell r="J345" t="str">
            <v>GV THCS</v>
          </cell>
          <cell r="K345" t="str">
            <v>Trường THCS xã Vạn Linh</v>
          </cell>
          <cell r="CM345" t="str">
            <v>Hạng III</v>
          </cell>
          <cell r="CN345" t="str">
            <v/>
          </cell>
        </row>
        <row r="346">
          <cell r="E346" t="str">
            <v>Biên chế</v>
          </cell>
          <cell r="J346" t="str">
            <v>GV THCS</v>
          </cell>
          <cell r="K346" t="str">
            <v>Trường THCS xã Vạn Linh</v>
          </cell>
          <cell r="CM346" t="str">
            <v>Hạng III</v>
          </cell>
          <cell r="CN346" t="str">
            <v/>
          </cell>
        </row>
        <row r="347">
          <cell r="E347" t="str">
            <v>Biên chế</v>
          </cell>
          <cell r="J347" t="str">
            <v>GV THCS</v>
          </cell>
          <cell r="K347" t="str">
            <v>Trường THCS xã Vạn Linh</v>
          </cell>
          <cell r="CM347" t="str">
            <v>Hạng III</v>
          </cell>
          <cell r="CN347" t="str">
            <v>X</v>
          </cell>
        </row>
        <row r="348">
          <cell r="E348" t="str">
            <v>Biên chế</v>
          </cell>
          <cell r="J348" t="str">
            <v>GV THCS</v>
          </cell>
          <cell r="K348" t="str">
            <v>Trường THCS xã Vạn Linh</v>
          </cell>
          <cell r="CM348" t="str">
            <v>Hạng II</v>
          </cell>
          <cell r="CN348" t="str">
            <v>X</v>
          </cell>
        </row>
        <row r="349">
          <cell r="E349" t="str">
            <v>Biên chế</v>
          </cell>
          <cell r="J349" t="str">
            <v>GV THCS</v>
          </cell>
          <cell r="K349" t="str">
            <v>Trường THCS xã Vạn Linh</v>
          </cell>
          <cell r="CM349" t="str">
            <v>Hạng II</v>
          </cell>
          <cell r="CN349" t="str">
            <v>X</v>
          </cell>
        </row>
        <row r="350">
          <cell r="E350" t="str">
            <v>Biên chế</v>
          </cell>
          <cell r="J350" t="str">
            <v>GV THCS</v>
          </cell>
          <cell r="K350" t="str">
            <v>Trường THCS xã Vạn Linh</v>
          </cell>
          <cell r="CM350" t="str">
            <v>Hạng II</v>
          </cell>
          <cell r="CN350" t="str">
            <v>X</v>
          </cell>
        </row>
        <row r="351">
          <cell r="E351" t="str">
            <v>Biên chế</v>
          </cell>
          <cell r="J351" t="str">
            <v>GV THCS</v>
          </cell>
          <cell r="K351" t="str">
            <v>Trường THCS xã Vạn Linh</v>
          </cell>
          <cell r="CM351" t="str">
            <v>Hạng III</v>
          </cell>
          <cell r="CN351" t="str">
            <v/>
          </cell>
        </row>
        <row r="352">
          <cell r="E352" t="str">
            <v>Biên chế</v>
          </cell>
          <cell r="J352" t="str">
            <v>GV THCS</v>
          </cell>
          <cell r="K352" t="str">
            <v>Trường THCS xã Vạn Linh</v>
          </cell>
          <cell r="CM352" t="str">
            <v>Hạng III</v>
          </cell>
          <cell r="CN352" t="str">
            <v>X</v>
          </cell>
        </row>
        <row r="353">
          <cell r="E353" t="str">
            <v>Biên chế</v>
          </cell>
          <cell r="J353" t="str">
            <v>GV THCS</v>
          </cell>
          <cell r="K353" t="str">
            <v>Trường THCS xã Vạn Linh</v>
          </cell>
          <cell r="CM353" t="str">
            <v>Hạng III</v>
          </cell>
          <cell r="CN353" t="str">
            <v/>
          </cell>
        </row>
        <row r="354">
          <cell r="E354" t="str">
            <v>Biên chế</v>
          </cell>
          <cell r="J354" t="str">
            <v>GV THCS</v>
          </cell>
          <cell r="K354" t="str">
            <v>Trường THCS xã Vạn Linh</v>
          </cell>
          <cell r="CM354" t="str">
            <v>Hạng II</v>
          </cell>
          <cell r="CN354" t="str">
            <v>X</v>
          </cell>
        </row>
        <row r="355">
          <cell r="E355" t="str">
            <v>Biên chế</v>
          </cell>
          <cell r="J355" t="str">
            <v>GV THCS</v>
          </cell>
          <cell r="K355" t="str">
            <v>Trường THCS xã Vạn Linh</v>
          </cell>
          <cell r="CM355" t="str">
            <v>Hạng III</v>
          </cell>
          <cell r="CN355" t="str">
            <v/>
          </cell>
        </row>
        <row r="356">
          <cell r="E356" t="str">
            <v>Biên chế</v>
          </cell>
          <cell r="J356" t="str">
            <v>GV THCS</v>
          </cell>
          <cell r="K356" t="str">
            <v>Trường THCS xã Vạn Linh</v>
          </cell>
          <cell r="CM356" t="str">
            <v>Hạng III</v>
          </cell>
          <cell r="CN356" t="str">
            <v>X</v>
          </cell>
        </row>
        <row r="357">
          <cell r="E357" t="str">
            <v>Biên chế</v>
          </cell>
          <cell r="J357" t="str">
            <v>GV THCS</v>
          </cell>
          <cell r="K357" t="str">
            <v>Trường THCS xã Vạn Linh</v>
          </cell>
          <cell r="CM357" t="str">
            <v>Hạng III</v>
          </cell>
          <cell r="CN357" t="str">
            <v>X</v>
          </cell>
        </row>
        <row r="358">
          <cell r="E358" t="str">
            <v>Biên chế</v>
          </cell>
          <cell r="J358" t="str">
            <v>GV THCS</v>
          </cell>
          <cell r="K358" t="str">
            <v>Trường THCS xã Vạn Linh</v>
          </cell>
          <cell r="CM358" t="str">
            <v>Hạng II</v>
          </cell>
          <cell r="CN358" t="str">
            <v/>
          </cell>
        </row>
        <row r="359">
          <cell r="E359" t="str">
            <v>Biên chế</v>
          </cell>
          <cell r="J359" t="str">
            <v>GV THCS</v>
          </cell>
          <cell r="K359" t="str">
            <v>Trường THCS xã Vạn Linh</v>
          </cell>
          <cell r="CM359" t="str">
            <v>Hạng III</v>
          </cell>
          <cell r="CN359" t="str">
            <v>X</v>
          </cell>
        </row>
        <row r="360">
          <cell r="E360" t="str">
            <v>Biên chế</v>
          </cell>
          <cell r="J360" t="str">
            <v>GV THCS</v>
          </cell>
          <cell r="K360" t="str">
            <v>Trường THCS xã Vạn Linh</v>
          </cell>
          <cell r="CM360" t="str">
            <v>Hạng III</v>
          </cell>
          <cell r="CN360" t="str">
            <v>X</v>
          </cell>
        </row>
        <row r="361">
          <cell r="E361" t="str">
            <v>Biên chế</v>
          </cell>
          <cell r="J361" t="str">
            <v>GV THCS</v>
          </cell>
          <cell r="K361" t="str">
            <v>Trường THCS xã Vạn Linh</v>
          </cell>
          <cell r="CM361" t="str">
            <v>Hạng III</v>
          </cell>
          <cell r="CN361" t="str">
            <v/>
          </cell>
        </row>
        <row r="362">
          <cell r="E362" t="str">
            <v>Biên chế</v>
          </cell>
          <cell r="J362" t="str">
            <v>GV THCS</v>
          </cell>
          <cell r="K362" t="str">
            <v>Trường THCS xã Vạn Linh</v>
          </cell>
          <cell r="CM362" t="str">
            <v>Hạng III</v>
          </cell>
          <cell r="CN362" t="str">
            <v/>
          </cell>
        </row>
        <row r="363">
          <cell r="E363" t="str">
            <v>Biên chế</v>
          </cell>
          <cell r="J363" t="str">
            <v>GV THCS</v>
          </cell>
          <cell r="K363" t="str">
            <v>Trường THCS Xã Vạn Linh</v>
          </cell>
          <cell r="CM363" t="str">
            <v>Hạng II</v>
          </cell>
          <cell r="CN363" t="str">
            <v/>
          </cell>
        </row>
        <row r="364">
          <cell r="E364" t="str">
            <v>Biên chế</v>
          </cell>
          <cell r="J364" t="str">
            <v>Thiết bị</v>
          </cell>
          <cell r="K364" t="str">
            <v>Trường THCS xã Vạn Linh</v>
          </cell>
          <cell r="CM364" t="e">
            <v>#N/A</v>
          </cell>
          <cell r="CN364" t="str">
            <v>X</v>
          </cell>
        </row>
        <row r="365">
          <cell r="E365" t="str">
            <v>Biên chế</v>
          </cell>
          <cell r="J365" t="str">
            <v>Văn Thư</v>
          </cell>
          <cell r="K365" t="str">
            <v>Trường THCS xã Vạn Linh</v>
          </cell>
          <cell r="CM365" t="str">
            <v>Hạng II</v>
          </cell>
          <cell r="CN365" t="str">
            <v>X</v>
          </cell>
        </row>
        <row r="366">
          <cell r="E366" t="str">
            <v>Biên chế</v>
          </cell>
          <cell r="J366" t="str">
            <v>Thư viện</v>
          </cell>
          <cell r="K366" t="str">
            <v>Trường THCS xã Vạn Linh</v>
          </cell>
          <cell r="CM366" t="e">
            <v>#N/A</v>
          </cell>
          <cell r="CN366" t="str">
            <v/>
          </cell>
        </row>
        <row r="367">
          <cell r="E367" t="str">
            <v>Biên chế</v>
          </cell>
          <cell r="J367" t="str">
            <v>Y tế</v>
          </cell>
          <cell r="K367" t="str">
            <v>Trường THCS xã Vạn Linh</v>
          </cell>
          <cell r="CM367" t="e">
            <v>#N/A</v>
          </cell>
          <cell r="CN367" t="str">
            <v>X</v>
          </cell>
        </row>
        <row r="368">
          <cell r="E368" t="str">
            <v>KXĐTH</v>
          </cell>
          <cell r="J368" t="str">
            <v>Bảo vệ</v>
          </cell>
          <cell r="K368" t="str">
            <v>Trường THCS xã Vạn Linh</v>
          </cell>
          <cell r="CM368" t="e">
            <v>#N/A</v>
          </cell>
          <cell r="CN368" t="str">
            <v>X</v>
          </cell>
        </row>
        <row r="369">
          <cell r="E369" t="str">
            <v>MV</v>
          </cell>
          <cell r="J369" t="str">
            <v>GV THCS</v>
          </cell>
          <cell r="K369" t="str">
            <v>Trường THCS xã Vạn Linh</v>
          </cell>
          <cell r="CM369" t="e">
            <v>#N/A</v>
          </cell>
          <cell r="CN369" t="str">
            <v/>
          </cell>
        </row>
        <row r="370">
          <cell r="E370" t="str">
            <v>MV</v>
          </cell>
          <cell r="J370" t="str">
            <v>GV THCS</v>
          </cell>
          <cell r="K370" t="str">
            <v>Trường THCS xã Vạn Linh</v>
          </cell>
          <cell r="CM370" t="e">
            <v>#N/A</v>
          </cell>
          <cell r="CN370" t="str">
            <v/>
          </cell>
        </row>
        <row r="371">
          <cell r="E371" t="str">
            <v>Biên chế</v>
          </cell>
          <cell r="J371" t="str">
            <v>Hiệu trưởng</v>
          </cell>
          <cell r="K371" t="str">
            <v>Trường THCS xã Vân Thủy</v>
          </cell>
          <cell r="CM371" t="str">
            <v>Hạng II</v>
          </cell>
          <cell r="CN371" t="str">
            <v>X</v>
          </cell>
        </row>
        <row r="372">
          <cell r="E372" t="str">
            <v>Biên chế</v>
          </cell>
          <cell r="J372" t="str">
            <v>P.Hiệu trưởng</v>
          </cell>
          <cell r="K372" t="str">
            <v>Trường THCS xã Vân Thủy</v>
          </cell>
          <cell r="CM372" t="str">
            <v>Hạng III</v>
          </cell>
          <cell r="CN372" t="str">
            <v>X</v>
          </cell>
        </row>
        <row r="373">
          <cell r="E373" t="str">
            <v>Biên chế</v>
          </cell>
          <cell r="J373" t="str">
            <v>GV THCS</v>
          </cell>
          <cell r="K373" t="str">
            <v>Trường THCS xã Vân Thủy</v>
          </cell>
          <cell r="CM373" t="str">
            <v>Hạng III</v>
          </cell>
          <cell r="CN373" t="str">
            <v>X</v>
          </cell>
        </row>
        <row r="374">
          <cell r="E374" t="str">
            <v>Biên chế</v>
          </cell>
          <cell r="J374" t="str">
            <v>GV THCS</v>
          </cell>
          <cell r="K374" t="str">
            <v>Trường THCS xã Vân Thủy</v>
          </cell>
          <cell r="CM374" t="str">
            <v>Hạng III</v>
          </cell>
          <cell r="CN374" t="str">
            <v>X</v>
          </cell>
        </row>
        <row r="375">
          <cell r="E375" t="str">
            <v>Biên chế</v>
          </cell>
          <cell r="J375" t="str">
            <v>GV THCS</v>
          </cell>
          <cell r="K375" t="str">
            <v>Trường THCS xã Vân Thủy</v>
          </cell>
          <cell r="CM375" t="str">
            <v>Hạng II</v>
          </cell>
          <cell r="CN375" t="str">
            <v/>
          </cell>
        </row>
        <row r="376">
          <cell r="E376" t="str">
            <v>Biên chế</v>
          </cell>
          <cell r="J376" t="str">
            <v>GV THCS</v>
          </cell>
          <cell r="K376" t="str">
            <v>Trường THCS xã Vân Thủy</v>
          </cell>
          <cell r="CM376" t="str">
            <v>Hạng II</v>
          </cell>
          <cell r="CN376" t="str">
            <v>X</v>
          </cell>
        </row>
        <row r="377">
          <cell r="E377" t="str">
            <v>Biên chế</v>
          </cell>
          <cell r="J377" t="str">
            <v>GV THCS</v>
          </cell>
          <cell r="K377" t="str">
            <v>Trường THCS xã Vân Thủy</v>
          </cell>
          <cell r="CM377" t="str">
            <v>Hạng III</v>
          </cell>
          <cell r="CN377" t="str">
            <v>X</v>
          </cell>
        </row>
        <row r="378">
          <cell r="E378" t="str">
            <v>Biên chế</v>
          </cell>
          <cell r="J378" t="str">
            <v>GV THCS</v>
          </cell>
          <cell r="K378" t="str">
            <v>Trường THCS xã Vân Thủy</v>
          </cell>
          <cell r="CM378" t="str">
            <v>Hạng II</v>
          </cell>
          <cell r="CN378" t="str">
            <v>X</v>
          </cell>
        </row>
        <row r="379">
          <cell r="E379" t="str">
            <v>Biên chế</v>
          </cell>
          <cell r="J379" t="str">
            <v>GV THCS</v>
          </cell>
          <cell r="K379" t="str">
            <v>Trường THCS xã Vân Thủy</v>
          </cell>
          <cell r="CM379" t="str">
            <v>Hạng II</v>
          </cell>
          <cell r="CN379" t="str">
            <v>X</v>
          </cell>
        </row>
        <row r="380">
          <cell r="E380" t="str">
            <v>Biên chế</v>
          </cell>
          <cell r="J380" t="str">
            <v>GV THCS</v>
          </cell>
          <cell r="K380" t="str">
            <v>Trường THCS xã Vân Thủy</v>
          </cell>
          <cell r="CM380" t="str">
            <v>Hạng II</v>
          </cell>
          <cell r="CN380" t="str">
            <v/>
          </cell>
        </row>
        <row r="381">
          <cell r="E381" t="str">
            <v>Biên chế</v>
          </cell>
          <cell r="J381" t="str">
            <v>GV THCS</v>
          </cell>
          <cell r="K381" t="str">
            <v>Trường THCS xã Vân Thủy</v>
          </cell>
          <cell r="CM381" t="str">
            <v>Hạng II</v>
          </cell>
          <cell r="CN381" t="str">
            <v/>
          </cell>
        </row>
        <row r="382">
          <cell r="E382" t="str">
            <v>Biên chế</v>
          </cell>
          <cell r="J382" t="str">
            <v>Thư viện</v>
          </cell>
          <cell r="K382" t="str">
            <v>Trường THCS xã Vân Thủy</v>
          </cell>
          <cell r="CM382" t="e">
            <v>#N/A</v>
          </cell>
          <cell r="CN382" t="str">
            <v/>
          </cell>
        </row>
        <row r="383">
          <cell r="E383" t="str">
            <v>Biên chế</v>
          </cell>
          <cell r="J383" t="str">
            <v>Thiết bị</v>
          </cell>
          <cell r="K383" t="str">
            <v>Trường THCS xã Vân Thủy</v>
          </cell>
          <cell r="CM383" t="e">
            <v>#N/A</v>
          </cell>
          <cell r="CN383" t="str">
            <v>X</v>
          </cell>
        </row>
        <row r="384">
          <cell r="E384" t="str">
            <v>Biên chế</v>
          </cell>
          <cell r="J384" t="str">
            <v>Kế toán</v>
          </cell>
          <cell r="K384" t="str">
            <v>Trường THCS xã Vân Thủy</v>
          </cell>
          <cell r="CM384" t="e">
            <v>#N/A</v>
          </cell>
          <cell r="CN384" t="str">
            <v/>
          </cell>
        </row>
        <row r="385">
          <cell r="E385" t="str">
            <v>KXĐTH</v>
          </cell>
          <cell r="J385" t="str">
            <v>Bảo vệ</v>
          </cell>
          <cell r="K385" t="str">
            <v>Trường THCS xã Vân Thủy</v>
          </cell>
          <cell r="CM385" t="e">
            <v>#N/A</v>
          </cell>
          <cell r="CN385" t="str">
            <v/>
          </cell>
        </row>
        <row r="386">
          <cell r="E386" t="str">
            <v>Biên chế</v>
          </cell>
          <cell r="J386" t="str">
            <v>Hiệu trưởng</v>
          </cell>
          <cell r="K386" t="str">
            <v>Trường THCS xã Y Tịch</v>
          </cell>
          <cell r="CM386" t="str">
            <v>Hạng III</v>
          </cell>
          <cell r="CN386" t="str">
            <v>X</v>
          </cell>
        </row>
        <row r="387">
          <cell r="E387" t="str">
            <v>Biên chế</v>
          </cell>
          <cell r="J387" t="str">
            <v>P.Hiệu trưởng</v>
          </cell>
          <cell r="K387" t="str">
            <v>Trường THCS xã Y Tịch</v>
          </cell>
          <cell r="CM387" t="str">
            <v>Hạng II</v>
          </cell>
          <cell r="CN387" t="str">
            <v>X</v>
          </cell>
        </row>
        <row r="388">
          <cell r="E388" t="str">
            <v>Biên chế</v>
          </cell>
          <cell r="J388" t="str">
            <v>GV THCS</v>
          </cell>
          <cell r="K388" t="str">
            <v>Trường THCS xã Y Tịch</v>
          </cell>
          <cell r="CM388" t="str">
            <v>Hạng III</v>
          </cell>
          <cell r="CN388" t="str">
            <v/>
          </cell>
        </row>
        <row r="389">
          <cell r="E389" t="str">
            <v>Biên chế</v>
          </cell>
          <cell r="J389" t="str">
            <v>GV THCS</v>
          </cell>
          <cell r="K389" t="str">
            <v>Trường THCS xã Y Tịch</v>
          </cell>
          <cell r="CM389" t="str">
            <v>Hạng III</v>
          </cell>
          <cell r="CN389" t="str">
            <v>X</v>
          </cell>
        </row>
        <row r="390">
          <cell r="E390" t="str">
            <v>Biên chế</v>
          </cell>
          <cell r="J390" t="str">
            <v>GV THCS</v>
          </cell>
          <cell r="K390" t="str">
            <v>Trường THCS xã Y Tịch</v>
          </cell>
          <cell r="CM390" t="str">
            <v>Hạng II</v>
          </cell>
          <cell r="CN390" t="str">
            <v>X</v>
          </cell>
        </row>
        <row r="391">
          <cell r="E391" t="str">
            <v>Biên chế</v>
          </cell>
          <cell r="J391" t="str">
            <v>GV THCS</v>
          </cell>
          <cell r="K391" t="str">
            <v>Trường THCS xã Y Tịch</v>
          </cell>
          <cell r="CM391" t="str">
            <v>Hạng III</v>
          </cell>
          <cell r="CN391" t="str">
            <v>X</v>
          </cell>
        </row>
        <row r="392">
          <cell r="E392" t="str">
            <v>Biên chế</v>
          </cell>
          <cell r="J392" t="str">
            <v>GV THCS</v>
          </cell>
          <cell r="K392" t="str">
            <v>Trường THCS xã Y Tịch</v>
          </cell>
          <cell r="CM392" t="str">
            <v>Hạng III</v>
          </cell>
          <cell r="CN392" t="str">
            <v/>
          </cell>
        </row>
        <row r="393">
          <cell r="E393" t="str">
            <v>Biên chế</v>
          </cell>
          <cell r="J393" t="str">
            <v>GV THCS</v>
          </cell>
          <cell r="K393" t="str">
            <v>Trường THCS xã Y Tịch</v>
          </cell>
          <cell r="CM393" t="str">
            <v>Hạng III</v>
          </cell>
          <cell r="CN393" t="str">
            <v/>
          </cell>
        </row>
        <row r="394">
          <cell r="E394" t="str">
            <v>Biên chế</v>
          </cell>
          <cell r="J394" t="str">
            <v>GV THCS</v>
          </cell>
          <cell r="K394" t="str">
            <v>Trường THCS xã Y Tịch</v>
          </cell>
          <cell r="CM394" t="str">
            <v>Hạng III</v>
          </cell>
          <cell r="CN394" t="str">
            <v>X</v>
          </cell>
        </row>
        <row r="395">
          <cell r="E395" t="str">
            <v>Biên chế</v>
          </cell>
          <cell r="J395" t="str">
            <v>GV THCS</v>
          </cell>
          <cell r="K395" t="str">
            <v>Trường THCS xã Y Tịch</v>
          </cell>
          <cell r="CM395" t="str">
            <v>Hạng II</v>
          </cell>
          <cell r="CN395" t="str">
            <v/>
          </cell>
        </row>
        <row r="396">
          <cell r="E396" t="str">
            <v>Biên chế</v>
          </cell>
          <cell r="J396" t="str">
            <v>GV THCS</v>
          </cell>
          <cell r="K396" t="str">
            <v>Trường THCS xã Y Tịch</v>
          </cell>
          <cell r="CM396" t="str">
            <v>Hạng III</v>
          </cell>
          <cell r="CN396" t="str">
            <v>X</v>
          </cell>
        </row>
        <row r="397">
          <cell r="E397" t="str">
            <v>Biên chế</v>
          </cell>
          <cell r="J397" t="str">
            <v>GV THCS</v>
          </cell>
          <cell r="K397" t="str">
            <v>Trường THCS xã Y Tịch</v>
          </cell>
          <cell r="CM397" t="str">
            <v>Hạng III</v>
          </cell>
          <cell r="CN397" t="str">
            <v/>
          </cell>
        </row>
        <row r="398">
          <cell r="E398" t="str">
            <v>Biên chế</v>
          </cell>
          <cell r="J398" t="str">
            <v>GV THCS</v>
          </cell>
          <cell r="K398" t="str">
            <v>Trường THCS xã Y Tịch</v>
          </cell>
          <cell r="CM398" t="str">
            <v>Hạng IV</v>
          </cell>
          <cell r="CN398" t="str">
            <v/>
          </cell>
        </row>
        <row r="399">
          <cell r="E399" t="str">
            <v>Biên chế</v>
          </cell>
          <cell r="J399" t="str">
            <v>GV THCS</v>
          </cell>
          <cell r="K399" t="str">
            <v>Trường THCS xã Y Tịch</v>
          </cell>
          <cell r="CM399" t="str">
            <v>Hạng II</v>
          </cell>
          <cell r="CN399" t="str">
            <v>X</v>
          </cell>
        </row>
        <row r="400">
          <cell r="E400" t="str">
            <v>Biên chế</v>
          </cell>
          <cell r="J400" t="str">
            <v>GV THCS</v>
          </cell>
          <cell r="K400" t="str">
            <v>Trường THCS xã Y Tịch</v>
          </cell>
          <cell r="CM400" t="str">
            <v>Hạng III</v>
          </cell>
          <cell r="CN400" t="str">
            <v/>
          </cell>
        </row>
        <row r="401">
          <cell r="E401" t="str">
            <v>Biên chế</v>
          </cell>
          <cell r="J401" t="str">
            <v>GV THCS</v>
          </cell>
          <cell r="K401" t="str">
            <v>Trường THCS xã Y Tịch</v>
          </cell>
          <cell r="CM401" t="str">
            <v>Hạng III</v>
          </cell>
          <cell r="CN401" t="str">
            <v/>
          </cell>
        </row>
        <row r="402">
          <cell r="E402" t="str">
            <v>Biên chế</v>
          </cell>
          <cell r="J402" t="str">
            <v>Văn thư</v>
          </cell>
          <cell r="K402" t="str">
            <v>Trường THCS xã Y Tịch</v>
          </cell>
          <cell r="CM402" t="str">
            <v>Hạng II</v>
          </cell>
          <cell r="CN402" t="str">
            <v/>
          </cell>
        </row>
        <row r="403">
          <cell r="E403" t="str">
            <v>Biên chế</v>
          </cell>
          <cell r="J403" t="str">
            <v>Kế toán</v>
          </cell>
          <cell r="K403" t="str">
            <v>Trường THCS xã Y Tịch</v>
          </cell>
          <cell r="CM403" t="e">
            <v>#N/A</v>
          </cell>
          <cell r="CN403" t="str">
            <v/>
          </cell>
        </row>
        <row r="404">
          <cell r="E404" t="str">
            <v>Biên chế</v>
          </cell>
          <cell r="J404" t="str">
            <v>Y tế</v>
          </cell>
          <cell r="K404" t="str">
            <v>Trường THCS xã Y Tịch</v>
          </cell>
          <cell r="CM404" t="e">
            <v>#N/A</v>
          </cell>
          <cell r="CN404" t="str">
            <v>X</v>
          </cell>
        </row>
        <row r="405">
          <cell r="E405" t="str">
            <v>KXĐTH</v>
          </cell>
          <cell r="J405" t="str">
            <v>Bảo vệ</v>
          </cell>
          <cell r="K405" t="str">
            <v>Trường THCS xã Y Tịch</v>
          </cell>
          <cell r="CM405" t="e">
            <v>#N/A</v>
          </cell>
          <cell r="CN405" t="str">
            <v/>
          </cell>
        </row>
        <row r="406">
          <cell r="E406" t="str">
            <v>MV</v>
          </cell>
          <cell r="J406" t="str">
            <v>GV THCS</v>
          </cell>
          <cell r="K406" t="str">
            <v>Trường THCS xã Y Tịch</v>
          </cell>
          <cell r="CM406" t="e">
            <v>#N/A</v>
          </cell>
          <cell r="CN406" t="str">
            <v/>
          </cell>
        </row>
        <row r="407">
          <cell r="E407" t="str">
            <v>MV</v>
          </cell>
          <cell r="J407" t="str">
            <v>GV THCS</v>
          </cell>
          <cell r="K407" t="str">
            <v>Trường THCS xã Y Tịch</v>
          </cell>
          <cell r="CM407" t="e">
            <v>#N/A</v>
          </cell>
          <cell r="CN407" t="str">
            <v/>
          </cell>
        </row>
        <row r="408">
          <cell r="E408" t="str">
            <v>Biên chế</v>
          </cell>
          <cell r="J408" t="str">
            <v>Thư viện</v>
          </cell>
          <cell r="K408" t="str">
            <v>Trường THCS xã Y Tịch</v>
          </cell>
          <cell r="CM408" t="e">
            <v>#N/A</v>
          </cell>
          <cell r="CN408" t="str">
            <v/>
          </cell>
        </row>
        <row r="409">
          <cell r="E409" t="str">
            <v>Biên chế</v>
          </cell>
          <cell r="J409" t="str">
            <v>P.Hiệu trưởng</v>
          </cell>
          <cell r="K409" t="str">
            <v>Trường TH&amp;THCS xã Liên Sơn</v>
          </cell>
          <cell r="CM409" t="str">
            <v>Hạng III</v>
          </cell>
          <cell r="CN409" t="str">
            <v>X</v>
          </cell>
        </row>
        <row r="410">
          <cell r="E410" t="str">
            <v>Biên chế</v>
          </cell>
          <cell r="J410" t="str">
            <v>GV THCS</v>
          </cell>
          <cell r="K410" t="str">
            <v>Trường TH&amp;THCS xã Liên Sơn</v>
          </cell>
          <cell r="CM410" t="str">
            <v>Hạng III</v>
          </cell>
          <cell r="CN410" t="str">
            <v/>
          </cell>
        </row>
        <row r="411">
          <cell r="E411" t="str">
            <v>Biên chế</v>
          </cell>
          <cell r="J411" t="str">
            <v>GV THCS</v>
          </cell>
          <cell r="K411" t="str">
            <v>Trường TH&amp;THCS xã Liên Sơn</v>
          </cell>
          <cell r="CM411" t="str">
            <v>Hạng III</v>
          </cell>
          <cell r="CN411" t="str">
            <v/>
          </cell>
        </row>
        <row r="412">
          <cell r="E412" t="str">
            <v>Biên chế</v>
          </cell>
          <cell r="J412" t="str">
            <v>GV THCS</v>
          </cell>
          <cell r="K412" t="str">
            <v>Trường TH&amp;THCS xã Liên Sơn</v>
          </cell>
          <cell r="CM412" t="str">
            <v>Hạng III</v>
          </cell>
          <cell r="CN412" t="str">
            <v>X</v>
          </cell>
        </row>
        <row r="413">
          <cell r="E413" t="str">
            <v>Biên chế</v>
          </cell>
          <cell r="J413" t="str">
            <v>GV THCS</v>
          </cell>
          <cell r="K413" t="str">
            <v>Trường TH&amp;THCS xã Liên Sơn</v>
          </cell>
          <cell r="CM413" t="str">
            <v>Hạng II</v>
          </cell>
          <cell r="CN413" t="str">
            <v>X</v>
          </cell>
        </row>
        <row r="414">
          <cell r="E414" t="str">
            <v>Biên chế</v>
          </cell>
          <cell r="J414" t="str">
            <v>GV THCS</v>
          </cell>
          <cell r="K414" t="str">
            <v>Trường TH&amp;THCS xã Liên Sơn</v>
          </cell>
          <cell r="CM414" t="str">
            <v>Hạng II</v>
          </cell>
          <cell r="CN414" t="str">
            <v>X</v>
          </cell>
        </row>
        <row r="415">
          <cell r="E415" t="str">
            <v>Biên chế</v>
          </cell>
          <cell r="J415" t="str">
            <v>GV THCS</v>
          </cell>
          <cell r="K415" t="str">
            <v>Trường TH&amp;THCS xã Liên Sơn</v>
          </cell>
          <cell r="CM415" t="str">
            <v>Hạng II</v>
          </cell>
          <cell r="CN415" t="str">
            <v>X</v>
          </cell>
        </row>
        <row r="416">
          <cell r="E416" t="str">
            <v>Biên chế</v>
          </cell>
          <cell r="J416" t="str">
            <v>GV THCS</v>
          </cell>
          <cell r="K416" t="str">
            <v>Trường TH&amp;THCS xã Liên Sơn</v>
          </cell>
          <cell r="CM416" t="str">
            <v>Hạng II</v>
          </cell>
          <cell r="CN416" t="str">
            <v>X</v>
          </cell>
        </row>
        <row r="417">
          <cell r="E417" t="str">
            <v>Biên chế</v>
          </cell>
          <cell r="J417" t="str">
            <v>GV THCS</v>
          </cell>
          <cell r="K417" t="str">
            <v>Trường TH&amp;THCS xã Liên Sơn</v>
          </cell>
          <cell r="CM417" t="str">
            <v>Hạng III</v>
          </cell>
          <cell r="CN417" t="str">
            <v>X</v>
          </cell>
        </row>
        <row r="418">
          <cell r="E418" t="str">
            <v>Biên chế</v>
          </cell>
          <cell r="J418" t="str">
            <v>GV THCS</v>
          </cell>
          <cell r="K418" t="str">
            <v>Trường TH&amp;THCS xã Liên Sơn</v>
          </cell>
          <cell r="CM418" t="str">
            <v>Hạng III</v>
          </cell>
          <cell r="CN418" t="str">
            <v/>
          </cell>
        </row>
        <row r="419">
          <cell r="E419" t="str">
            <v>Biên chế</v>
          </cell>
          <cell r="J419" t="str">
            <v>GV THCS</v>
          </cell>
          <cell r="K419" t="str">
            <v>Trường TH&amp;THCS xã Liên Sơn</v>
          </cell>
          <cell r="CM419" t="str">
            <v>Hạng II</v>
          </cell>
          <cell r="CN419" t="str">
            <v>X</v>
          </cell>
        </row>
        <row r="420">
          <cell r="E420" t="str">
            <v>Biên chế</v>
          </cell>
          <cell r="J420" t="str">
            <v>GV TH</v>
          </cell>
          <cell r="K420" t="str">
            <v>Trường TH&amp;THCS xã Liên Sơn</v>
          </cell>
          <cell r="CM420" t="str">
            <v>Hạng III</v>
          </cell>
          <cell r="CN420" t="str">
            <v/>
          </cell>
        </row>
        <row r="421">
          <cell r="E421" t="str">
            <v>Biên chế</v>
          </cell>
          <cell r="J421" t="str">
            <v>GV TH</v>
          </cell>
          <cell r="K421" t="str">
            <v>Trường TH&amp;THCS xã Liên Sơn</v>
          </cell>
          <cell r="CM421" t="str">
            <v>Hạng III</v>
          </cell>
          <cell r="CN421" t="str">
            <v/>
          </cell>
        </row>
        <row r="422">
          <cell r="E422" t="str">
            <v>Biên chế</v>
          </cell>
          <cell r="J422" t="str">
            <v>GV TH</v>
          </cell>
          <cell r="K422" t="str">
            <v>Trường TH&amp;THCS xã Liên Sơn</v>
          </cell>
          <cell r="CM422" t="str">
            <v>Hạng III</v>
          </cell>
          <cell r="CN422" t="str">
            <v>X</v>
          </cell>
        </row>
        <row r="423">
          <cell r="E423" t="str">
            <v>Biên chế</v>
          </cell>
          <cell r="J423" t="str">
            <v>GV TH</v>
          </cell>
          <cell r="K423" t="str">
            <v>Trường TH&amp;THCS xã Liên Sơn</v>
          </cell>
          <cell r="CM423" t="str">
            <v>Hạng III</v>
          </cell>
          <cell r="CN423" t="str">
            <v/>
          </cell>
        </row>
        <row r="424">
          <cell r="E424" t="str">
            <v>Biên chế</v>
          </cell>
          <cell r="J424" t="str">
            <v>GV TH</v>
          </cell>
          <cell r="K424" t="str">
            <v>Trường TH&amp;THCS xã Liên Sơn</v>
          </cell>
          <cell r="CM424" t="str">
            <v>Hạng IV</v>
          </cell>
          <cell r="CN424" t="str">
            <v/>
          </cell>
        </row>
        <row r="425">
          <cell r="E425" t="str">
            <v>Biên chế</v>
          </cell>
          <cell r="J425" t="str">
            <v>GV TH</v>
          </cell>
          <cell r="K425" t="str">
            <v>Trường TH&amp;THCS xã Liên Sơn</v>
          </cell>
          <cell r="CM425" t="str">
            <v>Hạng III</v>
          </cell>
          <cell r="CN425" t="str">
            <v/>
          </cell>
        </row>
        <row r="426">
          <cell r="E426" t="str">
            <v>Biên chế</v>
          </cell>
          <cell r="J426" t="str">
            <v>GV TH</v>
          </cell>
          <cell r="K426" t="str">
            <v>Trường TH&amp;THCS xã Liên Sơn</v>
          </cell>
          <cell r="CM426" t="str">
            <v>Hạng III</v>
          </cell>
          <cell r="CN426" t="str">
            <v>X</v>
          </cell>
        </row>
        <row r="427">
          <cell r="E427" t="str">
            <v>Biên chế</v>
          </cell>
          <cell r="J427" t="str">
            <v>Văn Thư</v>
          </cell>
          <cell r="K427" t="str">
            <v>Trường TH&amp;THCS xã Liên Sơn</v>
          </cell>
          <cell r="CM427" t="str">
            <v>Hạng II</v>
          </cell>
          <cell r="CN427" t="str">
            <v/>
          </cell>
        </row>
        <row r="428">
          <cell r="E428" t="str">
            <v>KXĐTH</v>
          </cell>
          <cell r="J428" t="str">
            <v>Bảo vệ</v>
          </cell>
          <cell r="K428" t="str">
            <v>Trường TH&amp;THCS xã Liên Sơn</v>
          </cell>
          <cell r="CM428" t="e">
            <v>#N/A</v>
          </cell>
          <cell r="CN428" t="str">
            <v/>
          </cell>
        </row>
        <row r="429">
          <cell r="E429" t="str">
            <v>Biên chế</v>
          </cell>
          <cell r="J429" t="str">
            <v>Kế toán</v>
          </cell>
          <cell r="K429" t="str">
            <v>Trường TH&amp;THCS xã Liên Sơn</v>
          </cell>
          <cell r="CM429" t="e">
            <v>#N/A</v>
          </cell>
          <cell r="CN429" t="str">
            <v>X</v>
          </cell>
        </row>
        <row r="430">
          <cell r="E430" t="str">
            <v>Biên chế</v>
          </cell>
          <cell r="J430" t="str">
            <v>Hiệu trưởng</v>
          </cell>
          <cell r="K430" t="str">
            <v>Trường TH&amp;THCS Mỏ Đá</v>
          </cell>
          <cell r="CM430" t="str">
            <v>Hạng II</v>
          </cell>
          <cell r="CN430" t="str">
            <v>X</v>
          </cell>
        </row>
        <row r="431">
          <cell r="E431" t="str">
            <v>Biên chế</v>
          </cell>
          <cell r="J431" t="str">
            <v>P.Hiệu trưởng</v>
          </cell>
          <cell r="K431" t="str">
            <v>Trường TH&amp;THCS Mỏ Đá</v>
          </cell>
          <cell r="CM431" t="str">
            <v>Hạng II</v>
          </cell>
          <cell r="CN431" t="str">
            <v>X</v>
          </cell>
        </row>
        <row r="432">
          <cell r="E432" t="str">
            <v>Biên chế</v>
          </cell>
          <cell r="J432" t="str">
            <v>GV THCS</v>
          </cell>
          <cell r="K432" t="str">
            <v>Trường TH&amp;THCS Mỏ Đá</v>
          </cell>
          <cell r="CM432" t="str">
            <v>Hạng II</v>
          </cell>
          <cell r="CN432" t="str">
            <v>X</v>
          </cell>
        </row>
        <row r="433">
          <cell r="E433" t="str">
            <v>Biên chế</v>
          </cell>
          <cell r="J433" t="str">
            <v>GV THCS</v>
          </cell>
          <cell r="K433" t="str">
            <v>Trường TH&amp;THCS Mỏ Đá</v>
          </cell>
          <cell r="CM433" t="str">
            <v>Hạng III</v>
          </cell>
          <cell r="CN433" t="str">
            <v/>
          </cell>
        </row>
        <row r="434">
          <cell r="E434" t="str">
            <v>Biên chế</v>
          </cell>
          <cell r="J434" t="str">
            <v>GV THCS</v>
          </cell>
          <cell r="K434" t="str">
            <v>Trường TH&amp;THCS Mỏ Đá</v>
          </cell>
          <cell r="CM434" t="str">
            <v>Hạng II</v>
          </cell>
          <cell r="CN434" t="str">
            <v>X</v>
          </cell>
        </row>
        <row r="435">
          <cell r="E435" t="str">
            <v>Biên chế</v>
          </cell>
          <cell r="J435" t="str">
            <v>GV THCS</v>
          </cell>
          <cell r="K435" t="str">
            <v>Trường TH&amp;THCS Mỏ Đá</v>
          </cell>
          <cell r="CM435" t="str">
            <v>Hạng II</v>
          </cell>
          <cell r="CN435" t="str">
            <v>X</v>
          </cell>
        </row>
        <row r="436">
          <cell r="E436" t="str">
            <v>Biên chế</v>
          </cell>
          <cell r="J436" t="str">
            <v>GV THCS</v>
          </cell>
          <cell r="K436" t="str">
            <v>Trường TH&amp;THCS Mỏ Đá</v>
          </cell>
          <cell r="CM436" t="str">
            <v>Hạng III</v>
          </cell>
          <cell r="CN436" t="str">
            <v>X</v>
          </cell>
        </row>
        <row r="437">
          <cell r="E437" t="str">
            <v>Biên chế</v>
          </cell>
          <cell r="J437" t="str">
            <v>GV THCS</v>
          </cell>
          <cell r="K437" t="str">
            <v>Trường TH&amp;THCS Mỏ Đá</v>
          </cell>
          <cell r="CM437" t="str">
            <v>Hạng III</v>
          </cell>
          <cell r="CN437" t="str">
            <v>X</v>
          </cell>
        </row>
        <row r="438">
          <cell r="E438" t="str">
            <v>Biên chế</v>
          </cell>
          <cell r="J438" t="str">
            <v>GV THCS</v>
          </cell>
          <cell r="K438" t="str">
            <v>Trường TH&amp;THCS Mỏ Đá</v>
          </cell>
          <cell r="CM438" t="str">
            <v>Hạng III</v>
          </cell>
          <cell r="CN438" t="str">
            <v/>
          </cell>
        </row>
        <row r="439">
          <cell r="E439" t="str">
            <v>Biên chế</v>
          </cell>
          <cell r="J439" t="str">
            <v>GV THCS</v>
          </cell>
          <cell r="K439" t="str">
            <v>Trường TH&amp;THCS Mỏ Đá</v>
          </cell>
          <cell r="CM439" t="str">
            <v>Hạng II</v>
          </cell>
          <cell r="CN439" t="str">
            <v>X</v>
          </cell>
        </row>
        <row r="440">
          <cell r="E440" t="str">
            <v>Biên chế</v>
          </cell>
          <cell r="J440" t="str">
            <v>GV TH</v>
          </cell>
          <cell r="K440" t="str">
            <v>Trường TH&amp;THCS Mỏ Đá</v>
          </cell>
          <cell r="CM440" t="str">
            <v>Hạng II</v>
          </cell>
          <cell r="CN440" t="str">
            <v>X</v>
          </cell>
        </row>
        <row r="441">
          <cell r="E441" t="str">
            <v>Biên chế</v>
          </cell>
          <cell r="J441" t="str">
            <v>GV TH</v>
          </cell>
          <cell r="K441" t="str">
            <v>Trường TH&amp;THCS Mỏ Đá</v>
          </cell>
          <cell r="CM441" t="str">
            <v>Hạng III</v>
          </cell>
          <cell r="CN441" t="str">
            <v>X</v>
          </cell>
        </row>
        <row r="442">
          <cell r="E442" t="str">
            <v>Biên chế</v>
          </cell>
          <cell r="J442" t="str">
            <v>GV TH</v>
          </cell>
          <cell r="K442" t="str">
            <v>Trường TH&amp;THCS Mỏ Đá</v>
          </cell>
          <cell r="CM442" t="str">
            <v>Hạng III</v>
          </cell>
          <cell r="CN442" t="str">
            <v>X</v>
          </cell>
        </row>
        <row r="443">
          <cell r="E443" t="str">
            <v>Biên chế</v>
          </cell>
          <cell r="J443" t="str">
            <v>GV TH</v>
          </cell>
          <cell r="K443" t="str">
            <v>Trường TH&amp;THCS Mỏ Đá</v>
          </cell>
          <cell r="CM443" t="str">
            <v>Hạng II</v>
          </cell>
          <cell r="CN443" t="str">
            <v>X</v>
          </cell>
        </row>
        <row r="444">
          <cell r="E444" t="str">
            <v>Biên chế</v>
          </cell>
          <cell r="J444" t="str">
            <v>GV TH</v>
          </cell>
          <cell r="K444" t="str">
            <v>Trường TH&amp;THCS Mỏ Đá</v>
          </cell>
          <cell r="CM444" t="str">
            <v>Hạng III</v>
          </cell>
          <cell r="CN444" t="str">
            <v>X</v>
          </cell>
        </row>
        <row r="445">
          <cell r="E445" t="str">
            <v>Biên chế</v>
          </cell>
          <cell r="J445" t="str">
            <v>GV TH</v>
          </cell>
          <cell r="K445" t="str">
            <v>Trường TH&amp;THCS Mỏ Đá</v>
          </cell>
          <cell r="CM445" t="str">
            <v>Hạng III</v>
          </cell>
          <cell r="CN445" t="str">
            <v/>
          </cell>
        </row>
        <row r="446">
          <cell r="E446" t="str">
            <v>Biên chế</v>
          </cell>
          <cell r="J446" t="str">
            <v>GV THCS</v>
          </cell>
          <cell r="K446" t="str">
            <v>Trường TH&amp;THCS Mỏ Đá</v>
          </cell>
          <cell r="CM446" t="str">
            <v>Hạng III</v>
          </cell>
          <cell r="CN446" t="str">
            <v/>
          </cell>
        </row>
        <row r="447">
          <cell r="E447" t="str">
            <v>Biên chế</v>
          </cell>
          <cell r="J447" t="str">
            <v>Thư viện</v>
          </cell>
          <cell r="K447" t="str">
            <v>Trường TH&amp;THCS Mỏ Đá</v>
          </cell>
          <cell r="CM447" t="e">
            <v>#N/A</v>
          </cell>
          <cell r="CN447" t="str">
            <v>X</v>
          </cell>
        </row>
        <row r="448">
          <cell r="E448" t="str">
            <v>Biên chế</v>
          </cell>
          <cell r="J448" t="str">
            <v>Thiết bị</v>
          </cell>
          <cell r="K448" t="str">
            <v>Trường TH&amp;THCS Mỏ Đá</v>
          </cell>
          <cell r="CM448" t="e">
            <v>#N/A</v>
          </cell>
          <cell r="CN448" t="str">
            <v/>
          </cell>
        </row>
        <row r="449">
          <cell r="E449" t="str">
            <v>Biên chế</v>
          </cell>
          <cell r="J449" t="str">
            <v>Văn thư</v>
          </cell>
          <cell r="K449" t="str">
            <v>Trường TH&amp;THCS Mỏ Đá</v>
          </cell>
          <cell r="CM449" t="str">
            <v>Hạng II</v>
          </cell>
          <cell r="CN449" t="str">
            <v>X</v>
          </cell>
        </row>
        <row r="450">
          <cell r="E450" t="str">
            <v>Biên chế</v>
          </cell>
          <cell r="J450" t="str">
            <v>Kế toán</v>
          </cell>
          <cell r="K450" t="str">
            <v>Trường TH&amp;THCS Mỏ Đá</v>
          </cell>
          <cell r="CM450" t="e">
            <v>#N/A</v>
          </cell>
          <cell r="CN450" t="str">
            <v/>
          </cell>
        </row>
        <row r="451">
          <cell r="E451" t="str">
            <v>Biên chế</v>
          </cell>
          <cell r="J451" t="str">
            <v>Y tế</v>
          </cell>
          <cell r="K451" t="str">
            <v>Trường TH&amp;THCS Mỏ Đá</v>
          </cell>
          <cell r="CM451" t="e">
            <v>#N/A</v>
          </cell>
          <cell r="CN451" t="str">
            <v>X</v>
          </cell>
        </row>
        <row r="452">
          <cell r="E452" t="str">
            <v>KXĐTH</v>
          </cell>
          <cell r="J452" t="str">
            <v>Bảo vệ</v>
          </cell>
          <cell r="K452" t="str">
            <v>Trường TH&amp;THCS Mỏ Đá</v>
          </cell>
          <cell r="CM452" t="e">
            <v>#N/A</v>
          </cell>
          <cell r="CN452" t="str">
            <v/>
          </cell>
        </row>
        <row r="453">
          <cell r="E453" t="str">
            <v>Biên chế</v>
          </cell>
          <cell r="J453" t="str">
            <v>Hiệu trưởng</v>
          </cell>
          <cell r="K453" t="str">
            <v>Trường TH&amp;THCS xã Lâm Sơn</v>
          </cell>
          <cell r="CM453" t="str">
            <v>Hạng II</v>
          </cell>
          <cell r="CN453" t="str">
            <v>X</v>
          </cell>
        </row>
        <row r="454">
          <cell r="E454" t="str">
            <v>Biên chế</v>
          </cell>
          <cell r="J454" t="str">
            <v>P.Hiệu trưởng</v>
          </cell>
          <cell r="K454" t="str">
            <v>Trường TH&amp;THCS xã Lâm Sơn</v>
          </cell>
          <cell r="CM454" t="str">
            <v>Hạng III</v>
          </cell>
          <cell r="CN454" t="str">
            <v>X</v>
          </cell>
        </row>
        <row r="455">
          <cell r="E455" t="str">
            <v>Biên chế</v>
          </cell>
          <cell r="J455" t="str">
            <v>GV TH</v>
          </cell>
          <cell r="K455" t="str">
            <v>Trường TH&amp;THCS xã Lâm Sơn</v>
          </cell>
          <cell r="CM455" t="str">
            <v>Hạng II</v>
          </cell>
          <cell r="CN455" t="str">
            <v>X</v>
          </cell>
        </row>
        <row r="456">
          <cell r="E456" t="str">
            <v>Biên chế</v>
          </cell>
          <cell r="J456" t="str">
            <v>GV THCS</v>
          </cell>
          <cell r="K456" t="str">
            <v>Trường TH&amp;THCS xã Lâm Sơn</v>
          </cell>
          <cell r="CM456" t="str">
            <v>Hạng II</v>
          </cell>
          <cell r="CN456" t="str">
            <v>X</v>
          </cell>
        </row>
        <row r="457">
          <cell r="E457" t="str">
            <v>Biên chế</v>
          </cell>
          <cell r="J457" t="str">
            <v>GV THCS</v>
          </cell>
          <cell r="K457" t="str">
            <v>Trường TH&amp;THCS xã Lâm Sơn</v>
          </cell>
          <cell r="CM457" t="str">
            <v>Hạng II</v>
          </cell>
          <cell r="CN457" t="str">
            <v/>
          </cell>
        </row>
        <row r="458">
          <cell r="E458" t="str">
            <v>Biên chế</v>
          </cell>
          <cell r="J458" t="str">
            <v>GV THCS</v>
          </cell>
          <cell r="K458" t="str">
            <v>Trường TH&amp;THCS xã Lâm Sơn</v>
          </cell>
          <cell r="CM458" t="str">
            <v>Hạng II</v>
          </cell>
          <cell r="CN458" t="str">
            <v>X</v>
          </cell>
        </row>
        <row r="459">
          <cell r="E459" t="str">
            <v>Biên chế</v>
          </cell>
          <cell r="J459" t="str">
            <v>GV THCS</v>
          </cell>
          <cell r="K459" t="str">
            <v>Trường TH&amp;THCS xã Lâm Sơn</v>
          </cell>
          <cell r="CM459" t="str">
            <v>Hạng III</v>
          </cell>
          <cell r="CN459" t="str">
            <v>X</v>
          </cell>
        </row>
        <row r="460">
          <cell r="E460" t="str">
            <v>Biên chế</v>
          </cell>
          <cell r="J460" t="str">
            <v>GV TH</v>
          </cell>
          <cell r="K460" t="str">
            <v>Trường TH&amp;THCS xã Lâm Sơn</v>
          </cell>
          <cell r="CM460" t="str">
            <v>Hạng IV</v>
          </cell>
          <cell r="CN460" t="str">
            <v/>
          </cell>
        </row>
        <row r="461">
          <cell r="E461" t="str">
            <v>Biên chế</v>
          </cell>
          <cell r="J461" t="str">
            <v>GV TH</v>
          </cell>
          <cell r="K461" t="str">
            <v>Trường TH&amp;THCS xã Lâm Sơn</v>
          </cell>
          <cell r="CM461" t="str">
            <v>Hạng III</v>
          </cell>
          <cell r="CN461" t="str">
            <v>X</v>
          </cell>
        </row>
        <row r="462">
          <cell r="E462" t="str">
            <v>Biên chế</v>
          </cell>
          <cell r="J462" t="str">
            <v>GV TH</v>
          </cell>
          <cell r="K462" t="str">
            <v>Trường TH&amp;THCS xã Lâm Sơn</v>
          </cell>
          <cell r="CM462" t="str">
            <v>Hạng III</v>
          </cell>
          <cell r="CN462" t="str">
            <v>X</v>
          </cell>
        </row>
        <row r="463">
          <cell r="E463" t="str">
            <v>Biên chế</v>
          </cell>
          <cell r="J463" t="str">
            <v>GV TH</v>
          </cell>
          <cell r="K463" t="str">
            <v>Trường TH&amp;THCS xã Lâm Sơn</v>
          </cell>
          <cell r="CM463" t="str">
            <v>Hạng III</v>
          </cell>
          <cell r="CN463" t="str">
            <v>X</v>
          </cell>
        </row>
        <row r="464">
          <cell r="E464" t="str">
            <v>Biên chế</v>
          </cell>
          <cell r="J464" t="str">
            <v>GV TH</v>
          </cell>
          <cell r="K464" t="str">
            <v>Trường TH&amp;THCS xã Lâm Sơn</v>
          </cell>
          <cell r="CM464" t="str">
            <v>Hạng II</v>
          </cell>
          <cell r="CN464" t="str">
            <v>X</v>
          </cell>
        </row>
        <row r="465">
          <cell r="E465" t="str">
            <v>Biên chế</v>
          </cell>
          <cell r="J465" t="str">
            <v>GV TH</v>
          </cell>
          <cell r="K465" t="str">
            <v>Trường TH&amp;THCS xã Lâm Sơn</v>
          </cell>
          <cell r="CM465" t="str">
            <v>Hạng III</v>
          </cell>
          <cell r="CN465" t="str">
            <v/>
          </cell>
        </row>
        <row r="466">
          <cell r="E466" t="str">
            <v>Biên chế</v>
          </cell>
          <cell r="J466" t="str">
            <v>GV TH</v>
          </cell>
          <cell r="K466" t="str">
            <v>Trường TH&amp;THCS xã Lâm Sơn</v>
          </cell>
          <cell r="CM466" t="str">
            <v>Hạng II</v>
          </cell>
          <cell r="CN466" t="str">
            <v>X</v>
          </cell>
        </row>
        <row r="467">
          <cell r="E467" t="str">
            <v>Biên chế</v>
          </cell>
          <cell r="J467" t="str">
            <v>GV TH</v>
          </cell>
          <cell r="K467" t="str">
            <v>Trường TH&amp;THCS xã Lâm Sơn</v>
          </cell>
          <cell r="CM467" t="str">
            <v>Hạng III</v>
          </cell>
          <cell r="CN467" t="str">
            <v>X</v>
          </cell>
        </row>
        <row r="468">
          <cell r="E468" t="str">
            <v>Biên chế</v>
          </cell>
          <cell r="J468" t="str">
            <v>GV TH</v>
          </cell>
          <cell r="K468" t="str">
            <v>Trường TH&amp;THCS xã Lâm Sơn</v>
          </cell>
          <cell r="CM468" t="str">
            <v>Hạng III</v>
          </cell>
          <cell r="CN468" t="str">
            <v/>
          </cell>
        </row>
        <row r="469">
          <cell r="E469" t="str">
            <v>Biên chế</v>
          </cell>
          <cell r="J469" t="str">
            <v>GV THCS</v>
          </cell>
          <cell r="K469" t="str">
            <v>Trường TH&amp;THCS xã Lâm Sơn</v>
          </cell>
          <cell r="CM469" t="str">
            <v>Hạng II</v>
          </cell>
          <cell r="CN469" t="str">
            <v>X</v>
          </cell>
        </row>
        <row r="470">
          <cell r="E470" t="str">
            <v>Biên chế</v>
          </cell>
          <cell r="J470" t="str">
            <v>GV THCS</v>
          </cell>
          <cell r="K470" t="str">
            <v>Trường TH&amp;THCS xã Lâm Sơn</v>
          </cell>
          <cell r="CM470" t="str">
            <v>Hạng II</v>
          </cell>
          <cell r="CN470" t="str">
            <v>X</v>
          </cell>
        </row>
        <row r="471">
          <cell r="E471" t="str">
            <v>Biên chế</v>
          </cell>
          <cell r="J471" t="str">
            <v>GV THCS</v>
          </cell>
          <cell r="K471" t="str">
            <v>Trường TH&amp;THCS xã Lâm Sơn</v>
          </cell>
          <cell r="CM471" t="str">
            <v>Hạng III</v>
          </cell>
          <cell r="CN471" t="str">
            <v/>
          </cell>
        </row>
        <row r="472">
          <cell r="E472" t="str">
            <v>Biên chế</v>
          </cell>
          <cell r="J472" t="str">
            <v>Thư viện</v>
          </cell>
          <cell r="K472" t="str">
            <v>Trường TH&amp;THCS xã Lâm Sơn</v>
          </cell>
          <cell r="CM472" t="e">
            <v>#N/A</v>
          </cell>
          <cell r="CN472" t="str">
            <v>X</v>
          </cell>
        </row>
        <row r="473">
          <cell r="E473" t="str">
            <v>Biên chế</v>
          </cell>
          <cell r="J473" t="str">
            <v>Thiết bị</v>
          </cell>
          <cell r="K473" t="str">
            <v>Trường TH&amp;THCS xã Lâm Sơn</v>
          </cell>
          <cell r="CM473" t="e">
            <v>#N/A</v>
          </cell>
          <cell r="CN473" t="str">
            <v>X</v>
          </cell>
        </row>
        <row r="474">
          <cell r="E474" t="str">
            <v>Biên chế</v>
          </cell>
          <cell r="J474" t="str">
            <v>Y tế</v>
          </cell>
          <cell r="K474" t="str">
            <v>Trường TH&amp;THCS xã Lâm Sơn</v>
          </cell>
          <cell r="CM474" t="e">
            <v>#N/A</v>
          </cell>
          <cell r="CN474" t="str">
            <v/>
          </cell>
        </row>
        <row r="475">
          <cell r="E475" t="str">
            <v>KXĐTH</v>
          </cell>
          <cell r="J475" t="str">
            <v>Bảo vệ</v>
          </cell>
          <cell r="K475" t="str">
            <v>Trường TH&amp;THCS xã Lâm Sơn</v>
          </cell>
          <cell r="CM475" t="e">
            <v>#N/A</v>
          </cell>
          <cell r="CN475" t="str">
            <v/>
          </cell>
        </row>
        <row r="476">
          <cell r="E476" t="str">
            <v>KXĐTH</v>
          </cell>
          <cell r="J476" t="str">
            <v>Bảo vệ</v>
          </cell>
          <cell r="K476" t="str">
            <v>Trường TH&amp;THCS xã Lâm Sơn</v>
          </cell>
          <cell r="CM476" t="e">
            <v>#N/A</v>
          </cell>
          <cell r="CN476" t="str">
            <v/>
          </cell>
        </row>
        <row r="477">
          <cell r="E477" t="str">
            <v>XĐTH</v>
          </cell>
          <cell r="J477" t="str">
            <v>Nấu ăn</v>
          </cell>
          <cell r="K477" t="str">
            <v>Trường TH&amp;THCS xã Lâm Sơn</v>
          </cell>
          <cell r="CM477" t="e">
            <v>#N/A</v>
          </cell>
          <cell r="CN477" t="str">
            <v/>
          </cell>
        </row>
        <row r="478">
          <cell r="E478" t="str">
            <v>XĐTH</v>
          </cell>
          <cell r="J478" t="str">
            <v>Nấu ăn</v>
          </cell>
          <cell r="K478" t="str">
            <v>Trường TH&amp;THCS xã Lâm Sơn</v>
          </cell>
          <cell r="CM478" t="e">
            <v>#N/A</v>
          </cell>
          <cell r="CN478" t="str">
            <v/>
          </cell>
        </row>
        <row r="479">
          <cell r="E479" t="str">
            <v>MV</v>
          </cell>
          <cell r="J479" t="str">
            <v>GV THCS</v>
          </cell>
          <cell r="K479" t="str">
            <v>Trường TH&amp;THCS xã Lâm Sơn</v>
          </cell>
          <cell r="CM479" t="e">
            <v>#N/A</v>
          </cell>
          <cell r="CN479" t="str">
            <v/>
          </cell>
        </row>
        <row r="480">
          <cell r="E480" t="str">
            <v>Biên chế</v>
          </cell>
          <cell r="J480" t="str">
            <v>Hiệu trưởng</v>
          </cell>
          <cell r="K480" t="str">
            <v>Trường TH&amp;THCS xã Gia Lộc</v>
          </cell>
          <cell r="CM480" t="str">
            <v>Hạng III</v>
          </cell>
          <cell r="CN480" t="str">
            <v>X</v>
          </cell>
        </row>
        <row r="481">
          <cell r="E481" t="str">
            <v>Biên chế</v>
          </cell>
          <cell r="J481" t="str">
            <v>P.Hiệu trưởng</v>
          </cell>
          <cell r="K481" t="str">
            <v>Trường TH&amp;THCS xã Gia Lộc</v>
          </cell>
          <cell r="CM481" t="str">
            <v>Hạng III</v>
          </cell>
          <cell r="CN481" t="str">
            <v>X</v>
          </cell>
        </row>
        <row r="482">
          <cell r="E482" t="str">
            <v>Biên chế</v>
          </cell>
          <cell r="J482" t="str">
            <v>P.Hiệu trưởng</v>
          </cell>
          <cell r="K482" t="str">
            <v>Trường TH&amp;THCS xã Gia Lộc</v>
          </cell>
          <cell r="CM482" t="str">
            <v>Hạng III</v>
          </cell>
          <cell r="CN482" t="str">
            <v>X</v>
          </cell>
        </row>
        <row r="483">
          <cell r="E483" t="str">
            <v>Biên chế</v>
          </cell>
          <cell r="J483" t="str">
            <v>GV THCS</v>
          </cell>
          <cell r="K483" t="str">
            <v>Trường TH&amp;THCS xã Gia Lộc</v>
          </cell>
          <cell r="CM483" t="str">
            <v>Hạng III</v>
          </cell>
          <cell r="CN483" t="str">
            <v>X</v>
          </cell>
        </row>
        <row r="484">
          <cell r="E484" t="str">
            <v>Biên chế</v>
          </cell>
          <cell r="J484" t="str">
            <v>GV THCS</v>
          </cell>
          <cell r="K484" t="str">
            <v>Trường TH&amp;THCS xã Gia Lộc</v>
          </cell>
          <cell r="CM484" t="str">
            <v>Hạng III</v>
          </cell>
          <cell r="CN484" t="str">
            <v/>
          </cell>
        </row>
        <row r="485">
          <cell r="E485" t="str">
            <v>Biên chế</v>
          </cell>
          <cell r="J485" t="str">
            <v>GV THCS</v>
          </cell>
          <cell r="K485" t="str">
            <v>Trường TH&amp;THCS xã Gia Lộc</v>
          </cell>
          <cell r="CM485" t="str">
            <v>Hạng II</v>
          </cell>
          <cell r="CN485" t="str">
            <v/>
          </cell>
        </row>
        <row r="486">
          <cell r="E486" t="str">
            <v>Biên chế</v>
          </cell>
          <cell r="J486" t="str">
            <v>GV THCS</v>
          </cell>
          <cell r="K486" t="str">
            <v>Trường TH&amp;THCS xã Gia Lộc</v>
          </cell>
          <cell r="CM486" t="str">
            <v>Hạng III</v>
          </cell>
          <cell r="CN486" t="str">
            <v>X</v>
          </cell>
        </row>
        <row r="487">
          <cell r="E487" t="str">
            <v>Biên chế</v>
          </cell>
          <cell r="J487" t="str">
            <v>GV THCS</v>
          </cell>
          <cell r="K487" t="str">
            <v>Trường TH&amp;THCS xã Gia Lộc</v>
          </cell>
          <cell r="CM487" t="str">
            <v>Hạng II</v>
          </cell>
          <cell r="CN487" t="str">
            <v>X</v>
          </cell>
        </row>
        <row r="488">
          <cell r="E488" t="str">
            <v>Biên chế</v>
          </cell>
          <cell r="J488" t="str">
            <v>GV THCS</v>
          </cell>
          <cell r="K488" t="str">
            <v>Trường TH&amp;THCS xã Gia Lộc</v>
          </cell>
          <cell r="CM488" t="str">
            <v>Hạng II</v>
          </cell>
          <cell r="CN488" t="str">
            <v>X</v>
          </cell>
        </row>
        <row r="489">
          <cell r="E489" t="str">
            <v>Biên chế</v>
          </cell>
          <cell r="J489" t="str">
            <v>GV THCS</v>
          </cell>
          <cell r="K489" t="str">
            <v>Trường TH&amp;THCS xã Gia Lộc</v>
          </cell>
          <cell r="CM489" t="str">
            <v>Hạng III</v>
          </cell>
          <cell r="CN489" t="str">
            <v>X</v>
          </cell>
        </row>
        <row r="490">
          <cell r="E490" t="str">
            <v>Biên chế</v>
          </cell>
          <cell r="J490" t="str">
            <v>GV THCS</v>
          </cell>
          <cell r="K490" t="str">
            <v>Trường TH&amp;THCS xã Gia Lộc</v>
          </cell>
          <cell r="CM490" t="str">
            <v>Hạng III</v>
          </cell>
          <cell r="CN490" t="str">
            <v>X</v>
          </cell>
        </row>
        <row r="491">
          <cell r="E491" t="str">
            <v>Biên chế</v>
          </cell>
          <cell r="J491" t="str">
            <v>GV THCS</v>
          </cell>
          <cell r="K491" t="str">
            <v>Trường TH&amp;THCS xã Gia Lộc</v>
          </cell>
          <cell r="CM491" t="str">
            <v>Hạng II</v>
          </cell>
          <cell r="CN491" t="str">
            <v/>
          </cell>
        </row>
        <row r="492">
          <cell r="E492" t="str">
            <v>Biên chế</v>
          </cell>
          <cell r="J492" t="str">
            <v>GV TH</v>
          </cell>
          <cell r="K492" t="str">
            <v>Trường TH&amp;THCS xã Gia Lộc</v>
          </cell>
          <cell r="CM492" t="str">
            <v>Hạng II</v>
          </cell>
          <cell r="CN492" t="str">
            <v>X</v>
          </cell>
        </row>
        <row r="493">
          <cell r="E493" t="str">
            <v>Biên chế</v>
          </cell>
          <cell r="J493" t="str">
            <v>GV TH</v>
          </cell>
          <cell r="K493" t="str">
            <v>Trường TH&amp;THCS xã Gia Lộc</v>
          </cell>
          <cell r="CM493" t="str">
            <v>Hạng III</v>
          </cell>
          <cell r="CN493" t="str">
            <v>X</v>
          </cell>
        </row>
        <row r="494">
          <cell r="E494" t="str">
            <v>Biên chế</v>
          </cell>
          <cell r="J494" t="str">
            <v>GV TH</v>
          </cell>
          <cell r="K494" t="str">
            <v>Trường TH&amp;THCS xã Gia Lộc</v>
          </cell>
          <cell r="CM494" t="str">
            <v>Hạng III</v>
          </cell>
          <cell r="CN494" t="str">
            <v/>
          </cell>
        </row>
        <row r="495">
          <cell r="E495" t="str">
            <v>Biên chế</v>
          </cell>
          <cell r="J495" t="str">
            <v>GV TH</v>
          </cell>
          <cell r="K495" t="str">
            <v>Trường TH&amp;THCS xã Gia Lộc</v>
          </cell>
          <cell r="CM495" t="str">
            <v>Hạng II</v>
          </cell>
          <cell r="CN495" t="str">
            <v>X</v>
          </cell>
        </row>
        <row r="496">
          <cell r="E496" t="str">
            <v>Biên chế</v>
          </cell>
          <cell r="J496" t="str">
            <v>GV TH</v>
          </cell>
          <cell r="K496" t="str">
            <v>Trường TH&amp;THCS xã Gia Lộc</v>
          </cell>
          <cell r="CM496" t="str">
            <v>Hạng IV</v>
          </cell>
          <cell r="CN496" t="str">
            <v>X</v>
          </cell>
        </row>
        <row r="497">
          <cell r="E497" t="str">
            <v>Biên chế</v>
          </cell>
          <cell r="J497" t="str">
            <v>GV TH</v>
          </cell>
          <cell r="K497" t="str">
            <v>Trường TH&amp;THCS xã Gia Lộc</v>
          </cell>
          <cell r="CM497" t="str">
            <v>Hạng IV</v>
          </cell>
          <cell r="CN497" t="str">
            <v>X</v>
          </cell>
        </row>
        <row r="498">
          <cell r="E498" t="str">
            <v>Biên chế</v>
          </cell>
          <cell r="J498" t="str">
            <v>GV TH</v>
          </cell>
          <cell r="K498" t="str">
            <v>Trường TH&amp;THCS xã Gia Lộc</v>
          </cell>
          <cell r="CM498" t="str">
            <v>Hạng III</v>
          </cell>
          <cell r="CN498" t="str">
            <v/>
          </cell>
        </row>
        <row r="499">
          <cell r="E499" t="str">
            <v>Biên chế</v>
          </cell>
          <cell r="J499" t="str">
            <v>GV TH</v>
          </cell>
          <cell r="K499" t="str">
            <v>Trường TH&amp;THCS xã Gia Lộc</v>
          </cell>
          <cell r="CM499" t="str">
            <v>Hạng III</v>
          </cell>
          <cell r="CN499" t="str">
            <v>X</v>
          </cell>
        </row>
        <row r="500">
          <cell r="E500" t="str">
            <v>Biên chế</v>
          </cell>
          <cell r="J500" t="str">
            <v>GV TH</v>
          </cell>
          <cell r="K500" t="str">
            <v>Trường TH&amp;THCS xã Gia Lộc</v>
          </cell>
          <cell r="CM500" t="str">
            <v>Hạng III</v>
          </cell>
          <cell r="CN500" t="str">
            <v/>
          </cell>
        </row>
        <row r="501">
          <cell r="E501" t="str">
            <v>Biên chế</v>
          </cell>
          <cell r="J501" t="str">
            <v>GV TH</v>
          </cell>
          <cell r="K501" t="str">
            <v>Trường TH&amp;THCS xã Gia Lộc</v>
          </cell>
          <cell r="CM501" t="str">
            <v>Hạng III</v>
          </cell>
          <cell r="CN501" t="str">
            <v/>
          </cell>
        </row>
        <row r="502">
          <cell r="E502" t="str">
            <v>Biên chế</v>
          </cell>
          <cell r="J502" t="str">
            <v>GV TH</v>
          </cell>
          <cell r="K502" t="str">
            <v>Trường TH&amp;THCS xã Gia Lộc</v>
          </cell>
          <cell r="CM502" t="str">
            <v>Hạng III</v>
          </cell>
          <cell r="CN502" t="str">
            <v>X</v>
          </cell>
        </row>
        <row r="503">
          <cell r="E503" t="str">
            <v>Biên chế</v>
          </cell>
          <cell r="J503" t="str">
            <v>GV TH</v>
          </cell>
          <cell r="K503" t="str">
            <v>Trường TH&amp;THCS xã Gia Lộc</v>
          </cell>
          <cell r="CM503" t="str">
            <v>Hạng II</v>
          </cell>
          <cell r="CN503" t="str">
            <v/>
          </cell>
        </row>
        <row r="504">
          <cell r="E504" t="str">
            <v>Biên chế</v>
          </cell>
          <cell r="J504" t="str">
            <v>GV TH</v>
          </cell>
          <cell r="K504" t="str">
            <v>Trường TH&amp;THCS xã Gia Lộc</v>
          </cell>
          <cell r="CM504" t="str">
            <v>Hạng III</v>
          </cell>
          <cell r="CN504" t="str">
            <v>X</v>
          </cell>
        </row>
        <row r="505">
          <cell r="E505" t="str">
            <v>Biên chế</v>
          </cell>
          <cell r="J505" t="str">
            <v>GV TH</v>
          </cell>
          <cell r="K505" t="str">
            <v>Trường TH&amp;THCS xã Gia Lộc</v>
          </cell>
          <cell r="CM505" t="str">
            <v>Hạng II</v>
          </cell>
          <cell r="CN505" t="str">
            <v/>
          </cell>
        </row>
        <row r="506">
          <cell r="E506" t="str">
            <v>Biên chế</v>
          </cell>
          <cell r="J506" t="str">
            <v>GV TH</v>
          </cell>
          <cell r="K506" t="str">
            <v>Trường TH&amp;THCS xã Gia Lộc</v>
          </cell>
          <cell r="CM506" t="str">
            <v>Hạng IV</v>
          </cell>
          <cell r="CN506" t="str">
            <v/>
          </cell>
        </row>
        <row r="507">
          <cell r="E507" t="str">
            <v>Biên chế</v>
          </cell>
          <cell r="J507" t="str">
            <v>GV TH</v>
          </cell>
          <cell r="K507" t="str">
            <v>Trường TH&amp;THCS xã Gia Lộc</v>
          </cell>
          <cell r="CM507" t="str">
            <v>Hạng IV</v>
          </cell>
          <cell r="CN507" t="str">
            <v>X</v>
          </cell>
        </row>
        <row r="508">
          <cell r="E508" t="str">
            <v>Biên chế</v>
          </cell>
          <cell r="J508" t="str">
            <v>GV TH</v>
          </cell>
          <cell r="K508" t="str">
            <v>Trường TH&amp;THCS xã Gia Lộc</v>
          </cell>
          <cell r="CM508" t="str">
            <v>Hạng III</v>
          </cell>
          <cell r="CN508" t="str">
            <v/>
          </cell>
        </row>
        <row r="509">
          <cell r="E509" t="str">
            <v>Biên chế</v>
          </cell>
          <cell r="J509" t="str">
            <v>GV TH</v>
          </cell>
          <cell r="K509" t="str">
            <v>Trường TH&amp;THCS xã Gia Lộc</v>
          </cell>
          <cell r="CM509" t="str">
            <v>Hạng III</v>
          </cell>
          <cell r="CN509" t="str">
            <v/>
          </cell>
        </row>
        <row r="510">
          <cell r="E510" t="str">
            <v>Biên chế</v>
          </cell>
          <cell r="J510" t="str">
            <v>GV TH</v>
          </cell>
          <cell r="K510" t="str">
            <v>Trường TH&amp;THCS xã Gia Lộc</v>
          </cell>
          <cell r="CM510" t="str">
            <v>Hạng III</v>
          </cell>
          <cell r="CN510" t="str">
            <v/>
          </cell>
        </row>
        <row r="511">
          <cell r="E511" t="str">
            <v>Biên chế</v>
          </cell>
          <cell r="J511" t="str">
            <v>GV TH</v>
          </cell>
          <cell r="K511" t="str">
            <v>Trường TH&amp;THCS xã Gia Lộc</v>
          </cell>
          <cell r="CM511" t="str">
            <v>Hạng IV</v>
          </cell>
          <cell r="CN511" t="str">
            <v/>
          </cell>
        </row>
        <row r="512">
          <cell r="E512" t="str">
            <v>Biên chế</v>
          </cell>
          <cell r="J512" t="str">
            <v>GV TH</v>
          </cell>
          <cell r="K512" t="str">
            <v>Trường TH&amp;THCS xã Gia Lộc</v>
          </cell>
          <cell r="CM512" t="str">
            <v>Hạng III</v>
          </cell>
          <cell r="CN512" t="str">
            <v/>
          </cell>
        </row>
        <row r="513">
          <cell r="E513" t="str">
            <v>Biên chế</v>
          </cell>
          <cell r="J513" t="str">
            <v>GV TH</v>
          </cell>
          <cell r="K513" t="str">
            <v>Trường TH&amp;THCS xã Gia Lộc</v>
          </cell>
          <cell r="CM513" t="str">
            <v>Hạng III</v>
          </cell>
          <cell r="CN513" t="str">
            <v/>
          </cell>
        </row>
        <row r="514">
          <cell r="E514" t="str">
            <v>Biên chế</v>
          </cell>
          <cell r="J514" t="str">
            <v>GV TH</v>
          </cell>
          <cell r="K514" t="str">
            <v>Trường TH&amp;THCS xã Gia Lộc</v>
          </cell>
          <cell r="CM514" t="str">
            <v>Hạng III</v>
          </cell>
          <cell r="CN514" t="str">
            <v/>
          </cell>
        </row>
        <row r="515">
          <cell r="E515" t="str">
            <v>Biên chế</v>
          </cell>
          <cell r="J515" t="str">
            <v>Kế toán</v>
          </cell>
          <cell r="K515" t="str">
            <v>Trường TH&amp;THCS xã Gia Lộc</v>
          </cell>
          <cell r="CM515" t="e">
            <v>#N/A</v>
          </cell>
          <cell r="CN515" t="str">
            <v>X</v>
          </cell>
        </row>
        <row r="516">
          <cell r="E516" t="str">
            <v>Biên chế</v>
          </cell>
          <cell r="J516" t="str">
            <v>Thư viện</v>
          </cell>
          <cell r="K516" t="str">
            <v>Trường TH&amp;THCS xã Gia Lộc</v>
          </cell>
          <cell r="CM516" t="e">
            <v>#N/A</v>
          </cell>
          <cell r="CN516" t="str">
            <v>X</v>
          </cell>
        </row>
        <row r="517">
          <cell r="E517" t="str">
            <v>Biên chế</v>
          </cell>
          <cell r="J517" t="str">
            <v>Thiết bị</v>
          </cell>
          <cell r="K517" t="str">
            <v>Trường TH&amp;THCS xã Gia Lộc</v>
          </cell>
          <cell r="CM517" t="e">
            <v>#N/A</v>
          </cell>
          <cell r="CN517" t="str">
            <v>X</v>
          </cell>
        </row>
        <row r="518">
          <cell r="E518" t="str">
            <v>KXĐTH</v>
          </cell>
          <cell r="J518" t="str">
            <v>Bảo vệ</v>
          </cell>
          <cell r="K518" t="str">
            <v>Trường TH&amp;THCS xã Gia Lộc</v>
          </cell>
          <cell r="CM518" t="e">
            <v>#N/A</v>
          </cell>
          <cell r="CN518" t="str">
            <v/>
          </cell>
        </row>
        <row r="519">
          <cell r="E519" t="str">
            <v>MV</v>
          </cell>
          <cell r="J519" t="str">
            <v>GV TH</v>
          </cell>
          <cell r="K519" t="str">
            <v>Trường TH&amp;THCS xã Gia Lộc</v>
          </cell>
          <cell r="CM519" t="e">
            <v>#N/A</v>
          </cell>
          <cell r="CN519" t="str">
            <v/>
          </cell>
        </row>
        <row r="520">
          <cell r="E520" t="str">
            <v>Biên chế</v>
          </cell>
          <cell r="J520" t="str">
            <v>Hiệu trưởng</v>
          </cell>
          <cell r="K520" t="str">
            <v>Trường PTDTBT TH1 xã Hữu Kiên</v>
          </cell>
          <cell r="CM520" t="str">
            <v>Hạng III</v>
          </cell>
          <cell r="CN520" t="str">
            <v>X</v>
          </cell>
        </row>
        <row r="521">
          <cell r="E521" t="str">
            <v>Biên chế</v>
          </cell>
          <cell r="J521" t="str">
            <v>P.Hiệu trưởng</v>
          </cell>
          <cell r="K521" t="str">
            <v>Trường PTDTBT TH1 xã Hữu Kiên</v>
          </cell>
          <cell r="CM521" t="str">
            <v>Hạng III</v>
          </cell>
          <cell r="CN521" t="str">
            <v>X</v>
          </cell>
        </row>
        <row r="522">
          <cell r="E522" t="str">
            <v>Biên chế</v>
          </cell>
          <cell r="J522" t="str">
            <v>GV TH</v>
          </cell>
          <cell r="K522" t="str">
            <v>Trường PTDTBT TH1 xã Hữu Kiên</v>
          </cell>
          <cell r="CM522" t="str">
            <v>Hạng III</v>
          </cell>
          <cell r="CN522" t="str">
            <v/>
          </cell>
        </row>
        <row r="523">
          <cell r="E523" t="str">
            <v>Biên chế</v>
          </cell>
          <cell r="J523" t="str">
            <v>GV TH</v>
          </cell>
          <cell r="K523" t="str">
            <v>Trường PTDTBT TH1 xã Hữu Kiên</v>
          </cell>
          <cell r="CM523" t="str">
            <v>Hạng III</v>
          </cell>
          <cell r="CN523" t="str">
            <v>X</v>
          </cell>
        </row>
        <row r="524">
          <cell r="E524" t="str">
            <v>Biên chế</v>
          </cell>
          <cell r="J524" t="str">
            <v>GV TH</v>
          </cell>
          <cell r="K524" t="str">
            <v>Trường PTDTBT TH1 xã Hữu Kiên</v>
          </cell>
          <cell r="CM524" t="str">
            <v>Hạng III</v>
          </cell>
          <cell r="CN524" t="str">
            <v/>
          </cell>
        </row>
        <row r="525">
          <cell r="E525" t="str">
            <v>Biên chế</v>
          </cell>
          <cell r="J525" t="str">
            <v>GV TH</v>
          </cell>
          <cell r="K525" t="str">
            <v>Trường PTDTBT TH1 xã Hữu Kiên</v>
          </cell>
          <cell r="CM525" t="str">
            <v>Hạng III</v>
          </cell>
          <cell r="CN525" t="str">
            <v/>
          </cell>
        </row>
        <row r="526">
          <cell r="E526" t="str">
            <v>Biên chế</v>
          </cell>
          <cell r="J526" t="str">
            <v>GV TH</v>
          </cell>
          <cell r="K526" t="str">
            <v>Trường PTDTBT TH1 xã Hữu Kiên</v>
          </cell>
          <cell r="CM526" t="str">
            <v>Hạng III</v>
          </cell>
          <cell r="CN526" t="str">
            <v>X</v>
          </cell>
        </row>
        <row r="527">
          <cell r="E527" t="str">
            <v>Biên chế</v>
          </cell>
          <cell r="J527" t="str">
            <v>GV TH</v>
          </cell>
          <cell r="K527" t="str">
            <v>Trường PTDTBT TH1 xã Hữu Kiên</v>
          </cell>
          <cell r="CM527" t="str">
            <v>Hạng III</v>
          </cell>
          <cell r="CN527" t="str">
            <v/>
          </cell>
        </row>
        <row r="528">
          <cell r="E528" t="str">
            <v>Biên chế</v>
          </cell>
          <cell r="J528" t="str">
            <v>GV TH</v>
          </cell>
          <cell r="K528" t="str">
            <v>Trường PTDTBT TH1 xã Hữu Kiên</v>
          </cell>
          <cell r="CM528" t="str">
            <v>Hạng IV</v>
          </cell>
          <cell r="CN528" t="str">
            <v/>
          </cell>
        </row>
        <row r="529">
          <cell r="E529" t="str">
            <v>Biên chế</v>
          </cell>
          <cell r="J529" t="str">
            <v>GV TH</v>
          </cell>
          <cell r="K529" t="str">
            <v>Trường PTDTBT TH1 xã Hữu Kiên</v>
          </cell>
          <cell r="CM529" t="str">
            <v>Hạng III</v>
          </cell>
          <cell r="CN529" t="str">
            <v/>
          </cell>
        </row>
        <row r="530">
          <cell r="E530" t="str">
            <v>Biên chế</v>
          </cell>
          <cell r="J530" t="str">
            <v>GV TH</v>
          </cell>
          <cell r="K530" t="str">
            <v>Trường PTDTBT TH1 xã Hữu Kiên</v>
          </cell>
          <cell r="CM530" t="str">
            <v>Hạng III</v>
          </cell>
          <cell r="CN530" t="str">
            <v>X</v>
          </cell>
        </row>
        <row r="531">
          <cell r="E531" t="str">
            <v>Biên chế</v>
          </cell>
          <cell r="J531" t="str">
            <v>GV TH</v>
          </cell>
          <cell r="K531" t="str">
            <v>Trường PTDTBT TH1 xã Hữu Kiên</v>
          </cell>
          <cell r="CM531" t="str">
            <v>Hạng III</v>
          </cell>
          <cell r="CN531" t="str">
            <v/>
          </cell>
        </row>
        <row r="532">
          <cell r="E532" t="str">
            <v>Biên chế</v>
          </cell>
          <cell r="J532" t="str">
            <v>GV TH</v>
          </cell>
          <cell r="K532" t="str">
            <v>Trường PTDTBT TH1 xã Hữu Kiên</v>
          </cell>
          <cell r="CM532" t="str">
            <v>Hạng II</v>
          </cell>
          <cell r="CN532" t="str">
            <v>X</v>
          </cell>
        </row>
        <row r="533">
          <cell r="E533" t="str">
            <v>Biên chế</v>
          </cell>
          <cell r="J533" t="str">
            <v>GV TH</v>
          </cell>
          <cell r="K533" t="str">
            <v>Trường PTDTBT TH1 xã Hữu Kiên</v>
          </cell>
          <cell r="CM533" t="str">
            <v>Hạng III</v>
          </cell>
          <cell r="CN533" t="str">
            <v>X</v>
          </cell>
        </row>
        <row r="534">
          <cell r="E534" t="str">
            <v>Biên chế</v>
          </cell>
          <cell r="J534" t="str">
            <v>GV TH</v>
          </cell>
          <cell r="K534" t="str">
            <v>Trường PTDTBT TH1 xã Hữu Kiên</v>
          </cell>
          <cell r="CM534" t="str">
            <v>Hạng III</v>
          </cell>
          <cell r="CN534" t="str">
            <v/>
          </cell>
        </row>
        <row r="535">
          <cell r="E535" t="str">
            <v>Biên chế</v>
          </cell>
          <cell r="J535" t="str">
            <v>GV TH</v>
          </cell>
          <cell r="K535" t="str">
            <v>Trường PTDTBT TH1 xã Hữu Kiên</v>
          </cell>
          <cell r="CM535" t="str">
            <v>Hạng III</v>
          </cell>
          <cell r="CN535" t="str">
            <v/>
          </cell>
        </row>
        <row r="536">
          <cell r="E536" t="str">
            <v>Biên chế</v>
          </cell>
          <cell r="J536" t="str">
            <v>GV TH</v>
          </cell>
          <cell r="K536" t="str">
            <v>Trường PTDTBT TH1 xã Hữu Kiên</v>
          </cell>
          <cell r="CM536" t="str">
            <v>Hạng III</v>
          </cell>
          <cell r="CN536" t="str">
            <v>X</v>
          </cell>
        </row>
        <row r="537">
          <cell r="E537" t="str">
            <v>Biên chế</v>
          </cell>
          <cell r="J537" t="str">
            <v>GV TH</v>
          </cell>
          <cell r="K537" t="str">
            <v>Trường PTDTBT TH1 xã Hữu Kiên</v>
          </cell>
          <cell r="CM537" t="str">
            <v>Hạng III</v>
          </cell>
          <cell r="CN537" t="str">
            <v>X</v>
          </cell>
        </row>
        <row r="538">
          <cell r="E538" t="str">
            <v>Biên chế</v>
          </cell>
          <cell r="J538" t="str">
            <v>GV TH</v>
          </cell>
          <cell r="K538" t="str">
            <v>Trường PTDTBT TH1 xã Hữu Kiên</v>
          </cell>
          <cell r="CM538" t="str">
            <v>Hạng III</v>
          </cell>
          <cell r="CN538" t="str">
            <v>X</v>
          </cell>
        </row>
        <row r="539">
          <cell r="E539" t="str">
            <v>Biên chế</v>
          </cell>
          <cell r="J539" t="str">
            <v>GV TH</v>
          </cell>
          <cell r="K539" t="str">
            <v>Trường PTDTBT TH1 xã Hữu Kiên</v>
          </cell>
          <cell r="CM539" t="str">
            <v>Hạng III</v>
          </cell>
          <cell r="CN539" t="str">
            <v/>
          </cell>
        </row>
        <row r="540">
          <cell r="E540" t="str">
            <v>Biên chế</v>
          </cell>
          <cell r="J540" t="str">
            <v>GV TH</v>
          </cell>
          <cell r="K540" t="str">
            <v>Trường PTDTBT TH1 xã Hữu Kiên</v>
          </cell>
          <cell r="CM540" t="str">
            <v>Hạng III</v>
          </cell>
          <cell r="CN540" t="str">
            <v>X</v>
          </cell>
        </row>
        <row r="541">
          <cell r="E541" t="str">
            <v>Biên chế</v>
          </cell>
          <cell r="J541" t="str">
            <v>GV TH</v>
          </cell>
          <cell r="K541" t="str">
            <v>Trường PTDTBT TH1 xã Hữu Kiên</v>
          </cell>
          <cell r="CM541" t="str">
            <v>Hạng III</v>
          </cell>
          <cell r="CN541" t="str">
            <v/>
          </cell>
        </row>
        <row r="542">
          <cell r="E542" t="str">
            <v>Biên chế</v>
          </cell>
          <cell r="J542" t="str">
            <v>Văn thư</v>
          </cell>
          <cell r="K542" t="str">
            <v>Trường PTDTBT TH1 xã Hữu Kiên</v>
          </cell>
          <cell r="CM542" t="str">
            <v>Hạng II</v>
          </cell>
          <cell r="CN542" t="str">
            <v/>
          </cell>
        </row>
        <row r="543">
          <cell r="E543" t="str">
            <v>Biên chế</v>
          </cell>
          <cell r="J543" t="str">
            <v>Thư viện</v>
          </cell>
          <cell r="K543" t="str">
            <v>Trường PTDTBT TH1 xã Hữu Kiên</v>
          </cell>
          <cell r="CM543" t="e">
            <v>#N/A</v>
          </cell>
          <cell r="CN543" t="str">
            <v/>
          </cell>
        </row>
        <row r="544">
          <cell r="E544" t="str">
            <v>Biên chế</v>
          </cell>
          <cell r="J544" t="str">
            <v>Kế toán</v>
          </cell>
          <cell r="K544" t="str">
            <v>Trường PTDTBT TH1 xã Hữu Kiên</v>
          </cell>
          <cell r="CM544" t="e">
            <v>#N/A</v>
          </cell>
          <cell r="CN544" t="str">
            <v/>
          </cell>
        </row>
        <row r="545">
          <cell r="E545" t="str">
            <v>Biên chế</v>
          </cell>
          <cell r="J545" t="str">
            <v>Y tế</v>
          </cell>
          <cell r="K545" t="str">
            <v>Trường PTDTBT TH1 xã Hữu Kiên</v>
          </cell>
          <cell r="CM545" t="e">
            <v>#N/A</v>
          </cell>
          <cell r="CN545" t="str">
            <v/>
          </cell>
        </row>
        <row r="546">
          <cell r="E546" t="str">
            <v>KXĐTH</v>
          </cell>
          <cell r="J546" t="str">
            <v>Nấu ăn</v>
          </cell>
          <cell r="K546" t="str">
            <v>Trường PTDTBT TH1 xã Hữu Kiên</v>
          </cell>
          <cell r="CM546" t="e">
            <v>#N/A</v>
          </cell>
          <cell r="CN546" t="str">
            <v/>
          </cell>
        </row>
        <row r="547">
          <cell r="E547" t="str">
            <v>XĐTH</v>
          </cell>
          <cell r="J547" t="str">
            <v>Nấu ăn</v>
          </cell>
          <cell r="K547" t="str">
            <v>Trường PTDTBT TH1 xã Hữu Kiên</v>
          </cell>
          <cell r="CM547" t="e">
            <v>#N/A</v>
          </cell>
          <cell r="CN547" t="str">
            <v/>
          </cell>
        </row>
        <row r="548">
          <cell r="E548" t="str">
            <v>XĐTH</v>
          </cell>
          <cell r="J548" t="str">
            <v>Nấu ăn</v>
          </cell>
          <cell r="K548" t="str">
            <v>Trường PTDTBT TH1 xã Hữu Kiên</v>
          </cell>
          <cell r="CM548" t="e">
            <v>#N/A</v>
          </cell>
          <cell r="CN548" t="str">
            <v/>
          </cell>
        </row>
        <row r="549">
          <cell r="E549" t="str">
            <v>XĐTH</v>
          </cell>
          <cell r="J549" t="str">
            <v>Bảo vệ</v>
          </cell>
          <cell r="K549" t="str">
            <v>Trường PTDTBT TH1 xã Hữu Kiên</v>
          </cell>
          <cell r="CM549" t="e">
            <v>#N/A</v>
          </cell>
          <cell r="CN549" t="str">
            <v/>
          </cell>
        </row>
        <row r="550">
          <cell r="E550" t="str">
            <v>Biên chế</v>
          </cell>
          <cell r="J550" t="str">
            <v>Hiệu trưởng</v>
          </cell>
          <cell r="K550" t="str">
            <v>Trường PTDTBT TH2 xã Hữu Kiên</v>
          </cell>
          <cell r="CM550" t="str">
            <v>Hạng III</v>
          </cell>
          <cell r="CN550" t="str">
            <v>X</v>
          </cell>
        </row>
        <row r="551">
          <cell r="E551" t="str">
            <v>Biên chế</v>
          </cell>
          <cell r="J551" t="str">
            <v>P.Hiệu trưởng</v>
          </cell>
          <cell r="K551" t="str">
            <v>Trường PTDTBT TH2 xã Hữu Kiên</v>
          </cell>
          <cell r="CM551" t="str">
            <v>Hạng III</v>
          </cell>
          <cell r="CN551" t="str">
            <v>X</v>
          </cell>
        </row>
        <row r="552">
          <cell r="E552" t="str">
            <v>Biên chế</v>
          </cell>
          <cell r="J552" t="str">
            <v>P.Hiệu trưởng</v>
          </cell>
          <cell r="K552" t="str">
            <v>Trường PTDTBT TH2 xã Hữu Kiên</v>
          </cell>
          <cell r="CM552" t="str">
            <v>Hạng II</v>
          </cell>
          <cell r="CN552" t="str">
            <v>X</v>
          </cell>
        </row>
        <row r="553">
          <cell r="E553" t="str">
            <v>Biên chế</v>
          </cell>
          <cell r="J553" t="str">
            <v>GV TH</v>
          </cell>
          <cell r="K553" t="str">
            <v>Trường PTDTBT TH2 xã Hữu Kiên</v>
          </cell>
          <cell r="CM553" t="str">
            <v>Hạng II</v>
          </cell>
          <cell r="CN553" t="str">
            <v>X</v>
          </cell>
        </row>
        <row r="554">
          <cell r="E554" t="str">
            <v>Biên chế</v>
          </cell>
          <cell r="J554" t="str">
            <v>GV TH</v>
          </cell>
          <cell r="K554" t="str">
            <v>Trường PTDTBT TH2 xã Hữu Kiên</v>
          </cell>
          <cell r="CM554" t="str">
            <v>Hạng III</v>
          </cell>
          <cell r="CN554" t="str">
            <v/>
          </cell>
        </row>
        <row r="555">
          <cell r="E555" t="str">
            <v>Biên chế</v>
          </cell>
          <cell r="J555" t="str">
            <v>GV TH</v>
          </cell>
          <cell r="K555" t="str">
            <v>Trường PTDTBT TH2 xã Hữu Kiên</v>
          </cell>
          <cell r="CM555" t="str">
            <v>Hạng III</v>
          </cell>
          <cell r="CN555" t="str">
            <v>X</v>
          </cell>
        </row>
        <row r="556">
          <cell r="E556" t="str">
            <v>Biên chế</v>
          </cell>
          <cell r="J556" t="str">
            <v>GV TH</v>
          </cell>
          <cell r="K556" t="str">
            <v>Trường PTDTBT TH2 xã Hữu Kiên</v>
          </cell>
          <cell r="CM556" t="str">
            <v>Hạng III</v>
          </cell>
          <cell r="CN556" t="str">
            <v>X</v>
          </cell>
        </row>
        <row r="557">
          <cell r="E557" t="str">
            <v>Biên chế</v>
          </cell>
          <cell r="J557" t="str">
            <v>GV TH</v>
          </cell>
          <cell r="K557" t="str">
            <v>Trường PTDTBT TH2 xã Hữu Kiên</v>
          </cell>
          <cell r="CM557" t="str">
            <v>Hạng III</v>
          </cell>
          <cell r="CN557" t="str">
            <v>X</v>
          </cell>
        </row>
        <row r="558">
          <cell r="E558" t="str">
            <v>Biên chế</v>
          </cell>
          <cell r="J558" t="str">
            <v>GV TH</v>
          </cell>
          <cell r="K558" t="str">
            <v>Trường PTDTBT TH2 xã Hữu Kiên</v>
          </cell>
          <cell r="CM558" t="str">
            <v>Hạng III</v>
          </cell>
          <cell r="CN558" t="str">
            <v>X</v>
          </cell>
        </row>
        <row r="559">
          <cell r="E559" t="str">
            <v>Biên chế</v>
          </cell>
          <cell r="J559" t="str">
            <v>GV TH</v>
          </cell>
          <cell r="K559" t="str">
            <v>Trường PTDTBT TH2 xã Hữu Kiên</v>
          </cell>
          <cell r="CM559" t="str">
            <v>Hạng III</v>
          </cell>
          <cell r="CN559" t="str">
            <v>X</v>
          </cell>
        </row>
        <row r="560">
          <cell r="E560" t="str">
            <v>Biên chế</v>
          </cell>
          <cell r="J560" t="str">
            <v>GV TH</v>
          </cell>
          <cell r="K560" t="str">
            <v>Trường PTDTBT TH2 xã Hữu Kiên</v>
          </cell>
          <cell r="CM560" t="str">
            <v>Hạng II</v>
          </cell>
          <cell r="CN560" t="str">
            <v/>
          </cell>
        </row>
        <row r="561">
          <cell r="E561" t="str">
            <v>Biên chế</v>
          </cell>
          <cell r="J561" t="str">
            <v>GV TH</v>
          </cell>
          <cell r="K561" t="str">
            <v>Trường PTDTBT TH2 xã Hữu Kiên</v>
          </cell>
          <cell r="CM561" t="str">
            <v>Hạng III</v>
          </cell>
          <cell r="CN561" t="str">
            <v>X</v>
          </cell>
        </row>
        <row r="562">
          <cell r="E562" t="str">
            <v>Biên chế</v>
          </cell>
          <cell r="J562" t="str">
            <v>GV TH</v>
          </cell>
          <cell r="K562" t="str">
            <v>Trường PTDTBT TH2 xã Hữu Kiên</v>
          </cell>
          <cell r="CM562" t="str">
            <v>Hạng III</v>
          </cell>
          <cell r="CN562" t="str">
            <v>X</v>
          </cell>
        </row>
        <row r="563">
          <cell r="E563" t="str">
            <v>Biên chế</v>
          </cell>
          <cell r="J563" t="str">
            <v>GV TH</v>
          </cell>
          <cell r="K563" t="str">
            <v>Trường PTDTBT TH2 xã Hữu Kiên</v>
          </cell>
          <cell r="CM563" t="str">
            <v>Hạng IV</v>
          </cell>
          <cell r="CN563" t="str">
            <v/>
          </cell>
        </row>
        <row r="564">
          <cell r="E564" t="str">
            <v>Biên chế</v>
          </cell>
          <cell r="J564" t="str">
            <v>GV TH</v>
          </cell>
          <cell r="K564" t="str">
            <v>Trường PTDTBT TH2 xã Hữu Kiên</v>
          </cell>
          <cell r="CM564" t="str">
            <v>Hạng IV</v>
          </cell>
          <cell r="CN564" t="str">
            <v/>
          </cell>
        </row>
        <row r="565">
          <cell r="E565" t="str">
            <v>Biên chế</v>
          </cell>
          <cell r="J565" t="str">
            <v>GV TH</v>
          </cell>
          <cell r="K565" t="str">
            <v>Trường PTDTBT TH2 xã Hữu Kiên</v>
          </cell>
          <cell r="CM565" t="str">
            <v>Hạng IV</v>
          </cell>
          <cell r="CN565" t="str">
            <v/>
          </cell>
        </row>
        <row r="566">
          <cell r="E566" t="str">
            <v>Biên chế</v>
          </cell>
          <cell r="J566" t="str">
            <v>GV TH</v>
          </cell>
          <cell r="K566" t="str">
            <v>Trường PTDTBT TH2 xã Hữu Kiên</v>
          </cell>
          <cell r="CM566" t="str">
            <v>Hạng III</v>
          </cell>
          <cell r="CN566" t="str">
            <v/>
          </cell>
        </row>
        <row r="567">
          <cell r="E567" t="str">
            <v>Biên chế</v>
          </cell>
          <cell r="J567" t="str">
            <v>GV TH</v>
          </cell>
          <cell r="K567" t="str">
            <v>Trường PTDTBT TH2 xã Hữu Kiên</v>
          </cell>
          <cell r="CM567" t="str">
            <v>Hạng III</v>
          </cell>
          <cell r="CN567" t="str">
            <v/>
          </cell>
        </row>
        <row r="568">
          <cell r="E568" t="str">
            <v>Biên chế</v>
          </cell>
          <cell r="J568" t="str">
            <v>GV TH</v>
          </cell>
          <cell r="K568" t="str">
            <v>Trường PTDTBT TH2 xã Hữu Kiên</v>
          </cell>
          <cell r="CM568" t="str">
            <v>Hạng III</v>
          </cell>
          <cell r="CN568" t="str">
            <v/>
          </cell>
        </row>
        <row r="569">
          <cell r="E569" t="str">
            <v>Biên chế</v>
          </cell>
          <cell r="J569" t="str">
            <v>GV TH</v>
          </cell>
          <cell r="K569" t="str">
            <v>Trường PTDTBT TH2 xã Hữu Kiên</v>
          </cell>
          <cell r="CM569" t="str">
            <v>Hạng II</v>
          </cell>
          <cell r="CN569" t="str">
            <v>X</v>
          </cell>
        </row>
        <row r="570">
          <cell r="E570" t="str">
            <v>Biên chế</v>
          </cell>
          <cell r="J570" t="str">
            <v>Kế toán</v>
          </cell>
          <cell r="K570" t="str">
            <v>Trường PTDTBT TH2 xã Hữu Kiên</v>
          </cell>
          <cell r="CM570" t="e">
            <v>#N/A</v>
          </cell>
          <cell r="CN570" t="str">
            <v/>
          </cell>
        </row>
        <row r="571">
          <cell r="E571" t="str">
            <v>Biên chế</v>
          </cell>
          <cell r="J571" t="str">
            <v>Thư viện</v>
          </cell>
          <cell r="K571" t="str">
            <v>Trường PTDTBT TH2 xã Hữu Kiên</v>
          </cell>
          <cell r="CM571" t="e">
            <v>#N/A</v>
          </cell>
          <cell r="CN571" t="str">
            <v/>
          </cell>
        </row>
        <row r="572">
          <cell r="E572" t="str">
            <v>Biên chế</v>
          </cell>
          <cell r="J572" t="str">
            <v>Y tế</v>
          </cell>
          <cell r="K572" t="str">
            <v>Trường PTDTBT TH2 xã Hữu Kiên</v>
          </cell>
          <cell r="CM572" t="e">
            <v>#N/A</v>
          </cell>
          <cell r="CN572" t="str">
            <v>X</v>
          </cell>
        </row>
        <row r="573">
          <cell r="E573" t="str">
            <v>XĐTH</v>
          </cell>
          <cell r="J573" t="str">
            <v>Bảo vệ</v>
          </cell>
          <cell r="K573" t="str">
            <v>Trường PTDTBT TH2 xã Hữu Kiên</v>
          </cell>
          <cell r="CM573" t="e">
            <v>#N/A</v>
          </cell>
          <cell r="CN573" t="str">
            <v/>
          </cell>
        </row>
        <row r="574">
          <cell r="E574" t="str">
            <v>KXĐTH</v>
          </cell>
          <cell r="J574" t="str">
            <v>Nấu ăn</v>
          </cell>
          <cell r="K574" t="str">
            <v>Trường PTDTBT TH2 xã Hữu Kiên</v>
          </cell>
          <cell r="CM574" t="e">
            <v>#N/A</v>
          </cell>
          <cell r="CN574" t="str">
            <v/>
          </cell>
        </row>
        <row r="575">
          <cell r="E575" t="str">
            <v>XĐTH</v>
          </cell>
          <cell r="J575" t="str">
            <v>Nấu ăn</v>
          </cell>
          <cell r="K575" t="str">
            <v>Trường PTDTBT TH2 xã Hữu Kiên</v>
          </cell>
          <cell r="CM575" t="e">
            <v>#N/A</v>
          </cell>
          <cell r="CN575" t="str">
            <v/>
          </cell>
        </row>
        <row r="576">
          <cell r="E576" t="str">
            <v>MV</v>
          </cell>
          <cell r="J576" t="str">
            <v>GV TH</v>
          </cell>
          <cell r="K576" t="str">
            <v>Trường PTDTBT TH2 xã Hữu Kiên</v>
          </cell>
          <cell r="CM576" t="e">
            <v>#N/A</v>
          </cell>
          <cell r="CN576" t="str">
            <v/>
          </cell>
        </row>
        <row r="577">
          <cell r="E577" t="str">
            <v>Biên chế</v>
          </cell>
          <cell r="J577" t="str">
            <v>Hiệu trưởng</v>
          </cell>
          <cell r="K577" t="str">
            <v>Trường TH 1 TT Chi Lăng</v>
          </cell>
          <cell r="CM577" t="str">
            <v>Hạng II</v>
          </cell>
          <cell r="CN577" t="str">
            <v>X</v>
          </cell>
        </row>
        <row r="578">
          <cell r="E578" t="str">
            <v>Biên chế</v>
          </cell>
          <cell r="J578" t="str">
            <v>P.Hiệu trưởng</v>
          </cell>
          <cell r="K578" t="str">
            <v>Trường TH 1 TT Chi Lăng</v>
          </cell>
          <cell r="CM578" t="str">
            <v>Hạng III</v>
          </cell>
          <cell r="CN578" t="str">
            <v>X</v>
          </cell>
        </row>
        <row r="579">
          <cell r="E579" t="str">
            <v>Biên chế</v>
          </cell>
          <cell r="J579" t="str">
            <v>GV TH</v>
          </cell>
          <cell r="K579" t="str">
            <v>Trường TH 1 TT Chi Lăng</v>
          </cell>
          <cell r="CM579" t="str">
            <v>Hạng III</v>
          </cell>
          <cell r="CN579" t="str">
            <v>X</v>
          </cell>
        </row>
        <row r="580">
          <cell r="E580" t="str">
            <v>Biên chế</v>
          </cell>
          <cell r="J580" t="str">
            <v>GV TH</v>
          </cell>
          <cell r="K580" t="str">
            <v>Trường TH 1 TT Chi Lăng</v>
          </cell>
          <cell r="CM580" t="str">
            <v>Hạng III</v>
          </cell>
          <cell r="CN580" t="str">
            <v>X</v>
          </cell>
        </row>
        <row r="581">
          <cell r="E581" t="str">
            <v>Biên chế</v>
          </cell>
          <cell r="J581" t="str">
            <v>GV TH</v>
          </cell>
          <cell r="K581" t="str">
            <v>Trường TH 1 TT Chi Lăng</v>
          </cell>
          <cell r="CM581" t="str">
            <v>Hạng II</v>
          </cell>
          <cell r="CN581" t="str">
            <v>X</v>
          </cell>
        </row>
        <row r="582">
          <cell r="E582" t="str">
            <v>Biên chế</v>
          </cell>
          <cell r="J582" t="str">
            <v>GV TH</v>
          </cell>
          <cell r="K582" t="str">
            <v>Trường TH 1 TT Chi Lăng</v>
          </cell>
          <cell r="CM582" t="str">
            <v>Hạng III</v>
          </cell>
          <cell r="CN582" t="str">
            <v/>
          </cell>
        </row>
        <row r="583">
          <cell r="E583" t="str">
            <v>Biên chế</v>
          </cell>
          <cell r="J583" t="str">
            <v>GV TH</v>
          </cell>
          <cell r="K583" t="str">
            <v>Trường TH 1 TT Chi Lăng</v>
          </cell>
          <cell r="CM583" t="str">
            <v>Hạng III</v>
          </cell>
          <cell r="CN583" t="str">
            <v/>
          </cell>
        </row>
        <row r="584">
          <cell r="E584" t="str">
            <v>Biên chế</v>
          </cell>
          <cell r="J584" t="str">
            <v>GV TH</v>
          </cell>
          <cell r="K584" t="str">
            <v>Trường TH 1 TT Chi Lăng</v>
          </cell>
          <cell r="CM584" t="str">
            <v>Hạng III</v>
          </cell>
          <cell r="CN584" t="str">
            <v>X</v>
          </cell>
        </row>
        <row r="585">
          <cell r="E585" t="str">
            <v>Biên chế</v>
          </cell>
          <cell r="J585" t="str">
            <v>GV TH</v>
          </cell>
          <cell r="K585" t="str">
            <v>Trường TH 1 TT Chi Lăng</v>
          </cell>
          <cell r="CM585" t="str">
            <v>Hạng III</v>
          </cell>
          <cell r="CN585" t="str">
            <v>X</v>
          </cell>
        </row>
        <row r="586">
          <cell r="E586" t="str">
            <v>Biên chế</v>
          </cell>
          <cell r="J586" t="str">
            <v>GV TH</v>
          </cell>
          <cell r="K586" t="str">
            <v>Trường TH 1 TT Chi Lăng</v>
          </cell>
          <cell r="CM586" t="str">
            <v>Hạng III</v>
          </cell>
          <cell r="CN586" t="str">
            <v/>
          </cell>
        </row>
        <row r="587">
          <cell r="E587" t="str">
            <v>Biên chế</v>
          </cell>
          <cell r="J587" t="str">
            <v>GV TH</v>
          </cell>
          <cell r="K587" t="str">
            <v>Trường TH 1 TT Chi Lăng</v>
          </cell>
          <cell r="CM587" t="str">
            <v>Hạng III</v>
          </cell>
          <cell r="CN587" t="str">
            <v>X</v>
          </cell>
        </row>
        <row r="588">
          <cell r="E588" t="str">
            <v>Biên chế</v>
          </cell>
          <cell r="J588" t="str">
            <v>GV TH</v>
          </cell>
          <cell r="K588" t="str">
            <v>Trường TH 1 TT Chi Lăng</v>
          </cell>
          <cell r="CM588" t="str">
            <v>Hạng III</v>
          </cell>
          <cell r="CN588" t="str">
            <v>X</v>
          </cell>
        </row>
        <row r="589">
          <cell r="E589" t="str">
            <v>Biên chế</v>
          </cell>
          <cell r="J589" t="str">
            <v>GV TH</v>
          </cell>
          <cell r="K589" t="str">
            <v>Trường TH 1 TT Chi Lăng</v>
          </cell>
          <cell r="CM589" t="str">
            <v>Hạng III</v>
          </cell>
          <cell r="CN589" t="str">
            <v>X</v>
          </cell>
        </row>
        <row r="590">
          <cell r="E590" t="str">
            <v>Biên chế</v>
          </cell>
          <cell r="J590" t="str">
            <v>GV TH</v>
          </cell>
          <cell r="K590" t="str">
            <v>Trường TH 1 TT Chi Lăng</v>
          </cell>
          <cell r="CM590" t="str">
            <v>Hạng III</v>
          </cell>
          <cell r="CN590" t="str">
            <v>X</v>
          </cell>
        </row>
        <row r="591">
          <cell r="E591" t="str">
            <v>Biên chế</v>
          </cell>
          <cell r="J591" t="str">
            <v>GV TH</v>
          </cell>
          <cell r="K591" t="str">
            <v>Trường TH 1 TT Chi Lăng</v>
          </cell>
          <cell r="CM591" t="str">
            <v>Hạng III</v>
          </cell>
          <cell r="CN591" t="str">
            <v/>
          </cell>
        </row>
        <row r="592">
          <cell r="E592" t="str">
            <v>Biên chế</v>
          </cell>
          <cell r="J592" t="str">
            <v>GV TH</v>
          </cell>
          <cell r="K592" t="str">
            <v>Trường TH 1 TT Chi Lăng</v>
          </cell>
          <cell r="CM592" t="str">
            <v>Hạng III</v>
          </cell>
          <cell r="CN592" t="str">
            <v/>
          </cell>
        </row>
        <row r="593">
          <cell r="E593" t="str">
            <v>Biên chế</v>
          </cell>
          <cell r="J593" t="str">
            <v>GV TH</v>
          </cell>
          <cell r="K593" t="str">
            <v>Trường TH 1 TT Chi Lăng</v>
          </cell>
          <cell r="CM593" t="str">
            <v>Hạng III</v>
          </cell>
          <cell r="CN593" t="str">
            <v/>
          </cell>
        </row>
        <row r="594">
          <cell r="E594" t="str">
            <v>Biên chế</v>
          </cell>
          <cell r="J594" t="str">
            <v>GV TH</v>
          </cell>
          <cell r="K594" t="str">
            <v>Trường TH 1 TT Chi Lăng</v>
          </cell>
          <cell r="CM594" t="str">
            <v>Hạng III</v>
          </cell>
          <cell r="CN594" t="str">
            <v>X</v>
          </cell>
        </row>
        <row r="595">
          <cell r="E595" t="str">
            <v>Biên chế</v>
          </cell>
          <cell r="J595" t="str">
            <v>GV TH</v>
          </cell>
          <cell r="K595" t="str">
            <v>Trường TH 1 TT Chi Lăng</v>
          </cell>
          <cell r="CM595" t="str">
            <v>Hạng III</v>
          </cell>
          <cell r="CN595" t="str">
            <v/>
          </cell>
        </row>
        <row r="596">
          <cell r="E596" t="str">
            <v>Biên chế</v>
          </cell>
          <cell r="J596" t="str">
            <v>GV TH</v>
          </cell>
          <cell r="K596" t="str">
            <v>Trường TH 1 TT Chi Lăng</v>
          </cell>
          <cell r="CM596" t="str">
            <v>Hạng IV</v>
          </cell>
          <cell r="CN596" t="str">
            <v/>
          </cell>
        </row>
        <row r="597">
          <cell r="E597" t="str">
            <v>Biên chế</v>
          </cell>
          <cell r="J597" t="str">
            <v>GV TH</v>
          </cell>
          <cell r="K597" t="str">
            <v>Trường TH 1 TT Chi Lăng</v>
          </cell>
          <cell r="CM597" t="str">
            <v>Hạng III</v>
          </cell>
          <cell r="CN597" t="str">
            <v/>
          </cell>
        </row>
        <row r="598">
          <cell r="E598" t="str">
            <v>Biên chế</v>
          </cell>
          <cell r="J598" t="str">
            <v>GV TH</v>
          </cell>
          <cell r="K598" t="str">
            <v>Trường TH 1 TT Chi Lăng</v>
          </cell>
          <cell r="CM598" t="str">
            <v>Hạng III</v>
          </cell>
          <cell r="CN598" t="str">
            <v/>
          </cell>
        </row>
        <row r="599">
          <cell r="E599" t="str">
            <v>Biên chế</v>
          </cell>
          <cell r="J599" t="str">
            <v>Thư viện</v>
          </cell>
          <cell r="K599" t="str">
            <v>Trường TH 1 TT Chi Lăng</v>
          </cell>
          <cell r="CM599" t="e">
            <v>#N/A</v>
          </cell>
          <cell r="CN599" t="str">
            <v>X</v>
          </cell>
        </row>
        <row r="600">
          <cell r="E600" t="str">
            <v>Biên chế</v>
          </cell>
          <cell r="J600" t="str">
            <v>Kế toán</v>
          </cell>
          <cell r="K600" t="str">
            <v>Trường TH 1 TT Chi Lăng</v>
          </cell>
          <cell r="CM600" t="e">
            <v>#N/A</v>
          </cell>
          <cell r="CN600" t="str">
            <v/>
          </cell>
        </row>
        <row r="601">
          <cell r="E601" t="str">
            <v>Biên chế</v>
          </cell>
          <cell r="J601" t="str">
            <v>Y tế</v>
          </cell>
          <cell r="K601" t="str">
            <v>Trường TH 1 TT Chi Lăng</v>
          </cell>
          <cell r="CM601" t="e">
            <v>#N/A</v>
          </cell>
          <cell r="CN601" t="str">
            <v/>
          </cell>
        </row>
        <row r="602">
          <cell r="E602" t="str">
            <v>XĐTH</v>
          </cell>
          <cell r="J602" t="str">
            <v>Bảo vệ</v>
          </cell>
          <cell r="K602" t="str">
            <v>Trường TH 1 TT Chi Lăng</v>
          </cell>
          <cell r="CM602" t="e">
            <v>#N/A</v>
          </cell>
          <cell r="CN602" t="str">
            <v/>
          </cell>
        </row>
        <row r="603">
          <cell r="E603" t="str">
            <v>Biên chế</v>
          </cell>
          <cell r="J603" t="str">
            <v>P.Hiệu trưởng</v>
          </cell>
          <cell r="K603" t="str">
            <v>Trường TH 2 TT Chi Lăng</v>
          </cell>
          <cell r="CM603" t="str">
            <v>Hạng III</v>
          </cell>
          <cell r="CN603" t="str">
            <v>X</v>
          </cell>
        </row>
        <row r="604">
          <cell r="E604" t="str">
            <v>Biên chế</v>
          </cell>
          <cell r="J604" t="str">
            <v>P.Hiệu trưởng</v>
          </cell>
          <cell r="K604" t="str">
            <v>Trường TH 2 TT Chi Lăng</v>
          </cell>
          <cell r="CM604" t="str">
            <v>Hạng II</v>
          </cell>
          <cell r="CN604" t="str">
            <v>X</v>
          </cell>
        </row>
        <row r="605">
          <cell r="E605" t="str">
            <v>Biên chế</v>
          </cell>
          <cell r="J605" t="str">
            <v>GV TH</v>
          </cell>
          <cell r="K605" t="str">
            <v>Trường TH 2 TT Chi Lăng</v>
          </cell>
          <cell r="CM605" t="str">
            <v>Hạng III</v>
          </cell>
          <cell r="CN605" t="str">
            <v>X</v>
          </cell>
        </row>
        <row r="606">
          <cell r="E606" t="str">
            <v>Biên chế</v>
          </cell>
          <cell r="J606" t="str">
            <v>GV TH</v>
          </cell>
          <cell r="K606" t="str">
            <v>Trường TH 2 TT Chi Lăng</v>
          </cell>
          <cell r="CM606" t="str">
            <v>Hạng III</v>
          </cell>
          <cell r="CN606" t="str">
            <v>X</v>
          </cell>
        </row>
        <row r="607">
          <cell r="E607" t="str">
            <v>Biên chế</v>
          </cell>
          <cell r="J607" t="str">
            <v>GV TH</v>
          </cell>
          <cell r="K607" t="str">
            <v>Trường TH 2 TT Chi Lăng</v>
          </cell>
          <cell r="CM607" t="str">
            <v>Hạng II</v>
          </cell>
          <cell r="CN607" t="str">
            <v>X</v>
          </cell>
        </row>
        <row r="608">
          <cell r="E608" t="str">
            <v>Biên chế</v>
          </cell>
          <cell r="J608" t="str">
            <v>GV TH</v>
          </cell>
          <cell r="K608" t="str">
            <v>Trường TH 2 TT Chi Lăng</v>
          </cell>
          <cell r="CM608" t="str">
            <v>Hạng III</v>
          </cell>
          <cell r="CN608" t="str">
            <v/>
          </cell>
        </row>
        <row r="609">
          <cell r="E609" t="str">
            <v>Biên chế</v>
          </cell>
          <cell r="J609" t="str">
            <v>GV TH</v>
          </cell>
          <cell r="K609" t="str">
            <v>Trường TH 2 TT Chi Lăng</v>
          </cell>
          <cell r="CM609" t="str">
            <v>Hạng II</v>
          </cell>
          <cell r="CN609" t="str">
            <v>X</v>
          </cell>
        </row>
        <row r="610">
          <cell r="E610" t="str">
            <v>Biên chế</v>
          </cell>
          <cell r="J610" t="str">
            <v>GV TH</v>
          </cell>
          <cell r="K610" t="str">
            <v>Trường TH 2 TT Chi Lăng</v>
          </cell>
          <cell r="CM610" t="str">
            <v>Hạng III</v>
          </cell>
          <cell r="CN610" t="str">
            <v/>
          </cell>
        </row>
        <row r="611">
          <cell r="E611" t="str">
            <v>Biên chế</v>
          </cell>
          <cell r="J611" t="str">
            <v>GV TH</v>
          </cell>
          <cell r="K611" t="str">
            <v>Trường TH 2 TT Chi Lăng</v>
          </cell>
          <cell r="CM611" t="str">
            <v>Hạng III</v>
          </cell>
          <cell r="CN611" t="str">
            <v>X</v>
          </cell>
        </row>
        <row r="612">
          <cell r="E612" t="str">
            <v>Biên chế</v>
          </cell>
          <cell r="J612" t="str">
            <v>GV TH</v>
          </cell>
          <cell r="K612" t="str">
            <v>Trường TH 2 TT Chi Lăng</v>
          </cell>
          <cell r="CM612" t="str">
            <v>Hạng III</v>
          </cell>
          <cell r="CN612" t="str">
            <v>X</v>
          </cell>
        </row>
        <row r="613">
          <cell r="E613" t="str">
            <v>Biên chế</v>
          </cell>
          <cell r="J613" t="str">
            <v>GV TH</v>
          </cell>
          <cell r="K613" t="str">
            <v>Trường TH 2 TT Chi Lăng</v>
          </cell>
          <cell r="CM613" t="str">
            <v>Hạng II</v>
          </cell>
          <cell r="CN613" t="str">
            <v/>
          </cell>
        </row>
        <row r="614">
          <cell r="E614" t="str">
            <v>Biên chế</v>
          </cell>
          <cell r="J614" t="str">
            <v>GV TH</v>
          </cell>
          <cell r="K614" t="str">
            <v>Trường TH 2 TT Chi Lăng</v>
          </cell>
          <cell r="CM614" t="str">
            <v>Hạng IV</v>
          </cell>
          <cell r="CN614" t="str">
            <v/>
          </cell>
        </row>
        <row r="615">
          <cell r="E615" t="str">
            <v>Biên chế</v>
          </cell>
          <cell r="J615" t="str">
            <v>GV TH</v>
          </cell>
          <cell r="K615" t="str">
            <v>Trường TH 2 TT Chi Lăng</v>
          </cell>
          <cell r="CM615" t="str">
            <v>Hạng III</v>
          </cell>
          <cell r="CN615" t="str">
            <v/>
          </cell>
        </row>
        <row r="616">
          <cell r="E616" t="str">
            <v>Biên chế</v>
          </cell>
          <cell r="J616" t="str">
            <v>GV TH</v>
          </cell>
          <cell r="K616" t="str">
            <v>Trường TH 2 TT Chi Lăng</v>
          </cell>
          <cell r="CM616" t="str">
            <v>Hạng III</v>
          </cell>
          <cell r="CN616" t="str">
            <v/>
          </cell>
        </row>
        <row r="617">
          <cell r="E617" t="str">
            <v>Biên chế</v>
          </cell>
          <cell r="J617" t="str">
            <v>GV TH</v>
          </cell>
          <cell r="K617" t="str">
            <v>Trường TH 2 TT Chi Lăng</v>
          </cell>
          <cell r="CM617" t="str">
            <v>Hạng III</v>
          </cell>
          <cell r="CN617" t="str">
            <v/>
          </cell>
        </row>
        <row r="618">
          <cell r="E618" t="str">
            <v>Biên chế</v>
          </cell>
          <cell r="J618" t="str">
            <v>Thư viện</v>
          </cell>
          <cell r="K618" t="str">
            <v>Trường TH 2 TT Chi Lăng</v>
          </cell>
          <cell r="CM618" t="e">
            <v>#N/A</v>
          </cell>
          <cell r="CN618" t="str">
            <v/>
          </cell>
        </row>
        <row r="619">
          <cell r="E619" t="str">
            <v>Biên chế</v>
          </cell>
          <cell r="J619" t="str">
            <v>Kế toán</v>
          </cell>
          <cell r="K619" t="str">
            <v>Trường TH 2 TT Chi Lăng</v>
          </cell>
          <cell r="CM619" t="e">
            <v>#N/A</v>
          </cell>
          <cell r="CN619" t="str">
            <v/>
          </cell>
        </row>
        <row r="620">
          <cell r="E620" t="str">
            <v>KXĐTH</v>
          </cell>
          <cell r="J620" t="str">
            <v>Bảo vệ</v>
          </cell>
          <cell r="K620" t="str">
            <v>Trường TH 2 TT Chi Lăng</v>
          </cell>
          <cell r="CM620" t="e">
            <v>#N/A</v>
          </cell>
          <cell r="CN620" t="str">
            <v/>
          </cell>
        </row>
        <row r="621">
          <cell r="E621" t="str">
            <v>Biên chế</v>
          </cell>
          <cell r="J621" t="str">
            <v>Hiệu trưởng</v>
          </cell>
          <cell r="K621" t="str">
            <v>Trường TH 1 TT Đồng Mỏ</v>
          </cell>
          <cell r="CM621" t="str">
            <v>Hạng II</v>
          </cell>
          <cell r="CN621" t="str">
            <v>X</v>
          </cell>
        </row>
        <row r="622">
          <cell r="E622" t="str">
            <v>Biên chế</v>
          </cell>
          <cell r="J622" t="str">
            <v>P.Hiệu trưởng</v>
          </cell>
          <cell r="K622" t="str">
            <v>Trường TH 1 TT Đồng Mỏ</v>
          </cell>
          <cell r="CM622" t="str">
            <v>Hạng III</v>
          </cell>
          <cell r="CN622" t="str">
            <v>X</v>
          </cell>
        </row>
        <row r="623">
          <cell r="E623" t="str">
            <v>Biên chế</v>
          </cell>
          <cell r="J623" t="str">
            <v>GV TH</v>
          </cell>
          <cell r="K623" t="str">
            <v>Trường TH 1 TT Đồng Mỏ</v>
          </cell>
          <cell r="CM623" t="str">
            <v>Hạng II</v>
          </cell>
          <cell r="CN623" t="str">
            <v>X</v>
          </cell>
        </row>
        <row r="624">
          <cell r="E624" t="str">
            <v>Biên chế</v>
          </cell>
          <cell r="J624" t="str">
            <v>GV TH</v>
          </cell>
          <cell r="K624" t="str">
            <v>Trường TH 1 TT Đồng Mỏ</v>
          </cell>
          <cell r="CM624" t="str">
            <v>Hạng II</v>
          </cell>
          <cell r="CN624" t="str">
            <v>X</v>
          </cell>
        </row>
        <row r="625">
          <cell r="E625" t="str">
            <v>Biên chế</v>
          </cell>
          <cell r="J625" t="str">
            <v>GV TH</v>
          </cell>
          <cell r="K625" t="str">
            <v>Trường TH 1 TT Đồng Mỏ</v>
          </cell>
          <cell r="CM625" t="str">
            <v>Hạng II</v>
          </cell>
          <cell r="CN625" t="str">
            <v>X</v>
          </cell>
        </row>
        <row r="626">
          <cell r="E626" t="str">
            <v>Biên chế</v>
          </cell>
          <cell r="J626" t="str">
            <v>GV TH</v>
          </cell>
          <cell r="K626" t="str">
            <v>Trường TH 1 TT Đồng Mỏ</v>
          </cell>
          <cell r="CM626" t="str">
            <v>Hạng II</v>
          </cell>
          <cell r="CN626" t="str">
            <v>X</v>
          </cell>
        </row>
        <row r="627">
          <cell r="E627" t="str">
            <v>Biên chế</v>
          </cell>
          <cell r="J627" t="str">
            <v>GV TH</v>
          </cell>
          <cell r="K627" t="str">
            <v>Trường TH 1 TT Đồng Mỏ</v>
          </cell>
          <cell r="CM627" t="str">
            <v>Hạng II</v>
          </cell>
          <cell r="CN627" t="str">
            <v>X</v>
          </cell>
        </row>
        <row r="628">
          <cell r="E628" t="str">
            <v>Biên chế</v>
          </cell>
          <cell r="J628" t="str">
            <v>GV TH</v>
          </cell>
          <cell r="K628" t="str">
            <v>Trường TH 1 TT Đồng Mỏ</v>
          </cell>
          <cell r="CM628" t="str">
            <v>Hạng III</v>
          </cell>
          <cell r="CN628" t="str">
            <v>X</v>
          </cell>
        </row>
        <row r="629">
          <cell r="E629" t="str">
            <v>Biên chế</v>
          </cell>
          <cell r="J629" t="str">
            <v>GV TH</v>
          </cell>
          <cell r="K629" t="str">
            <v>Trường TH 1 TT Đồng Mỏ</v>
          </cell>
          <cell r="CM629" t="str">
            <v>Hạng II</v>
          </cell>
          <cell r="CN629" t="str">
            <v>X</v>
          </cell>
        </row>
        <row r="630">
          <cell r="E630" t="str">
            <v>Biên chế</v>
          </cell>
          <cell r="J630" t="str">
            <v>GV TH</v>
          </cell>
          <cell r="K630" t="str">
            <v>Trường TH 1 TT Đồng Mỏ</v>
          </cell>
          <cell r="CM630" t="str">
            <v>Hạng III</v>
          </cell>
          <cell r="CN630" t="str">
            <v>X</v>
          </cell>
        </row>
        <row r="631">
          <cell r="E631" t="str">
            <v>Biên chế</v>
          </cell>
          <cell r="J631" t="str">
            <v>GV TH</v>
          </cell>
          <cell r="K631" t="str">
            <v>Trường TH 1 TT Đồng Mỏ</v>
          </cell>
          <cell r="CM631" t="str">
            <v>Hạng III</v>
          </cell>
          <cell r="CN631" t="str">
            <v>X</v>
          </cell>
        </row>
        <row r="632">
          <cell r="E632" t="str">
            <v>Biên chế</v>
          </cell>
          <cell r="J632" t="str">
            <v>GV TH</v>
          </cell>
          <cell r="K632" t="str">
            <v>Trường TH 1 TT Đồng Mỏ</v>
          </cell>
          <cell r="CM632" t="str">
            <v>Hạng III</v>
          </cell>
          <cell r="CN632" t="str">
            <v>X</v>
          </cell>
        </row>
        <row r="633">
          <cell r="E633" t="str">
            <v>Biên chế</v>
          </cell>
          <cell r="J633" t="str">
            <v>GV TH</v>
          </cell>
          <cell r="K633" t="str">
            <v>Trường TH 1 TT Đồng Mỏ</v>
          </cell>
          <cell r="CM633" t="str">
            <v>Hạng II</v>
          </cell>
          <cell r="CN633" t="str">
            <v>X</v>
          </cell>
        </row>
        <row r="634">
          <cell r="E634" t="str">
            <v>Biên chế</v>
          </cell>
          <cell r="J634" t="str">
            <v>GV TH</v>
          </cell>
          <cell r="K634" t="str">
            <v>Trường TH 1 TT Đồng Mỏ</v>
          </cell>
          <cell r="CM634" t="str">
            <v>Hạng II</v>
          </cell>
          <cell r="CN634" t="str">
            <v>X</v>
          </cell>
        </row>
        <row r="635">
          <cell r="E635" t="str">
            <v>Biên chế</v>
          </cell>
          <cell r="J635" t="str">
            <v>GV TH</v>
          </cell>
          <cell r="K635" t="str">
            <v>Trường TH 1 TT Đồng Mỏ</v>
          </cell>
          <cell r="CM635" t="str">
            <v>Hạng III</v>
          </cell>
          <cell r="CN635" t="str">
            <v>X</v>
          </cell>
        </row>
        <row r="636">
          <cell r="E636" t="str">
            <v>Biên chế</v>
          </cell>
          <cell r="J636" t="str">
            <v>GV TH</v>
          </cell>
          <cell r="K636" t="str">
            <v>Trường TH 1 TT Đồng Mỏ</v>
          </cell>
          <cell r="CM636" t="str">
            <v>Hạng II</v>
          </cell>
          <cell r="CN636" t="str">
            <v>X</v>
          </cell>
        </row>
        <row r="637">
          <cell r="E637" t="str">
            <v>Biên chế</v>
          </cell>
          <cell r="J637" t="str">
            <v>GV TH</v>
          </cell>
          <cell r="K637" t="str">
            <v>Trường TH 1 TT Đồng Mỏ</v>
          </cell>
          <cell r="CM637" t="str">
            <v>Hạng II</v>
          </cell>
          <cell r="CN637" t="str">
            <v>X</v>
          </cell>
        </row>
        <row r="638">
          <cell r="E638" t="str">
            <v>Biên chế</v>
          </cell>
          <cell r="J638" t="str">
            <v>GV TH</v>
          </cell>
          <cell r="K638" t="str">
            <v>Trường TH 1 TT Đồng Mỏ</v>
          </cell>
          <cell r="CM638" t="str">
            <v>Hạng II</v>
          </cell>
          <cell r="CN638" t="str">
            <v>X</v>
          </cell>
        </row>
        <row r="639">
          <cell r="E639" t="str">
            <v>Biên chế</v>
          </cell>
          <cell r="J639" t="str">
            <v>GV TH</v>
          </cell>
          <cell r="K639" t="str">
            <v>Trường TH 1 TT Đồng Mỏ</v>
          </cell>
          <cell r="CM639" t="str">
            <v>Hạng II</v>
          </cell>
          <cell r="CN639" t="str">
            <v>X</v>
          </cell>
        </row>
        <row r="640">
          <cell r="E640" t="str">
            <v>Biên chế</v>
          </cell>
          <cell r="J640" t="str">
            <v>Thư viện</v>
          </cell>
          <cell r="K640" t="str">
            <v>Trường TH 1 TT Đồng Mỏ</v>
          </cell>
          <cell r="CM640" t="e">
            <v>#N/A</v>
          </cell>
          <cell r="CN640" t="str">
            <v/>
          </cell>
        </row>
        <row r="641">
          <cell r="E641" t="str">
            <v>Biên chế</v>
          </cell>
          <cell r="J641" t="str">
            <v>Y tế</v>
          </cell>
          <cell r="K641" t="str">
            <v>Trường TH 1 TT Đồng Mỏ</v>
          </cell>
          <cell r="CM641" t="e">
            <v>#N/A</v>
          </cell>
          <cell r="CN641" t="str">
            <v/>
          </cell>
        </row>
        <row r="642">
          <cell r="E642" t="str">
            <v>Biên chế</v>
          </cell>
          <cell r="J642" t="str">
            <v>Kế toán</v>
          </cell>
          <cell r="K642" t="str">
            <v>Trường TH 1 TT Đồng Mỏ</v>
          </cell>
          <cell r="CM642" t="e">
            <v>#N/A</v>
          </cell>
          <cell r="CN642" t="str">
            <v/>
          </cell>
        </row>
        <row r="643">
          <cell r="E643" t="str">
            <v>KXĐTH</v>
          </cell>
          <cell r="J643" t="str">
            <v>Bảo vệ</v>
          </cell>
          <cell r="K643" t="str">
            <v>Trường TH 1 TT Đồng Mỏ</v>
          </cell>
          <cell r="CM643" t="e">
            <v>#N/A</v>
          </cell>
          <cell r="CN643" t="str">
            <v/>
          </cell>
        </row>
        <row r="644">
          <cell r="E644" t="str">
            <v>KXĐTH</v>
          </cell>
          <cell r="J644" t="str">
            <v>Nấu ăn</v>
          </cell>
          <cell r="K644" t="str">
            <v>Trường TH 1 TT Đồng Mỏ</v>
          </cell>
          <cell r="CM644" t="e">
            <v>#N/A</v>
          </cell>
          <cell r="CN644" t="str">
            <v>X</v>
          </cell>
        </row>
        <row r="645">
          <cell r="E645" t="str">
            <v>XĐTH</v>
          </cell>
          <cell r="J645" t="str">
            <v>Nấu ăn</v>
          </cell>
          <cell r="K645" t="str">
            <v>Trường TH 1 TT Đồng Mỏ</v>
          </cell>
          <cell r="CM645" t="e">
            <v>#N/A</v>
          </cell>
          <cell r="CN645" t="str">
            <v/>
          </cell>
        </row>
        <row r="646">
          <cell r="E646" t="str">
            <v>XĐTH</v>
          </cell>
          <cell r="J646" t="str">
            <v>GV TH</v>
          </cell>
          <cell r="K646" t="str">
            <v>Trường TH 1 TT Đồng Mỏ</v>
          </cell>
          <cell r="CM646" t="e">
            <v>#N/A</v>
          </cell>
          <cell r="CN646" t="str">
            <v/>
          </cell>
        </row>
        <row r="647">
          <cell r="E647" t="str">
            <v>Biên chế</v>
          </cell>
          <cell r="J647" t="str">
            <v>Hiệu trưởng</v>
          </cell>
          <cell r="K647" t="str">
            <v>Trường TH Lê Lợi TT Đồng Mỏ</v>
          </cell>
          <cell r="CM647" t="str">
            <v>Hạng II</v>
          </cell>
          <cell r="CN647" t="str">
            <v>X</v>
          </cell>
        </row>
        <row r="648">
          <cell r="E648" t="str">
            <v>Biên chế</v>
          </cell>
          <cell r="J648" t="str">
            <v>P.Hiệu trưởng</v>
          </cell>
          <cell r="K648" t="str">
            <v>Trường TH Lê Lợi TT Đồng Mỏ</v>
          </cell>
          <cell r="CM648" t="str">
            <v>Hạng II</v>
          </cell>
          <cell r="CN648" t="str">
            <v>X</v>
          </cell>
        </row>
        <row r="649">
          <cell r="E649" t="str">
            <v>Biên chế</v>
          </cell>
          <cell r="J649" t="str">
            <v>GV TH</v>
          </cell>
          <cell r="K649" t="str">
            <v>Trường TH Lê Lợi TT Đồng Mỏ</v>
          </cell>
          <cell r="CM649" t="str">
            <v>Hạng III</v>
          </cell>
          <cell r="CN649" t="str">
            <v/>
          </cell>
        </row>
        <row r="650">
          <cell r="E650" t="str">
            <v>Biên chế</v>
          </cell>
          <cell r="J650" t="str">
            <v>GV TH</v>
          </cell>
          <cell r="K650" t="str">
            <v>Trường TH Lê Lợi TT Đồng Mỏ</v>
          </cell>
          <cell r="CM650" t="str">
            <v>Hạng III</v>
          </cell>
          <cell r="CN650" t="str">
            <v>X</v>
          </cell>
        </row>
        <row r="651">
          <cell r="E651" t="str">
            <v>Biên chế</v>
          </cell>
          <cell r="J651" t="str">
            <v>GV TH</v>
          </cell>
          <cell r="K651" t="str">
            <v>Trường TH Lê Lợi TT Đồng Mỏ</v>
          </cell>
          <cell r="CM651" t="str">
            <v>Hạng II</v>
          </cell>
          <cell r="CN651" t="str">
            <v>X</v>
          </cell>
        </row>
        <row r="652">
          <cell r="E652" t="str">
            <v>Biên chế</v>
          </cell>
          <cell r="J652" t="str">
            <v>GV TH</v>
          </cell>
          <cell r="K652" t="str">
            <v>Trường TH Lê Lợi TT Đồng Mỏ</v>
          </cell>
          <cell r="CM652" t="str">
            <v>Hạng III</v>
          </cell>
          <cell r="CN652" t="str">
            <v>X</v>
          </cell>
        </row>
        <row r="653">
          <cell r="E653" t="str">
            <v>Biên chế</v>
          </cell>
          <cell r="J653" t="str">
            <v>GV TH</v>
          </cell>
          <cell r="K653" t="str">
            <v>Trường TH Lê Lợi TT Đồng Mỏ</v>
          </cell>
          <cell r="CM653" t="str">
            <v>Hạng III</v>
          </cell>
          <cell r="CN653" t="str">
            <v/>
          </cell>
        </row>
        <row r="654">
          <cell r="E654" t="str">
            <v>Biên chế</v>
          </cell>
          <cell r="J654" t="str">
            <v>GV TH</v>
          </cell>
          <cell r="K654" t="str">
            <v>Trường TH Lê Lợi TT Đồng Mỏ</v>
          </cell>
          <cell r="CM654" t="str">
            <v>Hạng III</v>
          </cell>
          <cell r="CN654" t="str">
            <v>X</v>
          </cell>
        </row>
        <row r="655">
          <cell r="E655" t="str">
            <v>Biên chế</v>
          </cell>
          <cell r="J655" t="str">
            <v>GV TH</v>
          </cell>
          <cell r="K655" t="str">
            <v>Trường TH Lê Lợi TT Đồng Mỏ</v>
          </cell>
          <cell r="CM655" t="str">
            <v>Hạng III</v>
          </cell>
          <cell r="CN655" t="str">
            <v>X</v>
          </cell>
        </row>
        <row r="656">
          <cell r="E656" t="str">
            <v>Biên chế</v>
          </cell>
          <cell r="J656" t="str">
            <v>GV TH</v>
          </cell>
          <cell r="K656" t="str">
            <v>Trường TH Lê Lợi TT Đồng Mỏ</v>
          </cell>
          <cell r="CM656" t="str">
            <v>Hạng III</v>
          </cell>
          <cell r="CN656" t="str">
            <v>X</v>
          </cell>
        </row>
        <row r="657">
          <cell r="E657" t="str">
            <v>Biên chế</v>
          </cell>
          <cell r="J657" t="str">
            <v>GV TH</v>
          </cell>
          <cell r="K657" t="str">
            <v>Trường TH Lê Lợi TT Đồng Mỏ</v>
          </cell>
          <cell r="CM657" t="str">
            <v>Hạng II</v>
          </cell>
          <cell r="CN657" t="str">
            <v/>
          </cell>
        </row>
        <row r="658">
          <cell r="E658" t="str">
            <v>Biên chế</v>
          </cell>
          <cell r="J658" t="str">
            <v>GV TH</v>
          </cell>
          <cell r="K658" t="str">
            <v>Trường TH Lê Lợi TT Đồng Mỏ</v>
          </cell>
          <cell r="CM658" t="str">
            <v>Hạng III</v>
          </cell>
          <cell r="CN658" t="str">
            <v>X</v>
          </cell>
        </row>
        <row r="659">
          <cell r="E659" t="str">
            <v>Biên chế</v>
          </cell>
          <cell r="J659" t="str">
            <v>GV TH</v>
          </cell>
          <cell r="K659" t="str">
            <v>Trường TH Lê Lợi TT Đồng Mỏ</v>
          </cell>
          <cell r="CM659" t="str">
            <v>Hạng III</v>
          </cell>
          <cell r="CN659" t="str">
            <v>X</v>
          </cell>
        </row>
        <row r="660">
          <cell r="E660" t="str">
            <v>Biên chế</v>
          </cell>
          <cell r="J660" t="str">
            <v>GV TH</v>
          </cell>
          <cell r="K660" t="str">
            <v>Trường TH Lê Lợi TT Đồng Mỏ</v>
          </cell>
          <cell r="CM660" t="str">
            <v>Hạng III</v>
          </cell>
          <cell r="CN660" t="str">
            <v>X</v>
          </cell>
        </row>
        <row r="661">
          <cell r="E661" t="str">
            <v>Biên chế</v>
          </cell>
          <cell r="J661" t="str">
            <v>GV TH</v>
          </cell>
          <cell r="K661" t="str">
            <v>Trường TH Lê Lợi TT Đồng Mỏ</v>
          </cell>
          <cell r="CM661" t="str">
            <v>Hạng III</v>
          </cell>
          <cell r="CN661" t="str">
            <v/>
          </cell>
        </row>
        <row r="662">
          <cell r="E662" t="str">
            <v>Biên chế</v>
          </cell>
          <cell r="J662" t="str">
            <v>GV TH</v>
          </cell>
          <cell r="K662" t="str">
            <v>Trường TH Lê Lợi TT Đồng Mỏ</v>
          </cell>
          <cell r="CM662" t="str">
            <v>Hạng III</v>
          </cell>
          <cell r="CN662" t="str">
            <v>X</v>
          </cell>
        </row>
        <row r="663">
          <cell r="E663" t="str">
            <v>Biên chế</v>
          </cell>
          <cell r="J663" t="str">
            <v>GV TH</v>
          </cell>
          <cell r="K663" t="str">
            <v>Trường TH Lê Lợi TT Đồng Mỏ</v>
          </cell>
          <cell r="CM663" t="str">
            <v>Hạng II</v>
          </cell>
          <cell r="CN663" t="str">
            <v>X</v>
          </cell>
        </row>
        <row r="664">
          <cell r="E664" t="str">
            <v>Biên chế</v>
          </cell>
          <cell r="J664" t="str">
            <v>Thư viện</v>
          </cell>
          <cell r="K664" t="str">
            <v>Trường TH Lê Lợi TT Đồng Mỏ</v>
          </cell>
          <cell r="CM664" t="e">
            <v>#N/A</v>
          </cell>
          <cell r="CN664" t="str">
            <v>X</v>
          </cell>
        </row>
        <row r="665">
          <cell r="E665" t="str">
            <v>Biên chế</v>
          </cell>
          <cell r="J665" t="str">
            <v>Kế toán</v>
          </cell>
          <cell r="K665" t="str">
            <v>Trường TH Lê Lợi TT Đồng Mỏ</v>
          </cell>
          <cell r="CM665" t="e">
            <v>#N/A</v>
          </cell>
          <cell r="CN665" t="str">
            <v>X</v>
          </cell>
        </row>
        <row r="666">
          <cell r="E666" t="str">
            <v>Biên chế</v>
          </cell>
          <cell r="J666" t="str">
            <v>Y tế</v>
          </cell>
          <cell r="K666" t="str">
            <v>Trường TH Lê Lợi TT Đồng Mỏ</v>
          </cell>
          <cell r="CM666" t="e">
            <v>#N/A</v>
          </cell>
          <cell r="CN666" t="str">
            <v>X</v>
          </cell>
        </row>
        <row r="667">
          <cell r="E667" t="str">
            <v>KXĐTH</v>
          </cell>
          <cell r="J667" t="str">
            <v>Bảo vệ</v>
          </cell>
          <cell r="K667" t="str">
            <v>Trường TH Lê Lợi TT Đồng Mỏ</v>
          </cell>
          <cell r="CM667" t="e">
            <v>#N/A</v>
          </cell>
          <cell r="CN667" t="str">
            <v/>
          </cell>
        </row>
        <row r="668">
          <cell r="E668" t="str">
            <v>KXĐTH</v>
          </cell>
          <cell r="J668" t="str">
            <v>Nấu ăn</v>
          </cell>
          <cell r="K668" t="str">
            <v>Trường TH Lê Lợi TT Đồng Mỏ</v>
          </cell>
          <cell r="CM668" t="e">
            <v>#N/A</v>
          </cell>
          <cell r="CN668" t="str">
            <v/>
          </cell>
        </row>
        <row r="669">
          <cell r="E669" t="str">
            <v>XĐTH</v>
          </cell>
          <cell r="J669" t="str">
            <v>Nấu ăn</v>
          </cell>
          <cell r="K669" t="str">
            <v>Trường TH Lê Lợi TT Đồng Mỏ</v>
          </cell>
          <cell r="CM669" t="e">
            <v>#N/A</v>
          </cell>
          <cell r="CN669" t="str">
            <v/>
          </cell>
        </row>
        <row r="670">
          <cell r="E670" t="str">
            <v>XĐTH</v>
          </cell>
          <cell r="J670" t="str">
            <v>Nấu ăn</v>
          </cell>
          <cell r="K670" t="str">
            <v>Trường TH Lê Lợi TT Đồng Mỏ</v>
          </cell>
          <cell r="CM670" t="e">
            <v>#N/A</v>
          </cell>
          <cell r="CN670" t="str">
            <v/>
          </cell>
        </row>
        <row r="671">
          <cell r="E671" t="str">
            <v>XĐTH</v>
          </cell>
          <cell r="J671" t="str">
            <v>GV TH</v>
          </cell>
          <cell r="K671" t="str">
            <v>Trường TH Lê Lợi TT Đồng Mỏ</v>
          </cell>
          <cell r="CM671" t="e">
            <v>#N/A</v>
          </cell>
          <cell r="CN671" t="str">
            <v/>
          </cell>
        </row>
        <row r="672">
          <cell r="E672" t="str">
            <v>XĐTH</v>
          </cell>
          <cell r="J672" t="str">
            <v>GV TH</v>
          </cell>
          <cell r="K672" t="str">
            <v>Trường TH Lê Lợi TT Đồng Mỏ</v>
          </cell>
          <cell r="CM672" t="e">
            <v>#N/A</v>
          </cell>
          <cell r="CN672" t="str">
            <v/>
          </cell>
        </row>
        <row r="673">
          <cell r="E673" t="str">
            <v>Biên chế</v>
          </cell>
          <cell r="J673" t="str">
            <v>Hiệu trưởng</v>
          </cell>
          <cell r="K673" t="str">
            <v>Trường TH xã Bắc Thủy</v>
          </cell>
          <cell r="CM673" t="str">
            <v>Hạng III</v>
          </cell>
          <cell r="CN673" t="str">
            <v>X</v>
          </cell>
        </row>
        <row r="674">
          <cell r="E674" t="str">
            <v>Biên chế</v>
          </cell>
          <cell r="J674" t="str">
            <v>P.Hiệu trưởng</v>
          </cell>
          <cell r="K674" t="str">
            <v>Trường TH xã Bắc Thủy</v>
          </cell>
          <cell r="CM674" t="str">
            <v>Hạng II</v>
          </cell>
          <cell r="CN674" t="str">
            <v>X</v>
          </cell>
        </row>
        <row r="675">
          <cell r="E675" t="str">
            <v>Biên chế</v>
          </cell>
          <cell r="J675" t="str">
            <v>GV TH</v>
          </cell>
          <cell r="K675" t="str">
            <v>Trường TH xã Bắc Thủy</v>
          </cell>
          <cell r="CM675" t="str">
            <v>Hạng III</v>
          </cell>
          <cell r="CN675" t="str">
            <v/>
          </cell>
        </row>
        <row r="676">
          <cell r="E676" t="str">
            <v>Biên chế</v>
          </cell>
          <cell r="J676" t="str">
            <v>GV TH</v>
          </cell>
          <cell r="K676" t="str">
            <v>Trường TH xã Bắc Thủy</v>
          </cell>
          <cell r="CM676" t="str">
            <v>Hạng III</v>
          </cell>
          <cell r="CN676" t="str">
            <v>X</v>
          </cell>
        </row>
        <row r="677">
          <cell r="E677" t="str">
            <v>Biên chế</v>
          </cell>
          <cell r="J677" t="str">
            <v>GV TH</v>
          </cell>
          <cell r="K677" t="str">
            <v>Trường TH xã Bắc Thủy</v>
          </cell>
          <cell r="CM677" t="str">
            <v>Hạng II</v>
          </cell>
          <cell r="CN677" t="str">
            <v>X</v>
          </cell>
        </row>
        <row r="678">
          <cell r="E678" t="str">
            <v>Biên chế</v>
          </cell>
          <cell r="J678" t="str">
            <v>GV TH</v>
          </cell>
          <cell r="K678" t="str">
            <v>Trường TH xã Bắc Thủy</v>
          </cell>
          <cell r="CM678" t="str">
            <v>Hạng III</v>
          </cell>
          <cell r="CN678" t="str">
            <v>X</v>
          </cell>
        </row>
        <row r="679">
          <cell r="E679" t="str">
            <v>Biên chế</v>
          </cell>
          <cell r="J679" t="str">
            <v>GV TH</v>
          </cell>
          <cell r="K679" t="str">
            <v>Trường TH xã Bắc Thủy</v>
          </cell>
          <cell r="CM679" t="str">
            <v>Hạng II</v>
          </cell>
          <cell r="CN679" t="str">
            <v/>
          </cell>
        </row>
        <row r="680">
          <cell r="E680" t="str">
            <v>Biên chế</v>
          </cell>
          <cell r="J680" t="str">
            <v>GV TH</v>
          </cell>
          <cell r="K680" t="str">
            <v>Trường TH xã Bắc Thủy</v>
          </cell>
          <cell r="CM680" t="str">
            <v>Hạng III</v>
          </cell>
          <cell r="CN680" t="str">
            <v>X</v>
          </cell>
        </row>
        <row r="681">
          <cell r="E681" t="str">
            <v>Biên chế</v>
          </cell>
          <cell r="J681" t="str">
            <v>GV TH</v>
          </cell>
          <cell r="K681" t="str">
            <v>Trường TH xã Bắc Thủy</v>
          </cell>
          <cell r="CM681" t="str">
            <v>Hạng III</v>
          </cell>
          <cell r="CN681" t="str">
            <v>X</v>
          </cell>
        </row>
        <row r="682">
          <cell r="E682" t="str">
            <v>Biên chế</v>
          </cell>
          <cell r="J682" t="str">
            <v>GV TH</v>
          </cell>
          <cell r="K682" t="str">
            <v>Trường TH xã Bắc Thủy</v>
          </cell>
          <cell r="CM682" t="str">
            <v>Hạng II</v>
          </cell>
          <cell r="CN682" t="str">
            <v>X</v>
          </cell>
        </row>
        <row r="683">
          <cell r="E683" t="str">
            <v>Biên chế</v>
          </cell>
          <cell r="J683" t="str">
            <v>GV TH</v>
          </cell>
          <cell r="K683" t="str">
            <v>Trường TH xã Bắc Thủy</v>
          </cell>
          <cell r="CM683" t="str">
            <v>Hạng III</v>
          </cell>
          <cell r="CN683" t="str">
            <v/>
          </cell>
        </row>
        <row r="684">
          <cell r="E684" t="str">
            <v>Biên chế</v>
          </cell>
          <cell r="J684" t="str">
            <v>GV TH</v>
          </cell>
          <cell r="K684" t="str">
            <v>Trường TH xã Bắc Thủy</v>
          </cell>
          <cell r="CM684" t="str">
            <v>Hạng II</v>
          </cell>
          <cell r="CN684" t="str">
            <v>X</v>
          </cell>
        </row>
        <row r="685">
          <cell r="E685" t="str">
            <v>Biên chế</v>
          </cell>
          <cell r="J685" t="str">
            <v>GV TH</v>
          </cell>
          <cell r="K685" t="str">
            <v>Trường TH xã Bắc Thủy</v>
          </cell>
          <cell r="CM685" t="str">
            <v>Hạng III</v>
          </cell>
          <cell r="CN685" t="str">
            <v>X</v>
          </cell>
        </row>
        <row r="686">
          <cell r="E686" t="str">
            <v>Biên chế</v>
          </cell>
          <cell r="J686" t="str">
            <v>GV TH</v>
          </cell>
          <cell r="K686" t="str">
            <v>Trường TH xã Bắc Thủy</v>
          </cell>
          <cell r="CM686" t="str">
            <v>Hạng III</v>
          </cell>
          <cell r="CN686" t="str">
            <v>X</v>
          </cell>
        </row>
        <row r="687">
          <cell r="E687" t="str">
            <v>Biên chế</v>
          </cell>
          <cell r="J687" t="str">
            <v>GV TH</v>
          </cell>
          <cell r="K687" t="str">
            <v>Trường TH xã Bắc Thủy</v>
          </cell>
          <cell r="CM687" t="str">
            <v>Hạng III</v>
          </cell>
          <cell r="CN687" t="str">
            <v>X</v>
          </cell>
        </row>
        <row r="688">
          <cell r="E688" t="str">
            <v>Biên chế</v>
          </cell>
          <cell r="J688" t="str">
            <v>GV TH</v>
          </cell>
          <cell r="K688" t="str">
            <v>Trường TH xã Bắc Thủy</v>
          </cell>
          <cell r="CM688" t="str">
            <v>Hạng III</v>
          </cell>
          <cell r="CN688" t="str">
            <v>X</v>
          </cell>
        </row>
        <row r="689">
          <cell r="E689" t="str">
            <v>Biên chế</v>
          </cell>
          <cell r="J689" t="str">
            <v>GV TH</v>
          </cell>
          <cell r="K689" t="str">
            <v>Trường TH xã Bắc Thủy</v>
          </cell>
          <cell r="CM689" t="str">
            <v>Hạng III</v>
          </cell>
          <cell r="CN689" t="str">
            <v>X</v>
          </cell>
        </row>
        <row r="690">
          <cell r="E690" t="str">
            <v>Biên chế</v>
          </cell>
          <cell r="J690" t="str">
            <v>GV TH</v>
          </cell>
          <cell r="K690" t="str">
            <v>Trường TH xã Bắc Thủy</v>
          </cell>
          <cell r="CM690" t="str">
            <v>Hạng III</v>
          </cell>
          <cell r="CN690" t="str">
            <v/>
          </cell>
        </row>
        <row r="691">
          <cell r="E691" t="str">
            <v>Biên chế</v>
          </cell>
          <cell r="J691" t="str">
            <v>GV TH</v>
          </cell>
          <cell r="K691" t="str">
            <v>Trường TH xã Bắc Thủy</v>
          </cell>
          <cell r="CM691" t="str">
            <v>Hạng II</v>
          </cell>
          <cell r="CN691" t="str">
            <v/>
          </cell>
        </row>
        <row r="692">
          <cell r="E692" t="str">
            <v>Biên chế</v>
          </cell>
          <cell r="J692" t="str">
            <v>GV TH</v>
          </cell>
          <cell r="K692" t="str">
            <v>Trường TH xã Bắc Thủy</v>
          </cell>
          <cell r="CM692" t="str">
            <v>Hạng II</v>
          </cell>
          <cell r="CN692" t="str">
            <v/>
          </cell>
        </row>
        <row r="693">
          <cell r="E693" t="str">
            <v>Biên chế</v>
          </cell>
          <cell r="J693" t="str">
            <v>Thư viện</v>
          </cell>
          <cell r="K693" t="str">
            <v>Trường TH xã Bắc Thủy</v>
          </cell>
          <cell r="CM693" t="e">
            <v>#N/A</v>
          </cell>
          <cell r="CN693" t="str">
            <v>X</v>
          </cell>
        </row>
        <row r="694">
          <cell r="E694" t="str">
            <v>Biên chế</v>
          </cell>
          <cell r="J694" t="str">
            <v>Văn Thư</v>
          </cell>
          <cell r="K694" t="str">
            <v>Trường TH xã Bắc Thủy</v>
          </cell>
          <cell r="CM694" t="str">
            <v>Hạng II</v>
          </cell>
          <cell r="CN694" t="str">
            <v/>
          </cell>
        </row>
        <row r="695">
          <cell r="E695" t="str">
            <v>Biên chế</v>
          </cell>
          <cell r="J695" t="str">
            <v>Kế toán</v>
          </cell>
          <cell r="K695" t="str">
            <v>Trường TH xã Bắc Thủy</v>
          </cell>
          <cell r="CM695" t="e">
            <v>#N/A</v>
          </cell>
          <cell r="CN695" t="str">
            <v>X</v>
          </cell>
        </row>
        <row r="696">
          <cell r="E696" t="str">
            <v>KXĐTH</v>
          </cell>
          <cell r="J696" t="str">
            <v>Bảo vệ</v>
          </cell>
          <cell r="K696" t="str">
            <v>Trường TH xã Bắc Thủy</v>
          </cell>
          <cell r="CM696" t="e">
            <v>#N/A</v>
          </cell>
          <cell r="CN696" t="str">
            <v/>
          </cell>
        </row>
        <row r="697">
          <cell r="E697" t="str">
            <v>Biên chế</v>
          </cell>
          <cell r="J697" t="str">
            <v>Hiệu trưởng</v>
          </cell>
          <cell r="K697" t="str">
            <v>Trường TH xã Bằng Hữu</v>
          </cell>
          <cell r="CM697" t="str">
            <v>Hạng II</v>
          </cell>
          <cell r="CN697" t="str">
            <v>X</v>
          </cell>
        </row>
        <row r="698">
          <cell r="E698" t="str">
            <v>Biên chế</v>
          </cell>
          <cell r="J698" t="str">
            <v>P.Hiệu trưởng</v>
          </cell>
          <cell r="K698" t="str">
            <v>Trường TH xã Bằng Hữu</v>
          </cell>
          <cell r="CM698" t="str">
            <v>Hạng III</v>
          </cell>
          <cell r="CN698" t="str">
            <v>X</v>
          </cell>
        </row>
        <row r="699">
          <cell r="E699" t="str">
            <v>Biên chế</v>
          </cell>
          <cell r="J699" t="str">
            <v>GV TH</v>
          </cell>
          <cell r="K699" t="str">
            <v>Trường TH xã Bằng Hữu</v>
          </cell>
          <cell r="CM699" t="str">
            <v>Hạng II</v>
          </cell>
          <cell r="CN699" t="str">
            <v>X</v>
          </cell>
        </row>
        <row r="700">
          <cell r="E700" t="str">
            <v>Biên chế</v>
          </cell>
          <cell r="J700" t="str">
            <v>GV TH</v>
          </cell>
          <cell r="K700" t="str">
            <v>Trường TH xã Bằng Hữu</v>
          </cell>
          <cell r="CM700" t="str">
            <v>Hạng III</v>
          </cell>
          <cell r="CN700" t="str">
            <v/>
          </cell>
        </row>
        <row r="701">
          <cell r="E701" t="str">
            <v>Biên chế</v>
          </cell>
          <cell r="J701" t="str">
            <v>GV TH</v>
          </cell>
          <cell r="K701" t="str">
            <v>Trường TH xã Bằng Hữu</v>
          </cell>
          <cell r="CM701" t="str">
            <v>Hạng III</v>
          </cell>
          <cell r="CN701" t="str">
            <v>X</v>
          </cell>
        </row>
        <row r="702">
          <cell r="E702" t="str">
            <v>Biên chế</v>
          </cell>
          <cell r="J702" t="str">
            <v>GV TH</v>
          </cell>
          <cell r="K702" t="str">
            <v>Trường TH xã Bằng Hữu</v>
          </cell>
          <cell r="CM702" t="str">
            <v>Hạng III</v>
          </cell>
          <cell r="CN702" t="str">
            <v/>
          </cell>
        </row>
        <row r="703">
          <cell r="E703" t="str">
            <v>Biên chế</v>
          </cell>
          <cell r="J703" t="str">
            <v>GV TH</v>
          </cell>
          <cell r="K703" t="str">
            <v>Trường TH xã Bằng Hữu</v>
          </cell>
          <cell r="CM703" t="str">
            <v>Hạng III</v>
          </cell>
          <cell r="CN703" t="str">
            <v>X</v>
          </cell>
        </row>
        <row r="704">
          <cell r="E704" t="str">
            <v>Biên chế</v>
          </cell>
          <cell r="J704" t="str">
            <v>GV TH</v>
          </cell>
          <cell r="K704" t="str">
            <v>Trường TH xã Bằng Hữu</v>
          </cell>
          <cell r="CM704" t="str">
            <v>Hạng III</v>
          </cell>
          <cell r="CN704" t="str">
            <v>X</v>
          </cell>
        </row>
        <row r="705">
          <cell r="E705" t="str">
            <v>Biên chế</v>
          </cell>
          <cell r="J705" t="str">
            <v>GV TH</v>
          </cell>
          <cell r="K705" t="str">
            <v>Trường TH xã Bằng Hữu</v>
          </cell>
          <cell r="CM705" t="str">
            <v>Hạng III</v>
          </cell>
          <cell r="CN705" t="str">
            <v>X</v>
          </cell>
        </row>
        <row r="706">
          <cell r="E706" t="str">
            <v>Biên chế</v>
          </cell>
          <cell r="J706" t="str">
            <v>GV TH</v>
          </cell>
          <cell r="K706" t="str">
            <v>Trường TH xã Bằng Hữu</v>
          </cell>
          <cell r="CM706" t="str">
            <v>Hạng II</v>
          </cell>
          <cell r="CN706" t="str">
            <v/>
          </cell>
        </row>
        <row r="707">
          <cell r="E707" t="str">
            <v>Biên chế</v>
          </cell>
          <cell r="J707" t="str">
            <v>GV TH</v>
          </cell>
          <cell r="K707" t="str">
            <v>Trường TH xã Bằng Hữu</v>
          </cell>
          <cell r="CM707" t="str">
            <v>Hạng III</v>
          </cell>
          <cell r="CN707" t="str">
            <v>X</v>
          </cell>
        </row>
        <row r="708">
          <cell r="E708" t="str">
            <v>Biên chế</v>
          </cell>
          <cell r="J708" t="str">
            <v>GV TH</v>
          </cell>
          <cell r="K708" t="str">
            <v>Trường TH xã Bằng Hữu</v>
          </cell>
          <cell r="CM708" t="str">
            <v>Hạng III</v>
          </cell>
          <cell r="CN708" t="str">
            <v/>
          </cell>
        </row>
        <row r="709">
          <cell r="E709" t="str">
            <v>Biên chế</v>
          </cell>
          <cell r="J709" t="str">
            <v>GV TH</v>
          </cell>
          <cell r="K709" t="str">
            <v>Trường TH xã Bằng Hữu</v>
          </cell>
          <cell r="CM709" t="str">
            <v>Hạng III</v>
          </cell>
          <cell r="CN709" t="str">
            <v/>
          </cell>
        </row>
        <row r="710">
          <cell r="E710" t="str">
            <v>Biên chế</v>
          </cell>
          <cell r="J710" t="str">
            <v>GV TH</v>
          </cell>
          <cell r="K710" t="str">
            <v>Trường TH xã Bằng Hữu</v>
          </cell>
          <cell r="CM710" t="str">
            <v>Hạng III</v>
          </cell>
          <cell r="CN710" t="str">
            <v>X</v>
          </cell>
        </row>
        <row r="711">
          <cell r="E711" t="str">
            <v>Biên chế</v>
          </cell>
          <cell r="J711" t="str">
            <v>GV TH</v>
          </cell>
          <cell r="K711" t="str">
            <v>Trường TH xã Bằng Hữu</v>
          </cell>
          <cell r="CM711" t="str">
            <v>Hạng IV</v>
          </cell>
          <cell r="CN711" t="str">
            <v/>
          </cell>
        </row>
        <row r="712">
          <cell r="E712" t="str">
            <v>Biên chế</v>
          </cell>
          <cell r="J712" t="str">
            <v>Thư viện</v>
          </cell>
          <cell r="K712" t="str">
            <v>Trường TH xã Bằng Hữu</v>
          </cell>
          <cell r="CM712" t="e">
            <v>#N/A</v>
          </cell>
          <cell r="CN712" t="str">
            <v>X</v>
          </cell>
        </row>
        <row r="713">
          <cell r="E713" t="str">
            <v>Biên chế</v>
          </cell>
          <cell r="J713" t="str">
            <v>Văn thư</v>
          </cell>
          <cell r="K713" t="str">
            <v>Trường TH xã Bằng Hữu</v>
          </cell>
          <cell r="CM713" t="str">
            <v>Hạng II</v>
          </cell>
          <cell r="CN713" t="str">
            <v/>
          </cell>
        </row>
        <row r="714">
          <cell r="E714" t="str">
            <v>KXĐTH</v>
          </cell>
          <cell r="J714" t="str">
            <v>Bảo vệ</v>
          </cell>
          <cell r="K714" t="str">
            <v>Trường TH xã Bằng Hữu</v>
          </cell>
          <cell r="CM714" t="e">
            <v>#N/A</v>
          </cell>
          <cell r="CN714" t="str">
            <v/>
          </cell>
        </row>
        <row r="715">
          <cell r="E715" t="str">
            <v>Biên chế</v>
          </cell>
          <cell r="J715" t="str">
            <v>Hiệu trưởng</v>
          </cell>
          <cell r="K715" t="str">
            <v>Trường TH xã Bằng Mạc</v>
          </cell>
          <cell r="CM715" t="str">
            <v>Hạng II</v>
          </cell>
          <cell r="CN715" t="str">
            <v>X</v>
          </cell>
        </row>
        <row r="716">
          <cell r="E716" t="str">
            <v>Biên chế</v>
          </cell>
          <cell r="J716" t="str">
            <v>P.Hiệu trưởng</v>
          </cell>
          <cell r="K716" t="str">
            <v>Trường TH xã Bằng Mạc</v>
          </cell>
          <cell r="CM716" t="str">
            <v>Hạng II</v>
          </cell>
          <cell r="CN716" t="str">
            <v>X</v>
          </cell>
        </row>
        <row r="717">
          <cell r="E717" t="str">
            <v>Biên chế</v>
          </cell>
          <cell r="J717" t="str">
            <v>GV TH</v>
          </cell>
          <cell r="K717" t="str">
            <v>Trường TH xã Bằng Mạc</v>
          </cell>
          <cell r="CM717" t="str">
            <v>Hạng III</v>
          </cell>
          <cell r="CN717" t="str">
            <v>X</v>
          </cell>
        </row>
        <row r="718">
          <cell r="E718" t="str">
            <v>Biên chế</v>
          </cell>
          <cell r="J718" t="str">
            <v>GV TH</v>
          </cell>
          <cell r="K718" t="str">
            <v>Trường TH xã Bằng Mạc</v>
          </cell>
          <cell r="CM718" t="str">
            <v>Hạng II</v>
          </cell>
          <cell r="CN718" t="str">
            <v>X</v>
          </cell>
        </row>
        <row r="719">
          <cell r="E719" t="str">
            <v>Biên chế</v>
          </cell>
          <cell r="J719" t="str">
            <v>GV TH</v>
          </cell>
          <cell r="K719" t="str">
            <v>Trường TH xã Bằng Mạc</v>
          </cell>
          <cell r="CM719" t="str">
            <v>Hạng III</v>
          </cell>
          <cell r="CN719" t="str">
            <v>X</v>
          </cell>
        </row>
        <row r="720">
          <cell r="E720" t="str">
            <v>Biên chế</v>
          </cell>
          <cell r="J720" t="str">
            <v>GV TH</v>
          </cell>
          <cell r="K720" t="str">
            <v>Trường TH xã Bằng Mạc</v>
          </cell>
          <cell r="CM720" t="str">
            <v>Hạng II</v>
          </cell>
          <cell r="CN720" t="str">
            <v>X</v>
          </cell>
        </row>
        <row r="721">
          <cell r="E721" t="str">
            <v>Biên chế</v>
          </cell>
          <cell r="J721" t="str">
            <v>GV TH</v>
          </cell>
          <cell r="K721" t="str">
            <v>Trường TH xã Bằng Mạc</v>
          </cell>
          <cell r="CM721" t="str">
            <v>Hạng III</v>
          </cell>
          <cell r="CN721" t="str">
            <v>X</v>
          </cell>
        </row>
        <row r="722">
          <cell r="E722" t="str">
            <v>Biên chế</v>
          </cell>
          <cell r="J722" t="str">
            <v>GV TH</v>
          </cell>
          <cell r="K722" t="str">
            <v>Trường TH xã Bằng Mạc</v>
          </cell>
          <cell r="CM722" t="str">
            <v>Hạng III</v>
          </cell>
          <cell r="CN722" t="str">
            <v>X</v>
          </cell>
        </row>
        <row r="723">
          <cell r="E723" t="str">
            <v>Biên chế</v>
          </cell>
          <cell r="J723" t="str">
            <v>GV TH</v>
          </cell>
          <cell r="K723" t="str">
            <v>Trường TH xã Bằng Mạc</v>
          </cell>
          <cell r="CM723" t="str">
            <v>Hạng III</v>
          </cell>
          <cell r="CN723" t="str">
            <v>X</v>
          </cell>
        </row>
        <row r="724">
          <cell r="E724" t="str">
            <v>Biên chế</v>
          </cell>
          <cell r="J724" t="str">
            <v>GV TH</v>
          </cell>
          <cell r="K724" t="str">
            <v>Trường TH xã Bằng Mạc</v>
          </cell>
          <cell r="CM724" t="str">
            <v>Hạng II</v>
          </cell>
          <cell r="CN724" t="str">
            <v>X</v>
          </cell>
        </row>
        <row r="725">
          <cell r="E725" t="str">
            <v>Biên chế</v>
          </cell>
          <cell r="J725" t="str">
            <v>GV TH</v>
          </cell>
          <cell r="K725" t="str">
            <v>Trường TH xã Bằng Mạc</v>
          </cell>
          <cell r="CM725" t="str">
            <v>Hạng II</v>
          </cell>
          <cell r="CN725" t="str">
            <v>X</v>
          </cell>
        </row>
        <row r="726">
          <cell r="E726" t="str">
            <v>Biên chế</v>
          </cell>
          <cell r="J726" t="str">
            <v>GV TH</v>
          </cell>
          <cell r="K726" t="str">
            <v>Trường TH xã Bằng Mạc</v>
          </cell>
          <cell r="CM726" t="str">
            <v>Hạng III</v>
          </cell>
          <cell r="CN726" t="str">
            <v>X</v>
          </cell>
        </row>
        <row r="727">
          <cell r="E727" t="str">
            <v>Biên chế</v>
          </cell>
          <cell r="J727" t="str">
            <v>GV TH</v>
          </cell>
          <cell r="K727" t="str">
            <v>Trường TH xã Bằng Mạc</v>
          </cell>
          <cell r="CM727" t="str">
            <v>Hạng III</v>
          </cell>
          <cell r="CN727" t="str">
            <v/>
          </cell>
        </row>
        <row r="728">
          <cell r="E728" t="str">
            <v>Biên chế</v>
          </cell>
          <cell r="J728" t="str">
            <v>GV TH</v>
          </cell>
          <cell r="K728" t="str">
            <v>Trường TH xã Bằng Mạc</v>
          </cell>
          <cell r="CM728" t="str">
            <v>Hạng III</v>
          </cell>
          <cell r="CN728" t="str">
            <v>X</v>
          </cell>
        </row>
        <row r="729">
          <cell r="E729" t="str">
            <v>Biên chế</v>
          </cell>
          <cell r="J729" t="str">
            <v>GV TH</v>
          </cell>
          <cell r="K729" t="str">
            <v>Trường TH xã Bằng Mạc</v>
          </cell>
          <cell r="CM729" t="str">
            <v>Hạng III</v>
          </cell>
          <cell r="CN729" t="str">
            <v/>
          </cell>
        </row>
        <row r="730">
          <cell r="E730" t="str">
            <v>Biên chế</v>
          </cell>
          <cell r="J730" t="str">
            <v>Thư viện</v>
          </cell>
          <cell r="K730" t="str">
            <v>Trường TH xã Bằng Mạc</v>
          </cell>
          <cell r="CM730" t="e">
            <v>#N/A</v>
          </cell>
          <cell r="CN730" t="str">
            <v>X</v>
          </cell>
        </row>
        <row r="731">
          <cell r="E731" t="str">
            <v>Biên chế</v>
          </cell>
          <cell r="J731" t="str">
            <v>Kế toán</v>
          </cell>
          <cell r="K731" t="str">
            <v>Trường TH xã Bằng Mạc</v>
          </cell>
          <cell r="CM731" t="e">
            <v>#N/A</v>
          </cell>
          <cell r="CN731" t="str">
            <v>X</v>
          </cell>
        </row>
        <row r="732">
          <cell r="E732" t="str">
            <v>Biên chế</v>
          </cell>
          <cell r="J732" t="str">
            <v>Văn Thư</v>
          </cell>
          <cell r="K732" t="str">
            <v>Trường TH xã Bằng Mạc</v>
          </cell>
          <cell r="CM732" t="str">
            <v>Hạng II</v>
          </cell>
          <cell r="CN732" t="str">
            <v/>
          </cell>
        </row>
        <row r="733">
          <cell r="E733" t="str">
            <v>XĐTH</v>
          </cell>
          <cell r="J733" t="str">
            <v>Bảo vệ</v>
          </cell>
          <cell r="K733" t="str">
            <v>Trường TH xã Bằng Mạc</v>
          </cell>
          <cell r="CM733" t="e">
            <v>#N/A</v>
          </cell>
          <cell r="CN733" t="str">
            <v>X</v>
          </cell>
        </row>
        <row r="734">
          <cell r="E734" t="str">
            <v>MV</v>
          </cell>
          <cell r="J734" t="str">
            <v>GV TH</v>
          </cell>
          <cell r="K734" t="str">
            <v>Trường TH xã Bằng Mạc</v>
          </cell>
          <cell r="CM734" t="e">
            <v>#N/A</v>
          </cell>
          <cell r="CN734" t="str">
            <v/>
          </cell>
        </row>
        <row r="735">
          <cell r="E735" t="str">
            <v>Biên chế</v>
          </cell>
          <cell r="J735" t="str">
            <v>Hiệu trưởng</v>
          </cell>
          <cell r="K735" t="str">
            <v>Trường TH xã Chi Lăng</v>
          </cell>
          <cell r="CM735" t="str">
            <v>Hạng II</v>
          </cell>
          <cell r="CN735" t="str">
            <v>X</v>
          </cell>
        </row>
        <row r="736">
          <cell r="E736" t="str">
            <v>Biên chế</v>
          </cell>
          <cell r="J736" t="str">
            <v>P.Hiệu trưởng</v>
          </cell>
          <cell r="K736" t="str">
            <v>Trường TH xã Chi Lăng</v>
          </cell>
          <cell r="CM736" t="str">
            <v>Hạng II</v>
          </cell>
          <cell r="CN736" t="str">
            <v>X</v>
          </cell>
        </row>
        <row r="737">
          <cell r="E737" t="str">
            <v>Biên chế</v>
          </cell>
          <cell r="J737" t="str">
            <v>GV TH</v>
          </cell>
          <cell r="K737" t="str">
            <v>Trường TH xã Chi Lăng</v>
          </cell>
          <cell r="CM737" t="str">
            <v>Hạng II</v>
          </cell>
          <cell r="CN737" t="str">
            <v>X</v>
          </cell>
        </row>
        <row r="738">
          <cell r="E738" t="str">
            <v>Biên chế</v>
          </cell>
          <cell r="J738" t="str">
            <v>GV TH</v>
          </cell>
          <cell r="K738" t="str">
            <v>Trường TH xã Chi Lăng</v>
          </cell>
          <cell r="CM738" t="str">
            <v>Hạng II</v>
          </cell>
          <cell r="CN738" t="str">
            <v>X</v>
          </cell>
        </row>
        <row r="739">
          <cell r="E739" t="str">
            <v>Biên chế</v>
          </cell>
          <cell r="J739" t="str">
            <v>GV TH</v>
          </cell>
          <cell r="K739" t="str">
            <v>Trường TH xã Chi Lăng</v>
          </cell>
          <cell r="CM739" t="str">
            <v>Hạng II</v>
          </cell>
          <cell r="CN739" t="str">
            <v>X</v>
          </cell>
        </row>
        <row r="740">
          <cell r="E740" t="str">
            <v>Biên chế</v>
          </cell>
          <cell r="J740" t="str">
            <v>GV TH</v>
          </cell>
          <cell r="K740" t="str">
            <v>Trường TH xã Chi Lăng</v>
          </cell>
          <cell r="CM740" t="str">
            <v>Hạng III</v>
          </cell>
          <cell r="CN740" t="str">
            <v>X</v>
          </cell>
        </row>
        <row r="741">
          <cell r="E741" t="str">
            <v>Biên chế</v>
          </cell>
          <cell r="J741" t="str">
            <v>GV TH</v>
          </cell>
          <cell r="K741" t="str">
            <v>Trường TH xã Chi Lăng</v>
          </cell>
          <cell r="CM741" t="str">
            <v>Hạng II</v>
          </cell>
          <cell r="CN741" t="str">
            <v>X</v>
          </cell>
        </row>
        <row r="742">
          <cell r="E742" t="str">
            <v>Biên chế</v>
          </cell>
          <cell r="J742" t="str">
            <v>GV TH</v>
          </cell>
          <cell r="K742" t="str">
            <v>Trường TH xã Chi Lăng</v>
          </cell>
          <cell r="CM742" t="str">
            <v>Hạng II</v>
          </cell>
          <cell r="CN742" t="str">
            <v>X</v>
          </cell>
        </row>
        <row r="743">
          <cell r="E743" t="str">
            <v>Biên chế</v>
          </cell>
          <cell r="J743" t="str">
            <v>GV TH</v>
          </cell>
          <cell r="K743" t="str">
            <v>Trường TH xã Chi Lăng</v>
          </cell>
          <cell r="CM743" t="str">
            <v>Hạng III</v>
          </cell>
          <cell r="CN743" t="str">
            <v>X</v>
          </cell>
        </row>
        <row r="744">
          <cell r="E744" t="str">
            <v>Biên chế</v>
          </cell>
          <cell r="J744" t="str">
            <v>GV TH</v>
          </cell>
          <cell r="K744" t="str">
            <v>Trường TH xã Chi Lăng</v>
          </cell>
          <cell r="CM744" t="str">
            <v>Hạng III</v>
          </cell>
          <cell r="CN744" t="str">
            <v/>
          </cell>
        </row>
        <row r="745">
          <cell r="E745" t="str">
            <v>Biên chế</v>
          </cell>
          <cell r="J745" t="str">
            <v>GV TH</v>
          </cell>
          <cell r="K745" t="str">
            <v>Trường TH xã Chi Lăng</v>
          </cell>
          <cell r="CM745" t="str">
            <v>Hạng III</v>
          </cell>
          <cell r="CN745" t="str">
            <v>X</v>
          </cell>
        </row>
        <row r="746">
          <cell r="E746" t="str">
            <v>Biên chế</v>
          </cell>
          <cell r="J746" t="str">
            <v>GV TH</v>
          </cell>
          <cell r="K746" t="str">
            <v>Trường TH xã Chi Lăng</v>
          </cell>
          <cell r="CM746" t="str">
            <v>Hạng III</v>
          </cell>
          <cell r="CN746" t="str">
            <v/>
          </cell>
        </row>
        <row r="747">
          <cell r="E747" t="str">
            <v>Biên chế</v>
          </cell>
          <cell r="J747" t="str">
            <v>GV TH</v>
          </cell>
          <cell r="K747" t="str">
            <v>Trường TH xã Chi Lăng</v>
          </cell>
          <cell r="CM747" t="str">
            <v>Hạng III</v>
          </cell>
          <cell r="CN747" t="str">
            <v>X</v>
          </cell>
        </row>
        <row r="748">
          <cell r="E748" t="str">
            <v>Biên chế</v>
          </cell>
          <cell r="J748" t="str">
            <v>GV TH</v>
          </cell>
          <cell r="K748" t="str">
            <v>Trường TH xã Chi Lăng</v>
          </cell>
          <cell r="CM748" t="str">
            <v>Hạng III</v>
          </cell>
          <cell r="CN748" t="str">
            <v/>
          </cell>
        </row>
        <row r="749">
          <cell r="E749" t="str">
            <v>Biên chế</v>
          </cell>
          <cell r="J749" t="str">
            <v>GV TH</v>
          </cell>
          <cell r="K749" t="str">
            <v>Trường TH xã Chi Lăng</v>
          </cell>
          <cell r="CM749" t="str">
            <v>Hạng III</v>
          </cell>
          <cell r="CN749" t="str">
            <v>X</v>
          </cell>
        </row>
        <row r="750">
          <cell r="E750" t="str">
            <v>Biên chế</v>
          </cell>
          <cell r="J750" t="str">
            <v>GV TH</v>
          </cell>
          <cell r="K750" t="str">
            <v>Trường TH xã Chi Lăng</v>
          </cell>
          <cell r="CM750" t="str">
            <v>Hạng IV</v>
          </cell>
          <cell r="CN750" t="str">
            <v/>
          </cell>
        </row>
        <row r="751">
          <cell r="E751" t="str">
            <v>Biên chế</v>
          </cell>
          <cell r="J751" t="str">
            <v>GV TH</v>
          </cell>
          <cell r="K751" t="str">
            <v>Trường TH xã Chi Lăng</v>
          </cell>
          <cell r="CM751" t="str">
            <v>Hạng IV</v>
          </cell>
          <cell r="CN751" t="str">
            <v/>
          </cell>
        </row>
        <row r="752">
          <cell r="E752" t="str">
            <v>Biên chế</v>
          </cell>
          <cell r="J752" t="str">
            <v>GV TH</v>
          </cell>
          <cell r="K752" t="str">
            <v>Trường TH xã Chi Lăng</v>
          </cell>
          <cell r="CM752" t="str">
            <v>Hạng III</v>
          </cell>
          <cell r="CN752" t="str">
            <v>X</v>
          </cell>
        </row>
        <row r="753">
          <cell r="E753" t="str">
            <v>Biên chế</v>
          </cell>
          <cell r="J753" t="str">
            <v>GV TH</v>
          </cell>
          <cell r="K753" t="str">
            <v>Trường TH xã Chi Lăng</v>
          </cell>
          <cell r="CM753" t="str">
            <v>Hạng II</v>
          </cell>
          <cell r="CN753" t="str">
            <v>X</v>
          </cell>
        </row>
        <row r="754">
          <cell r="E754" t="str">
            <v>Biên chế</v>
          </cell>
          <cell r="J754" t="str">
            <v>GV TH</v>
          </cell>
          <cell r="K754" t="str">
            <v>Trường TH xã Chi Lăng</v>
          </cell>
          <cell r="CM754" t="str">
            <v>Hạng III</v>
          </cell>
          <cell r="CN754" t="str">
            <v>X</v>
          </cell>
        </row>
        <row r="755">
          <cell r="E755" t="str">
            <v>Biên chế</v>
          </cell>
          <cell r="J755" t="str">
            <v>GV TH</v>
          </cell>
          <cell r="K755" t="str">
            <v>Trường TH xã Chi Lăng</v>
          </cell>
          <cell r="CM755" t="str">
            <v>Hạng II</v>
          </cell>
          <cell r="CN755" t="str">
            <v>X</v>
          </cell>
        </row>
        <row r="756">
          <cell r="E756" t="str">
            <v>Biên chế</v>
          </cell>
          <cell r="J756" t="str">
            <v>GV TH</v>
          </cell>
          <cell r="K756" t="str">
            <v>Trường TH xã Chi Lăng</v>
          </cell>
          <cell r="CM756" t="str">
            <v>Hạng III</v>
          </cell>
          <cell r="CN756" t="str">
            <v>X</v>
          </cell>
        </row>
        <row r="757">
          <cell r="E757" t="str">
            <v>Biên chế</v>
          </cell>
          <cell r="J757" t="str">
            <v>GV TH</v>
          </cell>
          <cell r="K757" t="str">
            <v>Trường TH xã Chi Lăng</v>
          </cell>
          <cell r="CM757" t="str">
            <v>Hạng III</v>
          </cell>
          <cell r="CN757" t="str">
            <v/>
          </cell>
        </row>
        <row r="758">
          <cell r="E758" t="str">
            <v>Biên chế</v>
          </cell>
          <cell r="J758" t="str">
            <v>GV TH</v>
          </cell>
          <cell r="K758" t="str">
            <v>Trường TH xã Chi Lăng</v>
          </cell>
          <cell r="CM758" t="str">
            <v>Hạng III</v>
          </cell>
          <cell r="CN758" t="str">
            <v/>
          </cell>
        </row>
        <row r="759">
          <cell r="E759" t="str">
            <v>Biên chế</v>
          </cell>
          <cell r="J759" t="str">
            <v>GV TH</v>
          </cell>
          <cell r="K759" t="str">
            <v>Trường TH xã Chi Lăng</v>
          </cell>
          <cell r="CM759" t="str">
            <v>Hạng III</v>
          </cell>
          <cell r="CN759" t="str">
            <v>X</v>
          </cell>
        </row>
        <row r="760">
          <cell r="E760" t="str">
            <v>Biên chế</v>
          </cell>
          <cell r="J760" t="str">
            <v>GV TH</v>
          </cell>
          <cell r="K760" t="str">
            <v>Trường TH xã Chi Lăng</v>
          </cell>
          <cell r="CM760" t="str">
            <v>Hạng III</v>
          </cell>
          <cell r="CN760" t="str">
            <v/>
          </cell>
        </row>
        <row r="761">
          <cell r="E761" t="str">
            <v>Biên chế</v>
          </cell>
          <cell r="J761" t="str">
            <v>GV TH</v>
          </cell>
          <cell r="K761" t="str">
            <v>Trường TH xã Chi Lăng</v>
          </cell>
          <cell r="CM761" t="str">
            <v>Hạng III</v>
          </cell>
          <cell r="CN761" t="str">
            <v/>
          </cell>
        </row>
        <row r="762">
          <cell r="E762" t="str">
            <v>Biên chế</v>
          </cell>
          <cell r="J762" t="str">
            <v>GV TH</v>
          </cell>
          <cell r="K762" t="str">
            <v>Trường TH xã Chi Lăng</v>
          </cell>
          <cell r="CM762" t="str">
            <v>Hạng III</v>
          </cell>
          <cell r="CN762" t="str">
            <v>X</v>
          </cell>
        </row>
        <row r="763">
          <cell r="E763" t="str">
            <v>Biên chế</v>
          </cell>
          <cell r="J763" t="str">
            <v>Thư viện</v>
          </cell>
          <cell r="K763" t="str">
            <v>Trường TH xã Chi Lăng</v>
          </cell>
          <cell r="CM763" t="e">
            <v>#N/A</v>
          </cell>
          <cell r="CN763" t="str">
            <v>X</v>
          </cell>
        </row>
        <row r="764">
          <cell r="E764" t="str">
            <v>Biên chế</v>
          </cell>
          <cell r="J764" t="str">
            <v>Văn Thư</v>
          </cell>
          <cell r="K764" t="str">
            <v>Trường TH xã Chi Lăng</v>
          </cell>
          <cell r="CM764" t="str">
            <v>Hạng II</v>
          </cell>
          <cell r="CN764" t="str">
            <v>X</v>
          </cell>
        </row>
        <row r="765">
          <cell r="E765" t="str">
            <v>KXĐTH</v>
          </cell>
          <cell r="J765" t="str">
            <v>Bảo vệ</v>
          </cell>
          <cell r="K765" t="str">
            <v>Trường TH xã Chi Lăng</v>
          </cell>
          <cell r="CM765" t="e">
            <v>#N/A</v>
          </cell>
          <cell r="CN765" t="str">
            <v>X</v>
          </cell>
        </row>
        <row r="766">
          <cell r="E766" t="str">
            <v>Biên chế</v>
          </cell>
          <cell r="J766" t="str">
            <v>Kế toán</v>
          </cell>
          <cell r="K766" t="str">
            <v>Trường TH xã Chi Lăng</v>
          </cell>
          <cell r="CM766" t="e">
            <v>#N/A</v>
          </cell>
          <cell r="CN766" t="str">
            <v>X</v>
          </cell>
        </row>
        <row r="767">
          <cell r="E767" t="str">
            <v>Biên chế</v>
          </cell>
          <cell r="J767" t="str">
            <v>Hiệu trưởng</v>
          </cell>
          <cell r="K767" t="str">
            <v>Trường TH xã Chiến Thắng</v>
          </cell>
          <cell r="CM767" t="str">
            <v>Hạng II</v>
          </cell>
          <cell r="CN767" t="str">
            <v>X</v>
          </cell>
        </row>
        <row r="768">
          <cell r="E768" t="str">
            <v>Biên chế</v>
          </cell>
          <cell r="J768" t="str">
            <v>P.Hiệu trưởng</v>
          </cell>
          <cell r="K768" t="str">
            <v>Trường TH xã Chiến Thắng</v>
          </cell>
          <cell r="CM768" t="str">
            <v>Hạng III</v>
          </cell>
          <cell r="CN768" t="str">
            <v>X</v>
          </cell>
        </row>
        <row r="769">
          <cell r="E769" t="str">
            <v>Biên chế</v>
          </cell>
          <cell r="J769" t="str">
            <v>P.Hiệu trưởng</v>
          </cell>
          <cell r="K769" t="str">
            <v>Trường TH xã Chiến Thắng</v>
          </cell>
          <cell r="CM769" t="str">
            <v>Hạng II</v>
          </cell>
          <cell r="CN769" t="str">
            <v>X</v>
          </cell>
        </row>
        <row r="770">
          <cell r="E770" t="str">
            <v>Biên chế</v>
          </cell>
          <cell r="J770" t="str">
            <v>GV TH</v>
          </cell>
          <cell r="K770" t="str">
            <v>Trường TH xã Chiến Thắng</v>
          </cell>
          <cell r="CM770" t="str">
            <v>Hạng III</v>
          </cell>
          <cell r="CN770" t="str">
            <v/>
          </cell>
        </row>
        <row r="771">
          <cell r="E771" t="str">
            <v>Biên chế</v>
          </cell>
          <cell r="J771" t="str">
            <v>GV TH</v>
          </cell>
          <cell r="K771" t="str">
            <v>Trường TH xã Chiến Thắng</v>
          </cell>
          <cell r="CM771" t="str">
            <v>Hạng III</v>
          </cell>
          <cell r="CN771" t="str">
            <v>X</v>
          </cell>
        </row>
        <row r="772">
          <cell r="E772" t="str">
            <v>Biên chế</v>
          </cell>
          <cell r="J772" t="str">
            <v>GV TH</v>
          </cell>
          <cell r="K772" t="str">
            <v>Trường TH xã Chiến Thắng</v>
          </cell>
          <cell r="CM772" t="str">
            <v>Hạng III</v>
          </cell>
          <cell r="CN772" t="str">
            <v/>
          </cell>
        </row>
        <row r="773">
          <cell r="E773" t="str">
            <v>Biên chế</v>
          </cell>
          <cell r="J773" t="str">
            <v>GV TH</v>
          </cell>
          <cell r="K773" t="str">
            <v>Trường TH xã Chiến Thắng</v>
          </cell>
          <cell r="CM773" t="str">
            <v>Hạng III</v>
          </cell>
          <cell r="CN773" t="str">
            <v/>
          </cell>
        </row>
        <row r="774">
          <cell r="E774" t="str">
            <v>Biên chế</v>
          </cell>
          <cell r="J774" t="str">
            <v>GV TH</v>
          </cell>
          <cell r="K774" t="str">
            <v>Trường TH xã Chiến Thắng</v>
          </cell>
          <cell r="CM774" t="str">
            <v>Hạng II</v>
          </cell>
          <cell r="CN774" t="str">
            <v>X</v>
          </cell>
        </row>
        <row r="775">
          <cell r="E775" t="str">
            <v>Biên chế</v>
          </cell>
          <cell r="J775" t="str">
            <v>GV TH</v>
          </cell>
          <cell r="K775" t="str">
            <v>Trường TH xã Chiến Thắng</v>
          </cell>
          <cell r="CM775" t="str">
            <v>Hạng II</v>
          </cell>
          <cell r="CN775" t="str">
            <v>X</v>
          </cell>
        </row>
        <row r="776">
          <cell r="E776" t="str">
            <v>Biên chế</v>
          </cell>
          <cell r="J776" t="str">
            <v>GV TH</v>
          </cell>
          <cell r="K776" t="str">
            <v>Trường TH xã Chiến Thắng</v>
          </cell>
          <cell r="CM776" t="str">
            <v>Hạng III</v>
          </cell>
          <cell r="CN776" t="str">
            <v>X</v>
          </cell>
        </row>
        <row r="777">
          <cell r="E777" t="str">
            <v>Biên chế</v>
          </cell>
          <cell r="J777" t="str">
            <v>GV TH</v>
          </cell>
          <cell r="K777" t="str">
            <v>Trường TH xã Chiến Thắng</v>
          </cell>
          <cell r="CM777" t="str">
            <v>Hạng III</v>
          </cell>
          <cell r="CN777" t="str">
            <v>X</v>
          </cell>
        </row>
        <row r="778">
          <cell r="E778" t="str">
            <v>Biên chế</v>
          </cell>
          <cell r="J778" t="str">
            <v>GV TH</v>
          </cell>
          <cell r="K778" t="str">
            <v>Trường TH xã Chiến Thắng</v>
          </cell>
          <cell r="CM778" t="str">
            <v>Hạng IV</v>
          </cell>
          <cell r="CN778" t="str">
            <v>X</v>
          </cell>
        </row>
        <row r="779">
          <cell r="E779" t="str">
            <v>Biên chế</v>
          </cell>
          <cell r="J779" t="str">
            <v>GV TH</v>
          </cell>
          <cell r="K779" t="str">
            <v>Trường TH xã Chiến Thắng</v>
          </cell>
          <cell r="CM779" t="str">
            <v>Hạng III</v>
          </cell>
          <cell r="CN779" t="str">
            <v/>
          </cell>
        </row>
        <row r="780">
          <cell r="E780" t="str">
            <v>Biên chế</v>
          </cell>
          <cell r="J780" t="str">
            <v>GV TH</v>
          </cell>
          <cell r="K780" t="str">
            <v>Trường TH xã Chiến Thắng</v>
          </cell>
          <cell r="CM780" t="str">
            <v>Hạng III</v>
          </cell>
          <cell r="CN780" t="str">
            <v>X</v>
          </cell>
        </row>
        <row r="781">
          <cell r="E781" t="str">
            <v>Biên chế</v>
          </cell>
          <cell r="J781" t="str">
            <v>GV TH</v>
          </cell>
          <cell r="K781" t="str">
            <v>Trường TH xã Chiến Thắng</v>
          </cell>
          <cell r="CM781" t="str">
            <v>Hạng II</v>
          </cell>
          <cell r="CN781" t="str">
            <v>X</v>
          </cell>
        </row>
        <row r="782">
          <cell r="E782" t="str">
            <v>Biên chế</v>
          </cell>
          <cell r="J782" t="str">
            <v>GV TH</v>
          </cell>
          <cell r="K782" t="str">
            <v>Trường TH xã Chiến Thắng</v>
          </cell>
          <cell r="CM782" t="str">
            <v>Hạng III</v>
          </cell>
          <cell r="CN782" t="str">
            <v>X</v>
          </cell>
        </row>
        <row r="783">
          <cell r="E783" t="str">
            <v>Biên chế</v>
          </cell>
          <cell r="J783" t="str">
            <v>GV TH</v>
          </cell>
          <cell r="K783" t="str">
            <v>Trường TH xã Chiến Thắng</v>
          </cell>
          <cell r="CM783" t="str">
            <v>Hạng II</v>
          </cell>
          <cell r="CN783" t="str">
            <v>X</v>
          </cell>
        </row>
        <row r="784">
          <cell r="E784" t="str">
            <v>Biên chế</v>
          </cell>
          <cell r="J784" t="str">
            <v>GV TH</v>
          </cell>
          <cell r="K784" t="str">
            <v>Trường TH xã Chiến Thắng</v>
          </cell>
          <cell r="CM784" t="str">
            <v>Hạng III</v>
          </cell>
          <cell r="CN784" t="str">
            <v>X</v>
          </cell>
        </row>
        <row r="785">
          <cell r="E785" t="str">
            <v>Biên chế</v>
          </cell>
          <cell r="J785" t="str">
            <v>GV TH</v>
          </cell>
          <cell r="K785" t="str">
            <v>Trường TH xã Chiến Thắng</v>
          </cell>
          <cell r="CM785" t="str">
            <v>Hạng III</v>
          </cell>
          <cell r="CN785" t="str">
            <v/>
          </cell>
        </row>
        <row r="786">
          <cell r="E786" t="str">
            <v>Biên chế</v>
          </cell>
          <cell r="J786" t="str">
            <v>GV TH</v>
          </cell>
          <cell r="K786" t="str">
            <v>Trường TH xã Chiến Thắng</v>
          </cell>
          <cell r="CM786" t="str">
            <v>Hạng II</v>
          </cell>
          <cell r="CN786" t="str">
            <v/>
          </cell>
        </row>
        <row r="787">
          <cell r="E787" t="str">
            <v>Biên chế</v>
          </cell>
          <cell r="J787" t="str">
            <v>GV TH</v>
          </cell>
          <cell r="K787" t="str">
            <v>Trường TH xã Chiến Thắng</v>
          </cell>
          <cell r="CM787" t="str">
            <v>Hạng III</v>
          </cell>
          <cell r="CN787" t="str">
            <v>X</v>
          </cell>
        </row>
        <row r="788">
          <cell r="E788" t="str">
            <v>Biên chế</v>
          </cell>
          <cell r="J788" t="str">
            <v>GV TH</v>
          </cell>
          <cell r="K788" t="str">
            <v>Trường TH xã Chiến Thắng</v>
          </cell>
          <cell r="CM788" t="str">
            <v>Hạng III</v>
          </cell>
          <cell r="CN788" t="str">
            <v/>
          </cell>
        </row>
        <row r="789">
          <cell r="E789" t="str">
            <v>Biên chế</v>
          </cell>
          <cell r="J789" t="str">
            <v>GV TH</v>
          </cell>
          <cell r="K789" t="str">
            <v>Trường TH xã Chiến Thắng</v>
          </cell>
          <cell r="CM789" t="str">
            <v>Hạng II</v>
          </cell>
          <cell r="CN789" t="str">
            <v>X</v>
          </cell>
        </row>
        <row r="790">
          <cell r="E790" t="str">
            <v>Biên chế</v>
          </cell>
          <cell r="J790" t="str">
            <v>GV TH</v>
          </cell>
          <cell r="K790" t="str">
            <v>Trường TH xã Chiến Thắng</v>
          </cell>
          <cell r="CM790" t="str">
            <v>Hạng III</v>
          </cell>
          <cell r="CN790" t="str">
            <v/>
          </cell>
        </row>
        <row r="791">
          <cell r="E791" t="str">
            <v>Biên chế</v>
          </cell>
          <cell r="J791" t="str">
            <v>GV TH</v>
          </cell>
          <cell r="K791" t="str">
            <v>Trường TH xã Chiến Thắng</v>
          </cell>
          <cell r="CM791" t="str">
            <v>Hạng III</v>
          </cell>
          <cell r="CN791" t="str">
            <v>X</v>
          </cell>
        </row>
        <row r="792">
          <cell r="E792" t="str">
            <v>Biên chế</v>
          </cell>
          <cell r="J792" t="str">
            <v>GV TH</v>
          </cell>
          <cell r="K792" t="str">
            <v>Trường TH xã Chiến Thắng</v>
          </cell>
          <cell r="CM792" t="str">
            <v>Hạng II</v>
          </cell>
          <cell r="CN792" t="str">
            <v/>
          </cell>
        </row>
        <row r="793">
          <cell r="E793" t="str">
            <v>Biên chế</v>
          </cell>
          <cell r="J793" t="str">
            <v>GV TH</v>
          </cell>
          <cell r="K793" t="str">
            <v>Trường TH xã Chiến Thắng</v>
          </cell>
          <cell r="CM793" t="str">
            <v>Hạng III</v>
          </cell>
          <cell r="CN793" t="str">
            <v/>
          </cell>
        </row>
        <row r="794">
          <cell r="E794" t="str">
            <v>Biên chế</v>
          </cell>
          <cell r="J794" t="str">
            <v>GV TH</v>
          </cell>
          <cell r="K794" t="str">
            <v>Trường TH xã Chiến Thắng</v>
          </cell>
          <cell r="CM794" t="str">
            <v>Hạng III</v>
          </cell>
          <cell r="CN794" t="str">
            <v/>
          </cell>
        </row>
        <row r="795">
          <cell r="E795" t="str">
            <v>Biên chế</v>
          </cell>
          <cell r="J795" t="str">
            <v>GV TH</v>
          </cell>
          <cell r="K795" t="str">
            <v>Trường TH xã Chiến Thắng</v>
          </cell>
          <cell r="CM795" t="str">
            <v>Hạng III</v>
          </cell>
          <cell r="CN795" t="str">
            <v/>
          </cell>
        </row>
        <row r="796">
          <cell r="E796" t="str">
            <v>Biên chế</v>
          </cell>
          <cell r="J796" t="str">
            <v>GV TH</v>
          </cell>
          <cell r="K796" t="str">
            <v>Trường TH xã Chiến Thắng</v>
          </cell>
          <cell r="CM796" t="str">
            <v>Hạng III</v>
          </cell>
          <cell r="CN796" t="str">
            <v/>
          </cell>
        </row>
        <row r="797">
          <cell r="E797" t="str">
            <v>Biên chế</v>
          </cell>
          <cell r="J797" t="str">
            <v>GV TH</v>
          </cell>
          <cell r="K797" t="str">
            <v>Trường TH xã Chiến Thắng</v>
          </cell>
          <cell r="CM797" t="e">
            <v>#N/A</v>
          </cell>
          <cell r="CN797" t="str">
            <v/>
          </cell>
        </row>
        <row r="798">
          <cell r="E798" t="str">
            <v>Biên chế</v>
          </cell>
          <cell r="J798" t="str">
            <v>Y tế</v>
          </cell>
          <cell r="K798" t="str">
            <v>Trường TH xã Chiến Thắng</v>
          </cell>
          <cell r="CM798" t="e">
            <v>#N/A</v>
          </cell>
          <cell r="CN798" t="str">
            <v/>
          </cell>
        </row>
        <row r="799">
          <cell r="E799" t="str">
            <v>Biên chế</v>
          </cell>
          <cell r="J799" t="str">
            <v>Thư viện</v>
          </cell>
          <cell r="K799" t="str">
            <v>Trường TH xã Chiến Thắng</v>
          </cell>
          <cell r="CM799" t="e">
            <v>#N/A</v>
          </cell>
          <cell r="CN799" t="str">
            <v/>
          </cell>
        </row>
        <row r="800">
          <cell r="E800" t="str">
            <v>KXĐTH</v>
          </cell>
          <cell r="J800" t="str">
            <v>Bảo vệ</v>
          </cell>
          <cell r="K800" t="str">
            <v>Trường TH xã Chiến Thắng</v>
          </cell>
          <cell r="CM800" t="e">
            <v>#N/A</v>
          </cell>
          <cell r="CN800" t="str">
            <v/>
          </cell>
        </row>
        <row r="801">
          <cell r="E801" t="str">
            <v>Biên chế</v>
          </cell>
          <cell r="J801" t="str">
            <v>Kế toán</v>
          </cell>
          <cell r="K801" t="str">
            <v>Trường TH xã Chiến Thắng</v>
          </cell>
          <cell r="CM801" t="e">
            <v>#N/A</v>
          </cell>
          <cell r="CN801" t="str">
            <v/>
          </cell>
        </row>
        <row r="802">
          <cell r="E802" t="str">
            <v>Biên chế</v>
          </cell>
          <cell r="J802" t="str">
            <v>Hiệu trưởng</v>
          </cell>
          <cell r="K802" t="str">
            <v>Trường TH xã Hoà Bình</v>
          </cell>
          <cell r="CM802" t="str">
            <v>Hạng III</v>
          </cell>
          <cell r="CN802" t="str">
            <v>X</v>
          </cell>
        </row>
        <row r="803">
          <cell r="E803" t="str">
            <v>Biên chế</v>
          </cell>
          <cell r="J803" t="str">
            <v>GV TH</v>
          </cell>
          <cell r="K803" t="str">
            <v>Trường TH xã Hoà Bình</v>
          </cell>
          <cell r="CM803" t="str">
            <v>Hạng II</v>
          </cell>
          <cell r="CN803" t="str">
            <v>X</v>
          </cell>
        </row>
        <row r="804">
          <cell r="E804" t="str">
            <v>Biên chế</v>
          </cell>
          <cell r="J804" t="str">
            <v>GV TH</v>
          </cell>
          <cell r="K804" t="str">
            <v>Trường TH xã Hoà Bình</v>
          </cell>
          <cell r="CM804" t="str">
            <v>Hạng III</v>
          </cell>
          <cell r="CN804" t="str">
            <v/>
          </cell>
        </row>
        <row r="805">
          <cell r="E805" t="str">
            <v>Biên chế</v>
          </cell>
          <cell r="J805" t="str">
            <v>GV TH</v>
          </cell>
          <cell r="K805" t="str">
            <v>Trường TH xã Hoà Bình</v>
          </cell>
          <cell r="CM805" t="str">
            <v>Hạng III</v>
          </cell>
          <cell r="CN805" t="str">
            <v>X</v>
          </cell>
        </row>
        <row r="806">
          <cell r="E806" t="str">
            <v>Biên chế</v>
          </cell>
          <cell r="J806" t="str">
            <v>GV TH</v>
          </cell>
          <cell r="K806" t="str">
            <v>Trường TH xã Hoà Bình</v>
          </cell>
          <cell r="CM806" t="str">
            <v>Hạng III</v>
          </cell>
          <cell r="CN806" t="str">
            <v/>
          </cell>
        </row>
        <row r="807">
          <cell r="E807" t="str">
            <v>Biên chế</v>
          </cell>
          <cell r="J807" t="str">
            <v>GV TH</v>
          </cell>
          <cell r="K807" t="str">
            <v>Trường TH xã Hoà Bình</v>
          </cell>
          <cell r="CM807" t="str">
            <v>Hạng III</v>
          </cell>
          <cell r="CN807" t="str">
            <v>X</v>
          </cell>
        </row>
        <row r="808">
          <cell r="E808" t="str">
            <v>Biên chế</v>
          </cell>
          <cell r="J808" t="str">
            <v>GV TH</v>
          </cell>
          <cell r="K808" t="str">
            <v>Trường TH xã Hoà Bình</v>
          </cell>
          <cell r="CM808" t="str">
            <v>Hạng III</v>
          </cell>
          <cell r="CN808" t="str">
            <v>X</v>
          </cell>
        </row>
        <row r="809">
          <cell r="E809" t="str">
            <v>Biên chế</v>
          </cell>
          <cell r="J809" t="str">
            <v>GV TH</v>
          </cell>
          <cell r="K809" t="str">
            <v>Trường TH xã Hoà Bình</v>
          </cell>
          <cell r="CM809" t="str">
            <v>Hạng III</v>
          </cell>
          <cell r="CN809" t="str">
            <v>X</v>
          </cell>
        </row>
        <row r="810">
          <cell r="E810" t="str">
            <v>Biên chế</v>
          </cell>
          <cell r="J810" t="str">
            <v>GV TH</v>
          </cell>
          <cell r="K810" t="str">
            <v>Trường TH xã Hoà Bình</v>
          </cell>
          <cell r="CM810" t="str">
            <v>Hạng III</v>
          </cell>
          <cell r="CN810" t="str">
            <v>X</v>
          </cell>
        </row>
        <row r="811">
          <cell r="E811" t="str">
            <v>Biên chế</v>
          </cell>
          <cell r="J811" t="str">
            <v>GV TH</v>
          </cell>
          <cell r="K811" t="str">
            <v>Trường TH xã Hoà Bình</v>
          </cell>
          <cell r="CM811" t="str">
            <v>Hạng IV</v>
          </cell>
          <cell r="CN811" t="str">
            <v/>
          </cell>
        </row>
        <row r="812">
          <cell r="E812" t="str">
            <v>Biên chế</v>
          </cell>
          <cell r="J812" t="str">
            <v>GV TH</v>
          </cell>
          <cell r="K812" t="str">
            <v>Trường TH xã Hoà Bình</v>
          </cell>
          <cell r="CM812" t="str">
            <v>Hạng III</v>
          </cell>
          <cell r="CN812" t="str">
            <v/>
          </cell>
        </row>
        <row r="813">
          <cell r="E813" t="str">
            <v>Biên chế</v>
          </cell>
          <cell r="J813" t="str">
            <v>GV TH</v>
          </cell>
          <cell r="K813" t="str">
            <v>Trường TH xã Hoà Bình</v>
          </cell>
          <cell r="CM813" t="str">
            <v>Hạng III</v>
          </cell>
          <cell r="CN813" t="str">
            <v/>
          </cell>
        </row>
        <row r="814">
          <cell r="E814" t="str">
            <v>Biên chế</v>
          </cell>
          <cell r="J814" t="str">
            <v>GV TH</v>
          </cell>
          <cell r="K814" t="str">
            <v>Trường TH xã Hoà Bình</v>
          </cell>
          <cell r="CM814" t="str">
            <v>Hạng II</v>
          </cell>
          <cell r="CN814" t="str">
            <v>X</v>
          </cell>
        </row>
        <row r="815">
          <cell r="E815" t="str">
            <v>Biên chế</v>
          </cell>
          <cell r="J815" t="str">
            <v>GV TH</v>
          </cell>
          <cell r="K815" t="str">
            <v>Trường TH xã Hoà Bình</v>
          </cell>
          <cell r="CM815" t="str">
            <v>Hạng III</v>
          </cell>
          <cell r="CN815" t="str">
            <v>X</v>
          </cell>
        </row>
        <row r="816">
          <cell r="E816" t="str">
            <v>Biên chế</v>
          </cell>
          <cell r="J816" t="str">
            <v>GV TH</v>
          </cell>
          <cell r="K816" t="str">
            <v>Trường TH xã Hoà Bình</v>
          </cell>
          <cell r="CM816" t="str">
            <v>Hạng III</v>
          </cell>
          <cell r="CN816" t="str">
            <v>X</v>
          </cell>
        </row>
        <row r="817">
          <cell r="E817" t="str">
            <v>Biên chế</v>
          </cell>
          <cell r="J817" t="str">
            <v>GV TH</v>
          </cell>
          <cell r="K817" t="str">
            <v>Trường TH xã Hoà Bình</v>
          </cell>
          <cell r="CM817" t="str">
            <v>Hạng III</v>
          </cell>
          <cell r="CN817" t="str">
            <v/>
          </cell>
        </row>
        <row r="818">
          <cell r="E818" t="str">
            <v>Biên chế</v>
          </cell>
          <cell r="J818" t="str">
            <v>GV TH</v>
          </cell>
          <cell r="K818" t="str">
            <v>Trường TH xã Hoà Bình</v>
          </cell>
          <cell r="CM818" t="str">
            <v>Hạng II</v>
          </cell>
          <cell r="CN818" t="str">
            <v/>
          </cell>
        </row>
        <row r="819">
          <cell r="E819" t="str">
            <v>Biên chế</v>
          </cell>
          <cell r="J819" t="str">
            <v>GV TH</v>
          </cell>
          <cell r="K819" t="str">
            <v>Trường TH xã Hoà Bình</v>
          </cell>
          <cell r="CM819" t="str">
            <v>Hạng III</v>
          </cell>
          <cell r="CN819" t="str">
            <v/>
          </cell>
        </row>
        <row r="820">
          <cell r="E820" t="str">
            <v>Biên chế</v>
          </cell>
          <cell r="J820" t="str">
            <v>Kế toán</v>
          </cell>
          <cell r="K820" t="str">
            <v>Trường TH xã Hoà Bình</v>
          </cell>
          <cell r="CM820" t="e">
            <v>#N/A</v>
          </cell>
          <cell r="CN820" t="str">
            <v/>
          </cell>
        </row>
        <row r="821">
          <cell r="E821" t="str">
            <v>Biên chế</v>
          </cell>
          <cell r="J821" t="str">
            <v>Y tế</v>
          </cell>
          <cell r="K821" t="str">
            <v>Trường TH xã Hoà Bình</v>
          </cell>
          <cell r="CM821" t="e">
            <v>#N/A</v>
          </cell>
          <cell r="CN821" t="str">
            <v/>
          </cell>
        </row>
        <row r="822">
          <cell r="E822" t="str">
            <v>KXĐTH</v>
          </cell>
          <cell r="J822" t="str">
            <v>Bảo vệ</v>
          </cell>
          <cell r="K822" t="str">
            <v>Trường TH xã Hoà Bình</v>
          </cell>
          <cell r="CM822" t="e">
            <v>#N/A</v>
          </cell>
          <cell r="CN822" t="str">
            <v/>
          </cell>
        </row>
        <row r="823">
          <cell r="E823" t="str">
            <v>MV</v>
          </cell>
          <cell r="J823" t="str">
            <v>GV TH</v>
          </cell>
          <cell r="K823" t="str">
            <v>Trường TH xã Hoà Bình</v>
          </cell>
          <cell r="CM823" t="e">
            <v>#N/A</v>
          </cell>
          <cell r="CN823" t="str">
            <v/>
          </cell>
        </row>
        <row r="824">
          <cell r="E824" t="str">
            <v>MV</v>
          </cell>
          <cell r="J824" t="str">
            <v>GV TH</v>
          </cell>
          <cell r="K824" t="str">
            <v>Trường TH xã Hoà Bình</v>
          </cell>
          <cell r="CM824" t="e">
            <v>#N/A</v>
          </cell>
          <cell r="CN824" t="str">
            <v/>
          </cell>
        </row>
        <row r="825">
          <cell r="E825" t="str">
            <v>Biên chế</v>
          </cell>
          <cell r="J825" t="str">
            <v>Hiệu trưởng</v>
          </cell>
          <cell r="K825" t="str">
            <v>Trường TH xã Mai Sao</v>
          </cell>
          <cell r="CM825" t="str">
            <v>Hạng II</v>
          </cell>
          <cell r="CN825" t="str">
            <v>X</v>
          </cell>
        </row>
        <row r="826">
          <cell r="E826" t="str">
            <v>Biên chế</v>
          </cell>
          <cell r="J826" t="str">
            <v>P.Hiệu trưởng</v>
          </cell>
          <cell r="K826" t="str">
            <v>Trường TH xã Mai Sao</v>
          </cell>
          <cell r="CM826" t="str">
            <v>Hạng III</v>
          </cell>
          <cell r="CN826" t="str">
            <v>X</v>
          </cell>
        </row>
        <row r="827">
          <cell r="E827" t="str">
            <v>Biên chế</v>
          </cell>
          <cell r="J827" t="str">
            <v>GV TH</v>
          </cell>
          <cell r="K827" t="str">
            <v>Trường TH xã Mai Sao</v>
          </cell>
          <cell r="CM827" t="str">
            <v>Hạng III</v>
          </cell>
          <cell r="CN827" t="str">
            <v>X</v>
          </cell>
        </row>
        <row r="828">
          <cell r="E828" t="str">
            <v>Biên chế</v>
          </cell>
          <cell r="J828" t="str">
            <v>GV TH</v>
          </cell>
          <cell r="K828" t="str">
            <v>Trường TH xã Mai Sao</v>
          </cell>
          <cell r="CM828" t="str">
            <v>Hạng III</v>
          </cell>
          <cell r="CN828" t="str">
            <v>X</v>
          </cell>
        </row>
        <row r="829">
          <cell r="E829" t="str">
            <v>Biên chế</v>
          </cell>
          <cell r="J829" t="str">
            <v>GV TH</v>
          </cell>
          <cell r="K829" t="str">
            <v>Trường TH xã Mai Sao</v>
          </cell>
          <cell r="CM829" t="str">
            <v>Hạng III</v>
          </cell>
          <cell r="CN829" t="str">
            <v>X</v>
          </cell>
        </row>
        <row r="830">
          <cell r="E830" t="str">
            <v>Biên chế</v>
          </cell>
          <cell r="J830" t="str">
            <v>GV TH</v>
          </cell>
          <cell r="K830" t="str">
            <v>Trường TH xã Mai Sao</v>
          </cell>
          <cell r="CM830" t="str">
            <v>Hạng III</v>
          </cell>
          <cell r="CN830" t="str">
            <v>X</v>
          </cell>
        </row>
        <row r="831">
          <cell r="E831" t="str">
            <v>Biên chế</v>
          </cell>
          <cell r="J831" t="str">
            <v>GV TH</v>
          </cell>
          <cell r="K831" t="str">
            <v>Trường TH xã Mai Sao</v>
          </cell>
          <cell r="CM831" t="str">
            <v>Hạng III</v>
          </cell>
          <cell r="CN831" t="str">
            <v>X</v>
          </cell>
        </row>
        <row r="832">
          <cell r="E832" t="str">
            <v>Biên chế</v>
          </cell>
          <cell r="J832" t="str">
            <v>GV TH</v>
          </cell>
          <cell r="K832" t="str">
            <v>Trường TH xã Mai Sao</v>
          </cell>
          <cell r="CM832" t="str">
            <v>Hạng II</v>
          </cell>
          <cell r="CN832" t="str">
            <v>X</v>
          </cell>
        </row>
        <row r="833">
          <cell r="E833" t="str">
            <v>Biên chế</v>
          </cell>
          <cell r="J833" t="str">
            <v>GV TH</v>
          </cell>
          <cell r="K833" t="str">
            <v>Trường TH xã Mai Sao</v>
          </cell>
          <cell r="CM833" t="str">
            <v>Hạng III</v>
          </cell>
          <cell r="CN833" t="str">
            <v>X</v>
          </cell>
        </row>
        <row r="834">
          <cell r="E834" t="str">
            <v>Biên chế</v>
          </cell>
          <cell r="J834" t="str">
            <v>GV TH</v>
          </cell>
          <cell r="K834" t="str">
            <v>Trường TH xã Mai Sao</v>
          </cell>
          <cell r="CM834" t="str">
            <v>Hạng II</v>
          </cell>
          <cell r="CN834" t="str">
            <v/>
          </cell>
        </row>
        <row r="835">
          <cell r="E835" t="str">
            <v>Biên chế</v>
          </cell>
          <cell r="J835" t="str">
            <v>GV TH</v>
          </cell>
          <cell r="K835" t="str">
            <v>Trường TH xã Mai Sao</v>
          </cell>
          <cell r="CM835" t="str">
            <v>Hạng II</v>
          </cell>
          <cell r="CN835" t="str">
            <v>X</v>
          </cell>
        </row>
        <row r="836">
          <cell r="E836" t="str">
            <v>Biên chế</v>
          </cell>
          <cell r="J836" t="str">
            <v>GV TH</v>
          </cell>
          <cell r="K836" t="str">
            <v>Trường TH xã Mai Sao</v>
          </cell>
          <cell r="CM836" t="str">
            <v>Hạng III</v>
          </cell>
          <cell r="CN836" t="str">
            <v/>
          </cell>
        </row>
        <row r="837">
          <cell r="E837" t="str">
            <v>Biên chế</v>
          </cell>
          <cell r="J837" t="str">
            <v>GV TH</v>
          </cell>
          <cell r="K837" t="str">
            <v>Trường TH xã Mai Sao</v>
          </cell>
          <cell r="CM837" t="str">
            <v>Hạng III</v>
          </cell>
          <cell r="CN837" t="str">
            <v>X</v>
          </cell>
        </row>
        <row r="838">
          <cell r="E838" t="str">
            <v>Biên chế</v>
          </cell>
          <cell r="J838" t="str">
            <v>GV TH</v>
          </cell>
          <cell r="K838" t="str">
            <v>Trường TH xã Mai Sao</v>
          </cell>
          <cell r="CM838" t="str">
            <v>Hạng III</v>
          </cell>
          <cell r="CN838" t="str">
            <v/>
          </cell>
        </row>
        <row r="839">
          <cell r="E839" t="str">
            <v>Biên chế</v>
          </cell>
          <cell r="J839" t="str">
            <v>GV TH</v>
          </cell>
          <cell r="K839" t="str">
            <v>Trường TH xã Mai Sao</v>
          </cell>
          <cell r="CM839" t="str">
            <v>Hạng III</v>
          </cell>
          <cell r="CN839" t="str">
            <v/>
          </cell>
        </row>
        <row r="840">
          <cell r="E840" t="str">
            <v>Biên chế</v>
          </cell>
          <cell r="J840" t="str">
            <v>GV TH</v>
          </cell>
          <cell r="K840" t="str">
            <v>Trường TH xã Mai Sao</v>
          </cell>
          <cell r="CM840" t="str">
            <v>Hạng III</v>
          </cell>
          <cell r="CN840" t="str">
            <v/>
          </cell>
        </row>
        <row r="841">
          <cell r="E841" t="str">
            <v>Biên chế</v>
          </cell>
          <cell r="J841" t="str">
            <v>Thiết bị</v>
          </cell>
          <cell r="K841" t="str">
            <v>Trường TH xã Mai Sao</v>
          </cell>
          <cell r="CM841" t="e">
            <v>#N/A</v>
          </cell>
          <cell r="CN841" t="str">
            <v>X</v>
          </cell>
        </row>
        <row r="842">
          <cell r="E842" t="str">
            <v>Biên chế</v>
          </cell>
          <cell r="J842" t="str">
            <v>Văn Thư</v>
          </cell>
          <cell r="K842" t="str">
            <v>Trường TH xã Mai Sao</v>
          </cell>
          <cell r="CM842" t="str">
            <v>Hạng II</v>
          </cell>
          <cell r="CN842" t="str">
            <v/>
          </cell>
        </row>
        <row r="843">
          <cell r="E843" t="str">
            <v>Biên chế</v>
          </cell>
          <cell r="J843" t="str">
            <v>Kế toán</v>
          </cell>
          <cell r="K843" t="str">
            <v>Trường TH xã Mai Sao</v>
          </cell>
          <cell r="CM843" t="e">
            <v>#N/A</v>
          </cell>
          <cell r="CN843" t="str">
            <v/>
          </cell>
        </row>
        <row r="844">
          <cell r="E844" t="str">
            <v>KXĐTH</v>
          </cell>
          <cell r="J844" t="str">
            <v>Bảo vệ</v>
          </cell>
          <cell r="K844" t="str">
            <v>Trường TH xã Mai Sao</v>
          </cell>
          <cell r="CM844" t="e">
            <v>#N/A</v>
          </cell>
          <cell r="CN844" t="str">
            <v>X</v>
          </cell>
        </row>
        <row r="845">
          <cell r="E845" t="str">
            <v>KXĐTH</v>
          </cell>
          <cell r="J845" t="str">
            <v>Bảo vệ</v>
          </cell>
          <cell r="K845" t="str">
            <v>Trường TH xã Mai Sao</v>
          </cell>
          <cell r="CM845" t="e">
            <v>#N/A</v>
          </cell>
          <cell r="CN845" t="str">
            <v/>
          </cell>
        </row>
        <row r="846">
          <cell r="E846" t="str">
            <v>MV</v>
          </cell>
          <cell r="J846" t="str">
            <v>GV TH</v>
          </cell>
          <cell r="K846" t="str">
            <v>Trường TH xã Mai Sao</v>
          </cell>
          <cell r="CM846" t="str">
            <v>Hạng II</v>
          </cell>
          <cell r="CN846" t="str">
            <v/>
          </cell>
        </row>
        <row r="847">
          <cell r="E847" t="str">
            <v>MV</v>
          </cell>
          <cell r="J847" t="str">
            <v>GV TH</v>
          </cell>
          <cell r="K847" t="str">
            <v>Trường TH xã Mai Sao</v>
          </cell>
          <cell r="CM847" t="str">
            <v>Hạng III</v>
          </cell>
          <cell r="CN847" t="str">
            <v/>
          </cell>
        </row>
        <row r="848">
          <cell r="E848" t="str">
            <v>Biên chế</v>
          </cell>
          <cell r="J848" t="str">
            <v>P.Hiệu trưởng</v>
          </cell>
          <cell r="K848" t="str">
            <v>Trường TH xã Nhân Lý</v>
          </cell>
          <cell r="CM848" t="str">
            <v>Hạng II</v>
          </cell>
          <cell r="CN848" t="str">
            <v>X</v>
          </cell>
        </row>
        <row r="849">
          <cell r="E849" t="str">
            <v>Biên chế</v>
          </cell>
          <cell r="J849" t="str">
            <v>GV TH</v>
          </cell>
          <cell r="K849" t="str">
            <v>Trường TH xã Nhân Lý</v>
          </cell>
          <cell r="CM849" t="str">
            <v>Hạng III</v>
          </cell>
          <cell r="CN849" t="str">
            <v>X</v>
          </cell>
        </row>
        <row r="850">
          <cell r="E850" t="str">
            <v>Biên chế</v>
          </cell>
          <cell r="J850" t="str">
            <v>GV TH</v>
          </cell>
          <cell r="K850" t="str">
            <v>Trường TH xã Nhân Lý</v>
          </cell>
          <cell r="CM850" t="str">
            <v>Hạng III</v>
          </cell>
          <cell r="CN850" t="str">
            <v>X</v>
          </cell>
        </row>
        <row r="851">
          <cell r="E851" t="str">
            <v>Biên chế</v>
          </cell>
          <cell r="J851" t="str">
            <v>GV TH</v>
          </cell>
          <cell r="K851" t="str">
            <v>Trường TH xã Nhân Lý</v>
          </cell>
          <cell r="CM851" t="str">
            <v>Hạng II</v>
          </cell>
          <cell r="CN851" t="str">
            <v>X</v>
          </cell>
        </row>
        <row r="852">
          <cell r="E852" t="str">
            <v>Biên chế</v>
          </cell>
          <cell r="J852" t="str">
            <v>GV TH</v>
          </cell>
          <cell r="K852" t="str">
            <v>Trường TH xã Nhân Lý</v>
          </cell>
          <cell r="CM852" t="str">
            <v>Hạng II</v>
          </cell>
          <cell r="CN852" t="str">
            <v>X</v>
          </cell>
        </row>
        <row r="853">
          <cell r="E853" t="str">
            <v>Biên chế</v>
          </cell>
          <cell r="J853" t="str">
            <v>GV TH</v>
          </cell>
          <cell r="K853" t="str">
            <v>Trường TH xã Nhân Lý</v>
          </cell>
          <cell r="CM853" t="str">
            <v>Hạng II</v>
          </cell>
          <cell r="CN853" t="str">
            <v>X</v>
          </cell>
        </row>
        <row r="854">
          <cell r="E854" t="str">
            <v>Biên chế</v>
          </cell>
          <cell r="J854" t="str">
            <v>GV TH</v>
          </cell>
          <cell r="K854" t="str">
            <v>Trường TH xã Nhân Lý</v>
          </cell>
          <cell r="CM854" t="str">
            <v>Hạng III</v>
          </cell>
          <cell r="CN854" t="str">
            <v>X</v>
          </cell>
        </row>
        <row r="855">
          <cell r="E855" t="str">
            <v>Biên chế</v>
          </cell>
          <cell r="J855" t="str">
            <v>GV TH</v>
          </cell>
          <cell r="K855" t="str">
            <v>Trường TH xã Nhân Lý</v>
          </cell>
          <cell r="CM855" t="str">
            <v>Hạng III</v>
          </cell>
          <cell r="CN855" t="str">
            <v>X</v>
          </cell>
        </row>
        <row r="856">
          <cell r="E856" t="str">
            <v>Biên chế</v>
          </cell>
          <cell r="J856" t="str">
            <v>GV TH</v>
          </cell>
          <cell r="K856" t="str">
            <v>Trường TH xã Nhân Lý</v>
          </cell>
          <cell r="CM856" t="str">
            <v>Hạng III</v>
          </cell>
          <cell r="CN856" t="str">
            <v>X</v>
          </cell>
        </row>
        <row r="857">
          <cell r="E857" t="str">
            <v>Biên chế</v>
          </cell>
          <cell r="J857" t="str">
            <v>GV TH</v>
          </cell>
          <cell r="K857" t="str">
            <v>Trường TH xã Nhân Lý</v>
          </cell>
          <cell r="CM857" t="str">
            <v>Hạng II</v>
          </cell>
          <cell r="CN857" t="str">
            <v>X</v>
          </cell>
        </row>
        <row r="858">
          <cell r="E858" t="str">
            <v>Biên chế</v>
          </cell>
          <cell r="J858" t="str">
            <v>GV TH</v>
          </cell>
          <cell r="K858" t="str">
            <v>Trường TH xã Nhân Lý</v>
          </cell>
          <cell r="CM858" t="str">
            <v>Hạng II</v>
          </cell>
          <cell r="CN858" t="str">
            <v>X</v>
          </cell>
        </row>
        <row r="859">
          <cell r="E859" t="str">
            <v>Biên chế</v>
          </cell>
          <cell r="J859" t="str">
            <v>GV TH</v>
          </cell>
          <cell r="K859" t="str">
            <v>Trường TH xã Nhân Lý</v>
          </cell>
          <cell r="CM859" t="str">
            <v>Hạng II</v>
          </cell>
          <cell r="CN859" t="str">
            <v>X</v>
          </cell>
        </row>
        <row r="860">
          <cell r="E860" t="str">
            <v>Biên chế</v>
          </cell>
          <cell r="J860" t="str">
            <v>GV TH</v>
          </cell>
          <cell r="K860" t="str">
            <v>Trường TH xã Nhân Lý</v>
          </cell>
          <cell r="CM860" t="str">
            <v>Hạng II</v>
          </cell>
          <cell r="CN860" t="str">
            <v>X</v>
          </cell>
        </row>
        <row r="861">
          <cell r="E861" t="str">
            <v>Biên chế</v>
          </cell>
          <cell r="J861" t="str">
            <v>GV TH</v>
          </cell>
          <cell r="K861" t="str">
            <v>Trường TH xã Nhân Lý</v>
          </cell>
          <cell r="CM861" t="str">
            <v>Hạng III</v>
          </cell>
          <cell r="CN861" t="str">
            <v>X</v>
          </cell>
        </row>
        <row r="862">
          <cell r="E862" t="str">
            <v>Biên chế</v>
          </cell>
          <cell r="J862" t="str">
            <v>GV TH</v>
          </cell>
          <cell r="K862" t="str">
            <v>Trường TH xã Nhân Lý</v>
          </cell>
          <cell r="CM862" t="str">
            <v>Hạng III</v>
          </cell>
          <cell r="CN862" t="str">
            <v>X</v>
          </cell>
        </row>
        <row r="863">
          <cell r="E863" t="str">
            <v>Biên chế</v>
          </cell>
          <cell r="J863" t="str">
            <v>GV TH</v>
          </cell>
          <cell r="K863" t="str">
            <v>Trường TH xã Nhân Lý</v>
          </cell>
          <cell r="CM863" t="str">
            <v>Hạng III</v>
          </cell>
          <cell r="CN863" t="str">
            <v/>
          </cell>
        </row>
        <row r="864">
          <cell r="E864" t="str">
            <v>Biên chế</v>
          </cell>
          <cell r="J864" t="str">
            <v>GV TH</v>
          </cell>
          <cell r="K864" t="str">
            <v>Trường TH xã Nhân Lý</v>
          </cell>
          <cell r="CM864" t="str">
            <v>Hạng III</v>
          </cell>
          <cell r="CN864" t="str">
            <v/>
          </cell>
        </row>
        <row r="865">
          <cell r="E865" t="str">
            <v>Biên chế</v>
          </cell>
          <cell r="J865" t="str">
            <v>GV TH</v>
          </cell>
          <cell r="K865" t="str">
            <v>Trường TH xã Nhân Lý</v>
          </cell>
          <cell r="CM865" t="str">
            <v>Hạng III</v>
          </cell>
          <cell r="CN865" t="str">
            <v>X</v>
          </cell>
        </row>
        <row r="866">
          <cell r="E866" t="str">
            <v>Biên chế</v>
          </cell>
          <cell r="J866" t="str">
            <v>Văn Thư</v>
          </cell>
          <cell r="K866" t="str">
            <v>Trường TH xã Nhân Lý</v>
          </cell>
          <cell r="CM866" t="str">
            <v>Hạng II</v>
          </cell>
          <cell r="CN866" t="str">
            <v/>
          </cell>
        </row>
        <row r="867">
          <cell r="E867" t="str">
            <v>Biên chế</v>
          </cell>
          <cell r="J867" t="str">
            <v>Kế toán</v>
          </cell>
          <cell r="K867" t="str">
            <v>Trường TH xã Nhân Lý</v>
          </cell>
          <cell r="CM867" t="e">
            <v>#N/A</v>
          </cell>
          <cell r="CN867" t="str">
            <v/>
          </cell>
        </row>
        <row r="868">
          <cell r="E868" t="str">
            <v>Biên chế</v>
          </cell>
          <cell r="J868" t="str">
            <v>Thư viện</v>
          </cell>
          <cell r="K868" t="str">
            <v>Trường TH xã Nhân Lý</v>
          </cell>
          <cell r="CM868" t="e">
            <v>#N/A</v>
          </cell>
          <cell r="CN868" t="str">
            <v/>
          </cell>
        </row>
        <row r="869">
          <cell r="E869" t="str">
            <v>KXĐTH</v>
          </cell>
          <cell r="J869" t="str">
            <v>Bảo vệ</v>
          </cell>
          <cell r="K869" t="str">
            <v>Trường TH xã Nhân Lý</v>
          </cell>
          <cell r="CM869" t="e">
            <v>#N/A</v>
          </cell>
          <cell r="CN869" t="str">
            <v/>
          </cell>
        </row>
        <row r="870">
          <cell r="E870" t="str">
            <v>MV</v>
          </cell>
          <cell r="J870" t="str">
            <v>GV TH</v>
          </cell>
          <cell r="K870" t="str">
            <v>Trường TH xã Nhân Lý</v>
          </cell>
          <cell r="CM870" t="e">
            <v>#N/A</v>
          </cell>
          <cell r="CN870" t="str">
            <v/>
          </cell>
        </row>
        <row r="871">
          <cell r="E871" t="str">
            <v>Biên chế</v>
          </cell>
          <cell r="J871" t="str">
            <v>GV TH</v>
          </cell>
          <cell r="K871" t="str">
            <v>Trường TH xã Nhân Lý</v>
          </cell>
          <cell r="CM871" t="str">
            <v>Hạng III</v>
          </cell>
          <cell r="CN871" t="str">
            <v>X</v>
          </cell>
        </row>
        <row r="872">
          <cell r="E872" t="str">
            <v>Biên chế</v>
          </cell>
          <cell r="J872" t="str">
            <v>Hiệu trưởng</v>
          </cell>
          <cell r="K872" t="str">
            <v>Trường TH xã Quan Sơn</v>
          </cell>
          <cell r="CM872" t="str">
            <v>Hạng II</v>
          </cell>
          <cell r="CN872" t="str">
            <v>X</v>
          </cell>
        </row>
        <row r="873">
          <cell r="E873" t="str">
            <v>Biên chế</v>
          </cell>
          <cell r="J873" t="str">
            <v>P.Hiệu trưởng</v>
          </cell>
          <cell r="K873" t="str">
            <v>Trường TH xã Quan Sơn</v>
          </cell>
          <cell r="CM873" t="str">
            <v>Hạng III</v>
          </cell>
          <cell r="CN873" t="str">
            <v>X</v>
          </cell>
        </row>
        <row r="874">
          <cell r="E874" t="str">
            <v>Biên chế</v>
          </cell>
          <cell r="J874" t="str">
            <v>GV TH</v>
          </cell>
          <cell r="K874" t="str">
            <v>Trường TH xã Quan Sơn</v>
          </cell>
          <cell r="CM874" t="str">
            <v>Hạng II</v>
          </cell>
          <cell r="CN874" t="str">
            <v>X</v>
          </cell>
        </row>
        <row r="875">
          <cell r="E875" t="str">
            <v>Biên chế</v>
          </cell>
          <cell r="J875" t="str">
            <v>GV TH</v>
          </cell>
          <cell r="K875" t="str">
            <v>Trường TH xã Quan Sơn</v>
          </cell>
          <cell r="CM875" t="str">
            <v>Hạng II</v>
          </cell>
          <cell r="CN875" t="str">
            <v>X</v>
          </cell>
        </row>
        <row r="876">
          <cell r="E876" t="str">
            <v>Biên chế</v>
          </cell>
          <cell r="J876" t="str">
            <v>GV TH</v>
          </cell>
          <cell r="K876" t="str">
            <v>Trường TH xã Quan Sơn</v>
          </cell>
          <cell r="CM876" t="str">
            <v>Hạng III</v>
          </cell>
          <cell r="CN876" t="str">
            <v/>
          </cell>
        </row>
        <row r="877">
          <cell r="E877" t="str">
            <v>Biên chế</v>
          </cell>
          <cell r="J877" t="str">
            <v>GV TH</v>
          </cell>
          <cell r="K877" t="str">
            <v>Trường TH xã Quan Sơn</v>
          </cell>
          <cell r="CM877" t="str">
            <v>Hạng III</v>
          </cell>
          <cell r="CN877" t="str">
            <v/>
          </cell>
        </row>
        <row r="878">
          <cell r="E878" t="str">
            <v>Biên chế</v>
          </cell>
          <cell r="J878" t="str">
            <v>GV TH</v>
          </cell>
          <cell r="K878" t="str">
            <v>Trường TH xã Quan Sơn</v>
          </cell>
          <cell r="CM878" t="str">
            <v>Hạng IV</v>
          </cell>
          <cell r="CN878" t="str">
            <v/>
          </cell>
        </row>
        <row r="879">
          <cell r="E879" t="str">
            <v>Biên chế</v>
          </cell>
          <cell r="J879" t="str">
            <v>GV TH</v>
          </cell>
          <cell r="K879" t="str">
            <v>Trường TH xã Quan Sơn</v>
          </cell>
          <cell r="CM879" t="str">
            <v>Hạng II</v>
          </cell>
          <cell r="CN879" t="str">
            <v>X</v>
          </cell>
        </row>
        <row r="880">
          <cell r="E880" t="str">
            <v>Biên chế</v>
          </cell>
          <cell r="J880" t="str">
            <v>GV TH</v>
          </cell>
          <cell r="K880" t="str">
            <v>Trường TH xã Quan Sơn</v>
          </cell>
          <cell r="CM880" t="str">
            <v>Hạng III</v>
          </cell>
          <cell r="CN880" t="str">
            <v>X</v>
          </cell>
        </row>
        <row r="881">
          <cell r="E881" t="str">
            <v>Biên chế</v>
          </cell>
          <cell r="J881" t="str">
            <v>GV TH</v>
          </cell>
          <cell r="K881" t="str">
            <v>Trường TH xã Quan Sơn</v>
          </cell>
          <cell r="CM881" t="str">
            <v>Hạng III</v>
          </cell>
          <cell r="CN881" t="str">
            <v/>
          </cell>
        </row>
        <row r="882">
          <cell r="E882" t="str">
            <v>Biên chế</v>
          </cell>
          <cell r="J882" t="str">
            <v>GV TH</v>
          </cell>
          <cell r="K882" t="str">
            <v>Trường TH xã Quan Sơn</v>
          </cell>
          <cell r="CM882" t="str">
            <v>Hạng II</v>
          </cell>
          <cell r="CN882" t="str">
            <v/>
          </cell>
        </row>
        <row r="883">
          <cell r="E883" t="str">
            <v>Biên chế</v>
          </cell>
          <cell r="J883" t="str">
            <v>GV TH</v>
          </cell>
          <cell r="K883" t="str">
            <v>Trường TH xã Quan Sơn</v>
          </cell>
          <cell r="CM883" t="str">
            <v>Hạng III</v>
          </cell>
          <cell r="CN883" t="str">
            <v/>
          </cell>
        </row>
        <row r="884">
          <cell r="E884" t="str">
            <v>Biên chế</v>
          </cell>
          <cell r="J884" t="str">
            <v>GV TH</v>
          </cell>
          <cell r="K884" t="str">
            <v>Trường TH xã Quan Sơn</v>
          </cell>
          <cell r="CM884" t="str">
            <v>Hạng III</v>
          </cell>
          <cell r="CN884" t="str">
            <v>X</v>
          </cell>
        </row>
        <row r="885">
          <cell r="E885" t="str">
            <v>Biên chế</v>
          </cell>
          <cell r="J885" t="str">
            <v>GV TH</v>
          </cell>
          <cell r="K885" t="str">
            <v>Trường TH xã Quan Sơn</v>
          </cell>
          <cell r="CM885" t="str">
            <v>Hạng II</v>
          </cell>
          <cell r="CN885" t="str">
            <v>X</v>
          </cell>
        </row>
        <row r="886">
          <cell r="E886" t="str">
            <v>Biên chế</v>
          </cell>
          <cell r="J886" t="str">
            <v>GV TH</v>
          </cell>
          <cell r="K886" t="str">
            <v>Trường TH xã Quan Sơn</v>
          </cell>
          <cell r="CM886" t="str">
            <v>Hạng II</v>
          </cell>
          <cell r="CN886" t="str">
            <v/>
          </cell>
        </row>
        <row r="887">
          <cell r="E887" t="str">
            <v>Biên chế</v>
          </cell>
          <cell r="J887" t="str">
            <v>GV TH</v>
          </cell>
          <cell r="K887" t="str">
            <v>Trường TH xã Quan Sơn</v>
          </cell>
          <cell r="CM887" t="str">
            <v>Hạng II</v>
          </cell>
          <cell r="CN887" t="str">
            <v>X</v>
          </cell>
        </row>
        <row r="888">
          <cell r="E888" t="str">
            <v>Biên chế</v>
          </cell>
          <cell r="J888" t="str">
            <v>GV TH</v>
          </cell>
          <cell r="K888" t="str">
            <v>Trường TH xã Quan Sơn</v>
          </cell>
          <cell r="CM888" t="str">
            <v>Hạng II</v>
          </cell>
          <cell r="CN888" t="str">
            <v/>
          </cell>
        </row>
        <row r="889">
          <cell r="E889" t="str">
            <v>Biên chế</v>
          </cell>
          <cell r="J889" t="str">
            <v>GV TH</v>
          </cell>
          <cell r="K889" t="str">
            <v>Trường TH xã Quan Sơn</v>
          </cell>
          <cell r="CM889" t="str">
            <v>Hạng IV</v>
          </cell>
          <cell r="CN889" t="str">
            <v/>
          </cell>
        </row>
        <row r="890">
          <cell r="E890" t="str">
            <v>Biên chế</v>
          </cell>
          <cell r="J890" t="str">
            <v>GV TH</v>
          </cell>
          <cell r="K890" t="str">
            <v>Trường TH xã Quan Sơn</v>
          </cell>
          <cell r="CM890" t="str">
            <v>Hạng III</v>
          </cell>
          <cell r="CN890" t="str">
            <v/>
          </cell>
        </row>
        <row r="891">
          <cell r="E891" t="str">
            <v>Biên chế</v>
          </cell>
          <cell r="J891" t="str">
            <v>GV TH</v>
          </cell>
          <cell r="K891" t="str">
            <v>Trường TH xã Quan Sơn</v>
          </cell>
          <cell r="CM891" t="str">
            <v>Hạng III</v>
          </cell>
          <cell r="CN891" t="str">
            <v/>
          </cell>
        </row>
        <row r="892">
          <cell r="E892" t="str">
            <v>Biên chế</v>
          </cell>
          <cell r="J892" t="str">
            <v>GV TH</v>
          </cell>
          <cell r="K892" t="str">
            <v>Trường TH xã Quan Sơn</v>
          </cell>
          <cell r="CM892" t="str">
            <v>Hạng IV</v>
          </cell>
          <cell r="CN892" t="str">
            <v>X</v>
          </cell>
        </row>
        <row r="893">
          <cell r="E893" t="str">
            <v>Biên chế</v>
          </cell>
          <cell r="J893" t="str">
            <v>GV TH</v>
          </cell>
          <cell r="K893" t="str">
            <v>Trường TH xã Quan Sơn</v>
          </cell>
          <cell r="CM893" t="str">
            <v>Hạng II</v>
          </cell>
          <cell r="CN893" t="str">
            <v>X</v>
          </cell>
        </row>
        <row r="894">
          <cell r="E894" t="str">
            <v>Biên chế</v>
          </cell>
          <cell r="J894" t="str">
            <v>Thư viện</v>
          </cell>
          <cell r="K894" t="str">
            <v>Trường TH xã Quan Sơn</v>
          </cell>
          <cell r="CM894" t="e">
            <v>#N/A</v>
          </cell>
          <cell r="CN894" t="str">
            <v/>
          </cell>
        </row>
        <row r="895">
          <cell r="E895" t="str">
            <v>Biên chế</v>
          </cell>
          <cell r="J895" t="str">
            <v>GV TH</v>
          </cell>
          <cell r="K895" t="str">
            <v>Trường TH xã Quan Sơn</v>
          </cell>
          <cell r="CM895" t="str">
            <v>Hạng III</v>
          </cell>
          <cell r="CN895" t="str">
            <v/>
          </cell>
        </row>
        <row r="896">
          <cell r="E896" t="str">
            <v>Biên chế</v>
          </cell>
          <cell r="J896" t="str">
            <v>Kế toán</v>
          </cell>
          <cell r="K896" t="str">
            <v>Trường TH xã Quan Sơn</v>
          </cell>
          <cell r="CM896" t="e">
            <v>#N/A</v>
          </cell>
          <cell r="CN896" t="str">
            <v>X</v>
          </cell>
        </row>
        <row r="897">
          <cell r="E897" t="str">
            <v>KXĐTH</v>
          </cell>
          <cell r="J897" t="str">
            <v>Bảo vệ</v>
          </cell>
          <cell r="K897" t="str">
            <v>Trường TH xã Quan Sơn</v>
          </cell>
          <cell r="CM897" t="e">
            <v>#N/A</v>
          </cell>
          <cell r="CN897" t="str">
            <v/>
          </cell>
        </row>
        <row r="898">
          <cell r="E898" t="str">
            <v>KXĐTH</v>
          </cell>
          <cell r="J898" t="str">
            <v>Bảo vệ</v>
          </cell>
          <cell r="K898" t="str">
            <v>Trường TH xã Quan Sơn</v>
          </cell>
          <cell r="CM898" t="e">
            <v>#N/A</v>
          </cell>
          <cell r="CN898" t="str">
            <v/>
          </cell>
        </row>
        <row r="899">
          <cell r="E899" t="str">
            <v>MV</v>
          </cell>
          <cell r="J899" t="str">
            <v>GV TH</v>
          </cell>
          <cell r="K899" t="str">
            <v>Trường TH xã Quan Sơn</v>
          </cell>
          <cell r="CM899" t="e">
            <v>#N/A</v>
          </cell>
          <cell r="CN899" t="str">
            <v/>
          </cell>
        </row>
        <row r="900">
          <cell r="E900" t="str">
            <v>MV</v>
          </cell>
          <cell r="J900" t="str">
            <v>GV TH</v>
          </cell>
          <cell r="K900" t="str">
            <v>Trường TH xã Quan Sơn</v>
          </cell>
          <cell r="CM900" t="e">
            <v>#N/A</v>
          </cell>
          <cell r="CN900" t="str">
            <v/>
          </cell>
        </row>
        <row r="901">
          <cell r="E901" t="str">
            <v>MV</v>
          </cell>
          <cell r="J901" t="str">
            <v>GV TH</v>
          </cell>
          <cell r="K901" t="str">
            <v>Trường TH xã Quan Sơn</v>
          </cell>
          <cell r="CM901" t="e">
            <v>#N/A</v>
          </cell>
          <cell r="CN901" t="str">
            <v/>
          </cell>
        </row>
        <row r="902">
          <cell r="E902" t="str">
            <v>MV</v>
          </cell>
          <cell r="J902" t="str">
            <v>GV TH</v>
          </cell>
          <cell r="K902" t="str">
            <v>Trường TH xã Quan Sơn</v>
          </cell>
          <cell r="CM902" t="e">
            <v>#N/A</v>
          </cell>
          <cell r="CN902" t="str">
            <v/>
          </cell>
        </row>
        <row r="903">
          <cell r="E903" t="str">
            <v>Biên chế</v>
          </cell>
          <cell r="J903" t="str">
            <v>Hiệu trưởng</v>
          </cell>
          <cell r="K903" t="str">
            <v>Trường TH 2 TT Đồng Mỏ</v>
          </cell>
          <cell r="CM903" t="str">
            <v>Hạng II</v>
          </cell>
          <cell r="CN903" t="str">
            <v>X</v>
          </cell>
        </row>
        <row r="904">
          <cell r="E904" t="str">
            <v>Biên chế</v>
          </cell>
          <cell r="J904" t="str">
            <v>P.Hiệu trưởng</v>
          </cell>
          <cell r="K904" t="str">
            <v>Trường TH 2 TT Đồng Mỏ</v>
          </cell>
          <cell r="CM904" t="str">
            <v>Hạng II</v>
          </cell>
          <cell r="CN904" t="str">
            <v>X</v>
          </cell>
        </row>
        <row r="905">
          <cell r="E905" t="str">
            <v>Biên chế</v>
          </cell>
          <cell r="J905" t="str">
            <v>GV TH</v>
          </cell>
          <cell r="K905" t="str">
            <v>Trường TH 2 TT Đồng Mỏ</v>
          </cell>
          <cell r="CM905" t="str">
            <v>Hạng III</v>
          </cell>
          <cell r="CN905" t="str">
            <v>X</v>
          </cell>
        </row>
        <row r="906">
          <cell r="E906" t="str">
            <v>Biên chế</v>
          </cell>
          <cell r="J906" t="str">
            <v>GV TH</v>
          </cell>
          <cell r="K906" t="str">
            <v>Trường TH 2 TT Đồng Mỏ</v>
          </cell>
          <cell r="CM906" t="str">
            <v>Hạng II</v>
          </cell>
          <cell r="CN906" t="str">
            <v>X</v>
          </cell>
        </row>
        <row r="907">
          <cell r="E907" t="str">
            <v>Biên chế</v>
          </cell>
          <cell r="J907" t="str">
            <v>GV TH</v>
          </cell>
          <cell r="K907" t="str">
            <v>Trường TH 2 TT Đồng Mỏ</v>
          </cell>
          <cell r="CM907" t="str">
            <v>Hạng III</v>
          </cell>
          <cell r="CN907" t="str">
            <v>X</v>
          </cell>
        </row>
        <row r="908">
          <cell r="E908" t="str">
            <v>Biên chế</v>
          </cell>
          <cell r="J908" t="str">
            <v>GV TH</v>
          </cell>
          <cell r="K908" t="str">
            <v>Trường TH 2 TT Đồng Mỏ</v>
          </cell>
          <cell r="CM908" t="str">
            <v>Hạng III</v>
          </cell>
          <cell r="CN908" t="str">
            <v>X</v>
          </cell>
        </row>
        <row r="909">
          <cell r="E909" t="str">
            <v>Biên chế</v>
          </cell>
          <cell r="J909" t="str">
            <v>GV TH</v>
          </cell>
          <cell r="K909" t="str">
            <v>Trường TH 2 TT Đồng Mỏ</v>
          </cell>
          <cell r="CM909" t="str">
            <v>Hạng III</v>
          </cell>
          <cell r="CN909" t="str">
            <v>X</v>
          </cell>
        </row>
        <row r="910">
          <cell r="E910" t="str">
            <v>Biên chế</v>
          </cell>
          <cell r="J910" t="str">
            <v>GV TH</v>
          </cell>
          <cell r="K910" t="str">
            <v>Trường TH 2 TT Đồng Mỏ</v>
          </cell>
          <cell r="CM910" t="str">
            <v>Hạng III</v>
          </cell>
          <cell r="CN910" t="str">
            <v>X</v>
          </cell>
        </row>
        <row r="911">
          <cell r="E911" t="str">
            <v>Biên chế</v>
          </cell>
          <cell r="J911" t="str">
            <v>GV TH</v>
          </cell>
          <cell r="K911" t="str">
            <v>Trường TH 2 TT Đồng Mỏ</v>
          </cell>
          <cell r="CM911" t="str">
            <v>Hạng II</v>
          </cell>
          <cell r="CN911" t="str">
            <v>X</v>
          </cell>
        </row>
        <row r="912">
          <cell r="E912" t="str">
            <v>Biên chế</v>
          </cell>
          <cell r="J912" t="str">
            <v>GV TH</v>
          </cell>
          <cell r="K912" t="str">
            <v>Trường TH 2 TT Đồng Mỏ</v>
          </cell>
          <cell r="CM912" t="str">
            <v>Hạng III</v>
          </cell>
          <cell r="CN912" t="str">
            <v>X</v>
          </cell>
        </row>
        <row r="913">
          <cell r="E913" t="str">
            <v>Biên chế</v>
          </cell>
          <cell r="J913" t="str">
            <v>GV TH</v>
          </cell>
          <cell r="K913" t="str">
            <v>Trường TH 2 TT Đồng Mỏ</v>
          </cell>
          <cell r="CM913" t="str">
            <v>Hạng III</v>
          </cell>
          <cell r="CN913" t="str">
            <v>X</v>
          </cell>
        </row>
        <row r="914">
          <cell r="E914" t="str">
            <v>Biên chế</v>
          </cell>
          <cell r="J914" t="str">
            <v>GV TH</v>
          </cell>
          <cell r="K914" t="str">
            <v>Trường TH 2 TT Đồng Mỏ</v>
          </cell>
          <cell r="CM914" t="str">
            <v>Hạng II</v>
          </cell>
          <cell r="CN914" t="str">
            <v>X</v>
          </cell>
        </row>
        <row r="915">
          <cell r="E915" t="str">
            <v>Biên chế</v>
          </cell>
          <cell r="J915" t="str">
            <v>GV TH</v>
          </cell>
          <cell r="K915" t="str">
            <v>Trường TH 2 TT Đồng Mỏ</v>
          </cell>
          <cell r="CM915" t="str">
            <v>Hạng III</v>
          </cell>
          <cell r="CN915" t="str">
            <v/>
          </cell>
        </row>
        <row r="916">
          <cell r="E916" t="str">
            <v>Biên chế</v>
          </cell>
          <cell r="J916" t="str">
            <v>GV TH</v>
          </cell>
          <cell r="K916" t="str">
            <v>Trường TH 2 TT Đồng Mỏ</v>
          </cell>
          <cell r="CM916" t="str">
            <v>Hạng II</v>
          </cell>
          <cell r="CN916" t="str">
            <v>X</v>
          </cell>
        </row>
        <row r="917">
          <cell r="E917" t="str">
            <v>Biên chế</v>
          </cell>
          <cell r="J917" t="str">
            <v>GV TH</v>
          </cell>
          <cell r="K917" t="str">
            <v>Trường TH 2 TT Đồng Mỏ</v>
          </cell>
          <cell r="CM917" t="str">
            <v>Hạng III</v>
          </cell>
          <cell r="CN917" t="str">
            <v>X</v>
          </cell>
        </row>
        <row r="918">
          <cell r="E918" t="str">
            <v>Biên chế</v>
          </cell>
          <cell r="J918" t="str">
            <v>GV TH</v>
          </cell>
          <cell r="K918" t="str">
            <v>Trường TH 2 TT Đồng Mỏ</v>
          </cell>
          <cell r="CM918" t="str">
            <v>Hạng III</v>
          </cell>
          <cell r="CN918" t="str">
            <v>X</v>
          </cell>
        </row>
        <row r="919">
          <cell r="E919" t="str">
            <v>Biên chế</v>
          </cell>
          <cell r="J919" t="str">
            <v>GV TH</v>
          </cell>
          <cell r="K919" t="str">
            <v>Trường TH 2 TT Đồng Mỏ</v>
          </cell>
          <cell r="CM919" t="str">
            <v>Hạng II</v>
          </cell>
          <cell r="CN919" t="str">
            <v>X</v>
          </cell>
        </row>
        <row r="920">
          <cell r="E920" t="str">
            <v>Biên chế</v>
          </cell>
          <cell r="J920" t="str">
            <v>GV TH</v>
          </cell>
          <cell r="K920" t="str">
            <v>Trường TH 2 TT Đồng Mỏ</v>
          </cell>
          <cell r="CM920" t="str">
            <v>Hạng II</v>
          </cell>
          <cell r="CN920" t="str">
            <v>X</v>
          </cell>
        </row>
        <row r="921">
          <cell r="E921" t="str">
            <v>Biên chế</v>
          </cell>
          <cell r="J921" t="str">
            <v>GV TH</v>
          </cell>
          <cell r="K921" t="str">
            <v>Trường TH 2 TT Đồng Mỏ</v>
          </cell>
          <cell r="CM921" t="str">
            <v>Hạng III</v>
          </cell>
          <cell r="CN921" t="str">
            <v>X</v>
          </cell>
        </row>
        <row r="922">
          <cell r="E922" t="str">
            <v>Biên chế</v>
          </cell>
          <cell r="J922" t="str">
            <v>GV TH</v>
          </cell>
          <cell r="K922" t="str">
            <v>Trường TH 2 TT Đồng Mỏ</v>
          </cell>
          <cell r="CM922" t="str">
            <v>Hạng III</v>
          </cell>
          <cell r="CN922" t="str">
            <v/>
          </cell>
        </row>
        <row r="923">
          <cell r="E923" t="str">
            <v>Biên chế</v>
          </cell>
          <cell r="J923" t="str">
            <v>GV TH</v>
          </cell>
          <cell r="K923" t="str">
            <v>Trường TH 2 TT Đồng Mỏ</v>
          </cell>
          <cell r="CM923" t="str">
            <v>Hạng III</v>
          </cell>
          <cell r="CN923" t="str">
            <v>X</v>
          </cell>
        </row>
        <row r="924">
          <cell r="E924" t="str">
            <v>Biên chế</v>
          </cell>
          <cell r="J924" t="str">
            <v>GV TH</v>
          </cell>
          <cell r="K924" t="str">
            <v>Trường TH 2 TT Đồng Mỏ</v>
          </cell>
          <cell r="CM924" t="str">
            <v>Hạng III</v>
          </cell>
          <cell r="CN924" t="str">
            <v>X</v>
          </cell>
        </row>
        <row r="925">
          <cell r="E925" t="str">
            <v>Biên chế</v>
          </cell>
          <cell r="J925" t="str">
            <v>GV TH</v>
          </cell>
          <cell r="K925" t="str">
            <v>Trường TH 2 TT Đồng Mỏ</v>
          </cell>
          <cell r="CM925" t="str">
            <v>Hạng II</v>
          </cell>
          <cell r="CN925" t="str">
            <v>X</v>
          </cell>
        </row>
        <row r="926">
          <cell r="E926" t="str">
            <v>Biên chế</v>
          </cell>
          <cell r="J926" t="str">
            <v>GV TH</v>
          </cell>
          <cell r="K926" t="str">
            <v>Trường TH 2 TT Đồng Mỏ</v>
          </cell>
          <cell r="CM926" t="str">
            <v>Hạng III</v>
          </cell>
          <cell r="CN926" t="str">
            <v>X</v>
          </cell>
        </row>
        <row r="927">
          <cell r="E927" t="str">
            <v>Biên chế</v>
          </cell>
          <cell r="J927" t="str">
            <v>Thư viện</v>
          </cell>
          <cell r="K927" t="str">
            <v>Trường TH 2 TT Đồng Mỏ</v>
          </cell>
          <cell r="CM927" t="e">
            <v>#N/A</v>
          </cell>
          <cell r="CN927" t="str">
            <v/>
          </cell>
        </row>
        <row r="928">
          <cell r="E928" t="str">
            <v>Biên chế</v>
          </cell>
          <cell r="J928" t="str">
            <v>Kế toán</v>
          </cell>
          <cell r="K928" t="str">
            <v>Trường TH 2 TT Đồng Mỏ</v>
          </cell>
          <cell r="CM928" t="e">
            <v>#N/A</v>
          </cell>
          <cell r="CN928" t="str">
            <v/>
          </cell>
        </row>
        <row r="929">
          <cell r="E929" t="str">
            <v>KXĐTH</v>
          </cell>
          <cell r="J929" t="str">
            <v>Bảo vệ</v>
          </cell>
          <cell r="K929" t="str">
            <v>Trường TH 2 TT Đồng Mỏ</v>
          </cell>
          <cell r="CM929" t="e">
            <v>#N/A</v>
          </cell>
          <cell r="CN929" t="str">
            <v>X</v>
          </cell>
        </row>
        <row r="930">
          <cell r="E930" t="str">
            <v>XĐTH</v>
          </cell>
          <cell r="J930" t="str">
            <v>Bảo vệ</v>
          </cell>
          <cell r="K930" t="str">
            <v>Trường TH 2 TT Đồng Mỏ</v>
          </cell>
          <cell r="CM930" t="e">
            <v>#N/A</v>
          </cell>
          <cell r="CN930" t="str">
            <v/>
          </cell>
        </row>
        <row r="931">
          <cell r="E931" t="str">
            <v>Biên chế</v>
          </cell>
          <cell r="J931" t="str">
            <v>Hiệu trưởng</v>
          </cell>
          <cell r="K931" t="str">
            <v>Trường TH xã Vạn Linh</v>
          </cell>
          <cell r="CM931" t="str">
            <v>Hạng II</v>
          </cell>
          <cell r="CN931" t="str">
            <v>X</v>
          </cell>
        </row>
        <row r="932">
          <cell r="E932" t="str">
            <v>Biên chế</v>
          </cell>
          <cell r="J932" t="str">
            <v>P.Hiệu trưởng</v>
          </cell>
          <cell r="K932" t="str">
            <v>Trường TH xã Vạn Linh</v>
          </cell>
          <cell r="CM932" t="str">
            <v>Hạng IV</v>
          </cell>
          <cell r="CN932" t="str">
            <v>X</v>
          </cell>
        </row>
        <row r="933">
          <cell r="E933" t="str">
            <v>Biên chế</v>
          </cell>
          <cell r="J933" t="str">
            <v>P.Hiệu trưởng</v>
          </cell>
          <cell r="K933" t="str">
            <v>Trường TH xã Vạn Linh</v>
          </cell>
          <cell r="CM933" t="str">
            <v>Hạng II</v>
          </cell>
          <cell r="CN933" t="str">
            <v>X</v>
          </cell>
        </row>
        <row r="934">
          <cell r="E934" t="str">
            <v>Biên chế</v>
          </cell>
          <cell r="J934" t="str">
            <v>GV TH</v>
          </cell>
          <cell r="K934" t="str">
            <v>Trường TH xã Vạn Linh</v>
          </cell>
          <cell r="CM934" t="str">
            <v>Hạng II</v>
          </cell>
          <cell r="CN934" t="str">
            <v>X</v>
          </cell>
        </row>
        <row r="935">
          <cell r="E935" t="str">
            <v>Biên chế</v>
          </cell>
          <cell r="J935" t="str">
            <v>GV TH</v>
          </cell>
          <cell r="K935" t="str">
            <v>Trường TH xã Vạn Linh</v>
          </cell>
          <cell r="CM935" t="str">
            <v>Hạng II</v>
          </cell>
          <cell r="CN935" t="str">
            <v/>
          </cell>
        </row>
        <row r="936">
          <cell r="E936" t="str">
            <v>Biên chế</v>
          </cell>
          <cell r="J936" t="str">
            <v>GV TH</v>
          </cell>
          <cell r="K936" t="str">
            <v>Trường TH xã Vạn Linh</v>
          </cell>
          <cell r="CM936" t="str">
            <v>Hạng III</v>
          </cell>
          <cell r="CN936" t="str">
            <v/>
          </cell>
        </row>
        <row r="937">
          <cell r="E937" t="str">
            <v>Biên chế</v>
          </cell>
          <cell r="J937" t="str">
            <v>GV TH</v>
          </cell>
          <cell r="K937" t="str">
            <v>Trường TH xã Vạn Linh</v>
          </cell>
          <cell r="CM937" t="str">
            <v>Hạng II</v>
          </cell>
          <cell r="CN937" t="str">
            <v>X</v>
          </cell>
        </row>
        <row r="938">
          <cell r="E938" t="str">
            <v>Biên chế</v>
          </cell>
          <cell r="J938" t="str">
            <v>GV TH</v>
          </cell>
          <cell r="K938" t="str">
            <v>Trường TH xã Vạn Linh</v>
          </cell>
          <cell r="CM938" t="str">
            <v>Hạng III</v>
          </cell>
          <cell r="CN938" t="str">
            <v>X</v>
          </cell>
        </row>
        <row r="939">
          <cell r="E939" t="str">
            <v>Biên chế</v>
          </cell>
          <cell r="J939" t="str">
            <v>GV TH</v>
          </cell>
          <cell r="K939" t="str">
            <v>Trường TH xã Vạn Linh</v>
          </cell>
          <cell r="CM939" t="str">
            <v>Hạng III</v>
          </cell>
          <cell r="CN939" t="str">
            <v>X</v>
          </cell>
        </row>
        <row r="940">
          <cell r="E940" t="str">
            <v>Biên chế</v>
          </cell>
          <cell r="J940" t="str">
            <v>GV TH</v>
          </cell>
          <cell r="K940" t="str">
            <v>Trường TH xã Vạn Linh</v>
          </cell>
          <cell r="CM940" t="str">
            <v>Hạng III</v>
          </cell>
          <cell r="CN940" t="str">
            <v>X</v>
          </cell>
        </row>
        <row r="941">
          <cell r="E941" t="str">
            <v>Biên chế</v>
          </cell>
          <cell r="J941" t="str">
            <v>GV TH</v>
          </cell>
          <cell r="K941" t="str">
            <v>Trường TH xã Vạn Linh</v>
          </cell>
          <cell r="CM941" t="str">
            <v>Hạng III</v>
          </cell>
          <cell r="CN941" t="str">
            <v>X</v>
          </cell>
        </row>
        <row r="942">
          <cell r="E942" t="str">
            <v>Biên chế</v>
          </cell>
          <cell r="J942" t="str">
            <v>GV TH</v>
          </cell>
          <cell r="K942" t="str">
            <v>Trường TH xã Vạn Linh</v>
          </cell>
          <cell r="CM942" t="str">
            <v>Hạng III</v>
          </cell>
          <cell r="CN942" t="str">
            <v>X</v>
          </cell>
        </row>
        <row r="943">
          <cell r="E943" t="str">
            <v>Biên chế</v>
          </cell>
          <cell r="J943" t="str">
            <v>GV TH</v>
          </cell>
          <cell r="K943" t="str">
            <v>Trường TH xã Vạn Linh</v>
          </cell>
          <cell r="CM943" t="str">
            <v>Hạng III</v>
          </cell>
          <cell r="CN943" t="str">
            <v>X</v>
          </cell>
        </row>
        <row r="944">
          <cell r="E944" t="str">
            <v>Biên chế</v>
          </cell>
          <cell r="J944" t="str">
            <v>GV TH</v>
          </cell>
          <cell r="K944" t="str">
            <v>Trường TH xã Vạn Linh</v>
          </cell>
          <cell r="CM944" t="str">
            <v>Hạng II</v>
          </cell>
          <cell r="CN944" t="str">
            <v>X</v>
          </cell>
        </row>
        <row r="945">
          <cell r="E945" t="str">
            <v>Biên chế</v>
          </cell>
          <cell r="J945" t="str">
            <v>GV TH</v>
          </cell>
          <cell r="K945" t="str">
            <v>Trường TH xã Vạn Linh</v>
          </cell>
          <cell r="CM945" t="str">
            <v>Hạng II</v>
          </cell>
          <cell r="CN945" t="str">
            <v>X</v>
          </cell>
        </row>
        <row r="946">
          <cell r="E946" t="str">
            <v>Biên chế</v>
          </cell>
          <cell r="J946" t="str">
            <v>GV TH</v>
          </cell>
          <cell r="K946" t="str">
            <v>Trường TH xã Vạn Linh</v>
          </cell>
          <cell r="CM946" t="str">
            <v>Hạng III</v>
          </cell>
          <cell r="CN946" t="str">
            <v>X</v>
          </cell>
        </row>
        <row r="947">
          <cell r="E947" t="str">
            <v>Biên chế</v>
          </cell>
          <cell r="J947" t="str">
            <v>GV TH</v>
          </cell>
          <cell r="K947" t="str">
            <v>Trường TH xã Vạn Linh</v>
          </cell>
          <cell r="CM947" t="str">
            <v>Hạng III</v>
          </cell>
          <cell r="CN947" t="str">
            <v/>
          </cell>
        </row>
        <row r="948">
          <cell r="E948" t="str">
            <v>Biên chế</v>
          </cell>
          <cell r="J948" t="str">
            <v>GV TH</v>
          </cell>
          <cell r="K948" t="str">
            <v>Trường TH xã Vạn Linh</v>
          </cell>
          <cell r="CM948" t="str">
            <v>Hạng III</v>
          </cell>
          <cell r="CN948" t="str">
            <v>X</v>
          </cell>
        </row>
        <row r="949">
          <cell r="E949" t="str">
            <v>Biên chế</v>
          </cell>
          <cell r="J949" t="str">
            <v>GV TH</v>
          </cell>
          <cell r="K949" t="str">
            <v>Trường TH xã Vạn Linh</v>
          </cell>
          <cell r="CM949" t="str">
            <v>Hạng IV</v>
          </cell>
          <cell r="CN949" t="str">
            <v/>
          </cell>
        </row>
        <row r="950">
          <cell r="E950" t="str">
            <v>Biên chế</v>
          </cell>
          <cell r="J950" t="str">
            <v>GV TH</v>
          </cell>
          <cell r="K950" t="str">
            <v>Trường TH xã Vạn Linh</v>
          </cell>
          <cell r="CM950" t="str">
            <v>Hạng III</v>
          </cell>
          <cell r="CN950" t="str">
            <v>X</v>
          </cell>
        </row>
        <row r="951">
          <cell r="E951" t="str">
            <v>Biên chế</v>
          </cell>
          <cell r="J951" t="str">
            <v>GV TH</v>
          </cell>
          <cell r="K951" t="str">
            <v>Trường TH xã Vạn Linh</v>
          </cell>
          <cell r="CM951" t="str">
            <v>Hạng III</v>
          </cell>
          <cell r="CN951" t="str">
            <v>X</v>
          </cell>
        </row>
        <row r="952">
          <cell r="E952" t="str">
            <v>Biên chế</v>
          </cell>
          <cell r="J952" t="str">
            <v>GV TH</v>
          </cell>
          <cell r="K952" t="str">
            <v>Trường TH xã Vạn Linh</v>
          </cell>
          <cell r="CM952" t="str">
            <v>Hạng III</v>
          </cell>
          <cell r="CN952" t="str">
            <v/>
          </cell>
        </row>
        <row r="953">
          <cell r="E953" t="str">
            <v>Biên chế</v>
          </cell>
          <cell r="J953" t="str">
            <v>GV TH</v>
          </cell>
          <cell r="K953" t="str">
            <v>Trường TH xã Vạn Linh</v>
          </cell>
          <cell r="CM953" t="str">
            <v>Hạng III</v>
          </cell>
          <cell r="CN953" t="str">
            <v>X</v>
          </cell>
        </row>
        <row r="954">
          <cell r="E954" t="str">
            <v>Biên chế</v>
          </cell>
          <cell r="J954" t="str">
            <v>GV TH</v>
          </cell>
          <cell r="K954" t="str">
            <v>Trường TH xã Vạn Linh</v>
          </cell>
          <cell r="CM954" t="str">
            <v>Hạng III</v>
          </cell>
          <cell r="CN954" t="str">
            <v/>
          </cell>
        </row>
        <row r="955">
          <cell r="E955" t="str">
            <v>Biên chế</v>
          </cell>
          <cell r="J955" t="str">
            <v>GV TH</v>
          </cell>
          <cell r="K955" t="str">
            <v>Trường TH xã Vạn Linh</v>
          </cell>
          <cell r="CM955" t="str">
            <v>Hạng III</v>
          </cell>
          <cell r="CN955" t="str">
            <v/>
          </cell>
        </row>
        <row r="956">
          <cell r="E956" t="str">
            <v>Biên chế</v>
          </cell>
          <cell r="J956" t="str">
            <v>GV TH</v>
          </cell>
          <cell r="K956" t="str">
            <v>Trường TH xã Vạn Linh</v>
          </cell>
          <cell r="CM956" t="str">
            <v>Hạng III</v>
          </cell>
          <cell r="CN956" t="str">
            <v>X</v>
          </cell>
        </row>
        <row r="957">
          <cell r="E957" t="str">
            <v>Biên chế</v>
          </cell>
          <cell r="J957" t="str">
            <v>GV TH</v>
          </cell>
          <cell r="K957" t="str">
            <v>Trường TH xã Vạn Linh</v>
          </cell>
          <cell r="CM957" t="str">
            <v>Hạng III</v>
          </cell>
          <cell r="CN957" t="str">
            <v/>
          </cell>
        </row>
        <row r="958">
          <cell r="E958" t="str">
            <v>Biên chế</v>
          </cell>
          <cell r="J958" t="str">
            <v>GV TH</v>
          </cell>
          <cell r="K958" t="str">
            <v>Trường TH xã Vạn Linh</v>
          </cell>
          <cell r="CM958" t="str">
            <v>Hạng III</v>
          </cell>
          <cell r="CN958" t="str">
            <v/>
          </cell>
        </row>
        <row r="959">
          <cell r="E959" t="str">
            <v>Biên chế</v>
          </cell>
          <cell r="J959" t="str">
            <v>GV TH</v>
          </cell>
          <cell r="K959" t="str">
            <v>Trường TH xã Vạn Linh</v>
          </cell>
          <cell r="CM959" t="str">
            <v>Hạng IV</v>
          </cell>
          <cell r="CN959" t="str">
            <v/>
          </cell>
        </row>
        <row r="960">
          <cell r="E960" t="str">
            <v>Biên chế</v>
          </cell>
          <cell r="J960" t="str">
            <v>GV TH</v>
          </cell>
          <cell r="K960" t="str">
            <v>Trường TH xã Vạn Linh</v>
          </cell>
          <cell r="CM960" t="str">
            <v>Hạng III</v>
          </cell>
          <cell r="CN960" t="str">
            <v>X</v>
          </cell>
        </row>
        <row r="961">
          <cell r="E961" t="str">
            <v>Biên chế</v>
          </cell>
          <cell r="J961" t="str">
            <v>GV TH</v>
          </cell>
          <cell r="K961" t="str">
            <v>Trường TH xã Vạn Linh</v>
          </cell>
          <cell r="CM961" t="str">
            <v>Hạng II</v>
          </cell>
          <cell r="CN961" t="str">
            <v/>
          </cell>
        </row>
        <row r="962">
          <cell r="E962" t="str">
            <v>Biên chế</v>
          </cell>
          <cell r="J962" t="str">
            <v>GV TH</v>
          </cell>
          <cell r="K962" t="str">
            <v>Trường TH xã Vạn Linh</v>
          </cell>
          <cell r="CM962" t="str">
            <v>Hạng III</v>
          </cell>
          <cell r="CN962" t="str">
            <v/>
          </cell>
        </row>
        <row r="963">
          <cell r="E963" t="str">
            <v>Biên chế</v>
          </cell>
          <cell r="J963" t="str">
            <v>GV TH</v>
          </cell>
          <cell r="K963" t="str">
            <v>Trường TH xã Vạn Linh</v>
          </cell>
          <cell r="CM963" t="str">
            <v>Hạng IV</v>
          </cell>
          <cell r="CN963" t="str">
            <v>X</v>
          </cell>
        </row>
        <row r="964">
          <cell r="E964" t="str">
            <v>Biên chế</v>
          </cell>
          <cell r="J964" t="str">
            <v>Thư viện</v>
          </cell>
          <cell r="K964" t="str">
            <v>Trường TH xã Vạn Linh</v>
          </cell>
          <cell r="CM964" t="e">
            <v>#N/A</v>
          </cell>
          <cell r="CN964" t="str">
            <v>X</v>
          </cell>
        </row>
        <row r="965">
          <cell r="E965" t="str">
            <v>Biên chế</v>
          </cell>
          <cell r="J965" t="str">
            <v>Kế toán</v>
          </cell>
          <cell r="K965" t="str">
            <v>Trường TH xã Vạn Linh</v>
          </cell>
          <cell r="CM965" t="e">
            <v>#N/A</v>
          </cell>
          <cell r="CN965" t="str">
            <v/>
          </cell>
        </row>
        <row r="966">
          <cell r="E966" t="str">
            <v>Biên chế</v>
          </cell>
          <cell r="J966" t="str">
            <v>Văn Thư</v>
          </cell>
          <cell r="K966" t="str">
            <v>Trường TH xã Vạn Linh</v>
          </cell>
          <cell r="CM966" t="str">
            <v>Hạng II</v>
          </cell>
          <cell r="CN966" t="str">
            <v>X</v>
          </cell>
        </row>
        <row r="967">
          <cell r="E967" t="str">
            <v>KXĐTH</v>
          </cell>
          <cell r="J967" t="str">
            <v>Bảo vệ</v>
          </cell>
          <cell r="K967" t="str">
            <v>Trường TH xã Vạn Linh</v>
          </cell>
          <cell r="CM967" t="e">
            <v>#N/A</v>
          </cell>
          <cell r="CN967" t="str">
            <v/>
          </cell>
        </row>
        <row r="968">
          <cell r="E968" t="str">
            <v>XĐTH</v>
          </cell>
          <cell r="J968" t="str">
            <v>Bảo vệ</v>
          </cell>
          <cell r="K968" t="str">
            <v>Trường TH xã Vạn Linh</v>
          </cell>
          <cell r="CM968" t="e">
            <v>#N/A</v>
          </cell>
          <cell r="CN968" t="str">
            <v/>
          </cell>
        </row>
        <row r="969">
          <cell r="E969" t="str">
            <v>XĐTH</v>
          </cell>
          <cell r="J969" t="str">
            <v>Bảo vệ</v>
          </cell>
          <cell r="K969" t="str">
            <v>Trường TH xã Vạn Linh</v>
          </cell>
          <cell r="CM969" t="e">
            <v>#N/A</v>
          </cell>
          <cell r="CN969" t="str">
            <v/>
          </cell>
        </row>
        <row r="970">
          <cell r="E970" t="str">
            <v>MV</v>
          </cell>
          <cell r="J970" t="str">
            <v>GV TH</v>
          </cell>
          <cell r="K970" t="str">
            <v>Trường TH xã Vạn Linh</v>
          </cell>
          <cell r="CM970" t="e">
            <v>#N/A</v>
          </cell>
          <cell r="CN970" t="str">
            <v/>
          </cell>
        </row>
        <row r="971">
          <cell r="E971" t="str">
            <v>MV</v>
          </cell>
          <cell r="J971" t="str">
            <v>GV TH</v>
          </cell>
          <cell r="K971" t="str">
            <v>Trường TH xã Vạn Linh</v>
          </cell>
          <cell r="CM971" t="e">
            <v>#N/A</v>
          </cell>
          <cell r="CN971" t="str">
            <v/>
          </cell>
        </row>
        <row r="972">
          <cell r="E972" t="str">
            <v>MV</v>
          </cell>
          <cell r="J972" t="str">
            <v>GV TH</v>
          </cell>
          <cell r="K972" t="str">
            <v>Trường TH xã Vạn Linh</v>
          </cell>
          <cell r="CM972" t="e">
            <v>#N/A</v>
          </cell>
          <cell r="CN972" t="str">
            <v/>
          </cell>
        </row>
        <row r="973">
          <cell r="E973" t="str">
            <v>Biên chế</v>
          </cell>
          <cell r="J973" t="str">
            <v>Hiệu trưởng</v>
          </cell>
          <cell r="K973" t="str">
            <v>Trường TH xã Vân An</v>
          </cell>
          <cell r="CM973" t="str">
            <v>Hạng II</v>
          </cell>
          <cell r="CN973" t="str">
            <v>X</v>
          </cell>
        </row>
        <row r="974">
          <cell r="E974" t="str">
            <v>Biên chế</v>
          </cell>
          <cell r="J974" t="str">
            <v>P.Hiệu trưởng</v>
          </cell>
          <cell r="K974" t="str">
            <v>Trường TH xã Vân An</v>
          </cell>
          <cell r="CM974" t="str">
            <v>Hạng II</v>
          </cell>
          <cell r="CN974" t="str">
            <v>X</v>
          </cell>
        </row>
        <row r="975">
          <cell r="E975" t="str">
            <v>Biên chế</v>
          </cell>
          <cell r="J975" t="str">
            <v>GV TH</v>
          </cell>
          <cell r="K975" t="str">
            <v>Trường TH xã Vân An</v>
          </cell>
          <cell r="CM975" t="str">
            <v>Hạng IV</v>
          </cell>
          <cell r="CN975" t="str">
            <v>X</v>
          </cell>
        </row>
        <row r="976">
          <cell r="E976" t="str">
            <v>Biên chế</v>
          </cell>
          <cell r="J976" t="str">
            <v>GV TH</v>
          </cell>
          <cell r="K976" t="str">
            <v>Trường TH xã Vân An</v>
          </cell>
          <cell r="CM976" t="str">
            <v>Hạng III</v>
          </cell>
          <cell r="CN976" t="str">
            <v>X</v>
          </cell>
        </row>
        <row r="977">
          <cell r="E977" t="str">
            <v>Biên chế</v>
          </cell>
          <cell r="J977" t="str">
            <v>GV TH</v>
          </cell>
          <cell r="K977" t="str">
            <v>Trường TH xã Vân An</v>
          </cell>
          <cell r="CM977" t="str">
            <v>Hạng III</v>
          </cell>
          <cell r="CN977" t="str">
            <v>X</v>
          </cell>
        </row>
        <row r="978">
          <cell r="E978" t="str">
            <v>Biên chế</v>
          </cell>
          <cell r="J978" t="str">
            <v>GV TH</v>
          </cell>
          <cell r="K978" t="str">
            <v>Trường TH xã Vân An</v>
          </cell>
          <cell r="CM978" t="str">
            <v>Hạng III</v>
          </cell>
          <cell r="CN978" t="str">
            <v/>
          </cell>
        </row>
        <row r="979">
          <cell r="E979" t="str">
            <v>Biên chế</v>
          </cell>
          <cell r="J979" t="str">
            <v>GV TH</v>
          </cell>
          <cell r="K979" t="str">
            <v>Trường TH xã Vân An</v>
          </cell>
          <cell r="CM979" t="str">
            <v>Hạng III</v>
          </cell>
          <cell r="CN979" t="str">
            <v/>
          </cell>
        </row>
        <row r="980">
          <cell r="E980" t="str">
            <v>Biên chế</v>
          </cell>
          <cell r="J980" t="str">
            <v>GV TH</v>
          </cell>
          <cell r="K980" t="str">
            <v>Trường TH xã Vân An</v>
          </cell>
          <cell r="CM980" t="str">
            <v>Hạng III</v>
          </cell>
          <cell r="CN980" t="str">
            <v>X</v>
          </cell>
        </row>
        <row r="981">
          <cell r="E981" t="str">
            <v>Biên chế</v>
          </cell>
          <cell r="J981" t="str">
            <v>GV TH</v>
          </cell>
          <cell r="K981" t="str">
            <v>Trường TH xã Vân An</v>
          </cell>
          <cell r="CM981" t="str">
            <v>Hạng III</v>
          </cell>
          <cell r="CN981" t="str">
            <v>X</v>
          </cell>
        </row>
        <row r="982">
          <cell r="E982" t="str">
            <v>Biên chế</v>
          </cell>
          <cell r="J982" t="str">
            <v>GV TH</v>
          </cell>
          <cell r="K982" t="str">
            <v>Trường TH xã Vân An</v>
          </cell>
          <cell r="CM982" t="str">
            <v>Hạng III</v>
          </cell>
          <cell r="CN982" t="str">
            <v>X</v>
          </cell>
        </row>
        <row r="983">
          <cell r="E983" t="str">
            <v>Biên chế</v>
          </cell>
          <cell r="J983" t="str">
            <v>GV TH</v>
          </cell>
          <cell r="K983" t="str">
            <v>Trường TH xã Vân An</v>
          </cell>
          <cell r="CM983" t="str">
            <v>Hạng III</v>
          </cell>
          <cell r="CN983" t="str">
            <v/>
          </cell>
        </row>
        <row r="984">
          <cell r="E984" t="str">
            <v>Biên chế</v>
          </cell>
          <cell r="J984" t="str">
            <v>GV TH</v>
          </cell>
          <cell r="K984" t="str">
            <v>Trường TH xã Vân An</v>
          </cell>
          <cell r="CM984" t="str">
            <v>Hạng II</v>
          </cell>
          <cell r="CN984" t="str">
            <v/>
          </cell>
        </row>
        <row r="985">
          <cell r="E985" t="str">
            <v>Biên chế</v>
          </cell>
          <cell r="J985" t="str">
            <v>GV TH</v>
          </cell>
          <cell r="K985" t="str">
            <v>Trường TH xã Vân An</v>
          </cell>
          <cell r="CM985" t="str">
            <v>Hạng II</v>
          </cell>
          <cell r="CN985" t="str">
            <v>X</v>
          </cell>
        </row>
        <row r="986">
          <cell r="E986" t="str">
            <v>Biên chế</v>
          </cell>
          <cell r="J986" t="str">
            <v>GV TH</v>
          </cell>
          <cell r="K986" t="str">
            <v>Trường TH xã Vân An</v>
          </cell>
          <cell r="CM986" t="str">
            <v>Hạng IV</v>
          </cell>
          <cell r="CN986" t="str">
            <v/>
          </cell>
        </row>
        <row r="987">
          <cell r="E987" t="str">
            <v>Biên chế</v>
          </cell>
          <cell r="J987" t="str">
            <v>GV TH</v>
          </cell>
          <cell r="K987" t="str">
            <v>Trường TH xã Vân An</v>
          </cell>
          <cell r="CM987" t="str">
            <v>Hạng IV</v>
          </cell>
          <cell r="CN987" t="str">
            <v/>
          </cell>
        </row>
        <row r="988">
          <cell r="E988" t="str">
            <v>Biên chế</v>
          </cell>
          <cell r="J988" t="str">
            <v>GV TH</v>
          </cell>
          <cell r="K988" t="str">
            <v>Trường TH xã Vân An</v>
          </cell>
          <cell r="CM988" t="str">
            <v>Hạng III</v>
          </cell>
          <cell r="CN988" t="str">
            <v>X</v>
          </cell>
        </row>
        <row r="989">
          <cell r="E989" t="str">
            <v>Biên chế</v>
          </cell>
          <cell r="J989" t="str">
            <v>GV TH</v>
          </cell>
          <cell r="K989" t="str">
            <v>Trường TH xã Vân An</v>
          </cell>
          <cell r="CM989" t="str">
            <v>Hạng III</v>
          </cell>
          <cell r="CN989" t="str">
            <v>X</v>
          </cell>
        </row>
        <row r="990">
          <cell r="E990" t="str">
            <v>Biên chế</v>
          </cell>
          <cell r="J990" t="str">
            <v>GV TH</v>
          </cell>
          <cell r="K990" t="str">
            <v>Trường TH xã Vân An</v>
          </cell>
          <cell r="CM990" t="str">
            <v>Hạng III</v>
          </cell>
          <cell r="CN990" t="str">
            <v>X</v>
          </cell>
        </row>
        <row r="991">
          <cell r="E991" t="str">
            <v>Biên chế</v>
          </cell>
          <cell r="J991" t="str">
            <v>GV TH</v>
          </cell>
          <cell r="K991" t="str">
            <v>Trường TH xã Vân An</v>
          </cell>
          <cell r="CM991" t="str">
            <v>Hạng III</v>
          </cell>
          <cell r="CN991" t="str">
            <v>X</v>
          </cell>
        </row>
        <row r="992">
          <cell r="E992" t="str">
            <v>Biên chế</v>
          </cell>
          <cell r="J992" t="str">
            <v>GV TH</v>
          </cell>
          <cell r="K992" t="str">
            <v>Trường TH xã Vân An</v>
          </cell>
          <cell r="CM992" t="str">
            <v>Hạng III</v>
          </cell>
          <cell r="CN992" t="str">
            <v/>
          </cell>
        </row>
        <row r="993">
          <cell r="E993" t="str">
            <v>Biên chế</v>
          </cell>
          <cell r="J993" t="str">
            <v>GV TH</v>
          </cell>
          <cell r="K993" t="str">
            <v>Trường TH xã Vân An</v>
          </cell>
          <cell r="CM993" t="str">
            <v>Hạng II</v>
          </cell>
          <cell r="CN993" t="str">
            <v>X</v>
          </cell>
        </row>
        <row r="994">
          <cell r="E994" t="str">
            <v>Biên chế</v>
          </cell>
          <cell r="J994" t="str">
            <v>GV TH</v>
          </cell>
          <cell r="K994" t="str">
            <v>Trường TH xã Vân An</v>
          </cell>
          <cell r="CM994" t="str">
            <v>Hạng III</v>
          </cell>
          <cell r="CN994" t="str">
            <v>X</v>
          </cell>
        </row>
        <row r="995">
          <cell r="E995" t="str">
            <v>Biên chế</v>
          </cell>
          <cell r="J995" t="str">
            <v>GV TH</v>
          </cell>
          <cell r="K995" t="str">
            <v>Trường TH xã Vân An</v>
          </cell>
          <cell r="CM995" t="str">
            <v>Hạng III</v>
          </cell>
          <cell r="CN995" t="str">
            <v/>
          </cell>
        </row>
        <row r="996">
          <cell r="E996" t="str">
            <v>Biên chế</v>
          </cell>
          <cell r="J996" t="str">
            <v>GV TH</v>
          </cell>
          <cell r="K996" t="str">
            <v>Trường TH xã Vân An</v>
          </cell>
          <cell r="CM996" t="str">
            <v>Hạng III</v>
          </cell>
          <cell r="CN996" t="str">
            <v>X</v>
          </cell>
        </row>
        <row r="997">
          <cell r="E997" t="str">
            <v>Biên chế</v>
          </cell>
          <cell r="J997" t="str">
            <v>GV TH</v>
          </cell>
          <cell r="K997" t="str">
            <v>Trường TH xã Vân An</v>
          </cell>
          <cell r="CM997" t="str">
            <v>Hạng III</v>
          </cell>
          <cell r="CN997" t="str">
            <v/>
          </cell>
        </row>
        <row r="998">
          <cell r="E998" t="str">
            <v>Biên chế</v>
          </cell>
          <cell r="J998" t="str">
            <v>GV TH</v>
          </cell>
          <cell r="K998" t="str">
            <v>Trường TH xã Vân An</v>
          </cell>
          <cell r="CM998" t="str">
            <v>Hạng III</v>
          </cell>
          <cell r="CN998" t="str">
            <v/>
          </cell>
        </row>
        <row r="999">
          <cell r="E999" t="str">
            <v>Biên chế</v>
          </cell>
          <cell r="J999" t="str">
            <v>GV TH</v>
          </cell>
          <cell r="K999" t="str">
            <v>Trường TH xã Vân An</v>
          </cell>
          <cell r="CM999" t="str">
            <v>Hạng III</v>
          </cell>
          <cell r="CN999" t="str">
            <v>X</v>
          </cell>
        </row>
        <row r="1000">
          <cell r="E1000" t="str">
            <v>Biên chế</v>
          </cell>
          <cell r="J1000" t="str">
            <v>Thư viện</v>
          </cell>
          <cell r="K1000" t="str">
            <v>Trường TH xã Vân An</v>
          </cell>
          <cell r="CM1000" t="e">
            <v>#N/A</v>
          </cell>
          <cell r="CN1000" t="str">
            <v/>
          </cell>
        </row>
        <row r="1001">
          <cell r="E1001" t="str">
            <v>Biên chế</v>
          </cell>
          <cell r="J1001" t="str">
            <v>Y tế</v>
          </cell>
          <cell r="K1001" t="str">
            <v>Trường TH xã Vân An</v>
          </cell>
          <cell r="CM1001" t="e">
            <v>#N/A</v>
          </cell>
          <cell r="CN1001" t="str">
            <v/>
          </cell>
        </row>
        <row r="1002">
          <cell r="E1002" t="str">
            <v>KXĐTH</v>
          </cell>
          <cell r="J1002" t="str">
            <v>Bảo vệ</v>
          </cell>
          <cell r="K1002" t="str">
            <v>Trường TH xã Vân An</v>
          </cell>
          <cell r="CM1002" t="e">
            <v>#N/A</v>
          </cell>
          <cell r="CN1002" t="str">
            <v/>
          </cell>
        </row>
        <row r="1003">
          <cell r="E1003" t="str">
            <v>MV</v>
          </cell>
          <cell r="J1003" t="str">
            <v>GV TH</v>
          </cell>
          <cell r="K1003" t="str">
            <v>Trường TH xã Vân An</v>
          </cell>
          <cell r="CM1003" t="str">
            <v>Hạng III</v>
          </cell>
          <cell r="CN1003" t="str">
            <v/>
          </cell>
        </row>
        <row r="1004">
          <cell r="E1004" t="str">
            <v>MV</v>
          </cell>
          <cell r="J1004" t="str">
            <v>GV TH</v>
          </cell>
          <cell r="K1004" t="str">
            <v>Trường TH xã Vân An</v>
          </cell>
          <cell r="CM1004" t="str">
            <v>Hạng III</v>
          </cell>
          <cell r="CN1004" t="str">
            <v/>
          </cell>
        </row>
        <row r="1005">
          <cell r="E1005" t="str">
            <v>Biên chế</v>
          </cell>
          <cell r="J1005" t="str">
            <v>Hiệu trưởng</v>
          </cell>
          <cell r="K1005" t="str">
            <v>Trường TH xã Vân Thủy</v>
          </cell>
          <cell r="CM1005" t="str">
            <v>Hạng II</v>
          </cell>
          <cell r="CN1005" t="str">
            <v>X</v>
          </cell>
        </row>
        <row r="1006">
          <cell r="E1006" t="str">
            <v>Biên chế</v>
          </cell>
          <cell r="J1006" t="str">
            <v>P.Hiệu trưởng</v>
          </cell>
          <cell r="K1006" t="str">
            <v>Trường TH xã Vân Thủy</v>
          </cell>
          <cell r="CM1006" t="str">
            <v>Hạng II</v>
          </cell>
          <cell r="CN1006" t="str">
            <v>X</v>
          </cell>
        </row>
        <row r="1007">
          <cell r="E1007" t="str">
            <v>Biên chế</v>
          </cell>
          <cell r="J1007" t="str">
            <v>GV TH</v>
          </cell>
          <cell r="K1007" t="str">
            <v>Trường TH xã Vân Thủy</v>
          </cell>
          <cell r="CM1007" t="str">
            <v>Hạng III</v>
          </cell>
          <cell r="CN1007" t="str">
            <v/>
          </cell>
        </row>
        <row r="1008">
          <cell r="E1008" t="str">
            <v>Biên chế</v>
          </cell>
          <cell r="J1008" t="str">
            <v>GV TH</v>
          </cell>
          <cell r="K1008" t="str">
            <v>Trường TH xã Vân Thủy</v>
          </cell>
          <cell r="CM1008" t="str">
            <v>Hạng III</v>
          </cell>
          <cell r="CN1008" t="str">
            <v/>
          </cell>
        </row>
        <row r="1009">
          <cell r="E1009" t="str">
            <v>Biên chế</v>
          </cell>
          <cell r="J1009" t="str">
            <v>GV TH</v>
          </cell>
          <cell r="K1009" t="str">
            <v>Trường TH xã Vân Thủy</v>
          </cell>
          <cell r="CM1009" t="str">
            <v>Hạng III</v>
          </cell>
          <cell r="CN1009" t="str">
            <v>X</v>
          </cell>
        </row>
        <row r="1010">
          <cell r="E1010" t="str">
            <v>Biên chế</v>
          </cell>
          <cell r="J1010" t="str">
            <v>GV TH</v>
          </cell>
          <cell r="K1010" t="str">
            <v>Trường TH xã Vân Thủy</v>
          </cell>
          <cell r="CM1010" t="str">
            <v>Hạng II</v>
          </cell>
          <cell r="CN1010" t="str">
            <v>X</v>
          </cell>
        </row>
        <row r="1011">
          <cell r="E1011" t="str">
            <v>Biên chế</v>
          </cell>
          <cell r="J1011" t="str">
            <v>GV TH</v>
          </cell>
          <cell r="K1011" t="str">
            <v>Trường TH xã Vân Thủy</v>
          </cell>
          <cell r="CM1011" t="str">
            <v>Hạng III</v>
          </cell>
          <cell r="CN1011" t="str">
            <v>X</v>
          </cell>
        </row>
        <row r="1012">
          <cell r="E1012" t="str">
            <v>Biên chế</v>
          </cell>
          <cell r="J1012" t="str">
            <v>GV TH</v>
          </cell>
          <cell r="K1012" t="str">
            <v>Trường TH xã Vân Thủy</v>
          </cell>
          <cell r="CM1012" t="str">
            <v>Hạng III</v>
          </cell>
          <cell r="CN1012" t="str">
            <v/>
          </cell>
        </row>
        <row r="1013">
          <cell r="E1013" t="str">
            <v>Biên chế</v>
          </cell>
          <cell r="J1013" t="str">
            <v>GV TH</v>
          </cell>
          <cell r="K1013" t="str">
            <v>Trường TH xã Vân Thủy</v>
          </cell>
          <cell r="CM1013" t="str">
            <v>Hạng III</v>
          </cell>
          <cell r="CN1013" t="str">
            <v>X</v>
          </cell>
        </row>
        <row r="1014">
          <cell r="E1014" t="str">
            <v>Biên chế</v>
          </cell>
          <cell r="J1014" t="str">
            <v>GV TH</v>
          </cell>
          <cell r="K1014" t="str">
            <v>Trường TH xã Vân Thủy</v>
          </cell>
          <cell r="CM1014" t="str">
            <v>Hạng III</v>
          </cell>
          <cell r="CN1014" t="str">
            <v/>
          </cell>
        </row>
        <row r="1015">
          <cell r="E1015" t="str">
            <v>Biên chế</v>
          </cell>
          <cell r="J1015" t="str">
            <v>GV TH</v>
          </cell>
          <cell r="K1015" t="str">
            <v>Trường TH xã Vân Thủy</v>
          </cell>
          <cell r="CM1015" t="str">
            <v>Hạng II</v>
          </cell>
          <cell r="CN1015" t="str">
            <v>X</v>
          </cell>
        </row>
        <row r="1016">
          <cell r="E1016" t="str">
            <v>Biên chế</v>
          </cell>
          <cell r="J1016" t="str">
            <v>GV TH</v>
          </cell>
          <cell r="K1016" t="str">
            <v>Trường TH xã Vân Thủy</v>
          </cell>
          <cell r="CM1016" t="str">
            <v>Hạng III</v>
          </cell>
          <cell r="CN1016" t="str">
            <v>X</v>
          </cell>
        </row>
        <row r="1017">
          <cell r="E1017" t="str">
            <v>Biên chế</v>
          </cell>
          <cell r="J1017" t="str">
            <v>GV TH</v>
          </cell>
          <cell r="K1017" t="str">
            <v>Trường TH xã Vân Thủy</v>
          </cell>
          <cell r="CM1017" t="str">
            <v>Hạng II</v>
          </cell>
          <cell r="CN1017" t="str">
            <v>X</v>
          </cell>
        </row>
        <row r="1018">
          <cell r="E1018" t="str">
            <v>Biên chế</v>
          </cell>
          <cell r="J1018" t="str">
            <v>GV TH</v>
          </cell>
          <cell r="K1018" t="str">
            <v>Trường TH xã Vân Thủy</v>
          </cell>
          <cell r="CM1018" t="str">
            <v>Hạng III</v>
          </cell>
          <cell r="CN1018" t="str">
            <v/>
          </cell>
        </row>
        <row r="1019">
          <cell r="E1019" t="str">
            <v>Biên chế</v>
          </cell>
          <cell r="J1019" t="str">
            <v>GV TH</v>
          </cell>
          <cell r="K1019" t="str">
            <v>Trường TH xã Vân Thủy</v>
          </cell>
          <cell r="CM1019" t="str">
            <v>Hạng III</v>
          </cell>
          <cell r="CN1019" t="str">
            <v>X</v>
          </cell>
        </row>
        <row r="1020">
          <cell r="E1020" t="str">
            <v>Biên chế</v>
          </cell>
          <cell r="J1020" t="str">
            <v>GV TH</v>
          </cell>
          <cell r="K1020" t="str">
            <v>Trường TH xã Vân Thủy</v>
          </cell>
          <cell r="CM1020" t="str">
            <v>Hạng III</v>
          </cell>
          <cell r="CN1020" t="str">
            <v/>
          </cell>
        </row>
        <row r="1021">
          <cell r="E1021" t="str">
            <v>Biên chế</v>
          </cell>
          <cell r="J1021" t="str">
            <v>Kế toán</v>
          </cell>
          <cell r="K1021" t="str">
            <v>Trường TH xã Vân Thủy</v>
          </cell>
          <cell r="CM1021" t="e">
            <v>#N/A</v>
          </cell>
          <cell r="CN1021" t="str">
            <v>X</v>
          </cell>
        </row>
        <row r="1022">
          <cell r="E1022" t="str">
            <v>Biên chế</v>
          </cell>
          <cell r="J1022" t="str">
            <v>Thư viện</v>
          </cell>
          <cell r="K1022" t="str">
            <v>Trường TH xã Vân Thủy</v>
          </cell>
          <cell r="CM1022" t="e">
            <v>#N/A</v>
          </cell>
          <cell r="CN1022" t="str">
            <v>X</v>
          </cell>
        </row>
        <row r="1023">
          <cell r="E1023" t="str">
            <v>KXĐTH</v>
          </cell>
          <cell r="J1023" t="str">
            <v>Bảo vệ</v>
          </cell>
          <cell r="K1023" t="str">
            <v>Trường TH xã Vân Thủy</v>
          </cell>
          <cell r="CM1023" t="e">
            <v>#N/A</v>
          </cell>
          <cell r="CN1023" t="str">
            <v/>
          </cell>
        </row>
        <row r="1024">
          <cell r="E1024" t="str">
            <v>Biên chế</v>
          </cell>
          <cell r="J1024" t="str">
            <v>GV TH</v>
          </cell>
          <cell r="K1024" t="str">
            <v>Trường TH xã Vân Thủy</v>
          </cell>
          <cell r="CM1024" t="str">
            <v>Hạng III</v>
          </cell>
          <cell r="CN1024" t="str">
            <v/>
          </cell>
        </row>
        <row r="1025">
          <cell r="E1025" t="str">
            <v>MV</v>
          </cell>
          <cell r="J1025" t="str">
            <v>GV TH</v>
          </cell>
          <cell r="K1025" t="str">
            <v>Trường TH xã Vân Thủy</v>
          </cell>
          <cell r="CM1025" t="e">
            <v>#N/A</v>
          </cell>
          <cell r="CN1025" t="str">
            <v/>
          </cell>
        </row>
        <row r="1026">
          <cell r="E1026" t="str">
            <v>Biên chế</v>
          </cell>
          <cell r="J1026" t="str">
            <v>Hiệu trưởng</v>
          </cell>
          <cell r="K1026" t="str">
            <v>Trường TH xã Y Tịch</v>
          </cell>
          <cell r="CM1026" t="str">
            <v>Hạng III</v>
          </cell>
          <cell r="CN1026" t="str">
            <v>X</v>
          </cell>
        </row>
        <row r="1027">
          <cell r="E1027" t="str">
            <v>Biên chế</v>
          </cell>
          <cell r="J1027" t="str">
            <v>P.Hiệu trưởng</v>
          </cell>
          <cell r="K1027" t="str">
            <v>Trường TH xã Y Tịch</v>
          </cell>
          <cell r="CM1027" t="str">
            <v>Hạng III</v>
          </cell>
          <cell r="CN1027" t="str">
            <v>X</v>
          </cell>
        </row>
        <row r="1028">
          <cell r="E1028" t="str">
            <v>Biên chế</v>
          </cell>
          <cell r="J1028" t="str">
            <v>GV TH</v>
          </cell>
          <cell r="K1028" t="str">
            <v>Trường TH xã Y Tịch</v>
          </cell>
          <cell r="CM1028" t="str">
            <v>Hạng II</v>
          </cell>
          <cell r="CN1028" t="str">
            <v>X</v>
          </cell>
        </row>
        <row r="1029">
          <cell r="E1029" t="str">
            <v>Biên chế</v>
          </cell>
          <cell r="J1029" t="str">
            <v>GV TH</v>
          </cell>
          <cell r="K1029" t="str">
            <v>Trường TH xã Y Tịch</v>
          </cell>
          <cell r="CM1029" t="str">
            <v>Hạng III</v>
          </cell>
          <cell r="CN1029" t="str">
            <v>X</v>
          </cell>
        </row>
        <row r="1030">
          <cell r="E1030" t="str">
            <v>Biên chế</v>
          </cell>
          <cell r="J1030" t="str">
            <v>GV TH</v>
          </cell>
          <cell r="K1030" t="str">
            <v>Trường TH xã Y Tịch</v>
          </cell>
          <cell r="CM1030" t="str">
            <v>Hạng III</v>
          </cell>
          <cell r="CN1030" t="str">
            <v>X</v>
          </cell>
        </row>
        <row r="1031">
          <cell r="E1031" t="str">
            <v>Biên chế</v>
          </cell>
          <cell r="J1031" t="str">
            <v>GV TH</v>
          </cell>
          <cell r="K1031" t="str">
            <v>Trường TH xã Y Tịch</v>
          </cell>
          <cell r="CM1031" t="str">
            <v>Hạng III</v>
          </cell>
          <cell r="CN1031" t="str">
            <v/>
          </cell>
        </row>
        <row r="1032">
          <cell r="E1032" t="str">
            <v>Biên chế</v>
          </cell>
          <cell r="J1032" t="str">
            <v>GV TH</v>
          </cell>
          <cell r="K1032" t="str">
            <v>Trường TH xã Y Tịch</v>
          </cell>
          <cell r="CM1032" t="str">
            <v>Hạng III</v>
          </cell>
          <cell r="CN1032" t="str">
            <v>X</v>
          </cell>
        </row>
        <row r="1033">
          <cell r="E1033" t="str">
            <v>Biên chế</v>
          </cell>
          <cell r="J1033" t="str">
            <v>GV TH</v>
          </cell>
          <cell r="K1033" t="str">
            <v>Trường TH xã Y Tịch</v>
          </cell>
          <cell r="CM1033" t="str">
            <v>Hạng III</v>
          </cell>
          <cell r="CN1033" t="str">
            <v>X</v>
          </cell>
        </row>
        <row r="1034">
          <cell r="E1034" t="str">
            <v>Biên chế</v>
          </cell>
          <cell r="J1034" t="str">
            <v>GV TH</v>
          </cell>
          <cell r="K1034" t="str">
            <v>Trường TH xã Y Tịch</v>
          </cell>
          <cell r="CM1034" t="str">
            <v>Hạng III</v>
          </cell>
          <cell r="CN1034" t="str">
            <v/>
          </cell>
        </row>
        <row r="1035">
          <cell r="E1035" t="str">
            <v>Biên chế</v>
          </cell>
          <cell r="J1035" t="str">
            <v>GV TH</v>
          </cell>
          <cell r="K1035" t="str">
            <v>Trường TH xã Y Tịch</v>
          </cell>
          <cell r="CM1035" t="str">
            <v>Hạng IV</v>
          </cell>
          <cell r="CN1035" t="str">
            <v/>
          </cell>
        </row>
        <row r="1036">
          <cell r="E1036" t="str">
            <v>Biên chế</v>
          </cell>
          <cell r="J1036" t="str">
            <v>GV TH</v>
          </cell>
          <cell r="K1036" t="str">
            <v>Trường TH xã Y Tịch</v>
          </cell>
          <cell r="CM1036" t="str">
            <v>Hạng III</v>
          </cell>
          <cell r="CN1036" t="str">
            <v>X</v>
          </cell>
        </row>
        <row r="1037">
          <cell r="E1037" t="str">
            <v>Biên chế</v>
          </cell>
          <cell r="J1037" t="str">
            <v>GV TH</v>
          </cell>
          <cell r="K1037" t="str">
            <v>Trường TH xã Y Tịch</v>
          </cell>
          <cell r="CM1037" t="str">
            <v>Hạng II</v>
          </cell>
          <cell r="CN1037" t="str">
            <v>X</v>
          </cell>
        </row>
        <row r="1038">
          <cell r="E1038" t="str">
            <v>Biên chế</v>
          </cell>
          <cell r="J1038" t="str">
            <v>GV TH</v>
          </cell>
          <cell r="K1038" t="str">
            <v>Trường TH xã Y Tịch</v>
          </cell>
          <cell r="CM1038" t="str">
            <v>Hạng III</v>
          </cell>
          <cell r="CN1038" t="str">
            <v>X</v>
          </cell>
        </row>
        <row r="1039">
          <cell r="E1039" t="str">
            <v>Biên chế</v>
          </cell>
          <cell r="J1039" t="str">
            <v>GV TH</v>
          </cell>
          <cell r="K1039" t="str">
            <v>Trường TH xã Y Tịch</v>
          </cell>
          <cell r="CM1039" t="str">
            <v>Hạng III</v>
          </cell>
          <cell r="CN1039" t="str">
            <v>X</v>
          </cell>
        </row>
        <row r="1040">
          <cell r="E1040" t="str">
            <v>Biên chế</v>
          </cell>
          <cell r="J1040" t="str">
            <v>GV TH</v>
          </cell>
          <cell r="K1040" t="str">
            <v>Trường TH xã Y Tịch</v>
          </cell>
          <cell r="CM1040" t="str">
            <v>Hạng III</v>
          </cell>
          <cell r="CN1040" t="str">
            <v>X</v>
          </cell>
        </row>
        <row r="1041">
          <cell r="E1041" t="str">
            <v>Biên chế</v>
          </cell>
          <cell r="J1041" t="str">
            <v>GV TH</v>
          </cell>
          <cell r="K1041" t="str">
            <v>Trường TH xã Y Tịch</v>
          </cell>
          <cell r="CM1041" t="str">
            <v>Hạng III</v>
          </cell>
          <cell r="CN1041" t="str">
            <v>X</v>
          </cell>
        </row>
        <row r="1042">
          <cell r="E1042" t="str">
            <v>Biên chế</v>
          </cell>
          <cell r="J1042" t="str">
            <v>GV TH</v>
          </cell>
          <cell r="K1042" t="str">
            <v>Trường TH xã Y Tịch</v>
          </cell>
          <cell r="CM1042" t="str">
            <v>Hạng II</v>
          </cell>
          <cell r="CN1042" t="str">
            <v>X</v>
          </cell>
        </row>
        <row r="1043">
          <cell r="E1043" t="str">
            <v>Biên chế</v>
          </cell>
          <cell r="J1043" t="str">
            <v>GV TH</v>
          </cell>
          <cell r="K1043" t="str">
            <v>Trường TH xã Y Tịch</v>
          </cell>
          <cell r="CM1043" t="str">
            <v>Hạng II</v>
          </cell>
          <cell r="CN1043" t="str">
            <v/>
          </cell>
        </row>
        <row r="1044">
          <cell r="E1044" t="str">
            <v>Biên chế</v>
          </cell>
          <cell r="J1044" t="str">
            <v>GV TH</v>
          </cell>
          <cell r="K1044" t="str">
            <v>Trường TH xã Y Tịch</v>
          </cell>
          <cell r="CM1044" t="str">
            <v>Hạng III</v>
          </cell>
          <cell r="CN1044" t="str">
            <v/>
          </cell>
        </row>
        <row r="1045">
          <cell r="E1045" t="str">
            <v>Biên chế</v>
          </cell>
          <cell r="J1045" t="str">
            <v>GV TH</v>
          </cell>
          <cell r="K1045" t="str">
            <v>Trường TH xã Y Tịch</v>
          </cell>
          <cell r="CM1045" t="str">
            <v>Hạng III</v>
          </cell>
          <cell r="CN1045" t="str">
            <v/>
          </cell>
        </row>
        <row r="1046">
          <cell r="E1046" t="str">
            <v>Biên chế</v>
          </cell>
          <cell r="J1046" t="str">
            <v>GV TH</v>
          </cell>
          <cell r="K1046" t="str">
            <v>Trường TH xã Y Tịch</v>
          </cell>
          <cell r="CM1046" t="str">
            <v>Hạng III</v>
          </cell>
          <cell r="CN1046" t="str">
            <v/>
          </cell>
        </row>
        <row r="1047">
          <cell r="E1047" t="str">
            <v>Biên chế</v>
          </cell>
          <cell r="J1047" t="str">
            <v>GV TH</v>
          </cell>
          <cell r="K1047" t="str">
            <v>Trường TH xã Y Tịch</v>
          </cell>
          <cell r="CM1047" t="str">
            <v>Hạng III</v>
          </cell>
          <cell r="CN1047" t="str">
            <v/>
          </cell>
        </row>
        <row r="1048">
          <cell r="E1048" t="str">
            <v>Biên chế</v>
          </cell>
          <cell r="J1048" t="str">
            <v>GV TH</v>
          </cell>
          <cell r="K1048" t="str">
            <v>Trường TH xã Y Tịch</v>
          </cell>
          <cell r="CM1048" t="str">
            <v>Hạng III</v>
          </cell>
          <cell r="CN1048" t="str">
            <v/>
          </cell>
        </row>
        <row r="1049">
          <cell r="E1049" t="str">
            <v>Biên chế</v>
          </cell>
          <cell r="J1049" t="str">
            <v>GV TH</v>
          </cell>
          <cell r="K1049" t="str">
            <v>Trường TH xã Y Tịch</v>
          </cell>
          <cell r="CM1049" t="str">
            <v>Hạng III</v>
          </cell>
          <cell r="CN1049" t="str">
            <v/>
          </cell>
        </row>
        <row r="1050">
          <cell r="E1050" t="str">
            <v>Biên chế</v>
          </cell>
          <cell r="J1050" t="str">
            <v>Kế toán</v>
          </cell>
          <cell r="K1050" t="str">
            <v>Trường TH xã Y Tịch</v>
          </cell>
          <cell r="CM1050" t="e">
            <v>#N/A</v>
          </cell>
          <cell r="CN1050" t="str">
            <v/>
          </cell>
        </row>
        <row r="1051">
          <cell r="E1051" t="str">
            <v>Biên chế</v>
          </cell>
          <cell r="J1051" t="str">
            <v>Y tế</v>
          </cell>
          <cell r="K1051" t="str">
            <v>Trường TH xã Y Tịch</v>
          </cell>
          <cell r="CM1051" t="e">
            <v>#N/A</v>
          </cell>
          <cell r="CN1051" t="str">
            <v>X</v>
          </cell>
        </row>
        <row r="1052">
          <cell r="E1052" t="str">
            <v>Biên chế</v>
          </cell>
          <cell r="J1052" t="str">
            <v>Thư viện</v>
          </cell>
          <cell r="K1052" t="str">
            <v>Trường TH xã Y Tịch</v>
          </cell>
          <cell r="CM1052" t="e">
            <v>#N/A</v>
          </cell>
          <cell r="CN1052" t="str">
            <v>X</v>
          </cell>
        </row>
        <row r="1053">
          <cell r="E1053" t="str">
            <v>KXĐTH</v>
          </cell>
          <cell r="J1053" t="str">
            <v>Bảo vệ</v>
          </cell>
          <cell r="K1053" t="str">
            <v>Trường TH xã Y Tịch</v>
          </cell>
          <cell r="CM1053" t="e">
            <v>#N/A</v>
          </cell>
          <cell r="CN1053" t="str">
            <v>X</v>
          </cell>
        </row>
        <row r="1054">
          <cell r="E1054" t="str">
            <v>MV</v>
          </cell>
          <cell r="J1054" t="str">
            <v>GV TH</v>
          </cell>
          <cell r="K1054" t="str">
            <v>Trường TH xã Y Tịch</v>
          </cell>
          <cell r="CM1054" t="e">
            <v>#N/A</v>
          </cell>
          <cell r="CN1054" t="str">
            <v/>
          </cell>
        </row>
        <row r="1055">
          <cell r="E1055" t="str">
            <v>MV</v>
          </cell>
          <cell r="J1055" t="str">
            <v>GV TH</v>
          </cell>
          <cell r="K1055" t="str">
            <v>Trường TH xã Y Tịch</v>
          </cell>
          <cell r="CM1055" t="e">
            <v>#N/A</v>
          </cell>
          <cell r="CN1055" t="str">
            <v/>
          </cell>
        </row>
        <row r="1056">
          <cell r="E1056" t="str">
            <v>MV</v>
          </cell>
          <cell r="J1056" t="str">
            <v>GV TH</v>
          </cell>
          <cell r="K1056" t="str">
            <v>Trường TH xã Y Tịch</v>
          </cell>
          <cell r="CM1056" t="e">
            <v>#N/A</v>
          </cell>
          <cell r="CN1056" t="str">
            <v/>
          </cell>
        </row>
        <row r="1057">
          <cell r="E1057" t="str">
            <v>MV</v>
          </cell>
          <cell r="J1057" t="str">
            <v>GV TH</v>
          </cell>
          <cell r="K1057" t="str">
            <v>Trường TH xã Y Tịch</v>
          </cell>
          <cell r="CM1057" t="e">
            <v>#N/A</v>
          </cell>
          <cell r="CN1057" t="str">
            <v/>
          </cell>
        </row>
        <row r="1058">
          <cell r="E1058" t="str">
            <v>Biên chế</v>
          </cell>
          <cell r="J1058" t="str">
            <v>GV TH</v>
          </cell>
          <cell r="K1058" t="str">
            <v>Trường TH xã Y Tịch</v>
          </cell>
          <cell r="CM1058" t="str">
            <v>Hạng III</v>
          </cell>
          <cell r="CN1058" t="str">
            <v>X</v>
          </cell>
        </row>
        <row r="1059">
          <cell r="E1059" t="str">
            <v>MV</v>
          </cell>
          <cell r="J1059" t="str">
            <v>GV TH</v>
          </cell>
          <cell r="K1059" t="str">
            <v>Trường TH xã Y Tịch</v>
          </cell>
          <cell r="CM1059" t="e">
            <v>#N/A</v>
          </cell>
          <cell r="CN1059" t="str">
            <v/>
          </cell>
        </row>
        <row r="1060">
          <cell r="E1060" t="str">
            <v>Biên chế</v>
          </cell>
          <cell r="J1060" t="str">
            <v>Hiệu trưởng</v>
          </cell>
          <cell r="K1060" t="str">
            <v>Trường MN TT Chi Lăng</v>
          </cell>
          <cell r="CM1060" t="str">
            <v>Hạng II</v>
          </cell>
          <cell r="CN1060" t="str">
            <v>X</v>
          </cell>
        </row>
        <row r="1061">
          <cell r="E1061" t="str">
            <v>Biên chế</v>
          </cell>
          <cell r="J1061" t="str">
            <v>P.Hiệu trưởng</v>
          </cell>
          <cell r="K1061" t="str">
            <v>Trường MN TT Chi Lăng</v>
          </cell>
          <cell r="CM1061" t="str">
            <v>Hạng II</v>
          </cell>
          <cell r="CN1061" t="str">
            <v>X</v>
          </cell>
        </row>
        <row r="1062">
          <cell r="E1062" t="str">
            <v>Biên chế</v>
          </cell>
          <cell r="J1062" t="str">
            <v>P.Hiệu trưởng</v>
          </cell>
          <cell r="K1062" t="str">
            <v>Trường MN TT Chi Lăng</v>
          </cell>
          <cell r="CM1062" t="str">
            <v>Hạng III</v>
          </cell>
          <cell r="CN1062" t="str">
            <v>X</v>
          </cell>
        </row>
        <row r="1063">
          <cell r="E1063" t="str">
            <v>Biên chế</v>
          </cell>
          <cell r="J1063" t="str">
            <v>GV MN</v>
          </cell>
          <cell r="K1063" t="str">
            <v>Trường MN TT Chi Lăng</v>
          </cell>
          <cell r="CM1063" t="str">
            <v>Hạng III</v>
          </cell>
          <cell r="CN1063" t="str">
            <v/>
          </cell>
        </row>
        <row r="1064">
          <cell r="E1064" t="str">
            <v>Biên chế</v>
          </cell>
          <cell r="J1064" t="str">
            <v>GV MN</v>
          </cell>
          <cell r="K1064" t="str">
            <v>Trường MN TT Chi Lăng</v>
          </cell>
          <cell r="CM1064" t="str">
            <v>Hạng II</v>
          </cell>
          <cell r="CN1064" t="str">
            <v/>
          </cell>
        </row>
        <row r="1065">
          <cell r="E1065" t="str">
            <v>Biên chế</v>
          </cell>
          <cell r="J1065" t="str">
            <v>GV MN</v>
          </cell>
          <cell r="K1065" t="str">
            <v>Trường MN TT Chi Lăng</v>
          </cell>
          <cell r="CM1065" t="str">
            <v>Hạng III</v>
          </cell>
          <cell r="CN1065" t="str">
            <v>X</v>
          </cell>
        </row>
        <row r="1066">
          <cell r="E1066" t="str">
            <v>Biên chế</v>
          </cell>
          <cell r="J1066" t="str">
            <v>GV MN</v>
          </cell>
          <cell r="K1066" t="str">
            <v>Trường MN TT Chi Lăng</v>
          </cell>
          <cell r="CM1066" t="str">
            <v>Hạng III</v>
          </cell>
          <cell r="CN1066" t="str">
            <v/>
          </cell>
        </row>
        <row r="1067">
          <cell r="E1067" t="str">
            <v>Biên chế</v>
          </cell>
          <cell r="J1067" t="str">
            <v>GV MN</v>
          </cell>
          <cell r="K1067" t="str">
            <v>Trường MN TT Chi Lăng</v>
          </cell>
          <cell r="CM1067" t="str">
            <v>Hạng III</v>
          </cell>
          <cell r="CN1067" t="str">
            <v>X</v>
          </cell>
        </row>
        <row r="1068">
          <cell r="E1068" t="str">
            <v>Biên chế</v>
          </cell>
          <cell r="J1068" t="str">
            <v>GV MN</v>
          </cell>
          <cell r="K1068" t="str">
            <v>Trường MN TT Chi Lăng</v>
          </cell>
          <cell r="CM1068" t="str">
            <v>Hạng II</v>
          </cell>
          <cell r="CN1068" t="str">
            <v>X</v>
          </cell>
        </row>
        <row r="1069">
          <cell r="E1069" t="str">
            <v>Biên chế</v>
          </cell>
          <cell r="J1069" t="str">
            <v>GV MN</v>
          </cell>
          <cell r="K1069" t="str">
            <v>Trường MN TT Chi Lăng</v>
          </cell>
          <cell r="CM1069" t="str">
            <v>Hạng II</v>
          </cell>
          <cell r="CN1069" t="str">
            <v>X</v>
          </cell>
        </row>
        <row r="1070">
          <cell r="E1070" t="str">
            <v>Biên chế</v>
          </cell>
          <cell r="J1070" t="str">
            <v>GV MN</v>
          </cell>
          <cell r="K1070" t="str">
            <v>Trường MN TT Chi Lăng</v>
          </cell>
          <cell r="CM1070" t="str">
            <v>Hạng III</v>
          </cell>
          <cell r="CN1070" t="str">
            <v>X</v>
          </cell>
        </row>
        <row r="1071">
          <cell r="E1071" t="str">
            <v>Biên chế</v>
          </cell>
          <cell r="J1071" t="str">
            <v>GV MN</v>
          </cell>
          <cell r="K1071" t="str">
            <v>Trường MN TT Chi Lăng</v>
          </cell>
          <cell r="CM1071" t="str">
            <v>Hạng II</v>
          </cell>
          <cell r="CN1071" t="str">
            <v>X</v>
          </cell>
        </row>
        <row r="1072">
          <cell r="E1072" t="str">
            <v>Biên chế</v>
          </cell>
          <cell r="J1072" t="str">
            <v>GV MN</v>
          </cell>
          <cell r="K1072" t="str">
            <v>Trường MN TT Chi Lăng</v>
          </cell>
          <cell r="CM1072" t="str">
            <v>Hạng III</v>
          </cell>
          <cell r="CN1072" t="str">
            <v>X</v>
          </cell>
        </row>
        <row r="1073">
          <cell r="E1073" t="str">
            <v>Biên chế</v>
          </cell>
          <cell r="J1073" t="str">
            <v>GV MN</v>
          </cell>
          <cell r="K1073" t="str">
            <v>Trường MN TT Chi Lăng</v>
          </cell>
          <cell r="CM1073" t="str">
            <v>Hạng III</v>
          </cell>
          <cell r="CN1073" t="str">
            <v/>
          </cell>
        </row>
        <row r="1074">
          <cell r="E1074" t="str">
            <v>Biên chế</v>
          </cell>
          <cell r="J1074" t="str">
            <v>GV MN</v>
          </cell>
          <cell r="K1074" t="str">
            <v>Trường MN TT Chi Lăng</v>
          </cell>
          <cell r="CM1074" t="str">
            <v>Hạng III</v>
          </cell>
          <cell r="CN1074" t="str">
            <v/>
          </cell>
        </row>
        <row r="1075">
          <cell r="E1075" t="str">
            <v>Biên chế</v>
          </cell>
          <cell r="J1075" t="str">
            <v>GV MN</v>
          </cell>
          <cell r="K1075" t="str">
            <v>Trường MN TT Chi Lăng</v>
          </cell>
          <cell r="CM1075" t="str">
            <v>Hạng III</v>
          </cell>
          <cell r="CN1075" t="str">
            <v>X</v>
          </cell>
        </row>
        <row r="1076">
          <cell r="E1076" t="str">
            <v>Biên chế</v>
          </cell>
          <cell r="J1076" t="str">
            <v>GV MN</v>
          </cell>
          <cell r="K1076" t="str">
            <v>Trường MN TT Chi Lăng</v>
          </cell>
          <cell r="CM1076" t="str">
            <v>Hạng III</v>
          </cell>
          <cell r="CN1076" t="str">
            <v/>
          </cell>
        </row>
        <row r="1077">
          <cell r="E1077" t="str">
            <v>Biên chế</v>
          </cell>
          <cell r="J1077" t="str">
            <v>GV MN</v>
          </cell>
          <cell r="K1077" t="str">
            <v>Trường MN TT Chi Lăng</v>
          </cell>
          <cell r="CM1077" t="str">
            <v>Hạng III</v>
          </cell>
          <cell r="CN1077" t="str">
            <v/>
          </cell>
        </row>
        <row r="1078">
          <cell r="E1078" t="str">
            <v>Biên chế</v>
          </cell>
          <cell r="J1078" t="str">
            <v>GV MN</v>
          </cell>
          <cell r="K1078" t="str">
            <v>Trường MN TT Chi Lăng</v>
          </cell>
          <cell r="CM1078" t="str">
            <v>Hạng III</v>
          </cell>
          <cell r="CN1078" t="str">
            <v>X</v>
          </cell>
        </row>
        <row r="1079">
          <cell r="E1079" t="str">
            <v>Biên chế</v>
          </cell>
          <cell r="J1079" t="str">
            <v>GV MN</v>
          </cell>
          <cell r="K1079" t="str">
            <v>Trường MN TT Chi Lăng</v>
          </cell>
          <cell r="CM1079" t="str">
            <v>Hạng III</v>
          </cell>
          <cell r="CN1079" t="str">
            <v/>
          </cell>
        </row>
        <row r="1080">
          <cell r="E1080" t="str">
            <v>Biên chế</v>
          </cell>
          <cell r="J1080" t="str">
            <v>GV MN</v>
          </cell>
          <cell r="K1080" t="str">
            <v>Trường MN TT Chi Lăng</v>
          </cell>
          <cell r="CM1080" t="str">
            <v>Hạng III</v>
          </cell>
          <cell r="CN1080" t="str">
            <v>X</v>
          </cell>
        </row>
        <row r="1081">
          <cell r="E1081" t="str">
            <v>Biên chế</v>
          </cell>
          <cell r="J1081" t="str">
            <v>GV MN</v>
          </cell>
          <cell r="K1081" t="str">
            <v>Trường MN TT Chi Lăng</v>
          </cell>
          <cell r="CM1081" t="str">
            <v>Hạng III</v>
          </cell>
          <cell r="CN1081" t="str">
            <v/>
          </cell>
        </row>
        <row r="1082">
          <cell r="E1082" t="str">
            <v>Biên chế</v>
          </cell>
          <cell r="J1082" t="str">
            <v>GV MN</v>
          </cell>
          <cell r="K1082" t="str">
            <v>Trường MN TT Chi Lăng</v>
          </cell>
          <cell r="CM1082" t="str">
            <v>Hạng III</v>
          </cell>
          <cell r="CN1082" t="str">
            <v/>
          </cell>
        </row>
        <row r="1083">
          <cell r="E1083" t="str">
            <v>Biên chế</v>
          </cell>
          <cell r="J1083" t="str">
            <v>GV MN</v>
          </cell>
          <cell r="K1083" t="str">
            <v>Trường MN TT Chi Lăng</v>
          </cell>
          <cell r="CM1083" t="str">
            <v>Hạng III</v>
          </cell>
          <cell r="CN1083" t="str">
            <v>X</v>
          </cell>
        </row>
        <row r="1084">
          <cell r="E1084" t="str">
            <v>Biên chế</v>
          </cell>
          <cell r="J1084" t="str">
            <v>GV MN</v>
          </cell>
          <cell r="K1084" t="str">
            <v>Trường MN TT Chi Lăng</v>
          </cell>
          <cell r="CM1084" t="str">
            <v>Hạng III</v>
          </cell>
          <cell r="CN1084" t="str">
            <v>X</v>
          </cell>
        </row>
        <row r="1085">
          <cell r="E1085" t="str">
            <v>Biên chế</v>
          </cell>
          <cell r="J1085" t="str">
            <v>GV MN</v>
          </cell>
          <cell r="K1085" t="str">
            <v>Trường MN TT Chi Lăng</v>
          </cell>
          <cell r="CM1085" t="str">
            <v>Hạng III</v>
          </cell>
          <cell r="CN1085" t="str">
            <v/>
          </cell>
        </row>
        <row r="1086">
          <cell r="E1086" t="str">
            <v>Biên chế</v>
          </cell>
          <cell r="J1086" t="str">
            <v>GV MN</v>
          </cell>
          <cell r="K1086" t="str">
            <v>Trường MN TT Chi Lăng</v>
          </cell>
          <cell r="CM1086" t="str">
            <v>Hạng III</v>
          </cell>
          <cell r="CN1086" t="str">
            <v>X</v>
          </cell>
        </row>
        <row r="1087">
          <cell r="E1087" t="str">
            <v>Biên chế</v>
          </cell>
          <cell r="J1087" t="str">
            <v>GV MN</v>
          </cell>
          <cell r="K1087" t="str">
            <v>Trường MN TT Chi Lăng</v>
          </cell>
          <cell r="CM1087" t="str">
            <v>Hạng III</v>
          </cell>
          <cell r="CN1087" t="str">
            <v/>
          </cell>
        </row>
        <row r="1088">
          <cell r="E1088" t="str">
            <v>Biên chế</v>
          </cell>
          <cell r="J1088" t="str">
            <v>GV MN</v>
          </cell>
          <cell r="K1088" t="str">
            <v>Trường MN TT Chi Lăng</v>
          </cell>
          <cell r="CM1088" t="str">
            <v>Hạng III</v>
          </cell>
          <cell r="CN1088" t="str">
            <v>X</v>
          </cell>
        </row>
        <row r="1089">
          <cell r="E1089" t="str">
            <v>Biên chế</v>
          </cell>
          <cell r="J1089" t="str">
            <v>GV MN</v>
          </cell>
          <cell r="K1089" t="str">
            <v>Trường MN TT Chi Lăng</v>
          </cell>
          <cell r="CM1089" t="str">
            <v>Hạng III</v>
          </cell>
          <cell r="CN1089" t="str">
            <v>X</v>
          </cell>
        </row>
        <row r="1090">
          <cell r="E1090" t="str">
            <v>Biên chế</v>
          </cell>
          <cell r="J1090" t="str">
            <v>GV MN</v>
          </cell>
          <cell r="K1090" t="str">
            <v>Trường MN TT Chi Lăng</v>
          </cell>
          <cell r="CM1090" t="str">
            <v>Hạng III</v>
          </cell>
          <cell r="CN1090" t="str">
            <v>X</v>
          </cell>
        </row>
        <row r="1091">
          <cell r="E1091" t="str">
            <v>Biên chế</v>
          </cell>
          <cell r="J1091" t="str">
            <v>GV MN</v>
          </cell>
          <cell r="K1091" t="str">
            <v>Trường MN TT Chi Lăng</v>
          </cell>
          <cell r="CM1091" t="str">
            <v>Hạng IV</v>
          </cell>
          <cell r="CN1091" t="str">
            <v/>
          </cell>
        </row>
        <row r="1092">
          <cell r="E1092" t="str">
            <v>Biên chế</v>
          </cell>
          <cell r="J1092" t="str">
            <v>GV MN</v>
          </cell>
          <cell r="K1092" t="str">
            <v>Trường MN TT Chi Lăng</v>
          </cell>
          <cell r="CM1092" t="str">
            <v>Hạng III</v>
          </cell>
          <cell r="CN1092" t="str">
            <v>X</v>
          </cell>
        </row>
        <row r="1093">
          <cell r="E1093" t="str">
            <v>Biên chế</v>
          </cell>
          <cell r="J1093" t="str">
            <v>GV MN</v>
          </cell>
          <cell r="K1093" t="str">
            <v>Trường MN TT Chi Lăng</v>
          </cell>
          <cell r="CM1093" t="str">
            <v>Hạng III</v>
          </cell>
          <cell r="CN1093" t="str">
            <v/>
          </cell>
        </row>
        <row r="1094">
          <cell r="E1094" t="str">
            <v>Biên chế</v>
          </cell>
          <cell r="J1094" t="str">
            <v>GV MN</v>
          </cell>
          <cell r="K1094" t="str">
            <v>Trường MN TT Chi Lăng</v>
          </cell>
          <cell r="CM1094" t="str">
            <v>Hạng III</v>
          </cell>
          <cell r="CN1094" t="str">
            <v/>
          </cell>
        </row>
        <row r="1095">
          <cell r="E1095" t="str">
            <v>Biên chế</v>
          </cell>
          <cell r="J1095" t="str">
            <v>GV MN</v>
          </cell>
          <cell r="K1095" t="str">
            <v>Trường MN TT Chi Lăng</v>
          </cell>
          <cell r="CM1095" t="str">
            <v>Hạng IV</v>
          </cell>
          <cell r="CN1095" t="str">
            <v/>
          </cell>
        </row>
        <row r="1096">
          <cell r="E1096" t="str">
            <v>Biên chế</v>
          </cell>
          <cell r="J1096" t="str">
            <v>GV MN</v>
          </cell>
          <cell r="K1096" t="str">
            <v>Trường MN TT Chi Lăng</v>
          </cell>
          <cell r="CM1096" t="str">
            <v>Hạng III</v>
          </cell>
          <cell r="CN1096" t="str">
            <v>X</v>
          </cell>
        </row>
        <row r="1097">
          <cell r="E1097" t="str">
            <v>Biên chế</v>
          </cell>
          <cell r="J1097" t="str">
            <v>Y tế</v>
          </cell>
          <cell r="K1097" t="str">
            <v>Trường MN TT Chi Lăng</v>
          </cell>
          <cell r="CM1097" t="e">
            <v>#N/A</v>
          </cell>
          <cell r="CN1097" t="str">
            <v/>
          </cell>
        </row>
        <row r="1098">
          <cell r="E1098" t="str">
            <v>Biên chế</v>
          </cell>
          <cell r="J1098" t="str">
            <v>Kế toán</v>
          </cell>
          <cell r="K1098" t="str">
            <v>Trường MN TT Chi Lăng</v>
          </cell>
          <cell r="CM1098" t="e">
            <v>#N/A</v>
          </cell>
          <cell r="CN1098" t="str">
            <v/>
          </cell>
        </row>
        <row r="1099">
          <cell r="E1099" t="str">
            <v>KXĐTH</v>
          </cell>
          <cell r="J1099" t="str">
            <v>Nấu ăn</v>
          </cell>
          <cell r="K1099" t="str">
            <v>Trường MN TT Chi Lăng</v>
          </cell>
          <cell r="CM1099" t="e">
            <v>#N/A</v>
          </cell>
          <cell r="CN1099" t="str">
            <v/>
          </cell>
        </row>
        <row r="1100">
          <cell r="E1100" t="str">
            <v>KXĐTH</v>
          </cell>
          <cell r="J1100" t="str">
            <v>Bảo vệ</v>
          </cell>
          <cell r="K1100" t="str">
            <v>Trường MN TT Chi Lăng</v>
          </cell>
          <cell r="CM1100" t="e">
            <v>#N/A</v>
          </cell>
          <cell r="CN1100" t="str">
            <v/>
          </cell>
        </row>
        <row r="1101">
          <cell r="E1101" t="str">
            <v>XĐTH</v>
          </cell>
          <cell r="J1101" t="str">
            <v>Nấu ăn</v>
          </cell>
          <cell r="K1101" t="str">
            <v>Trường MN TT Chi Lăng</v>
          </cell>
          <cell r="CM1101" t="e">
            <v>#N/A</v>
          </cell>
          <cell r="CN1101" t="str">
            <v/>
          </cell>
        </row>
        <row r="1102">
          <cell r="E1102" t="str">
            <v>XĐTH</v>
          </cell>
          <cell r="J1102" t="str">
            <v>Nấu ăn</v>
          </cell>
          <cell r="K1102" t="str">
            <v>Trường MN TT Chi Lăng</v>
          </cell>
          <cell r="CM1102" t="e">
            <v>#N/A</v>
          </cell>
          <cell r="CN1102" t="str">
            <v/>
          </cell>
        </row>
        <row r="1103">
          <cell r="E1103" t="str">
            <v>XĐTH</v>
          </cell>
          <cell r="J1103" t="str">
            <v>Nấu ăn</v>
          </cell>
          <cell r="K1103" t="str">
            <v>Trường MN TT Chi Lăng</v>
          </cell>
          <cell r="CM1103" t="e">
            <v>#N/A</v>
          </cell>
          <cell r="CN1103" t="str">
            <v/>
          </cell>
        </row>
        <row r="1104">
          <cell r="E1104" t="str">
            <v>XĐTH</v>
          </cell>
          <cell r="J1104" t="str">
            <v>Nấu ăn</v>
          </cell>
          <cell r="K1104" t="str">
            <v>Trường MN TT Chi Lăng</v>
          </cell>
          <cell r="CM1104" t="e">
            <v>#N/A</v>
          </cell>
          <cell r="CN1104" t="str">
            <v/>
          </cell>
        </row>
        <row r="1105">
          <cell r="E1105" t="str">
            <v>XĐTH</v>
          </cell>
          <cell r="J1105" t="str">
            <v>Nấu ăn</v>
          </cell>
          <cell r="K1105" t="str">
            <v>Trường MN TT Chi Lăng</v>
          </cell>
          <cell r="CM1105" t="e">
            <v>#N/A</v>
          </cell>
          <cell r="CN1105" t="str">
            <v/>
          </cell>
        </row>
        <row r="1106">
          <cell r="E1106" t="str">
            <v>XĐTH</v>
          </cell>
          <cell r="J1106" t="str">
            <v>Nấu ăn</v>
          </cell>
          <cell r="K1106" t="str">
            <v>Trường MN TT Chi Lăng</v>
          </cell>
          <cell r="CM1106" t="e">
            <v>#N/A</v>
          </cell>
          <cell r="CN1106" t="str">
            <v/>
          </cell>
        </row>
        <row r="1107">
          <cell r="E1107" t="str">
            <v>XĐTH</v>
          </cell>
          <cell r="J1107" t="str">
            <v>Nấu ăn</v>
          </cell>
          <cell r="K1107" t="str">
            <v>Trường MN TT Chi Lăng</v>
          </cell>
          <cell r="CM1107" t="e">
            <v>#N/A</v>
          </cell>
          <cell r="CN1107" t="str">
            <v/>
          </cell>
        </row>
        <row r="1108">
          <cell r="E1108" t="str">
            <v>XĐTH</v>
          </cell>
          <cell r="J1108" t="str">
            <v>Bảo vệ</v>
          </cell>
          <cell r="K1108" t="str">
            <v>Trường MN TT Chi Lăng</v>
          </cell>
          <cell r="CM1108" t="e">
            <v>#N/A</v>
          </cell>
          <cell r="CN1108" t="str">
            <v/>
          </cell>
        </row>
        <row r="1109">
          <cell r="E1109" t="str">
            <v>XĐTH</v>
          </cell>
          <cell r="J1109" t="str">
            <v>GV MN</v>
          </cell>
          <cell r="K1109" t="str">
            <v>Trường MN TT Chi Lăng</v>
          </cell>
          <cell r="CM1109" t="e">
            <v>#N/A</v>
          </cell>
          <cell r="CN1109" t="str">
            <v/>
          </cell>
        </row>
        <row r="1110">
          <cell r="E1110" t="str">
            <v>Biên chế</v>
          </cell>
          <cell r="J1110" t="str">
            <v>Hiệu trưởng</v>
          </cell>
          <cell r="K1110" t="str">
            <v>Trường MN Sơn Ca TT Đồng Mỏ</v>
          </cell>
          <cell r="CM1110" t="str">
            <v>Hạng III</v>
          </cell>
          <cell r="CN1110" t="str">
            <v>X</v>
          </cell>
        </row>
        <row r="1111">
          <cell r="E1111" t="str">
            <v>Biên chế</v>
          </cell>
          <cell r="J1111" t="str">
            <v>P.Hiệu trưởng</v>
          </cell>
          <cell r="K1111" t="str">
            <v>Trường MN Sơn Ca TT Đồng Mỏ</v>
          </cell>
          <cell r="CM1111" t="str">
            <v>Hạng III</v>
          </cell>
          <cell r="CN1111" t="str">
            <v>X</v>
          </cell>
        </row>
        <row r="1112">
          <cell r="E1112" t="str">
            <v>Biên chế</v>
          </cell>
          <cell r="J1112" t="str">
            <v>P.Hiệu trưởng</v>
          </cell>
          <cell r="K1112" t="str">
            <v>Trường MN Sơn Ca TT Đồng Mỏ</v>
          </cell>
          <cell r="CM1112" t="str">
            <v>Hạng III</v>
          </cell>
          <cell r="CN1112" t="str">
            <v>X</v>
          </cell>
        </row>
        <row r="1113">
          <cell r="E1113" t="str">
            <v>Biên chế</v>
          </cell>
          <cell r="J1113" t="str">
            <v>GV MN</v>
          </cell>
          <cell r="K1113" t="str">
            <v>Trường MN Sơn Ca TT Đồng Mỏ</v>
          </cell>
          <cell r="CM1113" t="str">
            <v>Hạng III</v>
          </cell>
          <cell r="CN1113" t="str">
            <v>X</v>
          </cell>
        </row>
        <row r="1114">
          <cell r="E1114" t="str">
            <v>Biên chế</v>
          </cell>
          <cell r="J1114" t="str">
            <v>GV MN</v>
          </cell>
          <cell r="K1114" t="str">
            <v>Trường MN Sơn Ca TT Đồng Mỏ</v>
          </cell>
          <cell r="CM1114" t="str">
            <v>Hạng III</v>
          </cell>
          <cell r="CN1114" t="str">
            <v/>
          </cell>
        </row>
        <row r="1115">
          <cell r="E1115" t="str">
            <v>Biên chế</v>
          </cell>
          <cell r="J1115" t="str">
            <v>GV MN</v>
          </cell>
          <cell r="K1115" t="str">
            <v>Trường MN Sơn Ca TT Đồng Mỏ</v>
          </cell>
          <cell r="CM1115" t="str">
            <v>Hạng III</v>
          </cell>
          <cell r="CN1115" t="str">
            <v>X</v>
          </cell>
        </row>
        <row r="1116">
          <cell r="E1116" t="str">
            <v>Biên chế</v>
          </cell>
          <cell r="J1116" t="str">
            <v>GV MN</v>
          </cell>
          <cell r="K1116" t="str">
            <v>Trường MN Sơn Ca TT Đồng Mỏ</v>
          </cell>
          <cell r="CM1116" t="str">
            <v>Hạng III</v>
          </cell>
          <cell r="CN1116" t="str">
            <v>X</v>
          </cell>
        </row>
        <row r="1117">
          <cell r="E1117" t="str">
            <v>Biên chế</v>
          </cell>
          <cell r="J1117" t="str">
            <v>GV MN</v>
          </cell>
          <cell r="K1117" t="str">
            <v>Trường MN Sơn Ca TT Đồng Mỏ</v>
          </cell>
          <cell r="CM1117" t="str">
            <v>Hạng III</v>
          </cell>
          <cell r="CN1117" t="str">
            <v>X</v>
          </cell>
        </row>
        <row r="1118">
          <cell r="E1118" t="str">
            <v>Biên chế</v>
          </cell>
          <cell r="J1118" t="str">
            <v>GV MN</v>
          </cell>
          <cell r="K1118" t="str">
            <v>Trường MN Sơn Ca TT Đồng Mỏ</v>
          </cell>
          <cell r="CM1118" t="str">
            <v>Hạng III</v>
          </cell>
          <cell r="CN1118" t="str">
            <v>X</v>
          </cell>
        </row>
        <row r="1119">
          <cell r="E1119" t="str">
            <v>Biên chế</v>
          </cell>
          <cell r="J1119" t="str">
            <v>GV MN</v>
          </cell>
          <cell r="K1119" t="str">
            <v>Trường MN Sơn Ca TT Đồng Mỏ</v>
          </cell>
          <cell r="CM1119" t="str">
            <v>Hạng III</v>
          </cell>
          <cell r="CN1119" t="str">
            <v/>
          </cell>
        </row>
        <row r="1120">
          <cell r="E1120" t="str">
            <v>Biên chế</v>
          </cell>
          <cell r="J1120" t="str">
            <v>GV MN</v>
          </cell>
          <cell r="K1120" t="str">
            <v>Trường MN Sơn Ca TT Đồng Mỏ</v>
          </cell>
          <cell r="CM1120" t="str">
            <v>Hạng III</v>
          </cell>
          <cell r="CN1120" t="str">
            <v/>
          </cell>
        </row>
        <row r="1121">
          <cell r="E1121" t="str">
            <v>Biên chế</v>
          </cell>
          <cell r="J1121" t="str">
            <v>GV MN</v>
          </cell>
          <cell r="K1121" t="str">
            <v>Trường MN Sơn Ca TT Đồng Mỏ</v>
          </cell>
          <cell r="CM1121" t="str">
            <v>Hạng III</v>
          </cell>
          <cell r="CN1121" t="str">
            <v/>
          </cell>
        </row>
        <row r="1122">
          <cell r="E1122" t="str">
            <v>Biên chế</v>
          </cell>
          <cell r="J1122" t="str">
            <v>GV MN</v>
          </cell>
          <cell r="K1122" t="str">
            <v>Trường MN Sơn Ca TT Đồng Mỏ</v>
          </cell>
          <cell r="CM1122" t="str">
            <v>Hạng II</v>
          </cell>
          <cell r="CN1122" t="str">
            <v>X</v>
          </cell>
        </row>
        <row r="1123">
          <cell r="E1123" t="str">
            <v>Biên chế</v>
          </cell>
          <cell r="J1123" t="str">
            <v>GV MN</v>
          </cell>
          <cell r="K1123" t="str">
            <v>Trường MN Sơn Ca TT Đồng Mỏ</v>
          </cell>
          <cell r="CM1123" t="str">
            <v>Hạng III</v>
          </cell>
          <cell r="CN1123" t="str">
            <v>X</v>
          </cell>
        </row>
        <row r="1124">
          <cell r="E1124" t="str">
            <v>Biên chế</v>
          </cell>
          <cell r="J1124" t="str">
            <v>GV MN</v>
          </cell>
          <cell r="K1124" t="str">
            <v>Trường MN Sơn Ca TT Đồng Mỏ</v>
          </cell>
          <cell r="CM1124" t="str">
            <v>Hạng III</v>
          </cell>
          <cell r="CN1124" t="str">
            <v/>
          </cell>
        </row>
        <row r="1125">
          <cell r="E1125" t="str">
            <v>Biên chế</v>
          </cell>
          <cell r="J1125" t="str">
            <v>GV MN</v>
          </cell>
          <cell r="K1125" t="str">
            <v>Trường MN Sơn Ca TT Đồng Mỏ</v>
          </cell>
          <cell r="CM1125" t="str">
            <v>Hạng III</v>
          </cell>
          <cell r="CN1125" t="str">
            <v>X</v>
          </cell>
        </row>
        <row r="1126">
          <cell r="E1126" t="str">
            <v>Biên chế</v>
          </cell>
          <cell r="J1126" t="str">
            <v>GV MN</v>
          </cell>
          <cell r="K1126" t="str">
            <v>Trường MN Sơn Ca TT Đồng Mỏ</v>
          </cell>
          <cell r="CM1126" t="str">
            <v>Hạng III</v>
          </cell>
          <cell r="CN1126" t="str">
            <v>X</v>
          </cell>
        </row>
        <row r="1127">
          <cell r="E1127" t="str">
            <v>Biên chế</v>
          </cell>
          <cell r="J1127" t="str">
            <v>GV MN</v>
          </cell>
          <cell r="K1127" t="str">
            <v>Trường MN Sơn Ca TT Đồng Mỏ</v>
          </cell>
          <cell r="CM1127" t="str">
            <v>Hạng III</v>
          </cell>
          <cell r="CN1127" t="str">
            <v>X</v>
          </cell>
        </row>
        <row r="1128">
          <cell r="E1128" t="str">
            <v>Biên chế</v>
          </cell>
          <cell r="J1128" t="str">
            <v>GV MN</v>
          </cell>
          <cell r="K1128" t="str">
            <v>Trường MN Sơn Ca TT Đồng Mỏ</v>
          </cell>
          <cell r="CM1128" t="str">
            <v>Hạng IV</v>
          </cell>
          <cell r="CN1128" t="str">
            <v/>
          </cell>
        </row>
        <row r="1129">
          <cell r="E1129" t="str">
            <v>Biên chế</v>
          </cell>
          <cell r="J1129" t="str">
            <v>GV MN</v>
          </cell>
          <cell r="K1129" t="str">
            <v>Trường MN Sơn Ca TT Đồng Mỏ</v>
          </cell>
          <cell r="CM1129" t="str">
            <v>Hạng III</v>
          </cell>
          <cell r="CN1129" t="str">
            <v>X</v>
          </cell>
        </row>
        <row r="1130">
          <cell r="E1130" t="str">
            <v>Biên chế</v>
          </cell>
          <cell r="J1130" t="str">
            <v>GV MN</v>
          </cell>
          <cell r="K1130" t="str">
            <v>Trường MN Sơn Ca TT Đồng Mỏ</v>
          </cell>
          <cell r="CM1130" t="str">
            <v>Hạng III</v>
          </cell>
          <cell r="CN1130" t="str">
            <v>X</v>
          </cell>
        </row>
        <row r="1131">
          <cell r="E1131" t="str">
            <v>Biên chế</v>
          </cell>
          <cell r="J1131" t="str">
            <v>GV MN</v>
          </cell>
          <cell r="K1131" t="str">
            <v>Trường MN Sơn Ca TT Đồng Mỏ</v>
          </cell>
          <cell r="CM1131" t="str">
            <v>Hạng III</v>
          </cell>
          <cell r="CN1131" t="str">
            <v>X</v>
          </cell>
        </row>
        <row r="1132">
          <cell r="E1132" t="str">
            <v>Biên chế</v>
          </cell>
          <cell r="J1132" t="str">
            <v>GV MN</v>
          </cell>
          <cell r="K1132" t="str">
            <v>Trường MN Sơn Ca TT Đồng Mỏ</v>
          </cell>
          <cell r="CM1132" t="str">
            <v>Hạng II</v>
          </cell>
          <cell r="CN1132" t="str">
            <v>X</v>
          </cell>
        </row>
        <row r="1133">
          <cell r="E1133" t="str">
            <v>Biên chế</v>
          </cell>
          <cell r="J1133" t="str">
            <v>GV MN</v>
          </cell>
          <cell r="K1133" t="str">
            <v>Trường MN Sơn Ca TT Đồng Mỏ</v>
          </cell>
          <cell r="CM1133" t="str">
            <v>Hạng III</v>
          </cell>
          <cell r="CN1133" t="str">
            <v/>
          </cell>
        </row>
        <row r="1134">
          <cell r="E1134" t="str">
            <v>Biên chế</v>
          </cell>
          <cell r="J1134" t="str">
            <v>GV MN</v>
          </cell>
          <cell r="K1134" t="str">
            <v>Trường MN Sơn Ca TT Đồng Mỏ</v>
          </cell>
          <cell r="CM1134" t="str">
            <v>Hạng III</v>
          </cell>
          <cell r="CN1134" t="str">
            <v/>
          </cell>
        </row>
        <row r="1135">
          <cell r="E1135" t="str">
            <v>Biên chế</v>
          </cell>
          <cell r="J1135" t="str">
            <v>GV MN</v>
          </cell>
          <cell r="K1135" t="str">
            <v>Trường MN Sơn Ca TT Đồng Mỏ</v>
          </cell>
          <cell r="CM1135" t="str">
            <v>Hạng III</v>
          </cell>
          <cell r="CN1135" t="str">
            <v>X</v>
          </cell>
        </row>
        <row r="1136">
          <cell r="E1136" t="str">
            <v>Biên chế</v>
          </cell>
          <cell r="J1136" t="str">
            <v>GV MN</v>
          </cell>
          <cell r="K1136" t="str">
            <v>Trường MN Sơn Ca TT Đồng Mỏ</v>
          </cell>
          <cell r="CM1136" t="str">
            <v>Hạng III</v>
          </cell>
          <cell r="CN1136" t="str">
            <v>X</v>
          </cell>
        </row>
        <row r="1137">
          <cell r="E1137" t="str">
            <v>Biên chế</v>
          </cell>
          <cell r="J1137" t="str">
            <v>GV MN</v>
          </cell>
          <cell r="K1137" t="str">
            <v>Trường MN Sơn Ca TT Đồng Mỏ</v>
          </cell>
          <cell r="CM1137" t="str">
            <v>Hạng III</v>
          </cell>
          <cell r="CN1137" t="str">
            <v/>
          </cell>
        </row>
        <row r="1138">
          <cell r="E1138" t="str">
            <v>Biên chế</v>
          </cell>
          <cell r="J1138" t="str">
            <v>GV MN</v>
          </cell>
          <cell r="K1138" t="str">
            <v>Trường MN Sơn Ca TT Đồng Mỏ</v>
          </cell>
          <cell r="CM1138" t="str">
            <v>Hạng III</v>
          </cell>
          <cell r="CN1138" t="str">
            <v/>
          </cell>
        </row>
        <row r="1139">
          <cell r="E1139" t="str">
            <v>Biên chế</v>
          </cell>
          <cell r="J1139" t="str">
            <v>GV MN</v>
          </cell>
          <cell r="K1139" t="str">
            <v>Trường MN Sơn Ca TT Đồng Mỏ</v>
          </cell>
          <cell r="CM1139" t="str">
            <v>Hạng III</v>
          </cell>
          <cell r="CN1139" t="str">
            <v>X</v>
          </cell>
        </row>
        <row r="1140">
          <cell r="E1140" t="str">
            <v>Biên chế</v>
          </cell>
          <cell r="J1140" t="str">
            <v>GV MN</v>
          </cell>
          <cell r="K1140" t="str">
            <v>Trường MN Sơn Ca TT Đồng Mỏ</v>
          </cell>
          <cell r="CM1140" t="str">
            <v>Hạng III</v>
          </cell>
          <cell r="CN1140" t="str">
            <v/>
          </cell>
        </row>
        <row r="1141">
          <cell r="E1141" t="str">
            <v>Biên chế</v>
          </cell>
          <cell r="J1141" t="str">
            <v>GV MN</v>
          </cell>
          <cell r="K1141" t="str">
            <v>Trường MN Sơn Ca TT Đồng Mỏ</v>
          </cell>
          <cell r="CM1141" t="str">
            <v>Hạng III</v>
          </cell>
          <cell r="CN1141" t="str">
            <v>X</v>
          </cell>
        </row>
        <row r="1142">
          <cell r="E1142" t="str">
            <v>Biên chế</v>
          </cell>
          <cell r="J1142" t="str">
            <v>GV MN</v>
          </cell>
          <cell r="K1142" t="str">
            <v>Trường MN Sơn Ca TT Đồng Mỏ</v>
          </cell>
          <cell r="CM1142" t="str">
            <v>Hạng III</v>
          </cell>
          <cell r="CN1142" t="str">
            <v/>
          </cell>
        </row>
        <row r="1143">
          <cell r="E1143" t="str">
            <v>Biên chế</v>
          </cell>
          <cell r="J1143" t="str">
            <v>GV MN</v>
          </cell>
          <cell r="K1143" t="str">
            <v>Trường MN Sơn Ca TT Đồng Mỏ</v>
          </cell>
          <cell r="CM1143" t="str">
            <v>Hạng III</v>
          </cell>
          <cell r="CN1143" t="str">
            <v/>
          </cell>
        </row>
        <row r="1144">
          <cell r="E1144" t="str">
            <v>Biên chế</v>
          </cell>
          <cell r="J1144" t="str">
            <v>GV MN</v>
          </cell>
          <cell r="K1144" t="str">
            <v>Trường MN Sơn Ca TT Đồng Mỏ</v>
          </cell>
          <cell r="CM1144" t="str">
            <v>Hạng III</v>
          </cell>
          <cell r="CN1144" t="str">
            <v/>
          </cell>
        </row>
        <row r="1145">
          <cell r="E1145" t="str">
            <v>Biên chế</v>
          </cell>
          <cell r="J1145" t="str">
            <v>GV MN</v>
          </cell>
          <cell r="K1145" t="str">
            <v>Trường MN Sơn Ca TT Đồng Mỏ</v>
          </cell>
          <cell r="CM1145" t="str">
            <v>Hạng III</v>
          </cell>
          <cell r="CN1145" t="str">
            <v/>
          </cell>
        </row>
        <row r="1146">
          <cell r="E1146" t="str">
            <v>Biên chế</v>
          </cell>
          <cell r="J1146" t="str">
            <v>GV MN</v>
          </cell>
          <cell r="K1146" t="str">
            <v>Trường MN Sơn Ca TT Đồng Mỏ</v>
          </cell>
          <cell r="CM1146" t="str">
            <v>Hạng IV</v>
          </cell>
          <cell r="CN1146" t="str">
            <v/>
          </cell>
        </row>
        <row r="1147">
          <cell r="E1147" t="str">
            <v>Biên chế</v>
          </cell>
          <cell r="J1147" t="str">
            <v>GV MN</v>
          </cell>
          <cell r="K1147" t="str">
            <v>Trường MN Sơn Ca TT Đồng Mỏ</v>
          </cell>
          <cell r="CM1147" t="str">
            <v>Hạng IV</v>
          </cell>
          <cell r="CN1147" t="str">
            <v/>
          </cell>
        </row>
        <row r="1148">
          <cell r="E1148" t="str">
            <v>Biên chế</v>
          </cell>
          <cell r="J1148" t="str">
            <v>GV MN</v>
          </cell>
          <cell r="K1148" t="str">
            <v>Trường MN Sơn Ca TT Đồng Mỏ</v>
          </cell>
          <cell r="CM1148" t="str">
            <v>Hạng IV</v>
          </cell>
          <cell r="CN1148" t="str">
            <v/>
          </cell>
        </row>
        <row r="1149">
          <cell r="E1149" t="str">
            <v>Biên chế</v>
          </cell>
          <cell r="J1149" t="str">
            <v>GV MN</v>
          </cell>
          <cell r="K1149" t="str">
            <v>Trường MN Sơn Ca TT Đồng Mỏ</v>
          </cell>
          <cell r="CM1149" t="str">
            <v>Hạng IV</v>
          </cell>
          <cell r="CN1149" t="str">
            <v/>
          </cell>
        </row>
        <row r="1150">
          <cell r="E1150" t="str">
            <v>Biên chế</v>
          </cell>
          <cell r="J1150" t="str">
            <v>GV MN</v>
          </cell>
          <cell r="K1150" t="str">
            <v>Trường MN Sơn Ca TT Đồng Mỏ</v>
          </cell>
          <cell r="CM1150" t="str">
            <v>Hạng IV</v>
          </cell>
          <cell r="CN1150" t="str">
            <v/>
          </cell>
        </row>
        <row r="1151">
          <cell r="E1151" t="str">
            <v>Biên chế</v>
          </cell>
          <cell r="J1151" t="str">
            <v>GV MN</v>
          </cell>
          <cell r="K1151" t="str">
            <v>Trường MN Sơn Ca TT Đồng Mỏ</v>
          </cell>
          <cell r="CM1151" t="str">
            <v>Hạng III</v>
          </cell>
          <cell r="CN1151" t="str">
            <v/>
          </cell>
        </row>
        <row r="1152">
          <cell r="E1152" t="str">
            <v>Biên chế</v>
          </cell>
          <cell r="J1152" t="str">
            <v>Kế toán</v>
          </cell>
          <cell r="K1152" t="str">
            <v>Trường MN Sơn Ca TT Đồng Mỏ</v>
          </cell>
          <cell r="CM1152" t="e">
            <v>#N/A</v>
          </cell>
          <cell r="CN1152" t="str">
            <v>X</v>
          </cell>
        </row>
        <row r="1153">
          <cell r="E1153" t="str">
            <v>Biên chế</v>
          </cell>
          <cell r="J1153" t="str">
            <v>Y tế</v>
          </cell>
          <cell r="K1153" t="str">
            <v>Trường MN Sơn Ca TT Đồng Mỏ</v>
          </cell>
          <cell r="CM1153" t="e">
            <v>#N/A</v>
          </cell>
          <cell r="CN1153" t="str">
            <v>X</v>
          </cell>
        </row>
        <row r="1154">
          <cell r="E1154" t="str">
            <v>KXĐTH</v>
          </cell>
          <cell r="J1154" t="str">
            <v>Bảo vệ</v>
          </cell>
          <cell r="K1154" t="str">
            <v>Trường MN Sơn Ca TT Đồng Mỏ</v>
          </cell>
          <cell r="CM1154" t="e">
            <v>#N/A</v>
          </cell>
          <cell r="CN1154" t="str">
            <v/>
          </cell>
        </row>
        <row r="1155">
          <cell r="E1155" t="str">
            <v>KXĐTH</v>
          </cell>
          <cell r="J1155" t="str">
            <v>Nấu ăn</v>
          </cell>
          <cell r="K1155" t="str">
            <v>Trường MN Sơn Ca TT Đồng Mỏ</v>
          </cell>
          <cell r="CM1155" t="e">
            <v>#N/A</v>
          </cell>
          <cell r="CN1155" t="str">
            <v/>
          </cell>
        </row>
        <row r="1156">
          <cell r="E1156" t="str">
            <v>KXĐTH</v>
          </cell>
          <cell r="J1156" t="str">
            <v>Bảo vệ</v>
          </cell>
          <cell r="K1156" t="str">
            <v>Trường MN Sơn Ca TT Đồng Mỏ</v>
          </cell>
          <cell r="CM1156" t="e">
            <v>#N/A</v>
          </cell>
          <cell r="CN1156" t="str">
            <v/>
          </cell>
        </row>
        <row r="1157">
          <cell r="E1157" t="str">
            <v>XĐTH</v>
          </cell>
          <cell r="J1157" t="str">
            <v>Nấu ăn</v>
          </cell>
          <cell r="K1157" t="str">
            <v>Trường MN Sơn Ca TT Đồng Mỏ</v>
          </cell>
          <cell r="CM1157" t="e">
            <v>#N/A</v>
          </cell>
          <cell r="CN1157" t="str">
            <v/>
          </cell>
        </row>
        <row r="1158">
          <cell r="E1158" t="str">
            <v>XĐTH</v>
          </cell>
          <cell r="J1158" t="str">
            <v>Nấu ăn</v>
          </cell>
          <cell r="K1158" t="str">
            <v>Trường MN Sơn Ca TT Đồng Mỏ</v>
          </cell>
          <cell r="CM1158" t="e">
            <v>#N/A</v>
          </cell>
          <cell r="CN1158" t="str">
            <v/>
          </cell>
        </row>
        <row r="1159">
          <cell r="E1159" t="str">
            <v>XĐTH</v>
          </cell>
          <cell r="J1159" t="str">
            <v>Nấu ăn</v>
          </cell>
          <cell r="K1159" t="str">
            <v>Trường MN Sơn Ca TT Đồng Mỏ</v>
          </cell>
          <cell r="CM1159" t="e">
            <v>#N/A</v>
          </cell>
          <cell r="CN1159" t="str">
            <v/>
          </cell>
        </row>
        <row r="1160">
          <cell r="E1160" t="str">
            <v>XĐTH</v>
          </cell>
          <cell r="J1160" t="str">
            <v>Nấu ăn</v>
          </cell>
          <cell r="K1160" t="str">
            <v>Trường MN Sơn Ca TT Đồng Mỏ</v>
          </cell>
          <cell r="CM1160" t="e">
            <v>#N/A</v>
          </cell>
          <cell r="CN1160" t="str">
            <v/>
          </cell>
        </row>
        <row r="1161">
          <cell r="E1161" t="str">
            <v>XĐTH</v>
          </cell>
          <cell r="J1161" t="str">
            <v>Nấu ăn</v>
          </cell>
          <cell r="K1161" t="str">
            <v>Trường MN Sơn Ca TT Đồng Mỏ</v>
          </cell>
          <cell r="CM1161" t="e">
            <v>#N/A</v>
          </cell>
          <cell r="CN1161" t="str">
            <v/>
          </cell>
        </row>
        <row r="1162">
          <cell r="E1162" t="str">
            <v>XĐTH</v>
          </cell>
          <cell r="J1162" t="str">
            <v>Nấu ăn</v>
          </cell>
          <cell r="K1162" t="str">
            <v>Trường MN Sơn Ca TT Đồng Mỏ</v>
          </cell>
          <cell r="CM1162" t="e">
            <v>#N/A</v>
          </cell>
          <cell r="CN1162" t="str">
            <v/>
          </cell>
        </row>
        <row r="1163">
          <cell r="E1163" t="str">
            <v>XĐTH</v>
          </cell>
          <cell r="J1163" t="str">
            <v>Nấu ăn</v>
          </cell>
          <cell r="K1163" t="str">
            <v>Trường MN Sơn Ca TT Đồng Mỏ</v>
          </cell>
          <cell r="CM1163" t="e">
            <v>#N/A</v>
          </cell>
          <cell r="CN1163" t="str">
            <v/>
          </cell>
        </row>
        <row r="1164">
          <cell r="E1164" t="str">
            <v>XĐTH</v>
          </cell>
          <cell r="J1164" t="str">
            <v>Nấu ăn</v>
          </cell>
          <cell r="K1164" t="str">
            <v>Trường MN Sơn Ca TT Đồng Mỏ</v>
          </cell>
          <cell r="CM1164" t="e">
            <v>#N/A</v>
          </cell>
          <cell r="CN1164" t="str">
            <v/>
          </cell>
        </row>
        <row r="1165">
          <cell r="E1165" t="str">
            <v>KXĐTH</v>
          </cell>
          <cell r="J1165" t="str">
            <v>GV MN</v>
          </cell>
          <cell r="K1165" t="str">
            <v>Trường MN Sơn Ca TT Đồng Mỏ</v>
          </cell>
          <cell r="CM1165" t="e">
            <v>#N/A</v>
          </cell>
          <cell r="CN1165" t="str">
            <v/>
          </cell>
        </row>
        <row r="1166">
          <cell r="E1166" t="str">
            <v>XĐTH</v>
          </cell>
          <cell r="J1166" t="str">
            <v>GV MN</v>
          </cell>
          <cell r="K1166" t="str">
            <v>Trường MN Sơn Ca TT Đồng Mỏ</v>
          </cell>
          <cell r="CM1166" t="e">
            <v>#N/A</v>
          </cell>
          <cell r="CN1166" t="str">
            <v/>
          </cell>
        </row>
        <row r="1167">
          <cell r="E1167" t="str">
            <v>Biên chế</v>
          </cell>
          <cell r="J1167" t="str">
            <v>Hiệu trưởng</v>
          </cell>
          <cell r="K1167" t="str">
            <v>Trường MN xã Bắc Thủy</v>
          </cell>
          <cell r="CM1167" t="str">
            <v>Hạng III</v>
          </cell>
          <cell r="CN1167" t="str">
            <v>X</v>
          </cell>
        </row>
        <row r="1168">
          <cell r="E1168" t="str">
            <v>Biên chế</v>
          </cell>
          <cell r="J1168" t="str">
            <v>P.Hiệu trưởng</v>
          </cell>
          <cell r="K1168" t="str">
            <v>Trường MN xã Bắc Thủy</v>
          </cell>
          <cell r="CM1168" t="str">
            <v>Hạng III</v>
          </cell>
          <cell r="CN1168" t="str">
            <v>X</v>
          </cell>
        </row>
        <row r="1169">
          <cell r="E1169" t="str">
            <v>Biên chế</v>
          </cell>
          <cell r="J1169" t="str">
            <v>P.Hiệu trưởng</v>
          </cell>
          <cell r="K1169" t="str">
            <v>Trường MN xã Bắc Thủy</v>
          </cell>
          <cell r="CM1169" t="str">
            <v>Hạng III</v>
          </cell>
          <cell r="CN1169" t="str">
            <v>X</v>
          </cell>
        </row>
        <row r="1170">
          <cell r="E1170" t="str">
            <v>Biên chế</v>
          </cell>
          <cell r="J1170" t="str">
            <v>GV MN</v>
          </cell>
          <cell r="K1170" t="str">
            <v>Trường MN xã Bắc Thủy</v>
          </cell>
          <cell r="CM1170" t="str">
            <v>Hạng III</v>
          </cell>
          <cell r="CN1170" t="str">
            <v>X</v>
          </cell>
        </row>
        <row r="1171">
          <cell r="E1171" t="str">
            <v>Biên chế</v>
          </cell>
          <cell r="J1171" t="str">
            <v>GV MN</v>
          </cell>
          <cell r="K1171" t="str">
            <v>Trường MN xã Bắc Thủy</v>
          </cell>
          <cell r="CM1171" t="str">
            <v>Hạng III</v>
          </cell>
          <cell r="CN1171" t="str">
            <v>X</v>
          </cell>
        </row>
        <row r="1172">
          <cell r="E1172" t="str">
            <v>Biên chế</v>
          </cell>
          <cell r="J1172" t="str">
            <v>GV MN</v>
          </cell>
          <cell r="K1172" t="str">
            <v>Trường MN xã Bắc Thủy</v>
          </cell>
          <cell r="CM1172" t="str">
            <v>Hạng III</v>
          </cell>
          <cell r="CN1172" t="str">
            <v>X</v>
          </cell>
        </row>
        <row r="1173">
          <cell r="E1173" t="str">
            <v>Biên chế</v>
          </cell>
          <cell r="J1173" t="str">
            <v>GV MN</v>
          </cell>
          <cell r="K1173" t="str">
            <v>Trường MN xã Bắc Thủy</v>
          </cell>
          <cell r="CM1173" t="str">
            <v>Hạng IV</v>
          </cell>
          <cell r="CN1173" t="str">
            <v/>
          </cell>
        </row>
        <row r="1174">
          <cell r="E1174" t="str">
            <v>Biên chế</v>
          </cell>
          <cell r="J1174" t="str">
            <v>GV MN</v>
          </cell>
          <cell r="K1174" t="str">
            <v>Trường MN xã Bắc Thủy</v>
          </cell>
          <cell r="CM1174" t="str">
            <v>Hạng III</v>
          </cell>
          <cell r="CN1174" t="str">
            <v/>
          </cell>
        </row>
        <row r="1175">
          <cell r="E1175" t="str">
            <v>Biên chế</v>
          </cell>
          <cell r="J1175" t="str">
            <v>GV MN</v>
          </cell>
          <cell r="K1175" t="str">
            <v>Trường MN xã Bắc Thủy</v>
          </cell>
          <cell r="CM1175" t="str">
            <v>Hạng III</v>
          </cell>
          <cell r="CN1175" t="str">
            <v/>
          </cell>
        </row>
        <row r="1176">
          <cell r="E1176" t="str">
            <v>Biên chế</v>
          </cell>
          <cell r="J1176" t="str">
            <v>GV MN</v>
          </cell>
          <cell r="K1176" t="str">
            <v>Trường MN xã Bắc Thủy</v>
          </cell>
          <cell r="CM1176" t="str">
            <v>Hạng III</v>
          </cell>
          <cell r="CN1176" t="str">
            <v/>
          </cell>
        </row>
        <row r="1177">
          <cell r="E1177" t="str">
            <v>Biên chế</v>
          </cell>
          <cell r="J1177" t="str">
            <v>GV MN</v>
          </cell>
          <cell r="K1177" t="str">
            <v>Trường MN xã Bắc Thủy</v>
          </cell>
          <cell r="CM1177" t="str">
            <v>Hạng III</v>
          </cell>
          <cell r="CN1177" t="str">
            <v>X</v>
          </cell>
        </row>
        <row r="1178">
          <cell r="E1178" t="str">
            <v>Biên chế</v>
          </cell>
          <cell r="J1178" t="str">
            <v>GV MN</v>
          </cell>
          <cell r="K1178" t="str">
            <v>Trường MN xã Bắc Thủy</v>
          </cell>
          <cell r="CM1178" t="str">
            <v>Hạng III</v>
          </cell>
          <cell r="CN1178" t="str">
            <v>X</v>
          </cell>
        </row>
        <row r="1179">
          <cell r="E1179" t="str">
            <v>Biên chế</v>
          </cell>
          <cell r="J1179" t="str">
            <v>GV MN</v>
          </cell>
          <cell r="K1179" t="str">
            <v>Trường MN xã Bắc Thủy</v>
          </cell>
          <cell r="CM1179" t="str">
            <v>Hạng III</v>
          </cell>
          <cell r="CN1179" t="str">
            <v/>
          </cell>
        </row>
        <row r="1180">
          <cell r="E1180" t="str">
            <v>Biên chế</v>
          </cell>
          <cell r="J1180" t="str">
            <v>GV MN</v>
          </cell>
          <cell r="K1180" t="str">
            <v>Trường MN xã Bắc Thủy</v>
          </cell>
          <cell r="CM1180" t="str">
            <v>Hạng III</v>
          </cell>
          <cell r="CN1180" t="str">
            <v/>
          </cell>
        </row>
        <row r="1181">
          <cell r="E1181" t="str">
            <v>Biên chế</v>
          </cell>
          <cell r="J1181" t="str">
            <v>GV MN</v>
          </cell>
          <cell r="K1181" t="str">
            <v>Trường MN xã Bắc Thủy</v>
          </cell>
          <cell r="CM1181" t="str">
            <v>Hạng III</v>
          </cell>
          <cell r="CN1181" t="str">
            <v/>
          </cell>
        </row>
        <row r="1182">
          <cell r="E1182" t="str">
            <v>Biên chế</v>
          </cell>
          <cell r="J1182" t="str">
            <v>Y tế</v>
          </cell>
          <cell r="K1182" t="str">
            <v>Trường MN xã Bắc Thủy</v>
          </cell>
          <cell r="CM1182" t="e">
            <v>#N/A</v>
          </cell>
          <cell r="CN1182" t="str">
            <v>X</v>
          </cell>
        </row>
        <row r="1183">
          <cell r="E1183" t="str">
            <v>Biên chế</v>
          </cell>
          <cell r="J1183" t="str">
            <v>Kế toán</v>
          </cell>
          <cell r="K1183" t="str">
            <v>Trường MN xã Bắc Thủy</v>
          </cell>
          <cell r="CM1183" t="e">
            <v>#N/A</v>
          </cell>
          <cell r="CN1183" t="str">
            <v/>
          </cell>
        </row>
        <row r="1184">
          <cell r="E1184" t="str">
            <v>XĐTH</v>
          </cell>
          <cell r="J1184" t="str">
            <v>Bảo vệ</v>
          </cell>
          <cell r="K1184" t="str">
            <v>Trường MN Xã Bắc Thủy</v>
          </cell>
          <cell r="CM1184" t="e">
            <v>#N/A</v>
          </cell>
          <cell r="CN1184" t="str">
            <v/>
          </cell>
        </row>
        <row r="1185">
          <cell r="E1185" t="str">
            <v>XĐTH</v>
          </cell>
          <cell r="J1185" t="str">
            <v>Nấu ăn</v>
          </cell>
          <cell r="K1185" t="str">
            <v>Trường MN Xã Bắc Thủy</v>
          </cell>
          <cell r="CM1185" t="e">
            <v>#N/A</v>
          </cell>
          <cell r="CN1185" t="str">
            <v/>
          </cell>
        </row>
        <row r="1186">
          <cell r="E1186" t="str">
            <v>XĐTH</v>
          </cell>
          <cell r="J1186" t="str">
            <v>Nấu ăn</v>
          </cell>
          <cell r="K1186" t="str">
            <v>Trường MN Xã Bắc Thủy</v>
          </cell>
          <cell r="CM1186" t="e">
            <v>#N/A</v>
          </cell>
          <cell r="CN1186" t="str">
            <v/>
          </cell>
        </row>
        <row r="1187">
          <cell r="E1187" t="str">
            <v>XĐTH</v>
          </cell>
          <cell r="J1187" t="str">
            <v>Nấu ăn</v>
          </cell>
          <cell r="K1187" t="str">
            <v>Trường MN Xã Bắc Thủy</v>
          </cell>
          <cell r="CM1187" t="e">
            <v>#N/A</v>
          </cell>
          <cell r="CN1187" t="str">
            <v/>
          </cell>
        </row>
        <row r="1188">
          <cell r="E1188" t="str">
            <v>Biên chế</v>
          </cell>
          <cell r="J1188" t="str">
            <v>Hiệu trưởng</v>
          </cell>
          <cell r="K1188" t="str">
            <v>Trường MN xã Bằng Hữu</v>
          </cell>
          <cell r="CM1188" t="str">
            <v>Hạng IV</v>
          </cell>
          <cell r="CN1188" t="str">
            <v>X</v>
          </cell>
        </row>
        <row r="1189">
          <cell r="E1189" t="str">
            <v>Biên chế</v>
          </cell>
          <cell r="J1189" t="str">
            <v>P.Hiệu trưởng</v>
          </cell>
          <cell r="K1189" t="str">
            <v>Trường MN xã Bằng Hữu</v>
          </cell>
          <cell r="CM1189" t="str">
            <v>Hạng III</v>
          </cell>
          <cell r="CN1189" t="str">
            <v>X</v>
          </cell>
        </row>
        <row r="1190">
          <cell r="E1190" t="str">
            <v>Biên chế</v>
          </cell>
          <cell r="J1190" t="str">
            <v>P.Hiệu trưởng</v>
          </cell>
          <cell r="K1190" t="str">
            <v>Trường MN xã Bằng Hữu</v>
          </cell>
          <cell r="CM1190" t="str">
            <v>Hạng III</v>
          </cell>
          <cell r="CN1190" t="str">
            <v>X</v>
          </cell>
        </row>
        <row r="1191">
          <cell r="E1191" t="str">
            <v>Biên chế</v>
          </cell>
          <cell r="J1191" t="str">
            <v>GV MN</v>
          </cell>
          <cell r="K1191" t="str">
            <v>Trường MN xã Bằng Hữu</v>
          </cell>
          <cell r="CM1191" t="str">
            <v>Hạng III</v>
          </cell>
          <cell r="CN1191" t="str">
            <v>X</v>
          </cell>
        </row>
        <row r="1192">
          <cell r="E1192" t="str">
            <v>Biên chế</v>
          </cell>
          <cell r="J1192" t="str">
            <v>GV MN</v>
          </cell>
          <cell r="K1192" t="str">
            <v>Trường MN xã Bằng Hữu</v>
          </cell>
          <cell r="CM1192" t="str">
            <v>Hạng IV</v>
          </cell>
          <cell r="CN1192" t="str">
            <v/>
          </cell>
        </row>
        <row r="1193">
          <cell r="E1193" t="str">
            <v>Biên chế</v>
          </cell>
          <cell r="J1193" t="str">
            <v>GV MN</v>
          </cell>
          <cell r="K1193" t="str">
            <v>Trường MN xã Bằng Hữu</v>
          </cell>
          <cell r="CM1193" t="str">
            <v>Hạng IV</v>
          </cell>
          <cell r="CN1193" t="str">
            <v>X</v>
          </cell>
        </row>
        <row r="1194">
          <cell r="E1194" t="str">
            <v>Biên chế</v>
          </cell>
          <cell r="J1194" t="str">
            <v>GV MN</v>
          </cell>
          <cell r="K1194" t="str">
            <v>Trường MN xã Bằng Hữu</v>
          </cell>
          <cell r="CM1194" t="str">
            <v>Hạng IV</v>
          </cell>
          <cell r="CN1194" t="str">
            <v>X</v>
          </cell>
        </row>
        <row r="1195">
          <cell r="E1195" t="str">
            <v>Biên chế</v>
          </cell>
          <cell r="J1195" t="str">
            <v>GV MN</v>
          </cell>
          <cell r="K1195" t="str">
            <v>Trường MN xã Bằng Hữu</v>
          </cell>
          <cell r="CM1195" t="str">
            <v>Hạng II</v>
          </cell>
          <cell r="CN1195" t="str">
            <v>X</v>
          </cell>
        </row>
        <row r="1196">
          <cell r="E1196" t="str">
            <v>Biên chế</v>
          </cell>
          <cell r="J1196" t="str">
            <v>GV MN</v>
          </cell>
          <cell r="K1196" t="str">
            <v>Trường MN xã Bằng Hữu</v>
          </cell>
          <cell r="CM1196" t="str">
            <v>Hạng III</v>
          </cell>
          <cell r="CN1196" t="str">
            <v/>
          </cell>
        </row>
        <row r="1197">
          <cell r="E1197" t="str">
            <v>Biên chế</v>
          </cell>
          <cell r="J1197" t="str">
            <v>GV MN</v>
          </cell>
          <cell r="K1197" t="str">
            <v>Trường MN xã Bằng Hữu</v>
          </cell>
          <cell r="CM1197" t="str">
            <v>Hạng III</v>
          </cell>
          <cell r="CN1197" t="str">
            <v/>
          </cell>
        </row>
        <row r="1198">
          <cell r="E1198" t="str">
            <v>Biên chế</v>
          </cell>
          <cell r="J1198" t="str">
            <v>GV MN</v>
          </cell>
          <cell r="K1198" t="str">
            <v>Trường MN xã Bằng Hữu</v>
          </cell>
          <cell r="CM1198" t="str">
            <v>Hạng III</v>
          </cell>
          <cell r="CN1198" t="str">
            <v>X</v>
          </cell>
        </row>
        <row r="1199">
          <cell r="E1199" t="str">
            <v>Biên chế</v>
          </cell>
          <cell r="J1199" t="str">
            <v>GV MN</v>
          </cell>
          <cell r="K1199" t="str">
            <v>Trường MN xã Bằng Hữu</v>
          </cell>
          <cell r="CM1199" t="str">
            <v>Hạng III</v>
          </cell>
          <cell r="CN1199" t="str">
            <v>X</v>
          </cell>
        </row>
        <row r="1200">
          <cell r="E1200" t="str">
            <v>Biên chế</v>
          </cell>
          <cell r="J1200" t="str">
            <v>GV MN</v>
          </cell>
          <cell r="K1200" t="str">
            <v>Trường MN xã Bằng Hữu</v>
          </cell>
          <cell r="CM1200" t="str">
            <v>Hạng III</v>
          </cell>
          <cell r="CN1200" t="str">
            <v>X</v>
          </cell>
        </row>
        <row r="1201">
          <cell r="E1201" t="str">
            <v>Biên chế</v>
          </cell>
          <cell r="J1201" t="str">
            <v>GV MN</v>
          </cell>
          <cell r="K1201" t="str">
            <v>Trường MN xã Bằng Hữu</v>
          </cell>
          <cell r="CM1201" t="str">
            <v>Hạng III</v>
          </cell>
          <cell r="CN1201" t="str">
            <v/>
          </cell>
        </row>
        <row r="1202">
          <cell r="E1202" t="str">
            <v>Biên chế</v>
          </cell>
          <cell r="J1202" t="str">
            <v>GV MN</v>
          </cell>
          <cell r="K1202" t="str">
            <v>Trường MN xã Bằng Hữu</v>
          </cell>
          <cell r="CM1202" t="str">
            <v>Hạng III</v>
          </cell>
          <cell r="CN1202" t="str">
            <v>X</v>
          </cell>
        </row>
        <row r="1203">
          <cell r="E1203" t="str">
            <v>Biên chế</v>
          </cell>
          <cell r="J1203" t="str">
            <v>GV MN</v>
          </cell>
          <cell r="K1203" t="str">
            <v>Trường MN xã Bằng Hữu</v>
          </cell>
          <cell r="CM1203" t="str">
            <v>Hạng III</v>
          </cell>
          <cell r="CN1203" t="str">
            <v/>
          </cell>
        </row>
        <row r="1204">
          <cell r="E1204" t="str">
            <v>Biên chế</v>
          </cell>
          <cell r="J1204" t="str">
            <v>GV MN</v>
          </cell>
          <cell r="K1204" t="str">
            <v>Trường MN xã Bằng Hữu</v>
          </cell>
          <cell r="CM1204" t="str">
            <v>Hạng III</v>
          </cell>
          <cell r="CN1204" t="str">
            <v/>
          </cell>
        </row>
        <row r="1205">
          <cell r="E1205" t="str">
            <v>Biên chế</v>
          </cell>
          <cell r="J1205" t="str">
            <v>GV MN</v>
          </cell>
          <cell r="K1205" t="str">
            <v>Trường MN xã Bằng Hữu</v>
          </cell>
          <cell r="CM1205" t="str">
            <v>Hạng III</v>
          </cell>
          <cell r="CN1205" t="str">
            <v>X</v>
          </cell>
        </row>
        <row r="1206">
          <cell r="E1206" t="str">
            <v>Biên chế</v>
          </cell>
          <cell r="J1206" t="str">
            <v>GV MN</v>
          </cell>
          <cell r="K1206" t="str">
            <v>Trường MN xã Bằng Hữu</v>
          </cell>
          <cell r="CM1206" t="str">
            <v>Hạng III</v>
          </cell>
          <cell r="CN1206" t="str">
            <v/>
          </cell>
        </row>
        <row r="1207">
          <cell r="E1207" t="str">
            <v>Biên chế</v>
          </cell>
          <cell r="J1207" t="str">
            <v>Kế toán</v>
          </cell>
          <cell r="K1207" t="str">
            <v>Trường MN xã Bằng Hữu</v>
          </cell>
          <cell r="CM1207" t="e">
            <v>#N/A</v>
          </cell>
          <cell r="CN1207" t="str">
            <v/>
          </cell>
        </row>
        <row r="1208">
          <cell r="E1208" t="str">
            <v>Biên chế</v>
          </cell>
          <cell r="J1208" t="str">
            <v>Y tế</v>
          </cell>
          <cell r="K1208" t="str">
            <v>Trường MN xã Bằng Hữu</v>
          </cell>
          <cell r="CM1208" t="e">
            <v>#N/A</v>
          </cell>
          <cell r="CN1208" t="str">
            <v/>
          </cell>
        </row>
        <row r="1209">
          <cell r="E1209" t="str">
            <v>KXĐTH</v>
          </cell>
          <cell r="J1209" t="str">
            <v>Bảo vệ</v>
          </cell>
          <cell r="K1209" t="str">
            <v>Trường MN xã Bằng Hữu</v>
          </cell>
          <cell r="CM1209" t="e">
            <v>#N/A</v>
          </cell>
          <cell r="CN1209" t="str">
            <v/>
          </cell>
        </row>
        <row r="1210">
          <cell r="E1210" t="str">
            <v>KXĐTH</v>
          </cell>
          <cell r="J1210" t="str">
            <v>Nấu ăn</v>
          </cell>
          <cell r="K1210" t="str">
            <v>Trường MN xã Bằng Hữu</v>
          </cell>
          <cell r="CM1210" t="e">
            <v>#N/A</v>
          </cell>
          <cell r="CN1210" t="str">
            <v/>
          </cell>
        </row>
        <row r="1211">
          <cell r="E1211" t="str">
            <v>XĐTH</v>
          </cell>
          <cell r="J1211" t="str">
            <v>Nấu ăn</v>
          </cell>
          <cell r="K1211" t="str">
            <v>Trường MN xã Bằng Hữu</v>
          </cell>
          <cell r="CM1211" t="e">
            <v>#N/A</v>
          </cell>
          <cell r="CN1211" t="str">
            <v/>
          </cell>
        </row>
        <row r="1212">
          <cell r="E1212" t="str">
            <v>XĐTH</v>
          </cell>
          <cell r="J1212" t="str">
            <v>Nấu ăn</v>
          </cell>
          <cell r="K1212" t="str">
            <v>Trường MN xã Bằng Hữu</v>
          </cell>
          <cell r="CM1212" t="e">
            <v>#N/A</v>
          </cell>
          <cell r="CN1212" t="str">
            <v/>
          </cell>
        </row>
        <row r="1213">
          <cell r="E1213" t="str">
            <v>XĐTH</v>
          </cell>
          <cell r="J1213" t="str">
            <v>GV MN</v>
          </cell>
          <cell r="K1213" t="str">
            <v>Trường MN xã Bằng Hữu</v>
          </cell>
          <cell r="CM1213" t="e">
            <v>#N/A</v>
          </cell>
          <cell r="CN1213" t="str">
            <v/>
          </cell>
        </row>
        <row r="1214">
          <cell r="E1214" t="str">
            <v>Biên chế</v>
          </cell>
          <cell r="J1214" t="str">
            <v>P.Hiệu trưởng</v>
          </cell>
          <cell r="K1214" t="str">
            <v>Trường MN xã Bằng Mạc</v>
          </cell>
          <cell r="CM1214" t="str">
            <v>Hạng II</v>
          </cell>
          <cell r="CN1214" t="str">
            <v>X</v>
          </cell>
        </row>
        <row r="1215">
          <cell r="E1215" t="str">
            <v>Biên chế</v>
          </cell>
          <cell r="J1215" t="str">
            <v>P.Hiệu trưởng</v>
          </cell>
          <cell r="K1215" t="str">
            <v>Trường MN xã Bằng Mạc</v>
          </cell>
          <cell r="CM1215" t="str">
            <v>Hạng III</v>
          </cell>
          <cell r="CN1215" t="str">
            <v>X</v>
          </cell>
        </row>
        <row r="1216">
          <cell r="E1216" t="str">
            <v>Biên chế</v>
          </cell>
          <cell r="J1216" t="str">
            <v>GV MN</v>
          </cell>
          <cell r="K1216" t="str">
            <v>Trường MN xã Bằng Mạc</v>
          </cell>
          <cell r="CM1216" t="str">
            <v>Hạng III</v>
          </cell>
          <cell r="CN1216" t="str">
            <v/>
          </cell>
        </row>
        <row r="1217">
          <cell r="E1217" t="str">
            <v>Biên chế</v>
          </cell>
          <cell r="J1217" t="str">
            <v>GV MN</v>
          </cell>
          <cell r="K1217" t="str">
            <v>Trường MN xã Bằng Mạc</v>
          </cell>
          <cell r="CM1217" t="str">
            <v>Hạng III</v>
          </cell>
          <cell r="CN1217" t="str">
            <v>X</v>
          </cell>
        </row>
        <row r="1218">
          <cell r="E1218" t="str">
            <v>Biên chế</v>
          </cell>
          <cell r="J1218" t="str">
            <v>GV MN</v>
          </cell>
          <cell r="K1218" t="str">
            <v>Trường MN xã Bằng Mạc</v>
          </cell>
          <cell r="CM1218" t="str">
            <v>Hạng III</v>
          </cell>
          <cell r="CN1218" t="str">
            <v>X</v>
          </cell>
        </row>
        <row r="1219">
          <cell r="E1219" t="str">
            <v>Biên chế</v>
          </cell>
          <cell r="J1219" t="str">
            <v>GV MN</v>
          </cell>
          <cell r="K1219" t="str">
            <v>Trường MN xã Bằng Mạc</v>
          </cell>
          <cell r="CM1219" t="str">
            <v>Hạng III</v>
          </cell>
          <cell r="CN1219" t="str">
            <v/>
          </cell>
        </row>
        <row r="1220">
          <cell r="E1220" t="str">
            <v>Biên chế</v>
          </cell>
          <cell r="J1220" t="str">
            <v>GV MN</v>
          </cell>
          <cell r="K1220" t="str">
            <v>Trường MN xã Bằng Mạc</v>
          </cell>
          <cell r="CM1220" t="str">
            <v>Hạng III</v>
          </cell>
          <cell r="CN1220" t="str">
            <v>X</v>
          </cell>
        </row>
        <row r="1221">
          <cell r="E1221" t="str">
            <v>Biên chế</v>
          </cell>
          <cell r="J1221" t="str">
            <v>GV MN</v>
          </cell>
          <cell r="K1221" t="str">
            <v>Trường MN xã Bằng Mạc</v>
          </cell>
          <cell r="CM1221" t="str">
            <v>Hạng III</v>
          </cell>
          <cell r="CN1221" t="str">
            <v>X</v>
          </cell>
        </row>
        <row r="1222">
          <cell r="E1222" t="str">
            <v>Biên chế</v>
          </cell>
          <cell r="J1222" t="str">
            <v>GV MN</v>
          </cell>
          <cell r="K1222" t="str">
            <v>Trường MN xã Bằng Mạc</v>
          </cell>
          <cell r="CM1222" t="str">
            <v>Hạng III</v>
          </cell>
          <cell r="CN1222" t="str">
            <v/>
          </cell>
        </row>
        <row r="1223">
          <cell r="E1223" t="str">
            <v>Biên chế</v>
          </cell>
          <cell r="J1223" t="str">
            <v>GV MN</v>
          </cell>
          <cell r="K1223" t="str">
            <v>Trường MN xã Bằng Mạc</v>
          </cell>
          <cell r="CM1223" t="str">
            <v>Hạng III</v>
          </cell>
          <cell r="CN1223" t="str">
            <v>X</v>
          </cell>
        </row>
        <row r="1224">
          <cell r="E1224" t="str">
            <v>Biên chế</v>
          </cell>
          <cell r="J1224" t="str">
            <v>GV MN</v>
          </cell>
          <cell r="K1224" t="str">
            <v>Trường MN xã Bằng Mạc</v>
          </cell>
          <cell r="CM1224" t="str">
            <v>Hạng III</v>
          </cell>
          <cell r="CN1224" t="str">
            <v/>
          </cell>
        </row>
        <row r="1225">
          <cell r="E1225" t="str">
            <v>Biên chế</v>
          </cell>
          <cell r="J1225" t="str">
            <v>GV MN</v>
          </cell>
          <cell r="K1225" t="str">
            <v>Trường MN xã Bằng Mạc</v>
          </cell>
          <cell r="CM1225" t="str">
            <v>Hạng III</v>
          </cell>
          <cell r="CN1225" t="str">
            <v>X</v>
          </cell>
        </row>
        <row r="1226">
          <cell r="E1226" t="str">
            <v>Biên chế</v>
          </cell>
          <cell r="J1226" t="str">
            <v>GV MN</v>
          </cell>
          <cell r="K1226" t="str">
            <v>Trường MN xã Bằng Mạc</v>
          </cell>
          <cell r="CM1226" t="str">
            <v>Hạng III</v>
          </cell>
          <cell r="CN1226" t="str">
            <v/>
          </cell>
        </row>
        <row r="1227">
          <cell r="E1227" t="str">
            <v>Biên chế</v>
          </cell>
          <cell r="J1227" t="str">
            <v>GV MN</v>
          </cell>
          <cell r="K1227" t="str">
            <v>Trường MN xã Bằng Mạc</v>
          </cell>
          <cell r="CM1227" t="str">
            <v>Hạng III</v>
          </cell>
          <cell r="CN1227" t="str">
            <v/>
          </cell>
        </row>
        <row r="1228">
          <cell r="E1228" t="str">
            <v>Biên chế</v>
          </cell>
          <cell r="J1228" t="str">
            <v>GV MN</v>
          </cell>
          <cell r="K1228" t="str">
            <v>Trường MN xã Bằng Mạc</v>
          </cell>
          <cell r="CM1228" t="str">
            <v>Hạng III</v>
          </cell>
          <cell r="CN1228" t="str">
            <v/>
          </cell>
        </row>
        <row r="1229">
          <cell r="E1229" t="str">
            <v>Biên chế</v>
          </cell>
          <cell r="J1229" t="str">
            <v>GV MN</v>
          </cell>
          <cell r="K1229" t="str">
            <v>Trường MN xã Bằng Mạc</v>
          </cell>
          <cell r="CM1229" t="str">
            <v>Hạng III</v>
          </cell>
          <cell r="CN1229" t="str">
            <v>X</v>
          </cell>
        </row>
        <row r="1230">
          <cell r="E1230" t="str">
            <v>Biên chế</v>
          </cell>
          <cell r="J1230" t="str">
            <v>Kế toán</v>
          </cell>
          <cell r="K1230" t="str">
            <v>Trường MN xã Bằng Mạc</v>
          </cell>
          <cell r="CM1230" t="e">
            <v>#N/A</v>
          </cell>
          <cell r="CN1230" t="str">
            <v/>
          </cell>
        </row>
        <row r="1231">
          <cell r="E1231" t="str">
            <v>Biên chế</v>
          </cell>
          <cell r="J1231" t="str">
            <v>Y tế</v>
          </cell>
          <cell r="K1231" t="str">
            <v>Trường MN xã Bằng Mạc</v>
          </cell>
          <cell r="CM1231" t="e">
            <v>#N/A</v>
          </cell>
          <cell r="CN1231" t="str">
            <v>X</v>
          </cell>
        </row>
        <row r="1232">
          <cell r="E1232" t="str">
            <v>XĐTH</v>
          </cell>
          <cell r="J1232" t="str">
            <v>Bảo vệ</v>
          </cell>
          <cell r="K1232" t="str">
            <v>Trường MN xã Bằng Mạc</v>
          </cell>
          <cell r="CM1232" t="e">
            <v>#N/A</v>
          </cell>
          <cell r="CN1232" t="str">
            <v>X</v>
          </cell>
        </row>
        <row r="1233">
          <cell r="E1233" t="str">
            <v>XĐTH</v>
          </cell>
          <cell r="J1233" t="str">
            <v>Nấu ăn</v>
          </cell>
          <cell r="K1233" t="str">
            <v>Trường MN xã Bằng Mạc</v>
          </cell>
          <cell r="CM1233" t="e">
            <v>#N/A</v>
          </cell>
          <cell r="CN1233" t="str">
            <v/>
          </cell>
        </row>
        <row r="1234">
          <cell r="E1234" t="str">
            <v>XĐTH</v>
          </cell>
          <cell r="J1234" t="str">
            <v>Nấu ăn</v>
          </cell>
          <cell r="K1234" t="str">
            <v>Trường MN xã Bằng Mạc</v>
          </cell>
          <cell r="CM1234" t="e">
            <v>#N/A</v>
          </cell>
          <cell r="CN1234" t="str">
            <v/>
          </cell>
        </row>
        <row r="1235">
          <cell r="E1235" t="str">
            <v>XĐTH</v>
          </cell>
          <cell r="J1235" t="str">
            <v>Nấu ăn</v>
          </cell>
          <cell r="K1235" t="str">
            <v>Trường MN xã Bằng Mạc</v>
          </cell>
          <cell r="CM1235" t="e">
            <v>#N/A</v>
          </cell>
          <cell r="CN1235" t="str">
            <v/>
          </cell>
        </row>
        <row r="1236">
          <cell r="E1236" t="str">
            <v>XĐTH</v>
          </cell>
          <cell r="J1236" t="str">
            <v>Nấu ăn</v>
          </cell>
          <cell r="K1236" t="str">
            <v>Trường MN xã Bằng Mạc</v>
          </cell>
          <cell r="CM1236" t="e">
            <v>#N/A</v>
          </cell>
          <cell r="CN1236" t="str">
            <v/>
          </cell>
        </row>
        <row r="1237">
          <cell r="E1237" t="str">
            <v>Biên chế</v>
          </cell>
          <cell r="J1237" t="str">
            <v>Hiệu trưởng</v>
          </cell>
          <cell r="K1237" t="str">
            <v>Trường MN xã Chi Lăng</v>
          </cell>
          <cell r="CM1237" t="str">
            <v>Hạng II</v>
          </cell>
          <cell r="CN1237" t="str">
            <v>X</v>
          </cell>
        </row>
        <row r="1238">
          <cell r="E1238" t="str">
            <v>Biên chế</v>
          </cell>
          <cell r="J1238" t="str">
            <v>P.Hiệu trưởng</v>
          </cell>
          <cell r="K1238" t="str">
            <v>Trường MN xã Chi Lăng</v>
          </cell>
          <cell r="CM1238" t="str">
            <v>Hạng III</v>
          </cell>
          <cell r="CN1238" t="str">
            <v>X</v>
          </cell>
        </row>
        <row r="1239">
          <cell r="E1239" t="str">
            <v>Biên chế</v>
          </cell>
          <cell r="J1239" t="str">
            <v>P.Hiệu trưởng</v>
          </cell>
          <cell r="K1239" t="str">
            <v>Trường MN xã Chi Lăng</v>
          </cell>
          <cell r="CM1239" t="str">
            <v>Hạng III</v>
          </cell>
          <cell r="CN1239" t="str">
            <v>X</v>
          </cell>
        </row>
        <row r="1240">
          <cell r="E1240" t="str">
            <v>Biên chế</v>
          </cell>
          <cell r="J1240" t="str">
            <v>GV MN</v>
          </cell>
          <cell r="K1240" t="str">
            <v>Trường MN xã Chi Lăng</v>
          </cell>
          <cell r="CM1240" t="str">
            <v>Hạng IV</v>
          </cell>
          <cell r="CN1240" t="str">
            <v>X</v>
          </cell>
        </row>
        <row r="1241">
          <cell r="E1241" t="str">
            <v>Biên chế</v>
          </cell>
          <cell r="J1241" t="str">
            <v>GV MN</v>
          </cell>
          <cell r="K1241" t="str">
            <v>Trường MN xã Chi Lăng</v>
          </cell>
          <cell r="CM1241" t="str">
            <v>Hạng IV</v>
          </cell>
          <cell r="CN1241" t="str">
            <v>X</v>
          </cell>
        </row>
        <row r="1242">
          <cell r="E1242" t="str">
            <v>Biên chế</v>
          </cell>
          <cell r="J1242" t="str">
            <v>GV MN</v>
          </cell>
          <cell r="K1242" t="str">
            <v>Trường MN xã Chi Lăng</v>
          </cell>
          <cell r="CM1242" t="str">
            <v>Hạng III</v>
          </cell>
          <cell r="CN1242" t="str">
            <v>X</v>
          </cell>
        </row>
        <row r="1243">
          <cell r="E1243" t="str">
            <v>Biên chế</v>
          </cell>
          <cell r="J1243" t="str">
            <v>GV MN</v>
          </cell>
          <cell r="K1243" t="str">
            <v>Trường MN xã Chi Lăng</v>
          </cell>
          <cell r="CM1243" t="str">
            <v>Hạng III</v>
          </cell>
          <cell r="CN1243" t="str">
            <v/>
          </cell>
        </row>
        <row r="1244">
          <cell r="E1244" t="str">
            <v>Biên chế</v>
          </cell>
          <cell r="J1244" t="str">
            <v>GV MN</v>
          </cell>
          <cell r="K1244" t="str">
            <v>Trường MN xã Chi Lăng</v>
          </cell>
          <cell r="CM1244" t="str">
            <v>Hạng III</v>
          </cell>
          <cell r="CN1244" t="str">
            <v/>
          </cell>
        </row>
        <row r="1245">
          <cell r="E1245" t="str">
            <v>Biên chế</v>
          </cell>
          <cell r="J1245" t="str">
            <v>GV MN</v>
          </cell>
          <cell r="K1245" t="str">
            <v>Trường MN xã Chi Lăng</v>
          </cell>
          <cell r="CM1245" t="str">
            <v>Hạng III</v>
          </cell>
          <cell r="CN1245" t="str">
            <v>X</v>
          </cell>
        </row>
        <row r="1246">
          <cell r="E1246" t="str">
            <v>Biên chế</v>
          </cell>
          <cell r="J1246" t="str">
            <v>GV MN</v>
          </cell>
          <cell r="K1246" t="str">
            <v>Trường MN xã Chi Lăng</v>
          </cell>
          <cell r="CM1246" t="str">
            <v>Hạng III</v>
          </cell>
          <cell r="CN1246" t="str">
            <v>X</v>
          </cell>
        </row>
        <row r="1247">
          <cell r="E1247" t="str">
            <v>Biên chế</v>
          </cell>
          <cell r="J1247" t="str">
            <v>GV MN</v>
          </cell>
          <cell r="K1247" t="str">
            <v>Trường MN xã Chi Lăng</v>
          </cell>
          <cell r="CM1247" t="str">
            <v>Hạng III</v>
          </cell>
          <cell r="CN1247" t="str">
            <v>X</v>
          </cell>
        </row>
        <row r="1248">
          <cell r="E1248" t="str">
            <v>Biên chế</v>
          </cell>
          <cell r="J1248" t="str">
            <v>GV MN</v>
          </cell>
          <cell r="K1248" t="str">
            <v>Trường MN xã Chi Lăng</v>
          </cell>
          <cell r="CM1248" t="str">
            <v>Hạng III</v>
          </cell>
          <cell r="CN1248" t="str">
            <v>X</v>
          </cell>
        </row>
        <row r="1249">
          <cell r="E1249" t="str">
            <v>Biên chế</v>
          </cell>
          <cell r="J1249" t="str">
            <v>GV MN</v>
          </cell>
          <cell r="K1249" t="str">
            <v>Trường MN xã Chi Lăng</v>
          </cell>
          <cell r="CM1249" t="str">
            <v>Hạng III</v>
          </cell>
          <cell r="CN1249" t="str">
            <v>X</v>
          </cell>
        </row>
        <row r="1250">
          <cell r="E1250" t="str">
            <v>Biên chế</v>
          </cell>
          <cell r="J1250" t="str">
            <v>GV MN</v>
          </cell>
          <cell r="K1250" t="str">
            <v>Trường MN xã Chi Lăng</v>
          </cell>
          <cell r="CM1250" t="str">
            <v>Hạng III</v>
          </cell>
          <cell r="CN1250" t="str">
            <v>X</v>
          </cell>
        </row>
        <row r="1251">
          <cell r="E1251" t="str">
            <v>Biên chế</v>
          </cell>
          <cell r="J1251" t="str">
            <v>GV MN</v>
          </cell>
          <cell r="K1251" t="str">
            <v>Trường MN xã Chi Lăng</v>
          </cell>
          <cell r="CM1251" t="str">
            <v>Hạng III</v>
          </cell>
          <cell r="CN1251" t="str">
            <v>X</v>
          </cell>
        </row>
        <row r="1252">
          <cell r="E1252" t="str">
            <v>Biên chế</v>
          </cell>
          <cell r="J1252" t="str">
            <v>GV MN</v>
          </cell>
          <cell r="K1252" t="str">
            <v>Trường MN xã Chi Lăng</v>
          </cell>
          <cell r="CM1252" t="str">
            <v>Hạng III</v>
          </cell>
          <cell r="CN1252" t="str">
            <v/>
          </cell>
        </row>
        <row r="1253">
          <cell r="E1253" t="str">
            <v>Biên chế</v>
          </cell>
          <cell r="J1253" t="str">
            <v>GV MN</v>
          </cell>
          <cell r="K1253" t="str">
            <v>Trường MN xã Chi Lăng</v>
          </cell>
          <cell r="CM1253" t="str">
            <v>Hạng III</v>
          </cell>
          <cell r="CN1253" t="str">
            <v>X</v>
          </cell>
        </row>
        <row r="1254">
          <cell r="E1254" t="str">
            <v>Biên chế</v>
          </cell>
          <cell r="J1254" t="str">
            <v>GV MN</v>
          </cell>
          <cell r="K1254" t="str">
            <v>Trường MN xã Chi Lăng</v>
          </cell>
          <cell r="CM1254" t="str">
            <v>Hạng III</v>
          </cell>
          <cell r="CN1254" t="str">
            <v/>
          </cell>
        </row>
        <row r="1255">
          <cell r="E1255" t="str">
            <v>Biên chế</v>
          </cell>
          <cell r="J1255" t="str">
            <v>GV MN</v>
          </cell>
          <cell r="K1255" t="str">
            <v>Trường MN xã Chi Lăng</v>
          </cell>
          <cell r="CM1255" t="str">
            <v>Hạng III</v>
          </cell>
          <cell r="CN1255" t="str">
            <v/>
          </cell>
        </row>
        <row r="1256">
          <cell r="E1256" t="str">
            <v>Biên chế</v>
          </cell>
          <cell r="J1256" t="str">
            <v>GV MN</v>
          </cell>
          <cell r="K1256" t="str">
            <v>Trường MN xã Chi Lăng</v>
          </cell>
          <cell r="CM1256" t="str">
            <v>Hạng III</v>
          </cell>
          <cell r="CN1256" t="str">
            <v/>
          </cell>
        </row>
        <row r="1257">
          <cell r="E1257" t="str">
            <v>Biên chế</v>
          </cell>
          <cell r="J1257" t="str">
            <v>GV MN</v>
          </cell>
          <cell r="K1257" t="str">
            <v>Trường MN xã Chi Lăng</v>
          </cell>
          <cell r="CM1257" t="str">
            <v>Hạng III</v>
          </cell>
          <cell r="CN1257" t="str">
            <v/>
          </cell>
        </row>
        <row r="1258">
          <cell r="E1258" t="str">
            <v>Biên chế</v>
          </cell>
          <cell r="J1258" t="str">
            <v>GV MN</v>
          </cell>
          <cell r="K1258" t="str">
            <v>Trường MN xã Chi Lăng</v>
          </cell>
          <cell r="CM1258" t="str">
            <v>Hạng III</v>
          </cell>
          <cell r="CN1258" t="str">
            <v>X</v>
          </cell>
        </row>
        <row r="1259">
          <cell r="E1259" t="str">
            <v>Biên chế</v>
          </cell>
          <cell r="J1259" t="str">
            <v>GV MN</v>
          </cell>
          <cell r="K1259" t="str">
            <v>Trường MN xã Chi Lăng</v>
          </cell>
          <cell r="CM1259" t="str">
            <v>Hạng IV</v>
          </cell>
          <cell r="CN1259" t="str">
            <v/>
          </cell>
        </row>
        <row r="1260">
          <cell r="E1260" t="str">
            <v>Biên chế</v>
          </cell>
          <cell r="J1260" t="str">
            <v>GV MN</v>
          </cell>
          <cell r="K1260" t="str">
            <v>Trường MN xã Chi Lăng</v>
          </cell>
          <cell r="CM1260" t="str">
            <v>Hạng III</v>
          </cell>
          <cell r="CN1260" t="str">
            <v/>
          </cell>
        </row>
        <row r="1261">
          <cell r="E1261" t="str">
            <v>Biên chế</v>
          </cell>
          <cell r="J1261" t="str">
            <v>GV MN</v>
          </cell>
          <cell r="K1261" t="str">
            <v>Trường MN xã Chi Lăng</v>
          </cell>
          <cell r="CM1261" t="str">
            <v>Hạng III</v>
          </cell>
          <cell r="CN1261" t="str">
            <v/>
          </cell>
        </row>
        <row r="1262">
          <cell r="E1262" t="str">
            <v>Biên chế</v>
          </cell>
          <cell r="J1262" t="str">
            <v>GV MN</v>
          </cell>
          <cell r="K1262" t="str">
            <v>Trường MN xã Chi Lăng</v>
          </cell>
          <cell r="CM1262" t="str">
            <v>Hạng III</v>
          </cell>
          <cell r="CN1262" t="str">
            <v/>
          </cell>
        </row>
        <row r="1263">
          <cell r="E1263" t="str">
            <v>Biên chế</v>
          </cell>
          <cell r="J1263" t="str">
            <v>GV MN</v>
          </cell>
          <cell r="K1263" t="str">
            <v>Trường MN xã Chi Lăng</v>
          </cell>
          <cell r="CM1263" t="str">
            <v>Hạng III</v>
          </cell>
          <cell r="CN1263" t="str">
            <v/>
          </cell>
        </row>
        <row r="1264">
          <cell r="E1264" t="str">
            <v>Biên chế</v>
          </cell>
          <cell r="J1264" t="str">
            <v>GV MN</v>
          </cell>
          <cell r="K1264" t="str">
            <v>Trường MN xã Chi Lăng</v>
          </cell>
          <cell r="CM1264" t="str">
            <v>Hạng II</v>
          </cell>
          <cell r="CN1264" t="str">
            <v>X</v>
          </cell>
        </row>
        <row r="1265">
          <cell r="E1265" t="str">
            <v>Biên chế</v>
          </cell>
          <cell r="J1265" t="str">
            <v>GV MN</v>
          </cell>
          <cell r="K1265" t="str">
            <v>Trường MN xã Chi Lăng</v>
          </cell>
          <cell r="CM1265" t="str">
            <v>Hạng III</v>
          </cell>
          <cell r="CN1265" t="str">
            <v/>
          </cell>
        </row>
        <row r="1266">
          <cell r="E1266" t="str">
            <v>Biên chế</v>
          </cell>
          <cell r="J1266" t="str">
            <v>GV MN</v>
          </cell>
          <cell r="K1266" t="str">
            <v>Trường MN xã Chi Lăng</v>
          </cell>
          <cell r="CM1266" t="str">
            <v>Hạng III</v>
          </cell>
          <cell r="CN1266" t="str">
            <v>X</v>
          </cell>
        </row>
        <row r="1267">
          <cell r="E1267" t="str">
            <v>Biên chế</v>
          </cell>
          <cell r="J1267" t="str">
            <v>GV MN</v>
          </cell>
          <cell r="K1267" t="str">
            <v>Trường MN xã Chi Lăng</v>
          </cell>
          <cell r="CM1267" t="str">
            <v>Hạng III</v>
          </cell>
          <cell r="CN1267" t="str">
            <v/>
          </cell>
        </row>
        <row r="1268">
          <cell r="E1268" t="str">
            <v>Biên chế</v>
          </cell>
          <cell r="J1268" t="str">
            <v>GV MN</v>
          </cell>
          <cell r="K1268" t="str">
            <v>Trường MN xã Chi Lăng</v>
          </cell>
          <cell r="CM1268" t="str">
            <v>Hạng III</v>
          </cell>
          <cell r="CN1268" t="str">
            <v/>
          </cell>
        </row>
        <row r="1269">
          <cell r="E1269" t="str">
            <v>Biên chế</v>
          </cell>
          <cell r="J1269" t="str">
            <v>GV MN</v>
          </cell>
          <cell r="K1269" t="str">
            <v>Trường MN xã Chi Lăng</v>
          </cell>
          <cell r="CM1269" t="str">
            <v>Hạng III</v>
          </cell>
          <cell r="CN1269" t="str">
            <v>X</v>
          </cell>
        </row>
        <row r="1270">
          <cell r="E1270" t="str">
            <v>Biên chế</v>
          </cell>
          <cell r="J1270" t="str">
            <v>GV MN</v>
          </cell>
          <cell r="K1270" t="str">
            <v>Trường MN xã Chi Lăng</v>
          </cell>
          <cell r="CM1270" t="str">
            <v>Hạng III</v>
          </cell>
          <cell r="CN1270" t="str">
            <v/>
          </cell>
        </row>
        <row r="1271">
          <cell r="E1271" t="str">
            <v>Biên chế</v>
          </cell>
          <cell r="J1271" t="str">
            <v>Y tế</v>
          </cell>
          <cell r="K1271" t="str">
            <v>Trường MN xã Chi Lăng</v>
          </cell>
          <cell r="CM1271" t="e">
            <v>#N/A</v>
          </cell>
          <cell r="CN1271" t="str">
            <v/>
          </cell>
        </row>
        <row r="1272">
          <cell r="E1272" t="str">
            <v>Biên chế</v>
          </cell>
          <cell r="J1272" t="str">
            <v>Kế toán</v>
          </cell>
          <cell r="K1272" t="str">
            <v>Trường MN xã Chi Lăng</v>
          </cell>
          <cell r="CM1272" t="e">
            <v>#N/A</v>
          </cell>
          <cell r="CN1272" t="str">
            <v>X</v>
          </cell>
        </row>
        <row r="1273">
          <cell r="E1273" t="str">
            <v>KXĐTH</v>
          </cell>
          <cell r="J1273" t="str">
            <v>Nấu ăn</v>
          </cell>
          <cell r="K1273" t="str">
            <v>Trường MN xã Chi Lăng</v>
          </cell>
          <cell r="CM1273" t="e">
            <v>#N/A</v>
          </cell>
          <cell r="CN1273" t="str">
            <v/>
          </cell>
        </row>
        <row r="1274">
          <cell r="E1274" t="str">
            <v>KXĐTH</v>
          </cell>
          <cell r="J1274" t="str">
            <v>Bảo vệ</v>
          </cell>
          <cell r="K1274" t="str">
            <v>Trường MN xã Chi Lăng</v>
          </cell>
          <cell r="CM1274" t="e">
            <v>#N/A</v>
          </cell>
          <cell r="CN1274" t="str">
            <v/>
          </cell>
        </row>
        <row r="1275">
          <cell r="E1275" t="str">
            <v>XĐTH</v>
          </cell>
          <cell r="J1275" t="str">
            <v>Nấu ăn</v>
          </cell>
          <cell r="K1275" t="str">
            <v>Trường MN xã Chi Lăng</v>
          </cell>
          <cell r="CM1275" t="e">
            <v>#N/A</v>
          </cell>
          <cell r="CN1275" t="str">
            <v/>
          </cell>
        </row>
        <row r="1276">
          <cell r="E1276" t="str">
            <v>XĐTH</v>
          </cell>
          <cell r="J1276" t="str">
            <v>Nấu ăn</v>
          </cell>
          <cell r="K1276" t="str">
            <v>Trường MN xã Chi Lăng</v>
          </cell>
          <cell r="CM1276" t="e">
            <v>#N/A</v>
          </cell>
          <cell r="CN1276" t="str">
            <v/>
          </cell>
        </row>
        <row r="1277">
          <cell r="E1277" t="str">
            <v>XĐTH</v>
          </cell>
          <cell r="J1277" t="str">
            <v>Nấu ăn</v>
          </cell>
          <cell r="K1277" t="str">
            <v>Trường MN xã Chi Lăng</v>
          </cell>
          <cell r="CM1277" t="e">
            <v>#N/A</v>
          </cell>
          <cell r="CN1277" t="str">
            <v/>
          </cell>
        </row>
        <row r="1278">
          <cell r="E1278" t="str">
            <v>XĐTH</v>
          </cell>
          <cell r="J1278" t="str">
            <v>Nấu ăn</v>
          </cell>
          <cell r="K1278" t="str">
            <v>Trường MN xã Chi Lăng</v>
          </cell>
          <cell r="CM1278" t="e">
            <v>#N/A</v>
          </cell>
          <cell r="CN1278" t="str">
            <v/>
          </cell>
        </row>
        <row r="1279">
          <cell r="E1279" t="str">
            <v>XĐTH</v>
          </cell>
          <cell r="J1279" t="str">
            <v>Nấu ăn</v>
          </cell>
          <cell r="K1279" t="str">
            <v>Trường MN xã Chi Lăng</v>
          </cell>
          <cell r="CM1279" t="e">
            <v>#N/A</v>
          </cell>
          <cell r="CN1279" t="str">
            <v/>
          </cell>
        </row>
        <row r="1280">
          <cell r="E1280" t="str">
            <v>XĐTH</v>
          </cell>
          <cell r="J1280" t="str">
            <v>Nấu ăn</v>
          </cell>
          <cell r="K1280" t="str">
            <v>Trường MN xã Chi Lăng</v>
          </cell>
          <cell r="CM1280" t="e">
            <v>#N/A</v>
          </cell>
          <cell r="CN1280" t="str">
            <v>X</v>
          </cell>
        </row>
        <row r="1281">
          <cell r="E1281" t="str">
            <v>XĐTH</v>
          </cell>
          <cell r="J1281" t="str">
            <v>Nấu ăn</v>
          </cell>
          <cell r="K1281" t="str">
            <v>Trường MN xã Chi Lăng</v>
          </cell>
          <cell r="CM1281" t="e">
            <v>#N/A</v>
          </cell>
          <cell r="CN1281" t="str">
            <v/>
          </cell>
        </row>
        <row r="1282">
          <cell r="E1282" t="str">
            <v>XĐTH</v>
          </cell>
          <cell r="J1282" t="str">
            <v>GV MN</v>
          </cell>
          <cell r="K1282" t="str">
            <v>Trường MN xã Chi Lăng</v>
          </cell>
          <cell r="CM1282" t="e">
            <v>#N/A</v>
          </cell>
          <cell r="CN1282" t="str">
            <v/>
          </cell>
        </row>
        <row r="1283">
          <cell r="E1283" t="str">
            <v>KXĐTH</v>
          </cell>
          <cell r="J1283" t="str">
            <v>GV MN</v>
          </cell>
          <cell r="K1283" t="str">
            <v>Trường MN xã Chi Lăng</v>
          </cell>
          <cell r="CM1283" t="str">
            <v>Hạng IV</v>
          </cell>
          <cell r="CN1283" t="str">
            <v/>
          </cell>
        </row>
        <row r="1284">
          <cell r="E1284" t="str">
            <v>Biên chế</v>
          </cell>
          <cell r="J1284" t="str">
            <v>P.Hiệu trưởng</v>
          </cell>
          <cell r="K1284" t="str">
            <v>Trường MN xã Chiến Thắng</v>
          </cell>
          <cell r="CM1284" t="str">
            <v>Hạng III</v>
          </cell>
          <cell r="CN1284" t="str">
            <v>X</v>
          </cell>
        </row>
        <row r="1285">
          <cell r="E1285" t="str">
            <v>Biên chế</v>
          </cell>
          <cell r="J1285" t="str">
            <v>P.Hiệu trưởng</v>
          </cell>
          <cell r="K1285" t="str">
            <v>Trường MN xã Chiến Thắng</v>
          </cell>
          <cell r="CM1285" t="str">
            <v>Hạng III</v>
          </cell>
          <cell r="CN1285" t="str">
            <v>X</v>
          </cell>
        </row>
        <row r="1286">
          <cell r="E1286" t="str">
            <v>Biên chế</v>
          </cell>
          <cell r="J1286" t="str">
            <v>GV MN</v>
          </cell>
          <cell r="K1286" t="str">
            <v>Trường MN xã Chiến Thắng</v>
          </cell>
          <cell r="CM1286" t="str">
            <v>Hạng III</v>
          </cell>
          <cell r="CN1286" t="str">
            <v>X</v>
          </cell>
        </row>
        <row r="1287">
          <cell r="E1287" t="str">
            <v>Biên chế</v>
          </cell>
          <cell r="J1287" t="str">
            <v>GV MN</v>
          </cell>
          <cell r="K1287" t="str">
            <v>Trường MN xã Chiến Thắng</v>
          </cell>
          <cell r="CM1287" t="str">
            <v>Hạng III</v>
          </cell>
          <cell r="CN1287" t="str">
            <v/>
          </cell>
        </row>
        <row r="1288">
          <cell r="E1288" t="str">
            <v>Biên chế</v>
          </cell>
          <cell r="J1288" t="str">
            <v>GV MN</v>
          </cell>
          <cell r="K1288" t="str">
            <v>Trường MN xã Chiến Thắng</v>
          </cell>
          <cell r="CM1288" t="str">
            <v>Hạng III</v>
          </cell>
          <cell r="CN1288" t="str">
            <v>X</v>
          </cell>
        </row>
        <row r="1289">
          <cell r="E1289" t="str">
            <v>Biên chế</v>
          </cell>
          <cell r="J1289" t="str">
            <v>GV MN</v>
          </cell>
          <cell r="K1289" t="str">
            <v>Trường MN xã Chiến Thắng</v>
          </cell>
          <cell r="CM1289" t="str">
            <v>Hạng III</v>
          </cell>
          <cell r="CN1289" t="str">
            <v>X</v>
          </cell>
        </row>
        <row r="1290">
          <cell r="E1290" t="str">
            <v>Biên chế</v>
          </cell>
          <cell r="J1290" t="str">
            <v>GV MN</v>
          </cell>
          <cell r="K1290" t="str">
            <v>Trường MN xã Chiến Thắng</v>
          </cell>
          <cell r="CM1290" t="str">
            <v>Hạng III</v>
          </cell>
          <cell r="CN1290" t="str">
            <v>X</v>
          </cell>
        </row>
        <row r="1291">
          <cell r="E1291" t="str">
            <v>Biên chế</v>
          </cell>
          <cell r="J1291" t="str">
            <v>GV MN</v>
          </cell>
          <cell r="K1291" t="str">
            <v>Trường MN xã Chiến Thắng</v>
          </cell>
          <cell r="CM1291" t="str">
            <v>Hạng III</v>
          </cell>
          <cell r="CN1291" t="str">
            <v/>
          </cell>
        </row>
        <row r="1292">
          <cell r="E1292" t="str">
            <v>Biên chế</v>
          </cell>
          <cell r="J1292" t="str">
            <v>GV MN</v>
          </cell>
          <cell r="K1292" t="str">
            <v>Trường MN xã Chiến Thắng</v>
          </cell>
          <cell r="CM1292" t="str">
            <v>Hạng III</v>
          </cell>
          <cell r="CN1292" t="str">
            <v/>
          </cell>
        </row>
        <row r="1293">
          <cell r="E1293" t="str">
            <v>Biên chế</v>
          </cell>
          <cell r="J1293" t="str">
            <v>GV MN</v>
          </cell>
          <cell r="K1293" t="str">
            <v>Trường MN xã Chiến Thắng</v>
          </cell>
          <cell r="CM1293" t="str">
            <v>Hạng III</v>
          </cell>
          <cell r="CN1293" t="str">
            <v/>
          </cell>
        </row>
        <row r="1294">
          <cell r="E1294" t="str">
            <v>Biên chế</v>
          </cell>
          <cell r="J1294" t="str">
            <v>GV MN</v>
          </cell>
          <cell r="K1294" t="str">
            <v>Trường MN xã Chiến Thắng</v>
          </cell>
          <cell r="CM1294" t="str">
            <v>Hạng III</v>
          </cell>
          <cell r="CN1294" t="str">
            <v>X</v>
          </cell>
        </row>
        <row r="1295">
          <cell r="E1295" t="str">
            <v>Biên chế</v>
          </cell>
          <cell r="J1295" t="str">
            <v>GV MN</v>
          </cell>
          <cell r="K1295" t="str">
            <v>Trường MN xã Chiến Thắng</v>
          </cell>
          <cell r="CM1295" t="str">
            <v>Hạng III</v>
          </cell>
          <cell r="CN1295" t="str">
            <v>X</v>
          </cell>
        </row>
        <row r="1296">
          <cell r="E1296" t="str">
            <v>Biên chế</v>
          </cell>
          <cell r="J1296" t="str">
            <v>GV MN</v>
          </cell>
          <cell r="K1296" t="str">
            <v>Trường MN xã Chiến Thắng</v>
          </cell>
          <cell r="CM1296" t="str">
            <v>Hạng III</v>
          </cell>
          <cell r="CN1296" t="str">
            <v>X</v>
          </cell>
        </row>
        <row r="1297">
          <cell r="E1297" t="str">
            <v>Biên chế</v>
          </cell>
          <cell r="J1297" t="str">
            <v>GV MN</v>
          </cell>
          <cell r="K1297" t="str">
            <v>Trường MN xã Chiến Thắng</v>
          </cell>
          <cell r="CM1297" t="str">
            <v>Hạng III</v>
          </cell>
          <cell r="CN1297" t="str">
            <v>X</v>
          </cell>
        </row>
        <row r="1298">
          <cell r="E1298" t="str">
            <v>Biên chế</v>
          </cell>
          <cell r="J1298" t="str">
            <v>GV MN</v>
          </cell>
          <cell r="K1298" t="str">
            <v>Trường MN xã Chiến Thắng</v>
          </cell>
          <cell r="CM1298" t="str">
            <v>Hạng III</v>
          </cell>
          <cell r="CN1298" t="str">
            <v>X</v>
          </cell>
        </row>
        <row r="1299">
          <cell r="E1299" t="str">
            <v>Biên chế</v>
          </cell>
          <cell r="J1299" t="str">
            <v>GV MN</v>
          </cell>
          <cell r="K1299" t="str">
            <v>Trường MN xã Chiến Thắng</v>
          </cell>
          <cell r="CM1299" t="str">
            <v>Hạng IV</v>
          </cell>
          <cell r="CN1299" t="str">
            <v/>
          </cell>
        </row>
        <row r="1300">
          <cell r="E1300" t="str">
            <v>Biên chế</v>
          </cell>
          <cell r="J1300" t="str">
            <v>GV MN</v>
          </cell>
          <cell r="K1300" t="str">
            <v>Trường MN xã Chiến Thắng</v>
          </cell>
          <cell r="CM1300" t="str">
            <v>Hạng IV</v>
          </cell>
          <cell r="CN1300" t="str">
            <v/>
          </cell>
        </row>
        <row r="1301">
          <cell r="E1301" t="str">
            <v>Biên chế</v>
          </cell>
          <cell r="J1301" t="str">
            <v>GV MN</v>
          </cell>
          <cell r="K1301" t="str">
            <v>Trường MN xã Chiến Thắng</v>
          </cell>
          <cell r="CM1301" t="str">
            <v>Hạng IV</v>
          </cell>
          <cell r="CN1301" t="str">
            <v/>
          </cell>
        </row>
        <row r="1302">
          <cell r="E1302" t="str">
            <v>Biên chế</v>
          </cell>
          <cell r="J1302" t="str">
            <v>GV MN</v>
          </cell>
          <cell r="K1302" t="str">
            <v>Trường MN xã Chiến Thắng</v>
          </cell>
          <cell r="CM1302" t="str">
            <v>Hạng III</v>
          </cell>
          <cell r="CN1302" t="str">
            <v/>
          </cell>
        </row>
        <row r="1303">
          <cell r="E1303" t="str">
            <v>Biên chế</v>
          </cell>
          <cell r="J1303" t="str">
            <v>GV MN</v>
          </cell>
          <cell r="K1303" t="str">
            <v>Trường MN xã Chiến Thắng</v>
          </cell>
          <cell r="CM1303" t="str">
            <v>Hạng III</v>
          </cell>
          <cell r="CN1303" t="str">
            <v/>
          </cell>
        </row>
        <row r="1304">
          <cell r="E1304" t="str">
            <v>Biên chế</v>
          </cell>
          <cell r="J1304" t="str">
            <v>GV MN</v>
          </cell>
          <cell r="K1304" t="str">
            <v>Trường MN xã Chiến Thắng</v>
          </cell>
          <cell r="CM1304" t="str">
            <v>Hạng IV</v>
          </cell>
          <cell r="CN1304" t="str">
            <v>X</v>
          </cell>
        </row>
        <row r="1305">
          <cell r="E1305" t="str">
            <v>Biên chế</v>
          </cell>
          <cell r="J1305" t="str">
            <v>GV MN</v>
          </cell>
          <cell r="K1305" t="str">
            <v>Trường MN xã Chiến Thắng</v>
          </cell>
          <cell r="CM1305" t="str">
            <v>Hạng III</v>
          </cell>
          <cell r="CN1305" t="str">
            <v/>
          </cell>
        </row>
        <row r="1306">
          <cell r="E1306" t="str">
            <v>Biên chế</v>
          </cell>
          <cell r="J1306" t="str">
            <v>GV MN</v>
          </cell>
          <cell r="K1306" t="str">
            <v>Trường MN xã Chiến Thắng</v>
          </cell>
          <cell r="CM1306" t="str">
            <v>Hạng III</v>
          </cell>
          <cell r="CN1306" t="str">
            <v>X</v>
          </cell>
        </row>
        <row r="1307">
          <cell r="E1307" t="str">
            <v>Biên chế</v>
          </cell>
          <cell r="J1307" t="str">
            <v>GV MN</v>
          </cell>
          <cell r="K1307" t="str">
            <v>Trường MN xã Chiến Thắng</v>
          </cell>
          <cell r="CM1307" t="str">
            <v>Hạng IV</v>
          </cell>
          <cell r="CN1307" t="str">
            <v/>
          </cell>
        </row>
        <row r="1308">
          <cell r="E1308" t="str">
            <v>Biên chế</v>
          </cell>
          <cell r="J1308" t="str">
            <v>Kế toán</v>
          </cell>
          <cell r="K1308" t="str">
            <v>Trường MN xã Chiến Thắng</v>
          </cell>
          <cell r="CM1308" t="e">
            <v>#N/A</v>
          </cell>
          <cell r="CN1308" t="str">
            <v/>
          </cell>
        </row>
        <row r="1309">
          <cell r="E1309" t="str">
            <v>KXĐTH</v>
          </cell>
          <cell r="J1309" t="str">
            <v>Bảo vệ</v>
          </cell>
          <cell r="K1309" t="str">
            <v>Trường MN xã Chiến Thắng</v>
          </cell>
          <cell r="CM1309" t="e">
            <v>#N/A</v>
          </cell>
          <cell r="CN1309" t="str">
            <v/>
          </cell>
        </row>
        <row r="1310">
          <cell r="E1310" t="str">
            <v>KXĐTH</v>
          </cell>
          <cell r="J1310" t="str">
            <v>Nấu ăn</v>
          </cell>
          <cell r="K1310" t="str">
            <v>Trường MN xã Chiến Thắng</v>
          </cell>
          <cell r="CM1310" t="e">
            <v>#N/A</v>
          </cell>
          <cell r="CN1310" t="str">
            <v/>
          </cell>
        </row>
        <row r="1311">
          <cell r="E1311" t="str">
            <v>XĐTH</v>
          </cell>
          <cell r="J1311" t="str">
            <v>Nấu ăn</v>
          </cell>
          <cell r="K1311" t="str">
            <v>Trường MN xã Chiến Thắng</v>
          </cell>
          <cell r="CM1311" t="e">
            <v>#N/A</v>
          </cell>
          <cell r="CN1311" t="str">
            <v/>
          </cell>
        </row>
        <row r="1312">
          <cell r="E1312" t="str">
            <v>XĐTH</v>
          </cell>
          <cell r="J1312" t="str">
            <v>GV MN</v>
          </cell>
          <cell r="K1312" t="str">
            <v>Trường MN xã Chiến Thắng</v>
          </cell>
          <cell r="CM1312" t="e">
            <v>#N/A</v>
          </cell>
          <cell r="CN1312" t="str">
            <v/>
          </cell>
        </row>
        <row r="1313">
          <cell r="E1313" t="str">
            <v>XĐTH</v>
          </cell>
          <cell r="J1313" t="str">
            <v>Nấu ăn</v>
          </cell>
          <cell r="K1313" t="str">
            <v>Trường MN xã Chiến Thắng</v>
          </cell>
          <cell r="CM1313" t="e">
            <v>#N/A</v>
          </cell>
          <cell r="CN1313" t="str">
            <v/>
          </cell>
        </row>
        <row r="1314">
          <cell r="E1314" t="str">
            <v>XĐTH</v>
          </cell>
          <cell r="J1314" t="str">
            <v>Nấu ăn</v>
          </cell>
          <cell r="K1314" t="str">
            <v>Trường MN xã Chiến Thắng</v>
          </cell>
          <cell r="CM1314" t="e">
            <v>#N/A</v>
          </cell>
          <cell r="CN1314" t="str">
            <v/>
          </cell>
        </row>
        <row r="1315">
          <cell r="E1315" t="str">
            <v>XĐTH</v>
          </cell>
          <cell r="J1315" t="str">
            <v>Nấu ăn</v>
          </cell>
          <cell r="K1315" t="str">
            <v>Trường MN xã Chiến Thắng</v>
          </cell>
          <cell r="CM1315" t="e">
            <v>#N/A</v>
          </cell>
          <cell r="CN1315" t="str">
            <v/>
          </cell>
        </row>
        <row r="1316">
          <cell r="E1316" t="str">
            <v>Biên chế</v>
          </cell>
          <cell r="J1316" t="str">
            <v>Hiệu trưởng</v>
          </cell>
          <cell r="K1316" t="str">
            <v>Trường MN xã Gia Lộc</v>
          </cell>
          <cell r="CM1316" t="str">
            <v>Hạng IV</v>
          </cell>
          <cell r="CN1316" t="str">
            <v>X</v>
          </cell>
        </row>
        <row r="1317">
          <cell r="E1317" t="str">
            <v>Biên chế</v>
          </cell>
          <cell r="J1317" t="str">
            <v>P.Hiệu trưởng</v>
          </cell>
          <cell r="K1317" t="str">
            <v>Trường MN xã Gia Lộc</v>
          </cell>
          <cell r="CM1317" t="str">
            <v>Hạng II</v>
          </cell>
          <cell r="CN1317" t="str">
            <v>X</v>
          </cell>
        </row>
        <row r="1318">
          <cell r="E1318" t="str">
            <v>Biên chế</v>
          </cell>
          <cell r="J1318" t="str">
            <v>P.Hiệu trưởng</v>
          </cell>
          <cell r="K1318" t="str">
            <v>Trường MN xã Gia Lộc</v>
          </cell>
          <cell r="CM1318" t="str">
            <v>Hạng III</v>
          </cell>
          <cell r="CN1318" t="str">
            <v>X</v>
          </cell>
        </row>
        <row r="1319">
          <cell r="E1319" t="str">
            <v>Biên chế</v>
          </cell>
          <cell r="J1319" t="str">
            <v>GV MN</v>
          </cell>
          <cell r="K1319" t="str">
            <v>Trường MN xã Gia Lộc</v>
          </cell>
          <cell r="CM1319" t="str">
            <v>Hạng III</v>
          </cell>
          <cell r="CN1319" t="str">
            <v>X</v>
          </cell>
        </row>
        <row r="1320">
          <cell r="E1320" t="str">
            <v>Biên chế</v>
          </cell>
          <cell r="J1320" t="str">
            <v>GV MN</v>
          </cell>
          <cell r="K1320" t="str">
            <v>Trường MN xã Gia Lộc</v>
          </cell>
          <cell r="CM1320" t="str">
            <v>Hạng III</v>
          </cell>
          <cell r="CN1320" t="str">
            <v>X</v>
          </cell>
        </row>
        <row r="1321">
          <cell r="E1321" t="str">
            <v>Biên chế</v>
          </cell>
          <cell r="J1321" t="str">
            <v>GV MN</v>
          </cell>
          <cell r="K1321" t="str">
            <v>Trường MN xã Gia Lộc</v>
          </cell>
          <cell r="CM1321" t="str">
            <v>Hạng III</v>
          </cell>
          <cell r="CN1321" t="str">
            <v>X</v>
          </cell>
        </row>
        <row r="1322">
          <cell r="E1322" t="str">
            <v>Biên chế</v>
          </cell>
          <cell r="J1322" t="str">
            <v>GV MN</v>
          </cell>
          <cell r="K1322" t="str">
            <v>Trường MN xã Gia Lộc</v>
          </cell>
          <cell r="CM1322" t="str">
            <v>Hạng IV</v>
          </cell>
          <cell r="CN1322" t="str">
            <v>X</v>
          </cell>
        </row>
        <row r="1323">
          <cell r="E1323" t="str">
            <v>Biên chế</v>
          </cell>
          <cell r="J1323" t="str">
            <v>GV MN</v>
          </cell>
          <cell r="K1323" t="str">
            <v>Trường MN xã Gia Lộc</v>
          </cell>
          <cell r="CM1323" t="str">
            <v>Hạng III</v>
          </cell>
          <cell r="CN1323" t="str">
            <v/>
          </cell>
        </row>
        <row r="1324">
          <cell r="E1324" t="str">
            <v>Biên chế</v>
          </cell>
          <cell r="J1324" t="str">
            <v>GV MN</v>
          </cell>
          <cell r="K1324" t="str">
            <v>Trường MN xã Gia Lộc</v>
          </cell>
          <cell r="CM1324" t="str">
            <v>Hạng IV</v>
          </cell>
          <cell r="CN1324" t="str">
            <v/>
          </cell>
        </row>
        <row r="1325">
          <cell r="E1325" t="str">
            <v>Biên chế</v>
          </cell>
          <cell r="J1325" t="str">
            <v>GV MN</v>
          </cell>
          <cell r="K1325" t="str">
            <v>Trường MN xã Gia Lộc</v>
          </cell>
          <cell r="CM1325" t="str">
            <v>Hạng III</v>
          </cell>
          <cell r="CN1325" t="str">
            <v>X</v>
          </cell>
        </row>
        <row r="1326">
          <cell r="E1326" t="str">
            <v>Biên chế</v>
          </cell>
          <cell r="J1326" t="str">
            <v>GV MN</v>
          </cell>
          <cell r="K1326" t="str">
            <v>Trường MN xã Gia Lộc</v>
          </cell>
          <cell r="CM1326" t="str">
            <v>Hạng II</v>
          </cell>
          <cell r="CN1326" t="str">
            <v/>
          </cell>
        </row>
        <row r="1327">
          <cell r="E1327" t="str">
            <v>Biên chế</v>
          </cell>
          <cell r="J1327" t="str">
            <v>GV MN</v>
          </cell>
          <cell r="K1327" t="str">
            <v>Trường MN xã Gia Lộc</v>
          </cell>
          <cell r="CM1327" t="str">
            <v>Hạng III</v>
          </cell>
          <cell r="CN1327" t="str">
            <v/>
          </cell>
        </row>
        <row r="1328">
          <cell r="E1328" t="str">
            <v>Biên chế</v>
          </cell>
          <cell r="J1328" t="str">
            <v>GV MN</v>
          </cell>
          <cell r="K1328" t="str">
            <v>Trường MN xã Gia Lộc</v>
          </cell>
          <cell r="CM1328" t="str">
            <v>Hạng III</v>
          </cell>
          <cell r="CN1328" t="str">
            <v/>
          </cell>
        </row>
        <row r="1329">
          <cell r="E1329" t="str">
            <v>Biên chế</v>
          </cell>
          <cell r="J1329" t="str">
            <v>GV MN</v>
          </cell>
          <cell r="K1329" t="str">
            <v>Trường MN xã Gia Lộc</v>
          </cell>
          <cell r="CM1329" t="str">
            <v>Hạng III</v>
          </cell>
          <cell r="CN1329" t="str">
            <v>X</v>
          </cell>
        </row>
        <row r="1330">
          <cell r="E1330" t="str">
            <v>Biên chế</v>
          </cell>
          <cell r="J1330" t="str">
            <v>GV MN</v>
          </cell>
          <cell r="K1330" t="str">
            <v>Trường MN xã Gia Lộc</v>
          </cell>
          <cell r="CM1330" t="str">
            <v>Hạng III</v>
          </cell>
          <cell r="CN1330" t="str">
            <v/>
          </cell>
        </row>
        <row r="1331">
          <cell r="E1331" t="str">
            <v>Biên chế</v>
          </cell>
          <cell r="J1331" t="str">
            <v>GV MN</v>
          </cell>
          <cell r="K1331" t="str">
            <v>Trường MN xã Gia Lộc</v>
          </cell>
          <cell r="CM1331" t="str">
            <v>Hạng III</v>
          </cell>
          <cell r="CN1331" t="str">
            <v/>
          </cell>
        </row>
        <row r="1332">
          <cell r="E1332" t="str">
            <v>Biên chế</v>
          </cell>
          <cell r="J1332" t="str">
            <v>GV MN</v>
          </cell>
          <cell r="K1332" t="str">
            <v>Trường MN xã Gia Lộc</v>
          </cell>
          <cell r="CM1332" t="str">
            <v>Hạng IV</v>
          </cell>
          <cell r="CN1332" t="str">
            <v/>
          </cell>
        </row>
        <row r="1333">
          <cell r="E1333" t="str">
            <v>Biên chế</v>
          </cell>
          <cell r="J1333" t="str">
            <v>GV MN</v>
          </cell>
          <cell r="K1333" t="str">
            <v>Trường MN xã Gia Lộc</v>
          </cell>
          <cell r="CM1333" t="str">
            <v>Hạng III</v>
          </cell>
          <cell r="CN1333" t="str">
            <v/>
          </cell>
        </row>
        <row r="1334">
          <cell r="E1334" t="str">
            <v>Biên chế</v>
          </cell>
          <cell r="J1334" t="str">
            <v>GV MN</v>
          </cell>
          <cell r="K1334" t="str">
            <v>Trường MN xã Gia Lộc</v>
          </cell>
          <cell r="CM1334" t="str">
            <v>Hạng IV</v>
          </cell>
          <cell r="CN1334" t="str">
            <v>X</v>
          </cell>
        </row>
        <row r="1335">
          <cell r="E1335" t="str">
            <v>Biên chế</v>
          </cell>
          <cell r="J1335" t="str">
            <v>GV MN</v>
          </cell>
          <cell r="K1335" t="str">
            <v>Trường MN xã Gia Lộc</v>
          </cell>
          <cell r="CM1335" t="str">
            <v>Hạng II</v>
          </cell>
          <cell r="CN1335" t="str">
            <v>X</v>
          </cell>
        </row>
        <row r="1336">
          <cell r="E1336" t="str">
            <v>Biên chế</v>
          </cell>
          <cell r="J1336" t="str">
            <v>GV MN</v>
          </cell>
          <cell r="K1336" t="str">
            <v>Trường MN xã Gia Lộc</v>
          </cell>
          <cell r="CM1336" t="str">
            <v>Hạng IV</v>
          </cell>
          <cell r="CN1336" t="str">
            <v/>
          </cell>
        </row>
        <row r="1337">
          <cell r="E1337" t="str">
            <v>Biên chế</v>
          </cell>
          <cell r="J1337" t="str">
            <v>GV MN</v>
          </cell>
          <cell r="K1337" t="str">
            <v>Trường MN xã Gia Lộc</v>
          </cell>
          <cell r="CM1337" t="str">
            <v>Hạng III</v>
          </cell>
          <cell r="CN1337" t="str">
            <v/>
          </cell>
        </row>
        <row r="1338">
          <cell r="E1338" t="str">
            <v>Biên chế</v>
          </cell>
          <cell r="J1338" t="str">
            <v>GV MN</v>
          </cell>
          <cell r="K1338" t="str">
            <v>Trường MN xã Gia Lộc</v>
          </cell>
          <cell r="CM1338" t="str">
            <v>Hạng III</v>
          </cell>
          <cell r="CN1338" t="str">
            <v>X</v>
          </cell>
        </row>
        <row r="1339">
          <cell r="E1339" t="str">
            <v>Biên chế</v>
          </cell>
          <cell r="J1339" t="str">
            <v>Kế toán</v>
          </cell>
          <cell r="K1339" t="str">
            <v>Trường MN xã Gia Lộc</v>
          </cell>
          <cell r="CM1339" t="e">
            <v>#N/A</v>
          </cell>
          <cell r="CN1339" t="str">
            <v/>
          </cell>
        </row>
        <row r="1340">
          <cell r="E1340" t="str">
            <v>KXĐTH</v>
          </cell>
          <cell r="J1340" t="str">
            <v>Bảo vệ</v>
          </cell>
          <cell r="K1340" t="str">
            <v>Trường MN xã Gia Lộc</v>
          </cell>
          <cell r="CM1340" t="e">
            <v>#N/A</v>
          </cell>
          <cell r="CN1340" t="str">
            <v/>
          </cell>
        </row>
        <row r="1341">
          <cell r="E1341" t="str">
            <v>XĐTH</v>
          </cell>
          <cell r="J1341" t="str">
            <v>Nấu ăn</v>
          </cell>
          <cell r="K1341" t="str">
            <v>Trường MN xã Gia Lộc</v>
          </cell>
          <cell r="CM1341" t="e">
            <v>#N/A</v>
          </cell>
          <cell r="CN1341" t="str">
            <v/>
          </cell>
        </row>
        <row r="1342">
          <cell r="E1342" t="str">
            <v>XĐTH</v>
          </cell>
          <cell r="J1342" t="str">
            <v>Nấu ăn</v>
          </cell>
          <cell r="K1342" t="str">
            <v>Trường MN xã Gia Lộc</v>
          </cell>
          <cell r="CM1342" t="e">
            <v>#N/A</v>
          </cell>
          <cell r="CN1342" t="str">
            <v/>
          </cell>
        </row>
        <row r="1343">
          <cell r="E1343" t="str">
            <v>XĐTH</v>
          </cell>
          <cell r="J1343" t="str">
            <v>Nấu ăn</v>
          </cell>
          <cell r="K1343" t="str">
            <v>Trường MN xã Gia Lộc</v>
          </cell>
          <cell r="CM1343" t="e">
            <v>#N/A</v>
          </cell>
          <cell r="CN1343" t="str">
            <v/>
          </cell>
        </row>
        <row r="1344">
          <cell r="E1344" t="str">
            <v>XĐTH</v>
          </cell>
          <cell r="J1344" t="str">
            <v>Nấu ăn</v>
          </cell>
          <cell r="K1344" t="str">
            <v>Trường MN xã Gia Lộc</v>
          </cell>
          <cell r="CM1344" t="e">
            <v>#N/A</v>
          </cell>
          <cell r="CN1344" t="str">
            <v/>
          </cell>
        </row>
        <row r="1345">
          <cell r="E1345" t="str">
            <v>XĐTH</v>
          </cell>
          <cell r="J1345" t="str">
            <v>Nấu ăn</v>
          </cell>
          <cell r="K1345" t="str">
            <v>Trường MN xã Gia Lộc</v>
          </cell>
          <cell r="CM1345" t="e">
            <v>#N/A</v>
          </cell>
          <cell r="CN1345" t="str">
            <v/>
          </cell>
        </row>
        <row r="1346">
          <cell r="E1346" t="str">
            <v>Biên chế</v>
          </cell>
          <cell r="J1346" t="str">
            <v>Hiệu trưởng</v>
          </cell>
          <cell r="K1346" t="str">
            <v>Trường MN xã Hòa Bình</v>
          </cell>
          <cell r="CM1346" t="str">
            <v>Hạng III</v>
          </cell>
          <cell r="CN1346" t="str">
            <v>X</v>
          </cell>
        </row>
        <row r="1347">
          <cell r="E1347" t="str">
            <v>Biên chế</v>
          </cell>
          <cell r="J1347" t="str">
            <v>P.Hiệu trưởng</v>
          </cell>
          <cell r="K1347" t="str">
            <v>Trường MN xã Hòa Bình</v>
          </cell>
          <cell r="CM1347" t="str">
            <v>Hạng III</v>
          </cell>
          <cell r="CN1347" t="str">
            <v>X</v>
          </cell>
        </row>
        <row r="1348">
          <cell r="E1348" t="str">
            <v>Biên chế</v>
          </cell>
          <cell r="J1348" t="str">
            <v>P.Hiệu trưởng</v>
          </cell>
          <cell r="K1348" t="str">
            <v>Trường MN xã Hòa Bình</v>
          </cell>
          <cell r="CM1348" t="str">
            <v>Hạng II</v>
          </cell>
          <cell r="CN1348" t="str">
            <v>X</v>
          </cell>
        </row>
        <row r="1349">
          <cell r="E1349" t="str">
            <v>Biên chế</v>
          </cell>
          <cell r="J1349" t="str">
            <v>GV MN</v>
          </cell>
          <cell r="K1349" t="str">
            <v>Trường MN xã Hòa Bình</v>
          </cell>
          <cell r="CM1349" t="str">
            <v>Hạng IV</v>
          </cell>
          <cell r="CN1349" t="str">
            <v/>
          </cell>
        </row>
        <row r="1350">
          <cell r="E1350" t="str">
            <v>Biên chế</v>
          </cell>
          <cell r="J1350" t="str">
            <v>GV MN</v>
          </cell>
          <cell r="K1350" t="str">
            <v>Trường MN xã Hòa Bình</v>
          </cell>
          <cell r="CM1350" t="str">
            <v>Hạng III</v>
          </cell>
          <cell r="CN1350" t="str">
            <v/>
          </cell>
        </row>
        <row r="1351">
          <cell r="E1351" t="str">
            <v>Biên chế</v>
          </cell>
          <cell r="J1351" t="str">
            <v>GV MN</v>
          </cell>
          <cell r="K1351" t="str">
            <v>Trường MN xã Hòa Bình</v>
          </cell>
          <cell r="CM1351" t="str">
            <v>Hạng III</v>
          </cell>
          <cell r="CN1351" t="str">
            <v>X</v>
          </cell>
        </row>
        <row r="1352">
          <cell r="E1352" t="str">
            <v>Biên chế</v>
          </cell>
          <cell r="J1352" t="str">
            <v>GV MN</v>
          </cell>
          <cell r="K1352" t="str">
            <v>Trường MN xã Hòa Bình</v>
          </cell>
          <cell r="CM1352" t="str">
            <v>Hạng III</v>
          </cell>
          <cell r="CN1352" t="str">
            <v>X</v>
          </cell>
        </row>
        <row r="1353">
          <cell r="E1353" t="str">
            <v>Biên chế</v>
          </cell>
          <cell r="J1353" t="str">
            <v>GV MN</v>
          </cell>
          <cell r="K1353" t="str">
            <v>Trường MN xã Hòa Bình</v>
          </cell>
          <cell r="CM1353" t="str">
            <v>Hạng III</v>
          </cell>
          <cell r="CN1353" t="str">
            <v>X</v>
          </cell>
        </row>
        <row r="1354">
          <cell r="E1354" t="str">
            <v>Biên chế</v>
          </cell>
          <cell r="J1354" t="str">
            <v>GV MN</v>
          </cell>
          <cell r="K1354" t="str">
            <v>Trường MN xã Hòa Bình</v>
          </cell>
          <cell r="CM1354" t="str">
            <v>Hạng IV</v>
          </cell>
          <cell r="CN1354" t="str">
            <v>X</v>
          </cell>
        </row>
        <row r="1355">
          <cell r="E1355" t="str">
            <v>Biên chế</v>
          </cell>
          <cell r="J1355" t="str">
            <v>GV MN</v>
          </cell>
          <cell r="K1355" t="str">
            <v>Trường MN xã Hòa Bình</v>
          </cell>
          <cell r="CM1355" t="str">
            <v>Hạng IV</v>
          </cell>
          <cell r="CN1355" t="str">
            <v/>
          </cell>
        </row>
        <row r="1356">
          <cell r="E1356" t="str">
            <v>Biên chế</v>
          </cell>
          <cell r="J1356" t="str">
            <v>GV MN</v>
          </cell>
          <cell r="K1356" t="str">
            <v>Trường MN xã Hòa Bình</v>
          </cell>
          <cell r="CM1356" t="str">
            <v>Hạng III</v>
          </cell>
          <cell r="CN1356" t="str">
            <v>X</v>
          </cell>
        </row>
        <row r="1357">
          <cell r="E1357" t="str">
            <v>Biên chế</v>
          </cell>
          <cell r="J1357" t="str">
            <v>GV MN</v>
          </cell>
          <cell r="K1357" t="str">
            <v>Trường MN xã Hòa Bình</v>
          </cell>
          <cell r="CM1357" t="str">
            <v>Hạng III</v>
          </cell>
          <cell r="CN1357" t="str">
            <v>X</v>
          </cell>
        </row>
        <row r="1358">
          <cell r="E1358" t="str">
            <v>Biên chế</v>
          </cell>
          <cell r="J1358" t="str">
            <v>GV MN</v>
          </cell>
          <cell r="K1358" t="str">
            <v>Trường MN xã Hòa Bình</v>
          </cell>
          <cell r="CM1358" t="str">
            <v>Hạng III</v>
          </cell>
          <cell r="CN1358" t="str">
            <v/>
          </cell>
        </row>
        <row r="1359">
          <cell r="E1359" t="str">
            <v>Biên chế</v>
          </cell>
          <cell r="J1359" t="str">
            <v>GV MN</v>
          </cell>
          <cell r="K1359" t="str">
            <v>Trường MN xã Hòa Bình</v>
          </cell>
          <cell r="CM1359" t="str">
            <v>Hạng IV</v>
          </cell>
          <cell r="CN1359" t="str">
            <v/>
          </cell>
        </row>
        <row r="1360">
          <cell r="E1360" t="str">
            <v>Biên chế</v>
          </cell>
          <cell r="J1360" t="str">
            <v>GV MN</v>
          </cell>
          <cell r="K1360" t="str">
            <v>Trường MN xã Hòa Bình</v>
          </cell>
          <cell r="CM1360" t="str">
            <v>Hạng IV</v>
          </cell>
          <cell r="CN1360" t="str">
            <v>X</v>
          </cell>
        </row>
        <row r="1361">
          <cell r="E1361" t="str">
            <v>Biên chế</v>
          </cell>
          <cell r="J1361" t="str">
            <v>GV MN</v>
          </cell>
          <cell r="K1361" t="str">
            <v>Trường MN xã Hòa Bình</v>
          </cell>
          <cell r="CM1361" t="str">
            <v>Hạng IV</v>
          </cell>
          <cell r="CN1361" t="str">
            <v/>
          </cell>
        </row>
        <row r="1362">
          <cell r="E1362" t="str">
            <v>Biên chế</v>
          </cell>
          <cell r="J1362" t="str">
            <v>GV MN</v>
          </cell>
          <cell r="K1362" t="str">
            <v>Trường MN xã Hòa Bình</v>
          </cell>
          <cell r="CM1362" t="str">
            <v>Hạng IV</v>
          </cell>
          <cell r="CN1362" t="str">
            <v/>
          </cell>
        </row>
        <row r="1363">
          <cell r="E1363" t="str">
            <v>Biên chế</v>
          </cell>
          <cell r="J1363" t="str">
            <v>GV MN</v>
          </cell>
          <cell r="K1363" t="str">
            <v>Trường MN xã Hòa Bình</v>
          </cell>
          <cell r="CM1363" t="str">
            <v>Hạng III</v>
          </cell>
          <cell r="CN1363" t="str">
            <v/>
          </cell>
        </row>
        <row r="1364">
          <cell r="E1364" t="str">
            <v>Biên chế</v>
          </cell>
          <cell r="J1364" t="str">
            <v>GV MN</v>
          </cell>
          <cell r="K1364" t="str">
            <v>Trường MN xã Hòa Bình</v>
          </cell>
          <cell r="CM1364" t="str">
            <v>Hạng IV</v>
          </cell>
          <cell r="CN1364" t="str">
            <v>X</v>
          </cell>
        </row>
        <row r="1365">
          <cell r="E1365" t="str">
            <v>Biên chế</v>
          </cell>
          <cell r="J1365" t="str">
            <v>Kế toán</v>
          </cell>
          <cell r="K1365" t="str">
            <v>Trường MN xã Hòa Bình</v>
          </cell>
          <cell r="CM1365" t="e">
            <v>#N/A</v>
          </cell>
          <cell r="CN1365" t="str">
            <v/>
          </cell>
        </row>
        <row r="1366">
          <cell r="E1366" t="str">
            <v>Biên chế</v>
          </cell>
          <cell r="J1366" t="str">
            <v>Y tế</v>
          </cell>
          <cell r="K1366" t="str">
            <v>Trường MN xã Hòa Bình</v>
          </cell>
          <cell r="CM1366" t="e">
            <v>#N/A</v>
          </cell>
          <cell r="CN1366" t="str">
            <v/>
          </cell>
        </row>
        <row r="1367">
          <cell r="E1367" t="str">
            <v>KXĐTH</v>
          </cell>
          <cell r="J1367" t="str">
            <v>Nấu ăn</v>
          </cell>
          <cell r="K1367" t="str">
            <v>Trường MN xã Hòa Bình</v>
          </cell>
          <cell r="CM1367" t="e">
            <v>#N/A</v>
          </cell>
          <cell r="CN1367" t="str">
            <v/>
          </cell>
        </row>
        <row r="1368">
          <cell r="E1368" t="str">
            <v>KXĐTH</v>
          </cell>
          <cell r="J1368" t="str">
            <v>Bảo vệ</v>
          </cell>
          <cell r="K1368" t="str">
            <v>Trường MN xã Hòa Bình</v>
          </cell>
          <cell r="CM1368" t="e">
            <v>#N/A</v>
          </cell>
          <cell r="CN1368" t="str">
            <v/>
          </cell>
        </row>
        <row r="1369">
          <cell r="E1369" t="str">
            <v>XĐTH</v>
          </cell>
          <cell r="J1369" t="str">
            <v>Nấu ăn</v>
          </cell>
          <cell r="K1369" t="str">
            <v>Trường MN xã Hòa Bình</v>
          </cell>
          <cell r="CM1369" t="e">
            <v>#N/A</v>
          </cell>
          <cell r="CN1369" t="str">
            <v/>
          </cell>
        </row>
        <row r="1370">
          <cell r="E1370" t="str">
            <v>XĐTH</v>
          </cell>
          <cell r="J1370" t="str">
            <v>Nấu ăn</v>
          </cell>
          <cell r="K1370" t="str">
            <v>Trường MN xã Hòa Bình</v>
          </cell>
          <cell r="CM1370" t="e">
            <v>#N/A</v>
          </cell>
          <cell r="CN1370" t="str">
            <v/>
          </cell>
        </row>
        <row r="1371">
          <cell r="E1371" t="str">
            <v>XĐTH</v>
          </cell>
          <cell r="J1371" t="str">
            <v>Nấu ăn</v>
          </cell>
          <cell r="K1371" t="str">
            <v>Trường MN xã Hòa Bình</v>
          </cell>
          <cell r="CM1371" t="e">
            <v>#N/A</v>
          </cell>
          <cell r="CN1371" t="str">
            <v/>
          </cell>
        </row>
        <row r="1372">
          <cell r="E1372" t="str">
            <v>Biên chế</v>
          </cell>
          <cell r="J1372" t="str">
            <v>Hiệu trưởng</v>
          </cell>
          <cell r="K1372" t="str">
            <v>Trường MN xã Hữu Kiên</v>
          </cell>
          <cell r="CM1372" t="str">
            <v>Hạng II</v>
          </cell>
          <cell r="CN1372" t="str">
            <v>X</v>
          </cell>
        </row>
        <row r="1373">
          <cell r="E1373" t="str">
            <v>Biên chế</v>
          </cell>
          <cell r="J1373" t="str">
            <v>P.Hiệu trưởng</v>
          </cell>
          <cell r="K1373" t="str">
            <v>Trường MN xã Hữu Kiên</v>
          </cell>
          <cell r="CM1373" t="str">
            <v>Hạng II</v>
          </cell>
          <cell r="CN1373" t="str">
            <v>X</v>
          </cell>
        </row>
        <row r="1374">
          <cell r="E1374" t="str">
            <v>Biên chế</v>
          </cell>
          <cell r="J1374" t="str">
            <v>GV MN</v>
          </cell>
          <cell r="K1374" t="str">
            <v>Trường MN xã Hữu Kiên</v>
          </cell>
          <cell r="CM1374" t="str">
            <v>Hạng III</v>
          </cell>
          <cell r="CN1374" t="str">
            <v>X</v>
          </cell>
        </row>
        <row r="1375">
          <cell r="E1375" t="str">
            <v>Biên chế</v>
          </cell>
          <cell r="J1375" t="str">
            <v>GV MN</v>
          </cell>
          <cell r="K1375" t="str">
            <v>Trường MN xã Hữu Kiên</v>
          </cell>
          <cell r="CM1375" t="str">
            <v>Hạng III</v>
          </cell>
          <cell r="CN1375" t="str">
            <v/>
          </cell>
        </row>
        <row r="1376">
          <cell r="E1376" t="str">
            <v>Biên chế</v>
          </cell>
          <cell r="J1376" t="str">
            <v>GV MN</v>
          </cell>
          <cell r="K1376" t="str">
            <v>Trường MN xã Hữu Kiên</v>
          </cell>
          <cell r="CM1376" t="str">
            <v>Hạng III</v>
          </cell>
          <cell r="CN1376" t="str">
            <v>X</v>
          </cell>
        </row>
        <row r="1377">
          <cell r="E1377" t="str">
            <v>Biên chế</v>
          </cell>
          <cell r="J1377" t="str">
            <v>GV MN</v>
          </cell>
          <cell r="K1377" t="str">
            <v>Trường MN xã Hữu Kiên</v>
          </cell>
          <cell r="CM1377" t="str">
            <v>Hạng IV</v>
          </cell>
          <cell r="CN1377" t="str">
            <v/>
          </cell>
        </row>
        <row r="1378">
          <cell r="E1378" t="str">
            <v>Biên chế</v>
          </cell>
          <cell r="J1378" t="str">
            <v>GV MN</v>
          </cell>
          <cell r="K1378" t="str">
            <v>Trường MN xã Hữu Kiên</v>
          </cell>
          <cell r="CM1378" t="str">
            <v>Hạng III</v>
          </cell>
          <cell r="CN1378" t="str">
            <v/>
          </cell>
        </row>
        <row r="1379">
          <cell r="E1379" t="str">
            <v>Biên chế</v>
          </cell>
          <cell r="J1379" t="str">
            <v>GV MN</v>
          </cell>
          <cell r="K1379" t="str">
            <v>Trường MN xã Hữu Kiên</v>
          </cell>
          <cell r="CM1379" t="str">
            <v>Hạng III</v>
          </cell>
          <cell r="CN1379" t="str">
            <v/>
          </cell>
        </row>
        <row r="1380">
          <cell r="E1380" t="str">
            <v>Biên chế</v>
          </cell>
          <cell r="J1380" t="str">
            <v>GV MN</v>
          </cell>
          <cell r="K1380" t="str">
            <v>Trường MN xã Hữu Kiên</v>
          </cell>
          <cell r="CM1380" t="str">
            <v>Hạng III</v>
          </cell>
          <cell r="CN1380" t="str">
            <v/>
          </cell>
        </row>
        <row r="1381">
          <cell r="E1381" t="str">
            <v>Biên chế</v>
          </cell>
          <cell r="J1381" t="str">
            <v>GV MN</v>
          </cell>
          <cell r="K1381" t="str">
            <v>Trường MN xã Hữu Kiên</v>
          </cell>
          <cell r="CM1381" t="str">
            <v>Hạng III</v>
          </cell>
          <cell r="CN1381" t="str">
            <v/>
          </cell>
        </row>
        <row r="1382">
          <cell r="E1382" t="str">
            <v>Biên chế</v>
          </cell>
          <cell r="J1382" t="str">
            <v>GV MN</v>
          </cell>
          <cell r="K1382" t="str">
            <v>Trường MN xã Hữu Kiên</v>
          </cell>
          <cell r="CM1382" t="str">
            <v>Hạng III</v>
          </cell>
          <cell r="CN1382" t="str">
            <v>X</v>
          </cell>
        </row>
        <row r="1383">
          <cell r="E1383" t="str">
            <v>Biên chế</v>
          </cell>
          <cell r="J1383" t="str">
            <v>GV MN</v>
          </cell>
          <cell r="K1383" t="str">
            <v>Trường MN xã Hữu Kiên</v>
          </cell>
          <cell r="CM1383" t="str">
            <v>Hạng IV</v>
          </cell>
          <cell r="CN1383" t="str">
            <v/>
          </cell>
        </row>
        <row r="1384">
          <cell r="E1384" t="str">
            <v>Biên chế</v>
          </cell>
          <cell r="J1384" t="str">
            <v>GV MN</v>
          </cell>
          <cell r="K1384" t="str">
            <v>Trường MN xã Hữu Kiên</v>
          </cell>
          <cell r="CM1384" t="str">
            <v>Hạng IV</v>
          </cell>
          <cell r="CN1384" t="str">
            <v/>
          </cell>
        </row>
        <row r="1385">
          <cell r="E1385" t="str">
            <v>Biên chế</v>
          </cell>
          <cell r="J1385" t="str">
            <v>GV MN</v>
          </cell>
          <cell r="K1385" t="str">
            <v>Trường MN xã Hữu Kiên</v>
          </cell>
          <cell r="CM1385" t="str">
            <v>Hạng III</v>
          </cell>
          <cell r="CN1385" t="str">
            <v>X</v>
          </cell>
        </row>
        <row r="1386">
          <cell r="E1386" t="str">
            <v>Biên chế</v>
          </cell>
          <cell r="J1386" t="str">
            <v>GV MN</v>
          </cell>
          <cell r="K1386" t="str">
            <v>Trường MN xã Hữu Kiên</v>
          </cell>
          <cell r="CM1386" t="str">
            <v>Hạng III</v>
          </cell>
          <cell r="CN1386" t="str">
            <v/>
          </cell>
        </row>
        <row r="1387">
          <cell r="E1387" t="str">
            <v>Biên chế</v>
          </cell>
          <cell r="J1387" t="str">
            <v>GV MN</v>
          </cell>
          <cell r="K1387" t="str">
            <v>Trường MN xã Hữu Kiên</v>
          </cell>
          <cell r="CM1387" t="str">
            <v>Hạng IV</v>
          </cell>
          <cell r="CN1387" t="str">
            <v/>
          </cell>
        </row>
        <row r="1388">
          <cell r="E1388" t="str">
            <v>Biên chế</v>
          </cell>
          <cell r="J1388" t="str">
            <v>GV MN</v>
          </cell>
          <cell r="K1388" t="str">
            <v>Trường MN xã Hữu Kiên</v>
          </cell>
          <cell r="CM1388" t="str">
            <v>Hạng III</v>
          </cell>
          <cell r="CN1388" t="str">
            <v>X</v>
          </cell>
        </row>
        <row r="1389">
          <cell r="E1389" t="str">
            <v>Biên chế</v>
          </cell>
          <cell r="J1389" t="str">
            <v>GV MN</v>
          </cell>
          <cell r="K1389" t="str">
            <v>Trường MN xã Hữu Kiên</v>
          </cell>
          <cell r="CM1389" t="str">
            <v>Hạng III</v>
          </cell>
          <cell r="CN1389" t="str">
            <v/>
          </cell>
        </row>
        <row r="1390">
          <cell r="E1390" t="str">
            <v>Biên chế</v>
          </cell>
          <cell r="J1390" t="str">
            <v>Y tế</v>
          </cell>
          <cell r="K1390" t="str">
            <v>Trường MN xã Hữu Kiên</v>
          </cell>
          <cell r="CM1390" t="e">
            <v>#N/A</v>
          </cell>
          <cell r="CN1390" t="str">
            <v>X</v>
          </cell>
        </row>
        <row r="1391">
          <cell r="E1391" t="str">
            <v>Biên chế</v>
          </cell>
          <cell r="J1391" t="str">
            <v>Kế toán</v>
          </cell>
          <cell r="K1391" t="str">
            <v>Trường MN xã Hữu Kiên</v>
          </cell>
          <cell r="CM1391" t="e">
            <v>#N/A</v>
          </cell>
          <cell r="CN1391" t="str">
            <v>X</v>
          </cell>
        </row>
        <row r="1392">
          <cell r="E1392" t="str">
            <v>KXĐTH</v>
          </cell>
          <cell r="J1392" t="str">
            <v>Bảo vệ</v>
          </cell>
          <cell r="K1392" t="str">
            <v>Trường MN xã Hữu Kiên</v>
          </cell>
          <cell r="CM1392" t="e">
            <v>#N/A</v>
          </cell>
          <cell r="CN1392" t="str">
            <v>X</v>
          </cell>
        </row>
        <row r="1393">
          <cell r="E1393" t="str">
            <v>KXĐTH</v>
          </cell>
          <cell r="J1393" t="str">
            <v>Nấu ăn</v>
          </cell>
          <cell r="K1393" t="str">
            <v>Trường MN xã Hữu Kiên</v>
          </cell>
          <cell r="CM1393" t="e">
            <v>#N/A</v>
          </cell>
          <cell r="CN1393" t="str">
            <v/>
          </cell>
        </row>
        <row r="1394">
          <cell r="E1394" t="str">
            <v>XĐTH</v>
          </cell>
          <cell r="J1394" t="str">
            <v>Nấu ăn</v>
          </cell>
          <cell r="K1394" t="str">
            <v>Trường MN xã Hữu Kiên</v>
          </cell>
          <cell r="CM1394" t="e">
            <v>#N/A</v>
          </cell>
          <cell r="CN1394" t="str">
            <v/>
          </cell>
        </row>
        <row r="1395">
          <cell r="E1395" t="str">
            <v>XĐTH</v>
          </cell>
          <cell r="J1395" t="str">
            <v>Nấu ăn</v>
          </cell>
          <cell r="K1395" t="str">
            <v>Trường MN xã Hữu Kiên</v>
          </cell>
          <cell r="CM1395" t="e">
            <v>#N/A</v>
          </cell>
          <cell r="CN1395" t="str">
            <v/>
          </cell>
        </row>
        <row r="1396">
          <cell r="E1396" t="str">
            <v>KXĐTH</v>
          </cell>
          <cell r="J1396" t="str">
            <v>GV MN</v>
          </cell>
          <cell r="K1396" t="str">
            <v>Trường MN xã Hữu Kiên</v>
          </cell>
          <cell r="CM1396" t="e">
            <v>#N/A</v>
          </cell>
          <cell r="CN1396" t="str">
            <v/>
          </cell>
        </row>
        <row r="1397">
          <cell r="E1397" t="str">
            <v>Biên chế</v>
          </cell>
          <cell r="J1397" t="str">
            <v>Hiệu trưởng</v>
          </cell>
          <cell r="K1397" t="str">
            <v>Trường MN xã Lâm Sơn</v>
          </cell>
          <cell r="CM1397" t="str">
            <v>Hạng III</v>
          </cell>
          <cell r="CN1397" t="str">
            <v>X</v>
          </cell>
        </row>
        <row r="1398">
          <cell r="E1398" t="str">
            <v>Biên chế</v>
          </cell>
          <cell r="J1398" t="str">
            <v>P.Hiệu trưởng</v>
          </cell>
          <cell r="K1398" t="str">
            <v>Trường MN xã Lâm Sơn</v>
          </cell>
          <cell r="CM1398" t="str">
            <v>Hạng III</v>
          </cell>
          <cell r="CN1398" t="str">
            <v>X</v>
          </cell>
        </row>
        <row r="1399">
          <cell r="E1399" t="str">
            <v>Biên chế</v>
          </cell>
          <cell r="J1399" t="str">
            <v>P.Hiệu trưởng</v>
          </cell>
          <cell r="K1399" t="str">
            <v>Trường MN xã Lâm Sơn</v>
          </cell>
          <cell r="CM1399" t="str">
            <v>Hạng II</v>
          </cell>
          <cell r="CN1399" t="str">
            <v>X</v>
          </cell>
        </row>
        <row r="1400">
          <cell r="E1400" t="str">
            <v>Biên chế</v>
          </cell>
          <cell r="J1400" t="str">
            <v>GV MN</v>
          </cell>
          <cell r="K1400" t="str">
            <v>Trường MN xã Lâm Sơn</v>
          </cell>
          <cell r="CM1400" t="str">
            <v>Hạng III</v>
          </cell>
          <cell r="CN1400" t="str">
            <v>X</v>
          </cell>
        </row>
        <row r="1401">
          <cell r="E1401" t="str">
            <v>Biên chế</v>
          </cell>
          <cell r="J1401" t="str">
            <v>GV MN</v>
          </cell>
          <cell r="K1401" t="str">
            <v>Trường MN xã Lâm Sơn</v>
          </cell>
          <cell r="CM1401" t="str">
            <v>Hạng III</v>
          </cell>
          <cell r="CN1401" t="str">
            <v>X</v>
          </cell>
        </row>
        <row r="1402">
          <cell r="E1402" t="str">
            <v>Biên chế</v>
          </cell>
          <cell r="J1402" t="str">
            <v>GV MN</v>
          </cell>
          <cell r="K1402" t="str">
            <v>Trường MN xã Lâm Sơn</v>
          </cell>
          <cell r="CM1402" t="str">
            <v>Hạng IV</v>
          </cell>
          <cell r="CN1402" t="str">
            <v/>
          </cell>
        </row>
        <row r="1403">
          <cell r="E1403" t="str">
            <v>Biên chế</v>
          </cell>
          <cell r="J1403" t="str">
            <v>GV MN</v>
          </cell>
          <cell r="K1403" t="str">
            <v>Trường MN xã Lâm Sơn</v>
          </cell>
          <cell r="CM1403" t="str">
            <v>Hạng IV</v>
          </cell>
          <cell r="CN1403" t="str">
            <v>X</v>
          </cell>
        </row>
        <row r="1404">
          <cell r="E1404" t="str">
            <v>Biên chế</v>
          </cell>
          <cell r="J1404" t="str">
            <v>GV MN</v>
          </cell>
          <cell r="K1404" t="str">
            <v>Trường MN xã Lâm Sơn</v>
          </cell>
          <cell r="CM1404" t="str">
            <v>Hạng IV</v>
          </cell>
          <cell r="CN1404" t="str">
            <v/>
          </cell>
        </row>
        <row r="1405">
          <cell r="E1405" t="str">
            <v>Biên chế</v>
          </cell>
          <cell r="J1405" t="str">
            <v>GV MN</v>
          </cell>
          <cell r="K1405" t="str">
            <v>Trường MN xã Lâm Sơn</v>
          </cell>
          <cell r="CM1405" t="str">
            <v>Hạng IV</v>
          </cell>
          <cell r="CN1405" t="str">
            <v/>
          </cell>
        </row>
        <row r="1406">
          <cell r="E1406" t="str">
            <v>Biên chế</v>
          </cell>
          <cell r="J1406" t="str">
            <v>GV MN</v>
          </cell>
          <cell r="K1406" t="str">
            <v>Trường MN xã Lâm sơn</v>
          </cell>
          <cell r="CM1406" t="str">
            <v>Hạng III</v>
          </cell>
          <cell r="CN1406" t="str">
            <v/>
          </cell>
        </row>
        <row r="1407">
          <cell r="E1407" t="str">
            <v>Biên chế</v>
          </cell>
          <cell r="J1407" t="str">
            <v>GV MN</v>
          </cell>
          <cell r="K1407" t="str">
            <v>Trường MN xã Lâm Sơn</v>
          </cell>
          <cell r="CM1407" t="str">
            <v>Hạng III</v>
          </cell>
          <cell r="CN1407" t="str">
            <v/>
          </cell>
        </row>
        <row r="1408">
          <cell r="E1408" t="str">
            <v>Biên chế</v>
          </cell>
          <cell r="J1408" t="str">
            <v>GV MN</v>
          </cell>
          <cell r="K1408" t="str">
            <v>Trường MN xã Lâm Sơn</v>
          </cell>
          <cell r="CM1408" t="str">
            <v>Hạng IV</v>
          </cell>
          <cell r="CN1408" t="str">
            <v/>
          </cell>
        </row>
        <row r="1409">
          <cell r="E1409" t="str">
            <v>Biên chế</v>
          </cell>
          <cell r="J1409" t="str">
            <v>Y tế</v>
          </cell>
          <cell r="K1409" t="str">
            <v>Trường MN xã Lâm Sơn</v>
          </cell>
          <cell r="CM1409" t="e">
            <v>#N/A</v>
          </cell>
          <cell r="CN1409" t="str">
            <v/>
          </cell>
        </row>
        <row r="1410">
          <cell r="E1410" t="str">
            <v>KXĐTH</v>
          </cell>
          <cell r="J1410" t="str">
            <v>Bảo vệ</v>
          </cell>
          <cell r="K1410" t="str">
            <v>Trường MN xã Lâm sơn</v>
          </cell>
          <cell r="CM1410" t="e">
            <v>#N/A</v>
          </cell>
          <cell r="CN1410" t="str">
            <v>X</v>
          </cell>
        </row>
        <row r="1411">
          <cell r="E1411" t="str">
            <v>KXĐTH</v>
          </cell>
          <cell r="J1411" t="str">
            <v>Nấu ăn</v>
          </cell>
          <cell r="K1411" t="str">
            <v>Trường MN xã Lâm sơn</v>
          </cell>
          <cell r="CM1411" t="e">
            <v>#N/A</v>
          </cell>
          <cell r="CN1411" t="str">
            <v/>
          </cell>
        </row>
        <row r="1412">
          <cell r="E1412" t="str">
            <v>XĐTH</v>
          </cell>
          <cell r="J1412" t="str">
            <v>Nấu ăn</v>
          </cell>
          <cell r="K1412" t="str">
            <v>Trường MN xã Lâm Sơn</v>
          </cell>
          <cell r="CM1412" t="e">
            <v>#N/A</v>
          </cell>
          <cell r="CN1412" t="str">
            <v/>
          </cell>
        </row>
        <row r="1413">
          <cell r="E1413" t="str">
            <v>KXĐTH</v>
          </cell>
          <cell r="J1413" t="str">
            <v>GV MN</v>
          </cell>
          <cell r="K1413" t="str">
            <v>Trường MN xã Lâm Sơn</v>
          </cell>
          <cell r="CM1413" t="str">
            <v>Hạng IV</v>
          </cell>
          <cell r="CN1413" t="str">
            <v>X</v>
          </cell>
        </row>
        <row r="1414">
          <cell r="E1414" t="str">
            <v>Biên chế</v>
          </cell>
          <cell r="J1414" t="str">
            <v>GV MN</v>
          </cell>
          <cell r="K1414" t="str">
            <v>Trường MN xã Lâm Sơn</v>
          </cell>
          <cell r="CM1414" t="str">
            <v>Hạng III</v>
          </cell>
          <cell r="CN1414" t="str">
            <v/>
          </cell>
        </row>
        <row r="1415">
          <cell r="E1415" t="str">
            <v>Biên chế</v>
          </cell>
          <cell r="J1415" t="str">
            <v>Hiệu trưởng</v>
          </cell>
          <cell r="K1415" t="str">
            <v>Trường MN xã Liên Sơn</v>
          </cell>
          <cell r="CM1415" t="str">
            <v>Hạng II</v>
          </cell>
          <cell r="CN1415" t="str">
            <v>X</v>
          </cell>
        </row>
        <row r="1416">
          <cell r="E1416" t="str">
            <v>Biên chế</v>
          </cell>
          <cell r="J1416" t="str">
            <v>P.Hiệu trưởng</v>
          </cell>
          <cell r="K1416" t="str">
            <v>Trường MN xã Liên Sơn</v>
          </cell>
          <cell r="CM1416" t="str">
            <v>Hạng III</v>
          </cell>
          <cell r="CN1416" t="str">
            <v>X</v>
          </cell>
        </row>
        <row r="1417">
          <cell r="E1417" t="str">
            <v>Biên chế</v>
          </cell>
          <cell r="J1417" t="str">
            <v>GV MN</v>
          </cell>
          <cell r="K1417" t="str">
            <v>Trường MN xã Liên Sơn</v>
          </cell>
          <cell r="CM1417" t="str">
            <v>Hạng III</v>
          </cell>
          <cell r="CN1417" t="str">
            <v/>
          </cell>
        </row>
        <row r="1418">
          <cell r="E1418" t="str">
            <v>Biên chế</v>
          </cell>
          <cell r="J1418" t="str">
            <v>GV MN</v>
          </cell>
          <cell r="K1418" t="str">
            <v>Trường MN xã Liên Sơn</v>
          </cell>
          <cell r="CM1418" t="str">
            <v>Hạng III</v>
          </cell>
          <cell r="CN1418" t="str">
            <v>X</v>
          </cell>
        </row>
        <row r="1419">
          <cell r="E1419" t="str">
            <v>Biên chế</v>
          </cell>
          <cell r="J1419" t="str">
            <v>GV MN</v>
          </cell>
          <cell r="K1419" t="str">
            <v>Trường MN xã Liên Sơn</v>
          </cell>
          <cell r="CM1419" t="str">
            <v>Hạng III</v>
          </cell>
          <cell r="CN1419" t="str">
            <v>X</v>
          </cell>
        </row>
        <row r="1420">
          <cell r="E1420" t="str">
            <v>Biên chế</v>
          </cell>
          <cell r="J1420" t="str">
            <v>GV MN</v>
          </cell>
          <cell r="K1420" t="str">
            <v>Trường MN xã Liên Sơn</v>
          </cell>
          <cell r="CM1420" t="str">
            <v>Hạng III</v>
          </cell>
          <cell r="CN1420" t="str">
            <v/>
          </cell>
        </row>
        <row r="1421">
          <cell r="E1421" t="str">
            <v>Biên chế</v>
          </cell>
          <cell r="J1421" t="str">
            <v>GV MN</v>
          </cell>
          <cell r="K1421" t="str">
            <v>Trường MN xã Liên Sơn</v>
          </cell>
          <cell r="CM1421" t="str">
            <v>Hạng IV</v>
          </cell>
          <cell r="CN1421" t="str">
            <v/>
          </cell>
        </row>
        <row r="1422">
          <cell r="E1422" t="str">
            <v>Biên chế</v>
          </cell>
          <cell r="J1422" t="str">
            <v>Y tế</v>
          </cell>
          <cell r="K1422" t="str">
            <v>Trường MN xã Liên Sơn</v>
          </cell>
          <cell r="CM1422" t="e">
            <v>#N/A</v>
          </cell>
          <cell r="CN1422" t="str">
            <v>X</v>
          </cell>
        </row>
        <row r="1423">
          <cell r="E1423" t="str">
            <v>KXĐTH</v>
          </cell>
          <cell r="J1423" t="str">
            <v>Bảo vệ</v>
          </cell>
          <cell r="K1423" t="str">
            <v>Trường MN xã Liên Sơn</v>
          </cell>
          <cell r="CM1423" t="e">
            <v>#N/A</v>
          </cell>
          <cell r="CN1423" t="str">
            <v>X</v>
          </cell>
        </row>
        <row r="1424">
          <cell r="E1424" t="str">
            <v>XĐTH</v>
          </cell>
          <cell r="J1424" t="str">
            <v>Nấu ăn</v>
          </cell>
          <cell r="K1424" t="str">
            <v>Trường MN xã Liên Sơn</v>
          </cell>
          <cell r="CM1424" t="e">
            <v>#N/A</v>
          </cell>
          <cell r="CN1424" t="str">
            <v/>
          </cell>
        </row>
        <row r="1425">
          <cell r="E1425" t="str">
            <v>Biên chế</v>
          </cell>
          <cell r="J1425" t="str">
            <v>Hiệu trưởng</v>
          </cell>
          <cell r="K1425" t="str">
            <v>Trường MN xã Mai Sao</v>
          </cell>
          <cell r="CM1425" t="str">
            <v>Hạng II</v>
          </cell>
          <cell r="CN1425" t="str">
            <v>X</v>
          </cell>
        </row>
        <row r="1426">
          <cell r="E1426" t="str">
            <v>Biên chế</v>
          </cell>
          <cell r="J1426" t="str">
            <v>P.Hiệu trưởng</v>
          </cell>
          <cell r="K1426" t="str">
            <v>Trường MN xã Mai Sao</v>
          </cell>
          <cell r="CM1426" t="str">
            <v>Hạng III</v>
          </cell>
          <cell r="CN1426" t="str">
            <v>X</v>
          </cell>
        </row>
        <row r="1427">
          <cell r="E1427" t="str">
            <v>Biên chế</v>
          </cell>
          <cell r="J1427" t="str">
            <v>P.Hiệu trưởng</v>
          </cell>
          <cell r="K1427" t="str">
            <v>Trường MN xã Mai Sao</v>
          </cell>
          <cell r="CM1427" t="str">
            <v>Hạng II</v>
          </cell>
          <cell r="CN1427" t="str">
            <v>X</v>
          </cell>
        </row>
        <row r="1428">
          <cell r="E1428" t="str">
            <v>Biên chế</v>
          </cell>
          <cell r="J1428" t="str">
            <v>GV MN</v>
          </cell>
          <cell r="K1428" t="str">
            <v>Trường MN xã Mai Sao</v>
          </cell>
          <cell r="CM1428" t="str">
            <v>Hạng III</v>
          </cell>
          <cell r="CN1428" t="str">
            <v>X</v>
          </cell>
        </row>
        <row r="1429">
          <cell r="E1429" t="str">
            <v>Biên chế</v>
          </cell>
          <cell r="J1429" t="str">
            <v>GV MN</v>
          </cell>
          <cell r="K1429" t="str">
            <v>Trường MN xã Mai Sao</v>
          </cell>
          <cell r="CM1429" t="str">
            <v>Hạng III</v>
          </cell>
          <cell r="CN1429" t="str">
            <v>X</v>
          </cell>
        </row>
        <row r="1430">
          <cell r="E1430" t="str">
            <v>Biên chế</v>
          </cell>
          <cell r="J1430" t="str">
            <v>GV MN</v>
          </cell>
          <cell r="K1430" t="str">
            <v>Trường MN xã Mai Sao</v>
          </cell>
          <cell r="CM1430" t="str">
            <v>Hạng III</v>
          </cell>
          <cell r="CN1430" t="str">
            <v/>
          </cell>
        </row>
        <row r="1431">
          <cell r="E1431" t="str">
            <v>Biên chế</v>
          </cell>
          <cell r="J1431" t="str">
            <v>GV MN</v>
          </cell>
          <cell r="K1431" t="str">
            <v>Trường MN xã Mai Sao</v>
          </cell>
          <cell r="CM1431" t="str">
            <v>Hạng III</v>
          </cell>
          <cell r="CN1431" t="str">
            <v/>
          </cell>
        </row>
        <row r="1432">
          <cell r="E1432" t="str">
            <v>Biên chế</v>
          </cell>
          <cell r="J1432" t="str">
            <v>GV MN</v>
          </cell>
          <cell r="K1432" t="str">
            <v>Trường MN xã Mai Sao</v>
          </cell>
          <cell r="CM1432" t="str">
            <v>Hạng III</v>
          </cell>
          <cell r="CN1432" t="str">
            <v>X</v>
          </cell>
        </row>
        <row r="1433">
          <cell r="E1433" t="str">
            <v>Biên chế</v>
          </cell>
          <cell r="J1433" t="str">
            <v>GV MN</v>
          </cell>
          <cell r="K1433" t="str">
            <v>Trường MN xã Mai Sao</v>
          </cell>
          <cell r="CM1433" t="str">
            <v>Hạng III</v>
          </cell>
          <cell r="CN1433" t="str">
            <v/>
          </cell>
        </row>
        <row r="1434">
          <cell r="E1434" t="str">
            <v>Biên chế</v>
          </cell>
          <cell r="J1434" t="str">
            <v>GV MN</v>
          </cell>
          <cell r="K1434" t="str">
            <v>Trường MN xã Mai Sao</v>
          </cell>
          <cell r="CM1434" t="str">
            <v>Hạng III</v>
          </cell>
          <cell r="CN1434" t="str">
            <v/>
          </cell>
        </row>
        <row r="1435">
          <cell r="E1435" t="str">
            <v>Biên chế</v>
          </cell>
          <cell r="J1435" t="str">
            <v>GV MN</v>
          </cell>
          <cell r="K1435" t="str">
            <v>Trường MN xã Mai Sao</v>
          </cell>
          <cell r="CM1435" t="str">
            <v>Hạng III</v>
          </cell>
          <cell r="CN1435" t="str">
            <v>X</v>
          </cell>
        </row>
        <row r="1436">
          <cell r="E1436" t="str">
            <v>Biên chế</v>
          </cell>
          <cell r="J1436" t="str">
            <v>GV MN</v>
          </cell>
          <cell r="K1436" t="str">
            <v>Trường MN xã Mai Sao</v>
          </cell>
          <cell r="CM1436" t="str">
            <v>Hạng III</v>
          </cell>
          <cell r="CN1436" t="str">
            <v>X</v>
          </cell>
        </row>
        <row r="1437">
          <cell r="E1437" t="str">
            <v>Biên chế</v>
          </cell>
          <cell r="J1437" t="str">
            <v>GV MN</v>
          </cell>
          <cell r="K1437" t="str">
            <v>Trường MN xã Mai Sao</v>
          </cell>
          <cell r="CM1437" t="str">
            <v>Hạng III</v>
          </cell>
          <cell r="CN1437" t="str">
            <v/>
          </cell>
        </row>
        <row r="1438">
          <cell r="E1438" t="str">
            <v>Biên chế</v>
          </cell>
          <cell r="J1438" t="str">
            <v>GV MN</v>
          </cell>
          <cell r="K1438" t="str">
            <v>Trường MN xã Mai Sao</v>
          </cell>
          <cell r="CM1438" t="str">
            <v>Hạng III</v>
          </cell>
          <cell r="CN1438" t="str">
            <v/>
          </cell>
        </row>
        <row r="1439">
          <cell r="E1439" t="str">
            <v>Biên chế</v>
          </cell>
          <cell r="J1439" t="str">
            <v>GV MN</v>
          </cell>
          <cell r="K1439" t="str">
            <v>Trường MN xã Mai Sao</v>
          </cell>
          <cell r="CM1439" t="str">
            <v>Hạng III</v>
          </cell>
          <cell r="CN1439" t="str">
            <v>X</v>
          </cell>
        </row>
        <row r="1440">
          <cell r="E1440" t="str">
            <v>Biên chế</v>
          </cell>
          <cell r="J1440" t="str">
            <v>GV MN</v>
          </cell>
          <cell r="K1440" t="str">
            <v>Trường MN xã Mai Sao</v>
          </cell>
          <cell r="CM1440" t="str">
            <v>Hạng III</v>
          </cell>
          <cell r="CN1440" t="str">
            <v>X</v>
          </cell>
        </row>
        <row r="1441">
          <cell r="E1441" t="str">
            <v>Biên chế</v>
          </cell>
          <cell r="J1441" t="str">
            <v>GV MN</v>
          </cell>
          <cell r="K1441" t="str">
            <v>Trường MN xã Mai Sao</v>
          </cell>
          <cell r="CM1441" t="str">
            <v>Hạng III</v>
          </cell>
          <cell r="CN1441" t="str">
            <v/>
          </cell>
        </row>
        <row r="1442">
          <cell r="E1442" t="str">
            <v>Biên chế</v>
          </cell>
          <cell r="J1442" t="str">
            <v>GV MN</v>
          </cell>
          <cell r="K1442" t="str">
            <v>Trường MN xã Mai Sao</v>
          </cell>
          <cell r="CM1442" t="str">
            <v>Hạng III</v>
          </cell>
          <cell r="CN1442" t="str">
            <v>X</v>
          </cell>
        </row>
        <row r="1443">
          <cell r="E1443" t="str">
            <v>Biên chế</v>
          </cell>
          <cell r="J1443" t="str">
            <v>Y tế</v>
          </cell>
          <cell r="K1443" t="str">
            <v>Trường MN xã Mai Sao</v>
          </cell>
          <cell r="CM1443" t="e">
            <v>#N/A</v>
          </cell>
          <cell r="CN1443" t="str">
            <v>X</v>
          </cell>
        </row>
        <row r="1444">
          <cell r="E1444" t="str">
            <v>KXĐTH</v>
          </cell>
          <cell r="J1444" t="str">
            <v>Bảo vệ</v>
          </cell>
          <cell r="K1444" t="str">
            <v>Trường MN xã Mai Sao</v>
          </cell>
          <cell r="CM1444" t="e">
            <v>#N/A</v>
          </cell>
          <cell r="CN1444" t="str">
            <v/>
          </cell>
        </row>
        <row r="1445">
          <cell r="E1445" t="str">
            <v>KXĐTH</v>
          </cell>
          <cell r="J1445" t="str">
            <v>Nấu ăn</v>
          </cell>
          <cell r="K1445" t="str">
            <v>Trường MN xã Mai Sao</v>
          </cell>
          <cell r="CM1445" t="e">
            <v>#N/A</v>
          </cell>
          <cell r="CN1445" t="str">
            <v/>
          </cell>
        </row>
        <row r="1446">
          <cell r="E1446" t="str">
            <v>XĐTH</v>
          </cell>
          <cell r="J1446" t="str">
            <v>Nấu ăn</v>
          </cell>
          <cell r="K1446" t="str">
            <v>Trường MN xã Mai Sao</v>
          </cell>
          <cell r="CM1446" t="e">
            <v>#N/A</v>
          </cell>
          <cell r="CN1446" t="str">
            <v/>
          </cell>
        </row>
        <row r="1447">
          <cell r="E1447" t="str">
            <v>XĐTH</v>
          </cell>
          <cell r="J1447" t="str">
            <v>Nấu ăn</v>
          </cell>
          <cell r="K1447" t="str">
            <v>Trường MN xã Mai Sao</v>
          </cell>
          <cell r="CM1447" t="e">
            <v>#N/A</v>
          </cell>
          <cell r="CN1447" t="str">
            <v/>
          </cell>
        </row>
        <row r="1448">
          <cell r="E1448" t="str">
            <v>XĐTH</v>
          </cell>
          <cell r="J1448" t="str">
            <v>Nấu ăn</v>
          </cell>
          <cell r="K1448" t="str">
            <v>Trường MN xã Mai Sao</v>
          </cell>
          <cell r="CM1448" t="e">
            <v>#N/A</v>
          </cell>
          <cell r="CN1448" t="str">
            <v/>
          </cell>
        </row>
        <row r="1449">
          <cell r="E1449" t="str">
            <v>XĐTH</v>
          </cell>
          <cell r="J1449" t="str">
            <v>GV MN</v>
          </cell>
          <cell r="K1449" t="str">
            <v>Trường MN xã Mai Sao</v>
          </cell>
          <cell r="CM1449" t="e">
            <v>#N/A</v>
          </cell>
          <cell r="CN1449" t="str">
            <v/>
          </cell>
        </row>
        <row r="1450">
          <cell r="E1450" t="str">
            <v>XĐTH</v>
          </cell>
          <cell r="J1450" t="str">
            <v>GV MN</v>
          </cell>
          <cell r="K1450" t="str">
            <v>Trường MN xã Mai Sao</v>
          </cell>
          <cell r="CM1450" t="e">
            <v>#N/A</v>
          </cell>
          <cell r="CN1450" t="str">
            <v/>
          </cell>
        </row>
        <row r="1451">
          <cell r="E1451" t="str">
            <v>Biên chế</v>
          </cell>
          <cell r="J1451" t="str">
            <v>Hiệu trưởng</v>
          </cell>
          <cell r="K1451" t="str">
            <v>Trường MN xã Nhân Lý</v>
          </cell>
          <cell r="CM1451" t="str">
            <v>Hạng III</v>
          </cell>
          <cell r="CN1451" t="str">
            <v>X</v>
          </cell>
        </row>
        <row r="1452">
          <cell r="E1452" t="str">
            <v>Biên chế</v>
          </cell>
          <cell r="J1452" t="str">
            <v>P.Hiệu trưởng</v>
          </cell>
          <cell r="K1452" t="str">
            <v>Trường MN xã Nhân Lý</v>
          </cell>
          <cell r="CM1452" t="str">
            <v>Hạng III</v>
          </cell>
          <cell r="CN1452" t="str">
            <v>X</v>
          </cell>
        </row>
        <row r="1453">
          <cell r="E1453" t="str">
            <v>Biên chế</v>
          </cell>
          <cell r="J1453" t="str">
            <v>P.Hiệu trưởng</v>
          </cell>
          <cell r="K1453" t="str">
            <v>Trường MN xã Nhân Lý</v>
          </cell>
          <cell r="CM1453" t="str">
            <v>Hạng III</v>
          </cell>
          <cell r="CN1453" t="str">
            <v>X</v>
          </cell>
        </row>
        <row r="1454">
          <cell r="E1454" t="str">
            <v>Biên chế</v>
          </cell>
          <cell r="J1454" t="str">
            <v>GV MN</v>
          </cell>
          <cell r="K1454" t="str">
            <v>Trường MN xã Nhân Lý</v>
          </cell>
          <cell r="CM1454" t="str">
            <v>Hạng III</v>
          </cell>
          <cell r="CN1454" t="str">
            <v>X</v>
          </cell>
        </row>
        <row r="1455">
          <cell r="E1455" t="str">
            <v>Biên chế</v>
          </cell>
          <cell r="J1455" t="str">
            <v>GV MN</v>
          </cell>
          <cell r="K1455" t="str">
            <v>Trường MN xã Nhân Lý</v>
          </cell>
          <cell r="CM1455" t="str">
            <v>Hạng III</v>
          </cell>
          <cell r="CN1455" t="str">
            <v>X</v>
          </cell>
        </row>
        <row r="1456">
          <cell r="E1456" t="str">
            <v>Biên chế</v>
          </cell>
          <cell r="J1456" t="str">
            <v>GV MN</v>
          </cell>
          <cell r="K1456" t="str">
            <v>Trường MN xã Nhân Lý</v>
          </cell>
          <cell r="CM1456" t="str">
            <v>Hạng III</v>
          </cell>
          <cell r="CN1456" t="str">
            <v/>
          </cell>
        </row>
        <row r="1457">
          <cell r="E1457" t="str">
            <v>Biên chế</v>
          </cell>
          <cell r="J1457" t="str">
            <v>GV MN</v>
          </cell>
          <cell r="K1457" t="str">
            <v>Trường MN xã Nhân Lý</v>
          </cell>
          <cell r="CM1457" t="str">
            <v>Hạng III</v>
          </cell>
          <cell r="CN1457" t="str">
            <v>X</v>
          </cell>
        </row>
        <row r="1458">
          <cell r="E1458" t="str">
            <v>Biên chế</v>
          </cell>
          <cell r="J1458" t="str">
            <v>GV MN</v>
          </cell>
          <cell r="K1458" t="str">
            <v>Trường MN xã Nhân Lý</v>
          </cell>
          <cell r="CM1458" t="str">
            <v>Hạng III</v>
          </cell>
          <cell r="CN1458" t="str">
            <v>X</v>
          </cell>
        </row>
        <row r="1459">
          <cell r="E1459" t="str">
            <v>Biên chế</v>
          </cell>
          <cell r="J1459" t="str">
            <v>GV MN</v>
          </cell>
          <cell r="K1459" t="str">
            <v>Trường MN xã Nhân Lý</v>
          </cell>
          <cell r="CM1459" t="str">
            <v>Hạng III</v>
          </cell>
          <cell r="CN1459" t="str">
            <v/>
          </cell>
        </row>
        <row r="1460">
          <cell r="E1460" t="str">
            <v>Biên chế</v>
          </cell>
          <cell r="J1460" t="str">
            <v>GV MN</v>
          </cell>
          <cell r="K1460" t="str">
            <v>Trường MN xã Nhân Lý</v>
          </cell>
          <cell r="CM1460" t="str">
            <v>Hạng III</v>
          </cell>
          <cell r="CN1460" t="str">
            <v>X</v>
          </cell>
        </row>
        <row r="1461">
          <cell r="E1461" t="str">
            <v>Biên chế</v>
          </cell>
          <cell r="J1461" t="str">
            <v>GV MN</v>
          </cell>
          <cell r="K1461" t="str">
            <v>Trường MN xã Nhân Lý</v>
          </cell>
          <cell r="CM1461" t="str">
            <v>Hạng IV</v>
          </cell>
          <cell r="CN1461" t="str">
            <v/>
          </cell>
        </row>
        <row r="1462">
          <cell r="E1462" t="str">
            <v>Biên chế</v>
          </cell>
          <cell r="J1462" t="str">
            <v>GV MN</v>
          </cell>
          <cell r="K1462" t="str">
            <v>Trường MN xã Nhân Lý</v>
          </cell>
          <cell r="CM1462" t="str">
            <v>Hạng IV</v>
          </cell>
          <cell r="CN1462" t="str">
            <v/>
          </cell>
        </row>
        <row r="1463">
          <cell r="E1463" t="str">
            <v>Biên chế</v>
          </cell>
          <cell r="J1463" t="str">
            <v>GV MN</v>
          </cell>
          <cell r="K1463" t="str">
            <v>Trường MN xã Nhân Lý</v>
          </cell>
          <cell r="CM1463" t="str">
            <v>Hạng III</v>
          </cell>
          <cell r="CN1463" t="str">
            <v/>
          </cell>
        </row>
        <row r="1464">
          <cell r="E1464" t="str">
            <v>Biên chế</v>
          </cell>
          <cell r="J1464" t="str">
            <v>GV MN</v>
          </cell>
          <cell r="K1464" t="str">
            <v>Trường MN xã Nhân Lý</v>
          </cell>
          <cell r="CM1464" t="str">
            <v>Hạng III</v>
          </cell>
          <cell r="CN1464" t="str">
            <v/>
          </cell>
        </row>
        <row r="1465">
          <cell r="E1465" t="str">
            <v>Biên chế</v>
          </cell>
          <cell r="J1465" t="str">
            <v>GV MN</v>
          </cell>
          <cell r="K1465" t="str">
            <v>Trường MN xã Nhân Lý</v>
          </cell>
          <cell r="CM1465" t="str">
            <v>Hạng III</v>
          </cell>
          <cell r="CN1465" t="str">
            <v/>
          </cell>
        </row>
        <row r="1466">
          <cell r="E1466" t="str">
            <v>Biên chế</v>
          </cell>
          <cell r="J1466" t="str">
            <v>Y tế</v>
          </cell>
          <cell r="K1466" t="str">
            <v>Trường MN xã Nhân Lý</v>
          </cell>
          <cell r="CM1466" t="e">
            <v>#N/A</v>
          </cell>
          <cell r="CN1466" t="str">
            <v>X</v>
          </cell>
        </row>
        <row r="1467">
          <cell r="E1467" t="str">
            <v>Biên chế</v>
          </cell>
          <cell r="J1467" t="str">
            <v>Kế toán</v>
          </cell>
          <cell r="K1467" t="str">
            <v>Trường MN xã Nhân Lý</v>
          </cell>
          <cell r="CM1467" t="e">
            <v>#N/A</v>
          </cell>
          <cell r="CN1467" t="str">
            <v/>
          </cell>
        </row>
        <row r="1468">
          <cell r="E1468" t="str">
            <v>KXĐTH</v>
          </cell>
          <cell r="J1468" t="str">
            <v>Nấu ăn</v>
          </cell>
          <cell r="K1468" t="str">
            <v>Trường MN xã Nhân Lý</v>
          </cell>
          <cell r="CM1468" t="e">
            <v>#N/A</v>
          </cell>
          <cell r="CN1468" t="str">
            <v/>
          </cell>
        </row>
        <row r="1469">
          <cell r="E1469" t="str">
            <v>XĐTH</v>
          </cell>
          <cell r="J1469" t="str">
            <v>Nấu ăn</v>
          </cell>
          <cell r="K1469" t="str">
            <v>Trường MN xã Nhân Lý</v>
          </cell>
          <cell r="CM1469" t="e">
            <v>#N/A</v>
          </cell>
          <cell r="CN1469" t="str">
            <v/>
          </cell>
        </row>
        <row r="1470">
          <cell r="E1470" t="str">
            <v>XĐTH</v>
          </cell>
          <cell r="J1470" t="str">
            <v>Nấu ăn</v>
          </cell>
          <cell r="K1470" t="str">
            <v>Trường MN xã Nhân Lý</v>
          </cell>
          <cell r="CM1470" t="e">
            <v>#N/A</v>
          </cell>
          <cell r="CN1470" t="str">
            <v/>
          </cell>
        </row>
        <row r="1471">
          <cell r="E1471" t="str">
            <v>XĐTH</v>
          </cell>
          <cell r="J1471" t="str">
            <v>Bảo vệ</v>
          </cell>
          <cell r="K1471" t="str">
            <v>Trường MN xã Nhân Lý</v>
          </cell>
          <cell r="CM1471" t="e">
            <v>#N/A</v>
          </cell>
          <cell r="CN1471" t="str">
            <v>X</v>
          </cell>
        </row>
        <row r="1472">
          <cell r="E1472" t="str">
            <v>Biên chế</v>
          </cell>
          <cell r="J1472" t="str">
            <v>GV MN</v>
          </cell>
          <cell r="K1472" t="str">
            <v>Trường MN xã Nhân Lý</v>
          </cell>
          <cell r="CM1472" t="str">
            <v>Hạng III</v>
          </cell>
          <cell r="CN1472" t="str">
            <v/>
          </cell>
        </row>
        <row r="1473">
          <cell r="E1473" t="str">
            <v>Biên chế</v>
          </cell>
          <cell r="J1473" t="str">
            <v>Hiệu trưởng</v>
          </cell>
          <cell r="K1473" t="str">
            <v>Trường MN xã Quan Sơn</v>
          </cell>
          <cell r="CM1473" t="str">
            <v>Hạng II</v>
          </cell>
          <cell r="CN1473" t="str">
            <v>X</v>
          </cell>
        </row>
        <row r="1474">
          <cell r="E1474" t="str">
            <v>Biên chế</v>
          </cell>
          <cell r="J1474" t="str">
            <v>P.Hiệu trưởng</v>
          </cell>
          <cell r="K1474" t="str">
            <v>Trường MN xã Quan Sơn</v>
          </cell>
          <cell r="CM1474" t="str">
            <v>Hạng III</v>
          </cell>
          <cell r="CN1474" t="str">
            <v>X</v>
          </cell>
        </row>
        <row r="1475">
          <cell r="E1475" t="str">
            <v>Biên chế</v>
          </cell>
          <cell r="J1475" t="str">
            <v>P.Hiệu trưởng</v>
          </cell>
          <cell r="K1475" t="str">
            <v>Trường MN xã Quan Sơn</v>
          </cell>
          <cell r="CM1475" t="str">
            <v>Hạng III</v>
          </cell>
          <cell r="CN1475" t="str">
            <v>X</v>
          </cell>
        </row>
        <row r="1476">
          <cell r="E1476" t="str">
            <v>Biên chế</v>
          </cell>
          <cell r="J1476" t="str">
            <v>GV MN</v>
          </cell>
          <cell r="K1476" t="str">
            <v>Trường MN xã Quan Sơn</v>
          </cell>
          <cell r="CM1476" t="str">
            <v>Hạng III</v>
          </cell>
          <cell r="CN1476" t="str">
            <v/>
          </cell>
        </row>
        <row r="1477">
          <cell r="E1477" t="str">
            <v>Biên chế</v>
          </cell>
          <cell r="J1477" t="str">
            <v>GV MN</v>
          </cell>
          <cell r="K1477" t="str">
            <v>Trường MN xã Quan Sơn</v>
          </cell>
          <cell r="CM1477" t="str">
            <v>Hạng III</v>
          </cell>
          <cell r="CN1477" t="str">
            <v/>
          </cell>
        </row>
        <row r="1478">
          <cell r="E1478" t="str">
            <v>Biên chế</v>
          </cell>
          <cell r="J1478" t="str">
            <v>GV MN</v>
          </cell>
          <cell r="K1478" t="str">
            <v>Trường MN xã Quan Sơn</v>
          </cell>
          <cell r="CM1478" t="str">
            <v>Hạng III</v>
          </cell>
          <cell r="CN1478" t="str">
            <v/>
          </cell>
        </row>
        <row r="1479">
          <cell r="E1479" t="str">
            <v>Biên chế</v>
          </cell>
          <cell r="J1479" t="str">
            <v>GV MN</v>
          </cell>
          <cell r="K1479" t="str">
            <v>Trường MN xã Quan Sơn</v>
          </cell>
          <cell r="CM1479" t="str">
            <v>Hạng III</v>
          </cell>
          <cell r="CN1479" t="str">
            <v>X</v>
          </cell>
        </row>
        <row r="1480">
          <cell r="E1480" t="str">
            <v>Biên chế</v>
          </cell>
          <cell r="J1480" t="str">
            <v>GV MN</v>
          </cell>
          <cell r="K1480" t="str">
            <v>Trường MN xã Quan Sơn</v>
          </cell>
          <cell r="CM1480" t="str">
            <v>Hạng III</v>
          </cell>
          <cell r="CN1480" t="str">
            <v>X</v>
          </cell>
        </row>
        <row r="1481">
          <cell r="E1481" t="str">
            <v>Biên chế</v>
          </cell>
          <cell r="J1481" t="str">
            <v>GV MN</v>
          </cell>
          <cell r="K1481" t="str">
            <v>Trường MN xã Quan Sơn</v>
          </cell>
          <cell r="CM1481" t="str">
            <v>Hạng III</v>
          </cell>
          <cell r="CN1481" t="str">
            <v>X</v>
          </cell>
        </row>
        <row r="1482">
          <cell r="E1482" t="str">
            <v>Biên chế</v>
          </cell>
          <cell r="J1482" t="str">
            <v>GV MN</v>
          </cell>
          <cell r="K1482" t="str">
            <v>Trường MN xã Quan Sơn</v>
          </cell>
          <cell r="CM1482" t="str">
            <v>Hạng III</v>
          </cell>
          <cell r="CN1482" t="str">
            <v>X</v>
          </cell>
        </row>
        <row r="1483">
          <cell r="E1483" t="str">
            <v>Biên chế</v>
          </cell>
          <cell r="J1483" t="str">
            <v>GV MN</v>
          </cell>
          <cell r="K1483" t="str">
            <v>Trường MN xã Quan Sơn</v>
          </cell>
          <cell r="CM1483" t="str">
            <v>Hạng III</v>
          </cell>
          <cell r="CN1483" t="str">
            <v>X</v>
          </cell>
        </row>
        <row r="1484">
          <cell r="E1484" t="str">
            <v>Biên chế</v>
          </cell>
          <cell r="J1484" t="str">
            <v>GV MN</v>
          </cell>
          <cell r="K1484" t="str">
            <v>Trường MN xã Quan Sơn</v>
          </cell>
          <cell r="CM1484" t="str">
            <v>Hạng III</v>
          </cell>
          <cell r="CN1484" t="str">
            <v>X</v>
          </cell>
        </row>
        <row r="1485">
          <cell r="E1485" t="str">
            <v>Biên chế</v>
          </cell>
          <cell r="J1485" t="str">
            <v>GV MN</v>
          </cell>
          <cell r="K1485" t="str">
            <v>Trường MN xã Quan Sơn</v>
          </cell>
          <cell r="CM1485" t="str">
            <v>Hạng III</v>
          </cell>
          <cell r="CN1485" t="str">
            <v/>
          </cell>
        </row>
        <row r="1486">
          <cell r="E1486" t="str">
            <v>Biên chế</v>
          </cell>
          <cell r="J1486" t="str">
            <v>GV MN</v>
          </cell>
          <cell r="K1486" t="str">
            <v>Trường MN xã Quan Sơn</v>
          </cell>
          <cell r="CM1486" t="str">
            <v>Hạng III</v>
          </cell>
          <cell r="CN1486" t="str">
            <v/>
          </cell>
        </row>
        <row r="1487">
          <cell r="E1487" t="str">
            <v>Biên chế</v>
          </cell>
          <cell r="J1487" t="str">
            <v>GV MN</v>
          </cell>
          <cell r="K1487" t="str">
            <v>Trường MN xã Quan Sơn</v>
          </cell>
          <cell r="CM1487" t="str">
            <v>Hạng III</v>
          </cell>
          <cell r="CN1487" t="str">
            <v/>
          </cell>
        </row>
        <row r="1488">
          <cell r="E1488" t="str">
            <v>Biên chế</v>
          </cell>
          <cell r="J1488" t="str">
            <v>GV MN</v>
          </cell>
          <cell r="K1488" t="str">
            <v>Trường MN xã Quan Sơn</v>
          </cell>
          <cell r="CM1488" t="str">
            <v>Hạng IV</v>
          </cell>
          <cell r="CN1488" t="str">
            <v/>
          </cell>
        </row>
        <row r="1489">
          <cell r="E1489" t="str">
            <v>Biên chế</v>
          </cell>
          <cell r="J1489" t="str">
            <v>GV MN</v>
          </cell>
          <cell r="K1489" t="str">
            <v>Trường MN xã Quan Sơn</v>
          </cell>
          <cell r="CM1489" t="str">
            <v>Hạng IV</v>
          </cell>
          <cell r="CN1489" t="str">
            <v/>
          </cell>
        </row>
        <row r="1490">
          <cell r="E1490" t="str">
            <v>Biên chế</v>
          </cell>
          <cell r="J1490" t="str">
            <v>GV MN</v>
          </cell>
          <cell r="K1490" t="str">
            <v>Trường MN xã Quan Sơn</v>
          </cell>
          <cell r="CM1490" t="str">
            <v>Hạng IV</v>
          </cell>
          <cell r="CN1490" t="str">
            <v/>
          </cell>
        </row>
        <row r="1491">
          <cell r="E1491" t="str">
            <v>Biên chế</v>
          </cell>
          <cell r="J1491" t="str">
            <v>GV MN</v>
          </cell>
          <cell r="K1491" t="str">
            <v>Trường MN xã Quan Sơn</v>
          </cell>
          <cell r="CM1491" t="str">
            <v>Hạng IV</v>
          </cell>
          <cell r="CN1491" t="str">
            <v/>
          </cell>
        </row>
        <row r="1492">
          <cell r="E1492" t="str">
            <v>Biên chế</v>
          </cell>
          <cell r="J1492" t="str">
            <v>GV MN</v>
          </cell>
          <cell r="K1492" t="str">
            <v>Trường MN xã Quan Sơn</v>
          </cell>
          <cell r="CM1492" t="str">
            <v>Hạng III</v>
          </cell>
          <cell r="CN1492" t="str">
            <v>X</v>
          </cell>
        </row>
        <row r="1493">
          <cell r="E1493" t="str">
            <v>Biên chế</v>
          </cell>
          <cell r="J1493" t="str">
            <v>GV MN</v>
          </cell>
          <cell r="K1493" t="str">
            <v>Trường MN xã Quan Sơn</v>
          </cell>
          <cell r="CM1493" t="str">
            <v>Hạng IV</v>
          </cell>
          <cell r="CN1493" t="str">
            <v/>
          </cell>
        </row>
        <row r="1494">
          <cell r="E1494" t="str">
            <v>Biên chế</v>
          </cell>
          <cell r="J1494" t="str">
            <v>GV MN</v>
          </cell>
          <cell r="K1494" t="str">
            <v>Trường MN xã Quan Sơn</v>
          </cell>
          <cell r="CM1494" t="str">
            <v>Hạng III</v>
          </cell>
          <cell r="CN1494" t="str">
            <v/>
          </cell>
        </row>
        <row r="1495">
          <cell r="E1495" t="str">
            <v>Biên chế</v>
          </cell>
          <cell r="J1495" t="str">
            <v>GV MN</v>
          </cell>
          <cell r="K1495" t="str">
            <v>Trường MN xã Quan Sơn</v>
          </cell>
          <cell r="CM1495" t="str">
            <v>Hạng III</v>
          </cell>
          <cell r="CN1495" t="str">
            <v>X</v>
          </cell>
        </row>
        <row r="1496">
          <cell r="E1496" t="str">
            <v>Biên chế</v>
          </cell>
          <cell r="J1496" t="str">
            <v>GV MN</v>
          </cell>
          <cell r="K1496" t="str">
            <v>Trường MN xã Quan Sơn</v>
          </cell>
          <cell r="CM1496" t="str">
            <v>Hạng III</v>
          </cell>
          <cell r="CN1496" t="str">
            <v/>
          </cell>
        </row>
        <row r="1497">
          <cell r="E1497" t="str">
            <v>Biên chế</v>
          </cell>
          <cell r="J1497" t="str">
            <v>Kế toán</v>
          </cell>
          <cell r="K1497" t="str">
            <v>Trường MN xã Quan Sơn</v>
          </cell>
          <cell r="CM1497" t="e">
            <v>#N/A</v>
          </cell>
          <cell r="CN1497" t="str">
            <v>X</v>
          </cell>
        </row>
        <row r="1498">
          <cell r="E1498" t="str">
            <v>XĐTH</v>
          </cell>
          <cell r="J1498" t="str">
            <v>Bảo vệ</v>
          </cell>
          <cell r="K1498" t="str">
            <v>Trường MN xã Quan Sơn</v>
          </cell>
          <cell r="CM1498" t="e">
            <v>#N/A</v>
          </cell>
          <cell r="CN1498" t="str">
            <v>X</v>
          </cell>
        </row>
        <row r="1499">
          <cell r="E1499" t="str">
            <v>XĐTH</v>
          </cell>
          <cell r="J1499" t="str">
            <v>Nấu ăn</v>
          </cell>
          <cell r="K1499" t="str">
            <v>Trường MN xã Quan Sơn</v>
          </cell>
          <cell r="CM1499" t="e">
            <v>#N/A</v>
          </cell>
          <cell r="CN1499" t="str">
            <v>X</v>
          </cell>
        </row>
        <row r="1500">
          <cell r="E1500" t="str">
            <v>XĐTH</v>
          </cell>
          <cell r="J1500" t="str">
            <v>Nấu ăn</v>
          </cell>
          <cell r="K1500" t="str">
            <v>Trường MN xã Quan Sơn</v>
          </cell>
          <cell r="CM1500" t="e">
            <v>#N/A</v>
          </cell>
          <cell r="CN1500" t="str">
            <v/>
          </cell>
        </row>
        <row r="1501">
          <cell r="E1501" t="str">
            <v>XĐTH</v>
          </cell>
          <cell r="J1501" t="str">
            <v>Nấu ăn</v>
          </cell>
          <cell r="K1501" t="str">
            <v>Trường MN xã Quan Sơn</v>
          </cell>
          <cell r="CM1501" t="e">
            <v>#N/A</v>
          </cell>
          <cell r="CN1501" t="str">
            <v/>
          </cell>
        </row>
        <row r="1502">
          <cell r="E1502" t="str">
            <v>XĐTH</v>
          </cell>
          <cell r="J1502" t="str">
            <v>Nấu ăn</v>
          </cell>
          <cell r="K1502" t="str">
            <v>Trường MN xã Quan Sơn</v>
          </cell>
          <cell r="CM1502" t="e">
            <v>#N/A</v>
          </cell>
          <cell r="CN1502" t="str">
            <v/>
          </cell>
        </row>
        <row r="1503">
          <cell r="E1503" t="str">
            <v>XĐTH</v>
          </cell>
          <cell r="J1503" t="str">
            <v>Nấu ăn</v>
          </cell>
          <cell r="K1503" t="str">
            <v>Trường MN xã Quan Sơn</v>
          </cell>
          <cell r="CM1503" t="e">
            <v>#N/A</v>
          </cell>
          <cell r="CN1503" t="str">
            <v/>
          </cell>
        </row>
        <row r="1504">
          <cell r="E1504" t="str">
            <v>XĐTH</v>
          </cell>
          <cell r="J1504" t="str">
            <v>GV MN</v>
          </cell>
          <cell r="K1504" t="str">
            <v>Trường MN xã Quan Sơn</v>
          </cell>
          <cell r="CM1504" t="e">
            <v>#N/A</v>
          </cell>
          <cell r="CN1504" t="str">
            <v/>
          </cell>
        </row>
        <row r="1505">
          <cell r="E1505" t="str">
            <v>KXĐTH</v>
          </cell>
          <cell r="J1505" t="str">
            <v>GV MN</v>
          </cell>
          <cell r="K1505" t="str">
            <v>Trường MN xã Quan Sơn</v>
          </cell>
          <cell r="CM1505" t="e">
            <v>#N/A</v>
          </cell>
          <cell r="CN1505" t="str">
            <v/>
          </cell>
        </row>
        <row r="1506">
          <cell r="E1506" t="str">
            <v>Biên chế</v>
          </cell>
          <cell r="J1506" t="str">
            <v>Hiệu trưởng</v>
          </cell>
          <cell r="K1506" t="str">
            <v>Trường MN Bình Minh</v>
          </cell>
          <cell r="CM1506" t="str">
            <v>Hạng III</v>
          </cell>
          <cell r="CN1506" t="str">
            <v>X</v>
          </cell>
        </row>
        <row r="1507">
          <cell r="E1507" t="str">
            <v>Biên chế</v>
          </cell>
          <cell r="J1507" t="str">
            <v>P.Hiệu trưởng</v>
          </cell>
          <cell r="K1507" t="str">
            <v>Trường MN Bình Minh</v>
          </cell>
          <cell r="CM1507" t="str">
            <v>Hạng III</v>
          </cell>
          <cell r="CN1507" t="str">
            <v>X</v>
          </cell>
        </row>
        <row r="1508">
          <cell r="E1508" t="str">
            <v>Biên chế</v>
          </cell>
          <cell r="J1508" t="str">
            <v>P.Hiệu trưởng</v>
          </cell>
          <cell r="K1508" t="str">
            <v>Trường MN Bình Minh</v>
          </cell>
          <cell r="CM1508" t="str">
            <v>Hạng II</v>
          </cell>
          <cell r="CN1508" t="str">
            <v>X</v>
          </cell>
        </row>
        <row r="1509">
          <cell r="E1509" t="str">
            <v>Biên chế</v>
          </cell>
          <cell r="J1509" t="str">
            <v>GV MN</v>
          </cell>
          <cell r="K1509" t="str">
            <v>Trường MN Bình Minh</v>
          </cell>
          <cell r="CM1509" t="str">
            <v>Hạng IV</v>
          </cell>
          <cell r="CN1509" t="str">
            <v/>
          </cell>
        </row>
        <row r="1510">
          <cell r="E1510" t="str">
            <v>Biên chế</v>
          </cell>
          <cell r="J1510" t="str">
            <v>GV MN</v>
          </cell>
          <cell r="K1510" t="str">
            <v>Trường MN Bình Minh</v>
          </cell>
          <cell r="CM1510" t="str">
            <v>Hạng IV</v>
          </cell>
          <cell r="CN1510" t="str">
            <v/>
          </cell>
        </row>
        <row r="1511">
          <cell r="E1511" t="str">
            <v>Biên chế</v>
          </cell>
          <cell r="J1511" t="str">
            <v>GV MN</v>
          </cell>
          <cell r="K1511" t="str">
            <v>Trường MN Bình Minh</v>
          </cell>
          <cell r="CM1511" t="str">
            <v>Hạng III</v>
          </cell>
          <cell r="CN1511" t="str">
            <v>X</v>
          </cell>
        </row>
        <row r="1512">
          <cell r="E1512" t="str">
            <v>Biên chế</v>
          </cell>
          <cell r="J1512" t="str">
            <v>GV MN</v>
          </cell>
          <cell r="K1512" t="str">
            <v>Trường MN Bình Minh</v>
          </cell>
          <cell r="CM1512" t="str">
            <v>Hạng III</v>
          </cell>
          <cell r="CN1512" t="str">
            <v/>
          </cell>
        </row>
        <row r="1513">
          <cell r="E1513" t="str">
            <v>Biên chế</v>
          </cell>
          <cell r="J1513" t="str">
            <v>GV MN</v>
          </cell>
          <cell r="K1513" t="str">
            <v>Trường MN Bình Minh</v>
          </cell>
          <cell r="CM1513" t="str">
            <v>Hạng IV</v>
          </cell>
          <cell r="CN1513" t="str">
            <v/>
          </cell>
        </row>
        <row r="1514">
          <cell r="E1514" t="str">
            <v>Biên chế</v>
          </cell>
          <cell r="J1514" t="str">
            <v>GV MN</v>
          </cell>
          <cell r="K1514" t="str">
            <v>Trường MN Bình Minh</v>
          </cell>
          <cell r="CM1514" t="str">
            <v>Hạng III</v>
          </cell>
          <cell r="CN1514" t="str">
            <v/>
          </cell>
        </row>
        <row r="1515">
          <cell r="E1515" t="str">
            <v>Biên chế</v>
          </cell>
          <cell r="J1515" t="str">
            <v>GV MN</v>
          </cell>
          <cell r="K1515" t="str">
            <v>Trường MN Bình Minh</v>
          </cell>
          <cell r="CM1515" t="str">
            <v>Hạng IV</v>
          </cell>
          <cell r="CN1515" t="str">
            <v/>
          </cell>
        </row>
        <row r="1516">
          <cell r="E1516" t="str">
            <v>Biên chế</v>
          </cell>
          <cell r="J1516" t="str">
            <v>GV MN</v>
          </cell>
          <cell r="K1516" t="str">
            <v>Trường MN Bình Minh</v>
          </cell>
          <cell r="CM1516" t="str">
            <v>Hạng III</v>
          </cell>
          <cell r="CN1516" t="str">
            <v>X</v>
          </cell>
        </row>
        <row r="1517">
          <cell r="E1517" t="str">
            <v>Biên chế</v>
          </cell>
          <cell r="J1517" t="str">
            <v>GV MN</v>
          </cell>
          <cell r="K1517" t="str">
            <v>Trường MN Bình Minh</v>
          </cell>
          <cell r="CM1517" t="str">
            <v>Hạng III</v>
          </cell>
          <cell r="CN1517" t="str">
            <v>X</v>
          </cell>
        </row>
        <row r="1518">
          <cell r="E1518" t="str">
            <v>Biên chế</v>
          </cell>
          <cell r="J1518" t="str">
            <v>GV MN</v>
          </cell>
          <cell r="K1518" t="str">
            <v>Trường MN Bình Minh</v>
          </cell>
          <cell r="CM1518" t="str">
            <v>Hạng IV</v>
          </cell>
          <cell r="CN1518" t="str">
            <v/>
          </cell>
        </row>
        <row r="1519">
          <cell r="E1519" t="str">
            <v>Biên chế</v>
          </cell>
          <cell r="J1519" t="str">
            <v>GV MN</v>
          </cell>
          <cell r="K1519" t="str">
            <v>Trường MN Bình Minh</v>
          </cell>
          <cell r="CM1519" t="str">
            <v>Hạng II</v>
          </cell>
          <cell r="CN1519" t="str">
            <v>X</v>
          </cell>
        </row>
        <row r="1520">
          <cell r="E1520" t="str">
            <v>Biên chế</v>
          </cell>
          <cell r="J1520" t="str">
            <v>GV MN</v>
          </cell>
          <cell r="K1520" t="str">
            <v>Trường MN Bình Minh</v>
          </cell>
          <cell r="CM1520" t="str">
            <v>Hạng II</v>
          </cell>
          <cell r="CN1520" t="str">
            <v>X</v>
          </cell>
        </row>
        <row r="1521">
          <cell r="E1521" t="str">
            <v>Biên chế</v>
          </cell>
          <cell r="J1521" t="str">
            <v>GV MN</v>
          </cell>
          <cell r="K1521" t="str">
            <v>Trường MN Bình Minh</v>
          </cell>
          <cell r="CM1521" t="str">
            <v>Hạng III</v>
          </cell>
          <cell r="CN1521" t="str">
            <v>X</v>
          </cell>
        </row>
        <row r="1522">
          <cell r="E1522" t="str">
            <v>Biên chế</v>
          </cell>
          <cell r="J1522" t="str">
            <v>GV MN</v>
          </cell>
          <cell r="K1522" t="str">
            <v>Trường MN Bình Minh</v>
          </cell>
          <cell r="CM1522" t="str">
            <v>Hạng III</v>
          </cell>
          <cell r="CN1522" t="str">
            <v>X</v>
          </cell>
        </row>
        <row r="1523">
          <cell r="E1523" t="str">
            <v>Biên chế</v>
          </cell>
          <cell r="J1523" t="str">
            <v>GV MN</v>
          </cell>
          <cell r="K1523" t="str">
            <v>Trường MN Bình Minh</v>
          </cell>
          <cell r="CM1523" t="str">
            <v>Hạng III</v>
          </cell>
          <cell r="CN1523" t="str">
            <v/>
          </cell>
        </row>
        <row r="1524">
          <cell r="E1524" t="str">
            <v>Biên chế</v>
          </cell>
          <cell r="J1524" t="str">
            <v>GV MN</v>
          </cell>
          <cell r="K1524" t="str">
            <v>Trường MN Bình Minh</v>
          </cell>
          <cell r="CM1524" t="str">
            <v>Hạng IV</v>
          </cell>
          <cell r="CN1524" t="str">
            <v/>
          </cell>
        </row>
        <row r="1525">
          <cell r="E1525" t="str">
            <v>Biên chế</v>
          </cell>
          <cell r="J1525" t="str">
            <v>Y tế</v>
          </cell>
          <cell r="K1525" t="str">
            <v>Trường MN Bình Minh</v>
          </cell>
          <cell r="CM1525" t="e">
            <v>#N/A</v>
          </cell>
          <cell r="CN1525" t="str">
            <v/>
          </cell>
        </row>
        <row r="1526">
          <cell r="E1526" t="str">
            <v>Biên chế</v>
          </cell>
          <cell r="J1526" t="str">
            <v>Kế toán</v>
          </cell>
          <cell r="K1526" t="str">
            <v>Trường MN Bình Minh</v>
          </cell>
          <cell r="CM1526" t="e">
            <v>#N/A</v>
          </cell>
          <cell r="CN1526" t="str">
            <v>X</v>
          </cell>
        </row>
        <row r="1527">
          <cell r="E1527" t="str">
            <v>KXĐTH</v>
          </cell>
          <cell r="J1527" t="str">
            <v>Bảo vệ</v>
          </cell>
          <cell r="K1527" t="str">
            <v>Trường MN Bình Minh</v>
          </cell>
          <cell r="CM1527" t="e">
            <v>#N/A</v>
          </cell>
          <cell r="CN1527" t="str">
            <v/>
          </cell>
        </row>
        <row r="1528">
          <cell r="E1528" t="str">
            <v>KXĐTH</v>
          </cell>
          <cell r="J1528" t="str">
            <v>Nấu ăn</v>
          </cell>
          <cell r="K1528" t="str">
            <v>Trường MN Bình Minh</v>
          </cell>
          <cell r="CM1528" t="e">
            <v>#N/A</v>
          </cell>
          <cell r="CN1528" t="str">
            <v/>
          </cell>
        </row>
        <row r="1529">
          <cell r="E1529" t="str">
            <v>XĐTH</v>
          </cell>
          <cell r="J1529" t="str">
            <v>Nấu ăn</v>
          </cell>
          <cell r="K1529" t="str">
            <v>Trường MN Bình Minh</v>
          </cell>
          <cell r="CM1529" t="e">
            <v>#N/A</v>
          </cell>
          <cell r="CN1529" t="str">
            <v/>
          </cell>
        </row>
        <row r="1530">
          <cell r="E1530" t="str">
            <v>XĐTH</v>
          </cell>
          <cell r="J1530" t="str">
            <v>Nấu ăn</v>
          </cell>
          <cell r="K1530" t="str">
            <v>Trường MN Bình Minh</v>
          </cell>
          <cell r="CM1530" t="e">
            <v>#N/A</v>
          </cell>
          <cell r="CN1530" t="str">
            <v/>
          </cell>
        </row>
        <row r="1531">
          <cell r="E1531" t="str">
            <v>XĐTH</v>
          </cell>
          <cell r="J1531" t="str">
            <v>Nấu ăn</v>
          </cell>
          <cell r="K1531" t="str">
            <v>Trường MN Bình Minh</v>
          </cell>
          <cell r="CM1531" t="e">
            <v>#N/A</v>
          </cell>
          <cell r="CN1531" t="str">
            <v/>
          </cell>
        </row>
        <row r="1532">
          <cell r="E1532" t="str">
            <v>Biên chế</v>
          </cell>
          <cell r="J1532" t="str">
            <v>Hiệu trưởng</v>
          </cell>
          <cell r="K1532" t="str">
            <v>Trường MN Ánh Dương</v>
          </cell>
          <cell r="CM1532" t="str">
            <v>Hạng III</v>
          </cell>
          <cell r="CN1532" t="str">
            <v>X</v>
          </cell>
        </row>
        <row r="1533">
          <cell r="E1533" t="str">
            <v>Biên chế</v>
          </cell>
          <cell r="J1533" t="str">
            <v>P.Hiệu trưởng</v>
          </cell>
          <cell r="K1533" t="str">
            <v>Trường MN Ánh Dương</v>
          </cell>
          <cell r="CM1533" t="str">
            <v>Hạng II</v>
          </cell>
          <cell r="CN1533" t="str">
            <v>X</v>
          </cell>
        </row>
        <row r="1534">
          <cell r="E1534" t="str">
            <v>Biên chế</v>
          </cell>
          <cell r="J1534" t="str">
            <v>GV MN</v>
          </cell>
          <cell r="K1534" t="str">
            <v>Trường MN Ánh Dương</v>
          </cell>
          <cell r="CM1534" t="str">
            <v>Hạng II</v>
          </cell>
          <cell r="CN1534" t="str">
            <v>X</v>
          </cell>
        </row>
        <row r="1535">
          <cell r="E1535" t="str">
            <v>Biên chế</v>
          </cell>
          <cell r="J1535" t="str">
            <v>GV MN</v>
          </cell>
          <cell r="K1535" t="str">
            <v>Trường MN Ánh Dương</v>
          </cell>
          <cell r="CM1535" t="str">
            <v>Hạng II</v>
          </cell>
          <cell r="CN1535" t="str">
            <v>X</v>
          </cell>
        </row>
        <row r="1536">
          <cell r="E1536" t="str">
            <v>Biên chế</v>
          </cell>
          <cell r="J1536" t="str">
            <v>GV MN</v>
          </cell>
          <cell r="K1536" t="str">
            <v>Trường MN Ánh Dương</v>
          </cell>
          <cell r="CM1536" t="str">
            <v>Hạng III</v>
          </cell>
          <cell r="CN1536" t="str">
            <v>X</v>
          </cell>
        </row>
        <row r="1537">
          <cell r="E1537" t="str">
            <v>Biên chế</v>
          </cell>
          <cell r="J1537" t="str">
            <v>GV MN</v>
          </cell>
          <cell r="K1537" t="str">
            <v>Trường MN Ánh Dương</v>
          </cell>
          <cell r="CM1537" t="str">
            <v>Hạng III</v>
          </cell>
          <cell r="CN1537" t="str">
            <v>X</v>
          </cell>
        </row>
        <row r="1538">
          <cell r="E1538" t="str">
            <v>Biên chế</v>
          </cell>
          <cell r="J1538" t="str">
            <v>GV MN</v>
          </cell>
          <cell r="K1538" t="str">
            <v>Trường MN Ánh Dương</v>
          </cell>
          <cell r="CM1538" t="str">
            <v>Hạng III</v>
          </cell>
          <cell r="CN1538" t="str">
            <v/>
          </cell>
        </row>
        <row r="1539">
          <cell r="E1539" t="str">
            <v>Biên chế</v>
          </cell>
          <cell r="J1539" t="str">
            <v>GV MN</v>
          </cell>
          <cell r="K1539" t="str">
            <v>Trường MN Ánh Dương</v>
          </cell>
          <cell r="CM1539" t="str">
            <v>Hạng II</v>
          </cell>
          <cell r="CN1539" t="str">
            <v/>
          </cell>
        </row>
        <row r="1540">
          <cell r="E1540" t="str">
            <v>Biên chế</v>
          </cell>
          <cell r="J1540" t="str">
            <v>GV MN</v>
          </cell>
          <cell r="K1540" t="str">
            <v>Trường MN Ánh Dương</v>
          </cell>
          <cell r="CM1540" t="str">
            <v>Hạng III</v>
          </cell>
          <cell r="CN1540" t="str">
            <v>X</v>
          </cell>
        </row>
        <row r="1541">
          <cell r="E1541" t="str">
            <v>Biên chế</v>
          </cell>
          <cell r="J1541" t="str">
            <v>GV MN</v>
          </cell>
          <cell r="K1541" t="str">
            <v>Trường MN Ánh Dương</v>
          </cell>
          <cell r="CM1541" t="str">
            <v>Hạng III</v>
          </cell>
          <cell r="CN1541" t="str">
            <v>X</v>
          </cell>
        </row>
        <row r="1542">
          <cell r="E1542" t="str">
            <v>Biên chế</v>
          </cell>
          <cell r="J1542" t="str">
            <v>GV MN</v>
          </cell>
          <cell r="K1542" t="str">
            <v>Trường MN Ánh Dương</v>
          </cell>
          <cell r="CM1542" t="str">
            <v>Hạng III</v>
          </cell>
          <cell r="CN1542" t="str">
            <v/>
          </cell>
        </row>
        <row r="1543">
          <cell r="E1543" t="str">
            <v>Biên chế</v>
          </cell>
          <cell r="J1543" t="str">
            <v>GV MN</v>
          </cell>
          <cell r="K1543" t="str">
            <v>Trường MN Ánh Dương</v>
          </cell>
          <cell r="CM1543" t="str">
            <v>Hạng III</v>
          </cell>
          <cell r="CN1543" t="str">
            <v/>
          </cell>
        </row>
        <row r="1544">
          <cell r="E1544" t="str">
            <v>Biên chế</v>
          </cell>
          <cell r="J1544" t="str">
            <v>GV MN</v>
          </cell>
          <cell r="K1544" t="str">
            <v>Trường MN Ánh Dương</v>
          </cell>
          <cell r="CM1544" t="str">
            <v>Hạng III</v>
          </cell>
          <cell r="CN1544" t="str">
            <v>X</v>
          </cell>
        </row>
        <row r="1545">
          <cell r="E1545" t="str">
            <v>Biên chế</v>
          </cell>
          <cell r="J1545" t="str">
            <v>GV MN</v>
          </cell>
          <cell r="K1545" t="str">
            <v>Trường MN Ánh Dương</v>
          </cell>
          <cell r="CM1545" t="str">
            <v>Hạng III</v>
          </cell>
          <cell r="CN1545" t="str">
            <v/>
          </cell>
        </row>
        <row r="1546">
          <cell r="E1546" t="str">
            <v>Biên chế</v>
          </cell>
          <cell r="J1546" t="str">
            <v>GV MN</v>
          </cell>
          <cell r="K1546" t="str">
            <v>Trường MN Ánh Dương</v>
          </cell>
          <cell r="CM1546" t="str">
            <v>Hạng IV</v>
          </cell>
          <cell r="CN1546" t="str">
            <v/>
          </cell>
        </row>
        <row r="1547">
          <cell r="E1547" t="str">
            <v>Biên chế</v>
          </cell>
          <cell r="J1547" t="str">
            <v>GV MN</v>
          </cell>
          <cell r="K1547" t="str">
            <v>Trường MN Ánh Dương</v>
          </cell>
          <cell r="CM1547" t="str">
            <v>Hạng III</v>
          </cell>
          <cell r="CN1547" t="str">
            <v/>
          </cell>
        </row>
        <row r="1548">
          <cell r="E1548" t="str">
            <v>Biên chế</v>
          </cell>
          <cell r="J1548" t="str">
            <v>GV MN</v>
          </cell>
          <cell r="K1548" t="str">
            <v>Trường MN Ánh Dương</v>
          </cell>
          <cell r="CM1548" t="str">
            <v>Hạng III</v>
          </cell>
          <cell r="CN1548" t="str">
            <v/>
          </cell>
        </row>
        <row r="1549">
          <cell r="E1549" t="str">
            <v>Biên chế</v>
          </cell>
          <cell r="J1549" t="str">
            <v>GV MN</v>
          </cell>
          <cell r="K1549" t="str">
            <v>Trường MN Ánh Dương</v>
          </cell>
          <cell r="CM1549" t="str">
            <v>Hạng III</v>
          </cell>
          <cell r="CN1549" t="str">
            <v>X</v>
          </cell>
        </row>
        <row r="1550">
          <cell r="E1550" t="str">
            <v>Biên chế</v>
          </cell>
          <cell r="J1550" t="str">
            <v>GV MN</v>
          </cell>
          <cell r="K1550" t="str">
            <v>Trường MN Ánh Dương</v>
          </cell>
          <cell r="CM1550" t="str">
            <v>Hạng III</v>
          </cell>
          <cell r="CN1550" t="str">
            <v/>
          </cell>
        </row>
        <row r="1551">
          <cell r="E1551" t="str">
            <v>Biên chế</v>
          </cell>
          <cell r="J1551" t="str">
            <v>Y tế</v>
          </cell>
          <cell r="K1551" t="str">
            <v>Trường MN Ánh Dương</v>
          </cell>
          <cell r="CM1551" t="e">
            <v>#N/A</v>
          </cell>
          <cell r="CN1551" t="str">
            <v/>
          </cell>
        </row>
        <row r="1552">
          <cell r="E1552" t="str">
            <v>Biên chế</v>
          </cell>
          <cell r="J1552" t="str">
            <v>Kế toán</v>
          </cell>
          <cell r="K1552" t="str">
            <v>Trường MN Ánh Dương</v>
          </cell>
          <cell r="CM1552" t="e">
            <v>#N/A</v>
          </cell>
          <cell r="CN1552" t="str">
            <v/>
          </cell>
        </row>
        <row r="1553">
          <cell r="E1553" t="str">
            <v>KXĐTH</v>
          </cell>
          <cell r="J1553" t="str">
            <v>Nấu ăn</v>
          </cell>
          <cell r="K1553" t="str">
            <v>Trường MN Ánh Dương</v>
          </cell>
          <cell r="CM1553" t="e">
            <v>#N/A</v>
          </cell>
          <cell r="CN1553" t="str">
            <v/>
          </cell>
        </row>
        <row r="1554">
          <cell r="E1554" t="str">
            <v>KXĐTH</v>
          </cell>
          <cell r="J1554" t="str">
            <v>Bảo vệ</v>
          </cell>
          <cell r="K1554" t="str">
            <v>Trường MN Ánh Dương</v>
          </cell>
          <cell r="CM1554" t="e">
            <v>#N/A</v>
          </cell>
          <cell r="CN1554" t="str">
            <v/>
          </cell>
        </row>
        <row r="1555">
          <cell r="E1555" t="str">
            <v>XĐTH</v>
          </cell>
          <cell r="J1555" t="str">
            <v>Nấu ăn</v>
          </cell>
          <cell r="K1555" t="str">
            <v>Trường MN Ánh Dương</v>
          </cell>
          <cell r="CM1555" t="e">
            <v>#N/A</v>
          </cell>
          <cell r="CN1555" t="str">
            <v/>
          </cell>
        </row>
        <row r="1556">
          <cell r="E1556" t="str">
            <v>XĐTH</v>
          </cell>
          <cell r="J1556" t="str">
            <v>Nấu ăn</v>
          </cell>
          <cell r="K1556" t="str">
            <v>Trường MN Ánh Dương</v>
          </cell>
          <cell r="CM1556" t="e">
            <v>#N/A</v>
          </cell>
          <cell r="CN1556" t="str">
            <v/>
          </cell>
        </row>
        <row r="1557">
          <cell r="E1557" t="str">
            <v>XĐTH</v>
          </cell>
          <cell r="J1557" t="str">
            <v>Nấu ăn</v>
          </cell>
          <cell r="K1557" t="str">
            <v>Trường MN Ánh Dương</v>
          </cell>
          <cell r="CM1557" t="e">
            <v>#N/A</v>
          </cell>
          <cell r="CN1557" t="str">
            <v/>
          </cell>
        </row>
        <row r="1558">
          <cell r="E1558" t="str">
            <v>Biên chế</v>
          </cell>
          <cell r="J1558" t="str">
            <v>Hiệu trưởng</v>
          </cell>
          <cell r="K1558" t="str">
            <v>Trường MN xã Thượng Cường</v>
          </cell>
          <cell r="CM1558" t="str">
            <v>Hạng III</v>
          </cell>
          <cell r="CN1558" t="str">
            <v>X</v>
          </cell>
        </row>
        <row r="1559">
          <cell r="E1559" t="str">
            <v>Biên chế</v>
          </cell>
          <cell r="J1559" t="str">
            <v>P.Hiệu trưởng</v>
          </cell>
          <cell r="K1559" t="str">
            <v>Trường MN xã Thượng Cường</v>
          </cell>
          <cell r="CM1559" t="str">
            <v>Hạng III</v>
          </cell>
          <cell r="CN1559" t="str">
            <v>X</v>
          </cell>
        </row>
        <row r="1560">
          <cell r="E1560" t="str">
            <v>Biên chế</v>
          </cell>
          <cell r="J1560" t="str">
            <v>P.Hiệu trưởng</v>
          </cell>
          <cell r="K1560" t="str">
            <v>Trường MN xã Thượng Cường</v>
          </cell>
          <cell r="CM1560" t="str">
            <v>Hạng III</v>
          </cell>
          <cell r="CN1560" t="str">
            <v>X</v>
          </cell>
        </row>
        <row r="1561">
          <cell r="E1561" t="str">
            <v>Biên chế</v>
          </cell>
          <cell r="J1561" t="str">
            <v>GV MN</v>
          </cell>
          <cell r="K1561" t="str">
            <v>Trường MN xã Thượng Cường</v>
          </cell>
          <cell r="CM1561" t="str">
            <v>Hạng III</v>
          </cell>
          <cell r="CN1561" t="str">
            <v>X</v>
          </cell>
        </row>
        <row r="1562">
          <cell r="E1562" t="str">
            <v>Biên chế</v>
          </cell>
          <cell r="J1562" t="str">
            <v>GV MN</v>
          </cell>
          <cell r="K1562" t="str">
            <v>Trường MN xã Thượng Cường</v>
          </cell>
          <cell r="CM1562" t="str">
            <v>Hạng III</v>
          </cell>
          <cell r="CN1562" t="str">
            <v>X</v>
          </cell>
        </row>
        <row r="1563">
          <cell r="E1563" t="str">
            <v>Biên chế</v>
          </cell>
          <cell r="J1563" t="str">
            <v>GV MN</v>
          </cell>
          <cell r="K1563" t="str">
            <v>Trường MN xã Thượng Cường</v>
          </cell>
          <cell r="CM1563" t="str">
            <v>Hạng IV</v>
          </cell>
          <cell r="CN1563" t="str">
            <v/>
          </cell>
        </row>
        <row r="1564">
          <cell r="E1564" t="str">
            <v>Biên chế</v>
          </cell>
          <cell r="J1564" t="str">
            <v>GV MN</v>
          </cell>
          <cell r="K1564" t="str">
            <v>Trường MN xã Thượng Cường</v>
          </cell>
          <cell r="CM1564" t="str">
            <v>Hạng IV</v>
          </cell>
          <cell r="CN1564" t="str">
            <v>X</v>
          </cell>
        </row>
        <row r="1565">
          <cell r="E1565" t="str">
            <v>Biên chế</v>
          </cell>
          <cell r="J1565" t="str">
            <v>GV MN</v>
          </cell>
          <cell r="K1565" t="str">
            <v>Trường MN xã Thượng Cường</v>
          </cell>
          <cell r="CM1565" t="str">
            <v>Hạng III</v>
          </cell>
          <cell r="CN1565" t="str">
            <v>X</v>
          </cell>
        </row>
        <row r="1566">
          <cell r="E1566" t="str">
            <v>Biên chế</v>
          </cell>
          <cell r="J1566" t="str">
            <v>GV MN</v>
          </cell>
          <cell r="K1566" t="str">
            <v>Trường MN xã Thượng Cường</v>
          </cell>
          <cell r="CM1566" t="str">
            <v>Hạng III</v>
          </cell>
          <cell r="CN1566" t="str">
            <v>X</v>
          </cell>
        </row>
        <row r="1567">
          <cell r="E1567" t="str">
            <v>Biên chế</v>
          </cell>
          <cell r="J1567" t="str">
            <v>GV MN</v>
          </cell>
          <cell r="K1567" t="str">
            <v>Trường MN xã Thượng Cường</v>
          </cell>
          <cell r="CM1567" t="str">
            <v>Hạng III</v>
          </cell>
          <cell r="CN1567" t="str">
            <v>X</v>
          </cell>
        </row>
        <row r="1568">
          <cell r="E1568" t="str">
            <v>Biên chế</v>
          </cell>
          <cell r="J1568" t="str">
            <v>GV MN</v>
          </cell>
          <cell r="K1568" t="str">
            <v>Trường MN xã Thượng Cường</v>
          </cell>
          <cell r="CM1568" t="str">
            <v>Hạng III</v>
          </cell>
          <cell r="CN1568" t="str">
            <v/>
          </cell>
        </row>
        <row r="1569">
          <cell r="E1569" t="str">
            <v>Biên chế</v>
          </cell>
          <cell r="J1569" t="str">
            <v>GV MN</v>
          </cell>
          <cell r="K1569" t="str">
            <v>Trường MN xã Thượng Cường</v>
          </cell>
          <cell r="CM1569" t="str">
            <v>Hạng III</v>
          </cell>
          <cell r="CN1569" t="str">
            <v/>
          </cell>
        </row>
        <row r="1570">
          <cell r="E1570" t="str">
            <v>Biên chế</v>
          </cell>
          <cell r="J1570" t="str">
            <v>GV MN</v>
          </cell>
          <cell r="K1570" t="str">
            <v>Trường MN xã Thượng Cường</v>
          </cell>
          <cell r="CM1570" t="str">
            <v>Hạng III</v>
          </cell>
          <cell r="CN1570" t="str">
            <v/>
          </cell>
        </row>
        <row r="1571">
          <cell r="E1571" t="str">
            <v>Biên chế</v>
          </cell>
          <cell r="J1571" t="str">
            <v>GV MN</v>
          </cell>
          <cell r="K1571" t="str">
            <v>Trường MN xã Thượng Cường</v>
          </cell>
          <cell r="CM1571" t="str">
            <v>Hạng IV</v>
          </cell>
          <cell r="CN1571" t="str">
            <v/>
          </cell>
        </row>
        <row r="1572">
          <cell r="E1572" t="str">
            <v>Biên chế</v>
          </cell>
          <cell r="J1572" t="str">
            <v>GV MN</v>
          </cell>
          <cell r="K1572" t="str">
            <v>Trường MN xã Thượng Cường</v>
          </cell>
          <cell r="CM1572" t="str">
            <v>Hạng III</v>
          </cell>
          <cell r="CN1572" t="str">
            <v/>
          </cell>
        </row>
        <row r="1573">
          <cell r="E1573" t="str">
            <v>Biên chế</v>
          </cell>
          <cell r="J1573" t="str">
            <v>GV MN</v>
          </cell>
          <cell r="K1573" t="str">
            <v>Trường MN xã Thượng Cường</v>
          </cell>
          <cell r="CM1573" t="str">
            <v>Hạng III</v>
          </cell>
          <cell r="CN1573" t="str">
            <v/>
          </cell>
        </row>
        <row r="1574">
          <cell r="E1574" t="str">
            <v>Biên chế</v>
          </cell>
          <cell r="J1574" t="str">
            <v>GV MN</v>
          </cell>
          <cell r="K1574" t="str">
            <v>Trường MN xã Thượng Cường</v>
          </cell>
          <cell r="CM1574" t="str">
            <v>Hạng III</v>
          </cell>
          <cell r="CN1574" t="str">
            <v>X</v>
          </cell>
        </row>
        <row r="1575">
          <cell r="E1575" t="str">
            <v>Biên chế</v>
          </cell>
          <cell r="J1575" t="str">
            <v>GV MN</v>
          </cell>
          <cell r="K1575" t="str">
            <v>Trường MN xã Thượng Cường</v>
          </cell>
          <cell r="CM1575" t="str">
            <v>Hạng III</v>
          </cell>
          <cell r="CN1575" t="str">
            <v/>
          </cell>
        </row>
        <row r="1576">
          <cell r="E1576" t="str">
            <v>Biên chế</v>
          </cell>
          <cell r="J1576" t="str">
            <v>GV MN</v>
          </cell>
          <cell r="K1576" t="str">
            <v>Trường MN xã Thượng Cường</v>
          </cell>
          <cell r="CM1576" t="e">
            <v>#N/A</v>
          </cell>
          <cell r="CN1576" t="str">
            <v/>
          </cell>
        </row>
        <row r="1577">
          <cell r="E1577" t="str">
            <v>Biên chế</v>
          </cell>
          <cell r="J1577" t="str">
            <v>Kế toán</v>
          </cell>
          <cell r="K1577" t="str">
            <v>Trường MN xã Thượng Cường</v>
          </cell>
          <cell r="CM1577" t="e">
            <v>#N/A</v>
          </cell>
          <cell r="CN1577" t="str">
            <v/>
          </cell>
        </row>
        <row r="1578">
          <cell r="E1578" t="str">
            <v>Biên chế</v>
          </cell>
          <cell r="J1578" t="str">
            <v>Y tế</v>
          </cell>
          <cell r="K1578" t="str">
            <v>Trường MN xã Thượng Cường</v>
          </cell>
          <cell r="CM1578" t="e">
            <v>#N/A</v>
          </cell>
          <cell r="CN1578" t="str">
            <v>X</v>
          </cell>
        </row>
        <row r="1579">
          <cell r="E1579" t="str">
            <v>KXĐTH</v>
          </cell>
          <cell r="J1579" t="str">
            <v>Nấu ăn</v>
          </cell>
          <cell r="K1579" t="str">
            <v>Trường MN xã Thượng Cường</v>
          </cell>
          <cell r="CM1579" t="e">
            <v>#N/A</v>
          </cell>
          <cell r="CN1579" t="str">
            <v/>
          </cell>
        </row>
        <row r="1580">
          <cell r="E1580" t="str">
            <v>XĐTH</v>
          </cell>
          <cell r="J1580" t="str">
            <v>Nấu ăn</v>
          </cell>
          <cell r="K1580" t="str">
            <v>Trường MN xã Thượng Cường</v>
          </cell>
          <cell r="CM1580" t="e">
            <v>#N/A</v>
          </cell>
          <cell r="CN1580" t="str">
            <v/>
          </cell>
        </row>
        <row r="1581">
          <cell r="E1581" t="str">
            <v>XĐTH</v>
          </cell>
          <cell r="J1581" t="str">
            <v>Nấu ăn</v>
          </cell>
          <cell r="K1581" t="str">
            <v>Trường MN xã Thượng Cường</v>
          </cell>
          <cell r="CM1581" t="e">
            <v>#N/A</v>
          </cell>
          <cell r="CN1581" t="str">
            <v/>
          </cell>
        </row>
        <row r="1582">
          <cell r="E1582" t="str">
            <v>XĐTH</v>
          </cell>
          <cell r="J1582" t="str">
            <v>Nấu ăn</v>
          </cell>
          <cell r="K1582" t="str">
            <v>Trường MN xã Thượng Cường</v>
          </cell>
          <cell r="CM1582" t="e">
            <v>#N/A</v>
          </cell>
          <cell r="CN1582" t="str">
            <v/>
          </cell>
        </row>
        <row r="1583">
          <cell r="E1583" t="str">
            <v>KXĐTH</v>
          </cell>
          <cell r="J1583" t="str">
            <v>Bảo vệ</v>
          </cell>
          <cell r="K1583" t="str">
            <v>Trường MN xã Thượng Cường</v>
          </cell>
          <cell r="CM1583" t="e">
            <v>#N/A</v>
          </cell>
          <cell r="CN1583" t="str">
            <v>X</v>
          </cell>
        </row>
        <row r="1584">
          <cell r="E1584" t="str">
            <v>KXĐTH</v>
          </cell>
          <cell r="J1584" t="str">
            <v>GV MN</v>
          </cell>
          <cell r="K1584" t="str">
            <v>Trường MN xã Thượng Cường</v>
          </cell>
          <cell r="CM1584" t="str">
            <v>Hạng IV</v>
          </cell>
          <cell r="CN1584" t="str">
            <v/>
          </cell>
        </row>
        <row r="1585">
          <cell r="E1585" t="str">
            <v>XĐTH</v>
          </cell>
          <cell r="J1585" t="str">
            <v>GV MN</v>
          </cell>
          <cell r="K1585" t="str">
            <v>Trường MN xã Thượng Cường</v>
          </cell>
          <cell r="CM1585" t="e">
            <v>#N/A</v>
          </cell>
          <cell r="CN1585" t="str">
            <v/>
          </cell>
        </row>
        <row r="1586">
          <cell r="E1586" t="str">
            <v>Biên chế</v>
          </cell>
          <cell r="J1586" t="str">
            <v>Hiệu trưởng</v>
          </cell>
          <cell r="K1586" t="str">
            <v>Trường MN xã Vân An</v>
          </cell>
          <cell r="CM1586" t="str">
            <v>Hạng III</v>
          </cell>
          <cell r="CN1586" t="str">
            <v>X</v>
          </cell>
        </row>
        <row r="1587">
          <cell r="E1587" t="str">
            <v>Biên chế</v>
          </cell>
          <cell r="J1587" t="str">
            <v>P.Hiệu trưởng</v>
          </cell>
          <cell r="K1587" t="str">
            <v>Trường MN xã Vân An</v>
          </cell>
          <cell r="CM1587" t="str">
            <v>Hạng III</v>
          </cell>
          <cell r="CN1587" t="str">
            <v>X</v>
          </cell>
        </row>
        <row r="1588">
          <cell r="E1588" t="str">
            <v>Biên chế</v>
          </cell>
          <cell r="J1588" t="str">
            <v>P.Hiệu trưởng</v>
          </cell>
          <cell r="K1588" t="str">
            <v>Trường MN xã Vân An</v>
          </cell>
          <cell r="CM1588" t="str">
            <v>Hạng III</v>
          </cell>
          <cell r="CN1588" t="str">
            <v>X</v>
          </cell>
        </row>
        <row r="1589">
          <cell r="E1589" t="str">
            <v>Biên chế</v>
          </cell>
          <cell r="J1589" t="str">
            <v>GV MN</v>
          </cell>
          <cell r="K1589" t="str">
            <v>Trường MN xã Vân An</v>
          </cell>
          <cell r="CM1589" t="str">
            <v>Hạng III</v>
          </cell>
          <cell r="CN1589" t="str">
            <v>X</v>
          </cell>
        </row>
        <row r="1590">
          <cell r="E1590" t="str">
            <v>Biên chế</v>
          </cell>
          <cell r="J1590" t="str">
            <v>GV MN</v>
          </cell>
          <cell r="K1590" t="str">
            <v>Trường MN xã Vân An</v>
          </cell>
          <cell r="CM1590" t="str">
            <v>Hạng III</v>
          </cell>
          <cell r="CN1590" t="str">
            <v>X</v>
          </cell>
        </row>
        <row r="1591">
          <cell r="E1591" t="str">
            <v>Biên chế</v>
          </cell>
          <cell r="J1591" t="str">
            <v>GV MN</v>
          </cell>
          <cell r="K1591" t="str">
            <v>Trường MN xã Vân An</v>
          </cell>
          <cell r="CM1591" t="str">
            <v>Hạng III</v>
          </cell>
          <cell r="CN1591" t="str">
            <v/>
          </cell>
        </row>
        <row r="1592">
          <cell r="E1592" t="str">
            <v>Biên chế</v>
          </cell>
          <cell r="J1592" t="str">
            <v>GV MN</v>
          </cell>
          <cell r="K1592" t="str">
            <v>Trường MN xã Vân An</v>
          </cell>
          <cell r="CM1592" t="str">
            <v>Hạng III</v>
          </cell>
          <cell r="CN1592" t="str">
            <v>X</v>
          </cell>
        </row>
        <row r="1593">
          <cell r="E1593" t="str">
            <v>Biên chế</v>
          </cell>
          <cell r="J1593" t="str">
            <v>GV MN</v>
          </cell>
          <cell r="K1593" t="str">
            <v>Trường MN xã Vân An</v>
          </cell>
          <cell r="CM1593" t="str">
            <v>Hạng III</v>
          </cell>
          <cell r="CN1593" t="str">
            <v>X</v>
          </cell>
        </row>
        <row r="1594">
          <cell r="E1594" t="str">
            <v>Biên chế</v>
          </cell>
          <cell r="J1594" t="str">
            <v>GV MN</v>
          </cell>
          <cell r="K1594" t="str">
            <v>Trường MN xã Vân An</v>
          </cell>
          <cell r="CM1594" t="str">
            <v>Hạng III</v>
          </cell>
          <cell r="CN1594" t="str">
            <v/>
          </cell>
        </row>
        <row r="1595">
          <cell r="E1595" t="str">
            <v>Biên chế</v>
          </cell>
          <cell r="J1595" t="str">
            <v>GV MN</v>
          </cell>
          <cell r="K1595" t="str">
            <v>Trường MN xã Vân An</v>
          </cell>
          <cell r="CM1595" t="str">
            <v>Hạng III</v>
          </cell>
          <cell r="CN1595" t="str">
            <v>X</v>
          </cell>
        </row>
        <row r="1596">
          <cell r="E1596" t="str">
            <v>Biên chế</v>
          </cell>
          <cell r="J1596" t="str">
            <v>GV MN</v>
          </cell>
          <cell r="K1596" t="str">
            <v>Trường MN xã Vân An</v>
          </cell>
          <cell r="CM1596" t="str">
            <v>Hạng III</v>
          </cell>
          <cell r="CN1596" t="str">
            <v>X</v>
          </cell>
        </row>
        <row r="1597">
          <cell r="E1597" t="str">
            <v>Biên chế</v>
          </cell>
          <cell r="J1597" t="str">
            <v>GV MN</v>
          </cell>
          <cell r="K1597" t="str">
            <v>Trường MN xã Vân An</v>
          </cell>
          <cell r="CM1597" t="str">
            <v>Hạng III</v>
          </cell>
          <cell r="CN1597" t="str">
            <v/>
          </cell>
        </row>
        <row r="1598">
          <cell r="E1598" t="str">
            <v>Biên chế</v>
          </cell>
          <cell r="J1598" t="str">
            <v>GV MN</v>
          </cell>
          <cell r="K1598" t="str">
            <v>Trường MN xã Vân An</v>
          </cell>
          <cell r="CM1598" t="str">
            <v>Hạng III</v>
          </cell>
          <cell r="CN1598" t="str">
            <v>X</v>
          </cell>
        </row>
        <row r="1599">
          <cell r="E1599" t="str">
            <v>Biên chế</v>
          </cell>
          <cell r="J1599" t="str">
            <v>GV MN</v>
          </cell>
          <cell r="K1599" t="str">
            <v>Trường MN xã Vân An</v>
          </cell>
          <cell r="CM1599" t="str">
            <v>Hạng III</v>
          </cell>
          <cell r="CN1599" t="str">
            <v/>
          </cell>
        </row>
        <row r="1600">
          <cell r="E1600" t="str">
            <v>Biên chế</v>
          </cell>
          <cell r="J1600" t="str">
            <v>GV MN</v>
          </cell>
          <cell r="K1600" t="str">
            <v>Trường MN xã Vân An</v>
          </cell>
          <cell r="CM1600" t="str">
            <v>Hạng III</v>
          </cell>
          <cell r="CN1600" t="str">
            <v/>
          </cell>
        </row>
        <row r="1601">
          <cell r="E1601" t="str">
            <v>Biên chế</v>
          </cell>
          <cell r="J1601" t="str">
            <v>GV MN</v>
          </cell>
          <cell r="K1601" t="str">
            <v>Trường MN xã Vân An</v>
          </cell>
          <cell r="CM1601" t="str">
            <v>Hạng III</v>
          </cell>
          <cell r="CN1601" t="str">
            <v>X</v>
          </cell>
        </row>
        <row r="1602">
          <cell r="E1602" t="str">
            <v>Biên chế</v>
          </cell>
          <cell r="J1602" t="str">
            <v>GV MN</v>
          </cell>
          <cell r="K1602" t="str">
            <v>Trường MN xã Vân An</v>
          </cell>
          <cell r="CM1602" t="str">
            <v>Hạng III</v>
          </cell>
          <cell r="CN1602" t="str">
            <v/>
          </cell>
        </row>
        <row r="1603">
          <cell r="E1603" t="str">
            <v>Biên chế</v>
          </cell>
          <cell r="J1603" t="str">
            <v>GV MN</v>
          </cell>
          <cell r="K1603" t="str">
            <v>Trường MN xã Vân An</v>
          </cell>
          <cell r="CM1603" t="str">
            <v>Hạng III</v>
          </cell>
          <cell r="CN1603" t="str">
            <v>X</v>
          </cell>
        </row>
        <row r="1604">
          <cell r="E1604" t="str">
            <v>Biên chế</v>
          </cell>
          <cell r="J1604" t="str">
            <v>GV MN</v>
          </cell>
          <cell r="K1604" t="str">
            <v>Trường MN xã Vân An</v>
          </cell>
          <cell r="CM1604" t="str">
            <v>Hạng III</v>
          </cell>
          <cell r="CN1604" t="str">
            <v/>
          </cell>
        </row>
        <row r="1605">
          <cell r="E1605" t="str">
            <v>Biên chế</v>
          </cell>
          <cell r="J1605" t="str">
            <v>GV MN</v>
          </cell>
          <cell r="K1605" t="str">
            <v>Trường MN xã Vân An</v>
          </cell>
          <cell r="CM1605" t="str">
            <v>Hạng III</v>
          </cell>
          <cell r="CN1605" t="str">
            <v/>
          </cell>
        </row>
        <row r="1606">
          <cell r="E1606" t="str">
            <v>Biên chế</v>
          </cell>
          <cell r="J1606" t="str">
            <v>Kế toán</v>
          </cell>
          <cell r="K1606" t="str">
            <v>Trường MN xã Vân An</v>
          </cell>
          <cell r="CM1606" t="e">
            <v>#N/A</v>
          </cell>
          <cell r="CN1606" t="str">
            <v/>
          </cell>
        </row>
        <row r="1607">
          <cell r="E1607" t="str">
            <v>Biên chế</v>
          </cell>
          <cell r="J1607" t="str">
            <v>Văn thư</v>
          </cell>
          <cell r="K1607" t="str">
            <v>Trường MN xã Vân An</v>
          </cell>
          <cell r="CM1607" t="str">
            <v>Hạng II</v>
          </cell>
          <cell r="CN1607" t="str">
            <v/>
          </cell>
        </row>
        <row r="1608">
          <cell r="E1608" t="str">
            <v>KXĐTH</v>
          </cell>
          <cell r="J1608" t="str">
            <v>Bảo vệ</v>
          </cell>
          <cell r="K1608" t="str">
            <v>Trường MN xã Vân An</v>
          </cell>
          <cell r="CM1608" t="e">
            <v>#N/A</v>
          </cell>
          <cell r="CN1608" t="str">
            <v>X</v>
          </cell>
        </row>
        <row r="1609">
          <cell r="E1609" t="str">
            <v>XĐTH</v>
          </cell>
          <cell r="J1609" t="str">
            <v>Nấu ăn</v>
          </cell>
          <cell r="K1609" t="str">
            <v>Trường MN xã Vân An</v>
          </cell>
          <cell r="CM1609" t="e">
            <v>#N/A</v>
          </cell>
          <cell r="CN1609" t="str">
            <v/>
          </cell>
        </row>
        <row r="1610">
          <cell r="E1610" t="str">
            <v>KXĐTH</v>
          </cell>
          <cell r="J1610" t="str">
            <v>Nấu ăn</v>
          </cell>
          <cell r="K1610" t="str">
            <v>Trường MN xã Vân An</v>
          </cell>
          <cell r="CM1610" t="e">
            <v>#N/A</v>
          </cell>
          <cell r="CN1610" t="str">
            <v/>
          </cell>
        </row>
        <row r="1611">
          <cell r="E1611" t="str">
            <v>XĐTH</v>
          </cell>
          <cell r="J1611" t="str">
            <v>Nấu ăn</v>
          </cell>
          <cell r="K1611" t="str">
            <v>Trường MN xã Vân An</v>
          </cell>
          <cell r="CM1611" t="e">
            <v>#N/A</v>
          </cell>
          <cell r="CN1611" t="str">
            <v/>
          </cell>
        </row>
        <row r="1612">
          <cell r="E1612" t="str">
            <v>XĐTH</v>
          </cell>
          <cell r="J1612" t="str">
            <v>Nấu ăn</v>
          </cell>
          <cell r="K1612" t="str">
            <v>Trường MN xã Vân An</v>
          </cell>
          <cell r="CM1612" t="e">
            <v>#N/A</v>
          </cell>
          <cell r="CN1612" t="str">
            <v/>
          </cell>
        </row>
        <row r="1613">
          <cell r="E1613" t="str">
            <v>XĐTH</v>
          </cell>
          <cell r="J1613" t="str">
            <v>GV MN</v>
          </cell>
          <cell r="K1613" t="str">
            <v>Trường MN xã Vân An</v>
          </cell>
          <cell r="CM1613" t="e">
            <v>#N/A</v>
          </cell>
          <cell r="CN1613" t="str">
            <v/>
          </cell>
        </row>
        <row r="1614">
          <cell r="E1614" t="str">
            <v>Biên chế</v>
          </cell>
          <cell r="J1614" t="str">
            <v>GV MN</v>
          </cell>
          <cell r="K1614" t="str">
            <v>Trường MN xã Vân An</v>
          </cell>
          <cell r="CM1614" t="str">
            <v>Hạng II</v>
          </cell>
          <cell r="CN1614" t="str">
            <v>X</v>
          </cell>
        </row>
        <row r="1615">
          <cell r="E1615" t="str">
            <v>Biên chế</v>
          </cell>
          <cell r="J1615" t="str">
            <v>Hiệu trưởng</v>
          </cell>
          <cell r="K1615" t="str">
            <v>Trường MN xã Vạn Linh</v>
          </cell>
          <cell r="CM1615" t="str">
            <v>Hạng III</v>
          </cell>
          <cell r="CN1615" t="str">
            <v>X</v>
          </cell>
        </row>
        <row r="1616">
          <cell r="E1616" t="str">
            <v>Biên chế</v>
          </cell>
          <cell r="J1616" t="str">
            <v>P.Hiệu trưởng</v>
          </cell>
          <cell r="K1616" t="str">
            <v>Trường MN xã Vạn Linh</v>
          </cell>
          <cell r="CM1616" t="str">
            <v>Hạng II</v>
          </cell>
          <cell r="CN1616" t="str">
            <v>X</v>
          </cell>
        </row>
        <row r="1617">
          <cell r="E1617" t="str">
            <v>Biên chế</v>
          </cell>
          <cell r="J1617" t="str">
            <v>P.Hiệu trưởng</v>
          </cell>
          <cell r="K1617" t="str">
            <v>Trường MN xã Vạn Linh</v>
          </cell>
          <cell r="CM1617" t="str">
            <v>Hạng III</v>
          </cell>
          <cell r="CN1617" t="str">
            <v>X</v>
          </cell>
        </row>
        <row r="1618">
          <cell r="E1618" t="str">
            <v>Biên chế</v>
          </cell>
          <cell r="J1618" t="str">
            <v>GV MN</v>
          </cell>
          <cell r="K1618" t="str">
            <v>Trường MN xã Vạn Linh</v>
          </cell>
          <cell r="CM1618" t="str">
            <v>Hạng IV</v>
          </cell>
          <cell r="CN1618" t="str">
            <v>X</v>
          </cell>
        </row>
        <row r="1619">
          <cell r="E1619" t="str">
            <v>Biên chế</v>
          </cell>
          <cell r="J1619" t="str">
            <v>GV MN</v>
          </cell>
          <cell r="K1619" t="str">
            <v>Trường MN xã Vạn Linh</v>
          </cell>
          <cell r="CM1619" t="str">
            <v>Hạng III</v>
          </cell>
          <cell r="CN1619" t="str">
            <v>X</v>
          </cell>
        </row>
        <row r="1620">
          <cell r="E1620" t="str">
            <v>Biên chế</v>
          </cell>
          <cell r="J1620" t="str">
            <v>GV MN</v>
          </cell>
          <cell r="K1620" t="str">
            <v>Trường MN xã Vạn Linh</v>
          </cell>
          <cell r="CM1620" t="str">
            <v>Hạng IV</v>
          </cell>
          <cell r="CN1620" t="str">
            <v/>
          </cell>
        </row>
        <row r="1621">
          <cell r="E1621" t="str">
            <v>Biên chế</v>
          </cell>
          <cell r="J1621" t="str">
            <v>GV MN</v>
          </cell>
          <cell r="K1621" t="str">
            <v>Trường MN xã Vạn Linh</v>
          </cell>
          <cell r="CM1621" t="str">
            <v>Hạng III</v>
          </cell>
          <cell r="CN1621" t="str">
            <v>X</v>
          </cell>
        </row>
        <row r="1622">
          <cell r="E1622" t="str">
            <v>Biên chế</v>
          </cell>
          <cell r="J1622" t="str">
            <v>GV MN</v>
          </cell>
          <cell r="K1622" t="str">
            <v>Trường MN xã Vạn Linh</v>
          </cell>
          <cell r="CM1622" t="str">
            <v>Hạng III</v>
          </cell>
          <cell r="CN1622" t="str">
            <v>X</v>
          </cell>
        </row>
        <row r="1623">
          <cell r="E1623" t="str">
            <v>Biên chế</v>
          </cell>
          <cell r="J1623" t="str">
            <v>GV MN</v>
          </cell>
          <cell r="K1623" t="str">
            <v>Trường MN xã Vạn Linh</v>
          </cell>
          <cell r="CM1623" t="str">
            <v>Hạng III</v>
          </cell>
          <cell r="CN1623" t="str">
            <v/>
          </cell>
        </row>
        <row r="1624">
          <cell r="E1624" t="str">
            <v>Biên chế</v>
          </cell>
          <cell r="J1624" t="str">
            <v>GV MN</v>
          </cell>
          <cell r="K1624" t="str">
            <v>Trường MN xã Vạn Linh</v>
          </cell>
          <cell r="CM1624" t="str">
            <v>Hạng III</v>
          </cell>
          <cell r="CN1624" t="str">
            <v>X</v>
          </cell>
        </row>
        <row r="1625">
          <cell r="E1625" t="str">
            <v>Biên chế</v>
          </cell>
          <cell r="J1625" t="str">
            <v>GV MN</v>
          </cell>
          <cell r="K1625" t="str">
            <v>Trường MN xã Vạn Linh</v>
          </cell>
          <cell r="CM1625" t="str">
            <v>Hạng III</v>
          </cell>
          <cell r="CN1625" t="str">
            <v>X</v>
          </cell>
        </row>
        <row r="1626">
          <cell r="E1626" t="str">
            <v>Biên chế</v>
          </cell>
          <cell r="J1626" t="str">
            <v>GV MN</v>
          </cell>
          <cell r="K1626" t="str">
            <v>Trường MN xã Vạn Linh</v>
          </cell>
          <cell r="CM1626" t="str">
            <v>Hạng III</v>
          </cell>
          <cell r="CN1626" t="str">
            <v>X</v>
          </cell>
        </row>
        <row r="1627">
          <cell r="E1627" t="str">
            <v>Biên chế</v>
          </cell>
          <cell r="J1627" t="str">
            <v>GV MN</v>
          </cell>
          <cell r="K1627" t="str">
            <v>Trường MN xã Vạn Linh</v>
          </cell>
          <cell r="CM1627" t="str">
            <v>Hạng III</v>
          </cell>
          <cell r="CN1627" t="str">
            <v>X</v>
          </cell>
        </row>
        <row r="1628">
          <cell r="E1628" t="str">
            <v>Biên chế</v>
          </cell>
          <cell r="J1628" t="str">
            <v>GV MN</v>
          </cell>
          <cell r="K1628" t="str">
            <v>Trường MN xã Vạn Linh</v>
          </cell>
          <cell r="CM1628" t="str">
            <v>Hạng III</v>
          </cell>
          <cell r="CN1628" t="str">
            <v>X</v>
          </cell>
        </row>
        <row r="1629">
          <cell r="E1629" t="str">
            <v>Biên chế</v>
          </cell>
          <cell r="J1629" t="str">
            <v>GV MN</v>
          </cell>
          <cell r="K1629" t="str">
            <v>Trường MN xã Vạn Linh</v>
          </cell>
          <cell r="CM1629" t="str">
            <v>Hạng III</v>
          </cell>
          <cell r="CN1629" t="str">
            <v/>
          </cell>
        </row>
        <row r="1630">
          <cell r="E1630" t="str">
            <v>Biên chế</v>
          </cell>
          <cell r="J1630" t="str">
            <v>GV MN</v>
          </cell>
          <cell r="K1630" t="str">
            <v>Trường MN xã Vạn Linh</v>
          </cell>
          <cell r="CM1630" t="str">
            <v>Hạng III</v>
          </cell>
          <cell r="CN1630" t="str">
            <v/>
          </cell>
        </row>
        <row r="1631">
          <cell r="E1631" t="str">
            <v>Biên chế</v>
          </cell>
          <cell r="J1631" t="str">
            <v>GV MN</v>
          </cell>
          <cell r="K1631" t="str">
            <v>Trường MN xã Vạn Linh</v>
          </cell>
          <cell r="CM1631" t="str">
            <v>Hạng III</v>
          </cell>
          <cell r="CN1631" t="str">
            <v/>
          </cell>
        </row>
        <row r="1632">
          <cell r="E1632" t="str">
            <v>Biên chế</v>
          </cell>
          <cell r="J1632" t="str">
            <v>GV MN</v>
          </cell>
          <cell r="K1632" t="str">
            <v>Trường MN xã Vạn Linh</v>
          </cell>
          <cell r="CM1632" t="str">
            <v>Hạng III</v>
          </cell>
          <cell r="CN1632" t="str">
            <v>X</v>
          </cell>
        </row>
        <row r="1633">
          <cell r="E1633" t="str">
            <v>Biên chế</v>
          </cell>
          <cell r="J1633" t="str">
            <v>GV MN</v>
          </cell>
          <cell r="K1633" t="str">
            <v>Trường MN xã Vạn Linh</v>
          </cell>
          <cell r="CM1633" t="str">
            <v>Hạng III</v>
          </cell>
          <cell r="CN1633" t="str">
            <v>X</v>
          </cell>
        </row>
        <row r="1634">
          <cell r="E1634" t="str">
            <v>Biên chế</v>
          </cell>
          <cell r="J1634" t="str">
            <v>GV MN</v>
          </cell>
          <cell r="K1634" t="str">
            <v>Trường MN xã Vạn Linh</v>
          </cell>
          <cell r="CM1634" t="str">
            <v>Hạng III</v>
          </cell>
          <cell r="CN1634" t="str">
            <v/>
          </cell>
        </row>
        <row r="1635">
          <cell r="E1635" t="str">
            <v>Biên chế</v>
          </cell>
          <cell r="J1635" t="str">
            <v>GV MN</v>
          </cell>
          <cell r="K1635" t="str">
            <v>Trường MN xã Vạn Linh</v>
          </cell>
          <cell r="CM1635" t="str">
            <v>Hạng III</v>
          </cell>
          <cell r="CN1635" t="str">
            <v/>
          </cell>
        </row>
        <row r="1636">
          <cell r="E1636" t="str">
            <v>Biên chế</v>
          </cell>
          <cell r="J1636" t="str">
            <v>GV MN</v>
          </cell>
          <cell r="K1636" t="str">
            <v>Trường MN xã Vạn Linh</v>
          </cell>
          <cell r="CM1636" t="str">
            <v>Hạng III</v>
          </cell>
          <cell r="CN1636" t="str">
            <v/>
          </cell>
        </row>
        <row r="1637">
          <cell r="E1637" t="str">
            <v>Biên chế</v>
          </cell>
          <cell r="J1637" t="str">
            <v>GV MN</v>
          </cell>
          <cell r="K1637" t="str">
            <v>Trường MN xã Vạn Linh</v>
          </cell>
          <cell r="CM1637" t="str">
            <v>Hạng III</v>
          </cell>
          <cell r="CN1637" t="str">
            <v/>
          </cell>
        </row>
        <row r="1638">
          <cell r="E1638" t="str">
            <v>Biên chế</v>
          </cell>
          <cell r="J1638" t="str">
            <v>GV MN</v>
          </cell>
          <cell r="K1638" t="str">
            <v>Trường MN xã Vạn Linh</v>
          </cell>
          <cell r="CM1638" t="str">
            <v>Hạng III</v>
          </cell>
          <cell r="CN1638" t="str">
            <v/>
          </cell>
        </row>
        <row r="1639">
          <cell r="E1639" t="str">
            <v>Biên chế</v>
          </cell>
          <cell r="J1639" t="str">
            <v>GV MN</v>
          </cell>
          <cell r="K1639" t="str">
            <v>Trường MN xã Vạn Linh</v>
          </cell>
          <cell r="CM1639" t="str">
            <v>Hạng III</v>
          </cell>
          <cell r="CN1639" t="str">
            <v/>
          </cell>
        </row>
        <row r="1640">
          <cell r="E1640" t="str">
            <v>Biên chế</v>
          </cell>
          <cell r="J1640" t="str">
            <v>GV MN</v>
          </cell>
          <cell r="K1640" t="str">
            <v>Trường MN xã Vạn Linh</v>
          </cell>
          <cell r="CM1640" t="str">
            <v>Hạng III</v>
          </cell>
          <cell r="CN1640" t="str">
            <v/>
          </cell>
        </row>
        <row r="1641">
          <cell r="E1641" t="str">
            <v>Biên chế</v>
          </cell>
          <cell r="J1641" t="str">
            <v>GV MN</v>
          </cell>
          <cell r="K1641" t="str">
            <v>Trường MN xã Vạn Linh</v>
          </cell>
          <cell r="CM1641" t="str">
            <v>Hạng IV</v>
          </cell>
          <cell r="CN1641" t="str">
            <v/>
          </cell>
        </row>
        <row r="1642">
          <cell r="E1642" t="str">
            <v>Biên chế</v>
          </cell>
          <cell r="J1642" t="str">
            <v>GV MN</v>
          </cell>
          <cell r="K1642" t="str">
            <v>Trường MN xã Vạn Linh</v>
          </cell>
          <cell r="CM1642" t="str">
            <v>Hạng IV</v>
          </cell>
          <cell r="CN1642" t="str">
            <v/>
          </cell>
        </row>
        <row r="1643">
          <cell r="E1643" t="str">
            <v>Biên chế</v>
          </cell>
          <cell r="J1643" t="str">
            <v>GV MN</v>
          </cell>
          <cell r="K1643" t="str">
            <v>Trường MN xã Vạn Linh</v>
          </cell>
          <cell r="CM1643" t="str">
            <v>Hạng III</v>
          </cell>
          <cell r="CN1643" t="str">
            <v/>
          </cell>
        </row>
        <row r="1644">
          <cell r="E1644" t="str">
            <v>Biên chế</v>
          </cell>
          <cell r="J1644" t="str">
            <v>GV MN</v>
          </cell>
          <cell r="K1644" t="str">
            <v>Trường MN xã Vạn Linh</v>
          </cell>
          <cell r="CM1644" t="str">
            <v>Hạng IV</v>
          </cell>
          <cell r="CN1644" t="str">
            <v/>
          </cell>
        </row>
        <row r="1645">
          <cell r="E1645" t="str">
            <v>Biên chế</v>
          </cell>
          <cell r="J1645" t="str">
            <v>GV MN</v>
          </cell>
          <cell r="K1645" t="str">
            <v>Trường MN xã Vạn Linh</v>
          </cell>
          <cell r="CM1645" t="str">
            <v>Hạng IV</v>
          </cell>
          <cell r="CN1645" t="str">
            <v/>
          </cell>
        </row>
        <row r="1646">
          <cell r="E1646" t="str">
            <v>Biên chế</v>
          </cell>
          <cell r="J1646" t="str">
            <v>GV MN</v>
          </cell>
          <cell r="K1646" t="str">
            <v>Trường MN xã Vạn Linh</v>
          </cell>
          <cell r="CM1646" t="str">
            <v>Hạng IV</v>
          </cell>
          <cell r="CN1646" t="str">
            <v>X</v>
          </cell>
        </row>
        <row r="1647">
          <cell r="E1647" t="str">
            <v>Biên chế</v>
          </cell>
          <cell r="J1647" t="str">
            <v>GV MN</v>
          </cell>
          <cell r="K1647" t="str">
            <v>Trường MN xã Vạn Linh</v>
          </cell>
          <cell r="CM1647" t="str">
            <v>Hạng III</v>
          </cell>
          <cell r="CN1647" t="str">
            <v/>
          </cell>
        </row>
        <row r="1648">
          <cell r="E1648" t="str">
            <v>Biên chế</v>
          </cell>
          <cell r="J1648" t="str">
            <v>GV MN</v>
          </cell>
          <cell r="K1648" t="str">
            <v>Trường MN xã Vạn Linh</v>
          </cell>
          <cell r="CM1648" t="str">
            <v>Hạng III</v>
          </cell>
          <cell r="CN1648" t="str">
            <v>X</v>
          </cell>
        </row>
        <row r="1649">
          <cell r="E1649" t="str">
            <v>Biên chế</v>
          </cell>
          <cell r="J1649" t="str">
            <v>GV MN</v>
          </cell>
          <cell r="K1649" t="str">
            <v>Trường MN xã Vạn Linh</v>
          </cell>
          <cell r="CM1649" t="str">
            <v>Hạng III</v>
          </cell>
          <cell r="CN1649" t="str">
            <v>X</v>
          </cell>
        </row>
        <row r="1650">
          <cell r="E1650" t="str">
            <v>Biên chế</v>
          </cell>
          <cell r="J1650" t="str">
            <v>Y tế</v>
          </cell>
          <cell r="K1650" t="str">
            <v>Trường MN xã Vạn Linh</v>
          </cell>
          <cell r="CM1650" t="e">
            <v>#N/A</v>
          </cell>
          <cell r="CN1650" t="str">
            <v/>
          </cell>
        </row>
        <row r="1651">
          <cell r="E1651" t="str">
            <v>Biên chế</v>
          </cell>
          <cell r="J1651" t="str">
            <v>Kế toán</v>
          </cell>
          <cell r="K1651" t="str">
            <v>Trường MN xã Vạn Linh</v>
          </cell>
          <cell r="CM1651" t="e">
            <v>#N/A</v>
          </cell>
          <cell r="CN1651" t="str">
            <v/>
          </cell>
        </row>
        <row r="1652">
          <cell r="E1652" t="str">
            <v>KXĐTH</v>
          </cell>
          <cell r="J1652" t="str">
            <v>Bảo vệ</v>
          </cell>
          <cell r="K1652" t="str">
            <v>Trường MN xã Vạn Linh</v>
          </cell>
          <cell r="CM1652" t="e">
            <v>#N/A</v>
          </cell>
          <cell r="CN1652" t="str">
            <v/>
          </cell>
        </row>
        <row r="1653">
          <cell r="E1653" t="str">
            <v>XĐTH</v>
          </cell>
          <cell r="J1653" t="str">
            <v>Bảo vệ</v>
          </cell>
          <cell r="K1653" t="str">
            <v>Trường MN xã Vạn Linh</v>
          </cell>
          <cell r="CM1653" t="e">
            <v>#N/A</v>
          </cell>
          <cell r="CN1653" t="str">
            <v/>
          </cell>
        </row>
        <row r="1654">
          <cell r="E1654" t="str">
            <v>KXĐTH</v>
          </cell>
          <cell r="J1654" t="str">
            <v>Nấu ăn</v>
          </cell>
          <cell r="K1654" t="str">
            <v>Trường MN xã Vạn Linh</v>
          </cell>
          <cell r="CM1654" t="e">
            <v>#N/A</v>
          </cell>
          <cell r="CN1654" t="str">
            <v/>
          </cell>
        </row>
        <row r="1655">
          <cell r="E1655" t="str">
            <v>XĐTH</v>
          </cell>
          <cell r="J1655" t="str">
            <v>GV MN</v>
          </cell>
          <cell r="K1655" t="str">
            <v>Trường MN xã Vạn Linh</v>
          </cell>
          <cell r="CM1655" t="e">
            <v>#N/A</v>
          </cell>
          <cell r="CN1655" t="str">
            <v/>
          </cell>
        </row>
        <row r="1656">
          <cell r="E1656" t="str">
            <v>XĐTH</v>
          </cell>
          <cell r="J1656" t="str">
            <v>GV MN</v>
          </cell>
          <cell r="K1656" t="str">
            <v>Trường MN xã Vạn Linh</v>
          </cell>
          <cell r="CM1656" t="e">
            <v>#N/A</v>
          </cell>
          <cell r="CN1656" t="str">
            <v/>
          </cell>
        </row>
        <row r="1657">
          <cell r="E1657" t="str">
            <v>XĐTH</v>
          </cell>
          <cell r="J1657" t="str">
            <v>Nấu ăn</v>
          </cell>
          <cell r="K1657" t="str">
            <v>Trường MN xã Vạn Linh</v>
          </cell>
          <cell r="CM1657" t="e">
            <v>#N/A</v>
          </cell>
          <cell r="CN1657" t="str">
            <v/>
          </cell>
        </row>
        <row r="1658">
          <cell r="E1658" t="str">
            <v>XĐTH</v>
          </cell>
          <cell r="J1658" t="str">
            <v>Nấu ăn</v>
          </cell>
          <cell r="K1658" t="str">
            <v>Trường MN xã Vạn Linh</v>
          </cell>
          <cell r="CM1658" t="e">
            <v>#N/A</v>
          </cell>
          <cell r="CN1658" t="str">
            <v/>
          </cell>
        </row>
        <row r="1659">
          <cell r="E1659" t="str">
            <v>XĐTH</v>
          </cell>
          <cell r="J1659" t="str">
            <v>Nấu ăn</v>
          </cell>
          <cell r="K1659" t="str">
            <v>Trường MN xã Vạn Linh</v>
          </cell>
          <cell r="CM1659" t="e">
            <v>#N/A</v>
          </cell>
          <cell r="CN1659" t="str">
            <v/>
          </cell>
        </row>
        <row r="1660">
          <cell r="E1660" t="str">
            <v>XĐTH</v>
          </cell>
          <cell r="J1660" t="str">
            <v>Nấu ăn</v>
          </cell>
          <cell r="K1660" t="str">
            <v>Trường MN xã Vạn Linh</v>
          </cell>
          <cell r="CM1660" t="e">
            <v>#N/A</v>
          </cell>
          <cell r="CN1660" t="str">
            <v/>
          </cell>
        </row>
        <row r="1661">
          <cell r="E1661" t="str">
            <v>XĐTH</v>
          </cell>
          <cell r="J1661" t="str">
            <v>Nấu ăn</v>
          </cell>
          <cell r="K1661" t="str">
            <v>Trường MN xã Vạn Linh</v>
          </cell>
          <cell r="CM1661" t="e">
            <v>#N/A</v>
          </cell>
          <cell r="CN1661" t="str">
            <v/>
          </cell>
        </row>
        <row r="1662">
          <cell r="E1662" t="str">
            <v>XĐTH</v>
          </cell>
          <cell r="J1662" t="str">
            <v>Nấu ăn</v>
          </cell>
          <cell r="K1662" t="str">
            <v>Trường MN xã Vạn Linh</v>
          </cell>
          <cell r="CM1662" t="e">
            <v>#N/A</v>
          </cell>
          <cell r="CN1662" t="str">
            <v/>
          </cell>
        </row>
        <row r="1663">
          <cell r="E1663" t="str">
            <v>XĐTH</v>
          </cell>
          <cell r="J1663" t="str">
            <v>Nấu ăn</v>
          </cell>
          <cell r="K1663" t="str">
            <v>Trường MN xã Vạn Linh</v>
          </cell>
          <cell r="CM1663" t="e">
            <v>#N/A</v>
          </cell>
          <cell r="CN1663" t="str">
            <v/>
          </cell>
        </row>
        <row r="1664">
          <cell r="E1664" t="str">
            <v>Biên chế</v>
          </cell>
          <cell r="J1664" t="str">
            <v>Hiệu trưởng</v>
          </cell>
          <cell r="K1664" t="str">
            <v>Trường MN xã Vân Thủy</v>
          </cell>
          <cell r="CM1664" t="str">
            <v>Hạng II</v>
          </cell>
          <cell r="CN1664" t="str">
            <v>X</v>
          </cell>
        </row>
        <row r="1665">
          <cell r="E1665" t="str">
            <v>Biên chế</v>
          </cell>
          <cell r="J1665" t="str">
            <v>P.Hiệu trưởng</v>
          </cell>
          <cell r="K1665" t="str">
            <v>Trường MN xã Vân Thủy</v>
          </cell>
          <cell r="CM1665" t="str">
            <v>Hạng III</v>
          </cell>
          <cell r="CN1665" t="str">
            <v>X</v>
          </cell>
        </row>
        <row r="1666">
          <cell r="E1666" t="str">
            <v>Biên chế</v>
          </cell>
          <cell r="J1666" t="str">
            <v>P.Hiệu trưởng</v>
          </cell>
          <cell r="K1666" t="str">
            <v>Trường MN xã Vân Thủy</v>
          </cell>
          <cell r="CM1666" t="str">
            <v>Hạng III</v>
          </cell>
          <cell r="CN1666" t="str">
            <v>X</v>
          </cell>
        </row>
        <row r="1667">
          <cell r="E1667" t="str">
            <v>Biên chế</v>
          </cell>
          <cell r="J1667" t="str">
            <v>GV MN</v>
          </cell>
          <cell r="K1667" t="str">
            <v>Trường MN xã Vân Thủy</v>
          </cell>
          <cell r="CM1667" t="str">
            <v>Hạng III</v>
          </cell>
          <cell r="CN1667" t="str">
            <v>X</v>
          </cell>
        </row>
        <row r="1668">
          <cell r="E1668" t="str">
            <v>Biên chế</v>
          </cell>
          <cell r="J1668" t="str">
            <v>GV MN</v>
          </cell>
          <cell r="K1668" t="str">
            <v>Trường MN xã Vân Thủy</v>
          </cell>
          <cell r="CM1668" t="str">
            <v>Hạng III</v>
          </cell>
          <cell r="CN1668" t="str">
            <v/>
          </cell>
        </row>
        <row r="1669">
          <cell r="E1669" t="str">
            <v>Biên chế</v>
          </cell>
          <cell r="J1669" t="str">
            <v>GV MN</v>
          </cell>
          <cell r="K1669" t="str">
            <v>Trường MN xã Vân Thủy</v>
          </cell>
          <cell r="CM1669" t="str">
            <v>Hạng II</v>
          </cell>
          <cell r="CN1669" t="str">
            <v/>
          </cell>
        </row>
        <row r="1670">
          <cell r="E1670" t="str">
            <v>Biên chế</v>
          </cell>
          <cell r="J1670" t="str">
            <v>GV MN</v>
          </cell>
          <cell r="K1670" t="str">
            <v>Trường MN xã Vân Thủy</v>
          </cell>
          <cell r="CM1670" t="str">
            <v>Hạng III</v>
          </cell>
          <cell r="CN1670" t="str">
            <v>X</v>
          </cell>
        </row>
        <row r="1671">
          <cell r="E1671" t="str">
            <v>Biên chế</v>
          </cell>
          <cell r="J1671" t="str">
            <v>GV MN</v>
          </cell>
          <cell r="K1671" t="str">
            <v>Trường MN xã Vân Thủy</v>
          </cell>
          <cell r="CM1671" t="str">
            <v>Hạng III</v>
          </cell>
          <cell r="CN1671" t="str">
            <v>X</v>
          </cell>
        </row>
        <row r="1672">
          <cell r="E1672" t="str">
            <v>Biên chế</v>
          </cell>
          <cell r="J1672" t="str">
            <v>GV MN</v>
          </cell>
          <cell r="K1672" t="str">
            <v>Trường MN xã Vân Thủy</v>
          </cell>
          <cell r="CM1672" t="str">
            <v>Hạng III</v>
          </cell>
          <cell r="CN1672" t="str">
            <v/>
          </cell>
        </row>
        <row r="1673">
          <cell r="E1673" t="str">
            <v>Biên chế</v>
          </cell>
          <cell r="J1673" t="str">
            <v>GV MN</v>
          </cell>
          <cell r="K1673" t="str">
            <v>Trường MN xã Vân Thủy</v>
          </cell>
          <cell r="CM1673" t="str">
            <v>Hạng IV</v>
          </cell>
          <cell r="CN1673" t="str">
            <v>X</v>
          </cell>
        </row>
        <row r="1674">
          <cell r="E1674" t="str">
            <v>Biên chế</v>
          </cell>
          <cell r="J1674" t="str">
            <v>GV MN</v>
          </cell>
          <cell r="K1674" t="str">
            <v>Trường MN xã Vân Thủy</v>
          </cell>
          <cell r="CM1674" t="str">
            <v>Hạng IV</v>
          </cell>
          <cell r="CN1674" t="str">
            <v/>
          </cell>
        </row>
        <row r="1675">
          <cell r="E1675" t="str">
            <v>Biên chế</v>
          </cell>
          <cell r="J1675" t="str">
            <v>GV MN</v>
          </cell>
          <cell r="K1675" t="str">
            <v>Trường MN xã Vân Thủy</v>
          </cell>
          <cell r="CM1675" t="str">
            <v>Hạng II</v>
          </cell>
          <cell r="CN1675" t="str">
            <v>X</v>
          </cell>
        </row>
        <row r="1676">
          <cell r="E1676" t="str">
            <v>Biên chế</v>
          </cell>
          <cell r="J1676" t="str">
            <v>GV MN</v>
          </cell>
          <cell r="K1676" t="str">
            <v>Trường MN xã Vân Thủy</v>
          </cell>
          <cell r="CM1676" t="str">
            <v>Hạng IV</v>
          </cell>
          <cell r="CN1676" t="str">
            <v>X</v>
          </cell>
        </row>
        <row r="1677">
          <cell r="E1677" t="str">
            <v>Biên chế</v>
          </cell>
          <cell r="J1677" t="str">
            <v>GV MN</v>
          </cell>
          <cell r="K1677" t="str">
            <v>Trường MN xã Vân Thủy</v>
          </cell>
          <cell r="CM1677" t="str">
            <v>Hạng III</v>
          </cell>
          <cell r="CN1677" t="str">
            <v/>
          </cell>
        </row>
        <row r="1678">
          <cell r="E1678" t="str">
            <v>Biên chế</v>
          </cell>
          <cell r="J1678" t="str">
            <v>GV MN</v>
          </cell>
          <cell r="K1678" t="str">
            <v>Trường MN xã Vân Thủy</v>
          </cell>
          <cell r="CM1678" t="str">
            <v>Hạng III</v>
          </cell>
          <cell r="CN1678" t="str">
            <v/>
          </cell>
        </row>
        <row r="1679">
          <cell r="E1679" t="str">
            <v>Biên chế</v>
          </cell>
          <cell r="J1679" t="str">
            <v>Kế toán</v>
          </cell>
          <cell r="K1679" t="str">
            <v>Trường MN xã Vân Thủy</v>
          </cell>
          <cell r="CM1679" t="e">
            <v>#N/A</v>
          </cell>
          <cell r="CN1679" t="str">
            <v>X</v>
          </cell>
        </row>
        <row r="1680">
          <cell r="E1680" t="str">
            <v>Biên chế</v>
          </cell>
          <cell r="J1680" t="str">
            <v>Y tế</v>
          </cell>
          <cell r="K1680" t="str">
            <v>Trường MN xã Vân Thủy</v>
          </cell>
          <cell r="CM1680" t="e">
            <v>#N/A</v>
          </cell>
          <cell r="CN1680" t="str">
            <v/>
          </cell>
        </row>
        <row r="1681">
          <cell r="E1681" t="str">
            <v>KXĐTH</v>
          </cell>
          <cell r="J1681" t="str">
            <v>Bảo vệ</v>
          </cell>
          <cell r="K1681" t="str">
            <v>Trường MN xã Vân Thủy</v>
          </cell>
          <cell r="CM1681" t="e">
            <v>#N/A</v>
          </cell>
          <cell r="CN1681" t="str">
            <v>X</v>
          </cell>
        </row>
        <row r="1682">
          <cell r="E1682" t="str">
            <v>KXĐTH</v>
          </cell>
          <cell r="J1682" t="str">
            <v>Nấu ăn</v>
          </cell>
          <cell r="K1682" t="str">
            <v>Trường MN xã Vân Thủy</v>
          </cell>
          <cell r="CM1682" t="e">
            <v>#N/A</v>
          </cell>
          <cell r="CN1682" t="str">
            <v/>
          </cell>
        </row>
        <row r="1683">
          <cell r="E1683" t="str">
            <v>XĐTH</v>
          </cell>
          <cell r="J1683" t="str">
            <v>Nấu ăn</v>
          </cell>
          <cell r="K1683" t="str">
            <v>Trường MN xã Vân Thủy</v>
          </cell>
          <cell r="CM1683" t="e">
            <v>#N/A</v>
          </cell>
          <cell r="CN1683" t="str">
            <v/>
          </cell>
        </row>
        <row r="1684">
          <cell r="E1684" t="str">
            <v>XĐTH</v>
          </cell>
          <cell r="J1684" t="str">
            <v>Nấu ăn</v>
          </cell>
          <cell r="K1684" t="str">
            <v>Trường MN xã Vân Thủy</v>
          </cell>
          <cell r="CM1684" t="e">
            <v>#N/A</v>
          </cell>
          <cell r="CN1684" t="str">
            <v/>
          </cell>
        </row>
        <row r="1685">
          <cell r="E1685" t="str">
            <v>XĐTH</v>
          </cell>
          <cell r="J1685" t="str">
            <v>Nấu ăn</v>
          </cell>
          <cell r="K1685" t="str">
            <v>Trường MN xã Vân Thủy</v>
          </cell>
          <cell r="CM1685" t="e">
            <v>#N/A</v>
          </cell>
          <cell r="CN1685" t="str">
            <v/>
          </cell>
        </row>
        <row r="1686">
          <cell r="E1686" t="str">
            <v>Biên chế</v>
          </cell>
          <cell r="J1686" t="str">
            <v>Hiệu trưởng</v>
          </cell>
          <cell r="K1686" t="str">
            <v>Trường MN xã Y Tịch</v>
          </cell>
          <cell r="CM1686" t="str">
            <v>Hạng II</v>
          </cell>
          <cell r="CN1686" t="str">
            <v>X</v>
          </cell>
        </row>
        <row r="1687">
          <cell r="E1687" t="str">
            <v>Biên chế</v>
          </cell>
          <cell r="J1687" t="str">
            <v>P.Hiệu trưởng</v>
          </cell>
          <cell r="K1687" t="str">
            <v>Trường MN xã Y Tịch</v>
          </cell>
          <cell r="CM1687" t="str">
            <v>Hạng III</v>
          </cell>
          <cell r="CN1687" t="str">
            <v>X</v>
          </cell>
        </row>
        <row r="1688">
          <cell r="E1688" t="str">
            <v>Biên chế</v>
          </cell>
          <cell r="J1688" t="str">
            <v>GV MN</v>
          </cell>
          <cell r="K1688" t="str">
            <v>Trường MN xã Y Tịch</v>
          </cell>
          <cell r="CM1688" t="str">
            <v>Hạng IV</v>
          </cell>
          <cell r="CN1688" t="str">
            <v/>
          </cell>
        </row>
        <row r="1689">
          <cell r="E1689" t="str">
            <v>Biên chế</v>
          </cell>
          <cell r="J1689" t="str">
            <v>GV MN</v>
          </cell>
          <cell r="K1689" t="str">
            <v>Trường MN xã Y Tịch</v>
          </cell>
          <cell r="CM1689" t="str">
            <v>Hạng III</v>
          </cell>
          <cell r="CN1689" t="str">
            <v>X</v>
          </cell>
        </row>
        <row r="1690">
          <cell r="E1690" t="str">
            <v>Biên chế</v>
          </cell>
          <cell r="J1690" t="str">
            <v>GV MN</v>
          </cell>
          <cell r="K1690" t="str">
            <v>Trường MN xã Y Tịch</v>
          </cell>
          <cell r="CM1690" t="str">
            <v>Hạng III</v>
          </cell>
          <cell r="CN1690" t="str">
            <v>X</v>
          </cell>
        </row>
        <row r="1691">
          <cell r="E1691" t="str">
            <v>Biên chế</v>
          </cell>
          <cell r="J1691" t="str">
            <v>GV MN</v>
          </cell>
          <cell r="K1691" t="str">
            <v>Trường MN xã Y Tịch</v>
          </cell>
          <cell r="CM1691" t="str">
            <v>Hạng III</v>
          </cell>
          <cell r="CN1691" t="str">
            <v>X</v>
          </cell>
        </row>
        <row r="1692">
          <cell r="E1692" t="str">
            <v>Biên chế</v>
          </cell>
          <cell r="J1692" t="str">
            <v>GV MN</v>
          </cell>
          <cell r="K1692" t="str">
            <v>Trường MN xã Y Tịch</v>
          </cell>
          <cell r="CM1692" t="str">
            <v>Hạng III</v>
          </cell>
          <cell r="CN1692" t="str">
            <v>X</v>
          </cell>
        </row>
        <row r="1693">
          <cell r="E1693" t="str">
            <v>Biên chế</v>
          </cell>
          <cell r="J1693" t="str">
            <v>GV MN</v>
          </cell>
          <cell r="K1693" t="str">
            <v>Trường MN xã Y Tịch</v>
          </cell>
          <cell r="CM1693" t="str">
            <v>Hạng III</v>
          </cell>
          <cell r="CN1693" t="str">
            <v/>
          </cell>
        </row>
        <row r="1694">
          <cell r="E1694" t="str">
            <v>Biên chế</v>
          </cell>
          <cell r="J1694" t="str">
            <v>GV MN</v>
          </cell>
          <cell r="K1694" t="str">
            <v>Trường MN xã Y Tịch</v>
          </cell>
          <cell r="CM1694" t="str">
            <v>Hạng III</v>
          </cell>
          <cell r="CN1694" t="str">
            <v>X</v>
          </cell>
        </row>
        <row r="1695">
          <cell r="E1695" t="str">
            <v>Biên chế</v>
          </cell>
          <cell r="J1695" t="str">
            <v>GV MN</v>
          </cell>
          <cell r="K1695" t="str">
            <v>Trường MN xã Y Tịch</v>
          </cell>
          <cell r="CM1695" t="str">
            <v>Hạng III</v>
          </cell>
          <cell r="CN1695" t="str">
            <v/>
          </cell>
        </row>
        <row r="1696">
          <cell r="E1696" t="str">
            <v>Biên chế</v>
          </cell>
          <cell r="J1696" t="str">
            <v>GV MN</v>
          </cell>
          <cell r="K1696" t="str">
            <v>Trường MN xã Y Tịch</v>
          </cell>
          <cell r="CM1696" t="str">
            <v>Hạng III</v>
          </cell>
          <cell r="CN1696" t="str">
            <v>X</v>
          </cell>
        </row>
        <row r="1697">
          <cell r="E1697" t="str">
            <v>Biên chế</v>
          </cell>
          <cell r="J1697" t="str">
            <v>GV MN</v>
          </cell>
          <cell r="K1697" t="str">
            <v>Trường MN xã Y Tịch</v>
          </cell>
          <cell r="CM1697" t="str">
            <v>Hạng III</v>
          </cell>
          <cell r="CN1697" t="str">
            <v>X</v>
          </cell>
        </row>
        <row r="1698">
          <cell r="E1698" t="str">
            <v>Biên chế</v>
          </cell>
          <cell r="J1698" t="str">
            <v>GV MN</v>
          </cell>
          <cell r="K1698" t="str">
            <v>Trường MN xã Y Tịch</v>
          </cell>
          <cell r="CM1698" t="str">
            <v>Hạng IV</v>
          </cell>
          <cell r="CN1698" t="str">
            <v/>
          </cell>
        </row>
        <row r="1699">
          <cell r="E1699" t="str">
            <v>Biên chế</v>
          </cell>
          <cell r="J1699" t="str">
            <v>GV MN</v>
          </cell>
          <cell r="K1699" t="str">
            <v>Trường MN xã Y Tịch</v>
          </cell>
          <cell r="CM1699" t="str">
            <v>Hạng IV</v>
          </cell>
          <cell r="CN1699" t="str">
            <v/>
          </cell>
        </row>
        <row r="1700">
          <cell r="E1700" t="str">
            <v>Biên chế</v>
          </cell>
          <cell r="J1700" t="str">
            <v>GV MN</v>
          </cell>
          <cell r="K1700" t="str">
            <v>Trường MN xã Y Tịch</v>
          </cell>
          <cell r="CM1700" t="str">
            <v>Hạng IV</v>
          </cell>
          <cell r="CN1700" t="str">
            <v/>
          </cell>
        </row>
        <row r="1701">
          <cell r="E1701" t="str">
            <v>Biên chế</v>
          </cell>
          <cell r="J1701" t="str">
            <v>GV MN</v>
          </cell>
          <cell r="K1701" t="str">
            <v>Trường MN xã Y Tịch</v>
          </cell>
          <cell r="CM1701" t="str">
            <v>Hạng IV</v>
          </cell>
          <cell r="CN1701" t="str">
            <v/>
          </cell>
        </row>
        <row r="1702">
          <cell r="E1702" t="str">
            <v>Biên chế</v>
          </cell>
          <cell r="J1702" t="str">
            <v>GV MN</v>
          </cell>
          <cell r="K1702" t="str">
            <v>Trường MN xã Y Tịch</v>
          </cell>
          <cell r="CM1702" t="str">
            <v>Hạng IV</v>
          </cell>
          <cell r="CN1702" t="str">
            <v/>
          </cell>
        </row>
        <row r="1703">
          <cell r="E1703" t="str">
            <v>Biên chế</v>
          </cell>
          <cell r="J1703" t="str">
            <v>GV MN</v>
          </cell>
          <cell r="K1703" t="str">
            <v>Trường MN xã Y Tịch</v>
          </cell>
          <cell r="CM1703" t="str">
            <v>Hạng III</v>
          </cell>
          <cell r="CN1703" t="str">
            <v/>
          </cell>
        </row>
        <row r="1704">
          <cell r="E1704" t="str">
            <v>Biên chế</v>
          </cell>
          <cell r="J1704" t="str">
            <v>GV MN</v>
          </cell>
          <cell r="K1704" t="str">
            <v>Trường MN xã Y Tịch</v>
          </cell>
          <cell r="CM1704" t="str">
            <v>Hạng II</v>
          </cell>
          <cell r="CN1704" t="str">
            <v/>
          </cell>
        </row>
        <row r="1705">
          <cell r="E1705" t="str">
            <v>Biên chế</v>
          </cell>
          <cell r="J1705" t="str">
            <v>GV MN</v>
          </cell>
          <cell r="K1705" t="str">
            <v>Trường MN xã Y Tịch</v>
          </cell>
          <cell r="CM1705" t="str">
            <v>Hạng IV</v>
          </cell>
          <cell r="CN1705" t="str">
            <v/>
          </cell>
        </row>
        <row r="1706">
          <cell r="E1706" t="str">
            <v>Biên chế</v>
          </cell>
          <cell r="J1706" t="str">
            <v>GV MN</v>
          </cell>
          <cell r="K1706" t="str">
            <v>Trường MN xã Y Tịch</v>
          </cell>
          <cell r="CM1706" t="str">
            <v>Hạng III</v>
          </cell>
          <cell r="CN1706" t="str">
            <v/>
          </cell>
        </row>
        <row r="1707">
          <cell r="E1707" t="str">
            <v>Biên chế</v>
          </cell>
          <cell r="J1707" t="str">
            <v>Y tế</v>
          </cell>
          <cell r="K1707" t="str">
            <v>Trường MN xã Y Tịch</v>
          </cell>
          <cell r="CM1707" t="e">
            <v>#N/A</v>
          </cell>
          <cell r="CN1707" t="str">
            <v>X</v>
          </cell>
        </row>
        <row r="1708">
          <cell r="E1708" t="str">
            <v>KXĐTH</v>
          </cell>
          <cell r="J1708" t="str">
            <v>Bảo vệ</v>
          </cell>
          <cell r="K1708" t="str">
            <v>Trường MN xã Y Tịch</v>
          </cell>
          <cell r="CM1708" t="e">
            <v>#N/A</v>
          </cell>
          <cell r="CN1708" t="str">
            <v/>
          </cell>
        </row>
        <row r="1709">
          <cell r="E1709" t="str">
            <v>KXĐTH</v>
          </cell>
          <cell r="J1709" t="str">
            <v>Nấu ăn</v>
          </cell>
          <cell r="K1709" t="str">
            <v>Trường MN xã Y Tịch</v>
          </cell>
          <cell r="CM1709" t="e">
            <v>#N/A</v>
          </cell>
          <cell r="CN1709" t="str">
            <v/>
          </cell>
        </row>
        <row r="1710">
          <cell r="E1710" t="str">
            <v>XĐTH</v>
          </cell>
          <cell r="J1710" t="str">
            <v>Nấu ăn</v>
          </cell>
          <cell r="K1710" t="str">
            <v>Trường MN xã Y Tịch</v>
          </cell>
          <cell r="CM1710" t="e">
            <v>#N/A</v>
          </cell>
          <cell r="CN1710" t="str">
            <v/>
          </cell>
        </row>
        <row r="1711">
          <cell r="E1711" t="str">
            <v>XĐTH</v>
          </cell>
          <cell r="J1711" t="str">
            <v>Nấu ăn</v>
          </cell>
          <cell r="K1711" t="str">
            <v>Trường MN xã Y Tịch</v>
          </cell>
          <cell r="CM1711" t="e">
            <v>#N/A</v>
          </cell>
          <cell r="CN1711" t="str">
            <v/>
          </cell>
        </row>
        <row r="1712">
          <cell r="E1712" t="str">
            <v>XĐTH</v>
          </cell>
          <cell r="J1712" t="str">
            <v>Nấu ăn</v>
          </cell>
          <cell r="K1712" t="str">
            <v>Trường MN xã Y Tịch</v>
          </cell>
          <cell r="CM1712" t="e">
            <v>#N/A</v>
          </cell>
          <cell r="CN1712" t="str">
            <v/>
          </cell>
        </row>
        <row r="1713">
          <cell r="E1713" t="str">
            <v>XĐTH</v>
          </cell>
          <cell r="J1713" t="str">
            <v>Nấu ăn</v>
          </cell>
          <cell r="K1713" t="str">
            <v>Trường MN xã Y Tịch</v>
          </cell>
          <cell r="CM1713" t="e">
            <v>#N/A</v>
          </cell>
          <cell r="CN1713" t="str">
            <v/>
          </cell>
        </row>
        <row r="1714">
          <cell r="E1714" t="str">
            <v>XĐTH</v>
          </cell>
          <cell r="J1714" t="str">
            <v>GV MN</v>
          </cell>
          <cell r="K1714" t="str">
            <v>Trường MN xã Y Tịch</v>
          </cell>
          <cell r="CM1714" t="e">
            <v>#N/A</v>
          </cell>
          <cell r="CN1714" t="str">
            <v/>
          </cell>
        </row>
        <row r="1715">
          <cell r="E1715" t="str">
            <v>XĐTH</v>
          </cell>
          <cell r="J1715" t="str">
            <v>GV MN</v>
          </cell>
          <cell r="K1715" t="str">
            <v>Trường MN xã Y Tịch</v>
          </cell>
          <cell r="CM1715" t="e">
            <v>#N/A</v>
          </cell>
          <cell r="CN1715" t="str">
            <v/>
          </cell>
        </row>
        <row r="1716">
          <cell r="E1716" t="str">
            <v>XĐTH</v>
          </cell>
          <cell r="J1716" t="str">
            <v>GV MN</v>
          </cell>
          <cell r="K1716" t="str">
            <v>Trường MN xã Y Tịch</v>
          </cell>
          <cell r="CM1716" t="e">
            <v>#N/A</v>
          </cell>
          <cell r="CN1716" t="str">
            <v/>
          </cell>
        </row>
        <row r="1717">
          <cell r="CM1717" t="e">
            <v>#N/A</v>
          </cell>
          <cell r="CN1717" t="st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Hop Dong"/>
      <sheetName val="TinhTuoiNghiHuu"/>
      <sheetName val="ADD IN"/>
      <sheetName val="Tong"/>
      <sheetName val="MENU"/>
      <sheetName val="THCS (1)"/>
      <sheetName val="THCS (2)"/>
      <sheetName val="THCS (3)"/>
      <sheetName val="THCS (4)"/>
      <sheetName val="THCS (5)"/>
      <sheetName val="THCS (6)"/>
      <sheetName val="THCS (7)"/>
      <sheetName val="THCS (8)"/>
      <sheetName val="THCS (9)"/>
      <sheetName val="THCS (10)"/>
      <sheetName val="THCS (11)"/>
      <sheetName val="THCS (12)"/>
      <sheetName val="THCS (13)"/>
      <sheetName val="THCS (14)"/>
      <sheetName val="THCS (15)"/>
      <sheetName val="THCS (16)"/>
      <sheetName val="THCS (17)"/>
      <sheetName val="THCS (18)"/>
      <sheetName val="THCS (19)"/>
      <sheetName val="THCS (20)"/>
      <sheetName val="TH (1)"/>
      <sheetName val="TH (2)"/>
      <sheetName val="TH (3)"/>
      <sheetName val="TH (4)"/>
      <sheetName val="TH (5)"/>
      <sheetName val="TH (6)"/>
      <sheetName val="TH (7)"/>
      <sheetName val="TH (8)"/>
      <sheetName val="TH (9)"/>
      <sheetName val="TH (10)"/>
      <sheetName val="TH (11)"/>
      <sheetName val="TH (12)"/>
      <sheetName val="TH (14)"/>
      <sheetName val="TH (13)"/>
      <sheetName val="TH (15)"/>
      <sheetName val="TH (16)"/>
      <sheetName val="TH (17)"/>
      <sheetName val="TH (18)"/>
      <sheetName val="TH (19)"/>
      <sheetName val="TH (20)"/>
      <sheetName val="TH (21)"/>
      <sheetName val="MN (1)"/>
      <sheetName val="MN (2)"/>
      <sheetName val="MN (3)"/>
      <sheetName val="MN (5)"/>
      <sheetName val="MN (4)"/>
      <sheetName val="MN (6)"/>
      <sheetName val="MN (7)"/>
      <sheetName val="MN (8)"/>
      <sheetName val="MN (9)"/>
      <sheetName val="MN (10)"/>
      <sheetName val="MN (11)"/>
      <sheetName val="MN (12)"/>
      <sheetName val="MN (13)"/>
      <sheetName val="MN (14)"/>
      <sheetName val="MN (15)"/>
      <sheetName val="MN (16)"/>
      <sheetName val="MN (17)"/>
      <sheetName val="MN (18)"/>
      <sheetName val="MN (19)"/>
      <sheetName val="MN (20)"/>
      <sheetName val="MN (21)"/>
      <sheetName val="MN (22)"/>
      <sheetName val="LIST"/>
      <sheetName val="QL"/>
      <sheetName val="nghi huu"/>
      <sheetName val="Chuyen di"/>
      <sheetName val="Ma.Ngac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3.xml"/><Relationship Id="rId1" Type="http://schemas.openxmlformats.org/officeDocument/2006/relationships/printerSettings" Target="../printerSettings/printerSettings23.bin"/><Relationship Id="rId4" Type="http://schemas.openxmlformats.org/officeDocument/2006/relationships/comments" Target="../comments7.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4.xml"/><Relationship Id="rId1" Type="http://schemas.openxmlformats.org/officeDocument/2006/relationships/printerSettings" Target="../printerSettings/printerSettings24.bin"/><Relationship Id="rId4"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F3A6D-582B-4EA8-AA1E-06F2512C2E58}">
  <sheetPr codeName="Sheet2">
    <tabColor rgb="FF00B050"/>
  </sheetPr>
  <dimension ref="A1:K389"/>
  <sheetViews>
    <sheetView tabSelected="1" zoomScale="85" zoomScaleNormal="85" zoomScalePageLayoutView="60" workbookViewId="0">
      <selection activeCell="B172" sqref="B172"/>
    </sheetView>
  </sheetViews>
  <sheetFormatPr defaultRowHeight="18.75"/>
  <cols>
    <col min="1" max="1" width="3.44140625" style="123" customWidth="1"/>
    <col min="2" max="2" width="26.33203125" style="124" customWidth="1"/>
    <col min="3" max="3" width="20" style="70" customWidth="1"/>
    <col min="4" max="4" width="20" style="67" customWidth="1"/>
    <col min="5" max="5" width="20" style="68" customWidth="1"/>
    <col min="6" max="6" width="18" style="68" customWidth="1"/>
    <col min="7" max="8" width="19.77734375" style="68" customWidth="1"/>
    <col min="9" max="9" width="10.109375" style="353" customWidth="1"/>
    <col min="10" max="234" width="8.88671875" style="112"/>
    <col min="235" max="235" width="3.44140625" style="112" customWidth="1"/>
    <col min="236" max="236" width="26.33203125" style="112" customWidth="1"/>
    <col min="237" max="240" width="20" style="112" customWidth="1"/>
    <col min="241" max="245" width="0" style="112" hidden="1" customWidth="1"/>
    <col min="246" max="247" width="19.77734375" style="112" customWidth="1"/>
    <col min="248" max="249" width="0" style="112" hidden="1" customWidth="1"/>
    <col min="250" max="250" width="10.109375" style="112" customWidth="1"/>
    <col min="251" max="490" width="8.88671875" style="112"/>
    <col min="491" max="491" width="3.44140625" style="112" customWidth="1"/>
    <col min="492" max="492" width="26.33203125" style="112" customWidth="1"/>
    <col min="493" max="496" width="20" style="112" customWidth="1"/>
    <col min="497" max="501" width="0" style="112" hidden="1" customWidth="1"/>
    <col min="502" max="503" width="19.77734375" style="112" customWidth="1"/>
    <col min="504" max="505" width="0" style="112" hidden="1" customWidth="1"/>
    <col min="506" max="506" width="10.109375" style="112" customWidth="1"/>
    <col min="507" max="746" width="8.88671875" style="112"/>
    <col min="747" max="747" width="3.44140625" style="112" customWidth="1"/>
    <col min="748" max="748" width="26.33203125" style="112" customWidth="1"/>
    <col min="749" max="752" width="20" style="112" customWidth="1"/>
    <col min="753" max="757" width="0" style="112" hidden="1" customWidth="1"/>
    <col min="758" max="759" width="19.77734375" style="112" customWidth="1"/>
    <col min="760" max="761" width="0" style="112" hidden="1" customWidth="1"/>
    <col min="762" max="762" width="10.109375" style="112" customWidth="1"/>
    <col min="763" max="1002" width="8.88671875" style="112"/>
    <col min="1003" max="1003" width="3.44140625" style="112" customWidth="1"/>
    <col min="1004" max="1004" width="26.33203125" style="112" customWidth="1"/>
    <col min="1005" max="1008" width="20" style="112" customWidth="1"/>
    <col min="1009" max="1013" width="0" style="112" hidden="1" customWidth="1"/>
    <col min="1014" max="1015" width="19.77734375" style="112" customWidth="1"/>
    <col min="1016" max="1017" width="0" style="112" hidden="1" customWidth="1"/>
    <col min="1018" max="1018" width="10.109375" style="112" customWidth="1"/>
    <col min="1019" max="1258" width="8.88671875" style="112"/>
    <col min="1259" max="1259" width="3.44140625" style="112" customWidth="1"/>
    <col min="1260" max="1260" width="26.33203125" style="112" customWidth="1"/>
    <col min="1261" max="1264" width="20" style="112" customWidth="1"/>
    <col min="1265" max="1269" width="0" style="112" hidden="1" customWidth="1"/>
    <col min="1270" max="1271" width="19.77734375" style="112" customWidth="1"/>
    <col min="1272" max="1273" width="0" style="112" hidden="1" customWidth="1"/>
    <col min="1274" max="1274" width="10.109375" style="112" customWidth="1"/>
    <col min="1275" max="1514" width="8.88671875" style="112"/>
    <col min="1515" max="1515" width="3.44140625" style="112" customWidth="1"/>
    <col min="1516" max="1516" width="26.33203125" style="112" customWidth="1"/>
    <col min="1517" max="1520" width="20" style="112" customWidth="1"/>
    <col min="1521" max="1525" width="0" style="112" hidden="1" customWidth="1"/>
    <col min="1526" max="1527" width="19.77734375" style="112" customWidth="1"/>
    <col min="1528" max="1529" width="0" style="112" hidden="1" customWidth="1"/>
    <col min="1530" max="1530" width="10.109375" style="112" customWidth="1"/>
    <col min="1531" max="1770" width="8.88671875" style="112"/>
    <col min="1771" max="1771" width="3.44140625" style="112" customWidth="1"/>
    <col min="1772" max="1772" width="26.33203125" style="112" customWidth="1"/>
    <col min="1773" max="1776" width="20" style="112" customWidth="1"/>
    <col min="1777" max="1781" width="0" style="112" hidden="1" customWidth="1"/>
    <col min="1782" max="1783" width="19.77734375" style="112" customWidth="1"/>
    <col min="1784" max="1785" width="0" style="112" hidden="1" customWidth="1"/>
    <col min="1786" max="1786" width="10.109375" style="112" customWidth="1"/>
    <col min="1787" max="2026" width="8.88671875" style="112"/>
    <col min="2027" max="2027" width="3.44140625" style="112" customWidth="1"/>
    <col min="2028" max="2028" width="26.33203125" style="112" customWidth="1"/>
    <col min="2029" max="2032" width="20" style="112" customWidth="1"/>
    <col min="2033" max="2037" width="0" style="112" hidden="1" customWidth="1"/>
    <col min="2038" max="2039" width="19.77734375" style="112" customWidth="1"/>
    <col min="2040" max="2041" width="0" style="112" hidden="1" customWidth="1"/>
    <col min="2042" max="2042" width="10.109375" style="112" customWidth="1"/>
    <col min="2043" max="2282" width="8.88671875" style="112"/>
    <col min="2283" max="2283" width="3.44140625" style="112" customWidth="1"/>
    <col min="2284" max="2284" width="26.33203125" style="112" customWidth="1"/>
    <col min="2285" max="2288" width="20" style="112" customWidth="1"/>
    <col min="2289" max="2293" width="0" style="112" hidden="1" customWidth="1"/>
    <col min="2294" max="2295" width="19.77734375" style="112" customWidth="1"/>
    <col min="2296" max="2297" width="0" style="112" hidden="1" customWidth="1"/>
    <col min="2298" max="2298" width="10.109375" style="112" customWidth="1"/>
    <col min="2299" max="2538" width="8.88671875" style="112"/>
    <col min="2539" max="2539" width="3.44140625" style="112" customWidth="1"/>
    <col min="2540" max="2540" width="26.33203125" style="112" customWidth="1"/>
    <col min="2541" max="2544" width="20" style="112" customWidth="1"/>
    <col min="2545" max="2549" width="0" style="112" hidden="1" customWidth="1"/>
    <col min="2550" max="2551" width="19.77734375" style="112" customWidth="1"/>
    <col min="2552" max="2553" width="0" style="112" hidden="1" customWidth="1"/>
    <col min="2554" max="2554" width="10.109375" style="112" customWidth="1"/>
    <col min="2555" max="2794" width="8.88671875" style="112"/>
    <col min="2795" max="2795" width="3.44140625" style="112" customWidth="1"/>
    <col min="2796" max="2796" width="26.33203125" style="112" customWidth="1"/>
    <col min="2797" max="2800" width="20" style="112" customWidth="1"/>
    <col min="2801" max="2805" width="0" style="112" hidden="1" customWidth="1"/>
    <col min="2806" max="2807" width="19.77734375" style="112" customWidth="1"/>
    <col min="2808" max="2809" width="0" style="112" hidden="1" customWidth="1"/>
    <col min="2810" max="2810" width="10.109375" style="112" customWidth="1"/>
    <col min="2811" max="3050" width="8.88671875" style="112"/>
    <col min="3051" max="3051" width="3.44140625" style="112" customWidth="1"/>
    <col min="3052" max="3052" width="26.33203125" style="112" customWidth="1"/>
    <col min="3053" max="3056" width="20" style="112" customWidth="1"/>
    <col min="3057" max="3061" width="0" style="112" hidden="1" customWidth="1"/>
    <col min="3062" max="3063" width="19.77734375" style="112" customWidth="1"/>
    <col min="3064" max="3065" width="0" style="112" hidden="1" customWidth="1"/>
    <col min="3066" max="3066" width="10.109375" style="112" customWidth="1"/>
    <col min="3067" max="3306" width="8.88671875" style="112"/>
    <col min="3307" max="3307" width="3.44140625" style="112" customWidth="1"/>
    <col min="3308" max="3308" width="26.33203125" style="112" customWidth="1"/>
    <col min="3309" max="3312" width="20" style="112" customWidth="1"/>
    <col min="3313" max="3317" width="0" style="112" hidden="1" customWidth="1"/>
    <col min="3318" max="3319" width="19.77734375" style="112" customWidth="1"/>
    <col min="3320" max="3321" width="0" style="112" hidden="1" customWidth="1"/>
    <col min="3322" max="3322" width="10.109375" style="112" customWidth="1"/>
    <col min="3323" max="3562" width="8.88671875" style="112"/>
    <col min="3563" max="3563" width="3.44140625" style="112" customWidth="1"/>
    <col min="3564" max="3564" width="26.33203125" style="112" customWidth="1"/>
    <col min="3565" max="3568" width="20" style="112" customWidth="1"/>
    <col min="3569" max="3573" width="0" style="112" hidden="1" customWidth="1"/>
    <col min="3574" max="3575" width="19.77734375" style="112" customWidth="1"/>
    <col min="3576" max="3577" width="0" style="112" hidden="1" customWidth="1"/>
    <col min="3578" max="3578" width="10.109375" style="112" customWidth="1"/>
    <col min="3579" max="3818" width="8.88671875" style="112"/>
    <col min="3819" max="3819" width="3.44140625" style="112" customWidth="1"/>
    <col min="3820" max="3820" width="26.33203125" style="112" customWidth="1"/>
    <col min="3821" max="3824" width="20" style="112" customWidth="1"/>
    <col min="3825" max="3829" width="0" style="112" hidden="1" customWidth="1"/>
    <col min="3830" max="3831" width="19.77734375" style="112" customWidth="1"/>
    <col min="3832" max="3833" width="0" style="112" hidden="1" customWidth="1"/>
    <col min="3834" max="3834" width="10.109375" style="112" customWidth="1"/>
    <col min="3835" max="4074" width="8.88671875" style="112"/>
    <col min="4075" max="4075" width="3.44140625" style="112" customWidth="1"/>
    <col min="4076" max="4076" width="26.33203125" style="112" customWidth="1"/>
    <col min="4077" max="4080" width="20" style="112" customWidth="1"/>
    <col min="4081" max="4085" width="0" style="112" hidden="1" customWidth="1"/>
    <col min="4086" max="4087" width="19.77734375" style="112" customWidth="1"/>
    <col min="4088" max="4089" width="0" style="112" hidden="1" customWidth="1"/>
    <col min="4090" max="4090" width="10.109375" style="112" customWidth="1"/>
    <col min="4091" max="4330" width="8.88671875" style="112"/>
    <col min="4331" max="4331" width="3.44140625" style="112" customWidth="1"/>
    <col min="4332" max="4332" width="26.33203125" style="112" customWidth="1"/>
    <col min="4333" max="4336" width="20" style="112" customWidth="1"/>
    <col min="4337" max="4341" width="0" style="112" hidden="1" customWidth="1"/>
    <col min="4342" max="4343" width="19.77734375" style="112" customWidth="1"/>
    <col min="4344" max="4345" width="0" style="112" hidden="1" customWidth="1"/>
    <col min="4346" max="4346" width="10.109375" style="112" customWidth="1"/>
    <col min="4347" max="4586" width="8.88671875" style="112"/>
    <col min="4587" max="4587" width="3.44140625" style="112" customWidth="1"/>
    <col min="4588" max="4588" width="26.33203125" style="112" customWidth="1"/>
    <col min="4589" max="4592" width="20" style="112" customWidth="1"/>
    <col min="4593" max="4597" width="0" style="112" hidden="1" customWidth="1"/>
    <col min="4598" max="4599" width="19.77734375" style="112" customWidth="1"/>
    <col min="4600" max="4601" width="0" style="112" hidden="1" customWidth="1"/>
    <col min="4602" max="4602" width="10.109375" style="112" customWidth="1"/>
    <col min="4603" max="4842" width="8.88671875" style="112"/>
    <col min="4843" max="4843" width="3.44140625" style="112" customWidth="1"/>
    <col min="4844" max="4844" width="26.33203125" style="112" customWidth="1"/>
    <col min="4845" max="4848" width="20" style="112" customWidth="1"/>
    <col min="4849" max="4853" width="0" style="112" hidden="1" customWidth="1"/>
    <col min="4854" max="4855" width="19.77734375" style="112" customWidth="1"/>
    <col min="4856" max="4857" width="0" style="112" hidden="1" customWidth="1"/>
    <col min="4858" max="4858" width="10.109375" style="112" customWidth="1"/>
    <col min="4859" max="5098" width="8.88671875" style="112"/>
    <col min="5099" max="5099" width="3.44140625" style="112" customWidth="1"/>
    <col min="5100" max="5100" width="26.33203125" style="112" customWidth="1"/>
    <col min="5101" max="5104" width="20" style="112" customWidth="1"/>
    <col min="5105" max="5109" width="0" style="112" hidden="1" customWidth="1"/>
    <col min="5110" max="5111" width="19.77734375" style="112" customWidth="1"/>
    <col min="5112" max="5113" width="0" style="112" hidden="1" customWidth="1"/>
    <col min="5114" max="5114" width="10.109375" style="112" customWidth="1"/>
    <col min="5115" max="5354" width="8.88671875" style="112"/>
    <col min="5355" max="5355" width="3.44140625" style="112" customWidth="1"/>
    <col min="5356" max="5356" width="26.33203125" style="112" customWidth="1"/>
    <col min="5357" max="5360" width="20" style="112" customWidth="1"/>
    <col min="5361" max="5365" width="0" style="112" hidden="1" customWidth="1"/>
    <col min="5366" max="5367" width="19.77734375" style="112" customWidth="1"/>
    <col min="5368" max="5369" width="0" style="112" hidden="1" customWidth="1"/>
    <col min="5370" max="5370" width="10.109375" style="112" customWidth="1"/>
    <col min="5371" max="5610" width="8.88671875" style="112"/>
    <col min="5611" max="5611" width="3.44140625" style="112" customWidth="1"/>
    <col min="5612" max="5612" width="26.33203125" style="112" customWidth="1"/>
    <col min="5613" max="5616" width="20" style="112" customWidth="1"/>
    <col min="5617" max="5621" width="0" style="112" hidden="1" customWidth="1"/>
    <col min="5622" max="5623" width="19.77734375" style="112" customWidth="1"/>
    <col min="5624" max="5625" width="0" style="112" hidden="1" customWidth="1"/>
    <col min="5626" max="5626" width="10.109375" style="112" customWidth="1"/>
    <col min="5627" max="5866" width="8.88671875" style="112"/>
    <col min="5867" max="5867" width="3.44140625" style="112" customWidth="1"/>
    <col min="5868" max="5868" width="26.33203125" style="112" customWidth="1"/>
    <col min="5869" max="5872" width="20" style="112" customWidth="1"/>
    <col min="5873" max="5877" width="0" style="112" hidden="1" customWidth="1"/>
    <col min="5878" max="5879" width="19.77734375" style="112" customWidth="1"/>
    <col min="5880" max="5881" width="0" style="112" hidden="1" customWidth="1"/>
    <col min="5882" max="5882" width="10.109375" style="112" customWidth="1"/>
    <col min="5883" max="6122" width="8.88671875" style="112"/>
    <col min="6123" max="6123" width="3.44140625" style="112" customWidth="1"/>
    <col min="6124" max="6124" width="26.33203125" style="112" customWidth="1"/>
    <col min="6125" max="6128" width="20" style="112" customWidth="1"/>
    <col min="6129" max="6133" width="0" style="112" hidden="1" customWidth="1"/>
    <col min="6134" max="6135" width="19.77734375" style="112" customWidth="1"/>
    <col min="6136" max="6137" width="0" style="112" hidden="1" customWidth="1"/>
    <col min="6138" max="6138" width="10.109375" style="112" customWidth="1"/>
    <col min="6139" max="6378" width="8.88671875" style="112"/>
    <col min="6379" max="6379" width="3.44140625" style="112" customWidth="1"/>
    <col min="6380" max="6380" width="26.33203125" style="112" customWidth="1"/>
    <col min="6381" max="6384" width="20" style="112" customWidth="1"/>
    <col min="6385" max="6389" width="0" style="112" hidden="1" customWidth="1"/>
    <col min="6390" max="6391" width="19.77734375" style="112" customWidth="1"/>
    <col min="6392" max="6393" width="0" style="112" hidden="1" customWidth="1"/>
    <col min="6394" max="6394" width="10.109375" style="112" customWidth="1"/>
    <col min="6395" max="6634" width="8.88671875" style="112"/>
    <col min="6635" max="6635" width="3.44140625" style="112" customWidth="1"/>
    <col min="6636" max="6636" width="26.33203125" style="112" customWidth="1"/>
    <col min="6637" max="6640" width="20" style="112" customWidth="1"/>
    <col min="6641" max="6645" width="0" style="112" hidden="1" customWidth="1"/>
    <col min="6646" max="6647" width="19.77734375" style="112" customWidth="1"/>
    <col min="6648" max="6649" width="0" style="112" hidden="1" customWidth="1"/>
    <col min="6650" max="6650" width="10.109375" style="112" customWidth="1"/>
    <col min="6651" max="6890" width="8.88671875" style="112"/>
    <col min="6891" max="6891" width="3.44140625" style="112" customWidth="1"/>
    <col min="6892" max="6892" width="26.33203125" style="112" customWidth="1"/>
    <col min="6893" max="6896" width="20" style="112" customWidth="1"/>
    <col min="6897" max="6901" width="0" style="112" hidden="1" customWidth="1"/>
    <col min="6902" max="6903" width="19.77734375" style="112" customWidth="1"/>
    <col min="6904" max="6905" width="0" style="112" hidden="1" customWidth="1"/>
    <col min="6906" max="6906" width="10.109375" style="112" customWidth="1"/>
    <col min="6907" max="7146" width="8.88671875" style="112"/>
    <col min="7147" max="7147" width="3.44140625" style="112" customWidth="1"/>
    <col min="7148" max="7148" width="26.33203125" style="112" customWidth="1"/>
    <col min="7149" max="7152" width="20" style="112" customWidth="1"/>
    <col min="7153" max="7157" width="0" style="112" hidden="1" customWidth="1"/>
    <col min="7158" max="7159" width="19.77734375" style="112" customWidth="1"/>
    <col min="7160" max="7161" width="0" style="112" hidden="1" customWidth="1"/>
    <col min="7162" max="7162" width="10.109375" style="112" customWidth="1"/>
    <col min="7163" max="7402" width="8.88671875" style="112"/>
    <col min="7403" max="7403" width="3.44140625" style="112" customWidth="1"/>
    <col min="7404" max="7404" width="26.33203125" style="112" customWidth="1"/>
    <col min="7405" max="7408" width="20" style="112" customWidth="1"/>
    <col min="7409" max="7413" width="0" style="112" hidden="1" customWidth="1"/>
    <col min="7414" max="7415" width="19.77734375" style="112" customWidth="1"/>
    <col min="7416" max="7417" width="0" style="112" hidden="1" customWidth="1"/>
    <col min="7418" max="7418" width="10.109375" style="112" customWidth="1"/>
    <col min="7419" max="7658" width="8.88671875" style="112"/>
    <col min="7659" max="7659" width="3.44140625" style="112" customWidth="1"/>
    <col min="7660" max="7660" width="26.33203125" style="112" customWidth="1"/>
    <col min="7661" max="7664" width="20" style="112" customWidth="1"/>
    <col min="7665" max="7669" width="0" style="112" hidden="1" customWidth="1"/>
    <col min="7670" max="7671" width="19.77734375" style="112" customWidth="1"/>
    <col min="7672" max="7673" width="0" style="112" hidden="1" customWidth="1"/>
    <col min="7674" max="7674" width="10.109375" style="112" customWidth="1"/>
    <col min="7675" max="7914" width="8.88671875" style="112"/>
    <col min="7915" max="7915" width="3.44140625" style="112" customWidth="1"/>
    <col min="7916" max="7916" width="26.33203125" style="112" customWidth="1"/>
    <col min="7917" max="7920" width="20" style="112" customWidth="1"/>
    <col min="7921" max="7925" width="0" style="112" hidden="1" customWidth="1"/>
    <col min="7926" max="7927" width="19.77734375" style="112" customWidth="1"/>
    <col min="7928" max="7929" width="0" style="112" hidden="1" customWidth="1"/>
    <col min="7930" max="7930" width="10.109375" style="112" customWidth="1"/>
    <col min="7931" max="8170" width="8.88671875" style="112"/>
    <col min="8171" max="8171" width="3.44140625" style="112" customWidth="1"/>
    <col min="8172" max="8172" width="26.33203125" style="112" customWidth="1"/>
    <col min="8173" max="8176" width="20" style="112" customWidth="1"/>
    <col min="8177" max="8181" width="0" style="112" hidden="1" customWidth="1"/>
    <col min="8182" max="8183" width="19.77734375" style="112" customWidth="1"/>
    <col min="8184" max="8185" width="0" style="112" hidden="1" customWidth="1"/>
    <col min="8186" max="8186" width="10.109375" style="112" customWidth="1"/>
    <col min="8187" max="8426" width="8.88671875" style="112"/>
    <col min="8427" max="8427" width="3.44140625" style="112" customWidth="1"/>
    <col min="8428" max="8428" width="26.33203125" style="112" customWidth="1"/>
    <col min="8429" max="8432" width="20" style="112" customWidth="1"/>
    <col min="8433" max="8437" width="0" style="112" hidden="1" customWidth="1"/>
    <col min="8438" max="8439" width="19.77734375" style="112" customWidth="1"/>
    <col min="8440" max="8441" width="0" style="112" hidden="1" customWidth="1"/>
    <col min="8442" max="8442" width="10.109375" style="112" customWidth="1"/>
    <col min="8443" max="8682" width="8.88671875" style="112"/>
    <col min="8683" max="8683" width="3.44140625" style="112" customWidth="1"/>
    <col min="8684" max="8684" width="26.33203125" style="112" customWidth="1"/>
    <col min="8685" max="8688" width="20" style="112" customWidth="1"/>
    <col min="8689" max="8693" width="0" style="112" hidden="1" customWidth="1"/>
    <col min="8694" max="8695" width="19.77734375" style="112" customWidth="1"/>
    <col min="8696" max="8697" width="0" style="112" hidden="1" customWidth="1"/>
    <col min="8698" max="8698" width="10.109375" style="112" customWidth="1"/>
    <col min="8699" max="8938" width="8.88671875" style="112"/>
    <col min="8939" max="8939" width="3.44140625" style="112" customWidth="1"/>
    <col min="8940" max="8940" width="26.33203125" style="112" customWidth="1"/>
    <col min="8941" max="8944" width="20" style="112" customWidth="1"/>
    <col min="8945" max="8949" width="0" style="112" hidden="1" customWidth="1"/>
    <col min="8950" max="8951" width="19.77734375" style="112" customWidth="1"/>
    <col min="8952" max="8953" width="0" style="112" hidden="1" customWidth="1"/>
    <col min="8954" max="8954" width="10.109375" style="112" customWidth="1"/>
    <col min="8955" max="9194" width="8.88671875" style="112"/>
    <col min="9195" max="9195" width="3.44140625" style="112" customWidth="1"/>
    <col min="9196" max="9196" width="26.33203125" style="112" customWidth="1"/>
    <col min="9197" max="9200" width="20" style="112" customWidth="1"/>
    <col min="9201" max="9205" width="0" style="112" hidden="1" customWidth="1"/>
    <col min="9206" max="9207" width="19.77734375" style="112" customWidth="1"/>
    <col min="9208" max="9209" width="0" style="112" hidden="1" customWidth="1"/>
    <col min="9210" max="9210" width="10.109375" style="112" customWidth="1"/>
    <col min="9211" max="9450" width="8.88671875" style="112"/>
    <col min="9451" max="9451" width="3.44140625" style="112" customWidth="1"/>
    <col min="9452" max="9452" width="26.33203125" style="112" customWidth="1"/>
    <col min="9453" max="9456" width="20" style="112" customWidth="1"/>
    <col min="9457" max="9461" width="0" style="112" hidden="1" customWidth="1"/>
    <col min="9462" max="9463" width="19.77734375" style="112" customWidth="1"/>
    <col min="9464" max="9465" width="0" style="112" hidden="1" customWidth="1"/>
    <col min="9466" max="9466" width="10.109375" style="112" customWidth="1"/>
    <col min="9467" max="9706" width="8.88671875" style="112"/>
    <col min="9707" max="9707" width="3.44140625" style="112" customWidth="1"/>
    <col min="9708" max="9708" width="26.33203125" style="112" customWidth="1"/>
    <col min="9709" max="9712" width="20" style="112" customWidth="1"/>
    <col min="9713" max="9717" width="0" style="112" hidden="1" customWidth="1"/>
    <col min="9718" max="9719" width="19.77734375" style="112" customWidth="1"/>
    <col min="9720" max="9721" width="0" style="112" hidden="1" customWidth="1"/>
    <col min="9722" max="9722" width="10.109375" style="112" customWidth="1"/>
    <col min="9723" max="9962" width="8.88671875" style="112"/>
    <col min="9963" max="9963" width="3.44140625" style="112" customWidth="1"/>
    <col min="9964" max="9964" width="26.33203125" style="112" customWidth="1"/>
    <col min="9965" max="9968" width="20" style="112" customWidth="1"/>
    <col min="9969" max="9973" width="0" style="112" hidden="1" customWidth="1"/>
    <col min="9974" max="9975" width="19.77734375" style="112" customWidth="1"/>
    <col min="9976" max="9977" width="0" style="112" hidden="1" customWidth="1"/>
    <col min="9978" max="9978" width="10.109375" style="112" customWidth="1"/>
    <col min="9979" max="10218" width="8.88671875" style="112"/>
    <col min="10219" max="10219" width="3.44140625" style="112" customWidth="1"/>
    <col min="10220" max="10220" width="26.33203125" style="112" customWidth="1"/>
    <col min="10221" max="10224" width="20" style="112" customWidth="1"/>
    <col min="10225" max="10229" width="0" style="112" hidden="1" customWidth="1"/>
    <col min="10230" max="10231" width="19.77734375" style="112" customWidth="1"/>
    <col min="10232" max="10233" width="0" style="112" hidden="1" customWidth="1"/>
    <col min="10234" max="10234" width="10.109375" style="112" customWidth="1"/>
    <col min="10235" max="10474" width="8.88671875" style="112"/>
    <col min="10475" max="10475" width="3.44140625" style="112" customWidth="1"/>
    <col min="10476" max="10476" width="26.33203125" style="112" customWidth="1"/>
    <col min="10477" max="10480" width="20" style="112" customWidth="1"/>
    <col min="10481" max="10485" width="0" style="112" hidden="1" customWidth="1"/>
    <col min="10486" max="10487" width="19.77734375" style="112" customWidth="1"/>
    <col min="10488" max="10489" width="0" style="112" hidden="1" customWidth="1"/>
    <col min="10490" max="10490" width="10.109375" style="112" customWidth="1"/>
    <col min="10491" max="10730" width="8.88671875" style="112"/>
    <col min="10731" max="10731" width="3.44140625" style="112" customWidth="1"/>
    <col min="10732" max="10732" width="26.33203125" style="112" customWidth="1"/>
    <col min="10733" max="10736" width="20" style="112" customWidth="1"/>
    <col min="10737" max="10741" width="0" style="112" hidden="1" customWidth="1"/>
    <col min="10742" max="10743" width="19.77734375" style="112" customWidth="1"/>
    <col min="10744" max="10745" width="0" style="112" hidden="1" customWidth="1"/>
    <col min="10746" max="10746" width="10.109375" style="112" customWidth="1"/>
    <col min="10747" max="10986" width="8.88671875" style="112"/>
    <col min="10987" max="10987" width="3.44140625" style="112" customWidth="1"/>
    <col min="10988" max="10988" width="26.33203125" style="112" customWidth="1"/>
    <col min="10989" max="10992" width="20" style="112" customWidth="1"/>
    <col min="10993" max="10997" width="0" style="112" hidden="1" customWidth="1"/>
    <col min="10998" max="10999" width="19.77734375" style="112" customWidth="1"/>
    <col min="11000" max="11001" width="0" style="112" hidden="1" customWidth="1"/>
    <col min="11002" max="11002" width="10.109375" style="112" customWidth="1"/>
    <col min="11003" max="11242" width="8.88671875" style="112"/>
    <col min="11243" max="11243" width="3.44140625" style="112" customWidth="1"/>
    <col min="11244" max="11244" width="26.33203125" style="112" customWidth="1"/>
    <col min="11245" max="11248" width="20" style="112" customWidth="1"/>
    <col min="11249" max="11253" width="0" style="112" hidden="1" customWidth="1"/>
    <col min="11254" max="11255" width="19.77734375" style="112" customWidth="1"/>
    <col min="11256" max="11257" width="0" style="112" hidden="1" customWidth="1"/>
    <col min="11258" max="11258" width="10.109375" style="112" customWidth="1"/>
    <col min="11259" max="11498" width="8.88671875" style="112"/>
    <col min="11499" max="11499" width="3.44140625" style="112" customWidth="1"/>
    <col min="11500" max="11500" width="26.33203125" style="112" customWidth="1"/>
    <col min="11501" max="11504" width="20" style="112" customWidth="1"/>
    <col min="11505" max="11509" width="0" style="112" hidden="1" customWidth="1"/>
    <col min="11510" max="11511" width="19.77734375" style="112" customWidth="1"/>
    <col min="11512" max="11513" width="0" style="112" hidden="1" customWidth="1"/>
    <col min="11514" max="11514" width="10.109375" style="112" customWidth="1"/>
    <col min="11515" max="11754" width="8.88671875" style="112"/>
    <col min="11755" max="11755" width="3.44140625" style="112" customWidth="1"/>
    <col min="11756" max="11756" width="26.33203125" style="112" customWidth="1"/>
    <col min="11757" max="11760" width="20" style="112" customWidth="1"/>
    <col min="11761" max="11765" width="0" style="112" hidden="1" customWidth="1"/>
    <col min="11766" max="11767" width="19.77734375" style="112" customWidth="1"/>
    <col min="11768" max="11769" width="0" style="112" hidden="1" customWidth="1"/>
    <col min="11770" max="11770" width="10.109375" style="112" customWidth="1"/>
    <col min="11771" max="12010" width="8.88671875" style="112"/>
    <col min="12011" max="12011" width="3.44140625" style="112" customWidth="1"/>
    <col min="12012" max="12012" width="26.33203125" style="112" customWidth="1"/>
    <col min="12013" max="12016" width="20" style="112" customWidth="1"/>
    <col min="12017" max="12021" width="0" style="112" hidden="1" customWidth="1"/>
    <col min="12022" max="12023" width="19.77734375" style="112" customWidth="1"/>
    <col min="12024" max="12025" width="0" style="112" hidden="1" customWidth="1"/>
    <col min="12026" max="12026" width="10.109375" style="112" customWidth="1"/>
    <col min="12027" max="12266" width="8.88671875" style="112"/>
    <col min="12267" max="12267" width="3.44140625" style="112" customWidth="1"/>
    <col min="12268" max="12268" width="26.33203125" style="112" customWidth="1"/>
    <col min="12269" max="12272" width="20" style="112" customWidth="1"/>
    <col min="12273" max="12277" width="0" style="112" hidden="1" customWidth="1"/>
    <col min="12278" max="12279" width="19.77734375" style="112" customWidth="1"/>
    <col min="12280" max="12281" width="0" style="112" hidden="1" customWidth="1"/>
    <col min="12282" max="12282" width="10.109375" style="112" customWidth="1"/>
    <col min="12283" max="12522" width="8.88671875" style="112"/>
    <col min="12523" max="12523" width="3.44140625" style="112" customWidth="1"/>
    <col min="12524" max="12524" width="26.33203125" style="112" customWidth="1"/>
    <col min="12525" max="12528" width="20" style="112" customWidth="1"/>
    <col min="12529" max="12533" width="0" style="112" hidden="1" customWidth="1"/>
    <col min="12534" max="12535" width="19.77734375" style="112" customWidth="1"/>
    <col min="12536" max="12537" width="0" style="112" hidden="1" customWidth="1"/>
    <col min="12538" max="12538" width="10.109375" style="112" customWidth="1"/>
    <col min="12539" max="12778" width="8.88671875" style="112"/>
    <col min="12779" max="12779" width="3.44140625" style="112" customWidth="1"/>
    <col min="12780" max="12780" width="26.33203125" style="112" customWidth="1"/>
    <col min="12781" max="12784" width="20" style="112" customWidth="1"/>
    <col min="12785" max="12789" width="0" style="112" hidden="1" customWidth="1"/>
    <col min="12790" max="12791" width="19.77734375" style="112" customWidth="1"/>
    <col min="12792" max="12793" width="0" style="112" hidden="1" customWidth="1"/>
    <col min="12794" max="12794" width="10.109375" style="112" customWidth="1"/>
    <col min="12795" max="13034" width="8.88671875" style="112"/>
    <col min="13035" max="13035" width="3.44140625" style="112" customWidth="1"/>
    <col min="13036" max="13036" width="26.33203125" style="112" customWidth="1"/>
    <col min="13037" max="13040" width="20" style="112" customWidth="1"/>
    <col min="13041" max="13045" width="0" style="112" hidden="1" customWidth="1"/>
    <col min="13046" max="13047" width="19.77734375" style="112" customWidth="1"/>
    <col min="13048" max="13049" width="0" style="112" hidden="1" customWidth="1"/>
    <col min="13050" max="13050" width="10.109375" style="112" customWidth="1"/>
    <col min="13051" max="13290" width="8.88671875" style="112"/>
    <col min="13291" max="13291" width="3.44140625" style="112" customWidth="1"/>
    <col min="13292" max="13292" width="26.33203125" style="112" customWidth="1"/>
    <col min="13293" max="13296" width="20" style="112" customWidth="1"/>
    <col min="13297" max="13301" width="0" style="112" hidden="1" customWidth="1"/>
    <col min="13302" max="13303" width="19.77734375" style="112" customWidth="1"/>
    <col min="13304" max="13305" width="0" style="112" hidden="1" customWidth="1"/>
    <col min="13306" max="13306" width="10.109375" style="112" customWidth="1"/>
    <col min="13307" max="13546" width="8.88671875" style="112"/>
    <col min="13547" max="13547" width="3.44140625" style="112" customWidth="1"/>
    <col min="13548" max="13548" width="26.33203125" style="112" customWidth="1"/>
    <col min="13549" max="13552" width="20" style="112" customWidth="1"/>
    <col min="13553" max="13557" width="0" style="112" hidden="1" customWidth="1"/>
    <col min="13558" max="13559" width="19.77734375" style="112" customWidth="1"/>
    <col min="13560" max="13561" width="0" style="112" hidden="1" customWidth="1"/>
    <col min="13562" max="13562" width="10.109375" style="112" customWidth="1"/>
    <col min="13563" max="13802" width="8.88671875" style="112"/>
    <col min="13803" max="13803" width="3.44140625" style="112" customWidth="1"/>
    <col min="13804" max="13804" width="26.33203125" style="112" customWidth="1"/>
    <col min="13805" max="13808" width="20" style="112" customWidth="1"/>
    <col min="13809" max="13813" width="0" style="112" hidden="1" customWidth="1"/>
    <col min="13814" max="13815" width="19.77734375" style="112" customWidth="1"/>
    <col min="13816" max="13817" width="0" style="112" hidden="1" customWidth="1"/>
    <col min="13818" max="13818" width="10.109375" style="112" customWidth="1"/>
    <col min="13819" max="14058" width="8.88671875" style="112"/>
    <col min="14059" max="14059" width="3.44140625" style="112" customWidth="1"/>
    <col min="14060" max="14060" width="26.33203125" style="112" customWidth="1"/>
    <col min="14061" max="14064" width="20" style="112" customWidth="1"/>
    <col min="14065" max="14069" width="0" style="112" hidden="1" customWidth="1"/>
    <col min="14070" max="14071" width="19.77734375" style="112" customWidth="1"/>
    <col min="14072" max="14073" width="0" style="112" hidden="1" customWidth="1"/>
    <col min="14074" max="14074" width="10.109375" style="112" customWidth="1"/>
    <col min="14075" max="14314" width="8.88671875" style="112"/>
    <col min="14315" max="14315" width="3.44140625" style="112" customWidth="1"/>
    <col min="14316" max="14316" width="26.33203125" style="112" customWidth="1"/>
    <col min="14317" max="14320" width="20" style="112" customWidth="1"/>
    <col min="14321" max="14325" width="0" style="112" hidden="1" customWidth="1"/>
    <col min="14326" max="14327" width="19.77734375" style="112" customWidth="1"/>
    <col min="14328" max="14329" width="0" style="112" hidden="1" customWidth="1"/>
    <col min="14330" max="14330" width="10.109375" style="112" customWidth="1"/>
    <col min="14331" max="14570" width="8.88671875" style="112"/>
    <col min="14571" max="14571" width="3.44140625" style="112" customWidth="1"/>
    <col min="14572" max="14572" width="26.33203125" style="112" customWidth="1"/>
    <col min="14573" max="14576" width="20" style="112" customWidth="1"/>
    <col min="14577" max="14581" width="0" style="112" hidden="1" customWidth="1"/>
    <col min="14582" max="14583" width="19.77734375" style="112" customWidth="1"/>
    <col min="14584" max="14585" width="0" style="112" hidden="1" customWidth="1"/>
    <col min="14586" max="14586" width="10.109375" style="112" customWidth="1"/>
    <col min="14587" max="14826" width="8.88671875" style="112"/>
    <col min="14827" max="14827" width="3.44140625" style="112" customWidth="1"/>
    <col min="14828" max="14828" width="26.33203125" style="112" customWidth="1"/>
    <col min="14829" max="14832" width="20" style="112" customWidth="1"/>
    <col min="14833" max="14837" width="0" style="112" hidden="1" customWidth="1"/>
    <col min="14838" max="14839" width="19.77734375" style="112" customWidth="1"/>
    <col min="14840" max="14841" width="0" style="112" hidden="1" customWidth="1"/>
    <col min="14842" max="14842" width="10.109375" style="112" customWidth="1"/>
    <col min="14843" max="15082" width="8.88671875" style="112"/>
    <col min="15083" max="15083" width="3.44140625" style="112" customWidth="1"/>
    <col min="15084" max="15084" width="26.33203125" style="112" customWidth="1"/>
    <col min="15085" max="15088" width="20" style="112" customWidth="1"/>
    <col min="15089" max="15093" width="0" style="112" hidden="1" customWidth="1"/>
    <col min="15094" max="15095" width="19.77734375" style="112" customWidth="1"/>
    <col min="15096" max="15097" width="0" style="112" hidden="1" customWidth="1"/>
    <col min="15098" max="15098" width="10.109375" style="112" customWidth="1"/>
    <col min="15099" max="15338" width="8.88671875" style="112"/>
    <col min="15339" max="15339" width="3.44140625" style="112" customWidth="1"/>
    <col min="15340" max="15340" width="26.33203125" style="112" customWidth="1"/>
    <col min="15341" max="15344" width="20" style="112" customWidth="1"/>
    <col min="15345" max="15349" width="0" style="112" hidden="1" customWidth="1"/>
    <col min="15350" max="15351" width="19.77734375" style="112" customWidth="1"/>
    <col min="15352" max="15353" width="0" style="112" hidden="1" customWidth="1"/>
    <col min="15354" max="15354" width="10.109375" style="112" customWidth="1"/>
    <col min="15355" max="15594" width="8.88671875" style="112"/>
    <col min="15595" max="15595" width="3.44140625" style="112" customWidth="1"/>
    <col min="15596" max="15596" width="26.33203125" style="112" customWidth="1"/>
    <col min="15597" max="15600" width="20" style="112" customWidth="1"/>
    <col min="15601" max="15605" width="0" style="112" hidden="1" customWidth="1"/>
    <col min="15606" max="15607" width="19.77734375" style="112" customWidth="1"/>
    <col min="15608" max="15609" width="0" style="112" hidden="1" customWidth="1"/>
    <col min="15610" max="15610" width="10.109375" style="112" customWidth="1"/>
    <col min="15611" max="15850" width="8.88671875" style="112"/>
    <col min="15851" max="15851" width="3.44140625" style="112" customWidth="1"/>
    <col min="15852" max="15852" width="26.33203125" style="112" customWidth="1"/>
    <col min="15853" max="15856" width="20" style="112" customWidth="1"/>
    <col min="15857" max="15861" width="0" style="112" hidden="1" customWidth="1"/>
    <col min="15862" max="15863" width="19.77734375" style="112" customWidth="1"/>
    <col min="15864" max="15865" width="0" style="112" hidden="1" customWidth="1"/>
    <col min="15866" max="15866" width="10.109375" style="112" customWidth="1"/>
    <col min="15867" max="16106" width="8.88671875" style="112"/>
    <col min="16107" max="16107" width="3.44140625" style="112" customWidth="1"/>
    <col min="16108" max="16108" width="26.33203125" style="112" customWidth="1"/>
    <col min="16109" max="16112" width="20" style="112" customWidth="1"/>
    <col min="16113" max="16117" width="0" style="112" hidden="1" customWidth="1"/>
    <col min="16118" max="16119" width="19.77734375" style="112" customWidth="1"/>
    <col min="16120" max="16121" width="0" style="112" hidden="1" customWidth="1"/>
    <col min="16122" max="16122" width="10.109375" style="112" customWidth="1"/>
    <col min="16123" max="16384" width="8.88671875" style="112"/>
  </cols>
  <sheetData>
    <row r="1" spans="1:11" ht="36.75" customHeight="1">
      <c r="A1" s="1950" t="s">
        <v>817</v>
      </c>
      <c r="B1" s="1951"/>
      <c r="C1" s="71"/>
    </row>
    <row r="3" spans="1:11">
      <c r="A3" s="1951"/>
      <c r="B3" s="1951"/>
      <c r="C3" s="1951"/>
      <c r="D3" s="1951"/>
      <c r="E3" s="1951"/>
      <c r="F3" s="1951"/>
      <c r="G3" s="1951"/>
      <c r="H3" s="1951"/>
    </row>
    <row r="4" spans="1:11" ht="41.25" customHeight="1">
      <c r="A4" s="1952" t="s">
        <v>827</v>
      </c>
      <c r="B4" s="1952"/>
      <c r="C4" s="1952"/>
      <c r="D4" s="1952"/>
      <c r="E4" s="1952"/>
      <c r="F4" s="1952"/>
      <c r="G4" s="1952"/>
      <c r="H4" s="1952"/>
      <c r="I4" s="1952"/>
    </row>
    <row r="5" spans="1:11">
      <c r="A5" s="1953" t="s">
        <v>826</v>
      </c>
      <c r="B5" s="1953"/>
      <c r="C5" s="1953"/>
      <c r="D5" s="1953"/>
      <c r="E5" s="1953"/>
      <c r="F5" s="1953"/>
      <c r="G5" s="1953"/>
      <c r="H5" s="1953"/>
      <c r="I5" s="1953"/>
    </row>
    <row r="6" spans="1:11">
      <c r="A6" s="354"/>
      <c r="B6" s="1947"/>
      <c r="C6" s="355"/>
      <c r="D6" s="355"/>
    </row>
    <row r="7" spans="1:11" s="1948" customFormat="1" ht="42.75" customHeight="1">
      <c r="A7" s="1954" t="s">
        <v>2</v>
      </c>
      <c r="B7" s="1954" t="s">
        <v>818</v>
      </c>
      <c r="C7" s="1955" t="s">
        <v>93</v>
      </c>
      <c r="D7" s="1955"/>
      <c r="E7" s="1956" t="s">
        <v>1652</v>
      </c>
      <c r="F7" s="1956"/>
      <c r="G7" s="1956" t="s">
        <v>819</v>
      </c>
      <c r="H7" s="1956"/>
      <c r="I7" s="1957" t="s">
        <v>7</v>
      </c>
    </row>
    <row r="8" spans="1:11" s="1948" customFormat="1" ht="24" customHeight="1">
      <c r="A8" s="1954"/>
      <c r="B8" s="1954"/>
      <c r="C8" s="1960" t="s">
        <v>180</v>
      </c>
      <c r="D8" s="1955" t="s">
        <v>820</v>
      </c>
      <c r="E8" s="1962" t="s">
        <v>180</v>
      </c>
      <c r="F8" s="1949" t="s">
        <v>820</v>
      </c>
      <c r="G8" s="1962" t="s">
        <v>180</v>
      </c>
      <c r="H8" s="1949" t="s">
        <v>820</v>
      </c>
      <c r="I8" s="1958"/>
    </row>
    <row r="9" spans="1:11" s="1948" customFormat="1" ht="39.75" customHeight="1">
      <c r="A9" s="1954"/>
      <c r="B9" s="1954"/>
      <c r="C9" s="1961"/>
      <c r="D9" s="1955"/>
      <c r="E9" s="1963"/>
      <c r="F9" s="1949"/>
      <c r="G9" s="1963"/>
      <c r="H9" s="1949"/>
      <c r="I9" s="1959"/>
    </row>
    <row r="10" spans="1:11" s="357" customFormat="1" ht="19.5" customHeight="1">
      <c r="A10" s="356">
        <v>1</v>
      </c>
      <c r="B10" s="356">
        <v>2</v>
      </c>
      <c r="C10" s="356">
        <v>3</v>
      </c>
      <c r="D10" s="384">
        <v>4</v>
      </c>
      <c r="E10" s="384">
        <v>5</v>
      </c>
      <c r="F10" s="384">
        <v>6</v>
      </c>
      <c r="G10" s="384">
        <v>7</v>
      </c>
      <c r="H10" s="384">
        <v>8</v>
      </c>
      <c r="I10" s="384">
        <v>9</v>
      </c>
    </row>
    <row r="11" spans="1:11" s="362" customFormat="1" ht="27" customHeight="1">
      <c r="A11" s="358"/>
      <c r="B11" s="359" t="s">
        <v>821</v>
      </c>
      <c r="C11" s="360">
        <f>C12+C13+C20+C25+C32+C39+C46+C51+C55+C62+C69+C73+C77+C82+C86+C90+C97+C101+C105+C112+C119+C126+C133+C140+C145+C152+C159+C166+C173+C177+C184+C188+C195+C202+C209+C213+C220+C224+C231+C237+C244+C248+C255+C259+C263+C267+C274+C278+C285+C292+C299+C306+C313+C320+C327+C334+C338+C344+C348+C355+C362+C367+C374+C378+C382+C386</f>
        <v>13442</v>
      </c>
      <c r="D11" s="360">
        <f t="shared" ref="D11:H11" si="0">D12+D13+D20+D25+D32+D39+D46+D51+D55+D62+D69+D73+D77+D82+D86+D90+D97+D101+D105+D112+D119+D126+D133+D140+D145+D152+D159+D166+D173+D177+D184+D188+D195+D202+D209+D213+D220+D224+D231+D237+D244+D248+D255+D259+D263+D267+D274+D278+D285+D292+D299+D306+D313+D320+D327+D334+D338+D344+D348+D355+D362+D367+D374+D378+D382+D386</f>
        <v>1819</v>
      </c>
      <c r="E11" s="360">
        <f t="shared" si="0"/>
        <v>14550</v>
      </c>
      <c r="F11" s="360">
        <f t="shared" si="0"/>
        <v>3011</v>
      </c>
      <c r="G11" s="360">
        <f>G12+G13+G20+G25+G32+G39+G46+G51+G55+G62+G69+G73+G77+G82+G86+G90+G97+G101+G105+G112+G119+G126+G133+G140+G145+G152+G159+G166+G173+G177+G184+G188+G195+G202+G209+G213+G220+G224+G231+G237+G244+G248+G255+G259+G263+G267+G274+G278+G285+G292+G299+G306+G313+G320+G327+G334+G338+G344+G348+G355+G362+G367+G374+G378+G382+G386</f>
        <v>777</v>
      </c>
      <c r="H11" s="360">
        <f t="shared" si="0"/>
        <v>834</v>
      </c>
      <c r="I11" s="361"/>
    </row>
    <row r="12" spans="1:11" s="366" customFormat="1" ht="27" customHeight="1">
      <c r="A12" s="363">
        <v>1</v>
      </c>
      <c r="B12" s="364" t="s">
        <v>825</v>
      </c>
      <c r="C12" s="360">
        <v>1695</v>
      </c>
      <c r="D12" s="360">
        <v>207</v>
      </c>
      <c r="E12" s="360">
        <v>1769</v>
      </c>
      <c r="F12" s="1344">
        <v>269</v>
      </c>
      <c r="G12" s="360">
        <v>52</v>
      </c>
      <c r="H12" s="360">
        <v>43</v>
      </c>
      <c r="I12" s="365"/>
      <c r="J12" s="362"/>
      <c r="K12" s="1334"/>
    </row>
    <row r="13" spans="1:11" s="366" customFormat="1" ht="27" customHeight="1">
      <c r="A13" s="363">
        <v>2</v>
      </c>
      <c r="B13" s="364" t="s">
        <v>889</v>
      </c>
      <c r="C13" s="428">
        <f>C14+C15+C16+C17</f>
        <v>231</v>
      </c>
      <c r="D13" s="428">
        <f t="shared" ref="D13" si="1">D14+D15+D16+D17</f>
        <v>35</v>
      </c>
      <c r="E13" s="428">
        <v>262</v>
      </c>
      <c r="F13" s="428">
        <v>61</v>
      </c>
      <c r="G13" s="428">
        <v>22</v>
      </c>
      <c r="H13" s="428">
        <v>18</v>
      </c>
      <c r="I13" s="365"/>
      <c r="J13" s="362"/>
    </row>
    <row r="14" spans="1:11" ht="27" customHeight="1">
      <c r="A14" s="367"/>
      <c r="B14" s="1331" t="s">
        <v>822</v>
      </c>
      <c r="C14" s="369">
        <v>77</v>
      </c>
      <c r="D14" s="370">
        <v>8</v>
      </c>
      <c r="E14" s="379">
        <v>89</v>
      </c>
      <c r="F14" s="383">
        <v>18</v>
      </c>
      <c r="G14" s="379">
        <f t="shared" ref="G14:H16" si="2">(E14-C14)*70%</f>
        <v>8.3999999999999986</v>
      </c>
      <c r="H14" s="379">
        <f t="shared" si="2"/>
        <v>7</v>
      </c>
      <c r="I14" s="371"/>
      <c r="J14" s="362"/>
    </row>
    <row r="15" spans="1:11" ht="27" customHeight="1">
      <c r="A15" s="367"/>
      <c r="B15" s="1331" t="s">
        <v>823</v>
      </c>
      <c r="C15" s="369">
        <v>69</v>
      </c>
      <c r="D15" s="370">
        <v>8</v>
      </c>
      <c r="E15" s="379">
        <v>70.8</v>
      </c>
      <c r="F15" s="383">
        <v>14.7</v>
      </c>
      <c r="G15" s="379">
        <f t="shared" si="2"/>
        <v>1.259999999999998</v>
      </c>
      <c r="H15" s="379">
        <f t="shared" si="2"/>
        <v>4.6899999999999995</v>
      </c>
      <c r="I15" s="371"/>
    </row>
    <row r="16" spans="1:11" ht="27" customHeight="1">
      <c r="A16" s="367"/>
      <c r="B16" s="1331" t="s">
        <v>824</v>
      </c>
      <c r="C16" s="369">
        <v>48</v>
      </c>
      <c r="D16" s="370">
        <v>12</v>
      </c>
      <c r="E16" s="379">
        <v>56.5</v>
      </c>
      <c r="F16" s="383">
        <v>16.8</v>
      </c>
      <c r="G16" s="379">
        <f>(E16-C16)*70%</f>
        <v>5.9499999999999993</v>
      </c>
      <c r="H16" s="379">
        <f t="shared" si="2"/>
        <v>3.3600000000000003</v>
      </c>
      <c r="I16" s="371"/>
    </row>
    <row r="17" spans="1:9" ht="27" customHeight="1">
      <c r="A17" s="367"/>
      <c r="B17" s="1331" t="s">
        <v>1650</v>
      </c>
      <c r="C17" s="369">
        <f>C18+C19</f>
        <v>37</v>
      </c>
      <c r="D17" s="369">
        <f t="shared" ref="D17:H17" si="3">D18+D19</f>
        <v>7</v>
      </c>
      <c r="E17" s="379">
        <f t="shared" si="3"/>
        <v>45.7</v>
      </c>
      <c r="F17" s="379">
        <f t="shared" si="3"/>
        <v>11.2</v>
      </c>
      <c r="G17" s="379">
        <f t="shared" si="3"/>
        <v>6.089999999999999</v>
      </c>
      <c r="H17" s="379">
        <f t="shared" si="3"/>
        <v>2.9399999999999995</v>
      </c>
      <c r="I17" s="371"/>
    </row>
    <row r="18" spans="1:9" s="113" customFormat="1" ht="27" customHeight="1">
      <c r="A18" s="1335"/>
      <c r="B18" s="1336" t="s">
        <v>158</v>
      </c>
      <c r="C18" s="1337">
        <v>17</v>
      </c>
      <c r="D18" s="1338">
        <v>4</v>
      </c>
      <c r="E18" s="1339">
        <v>23.2</v>
      </c>
      <c r="F18" s="1340">
        <v>11.2</v>
      </c>
      <c r="G18" s="1339">
        <f t="shared" ref="G18:H19" si="4">(E18-C18)*70%</f>
        <v>4.339999999999999</v>
      </c>
      <c r="H18" s="1339">
        <f t="shared" si="4"/>
        <v>5.0399999999999991</v>
      </c>
      <c r="I18" s="1341"/>
    </row>
    <row r="19" spans="1:9" s="113" customFormat="1" ht="27" customHeight="1">
      <c r="A19" s="1335"/>
      <c r="B19" s="1336" t="s">
        <v>801</v>
      </c>
      <c r="C19" s="1337">
        <v>20</v>
      </c>
      <c r="D19" s="1338">
        <v>3</v>
      </c>
      <c r="E19" s="1339">
        <v>22.5</v>
      </c>
      <c r="F19" s="1340">
        <v>0</v>
      </c>
      <c r="G19" s="1339">
        <f t="shared" si="4"/>
        <v>1.75</v>
      </c>
      <c r="H19" s="1339">
        <f t="shared" si="4"/>
        <v>-2.0999999999999996</v>
      </c>
      <c r="I19" s="1341"/>
    </row>
    <row r="20" spans="1:9" s="366" customFormat="1" ht="27" customHeight="1">
      <c r="A20" s="363">
        <v>3</v>
      </c>
      <c r="B20" s="364" t="s">
        <v>890</v>
      </c>
      <c r="C20" s="428">
        <f>C21+C22</f>
        <v>77</v>
      </c>
      <c r="D20" s="428">
        <f t="shared" ref="D20" si="5">D21+D22</f>
        <v>17</v>
      </c>
      <c r="E20" s="428">
        <v>96</v>
      </c>
      <c r="F20" s="428">
        <v>33</v>
      </c>
      <c r="G20" s="428">
        <v>13</v>
      </c>
      <c r="H20" s="428">
        <v>12</v>
      </c>
      <c r="I20" s="428"/>
    </row>
    <row r="21" spans="1:9" ht="27" customHeight="1">
      <c r="A21" s="367"/>
      <c r="B21" s="1331" t="s">
        <v>822</v>
      </c>
      <c r="C21" s="369">
        <v>11</v>
      </c>
      <c r="D21" s="370">
        <v>2</v>
      </c>
      <c r="E21" s="379">
        <v>16</v>
      </c>
      <c r="F21" s="383">
        <v>11</v>
      </c>
      <c r="G21" s="379">
        <f t="shared" ref="G21:H21" si="6">(E21-C21)*70%</f>
        <v>3.5</v>
      </c>
      <c r="H21" s="379">
        <f t="shared" si="6"/>
        <v>6.3</v>
      </c>
      <c r="I21" s="371"/>
    </row>
    <row r="22" spans="1:9" ht="27" customHeight="1">
      <c r="A22" s="367"/>
      <c r="B22" s="1331" t="s">
        <v>1650</v>
      </c>
      <c r="C22" s="369">
        <f>C23+C24</f>
        <v>66</v>
      </c>
      <c r="D22" s="369">
        <f t="shared" ref="D22:H22" si="7">D23+D24</f>
        <v>15</v>
      </c>
      <c r="E22" s="379">
        <f t="shared" si="7"/>
        <v>79.8</v>
      </c>
      <c r="F22" s="379">
        <f t="shared" si="7"/>
        <v>22.4</v>
      </c>
      <c r="G22" s="379">
        <f t="shared" si="7"/>
        <v>9.6599999999999966</v>
      </c>
      <c r="H22" s="379">
        <f t="shared" si="7"/>
        <v>5.1799999999999988</v>
      </c>
      <c r="I22" s="371"/>
    </row>
    <row r="23" spans="1:9" s="113" customFormat="1" ht="27" customHeight="1">
      <c r="A23" s="1335"/>
      <c r="B23" s="1336" t="s">
        <v>158</v>
      </c>
      <c r="C23" s="1337">
        <v>34</v>
      </c>
      <c r="D23" s="1338">
        <v>8</v>
      </c>
      <c r="E23" s="1339">
        <v>46</v>
      </c>
      <c r="F23" s="1340">
        <v>22.4</v>
      </c>
      <c r="G23" s="1339">
        <f>(E23-C23)*70%</f>
        <v>8.3999999999999986</v>
      </c>
      <c r="H23" s="1339">
        <f>(F23-D23)*70%</f>
        <v>10.079999999999998</v>
      </c>
      <c r="I23" s="1341"/>
    </row>
    <row r="24" spans="1:9" s="113" customFormat="1" ht="27" customHeight="1">
      <c r="A24" s="1335"/>
      <c r="B24" s="1336" t="s">
        <v>801</v>
      </c>
      <c r="C24" s="1337">
        <v>32</v>
      </c>
      <c r="D24" s="1338">
        <v>7</v>
      </c>
      <c r="E24" s="1339">
        <v>33.799999999999997</v>
      </c>
      <c r="F24" s="1340">
        <v>0</v>
      </c>
      <c r="G24" s="1339">
        <f>(E24-C24)*70%</f>
        <v>1.259999999999998</v>
      </c>
      <c r="H24" s="1339">
        <f t="shared" ref="H24" si="8">(F24-D24)*70%</f>
        <v>-4.8999999999999995</v>
      </c>
      <c r="I24" s="1341"/>
    </row>
    <row r="25" spans="1:9" s="366" customFormat="1" ht="27" customHeight="1">
      <c r="A25" s="363">
        <v>4</v>
      </c>
      <c r="B25" s="364" t="s">
        <v>891</v>
      </c>
      <c r="C25" s="360">
        <f>C26+C27+C28+C29</f>
        <v>109</v>
      </c>
      <c r="D25" s="360">
        <f t="shared" ref="D25" si="9">D26+D27+D28+D29</f>
        <v>20</v>
      </c>
      <c r="E25" s="360">
        <v>122</v>
      </c>
      <c r="F25" s="360">
        <v>40</v>
      </c>
      <c r="G25" s="360">
        <v>9</v>
      </c>
      <c r="H25" s="360">
        <v>14</v>
      </c>
      <c r="I25" s="365"/>
    </row>
    <row r="26" spans="1:9" ht="27" customHeight="1">
      <c r="A26" s="367"/>
      <c r="B26" s="1331" t="s">
        <v>822</v>
      </c>
      <c r="C26" s="369">
        <v>28</v>
      </c>
      <c r="D26" s="370">
        <v>4</v>
      </c>
      <c r="E26" s="379">
        <v>30</v>
      </c>
      <c r="F26" s="383">
        <v>8</v>
      </c>
      <c r="G26" s="379">
        <f t="shared" ref="G26:H28" si="10">(E26-C26)*70%</f>
        <v>1.4</v>
      </c>
      <c r="H26" s="379">
        <f t="shared" si="10"/>
        <v>2.8</v>
      </c>
      <c r="I26" s="371"/>
    </row>
    <row r="27" spans="1:9" ht="27" customHeight="1">
      <c r="A27" s="367"/>
      <c r="B27" s="1331" t="s">
        <v>823</v>
      </c>
      <c r="C27" s="369">
        <v>30</v>
      </c>
      <c r="D27" s="370">
        <v>4</v>
      </c>
      <c r="E27" s="379">
        <v>31.7</v>
      </c>
      <c r="F27" s="383">
        <v>9.8000000000000007</v>
      </c>
      <c r="G27" s="379">
        <f t="shared" si="10"/>
        <v>1.1899999999999995</v>
      </c>
      <c r="H27" s="379">
        <f t="shared" si="10"/>
        <v>4.0600000000000005</v>
      </c>
      <c r="I27" s="371"/>
    </row>
    <row r="28" spans="1:9" ht="27" customHeight="1">
      <c r="A28" s="367"/>
      <c r="B28" s="1331" t="s">
        <v>824</v>
      </c>
      <c r="C28" s="369">
        <v>20</v>
      </c>
      <c r="D28" s="370">
        <v>6</v>
      </c>
      <c r="E28" s="379">
        <v>23.9</v>
      </c>
      <c r="F28" s="383">
        <v>10.5</v>
      </c>
      <c r="G28" s="379">
        <f t="shared" si="10"/>
        <v>2.7299999999999986</v>
      </c>
      <c r="H28" s="379">
        <f t="shared" si="10"/>
        <v>3.15</v>
      </c>
      <c r="I28" s="371"/>
    </row>
    <row r="29" spans="1:9" ht="27" customHeight="1">
      <c r="A29" s="367"/>
      <c r="B29" s="1331" t="s">
        <v>1650</v>
      </c>
      <c r="C29" s="369">
        <f>C30+C31</f>
        <v>31</v>
      </c>
      <c r="D29" s="369">
        <f t="shared" ref="D29:H29" si="11">D30+D31</f>
        <v>6</v>
      </c>
      <c r="E29" s="379">
        <f t="shared" si="11"/>
        <v>36.5</v>
      </c>
      <c r="F29" s="379">
        <f t="shared" si="11"/>
        <v>11.2</v>
      </c>
      <c r="G29" s="379">
        <f t="shared" si="11"/>
        <v>3.85</v>
      </c>
      <c r="H29" s="379">
        <f t="shared" si="11"/>
        <v>3.6399999999999997</v>
      </c>
      <c r="I29" s="371"/>
    </row>
    <row r="30" spans="1:9" s="113" customFormat="1" ht="27" customHeight="1">
      <c r="A30" s="1335"/>
      <c r="B30" s="1336" t="s">
        <v>158</v>
      </c>
      <c r="C30" s="1337">
        <v>18</v>
      </c>
      <c r="D30" s="1338">
        <v>2</v>
      </c>
      <c r="E30" s="1339">
        <v>23</v>
      </c>
      <c r="F30" s="1340">
        <v>11.2</v>
      </c>
      <c r="G30" s="1339">
        <f>(E30-C30)*70%</f>
        <v>3.5</v>
      </c>
      <c r="H30" s="1339">
        <f>(F30-D30)*70%</f>
        <v>6.4399999999999995</v>
      </c>
      <c r="I30" s="1341"/>
    </row>
    <row r="31" spans="1:9" s="113" customFormat="1" ht="27" customHeight="1">
      <c r="A31" s="1335"/>
      <c r="B31" s="1336" t="s">
        <v>801</v>
      </c>
      <c r="C31" s="1337">
        <v>13</v>
      </c>
      <c r="D31" s="1338">
        <v>4</v>
      </c>
      <c r="E31" s="1339">
        <v>13.5</v>
      </c>
      <c r="F31" s="1340">
        <v>0</v>
      </c>
      <c r="G31" s="1339">
        <f t="shared" ref="G31:H31" si="12">(E31-C31)*70%</f>
        <v>0.35</v>
      </c>
      <c r="H31" s="1339">
        <f t="shared" si="12"/>
        <v>-2.8</v>
      </c>
      <c r="I31" s="1341"/>
    </row>
    <row r="32" spans="1:9" s="375" customFormat="1" ht="27" customHeight="1">
      <c r="A32" s="372">
        <v>5</v>
      </c>
      <c r="B32" s="373" t="s">
        <v>892</v>
      </c>
      <c r="C32" s="374">
        <f>C33+C34+C35+C36</f>
        <v>139</v>
      </c>
      <c r="D32" s="374">
        <f t="shared" ref="D32" si="13">D33+D34+D35+D36</f>
        <v>22</v>
      </c>
      <c r="E32" s="374">
        <v>160</v>
      </c>
      <c r="F32" s="374">
        <v>36</v>
      </c>
      <c r="G32" s="374">
        <v>15</v>
      </c>
      <c r="H32" s="374">
        <v>10</v>
      </c>
      <c r="I32" s="365"/>
    </row>
    <row r="33" spans="1:9" s="378" customFormat="1" ht="27" customHeight="1">
      <c r="A33" s="376"/>
      <c r="B33" s="1332" t="s">
        <v>822</v>
      </c>
      <c r="C33" s="377">
        <v>46</v>
      </c>
      <c r="D33" s="370">
        <v>4</v>
      </c>
      <c r="E33" s="379">
        <v>50</v>
      </c>
      <c r="F33" s="383">
        <v>10</v>
      </c>
      <c r="G33" s="379">
        <f t="shared" ref="G33:H35" si="14">(E33-C33)*70%</f>
        <v>2.8</v>
      </c>
      <c r="H33" s="379">
        <f t="shared" si="14"/>
        <v>4.1999999999999993</v>
      </c>
      <c r="I33" s="371"/>
    </row>
    <row r="34" spans="1:9" s="378" customFormat="1" ht="27" customHeight="1">
      <c r="A34" s="376"/>
      <c r="B34" s="1332" t="s">
        <v>823</v>
      </c>
      <c r="C34" s="377">
        <v>18</v>
      </c>
      <c r="D34" s="370">
        <v>2</v>
      </c>
      <c r="E34" s="379">
        <v>23.1</v>
      </c>
      <c r="F34" s="383">
        <v>5.3</v>
      </c>
      <c r="G34" s="379">
        <f>(E34-C34)*70%</f>
        <v>3.5700000000000007</v>
      </c>
      <c r="H34" s="379">
        <f t="shared" si="14"/>
        <v>2.3099999999999996</v>
      </c>
      <c r="I34" s="371"/>
    </row>
    <row r="35" spans="1:9" s="378" customFormat="1" ht="27" customHeight="1">
      <c r="A35" s="376"/>
      <c r="B35" s="1332" t="s">
        <v>824</v>
      </c>
      <c r="C35" s="377">
        <v>13</v>
      </c>
      <c r="D35" s="370">
        <v>5</v>
      </c>
      <c r="E35" s="379">
        <v>16.2</v>
      </c>
      <c r="F35" s="383">
        <v>4.9000000000000004</v>
      </c>
      <c r="G35" s="379">
        <f t="shared" si="14"/>
        <v>2.2399999999999993</v>
      </c>
      <c r="H35" s="379">
        <f t="shared" si="14"/>
        <v>-6.9999999999999743E-2</v>
      </c>
      <c r="I35" s="371"/>
    </row>
    <row r="36" spans="1:9" s="378" customFormat="1" ht="27" customHeight="1">
      <c r="A36" s="367"/>
      <c r="B36" s="1331" t="s">
        <v>1650</v>
      </c>
      <c r="C36" s="369">
        <f>C37+C38</f>
        <v>62</v>
      </c>
      <c r="D36" s="369">
        <f t="shared" ref="D36:H36" si="15">D37+D38</f>
        <v>11</v>
      </c>
      <c r="E36" s="379">
        <f t="shared" si="15"/>
        <v>70.699999999999989</v>
      </c>
      <c r="F36" s="379">
        <f t="shared" si="15"/>
        <v>15.4</v>
      </c>
      <c r="G36" s="379">
        <f t="shared" si="15"/>
        <v>6.0899999999999972</v>
      </c>
      <c r="H36" s="379">
        <f t="shared" si="15"/>
        <v>3.0799999999999996</v>
      </c>
      <c r="I36" s="371"/>
    </row>
    <row r="37" spans="1:9" s="1342" customFormat="1" ht="27" customHeight="1">
      <c r="A37" s="1335"/>
      <c r="B37" s="1336" t="s">
        <v>158</v>
      </c>
      <c r="C37" s="1337">
        <v>28</v>
      </c>
      <c r="D37" s="1338">
        <v>9</v>
      </c>
      <c r="E37" s="1339">
        <v>37.299999999999997</v>
      </c>
      <c r="F37" s="1340">
        <v>15.4</v>
      </c>
      <c r="G37" s="1339">
        <f>(E37-C37)*70%</f>
        <v>6.509999999999998</v>
      </c>
      <c r="H37" s="1339">
        <f>(F37-D37)*70%</f>
        <v>4.4799999999999995</v>
      </c>
      <c r="I37" s="1341"/>
    </row>
    <row r="38" spans="1:9" s="1342" customFormat="1" ht="27" customHeight="1">
      <c r="A38" s="1335"/>
      <c r="B38" s="1336" t="s">
        <v>801</v>
      </c>
      <c r="C38" s="1337">
        <v>34</v>
      </c>
      <c r="D38" s="1338">
        <v>2</v>
      </c>
      <c r="E38" s="1339">
        <v>33.4</v>
      </c>
      <c r="F38" s="1340">
        <v>0</v>
      </c>
      <c r="G38" s="1339">
        <f t="shared" ref="G38:H38" si="16">(E38-C38)*70%</f>
        <v>-0.42000000000000098</v>
      </c>
      <c r="H38" s="1339">
        <f t="shared" si="16"/>
        <v>-1.4</v>
      </c>
      <c r="I38" s="1341"/>
    </row>
    <row r="39" spans="1:9" s="366" customFormat="1" ht="27" customHeight="1">
      <c r="A39" s="363">
        <v>6</v>
      </c>
      <c r="B39" s="364" t="s">
        <v>893</v>
      </c>
      <c r="C39" s="360">
        <f>C40+C41+C42+C43</f>
        <v>168</v>
      </c>
      <c r="D39" s="360">
        <f t="shared" ref="D39" si="17">D40+D41+D42+D43</f>
        <v>24</v>
      </c>
      <c r="E39" s="360">
        <v>181</v>
      </c>
      <c r="F39" s="360">
        <v>47</v>
      </c>
      <c r="G39" s="360">
        <v>9</v>
      </c>
      <c r="H39" s="360">
        <v>16</v>
      </c>
      <c r="I39" s="365"/>
    </row>
    <row r="40" spans="1:9" ht="27" customHeight="1">
      <c r="A40" s="367"/>
      <c r="B40" s="1331" t="s">
        <v>822</v>
      </c>
      <c r="C40" s="369">
        <v>59</v>
      </c>
      <c r="D40" s="370">
        <v>5</v>
      </c>
      <c r="E40" s="379">
        <v>59</v>
      </c>
      <c r="F40" s="383">
        <v>15</v>
      </c>
      <c r="G40" s="379">
        <f t="shared" ref="G40:H42" si="18">(E40-C40)*70%</f>
        <v>0</v>
      </c>
      <c r="H40" s="379">
        <f t="shared" si="18"/>
        <v>7</v>
      </c>
      <c r="I40" s="371"/>
    </row>
    <row r="41" spans="1:9" ht="27" customHeight="1">
      <c r="A41" s="367"/>
      <c r="B41" s="1331" t="s">
        <v>823</v>
      </c>
      <c r="C41" s="369">
        <v>60</v>
      </c>
      <c r="D41" s="370">
        <v>7</v>
      </c>
      <c r="E41" s="379">
        <v>63</v>
      </c>
      <c r="F41" s="383">
        <v>14.7</v>
      </c>
      <c r="G41" s="379">
        <f t="shared" si="18"/>
        <v>2.0999999999999996</v>
      </c>
      <c r="H41" s="379">
        <f t="shared" si="18"/>
        <v>5.3899999999999988</v>
      </c>
      <c r="I41" s="371"/>
    </row>
    <row r="42" spans="1:9" ht="27" customHeight="1">
      <c r="A42" s="367"/>
      <c r="B42" s="1331" t="s">
        <v>824</v>
      </c>
      <c r="C42" s="369">
        <v>34</v>
      </c>
      <c r="D42" s="370">
        <v>9</v>
      </c>
      <c r="E42" s="379">
        <v>40.1</v>
      </c>
      <c r="F42" s="383">
        <v>11.2</v>
      </c>
      <c r="G42" s="379">
        <f t="shared" si="18"/>
        <v>4.2700000000000005</v>
      </c>
      <c r="H42" s="379">
        <f t="shared" si="18"/>
        <v>1.5399999999999994</v>
      </c>
      <c r="I42" s="380"/>
    </row>
    <row r="43" spans="1:9" ht="27" customHeight="1">
      <c r="A43" s="367"/>
      <c r="B43" s="1331" t="s">
        <v>1650</v>
      </c>
      <c r="C43" s="369">
        <f>C44+C45</f>
        <v>15</v>
      </c>
      <c r="D43" s="369">
        <f t="shared" ref="D43:H43" si="19">D44+D45</f>
        <v>3</v>
      </c>
      <c r="E43" s="379">
        <f t="shared" si="19"/>
        <v>19</v>
      </c>
      <c r="F43" s="379">
        <f t="shared" si="19"/>
        <v>5.6</v>
      </c>
      <c r="G43" s="379">
        <f t="shared" si="19"/>
        <v>2.8</v>
      </c>
      <c r="H43" s="379">
        <f t="shared" si="19"/>
        <v>1.8199999999999996</v>
      </c>
      <c r="I43" s="380"/>
    </row>
    <row r="44" spans="1:9" s="113" customFormat="1" ht="27" customHeight="1">
      <c r="A44" s="1335"/>
      <c r="B44" s="1336" t="s">
        <v>158</v>
      </c>
      <c r="C44" s="1337">
        <v>7</v>
      </c>
      <c r="D44" s="1338">
        <v>2</v>
      </c>
      <c r="E44" s="1339">
        <v>11.5</v>
      </c>
      <c r="F44" s="1340">
        <v>5.6</v>
      </c>
      <c r="G44" s="1339">
        <f>(E44-C44)*70%</f>
        <v>3.15</v>
      </c>
      <c r="H44" s="1339">
        <f>(F44-D44)*70%</f>
        <v>2.5199999999999996</v>
      </c>
      <c r="I44" s="1343"/>
    </row>
    <row r="45" spans="1:9" s="113" customFormat="1" ht="27" customHeight="1">
      <c r="A45" s="1335"/>
      <c r="B45" s="1336" t="s">
        <v>801</v>
      </c>
      <c r="C45" s="1337">
        <v>8</v>
      </c>
      <c r="D45" s="1338">
        <v>1</v>
      </c>
      <c r="E45" s="1339">
        <v>7.5</v>
      </c>
      <c r="F45" s="1340">
        <v>0</v>
      </c>
      <c r="G45" s="1339">
        <f t="shared" ref="G45:H45" si="20">(E45-C45)*70%</f>
        <v>-0.35</v>
      </c>
      <c r="H45" s="1339">
        <f t="shared" si="20"/>
        <v>-0.7</v>
      </c>
      <c r="I45" s="1343"/>
    </row>
    <row r="46" spans="1:9" s="366" customFormat="1" ht="27" customHeight="1">
      <c r="A46" s="363">
        <v>7</v>
      </c>
      <c r="B46" s="364" t="s">
        <v>894</v>
      </c>
      <c r="C46" s="428">
        <f>C47+C48</f>
        <v>83</v>
      </c>
      <c r="D46" s="428">
        <f t="shared" ref="D46" si="21">D47+D48</f>
        <v>17</v>
      </c>
      <c r="E46" s="428">
        <v>93</v>
      </c>
      <c r="F46" s="428">
        <v>26</v>
      </c>
      <c r="G46" s="428">
        <v>7</v>
      </c>
      <c r="H46" s="428">
        <v>6</v>
      </c>
      <c r="I46" s="365"/>
    </row>
    <row r="47" spans="1:9" ht="27" customHeight="1">
      <c r="A47" s="367"/>
      <c r="B47" s="1331" t="s">
        <v>822</v>
      </c>
      <c r="C47" s="369">
        <v>22</v>
      </c>
      <c r="D47" s="370">
        <v>6</v>
      </c>
      <c r="E47" s="379">
        <v>24</v>
      </c>
      <c r="F47" s="383">
        <v>12</v>
      </c>
      <c r="G47" s="379">
        <f t="shared" ref="G47:H47" si="22">(E47-C47)*70%</f>
        <v>1.4</v>
      </c>
      <c r="H47" s="379">
        <f t="shared" si="22"/>
        <v>4.1999999999999993</v>
      </c>
      <c r="I47" s="371"/>
    </row>
    <row r="48" spans="1:9" ht="27" customHeight="1">
      <c r="A48" s="367"/>
      <c r="B48" s="1331" t="s">
        <v>1650</v>
      </c>
      <c r="C48" s="369">
        <f>C49+C50</f>
        <v>61</v>
      </c>
      <c r="D48" s="369">
        <f t="shared" ref="D48:H48" si="23">D49+D50</f>
        <v>11</v>
      </c>
      <c r="E48" s="379">
        <f t="shared" si="23"/>
        <v>69.099999999999994</v>
      </c>
      <c r="F48" s="379">
        <f t="shared" si="23"/>
        <v>14</v>
      </c>
      <c r="G48" s="379">
        <f t="shared" si="23"/>
        <v>5.67</v>
      </c>
      <c r="H48" s="379">
        <f t="shared" si="23"/>
        <v>2.0999999999999996</v>
      </c>
      <c r="I48" s="371"/>
    </row>
    <row r="49" spans="1:9" s="113" customFormat="1" ht="27" customHeight="1">
      <c r="A49" s="1335"/>
      <c r="B49" s="1336" t="s">
        <v>158</v>
      </c>
      <c r="C49" s="1337">
        <v>27</v>
      </c>
      <c r="D49" s="1338">
        <v>6</v>
      </c>
      <c r="E49" s="1339">
        <v>34.6</v>
      </c>
      <c r="F49" s="1340">
        <v>14</v>
      </c>
      <c r="G49" s="1339">
        <f>(E49-C49)*70%</f>
        <v>5.32</v>
      </c>
      <c r="H49" s="1339">
        <f>(F49-D49)*70%</f>
        <v>5.6</v>
      </c>
      <c r="I49" s="1341"/>
    </row>
    <row r="50" spans="1:9" s="113" customFormat="1" ht="27" customHeight="1">
      <c r="A50" s="1335"/>
      <c r="B50" s="1336" t="s">
        <v>801</v>
      </c>
      <c r="C50" s="1337">
        <v>34</v>
      </c>
      <c r="D50" s="1338">
        <v>5</v>
      </c>
      <c r="E50" s="1339">
        <v>34.5</v>
      </c>
      <c r="F50" s="1340">
        <v>0</v>
      </c>
      <c r="G50" s="1339">
        <f t="shared" ref="G50:H50" si="24">(E50-C50)*70%</f>
        <v>0.35</v>
      </c>
      <c r="H50" s="1339">
        <f t="shared" si="24"/>
        <v>-3.5</v>
      </c>
      <c r="I50" s="1341"/>
    </row>
    <row r="51" spans="1:9" s="375" customFormat="1" ht="27" customHeight="1">
      <c r="A51" s="372">
        <v>8</v>
      </c>
      <c r="B51" s="373" t="s">
        <v>926</v>
      </c>
      <c r="C51" s="374">
        <f>C52+C53+C54</f>
        <v>68</v>
      </c>
      <c r="D51" s="374">
        <f t="shared" ref="D51" si="25">D52+D53+D54</f>
        <v>13</v>
      </c>
      <c r="E51" s="374">
        <v>75</v>
      </c>
      <c r="F51" s="374">
        <v>23</v>
      </c>
      <c r="G51" s="374">
        <v>4</v>
      </c>
      <c r="H51" s="374">
        <v>7</v>
      </c>
      <c r="I51" s="365"/>
    </row>
    <row r="52" spans="1:9" ht="27" customHeight="1">
      <c r="A52" s="367"/>
      <c r="B52" s="1331" t="s">
        <v>822</v>
      </c>
      <c r="C52" s="369">
        <v>24</v>
      </c>
      <c r="D52" s="370">
        <v>4</v>
      </c>
      <c r="E52" s="379">
        <v>25</v>
      </c>
      <c r="F52" s="383">
        <v>8</v>
      </c>
      <c r="G52" s="379">
        <f t="shared" ref="G52:H54" si="26">(E52-C52)*70%</f>
        <v>0.7</v>
      </c>
      <c r="H52" s="379">
        <f t="shared" si="26"/>
        <v>2.8</v>
      </c>
      <c r="I52" s="371"/>
    </row>
    <row r="53" spans="1:9" ht="27" customHeight="1">
      <c r="A53" s="367"/>
      <c r="B53" s="1331" t="s">
        <v>823</v>
      </c>
      <c r="C53" s="369">
        <v>34</v>
      </c>
      <c r="D53" s="370">
        <v>6</v>
      </c>
      <c r="E53" s="379">
        <v>38</v>
      </c>
      <c r="F53" s="383">
        <v>9.8000000000000007</v>
      </c>
      <c r="G53" s="379">
        <f t="shared" si="26"/>
        <v>2.8</v>
      </c>
      <c r="H53" s="379">
        <f t="shared" si="26"/>
        <v>2.66</v>
      </c>
      <c r="I53" s="371"/>
    </row>
    <row r="54" spans="1:9" ht="27" customHeight="1">
      <c r="A54" s="367" t="s">
        <v>59</v>
      </c>
      <c r="B54" s="1331" t="s">
        <v>824</v>
      </c>
      <c r="C54" s="369">
        <v>10</v>
      </c>
      <c r="D54" s="370">
        <v>3</v>
      </c>
      <c r="E54" s="379">
        <v>11.6</v>
      </c>
      <c r="F54" s="383">
        <v>5.6</v>
      </c>
      <c r="G54" s="379">
        <f t="shared" si="26"/>
        <v>1.1199999999999997</v>
      </c>
      <c r="H54" s="379">
        <f t="shared" si="26"/>
        <v>1.8199999999999996</v>
      </c>
      <c r="I54" s="371"/>
    </row>
    <row r="55" spans="1:9" s="366" customFormat="1" ht="27" customHeight="1">
      <c r="A55" s="363">
        <v>9</v>
      </c>
      <c r="B55" s="364" t="s">
        <v>927</v>
      </c>
      <c r="C55" s="360">
        <f>C56+C57+C58+C59</f>
        <v>219</v>
      </c>
      <c r="D55" s="360">
        <f t="shared" ref="D55" si="27">D56+D57+D58+D59</f>
        <v>28</v>
      </c>
      <c r="E55" s="360">
        <v>213</v>
      </c>
      <c r="F55" s="360">
        <v>50</v>
      </c>
      <c r="G55" s="360">
        <v>0</v>
      </c>
      <c r="H55" s="360">
        <v>15</v>
      </c>
      <c r="I55" s="365"/>
    </row>
    <row r="56" spans="1:9" ht="27" customHeight="1">
      <c r="A56" s="367"/>
      <c r="B56" s="1331" t="s">
        <v>822</v>
      </c>
      <c r="C56" s="369">
        <v>79</v>
      </c>
      <c r="D56" s="370">
        <v>6</v>
      </c>
      <c r="E56" s="379">
        <v>71</v>
      </c>
      <c r="F56" s="383">
        <v>14</v>
      </c>
      <c r="G56" s="379">
        <f t="shared" ref="G56:H58" si="28">(E56-C56)*70%</f>
        <v>-5.6</v>
      </c>
      <c r="H56" s="379">
        <f t="shared" si="28"/>
        <v>5.6</v>
      </c>
      <c r="I56" s="371"/>
    </row>
    <row r="57" spans="1:9" ht="27" customHeight="1">
      <c r="A57" s="367"/>
      <c r="B57" s="1331" t="s">
        <v>823</v>
      </c>
      <c r="C57" s="369">
        <v>69</v>
      </c>
      <c r="D57" s="370">
        <v>9</v>
      </c>
      <c r="E57" s="379">
        <v>67.5</v>
      </c>
      <c r="F57" s="383">
        <v>18</v>
      </c>
      <c r="G57" s="379">
        <f t="shared" si="28"/>
        <v>-1.0499999999999998</v>
      </c>
      <c r="H57" s="379">
        <f t="shared" si="28"/>
        <v>6.3</v>
      </c>
      <c r="I57" s="371"/>
    </row>
    <row r="58" spans="1:9" ht="27" customHeight="1">
      <c r="A58" s="367"/>
      <c r="B58" s="1331" t="s">
        <v>824</v>
      </c>
      <c r="C58" s="369">
        <v>46</v>
      </c>
      <c r="D58" s="370">
        <v>9</v>
      </c>
      <c r="E58" s="379">
        <v>47.6</v>
      </c>
      <c r="F58" s="383">
        <v>12</v>
      </c>
      <c r="G58" s="379">
        <f t="shared" si="28"/>
        <v>1.120000000000001</v>
      </c>
      <c r="H58" s="379">
        <f t="shared" si="28"/>
        <v>2.0999999999999996</v>
      </c>
      <c r="I58" s="371"/>
    </row>
    <row r="59" spans="1:9" ht="27" customHeight="1">
      <c r="A59" s="367"/>
      <c r="B59" s="1331" t="s">
        <v>1650</v>
      </c>
      <c r="C59" s="369">
        <f>C60+C61</f>
        <v>25</v>
      </c>
      <c r="D59" s="369">
        <f t="shared" ref="D59:H59" si="29">D60+D61</f>
        <v>4</v>
      </c>
      <c r="E59" s="379">
        <f t="shared" si="29"/>
        <v>26.5</v>
      </c>
      <c r="F59" s="379">
        <f t="shared" si="29"/>
        <v>6</v>
      </c>
      <c r="G59" s="379">
        <f t="shared" si="29"/>
        <v>1.0499999999999998</v>
      </c>
      <c r="H59" s="379">
        <f t="shared" si="29"/>
        <v>1.4</v>
      </c>
      <c r="I59" s="371"/>
    </row>
    <row r="60" spans="1:9" s="113" customFormat="1" ht="27" customHeight="1">
      <c r="A60" s="1335"/>
      <c r="B60" s="1336" t="s">
        <v>158</v>
      </c>
      <c r="C60" s="1337">
        <v>10</v>
      </c>
      <c r="D60" s="1338">
        <v>4</v>
      </c>
      <c r="E60" s="1339">
        <v>11.5</v>
      </c>
      <c r="F60" s="1340">
        <v>6</v>
      </c>
      <c r="G60" s="1339">
        <f>(E60-C60)*70%</f>
        <v>1.0499999999999998</v>
      </c>
      <c r="H60" s="1339">
        <f>(F60-D60)*70%</f>
        <v>1.4</v>
      </c>
      <c r="I60" s="1341"/>
    </row>
    <row r="61" spans="1:9" s="113" customFormat="1" ht="27" customHeight="1">
      <c r="A61" s="1335"/>
      <c r="B61" s="1336" t="s">
        <v>801</v>
      </c>
      <c r="C61" s="1337">
        <v>15</v>
      </c>
      <c r="D61" s="1338">
        <v>0</v>
      </c>
      <c r="E61" s="1339">
        <v>15</v>
      </c>
      <c r="F61" s="1340">
        <v>0</v>
      </c>
      <c r="G61" s="1339">
        <f t="shared" ref="G61:H61" si="30">(E61-C61)*70%</f>
        <v>0</v>
      </c>
      <c r="H61" s="1339">
        <f t="shared" si="30"/>
        <v>0</v>
      </c>
      <c r="I61" s="1341"/>
    </row>
    <row r="62" spans="1:9" s="375" customFormat="1" ht="27" customHeight="1">
      <c r="A62" s="372">
        <v>10</v>
      </c>
      <c r="B62" s="373" t="s">
        <v>895</v>
      </c>
      <c r="C62" s="428">
        <f>C63+C64+C65+C66</f>
        <v>158</v>
      </c>
      <c r="D62" s="428">
        <f t="shared" ref="D62" si="31">D63+D64+D65+D66</f>
        <v>22</v>
      </c>
      <c r="E62" s="428">
        <v>162</v>
      </c>
      <c r="F62" s="428">
        <v>33</v>
      </c>
      <c r="G62" s="428">
        <v>3</v>
      </c>
      <c r="H62" s="428">
        <v>8</v>
      </c>
      <c r="I62" s="365"/>
    </row>
    <row r="63" spans="1:9" ht="27" customHeight="1">
      <c r="A63" s="367"/>
      <c r="B63" s="1331" t="s">
        <v>822</v>
      </c>
      <c r="C63" s="369">
        <v>49</v>
      </c>
      <c r="D63" s="370">
        <v>5</v>
      </c>
      <c r="E63" s="379">
        <v>46</v>
      </c>
      <c r="F63" s="383">
        <v>9</v>
      </c>
      <c r="G63" s="379">
        <f t="shared" ref="G63:H65" si="32">(E63-C63)*70%</f>
        <v>-2.0999999999999996</v>
      </c>
      <c r="H63" s="379">
        <f t="shared" si="32"/>
        <v>2.8</v>
      </c>
      <c r="I63" s="371"/>
    </row>
    <row r="64" spans="1:9" ht="27" customHeight="1">
      <c r="A64" s="367"/>
      <c r="B64" s="1331" t="s">
        <v>823</v>
      </c>
      <c r="C64" s="369">
        <v>23</v>
      </c>
      <c r="D64" s="370">
        <v>4</v>
      </c>
      <c r="E64" s="379">
        <v>25.1</v>
      </c>
      <c r="F64" s="383">
        <v>6</v>
      </c>
      <c r="G64" s="379">
        <f t="shared" si="32"/>
        <v>1.4700000000000009</v>
      </c>
      <c r="H64" s="379">
        <f t="shared" si="32"/>
        <v>1.4</v>
      </c>
      <c r="I64" s="371"/>
    </row>
    <row r="65" spans="1:9" ht="27" customHeight="1">
      <c r="A65" s="367"/>
      <c r="B65" s="1331" t="s">
        <v>824</v>
      </c>
      <c r="C65" s="369">
        <v>17</v>
      </c>
      <c r="D65" s="370">
        <v>4</v>
      </c>
      <c r="E65" s="379">
        <v>18.100000000000001</v>
      </c>
      <c r="F65" s="383">
        <v>6</v>
      </c>
      <c r="G65" s="379">
        <f t="shared" si="32"/>
        <v>0.77000000000000091</v>
      </c>
      <c r="H65" s="379">
        <f t="shared" si="32"/>
        <v>1.4</v>
      </c>
      <c r="I65" s="371"/>
    </row>
    <row r="66" spans="1:9" ht="27" customHeight="1">
      <c r="A66" s="367"/>
      <c r="B66" s="1331" t="s">
        <v>1650</v>
      </c>
      <c r="C66" s="369">
        <f>C67+C68</f>
        <v>69</v>
      </c>
      <c r="D66" s="369">
        <f t="shared" ref="D66:H66" si="33">D67+D68</f>
        <v>9</v>
      </c>
      <c r="E66" s="379">
        <f t="shared" si="33"/>
        <v>72.900000000000006</v>
      </c>
      <c r="F66" s="379">
        <f t="shared" si="33"/>
        <v>12</v>
      </c>
      <c r="G66" s="379">
        <f>G67+G68</f>
        <v>2.7299999999999986</v>
      </c>
      <c r="H66" s="379">
        <f t="shared" si="33"/>
        <v>2.0999999999999996</v>
      </c>
      <c r="I66" s="371"/>
    </row>
    <row r="67" spans="1:9" s="113" customFormat="1" ht="27" customHeight="1">
      <c r="A67" s="1335"/>
      <c r="B67" s="1336" t="s">
        <v>158</v>
      </c>
      <c r="C67" s="1337">
        <v>20</v>
      </c>
      <c r="D67" s="1338">
        <v>9</v>
      </c>
      <c r="E67" s="1339">
        <v>27.9</v>
      </c>
      <c r="F67" s="1340">
        <v>12</v>
      </c>
      <c r="G67" s="1339">
        <f>(E67-C67)*70%</f>
        <v>5.5299999999999985</v>
      </c>
      <c r="H67" s="1339">
        <f>(F67-D67)*70%</f>
        <v>2.0999999999999996</v>
      </c>
      <c r="I67" s="1341"/>
    </row>
    <row r="68" spans="1:9" s="113" customFormat="1" ht="27" customHeight="1">
      <c r="A68" s="1335"/>
      <c r="B68" s="1336" t="s">
        <v>801</v>
      </c>
      <c r="C68" s="1337">
        <v>49</v>
      </c>
      <c r="D68" s="1338">
        <v>0</v>
      </c>
      <c r="E68" s="1339">
        <v>45</v>
      </c>
      <c r="F68" s="1340">
        <v>0</v>
      </c>
      <c r="G68" s="1339">
        <f t="shared" ref="G68:H68" si="34">(E68-C68)*70%</f>
        <v>-2.8</v>
      </c>
      <c r="H68" s="1339">
        <f t="shared" si="34"/>
        <v>0</v>
      </c>
      <c r="I68" s="1341"/>
    </row>
    <row r="69" spans="1:9" s="366" customFormat="1" ht="27" customHeight="1">
      <c r="A69" s="363">
        <v>11</v>
      </c>
      <c r="B69" s="364" t="s">
        <v>928</v>
      </c>
      <c r="C69" s="360">
        <f>C70+C71+C72</f>
        <v>125</v>
      </c>
      <c r="D69" s="360">
        <f t="shared" ref="D69:F69" si="35">D70+D71+D72</f>
        <v>14</v>
      </c>
      <c r="E69" s="360">
        <v>125</v>
      </c>
      <c r="F69" s="360">
        <f t="shared" si="35"/>
        <v>30</v>
      </c>
      <c r="G69" s="360">
        <v>0</v>
      </c>
      <c r="H69" s="360">
        <v>11</v>
      </c>
      <c r="I69" s="365"/>
    </row>
    <row r="70" spans="1:9" ht="27" customHeight="1">
      <c r="A70" s="367"/>
      <c r="B70" s="1331" t="s">
        <v>822</v>
      </c>
      <c r="C70" s="369">
        <v>36</v>
      </c>
      <c r="D70" s="370">
        <v>2</v>
      </c>
      <c r="E70" s="379">
        <v>34</v>
      </c>
      <c r="F70" s="383">
        <v>6</v>
      </c>
      <c r="G70" s="379">
        <f t="shared" ref="G70:H72" si="36">(E70-C70)*70%</f>
        <v>-1.4</v>
      </c>
      <c r="H70" s="379">
        <f t="shared" si="36"/>
        <v>2.8</v>
      </c>
      <c r="I70" s="371"/>
    </row>
    <row r="71" spans="1:9" ht="27" customHeight="1">
      <c r="A71" s="367"/>
      <c r="B71" s="1331" t="s">
        <v>823</v>
      </c>
      <c r="C71" s="369">
        <v>62</v>
      </c>
      <c r="D71" s="370">
        <v>6</v>
      </c>
      <c r="E71" s="379">
        <v>60.5</v>
      </c>
      <c r="F71" s="383">
        <v>12</v>
      </c>
      <c r="G71" s="379">
        <f t="shared" si="36"/>
        <v>-1.0499999999999998</v>
      </c>
      <c r="H71" s="379">
        <f t="shared" si="36"/>
        <v>4.1999999999999993</v>
      </c>
      <c r="I71" s="371"/>
    </row>
    <row r="72" spans="1:9" ht="27" customHeight="1">
      <c r="A72" s="367"/>
      <c r="B72" s="1331" t="s">
        <v>824</v>
      </c>
      <c r="C72" s="369">
        <v>27</v>
      </c>
      <c r="D72" s="370">
        <v>6</v>
      </c>
      <c r="E72" s="379">
        <v>30.8</v>
      </c>
      <c r="F72" s="383">
        <v>12</v>
      </c>
      <c r="G72" s="379">
        <f t="shared" si="36"/>
        <v>2.66</v>
      </c>
      <c r="H72" s="379">
        <f t="shared" si="36"/>
        <v>4.1999999999999993</v>
      </c>
      <c r="I72" s="371"/>
    </row>
    <row r="73" spans="1:9" s="366" customFormat="1" ht="27" customHeight="1">
      <c r="A73" s="381">
        <v>12</v>
      </c>
      <c r="B73" s="364" t="s">
        <v>896</v>
      </c>
      <c r="C73" s="374">
        <f>C74+C75+C76</f>
        <v>106</v>
      </c>
      <c r="D73" s="374">
        <f t="shared" ref="D73" si="37">D74+D75+D76</f>
        <v>16</v>
      </c>
      <c r="E73" s="374">
        <v>115</v>
      </c>
      <c r="F73" s="374">
        <v>30</v>
      </c>
      <c r="G73" s="374">
        <v>6</v>
      </c>
      <c r="H73" s="374">
        <v>10</v>
      </c>
      <c r="I73" s="365"/>
    </row>
    <row r="74" spans="1:9" ht="27" customHeight="1">
      <c r="A74" s="367"/>
      <c r="B74" s="1331" t="s">
        <v>822</v>
      </c>
      <c r="C74" s="369">
        <v>27</v>
      </c>
      <c r="D74" s="370">
        <v>3</v>
      </c>
      <c r="E74" s="379">
        <v>27</v>
      </c>
      <c r="F74" s="379">
        <v>7</v>
      </c>
      <c r="G74" s="379">
        <f t="shared" ref="G74:H76" si="38">(E74-C74)*70%</f>
        <v>0</v>
      </c>
      <c r="H74" s="379">
        <f t="shared" si="38"/>
        <v>2.8</v>
      </c>
      <c r="I74" s="371"/>
    </row>
    <row r="75" spans="1:9" ht="27" customHeight="1">
      <c r="A75" s="367"/>
      <c r="B75" s="1331" t="s">
        <v>823</v>
      </c>
      <c r="C75" s="369">
        <v>52</v>
      </c>
      <c r="D75" s="370">
        <v>5</v>
      </c>
      <c r="E75" s="379">
        <v>56.3</v>
      </c>
      <c r="F75" s="379">
        <v>12</v>
      </c>
      <c r="G75" s="379">
        <f t="shared" si="38"/>
        <v>3.009999999999998</v>
      </c>
      <c r="H75" s="379">
        <f t="shared" si="38"/>
        <v>4.8999999999999995</v>
      </c>
      <c r="I75" s="371"/>
    </row>
    <row r="76" spans="1:9" ht="27.75" customHeight="1">
      <c r="A76" s="367"/>
      <c r="B76" s="1331" t="s">
        <v>824</v>
      </c>
      <c r="C76" s="369">
        <v>27</v>
      </c>
      <c r="D76" s="369">
        <v>8</v>
      </c>
      <c r="E76" s="379">
        <v>31.2</v>
      </c>
      <c r="F76" s="379">
        <v>11</v>
      </c>
      <c r="G76" s="379">
        <f t="shared" si="38"/>
        <v>2.9399999999999995</v>
      </c>
      <c r="H76" s="379">
        <f t="shared" si="38"/>
        <v>2.0999999999999996</v>
      </c>
      <c r="I76" s="371"/>
    </row>
    <row r="77" spans="1:9" ht="27" customHeight="1">
      <c r="A77" s="381">
        <v>13</v>
      </c>
      <c r="B77" s="364" t="s">
        <v>897</v>
      </c>
      <c r="C77" s="374">
        <f>C78+C79</f>
        <v>63</v>
      </c>
      <c r="D77" s="374">
        <f t="shared" ref="D77" si="39">D78+D79</f>
        <v>11</v>
      </c>
      <c r="E77" s="374">
        <v>62</v>
      </c>
      <c r="F77" s="374">
        <v>16</v>
      </c>
      <c r="G77" s="374">
        <v>0</v>
      </c>
      <c r="H77" s="374">
        <v>4</v>
      </c>
      <c r="I77" s="365"/>
    </row>
    <row r="78" spans="1:9" ht="27" customHeight="1">
      <c r="A78" s="367"/>
      <c r="B78" s="1331" t="s">
        <v>822</v>
      </c>
      <c r="C78" s="369">
        <v>14</v>
      </c>
      <c r="D78" s="370">
        <v>3</v>
      </c>
      <c r="E78" s="379">
        <v>15</v>
      </c>
      <c r="F78" s="379">
        <v>4</v>
      </c>
      <c r="G78" s="379">
        <f t="shared" ref="G78:H78" si="40">(E78-C78)*70%</f>
        <v>0.7</v>
      </c>
      <c r="H78" s="379">
        <f t="shared" si="40"/>
        <v>0.7</v>
      </c>
      <c r="I78" s="371"/>
    </row>
    <row r="79" spans="1:9" ht="27" customHeight="1">
      <c r="A79" s="367"/>
      <c r="B79" s="1331" t="s">
        <v>1650</v>
      </c>
      <c r="C79" s="369">
        <f>C80+C81</f>
        <v>49</v>
      </c>
      <c r="D79" s="369">
        <f t="shared" ref="D79:H79" si="41">D80+D81</f>
        <v>8</v>
      </c>
      <c r="E79" s="379">
        <f t="shared" si="41"/>
        <v>46.9</v>
      </c>
      <c r="F79" s="379">
        <f t="shared" si="41"/>
        <v>12</v>
      </c>
      <c r="G79" s="379">
        <f t="shared" si="41"/>
        <v>-1.4700000000000011</v>
      </c>
      <c r="H79" s="379">
        <f t="shared" si="41"/>
        <v>2.8</v>
      </c>
      <c r="I79" s="371"/>
    </row>
    <row r="80" spans="1:9" s="113" customFormat="1" ht="27" customHeight="1">
      <c r="A80" s="1335"/>
      <c r="B80" s="1336" t="s">
        <v>158</v>
      </c>
      <c r="C80" s="1337">
        <v>20</v>
      </c>
      <c r="D80" s="1338">
        <v>8</v>
      </c>
      <c r="E80" s="1339">
        <v>24.4</v>
      </c>
      <c r="F80" s="1340">
        <v>12</v>
      </c>
      <c r="G80" s="1339">
        <f>(E80-C80)*70%</f>
        <v>3.0799999999999987</v>
      </c>
      <c r="H80" s="1339">
        <f>(F80-D80)*70%</f>
        <v>2.8</v>
      </c>
      <c r="I80" s="1341"/>
    </row>
    <row r="81" spans="1:9" s="113" customFormat="1" ht="27" customHeight="1">
      <c r="A81" s="1335"/>
      <c r="B81" s="1336" t="s">
        <v>801</v>
      </c>
      <c r="C81" s="1337">
        <v>29</v>
      </c>
      <c r="D81" s="1338">
        <v>0</v>
      </c>
      <c r="E81" s="1339">
        <v>22.5</v>
      </c>
      <c r="F81" s="1340">
        <v>0</v>
      </c>
      <c r="G81" s="1339">
        <f t="shared" ref="G81:H81" si="42">(E81-C81)*70%</f>
        <v>-4.55</v>
      </c>
      <c r="H81" s="1339">
        <f t="shared" si="42"/>
        <v>0</v>
      </c>
      <c r="I81" s="1341"/>
    </row>
    <row r="82" spans="1:9" ht="27" customHeight="1">
      <c r="A82" s="381">
        <v>14</v>
      </c>
      <c r="B82" s="364" t="s">
        <v>898</v>
      </c>
      <c r="C82" s="374">
        <f>C83+C84+C85</f>
        <v>128</v>
      </c>
      <c r="D82" s="374">
        <f t="shared" ref="D82" si="43">D83+D84+D85</f>
        <v>18</v>
      </c>
      <c r="E82" s="374">
        <v>129</v>
      </c>
      <c r="F82" s="374">
        <v>36</v>
      </c>
      <c r="G82" s="374">
        <v>1</v>
      </c>
      <c r="H82" s="374">
        <v>13</v>
      </c>
      <c r="I82" s="365"/>
    </row>
    <row r="83" spans="1:9" ht="27" customHeight="1">
      <c r="A83" s="367"/>
      <c r="B83" s="1331" t="s">
        <v>822</v>
      </c>
      <c r="C83" s="369">
        <v>32</v>
      </c>
      <c r="D83" s="370">
        <v>4</v>
      </c>
      <c r="E83" s="379">
        <v>32</v>
      </c>
      <c r="F83" s="379">
        <v>6</v>
      </c>
      <c r="G83" s="379">
        <f t="shared" ref="G83:H85" si="44">(E83-C83)*70%</f>
        <v>0</v>
      </c>
      <c r="H83" s="379">
        <f t="shared" si="44"/>
        <v>1.4</v>
      </c>
      <c r="I83" s="371"/>
    </row>
    <row r="84" spans="1:9" ht="27" customHeight="1">
      <c r="A84" s="367"/>
      <c r="B84" s="1331" t="s">
        <v>823</v>
      </c>
      <c r="C84" s="369">
        <v>61</v>
      </c>
      <c r="D84" s="370">
        <v>6</v>
      </c>
      <c r="E84" s="379">
        <v>60</v>
      </c>
      <c r="F84" s="379">
        <v>18</v>
      </c>
      <c r="G84" s="379">
        <f t="shared" si="44"/>
        <v>-0.7</v>
      </c>
      <c r="H84" s="379">
        <f>(F84-D84)*70%</f>
        <v>8.3999999999999986</v>
      </c>
      <c r="I84" s="371"/>
    </row>
    <row r="85" spans="1:9" ht="27" customHeight="1">
      <c r="A85" s="367"/>
      <c r="B85" s="1331" t="s">
        <v>824</v>
      </c>
      <c r="C85" s="369">
        <v>35</v>
      </c>
      <c r="D85" s="369">
        <v>8</v>
      </c>
      <c r="E85" s="379">
        <v>37.200000000000003</v>
      </c>
      <c r="F85" s="379">
        <v>12</v>
      </c>
      <c r="G85" s="379">
        <f t="shared" si="44"/>
        <v>1.5400000000000018</v>
      </c>
      <c r="H85" s="379">
        <f t="shared" si="44"/>
        <v>2.8</v>
      </c>
      <c r="I85" s="371"/>
    </row>
    <row r="86" spans="1:9" ht="27" customHeight="1">
      <c r="A86" s="381">
        <v>15</v>
      </c>
      <c r="B86" s="364" t="s">
        <v>899</v>
      </c>
      <c r="C86" s="374">
        <f>C87+C88+C89</f>
        <v>135</v>
      </c>
      <c r="D86" s="374">
        <f t="shared" ref="D86" si="45">D87+D88+D89</f>
        <v>16</v>
      </c>
      <c r="E86" s="374">
        <v>144</v>
      </c>
      <c r="F86" s="374">
        <v>30</v>
      </c>
      <c r="G86" s="374">
        <v>6</v>
      </c>
      <c r="H86" s="374">
        <v>10</v>
      </c>
      <c r="I86" s="365"/>
    </row>
    <row r="87" spans="1:9" ht="27" customHeight="1">
      <c r="A87" s="367"/>
      <c r="B87" s="1331" t="s">
        <v>822</v>
      </c>
      <c r="C87" s="369">
        <v>34</v>
      </c>
      <c r="D87" s="370">
        <v>2</v>
      </c>
      <c r="E87" s="379">
        <v>38</v>
      </c>
      <c r="F87" s="379">
        <v>7</v>
      </c>
      <c r="G87" s="379">
        <f t="shared" ref="G87:H89" si="46">(E87-C87)*70%</f>
        <v>2.8</v>
      </c>
      <c r="H87" s="379">
        <f t="shared" si="46"/>
        <v>3.5</v>
      </c>
      <c r="I87" s="371"/>
    </row>
    <row r="88" spans="1:9" ht="27" customHeight="1">
      <c r="A88" s="367"/>
      <c r="B88" s="1331" t="s">
        <v>823</v>
      </c>
      <c r="C88" s="369">
        <v>66</v>
      </c>
      <c r="D88" s="370">
        <v>6</v>
      </c>
      <c r="E88" s="379">
        <v>68.599999999999994</v>
      </c>
      <c r="F88" s="379">
        <v>12</v>
      </c>
      <c r="G88" s="379">
        <f t="shared" si="46"/>
        <v>1.8199999999999958</v>
      </c>
      <c r="H88" s="379">
        <f t="shared" si="46"/>
        <v>4.1999999999999993</v>
      </c>
      <c r="I88" s="371"/>
    </row>
    <row r="89" spans="1:9" ht="27" customHeight="1">
      <c r="A89" s="367"/>
      <c r="B89" s="1331" t="s">
        <v>824</v>
      </c>
      <c r="C89" s="369">
        <v>35</v>
      </c>
      <c r="D89" s="369">
        <v>8</v>
      </c>
      <c r="E89" s="379">
        <v>37.299999999999997</v>
      </c>
      <c r="F89" s="379">
        <v>11</v>
      </c>
      <c r="G89" s="379">
        <f t="shared" si="46"/>
        <v>1.6099999999999979</v>
      </c>
      <c r="H89" s="379">
        <f t="shared" si="46"/>
        <v>2.0999999999999996</v>
      </c>
      <c r="I89" s="371"/>
    </row>
    <row r="90" spans="1:9" ht="27" customHeight="1">
      <c r="A90" s="381">
        <v>16</v>
      </c>
      <c r="B90" s="364" t="s">
        <v>900</v>
      </c>
      <c r="C90" s="374">
        <f>C91+C92+C93+C94</f>
        <v>127</v>
      </c>
      <c r="D90" s="374">
        <f t="shared" ref="D90" si="47">D91+D92+D93+D94</f>
        <v>17</v>
      </c>
      <c r="E90" s="374">
        <v>132</v>
      </c>
      <c r="F90" s="374">
        <v>33</v>
      </c>
      <c r="G90" s="374">
        <v>4</v>
      </c>
      <c r="H90" s="374">
        <v>11</v>
      </c>
      <c r="I90" s="365"/>
    </row>
    <row r="91" spans="1:9" ht="27" customHeight="1">
      <c r="A91" s="367"/>
      <c r="B91" s="1331" t="s">
        <v>822</v>
      </c>
      <c r="C91" s="369">
        <v>30</v>
      </c>
      <c r="D91" s="370">
        <v>2</v>
      </c>
      <c r="E91" s="379">
        <v>31</v>
      </c>
      <c r="F91" s="379">
        <v>3</v>
      </c>
      <c r="G91" s="379">
        <f t="shared" ref="G91:H93" si="48">(E91-C91)*70%</f>
        <v>0.7</v>
      </c>
      <c r="H91" s="379">
        <f t="shared" si="48"/>
        <v>0.7</v>
      </c>
      <c r="I91" s="371"/>
    </row>
    <row r="92" spans="1:9" ht="27" customHeight="1">
      <c r="A92" s="367"/>
      <c r="B92" s="1331" t="s">
        <v>823</v>
      </c>
      <c r="C92" s="369">
        <v>44</v>
      </c>
      <c r="D92" s="370">
        <v>5</v>
      </c>
      <c r="E92" s="379">
        <v>42.5</v>
      </c>
      <c r="F92" s="379">
        <v>12</v>
      </c>
      <c r="G92" s="379">
        <f t="shared" si="48"/>
        <v>-1.0499999999999998</v>
      </c>
      <c r="H92" s="379">
        <f t="shared" si="48"/>
        <v>4.8999999999999995</v>
      </c>
      <c r="I92" s="371"/>
    </row>
    <row r="93" spans="1:9" ht="27" customHeight="1">
      <c r="A93" s="367"/>
      <c r="B93" s="1331" t="s">
        <v>824</v>
      </c>
      <c r="C93" s="369">
        <v>25</v>
      </c>
      <c r="D93" s="369">
        <v>6</v>
      </c>
      <c r="E93" s="379">
        <v>28.6</v>
      </c>
      <c r="F93" s="379">
        <v>12</v>
      </c>
      <c r="G93" s="379">
        <f t="shared" si="48"/>
        <v>2.5200000000000009</v>
      </c>
      <c r="H93" s="379">
        <f>(F93-D93)*70%</f>
        <v>4.1999999999999993</v>
      </c>
      <c r="I93" s="371"/>
    </row>
    <row r="94" spans="1:9" ht="27" customHeight="1">
      <c r="A94" s="367"/>
      <c r="B94" s="1331" t="s">
        <v>1650</v>
      </c>
      <c r="C94" s="369">
        <f>C95+C96</f>
        <v>28</v>
      </c>
      <c r="D94" s="369">
        <f t="shared" ref="D94:H94" si="49">D95+D96</f>
        <v>4</v>
      </c>
      <c r="E94" s="379">
        <f t="shared" si="49"/>
        <v>30.2</v>
      </c>
      <c r="F94" s="379">
        <f t="shared" si="49"/>
        <v>6</v>
      </c>
      <c r="G94" s="379">
        <f t="shared" si="49"/>
        <v>1.5399999999999994</v>
      </c>
      <c r="H94" s="379">
        <f t="shared" si="49"/>
        <v>1.4</v>
      </c>
      <c r="I94" s="371"/>
    </row>
    <row r="95" spans="1:9" s="113" customFormat="1" ht="27" customHeight="1">
      <c r="A95" s="1335"/>
      <c r="B95" s="1336" t="s">
        <v>158</v>
      </c>
      <c r="C95" s="1337">
        <v>10</v>
      </c>
      <c r="D95" s="1338">
        <v>4</v>
      </c>
      <c r="E95" s="1339">
        <v>12.2</v>
      </c>
      <c r="F95" s="1340">
        <v>6</v>
      </c>
      <c r="G95" s="1339">
        <f>(E95-C95)*70%</f>
        <v>1.5399999999999994</v>
      </c>
      <c r="H95" s="1339">
        <f>(F95-D95)*70%</f>
        <v>1.4</v>
      </c>
      <c r="I95" s="1341"/>
    </row>
    <row r="96" spans="1:9" s="113" customFormat="1" ht="27" customHeight="1">
      <c r="A96" s="1335"/>
      <c r="B96" s="1336" t="s">
        <v>801</v>
      </c>
      <c r="C96" s="1337">
        <v>18</v>
      </c>
      <c r="D96" s="1338">
        <v>0</v>
      </c>
      <c r="E96" s="1339">
        <v>18</v>
      </c>
      <c r="F96" s="1340">
        <v>0</v>
      </c>
      <c r="G96" s="1339">
        <f t="shared" ref="G96:H96" si="50">(E96-C96)*70%</f>
        <v>0</v>
      </c>
      <c r="H96" s="1339">
        <f t="shared" si="50"/>
        <v>0</v>
      </c>
      <c r="I96" s="1341"/>
    </row>
    <row r="97" spans="1:9" ht="27" customHeight="1">
      <c r="A97" s="381">
        <v>17</v>
      </c>
      <c r="B97" s="364" t="s">
        <v>879</v>
      </c>
      <c r="C97" s="374">
        <f>C98+C99+C100</f>
        <v>212</v>
      </c>
      <c r="D97" s="374">
        <f t="shared" ref="D97" si="51">D98+D99+D100</f>
        <v>20</v>
      </c>
      <c r="E97" s="374">
        <v>235</v>
      </c>
      <c r="F97" s="374">
        <v>41</v>
      </c>
      <c r="G97" s="374">
        <v>16</v>
      </c>
      <c r="H97" s="374">
        <v>15</v>
      </c>
      <c r="I97" s="365"/>
    </row>
    <row r="98" spans="1:9" ht="27" customHeight="1">
      <c r="A98" s="367"/>
      <c r="B98" s="1331" t="s">
        <v>822</v>
      </c>
      <c r="C98" s="369">
        <v>79</v>
      </c>
      <c r="D98" s="370">
        <v>5</v>
      </c>
      <c r="E98" s="379">
        <v>74</v>
      </c>
      <c r="F98" s="379">
        <v>11</v>
      </c>
      <c r="G98" s="379">
        <f>(E98-C98)*70%</f>
        <v>-3.5</v>
      </c>
      <c r="H98" s="379">
        <f t="shared" ref="G98:H100" si="52">(F98-D98)*70%</f>
        <v>4.1999999999999993</v>
      </c>
      <c r="I98" s="371"/>
    </row>
    <row r="99" spans="1:9" ht="27" customHeight="1">
      <c r="A99" s="367"/>
      <c r="B99" s="1331" t="s">
        <v>823</v>
      </c>
      <c r="C99" s="369">
        <v>76</v>
      </c>
      <c r="D99" s="370">
        <v>8</v>
      </c>
      <c r="E99" s="379">
        <v>99.1</v>
      </c>
      <c r="F99" s="379">
        <v>15</v>
      </c>
      <c r="G99" s="379">
        <f t="shared" si="52"/>
        <v>16.169999999999995</v>
      </c>
      <c r="H99" s="379">
        <f t="shared" si="52"/>
        <v>4.8999999999999995</v>
      </c>
      <c r="I99" s="371"/>
    </row>
    <row r="100" spans="1:9" ht="27" customHeight="1">
      <c r="A100" s="367"/>
      <c r="B100" s="1331" t="s">
        <v>824</v>
      </c>
      <c r="C100" s="369">
        <v>57</v>
      </c>
      <c r="D100" s="369">
        <v>7</v>
      </c>
      <c r="E100" s="379">
        <v>61.5</v>
      </c>
      <c r="F100" s="379">
        <v>15</v>
      </c>
      <c r="G100" s="379">
        <f t="shared" si="52"/>
        <v>3.15</v>
      </c>
      <c r="H100" s="379">
        <f t="shared" si="52"/>
        <v>5.6</v>
      </c>
      <c r="I100" s="371"/>
    </row>
    <row r="101" spans="1:9" ht="27" customHeight="1">
      <c r="A101" s="381">
        <v>18</v>
      </c>
      <c r="B101" s="364" t="s">
        <v>880</v>
      </c>
      <c r="C101" s="374">
        <f>C102+C103+C104</f>
        <v>160</v>
      </c>
      <c r="D101" s="374">
        <f t="shared" ref="D101" si="53">D102+D103+D104</f>
        <v>17</v>
      </c>
      <c r="E101" s="374">
        <v>166</v>
      </c>
      <c r="F101" s="374">
        <v>33</v>
      </c>
      <c r="G101" s="374">
        <v>4</v>
      </c>
      <c r="H101" s="374">
        <v>11</v>
      </c>
      <c r="I101" s="365"/>
    </row>
    <row r="102" spans="1:9" ht="27" customHeight="1">
      <c r="A102" s="367"/>
      <c r="B102" s="1331" t="s">
        <v>822</v>
      </c>
      <c r="C102" s="369">
        <v>55</v>
      </c>
      <c r="D102" s="370">
        <v>3</v>
      </c>
      <c r="E102" s="379">
        <v>51</v>
      </c>
      <c r="F102" s="379">
        <v>8</v>
      </c>
      <c r="G102" s="379">
        <f t="shared" ref="G102:H104" si="54">(E102-C102)*70%</f>
        <v>-2.8</v>
      </c>
      <c r="H102" s="379">
        <f t="shared" si="54"/>
        <v>3.5</v>
      </c>
      <c r="I102" s="371"/>
    </row>
    <row r="103" spans="1:9" ht="27" customHeight="1">
      <c r="A103" s="367"/>
      <c r="B103" s="1331" t="s">
        <v>823</v>
      </c>
      <c r="C103" s="369">
        <v>66</v>
      </c>
      <c r="D103" s="370">
        <v>8</v>
      </c>
      <c r="E103" s="379">
        <v>73.3</v>
      </c>
      <c r="F103" s="379">
        <v>15</v>
      </c>
      <c r="G103" s="379">
        <f t="shared" si="54"/>
        <v>5.1099999999999977</v>
      </c>
      <c r="H103" s="379">
        <f t="shared" si="54"/>
        <v>4.8999999999999995</v>
      </c>
      <c r="I103" s="371"/>
    </row>
    <row r="104" spans="1:9" ht="27" customHeight="1">
      <c r="A104" s="367"/>
      <c r="B104" s="1331" t="s">
        <v>824</v>
      </c>
      <c r="C104" s="369">
        <v>39</v>
      </c>
      <c r="D104" s="369">
        <v>6</v>
      </c>
      <c r="E104" s="379">
        <v>41.9</v>
      </c>
      <c r="F104" s="379">
        <v>10</v>
      </c>
      <c r="G104" s="379">
        <f t="shared" si="54"/>
        <v>2.0299999999999989</v>
      </c>
      <c r="H104" s="379">
        <f t="shared" si="54"/>
        <v>2.8</v>
      </c>
      <c r="I104" s="371"/>
    </row>
    <row r="105" spans="1:9" ht="27" customHeight="1">
      <c r="A105" s="381">
        <v>19</v>
      </c>
      <c r="B105" s="364" t="s">
        <v>875</v>
      </c>
      <c r="C105" s="374">
        <f>C106+C107+C108+C109</f>
        <v>179</v>
      </c>
      <c r="D105" s="374">
        <f t="shared" ref="D105" si="55">D106+D107+D108+D109</f>
        <v>22</v>
      </c>
      <c r="E105" s="374">
        <v>193</v>
      </c>
      <c r="F105" s="374">
        <v>47</v>
      </c>
      <c r="G105" s="374">
        <v>10</v>
      </c>
      <c r="H105" s="374">
        <v>18</v>
      </c>
      <c r="I105" s="365"/>
    </row>
    <row r="106" spans="1:9" ht="27" customHeight="1">
      <c r="A106" s="367"/>
      <c r="B106" s="1331" t="s">
        <v>822</v>
      </c>
      <c r="C106" s="369">
        <v>61</v>
      </c>
      <c r="D106" s="370">
        <v>7</v>
      </c>
      <c r="E106" s="379">
        <v>61</v>
      </c>
      <c r="F106" s="379">
        <v>12</v>
      </c>
      <c r="G106" s="379">
        <f t="shared" ref="G106:H108" si="56">(E106-C106)*70%</f>
        <v>0</v>
      </c>
      <c r="H106" s="379">
        <f t="shared" si="56"/>
        <v>3.5</v>
      </c>
      <c r="I106" s="371"/>
    </row>
    <row r="107" spans="1:9" ht="27" customHeight="1">
      <c r="A107" s="367"/>
      <c r="B107" s="1331" t="s">
        <v>823</v>
      </c>
      <c r="C107" s="369">
        <v>51</v>
      </c>
      <c r="D107" s="370">
        <v>6</v>
      </c>
      <c r="E107" s="379">
        <v>54.3</v>
      </c>
      <c r="F107" s="379">
        <v>15</v>
      </c>
      <c r="G107" s="379">
        <f t="shared" si="56"/>
        <v>2.3099999999999978</v>
      </c>
      <c r="H107" s="379">
        <f t="shared" si="56"/>
        <v>6.3</v>
      </c>
      <c r="I107" s="371"/>
    </row>
    <row r="108" spans="1:9" ht="27" customHeight="1">
      <c r="A108" s="367"/>
      <c r="B108" s="1331" t="s">
        <v>824</v>
      </c>
      <c r="C108" s="369">
        <v>28</v>
      </c>
      <c r="D108" s="369">
        <v>4</v>
      </c>
      <c r="E108" s="379">
        <v>32</v>
      </c>
      <c r="F108" s="379">
        <v>10</v>
      </c>
      <c r="G108" s="379">
        <f t="shared" si="56"/>
        <v>2.8</v>
      </c>
      <c r="H108" s="379">
        <f t="shared" si="56"/>
        <v>4.1999999999999993</v>
      </c>
      <c r="I108" s="371"/>
    </row>
    <row r="109" spans="1:9" ht="27" customHeight="1">
      <c r="A109" s="367"/>
      <c r="B109" s="1331" t="s">
        <v>1650</v>
      </c>
      <c r="C109" s="369">
        <f>C110+C111</f>
        <v>39</v>
      </c>
      <c r="D109" s="369">
        <f t="shared" ref="D109:F109" si="57">D110+D111</f>
        <v>5</v>
      </c>
      <c r="E109" s="379">
        <f t="shared" si="57"/>
        <v>45.8</v>
      </c>
      <c r="F109" s="379">
        <f t="shared" si="57"/>
        <v>10</v>
      </c>
      <c r="G109" s="379">
        <f>G110+G111</f>
        <v>4.76</v>
      </c>
      <c r="H109" s="379">
        <f t="shared" ref="H109" si="58">H110+H111</f>
        <v>3.5</v>
      </c>
      <c r="I109" s="371"/>
    </row>
    <row r="110" spans="1:9" s="113" customFormat="1" ht="27" customHeight="1">
      <c r="A110" s="1335"/>
      <c r="B110" s="1336" t="s">
        <v>158</v>
      </c>
      <c r="C110" s="1337">
        <v>19</v>
      </c>
      <c r="D110" s="1338">
        <v>5</v>
      </c>
      <c r="E110" s="1339">
        <v>22.6</v>
      </c>
      <c r="F110" s="1340">
        <v>10</v>
      </c>
      <c r="G110" s="1339">
        <f>(E110-C110)*70%</f>
        <v>2.5200000000000009</v>
      </c>
      <c r="H110" s="1339">
        <f>(F110-D110)*70%</f>
        <v>3.5</v>
      </c>
      <c r="I110" s="1341"/>
    </row>
    <row r="111" spans="1:9" s="113" customFormat="1" ht="27" customHeight="1">
      <c r="A111" s="1335"/>
      <c r="B111" s="1336" t="s">
        <v>801</v>
      </c>
      <c r="C111" s="1337">
        <v>20</v>
      </c>
      <c r="D111" s="1338">
        <v>0</v>
      </c>
      <c r="E111" s="1339">
        <v>23.2</v>
      </c>
      <c r="F111" s="1340">
        <v>0</v>
      </c>
      <c r="G111" s="1339">
        <f t="shared" ref="G111:H111" si="59">(E111-C111)*70%</f>
        <v>2.2399999999999993</v>
      </c>
      <c r="H111" s="1339">
        <f t="shared" si="59"/>
        <v>0</v>
      </c>
      <c r="I111" s="1341"/>
    </row>
    <row r="112" spans="1:9" ht="27" customHeight="1">
      <c r="A112" s="381">
        <v>20</v>
      </c>
      <c r="B112" s="364" t="s">
        <v>876</v>
      </c>
      <c r="C112" s="374">
        <f>C113+C114+C115+C116</f>
        <v>189</v>
      </c>
      <c r="D112" s="374">
        <f t="shared" ref="D112" si="60">D113+D114+D115+D116</f>
        <v>18</v>
      </c>
      <c r="E112" s="374">
        <v>190</v>
      </c>
      <c r="F112" s="374">
        <v>37</v>
      </c>
      <c r="G112" s="374">
        <v>1</v>
      </c>
      <c r="H112" s="374">
        <v>13</v>
      </c>
      <c r="I112" s="365"/>
    </row>
    <row r="113" spans="1:9" ht="27" customHeight="1">
      <c r="A113" s="367"/>
      <c r="B113" s="1331" t="s">
        <v>822</v>
      </c>
      <c r="C113" s="369">
        <v>60</v>
      </c>
      <c r="D113" s="370">
        <v>5</v>
      </c>
      <c r="E113" s="379">
        <v>56</v>
      </c>
      <c r="F113" s="379">
        <v>12</v>
      </c>
      <c r="G113" s="379">
        <f t="shared" ref="G113:H115" si="61">(E113-C113)*70%</f>
        <v>-2.8</v>
      </c>
      <c r="H113" s="379">
        <f t="shared" si="61"/>
        <v>4.8999999999999995</v>
      </c>
      <c r="I113" s="371"/>
    </row>
    <row r="114" spans="1:9" ht="27" customHeight="1">
      <c r="A114" s="367"/>
      <c r="B114" s="1331" t="s">
        <v>823</v>
      </c>
      <c r="C114" s="369">
        <v>71</v>
      </c>
      <c r="D114" s="370">
        <v>6</v>
      </c>
      <c r="E114" s="379">
        <v>72.5</v>
      </c>
      <c r="F114" s="379">
        <v>10</v>
      </c>
      <c r="G114" s="379">
        <f t="shared" si="61"/>
        <v>1.0499999999999998</v>
      </c>
      <c r="H114" s="379">
        <f>(F114-D114)*70%</f>
        <v>2.8</v>
      </c>
      <c r="I114" s="371"/>
    </row>
    <row r="115" spans="1:9" ht="27" customHeight="1">
      <c r="A115" s="367"/>
      <c r="B115" s="1331" t="s">
        <v>824</v>
      </c>
      <c r="C115" s="369">
        <v>33</v>
      </c>
      <c r="D115" s="369">
        <v>5</v>
      </c>
      <c r="E115" s="379">
        <v>37.200000000000003</v>
      </c>
      <c r="F115" s="379">
        <v>10</v>
      </c>
      <c r="G115" s="379">
        <f t="shared" si="61"/>
        <v>2.9400000000000017</v>
      </c>
      <c r="H115" s="379">
        <f t="shared" si="61"/>
        <v>3.5</v>
      </c>
      <c r="I115" s="371"/>
    </row>
    <row r="116" spans="1:9" ht="27" customHeight="1">
      <c r="A116" s="367"/>
      <c r="B116" s="1331" t="s">
        <v>1650</v>
      </c>
      <c r="C116" s="369">
        <f>C117+C118</f>
        <v>25</v>
      </c>
      <c r="D116" s="369">
        <f t="shared" ref="D116:F116" si="62">D117+D118</f>
        <v>2</v>
      </c>
      <c r="E116" s="379">
        <f t="shared" si="62"/>
        <v>24.4</v>
      </c>
      <c r="F116" s="379">
        <f t="shared" si="62"/>
        <v>5</v>
      </c>
      <c r="G116" s="379">
        <f>G117+G118</f>
        <v>-0.41999999999999971</v>
      </c>
      <c r="H116" s="379">
        <f t="shared" ref="H116" si="63">H117+H118</f>
        <v>2.0999999999999996</v>
      </c>
      <c r="I116" s="371"/>
    </row>
    <row r="117" spans="1:9" s="113" customFormat="1" ht="27" customHeight="1">
      <c r="A117" s="1335"/>
      <c r="B117" s="1336" t="s">
        <v>158</v>
      </c>
      <c r="C117" s="1337">
        <v>11</v>
      </c>
      <c r="D117" s="1338">
        <v>2</v>
      </c>
      <c r="E117" s="1339">
        <v>10.6</v>
      </c>
      <c r="F117" s="1340">
        <v>5</v>
      </c>
      <c r="G117" s="1339">
        <f>(E117-C117)*70%</f>
        <v>-0.28000000000000025</v>
      </c>
      <c r="H117" s="1339">
        <f>(F117-D117)*70%</f>
        <v>2.0999999999999996</v>
      </c>
      <c r="I117" s="1341"/>
    </row>
    <row r="118" spans="1:9" s="113" customFormat="1" ht="27" customHeight="1">
      <c r="A118" s="1335"/>
      <c r="B118" s="1336" t="s">
        <v>801</v>
      </c>
      <c r="C118" s="1337">
        <v>14</v>
      </c>
      <c r="D118" s="1338">
        <v>0</v>
      </c>
      <c r="E118" s="1339">
        <v>13.8</v>
      </c>
      <c r="F118" s="1340">
        <v>0</v>
      </c>
      <c r="G118" s="1339">
        <f>(E118-C118)*70%</f>
        <v>-0.13999999999999949</v>
      </c>
      <c r="H118" s="1339">
        <f t="shared" ref="H118" si="64">(F118-D118)*70%</f>
        <v>0</v>
      </c>
      <c r="I118" s="1341"/>
    </row>
    <row r="119" spans="1:9" ht="27" customHeight="1">
      <c r="A119" s="381">
        <v>21</v>
      </c>
      <c r="B119" s="364" t="s">
        <v>877</v>
      </c>
      <c r="C119" s="374">
        <f>C120+C121+C122+C123</f>
        <v>183</v>
      </c>
      <c r="D119" s="374">
        <f t="shared" ref="D119" si="65">D120+D121+D122+D123</f>
        <v>16</v>
      </c>
      <c r="E119" s="374">
        <v>185</v>
      </c>
      <c r="F119" s="374">
        <v>41</v>
      </c>
      <c r="G119" s="374">
        <v>1</v>
      </c>
      <c r="H119" s="374">
        <v>18</v>
      </c>
      <c r="I119" s="365"/>
    </row>
    <row r="120" spans="1:9" ht="27" customHeight="1">
      <c r="A120" s="367"/>
      <c r="B120" s="1331" t="s">
        <v>822</v>
      </c>
      <c r="C120" s="369">
        <v>62</v>
      </c>
      <c r="D120" s="370">
        <v>5</v>
      </c>
      <c r="E120" s="379">
        <v>56</v>
      </c>
      <c r="F120" s="379">
        <v>11</v>
      </c>
      <c r="G120" s="379">
        <f t="shared" ref="G120:H122" si="66">(E120-C120)*70%</f>
        <v>-4.1999999999999993</v>
      </c>
      <c r="H120" s="379">
        <f t="shared" si="66"/>
        <v>4.1999999999999993</v>
      </c>
      <c r="I120" s="371"/>
    </row>
    <row r="121" spans="1:9" ht="27" customHeight="1">
      <c r="A121" s="367"/>
      <c r="B121" s="1331" t="s">
        <v>823</v>
      </c>
      <c r="C121" s="369">
        <v>52</v>
      </c>
      <c r="D121" s="370">
        <v>5</v>
      </c>
      <c r="E121" s="379">
        <v>56.8</v>
      </c>
      <c r="F121" s="379">
        <v>15</v>
      </c>
      <c r="G121" s="379">
        <f t="shared" si="66"/>
        <v>3.3599999999999977</v>
      </c>
      <c r="H121" s="379">
        <f t="shared" si="66"/>
        <v>7</v>
      </c>
      <c r="I121" s="371"/>
    </row>
    <row r="122" spans="1:9" ht="27" customHeight="1">
      <c r="A122" s="367"/>
      <c r="B122" s="1331" t="s">
        <v>824</v>
      </c>
      <c r="C122" s="369">
        <v>41</v>
      </c>
      <c r="D122" s="369">
        <v>3</v>
      </c>
      <c r="E122" s="379">
        <v>42.3</v>
      </c>
      <c r="F122" s="379">
        <v>10</v>
      </c>
      <c r="G122" s="379">
        <f t="shared" si="66"/>
        <v>0.90999999999999792</v>
      </c>
      <c r="H122" s="379">
        <f t="shared" si="66"/>
        <v>4.8999999999999995</v>
      </c>
      <c r="I122" s="371"/>
    </row>
    <row r="123" spans="1:9" ht="27" customHeight="1">
      <c r="A123" s="367"/>
      <c r="B123" s="1331" t="s">
        <v>1650</v>
      </c>
      <c r="C123" s="369">
        <f>C124+C125</f>
        <v>28</v>
      </c>
      <c r="D123" s="369">
        <f t="shared" ref="D123:F123" si="67">D124+D125</f>
        <v>3</v>
      </c>
      <c r="E123" s="379">
        <f t="shared" si="67"/>
        <v>29.799999999999997</v>
      </c>
      <c r="F123" s="379">
        <f t="shared" si="67"/>
        <v>5</v>
      </c>
      <c r="G123" s="379">
        <f>G124+G125</f>
        <v>1.2599999999999993</v>
      </c>
      <c r="H123" s="379">
        <f t="shared" ref="H123" si="68">H124+H125</f>
        <v>1.4</v>
      </c>
      <c r="I123" s="371"/>
    </row>
    <row r="124" spans="1:9" s="113" customFormat="1" ht="27" customHeight="1">
      <c r="A124" s="1335"/>
      <c r="B124" s="1336" t="s">
        <v>158</v>
      </c>
      <c r="C124" s="1337">
        <v>9</v>
      </c>
      <c r="D124" s="1338">
        <v>3</v>
      </c>
      <c r="E124" s="1339">
        <v>11.1</v>
      </c>
      <c r="F124" s="1340">
        <v>5</v>
      </c>
      <c r="G124" s="1339">
        <f>(E124-C124)*70%</f>
        <v>1.4699999999999998</v>
      </c>
      <c r="H124" s="1339">
        <f>(F124-D124)*70%</f>
        <v>1.4</v>
      </c>
      <c r="I124" s="1341"/>
    </row>
    <row r="125" spans="1:9" s="113" customFormat="1" ht="27" customHeight="1">
      <c r="A125" s="1335"/>
      <c r="B125" s="1336" t="s">
        <v>801</v>
      </c>
      <c r="C125" s="1337">
        <v>19</v>
      </c>
      <c r="D125" s="1338">
        <v>0</v>
      </c>
      <c r="E125" s="1339">
        <v>18.7</v>
      </c>
      <c r="F125" s="1340">
        <v>0</v>
      </c>
      <c r="G125" s="1339">
        <f t="shared" ref="G125:H125" si="69">(E125-C125)*70%</f>
        <v>-0.21000000000000049</v>
      </c>
      <c r="H125" s="1339">
        <f t="shared" si="69"/>
        <v>0</v>
      </c>
      <c r="I125" s="1341"/>
    </row>
    <row r="126" spans="1:9" ht="27" customHeight="1">
      <c r="A126" s="381">
        <v>22</v>
      </c>
      <c r="B126" s="364" t="s">
        <v>878</v>
      </c>
      <c r="C126" s="374">
        <f>C127+C128+C129+C130</f>
        <v>162</v>
      </c>
      <c r="D126" s="374">
        <f t="shared" ref="D126" si="70">D127+D128+D129+D130</f>
        <v>18</v>
      </c>
      <c r="E126" s="374">
        <v>171</v>
      </c>
      <c r="F126" s="374">
        <v>36</v>
      </c>
      <c r="G126" s="374">
        <v>6</v>
      </c>
      <c r="H126" s="374">
        <v>13</v>
      </c>
      <c r="I126" s="365"/>
    </row>
    <row r="127" spans="1:9" ht="27" customHeight="1">
      <c r="A127" s="367"/>
      <c r="B127" s="1331" t="s">
        <v>822</v>
      </c>
      <c r="C127" s="369">
        <v>55</v>
      </c>
      <c r="D127" s="370">
        <v>4</v>
      </c>
      <c r="E127" s="379">
        <v>55</v>
      </c>
      <c r="F127" s="379">
        <v>11</v>
      </c>
      <c r="G127" s="379">
        <f t="shared" ref="G127:H129" si="71">(E127-C127)*70%</f>
        <v>0</v>
      </c>
      <c r="H127" s="379">
        <f t="shared" si="71"/>
        <v>4.8999999999999995</v>
      </c>
      <c r="I127" s="371"/>
    </row>
    <row r="128" spans="1:9" ht="27" customHeight="1">
      <c r="A128" s="367"/>
      <c r="B128" s="1331" t="s">
        <v>823</v>
      </c>
      <c r="C128" s="369">
        <v>53</v>
      </c>
      <c r="D128" s="370">
        <v>6</v>
      </c>
      <c r="E128" s="379">
        <v>57.3</v>
      </c>
      <c r="F128" s="379">
        <v>10</v>
      </c>
      <c r="G128" s="379">
        <f t="shared" si="71"/>
        <v>3.009999999999998</v>
      </c>
      <c r="H128" s="379">
        <f t="shared" si="71"/>
        <v>2.8</v>
      </c>
      <c r="I128" s="371"/>
    </row>
    <row r="129" spans="1:9" ht="27" customHeight="1">
      <c r="A129" s="367"/>
      <c r="B129" s="1331" t="s">
        <v>824</v>
      </c>
      <c r="C129" s="369">
        <v>33</v>
      </c>
      <c r="D129" s="369">
        <v>5</v>
      </c>
      <c r="E129" s="379">
        <v>34.700000000000003</v>
      </c>
      <c r="F129" s="379">
        <v>10</v>
      </c>
      <c r="G129" s="379">
        <f t="shared" si="71"/>
        <v>1.1900000000000019</v>
      </c>
      <c r="H129" s="379">
        <f t="shared" si="71"/>
        <v>3.5</v>
      </c>
      <c r="I129" s="371"/>
    </row>
    <row r="130" spans="1:9" ht="27" customHeight="1">
      <c r="A130" s="367"/>
      <c r="B130" s="1331" t="s">
        <v>1650</v>
      </c>
      <c r="C130" s="369">
        <f>C131+C132</f>
        <v>21</v>
      </c>
      <c r="D130" s="369">
        <f t="shared" ref="D130:F130" si="72">D131+D132</f>
        <v>3</v>
      </c>
      <c r="E130" s="379">
        <f t="shared" si="72"/>
        <v>23.6</v>
      </c>
      <c r="F130" s="379">
        <f t="shared" si="72"/>
        <v>5</v>
      </c>
      <c r="G130" s="379">
        <f>G131+G132</f>
        <v>1.8199999999999996</v>
      </c>
      <c r="H130" s="379">
        <f t="shared" ref="H130" si="73">H131+H132</f>
        <v>1.4</v>
      </c>
      <c r="I130" s="371"/>
    </row>
    <row r="131" spans="1:9" s="113" customFormat="1" ht="27" customHeight="1">
      <c r="A131" s="1335"/>
      <c r="B131" s="1336" t="s">
        <v>158</v>
      </c>
      <c r="C131" s="1337">
        <v>9</v>
      </c>
      <c r="D131" s="1338">
        <v>3</v>
      </c>
      <c r="E131" s="1339">
        <v>11.6</v>
      </c>
      <c r="F131" s="1340">
        <v>5</v>
      </c>
      <c r="G131" s="1339">
        <f>(E131-C131)*70%</f>
        <v>1.8199999999999996</v>
      </c>
      <c r="H131" s="1339">
        <f>(F131-D131)*70%</f>
        <v>1.4</v>
      </c>
      <c r="I131" s="1341"/>
    </row>
    <row r="132" spans="1:9" s="113" customFormat="1" ht="27" customHeight="1">
      <c r="A132" s="1335"/>
      <c r="B132" s="1336" t="s">
        <v>801</v>
      </c>
      <c r="C132" s="1337">
        <v>12</v>
      </c>
      <c r="D132" s="1338">
        <v>0</v>
      </c>
      <c r="E132" s="1339">
        <v>12</v>
      </c>
      <c r="F132" s="1340">
        <v>0</v>
      </c>
      <c r="G132" s="1339">
        <f t="shared" ref="G132:H132" si="74">(E132-C132)*70%</f>
        <v>0</v>
      </c>
      <c r="H132" s="1339">
        <f t="shared" si="74"/>
        <v>0</v>
      </c>
      <c r="I132" s="1341"/>
    </row>
    <row r="133" spans="1:9" ht="27" customHeight="1">
      <c r="A133" s="381">
        <v>23</v>
      </c>
      <c r="B133" s="364" t="s">
        <v>861</v>
      </c>
      <c r="C133" s="374">
        <f>C134+C135+C136+C137</f>
        <v>154</v>
      </c>
      <c r="D133" s="374">
        <f t="shared" ref="D133" si="75">D134+D135+D136+D137</f>
        <v>26</v>
      </c>
      <c r="E133" s="374">
        <v>155</v>
      </c>
      <c r="F133" s="374">
        <v>40</v>
      </c>
      <c r="G133" s="374">
        <v>1</v>
      </c>
      <c r="H133" s="374">
        <v>10</v>
      </c>
      <c r="I133" s="365"/>
    </row>
    <row r="134" spans="1:9" ht="27" customHeight="1">
      <c r="A134" s="367"/>
      <c r="B134" s="1331" t="s">
        <v>822</v>
      </c>
      <c r="C134" s="369">
        <v>55</v>
      </c>
      <c r="D134" s="370">
        <v>7</v>
      </c>
      <c r="E134" s="379">
        <v>55</v>
      </c>
      <c r="F134" s="379">
        <v>9</v>
      </c>
      <c r="G134" s="379">
        <f t="shared" ref="G134:H136" si="76">(E134-C134)*70%</f>
        <v>0</v>
      </c>
      <c r="H134" s="379">
        <f t="shared" si="76"/>
        <v>1.4</v>
      </c>
      <c r="I134" s="371"/>
    </row>
    <row r="135" spans="1:9" ht="27" customHeight="1">
      <c r="A135" s="367"/>
      <c r="B135" s="1331" t="s">
        <v>823</v>
      </c>
      <c r="C135" s="369">
        <v>31</v>
      </c>
      <c r="D135" s="370">
        <v>6</v>
      </c>
      <c r="E135" s="379">
        <v>32</v>
      </c>
      <c r="F135" s="379">
        <v>9.8000000000000007</v>
      </c>
      <c r="G135" s="379">
        <f t="shared" si="76"/>
        <v>0.7</v>
      </c>
      <c r="H135" s="379">
        <f t="shared" si="76"/>
        <v>2.66</v>
      </c>
      <c r="I135" s="371"/>
    </row>
    <row r="136" spans="1:9" ht="27" customHeight="1">
      <c r="A136" s="367"/>
      <c r="B136" s="1331" t="s">
        <v>824</v>
      </c>
      <c r="C136" s="369">
        <v>27</v>
      </c>
      <c r="D136" s="369">
        <v>4</v>
      </c>
      <c r="E136" s="379">
        <v>27.6</v>
      </c>
      <c r="F136" s="379">
        <v>5.6</v>
      </c>
      <c r="G136" s="379">
        <f t="shared" si="76"/>
        <v>0.42000000000000098</v>
      </c>
      <c r="H136" s="379">
        <f t="shared" si="76"/>
        <v>1.1199999999999997</v>
      </c>
      <c r="I136" s="371"/>
    </row>
    <row r="137" spans="1:9" ht="27" customHeight="1">
      <c r="A137" s="367"/>
      <c r="B137" s="1331" t="s">
        <v>1650</v>
      </c>
      <c r="C137" s="369">
        <f>C138+C139</f>
        <v>41</v>
      </c>
      <c r="D137" s="369">
        <f t="shared" ref="D137:F137" si="77">D138+D139</f>
        <v>9</v>
      </c>
      <c r="E137" s="379">
        <f t="shared" si="77"/>
        <v>40.200000000000003</v>
      </c>
      <c r="F137" s="379">
        <f t="shared" si="77"/>
        <v>16</v>
      </c>
      <c r="G137" s="379">
        <f>G138+G139</f>
        <v>-0.55999999999999828</v>
      </c>
      <c r="H137" s="379">
        <f t="shared" ref="H137" si="78">H138+H139</f>
        <v>4.8999999999999995</v>
      </c>
      <c r="I137" s="371"/>
    </row>
    <row r="138" spans="1:9" s="113" customFormat="1" ht="27" customHeight="1">
      <c r="A138" s="1335"/>
      <c r="B138" s="1336" t="s">
        <v>158</v>
      </c>
      <c r="C138" s="1337">
        <v>17</v>
      </c>
      <c r="D138" s="1338">
        <v>9</v>
      </c>
      <c r="E138" s="1339">
        <v>22.1</v>
      </c>
      <c r="F138" s="1340">
        <v>16</v>
      </c>
      <c r="G138" s="1339">
        <f>(E138-C138)*70%</f>
        <v>3.5700000000000007</v>
      </c>
      <c r="H138" s="1339">
        <f>(F138-D138)*70%</f>
        <v>4.8999999999999995</v>
      </c>
      <c r="I138" s="1341"/>
    </row>
    <row r="139" spans="1:9" s="113" customFormat="1" ht="27" customHeight="1">
      <c r="A139" s="1335"/>
      <c r="B139" s="1336" t="s">
        <v>801</v>
      </c>
      <c r="C139" s="1337">
        <v>24</v>
      </c>
      <c r="D139" s="1338">
        <v>0</v>
      </c>
      <c r="E139" s="1339">
        <v>18.100000000000001</v>
      </c>
      <c r="F139" s="1340">
        <v>0</v>
      </c>
      <c r="G139" s="1339">
        <f t="shared" ref="G139:H139" si="79">(E139-C139)*70%</f>
        <v>-4.129999999999999</v>
      </c>
      <c r="H139" s="1339">
        <f t="shared" si="79"/>
        <v>0</v>
      </c>
      <c r="I139" s="1341"/>
    </row>
    <row r="140" spans="1:9" ht="27" customHeight="1">
      <c r="A140" s="381">
        <v>24</v>
      </c>
      <c r="B140" s="364" t="s">
        <v>863</v>
      </c>
      <c r="C140" s="374">
        <f>C141+C142</f>
        <v>176</v>
      </c>
      <c r="D140" s="374">
        <f t="shared" ref="D140" si="80">D141+D142</f>
        <v>31</v>
      </c>
      <c r="E140" s="374">
        <v>197</v>
      </c>
      <c r="F140" s="374">
        <v>54</v>
      </c>
      <c r="G140" s="374">
        <v>14</v>
      </c>
      <c r="H140" s="374">
        <v>16</v>
      </c>
      <c r="I140" s="365"/>
    </row>
    <row r="141" spans="1:9" ht="27" customHeight="1">
      <c r="A141" s="367"/>
      <c r="B141" s="1331" t="s">
        <v>822</v>
      </c>
      <c r="C141" s="369">
        <v>62</v>
      </c>
      <c r="D141" s="370">
        <v>8</v>
      </c>
      <c r="E141" s="379">
        <v>61</v>
      </c>
      <c r="F141" s="379">
        <v>13</v>
      </c>
      <c r="G141" s="379">
        <f t="shared" ref="G141:H141" si="81">(E141-C141)*70%</f>
        <v>-0.7</v>
      </c>
      <c r="H141" s="379">
        <f t="shared" si="81"/>
        <v>3.5</v>
      </c>
      <c r="I141" s="371"/>
    </row>
    <row r="142" spans="1:9" ht="27" customHeight="1">
      <c r="A142" s="367"/>
      <c r="B142" s="1331" t="s">
        <v>1650</v>
      </c>
      <c r="C142" s="369">
        <f>C143+C144</f>
        <v>114</v>
      </c>
      <c r="D142" s="369">
        <f t="shared" ref="D142:F142" si="82">D143+D144</f>
        <v>23</v>
      </c>
      <c r="E142" s="379">
        <f t="shared" si="82"/>
        <v>135.6</v>
      </c>
      <c r="F142" s="379">
        <f t="shared" si="82"/>
        <v>41</v>
      </c>
      <c r="G142" s="379">
        <f>G143+G144</f>
        <v>15.119999999999996</v>
      </c>
      <c r="H142" s="379">
        <f t="shared" ref="H142" si="83">H143+H144</f>
        <v>12.6</v>
      </c>
      <c r="I142" s="371"/>
    </row>
    <row r="143" spans="1:9" s="113" customFormat="1" ht="27" customHeight="1">
      <c r="A143" s="1335"/>
      <c r="B143" s="1336" t="s">
        <v>158</v>
      </c>
      <c r="C143" s="1337">
        <v>53</v>
      </c>
      <c r="D143" s="1338">
        <v>23</v>
      </c>
      <c r="E143" s="1339">
        <v>68</v>
      </c>
      <c r="F143" s="1340">
        <v>41</v>
      </c>
      <c r="G143" s="1339">
        <f>(E143-C143)*70%</f>
        <v>10.5</v>
      </c>
      <c r="H143" s="1339">
        <f>(F143-D143)*70%</f>
        <v>12.6</v>
      </c>
      <c r="I143" s="1341"/>
    </row>
    <row r="144" spans="1:9" s="113" customFormat="1" ht="27" customHeight="1">
      <c r="A144" s="1335"/>
      <c r="B144" s="1336" t="s">
        <v>801</v>
      </c>
      <c r="C144" s="1337">
        <v>61</v>
      </c>
      <c r="D144" s="1338">
        <v>0</v>
      </c>
      <c r="E144" s="1339">
        <v>67.599999999999994</v>
      </c>
      <c r="F144" s="1340">
        <v>0</v>
      </c>
      <c r="G144" s="1339">
        <f t="shared" ref="G144:H144" si="84">(E144-C144)*70%</f>
        <v>4.6199999999999957</v>
      </c>
      <c r="H144" s="1339">
        <f t="shared" si="84"/>
        <v>0</v>
      </c>
      <c r="I144" s="1341"/>
    </row>
    <row r="145" spans="1:9" ht="27" customHeight="1">
      <c r="A145" s="381">
        <v>25</v>
      </c>
      <c r="B145" s="364" t="s">
        <v>864</v>
      </c>
      <c r="C145" s="374">
        <f>C146+C147+C148+C149</f>
        <v>151</v>
      </c>
      <c r="D145" s="374">
        <f t="shared" ref="D145" si="85">D146+D147+D148+D149</f>
        <v>27</v>
      </c>
      <c r="E145" s="374">
        <v>164</v>
      </c>
      <c r="F145" s="374">
        <v>49</v>
      </c>
      <c r="G145" s="374">
        <v>9</v>
      </c>
      <c r="H145" s="374">
        <v>16</v>
      </c>
      <c r="I145" s="365"/>
    </row>
    <row r="146" spans="1:9" ht="27" customHeight="1">
      <c r="A146" s="367"/>
      <c r="B146" s="1331" t="s">
        <v>822</v>
      </c>
      <c r="C146" s="369">
        <v>54</v>
      </c>
      <c r="D146" s="370">
        <v>5</v>
      </c>
      <c r="E146" s="379">
        <v>57</v>
      </c>
      <c r="F146" s="379">
        <v>14</v>
      </c>
      <c r="G146" s="379">
        <f t="shared" ref="G146:H148" si="86">(E146-C146)*70%</f>
        <v>2.0999999999999996</v>
      </c>
      <c r="H146" s="379">
        <f t="shared" si="86"/>
        <v>6.3</v>
      </c>
      <c r="I146" s="371"/>
    </row>
    <row r="147" spans="1:9" ht="27" customHeight="1">
      <c r="A147" s="367"/>
      <c r="B147" s="1331" t="s">
        <v>823</v>
      </c>
      <c r="C147" s="369">
        <v>43</v>
      </c>
      <c r="D147" s="370">
        <v>11</v>
      </c>
      <c r="E147" s="379">
        <v>47.1</v>
      </c>
      <c r="F147" s="379">
        <v>16.100000000000001</v>
      </c>
      <c r="G147" s="379">
        <f>(E147-C147)*70%</f>
        <v>2.870000000000001</v>
      </c>
      <c r="H147" s="379">
        <f t="shared" si="86"/>
        <v>3.5700000000000007</v>
      </c>
      <c r="I147" s="371"/>
    </row>
    <row r="148" spans="1:9" ht="27" customHeight="1">
      <c r="A148" s="367"/>
      <c r="B148" s="1331" t="s">
        <v>824</v>
      </c>
      <c r="C148" s="369">
        <v>30</v>
      </c>
      <c r="D148" s="369">
        <v>6</v>
      </c>
      <c r="E148" s="379">
        <v>33.6</v>
      </c>
      <c r="F148" s="379">
        <v>11.2</v>
      </c>
      <c r="G148" s="379">
        <f t="shared" si="86"/>
        <v>2.5200000000000009</v>
      </c>
      <c r="H148" s="379">
        <f t="shared" si="86"/>
        <v>3.6399999999999992</v>
      </c>
      <c r="I148" s="371"/>
    </row>
    <row r="149" spans="1:9" ht="27" customHeight="1">
      <c r="A149" s="367"/>
      <c r="B149" s="1331" t="s">
        <v>1650</v>
      </c>
      <c r="C149" s="369">
        <f>C150+C151</f>
        <v>24</v>
      </c>
      <c r="D149" s="369">
        <f t="shared" ref="D149:F149" si="87">D150+D151</f>
        <v>5</v>
      </c>
      <c r="E149" s="379">
        <f t="shared" si="87"/>
        <v>26.7</v>
      </c>
      <c r="F149" s="379">
        <f t="shared" si="87"/>
        <v>8</v>
      </c>
      <c r="G149" s="379">
        <f>G150+G151</f>
        <v>1.8899999999999995</v>
      </c>
      <c r="H149" s="379">
        <f t="shared" ref="H149" si="88">H150+H151</f>
        <v>2.0999999999999996</v>
      </c>
      <c r="I149" s="371"/>
    </row>
    <row r="150" spans="1:9" s="113" customFormat="1" ht="27" customHeight="1">
      <c r="A150" s="1335"/>
      <c r="B150" s="1336" t="s">
        <v>158</v>
      </c>
      <c r="C150" s="1337">
        <v>10</v>
      </c>
      <c r="D150" s="1338">
        <v>5</v>
      </c>
      <c r="E150" s="1339">
        <v>11.7</v>
      </c>
      <c r="F150" s="1340">
        <v>8</v>
      </c>
      <c r="G150" s="1339">
        <f>(E150-C150)*70%</f>
        <v>1.1899999999999995</v>
      </c>
      <c r="H150" s="1339">
        <f>(F150-D150)*70%</f>
        <v>2.0999999999999996</v>
      </c>
      <c r="I150" s="1341"/>
    </row>
    <row r="151" spans="1:9" s="113" customFormat="1" ht="27" customHeight="1">
      <c r="A151" s="1335"/>
      <c r="B151" s="1336" t="s">
        <v>801</v>
      </c>
      <c r="C151" s="1337">
        <v>14</v>
      </c>
      <c r="D151" s="1338">
        <v>0</v>
      </c>
      <c r="E151" s="1339">
        <v>15</v>
      </c>
      <c r="F151" s="1340">
        <v>0</v>
      </c>
      <c r="G151" s="1339">
        <f t="shared" ref="G151:H151" si="89">(E151-C151)*70%</f>
        <v>0.7</v>
      </c>
      <c r="H151" s="1339">
        <f t="shared" si="89"/>
        <v>0</v>
      </c>
      <c r="I151" s="1341"/>
    </row>
    <row r="152" spans="1:9" ht="27" customHeight="1">
      <c r="A152" s="381">
        <v>26</v>
      </c>
      <c r="B152" s="364" t="s">
        <v>865</v>
      </c>
      <c r="C152" s="374">
        <f>C153+C154+C155+C156</f>
        <v>220</v>
      </c>
      <c r="D152" s="374">
        <f t="shared" ref="D152" si="90">D153+D154+D155+D156</f>
        <v>32</v>
      </c>
      <c r="E152" s="374">
        <v>245</v>
      </c>
      <c r="F152" s="374">
        <v>58</v>
      </c>
      <c r="G152" s="374">
        <v>17</v>
      </c>
      <c r="H152" s="374">
        <v>18</v>
      </c>
      <c r="I152" s="365"/>
    </row>
    <row r="153" spans="1:9" ht="27" customHeight="1">
      <c r="A153" s="367"/>
      <c r="B153" s="1331" t="s">
        <v>822</v>
      </c>
      <c r="C153" s="369">
        <v>81</v>
      </c>
      <c r="D153" s="370">
        <v>8</v>
      </c>
      <c r="E153" s="379">
        <v>85</v>
      </c>
      <c r="F153" s="379">
        <v>14</v>
      </c>
      <c r="G153" s="379">
        <f t="shared" ref="G153:H155" si="91">(E153-C153)*70%</f>
        <v>2.8</v>
      </c>
      <c r="H153" s="379">
        <f t="shared" si="91"/>
        <v>4.1999999999999993</v>
      </c>
      <c r="I153" s="371"/>
    </row>
    <row r="154" spans="1:9" ht="27" customHeight="1">
      <c r="A154" s="367"/>
      <c r="B154" s="1331" t="s">
        <v>823</v>
      </c>
      <c r="C154" s="369">
        <v>27</v>
      </c>
      <c r="D154" s="370">
        <v>4</v>
      </c>
      <c r="E154" s="379">
        <v>29.5</v>
      </c>
      <c r="F154" s="379">
        <v>5.6</v>
      </c>
      <c r="G154" s="379">
        <f t="shared" si="91"/>
        <v>1.75</v>
      </c>
      <c r="H154" s="379">
        <f t="shared" si="91"/>
        <v>1.1199999999999997</v>
      </c>
      <c r="I154" s="371"/>
    </row>
    <row r="155" spans="1:9" ht="27" customHeight="1">
      <c r="A155" s="367"/>
      <c r="B155" s="1331" t="s">
        <v>824</v>
      </c>
      <c r="C155" s="369">
        <v>22</v>
      </c>
      <c r="D155" s="369">
        <v>4</v>
      </c>
      <c r="E155" s="379">
        <v>25.7</v>
      </c>
      <c r="F155" s="379">
        <v>5.6</v>
      </c>
      <c r="G155" s="379">
        <f t="shared" si="91"/>
        <v>2.5899999999999994</v>
      </c>
      <c r="H155" s="379">
        <f t="shared" si="91"/>
        <v>1.1199999999999997</v>
      </c>
      <c r="I155" s="371"/>
    </row>
    <row r="156" spans="1:9" ht="27" customHeight="1">
      <c r="A156" s="367"/>
      <c r="B156" s="1331" t="s">
        <v>1650</v>
      </c>
      <c r="C156" s="369">
        <f>C157+C158</f>
        <v>90</v>
      </c>
      <c r="D156" s="369">
        <f t="shared" ref="D156:F156" si="92">D157+D158</f>
        <v>16</v>
      </c>
      <c r="E156" s="379">
        <f t="shared" si="92"/>
        <v>104.3</v>
      </c>
      <c r="F156" s="379">
        <f t="shared" si="92"/>
        <v>33</v>
      </c>
      <c r="G156" s="379">
        <f>G157+G158</f>
        <v>10.009999999999998</v>
      </c>
      <c r="H156" s="379">
        <f t="shared" ref="H156" si="93">H157+H158</f>
        <v>11.899999999999999</v>
      </c>
      <c r="I156" s="371"/>
    </row>
    <row r="157" spans="1:9" s="113" customFormat="1" ht="27" customHeight="1">
      <c r="A157" s="1335"/>
      <c r="B157" s="1336" t="s">
        <v>158</v>
      </c>
      <c r="C157" s="1337">
        <v>36</v>
      </c>
      <c r="D157" s="1338">
        <v>16</v>
      </c>
      <c r="E157" s="1339">
        <v>46.3</v>
      </c>
      <c r="F157" s="1340">
        <v>33</v>
      </c>
      <c r="G157" s="1339">
        <f>(E157-C157)*70%</f>
        <v>7.2099999999999973</v>
      </c>
      <c r="H157" s="1339">
        <f>(F157-D157)*70%</f>
        <v>11.899999999999999</v>
      </c>
      <c r="I157" s="1341"/>
    </row>
    <row r="158" spans="1:9" s="113" customFormat="1" ht="27" customHeight="1">
      <c r="A158" s="1335"/>
      <c r="B158" s="1336" t="s">
        <v>801</v>
      </c>
      <c r="C158" s="1337">
        <v>54</v>
      </c>
      <c r="D158" s="1338">
        <v>0</v>
      </c>
      <c r="E158" s="1339">
        <v>58</v>
      </c>
      <c r="F158" s="1340">
        <v>0</v>
      </c>
      <c r="G158" s="1339">
        <f t="shared" ref="G158:H158" si="94">(E158-C158)*70%</f>
        <v>2.8</v>
      </c>
      <c r="H158" s="1339">
        <f t="shared" si="94"/>
        <v>0</v>
      </c>
      <c r="I158" s="1341"/>
    </row>
    <row r="159" spans="1:9" ht="27" customHeight="1">
      <c r="A159" s="381">
        <v>27</v>
      </c>
      <c r="B159" s="364" t="s">
        <v>866</v>
      </c>
      <c r="C159" s="374">
        <f>C160+C161+C162+C163</f>
        <v>140</v>
      </c>
      <c r="D159" s="374">
        <f t="shared" ref="D159" si="95">D160+D161+D162+D163</f>
        <v>21</v>
      </c>
      <c r="E159" s="374">
        <v>156</v>
      </c>
      <c r="F159" s="374">
        <v>38</v>
      </c>
      <c r="G159" s="374">
        <v>11</v>
      </c>
      <c r="H159" s="374">
        <v>12</v>
      </c>
      <c r="I159" s="365"/>
    </row>
    <row r="160" spans="1:9" ht="27" customHeight="1">
      <c r="A160" s="367"/>
      <c r="B160" s="1331" t="s">
        <v>822</v>
      </c>
      <c r="C160" s="369">
        <v>54</v>
      </c>
      <c r="D160" s="370">
        <v>6</v>
      </c>
      <c r="E160" s="379">
        <v>52</v>
      </c>
      <c r="F160" s="379">
        <v>11</v>
      </c>
      <c r="G160" s="379">
        <f t="shared" ref="G160:H162" si="96">(E160-C160)*70%</f>
        <v>-1.4</v>
      </c>
      <c r="H160" s="379">
        <f t="shared" si="96"/>
        <v>3.5</v>
      </c>
      <c r="I160" s="371"/>
    </row>
    <row r="161" spans="1:9" ht="27" customHeight="1">
      <c r="A161" s="367"/>
      <c r="B161" s="1331" t="s">
        <v>823</v>
      </c>
      <c r="C161" s="369">
        <v>26</v>
      </c>
      <c r="D161" s="370">
        <v>2</v>
      </c>
      <c r="E161" s="379">
        <v>26.6</v>
      </c>
      <c r="F161" s="379">
        <v>4.9000000000000004</v>
      </c>
      <c r="G161" s="379">
        <f t="shared" si="96"/>
        <v>0.42000000000000098</v>
      </c>
      <c r="H161" s="379">
        <f t="shared" si="96"/>
        <v>2.0300000000000002</v>
      </c>
      <c r="I161" s="371"/>
    </row>
    <row r="162" spans="1:9" ht="27" customHeight="1">
      <c r="A162" s="367"/>
      <c r="B162" s="1331" t="s">
        <v>824</v>
      </c>
      <c r="C162" s="369">
        <v>13</v>
      </c>
      <c r="D162" s="369">
        <v>3</v>
      </c>
      <c r="E162" s="379">
        <v>16.3</v>
      </c>
      <c r="F162" s="379">
        <v>5.6</v>
      </c>
      <c r="G162" s="379">
        <f t="shared" si="96"/>
        <v>2.3100000000000005</v>
      </c>
      <c r="H162" s="379">
        <f t="shared" si="96"/>
        <v>1.8199999999999996</v>
      </c>
      <c r="I162" s="371"/>
    </row>
    <row r="163" spans="1:9" ht="27" customHeight="1">
      <c r="A163" s="367"/>
      <c r="B163" s="1331" t="s">
        <v>1650</v>
      </c>
      <c r="C163" s="369">
        <f>C164+C165</f>
        <v>47</v>
      </c>
      <c r="D163" s="369">
        <f t="shared" ref="D163:F163" si="97">D164+D165</f>
        <v>10</v>
      </c>
      <c r="E163" s="379">
        <f t="shared" si="97"/>
        <v>60.8</v>
      </c>
      <c r="F163" s="379">
        <f t="shared" si="97"/>
        <v>16</v>
      </c>
      <c r="G163" s="379">
        <f>G164+G165</f>
        <v>9.6599999999999966</v>
      </c>
      <c r="H163" s="379">
        <f t="shared" ref="H163" si="98">H164+H165</f>
        <v>4.1999999999999993</v>
      </c>
      <c r="I163" s="371"/>
    </row>
    <row r="164" spans="1:9" s="113" customFormat="1" ht="27" customHeight="1">
      <c r="A164" s="1335"/>
      <c r="B164" s="1336" t="s">
        <v>158</v>
      </c>
      <c r="C164" s="1337">
        <v>18</v>
      </c>
      <c r="D164" s="1338">
        <v>10</v>
      </c>
      <c r="E164" s="1339">
        <v>27</v>
      </c>
      <c r="F164" s="1340">
        <v>16</v>
      </c>
      <c r="G164" s="1339">
        <f>(E164-C164)*70%</f>
        <v>6.3</v>
      </c>
      <c r="H164" s="1339">
        <f>(F164-D164)*70%</f>
        <v>4.1999999999999993</v>
      </c>
      <c r="I164" s="1341"/>
    </row>
    <row r="165" spans="1:9" s="113" customFormat="1" ht="27" customHeight="1">
      <c r="A165" s="1335"/>
      <c r="B165" s="1336" t="s">
        <v>801</v>
      </c>
      <c r="C165" s="1337">
        <v>29</v>
      </c>
      <c r="D165" s="1338">
        <v>0</v>
      </c>
      <c r="E165" s="1339">
        <v>33.799999999999997</v>
      </c>
      <c r="F165" s="1340">
        <v>0</v>
      </c>
      <c r="G165" s="1339">
        <f t="shared" ref="G165:H165" si="99">(E165-C165)*70%</f>
        <v>3.3599999999999977</v>
      </c>
      <c r="H165" s="1339">
        <f t="shared" si="99"/>
        <v>0</v>
      </c>
      <c r="I165" s="1341"/>
    </row>
    <row r="166" spans="1:9" ht="27" customHeight="1">
      <c r="A166" s="381">
        <v>28</v>
      </c>
      <c r="B166" s="364" t="s">
        <v>868</v>
      </c>
      <c r="C166" s="374">
        <f>C167+C168+C169+C170</f>
        <v>195</v>
      </c>
      <c r="D166" s="374">
        <f t="shared" ref="D166" si="100">D167+D168+D169+D170</f>
        <v>26</v>
      </c>
      <c r="E166" s="374">
        <v>215</v>
      </c>
      <c r="F166" s="374">
        <v>58</v>
      </c>
      <c r="G166" s="374">
        <v>14</v>
      </c>
      <c r="H166" s="374">
        <v>23</v>
      </c>
      <c r="I166" s="365"/>
    </row>
    <row r="167" spans="1:9" ht="27" customHeight="1">
      <c r="A167" s="367"/>
      <c r="B167" s="1331" t="s">
        <v>822</v>
      </c>
      <c r="C167" s="369">
        <v>68</v>
      </c>
      <c r="D167" s="370">
        <v>8</v>
      </c>
      <c r="E167" s="379">
        <v>72</v>
      </c>
      <c r="F167" s="379">
        <v>18</v>
      </c>
      <c r="G167" s="379">
        <f t="shared" ref="G167:H169" si="101">(E167-C167)*70%</f>
        <v>2.8</v>
      </c>
      <c r="H167" s="379">
        <f t="shared" si="101"/>
        <v>7</v>
      </c>
      <c r="I167" s="371"/>
    </row>
    <row r="168" spans="1:9" ht="27" customHeight="1">
      <c r="A168" s="367"/>
      <c r="B168" s="1331" t="s">
        <v>823</v>
      </c>
      <c r="C168" s="369">
        <v>21</v>
      </c>
      <c r="D168" s="370">
        <v>2</v>
      </c>
      <c r="E168" s="379">
        <v>20.5</v>
      </c>
      <c r="F168" s="379">
        <v>4.9000000000000004</v>
      </c>
      <c r="G168" s="379">
        <f t="shared" si="101"/>
        <v>-0.35</v>
      </c>
      <c r="H168" s="379">
        <f t="shared" si="101"/>
        <v>2.0300000000000002</v>
      </c>
      <c r="I168" s="371"/>
    </row>
    <row r="169" spans="1:9" ht="27" customHeight="1">
      <c r="A169" s="367"/>
      <c r="B169" s="1331" t="s">
        <v>824</v>
      </c>
      <c r="C169" s="369">
        <v>12</v>
      </c>
      <c r="D169" s="369">
        <v>3</v>
      </c>
      <c r="E169" s="379">
        <v>13.7</v>
      </c>
      <c r="F169" s="379">
        <v>5.6</v>
      </c>
      <c r="G169" s="379">
        <f t="shared" si="101"/>
        <v>1.1899999999999995</v>
      </c>
      <c r="H169" s="379">
        <f t="shared" si="101"/>
        <v>1.8199999999999996</v>
      </c>
      <c r="I169" s="371"/>
    </row>
    <row r="170" spans="1:9" ht="27" customHeight="1">
      <c r="A170" s="367"/>
      <c r="B170" s="1331" t="s">
        <v>1650</v>
      </c>
      <c r="C170" s="369">
        <f>C171+C172</f>
        <v>94</v>
      </c>
      <c r="D170" s="369">
        <f t="shared" ref="D170:F170" si="102">D171+D172</f>
        <v>13</v>
      </c>
      <c r="E170" s="379">
        <f t="shared" si="102"/>
        <v>108.69999999999999</v>
      </c>
      <c r="F170" s="379">
        <f t="shared" si="102"/>
        <v>29.6</v>
      </c>
      <c r="G170" s="379">
        <f>G171+G172</f>
        <v>10.289999999999996</v>
      </c>
      <c r="H170" s="379">
        <f t="shared" ref="H170" si="103">H171+H172</f>
        <v>11.620000000000001</v>
      </c>
      <c r="I170" s="371"/>
    </row>
    <row r="171" spans="1:9" s="113" customFormat="1" ht="27" customHeight="1">
      <c r="A171" s="1335"/>
      <c r="B171" s="1336" t="s">
        <v>158</v>
      </c>
      <c r="C171" s="1337">
        <v>42</v>
      </c>
      <c r="D171" s="1338">
        <v>13</v>
      </c>
      <c r="E171" s="1339">
        <v>46.9</v>
      </c>
      <c r="F171" s="1340">
        <v>29.6</v>
      </c>
      <c r="G171" s="1339">
        <f>(E171-C171)*70%</f>
        <v>3.4299999999999988</v>
      </c>
      <c r="H171" s="1339">
        <f>(F171-D171)*70%</f>
        <v>11.620000000000001</v>
      </c>
      <c r="I171" s="1341"/>
    </row>
    <row r="172" spans="1:9" s="113" customFormat="1" ht="27" customHeight="1">
      <c r="A172" s="1335"/>
      <c r="B172" s="1336" t="s">
        <v>801</v>
      </c>
      <c r="C172" s="1337">
        <v>52</v>
      </c>
      <c r="D172" s="1338">
        <v>0</v>
      </c>
      <c r="E172" s="1339">
        <v>61.8</v>
      </c>
      <c r="F172" s="1340">
        <v>0</v>
      </c>
      <c r="G172" s="1339">
        <f t="shared" ref="G172:H172" si="104">(E172-C172)*70%</f>
        <v>6.8599999999999977</v>
      </c>
      <c r="H172" s="1339">
        <f t="shared" si="104"/>
        <v>0</v>
      </c>
      <c r="I172" s="1341"/>
    </row>
    <row r="173" spans="1:9" ht="27" customHeight="1">
      <c r="A173" s="381">
        <v>29</v>
      </c>
      <c r="B173" s="364" t="s">
        <v>854</v>
      </c>
      <c r="C173" s="374">
        <f>C174+C175+C176</f>
        <v>209</v>
      </c>
      <c r="D173" s="374">
        <f t="shared" ref="D173" si="105">D174+D175+D176</f>
        <v>30</v>
      </c>
      <c r="E173" s="374">
        <v>201</v>
      </c>
      <c r="F173" s="374">
        <v>49</v>
      </c>
      <c r="G173" s="374">
        <v>0</v>
      </c>
      <c r="H173" s="374">
        <v>14</v>
      </c>
      <c r="I173" s="365"/>
    </row>
    <row r="174" spans="1:9" ht="27" customHeight="1">
      <c r="A174" s="367"/>
      <c r="B174" s="1331" t="s">
        <v>822</v>
      </c>
      <c r="C174" s="369">
        <v>74</v>
      </c>
      <c r="D174" s="370">
        <v>8</v>
      </c>
      <c r="E174" s="379">
        <v>71</v>
      </c>
      <c r="F174" s="379">
        <v>13</v>
      </c>
      <c r="G174" s="379">
        <f t="shared" ref="G174:H176" si="106">(E174-C174)*70%</f>
        <v>-2.0999999999999996</v>
      </c>
      <c r="H174" s="379">
        <f t="shared" si="106"/>
        <v>3.5</v>
      </c>
      <c r="I174" s="371"/>
    </row>
    <row r="175" spans="1:9" ht="27" customHeight="1">
      <c r="A175" s="367"/>
      <c r="B175" s="1331" t="s">
        <v>823</v>
      </c>
      <c r="C175" s="369">
        <v>80</v>
      </c>
      <c r="D175" s="370">
        <v>10</v>
      </c>
      <c r="E175" s="379">
        <v>80.900000000000006</v>
      </c>
      <c r="F175" s="379">
        <v>20.3</v>
      </c>
      <c r="G175" s="379">
        <f t="shared" si="106"/>
        <v>0.63000000000000389</v>
      </c>
      <c r="H175" s="379">
        <f t="shared" si="106"/>
        <v>7.21</v>
      </c>
      <c r="I175" s="371"/>
    </row>
    <row r="176" spans="1:9" ht="27" customHeight="1">
      <c r="A176" s="367"/>
      <c r="B176" s="1331" t="s">
        <v>824</v>
      </c>
      <c r="C176" s="369">
        <v>55</v>
      </c>
      <c r="D176" s="369">
        <v>12</v>
      </c>
      <c r="E176" s="379">
        <v>48.9</v>
      </c>
      <c r="F176" s="379">
        <v>16.100000000000001</v>
      </c>
      <c r="G176" s="379">
        <f t="shared" si="106"/>
        <v>-4.2700000000000005</v>
      </c>
      <c r="H176" s="379">
        <f t="shared" si="106"/>
        <v>2.870000000000001</v>
      </c>
      <c r="I176" s="371"/>
    </row>
    <row r="177" spans="1:9" ht="27" customHeight="1">
      <c r="A177" s="381">
        <v>30</v>
      </c>
      <c r="B177" s="364" t="s">
        <v>855</v>
      </c>
      <c r="C177" s="374">
        <f>C178+C179+C180+C181</f>
        <v>114</v>
      </c>
      <c r="D177" s="374">
        <f t="shared" ref="D177" si="107">D178+D179+D180+D181</f>
        <v>20</v>
      </c>
      <c r="E177" s="374">
        <v>114</v>
      </c>
      <c r="F177" s="374">
        <v>43</v>
      </c>
      <c r="G177" s="374">
        <v>0</v>
      </c>
      <c r="H177" s="374">
        <v>16</v>
      </c>
      <c r="I177" s="365"/>
    </row>
    <row r="178" spans="1:9" ht="27" customHeight="1">
      <c r="A178" s="367"/>
      <c r="B178" s="1331" t="s">
        <v>822</v>
      </c>
      <c r="C178" s="369">
        <v>28</v>
      </c>
      <c r="D178" s="370">
        <v>5</v>
      </c>
      <c r="E178" s="379">
        <v>26</v>
      </c>
      <c r="F178" s="379">
        <v>10</v>
      </c>
      <c r="G178" s="379">
        <f t="shared" ref="G178:H180" si="108">(E178-C178)*70%</f>
        <v>-1.4</v>
      </c>
      <c r="H178" s="379">
        <f t="shared" si="108"/>
        <v>3.5</v>
      </c>
      <c r="I178" s="371"/>
    </row>
    <row r="179" spans="1:9" ht="27" customHeight="1">
      <c r="A179" s="367"/>
      <c r="B179" s="1331" t="s">
        <v>823</v>
      </c>
      <c r="C179" s="369">
        <v>36</v>
      </c>
      <c r="D179" s="370">
        <v>6</v>
      </c>
      <c r="E179" s="379">
        <v>34.5</v>
      </c>
      <c r="F179" s="379">
        <v>16.100000000000001</v>
      </c>
      <c r="G179" s="379">
        <f t="shared" si="108"/>
        <v>-1.0499999999999998</v>
      </c>
      <c r="H179" s="379">
        <f t="shared" si="108"/>
        <v>7.07</v>
      </c>
      <c r="I179" s="371"/>
    </row>
    <row r="180" spans="1:9" ht="27" customHeight="1">
      <c r="A180" s="367"/>
      <c r="B180" s="1331" t="s">
        <v>824</v>
      </c>
      <c r="C180" s="369">
        <v>26</v>
      </c>
      <c r="D180" s="369">
        <v>7</v>
      </c>
      <c r="E180" s="379">
        <v>26.6</v>
      </c>
      <c r="F180" s="379">
        <v>11.2</v>
      </c>
      <c r="G180" s="379">
        <f t="shared" si="108"/>
        <v>0.42000000000000098</v>
      </c>
      <c r="H180" s="379">
        <f t="shared" si="108"/>
        <v>2.9399999999999995</v>
      </c>
      <c r="I180" s="371"/>
    </row>
    <row r="181" spans="1:9" ht="27" customHeight="1">
      <c r="A181" s="367"/>
      <c r="B181" s="1331" t="s">
        <v>1650</v>
      </c>
      <c r="C181" s="369">
        <f>C182+C183</f>
        <v>24</v>
      </c>
      <c r="D181" s="369">
        <f t="shared" ref="D181:F181" si="109">D182+D183</f>
        <v>2</v>
      </c>
      <c r="E181" s="379">
        <f t="shared" si="109"/>
        <v>26.5</v>
      </c>
      <c r="F181" s="379">
        <f t="shared" si="109"/>
        <v>5.6</v>
      </c>
      <c r="G181" s="379">
        <f>G182+G183</f>
        <v>1.75</v>
      </c>
      <c r="H181" s="379">
        <f t="shared" ref="H181" si="110">H182+H183</f>
        <v>2.5199999999999996</v>
      </c>
      <c r="I181" s="371"/>
    </row>
    <row r="182" spans="1:9" s="113" customFormat="1" ht="27" customHeight="1">
      <c r="A182" s="1335"/>
      <c r="B182" s="1336" t="s">
        <v>158</v>
      </c>
      <c r="C182" s="1337">
        <v>9</v>
      </c>
      <c r="D182" s="1338">
        <v>2</v>
      </c>
      <c r="E182" s="1339">
        <v>11.5</v>
      </c>
      <c r="F182" s="1340">
        <v>5.6</v>
      </c>
      <c r="G182" s="1339">
        <f>(E182-C182)*70%</f>
        <v>1.75</v>
      </c>
      <c r="H182" s="1339">
        <f>(F182-D182)*70%</f>
        <v>2.5199999999999996</v>
      </c>
      <c r="I182" s="1341"/>
    </row>
    <row r="183" spans="1:9" s="113" customFormat="1" ht="27" customHeight="1">
      <c r="A183" s="1335"/>
      <c r="B183" s="1336" t="s">
        <v>801</v>
      </c>
      <c r="C183" s="1337">
        <v>15</v>
      </c>
      <c r="D183" s="1338">
        <v>0</v>
      </c>
      <c r="E183" s="1339">
        <v>15</v>
      </c>
      <c r="F183" s="1340"/>
      <c r="G183" s="1339">
        <f t="shared" ref="G183:H183" si="111">(E183-C183)*70%</f>
        <v>0</v>
      </c>
      <c r="H183" s="1339">
        <f t="shared" si="111"/>
        <v>0</v>
      </c>
      <c r="I183" s="1341"/>
    </row>
    <row r="184" spans="1:9" ht="27" customHeight="1">
      <c r="A184" s="381">
        <v>31</v>
      </c>
      <c r="B184" s="364" t="s">
        <v>856</v>
      </c>
      <c r="C184" s="374">
        <f>C185+C186+C187</f>
        <v>119</v>
      </c>
      <c r="D184" s="374">
        <f t="shared" ref="D184" si="112">D185+D186+D187</f>
        <v>27</v>
      </c>
      <c r="E184" s="374">
        <v>127</v>
      </c>
      <c r="F184" s="374">
        <v>42</v>
      </c>
      <c r="G184" s="374">
        <v>5</v>
      </c>
      <c r="H184" s="374">
        <v>10</v>
      </c>
      <c r="I184" s="365"/>
    </row>
    <row r="185" spans="1:9" ht="27" customHeight="1">
      <c r="A185" s="367"/>
      <c r="B185" s="1331" t="s">
        <v>822</v>
      </c>
      <c r="C185" s="369">
        <v>37</v>
      </c>
      <c r="D185" s="370">
        <v>9</v>
      </c>
      <c r="E185" s="379">
        <v>37</v>
      </c>
      <c r="F185" s="379">
        <v>10</v>
      </c>
      <c r="G185" s="379">
        <f t="shared" ref="G185:H187" si="113">(E185-C185)*70%</f>
        <v>0</v>
      </c>
      <c r="H185" s="379">
        <f t="shared" si="113"/>
        <v>0.7</v>
      </c>
      <c r="I185" s="371"/>
    </row>
    <row r="186" spans="1:9" ht="27" customHeight="1">
      <c r="A186" s="367"/>
      <c r="B186" s="1331" t="s">
        <v>823</v>
      </c>
      <c r="C186" s="369">
        <v>51</v>
      </c>
      <c r="D186" s="370">
        <v>8</v>
      </c>
      <c r="E186" s="379">
        <v>55.4</v>
      </c>
      <c r="F186" s="379">
        <v>14.7</v>
      </c>
      <c r="G186" s="379">
        <f t="shared" si="113"/>
        <v>3.0799999999999987</v>
      </c>
      <c r="H186" s="379">
        <f t="shared" si="113"/>
        <v>4.6899999999999995</v>
      </c>
      <c r="I186" s="371"/>
    </row>
    <row r="187" spans="1:9" ht="27" customHeight="1">
      <c r="A187" s="367"/>
      <c r="B187" s="1331" t="s">
        <v>824</v>
      </c>
      <c r="C187" s="369">
        <v>31</v>
      </c>
      <c r="D187" s="369">
        <v>10</v>
      </c>
      <c r="E187" s="379">
        <v>34.5</v>
      </c>
      <c r="F187" s="379">
        <v>16.8</v>
      </c>
      <c r="G187" s="379">
        <f t="shared" si="113"/>
        <v>2.4499999999999997</v>
      </c>
      <c r="H187" s="379">
        <f t="shared" si="113"/>
        <v>4.76</v>
      </c>
      <c r="I187" s="371"/>
    </row>
    <row r="188" spans="1:9" ht="27" customHeight="1">
      <c r="A188" s="381">
        <v>32</v>
      </c>
      <c r="B188" s="364" t="s">
        <v>857</v>
      </c>
      <c r="C188" s="374">
        <f>C189+C190+C191+C192</f>
        <v>100</v>
      </c>
      <c r="D188" s="374">
        <f t="shared" ref="D188" si="114">D189+D190+D191+D192</f>
        <v>17</v>
      </c>
      <c r="E188" s="374">
        <v>100</v>
      </c>
      <c r="F188" s="374">
        <v>31</v>
      </c>
      <c r="G188" s="374">
        <v>0</v>
      </c>
      <c r="H188" s="374">
        <v>10</v>
      </c>
      <c r="I188" s="365"/>
    </row>
    <row r="189" spans="1:9" ht="27" customHeight="1">
      <c r="A189" s="367"/>
      <c r="B189" s="1331" t="s">
        <v>822</v>
      </c>
      <c r="C189" s="369">
        <v>28</v>
      </c>
      <c r="D189" s="370">
        <v>6</v>
      </c>
      <c r="E189" s="379">
        <v>29</v>
      </c>
      <c r="F189" s="379">
        <v>9</v>
      </c>
      <c r="G189" s="379">
        <f t="shared" ref="G189:H191" si="115">(E189-C189)*70%</f>
        <v>0.7</v>
      </c>
      <c r="H189" s="379">
        <f t="shared" si="115"/>
        <v>2.0999999999999996</v>
      </c>
      <c r="I189" s="371"/>
    </row>
    <row r="190" spans="1:9" ht="27" customHeight="1">
      <c r="A190" s="367"/>
      <c r="B190" s="1331" t="s">
        <v>823</v>
      </c>
      <c r="C190" s="369">
        <v>16</v>
      </c>
      <c r="D190" s="370">
        <v>2</v>
      </c>
      <c r="E190" s="379">
        <v>16</v>
      </c>
      <c r="F190" s="379">
        <v>5.6</v>
      </c>
      <c r="G190" s="379">
        <f t="shared" si="115"/>
        <v>0</v>
      </c>
      <c r="H190" s="379">
        <f t="shared" si="115"/>
        <v>2.5199999999999996</v>
      </c>
      <c r="I190" s="371"/>
    </row>
    <row r="191" spans="1:9" ht="27" customHeight="1">
      <c r="A191" s="367"/>
      <c r="B191" s="1331" t="s">
        <v>824</v>
      </c>
      <c r="C191" s="369">
        <v>14</v>
      </c>
      <c r="D191" s="369">
        <v>3</v>
      </c>
      <c r="E191" s="379">
        <v>11.1</v>
      </c>
      <c r="F191" s="379">
        <v>5.6</v>
      </c>
      <c r="G191" s="379">
        <f t="shared" si="115"/>
        <v>-2.0300000000000002</v>
      </c>
      <c r="H191" s="379">
        <f t="shared" si="115"/>
        <v>1.8199999999999996</v>
      </c>
      <c r="I191" s="371"/>
    </row>
    <row r="192" spans="1:9" ht="27" customHeight="1">
      <c r="A192" s="367"/>
      <c r="B192" s="1331" t="s">
        <v>1650</v>
      </c>
      <c r="C192" s="369">
        <f>C193+C194</f>
        <v>42</v>
      </c>
      <c r="D192" s="369">
        <f t="shared" ref="D192:F192" si="116">D193+D194</f>
        <v>6</v>
      </c>
      <c r="E192" s="379">
        <f t="shared" si="116"/>
        <v>44.3</v>
      </c>
      <c r="F192" s="379">
        <f t="shared" si="116"/>
        <v>11.2</v>
      </c>
      <c r="G192" s="379">
        <f>G193+G194</f>
        <v>1.6100000000000005</v>
      </c>
      <c r="H192" s="379">
        <f t="shared" ref="H192" si="117">H193+H194</f>
        <v>3.6399999999999992</v>
      </c>
      <c r="I192" s="371"/>
    </row>
    <row r="193" spans="1:9" s="113" customFormat="1" ht="27" customHeight="1">
      <c r="A193" s="1335"/>
      <c r="B193" s="1336" t="s">
        <v>158</v>
      </c>
      <c r="C193" s="1337">
        <v>18</v>
      </c>
      <c r="D193" s="1338">
        <v>6</v>
      </c>
      <c r="E193" s="1339">
        <v>23</v>
      </c>
      <c r="F193" s="1340">
        <v>11.2</v>
      </c>
      <c r="G193" s="1339">
        <f>(E193-C193)*70%</f>
        <v>3.5</v>
      </c>
      <c r="H193" s="1339">
        <f>(F193-D193)*70%</f>
        <v>3.6399999999999992</v>
      </c>
      <c r="I193" s="1341"/>
    </row>
    <row r="194" spans="1:9" s="113" customFormat="1" ht="27" customHeight="1">
      <c r="A194" s="1335"/>
      <c r="B194" s="1336" t="s">
        <v>801</v>
      </c>
      <c r="C194" s="1337">
        <v>24</v>
      </c>
      <c r="D194" s="1338">
        <v>0</v>
      </c>
      <c r="E194" s="1339">
        <v>21.3</v>
      </c>
      <c r="F194" s="1340"/>
      <c r="G194" s="1339">
        <f t="shared" ref="G194:H194" si="118">(E194-C194)*70%</f>
        <v>-1.8899999999999995</v>
      </c>
      <c r="H194" s="1339">
        <f t="shared" si="118"/>
        <v>0</v>
      </c>
      <c r="I194" s="1341"/>
    </row>
    <row r="195" spans="1:9" ht="27" customHeight="1">
      <c r="A195" s="381">
        <v>33</v>
      </c>
      <c r="B195" s="364" t="s">
        <v>858</v>
      </c>
      <c r="C195" s="374">
        <f>C196+C197+C198+C199</f>
        <v>223</v>
      </c>
      <c r="D195" s="374">
        <f t="shared" ref="D195" si="119">D196+D197+D198+D199</f>
        <v>37</v>
      </c>
      <c r="E195" s="374">
        <v>222</v>
      </c>
      <c r="F195" s="374">
        <v>60</v>
      </c>
      <c r="G195" s="374">
        <v>0</v>
      </c>
      <c r="H195" s="374">
        <v>16</v>
      </c>
      <c r="I195" s="365"/>
    </row>
    <row r="196" spans="1:9" ht="27" customHeight="1">
      <c r="A196" s="367"/>
      <c r="B196" s="1331" t="s">
        <v>822</v>
      </c>
      <c r="C196" s="369">
        <v>74</v>
      </c>
      <c r="D196" s="370">
        <v>11</v>
      </c>
      <c r="E196" s="379">
        <v>74</v>
      </c>
      <c r="F196" s="379">
        <v>16</v>
      </c>
      <c r="G196" s="379">
        <f t="shared" ref="G196:H198" si="120">(E196-C196)*70%</f>
        <v>0</v>
      </c>
      <c r="H196" s="379">
        <f t="shared" si="120"/>
        <v>3.5</v>
      </c>
      <c r="I196" s="371"/>
    </row>
    <row r="197" spans="1:9" ht="27" customHeight="1">
      <c r="A197" s="367"/>
      <c r="B197" s="1331" t="s">
        <v>823</v>
      </c>
      <c r="C197" s="369">
        <v>63</v>
      </c>
      <c r="D197" s="370">
        <v>8</v>
      </c>
      <c r="E197" s="379">
        <v>64.5</v>
      </c>
      <c r="F197" s="379">
        <v>16.100000000000001</v>
      </c>
      <c r="G197" s="379">
        <f t="shared" si="120"/>
        <v>1.0499999999999998</v>
      </c>
      <c r="H197" s="379">
        <f t="shared" si="120"/>
        <v>5.6700000000000008</v>
      </c>
      <c r="I197" s="371"/>
    </row>
    <row r="198" spans="1:9" ht="27" customHeight="1">
      <c r="A198" s="367"/>
      <c r="B198" s="1331" t="s">
        <v>824</v>
      </c>
      <c r="C198" s="369">
        <v>47</v>
      </c>
      <c r="D198" s="369">
        <v>11</v>
      </c>
      <c r="E198" s="379">
        <v>44.9</v>
      </c>
      <c r="F198" s="379">
        <v>16.8</v>
      </c>
      <c r="G198" s="379">
        <f t="shared" si="120"/>
        <v>-1.4700000000000009</v>
      </c>
      <c r="H198" s="379">
        <f t="shared" si="120"/>
        <v>4.0600000000000005</v>
      </c>
      <c r="I198" s="371"/>
    </row>
    <row r="199" spans="1:9" ht="27" customHeight="1">
      <c r="A199" s="367"/>
      <c r="B199" s="1331" t="s">
        <v>1650</v>
      </c>
      <c r="C199" s="369">
        <f>C200+C201</f>
        <v>39</v>
      </c>
      <c r="D199" s="369">
        <f t="shared" ref="D199:F199" si="121">D200+D201</f>
        <v>7</v>
      </c>
      <c r="E199" s="379">
        <f t="shared" si="121"/>
        <v>38.9</v>
      </c>
      <c r="F199" s="379">
        <f t="shared" si="121"/>
        <v>11.2</v>
      </c>
      <c r="G199" s="379">
        <f>G200+G201</f>
        <v>-7.0000000000000284E-2</v>
      </c>
      <c r="H199" s="379">
        <f t="shared" ref="H199" si="122">H200+H201</f>
        <v>2.9399999999999995</v>
      </c>
      <c r="I199" s="371"/>
    </row>
    <row r="200" spans="1:9" s="113" customFormat="1" ht="27" customHeight="1">
      <c r="A200" s="1335"/>
      <c r="B200" s="1336" t="s">
        <v>158</v>
      </c>
      <c r="C200" s="1337">
        <v>17</v>
      </c>
      <c r="D200" s="1338">
        <v>7</v>
      </c>
      <c r="E200" s="1339">
        <v>23</v>
      </c>
      <c r="F200" s="1340">
        <v>11.2</v>
      </c>
      <c r="G200" s="1339">
        <f>(E200-C200)*70%</f>
        <v>4.1999999999999993</v>
      </c>
      <c r="H200" s="1339">
        <f>(F200-D200)*70%</f>
        <v>2.9399999999999995</v>
      </c>
      <c r="I200" s="1341"/>
    </row>
    <row r="201" spans="1:9" s="113" customFormat="1" ht="27" customHeight="1">
      <c r="A201" s="1335"/>
      <c r="B201" s="1336" t="s">
        <v>801</v>
      </c>
      <c r="C201" s="1337">
        <v>22</v>
      </c>
      <c r="D201" s="1338">
        <v>0</v>
      </c>
      <c r="E201" s="1339">
        <v>15.9</v>
      </c>
      <c r="F201" s="1340">
        <v>0</v>
      </c>
      <c r="G201" s="1339">
        <f t="shared" ref="G201:H201" si="123">(E201-C201)*70%</f>
        <v>-4.2699999999999996</v>
      </c>
      <c r="H201" s="1339">
        <f t="shared" si="123"/>
        <v>0</v>
      </c>
      <c r="I201" s="1341"/>
    </row>
    <row r="202" spans="1:9" ht="27" customHeight="1">
      <c r="A202" s="381">
        <v>34</v>
      </c>
      <c r="B202" s="364" t="s">
        <v>901</v>
      </c>
      <c r="C202" s="374">
        <f>C203+C204+C205+C206</f>
        <v>300</v>
      </c>
      <c r="D202" s="374">
        <f t="shared" ref="D202" si="124">D203+D204+D205+D206</f>
        <v>36</v>
      </c>
      <c r="E202" s="374">
        <v>324</v>
      </c>
      <c r="F202" s="374">
        <v>67</v>
      </c>
      <c r="G202" s="374">
        <v>16</v>
      </c>
      <c r="H202" s="374">
        <v>21</v>
      </c>
      <c r="I202" s="365"/>
    </row>
    <row r="203" spans="1:9" ht="27" customHeight="1">
      <c r="A203" s="367"/>
      <c r="B203" s="1331" t="s">
        <v>822</v>
      </c>
      <c r="C203" s="369">
        <v>108</v>
      </c>
      <c r="D203" s="370">
        <v>9</v>
      </c>
      <c r="E203" s="379">
        <v>114</v>
      </c>
      <c r="F203" s="379">
        <v>22</v>
      </c>
      <c r="G203" s="379">
        <f t="shared" ref="G203:H205" si="125">(E203-C203)*70%</f>
        <v>4.1999999999999993</v>
      </c>
      <c r="H203" s="379">
        <f t="shared" si="125"/>
        <v>9.1</v>
      </c>
      <c r="I203" s="371"/>
    </row>
    <row r="204" spans="1:9" ht="27" customHeight="1">
      <c r="A204" s="367"/>
      <c r="B204" s="1331" t="s">
        <v>823</v>
      </c>
      <c r="C204" s="369">
        <v>93</v>
      </c>
      <c r="D204" s="370">
        <v>14</v>
      </c>
      <c r="E204" s="379">
        <v>104.8</v>
      </c>
      <c r="F204" s="379">
        <v>25</v>
      </c>
      <c r="G204" s="379">
        <f t="shared" si="125"/>
        <v>8.259999999999998</v>
      </c>
      <c r="H204" s="379">
        <f t="shared" si="125"/>
        <v>7.6999999999999993</v>
      </c>
      <c r="I204" s="371"/>
    </row>
    <row r="205" spans="1:9" ht="27" customHeight="1">
      <c r="A205" s="367"/>
      <c r="B205" s="1331" t="s">
        <v>824</v>
      </c>
      <c r="C205" s="369">
        <v>71</v>
      </c>
      <c r="D205" s="369">
        <v>10</v>
      </c>
      <c r="E205" s="379">
        <v>79</v>
      </c>
      <c r="F205" s="379">
        <v>15</v>
      </c>
      <c r="G205" s="379">
        <f t="shared" si="125"/>
        <v>5.6</v>
      </c>
      <c r="H205" s="379">
        <f t="shared" si="125"/>
        <v>3.5</v>
      </c>
      <c r="I205" s="371"/>
    </row>
    <row r="206" spans="1:9" ht="27" customHeight="1">
      <c r="A206" s="367"/>
      <c r="B206" s="1331" t="s">
        <v>1650</v>
      </c>
      <c r="C206" s="369">
        <f>C207+C208</f>
        <v>28</v>
      </c>
      <c r="D206" s="369">
        <f t="shared" ref="D206:F206" si="126">D207+D208</f>
        <v>3</v>
      </c>
      <c r="E206" s="379">
        <f t="shared" si="126"/>
        <v>26.4</v>
      </c>
      <c r="F206" s="379">
        <f t="shared" si="126"/>
        <v>5</v>
      </c>
      <c r="G206" s="379">
        <f>G207+G208</f>
        <v>-1.1199999999999997</v>
      </c>
      <c r="H206" s="379">
        <f t="shared" ref="H206" si="127">H207+H208</f>
        <v>1.4</v>
      </c>
      <c r="I206" s="371"/>
    </row>
    <row r="207" spans="1:9" s="113" customFormat="1" ht="27" customHeight="1">
      <c r="A207" s="1335"/>
      <c r="B207" s="1336" t="s">
        <v>158</v>
      </c>
      <c r="C207" s="1337">
        <v>12</v>
      </c>
      <c r="D207" s="1338">
        <v>1</v>
      </c>
      <c r="E207" s="1339">
        <v>10.9</v>
      </c>
      <c r="F207" s="1340">
        <v>3</v>
      </c>
      <c r="G207" s="1339">
        <f>(E207-C207)*70%</f>
        <v>-0.76999999999999968</v>
      </c>
      <c r="H207" s="1339">
        <f>(F207-D207)*70%</f>
        <v>1.4</v>
      </c>
      <c r="I207" s="1341"/>
    </row>
    <row r="208" spans="1:9" s="113" customFormat="1" ht="27" customHeight="1">
      <c r="A208" s="1335"/>
      <c r="B208" s="1336" t="s">
        <v>801</v>
      </c>
      <c r="C208" s="1337">
        <v>16</v>
      </c>
      <c r="D208" s="1338">
        <v>2</v>
      </c>
      <c r="E208" s="1339">
        <v>15.5</v>
      </c>
      <c r="F208" s="1340">
        <v>2</v>
      </c>
      <c r="G208" s="1339">
        <f t="shared" ref="G208:H208" si="128">(E208-C208)*70%</f>
        <v>-0.35</v>
      </c>
      <c r="H208" s="1339">
        <f t="shared" si="128"/>
        <v>0</v>
      </c>
      <c r="I208" s="1341"/>
    </row>
    <row r="209" spans="1:9" ht="27" customHeight="1">
      <c r="A209" s="381">
        <v>35</v>
      </c>
      <c r="B209" s="364" t="s">
        <v>902</v>
      </c>
      <c r="C209" s="374">
        <f>C210+C211+C212</f>
        <v>182</v>
      </c>
      <c r="D209" s="374">
        <f t="shared" ref="D209" si="129">D210+D211+D212</f>
        <v>24</v>
      </c>
      <c r="E209" s="374">
        <v>190</v>
      </c>
      <c r="F209" s="374">
        <v>38</v>
      </c>
      <c r="G209" s="374">
        <v>5</v>
      </c>
      <c r="H209" s="374">
        <v>9</v>
      </c>
      <c r="I209" s="365"/>
    </row>
    <row r="210" spans="1:9" ht="27" customHeight="1">
      <c r="A210" s="367"/>
      <c r="B210" s="1331" t="s">
        <v>822</v>
      </c>
      <c r="C210" s="369">
        <v>59</v>
      </c>
      <c r="D210" s="370">
        <v>3</v>
      </c>
      <c r="E210" s="379">
        <v>58</v>
      </c>
      <c r="F210" s="379">
        <v>9</v>
      </c>
      <c r="G210" s="379">
        <f t="shared" ref="G210:H212" si="130">(E210-C210)*70%</f>
        <v>-0.7</v>
      </c>
      <c r="H210" s="379">
        <f t="shared" si="130"/>
        <v>4.1999999999999993</v>
      </c>
      <c r="I210" s="371"/>
    </row>
    <row r="211" spans="1:9" ht="27" customHeight="1">
      <c r="A211" s="367"/>
      <c r="B211" s="1331" t="s">
        <v>823</v>
      </c>
      <c r="C211" s="369">
        <v>81</v>
      </c>
      <c r="D211" s="370">
        <v>10</v>
      </c>
      <c r="E211" s="379">
        <v>85.4</v>
      </c>
      <c r="F211" s="379">
        <v>14</v>
      </c>
      <c r="G211" s="379">
        <f t="shared" si="130"/>
        <v>3.0800000000000036</v>
      </c>
      <c r="H211" s="379">
        <f t="shared" si="130"/>
        <v>2.8</v>
      </c>
      <c r="I211" s="371"/>
    </row>
    <row r="212" spans="1:9" ht="26.25" customHeight="1">
      <c r="A212" s="367"/>
      <c r="B212" s="1331" t="s">
        <v>824</v>
      </c>
      <c r="C212" s="369">
        <v>42</v>
      </c>
      <c r="D212" s="369">
        <v>11</v>
      </c>
      <c r="E212" s="379">
        <v>46.6</v>
      </c>
      <c r="F212" s="379">
        <v>15</v>
      </c>
      <c r="G212" s="379">
        <f t="shared" si="130"/>
        <v>3.2200000000000006</v>
      </c>
      <c r="H212" s="379">
        <f t="shared" si="130"/>
        <v>2.8</v>
      </c>
      <c r="I212" s="371"/>
    </row>
    <row r="213" spans="1:9" ht="27" customHeight="1">
      <c r="A213" s="381">
        <v>36</v>
      </c>
      <c r="B213" s="364" t="s">
        <v>903</v>
      </c>
      <c r="C213" s="374">
        <f>C214+C215+C216+C217</f>
        <v>341</v>
      </c>
      <c r="D213" s="374">
        <f t="shared" ref="D213" si="131">D214+D215+D216+D217</f>
        <v>37</v>
      </c>
      <c r="E213" s="374">
        <v>355</v>
      </c>
      <c r="F213" s="374">
        <v>74</v>
      </c>
      <c r="G213" s="374">
        <v>9</v>
      </c>
      <c r="H213" s="374">
        <v>25</v>
      </c>
      <c r="I213" s="365"/>
    </row>
    <row r="214" spans="1:9" ht="27" customHeight="1">
      <c r="A214" s="367"/>
      <c r="B214" s="1331" t="s">
        <v>822</v>
      </c>
      <c r="C214" s="369">
        <v>120</v>
      </c>
      <c r="D214" s="370">
        <v>9</v>
      </c>
      <c r="E214" s="379">
        <v>116</v>
      </c>
      <c r="F214" s="379">
        <v>29</v>
      </c>
      <c r="G214" s="379">
        <f t="shared" ref="G214:H216" si="132">(E214-C214)*70%</f>
        <v>-2.8</v>
      </c>
      <c r="H214" s="379">
        <f t="shared" si="132"/>
        <v>14</v>
      </c>
      <c r="I214" s="371"/>
    </row>
    <row r="215" spans="1:9" ht="27" customHeight="1">
      <c r="A215" s="367"/>
      <c r="B215" s="1331" t="s">
        <v>823</v>
      </c>
      <c r="C215" s="369">
        <v>100</v>
      </c>
      <c r="D215" s="370">
        <v>11</v>
      </c>
      <c r="E215" s="379">
        <v>106.2</v>
      </c>
      <c r="F215" s="379">
        <v>20</v>
      </c>
      <c r="G215" s="379">
        <f t="shared" si="132"/>
        <v>4.3400000000000016</v>
      </c>
      <c r="H215" s="379">
        <f t="shared" si="132"/>
        <v>6.3</v>
      </c>
      <c r="I215" s="371"/>
    </row>
    <row r="216" spans="1:9" ht="27" customHeight="1">
      <c r="A216" s="367"/>
      <c r="B216" s="1331" t="s">
        <v>824</v>
      </c>
      <c r="C216" s="369">
        <v>72</v>
      </c>
      <c r="D216" s="369">
        <v>11</v>
      </c>
      <c r="E216" s="379">
        <v>81.099999999999994</v>
      </c>
      <c r="F216" s="379">
        <v>15</v>
      </c>
      <c r="G216" s="379">
        <f t="shared" si="132"/>
        <v>6.3699999999999957</v>
      </c>
      <c r="H216" s="379">
        <f t="shared" si="132"/>
        <v>2.8</v>
      </c>
      <c r="I216" s="371"/>
    </row>
    <row r="217" spans="1:9" ht="27" customHeight="1">
      <c r="A217" s="367"/>
      <c r="B217" s="1331" t="s">
        <v>1650</v>
      </c>
      <c r="C217" s="369">
        <f>C218+C219</f>
        <v>49</v>
      </c>
      <c r="D217" s="369">
        <f t="shared" ref="D217:F217" si="133">D218+D219</f>
        <v>6</v>
      </c>
      <c r="E217" s="379">
        <f t="shared" si="133"/>
        <v>51.4</v>
      </c>
      <c r="F217" s="379">
        <f t="shared" si="133"/>
        <v>10</v>
      </c>
      <c r="G217" s="379">
        <f>G218+G219</f>
        <v>1.679999999999999</v>
      </c>
      <c r="H217" s="379">
        <f t="shared" ref="H217" si="134">H218+H219</f>
        <v>2.8</v>
      </c>
      <c r="I217" s="371"/>
    </row>
    <row r="218" spans="1:9" s="113" customFormat="1" ht="27" customHeight="1">
      <c r="A218" s="1335"/>
      <c r="B218" s="1336" t="s">
        <v>158</v>
      </c>
      <c r="C218" s="1337">
        <v>20</v>
      </c>
      <c r="D218" s="1338">
        <v>3</v>
      </c>
      <c r="E218" s="1339">
        <v>22.5</v>
      </c>
      <c r="F218" s="1340">
        <v>6</v>
      </c>
      <c r="G218" s="1339">
        <f>(E218-C218)*70%</f>
        <v>1.75</v>
      </c>
      <c r="H218" s="1339">
        <f>(F218-D218)*70%</f>
        <v>2.0999999999999996</v>
      </c>
      <c r="I218" s="1341"/>
    </row>
    <row r="219" spans="1:9" s="113" customFormat="1" ht="27" customHeight="1">
      <c r="A219" s="1335"/>
      <c r="B219" s="1336" t="s">
        <v>801</v>
      </c>
      <c r="C219" s="1337">
        <v>29</v>
      </c>
      <c r="D219" s="1338">
        <v>3</v>
      </c>
      <c r="E219" s="1339">
        <v>28.9</v>
      </c>
      <c r="F219" s="1340">
        <v>4</v>
      </c>
      <c r="G219" s="1339">
        <f t="shared" ref="G219:H219" si="135">(E219-C219)*70%</f>
        <v>-7.0000000000000992E-2</v>
      </c>
      <c r="H219" s="1339">
        <f t="shared" si="135"/>
        <v>0.7</v>
      </c>
      <c r="I219" s="1341"/>
    </row>
    <row r="220" spans="1:9" ht="27" customHeight="1">
      <c r="A220" s="381">
        <v>37</v>
      </c>
      <c r="B220" s="364" t="s">
        <v>904</v>
      </c>
      <c r="C220" s="374">
        <f>C221+C222+C223</f>
        <v>124</v>
      </c>
      <c r="D220" s="374">
        <f t="shared" ref="D220" si="136">D221+D222+D223</f>
        <v>18</v>
      </c>
      <c r="E220" s="374">
        <v>130</v>
      </c>
      <c r="F220" s="374">
        <v>29</v>
      </c>
      <c r="G220" s="374">
        <v>4</v>
      </c>
      <c r="H220" s="374">
        <v>7</v>
      </c>
      <c r="I220" s="365"/>
    </row>
    <row r="221" spans="1:9" ht="27" customHeight="1">
      <c r="A221" s="367"/>
      <c r="B221" s="1331" t="s">
        <v>822</v>
      </c>
      <c r="C221" s="369">
        <v>39</v>
      </c>
      <c r="D221" s="370">
        <v>3</v>
      </c>
      <c r="E221" s="379">
        <v>36</v>
      </c>
      <c r="F221" s="379">
        <v>9</v>
      </c>
      <c r="G221" s="379">
        <f t="shared" ref="G221:H223" si="137">(E221-C221)*70%</f>
        <v>-2.0999999999999996</v>
      </c>
      <c r="H221" s="379">
        <f t="shared" si="137"/>
        <v>4.1999999999999993</v>
      </c>
      <c r="I221" s="371"/>
    </row>
    <row r="222" spans="1:9" ht="27" customHeight="1">
      <c r="A222" s="367"/>
      <c r="B222" s="1331" t="s">
        <v>823</v>
      </c>
      <c r="C222" s="369">
        <v>57</v>
      </c>
      <c r="D222" s="370">
        <v>6</v>
      </c>
      <c r="E222" s="379">
        <v>60.3</v>
      </c>
      <c r="F222" s="379">
        <v>10</v>
      </c>
      <c r="G222" s="379">
        <f t="shared" si="137"/>
        <v>2.3099999999999978</v>
      </c>
      <c r="H222" s="379">
        <f t="shared" si="137"/>
        <v>2.8</v>
      </c>
      <c r="I222" s="371"/>
    </row>
    <row r="223" spans="1:9" ht="27" customHeight="1">
      <c r="A223" s="367"/>
      <c r="B223" s="1331" t="s">
        <v>824</v>
      </c>
      <c r="C223" s="369">
        <v>28</v>
      </c>
      <c r="D223" s="369">
        <v>9</v>
      </c>
      <c r="E223" s="379">
        <v>33.4</v>
      </c>
      <c r="F223" s="379">
        <v>10</v>
      </c>
      <c r="G223" s="379">
        <f t="shared" si="137"/>
        <v>3.7799999999999989</v>
      </c>
      <c r="H223" s="379">
        <f t="shared" si="137"/>
        <v>0.7</v>
      </c>
      <c r="I223" s="371"/>
    </row>
    <row r="224" spans="1:9" ht="27" customHeight="1">
      <c r="A224" s="381">
        <v>38</v>
      </c>
      <c r="B224" s="364" t="s">
        <v>905</v>
      </c>
      <c r="C224" s="374">
        <f>C225+C226+C227+C228</f>
        <v>244</v>
      </c>
      <c r="D224" s="374">
        <f t="shared" ref="D224" si="138">D225+D226+D227+D228</f>
        <v>35</v>
      </c>
      <c r="E224" s="374">
        <v>264</v>
      </c>
      <c r="F224" s="374">
        <v>67</v>
      </c>
      <c r="G224" s="374">
        <v>13</v>
      </c>
      <c r="H224" s="374">
        <v>22</v>
      </c>
      <c r="I224" s="365"/>
    </row>
    <row r="225" spans="1:9" ht="27" customHeight="1">
      <c r="A225" s="367"/>
      <c r="B225" s="1331" t="s">
        <v>822</v>
      </c>
      <c r="C225" s="369">
        <v>86</v>
      </c>
      <c r="D225" s="370">
        <v>7</v>
      </c>
      <c r="E225" s="379">
        <v>83</v>
      </c>
      <c r="F225" s="379">
        <v>27</v>
      </c>
      <c r="G225" s="379">
        <f t="shared" ref="G225:H227" si="139">(E225-C225)*70%</f>
        <v>-2.0999999999999996</v>
      </c>
      <c r="H225" s="379">
        <f t="shared" si="139"/>
        <v>14</v>
      </c>
      <c r="I225" s="371"/>
    </row>
    <row r="226" spans="1:9" ht="27" customHeight="1">
      <c r="A226" s="367"/>
      <c r="B226" s="1331" t="s">
        <v>823</v>
      </c>
      <c r="C226" s="369">
        <v>36</v>
      </c>
      <c r="D226" s="370">
        <v>6</v>
      </c>
      <c r="E226" s="379">
        <v>43.6</v>
      </c>
      <c r="F226" s="379">
        <v>10</v>
      </c>
      <c r="G226" s="379">
        <f t="shared" si="139"/>
        <v>5.32</v>
      </c>
      <c r="H226" s="379">
        <f t="shared" si="139"/>
        <v>2.8</v>
      </c>
      <c r="I226" s="371"/>
    </row>
    <row r="227" spans="1:9" ht="27" customHeight="1">
      <c r="A227" s="367"/>
      <c r="B227" s="1331" t="s">
        <v>824</v>
      </c>
      <c r="C227" s="369">
        <v>24</v>
      </c>
      <c r="D227" s="369">
        <v>7</v>
      </c>
      <c r="E227" s="379">
        <v>31</v>
      </c>
      <c r="F227" s="379">
        <v>10</v>
      </c>
      <c r="G227" s="379">
        <f t="shared" si="139"/>
        <v>4.8999999999999995</v>
      </c>
      <c r="H227" s="379">
        <f t="shared" si="139"/>
        <v>2.0999999999999996</v>
      </c>
      <c r="I227" s="371"/>
    </row>
    <row r="228" spans="1:9" ht="27" customHeight="1">
      <c r="A228" s="367"/>
      <c r="B228" s="1331" t="s">
        <v>1650</v>
      </c>
      <c r="C228" s="369">
        <f>C229+C230</f>
        <v>98</v>
      </c>
      <c r="D228" s="369">
        <f t="shared" ref="D228:F228" si="140">D229+D230</f>
        <v>15</v>
      </c>
      <c r="E228" s="379">
        <f t="shared" si="140"/>
        <v>106.1</v>
      </c>
      <c r="F228" s="379">
        <f t="shared" si="140"/>
        <v>20</v>
      </c>
      <c r="G228" s="379">
        <f>G229+G230</f>
        <v>5.67</v>
      </c>
      <c r="H228" s="379">
        <f t="shared" ref="H228" si="141">H229+H230</f>
        <v>3.4999999999999991</v>
      </c>
      <c r="I228" s="371"/>
    </row>
    <row r="229" spans="1:9" s="113" customFormat="1" ht="27" customHeight="1">
      <c r="A229" s="1335"/>
      <c r="B229" s="1336" t="s">
        <v>158</v>
      </c>
      <c r="C229" s="1337">
        <v>42</v>
      </c>
      <c r="D229" s="1338">
        <v>6</v>
      </c>
      <c r="E229" s="1339">
        <v>49.6</v>
      </c>
      <c r="F229" s="1340">
        <v>12</v>
      </c>
      <c r="G229" s="1339">
        <f>(E229-C229)*70%</f>
        <v>5.32</v>
      </c>
      <c r="H229" s="1339">
        <f>(F229-D229)*70%</f>
        <v>4.1999999999999993</v>
      </c>
      <c r="I229" s="1341"/>
    </row>
    <row r="230" spans="1:9" s="113" customFormat="1" ht="27" customHeight="1">
      <c r="A230" s="1335"/>
      <c r="B230" s="1336" t="s">
        <v>801</v>
      </c>
      <c r="C230" s="1337">
        <v>56</v>
      </c>
      <c r="D230" s="1338">
        <v>9</v>
      </c>
      <c r="E230" s="1339">
        <v>56.5</v>
      </c>
      <c r="F230" s="1340">
        <v>8</v>
      </c>
      <c r="G230" s="1339">
        <f t="shared" ref="G230:H230" si="142">(E230-C230)*70%</f>
        <v>0.35</v>
      </c>
      <c r="H230" s="1339">
        <f t="shared" si="142"/>
        <v>-0.7</v>
      </c>
      <c r="I230" s="1341"/>
    </row>
    <row r="231" spans="1:9" ht="27" customHeight="1">
      <c r="A231" s="381">
        <v>39</v>
      </c>
      <c r="B231" s="364" t="s">
        <v>906</v>
      </c>
      <c r="C231" s="374">
        <f>C232+C233+C234</f>
        <v>119</v>
      </c>
      <c r="D231" s="374">
        <f t="shared" ref="D231" si="143">D232+D233+D234</f>
        <v>17</v>
      </c>
      <c r="E231" s="374">
        <v>129</v>
      </c>
      <c r="F231" s="374">
        <v>33</v>
      </c>
      <c r="G231" s="374">
        <v>7</v>
      </c>
      <c r="H231" s="374">
        <v>11</v>
      </c>
      <c r="I231" s="365"/>
    </row>
    <row r="232" spans="1:9" ht="27" customHeight="1">
      <c r="A232" s="367"/>
      <c r="B232" s="1331" t="s">
        <v>822</v>
      </c>
      <c r="C232" s="369">
        <v>37</v>
      </c>
      <c r="D232" s="370">
        <v>4</v>
      </c>
      <c r="E232" s="379">
        <v>43</v>
      </c>
      <c r="F232" s="379">
        <v>13</v>
      </c>
      <c r="G232" s="379">
        <f t="shared" ref="G232:H233" si="144">(E232-C232)*70%</f>
        <v>4.1999999999999993</v>
      </c>
      <c r="H232" s="379">
        <f t="shared" si="144"/>
        <v>6.3</v>
      </c>
      <c r="I232" s="371"/>
    </row>
    <row r="233" spans="1:9" ht="27" customHeight="1">
      <c r="A233" s="367"/>
      <c r="B233" s="1331" t="s">
        <v>823</v>
      </c>
      <c r="C233" s="369">
        <v>12</v>
      </c>
      <c r="D233" s="370">
        <v>2</v>
      </c>
      <c r="E233" s="379">
        <v>13</v>
      </c>
      <c r="F233" s="379">
        <v>5</v>
      </c>
      <c r="G233" s="379">
        <f t="shared" si="144"/>
        <v>0.7</v>
      </c>
      <c r="H233" s="379">
        <f t="shared" si="144"/>
        <v>2.0999999999999996</v>
      </c>
      <c r="I233" s="371"/>
    </row>
    <row r="234" spans="1:9" ht="27" customHeight="1">
      <c r="A234" s="367"/>
      <c r="B234" s="1331" t="s">
        <v>1650</v>
      </c>
      <c r="C234" s="369">
        <f>C235+C236</f>
        <v>70</v>
      </c>
      <c r="D234" s="369">
        <f t="shared" ref="D234:F234" si="145">D235+D236</f>
        <v>11</v>
      </c>
      <c r="E234" s="379">
        <f t="shared" si="145"/>
        <v>73.300000000000011</v>
      </c>
      <c r="F234" s="379">
        <f t="shared" si="145"/>
        <v>15</v>
      </c>
      <c r="G234" s="379">
        <f>G235+G236</f>
        <v>2.3100000000000032</v>
      </c>
      <c r="H234" s="379">
        <f t="shared" ref="H234" si="146">H235+H236</f>
        <v>2.8</v>
      </c>
      <c r="I234" s="371"/>
    </row>
    <row r="235" spans="1:9" s="113" customFormat="1" ht="27" customHeight="1">
      <c r="A235" s="1335"/>
      <c r="B235" s="1336" t="s">
        <v>158</v>
      </c>
      <c r="C235" s="1337">
        <v>32</v>
      </c>
      <c r="D235" s="1338">
        <v>6</v>
      </c>
      <c r="E235" s="1339">
        <v>35.200000000000003</v>
      </c>
      <c r="F235" s="1340">
        <v>9</v>
      </c>
      <c r="G235" s="1339">
        <f>(E235-C235)*70%</f>
        <v>2.240000000000002</v>
      </c>
      <c r="H235" s="1339">
        <f>(F235-D235)*70%</f>
        <v>2.0999999999999996</v>
      </c>
      <c r="I235" s="1341"/>
    </row>
    <row r="236" spans="1:9" s="113" customFormat="1" ht="27" customHeight="1">
      <c r="A236" s="1335"/>
      <c r="B236" s="1336" t="s">
        <v>801</v>
      </c>
      <c r="C236" s="1337">
        <v>38</v>
      </c>
      <c r="D236" s="1338">
        <v>5</v>
      </c>
      <c r="E236" s="1339">
        <v>38.1</v>
      </c>
      <c r="F236" s="1340">
        <v>6</v>
      </c>
      <c r="G236" s="1339">
        <f t="shared" ref="G236:H236" si="147">(E236-C236)*70%</f>
        <v>7.0000000000000992E-2</v>
      </c>
      <c r="H236" s="1339">
        <f t="shared" si="147"/>
        <v>0.7</v>
      </c>
      <c r="I236" s="1341"/>
    </row>
    <row r="237" spans="1:9" ht="27" customHeight="1">
      <c r="A237" s="381">
        <v>40</v>
      </c>
      <c r="B237" s="364" t="s">
        <v>907</v>
      </c>
      <c r="C237" s="374">
        <f>C238+C239+C240+C241</f>
        <v>162</v>
      </c>
      <c r="D237" s="374">
        <f t="shared" ref="D237" si="148">D238+D239+D240+D241</f>
        <v>20</v>
      </c>
      <c r="E237" s="374">
        <v>158</v>
      </c>
      <c r="F237" s="374">
        <v>38</v>
      </c>
      <c r="G237" s="374">
        <v>0</v>
      </c>
      <c r="H237" s="374">
        <v>12</v>
      </c>
      <c r="I237" s="365"/>
    </row>
    <row r="238" spans="1:9" ht="27" customHeight="1">
      <c r="A238" s="367"/>
      <c r="B238" s="1331" t="s">
        <v>822</v>
      </c>
      <c r="C238" s="369">
        <v>51</v>
      </c>
      <c r="D238" s="370">
        <v>5</v>
      </c>
      <c r="E238" s="379">
        <v>49</v>
      </c>
      <c r="F238" s="379">
        <v>13</v>
      </c>
      <c r="G238" s="379">
        <f t="shared" ref="G238:H240" si="149">(E238-C238)*70%</f>
        <v>-1.4</v>
      </c>
      <c r="H238" s="379">
        <f t="shared" si="149"/>
        <v>5.6</v>
      </c>
      <c r="I238" s="371"/>
    </row>
    <row r="239" spans="1:9" ht="27" customHeight="1">
      <c r="A239" s="367"/>
      <c r="B239" s="1331" t="s">
        <v>823</v>
      </c>
      <c r="C239" s="369">
        <v>44</v>
      </c>
      <c r="D239" s="370">
        <v>4</v>
      </c>
      <c r="E239" s="379">
        <v>40.200000000000003</v>
      </c>
      <c r="F239" s="379">
        <v>10</v>
      </c>
      <c r="G239" s="379">
        <f t="shared" si="149"/>
        <v>-2.6599999999999979</v>
      </c>
      <c r="H239" s="379">
        <f t="shared" si="149"/>
        <v>4.1999999999999993</v>
      </c>
      <c r="I239" s="371"/>
    </row>
    <row r="240" spans="1:9" ht="27" customHeight="1">
      <c r="A240" s="367"/>
      <c r="B240" s="1331" t="s">
        <v>824</v>
      </c>
      <c r="C240" s="369">
        <v>18</v>
      </c>
      <c r="D240" s="369">
        <v>5</v>
      </c>
      <c r="E240" s="379">
        <v>20</v>
      </c>
      <c r="F240" s="379">
        <v>5</v>
      </c>
      <c r="G240" s="379">
        <f t="shared" si="149"/>
        <v>1.4</v>
      </c>
      <c r="H240" s="379">
        <f t="shared" si="149"/>
        <v>0</v>
      </c>
      <c r="I240" s="371"/>
    </row>
    <row r="241" spans="1:9" ht="27" customHeight="1">
      <c r="A241" s="367"/>
      <c r="B241" s="1331" t="s">
        <v>1650</v>
      </c>
      <c r="C241" s="369">
        <f>C242+C243</f>
        <v>49</v>
      </c>
      <c r="D241" s="369">
        <f t="shared" ref="D241:F241" si="150">D242+D243</f>
        <v>6</v>
      </c>
      <c r="E241" s="379">
        <f t="shared" si="150"/>
        <v>48.9</v>
      </c>
      <c r="F241" s="379">
        <f t="shared" si="150"/>
        <v>10</v>
      </c>
      <c r="G241" s="379">
        <f>G242+G243</f>
        <v>-7.0000000000000728E-2</v>
      </c>
      <c r="H241" s="379">
        <f t="shared" ref="H241" si="151">H242+H243</f>
        <v>2.8</v>
      </c>
      <c r="I241" s="371"/>
    </row>
    <row r="242" spans="1:9" s="113" customFormat="1" ht="27" customHeight="1">
      <c r="A242" s="1335"/>
      <c r="B242" s="1336" t="s">
        <v>158</v>
      </c>
      <c r="C242" s="1337">
        <v>18</v>
      </c>
      <c r="D242" s="1338">
        <v>5</v>
      </c>
      <c r="E242" s="1339">
        <v>22.5</v>
      </c>
      <c r="F242" s="1340">
        <v>6</v>
      </c>
      <c r="G242" s="1339">
        <f>(E242-C242)*70%</f>
        <v>3.15</v>
      </c>
      <c r="H242" s="1339">
        <f>(F242-D242)*70%</f>
        <v>0.7</v>
      </c>
      <c r="I242" s="1341"/>
    </row>
    <row r="243" spans="1:9" s="113" customFormat="1" ht="27" customHeight="1">
      <c r="A243" s="1335"/>
      <c r="B243" s="1336" t="s">
        <v>801</v>
      </c>
      <c r="C243" s="1337">
        <v>31</v>
      </c>
      <c r="D243" s="1338">
        <v>1</v>
      </c>
      <c r="E243" s="1339">
        <v>26.4</v>
      </c>
      <c r="F243" s="1340">
        <v>4</v>
      </c>
      <c r="G243" s="1339">
        <f t="shared" ref="G243:H243" si="152">(E243-C243)*70%</f>
        <v>-3.2200000000000006</v>
      </c>
      <c r="H243" s="1339">
        <f t="shared" si="152"/>
        <v>2.0999999999999996</v>
      </c>
      <c r="I243" s="1341"/>
    </row>
    <row r="244" spans="1:9" ht="27" customHeight="1">
      <c r="A244" s="381">
        <v>41</v>
      </c>
      <c r="B244" s="364" t="s">
        <v>830</v>
      </c>
      <c r="C244" s="374">
        <f>C245+C246+C247</f>
        <v>140</v>
      </c>
      <c r="D244" s="374">
        <f t="shared" ref="D244" si="153">D245+D246+D247</f>
        <v>19</v>
      </c>
      <c r="E244" s="374">
        <v>146</v>
      </c>
      <c r="F244" s="374">
        <v>21</v>
      </c>
      <c r="G244" s="374">
        <v>4</v>
      </c>
      <c r="H244" s="374">
        <v>2</v>
      </c>
      <c r="I244" s="365"/>
    </row>
    <row r="245" spans="1:9" ht="27" customHeight="1">
      <c r="A245" s="367"/>
      <c r="B245" s="368" t="s">
        <v>822</v>
      </c>
      <c r="C245" s="369">
        <v>55</v>
      </c>
      <c r="D245" s="370">
        <v>4</v>
      </c>
      <c r="E245" s="379">
        <v>51</v>
      </c>
      <c r="F245" s="379">
        <v>5</v>
      </c>
      <c r="G245" s="379">
        <f t="shared" ref="G245:H247" si="154">(E245-C245)*70%</f>
        <v>-2.8</v>
      </c>
      <c r="H245" s="379">
        <f t="shared" si="154"/>
        <v>0.7</v>
      </c>
      <c r="I245" s="371"/>
    </row>
    <row r="246" spans="1:9" ht="27" customHeight="1">
      <c r="A246" s="367"/>
      <c r="B246" s="368" t="s">
        <v>823</v>
      </c>
      <c r="C246" s="369">
        <v>51</v>
      </c>
      <c r="D246" s="370">
        <v>7</v>
      </c>
      <c r="E246" s="379">
        <v>53.9</v>
      </c>
      <c r="F246" s="379">
        <v>7.7</v>
      </c>
      <c r="G246" s="379">
        <f t="shared" si="154"/>
        <v>2.0299999999999989</v>
      </c>
      <c r="H246" s="379">
        <f t="shared" si="154"/>
        <v>0.4900000000000001</v>
      </c>
      <c r="I246" s="371"/>
    </row>
    <row r="247" spans="1:9" ht="27" customHeight="1">
      <c r="A247" s="367"/>
      <c r="B247" s="368" t="s">
        <v>824</v>
      </c>
      <c r="C247" s="369">
        <v>34</v>
      </c>
      <c r="D247" s="369">
        <v>8</v>
      </c>
      <c r="E247" s="379">
        <v>41.4</v>
      </c>
      <c r="F247" s="379">
        <v>8.4</v>
      </c>
      <c r="G247" s="379">
        <f t="shared" si="154"/>
        <v>5.1799999999999988</v>
      </c>
      <c r="H247" s="379">
        <f t="shared" si="154"/>
        <v>0.28000000000000025</v>
      </c>
      <c r="I247" s="371"/>
    </row>
    <row r="248" spans="1:9" s="366" customFormat="1" ht="27" customHeight="1">
      <c r="A248" s="381">
        <v>42</v>
      </c>
      <c r="B248" s="364" t="s">
        <v>833</v>
      </c>
      <c r="C248" s="360">
        <f>C249+C250+C251+C252</f>
        <v>131</v>
      </c>
      <c r="D248" s="360">
        <f t="shared" ref="D248" si="155">D249+D250+D251+D252</f>
        <v>25</v>
      </c>
      <c r="E248" s="360">
        <v>133</v>
      </c>
      <c r="F248" s="360">
        <v>25</v>
      </c>
      <c r="G248" s="360">
        <v>1</v>
      </c>
      <c r="H248" s="360">
        <v>0</v>
      </c>
      <c r="I248" s="365"/>
    </row>
    <row r="249" spans="1:9" ht="27" customHeight="1">
      <c r="A249" s="367"/>
      <c r="B249" s="1331" t="s">
        <v>822</v>
      </c>
      <c r="C249" s="369">
        <v>43</v>
      </c>
      <c r="D249" s="370">
        <v>6</v>
      </c>
      <c r="E249" s="379">
        <v>42</v>
      </c>
      <c r="F249" s="379">
        <v>7</v>
      </c>
      <c r="G249" s="379">
        <f t="shared" ref="G249:H251" si="156">(E249-C249)*70%</f>
        <v>-0.7</v>
      </c>
      <c r="H249" s="379">
        <f t="shared" si="156"/>
        <v>0.7</v>
      </c>
      <c r="I249" s="365"/>
    </row>
    <row r="250" spans="1:9" ht="27" customHeight="1">
      <c r="A250" s="367"/>
      <c r="B250" s="1331" t="s">
        <v>823</v>
      </c>
      <c r="C250" s="369">
        <v>24</v>
      </c>
      <c r="D250" s="370">
        <v>6</v>
      </c>
      <c r="E250" s="379">
        <v>24.5</v>
      </c>
      <c r="F250" s="379">
        <v>7</v>
      </c>
      <c r="G250" s="379">
        <f t="shared" si="156"/>
        <v>0.35</v>
      </c>
      <c r="H250" s="379">
        <f t="shared" si="156"/>
        <v>0.7</v>
      </c>
      <c r="I250" s="371"/>
    </row>
    <row r="251" spans="1:9" ht="27" customHeight="1">
      <c r="A251" s="367"/>
      <c r="B251" s="1331" t="s">
        <v>824</v>
      </c>
      <c r="C251" s="369">
        <v>9</v>
      </c>
      <c r="D251" s="369">
        <v>5</v>
      </c>
      <c r="E251" s="379">
        <v>11.5</v>
      </c>
      <c r="F251" s="379">
        <v>4.2</v>
      </c>
      <c r="G251" s="379">
        <f t="shared" si="156"/>
        <v>1.75</v>
      </c>
      <c r="H251" s="379">
        <f t="shared" si="156"/>
        <v>-0.55999999999999983</v>
      </c>
      <c r="I251" s="371"/>
    </row>
    <row r="252" spans="1:9" ht="27" customHeight="1">
      <c r="A252" s="367"/>
      <c r="B252" s="1331" t="s">
        <v>1650</v>
      </c>
      <c r="C252" s="70">
        <f>C253+C254</f>
        <v>55</v>
      </c>
      <c r="D252" s="70">
        <f t="shared" ref="D252:H252" si="157">D253+D254</f>
        <v>8</v>
      </c>
      <c r="E252" s="1241">
        <f t="shared" si="157"/>
        <v>54.5</v>
      </c>
      <c r="F252" s="1241">
        <f t="shared" si="157"/>
        <v>7</v>
      </c>
      <c r="G252" s="1241">
        <f t="shared" si="157"/>
        <v>-0.35000000000000009</v>
      </c>
      <c r="H252" s="1241">
        <f t="shared" si="157"/>
        <v>-0.7</v>
      </c>
      <c r="I252" s="371"/>
    </row>
    <row r="253" spans="1:9" s="113" customFormat="1" ht="27" customHeight="1">
      <c r="A253" s="1335"/>
      <c r="B253" s="1336" t="s">
        <v>158</v>
      </c>
      <c r="C253" s="1337">
        <v>20</v>
      </c>
      <c r="D253" s="1337">
        <v>4</v>
      </c>
      <c r="E253" s="1339">
        <v>23</v>
      </c>
      <c r="F253" s="1339">
        <v>4.2</v>
      </c>
      <c r="G253" s="1339">
        <f>(E253-C253)*70%</f>
        <v>2.0999999999999996</v>
      </c>
      <c r="H253" s="1339">
        <f>(F253-D253)*70%</f>
        <v>0.14000000000000012</v>
      </c>
      <c r="I253" s="1341"/>
    </row>
    <row r="254" spans="1:9" s="113" customFormat="1" ht="27" customHeight="1">
      <c r="A254" s="1335"/>
      <c r="B254" s="1336" t="s">
        <v>801</v>
      </c>
      <c r="C254" s="1337">
        <v>35</v>
      </c>
      <c r="D254" s="1338">
        <v>4</v>
      </c>
      <c r="E254" s="1339">
        <v>31.5</v>
      </c>
      <c r="F254" s="1340">
        <v>2.8</v>
      </c>
      <c r="G254" s="1339">
        <f>(E254-C254)*70%</f>
        <v>-2.4499999999999997</v>
      </c>
      <c r="H254" s="1339">
        <f>(F254-D254)*70%</f>
        <v>-0.84000000000000008</v>
      </c>
      <c r="I254" s="1341"/>
    </row>
    <row r="255" spans="1:9" s="366" customFormat="1" ht="27" customHeight="1">
      <c r="A255" s="381">
        <v>43</v>
      </c>
      <c r="B255" s="364" t="s">
        <v>831</v>
      </c>
      <c r="C255" s="360">
        <f>C256+C257+C258</f>
        <v>189</v>
      </c>
      <c r="D255" s="360">
        <f t="shared" ref="D255" si="158">D256+D257+D258</f>
        <v>33</v>
      </c>
      <c r="E255" s="360">
        <v>194</v>
      </c>
      <c r="F255" s="360">
        <v>41</v>
      </c>
      <c r="G255" s="360">
        <v>3</v>
      </c>
      <c r="H255" s="360">
        <v>6</v>
      </c>
      <c r="I255" s="365"/>
    </row>
    <row r="256" spans="1:9" ht="27" customHeight="1">
      <c r="A256" s="367"/>
      <c r="B256" s="1331" t="s">
        <v>822</v>
      </c>
      <c r="C256" s="369">
        <v>61</v>
      </c>
      <c r="D256" s="370">
        <v>8</v>
      </c>
      <c r="E256" s="379">
        <v>55</v>
      </c>
      <c r="F256" s="379">
        <v>11</v>
      </c>
      <c r="G256" s="379">
        <f t="shared" ref="G256:H258" si="159">(E256-C256)*70%</f>
        <v>-4.1999999999999993</v>
      </c>
      <c r="H256" s="379">
        <f t="shared" si="159"/>
        <v>2.0999999999999996</v>
      </c>
      <c r="I256" s="365"/>
    </row>
    <row r="257" spans="1:9" ht="27" customHeight="1">
      <c r="A257" s="367"/>
      <c r="B257" s="1331" t="s">
        <v>823</v>
      </c>
      <c r="C257" s="369">
        <v>89</v>
      </c>
      <c r="D257" s="370">
        <v>16</v>
      </c>
      <c r="E257" s="379">
        <v>89</v>
      </c>
      <c r="F257" s="379">
        <v>17.5</v>
      </c>
      <c r="G257" s="379">
        <f t="shared" si="159"/>
        <v>0</v>
      </c>
      <c r="H257" s="379">
        <f t="shared" si="159"/>
        <v>1.0499999999999998</v>
      </c>
      <c r="I257" s="371"/>
    </row>
    <row r="258" spans="1:9" ht="27" customHeight="1">
      <c r="A258" s="367"/>
      <c r="B258" s="1331" t="s">
        <v>824</v>
      </c>
      <c r="C258" s="369">
        <v>39</v>
      </c>
      <c r="D258" s="369">
        <v>9</v>
      </c>
      <c r="E258" s="379">
        <v>49.8</v>
      </c>
      <c r="F258" s="379">
        <v>12.6</v>
      </c>
      <c r="G258" s="379">
        <f t="shared" si="159"/>
        <v>7.5599999999999978</v>
      </c>
      <c r="H258" s="379">
        <f t="shared" si="159"/>
        <v>2.5199999999999996</v>
      </c>
      <c r="I258" s="371"/>
    </row>
    <row r="259" spans="1:9" ht="27" customHeight="1">
      <c r="A259" s="381">
        <v>44</v>
      </c>
      <c r="B259" s="364" t="s">
        <v>832</v>
      </c>
      <c r="C259" s="374">
        <f>C260+C261+C262</f>
        <v>162</v>
      </c>
      <c r="D259" s="374">
        <f t="shared" ref="D259" si="160">D260+D261+D262</f>
        <v>31</v>
      </c>
      <c r="E259" s="374">
        <v>179</v>
      </c>
      <c r="F259" s="374">
        <v>38</v>
      </c>
      <c r="G259" s="374">
        <v>12</v>
      </c>
      <c r="H259" s="374">
        <v>5</v>
      </c>
      <c r="I259" s="371"/>
    </row>
    <row r="260" spans="1:9" ht="27" customHeight="1">
      <c r="A260" s="367"/>
      <c r="B260" s="1331" t="s">
        <v>822</v>
      </c>
      <c r="C260" s="369">
        <v>54</v>
      </c>
      <c r="D260" s="370">
        <v>8</v>
      </c>
      <c r="E260" s="379">
        <v>60</v>
      </c>
      <c r="F260" s="379">
        <v>11</v>
      </c>
      <c r="G260" s="379">
        <f t="shared" ref="G260:H262" si="161">(E260-C260)*70%</f>
        <v>4.1999999999999993</v>
      </c>
      <c r="H260" s="379">
        <f t="shared" si="161"/>
        <v>2.0999999999999996</v>
      </c>
      <c r="I260" s="365"/>
    </row>
    <row r="261" spans="1:9" ht="27" customHeight="1">
      <c r="A261" s="367"/>
      <c r="B261" s="1331" t="s">
        <v>823</v>
      </c>
      <c r="C261" s="369">
        <v>74</v>
      </c>
      <c r="D261" s="370">
        <v>12</v>
      </c>
      <c r="E261" s="379">
        <v>78.3</v>
      </c>
      <c r="F261" s="379">
        <v>14.7</v>
      </c>
      <c r="G261" s="379">
        <f t="shared" si="161"/>
        <v>3.009999999999998</v>
      </c>
      <c r="H261" s="379">
        <f t="shared" si="161"/>
        <v>1.8899999999999995</v>
      </c>
      <c r="I261" s="371"/>
    </row>
    <row r="262" spans="1:9" ht="27" customHeight="1">
      <c r="A262" s="367"/>
      <c r="B262" s="1331" t="s">
        <v>824</v>
      </c>
      <c r="C262" s="1240">
        <v>34</v>
      </c>
      <c r="D262" s="369">
        <v>11</v>
      </c>
      <c r="E262" s="379">
        <v>40.9</v>
      </c>
      <c r="F262" s="379">
        <v>12.6</v>
      </c>
      <c r="G262" s="379">
        <f t="shared" si="161"/>
        <v>4.8299999999999983</v>
      </c>
      <c r="H262" s="379">
        <f t="shared" si="161"/>
        <v>1.1199999999999997</v>
      </c>
      <c r="I262" s="371"/>
    </row>
    <row r="263" spans="1:9" s="366" customFormat="1" ht="27" customHeight="1">
      <c r="A263" s="381">
        <v>45</v>
      </c>
      <c r="B263" s="364" t="s">
        <v>908</v>
      </c>
      <c r="C263" s="360">
        <f>C264+C265+C266</f>
        <v>363</v>
      </c>
      <c r="D263" s="360">
        <f t="shared" ref="D263" si="162">D264+D265+D266</f>
        <v>46</v>
      </c>
      <c r="E263" s="360">
        <v>402</v>
      </c>
      <c r="F263" s="360">
        <v>64</v>
      </c>
      <c r="G263" s="360">
        <v>27</v>
      </c>
      <c r="H263" s="360">
        <v>13</v>
      </c>
      <c r="I263" s="365"/>
    </row>
    <row r="264" spans="1:9" ht="27" customHeight="1">
      <c r="A264" s="367"/>
      <c r="B264" s="1331" t="s">
        <v>822</v>
      </c>
      <c r="C264" s="370">
        <v>134</v>
      </c>
      <c r="D264" s="370">
        <v>10</v>
      </c>
      <c r="E264" s="379">
        <v>138</v>
      </c>
      <c r="F264" s="379">
        <v>19</v>
      </c>
      <c r="G264" s="379">
        <f>(E264-C264)*70%</f>
        <v>2.8</v>
      </c>
      <c r="H264" s="379">
        <f t="shared" ref="H264:H266" si="163">(F264-D264)*70%</f>
        <v>6.3</v>
      </c>
      <c r="I264" s="371"/>
    </row>
    <row r="265" spans="1:9" ht="27" customHeight="1">
      <c r="A265" s="367"/>
      <c r="B265" s="1331" t="s">
        <v>823</v>
      </c>
      <c r="C265" s="369">
        <v>127</v>
      </c>
      <c r="D265" s="370">
        <v>16</v>
      </c>
      <c r="E265" s="379">
        <v>146.19999999999999</v>
      </c>
      <c r="F265" s="379">
        <v>22.4</v>
      </c>
      <c r="G265" s="379">
        <f t="shared" ref="G265:G266" si="164">(E265-C265)*70%</f>
        <v>13.439999999999991</v>
      </c>
      <c r="H265" s="379">
        <f t="shared" si="163"/>
        <v>4.4799999999999986</v>
      </c>
      <c r="I265" s="371"/>
    </row>
    <row r="266" spans="1:9" ht="27" customHeight="1">
      <c r="A266" s="367"/>
      <c r="B266" s="1331" t="s">
        <v>824</v>
      </c>
      <c r="C266" s="369">
        <v>102</v>
      </c>
      <c r="D266" s="370">
        <v>20</v>
      </c>
      <c r="E266" s="379">
        <v>117.5</v>
      </c>
      <c r="F266" s="379">
        <v>22.4</v>
      </c>
      <c r="G266" s="379">
        <f t="shared" si="164"/>
        <v>10.85</v>
      </c>
      <c r="H266" s="379">
        <f t="shared" si="163"/>
        <v>1.6799999999999988</v>
      </c>
      <c r="I266" s="371"/>
    </row>
    <row r="267" spans="1:9" ht="27" customHeight="1">
      <c r="A267" s="381">
        <v>46</v>
      </c>
      <c r="B267" s="364" t="s">
        <v>909</v>
      </c>
      <c r="C267" s="360">
        <f>C268+C269+C270+C271</f>
        <v>175</v>
      </c>
      <c r="D267" s="360">
        <f t="shared" ref="D267" si="165">D268+D269+D270+D271</f>
        <v>31</v>
      </c>
      <c r="E267" s="360">
        <v>216</v>
      </c>
      <c r="F267" s="360">
        <v>52</v>
      </c>
      <c r="G267" s="360">
        <v>29</v>
      </c>
      <c r="H267" s="360">
        <v>14</v>
      </c>
      <c r="I267" s="371"/>
    </row>
    <row r="268" spans="1:9" ht="27" customHeight="1">
      <c r="A268" s="367"/>
      <c r="B268" s="1331" t="s">
        <v>822</v>
      </c>
      <c r="C268" s="370">
        <v>38</v>
      </c>
      <c r="D268" s="370">
        <v>5</v>
      </c>
      <c r="E268" s="379">
        <v>37</v>
      </c>
      <c r="F268" s="379">
        <v>11</v>
      </c>
      <c r="G268" s="379">
        <f t="shared" ref="G268:H270" si="166">(E268-C268)*70%</f>
        <v>-0.7</v>
      </c>
      <c r="H268" s="379">
        <f t="shared" si="166"/>
        <v>4.1999999999999993</v>
      </c>
      <c r="I268" s="371"/>
    </row>
    <row r="269" spans="1:9" ht="27" customHeight="1">
      <c r="A269" s="367"/>
      <c r="B269" s="1331" t="s">
        <v>823</v>
      </c>
      <c r="C269" s="369">
        <v>68</v>
      </c>
      <c r="D269" s="370">
        <v>9</v>
      </c>
      <c r="E269" s="379">
        <v>90.8</v>
      </c>
      <c r="F269" s="379">
        <v>18.2</v>
      </c>
      <c r="G269" s="379">
        <f t="shared" si="166"/>
        <v>15.959999999999997</v>
      </c>
      <c r="H269" s="379">
        <f t="shared" si="166"/>
        <v>6.4399999999999995</v>
      </c>
      <c r="I269" s="371"/>
    </row>
    <row r="270" spans="1:9" ht="27" customHeight="1">
      <c r="A270" s="367"/>
      <c r="B270" s="1331" t="s">
        <v>824</v>
      </c>
      <c r="C270" s="369">
        <v>50</v>
      </c>
      <c r="D270" s="370">
        <v>12</v>
      </c>
      <c r="E270" s="379">
        <v>61.6</v>
      </c>
      <c r="F270" s="379">
        <v>16.8</v>
      </c>
      <c r="G270" s="379">
        <f t="shared" si="166"/>
        <v>8.120000000000001</v>
      </c>
      <c r="H270" s="379">
        <f t="shared" si="166"/>
        <v>3.3600000000000003</v>
      </c>
      <c r="I270" s="371"/>
    </row>
    <row r="271" spans="1:9" ht="27" customHeight="1">
      <c r="A271" s="367"/>
      <c r="B271" s="1331" t="s">
        <v>1650</v>
      </c>
      <c r="C271" s="369">
        <f>C272+C273</f>
        <v>19</v>
      </c>
      <c r="D271" s="369">
        <f t="shared" ref="D271:H271" si="167">D272+D273</f>
        <v>5</v>
      </c>
      <c r="E271" s="379">
        <f t="shared" si="167"/>
        <v>27</v>
      </c>
      <c r="F271" s="379">
        <f t="shared" si="167"/>
        <v>5.6</v>
      </c>
      <c r="G271" s="379">
        <f t="shared" si="167"/>
        <v>5.6</v>
      </c>
      <c r="H271" s="379">
        <f t="shared" si="167"/>
        <v>0.41999999999999971</v>
      </c>
      <c r="I271" s="371"/>
    </row>
    <row r="272" spans="1:9" s="113" customFormat="1" ht="27" customHeight="1">
      <c r="A272" s="1335"/>
      <c r="B272" s="1336" t="s">
        <v>158</v>
      </c>
      <c r="C272" s="1337">
        <v>9</v>
      </c>
      <c r="D272" s="1337">
        <v>5</v>
      </c>
      <c r="E272" s="1339">
        <v>11.5</v>
      </c>
      <c r="F272" s="1339">
        <v>5.6</v>
      </c>
      <c r="G272" s="1339">
        <f>(E272-C272)*70%</f>
        <v>1.75</v>
      </c>
      <c r="H272" s="1339">
        <f>(F272-D272)*70%</f>
        <v>0.41999999999999971</v>
      </c>
      <c r="I272" s="1341"/>
    </row>
    <row r="273" spans="1:9" s="113" customFormat="1" ht="27" customHeight="1">
      <c r="A273" s="1335"/>
      <c r="B273" s="1336" t="s">
        <v>801</v>
      </c>
      <c r="C273" s="1337">
        <v>10</v>
      </c>
      <c r="D273" s="1338">
        <v>0</v>
      </c>
      <c r="E273" s="1339">
        <v>15.5</v>
      </c>
      <c r="F273" s="1340">
        <v>0</v>
      </c>
      <c r="G273" s="1339">
        <f>(E273-C273)*70%</f>
        <v>3.8499999999999996</v>
      </c>
      <c r="H273" s="1339">
        <f>(F273-D273)*70%</f>
        <v>0</v>
      </c>
      <c r="I273" s="1341"/>
    </row>
    <row r="274" spans="1:9" ht="27" customHeight="1">
      <c r="A274" s="381">
        <v>47</v>
      </c>
      <c r="B274" s="364" t="s">
        <v>910</v>
      </c>
      <c r="C274" s="360">
        <f>C275+C276+C277</f>
        <v>237</v>
      </c>
      <c r="D274" s="360">
        <f t="shared" ref="D274" si="168">D275+D276+D277</f>
        <v>30</v>
      </c>
      <c r="E274" s="360">
        <v>282</v>
      </c>
      <c r="F274" s="360">
        <v>45</v>
      </c>
      <c r="G274" s="360">
        <v>31</v>
      </c>
      <c r="H274" s="360">
        <v>10</v>
      </c>
      <c r="I274" s="371"/>
    </row>
    <row r="275" spans="1:9" ht="27" customHeight="1">
      <c r="A275" s="367"/>
      <c r="B275" s="1331" t="s">
        <v>822</v>
      </c>
      <c r="C275" s="370">
        <v>88</v>
      </c>
      <c r="D275" s="370">
        <v>6</v>
      </c>
      <c r="E275" s="379">
        <v>90</v>
      </c>
      <c r="F275" s="379">
        <v>14</v>
      </c>
      <c r="G275" s="379">
        <f t="shared" ref="G275:H277" si="169">(E275-C275)*70%</f>
        <v>1.4</v>
      </c>
      <c r="H275" s="379">
        <f t="shared" si="169"/>
        <v>5.6</v>
      </c>
      <c r="I275" s="371"/>
    </row>
    <row r="276" spans="1:9" ht="27" customHeight="1">
      <c r="A276" s="367"/>
      <c r="B276" s="1331" t="s">
        <v>823</v>
      </c>
      <c r="C276" s="369">
        <v>85</v>
      </c>
      <c r="D276" s="370">
        <v>10</v>
      </c>
      <c r="E276" s="379">
        <v>109.7</v>
      </c>
      <c r="F276" s="379">
        <v>14</v>
      </c>
      <c r="G276" s="379">
        <f t="shared" si="169"/>
        <v>17.29</v>
      </c>
      <c r="H276" s="379">
        <f t="shared" si="169"/>
        <v>2.8</v>
      </c>
      <c r="I276" s="371"/>
    </row>
    <row r="277" spans="1:9" ht="27" customHeight="1">
      <c r="A277" s="367"/>
      <c r="B277" s="1331" t="s">
        <v>824</v>
      </c>
      <c r="C277" s="369">
        <v>64</v>
      </c>
      <c r="D277" s="370">
        <v>14</v>
      </c>
      <c r="E277" s="379">
        <v>81.900000000000006</v>
      </c>
      <c r="F277" s="379">
        <v>16.8</v>
      </c>
      <c r="G277" s="379">
        <f t="shared" si="169"/>
        <v>12.530000000000003</v>
      </c>
      <c r="H277" s="379">
        <f t="shared" si="169"/>
        <v>1.9600000000000004</v>
      </c>
      <c r="I277" s="371"/>
    </row>
    <row r="278" spans="1:9" ht="27" customHeight="1">
      <c r="A278" s="381">
        <v>48</v>
      </c>
      <c r="B278" s="364" t="s">
        <v>911</v>
      </c>
      <c r="C278" s="360">
        <f>C279+C280+C281+C282</f>
        <v>246</v>
      </c>
      <c r="D278" s="360">
        <f t="shared" ref="D278" si="170">D279+D280+D281+D282</f>
        <v>34</v>
      </c>
      <c r="E278" s="360">
        <v>264</v>
      </c>
      <c r="F278" s="360">
        <v>46</v>
      </c>
      <c r="G278" s="360">
        <v>12</v>
      </c>
      <c r="H278" s="360">
        <v>9</v>
      </c>
      <c r="I278" s="371"/>
    </row>
    <row r="279" spans="1:9" ht="27" customHeight="1">
      <c r="A279" s="367"/>
      <c r="B279" s="1331" t="s">
        <v>822</v>
      </c>
      <c r="C279" s="370">
        <v>88</v>
      </c>
      <c r="D279" s="370">
        <v>9</v>
      </c>
      <c r="E279" s="379">
        <v>82</v>
      </c>
      <c r="F279" s="379">
        <v>14</v>
      </c>
      <c r="G279" s="379">
        <f t="shared" ref="G279:H281" si="171">(E279-C279)*70%</f>
        <v>-4.1999999999999993</v>
      </c>
      <c r="H279" s="379">
        <f t="shared" si="171"/>
        <v>3.5</v>
      </c>
      <c r="I279" s="371"/>
    </row>
    <row r="280" spans="1:9" ht="27" customHeight="1">
      <c r="A280" s="367"/>
      <c r="B280" s="1331" t="s">
        <v>823</v>
      </c>
      <c r="C280" s="369">
        <v>48</v>
      </c>
      <c r="D280" s="370">
        <v>6</v>
      </c>
      <c r="E280" s="379">
        <v>59.1</v>
      </c>
      <c r="F280" s="379">
        <v>9.1</v>
      </c>
      <c r="G280" s="379">
        <f t="shared" si="171"/>
        <v>7.7700000000000005</v>
      </c>
      <c r="H280" s="379">
        <f t="shared" si="171"/>
        <v>2.1699999999999995</v>
      </c>
      <c r="I280" s="371"/>
    </row>
    <row r="281" spans="1:9" ht="27" customHeight="1">
      <c r="A281" s="367"/>
      <c r="B281" s="1331" t="s">
        <v>824</v>
      </c>
      <c r="C281" s="369">
        <v>42</v>
      </c>
      <c r="D281" s="370">
        <v>10</v>
      </c>
      <c r="E281" s="379">
        <v>45.7</v>
      </c>
      <c r="F281" s="379">
        <v>11.2</v>
      </c>
      <c r="G281" s="379">
        <f t="shared" si="171"/>
        <v>2.5900000000000016</v>
      </c>
      <c r="H281" s="379">
        <f t="shared" si="171"/>
        <v>0.83999999999999941</v>
      </c>
      <c r="I281" s="371"/>
    </row>
    <row r="282" spans="1:9" ht="27" customHeight="1">
      <c r="A282" s="367"/>
      <c r="B282" s="1331" t="s">
        <v>1650</v>
      </c>
      <c r="C282" s="369">
        <f>C283+C284</f>
        <v>68</v>
      </c>
      <c r="D282" s="369">
        <f t="shared" ref="D282:H282" si="172">D283+D284</f>
        <v>9</v>
      </c>
      <c r="E282" s="379">
        <f t="shared" si="172"/>
        <v>77.599999999999994</v>
      </c>
      <c r="F282" s="379">
        <f t="shared" si="172"/>
        <v>11.9</v>
      </c>
      <c r="G282" s="379">
        <f t="shared" si="172"/>
        <v>6.7200000000000006</v>
      </c>
      <c r="H282" s="379">
        <f t="shared" si="172"/>
        <v>2.0300000000000002</v>
      </c>
      <c r="I282" s="371"/>
    </row>
    <row r="283" spans="1:9" s="113" customFormat="1" ht="27" customHeight="1">
      <c r="A283" s="1335"/>
      <c r="B283" s="1336" t="s">
        <v>158</v>
      </c>
      <c r="C283" s="1337">
        <v>29</v>
      </c>
      <c r="D283" s="1337">
        <v>9</v>
      </c>
      <c r="E283" s="1339">
        <v>34.5</v>
      </c>
      <c r="F283" s="1339">
        <v>11.9</v>
      </c>
      <c r="G283" s="1339">
        <f>(E283-C283)*70%</f>
        <v>3.8499999999999996</v>
      </c>
      <c r="H283" s="1339">
        <f>(F283-D283)*70%</f>
        <v>2.0300000000000002</v>
      </c>
      <c r="I283" s="1341"/>
    </row>
    <row r="284" spans="1:9" s="113" customFormat="1" ht="27" customHeight="1">
      <c r="A284" s="1335"/>
      <c r="B284" s="1336" t="s">
        <v>801</v>
      </c>
      <c r="C284" s="1337">
        <v>39</v>
      </c>
      <c r="D284" s="1338">
        <v>0</v>
      </c>
      <c r="E284" s="1339">
        <v>43.1</v>
      </c>
      <c r="F284" s="1340">
        <v>0</v>
      </c>
      <c r="G284" s="1339">
        <f>(E284-C284)*70%</f>
        <v>2.870000000000001</v>
      </c>
      <c r="H284" s="1339">
        <f>(F284-D284)*70%</f>
        <v>0</v>
      </c>
      <c r="I284" s="1341"/>
    </row>
    <row r="285" spans="1:9" ht="27" customHeight="1">
      <c r="A285" s="381">
        <v>49</v>
      </c>
      <c r="B285" s="364" t="s">
        <v>912</v>
      </c>
      <c r="C285" s="360">
        <f>C286+C287+C288+C289</f>
        <v>189</v>
      </c>
      <c r="D285" s="360">
        <f t="shared" ref="D285" si="173">D286+D287+D288+D289</f>
        <v>32</v>
      </c>
      <c r="E285" s="360">
        <v>219</v>
      </c>
      <c r="F285" s="360">
        <v>44</v>
      </c>
      <c r="G285" s="360">
        <v>20</v>
      </c>
      <c r="H285" s="360">
        <v>8</v>
      </c>
      <c r="I285" s="371"/>
    </row>
    <row r="286" spans="1:9" ht="27" customHeight="1">
      <c r="A286" s="367"/>
      <c r="B286" s="1331" t="s">
        <v>822</v>
      </c>
      <c r="C286" s="370">
        <v>73</v>
      </c>
      <c r="D286" s="370">
        <v>7</v>
      </c>
      <c r="E286" s="379">
        <v>62</v>
      </c>
      <c r="F286" s="379">
        <v>12</v>
      </c>
      <c r="G286" s="379">
        <f t="shared" ref="G286:H288" si="174">(E286-C286)*70%</f>
        <v>-7.6999999999999993</v>
      </c>
      <c r="H286" s="379">
        <f t="shared" si="174"/>
        <v>3.5</v>
      </c>
      <c r="I286" s="371"/>
    </row>
    <row r="287" spans="1:9" ht="27" customHeight="1">
      <c r="A287" s="367"/>
      <c r="B287" s="1331" t="s">
        <v>823</v>
      </c>
      <c r="C287" s="369">
        <v>33</v>
      </c>
      <c r="D287" s="370">
        <v>6</v>
      </c>
      <c r="E287" s="379">
        <v>47.1</v>
      </c>
      <c r="F287" s="379">
        <v>8.4</v>
      </c>
      <c r="G287" s="379">
        <f t="shared" si="174"/>
        <v>9.870000000000001</v>
      </c>
      <c r="H287" s="379">
        <f t="shared" si="174"/>
        <v>1.6800000000000002</v>
      </c>
      <c r="I287" s="371"/>
    </row>
    <row r="288" spans="1:9" ht="27" customHeight="1">
      <c r="A288" s="367"/>
      <c r="B288" s="1331" t="s">
        <v>824</v>
      </c>
      <c r="C288" s="369">
        <v>24</v>
      </c>
      <c r="D288" s="370">
        <v>9</v>
      </c>
      <c r="E288" s="379">
        <v>35.700000000000003</v>
      </c>
      <c r="F288" s="379">
        <v>10.5</v>
      </c>
      <c r="G288" s="379">
        <f t="shared" si="174"/>
        <v>8.1900000000000013</v>
      </c>
      <c r="H288" s="379">
        <f t="shared" si="174"/>
        <v>1.0499999999999998</v>
      </c>
      <c r="I288" s="371"/>
    </row>
    <row r="289" spans="1:9" ht="27" customHeight="1">
      <c r="A289" s="367"/>
      <c r="B289" s="1331" t="s">
        <v>1650</v>
      </c>
      <c r="C289" s="369">
        <f>C290+C291</f>
        <v>59</v>
      </c>
      <c r="D289" s="369">
        <f t="shared" ref="D289:H289" si="175">D290+D291</f>
        <v>10</v>
      </c>
      <c r="E289" s="379">
        <f t="shared" si="175"/>
        <v>73.7</v>
      </c>
      <c r="F289" s="379">
        <f t="shared" si="175"/>
        <v>12.6</v>
      </c>
      <c r="G289" s="379">
        <f t="shared" si="175"/>
        <v>10.290000000000003</v>
      </c>
      <c r="H289" s="379">
        <f t="shared" si="175"/>
        <v>1.8199999999999996</v>
      </c>
      <c r="I289" s="371"/>
    </row>
    <row r="290" spans="1:9" s="113" customFormat="1" ht="27" customHeight="1">
      <c r="A290" s="1335"/>
      <c r="B290" s="1336" t="s">
        <v>158</v>
      </c>
      <c r="C290" s="1337">
        <v>24</v>
      </c>
      <c r="D290" s="1337">
        <v>10</v>
      </c>
      <c r="E290" s="1339">
        <v>30.6</v>
      </c>
      <c r="F290" s="1339">
        <v>12.6</v>
      </c>
      <c r="G290" s="1339">
        <f>(E290-C290)*70%</f>
        <v>4.620000000000001</v>
      </c>
      <c r="H290" s="1339">
        <f>(F290-D290)*70%</f>
        <v>1.8199999999999996</v>
      </c>
      <c r="I290" s="1341"/>
    </row>
    <row r="291" spans="1:9" s="113" customFormat="1" ht="27" customHeight="1">
      <c r="A291" s="1335"/>
      <c r="B291" s="1336" t="s">
        <v>801</v>
      </c>
      <c r="C291" s="1337">
        <v>35</v>
      </c>
      <c r="D291" s="1338">
        <v>0</v>
      </c>
      <c r="E291" s="1339">
        <v>43.1</v>
      </c>
      <c r="F291" s="1340">
        <v>0</v>
      </c>
      <c r="G291" s="1339">
        <f>(E291-C291)*70%</f>
        <v>5.6700000000000008</v>
      </c>
      <c r="H291" s="1339">
        <f>(F291-D291)*70%</f>
        <v>0</v>
      </c>
      <c r="I291" s="1341"/>
    </row>
    <row r="292" spans="1:9" ht="27" customHeight="1">
      <c r="A292" s="381">
        <v>50</v>
      </c>
      <c r="B292" s="364" t="s">
        <v>913</v>
      </c>
      <c r="C292" s="360">
        <f>C293+C294+C295+C296</f>
        <v>180</v>
      </c>
      <c r="D292" s="360">
        <f t="shared" ref="D292" si="176">D293+D294+D295+D296</f>
        <v>29</v>
      </c>
      <c r="E292" s="360">
        <v>204</v>
      </c>
      <c r="F292" s="360">
        <v>38</v>
      </c>
      <c r="G292" s="360">
        <v>16</v>
      </c>
      <c r="H292" s="360">
        <v>6</v>
      </c>
      <c r="I292" s="371"/>
    </row>
    <row r="293" spans="1:9" ht="27" customHeight="1">
      <c r="A293" s="367"/>
      <c r="B293" s="1331" t="s">
        <v>822</v>
      </c>
      <c r="C293" s="370">
        <v>63</v>
      </c>
      <c r="D293" s="370">
        <v>6</v>
      </c>
      <c r="E293" s="379">
        <v>70</v>
      </c>
      <c r="F293" s="379">
        <v>11</v>
      </c>
      <c r="G293" s="379">
        <f t="shared" ref="G293:H295" si="177">(E293-C293)*70%</f>
        <v>4.8999999999999995</v>
      </c>
      <c r="H293" s="379">
        <f t="shared" si="177"/>
        <v>3.5</v>
      </c>
      <c r="I293" s="371"/>
    </row>
    <row r="294" spans="1:9" ht="27" customHeight="1">
      <c r="A294" s="367"/>
      <c r="B294" s="1331" t="s">
        <v>823</v>
      </c>
      <c r="C294" s="369">
        <v>51</v>
      </c>
      <c r="D294" s="370">
        <v>9</v>
      </c>
      <c r="E294" s="379">
        <v>61.9</v>
      </c>
      <c r="F294" s="379">
        <v>9.8000000000000007</v>
      </c>
      <c r="G294" s="379">
        <f t="shared" si="177"/>
        <v>7.6299999999999981</v>
      </c>
      <c r="H294" s="379">
        <f t="shared" si="177"/>
        <v>0.5600000000000005</v>
      </c>
      <c r="I294" s="371"/>
    </row>
    <row r="295" spans="1:9" ht="27" customHeight="1">
      <c r="A295" s="367"/>
      <c r="B295" s="1331" t="s">
        <v>824</v>
      </c>
      <c r="C295" s="369">
        <v>37</v>
      </c>
      <c r="D295" s="370">
        <v>9</v>
      </c>
      <c r="E295" s="379">
        <v>40.9</v>
      </c>
      <c r="F295" s="379">
        <v>11.2</v>
      </c>
      <c r="G295" s="379">
        <f t="shared" si="177"/>
        <v>2.7299999999999986</v>
      </c>
      <c r="H295" s="379">
        <f t="shared" si="177"/>
        <v>1.5399999999999994</v>
      </c>
      <c r="I295" s="371"/>
    </row>
    <row r="296" spans="1:9" ht="27" customHeight="1">
      <c r="A296" s="367"/>
      <c r="B296" s="1331" t="s">
        <v>1650</v>
      </c>
      <c r="C296" s="369">
        <f>C297+C298</f>
        <v>29</v>
      </c>
      <c r="D296" s="369">
        <f t="shared" ref="D296:H296" si="178">D297+D298</f>
        <v>5</v>
      </c>
      <c r="E296" s="379">
        <f t="shared" si="178"/>
        <v>30.900000000000002</v>
      </c>
      <c r="F296" s="379">
        <f t="shared" si="178"/>
        <v>5.6</v>
      </c>
      <c r="G296" s="379">
        <f t="shared" si="178"/>
        <v>1.3300000000000014</v>
      </c>
      <c r="H296" s="379">
        <f t="shared" si="178"/>
        <v>0.41999999999999971</v>
      </c>
      <c r="I296" s="371"/>
    </row>
    <row r="297" spans="1:9" s="113" customFormat="1" ht="27" customHeight="1">
      <c r="A297" s="1335"/>
      <c r="B297" s="1336" t="s">
        <v>158</v>
      </c>
      <c r="C297" s="1337">
        <v>14</v>
      </c>
      <c r="D297" s="1337">
        <v>5</v>
      </c>
      <c r="E297" s="1339">
        <v>14.3</v>
      </c>
      <c r="F297" s="1339">
        <v>5.6</v>
      </c>
      <c r="G297" s="1339">
        <f>(E297-C297)*70%</f>
        <v>0.21000000000000049</v>
      </c>
      <c r="H297" s="1339">
        <f>(F297-D297)*70%</f>
        <v>0.41999999999999971</v>
      </c>
      <c r="I297" s="1341"/>
    </row>
    <row r="298" spans="1:9" s="113" customFormat="1" ht="27" customHeight="1">
      <c r="A298" s="1335"/>
      <c r="B298" s="1336" t="s">
        <v>801</v>
      </c>
      <c r="C298" s="1337">
        <v>15</v>
      </c>
      <c r="D298" s="1338">
        <v>0</v>
      </c>
      <c r="E298" s="1339">
        <v>16.600000000000001</v>
      </c>
      <c r="F298" s="1340">
        <v>0</v>
      </c>
      <c r="G298" s="1339">
        <f>(E298-C298)*70%</f>
        <v>1.120000000000001</v>
      </c>
      <c r="H298" s="1339">
        <f>(F298-D298)*70%</f>
        <v>0</v>
      </c>
      <c r="I298" s="1341"/>
    </row>
    <row r="299" spans="1:9" ht="27" customHeight="1">
      <c r="A299" s="381">
        <v>51</v>
      </c>
      <c r="B299" s="364" t="s">
        <v>914</v>
      </c>
      <c r="C299" s="360">
        <f>C300+C301+C302+C303</f>
        <v>105</v>
      </c>
      <c r="D299" s="360">
        <f t="shared" ref="D299" si="179">D300+D301+D302+D303</f>
        <v>15</v>
      </c>
      <c r="E299" s="360">
        <v>117</v>
      </c>
      <c r="F299" s="360">
        <v>22</v>
      </c>
      <c r="G299" s="360">
        <v>8</v>
      </c>
      <c r="H299" s="360">
        <v>5</v>
      </c>
      <c r="I299" s="371"/>
    </row>
    <row r="300" spans="1:9" ht="27" customHeight="1">
      <c r="A300" s="367"/>
      <c r="B300" s="1331" t="s">
        <v>822</v>
      </c>
      <c r="C300" s="370">
        <v>40</v>
      </c>
      <c r="D300" s="370">
        <v>3</v>
      </c>
      <c r="E300" s="379">
        <v>36</v>
      </c>
      <c r="F300" s="379">
        <v>6</v>
      </c>
      <c r="G300" s="379">
        <f t="shared" ref="G300:H302" si="180">(E300-C300)*70%</f>
        <v>-2.8</v>
      </c>
      <c r="H300" s="379">
        <f t="shared" si="180"/>
        <v>2.0999999999999996</v>
      </c>
      <c r="I300" s="371"/>
    </row>
    <row r="301" spans="1:9" ht="27" customHeight="1">
      <c r="A301" s="367"/>
      <c r="B301" s="1331" t="s">
        <v>823</v>
      </c>
      <c r="C301" s="369">
        <v>16</v>
      </c>
      <c r="D301" s="370">
        <v>2</v>
      </c>
      <c r="E301" s="379">
        <v>23.5</v>
      </c>
      <c r="F301" s="379">
        <v>4.9000000000000004</v>
      </c>
      <c r="G301" s="379">
        <f t="shared" si="180"/>
        <v>5.25</v>
      </c>
      <c r="H301" s="379">
        <f t="shared" si="180"/>
        <v>2.0300000000000002</v>
      </c>
      <c r="I301" s="371"/>
    </row>
    <row r="302" spans="1:9" ht="27" customHeight="1">
      <c r="A302" s="367"/>
      <c r="B302" s="1331" t="s">
        <v>824</v>
      </c>
      <c r="C302" s="369">
        <v>16</v>
      </c>
      <c r="D302" s="370">
        <v>5</v>
      </c>
      <c r="E302" s="379">
        <v>20</v>
      </c>
      <c r="F302" s="379">
        <v>5.6</v>
      </c>
      <c r="G302" s="379">
        <f t="shared" si="180"/>
        <v>2.8</v>
      </c>
      <c r="H302" s="379">
        <f t="shared" si="180"/>
        <v>0.41999999999999971</v>
      </c>
      <c r="I302" s="371"/>
    </row>
    <row r="303" spans="1:9" ht="27" customHeight="1">
      <c r="A303" s="367"/>
      <c r="B303" s="1331" t="s">
        <v>1650</v>
      </c>
      <c r="C303" s="369">
        <f>C304+C305</f>
        <v>33</v>
      </c>
      <c r="D303" s="369">
        <f t="shared" ref="D303:H303" si="181">D304+D305</f>
        <v>5</v>
      </c>
      <c r="E303" s="379">
        <f t="shared" si="181"/>
        <v>37.299999999999997</v>
      </c>
      <c r="F303" s="379">
        <f t="shared" si="181"/>
        <v>5.6</v>
      </c>
      <c r="G303" s="379">
        <f t="shared" si="181"/>
        <v>3.0100000000000007</v>
      </c>
      <c r="H303" s="379">
        <f t="shared" si="181"/>
        <v>0.41999999999999971</v>
      </c>
      <c r="I303" s="371"/>
    </row>
    <row r="304" spans="1:9" s="113" customFormat="1" ht="27" customHeight="1">
      <c r="A304" s="1335"/>
      <c r="B304" s="1336" t="s">
        <v>158</v>
      </c>
      <c r="C304" s="1337">
        <v>16</v>
      </c>
      <c r="D304" s="1337">
        <v>5</v>
      </c>
      <c r="E304" s="1339">
        <v>17.8</v>
      </c>
      <c r="F304" s="1339">
        <v>5.6</v>
      </c>
      <c r="G304" s="1339">
        <f>(E304-C304)*70%</f>
        <v>1.2600000000000005</v>
      </c>
      <c r="H304" s="1339">
        <f>(F304-D304)*70%</f>
        <v>0.41999999999999971</v>
      </c>
      <c r="I304" s="1341"/>
    </row>
    <row r="305" spans="1:9" s="113" customFormat="1" ht="27" customHeight="1">
      <c r="A305" s="1335"/>
      <c r="B305" s="1336" t="s">
        <v>801</v>
      </c>
      <c r="C305" s="1337">
        <v>17</v>
      </c>
      <c r="D305" s="1338">
        <v>0</v>
      </c>
      <c r="E305" s="1339">
        <v>19.5</v>
      </c>
      <c r="F305" s="1340">
        <v>0</v>
      </c>
      <c r="G305" s="1339">
        <f>(E305-C305)*70%</f>
        <v>1.75</v>
      </c>
      <c r="H305" s="1339">
        <f>(F305-D305)*70%</f>
        <v>0</v>
      </c>
      <c r="I305" s="1341"/>
    </row>
    <row r="306" spans="1:9" ht="27" customHeight="1">
      <c r="A306" s="381">
        <v>52</v>
      </c>
      <c r="B306" s="364" t="s">
        <v>915</v>
      </c>
      <c r="C306" s="360">
        <f>C307+C308+C309+C310</f>
        <v>156</v>
      </c>
      <c r="D306" s="360">
        <f t="shared" ref="D306" si="182">D307+D308+D309+D310</f>
        <v>24</v>
      </c>
      <c r="E306" s="360">
        <v>158</v>
      </c>
      <c r="F306" s="360">
        <v>27</v>
      </c>
      <c r="G306" s="360">
        <v>2</v>
      </c>
      <c r="H306" s="360">
        <v>2</v>
      </c>
      <c r="I306" s="371"/>
    </row>
    <row r="307" spans="1:9" ht="27" customHeight="1">
      <c r="A307" s="367"/>
      <c r="B307" s="1331" t="s">
        <v>822</v>
      </c>
      <c r="C307" s="370">
        <v>55</v>
      </c>
      <c r="D307" s="370">
        <v>6</v>
      </c>
      <c r="E307" s="379">
        <v>51</v>
      </c>
      <c r="F307" s="379">
        <v>9</v>
      </c>
      <c r="G307" s="379">
        <f>(E307-C307)*70%</f>
        <v>-2.8</v>
      </c>
      <c r="H307" s="379">
        <f>(F307-D307)*70%</f>
        <v>2.0999999999999996</v>
      </c>
      <c r="I307" s="371"/>
    </row>
    <row r="308" spans="1:9" ht="27" customHeight="1">
      <c r="A308" s="367"/>
      <c r="B308" s="1331" t="s">
        <v>823</v>
      </c>
      <c r="C308" s="369">
        <v>26</v>
      </c>
      <c r="D308" s="370">
        <v>4</v>
      </c>
      <c r="E308" s="379">
        <v>26.5</v>
      </c>
      <c r="F308" s="379">
        <v>4.2</v>
      </c>
      <c r="G308" s="379">
        <f t="shared" ref="G308:H309" si="183">(E308-C308)*70%</f>
        <v>0.35</v>
      </c>
      <c r="H308" s="379">
        <f t="shared" si="183"/>
        <v>0.14000000000000012</v>
      </c>
      <c r="I308" s="371"/>
    </row>
    <row r="309" spans="1:9" ht="27" customHeight="1">
      <c r="A309" s="367"/>
      <c r="B309" s="1331" t="s">
        <v>824</v>
      </c>
      <c r="C309" s="369">
        <v>21</v>
      </c>
      <c r="D309" s="370">
        <v>5</v>
      </c>
      <c r="E309" s="379">
        <v>22.4</v>
      </c>
      <c r="F309" s="379">
        <v>5.6</v>
      </c>
      <c r="G309" s="379">
        <f t="shared" si="183"/>
        <v>0.97999999999999898</v>
      </c>
      <c r="H309" s="379">
        <f t="shared" si="183"/>
        <v>0.41999999999999971</v>
      </c>
      <c r="I309" s="371"/>
    </row>
    <row r="310" spans="1:9" ht="27" customHeight="1">
      <c r="A310" s="367"/>
      <c r="B310" s="1331" t="s">
        <v>1650</v>
      </c>
      <c r="C310" s="369">
        <f>C311+C312</f>
        <v>54</v>
      </c>
      <c r="D310" s="369">
        <f t="shared" ref="D310:H310" si="184">D311+D312</f>
        <v>9</v>
      </c>
      <c r="E310" s="379">
        <f t="shared" si="184"/>
        <v>58.4</v>
      </c>
      <c r="F310" s="379">
        <f t="shared" si="184"/>
        <v>8.4</v>
      </c>
      <c r="G310" s="379">
        <f t="shared" si="184"/>
        <v>3.0799999999999987</v>
      </c>
      <c r="H310" s="379">
        <f t="shared" si="184"/>
        <v>-0.41999999999999971</v>
      </c>
      <c r="I310" s="371"/>
    </row>
    <row r="311" spans="1:9" s="113" customFormat="1" ht="27" customHeight="1">
      <c r="A311" s="1335"/>
      <c r="B311" s="1336" t="s">
        <v>158</v>
      </c>
      <c r="C311" s="1337">
        <v>25</v>
      </c>
      <c r="D311" s="1337">
        <v>9</v>
      </c>
      <c r="E311" s="1339">
        <v>30.5</v>
      </c>
      <c r="F311" s="1339">
        <v>8.4</v>
      </c>
      <c r="G311" s="1339">
        <f>(E311-C311)*70%</f>
        <v>3.8499999999999996</v>
      </c>
      <c r="H311" s="1339">
        <f>(F311-D311)*70%</f>
        <v>-0.41999999999999971</v>
      </c>
      <c r="I311" s="1341"/>
    </row>
    <row r="312" spans="1:9" s="113" customFormat="1" ht="27" customHeight="1">
      <c r="A312" s="1335"/>
      <c r="B312" s="1336" t="s">
        <v>801</v>
      </c>
      <c r="C312" s="1337">
        <v>29</v>
      </c>
      <c r="D312" s="1338">
        <v>0</v>
      </c>
      <c r="E312" s="1339">
        <v>27.9</v>
      </c>
      <c r="F312" s="1340">
        <v>0</v>
      </c>
      <c r="G312" s="1339">
        <f>(E312-C312)*70%</f>
        <v>-0.77000000000000091</v>
      </c>
      <c r="H312" s="1339">
        <f>(F312-D312)*70%</f>
        <v>0</v>
      </c>
      <c r="I312" s="1341"/>
    </row>
    <row r="313" spans="1:9" s="366" customFormat="1" ht="27" customHeight="1">
      <c r="A313" s="381">
        <v>53</v>
      </c>
      <c r="B313" s="364" t="s">
        <v>837</v>
      </c>
      <c r="C313" s="360">
        <f>C314+C315+C316+C317</f>
        <v>360</v>
      </c>
      <c r="D313" s="360">
        <f t="shared" ref="D313" si="185">D314+D315+D316+D317</f>
        <v>47</v>
      </c>
      <c r="E313" s="360">
        <v>377</v>
      </c>
      <c r="F313" s="360">
        <v>68</v>
      </c>
      <c r="G313" s="360">
        <v>12</v>
      </c>
      <c r="H313" s="360">
        <v>15</v>
      </c>
      <c r="I313" s="365"/>
    </row>
    <row r="314" spans="1:9" ht="27" customHeight="1">
      <c r="A314" s="367"/>
      <c r="B314" s="1331" t="s">
        <v>822</v>
      </c>
      <c r="C314" s="370">
        <v>136</v>
      </c>
      <c r="D314" s="370">
        <v>8</v>
      </c>
      <c r="E314" s="379">
        <v>126</v>
      </c>
      <c r="F314" s="379">
        <v>19</v>
      </c>
      <c r="G314" s="379">
        <f t="shared" ref="G314:H319" si="186">(E314-C314)*70%</f>
        <v>-7</v>
      </c>
      <c r="H314" s="379">
        <f t="shared" si="186"/>
        <v>7.6999999999999993</v>
      </c>
      <c r="I314" s="371"/>
    </row>
    <row r="315" spans="1:9" ht="27" customHeight="1">
      <c r="A315" s="367"/>
      <c r="B315" s="1331" t="s">
        <v>823</v>
      </c>
      <c r="C315" s="369">
        <v>123</v>
      </c>
      <c r="D315" s="370">
        <v>15</v>
      </c>
      <c r="E315" s="379">
        <v>128</v>
      </c>
      <c r="F315" s="379">
        <v>21</v>
      </c>
      <c r="G315" s="379">
        <f t="shared" si="186"/>
        <v>3.5</v>
      </c>
      <c r="H315" s="379">
        <f t="shared" si="186"/>
        <v>4.1999999999999993</v>
      </c>
      <c r="I315" s="371"/>
    </row>
    <row r="316" spans="1:9" ht="27" customHeight="1">
      <c r="A316" s="367"/>
      <c r="B316" s="1331" t="s">
        <v>824</v>
      </c>
      <c r="C316" s="369">
        <v>86</v>
      </c>
      <c r="D316" s="370">
        <v>19</v>
      </c>
      <c r="E316" s="379">
        <v>104.1</v>
      </c>
      <c r="F316" s="379">
        <v>22.4</v>
      </c>
      <c r="G316" s="379">
        <f t="shared" si="186"/>
        <v>12.669999999999995</v>
      </c>
      <c r="H316" s="379">
        <f t="shared" si="186"/>
        <v>2.379999999999999</v>
      </c>
      <c r="I316" s="371"/>
    </row>
    <row r="317" spans="1:9" ht="27" customHeight="1">
      <c r="A317" s="367"/>
      <c r="B317" s="1331" t="s">
        <v>1650</v>
      </c>
      <c r="C317" s="369">
        <f>C318+C319</f>
        <v>15</v>
      </c>
      <c r="D317" s="369">
        <f t="shared" ref="D317:H317" si="187">D318+D319</f>
        <v>5</v>
      </c>
      <c r="E317" s="379">
        <f t="shared" si="187"/>
        <v>19</v>
      </c>
      <c r="F317" s="379">
        <f t="shared" si="187"/>
        <v>5.6</v>
      </c>
      <c r="G317" s="379">
        <f t="shared" si="187"/>
        <v>2.8</v>
      </c>
      <c r="H317" s="379">
        <f t="shared" si="187"/>
        <v>0.41999999999999971</v>
      </c>
      <c r="I317" s="371"/>
    </row>
    <row r="318" spans="1:9" s="113" customFormat="1" ht="27" customHeight="1">
      <c r="A318" s="1335"/>
      <c r="B318" s="1336" t="s">
        <v>158</v>
      </c>
      <c r="C318" s="1337">
        <v>9</v>
      </c>
      <c r="D318" s="1338">
        <v>5</v>
      </c>
      <c r="E318" s="1339">
        <v>11.5</v>
      </c>
      <c r="F318" s="1339">
        <v>5.6</v>
      </c>
      <c r="G318" s="1339">
        <f t="shared" si="186"/>
        <v>1.75</v>
      </c>
      <c r="H318" s="1339">
        <f t="shared" si="186"/>
        <v>0.41999999999999971</v>
      </c>
      <c r="I318" s="1341"/>
    </row>
    <row r="319" spans="1:9" s="113" customFormat="1" ht="27" customHeight="1">
      <c r="A319" s="1335"/>
      <c r="B319" s="1336" t="s">
        <v>801</v>
      </c>
      <c r="C319" s="1337">
        <v>6</v>
      </c>
      <c r="D319" s="1338">
        <v>0</v>
      </c>
      <c r="E319" s="1339">
        <v>7.5</v>
      </c>
      <c r="F319" s="1339">
        <v>0</v>
      </c>
      <c r="G319" s="1339">
        <f t="shared" si="186"/>
        <v>1.0499999999999998</v>
      </c>
      <c r="H319" s="1339">
        <f t="shared" si="186"/>
        <v>0</v>
      </c>
      <c r="I319" s="1341"/>
    </row>
    <row r="320" spans="1:9" ht="27" customHeight="1">
      <c r="A320" s="381">
        <v>54</v>
      </c>
      <c r="B320" s="364" t="s">
        <v>838</v>
      </c>
      <c r="C320" s="360">
        <f>C321+C322+C323+C324</f>
        <v>157</v>
      </c>
      <c r="D320" s="360">
        <f t="shared" ref="D320" si="188">D321+D322+D323+D324</f>
        <v>27</v>
      </c>
      <c r="E320" s="360">
        <v>177</v>
      </c>
      <c r="F320" s="360">
        <v>39</v>
      </c>
      <c r="G320" s="360">
        <v>13</v>
      </c>
      <c r="H320" s="360">
        <v>9</v>
      </c>
      <c r="I320" s="371"/>
    </row>
    <row r="321" spans="1:9" ht="27" customHeight="1">
      <c r="A321" s="367"/>
      <c r="B321" s="1331" t="s">
        <v>822</v>
      </c>
      <c r="C321" s="370">
        <v>59</v>
      </c>
      <c r="D321" s="370">
        <v>8</v>
      </c>
      <c r="E321" s="379">
        <v>60</v>
      </c>
      <c r="F321" s="379">
        <v>14</v>
      </c>
      <c r="G321" s="379">
        <f t="shared" ref="G321:H323" si="189">(E321-C321)*70%</f>
        <v>0.7</v>
      </c>
      <c r="H321" s="379">
        <f t="shared" si="189"/>
        <v>4.1999999999999993</v>
      </c>
      <c r="I321" s="371"/>
    </row>
    <row r="322" spans="1:9" ht="27" customHeight="1">
      <c r="A322" s="367"/>
      <c r="B322" s="1331" t="s">
        <v>823</v>
      </c>
      <c r="C322" s="369">
        <v>33</v>
      </c>
      <c r="D322" s="370">
        <v>6</v>
      </c>
      <c r="E322" s="379">
        <v>35.5</v>
      </c>
      <c r="F322" s="379">
        <v>8.4</v>
      </c>
      <c r="G322" s="379">
        <f t="shared" si="189"/>
        <v>1.75</v>
      </c>
      <c r="H322" s="379">
        <f t="shared" si="189"/>
        <v>1.6800000000000002</v>
      </c>
      <c r="I322" s="371"/>
    </row>
    <row r="323" spans="1:9" ht="27" customHeight="1">
      <c r="A323" s="367"/>
      <c r="B323" s="1331" t="s">
        <v>824</v>
      </c>
      <c r="C323" s="369">
        <v>16</v>
      </c>
      <c r="D323" s="370">
        <v>4</v>
      </c>
      <c r="E323" s="379">
        <v>16.3</v>
      </c>
      <c r="F323" s="379">
        <v>5.6</v>
      </c>
      <c r="G323" s="379">
        <f t="shared" si="189"/>
        <v>0.21000000000000049</v>
      </c>
      <c r="H323" s="379">
        <f t="shared" si="189"/>
        <v>1.1199999999999997</v>
      </c>
      <c r="I323" s="371"/>
    </row>
    <row r="324" spans="1:9" ht="27" customHeight="1">
      <c r="A324" s="367"/>
      <c r="B324" s="1331" t="s">
        <v>1650</v>
      </c>
      <c r="C324" s="369">
        <f>C325+C326</f>
        <v>49</v>
      </c>
      <c r="D324" s="369">
        <f t="shared" ref="D324:H324" si="190">D325+D326</f>
        <v>9</v>
      </c>
      <c r="E324" s="379">
        <f t="shared" si="190"/>
        <v>65.099999999999994</v>
      </c>
      <c r="F324" s="379">
        <f t="shared" si="190"/>
        <v>11.2</v>
      </c>
      <c r="G324" s="379">
        <f t="shared" si="190"/>
        <v>11.27</v>
      </c>
      <c r="H324" s="379">
        <f t="shared" si="190"/>
        <v>1.5399999999999994</v>
      </c>
      <c r="I324" s="371"/>
    </row>
    <row r="325" spans="1:9" s="113" customFormat="1" ht="27" customHeight="1">
      <c r="A325" s="1335"/>
      <c r="B325" s="1336" t="s">
        <v>158</v>
      </c>
      <c r="C325" s="1337">
        <v>21</v>
      </c>
      <c r="D325" s="1338">
        <v>9</v>
      </c>
      <c r="E325" s="1339">
        <v>33.6</v>
      </c>
      <c r="F325" s="1339">
        <v>11.2</v>
      </c>
      <c r="G325" s="1339">
        <f t="shared" ref="G325:H326" si="191">(E325-C325)*70%</f>
        <v>8.82</v>
      </c>
      <c r="H325" s="1339">
        <f t="shared" si="191"/>
        <v>1.5399999999999994</v>
      </c>
      <c r="I325" s="1341"/>
    </row>
    <row r="326" spans="1:9" s="113" customFormat="1" ht="27" customHeight="1">
      <c r="A326" s="1335"/>
      <c r="B326" s="1336" t="s">
        <v>801</v>
      </c>
      <c r="C326" s="1337">
        <v>28</v>
      </c>
      <c r="D326" s="1338">
        <v>0</v>
      </c>
      <c r="E326" s="1339">
        <v>31.5</v>
      </c>
      <c r="F326" s="1339">
        <v>0</v>
      </c>
      <c r="G326" s="1339">
        <f t="shared" si="191"/>
        <v>2.4499999999999997</v>
      </c>
      <c r="H326" s="1339">
        <f t="shared" si="191"/>
        <v>0</v>
      </c>
      <c r="I326" s="1341"/>
    </row>
    <row r="327" spans="1:9" ht="27" customHeight="1">
      <c r="A327" s="381">
        <v>55</v>
      </c>
      <c r="B327" s="364" t="s">
        <v>846</v>
      </c>
      <c r="C327" s="360">
        <f>C328+C329+C330+C331</f>
        <v>186</v>
      </c>
      <c r="D327" s="360">
        <f t="shared" ref="D327" si="192">D328+D329+D330+D331</f>
        <v>24</v>
      </c>
      <c r="E327" s="360">
        <v>200</v>
      </c>
      <c r="F327" s="360">
        <v>45</v>
      </c>
      <c r="G327" s="360">
        <v>9</v>
      </c>
      <c r="H327" s="360">
        <v>14</v>
      </c>
      <c r="I327" s="371"/>
    </row>
    <row r="328" spans="1:9" ht="27" customHeight="1">
      <c r="A328" s="367"/>
      <c r="B328" s="1331" t="s">
        <v>822</v>
      </c>
      <c r="C328" s="370">
        <v>55</v>
      </c>
      <c r="D328" s="370">
        <v>5</v>
      </c>
      <c r="E328" s="379">
        <v>58</v>
      </c>
      <c r="F328" s="379">
        <v>11</v>
      </c>
      <c r="G328" s="379">
        <f t="shared" ref="G328:H330" si="193">(E328-C328)*70%</f>
        <v>2.0999999999999996</v>
      </c>
      <c r="H328" s="379">
        <f t="shared" si="193"/>
        <v>4.1999999999999993</v>
      </c>
      <c r="I328" s="371"/>
    </row>
    <row r="329" spans="1:9" ht="27" customHeight="1">
      <c r="A329" s="367"/>
      <c r="B329" s="1331" t="s">
        <v>823</v>
      </c>
      <c r="C329" s="369">
        <v>58</v>
      </c>
      <c r="D329" s="370">
        <v>6</v>
      </c>
      <c r="E329" s="379">
        <v>60.7</v>
      </c>
      <c r="F329" s="379">
        <v>9.8000000000000007</v>
      </c>
      <c r="G329" s="379">
        <f t="shared" si="193"/>
        <v>1.8900000000000019</v>
      </c>
      <c r="H329" s="379">
        <f t="shared" si="193"/>
        <v>2.66</v>
      </c>
      <c r="I329" s="371"/>
    </row>
    <row r="330" spans="1:9" ht="27" customHeight="1">
      <c r="A330" s="367"/>
      <c r="B330" s="1331" t="s">
        <v>824</v>
      </c>
      <c r="C330" s="369">
        <v>33</v>
      </c>
      <c r="D330" s="370">
        <v>7</v>
      </c>
      <c r="E330" s="379">
        <v>35</v>
      </c>
      <c r="F330" s="379">
        <v>12.6</v>
      </c>
      <c r="G330" s="379">
        <f t="shared" si="193"/>
        <v>1.4</v>
      </c>
      <c r="H330" s="379">
        <f t="shared" si="193"/>
        <v>3.9199999999999995</v>
      </c>
      <c r="I330" s="371"/>
    </row>
    <row r="331" spans="1:9" ht="27" customHeight="1">
      <c r="A331" s="367"/>
      <c r="B331" s="1331" t="s">
        <v>1650</v>
      </c>
      <c r="C331" s="369">
        <f>C332+C333</f>
        <v>40</v>
      </c>
      <c r="D331" s="369">
        <f t="shared" ref="D331:H331" si="194">D332+D333</f>
        <v>6</v>
      </c>
      <c r="E331" s="379">
        <f t="shared" si="194"/>
        <v>46.3</v>
      </c>
      <c r="F331" s="379">
        <f t="shared" si="194"/>
        <v>11.2</v>
      </c>
      <c r="G331" s="379">
        <f t="shared" si="194"/>
        <v>4.41</v>
      </c>
      <c r="H331" s="379">
        <f t="shared" si="194"/>
        <v>3.6399999999999992</v>
      </c>
      <c r="I331" s="371"/>
    </row>
    <row r="332" spans="1:9" s="113" customFormat="1" ht="27" customHeight="1">
      <c r="A332" s="1335"/>
      <c r="B332" s="1336" t="s">
        <v>158</v>
      </c>
      <c r="C332" s="1337">
        <v>17</v>
      </c>
      <c r="D332" s="1338">
        <v>6</v>
      </c>
      <c r="E332" s="1339">
        <v>23.3</v>
      </c>
      <c r="F332" s="1339">
        <v>11.2</v>
      </c>
      <c r="G332" s="1339">
        <f t="shared" ref="G332:H333" si="195">(E332-C332)*70%</f>
        <v>4.41</v>
      </c>
      <c r="H332" s="1339">
        <f t="shared" si="195"/>
        <v>3.6399999999999992</v>
      </c>
      <c r="I332" s="1341"/>
    </row>
    <row r="333" spans="1:9" s="113" customFormat="1" ht="27" customHeight="1">
      <c r="A333" s="1335"/>
      <c r="B333" s="1336" t="s">
        <v>801</v>
      </c>
      <c r="C333" s="1337">
        <v>23</v>
      </c>
      <c r="D333" s="1338">
        <v>0</v>
      </c>
      <c r="E333" s="1339">
        <v>23</v>
      </c>
      <c r="F333" s="1339">
        <v>0</v>
      </c>
      <c r="G333" s="1339">
        <f t="shared" si="195"/>
        <v>0</v>
      </c>
      <c r="H333" s="1339">
        <f t="shared" si="195"/>
        <v>0</v>
      </c>
      <c r="I333" s="1341"/>
    </row>
    <row r="334" spans="1:9" ht="27" customHeight="1">
      <c r="A334" s="381">
        <v>56</v>
      </c>
      <c r="B334" s="364" t="s">
        <v>840</v>
      </c>
      <c r="C334" s="360">
        <f>C335+C336+C337</f>
        <v>126</v>
      </c>
      <c r="D334" s="360">
        <f t="shared" ref="D334" si="196">D335+D336+D337</f>
        <v>19</v>
      </c>
      <c r="E334" s="360">
        <v>140</v>
      </c>
      <c r="F334" s="360">
        <v>35</v>
      </c>
      <c r="G334" s="360">
        <v>9</v>
      </c>
      <c r="H334" s="360">
        <v>11</v>
      </c>
      <c r="I334" s="371"/>
    </row>
    <row r="335" spans="1:9" ht="27" customHeight="1">
      <c r="A335" s="367"/>
      <c r="B335" s="1331" t="s">
        <v>822</v>
      </c>
      <c r="C335" s="370">
        <v>42</v>
      </c>
      <c r="D335" s="370">
        <v>3</v>
      </c>
      <c r="E335" s="379">
        <v>42</v>
      </c>
      <c r="F335" s="379">
        <v>8</v>
      </c>
      <c r="G335" s="379">
        <f t="shared" ref="G335:H337" si="197">(E335-C335)*70%</f>
        <v>0</v>
      </c>
      <c r="H335" s="379">
        <f t="shared" si="197"/>
        <v>3.5</v>
      </c>
      <c r="I335" s="371"/>
    </row>
    <row r="336" spans="1:9" ht="27" customHeight="1">
      <c r="A336" s="367"/>
      <c r="B336" s="1331" t="s">
        <v>823</v>
      </c>
      <c r="C336" s="369">
        <v>55</v>
      </c>
      <c r="D336" s="370">
        <v>10</v>
      </c>
      <c r="E336" s="379">
        <v>62.8</v>
      </c>
      <c r="F336" s="379">
        <v>14.7</v>
      </c>
      <c r="G336" s="379">
        <f t="shared" si="197"/>
        <v>5.4599999999999973</v>
      </c>
      <c r="H336" s="379">
        <f t="shared" si="197"/>
        <v>3.2899999999999991</v>
      </c>
      <c r="I336" s="371"/>
    </row>
    <row r="337" spans="1:9" ht="27" customHeight="1">
      <c r="A337" s="367"/>
      <c r="B337" s="1331" t="s">
        <v>824</v>
      </c>
      <c r="C337" s="369">
        <v>29</v>
      </c>
      <c r="D337" s="370">
        <v>6</v>
      </c>
      <c r="E337" s="379">
        <v>34.799999999999997</v>
      </c>
      <c r="F337" s="379">
        <v>12.6</v>
      </c>
      <c r="G337" s="379">
        <f t="shared" si="197"/>
        <v>4.0599999999999978</v>
      </c>
      <c r="H337" s="379">
        <f t="shared" si="197"/>
        <v>4.6199999999999992</v>
      </c>
      <c r="I337" s="371"/>
    </row>
    <row r="338" spans="1:9" ht="27" customHeight="1">
      <c r="A338" s="381">
        <v>57</v>
      </c>
      <c r="B338" s="364" t="s">
        <v>842</v>
      </c>
      <c r="C338" s="360">
        <f>C339+C340+C341</f>
        <v>170</v>
      </c>
      <c r="D338" s="360">
        <f t="shared" ref="D338" si="198">D339+D340+D341</f>
        <v>22</v>
      </c>
      <c r="E338" s="360">
        <v>191</v>
      </c>
      <c r="F338" s="360">
        <v>37</v>
      </c>
      <c r="G338" s="360">
        <v>14</v>
      </c>
      <c r="H338" s="360">
        <v>11</v>
      </c>
      <c r="I338" s="371"/>
    </row>
    <row r="339" spans="1:9" ht="27" customHeight="1">
      <c r="A339" s="367"/>
      <c r="B339" s="1331" t="s">
        <v>822</v>
      </c>
      <c r="C339" s="370">
        <v>62</v>
      </c>
      <c r="D339" s="370">
        <v>8</v>
      </c>
      <c r="E339" s="379">
        <v>63</v>
      </c>
      <c r="F339" s="379">
        <v>16</v>
      </c>
      <c r="G339" s="379">
        <f t="shared" ref="G339:H340" si="199">(E339-C339)*70%</f>
        <v>0.7</v>
      </c>
      <c r="H339" s="379">
        <f t="shared" si="199"/>
        <v>5.6</v>
      </c>
      <c r="I339" s="371"/>
    </row>
    <row r="340" spans="1:9" ht="27" customHeight="1">
      <c r="A340" s="367"/>
      <c r="B340" s="1331" t="s">
        <v>823</v>
      </c>
      <c r="C340" s="369">
        <v>15</v>
      </c>
      <c r="D340" s="370">
        <v>2</v>
      </c>
      <c r="E340" s="379">
        <v>16.3</v>
      </c>
      <c r="F340" s="379">
        <v>4.2</v>
      </c>
      <c r="G340" s="379">
        <f t="shared" si="199"/>
        <v>0.91000000000000048</v>
      </c>
      <c r="H340" s="379">
        <f t="shared" si="199"/>
        <v>1.54</v>
      </c>
      <c r="I340" s="371"/>
    </row>
    <row r="341" spans="1:9" ht="27" customHeight="1">
      <c r="A341" s="367"/>
      <c r="B341" s="1331" t="s">
        <v>1650</v>
      </c>
      <c r="C341" s="369">
        <f>C342+C343</f>
        <v>93</v>
      </c>
      <c r="D341" s="369">
        <f t="shared" ref="D341:H341" si="200">D342+D343</f>
        <v>12</v>
      </c>
      <c r="E341" s="379">
        <f t="shared" si="200"/>
        <v>112</v>
      </c>
      <c r="F341" s="379">
        <f t="shared" si="200"/>
        <v>16.8</v>
      </c>
      <c r="G341" s="379">
        <f t="shared" si="200"/>
        <v>13.299999999999999</v>
      </c>
      <c r="H341" s="379">
        <f t="shared" si="200"/>
        <v>3.3600000000000003</v>
      </c>
      <c r="I341" s="371"/>
    </row>
    <row r="342" spans="1:9" s="113" customFormat="1" ht="27" customHeight="1">
      <c r="A342" s="1335"/>
      <c r="B342" s="1336" t="s">
        <v>158</v>
      </c>
      <c r="C342" s="1337">
        <v>37</v>
      </c>
      <c r="D342" s="1338">
        <v>12</v>
      </c>
      <c r="E342" s="1339">
        <v>50.5</v>
      </c>
      <c r="F342" s="1339">
        <v>16.8</v>
      </c>
      <c r="G342" s="1339">
        <f t="shared" ref="G342:H343" si="201">(E342-C342)*70%</f>
        <v>9.4499999999999993</v>
      </c>
      <c r="H342" s="1339">
        <f t="shared" si="201"/>
        <v>3.3600000000000003</v>
      </c>
      <c r="I342" s="1341"/>
    </row>
    <row r="343" spans="1:9" s="113" customFormat="1" ht="27" customHeight="1">
      <c r="A343" s="1335"/>
      <c r="B343" s="1336" t="s">
        <v>801</v>
      </c>
      <c r="C343" s="1337">
        <v>56</v>
      </c>
      <c r="D343" s="1338">
        <v>0</v>
      </c>
      <c r="E343" s="1339">
        <v>61.5</v>
      </c>
      <c r="F343" s="1339">
        <v>0</v>
      </c>
      <c r="G343" s="1339">
        <f t="shared" si="201"/>
        <v>3.8499999999999996</v>
      </c>
      <c r="H343" s="1339">
        <f t="shared" si="201"/>
        <v>0</v>
      </c>
      <c r="I343" s="1341"/>
    </row>
    <row r="344" spans="1:9" ht="27" customHeight="1">
      <c r="A344" s="381">
        <v>58</v>
      </c>
      <c r="B344" s="364" t="s">
        <v>844</v>
      </c>
      <c r="C344" s="360">
        <f>C345+C346+C347</f>
        <v>192</v>
      </c>
      <c r="D344" s="360">
        <f t="shared" ref="D344" si="202">D345+D346+D347</f>
        <v>27</v>
      </c>
      <c r="E344" s="360">
        <v>217</v>
      </c>
      <c r="F344" s="360">
        <v>43</v>
      </c>
      <c r="G344" s="360">
        <v>17</v>
      </c>
      <c r="H344" s="360">
        <v>11</v>
      </c>
      <c r="I344" s="371"/>
    </row>
    <row r="345" spans="1:9" ht="27" customHeight="1">
      <c r="A345" s="367"/>
      <c r="B345" s="1331" t="s">
        <v>822</v>
      </c>
      <c r="C345" s="370">
        <v>67</v>
      </c>
      <c r="D345" s="370">
        <v>6</v>
      </c>
      <c r="E345" s="379">
        <v>69</v>
      </c>
      <c r="F345" s="379">
        <v>13</v>
      </c>
      <c r="G345" s="379">
        <f t="shared" ref="G345:H347" si="203">(E345-C345)*70%</f>
        <v>1.4</v>
      </c>
      <c r="H345" s="379">
        <f t="shared" si="203"/>
        <v>4.8999999999999995</v>
      </c>
      <c r="I345" s="371"/>
    </row>
    <row r="346" spans="1:9" ht="27" customHeight="1">
      <c r="A346" s="367"/>
      <c r="B346" s="1331" t="s">
        <v>823</v>
      </c>
      <c r="C346" s="369">
        <v>73</v>
      </c>
      <c r="D346" s="370">
        <v>8</v>
      </c>
      <c r="E346" s="379">
        <v>78.400000000000006</v>
      </c>
      <c r="F346" s="379">
        <v>13.3</v>
      </c>
      <c r="G346" s="379">
        <f t="shared" si="203"/>
        <v>3.7800000000000038</v>
      </c>
      <c r="H346" s="379">
        <f t="shared" si="203"/>
        <v>3.7100000000000004</v>
      </c>
      <c r="I346" s="371"/>
    </row>
    <row r="347" spans="1:9" ht="27" customHeight="1">
      <c r="A347" s="367"/>
      <c r="B347" s="1331" t="s">
        <v>824</v>
      </c>
      <c r="C347" s="369">
        <v>52</v>
      </c>
      <c r="D347" s="370">
        <v>13</v>
      </c>
      <c r="E347" s="379">
        <v>69.599999999999994</v>
      </c>
      <c r="F347" s="379">
        <v>16.8</v>
      </c>
      <c r="G347" s="379">
        <f t="shared" si="203"/>
        <v>12.319999999999995</v>
      </c>
      <c r="H347" s="379">
        <f t="shared" si="203"/>
        <v>2.66</v>
      </c>
      <c r="I347" s="371"/>
    </row>
    <row r="348" spans="1:9" s="366" customFormat="1" ht="27" customHeight="1">
      <c r="A348" s="381">
        <v>59</v>
      </c>
      <c r="B348" s="364" t="s">
        <v>848</v>
      </c>
      <c r="C348" s="360">
        <f>C349+C350+C351+C352</f>
        <v>310</v>
      </c>
      <c r="D348" s="360">
        <f t="shared" ref="D348" si="204">D349+D350+D351+D352</f>
        <v>28</v>
      </c>
      <c r="E348" s="360">
        <v>334</v>
      </c>
      <c r="F348" s="360">
        <v>64</v>
      </c>
      <c r="G348" s="360">
        <v>16</v>
      </c>
      <c r="H348" s="360">
        <v>25</v>
      </c>
      <c r="I348" s="365"/>
    </row>
    <row r="349" spans="1:9" ht="27" customHeight="1">
      <c r="A349" s="367"/>
      <c r="B349" s="1331" t="s">
        <v>822</v>
      </c>
      <c r="C349" s="370">
        <v>101</v>
      </c>
      <c r="D349" s="370">
        <v>9</v>
      </c>
      <c r="E349" s="379">
        <v>102</v>
      </c>
      <c r="F349" s="379">
        <v>19</v>
      </c>
      <c r="G349" s="379">
        <f t="shared" ref="G349:H351" si="205">(E349-C349)*70%</f>
        <v>0.7</v>
      </c>
      <c r="H349" s="379">
        <f t="shared" si="205"/>
        <v>7</v>
      </c>
      <c r="I349" s="371"/>
    </row>
    <row r="350" spans="1:9" ht="27" customHeight="1">
      <c r="A350" s="367"/>
      <c r="B350" s="1331" t="s">
        <v>823</v>
      </c>
      <c r="C350" s="369">
        <v>82</v>
      </c>
      <c r="D350" s="370">
        <v>7</v>
      </c>
      <c r="E350" s="379">
        <v>92.1</v>
      </c>
      <c r="F350" s="379">
        <v>16.100000000000001</v>
      </c>
      <c r="G350" s="379">
        <f t="shared" si="205"/>
        <v>7.0699999999999958</v>
      </c>
      <c r="H350" s="379">
        <f t="shared" si="205"/>
        <v>6.370000000000001</v>
      </c>
      <c r="I350" s="371"/>
    </row>
    <row r="351" spans="1:9" ht="27" customHeight="1">
      <c r="A351" s="367"/>
      <c r="B351" s="1331" t="s">
        <v>824</v>
      </c>
      <c r="C351" s="369">
        <v>67</v>
      </c>
      <c r="D351" s="370">
        <v>7</v>
      </c>
      <c r="E351" s="379">
        <v>75.400000000000006</v>
      </c>
      <c r="F351" s="379">
        <v>16.8</v>
      </c>
      <c r="G351" s="379">
        <f t="shared" si="205"/>
        <v>5.8800000000000034</v>
      </c>
      <c r="H351" s="379">
        <f t="shared" si="205"/>
        <v>6.86</v>
      </c>
      <c r="I351" s="371"/>
    </row>
    <row r="352" spans="1:9" ht="27" customHeight="1">
      <c r="A352" s="367"/>
      <c r="B352" s="1331" t="s">
        <v>1650</v>
      </c>
      <c r="C352" s="369">
        <f>C353+C354</f>
        <v>60</v>
      </c>
      <c r="D352" s="369">
        <f t="shared" ref="D352:H352" si="206">D353+D354</f>
        <v>5</v>
      </c>
      <c r="E352" s="379">
        <f t="shared" si="206"/>
        <v>64.599999999999994</v>
      </c>
      <c r="F352" s="379">
        <f t="shared" si="206"/>
        <v>11.9</v>
      </c>
      <c r="G352" s="379">
        <f t="shared" si="206"/>
        <v>3.2199999999999984</v>
      </c>
      <c r="H352" s="379">
        <f t="shared" si="206"/>
        <v>4.83</v>
      </c>
      <c r="I352" s="371"/>
    </row>
    <row r="353" spans="1:9" s="113" customFormat="1" ht="27" customHeight="1">
      <c r="A353" s="1335"/>
      <c r="B353" s="1336" t="s">
        <v>158</v>
      </c>
      <c r="C353" s="1337">
        <v>25</v>
      </c>
      <c r="D353" s="1338">
        <v>5</v>
      </c>
      <c r="E353" s="1339">
        <v>26.2</v>
      </c>
      <c r="F353" s="1339">
        <v>11.9</v>
      </c>
      <c r="G353" s="1339">
        <f t="shared" ref="G353:H354" si="207">(E353-C353)*70%</f>
        <v>0.83999999999999941</v>
      </c>
      <c r="H353" s="1339">
        <f t="shared" si="207"/>
        <v>4.83</v>
      </c>
      <c r="I353" s="1341"/>
    </row>
    <row r="354" spans="1:9" s="113" customFormat="1" ht="27" customHeight="1">
      <c r="A354" s="1335"/>
      <c r="B354" s="1336" t="s">
        <v>801</v>
      </c>
      <c r="C354" s="1337">
        <v>35</v>
      </c>
      <c r="D354" s="1338">
        <v>0</v>
      </c>
      <c r="E354" s="1339">
        <v>38.4</v>
      </c>
      <c r="F354" s="1339">
        <v>0</v>
      </c>
      <c r="G354" s="1339">
        <f t="shared" si="207"/>
        <v>2.379999999999999</v>
      </c>
      <c r="H354" s="1339">
        <f t="shared" si="207"/>
        <v>0</v>
      </c>
      <c r="I354" s="1341"/>
    </row>
    <row r="355" spans="1:9" ht="27" customHeight="1">
      <c r="A355" s="381">
        <v>60</v>
      </c>
      <c r="B355" s="364" t="s">
        <v>849</v>
      </c>
      <c r="C355" s="360">
        <f>C356+C357+C358+C359</f>
        <v>110</v>
      </c>
      <c r="D355" s="360">
        <f t="shared" ref="D355" si="208">D356+D357+D358+D359</f>
        <v>15</v>
      </c>
      <c r="E355" s="360">
        <v>110</v>
      </c>
      <c r="F355" s="360">
        <v>31</v>
      </c>
      <c r="G355" s="360">
        <v>0</v>
      </c>
      <c r="H355" s="360">
        <v>11</v>
      </c>
      <c r="I355" s="371"/>
    </row>
    <row r="356" spans="1:9" ht="27" customHeight="1">
      <c r="A356" s="367"/>
      <c r="B356" s="1331" t="s">
        <v>822</v>
      </c>
      <c r="C356" s="370">
        <v>34</v>
      </c>
      <c r="D356" s="370">
        <v>5</v>
      </c>
      <c r="E356" s="379">
        <v>36</v>
      </c>
      <c r="F356" s="379">
        <v>9</v>
      </c>
      <c r="G356" s="379">
        <f t="shared" ref="G356:H358" si="209">(E356-C356)*70%</f>
        <v>1.4</v>
      </c>
      <c r="H356" s="379">
        <f t="shared" si="209"/>
        <v>2.8</v>
      </c>
      <c r="I356" s="371"/>
    </row>
    <row r="357" spans="1:9" ht="27" customHeight="1">
      <c r="A357" s="367"/>
      <c r="B357" s="1331" t="s">
        <v>823</v>
      </c>
      <c r="C357" s="369">
        <v>16</v>
      </c>
      <c r="D357" s="370">
        <v>2</v>
      </c>
      <c r="E357" s="379">
        <v>17.8</v>
      </c>
      <c r="F357" s="379">
        <v>4.9000000000000004</v>
      </c>
      <c r="G357" s="379">
        <f t="shared" si="209"/>
        <v>1.2600000000000005</v>
      </c>
      <c r="H357" s="379">
        <f t="shared" si="209"/>
        <v>2.0300000000000002</v>
      </c>
      <c r="I357" s="371"/>
    </row>
    <row r="358" spans="1:9" ht="27" customHeight="1">
      <c r="A358" s="367"/>
      <c r="B358" s="1331" t="s">
        <v>824</v>
      </c>
      <c r="C358" s="369">
        <v>15</v>
      </c>
      <c r="D358" s="370">
        <v>2</v>
      </c>
      <c r="E358" s="379">
        <v>16.399999999999999</v>
      </c>
      <c r="F358" s="379">
        <v>5.6</v>
      </c>
      <c r="G358" s="379">
        <f t="shared" si="209"/>
        <v>0.97999999999999898</v>
      </c>
      <c r="H358" s="379">
        <f t="shared" si="209"/>
        <v>2.5199999999999996</v>
      </c>
      <c r="I358" s="371"/>
    </row>
    <row r="359" spans="1:9" ht="27" customHeight="1">
      <c r="A359" s="367"/>
      <c r="B359" s="1331" t="s">
        <v>1650</v>
      </c>
      <c r="C359" s="369">
        <f>C360+C361</f>
        <v>45</v>
      </c>
      <c r="D359" s="369">
        <f t="shared" ref="D359:H359" si="210">D360+D361</f>
        <v>6</v>
      </c>
      <c r="E359" s="379">
        <f t="shared" si="210"/>
        <v>39.400000000000006</v>
      </c>
      <c r="F359" s="379">
        <f t="shared" si="210"/>
        <v>11.2</v>
      </c>
      <c r="G359" s="379">
        <f t="shared" si="210"/>
        <v>-3.9199999999999982</v>
      </c>
      <c r="H359" s="379">
        <f t="shared" si="210"/>
        <v>3.6399999999999992</v>
      </c>
      <c r="I359" s="371"/>
    </row>
    <row r="360" spans="1:9" s="113" customFormat="1" ht="27" customHeight="1">
      <c r="A360" s="1335"/>
      <c r="B360" s="1336" t="s">
        <v>158</v>
      </c>
      <c r="C360" s="1337">
        <v>23</v>
      </c>
      <c r="D360" s="1338">
        <v>6</v>
      </c>
      <c r="E360" s="1339">
        <v>23.1</v>
      </c>
      <c r="F360" s="1339">
        <v>11.2</v>
      </c>
      <c r="G360" s="1339">
        <f t="shared" ref="G360:H361" si="211">(E360-C360)*70%</f>
        <v>7.0000000000000992E-2</v>
      </c>
      <c r="H360" s="1339">
        <f t="shared" si="211"/>
        <v>3.6399999999999992</v>
      </c>
      <c r="I360" s="1341"/>
    </row>
    <row r="361" spans="1:9" s="113" customFormat="1" ht="27" customHeight="1">
      <c r="A361" s="1335"/>
      <c r="B361" s="1336" t="s">
        <v>801</v>
      </c>
      <c r="C361" s="1337">
        <v>22</v>
      </c>
      <c r="D361" s="1338">
        <v>0</v>
      </c>
      <c r="E361" s="1339">
        <v>16.3</v>
      </c>
      <c r="F361" s="1339">
        <v>0</v>
      </c>
      <c r="G361" s="1339">
        <f t="shared" si="211"/>
        <v>-3.9899999999999993</v>
      </c>
      <c r="H361" s="1339">
        <f t="shared" si="211"/>
        <v>0</v>
      </c>
      <c r="I361" s="1341"/>
    </row>
    <row r="362" spans="1:9" ht="27" customHeight="1">
      <c r="A362" s="381">
        <v>61</v>
      </c>
      <c r="B362" s="364" t="s">
        <v>850</v>
      </c>
      <c r="C362" s="360">
        <f>C363+C364</f>
        <v>113</v>
      </c>
      <c r="D362" s="360">
        <f t="shared" ref="D362" si="212">D363+D364</f>
        <v>12</v>
      </c>
      <c r="E362" s="360">
        <v>119</v>
      </c>
      <c r="F362" s="360">
        <v>28</v>
      </c>
      <c r="G362" s="360">
        <v>4</v>
      </c>
      <c r="H362" s="360">
        <v>11</v>
      </c>
      <c r="I362" s="371"/>
    </row>
    <row r="363" spans="1:9" ht="27" customHeight="1">
      <c r="A363" s="367"/>
      <c r="B363" s="1331" t="s">
        <v>822</v>
      </c>
      <c r="C363" s="370">
        <v>37</v>
      </c>
      <c r="D363" s="370">
        <v>4</v>
      </c>
      <c r="E363" s="379">
        <v>38</v>
      </c>
      <c r="F363" s="379">
        <v>10</v>
      </c>
      <c r="G363" s="379">
        <f t="shared" ref="G363:H363" si="213">(E363-C363)*70%</f>
        <v>0.7</v>
      </c>
      <c r="H363" s="379">
        <f t="shared" si="213"/>
        <v>4.1999999999999993</v>
      </c>
      <c r="I363" s="371"/>
    </row>
    <row r="364" spans="1:9" ht="27" customHeight="1">
      <c r="A364" s="367"/>
      <c r="B364" s="1331" t="s">
        <v>1650</v>
      </c>
      <c r="C364" s="369">
        <f>C365+C366</f>
        <v>76</v>
      </c>
      <c r="D364" s="369">
        <f t="shared" ref="D364:H364" si="214">D365+D366</f>
        <v>8</v>
      </c>
      <c r="E364" s="379">
        <f t="shared" si="214"/>
        <v>80.699999999999989</v>
      </c>
      <c r="F364" s="379">
        <f t="shared" si="214"/>
        <v>17.5</v>
      </c>
      <c r="G364" s="379">
        <f t="shared" si="214"/>
        <v>3.2899999999999969</v>
      </c>
      <c r="H364" s="379">
        <f t="shared" si="214"/>
        <v>6.6499999999999995</v>
      </c>
      <c r="I364" s="371"/>
    </row>
    <row r="365" spans="1:9" s="113" customFormat="1" ht="27" customHeight="1">
      <c r="A365" s="1335"/>
      <c r="B365" s="1336" t="s">
        <v>158</v>
      </c>
      <c r="C365" s="1337">
        <v>31</v>
      </c>
      <c r="D365" s="1338">
        <v>8</v>
      </c>
      <c r="E365" s="1339">
        <v>34.4</v>
      </c>
      <c r="F365" s="1339">
        <v>17.5</v>
      </c>
      <c r="G365" s="1339">
        <f t="shared" ref="G365:H366" si="215">(E365-C365)*70%</f>
        <v>2.379999999999999</v>
      </c>
      <c r="H365" s="1339">
        <f t="shared" si="215"/>
        <v>6.6499999999999995</v>
      </c>
      <c r="I365" s="1341"/>
    </row>
    <row r="366" spans="1:9" s="113" customFormat="1" ht="30" customHeight="1">
      <c r="A366" s="1335"/>
      <c r="B366" s="1336" t="s">
        <v>801</v>
      </c>
      <c r="C366" s="1337">
        <v>45</v>
      </c>
      <c r="D366" s="1338">
        <v>0</v>
      </c>
      <c r="E366" s="1339">
        <v>46.3</v>
      </c>
      <c r="F366" s="1339">
        <v>0</v>
      </c>
      <c r="G366" s="1339">
        <f t="shared" si="215"/>
        <v>0.90999999999999792</v>
      </c>
      <c r="H366" s="1339">
        <f t="shared" si="215"/>
        <v>0</v>
      </c>
      <c r="I366" s="1341"/>
    </row>
    <row r="367" spans="1:9" ht="27" customHeight="1">
      <c r="A367" s="381">
        <v>62</v>
      </c>
      <c r="B367" s="364" t="s">
        <v>851</v>
      </c>
      <c r="C367" s="360">
        <f>C368+C369+C370+C371</f>
        <v>165</v>
      </c>
      <c r="D367" s="360">
        <f t="shared" ref="D367" si="216">D368+D369+D370+D371</f>
        <v>18</v>
      </c>
      <c r="E367" s="360">
        <v>163</v>
      </c>
      <c r="F367" s="360">
        <v>45</v>
      </c>
      <c r="G367" s="360">
        <v>0</v>
      </c>
      <c r="H367" s="360">
        <v>19</v>
      </c>
      <c r="I367" s="371"/>
    </row>
    <row r="368" spans="1:9" ht="27" customHeight="1">
      <c r="A368" s="367"/>
      <c r="B368" s="1331" t="s">
        <v>822</v>
      </c>
      <c r="C368" s="370">
        <v>59</v>
      </c>
      <c r="D368" s="370">
        <v>6</v>
      </c>
      <c r="E368" s="379">
        <v>58</v>
      </c>
      <c r="F368" s="379">
        <v>13</v>
      </c>
      <c r="G368" s="379">
        <f t="shared" ref="G368:H370" si="217">(E368-C368)*70%</f>
        <v>-0.7</v>
      </c>
      <c r="H368" s="379">
        <f t="shared" si="217"/>
        <v>4.8999999999999995</v>
      </c>
      <c r="I368" s="371"/>
    </row>
    <row r="369" spans="1:9" ht="27" customHeight="1">
      <c r="A369" s="367"/>
      <c r="B369" s="1331" t="s">
        <v>823</v>
      </c>
      <c r="C369" s="369">
        <v>58</v>
      </c>
      <c r="D369" s="370">
        <v>6</v>
      </c>
      <c r="E369" s="379">
        <v>48.1</v>
      </c>
      <c r="F369" s="379">
        <v>15.4</v>
      </c>
      <c r="G369" s="379">
        <f t="shared" si="217"/>
        <v>-6.9299999999999988</v>
      </c>
      <c r="H369" s="379">
        <f t="shared" si="217"/>
        <v>6.58</v>
      </c>
      <c r="I369" s="371"/>
    </row>
    <row r="370" spans="1:9" ht="27" customHeight="1">
      <c r="A370" s="367"/>
      <c r="B370" s="1331" t="s">
        <v>824</v>
      </c>
      <c r="C370" s="369">
        <v>30</v>
      </c>
      <c r="D370" s="370">
        <v>4</v>
      </c>
      <c r="E370" s="379">
        <v>37.5</v>
      </c>
      <c r="F370" s="379">
        <v>11.2</v>
      </c>
      <c r="G370" s="379">
        <f t="shared" si="217"/>
        <v>5.25</v>
      </c>
      <c r="H370" s="379">
        <f t="shared" si="217"/>
        <v>5.0399999999999991</v>
      </c>
      <c r="I370" s="371"/>
    </row>
    <row r="371" spans="1:9" ht="27" customHeight="1">
      <c r="A371" s="367"/>
      <c r="B371" s="1331" t="s">
        <v>1650</v>
      </c>
      <c r="C371" s="369">
        <f>C372+C373</f>
        <v>18</v>
      </c>
      <c r="D371" s="369">
        <f t="shared" ref="D371:H371" si="218">D372+D373</f>
        <v>2</v>
      </c>
      <c r="E371" s="379">
        <f t="shared" si="218"/>
        <v>19</v>
      </c>
      <c r="F371" s="379">
        <f t="shared" si="218"/>
        <v>4.9000000000000004</v>
      </c>
      <c r="G371" s="379">
        <f t="shared" si="218"/>
        <v>0.70000000000000018</v>
      </c>
      <c r="H371" s="379">
        <f t="shared" si="218"/>
        <v>2.0300000000000002</v>
      </c>
      <c r="I371" s="371"/>
    </row>
    <row r="372" spans="1:9" s="113" customFormat="1" ht="27" customHeight="1">
      <c r="A372" s="1335"/>
      <c r="B372" s="1336" t="s">
        <v>158</v>
      </c>
      <c r="C372" s="1337">
        <v>9</v>
      </c>
      <c r="D372" s="1338">
        <v>2</v>
      </c>
      <c r="E372" s="1339">
        <v>11.5</v>
      </c>
      <c r="F372" s="1339">
        <v>4.9000000000000004</v>
      </c>
      <c r="G372" s="1339">
        <f t="shared" ref="G372:H373" si="219">(E372-C372)*70%</f>
        <v>1.75</v>
      </c>
      <c r="H372" s="1339">
        <f t="shared" si="219"/>
        <v>2.0300000000000002</v>
      </c>
      <c r="I372" s="1341"/>
    </row>
    <row r="373" spans="1:9" s="113" customFormat="1" ht="27" customHeight="1">
      <c r="A373" s="1335"/>
      <c r="B373" s="1336" t="s">
        <v>801</v>
      </c>
      <c r="C373" s="1337">
        <v>9</v>
      </c>
      <c r="D373" s="1338">
        <v>0</v>
      </c>
      <c r="E373" s="1339">
        <v>7.5</v>
      </c>
      <c r="F373" s="1339">
        <v>0</v>
      </c>
      <c r="G373" s="1339">
        <f t="shared" si="219"/>
        <v>-1.0499999999999998</v>
      </c>
      <c r="H373" s="1339">
        <f t="shared" si="219"/>
        <v>0</v>
      </c>
      <c r="I373" s="1341"/>
    </row>
    <row r="374" spans="1:9" ht="27" customHeight="1">
      <c r="A374" s="381">
        <v>63</v>
      </c>
      <c r="B374" s="364" t="s">
        <v>916</v>
      </c>
      <c r="C374" s="360">
        <f>C375+C376+C377</f>
        <v>248</v>
      </c>
      <c r="D374" s="360">
        <f t="shared" ref="D374" si="220">D375+D376+D377</f>
        <v>29</v>
      </c>
      <c r="E374" s="360">
        <v>323</v>
      </c>
      <c r="F374" s="360">
        <v>38</v>
      </c>
      <c r="G374" s="360">
        <v>53</v>
      </c>
      <c r="H374" s="360">
        <v>7</v>
      </c>
      <c r="I374" s="371"/>
    </row>
    <row r="375" spans="1:9" ht="27" customHeight="1">
      <c r="A375" s="367"/>
      <c r="B375" s="1331" t="s">
        <v>822</v>
      </c>
      <c r="C375" s="374">
        <v>85</v>
      </c>
      <c r="D375" s="374">
        <v>8</v>
      </c>
      <c r="E375" s="382">
        <v>102</v>
      </c>
      <c r="F375" s="382">
        <v>11</v>
      </c>
      <c r="G375" s="379">
        <f t="shared" ref="G375:H377" si="221">(E375-C375)*70%</f>
        <v>11.899999999999999</v>
      </c>
      <c r="H375" s="379">
        <f t="shared" si="221"/>
        <v>2.0999999999999996</v>
      </c>
      <c r="I375" s="365"/>
    </row>
    <row r="376" spans="1:9" ht="27" customHeight="1">
      <c r="A376" s="367"/>
      <c r="B376" s="1331" t="s">
        <v>823</v>
      </c>
      <c r="C376" s="369">
        <v>96</v>
      </c>
      <c r="D376" s="370">
        <v>13</v>
      </c>
      <c r="E376" s="379">
        <v>135.30000000000001</v>
      </c>
      <c r="F376" s="379">
        <v>16.8</v>
      </c>
      <c r="G376" s="379">
        <f t="shared" si="221"/>
        <v>27.510000000000005</v>
      </c>
      <c r="H376" s="379">
        <f t="shared" si="221"/>
        <v>2.66</v>
      </c>
      <c r="I376" s="371"/>
    </row>
    <row r="377" spans="1:9" ht="27" customHeight="1">
      <c r="A377" s="367"/>
      <c r="B377" s="1331" t="s">
        <v>824</v>
      </c>
      <c r="C377" s="369">
        <v>67</v>
      </c>
      <c r="D377" s="370">
        <v>8</v>
      </c>
      <c r="E377" s="379">
        <v>85.7</v>
      </c>
      <c r="F377" s="379">
        <v>10.5</v>
      </c>
      <c r="G377" s="379">
        <f t="shared" si="221"/>
        <v>13.090000000000002</v>
      </c>
      <c r="H377" s="379">
        <f t="shared" si="221"/>
        <v>1.75</v>
      </c>
      <c r="I377" s="371"/>
    </row>
    <row r="378" spans="1:9" ht="38.25" customHeight="1">
      <c r="A378" s="381">
        <v>64</v>
      </c>
      <c r="B378" s="365" t="s">
        <v>917</v>
      </c>
      <c r="C378" s="374">
        <f>C379+C380+C381</f>
        <v>211</v>
      </c>
      <c r="D378" s="374">
        <f t="shared" ref="D378" si="222">D379+D380+D381</f>
        <v>25</v>
      </c>
      <c r="E378" s="360">
        <v>271</v>
      </c>
      <c r="F378" s="360">
        <v>35</v>
      </c>
      <c r="G378" s="360">
        <v>42</v>
      </c>
      <c r="H378" s="360">
        <v>7</v>
      </c>
      <c r="I378" s="371"/>
    </row>
    <row r="379" spans="1:9" ht="41.25" customHeight="1">
      <c r="A379" s="367"/>
      <c r="B379" s="1331" t="s">
        <v>822</v>
      </c>
      <c r="C379" s="369">
        <v>75</v>
      </c>
      <c r="D379" s="370">
        <v>9</v>
      </c>
      <c r="E379" s="379">
        <v>95</v>
      </c>
      <c r="F379" s="379">
        <v>11</v>
      </c>
      <c r="G379" s="379">
        <f t="shared" ref="G379:H381" si="223">(E379-C379)*70%</f>
        <v>14</v>
      </c>
      <c r="H379" s="379">
        <f t="shared" si="223"/>
        <v>1.4</v>
      </c>
      <c r="I379" s="365"/>
    </row>
    <row r="380" spans="1:9" ht="27" customHeight="1">
      <c r="A380" s="367"/>
      <c r="B380" s="1331" t="s">
        <v>823</v>
      </c>
      <c r="C380" s="369">
        <v>74</v>
      </c>
      <c r="D380" s="370">
        <v>9</v>
      </c>
      <c r="E380" s="379">
        <v>96.6</v>
      </c>
      <c r="F380" s="379">
        <v>11.2</v>
      </c>
      <c r="G380" s="379">
        <f t="shared" si="223"/>
        <v>15.819999999999995</v>
      </c>
      <c r="H380" s="379">
        <f t="shared" si="223"/>
        <v>1.5399999999999994</v>
      </c>
      <c r="I380" s="371"/>
    </row>
    <row r="381" spans="1:9" ht="27" customHeight="1">
      <c r="A381" s="367"/>
      <c r="B381" s="1331" t="s">
        <v>824</v>
      </c>
      <c r="C381" s="369">
        <v>62</v>
      </c>
      <c r="D381" s="369">
        <v>7</v>
      </c>
      <c r="E381" s="379">
        <v>79.2</v>
      </c>
      <c r="F381" s="379">
        <v>12.6</v>
      </c>
      <c r="G381" s="379">
        <f t="shared" si="223"/>
        <v>12.040000000000001</v>
      </c>
      <c r="H381" s="379">
        <f t="shared" si="223"/>
        <v>3.9199999999999995</v>
      </c>
      <c r="I381" s="371"/>
    </row>
    <row r="382" spans="1:9" ht="27" customHeight="1">
      <c r="A382" s="381">
        <v>65</v>
      </c>
      <c r="B382" s="1333" t="s">
        <v>918</v>
      </c>
      <c r="C382" s="374">
        <f>C383+C384+C385</f>
        <v>438</v>
      </c>
      <c r="D382" s="374">
        <f t="shared" ref="D382" si="224">D383+D384+D385</f>
        <v>44</v>
      </c>
      <c r="E382" s="360">
        <v>502</v>
      </c>
      <c r="F382" s="360">
        <v>77</v>
      </c>
      <c r="G382" s="360">
        <v>45</v>
      </c>
      <c r="H382" s="360">
        <v>23</v>
      </c>
      <c r="I382" s="371"/>
    </row>
    <row r="383" spans="1:9" ht="27" customHeight="1">
      <c r="A383" s="367"/>
      <c r="B383" s="1331" t="s">
        <v>822</v>
      </c>
      <c r="C383" s="369">
        <v>160</v>
      </c>
      <c r="D383" s="370">
        <v>18</v>
      </c>
      <c r="E383" s="379">
        <v>174</v>
      </c>
      <c r="F383" s="379">
        <v>27</v>
      </c>
      <c r="G383" s="379">
        <f t="shared" ref="G383:H385" si="225">(E383-C383)*70%</f>
        <v>9.7999999999999989</v>
      </c>
      <c r="H383" s="379">
        <f t="shared" si="225"/>
        <v>6.3</v>
      </c>
      <c r="I383" s="365"/>
    </row>
    <row r="384" spans="1:9" ht="27" customHeight="1">
      <c r="A384" s="367"/>
      <c r="B384" s="1331" t="s">
        <v>823</v>
      </c>
      <c r="C384" s="369">
        <v>159</v>
      </c>
      <c r="D384" s="370">
        <v>12</v>
      </c>
      <c r="E384" s="379">
        <v>186.5</v>
      </c>
      <c r="F384" s="379">
        <v>26.6</v>
      </c>
      <c r="G384" s="379">
        <f t="shared" si="225"/>
        <v>19.25</v>
      </c>
      <c r="H384" s="379">
        <f t="shared" si="225"/>
        <v>10.220000000000001</v>
      </c>
      <c r="I384" s="371"/>
    </row>
    <row r="385" spans="1:9" ht="27" customHeight="1">
      <c r="A385" s="367"/>
      <c r="B385" s="1331" t="s">
        <v>824</v>
      </c>
      <c r="C385" s="369">
        <v>119</v>
      </c>
      <c r="D385" s="369">
        <v>14</v>
      </c>
      <c r="E385" s="379">
        <v>141</v>
      </c>
      <c r="F385" s="379">
        <v>23.1</v>
      </c>
      <c r="G385" s="379">
        <f t="shared" si="225"/>
        <v>15.399999999999999</v>
      </c>
      <c r="H385" s="379">
        <f t="shared" si="225"/>
        <v>6.370000000000001</v>
      </c>
      <c r="I385" s="371"/>
    </row>
    <row r="386" spans="1:9" ht="27" customHeight="1">
      <c r="A386" s="381">
        <v>66</v>
      </c>
      <c r="B386" s="1333" t="s">
        <v>919</v>
      </c>
      <c r="C386" s="374">
        <f>C387+C388+C389</f>
        <v>394</v>
      </c>
      <c r="D386" s="374">
        <f t="shared" ref="D386" si="226">D387+D388+D389</f>
        <v>44</v>
      </c>
      <c r="E386" s="360">
        <v>486</v>
      </c>
      <c r="F386" s="360">
        <v>67</v>
      </c>
      <c r="G386" s="360">
        <v>64</v>
      </c>
      <c r="H386" s="360">
        <v>16</v>
      </c>
      <c r="I386" s="371"/>
    </row>
    <row r="387" spans="1:9" ht="27" customHeight="1">
      <c r="A387" s="367"/>
      <c r="B387" s="1331" t="s">
        <v>822</v>
      </c>
      <c r="C387" s="369">
        <v>108</v>
      </c>
      <c r="D387" s="370">
        <v>10</v>
      </c>
      <c r="E387" s="379">
        <v>119</v>
      </c>
      <c r="F387" s="379">
        <v>14</v>
      </c>
      <c r="G387" s="379">
        <f t="shared" ref="G387:H389" si="227">(E387-C387)*70%</f>
        <v>7.6999999999999993</v>
      </c>
      <c r="H387" s="379">
        <f t="shared" si="227"/>
        <v>2.8</v>
      </c>
      <c r="I387" s="365"/>
    </row>
    <row r="388" spans="1:9" ht="27" customHeight="1">
      <c r="A388" s="367"/>
      <c r="B388" s="1331" t="s">
        <v>823</v>
      </c>
      <c r="C388" s="369">
        <v>153</v>
      </c>
      <c r="D388" s="370">
        <v>18</v>
      </c>
      <c r="E388" s="379">
        <v>208.8</v>
      </c>
      <c r="F388" s="379">
        <v>28.7</v>
      </c>
      <c r="G388" s="379">
        <f t="shared" si="227"/>
        <v>39.06</v>
      </c>
      <c r="H388" s="379">
        <f t="shared" si="227"/>
        <v>7.4899999999999993</v>
      </c>
      <c r="I388" s="371"/>
    </row>
    <row r="389" spans="1:9" ht="27" customHeight="1">
      <c r="A389" s="367"/>
      <c r="B389" s="1331" t="s">
        <v>824</v>
      </c>
      <c r="C389" s="369">
        <v>133</v>
      </c>
      <c r="D389" s="369">
        <v>16</v>
      </c>
      <c r="E389" s="379">
        <v>158</v>
      </c>
      <c r="F389" s="379">
        <v>24.5</v>
      </c>
      <c r="G389" s="379">
        <f t="shared" si="227"/>
        <v>17.5</v>
      </c>
      <c r="H389" s="379">
        <f t="shared" si="227"/>
        <v>5.9499999999999993</v>
      </c>
      <c r="I389" s="371"/>
    </row>
  </sheetData>
  <mergeCells count="16">
    <mergeCell ref="H8:H9"/>
    <mergeCell ref="A1:B1"/>
    <mergeCell ref="A3:H3"/>
    <mergeCell ref="A4:I4"/>
    <mergeCell ref="A5:I5"/>
    <mergeCell ref="A7:A9"/>
    <mergeCell ref="B7:B9"/>
    <mergeCell ref="C7:D7"/>
    <mergeCell ref="E7:F7"/>
    <mergeCell ref="G7:H7"/>
    <mergeCell ref="I7:I9"/>
    <mergeCell ref="C8:C9"/>
    <mergeCell ref="D8:D9"/>
    <mergeCell ref="E8:E9"/>
    <mergeCell ref="F8:F9"/>
    <mergeCell ref="G8:G9"/>
  </mergeCells>
  <printOptions horizontalCentered="1"/>
  <pageMargins left="0" right="0" top="0.55118110236220474" bottom="0.39370078740157483" header="0.31496062992125984" footer="0.31496062992125984"/>
  <pageSetup paperSize="9" scale="70" fitToHeight="0" orientation="landscape" r:id="rId1"/>
  <headerFooter alignWithMargins="0">
    <oddHeader>&amp;CTrang &amp;P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F5172-646B-4389-B806-3C7884D6E335}">
  <sheetPr codeName="Sheet3">
    <tabColor theme="0"/>
  </sheetPr>
  <dimension ref="A1:U249"/>
  <sheetViews>
    <sheetView topLeftCell="A173" zoomScale="91" zoomScaleNormal="91" workbookViewId="0">
      <selection activeCell="I231" sqref="I231"/>
    </sheetView>
  </sheetViews>
  <sheetFormatPr defaultRowHeight="18.75"/>
  <cols>
    <col min="1" max="1" width="3.109375" style="33" customWidth="1"/>
    <col min="2" max="2" width="22.77734375" style="427" customWidth="1"/>
    <col min="3" max="6" width="6.33203125" style="31" customWidth="1"/>
    <col min="7" max="7" width="6.109375" style="1" bestFit="1" customWidth="1"/>
    <col min="8" max="8" width="6.109375" style="1" customWidth="1"/>
    <col min="9" max="9" width="6.109375" style="1" bestFit="1" customWidth="1"/>
    <col min="10" max="10" width="6.109375" style="1" customWidth="1"/>
    <col min="11" max="11" width="6.44140625" style="34" customWidth="1"/>
    <col min="12" max="12" width="7.88671875" style="35" hidden="1" customWidth="1"/>
    <col min="13" max="13" width="7.109375" style="36" hidden="1" customWidth="1"/>
    <col min="14" max="14" width="7.44140625" style="104" customWidth="1"/>
    <col min="15" max="15" width="7.109375" style="104" customWidth="1"/>
    <col min="16" max="16" width="8.44140625" style="104" customWidth="1"/>
    <col min="17" max="17" width="8.21875" style="1" customWidth="1"/>
    <col min="18" max="18" width="7.109375" style="104" customWidth="1"/>
    <col min="19" max="19" width="10.109375" style="104" customWidth="1"/>
    <col min="20" max="20" width="11" style="104" customWidth="1"/>
    <col min="21" max="21" width="9.33203125" style="37" customWidth="1"/>
    <col min="22" max="256" width="8.88671875" style="1"/>
    <col min="257" max="257" width="3.109375" style="1" customWidth="1"/>
    <col min="258" max="258" width="22.77734375" style="1" customWidth="1"/>
    <col min="259" max="262" width="6.33203125" style="1" customWidth="1"/>
    <col min="263" max="263" width="6.109375" style="1" bestFit="1" customWidth="1"/>
    <col min="264" max="264" width="6.109375" style="1" customWidth="1"/>
    <col min="265" max="265" width="6.109375" style="1" bestFit="1" customWidth="1"/>
    <col min="266" max="266" width="6.109375" style="1" customWidth="1"/>
    <col min="267" max="267" width="6.44140625" style="1" customWidth="1"/>
    <col min="268" max="268" width="7.88671875" style="1" customWidth="1"/>
    <col min="269" max="274" width="7.109375" style="1" customWidth="1"/>
    <col min="275" max="276" width="10.109375" style="1" customWidth="1"/>
    <col min="277" max="277" width="9.33203125" style="1" customWidth="1"/>
    <col min="278" max="512" width="8.88671875" style="1"/>
    <col min="513" max="513" width="3.109375" style="1" customWidth="1"/>
    <col min="514" max="514" width="22.77734375" style="1" customWidth="1"/>
    <col min="515" max="518" width="6.33203125" style="1" customWidth="1"/>
    <col min="519" max="519" width="6.109375" style="1" bestFit="1" customWidth="1"/>
    <col min="520" max="520" width="6.109375" style="1" customWidth="1"/>
    <col min="521" max="521" width="6.109375" style="1" bestFit="1" customWidth="1"/>
    <col min="522" max="522" width="6.109375" style="1" customWidth="1"/>
    <col min="523" max="523" width="6.44140625" style="1" customWidth="1"/>
    <col min="524" max="524" width="7.88671875" style="1" customWidth="1"/>
    <col min="525" max="530" width="7.109375" style="1" customWidth="1"/>
    <col min="531" max="532" width="10.109375" style="1" customWidth="1"/>
    <col min="533" max="533" width="9.33203125" style="1" customWidth="1"/>
    <col min="534" max="768" width="8.88671875" style="1"/>
    <col min="769" max="769" width="3.109375" style="1" customWidth="1"/>
    <col min="770" max="770" width="22.77734375" style="1" customWidth="1"/>
    <col min="771" max="774" width="6.33203125" style="1" customWidth="1"/>
    <col min="775" max="775" width="6.109375" style="1" bestFit="1" customWidth="1"/>
    <col min="776" max="776" width="6.109375" style="1" customWidth="1"/>
    <col min="777" max="777" width="6.109375" style="1" bestFit="1" customWidth="1"/>
    <col min="778" max="778" width="6.109375" style="1" customWidth="1"/>
    <col min="779" max="779" width="6.44140625" style="1" customWidth="1"/>
    <col min="780" max="780" width="7.88671875" style="1" customWidth="1"/>
    <col min="781" max="786" width="7.109375" style="1" customWidth="1"/>
    <col min="787" max="788" width="10.109375" style="1" customWidth="1"/>
    <col min="789" max="789" width="9.33203125" style="1" customWidth="1"/>
    <col min="790" max="1024" width="8.88671875" style="1"/>
    <col min="1025" max="1025" width="3.109375" style="1" customWidth="1"/>
    <col min="1026" max="1026" width="22.77734375" style="1" customWidth="1"/>
    <col min="1027" max="1030" width="6.33203125" style="1" customWidth="1"/>
    <col min="1031" max="1031" width="6.109375" style="1" bestFit="1" customWidth="1"/>
    <col min="1032" max="1032" width="6.109375" style="1" customWidth="1"/>
    <col min="1033" max="1033" width="6.109375" style="1" bestFit="1" customWidth="1"/>
    <col min="1034" max="1034" width="6.109375" style="1" customWidth="1"/>
    <col min="1035" max="1035" width="6.44140625" style="1" customWidth="1"/>
    <col min="1036" max="1036" width="7.88671875" style="1" customWidth="1"/>
    <col min="1037" max="1042" width="7.109375" style="1" customWidth="1"/>
    <col min="1043" max="1044" width="10.109375" style="1" customWidth="1"/>
    <col min="1045" max="1045" width="9.33203125" style="1" customWidth="1"/>
    <col min="1046" max="1280" width="8.88671875" style="1"/>
    <col min="1281" max="1281" width="3.109375" style="1" customWidth="1"/>
    <col min="1282" max="1282" width="22.77734375" style="1" customWidth="1"/>
    <col min="1283" max="1286" width="6.33203125" style="1" customWidth="1"/>
    <col min="1287" max="1287" width="6.109375" style="1" bestFit="1" customWidth="1"/>
    <col min="1288" max="1288" width="6.109375" style="1" customWidth="1"/>
    <col min="1289" max="1289" width="6.109375" style="1" bestFit="1" customWidth="1"/>
    <col min="1290" max="1290" width="6.109375" style="1" customWidth="1"/>
    <col min="1291" max="1291" width="6.44140625" style="1" customWidth="1"/>
    <col min="1292" max="1292" width="7.88671875" style="1" customWidth="1"/>
    <col min="1293" max="1298" width="7.109375" style="1" customWidth="1"/>
    <col min="1299" max="1300" width="10.109375" style="1" customWidth="1"/>
    <col min="1301" max="1301" width="9.33203125" style="1" customWidth="1"/>
    <col min="1302" max="1536" width="8.88671875" style="1"/>
    <col min="1537" max="1537" width="3.109375" style="1" customWidth="1"/>
    <col min="1538" max="1538" width="22.77734375" style="1" customWidth="1"/>
    <col min="1539" max="1542" width="6.33203125" style="1" customWidth="1"/>
    <col min="1543" max="1543" width="6.109375" style="1" bestFit="1" customWidth="1"/>
    <col min="1544" max="1544" width="6.109375" style="1" customWidth="1"/>
    <col min="1545" max="1545" width="6.109375" style="1" bestFit="1" customWidth="1"/>
    <col min="1546" max="1546" width="6.109375" style="1" customWidth="1"/>
    <col min="1547" max="1547" width="6.44140625" style="1" customWidth="1"/>
    <col min="1548" max="1548" width="7.88671875" style="1" customWidth="1"/>
    <col min="1549" max="1554" width="7.109375" style="1" customWidth="1"/>
    <col min="1555" max="1556" width="10.109375" style="1" customWidth="1"/>
    <col min="1557" max="1557" width="9.33203125" style="1" customWidth="1"/>
    <col min="1558" max="1792" width="8.88671875" style="1"/>
    <col min="1793" max="1793" width="3.109375" style="1" customWidth="1"/>
    <col min="1794" max="1794" width="22.77734375" style="1" customWidth="1"/>
    <col min="1795" max="1798" width="6.33203125" style="1" customWidth="1"/>
    <col min="1799" max="1799" width="6.109375" style="1" bestFit="1" customWidth="1"/>
    <col min="1800" max="1800" width="6.109375" style="1" customWidth="1"/>
    <col min="1801" max="1801" width="6.109375" style="1" bestFit="1" customWidth="1"/>
    <col min="1802" max="1802" width="6.109375" style="1" customWidth="1"/>
    <col min="1803" max="1803" width="6.44140625" style="1" customWidth="1"/>
    <col min="1804" max="1804" width="7.88671875" style="1" customWidth="1"/>
    <col min="1805" max="1810" width="7.109375" style="1" customWidth="1"/>
    <col min="1811" max="1812" width="10.109375" style="1" customWidth="1"/>
    <col min="1813" max="1813" width="9.33203125" style="1" customWidth="1"/>
    <col min="1814" max="2048" width="8.88671875" style="1"/>
    <col min="2049" max="2049" width="3.109375" style="1" customWidth="1"/>
    <col min="2050" max="2050" width="22.77734375" style="1" customWidth="1"/>
    <col min="2051" max="2054" width="6.33203125" style="1" customWidth="1"/>
    <col min="2055" max="2055" width="6.109375" style="1" bestFit="1" customWidth="1"/>
    <col min="2056" max="2056" width="6.109375" style="1" customWidth="1"/>
    <col min="2057" max="2057" width="6.109375" style="1" bestFit="1" customWidth="1"/>
    <col min="2058" max="2058" width="6.109375" style="1" customWidth="1"/>
    <col min="2059" max="2059" width="6.44140625" style="1" customWidth="1"/>
    <col min="2060" max="2060" width="7.88671875" style="1" customWidth="1"/>
    <col min="2061" max="2066" width="7.109375" style="1" customWidth="1"/>
    <col min="2067" max="2068" width="10.109375" style="1" customWidth="1"/>
    <col min="2069" max="2069" width="9.33203125" style="1" customWidth="1"/>
    <col min="2070" max="2304" width="8.88671875" style="1"/>
    <col min="2305" max="2305" width="3.109375" style="1" customWidth="1"/>
    <col min="2306" max="2306" width="22.77734375" style="1" customWidth="1"/>
    <col min="2307" max="2310" width="6.33203125" style="1" customWidth="1"/>
    <col min="2311" max="2311" width="6.109375" style="1" bestFit="1" customWidth="1"/>
    <col min="2312" max="2312" width="6.109375" style="1" customWidth="1"/>
    <col min="2313" max="2313" width="6.109375" style="1" bestFit="1" customWidth="1"/>
    <col min="2314" max="2314" width="6.109375" style="1" customWidth="1"/>
    <col min="2315" max="2315" width="6.44140625" style="1" customWidth="1"/>
    <col min="2316" max="2316" width="7.88671875" style="1" customWidth="1"/>
    <col min="2317" max="2322" width="7.109375" style="1" customWidth="1"/>
    <col min="2323" max="2324" width="10.109375" style="1" customWidth="1"/>
    <col min="2325" max="2325" width="9.33203125" style="1" customWidth="1"/>
    <col min="2326" max="2560" width="8.88671875" style="1"/>
    <col min="2561" max="2561" width="3.109375" style="1" customWidth="1"/>
    <col min="2562" max="2562" width="22.77734375" style="1" customWidth="1"/>
    <col min="2563" max="2566" width="6.33203125" style="1" customWidth="1"/>
    <col min="2567" max="2567" width="6.109375" style="1" bestFit="1" customWidth="1"/>
    <col min="2568" max="2568" width="6.109375" style="1" customWidth="1"/>
    <col min="2569" max="2569" width="6.109375" style="1" bestFit="1" customWidth="1"/>
    <col min="2570" max="2570" width="6.109375" style="1" customWidth="1"/>
    <col min="2571" max="2571" width="6.44140625" style="1" customWidth="1"/>
    <col min="2572" max="2572" width="7.88671875" style="1" customWidth="1"/>
    <col min="2573" max="2578" width="7.109375" style="1" customWidth="1"/>
    <col min="2579" max="2580" width="10.109375" style="1" customWidth="1"/>
    <col min="2581" max="2581" width="9.33203125" style="1" customWidth="1"/>
    <col min="2582" max="2816" width="8.88671875" style="1"/>
    <col min="2817" max="2817" width="3.109375" style="1" customWidth="1"/>
    <col min="2818" max="2818" width="22.77734375" style="1" customWidth="1"/>
    <col min="2819" max="2822" width="6.33203125" style="1" customWidth="1"/>
    <col min="2823" max="2823" width="6.109375" style="1" bestFit="1" customWidth="1"/>
    <col min="2824" max="2824" width="6.109375" style="1" customWidth="1"/>
    <col min="2825" max="2825" width="6.109375" style="1" bestFit="1" customWidth="1"/>
    <col min="2826" max="2826" width="6.109375" style="1" customWidth="1"/>
    <col min="2827" max="2827" width="6.44140625" style="1" customWidth="1"/>
    <col min="2828" max="2828" width="7.88671875" style="1" customWidth="1"/>
    <col min="2829" max="2834" width="7.109375" style="1" customWidth="1"/>
    <col min="2835" max="2836" width="10.109375" style="1" customWidth="1"/>
    <col min="2837" max="2837" width="9.33203125" style="1" customWidth="1"/>
    <col min="2838" max="3072" width="8.88671875" style="1"/>
    <col min="3073" max="3073" width="3.109375" style="1" customWidth="1"/>
    <col min="3074" max="3074" width="22.77734375" style="1" customWidth="1"/>
    <col min="3075" max="3078" width="6.33203125" style="1" customWidth="1"/>
    <col min="3079" max="3079" width="6.109375" style="1" bestFit="1" customWidth="1"/>
    <col min="3080" max="3080" width="6.109375" style="1" customWidth="1"/>
    <col min="3081" max="3081" width="6.109375" style="1" bestFit="1" customWidth="1"/>
    <col min="3082" max="3082" width="6.109375" style="1" customWidth="1"/>
    <col min="3083" max="3083" width="6.44140625" style="1" customWidth="1"/>
    <col min="3084" max="3084" width="7.88671875" style="1" customWidth="1"/>
    <col min="3085" max="3090" width="7.109375" style="1" customWidth="1"/>
    <col min="3091" max="3092" width="10.109375" style="1" customWidth="1"/>
    <col min="3093" max="3093" width="9.33203125" style="1" customWidth="1"/>
    <col min="3094" max="3328" width="8.88671875" style="1"/>
    <col min="3329" max="3329" width="3.109375" style="1" customWidth="1"/>
    <col min="3330" max="3330" width="22.77734375" style="1" customWidth="1"/>
    <col min="3331" max="3334" width="6.33203125" style="1" customWidth="1"/>
    <col min="3335" max="3335" width="6.109375" style="1" bestFit="1" customWidth="1"/>
    <col min="3336" max="3336" width="6.109375" style="1" customWidth="1"/>
    <col min="3337" max="3337" width="6.109375" style="1" bestFit="1" customWidth="1"/>
    <col min="3338" max="3338" width="6.109375" style="1" customWidth="1"/>
    <col min="3339" max="3339" width="6.44140625" style="1" customWidth="1"/>
    <col min="3340" max="3340" width="7.88671875" style="1" customWidth="1"/>
    <col min="3341" max="3346" width="7.109375" style="1" customWidth="1"/>
    <col min="3347" max="3348" width="10.109375" style="1" customWidth="1"/>
    <col min="3349" max="3349" width="9.33203125" style="1" customWidth="1"/>
    <col min="3350" max="3584" width="8.88671875" style="1"/>
    <col min="3585" max="3585" width="3.109375" style="1" customWidth="1"/>
    <col min="3586" max="3586" width="22.77734375" style="1" customWidth="1"/>
    <col min="3587" max="3590" width="6.33203125" style="1" customWidth="1"/>
    <col min="3591" max="3591" width="6.109375" style="1" bestFit="1" customWidth="1"/>
    <col min="3592" max="3592" width="6.109375" style="1" customWidth="1"/>
    <col min="3593" max="3593" width="6.109375" style="1" bestFit="1" customWidth="1"/>
    <col min="3594" max="3594" width="6.109375" style="1" customWidth="1"/>
    <col min="3595" max="3595" width="6.44140625" style="1" customWidth="1"/>
    <col min="3596" max="3596" width="7.88671875" style="1" customWidth="1"/>
    <col min="3597" max="3602" width="7.109375" style="1" customWidth="1"/>
    <col min="3603" max="3604" width="10.109375" style="1" customWidth="1"/>
    <col min="3605" max="3605" width="9.33203125" style="1" customWidth="1"/>
    <col min="3606" max="3840" width="8.88671875" style="1"/>
    <col min="3841" max="3841" width="3.109375" style="1" customWidth="1"/>
    <col min="3842" max="3842" width="22.77734375" style="1" customWidth="1"/>
    <col min="3843" max="3846" width="6.33203125" style="1" customWidth="1"/>
    <col min="3847" max="3847" width="6.109375" style="1" bestFit="1" customWidth="1"/>
    <col min="3848" max="3848" width="6.109375" style="1" customWidth="1"/>
    <col min="3849" max="3849" width="6.109375" style="1" bestFit="1" customWidth="1"/>
    <col min="3850" max="3850" width="6.109375" style="1" customWidth="1"/>
    <col min="3851" max="3851" width="6.44140625" style="1" customWidth="1"/>
    <col min="3852" max="3852" width="7.88671875" style="1" customWidth="1"/>
    <col min="3853" max="3858" width="7.109375" style="1" customWidth="1"/>
    <col min="3859" max="3860" width="10.109375" style="1" customWidth="1"/>
    <col min="3861" max="3861" width="9.33203125" style="1" customWidth="1"/>
    <col min="3862" max="4096" width="8.88671875" style="1"/>
    <col min="4097" max="4097" width="3.109375" style="1" customWidth="1"/>
    <col min="4098" max="4098" width="22.77734375" style="1" customWidth="1"/>
    <col min="4099" max="4102" width="6.33203125" style="1" customWidth="1"/>
    <col min="4103" max="4103" width="6.109375" style="1" bestFit="1" customWidth="1"/>
    <col min="4104" max="4104" width="6.109375" style="1" customWidth="1"/>
    <col min="4105" max="4105" width="6.109375" style="1" bestFit="1" customWidth="1"/>
    <col min="4106" max="4106" width="6.109375" style="1" customWidth="1"/>
    <col min="4107" max="4107" width="6.44140625" style="1" customWidth="1"/>
    <col min="4108" max="4108" width="7.88671875" style="1" customWidth="1"/>
    <col min="4109" max="4114" width="7.109375" style="1" customWidth="1"/>
    <col min="4115" max="4116" width="10.109375" style="1" customWidth="1"/>
    <col min="4117" max="4117" width="9.33203125" style="1" customWidth="1"/>
    <col min="4118" max="4352" width="8.88671875" style="1"/>
    <col min="4353" max="4353" width="3.109375" style="1" customWidth="1"/>
    <col min="4354" max="4354" width="22.77734375" style="1" customWidth="1"/>
    <col min="4355" max="4358" width="6.33203125" style="1" customWidth="1"/>
    <col min="4359" max="4359" width="6.109375" style="1" bestFit="1" customWidth="1"/>
    <col min="4360" max="4360" width="6.109375" style="1" customWidth="1"/>
    <col min="4361" max="4361" width="6.109375" style="1" bestFit="1" customWidth="1"/>
    <col min="4362" max="4362" width="6.109375" style="1" customWidth="1"/>
    <col min="4363" max="4363" width="6.44140625" style="1" customWidth="1"/>
    <col min="4364" max="4364" width="7.88671875" style="1" customWidth="1"/>
    <col min="4365" max="4370" width="7.109375" style="1" customWidth="1"/>
    <col min="4371" max="4372" width="10.109375" style="1" customWidth="1"/>
    <col min="4373" max="4373" width="9.33203125" style="1" customWidth="1"/>
    <col min="4374" max="4608" width="8.88671875" style="1"/>
    <col min="4609" max="4609" width="3.109375" style="1" customWidth="1"/>
    <col min="4610" max="4610" width="22.77734375" style="1" customWidth="1"/>
    <col min="4611" max="4614" width="6.33203125" style="1" customWidth="1"/>
    <col min="4615" max="4615" width="6.109375" style="1" bestFit="1" customWidth="1"/>
    <col min="4616" max="4616" width="6.109375" style="1" customWidth="1"/>
    <col min="4617" max="4617" width="6.109375" style="1" bestFit="1" customWidth="1"/>
    <col min="4618" max="4618" width="6.109375" style="1" customWidth="1"/>
    <col min="4619" max="4619" width="6.44140625" style="1" customWidth="1"/>
    <col min="4620" max="4620" width="7.88671875" style="1" customWidth="1"/>
    <col min="4621" max="4626" width="7.109375" style="1" customWidth="1"/>
    <col min="4627" max="4628" width="10.109375" style="1" customWidth="1"/>
    <col min="4629" max="4629" width="9.33203125" style="1" customWidth="1"/>
    <col min="4630" max="4864" width="8.88671875" style="1"/>
    <col min="4865" max="4865" width="3.109375" style="1" customWidth="1"/>
    <col min="4866" max="4866" width="22.77734375" style="1" customWidth="1"/>
    <col min="4867" max="4870" width="6.33203125" style="1" customWidth="1"/>
    <col min="4871" max="4871" width="6.109375" style="1" bestFit="1" customWidth="1"/>
    <col min="4872" max="4872" width="6.109375" style="1" customWidth="1"/>
    <col min="4873" max="4873" width="6.109375" style="1" bestFit="1" customWidth="1"/>
    <col min="4874" max="4874" width="6.109375" style="1" customWidth="1"/>
    <col min="4875" max="4875" width="6.44140625" style="1" customWidth="1"/>
    <col min="4876" max="4876" width="7.88671875" style="1" customWidth="1"/>
    <col min="4877" max="4882" width="7.109375" style="1" customWidth="1"/>
    <col min="4883" max="4884" width="10.109375" style="1" customWidth="1"/>
    <col min="4885" max="4885" width="9.33203125" style="1" customWidth="1"/>
    <col min="4886" max="5120" width="8.88671875" style="1"/>
    <col min="5121" max="5121" width="3.109375" style="1" customWidth="1"/>
    <col min="5122" max="5122" width="22.77734375" style="1" customWidth="1"/>
    <col min="5123" max="5126" width="6.33203125" style="1" customWidth="1"/>
    <col min="5127" max="5127" width="6.109375" style="1" bestFit="1" customWidth="1"/>
    <col min="5128" max="5128" width="6.109375" style="1" customWidth="1"/>
    <col min="5129" max="5129" width="6.109375" style="1" bestFit="1" customWidth="1"/>
    <col min="5130" max="5130" width="6.109375" style="1" customWidth="1"/>
    <col min="5131" max="5131" width="6.44140625" style="1" customWidth="1"/>
    <col min="5132" max="5132" width="7.88671875" style="1" customWidth="1"/>
    <col min="5133" max="5138" width="7.109375" style="1" customWidth="1"/>
    <col min="5139" max="5140" width="10.109375" style="1" customWidth="1"/>
    <col min="5141" max="5141" width="9.33203125" style="1" customWidth="1"/>
    <col min="5142" max="5376" width="8.88671875" style="1"/>
    <col min="5377" max="5377" width="3.109375" style="1" customWidth="1"/>
    <col min="5378" max="5378" width="22.77734375" style="1" customWidth="1"/>
    <col min="5379" max="5382" width="6.33203125" style="1" customWidth="1"/>
    <col min="5383" max="5383" width="6.109375" style="1" bestFit="1" customWidth="1"/>
    <col min="5384" max="5384" width="6.109375" style="1" customWidth="1"/>
    <col min="5385" max="5385" width="6.109375" style="1" bestFit="1" customWidth="1"/>
    <col min="5386" max="5386" width="6.109375" style="1" customWidth="1"/>
    <col min="5387" max="5387" width="6.44140625" style="1" customWidth="1"/>
    <col min="5388" max="5388" width="7.88671875" style="1" customWidth="1"/>
    <col min="5389" max="5394" width="7.109375" style="1" customWidth="1"/>
    <col min="5395" max="5396" width="10.109375" style="1" customWidth="1"/>
    <col min="5397" max="5397" width="9.33203125" style="1" customWidth="1"/>
    <col min="5398" max="5632" width="8.88671875" style="1"/>
    <col min="5633" max="5633" width="3.109375" style="1" customWidth="1"/>
    <col min="5634" max="5634" width="22.77734375" style="1" customWidth="1"/>
    <col min="5635" max="5638" width="6.33203125" style="1" customWidth="1"/>
    <col min="5639" max="5639" width="6.109375" style="1" bestFit="1" customWidth="1"/>
    <col min="5640" max="5640" width="6.109375" style="1" customWidth="1"/>
    <col min="5641" max="5641" width="6.109375" style="1" bestFit="1" customWidth="1"/>
    <col min="5642" max="5642" width="6.109375" style="1" customWidth="1"/>
    <col min="5643" max="5643" width="6.44140625" style="1" customWidth="1"/>
    <col min="5644" max="5644" width="7.88671875" style="1" customWidth="1"/>
    <col min="5645" max="5650" width="7.109375" style="1" customWidth="1"/>
    <col min="5651" max="5652" width="10.109375" style="1" customWidth="1"/>
    <col min="5653" max="5653" width="9.33203125" style="1" customWidth="1"/>
    <col min="5654" max="5888" width="8.88671875" style="1"/>
    <col min="5889" max="5889" width="3.109375" style="1" customWidth="1"/>
    <col min="5890" max="5890" width="22.77734375" style="1" customWidth="1"/>
    <col min="5891" max="5894" width="6.33203125" style="1" customWidth="1"/>
    <col min="5895" max="5895" width="6.109375" style="1" bestFit="1" customWidth="1"/>
    <col min="5896" max="5896" width="6.109375" style="1" customWidth="1"/>
    <col min="5897" max="5897" width="6.109375" style="1" bestFit="1" customWidth="1"/>
    <col min="5898" max="5898" width="6.109375" style="1" customWidth="1"/>
    <col min="5899" max="5899" width="6.44140625" style="1" customWidth="1"/>
    <col min="5900" max="5900" width="7.88671875" style="1" customWidth="1"/>
    <col min="5901" max="5906" width="7.109375" style="1" customWidth="1"/>
    <col min="5907" max="5908" width="10.109375" style="1" customWidth="1"/>
    <col min="5909" max="5909" width="9.33203125" style="1" customWidth="1"/>
    <col min="5910" max="6144" width="8.88671875" style="1"/>
    <col min="6145" max="6145" width="3.109375" style="1" customWidth="1"/>
    <col min="6146" max="6146" width="22.77734375" style="1" customWidth="1"/>
    <col min="6147" max="6150" width="6.33203125" style="1" customWidth="1"/>
    <col min="6151" max="6151" width="6.109375" style="1" bestFit="1" customWidth="1"/>
    <col min="6152" max="6152" width="6.109375" style="1" customWidth="1"/>
    <col min="6153" max="6153" width="6.109375" style="1" bestFit="1" customWidth="1"/>
    <col min="6154" max="6154" width="6.109375" style="1" customWidth="1"/>
    <col min="6155" max="6155" width="6.44140625" style="1" customWidth="1"/>
    <col min="6156" max="6156" width="7.88671875" style="1" customWidth="1"/>
    <col min="6157" max="6162" width="7.109375" style="1" customWidth="1"/>
    <col min="6163" max="6164" width="10.109375" style="1" customWidth="1"/>
    <col min="6165" max="6165" width="9.33203125" style="1" customWidth="1"/>
    <col min="6166" max="6400" width="8.88671875" style="1"/>
    <col min="6401" max="6401" width="3.109375" style="1" customWidth="1"/>
    <col min="6402" max="6402" width="22.77734375" style="1" customWidth="1"/>
    <col min="6403" max="6406" width="6.33203125" style="1" customWidth="1"/>
    <col min="6407" max="6407" width="6.109375" style="1" bestFit="1" customWidth="1"/>
    <col min="6408" max="6408" width="6.109375" style="1" customWidth="1"/>
    <col min="6409" max="6409" width="6.109375" style="1" bestFit="1" customWidth="1"/>
    <col min="6410" max="6410" width="6.109375" style="1" customWidth="1"/>
    <col min="6411" max="6411" width="6.44140625" style="1" customWidth="1"/>
    <col min="6412" max="6412" width="7.88671875" style="1" customWidth="1"/>
    <col min="6413" max="6418" width="7.109375" style="1" customWidth="1"/>
    <col min="6419" max="6420" width="10.109375" style="1" customWidth="1"/>
    <col min="6421" max="6421" width="9.33203125" style="1" customWidth="1"/>
    <col min="6422" max="6656" width="8.88671875" style="1"/>
    <col min="6657" max="6657" width="3.109375" style="1" customWidth="1"/>
    <col min="6658" max="6658" width="22.77734375" style="1" customWidth="1"/>
    <col min="6659" max="6662" width="6.33203125" style="1" customWidth="1"/>
    <col min="6663" max="6663" width="6.109375" style="1" bestFit="1" customWidth="1"/>
    <col min="6664" max="6664" width="6.109375" style="1" customWidth="1"/>
    <col min="6665" max="6665" width="6.109375" style="1" bestFit="1" customWidth="1"/>
    <col min="6666" max="6666" width="6.109375" style="1" customWidth="1"/>
    <col min="6667" max="6667" width="6.44140625" style="1" customWidth="1"/>
    <col min="6668" max="6668" width="7.88671875" style="1" customWidth="1"/>
    <col min="6669" max="6674" width="7.109375" style="1" customWidth="1"/>
    <col min="6675" max="6676" width="10.109375" style="1" customWidth="1"/>
    <col min="6677" max="6677" width="9.33203125" style="1" customWidth="1"/>
    <col min="6678" max="6912" width="8.88671875" style="1"/>
    <col min="6913" max="6913" width="3.109375" style="1" customWidth="1"/>
    <col min="6914" max="6914" width="22.77734375" style="1" customWidth="1"/>
    <col min="6915" max="6918" width="6.33203125" style="1" customWidth="1"/>
    <col min="6919" max="6919" width="6.109375" style="1" bestFit="1" customWidth="1"/>
    <col min="6920" max="6920" width="6.109375" style="1" customWidth="1"/>
    <col min="6921" max="6921" width="6.109375" style="1" bestFit="1" customWidth="1"/>
    <col min="6922" max="6922" width="6.109375" style="1" customWidth="1"/>
    <col min="6923" max="6923" width="6.44140625" style="1" customWidth="1"/>
    <col min="6924" max="6924" width="7.88671875" style="1" customWidth="1"/>
    <col min="6925" max="6930" width="7.109375" style="1" customWidth="1"/>
    <col min="6931" max="6932" width="10.109375" style="1" customWidth="1"/>
    <col min="6933" max="6933" width="9.33203125" style="1" customWidth="1"/>
    <col min="6934" max="7168" width="8.88671875" style="1"/>
    <col min="7169" max="7169" width="3.109375" style="1" customWidth="1"/>
    <col min="7170" max="7170" width="22.77734375" style="1" customWidth="1"/>
    <col min="7171" max="7174" width="6.33203125" style="1" customWidth="1"/>
    <col min="7175" max="7175" width="6.109375" style="1" bestFit="1" customWidth="1"/>
    <col min="7176" max="7176" width="6.109375" style="1" customWidth="1"/>
    <col min="7177" max="7177" width="6.109375" style="1" bestFit="1" customWidth="1"/>
    <col min="7178" max="7178" width="6.109375" style="1" customWidth="1"/>
    <col min="7179" max="7179" width="6.44140625" style="1" customWidth="1"/>
    <col min="7180" max="7180" width="7.88671875" style="1" customWidth="1"/>
    <col min="7181" max="7186" width="7.109375" style="1" customWidth="1"/>
    <col min="7187" max="7188" width="10.109375" style="1" customWidth="1"/>
    <col min="7189" max="7189" width="9.33203125" style="1" customWidth="1"/>
    <col min="7190" max="7424" width="8.88671875" style="1"/>
    <col min="7425" max="7425" width="3.109375" style="1" customWidth="1"/>
    <col min="7426" max="7426" width="22.77734375" style="1" customWidth="1"/>
    <col min="7427" max="7430" width="6.33203125" style="1" customWidth="1"/>
    <col min="7431" max="7431" width="6.109375" style="1" bestFit="1" customWidth="1"/>
    <col min="7432" max="7432" width="6.109375" style="1" customWidth="1"/>
    <col min="7433" max="7433" width="6.109375" style="1" bestFit="1" customWidth="1"/>
    <col min="7434" max="7434" width="6.109375" style="1" customWidth="1"/>
    <col min="7435" max="7435" width="6.44140625" style="1" customWidth="1"/>
    <col min="7436" max="7436" width="7.88671875" style="1" customWidth="1"/>
    <col min="7437" max="7442" width="7.109375" style="1" customWidth="1"/>
    <col min="7443" max="7444" width="10.109375" style="1" customWidth="1"/>
    <col min="7445" max="7445" width="9.33203125" style="1" customWidth="1"/>
    <col min="7446" max="7680" width="8.88671875" style="1"/>
    <col min="7681" max="7681" width="3.109375" style="1" customWidth="1"/>
    <col min="7682" max="7682" width="22.77734375" style="1" customWidth="1"/>
    <col min="7683" max="7686" width="6.33203125" style="1" customWidth="1"/>
    <col min="7687" max="7687" width="6.109375" style="1" bestFit="1" customWidth="1"/>
    <col min="7688" max="7688" width="6.109375" style="1" customWidth="1"/>
    <col min="7689" max="7689" width="6.109375" style="1" bestFit="1" customWidth="1"/>
    <col min="7690" max="7690" width="6.109375" style="1" customWidth="1"/>
    <col min="7691" max="7691" width="6.44140625" style="1" customWidth="1"/>
    <col min="7692" max="7692" width="7.88671875" style="1" customWidth="1"/>
    <col min="7693" max="7698" width="7.109375" style="1" customWidth="1"/>
    <col min="7699" max="7700" width="10.109375" style="1" customWidth="1"/>
    <col min="7701" max="7701" width="9.33203125" style="1" customWidth="1"/>
    <col min="7702" max="7936" width="8.88671875" style="1"/>
    <col min="7937" max="7937" width="3.109375" style="1" customWidth="1"/>
    <col min="7938" max="7938" width="22.77734375" style="1" customWidth="1"/>
    <col min="7939" max="7942" width="6.33203125" style="1" customWidth="1"/>
    <col min="7943" max="7943" width="6.109375" style="1" bestFit="1" customWidth="1"/>
    <col min="7944" max="7944" width="6.109375" style="1" customWidth="1"/>
    <col min="7945" max="7945" width="6.109375" style="1" bestFit="1" customWidth="1"/>
    <col min="7946" max="7946" width="6.109375" style="1" customWidth="1"/>
    <col min="7947" max="7947" width="6.44140625" style="1" customWidth="1"/>
    <col min="7948" max="7948" width="7.88671875" style="1" customWidth="1"/>
    <col min="7949" max="7954" width="7.109375" style="1" customWidth="1"/>
    <col min="7955" max="7956" width="10.109375" style="1" customWidth="1"/>
    <col min="7957" max="7957" width="9.33203125" style="1" customWidth="1"/>
    <col min="7958" max="8192" width="8.88671875" style="1"/>
    <col min="8193" max="8193" width="3.109375" style="1" customWidth="1"/>
    <col min="8194" max="8194" width="22.77734375" style="1" customWidth="1"/>
    <col min="8195" max="8198" width="6.33203125" style="1" customWidth="1"/>
    <col min="8199" max="8199" width="6.109375" style="1" bestFit="1" customWidth="1"/>
    <col min="8200" max="8200" width="6.109375" style="1" customWidth="1"/>
    <col min="8201" max="8201" width="6.109375" style="1" bestFit="1" customWidth="1"/>
    <col min="8202" max="8202" width="6.109375" style="1" customWidth="1"/>
    <col min="8203" max="8203" width="6.44140625" style="1" customWidth="1"/>
    <col min="8204" max="8204" width="7.88671875" style="1" customWidth="1"/>
    <col min="8205" max="8210" width="7.109375" style="1" customWidth="1"/>
    <col min="8211" max="8212" width="10.109375" style="1" customWidth="1"/>
    <col min="8213" max="8213" width="9.33203125" style="1" customWidth="1"/>
    <col min="8214" max="8448" width="8.88671875" style="1"/>
    <col min="8449" max="8449" width="3.109375" style="1" customWidth="1"/>
    <col min="8450" max="8450" width="22.77734375" style="1" customWidth="1"/>
    <col min="8451" max="8454" width="6.33203125" style="1" customWidth="1"/>
    <col min="8455" max="8455" width="6.109375" style="1" bestFit="1" customWidth="1"/>
    <col min="8456" max="8456" width="6.109375" style="1" customWidth="1"/>
    <col min="8457" max="8457" width="6.109375" style="1" bestFit="1" customWidth="1"/>
    <col min="8458" max="8458" width="6.109375" style="1" customWidth="1"/>
    <col min="8459" max="8459" width="6.44140625" style="1" customWidth="1"/>
    <col min="8460" max="8460" width="7.88671875" style="1" customWidth="1"/>
    <col min="8461" max="8466" width="7.109375" style="1" customWidth="1"/>
    <col min="8467" max="8468" width="10.109375" style="1" customWidth="1"/>
    <col min="8469" max="8469" width="9.33203125" style="1" customWidth="1"/>
    <col min="8470" max="8704" width="8.88671875" style="1"/>
    <col min="8705" max="8705" width="3.109375" style="1" customWidth="1"/>
    <col min="8706" max="8706" width="22.77734375" style="1" customWidth="1"/>
    <col min="8707" max="8710" width="6.33203125" style="1" customWidth="1"/>
    <col min="8711" max="8711" width="6.109375" style="1" bestFit="1" customWidth="1"/>
    <col min="8712" max="8712" width="6.109375" style="1" customWidth="1"/>
    <col min="8713" max="8713" width="6.109375" style="1" bestFit="1" customWidth="1"/>
    <col min="8714" max="8714" width="6.109375" style="1" customWidth="1"/>
    <col min="8715" max="8715" width="6.44140625" style="1" customWidth="1"/>
    <col min="8716" max="8716" width="7.88671875" style="1" customWidth="1"/>
    <col min="8717" max="8722" width="7.109375" style="1" customWidth="1"/>
    <col min="8723" max="8724" width="10.109375" style="1" customWidth="1"/>
    <col min="8725" max="8725" width="9.33203125" style="1" customWidth="1"/>
    <col min="8726" max="8960" width="8.88671875" style="1"/>
    <col min="8961" max="8961" width="3.109375" style="1" customWidth="1"/>
    <col min="8962" max="8962" width="22.77734375" style="1" customWidth="1"/>
    <col min="8963" max="8966" width="6.33203125" style="1" customWidth="1"/>
    <col min="8967" max="8967" width="6.109375" style="1" bestFit="1" customWidth="1"/>
    <col min="8968" max="8968" width="6.109375" style="1" customWidth="1"/>
    <col min="8969" max="8969" width="6.109375" style="1" bestFit="1" customWidth="1"/>
    <col min="8970" max="8970" width="6.109375" style="1" customWidth="1"/>
    <col min="8971" max="8971" width="6.44140625" style="1" customWidth="1"/>
    <col min="8972" max="8972" width="7.88671875" style="1" customWidth="1"/>
    <col min="8973" max="8978" width="7.109375" style="1" customWidth="1"/>
    <col min="8979" max="8980" width="10.109375" style="1" customWidth="1"/>
    <col min="8981" max="8981" width="9.33203125" style="1" customWidth="1"/>
    <col min="8982" max="9216" width="8.88671875" style="1"/>
    <col min="9217" max="9217" width="3.109375" style="1" customWidth="1"/>
    <col min="9218" max="9218" width="22.77734375" style="1" customWidth="1"/>
    <col min="9219" max="9222" width="6.33203125" style="1" customWidth="1"/>
    <col min="9223" max="9223" width="6.109375" style="1" bestFit="1" customWidth="1"/>
    <col min="9224" max="9224" width="6.109375" style="1" customWidth="1"/>
    <col min="9225" max="9225" width="6.109375" style="1" bestFit="1" customWidth="1"/>
    <col min="9226" max="9226" width="6.109375" style="1" customWidth="1"/>
    <col min="9227" max="9227" width="6.44140625" style="1" customWidth="1"/>
    <col min="9228" max="9228" width="7.88671875" style="1" customWidth="1"/>
    <col min="9229" max="9234" width="7.109375" style="1" customWidth="1"/>
    <col min="9235" max="9236" width="10.109375" style="1" customWidth="1"/>
    <col min="9237" max="9237" width="9.33203125" style="1" customWidth="1"/>
    <col min="9238" max="9472" width="8.88671875" style="1"/>
    <col min="9473" max="9473" width="3.109375" style="1" customWidth="1"/>
    <col min="9474" max="9474" width="22.77734375" style="1" customWidth="1"/>
    <col min="9475" max="9478" width="6.33203125" style="1" customWidth="1"/>
    <col min="9479" max="9479" width="6.109375" style="1" bestFit="1" customWidth="1"/>
    <col min="9480" max="9480" width="6.109375" style="1" customWidth="1"/>
    <col min="9481" max="9481" width="6.109375" style="1" bestFit="1" customWidth="1"/>
    <col min="9482" max="9482" width="6.109375" style="1" customWidth="1"/>
    <col min="9483" max="9483" width="6.44140625" style="1" customWidth="1"/>
    <col min="9484" max="9484" width="7.88671875" style="1" customWidth="1"/>
    <col min="9485" max="9490" width="7.109375" style="1" customWidth="1"/>
    <col min="9491" max="9492" width="10.109375" style="1" customWidth="1"/>
    <col min="9493" max="9493" width="9.33203125" style="1" customWidth="1"/>
    <col min="9494" max="9728" width="8.88671875" style="1"/>
    <col min="9729" max="9729" width="3.109375" style="1" customWidth="1"/>
    <col min="9730" max="9730" width="22.77734375" style="1" customWidth="1"/>
    <col min="9731" max="9734" width="6.33203125" style="1" customWidth="1"/>
    <col min="9735" max="9735" width="6.109375" style="1" bestFit="1" customWidth="1"/>
    <col min="9736" max="9736" width="6.109375" style="1" customWidth="1"/>
    <col min="9737" max="9737" width="6.109375" style="1" bestFit="1" customWidth="1"/>
    <col min="9738" max="9738" width="6.109375" style="1" customWidth="1"/>
    <col min="9739" max="9739" width="6.44140625" style="1" customWidth="1"/>
    <col min="9740" max="9740" width="7.88671875" style="1" customWidth="1"/>
    <col min="9741" max="9746" width="7.109375" style="1" customWidth="1"/>
    <col min="9747" max="9748" width="10.109375" style="1" customWidth="1"/>
    <col min="9749" max="9749" width="9.33203125" style="1" customWidth="1"/>
    <col min="9750" max="9984" width="8.88671875" style="1"/>
    <col min="9985" max="9985" width="3.109375" style="1" customWidth="1"/>
    <col min="9986" max="9986" width="22.77734375" style="1" customWidth="1"/>
    <col min="9987" max="9990" width="6.33203125" style="1" customWidth="1"/>
    <col min="9991" max="9991" width="6.109375" style="1" bestFit="1" customWidth="1"/>
    <col min="9992" max="9992" width="6.109375" style="1" customWidth="1"/>
    <col min="9993" max="9993" width="6.109375" style="1" bestFit="1" customWidth="1"/>
    <col min="9994" max="9994" width="6.109375" style="1" customWidth="1"/>
    <col min="9995" max="9995" width="6.44140625" style="1" customWidth="1"/>
    <col min="9996" max="9996" width="7.88671875" style="1" customWidth="1"/>
    <col min="9997" max="10002" width="7.109375" style="1" customWidth="1"/>
    <col min="10003" max="10004" width="10.109375" style="1" customWidth="1"/>
    <col min="10005" max="10005" width="9.33203125" style="1" customWidth="1"/>
    <col min="10006" max="10240" width="8.88671875" style="1"/>
    <col min="10241" max="10241" width="3.109375" style="1" customWidth="1"/>
    <col min="10242" max="10242" width="22.77734375" style="1" customWidth="1"/>
    <col min="10243" max="10246" width="6.33203125" style="1" customWidth="1"/>
    <col min="10247" max="10247" width="6.109375" style="1" bestFit="1" customWidth="1"/>
    <col min="10248" max="10248" width="6.109375" style="1" customWidth="1"/>
    <col min="10249" max="10249" width="6.109375" style="1" bestFit="1" customWidth="1"/>
    <col min="10250" max="10250" width="6.109375" style="1" customWidth="1"/>
    <col min="10251" max="10251" width="6.44140625" style="1" customWidth="1"/>
    <col min="10252" max="10252" width="7.88671875" style="1" customWidth="1"/>
    <col min="10253" max="10258" width="7.109375" style="1" customWidth="1"/>
    <col min="10259" max="10260" width="10.109375" style="1" customWidth="1"/>
    <col min="10261" max="10261" width="9.33203125" style="1" customWidth="1"/>
    <col min="10262" max="10496" width="8.88671875" style="1"/>
    <col min="10497" max="10497" width="3.109375" style="1" customWidth="1"/>
    <col min="10498" max="10498" width="22.77734375" style="1" customWidth="1"/>
    <col min="10499" max="10502" width="6.33203125" style="1" customWidth="1"/>
    <col min="10503" max="10503" width="6.109375" style="1" bestFit="1" customWidth="1"/>
    <col min="10504" max="10504" width="6.109375" style="1" customWidth="1"/>
    <col min="10505" max="10505" width="6.109375" style="1" bestFit="1" customWidth="1"/>
    <col min="10506" max="10506" width="6.109375" style="1" customWidth="1"/>
    <col min="10507" max="10507" width="6.44140625" style="1" customWidth="1"/>
    <col min="10508" max="10508" width="7.88671875" style="1" customWidth="1"/>
    <col min="10509" max="10514" width="7.109375" style="1" customWidth="1"/>
    <col min="10515" max="10516" width="10.109375" style="1" customWidth="1"/>
    <col min="10517" max="10517" width="9.33203125" style="1" customWidth="1"/>
    <col min="10518" max="10752" width="8.88671875" style="1"/>
    <col min="10753" max="10753" width="3.109375" style="1" customWidth="1"/>
    <col min="10754" max="10754" width="22.77734375" style="1" customWidth="1"/>
    <col min="10755" max="10758" width="6.33203125" style="1" customWidth="1"/>
    <col min="10759" max="10759" width="6.109375" style="1" bestFit="1" customWidth="1"/>
    <col min="10760" max="10760" width="6.109375" style="1" customWidth="1"/>
    <col min="10761" max="10761" width="6.109375" style="1" bestFit="1" customWidth="1"/>
    <col min="10762" max="10762" width="6.109375" style="1" customWidth="1"/>
    <col min="10763" max="10763" width="6.44140625" style="1" customWidth="1"/>
    <col min="10764" max="10764" width="7.88671875" style="1" customWidth="1"/>
    <col min="10765" max="10770" width="7.109375" style="1" customWidth="1"/>
    <col min="10771" max="10772" width="10.109375" style="1" customWidth="1"/>
    <col min="10773" max="10773" width="9.33203125" style="1" customWidth="1"/>
    <col min="10774" max="11008" width="8.88671875" style="1"/>
    <col min="11009" max="11009" width="3.109375" style="1" customWidth="1"/>
    <col min="11010" max="11010" width="22.77734375" style="1" customWidth="1"/>
    <col min="11011" max="11014" width="6.33203125" style="1" customWidth="1"/>
    <col min="11015" max="11015" width="6.109375" style="1" bestFit="1" customWidth="1"/>
    <col min="11016" max="11016" width="6.109375" style="1" customWidth="1"/>
    <col min="11017" max="11017" width="6.109375" style="1" bestFit="1" customWidth="1"/>
    <col min="11018" max="11018" width="6.109375" style="1" customWidth="1"/>
    <col min="11019" max="11019" width="6.44140625" style="1" customWidth="1"/>
    <col min="11020" max="11020" width="7.88671875" style="1" customWidth="1"/>
    <col min="11021" max="11026" width="7.109375" style="1" customWidth="1"/>
    <col min="11027" max="11028" width="10.109375" style="1" customWidth="1"/>
    <col min="11029" max="11029" width="9.33203125" style="1" customWidth="1"/>
    <col min="11030" max="11264" width="8.88671875" style="1"/>
    <col min="11265" max="11265" width="3.109375" style="1" customWidth="1"/>
    <col min="11266" max="11266" width="22.77734375" style="1" customWidth="1"/>
    <col min="11267" max="11270" width="6.33203125" style="1" customWidth="1"/>
    <col min="11271" max="11271" width="6.109375" style="1" bestFit="1" customWidth="1"/>
    <col min="11272" max="11272" width="6.109375" style="1" customWidth="1"/>
    <col min="11273" max="11273" width="6.109375" style="1" bestFit="1" customWidth="1"/>
    <col min="11274" max="11274" width="6.109375" style="1" customWidth="1"/>
    <col min="11275" max="11275" width="6.44140625" style="1" customWidth="1"/>
    <col min="11276" max="11276" width="7.88671875" style="1" customWidth="1"/>
    <col min="11277" max="11282" width="7.109375" style="1" customWidth="1"/>
    <col min="11283" max="11284" width="10.109375" style="1" customWidth="1"/>
    <col min="11285" max="11285" width="9.33203125" style="1" customWidth="1"/>
    <col min="11286" max="11520" width="8.88671875" style="1"/>
    <col min="11521" max="11521" width="3.109375" style="1" customWidth="1"/>
    <col min="11522" max="11522" width="22.77734375" style="1" customWidth="1"/>
    <col min="11523" max="11526" width="6.33203125" style="1" customWidth="1"/>
    <col min="11527" max="11527" width="6.109375" style="1" bestFit="1" customWidth="1"/>
    <col min="11528" max="11528" width="6.109375" style="1" customWidth="1"/>
    <col min="11529" max="11529" width="6.109375" style="1" bestFit="1" customWidth="1"/>
    <col min="11530" max="11530" width="6.109375" style="1" customWidth="1"/>
    <col min="11531" max="11531" width="6.44140625" style="1" customWidth="1"/>
    <col min="11532" max="11532" width="7.88671875" style="1" customWidth="1"/>
    <col min="11533" max="11538" width="7.109375" style="1" customWidth="1"/>
    <col min="11539" max="11540" width="10.109375" style="1" customWidth="1"/>
    <col min="11541" max="11541" width="9.33203125" style="1" customWidth="1"/>
    <col min="11542" max="11776" width="8.88671875" style="1"/>
    <col min="11777" max="11777" width="3.109375" style="1" customWidth="1"/>
    <col min="11778" max="11778" width="22.77734375" style="1" customWidth="1"/>
    <col min="11779" max="11782" width="6.33203125" style="1" customWidth="1"/>
    <col min="11783" max="11783" width="6.109375" style="1" bestFit="1" customWidth="1"/>
    <col min="11784" max="11784" width="6.109375" style="1" customWidth="1"/>
    <col min="11785" max="11785" width="6.109375" style="1" bestFit="1" customWidth="1"/>
    <col min="11786" max="11786" width="6.109375" style="1" customWidth="1"/>
    <col min="11787" max="11787" width="6.44140625" style="1" customWidth="1"/>
    <col min="11788" max="11788" width="7.88671875" style="1" customWidth="1"/>
    <col min="11789" max="11794" width="7.109375" style="1" customWidth="1"/>
    <col min="11795" max="11796" width="10.109375" style="1" customWidth="1"/>
    <col min="11797" max="11797" width="9.33203125" style="1" customWidth="1"/>
    <col min="11798" max="12032" width="8.88671875" style="1"/>
    <col min="12033" max="12033" width="3.109375" style="1" customWidth="1"/>
    <col min="12034" max="12034" width="22.77734375" style="1" customWidth="1"/>
    <col min="12035" max="12038" width="6.33203125" style="1" customWidth="1"/>
    <col min="12039" max="12039" width="6.109375" style="1" bestFit="1" customWidth="1"/>
    <col min="12040" max="12040" width="6.109375" style="1" customWidth="1"/>
    <col min="12041" max="12041" width="6.109375" style="1" bestFit="1" customWidth="1"/>
    <col min="12042" max="12042" width="6.109375" style="1" customWidth="1"/>
    <col min="12043" max="12043" width="6.44140625" style="1" customWidth="1"/>
    <col min="12044" max="12044" width="7.88671875" style="1" customWidth="1"/>
    <col min="12045" max="12050" width="7.109375" style="1" customWidth="1"/>
    <col min="12051" max="12052" width="10.109375" style="1" customWidth="1"/>
    <col min="12053" max="12053" width="9.33203125" style="1" customWidth="1"/>
    <col min="12054" max="12288" width="8.88671875" style="1"/>
    <col min="12289" max="12289" width="3.109375" style="1" customWidth="1"/>
    <col min="12290" max="12290" width="22.77734375" style="1" customWidth="1"/>
    <col min="12291" max="12294" width="6.33203125" style="1" customWidth="1"/>
    <col min="12295" max="12295" width="6.109375" style="1" bestFit="1" customWidth="1"/>
    <col min="12296" max="12296" width="6.109375" style="1" customWidth="1"/>
    <col min="12297" max="12297" width="6.109375" style="1" bestFit="1" customWidth="1"/>
    <col min="12298" max="12298" width="6.109375" style="1" customWidth="1"/>
    <col min="12299" max="12299" width="6.44140625" style="1" customWidth="1"/>
    <col min="12300" max="12300" width="7.88671875" style="1" customWidth="1"/>
    <col min="12301" max="12306" width="7.109375" style="1" customWidth="1"/>
    <col min="12307" max="12308" width="10.109375" style="1" customWidth="1"/>
    <col min="12309" max="12309" width="9.33203125" style="1" customWidth="1"/>
    <col min="12310" max="12544" width="8.88671875" style="1"/>
    <col min="12545" max="12545" width="3.109375" style="1" customWidth="1"/>
    <col min="12546" max="12546" width="22.77734375" style="1" customWidth="1"/>
    <col min="12547" max="12550" width="6.33203125" style="1" customWidth="1"/>
    <col min="12551" max="12551" width="6.109375" style="1" bestFit="1" customWidth="1"/>
    <col min="12552" max="12552" width="6.109375" style="1" customWidth="1"/>
    <col min="12553" max="12553" width="6.109375" style="1" bestFit="1" customWidth="1"/>
    <col min="12554" max="12554" width="6.109375" style="1" customWidth="1"/>
    <col min="12555" max="12555" width="6.44140625" style="1" customWidth="1"/>
    <col min="12556" max="12556" width="7.88671875" style="1" customWidth="1"/>
    <col min="12557" max="12562" width="7.109375" style="1" customWidth="1"/>
    <col min="12563" max="12564" width="10.109375" style="1" customWidth="1"/>
    <col min="12565" max="12565" width="9.33203125" style="1" customWidth="1"/>
    <col min="12566" max="12800" width="8.88671875" style="1"/>
    <col min="12801" max="12801" width="3.109375" style="1" customWidth="1"/>
    <col min="12802" max="12802" width="22.77734375" style="1" customWidth="1"/>
    <col min="12803" max="12806" width="6.33203125" style="1" customWidth="1"/>
    <col min="12807" max="12807" width="6.109375" style="1" bestFit="1" customWidth="1"/>
    <col min="12808" max="12808" width="6.109375" style="1" customWidth="1"/>
    <col min="12809" max="12809" width="6.109375" style="1" bestFit="1" customWidth="1"/>
    <col min="12810" max="12810" width="6.109375" style="1" customWidth="1"/>
    <col min="12811" max="12811" width="6.44140625" style="1" customWidth="1"/>
    <col min="12812" max="12812" width="7.88671875" style="1" customWidth="1"/>
    <col min="12813" max="12818" width="7.109375" style="1" customWidth="1"/>
    <col min="12819" max="12820" width="10.109375" style="1" customWidth="1"/>
    <col min="12821" max="12821" width="9.33203125" style="1" customWidth="1"/>
    <col min="12822" max="13056" width="8.88671875" style="1"/>
    <col min="13057" max="13057" width="3.109375" style="1" customWidth="1"/>
    <col min="13058" max="13058" width="22.77734375" style="1" customWidth="1"/>
    <col min="13059" max="13062" width="6.33203125" style="1" customWidth="1"/>
    <col min="13063" max="13063" width="6.109375" style="1" bestFit="1" customWidth="1"/>
    <col min="13064" max="13064" width="6.109375" style="1" customWidth="1"/>
    <col min="13065" max="13065" width="6.109375" style="1" bestFit="1" customWidth="1"/>
    <col min="13066" max="13066" width="6.109375" style="1" customWidth="1"/>
    <col min="13067" max="13067" width="6.44140625" style="1" customWidth="1"/>
    <col min="13068" max="13068" width="7.88671875" style="1" customWidth="1"/>
    <col min="13069" max="13074" width="7.109375" style="1" customWidth="1"/>
    <col min="13075" max="13076" width="10.109375" style="1" customWidth="1"/>
    <col min="13077" max="13077" width="9.33203125" style="1" customWidth="1"/>
    <col min="13078" max="13312" width="8.88671875" style="1"/>
    <col min="13313" max="13313" width="3.109375" style="1" customWidth="1"/>
    <col min="13314" max="13314" width="22.77734375" style="1" customWidth="1"/>
    <col min="13315" max="13318" width="6.33203125" style="1" customWidth="1"/>
    <col min="13319" max="13319" width="6.109375" style="1" bestFit="1" customWidth="1"/>
    <col min="13320" max="13320" width="6.109375" style="1" customWidth="1"/>
    <col min="13321" max="13321" width="6.109375" style="1" bestFit="1" customWidth="1"/>
    <col min="13322" max="13322" width="6.109375" style="1" customWidth="1"/>
    <col min="13323" max="13323" width="6.44140625" style="1" customWidth="1"/>
    <col min="13324" max="13324" width="7.88671875" style="1" customWidth="1"/>
    <col min="13325" max="13330" width="7.109375" style="1" customWidth="1"/>
    <col min="13331" max="13332" width="10.109375" style="1" customWidth="1"/>
    <col min="13333" max="13333" width="9.33203125" style="1" customWidth="1"/>
    <col min="13334" max="13568" width="8.88671875" style="1"/>
    <col min="13569" max="13569" width="3.109375" style="1" customWidth="1"/>
    <col min="13570" max="13570" width="22.77734375" style="1" customWidth="1"/>
    <col min="13571" max="13574" width="6.33203125" style="1" customWidth="1"/>
    <col min="13575" max="13575" width="6.109375" style="1" bestFit="1" customWidth="1"/>
    <col min="13576" max="13576" width="6.109375" style="1" customWidth="1"/>
    <col min="13577" max="13577" width="6.109375" style="1" bestFit="1" customWidth="1"/>
    <col min="13578" max="13578" width="6.109375" style="1" customWidth="1"/>
    <col min="13579" max="13579" width="6.44140625" style="1" customWidth="1"/>
    <col min="13580" max="13580" width="7.88671875" style="1" customWidth="1"/>
    <col min="13581" max="13586" width="7.109375" style="1" customWidth="1"/>
    <col min="13587" max="13588" width="10.109375" style="1" customWidth="1"/>
    <col min="13589" max="13589" width="9.33203125" style="1" customWidth="1"/>
    <col min="13590" max="13824" width="8.88671875" style="1"/>
    <col min="13825" max="13825" width="3.109375" style="1" customWidth="1"/>
    <col min="13826" max="13826" width="22.77734375" style="1" customWidth="1"/>
    <col min="13827" max="13830" width="6.33203125" style="1" customWidth="1"/>
    <col min="13831" max="13831" width="6.109375" style="1" bestFit="1" customWidth="1"/>
    <col min="13832" max="13832" width="6.109375" style="1" customWidth="1"/>
    <col min="13833" max="13833" width="6.109375" style="1" bestFit="1" customWidth="1"/>
    <col min="13834" max="13834" width="6.109375" style="1" customWidth="1"/>
    <col min="13835" max="13835" width="6.44140625" style="1" customWidth="1"/>
    <col min="13836" max="13836" width="7.88671875" style="1" customWidth="1"/>
    <col min="13837" max="13842" width="7.109375" style="1" customWidth="1"/>
    <col min="13843" max="13844" width="10.109375" style="1" customWidth="1"/>
    <col min="13845" max="13845" width="9.33203125" style="1" customWidth="1"/>
    <col min="13846" max="14080" width="8.88671875" style="1"/>
    <col min="14081" max="14081" width="3.109375" style="1" customWidth="1"/>
    <col min="14082" max="14082" width="22.77734375" style="1" customWidth="1"/>
    <col min="14083" max="14086" width="6.33203125" style="1" customWidth="1"/>
    <col min="14087" max="14087" width="6.109375" style="1" bestFit="1" customWidth="1"/>
    <col min="14088" max="14088" width="6.109375" style="1" customWidth="1"/>
    <col min="14089" max="14089" width="6.109375" style="1" bestFit="1" customWidth="1"/>
    <col min="14090" max="14090" width="6.109375" style="1" customWidth="1"/>
    <col min="14091" max="14091" width="6.44140625" style="1" customWidth="1"/>
    <col min="14092" max="14092" width="7.88671875" style="1" customWidth="1"/>
    <col min="14093" max="14098" width="7.109375" style="1" customWidth="1"/>
    <col min="14099" max="14100" width="10.109375" style="1" customWidth="1"/>
    <col min="14101" max="14101" width="9.33203125" style="1" customWidth="1"/>
    <col min="14102" max="14336" width="8.88671875" style="1"/>
    <col min="14337" max="14337" width="3.109375" style="1" customWidth="1"/>
    <col min="14338" max="14338" width="22.77734375" style="1" customWidth="1"/>
    <col min="14339" max="14342" width="6.33203125" style="1" customWidth="1"/>
    <col min="14343" max="14343" width="6.109375" style="1" bestFit="1" customWidth="1"/>
    <col min="14344" max="14344" width="6.109375" style="1" customWidth="1"/>
    <col min="14345" max="14345" width="6.109375" style="1" bestFit="1" customWidth="1"/>
    <col min="14346" max="14346" width="6.109375" style="1" customWidth="1"/>
    <col min="14347" max="14347" width="6.44140625" style="1" customWidth="1"/>
    <col min="14348" max="14348" width="7.88671875" style="1" customWidth="1"/>
    <col min="14349" max="14354" width="7.109375" style="1" customWidth="1"/>
    <col min="14355" max="14356" width="10.109375" style="1" customWidth="1"/>
    <col min="14357" max="14357" width="9.33203125" style="1" customWidth="1"/>
    <col min="14358" max="14592" width="8.88671875" style="1"/>
    <col min="14593" max="14593" width="3.109375" style="1" customWidth="1"/>
    <col min="14594" max="14594" width="22.77734375" style="1" customWidth="1"/>
    <col min="14595" max="14598" width="6.33203125" style="1" customWidth="1"/>
    <col min="14599" max="14599" width="6.109375" style="1" bestFit="1" customWidth="1"/>
    <col min="14600" max="14600" width="6.109375" style="1" customWidth="1"/>
    <col min="14601" max="14601" width="6.109375" style="1" bestFit="1" customWidth="1"/>
    <col min="14602" max="14602" width="6.109375" style="1" customWidth="1"/>
    <col min="14603" max="14603" width="6.44140625" style="1" customWidth="1"/>
    <col min="14604" max="14604" width="7.88671875" style="1" customWidth="1"/>
    <col min="14605" max="14610" width="7.109375" style="1" customWidth="1"/>
    <col min="14611" max="14612" width="10.109375" style="1" customWidth="1"/>
    <col min="14613" max="14613" width="9.33203125" style="1" customWidth="1"/>
    <col min="14614" max="14848" width="8.88671875" style="1"/>
    <col min="14849" max="14849" width="3.109375" style="1" customWidth="1"/>
    <col min="14850" max="14850" width="22.77734375" style="1" customWidth="1"/>
    <col min="14851" max="14854" width="6.33203125" style="1" customWidth="1"/>
    <col min="14855" max="14855" width="6.109375" style="1" bestFit="1" customWidth="1"/>
    <col min="14856" max="14856" width="6.109375" style="1" customWidth="1"/>
    <col min="14857" max="14857" width="6.109375" style="1" bestFit="1" customWidth="1"/>
    <col min="14858" max="14858" width="6.109375" style="1" customWidth="1"/>
    <col min="14859" max="14859" width="6.44140625" style="1" customWidth="1"/>
    <col min="14860" max="14860" width="7.88671875" style="1" customWidth="1"/>
    <col min="14861" max="14866" width="7.109375" style="1" customWidth="1"/>
    <col min="14867" max="14868" width="10.109375" style="1" customWidth="1"/>
    <col min="14869" max="14869" width="9.33203125" style="1" customWidth="1"/>
    <col min="14870" max="15104" width="8.88671875" style="1"/>
    <col min="15105" max="15105" width="3.109375" style="1" customWidth="1"/>
    <col min="15106" max="15106" width="22.77734375" style="1" customWidth="1"/>
    <col min="15107" max="15110" width="6.33203125" style="1" customWidth="1"/>
    <col min="15111" max="15111" width="6.109375" style="1" bestFit="1" customWidth="1"/>
    <col min="15112" max="15112" width="6.109375" style="1" customWidth="1"/>
    <col min="15113" max="15113" width="6.109375" style="1" bestFit="1" customWidth="1"/>
    <col min="15114" max="15114" width="6.109375" style="1" customWidth="1"/>
    <col min="15115" max="15115" width="6.44140625" style="1" customWidth="1"/>
    <col min="15116" max="15116" width="7.88671875" style="1" customWidth="1"/>
    <col min="15117" max="15122" width="7.109375" style="1" customWidth="1"/>
    <col min="15123" max="15124" width="10.109375" style="1" customWidth="1"/>
    <col min="15125" max="15125" width="9.33203125" style="1" customWidth="1"/>
    <col min="15126" max="15360" width="8.88671875" style="1"/>
    <col min="15361" max="15361" width="3.109375" style="1" customWidth="1"/>
    <col min="15362" max="15362" width="22.77734375" style="1" customWidth="1"/>
    <col min="15363" max="15366" width="6.33203125" style="1" customWidth="1"/>
    <col min="15367" max="15367" width="6.109375" style="1" bestFit="1" customWidth="1"/>
    <col min="15368" max="15368" width="6.109375" style="1" customWidth="1"/>
    <col min="15369" max="15369" width="6.109375" style="1" bestFit="1" customWidth="1"/>
    <col min="15370" max="15370" width="6.109375" style="1" customWidth="1"/>
    <col min="15371" max="15371" width="6.44140625" style="1" customWidth="1"/>
    <col min="15372" max="15372" width="7.88671875" style="1" customWidth="1"/>
    <col min="15373" max="15378" width="7.109375" style="1" customWidth="1"/>
    <col min="15379" max="15380" width="10.109375" style="1" customWidth="1"/>
    <col min="15381" max="15381" width="9.33203125" style="1" customWidth="1"/>
    <col min="15382" max="15616" width="8.88671875" style="1"/>
    <col min="15617" max="15617" width="3.109375" style="1" customWidth="1"/>
    <col min="15618" max="15618" width="22.77734375" style="1" customWidth="1"/>
    <col min="15619" max="15622" width="6.33203125" style="1" customWidth="1"/>
    <col min="15623" max="15623" width="6.109375" style="1" bestFit="1" customWidth="1"/>
    <col min="15624" max="15624" width="6.109375" style="1" customWidth="1"/>
    <col min="15625" max="15625" width="6.109375" style="1" bestFit="1" customWidth="1"/>
    <col min="15626" max="15626" width="6.109375" style="1" customWidth="1"/>
    <col min="15627" max="15627" width="6.44140625" style="1" customWidth="1"/>
    <col min="15628" max="15628" width="7.88671875" style="1" customWidth="1"/>
    <col min="15629" max="15634" width="7.109375" style="1" customWidth="1"/>
    <col min="15635" max="15636" width="10.109375" style="1" customWidth="1"/>
    <col min="15637" max="15637" width="9.33203125" style="1" customWidth="1"/>
    <col min="15638" max="15872" width="8.88671875" style="1"/>
    <col min="15873" max="15873" width="3.109375" style="1" customWidth="1"/>
    <col min="15874" max="15874" width="22.77734375" style="1" customWidth="1"/>
    <col min="15875" max="15878" width="6.33203125" style="1" customWidth="1"/>
    <col min="15879" max="15879" width="6.109375" style="1" bestFit="1" customWidth="1"/>
    <col min="15880" max="15880" width="6.109375" style="1" customWidth="1"/>
    <col min="15881" max="15881" width="6.109375" style="1" bestFit="1" customWidth="1"/>
    <col min="15882" max="15882" width="6.109375" style="1" customWidth="1"/>
    <col min="15883" max="15883" width="6.44140625" style="1" customWidth="1"/>
    <col min="15884" max="15884" width="7.88671875" style="1" customWidth="1"/>
    <col min="15885" max="15890" width="7.109375" style="1" customWidth="1"/>
    <col min="15891" max="15892" width="10.109375" style="1" customWidth="1"/>
    <col min="15893" max="15893" width="9.33203125" style="1" customWidth="1"/>
    <col min="15894" max="16128" width="8.88671875" style="1"/>
    <col min="16129" max="16129" width="3.109375" style="1" customWidth="1"/>
    <col min="16130" max="16130" width="22.77734375" style="1" customWidth="1"/>
    <col min="16131" max="16134" width="6.33203125" style="1" customWidth="1"/>
    <col min="16135" max="16135" width="6.109375" style="1" bestFit="1" customWidth="1"/>
    <col min="16136" max="16136" width="6.109375" style="1" customWidth="1"/>
    <col min="16137" max="16137" width="6.109375" style="1" bestFit="1" customWidth="1"/>
    <col min="16138" max="16138" width="6.109375" style="1" customWidth="1"/>
    <col min="16139" max="16139" width="6.44140625" style="1" customWidth="1"/>
    <col min="16140" max="16140" width="7.88671875" style="1" customWidth="1"/>
    <col min="16141" max="16146" width="7.109375" style="1" customWidth="1"/>
    <col min="16147" max="16148" width="10.109375" style="1" customWidth="1"/>
    <col min="16149" max="16149" width="9.33203125" style="1" customWidth="1"/>
    <col min="16150" max="16384" width="8.88671875" style="1"/>
  </cols>
  <sheetData>
    <row r="1" spans="1:21" ht="37.5" customHeight="1">
      <c r="A1" s="1964" t="s">
        <v>164</v>
      </c>
      <c r="B1" s="1965"/>
    </row>
    <row r="3" spans="1:21" ht="18.75" customHeight="1">
      <c r="A3" s="1975" t="s">
        <v>797</v>
      </c>
      <c r="B3" s="1975"/>
      <c r="C3" s="1975"/>
      <c r="D3" s="1975"/>
      <c r="E3" s="1975"/>
      <c r="F3" s="1975"/>
      <c r="G3" s="1975"/>
      <c r="H3" s="1975"/>
      <c r="I3" s="1975"/>
      <c r="J3" s="1975"/>
      <c r="K3" s="1975"/>
      <c r="L3" s="1975"/>
      <c r="M3" s="1975"/>
      <c r="N3" s="1975"/>
      <c r="O3" s="1975"/>
      <c r="P3" s="1975"/>
      <c r="Q3" s="1975"/>
      <c r="R3" s="1975"/>
      <c r="S3" s="1975"/>
      <c r="T3" s="1975"/>
      <c r="U3" s="1975"/>
    </row>
    <row r="4" spans="1:21" ht="41.25" customHeight="1">
      <c r="A4" s="1976" t="s">
        <v>176</v>
      </c>
      <c r="B4" s="1976"/>
      <c r="C4" s="1976"/>
      <c r="D4" s="1976"/>
      <c r="E4" s="1976"/>
      <c r="F4" s="1976"/>
      <c r="G4" s="1976"/>
      <c r="H4" s="1976"/>
      <c r="I4" s="1976"/>
      <c r="J4" s="1976"/>
      <c r="K4" s="1976"/>
      <c r="L4" s="1976"/>
      <c r="M4" s="1976"/>
      <c r="N4" s="1976"/>
      <c r="O4" s="1976"/>
      <c r="P4" s="1976"/>
      <c r="Q4" s="1976"/>
      <c r="R4" s="1976"/>
      <c r="S4" s="1976"/>
      <c r="T4" s="1976"/>
      <c r="U4" s="1976"/>
    </row>
    <row r="5" spans="1:21" ht="18.75" customHeight="1">
      <c r="A5" s="1977" t="s">
        <v>826</v>
      </c>
      <c r="B5" s="1977"/>
      <c r="C5" s="1977"/>
      <c r="D5" s="1977"/>
      <c r="E5" s="1977"/>
      <c r="F5" s="1977"/>
      <c r="G5" s="1977"/>
      <c r="H5" s="1977"/>
      <c r="I5" s="1977"/>
      <c r="J5" s="1977"/>
      <c r="K5" s="1977"/>
      <c r="L5" s="1977"/>
      <c r="M5" s="1977"/>
      <c r="N5" s="1977"/>
      <c r="O5" s="1977"/>
      <c r="P5" s="1977"/>
      <c r="Q5" s="1977"/>
      <c r="R5" s="1977"/>
      <c r="S5" s="1977"/>
      <c r="T5" s="1977"/>
      <c r="U5" s="1977"/>
    </row>
    <row r="6" spans="1:21" ht="18" customHeight="1">
      <c r="A6" s="1978"/>
      <c r="B6" s="1978"/>
      <c r="C6" s="1978"/>
      <c r="D6" s="1978"/>
      <c r="E6" s="1978"/>
      <c r="F6" s="1978"/>
      <c r="G6" s="1978"/>
      <c r="H6" s="1978"/>
      <c r="I6" s="1978"/>
      <c r="J6" s="1979"/>
      <c r="K6" s="1979"/>
      <c r="L6" s="1979"/>
      <c r="M6" s="1979"/>
      <c r="N6" s="1979"/>
      <c r="O6" s="1979"/>
      <c r="P6" s="1979"/>
      <c r="Q6" s="1979"/>
      <c r="R6" s="1979"/>
      <c r="S6" s="343"/>
      <c r="T6" s="343"/>
      <c r="U6" s="103"/>
    </row>
    <row r="7" spans="1:21" ht="43.5" customHeight="1">
      <c r="A7" s="1969" t="s">
        <v>2</v>
      </c>
      <c r="B7" s="1969" t="s">
        <v>3</v>
      </c>
      <c r="C7" s="1986" t="s">
        <v>93</v>
      </c>
      <c r="D7" s="1986"/>
      <c r="E7" s="1986"/>
      <c r="F7" s="1986"/>
      <c r="G7" s="1986" t="s">
        <v>177</v>
      </c>
      <c r="H7" s="1986"/>
      <c r="I7" s="1986"/>
      <c r="J7" s="1983" t="s">
        <v>178</v>
      </c>
      <c r="K7" s="1983"/>
      <c r="L7" s="1983"/>
      <c r="M7" s="1983"/>
      <c r="N7" s="1983"/>
      <c r="O7" s="1983"/>
      <c r="P7" s="1983"/>
      <c r="Q7" s="1983"/>
      <c r="R7" s="1983"/>
      <c r="S7" s="1987" t="s">
        <v>803</v>
      </c>
      <c r="T7" s="1988"/>
      <c r="U7" s="1983" t="s">
        <v>7</v>
      </c>
    </row>
    <row r="8" spans="1:21" ht="36" customHeight="1">
      <c r="A8" s="1970"/>
      <c r="B8" s="1970"/>
      <c r="C8" s="1969" t="s">
        <v>179</v>
      </c>
      <c r="D8" s="1969" t="s">
        <v>9</v>
      </c>
      <c r="E8" s="1986" t="s">
        <v>96</v>
      </c>
      <c r="F8" s="1969" t="s">
        <v>97</v>
      </c>
      <c r="G8" s="1972" t="s">
        <v>24</v>
      </c>
      <c r="H8" s="1968" t="s">
        <v>108</v>
      </c>
      <c r="I8" s="1968"/>
      <c r="J8" s="1983" t="s">
        <v>100</v>
      </c>
      <c r="K8" s="1989" t="s">
        <v>101</v>
      </c>
      <c r="L8" s="1990" t="s">
        <v>179</v>
      </c>
      <c r="M8" s="1990" t="s">
        <v>9</v>
      </c>
      <c r="N8" s="1986" t="s">
        <v>180</v>
      </c>
      <c r="O8" s="1986"/>
      <c r="P8" s="1986"/>
      <c r="Q8" s="1986"/>
      <c r="R8" s="1980" t="s">
        <v>174</v>
      </c>
      <c r="S8" s="1980" t="s">
        <v>181</v>
      </c>
      <c r="T8" s="1980" t="s">
        <v>182</v>
      </c>
      <c r="U8" s="1983"/>
    </row>
    <row r="9" spans="1:21" ht="42" customHeight="1">
      <c r="A9" s="1970"/>
      <c r="B9" s="1970"/>
      <c r="C9" s="1970"/>
      <c r="D9" s="1970"/>
      <c r="E9" s="1986"/>
      <c r="F9" s="1970"/>
      <c r="G9" s="1973"/>
      <c r="H9" s="1966" t="s">
        <v>110</v>
      </c>
      <c r="I9" s="1966" t="s">
        <v>109</v>
      </c>
      <c r="J9" s="1983"/>
      <c r="K9" s="1989"/>
      <c r="L9" s="1991"/>
      <c r="M9" s="1991"/>
      <c r="N9" s="1984" t="s">
        <v>179</v>
      </c>
      <c r="O9" s="1984" t="s">
        <v>183</v>
      </c>
      <c r="P9" s="1984" t="s">
        <v>184</v>
      </c>
      <c r="Q9" s="1985" t="s">
        <v>106</v>
      </c>
      <c r="R9" s="1981"/>
      <c r="S9" s="1981"/>
      <c r="T9" s="1981"/>
      <c r="U9" s="1983"/>
    </row>
    <row r="10" spans="1:21" ht="32.25" customHeight="1">
      <c r="A10" s="1971"/>
      <c r="B10" s="1971"/>
      <c r="C10" s="1971"/>
      <c r="D10" s="1971"/>
      <c r="E10" s="1986"/>
      <c r="F10" s="1971"/>
      <c r="G10" s="1974"/>
      <c r="H10" s="1967"/>
      <c r="I10" s="1967"/>
      <c r="J10" s="1983"/>
      <c r="K10" s="1989"/>
      <c r="L10" s="1992"/>
      <c r="M10" s="1992"/>
      <c r="N10" s="1984"/>
      <c r="O10" s="1984"/>
      <c r="P10" s="1984"/>
      <c r="Q10" s="1985"/>
      <c r="R10" s="1982"/>
      <c r="S10" s="1982"/>
      <c r="T10" s="1982"/>
      <c r="U10" s="1983"/>
    </row>
    <row r="11" spans="1:21" s="350" customFormat="1" ht="36.75" customHeight="1">
      <c r="A11" s="2">
        <v>1</v>
      </c>
      <c r="B11" s="2">
        <v>2</v>
      </c>
      <c r="C11" s="2" t="s">
        <v>185</v>
      </c>
      <c r="D11" s="2">
        <v>4</v>
      </c>
      <c r="E11" s="2">
        <v>5</v>
      </c>
      <c r="F11" s="2">
        <v>6</v>
      </c>
      <c r="G11" s="2">
        <v>7</v>
      </c>
      <c r="H11" s="2">
        <v>8</v>
      </c>
      <c r="I11" s="2">
        <v>9</v>
      </c>
      <c r="J11" s="2">
        <v>10</v>
      </c>
      <c r="K11" s="2">
        <v>11</v>
      </c>
      <c r="L11" s="2" t="s">
        <v>186</v>
      </c>
      <c r="M11" s="2">
        <v>13</v>
      </c>
      <c r="N11" s="2" t="s">
        <v>794</v>
      </c>
      <c r="O11" s="2">
        <v>13</v>
      </c>
      <c r="P11" s="2">
        <v>14</v>
      </c>
      <c r="Q11" s="2">
        <v>15</v>
      </c>
      <c r="R11" s="2">
        <v>16</v>
      </c>
      <c r="S11" s="2" t="s">
        <v>795</v>
      </c>
      <c r="T11" s="2" t="s">
        <v>796</v>
      </c>
      <c r="U11" s="2">
        <v>19</v>
      </c>
    </row>
    <row r="12" spans="1:21" s="1389" customFormat="1" ht="24" customHeight="1">
      <c r="A12" s="344"/>
      <c r="B12" s="426" t="s">
        <v>31</v>
      </c>
      <c r="C12" s="346">
        <f>C13+C120+C221</f>
        <v>2035</v>
      </c>
      <c r="D12" s="346">
        <f t="shared" ref="D12:T12" si="0">D13+D120+D221</f>
        <v>133</v>
      </c>
      <c r="E12" s="346">
        <f t="shared" si="0"/>
        <v>1695</v>
      </c>
      <c r="F12" s="346">
        <f t="shared" si="0"/>
        <v>207</v>
      </c>
      <c r="G12" s="346">
        <f t="shared" si="0"/>
        <v>811</v>
      </c>
      <c r="H12" s="346">
        <f t="shared" si="0"/>
        <v>30215</v>
      </c>
      <c r="I12" s="347">
        <f t="shared" si="0"/>
        <v>130</v>
      </c>
      <c r="J12" s="345"/>
      <c r="K12" s="345">
        <f t="shared" si="0"/>
        <v>740.6</v>
      </c>
      <c r="L12" s="345">
        <f>L13+L120+L221</f>
        <v>1987.8957219251333</v>
      </c>
      <c r="M12" s="345">
        <f t="shared" si="0"/>
        <v>111</v>
      </c>
      <c r="N12" s="348">
        <f t="shared" si="0"/>
        <v>1769.1320855614972</v>
      </c>
      <c r="O12" s="348">
        <f>O13+O120+O221</f>
        <v>1674.7</v>
      </c>
      <c r="P12" s="348">
        <f t="shared" si="0"/>
        <v>83.432085561497331</v>
      </c>
      <c r="Q12" s="345">
        <f t="shared" si="0"/>
        <v>11</v>
      </c>
      <c r="R12" s="348">
        <f t="shared" si="0"/>
        <v>268.8</v>
      </c>
      <c r="S12" s="348">
        <f t="shared" si="0"/>
        <v>51.892459893048141</v>
      </c>
      <c r="T12" s="348">
        <f t="shared" si="0"/>
        <v>43.259999999999991</v>
      </c>
      <c r="U12" s="349"/>
    </row>
    <row r="13" spans="1:21" s="1379" customFormat="1" ht="24" customHeight="1">
      <c r="A13" s="3" t="s">
        <v>111</v>
      </c>
      <c r="B13" s="4" t="s">
        <v>187</v>
      </c>
      <c r="C13" s="16">
        <f>C14+C18+C22+C26+C30+C34+C38+C42+C46+C50+C54+C58+C62+C66+C70+C74+C78+C82+C86+C90+C94+C98+C102+C106+C110</f>
        <v>1451</v>
      </c>
      <c r="D13" s="16">
        <f t="shared" ref="D13:T13" si="1">D14+D18+D22+D26+D30+D34+D38+D42+D46+D50+D54+D58+D62+D66+D70+D74+D78+D82+D86+D90+D94+D98+D102+D106+D110</f>
        <v>75</v>
      </c>
      <c r="E13" s="16">
        <f t="shared" si="1"/>
        <v>1256</v>
      </c>
      <c r="F13" s="16">
        <f t="shared" si="1"/>
        <v>120</v>
      </c>
      <c r="G13" s="16">
        <f t="shared" si="1"/>
        <v>593</v>
      </c>
      <c r="H13" s="16">
        <f t="shared" si="1"/>
        <v>22970</v>
      </c>
      <c r="I13" s="26">
        <f t="shared" si="1"/>
        <v>128</v>
      </c>
      <c r="J13" s="3"/>
      <c r="K13" s="3">
        <f t="shared" si="1"/>
        <v>520</v>
      </c>
      <c r="L13" s="3">
        <f t="shared" si="1"/>
        <v>1499.2457219251335</v>
      </c>
      <c r="M13" s="3">
        <f t="shared" si="1"/>
        <v>75</v>
      </c>
      <c r="N13" s="169">
        <f t="shared" si="1"/>
        <v>1274.4457219251337</v>
      </c>
      <c r="O13" s="169">
        <f t="shared" si="1"/>
        <v>1201.9000000000001</v>
      </c>
      <c r="P13" s="169">
        <f t="shared" si="1"/>
        <v>71.545721925133691</v>
      </c>
      <c r="Q13" s="3">
        <f t="shared" si="1"/>
        <v>1</v>
      </c>
      <c r="R13" s="169">
        <f t="shared" si="1"/>
        <v>149.80000000000001</v>
      </c>
      <c r="S13" s="169">
        <f t="shared" si="1"/>
        <v>12.912005347593594</v>
      </c>
      <c r="T13" s="169">
        <f t="shared" si="1"/>
        <v>20.859999999999996</v>
      </c>
      <c r="U13" s="6"/>
    </row>
    <row r="14" spans="1:21" s="1379" customFormat="1" ht="35.25" customHeight="1">
      <c r="A14" s="3">
        <v>1</v>
      </c>
      <c r="B14" s="4" t="s">
        <v>188</v>
      </c>
      <c r="C14" s="16">
        <f>D14+E14+F14</f>
        <v>97</v>
      </c>
      <c r="D14" s="16">
        <v>3</v>
      </c>
      <c r="E14" s="16">
        <v>86</v>
      </c>
      <c r="F14" s="16">
        <v>8</v>
      </c>
      <c r="G14" s="16">
        <f>G15+G16+G17</f>
        <v>34</v>
      </c>
      <c r="H14" s="16">
        <v>1200</v>
      </c>
      <c r="I14" s="16"/>
      <c r="J14" s="3">
        <v>3.1</v>
      </c>
      <c r="K14" s="5">
        <f>K15+K16+K17</f>
        <v>34</v>
      </c>
      <c r="L14" s="10">
        <f>M14+N14+R14</f>
        <v>118.2</v>
      </c>
      <c r="M14" s="10">
        <v>3</v>
      </c>
      <c r="N14" s="169">
        <f>O14+P14+Q14</f>
        <v>105.4</v>
      </c>
      <c r="O14" s="29">
        <f>O15+O16+O17</f>
        <v>105.4</v>
      </c>
      <c r="P14" s="169">
        <v>0</v>
      </c>
      <c r="Q14" s="10">
        <v>0</v>
      </c>
      <c r="R14" s="169">
        <f>14*70%</f>
        <v>9.7999999999999989</v>
      </c>
      <c r="S14" s="169">
        <f>(N14-E14)*0.7</f>
        <v>13.580000000000004</v>
      </c>
      <c r="T14" s="169">
        <f>(R14-F14)*0.7</f>
        <v>1.2599999999999991</v>
      </c>
      <c r="U14" s="6"/>
    </row>
    <row r="15" spans="1:21" s="13" customFormat="1" ht="24" customHeight="1">
      <c r="A15" s="7"/>
      <c r="B15" s="8" t="s">
        <v>189</v>
      </c>
      <c r="C15" s="30"/>
      <c r="D15" s="30"/>
      <c r="E15" s="30"/>
      <c r="F15" s="30"/>
      <c r="G15" s="30">
        <v>12</v>
      </c>
      <c r="H15" s="30">
        <v>420</v>
      </c>
      <c r="I15" s="30"/>
      <c r="J15" s="7">
        <v>3.1</v>
      </c>
      <c r="K15" s="9">
        <v>12</v>
      </c>
      <c r="L15" s="10"/>
      <c r="M15" s="11"/>
      <c r="N15" s="40">
        <f>O15+P15+Q15</f>
        <v>37.200000000000003</v>
      </c>
      <c r="O15" s="40">
        <f>K15*J15</f>
        <v>37.200000000000003</v>
      </c>
      <c r="P15" s="40"/>
      <c r="Q15" s="7"/>
      <c r="R15" s="40"/>
      <c r="S15" s="40"/>
      <c r="T15" s="40"/>
      <c r="U15" s="12"/>
    </row>
    <row r="16" spans="1:21" s="13" customFormat="1" ht="24" customHeight="1">
      <c r="A16" s="7"/>
      <c r="B16" s="8" t="s">
        <v>190</v>
      </c>
      <c r="C16" s="30"/>
      <c r="D16" s="30"/>
      <c r="E16" s="30"/>
      <c r="F16" s="30"/>
      <c r="G16" s="30">
        <v>12</v>
      </c>
      <c r="H16" s="30">
        <v>414</v>
      </c>
      <c r="I16" s="30"/>
      <c r="J16" s="7">
        <v>3.1</v>
      </c>
      <c r="K16" s="9">
        <v>12</v>
      </c>
      <c r="L16" s="10"/>
      <c r="M16" s="11"/>
      <c r="N16" s="40">
        <f t="shared" ref="N16:N17" si="2">O16+P16+Q16</f>
        <v>37.200000000000003</v>
      </c>
      <c r="O16" s="40">
        <f t="shared" ref="O16:O17" si="3">K16*J16</f>
        <v>37.200000000000003</v>
      </c>
      <c r="P16" s="40"/>
      <c r="Q16" s="7"/>
      <c r="R16" s="40"/>
      <c r="S16" s="40"/>
      <c r="T16" s="40"/>
      <c r="U16" s="12"/>
    </row>
    <row r="17" spans="1:21" s="13" customFormat="1" ht="24" customHeight="1">
      <c r="A17" s="7"/>
      <c r="B17" s="8" t="s">
        <v>191</v>
      </c>
      <c r="C17" s="30"/>
      <c r="D17" s="30"/>
      <c r="E17" s="30"/>
      <c r="F17" s="30"/>
      <c r="G17" s="30">
        <v>10</v>
      </c>
      <c r="H17" s="30">
        <v>366</v>
      </c>
      <c r="I17" s="30"/>
      <c r="J17" s="7">
        <v>3.1</v>
      </c>
      <c r="K17" s="9">
        <v>10</v>
      </c>
      <c r="L17" s="10"/>
      <c r="M17" s="11"/>
      <c r="N17" s="40">
        <f t="shared" si="2"/>
        <v>31</v>
      </c>
      <c r="O17" s="40">
        <f t="shared" si="3"/>
        <v>31</v>
      </c>
      <c r="P17" s="40"/>
      <c r="Q17" s="7"/>
      <c r="R17" s="40"/>
      <c r="S17" s="40"/>
      <c r="T17" s="40"/>
      <c r="U17" s="12"/>
    </row>
    <row r="18" spans="1:21" s="1379" customFormat="1" ht="24" customHeight="1">
      <c r="A18" s="3">
        <v>2</v>
      </c>
      <c r="B18" s="4" t="s">
        <v>192</v>
      </c>
      <c r="C18" s="16">
        <v>57</v>
      </c>
      <c r="D18" s="16">
        <v>3</v>
      </c>
      <c r="E18" s="16">
        <v>46</v>
      </c>
      <c r="F18" s="16">
        <v>8</v>
      </c>
      <c r="G18" s="16">
        <f>G19+G20+G21</f>
        <v>20</v>
      </c>
      <c r="H18" s="16">
        <f>H19+H20+H21</f>
        <v>606</v>
      </c>
      <c r="I18" s="16">
        <v>0</v>
      </c>
      <c r="J18" s="3" t="s">
        <v>193</v>
      </c>
      <c r="K18" s="14">
        <v>20</v>
      </c>
      <c r="L18" s="10">
        <f>M18+N18+R18</f>
        <v>58.7</v>
      </c>
      <c r="M18" s="10">
        <v>3</v>
      </c>
      <c r="N18" s="169">
        <f>O18+P18+Q18</f>
        <v>48</v>
      </c>
      <c r="O18" s="29">
        <f>O19+O20+O21</f>
        <v>48</v>
      </c>
      <c r="P18" s="169">
        <v>0</v>
      </c>
      <c r="Q18" s="3">
        <v>0</v>
      </c>
      <c r="R18" s="169">
        <f>11*70%</f>
        <v>7.6999999999999993</v>
      </c>
      <c r="S18" s="169">
        <f>(N18-E18)*70%</f>
        <v>1.4</v>
      </c>
      <c r="T18" s="169">
        <f>(R18-F18)*70%</f>
        <v>-0.21000000000000049</v>
      </c>
      <c r="U18" s="6"/>
    </row>
    <row r="19" spans="1:21" s="13" customFormat="1" ht="24" customHeight="1">
      <c r="A19" s="7"/>
      <c r="B19" s="8" t="s">
        <v>189</v>
      </c>
      <c r="C19" s="30"/>
      <c r="D19" s="30"/>
      <c r="E19" s="30"/>
      <c r="F19" s="30"/>
      <c r="G19" s="30">
        <v>6</v>
      </c>
      <c r="H19" s="30">
        <v>180</v>
      </c>
      <c r="I19" s="30">
        <v>0</v>
      </c>
      <c r="J19" s="7">
        <v>2.4</v>
      </c>
      <c r="K19" s="15">
        <v>6</v>
      </c>
      <c r="L19" s="10"/>
      <c r="M19" s="11"/>
      <c r="N19" s="40">
        <f>O19+P19+Q19</f>
        <v>14.399999999999999</v>
      </c>
      <c r="O19" s="40">
        <f>K19*J19</f>
        <v>14.399999999999999</v>
      </c>
      <c r="P19" s="40"/>
      <c r="Q19" s="7"/>
      <c r="R19" s="40"/>
      <c r="S19" s="40"/>
      <c r="T19" s="40"/>
      <c r="U19" s="12"/>
    </row>
    <row r="20" spans="1:21" s="13" customFormat="1" ht="24" customHeight="1">
      <c r="A20" s="7"/>
      <c r="B20" s="8" t="s">
        <v>190</v>
      </c>
      <c r="C20" s="30"/>
      <c r="D20" s="30"/>
      <c r="E20" s="30"/>
      <c r="F20" s="30"/>
      <c r="G20" s="30">
        <v>7</v>
      </c>
      <c r="H20" s="30">
        <v>213</v>
      </c>
      <c r="I20" s="30">
        <v>0</v>
      </c>
      <c r="J20" s="7">
        <v>2.4</v>
      </c>
      <c r="K20" s="15">
        <v>7</v>
      </c>
      <c r="L20" s="10"/>
      <c r="M20" s="11"/>
      <c r="N20" s="40">
        <f t="shared" ref="N20:N21" si="4">O20+P20+Q20</f>
        <v>16.8</v>
      </c>
      <c r="O20" s="40">
        <f t="shared" ref="O20:O21" si="5">K20*J20</f>
        <v>16.8</v>
      </c>
      <c r="P20" s="40"/>
      <c r="Q20" s="7"/>
      <c r="R20" s="40"/>
      <c r="S20" s="40"/>
      <c r="T20" s="40"/>
      <c r="U20" s="12"/>
    </row>
    <row r="21" spans="1:21" s="13" customFormat="1" ht="24" customHeight="1">
      <c r="A21" s="7"/>
      <c r="B21" s="8" t="s">
        <v>191</v>
      </c>
      <c r="C21" s="30"/>
      <c r="D21" s="30"/>
      <c r="E21" s="30"/>
      <c r="F21" s="30"/>
      <c r="G21" s="30">
        <v>7</v>
      </c>
      <c r="H21" s="30">
        <v>213</v>
      </c>
      <c r="I21" s="30">
        <v>0</v>
      </c>
      <c r="J21" s="7">
        <v>2.4</v>
      </c>
      <c r="K21" s="15">
        <v>7</v>
      </c>
      <c r="L21" s="10"/>
      <c r="M21" s="11"/>
      <c r="N21" s="40">
        <f t="shared" si="4"/>
        <v>16.8</v>
      </c>
      <c r="O21" s="40">
        <f t="shared" si="5"/>
        <v>16.8</v>
      </c>
      <c r="P21" s="40"/>
      <c r="Q21" s="7"/>
      <c r="R21" s="40"/>
      <c r="S21" s="40"/>
      <c r="T21" s="40"/>
      <c r="U21" s="12"/>
    </row>
    <row r="22" spans="1:21" s="1379" customFormat="1" ht="24" customHeight="1">
      <c r="A22" s="3">
        <v>3</v>
      </c>
      <c r="B22" s="4" t="s">
        <v>194</v>
      </c>
      <c r="C22" s="16">
        <v>84</v>
      </c>
      <c r="D22" s="16">
        <v>3</v>
      </c>
      <c r="E22" s="16">
        <v>77</v>
      </c>
      <c r="F22" s="16">
        <v>4</v>
      </c>
      <c r="G22" s="16">
        <f>G23+G24+G25</f>
        <v>36</v>
      </c>
      <c r="H22" s="16">
        <f>H23+H24+H25</f>
        <v>1470</v>
      </c>
      <c r="I22" s="16">
        <f>I23+I24+I25</f>
        <v>6</v>
      </c>
      <c r="J22" s="3" t="s">
        <v>195</v>
      </c>
      <c r="K22" s="10">
        <f>K23+K24+K25</f>
        <v>31</v>
      </c>
      <c r="L22" s="10">
        <f>M22+N22+R22</f>
        <v>82.731818181818184</v>
      </c>
      <c r="M22" s="10">
        <v>3</v>
      </c>
      <c r="N22" s="169">
        <f>O22+P22+Q22</f>
        <v>73.431818181818187</v>
      </c>
      <c r="O22" s="169">
        <f>O23+O24+O25</f>
        <v>69.75</v>
      </c>
      <c r="P22" s="169">
        <f>P23+P24+P25</f>
        <v>3.6818181818181817</v>
      </c>
      <c r="Q22" s="3">
        <v>0</v>
      </c>
      <c r="R22" s="169">
        <f>9*70%</f>
        <v>6.3</v>
      </c>
      <c r="S22" s="169">
        <f>(N22-E22)*70%</f>
        <v>-2.497727272727269</v>
      </c>
      <c r="T22" s="169">
        <f>(R22-F22)*70%</f>
        <v>1.6099999999999999</v>
      </c>
      <c r="U22" s="6"/>
    </row>
    <row r="23" spans="1:21" s="13" customFormat="1" ht="24" customHeight="1">
      <c r="A23" s="7"/>
      <c r="B23" s="8" t="s">
        <v>189</v>
      </c>
      <c r="C23" s="30"/>
      <c r="D23" s="30"/>
      <c r="E23" s="30"/>
      <c r="F23" s="30"/>
      <c r="G23" s="30">
        <v>12</v>
      </c>
      <c r="H23" s="30">
        <v>528</v>
      </c>
      <c r="I23" s="30">
        <v>0</v>
      </c>
      <c r="J23" s="7">
        <v>2.25</v>
      </c>
      <c r="K23" s="11">
        <f>INT((H23+I23)/45)</f>
        <v>11</v>
      </c>
      <c r="L23" s="10"/>
      <c r="M23" s="11"/>
      <c r="N23" s="40">
        <f>O23+P23+Q23</f>
        <v>26.25</v>
      </c>
      <c r="O23" s="40">
        <f>K23*J23</f>
        <v>24.75</v>
      </c>
      <c r="P23" s="40">
        <f>MOD(H23+I23,45)/22</f>
        <v>1.5</v>
      </c>
      <c r="Q23" s="7"/>
      <c r="R23" s="40"/>
      <c r="S23" s="40"/>
      <c r="T23" s="40"/>
      <c r="U23" s="12"/>
    </row>
    <row r="24" spans="1:21" s="13" customFormat="1" ht="24" customHeight="1">
      <c r="A24" s="7"/>
      <c r="B24" s="8" t="s">
        <v>190</v>
      </c>
      <c r="C24" s="30"/>
      <c r="D24" s="30"/>
      <c r="E24" s="30"/>
      <c r="F24" s="30"/>
      <c r="G24" s="30">
        <v>12</v>
      </c>
      <c r="H24" s="30">
        <v>511</v>
      </c>
      <c r="I24" s="30">
        <v>4</v>
      </c>
      <c r="J24" s="7">
        <v>2.25</v>
      </c>
      <c r="K24" s="11">
        <f>INT((H24+I24)/45)</f>
        <v>11</v>
      </c>
      <c r="L24" s="10"/>
      <c r="M24" s="11"/>
      <c r="N24" s="40">
        <f t="shared" ref="N24:N25" si="6">O24+P24+Q24</f>
        <v>25.65909090909091</v>
      </c>
      <c r="O24" s="40">
        <f t="shared" ref="O24:O25" si="7">K24*J24</f>
        <v>24.75</v>
      </c>
      <c r="P24" s="40">
        <f>MOD(H24+I24,45)/22</f>
        <v>0.90909090909090906</v>
      </c>
      <c r="Q24" s="7"/>
      <c r="R24" s="40"/>
      <c r="S24" s="40"/>
      <c r="T24" s="40"/>
      <c r="U24" s="12"/>
    </row>
    <row r="25" spans="1:21" s="13" customFormat="1" ht="24" customHeight="1">
      <c r="A25" s="7"/>
      <c r="B25" s="8" t="s">
        <v>191</v>
      </c>
      <c r="C25" s="30"/>
      <c r="D25" s="30"/>
      <c r="E25" s="30"/>
      <c r="F25" s="30"/>
      <c r="G25" s="30">
        <v>12</v>
      </c>
      <c r="H25" s="30">
        <v>431</v>
      </c>
      <c r="I25" s="30">
        <v>2</v>
      </c>
      <c r="J25" s="7">
        <v>2.25</v>
      </c>
      <c r="K25" s="11">
        <f>INT((H25+I25)/45)</f>
        <v>9</v>
      </c>
      <c r="L25" s="10"/>
      <c r="M25" s="11"/>
      <c r="N25" s="40">
        <f t="shared" si="6"/>
        <v>21.522727272727273</v>
      </c>
      <c r="O25" s="40">
        <f t="shared" si="7"/>
        <v>20.25</v>
      </c>
      <c r="P25" s="40">
        <f>MOD(H25+I25,45)/22</f>
        <v>1.2727272727272727</v>
      </c>
      <c r="Q25" s="7"/>
      <c r="R25" s="40"/>
      <c r="S25" s="40"/>
      <c r="T25" s="40"/>
      <c r="U25" s="12"/>
    </row>
    <row r="26" spans="1:21" s="1379" customFormat="1" ht="24" customHeight="1">
      <c r="A26" s="3">
        <v>4</v>
      </c>
      <c r="B26" s="4" t="s">
        <v>196</v>
      </c>
      <c r="C26" s="16">
        <v>49</v>
      </c>
      <c r="D26" s="16">
        <v>3</v>
      </c>
      <c r="E26" s="16">
        <v>42</v>
      </c>
      <c r="F26" s="16">
        <v>4</v>
      </c>
      <c r="G26" s="16">
        <v>21</v>
      </c>
      <c r="H26" s="16">
        <v>807</v>
      </c>
      <c r="I26" s="16">
        <v>0</v>
      </c>
      <c r="J26" s="3" t="s">
        <v>195</v>
      </c>
      <c r="K26" s="10">
        <f>K27+K28+K29</f>
        <v>16</v>
      </c>
      <c r="L26" s="10">
        <f>M26+N26+R26</f>
        <v>49.25454545454545</v>
      </c>
      <c r="M26" s="10">
        <v>3</v>
      </c>
      <c r="N26" s="169">
        <f>O26+P26+Q26</f>
        <v>39.954545454545453</v>
      </c>
      <c r="O26" s="169">
        <f>O27+O28+O29</f>
        <v>36</v>
      </c>
      <c r="P26" s="169">
        <f>P27+P28+P29</f>
        <v>3.9545454545454546</v>
      </c>
      <c r="Q26" s="3">
        <v>0</v>
      </c>
      <c r="R26" s="169">
        <f>9*70%</f>
        <v>6.3</v>
      </c>
      <c r="S26" s="169">
        <f>(N26-E26)*70%</f>
        <v>-1.4318181818181825</v>
      </c>
      <c r="T26" s="169">
        <f>(R26-F26)*70%</f>
        <v>1.6099999999999999</v>
      </c>
      <c r="U26" s="6"/>
    </row>
    <row r="27" spans="1:21" s="13" customFormat="1" ht="24" customHeight="1">
      <c r="A27" s="7"/>
      <c r="B27" s="8" t="s">
        <v>189</v>
      </c>
      <c r="C27" s="30"/>
      <c r="D27" s="30"/>
      <c r="E27" s="30"/>
      <c r="F27" s="30"/>
      <c r="G27" s="30">
        <v>7</v>
      </c>
      <c r="H27" s="30">
        <v>301</v>
      </c>
      <c r="I27" s="30">
        <v>0</v>
      </c>
      <c r="J27" s="7">
        <v>2.25</v>
      </c>
      <c r="K27" s="11">
        <f>INT((H27+I27)/45)</f>
        <v>6</v>
      </c>
      <c r="L27" s="10"/>
      <c r="M27" s="11"/>
      <c r="N27" s="40">
        <f>O27+P27+Q27</f>
        <v>14.90909090909091</v>
      </c>
      <c r="O27" s="40">
        <f>K27*J27</f>
        <v>13.5</v>
      </c>
      <c r="P27" s="40">
        <f>MOD(H27+I27,45)/22</f>
        <v>1.4090909090909092</v>
      </c>
      <c r="Q27" s="7"/>
      <c r="R27" s="40"/>
      <c r="S27" s="40"/>
      <c r="T27" s="40"/>
      <c r="U27" s="12"/>
    </row>
    <row r="28" spans="1:21" s="13" customFormat="1" ht="24" customHeight="1">
      <c r="A28" s="7"/>
      <c r="B28" s="8" t="s">
        <v>190</v>
      </c>
      <c r="C28" s="30"/>
      <c r="D28" s="30"/>
      <c r="E28" s="30"/>
      <c r="F28" s="30"/>
      <c r="G28" s="30">
        <v>7</v>
      </c>
      <c r="H28" s="30">
        <v>284</v>
      </c>
      <c r="I28" s="30">
        <v>0</v>
      </c>
      <c r="J28" s="7">
        <v>2.25</v>
      </c>
      <c r="K28" s="11">
        <f>INT((H28+I28)/45)</f>
        <v>6</v>
      </c>
      <c r="L28" s="10"/>
      <c r="M28" s="11"/>
      <c r="N28" s="40">
        <f t="shared" ref="N28:N29" si="8">O28+P28+Q28</f>
        <v>14.136363636363637</v>
      </c>
      <c r="O28" s="40">
        <f t="shared" ref="O28:O29" si="9">K28*J28</f>
        <v>13.5</v>
      </c>
      <c r="P28" s="40">
        <f>MOD(H28+I28,45)/22</f>
        <v>0.63636363636363635</v>
      </c>
      <c r="Q28" s="7"/>
      <c r="R28" s="40"/>
      <c r="S28" s="40"/>
      <c r="T28" s="40"/>
      <c r="U28" s="12"/>
    </row>
    <row r="29" spans="1:21" s="13" customFormat="1" ht="24" customHeight="1">
      <c r="A29" s="7"/>
      <c r="B29" s="8" t="s">
        <v>191</v>
      </c>
      <c r="C29" s="30"/>
      <c r="D29" s="30"/>
      <c r="E29" s="30"/>
      <c r="F29" s="30"/>
      <c r="G29" s="30">
        <v>7</v>
      </c>
      <c r="H29" s="30">
        <v>222</v>
      </c>
      <c r="I29" s="30">
        <v>0</v>
      </c>
      <c r="J29" s="7">
        <v>2.25</v>
      </c>
      <c r="K29" s="11">
        <f>INT((H29+I29)/45)</f>
        <v>4</v>
      </c>
      <c r="L29" s="10"/>
      <c r="M29" s="11"/>
      <c r="N29" s="40">
        <f t="shared" si="8"/>
        <v>10.90909090909091</v>
      </c>
      <c r="O29" s="40">
        <f t="shared" si="9"/>
        <v>9</v>
      </c>
      <c r="P29" s="40">
        <f>MOD(H29+I29,45)/22</f>
        <v>1.9090909090909092</v>
      </c>
      <c r="Q29" s="7"/>
      <c r="R29" s="40"/>
      <c r="S29" s="40"/>
      <c r="T29" s="40"/>
      <c r="U29" s="12"/>
    </row>
    <row r="30" spans="1:21" s="1379" customFormat="1" ht="24" customHeight="1">
      <c r="A30" s="3">
        <v>5</v>
      </c>
      <c r="B30" s="4" t="s">
        <v>197</v>
      </c>
      <c r="C30" s="16">
        <f>D30+E30+F30</f>
        <v>37</v>
      </c>
      <c r="D30" s="16">
        <v>3</v>
      </c>
      <c r="E30" s="16">
        <v>30</v>
      </c>
      <c r="F30" s="16">
        <v>4</v>
      </c>
      <c r="G30" s="16">
        <f>G31+G32+G33</f>
        <v>13</v>
      </c>
      <c r="H30" s="16">
        <f>H31+H32+H33</f>
        <v>468</v>
      </c>
      <c r="I30" s="16">
        <f>I31+I32+I33</f>
        <v>1</v>
      </c>
      <c r="J30" s="3">
        <v>2.25</v>
      </c>
      <c r="K30" s="10">
        <f>K31+K32+K33</f>
        <v>10</v>
      </c>
      <c r="L30" s="10">
        <f>M30+N30+R30</f>
        <v>22.65</v>
      </c>
      <c r="M30" s="10">
        <v>3</v>
      </c>
      <c r="N30" s="169">
        <f>O30+P30+Q30</f>
        <v>25.95</v>
      </c>
      <c r="O30" s="169">
        <f>O31+O32+O33</f>
        <v>22.5</v>
      </c>
      <c r="P30" s="169">
        <f>P31+P32+P33</f>
        <v>3.45</v>
      </c>
      <c r="Q30" s="3">
        <v>0</v>
      </c>
      <c r="R30" s="169">
        <f>-9*70%</f>
        <v>-6.3</v>
      </c>
      <c r="S30" s="169">
        <f>(N30-E30)*70%</f>
        <v>-2.8350000000000004</v>
      </c>
      <c r="T30" s="169">
        <f>(R30-F30)*70%</f>
        <v>-7.21</v>
      </c>
      <c r="U30" s="6"/>
    </row>
    <row r="31" spans="1:21" s="13" customFormat="1" ht="24" customHeight="1">
      <c r="A31" s="7"/>
      <c r="B31" s="8" t="s">
        <v>189</v>
      </c>
      <c r="C31" s="30"/>
      <c r="D31" s="30"/>
      <c r="E31" s="30"/>
      <c r="F31" s="30"/>
      <c r="G31" s="30">
        <v>4</v>
      </c>
      <c r="H31" s="30">
        <v>172</v>
      </c>
      <c r="I31" s="30">
        <v>0</v>
      </c>
      <c r="J31" s="7">
        <v>2.25</v>
      </c>
      <c r="K31" s="11">
        <f>INT((H31+I31)/40)</f>
        <v>4</v>
      </c>
      <c r="L31" s="10"/>
      <c r="M31" s="11"/>
      <c r="N31" s="40">
        <f>O31+P31+Q31</f>
        <v>9.6</v>
      </c>
      <c r="O31" s="40">
        <f>K31*J31</f>
        <v>9</v>
      </c>
      <c r="P31" s="40">
        <f>MOD(H31+I31,40)/20</f>
        <v>0.6</v>
      </c>
      <c r="Q31" s="7"/>
      <c r="R31" s="40"/>
      <c r="S31" s="40"/>
      <c r="T31" s="40"/>
      <c r="U31" s="12"/>
    </row>
    <row r="32" spans="1:21" s="13" customFormat="1" ht="24" customHeight="1">
      <c r="A32" s="7"/>
      <c r="B32" s="8" t="s">
        <v>190</v>
      </c>
      <c r="C32" s="30"/>
      <c r="D32" s="30"/>
      <c r="E32" s="30"/>
      <c r="F32" s="30"/>
      <c r="G32" s="30">
        <v>4</v>
      </c>
      <c r="H32" s="30">
        <v>157</v>
      </c>
      <c r="I32" s="30">
        <v>1</v>
      </c>
      <c r="J32" s="7">
        <v>2.25</v>
      </c>
      <c r="K32" s="11">
        <f>INT((H32+I32)/40)</f>
        <v>3</v>
      </c>
      <c r="L32" s="10"/>
      <c r="M32" s="11"/>
      <c r="N32" s="40">
        <f t="shared" ref="N32:N33" si="10">O32+P32+Q32</f>
        <v>8.65</v>
      </c>
      <c r="O32" s="40">
        <f t="shared" ref="O32:O33" si="11">K32*J32</f>
        <v>6.75</v>
      </c>
      <c r="P32" s="40">
        <f>MOD(H32+I32,40)/20</f>
        <v>1.9</v>
      </c>
      <c r="Q32" s="7"/>
      <c r="R32" s="40"/>
      <c r="S32" s="40"/>
      <c r="T32" s="40"/>
      <c r="U32" s="12"/>
    </row>
    <row r="33" spans="1:21" s="13" customFormat="1" ht="24" customHeight="1">
      <c r="A33" s="7"/>
      <c r="B33" s="8" t="s">
        <v>191</v>
      </c>
      <c r="C33" s="30"/>
      <c r="D33" s="30"/>
      <c r="E33" s="30"/>
      <c r="F33" s="30"/>
      <c r="G33" s="30">
        <v>5</v>
      </c>
      <c r="H33" s="30">
        <v>139</v>
      </c>
      <c r="I33" s="30">
        <v>0</v>
      </c>
      <c r="J33" s="7">
        <v>2.25</v>
      </c>
      <c r="K33" s="11">
        <f>INT((H33+I33)/40)</f>
        <v>3</v>
      </c>
      <c r="L33" s="10"/>
      <c r="M33" s="11"/>
      <c r="N33" s="40">
        <f t="shared" si="10"/>
        <v>7.7</v>
      </c>
      <c r="O33" s="40">
        <f t="shared" si="11"/>
        <v>6.75</v>
      </c>
      <c r="P33" s="40">
        <f>MOD(H33+I33,40)/20</f>
        <v>0.95</v>
      </c>
      <c r="Q33" s="7"/>
      <c r="R33" s="40"/>
      <c r="S33" s="40"/>
      <c r="T33" s="40"/>
      <c r="U33" s="12"/>
    </row>
    <row r="34" spans="1:21" s="1379" customFormat="1" ht="24" customHeight="1">
      <c r="A34" s="3">
        <v>6</v>
      </c>
      <c r="B34" s="4" t="s">
        <v>198</v>
      </c>
      <c r="C34" s="16">
        <v>48</v>
      </c>
      <c r="D34" s="16">
        <v>3</v>
      </c>
      <c r="E34" s="16">
        <v>41</v>
      </c>
      <c r="F34" s="16">
        <v>4</v>
      </c>
      <c r="G34" s="16">
        <f>G35+G36+G37</f>
        <v>19</v>
      </c>
      <c r="H34" s="16">
        <f>H35+H36+H37</f>
        <v>744</v>
      </c>
      <c r="I34" s="16">
        <f>I35+I36+I37</f>
        <v>2</v>
      </c>
      <c r="J34" s="3">
        <v>2.25</v>
      </c>
      <c r="K34" s="10">
        <f>K35+K36+K37</f>
        <v>14</v>
      </c>
      <c r="L34" s="10">
        <f>M34+N34+R34</f>
        <v>46.072727272727271</v>
      </c>
      <c r="M34" s="10">
        <v>3</v>
      </c>
      <c r="N34" s="169">
        <f>O34+P34+Q34</f>
        <v>36.772727272727273</v>
      </c>
      <c r="O34" s="169">
        <f>O35+O36+O37</f>
        <v>31.5</v>
      </c>
      <c r="P34" s="169">
        <f>P35+P36+P37</f>
        <v>5.2727272727272725</v>
      </c>
      <c r="Q34" s="3">
        <v>0</v>
      </c>
      <c r="R34" s="169">
        <f>9*70%</f>
        <v>6.3</v>
      </c>
      <c r="S34" s="169">
        <f>(N34-E34)*70%</f>
        <v>-2.9590909090909085</v>
      </c>
      <c r="T34" s="169">
        <f>(R34-F34)*70%</f>
        <v>1.6099999999999999</v>
      </c>
      <c r="U34" s="6"/>
    </row>
    <row r="35" spans="1:21" s="13" customFormat="1" ht="24" customHeight="1">
      <c r="A35" s="7"/>
      <c r="B35" s="8" t="s">
        <v>189</v>
      </c>
      <c r="C35" s="30"/>
      <c r="D35" s="30"/>
      <c r="E35" s="30"/>
      <c r="F35" s="30"/>
      <c r="G35" s="30">
        <v>6</v>
      </c>
      <c r="H35" s="30">
        <v>264</v>
      </c>
      <c r="I35" s="30">
        <v>0</v>
      </c>
      <c r="J35" s="7">
        <v>2.25</v>
      </c>
      <c r="K35" s="11">
        <f>INT((H35+I35)/45)</f>
        <v>5</v>
      </c>
      <c r="L35" s="10"/>
      <c r="M35" s="11"/>
      <c r="N35" s="40">
        <f>O35+P35+Q35</f>
        <v>13.022727272727273</v>
      </c>
      <c r="O35" s="40">
        <f>K35*J35</f>
        <v>11.25</v>
      </c>
      <c r="P35" s="40">
        <f>MOD(H35+I35,45)/22</f>
        <v>1.7727272727272727</v>
      </c>
      <c r="Q35" s="7"/>
      <c r="R35" s="40"/>
      <c r="S35" s="40"/>
      <c r="T35" s="40"/>
      <c r="U35" s="12"/>
    </row>
    <row r="36" spans="1:21" s="13" customFormat="1" ht="24" customHeight="1">
      <c r="A36" s="7"/>
      <c r="B36" s="8" t="s">
        <v>190</v>
      </c>
      <c r="C36" s="30"/>
      <c r="D36" s="30"/>
      <c r="E36" s="30"/>
      <c r="F36" s="30"/>
      <c r="G36" s="30">
        <v>7</v>
      </c>
      <c r="H36" s="30">
        <v>264</v>
      </c>
      <c r="I36" s="30">
        <v>2</v>
      </c>
      <c r="J36" s="7">
        <v>2.25</v>
      </c>
      <c r="K36" s="11">
        <f>INT((H36+I36)/45)</f>
        <v>5</v>
      </c>
      <c r="L36" s="10"/>
      <c r="M36" s="11"/>
      <c r="N36" s="40">
        <f t="shared" ref="N36:N37" si="12">O36+P36+Q36</f>
        <v>13.113636363636363</v>
      </c>
      <c r="O36" s="40">
        <f t="shared" ref="O36:O37" si="13">K36*J36</f>
        <v>11.25</v>
      </c>
      <c r="P36" s="40">
        <f>MOD(H36+I36,45)/22</f>
        <v>1.8636363636363635</v>
      </c>
      <c r="Q36" s="7"/>
      <c r="R36" s="40"/>
      <c r="S36" s="40"/>
      <c r="T36" s="40"/>
      <c r="U36" s="12"/>
    </row>
    <row r="37" spans="1:21" s="13" customFormat="1" ht="24" customHeight="1">
      <c r="A37" s="7"/>
      <c r="B37" s="8" t="s">
        <v>191</v>
      </c>
      <c r="C37" s="30"/>
      <c r="D37" s="30"/>
      <c r="E37" s="30"/>
      <c r="F37" s="30"/>
      <c r="G37" s="30">
        <v>6</v>
      </c>
      <c r="H37" s="30">
        <v>216</v>
      </c>
      <c r="I37" s="30">
        <v>0</v>
      </c>
      <c r="J37" s="7">
        <v>2.25</v>
      </c>
      <c r="K37" s="11">
        <f>INT((H37+I37)/45)</f>
        <v>4</v>
      </c>
      <c r="L37" s="10"/>
      <c r="M37" s="11"/>
      <c r="N37" s="40">
        <f t="shared" si="12"/>
        <v>10.636363636363637</v>
      </c>
      <c r="O37" s="40">
        <f t="shared" si="13"/>
        <v>9</v>
      </c>
      <c r="P37" s="40">
        <f>MOD(H37+I37,45)/22</f>
        <v>1.6363636363636365</v>
      </c>
      <c r="Q37" s="7"/>
      <c r="R37" s="40"/>
      <c r="S37" s="40"/>
      <c r="T37" s="40"/>
      <c r="U37" s="12"/>
    </row>
    <row r="38" spans="1:21" s="1379" customFormat="1" ht="24" customHeight="1">
      <c r="A38" s="3">
        <v>7</v>
      </c>
      <c r="B38" s="4" t="s">
        <v>199</v>
      </c>
      <c r="C38" s="16">
        <v>93</v>
      </c>
      <c r="D38" s="16">
        <v>3</v>
      </c>
      <c r="E38" s="16">
        <v>85</v>
      </c>
      <c r="F38" s="16">
        <v>5</v>
      </c>
      <c r="G38" s="16">
        <f>G39+G40+G41</f>
        <v>40</v>
      </c>
      <c r="H38" s="16">
        <f>H39+H40+H41</f>
        <v>1614</v>
      </c>
      <c r="I38" s="16">
        <f>I39+I40+I41</f>
        <v>4</v>
      </c>
      <c r="J38" s="3">
        <v>2.25</v>
      </c>
      <c r="K38" s="10">
        <f>K39+K40+K41</f>
        <v>34</v>
      </c>
      <c r="L38" s="10">
        <f>M38+N38+R38</f>
        <v>89.8</v>
      </c>
      <c r="M38" s="10">
        <v>3</v>
      </c>
      <c r="N38" s="169">
        <f>O38+P38+Q38</f>
        <v>80.5</v>
      </c>
      <c r="O38" s="169">
        <f>O39+O40+O41</f>
        <v>76.5</v>
      </c>
      <c r="P38" s="169">
        <f>P39+P40+P41</f>
        <v>4</v>
      </c>
      <c r="Q38" s="3">
        <v>0</v>
      </c>
      <c r="R38" s="169">
        <f>9*70%</f>
        <v>6.3</v>
      </c>
      <c r="S38" s="169">
        <f>(N38-E38)*70%</f>
        <v>-3.15</v>
      </c>
      <c r="T38" s="169">
        <f>(R38-F38)*70%</f>
        <v>0.90999999999999981</v>
      </c>
      <c r="U38" s="6"/>
    </row>
    <row r="39" spans="1:21" s="13" customFormat="1" ht="24" customHeight="1">
      <c r="A39" s="7"/>
      <c r="B39" s="8" t="s">
        <v>189</v>
      </c>
      <c r="C39" s="30"/>
      <c r="D39" s="30"/>
      <c r="E39" s="30"/>
      <c r="F39" s="30"/>
      <c r="G39" s="30">
        <v>13</v>
      </c>
      <c r="H39" s="30">
        <v>533</v>
      </c>
      <c r="I39" s="30">
        <v>0</v>
      </c>
      <c r="J39" s="7">
        <v>2.25</v>
      </c>
      <c r="K39" s="11">
        <f>INT((H39+I39)/45)</f>
        <v>11</v>
      </c>
      <c r="L39" s="10"/>
      <c r="M39" s="11"/>
      <c r="N39" s="40">
        <f>O39+P39+Q39</f>
        <v>26.477272727272727</v>
      </c>
      <c r="O39" s="40">
        <f>K39*J39</f>
        <v>24.75</v>
      </c>
      <c r="P39" s="40">
        <f>MOD(H39+I39,45)/22</f>
        <v>1.7272727272727273</v>
      </c>
      <c r="Q39" s="7"/>
      <c r="R39" s="40"/>
      <c r="S39" s="40"/>
      <c r="T39" s="40"/>
      <c r="U39" s="12"/>
    </row>
    <row r="40" spans="1:21" s="13" customFormat="1" ht="24" customHeight="1">
      <c r="A40" s="7"/>
      <c r="B40" s="8" t="s">
        <v>190</v>
      </c>
      <c r="C40" s="30"/>
      <c r="D40" s="30"/>
      <c r="E40" s="30"/>
      <c r="F40" s="30"/>
      <c r="G40" s="30">
        <v>13</v>
      </c>
      <c r="H40" s="30">
        <v>534</v>
      </c>
      <c r="I40" s="30">
        <v>3</v>
      </c>
      <c r="J40" s="7">
        <v>2.25</v>
      </c>
      <c r="K40" s="11">
        <f>INT((H40+I40)/45)</f>
        <v>11</v>
      </c>
      <c r="L40" s="10"/>
      <c r="M40" s="11"/>
      <c r="N40" s="40">
        <f t="shared" ref="N40:N41" si="14">O40+P40+Q40</f>
        <v>26.65909090909091</v>
      </c>
      <c r="O40" s="40">
        <f t="shared" ref="O40:O41" si="15">K40*J40</f>
        <v>24.75</v>
      </c>
      <c r="P40" s="40">
        <f>MOD(H40+I40,45)/22</f>
        <v>1.9090909090909092</v>
      </c>
      <c r="Q40" s="7"/>
      <c r="R40" s="40"/>
      <c r="S40" s="40"/>
      <c r="T40" s="40"/>
      <c r="U40" s="12"/>
    </row>
    <row r="41" spans="1:21" s="13" customFormat="1" ht="24" customHeight="1">
      <c r="A41" s="7"/>
      <c r="B41" s="8" t="s">
        <v>191</v>
      </c>
      <c r="C41" s="30"/>
      <c r="D41" s="30"/>
      <c r="E41" s="30"/>
      <c r="F41" s="30"/>
      <c r="G41" s="30">
        <v>14</v>
      </c>
      <c r="H41" s="30">
        <v>547</v>
      </c>
      <c r="I41" s="30">
        <v>1</v>
      </c>
      <c r="J41" s="7">
        <v>2.25</v>
      </c>
      <c r="K41" s="11">
        <f>INT((H41+I41)/45)</f>
        <v>12</v>
      </c>
      <c r="L41" s="10"/>
      <c r="M41" s="11"/>
      <c r="N41" s="40">
        <f t="shared" si="14"/>
        <v>27.363636363636363</v>
      </c>
      <c r="O41" s="40">
        <f t="shared" si="15"/>
        <v>27</v>
      </c>
      <c r="P41" s="40">
        <f>MOD(H41+I41,45)/22</f>
        <v>0.36363636363636365</v>
      </c>
      <c r="Q41" s="7"/>
      <c r="R41" s="40"/>
      <c r="S41" s="40"/>
      <c r="T41" s="40"/>
      <c r="U41" s="12"/>
    </row>
    <row r="42" spans="1:21" s="1379" customFormat="1" ht="24" customHeight="1">
      <c r="A42" s="3">
        <v>8</v>
      </c>
      <c r="B42" s="4" t="s">
        <v>200</v>
      </c>
      <c r="C42" s="16">
        <v>59</v>
      </c>
      <c r="D42" s="16">
        <v>3</v>
      </c>
      <c r="E42" s="16">
        <v>51</v>
      </c>
      <c r="F42" s="16">
        <v>5</v>
      </c>
      <c r="G42" s="16">
        <f>G43+G44+G45</f>
        <v>24</v>
      </c>
      <c r="H42" s="16">
        <f>H43+H44+H45</f>
        <v>963</v>
      </c>
      <c r="I42" s="16">
        <f>I43+I44+I45</f>
        <v>2</v>
      </c>
      <c r="J42" s="3">
        <v>2.25</v>
      </c>
      <c r="K42" s="10">
        <f>K43+K44+K45</f>
        <v>20</v>
      </c>
      <c r="L42" s="10">
        <f>M42+N42+R42</f>
        <v>57.25454545454545</v>
      </c>
      <c r="M42" s="10">
        <v>3</v>
      </c>
      <c r="N42" s="169">
        <f>O42+P42+Q42</f>
        <v>47.954545454545453</v>
      </c>
      <c r="O42" s="169">
        <f>O43+O44+O45</f>
        <v>45</v>
      </c>
      <c r="P42" s="169">
        <f>P43+P44+P45</f>
        <v>2.954545454545455</v>
      </c>
      <c r="Q42" s="3">
        <v>0</v>
      </c>
      <c r="R42" s="169">
        <f>9*70%</f>
        <v>6.3</v>
      </c>
      <c r="S42" s="169">
        <f>(N42-E42)*70%</f>
        <v>-2.1318181818181827</v>
      </c>
      <c r="T42" s="169">
        <f>(R42-F42)*70%</f>
        <v>0.90999999999999981</v>
      </c>
      <c r="U42" s="6"/>
    </row>
    <row r="43" spans="1:21" s="13" customFormat="1" ht="24" customHeight="1">
      <c r="A43" s="7"/>
      <c r="B43" s="8" t="s">
        <v>189</v>
      </c>
      <c r="C43" s="30"/>
      <c r="D43" s="30"/>
      <c r="E43" s="30"/>
      <c r="F43" s="30"/>
      <c r="G43" s="30">
        <v>8</v>
      </c>
      <c r="H43" s="30">
        <v>336</v>
      </c>
      <c r="I43" s="30"/>
      <c r="J43" s="7">
        <v>2.25</v>
      </c>
      <c r="K43" s="11">
        <f>INT((H43+I43)/45)</f>
        <v>7</v>
      </c>
      <c r="L43" s="10"/>
      <c r="M43" s="11"/>
      <c r="N43" s="40">
        <f>O43+P43+Q43</f>
        <v>16.704545454545453</v>
      </c>
      <c r="O43" s="40">
        <f>K43*J43</f>
        <v>15.75</v>
      </c>
      <c r="P43" s="40">
        <f>MOD(H43+I43,45)/22</f>
        <v>0.95454545454545459</v>
      </c>
      <c r="Q43" s="7"/>
      <c r="R43" s="40"/>
      <c r="S43" s="40"/>
      <c r="T43" s="40"/>
      <c r="U43" s="12"/>
    </row>
    <row r="44" spans="1:21" s="13" customFormat="1" ht="24" customHeight="1">
      <c r="A44" s="7"/>
      <c r="B44" s="8" t="s">
        <v>190</v>
      </c>
      <c r="C44" s="30"/>
      <c r="D44" s="30"/>
      <c r="E44" s="30"/>
      <c r="F44" s="30"/>
      <c r="G44" s="30">
        <v>8</v>
      </c>
      <c r="H44" s="30">
        <v>340</v>
      </c>
      <c r="I44" s="30">
        <v>1</v>
      </c>
      <c r="J44" s="7">
        <v>2.25</v>
      </c>
      <c r="K44" s="11">
        <f>INT((H44+I44)/45)</f>
        <v>7</v>
      </c>
      <c r="L44" s="10"/>
      <c r="M44" s="11"/>
      <c r="N44" s="40">
        <f t="shared" ref="N44:N45" si="16">O44+P44+Q44</f>
        <v>16.931818181818183</v>
      </c>
      <c r="O44" s="40">
        <f t="shared" ref="O44:O45" si="17">K44*J44</f>
        <v>15.75</v>
      </c>
      <c r="P44" s="40">
        <f>MOD(H44+I44,45)/22</f>
        <v>1.1818181818181819</v>
      </c>
      <c r="Q44" s="7"/>
      <c r="R44" s="40"/>
      <c r="S44" s="40"/>
      <c r="T44" s="40"/>
      <c r="U44" s="12"/>
    </row>
    <row r="45" spans="1:21" s="13" customFormat="1" ht="24" customHeight="1">
      <c r="A45" s="7"/>
      <c r="B45" s="8" t="s">
        <v>191</v>
      </c>
      <c r="C45" s="30"/>
      <c r="D45" s="30"/>
      <c r="E45" s="30"/>
      <c r="F45" s="30"/>
      <c r="G45" s="30">
        <v>8</v>
      </c>
      <c r="H45" s="30">
        <v>287</v>
      </c>
      <c r="I45" s="30">
        <v>1</v>
      </c>
      <c r="J45" s="7">
        <v>2.25</v>
      </c>
      <c r="K45" s="11">
        <f>INT((H45+I45)/45)</f>
        <v>6</v>
      </c>
      <c r="L45" s="10"/>
      <c r="M45" s="11"/>
      <c r="N45" s="40">
        <f t="shared" si="16"/>
        <v>14.318181818181818</v>
      </c>
      <c r="O45" s="40">
        <f t="shared" si="17"/>
        <v>13.5</v>
      </c>
      <c r="P45" s="40">
        <f>MOD(H45+I45,45)/22</f>
        <v>0.81818181818181823</v>
      </c>
      <c r="Q45" s="7"/>
      <c r="R45" s="40"/>
      <c r="S45" s="40"/>
      <c r="T45" s="40"/>
      <c r="U45" s="12"/>
    </row>
    <row r="46" spans="1:21" s="1379" customFormat="1" ht="24" customHeight="1">
      <c r="A46" s="3">
        <v>9</v>
      </c>
      <c r="B46" s="4" t="s">
        <v>201</v>
      </c>
      <c r="C46" s="16">
        <v>34</v>
      </c>
      <c r="D46" s="16">
        <v>3</v>
      </c>
      <c r="E46" s="16">
        <v>27</v>
      </c>
      <c r="F46" s="16">
        <v>4</v>
      </c>
      <c r="G46" s="16">
        <f>G47+G48+G49</f>
        <v>12</v>
      </c>
      <c r="H46" s="16">
        <f>H47+H48+H49</f>
        <v>407</v>
      </c>
      <c r="I46" s="16">
        <f>I47+I48+I49</f>
        <v>0</v>
      </c>
      <c r="J46" s="3">
        <v>2.25</v>
      </c>
      <c r="K46" s="10">
        <f>K47+K48+K49</f>
        <v>10</v>
      </c>
      <c r="L46" s="10">
        <f>M46+N46+R46</f>
        <v>35.152941176470584</v>
      </c>
      <c r="M46" s="10">
        <v>3</v>
      </c>
      <c r="N46" s="169">
        <f>O46+P46+Q46</f>
        <v>25.852941176470587</v>
      </c>
      <c r="O46" s="169">
        <f>O47+O48+O49</f>
        <v>22.5</v>
      </c>
      <c r="P46" s="169">
        <f>P47+P48+P49</f>
        <v>3.3529411764705883</v>
      </c>
      <c r="Q46" s="3">
        <v>0</v>
      </c>
      <c r="R46" s="169">
        <f>9*70%</f>
        <v>6.3</v>
      </c>
      <c r="S46" s="169">
        <f>(N46-E46)*70%</f>
        <v>-0.80294117647058905</v>
      </c>
      <c r="T46" s="169">
        <f>(R46-F46)*70%</f>
        <v>1.6099999999999999</v>
      </c>
      <c r="U46" s="6"/>
    </row>
    <row r="47" spans="1:21" s="13" customFormat="1" ht="24" customHeight="1">
      <c r="A47" s="7"/>
      <c r="B47" s="8" t="s">
        <v>189</v>
      </c>
      <c r="C47" s="30"/>
      <c r="D47" s="30"/>
      <c r="E47" s="30"/>
      <c r="F47" s="30"/>
      <c r="G47" s="30">
        <v>4</v>
      </c>
      <c r="H47" s="30">
        <v>150</v>
      </c>
      <c r="I47" s="30">
        <v>0</v>
      </c>
      <c r="J47" s="7">
        <v>2.25</v>
      </c>
      <c r="K47" s="11">
        <f>INT((H47+I47)/35)</f>
        <v>4</v>
      </c>
      <c r="L47" s="10"/>
      <c r="M47" s="11"/>
      <c r="N47" s="40">
        <f>O47+P47+Q47</f>
        <v>9.5882352941176467</v>
      </c>
      <c r="O47" s="40">
        <f>K47*J47</f>
        <v>9</v>
      </c>
      <c r="P47" s="40">
        <f>MOD(H47+I47,35)/17</f>
        <v>0.58823529411764708</v>
      </c>
      <c r="Q47" s="7"/>
      <c r="R47" s="40"/>
      <c r="S47" s="40"/>
      <c r="T47" s="40"/>
      <c r="U47" s="12"/>
    </row>
    <row r="48" spans="1:21" s="13" customFormat="1" ht="24" customHeight="1">
      <c r="A48" s="7"/>
      <c r="B48" s="8" t="s">
        <v>190</v>
      </c>
      <c r="C48" s="30"/>
      <c r="D48" s="30"/>
      <c r="E48" s="30"/>
      <c r="F48" s="30"/>
      <c r="G48" s="30">
        <v>4</v>
      </c>
      <c r="H48" s="30">
        <v>124</v>
      </c>
      <c r="I48" s="30">
        <v>0</v>
      </c>
      <c r="J48" s="7">
        <v>2.25</v>
      </c>
      <c r="K48" s="11">
        <f>INT((H48+I48)/35)</f>
        <v>3</v>
      </c>
      <c r="L48" s="10"/>
      <c r="M48" s="11"/>
      <c r="N48" s="40">
        <f t="shared" ref="N48:N49" si="18">O48+P48+Q48</f>
        <v>7.867647058823529</v>
      </c>
      <c r="O48" s="40">
        <f t="shared" ref="O48:O49" si="19">K48*J48</f>
        <v>6.75</v>
      </c>
      <c r="P48" s="40">
        <f>MOD(H48+I48,35)/17</f>
        <v>1.1176470588235294</v>
      </c>
      <c r="Q48" s="7"/>
      <c r="R48" s="40"/>
      <c r="S48" s="40"/>
      <c r="T48" s="40"/>
      <c r="U48" s="12"/>
    </row>
    <row r="49" spans="1:21" s="13" customFormat="1" ht="24" customHeight="1">
      <c r="A49" s="7"/>
      <c r="B49" s="8" t="s">
        <v>191</v>
      </c>
      <c r="C49" s="30"/>
      <c r="D49" s="30"/>
      <c r="E49" s="30"/>
      <c r="F49" s="30"/>
      <c r="G49" s="30">
        <v>4</v>
      </c>
      <c r="H49" s="30">
        <v>133</v>
      </c>
      <c r="I49" s="30">
        <v>0</v>
      </c>
      <c r="J49" s="7">
        <v>2.25</v>
      </c>
      <c r="K49" s="11">
        <f>INT((H49+I49)/35)</f>
        <v>3</v>
      </c>
      <c r="L49" s="10"/>
      <c r="M49" s="11"/>
      <c r="N49" s="40">
        <f t="shared" si="18"/>
        <v>8.3970588235294112</v>
      </c>
      <c r="O49" s="40">
        <f t="shared" si="19"/>
        <v>6.75</v>
      </c>
      <c r="P49" s="40">
        <f>MOD(H49+I49,35)/17</f>
        <v>1.6470588235294117</v>
      </c>
      <c r="Q49" s="7"/>
      <c r="R49" s="40"/>
      <c r="S49" s="40"/>
      <c r="T49" s="40"/>
      <c r="U49" s="12"/>
    </row>
    <row r="50" spans="1:21" s="1379" customFormat="1" ht="30.75" customHeight="1">
      <c r="A50" s="3">
        <v>10</v>
      </c>
      <c r="B50" s="4" t="s">
        <v>202</v>
      </c>
      <c r="C50" s="16">
        <v>45</v>
      </c>
      <c r="D50" s="16">
        <v>3</v>
      </c>
      <c r="E50" s="16">
        <v>38</v>
      </c>
      <c r="F50" s="16">
        <v>4</v>
      </c>
      <c r="G50" s="16">
        <v>18</v>
      </c>
      <c r="H50" s="16">
        <v>642</v>
      </c>
      <c r="I50" s="16">
        <v>5</v>
      </c>
      <c r="J50" s="3">
        <v>2.25</v>
      </c>
      <c r="K50" s="10">
        <f>K51+K52+K53</f>
        <v>17</v>
      </c>
      <c r="L50" s="10">
        <f>M50+N50+R50</f>
        <v>50.608823529411765</v>
      </c>
      <c r="M50" s="10">
        <v>3</v>
      </c>
      <c r="N50" s="169">
        <f>O50+P50+Q50</f>
        <v>41.308823529411768</v>
      </c>
      <c r="O50" s="169">
        <f>O51+O52+O53</f>
        <v>38.25</v>
      </c>
      <c r="P50" s="169">
        <f>P51+P52+P53</f>
        <v>3.0588235294117645</v>
      </c>
      <c r="Q50" s="3">
        <v>0</v>
      </c>
      <c r="R50" s="169">
        <f>9*70%</f>
        <v>6.3</v>
      </c>
      <c r="S50" s="169">
        <f>(N50-E50)*70%</f>
        <v>2.3161764705882373</v>
      </c>
      <c r="T50" s="169">
        <f>(R50-F50)*70%</f>
        <v>1.6099999999999999</v>
      </c>
      <c r="U50" s="6"/>
    </row>
    <row r="51" spans="1:21" s="13" customFormat="1" ht="24" customHeight="1">
      <c r="A51" s="7"/>
      <c r="B51" s="8" t="s">
        <v>189</v>
      </c>
      <c r="C51" s="30"/>
      <c r="D51" s="30"/>
      <c r="E51" s="30"/>
      <c r="F51" s="30"/>
      <c r="G51" s="30">
        <v>6</v>
      </c>
      <c r="H51" s="30">
        <v>238</v>
      </c>
      <c r="I51" s="30">
        <v>2</v>
      </c>
      <c r="J51" s="7">
        <v>2.25</v>
      </c>
      <c r="K51" s="11">
        <f>INT((H51+I51)/35)</f>
        <v>6</v>
      </c>
      <c r="L51" s="10"/>
      <c r="M51" s="11"/>
      <c r="N51" s="40">
        <f>O51+P51+Q51</f>
        <v>15.264705882352942</v>
      </c>
      <c r="O51" s="40">
        <f>K51*J51</f>
        <v>13.5</v>
      </c>
      <c r="P51" s="40">
        <f>MOD(H51+I51,35)/17</f>
        <v>1.7647058823529411</v>
      </c>
      <c r="Q51" s="7"/>
      <c r="R51" s="40"/>
      <c r="S51" s="40"/>
      <c r="T51" s="40"/>
      <c r="U51" s="12"/>
    </row>
    <row r="52" spans="1:21" s="13" customFormat="1" ht="24" customHeight="1">
      <c r="A52" s="7"/>
      <c r="B52" s="8" t="s">
        <v>190</v>
      </c>
      <c r="C52" s="30"/>
      <c r="D52" s="30"/>
      <c r="E52" s="30"/>
      <c r="F52" s="30"/>
      <c r="G52" s="30">
        <v>6</v>
      </c>
      <c r="H52" s="30">
        <v>211</v>
      </c>
      <c r="I52" s="30">
        <v>3</v>
      </c>
      <c r="J52" s="7">
        <v>2.25</v>
      </c>
      <c r="K52" s="11">
        <f>INT((H52+I52)/35)</f>
        <v>6</v>
      </c>
      <c r="L52" s="10"/>
      <c r="M52" s="11"/>
      <c r="N52" s="40">
        <f t="shared" ref="N52:N53" si="20">O52+P52+Q52</f>
        <v>13.735294117647058</v>
      </c>
      <c r="O52" s="40">
        <f t="shared" ref="O52:O53" si="21">K52*J52</f>
        <v>13.5</v>
      </c>
      <c r="P52" s="40">
        <f>MOD(H52+I52,35)/17</f>
        <v>0.23529411764705882</v>
      </c>
      <c r="Q52" s="7"/>
      <c r="R52" s="40"/>
      <c r="S52" s="40"/>
      <c r="T52" s="40"/>
      <c r="U52" s="12"/>
    </row>
    <row r="53" spans="1:21" s="13" customFormat="1" ht="24" customHeight="1">
      <c r="A53" s="7"/>
      <c r="B53" s="8" t="s">
        <v>191</v>
      </c>
      <c r="C53" s="30"/>
      <c r="D53" s="30"/>
      <c r="E53" s="30"/>
      <c r="F53" s="30"/>
      <c r="G53" s="30">
        <v>6</v>
      </c>
      <c r="H53" s="30">
        <v>193</v>
      </c>
      <c r="I53" s="30">
        <v>0</v>
      </c>
      <c r="J53" s="7">
        <v>2.25</v>
      </c>
      <c r="K53" s="11">
        <f>INT((H53+I53)/35)</f>
        <v>5</v>
      </c>
      <c r="L53" s="10"/>
      <c r="M53" s="11"/>
      <c r="N53" s="40">
        <f t="shared" si="20"/>
        <v>12.308823529411764</v>
      </c>
      <c r="O53" s="40">
        <f t="shared" si="21"/>
        <v>11.25</v>
      </c>
      <c r="P53" s="40">
        <f>MOD(H53+I53,35)/17</f>
        <v>1.0588235294117647</v>
      </c>
      <c r="Q53" s="7"/>
      <c r="R53" s="40"/>
      <c r="S53" s="40"/>
      <c r="T53" s="40"/>
      <c r="U53" s="12"/>
    </row>
    <row r="54" spans="1:21" s="1379" customFormat="1" ht="24" customHeight="1">
      <c r="A54" s="3">
        <v>11</v>
      </c>
      <c r="B54" s="4" t="s">
        <v>203</v>
      </c>
      <c r="C54" s="16">
        <v>63</v>
      </c>
      <c r="D54" s="16">
        <v>3</v>
      </c>
      <c r="E54" s="16">
        <v>55</v>
      </c>
      <c r="F54" s="16">
        <v>5</v>
      </c>
      <c r="G54" s="16">
        <f>G55+G56+G57</f>
        <v>26</v>
      </c>
      <c r="H54" s="16">
        <f>H55+H56+H57</f>
        <v>997</v>
      </c>
      <c r="I54" s="16">
        <f>I55+I56+I57</f>
        <v>12</v>
      </c>
      <c r="J54" s="3">
        <v>2.25</v>
      </c>
      <c r="K54" s="10">
        <f>K55+K56+K57</f>
        <v>22</v>
      </c>
      <c r="L54" s="10">
        <f>M54+N54+R54</f>
        <v>59.663636363636364</v>
      </c>
      <c r="M54" s="10">
        <v>3</v>
      </c>
      <c r="N54" s="169">
        <f>O54+P54+Q54</f>
        <v>50.363636363636367</v>
      </c>
      <c r="O54" s="169">
        <f>O55+O56+O57</f>
        <v>49.5</v>
      </c>
      <c r="P54" s="169">
        <f>P55+P56+P57</f>
        <v>0.86363636363636365</v>
      </c>
      <c r="Q54" s="3">
        <v>0</v>
      </c>
      <c r="R54" s="169">
        <f>9*70%</f>
        <v>6.3</v>
      </c>
      <c r="S54" s="169">
        <f>(N54-E54)*70%</f>
        <v>-3.2454545454545429</v>
      </c>
      <c r="T54" s="169">
        <f>(R54-F54)*70%</f>
        <v>0.90999999999999981</v>
      </c>
      <c r="U54" s="6"/>
    </row>
    <row r="55" spans="1:21" s="13" customFormat="1" ht="24" customHeight="1">
      <c r="A55" s="7"/>
      <c r="B55" s="8" t="s">
        <v>189</v>
      </c>
      <c r="C55" s="30"/>
      <c r="D55" s="30"/>
      <c r="E55" s="30"/>
      <c r="F55" s="30"/>
      <c r="G55" s="30">
        <v>9</v>
      </c>
      <c r="H55" s="30">
        <v>369</v>
      </c>
      <c r="I55" s="30">
        <v>4</v>
      </c>
      <c r="J55" s="7">
        <v>2.25</v>
      </c>
      <c r="K55" s="11">
        <f>INT((H55+I55)/45)</f>
        <v>8</v>
      </c>
      <c r="L55" s="10"/>
      <c r="M55" s="11"/>
      <c r="N55" s="40">
        <f>O55+P55+Q55</f>
        <v>18.59090909090909</v>
      </c>
      <c r="O55" s="40">
        <f>K55*J55</f>
        <v>18</v>
      </c>
      <c r="P55" s="40">
        <f>MOD(H55+I55,45)/22</f>
        <v>0.59090909090909094</v>
      </c>
      <c r="Q55" s="7"/>
      <c r="R55" s="40"/>
      <c r="S55" s="40"/>
      <c r="T55" s="40"/>
      <c r="U55" s="12"/>
    </row>
    <row r="56" spans="1:21" s="13" customFormat="1" ht="24" customHeight="1">
      <c r="A56" s="7"/>
      <c r="B56" s="8" t="s">
        <v>190</v>
      </c>
      <c r="C56" s="30"/>
      <c r="D56" s="30"/>
      <c r="E56" s="30"/>
      <c r="F56" s="30"/>
      <c r="G56" s="30">
        <v>8</v>
      </c>
      <c r="H56" s="30">
        <v>316</v>
      </c>
      <c r="I56" s="30">
        <v>4</v>
      </c>
      <c r="J56" s="7">
        <v>2.25</v>
      </c>
      <c r="K56" s="11">
        <f>INT((H56+I56)/45)</f>
        <v>7</v>
      </c>
      <c r="L56" s="10"/>
      <c r="M56" s="11"/>
      <c r="N56" s="40">
        <f t="shared" ref="N56:N57" si="22">O56+P56+Q56</f>
        <v>15.977272727272727</v>
      </c>
      <c r="O56" s="40">
        <f t="shared" ref="O56:O57" si="23">K56*J56</f>
        <v>15.75</v>
      </c>
      <c r="P56" s="40">
        <f>MOD(H56+I56,45)/22</f>
        <v>0.22727272727272727</v>
      </c>
      <c r="Q56" s="7"/>
      <c r="R56" s="40"/>
      <c r="S56" s="40"/>
      <c r="T56" s="40"/>
      <c r="U56" s="12"/>
    </row>
    <row r="57" spans="1:21" s="13" customFormat="1" ht="24" customHeight="1">
      <c r="A57" s="7"/>
      <c r="B57" s="8" t="s">
        <v>191</v>
      </c>
      <c r="C57" s="30"/>
      <c r="D57" s="30"/>
      <c r="E57" s="30"/>
      <c r="F57" s="30"/>
      <c r="G57" s="30">
        <v>9</v>
      </c>
      <c r="H57" s="30">
        <v>312</v>
      </c>
      <c r="I57" s="30">
        <v>4</v>
      </c>
      <c r="J57" s="7">
        <v>2.25</v>
      </c>
      <c r="K57" s="11">
        <f>INT((H57+I57)/45)</f>
        <v>7</v>
      </c>
      <c r="L57" s="10"/>
      <c r="M57" s="11"/>
      <c r="N57" s="40">
        <f t="shared" si="22"/>
        <v>15.795454545454545</v>
      </c>
      <c r="O57" s="40">
        <f t="shared" si="23"/>
        <v>15.75</v>
      </c>
      <c r="P57" s="40">
        <f>MOD(H57+I57,45)/22</f>
        <v>4.5454545454545456E-2</v>
      </c>
      <c r="Q57" s="7"/>
      <c r="R57" s="40"/>
      <c r="S57" s="40"/>
      <c r="T57" s="40"/>
      <c r="U57" s="12"/>
    </row>
    <row r="58" spans="1:21" s="1379" customFormat="1" ht="24" customHeight="1">
      <c r="A58" s="3">
        <v>12</v>
      </c>
      <c r="B58" s="4" t="s">
        <v>204</v>
      </c>
      <c r="C58" s="16">
        <v>62</v>
      </c>
      <c r="D58" s="16">
        <v>3</v>
      </c>
      <c r="E58" s="16">
        <v>54</v>
      </c>
      <c r="F58" s="16">
        <v>5</v>
      </c>
      <c r="G58" s="16">
        <f>G59+G60+G61</f>
        <v>25</v>
      </c>
      <c r="H58" s="16">
        <f>H59+H60+H61</f>
        <v>1005</v>
      </c>
      <c r="I58" s="16">
        <f>I59+I60+I61</f>
        <v>5</v>
      </c>
      <c r="J58" s="3">
        <v>2.25</v>
      </c>
      <c r="K58" s="10">
        <f>K59+K60+K61</f>
        <v>21</v>
      </c>
      <c r="L58" s="10">
        <f>M58+N58+R58</f>
        <v>59.50454545454545</v>
      </c>
      <c r="M58" s="10">
        <v>3</v>
      </c>
      <c r="N58" s="169">
        <f>O58+P58+Q58</f>
        <v>50.204545454545453</v>
      </c>
      <c r="O58" s="169">
        <f>O59+O60+O61</f>
        <v>47.25</v>
      </c>
      <c r="P58" s="169">
        <f>P59+P60+P61</f>
        <v>2.954545454545455</v>
      </c>
      <c r="Q58" s="3">
        <v>0</v>
      </c>
      <c r="R58" s="169">
        <f>9*70%</f>
        <v>6.3</v>
      </c>
      <c r="S58" s="169">
        <f>(N58-E58)*70%</f>
        <v>-2.6568181818181826</v>
      </c>
      <c r="T58" s="169">
        <f>(R58-F58)*70%</f>
        <v>0.90999999999999981</v>
      </c>
      <c r="U58" s="6"/>
    </row>
    <row r="59" spans="1:21" s="13" customFormat="1" ht="24" customHeight="1">
      <c r="A59" s="7"/>
      <c r="B59" s="8" t="s">
        <v>189</v>
      </c>
      <c r="C59" s="30"/>
      <c r="D59" s="30"/>
      <c r="E59" s="30"/>
      <c r="F59" s="30"/>
      <c r="G59" s="30">
        <v>8</v>
      </c>
      <c r="H59" s="30">
        <v>352</v>
      </c>
      <c r="I59" s="30">
        <v>0</v>
      </c>
      <c r="J59" s="7">
        <v>2.25</v>
      </c>
      <c r="K59" s="11">
        <f>INT((H59+I59)/45)</f>
        <v>7</v>
      </c>
      <c r="L59" s="10"/>
      <c r="M59" s="11"/>
      <c r="N59" s="40">
        <f>O59+P59+Q59</f>
        <v>17.431818181818183</v>
      </c>
      <c r="O59" s="40">
        <f>K59*J59</f>
        <v>15.75</v>
      </c>
      <c r="P59" s="40">
        <f>MOD(H59+I59,45)/22</f>
        <v>1.6818181818181819</v>
      </c>
      <c r="Q59" s="7"/>
      <c r="R59" s="40"/>
      <c r="S59" s="40"/>
      <c r="T59" s="40"/>
      <c r="U59" s="12"/>
    </row>
    <row r="60" spans="1:21" s="13" customFormat="1" ht="24" customHeight="1">
      <c r="A60" s="7"/>
      <c r="B60" s="8" t="s">
        <v>190</v>
      </c>
      <c r="C60" s="30"/>
      <c r="D60" s="30"/>
      <c r="E60" s="30"/>
      <c r="F60" s="30"/>
      <c r="G60" s="30">
        <v>9</v>
      </c>
      <c r="H60" s="30">
        <v>369</v>
      </c>
      <c r="I60" s="30">
        <v>3</v>
      </c>
      <c r="J60" s="7">
        <v>2.25</v>
      </c>
      <c r="K60" s="11">
        <f>INT((H60+I60)/45)</f>
        <v>8</v>
      </c>
      <c r="L60" s="10"/>
      <c r="M60" s="11"/>
      <c r="N60" s="40">
        <f t="shared" ref="N60:N61" si="24">O60+P60+Q60</f>
        <v>18.545454545454547</v>
      </c>
      <c r="O60" s="40">
        <f t="shared" ref="O60:O61" si="25">K60*J60</f>
        <v>18</v>
      </c>
      <c r="P60" s="40">
        <f>MOD(H60+I60,45)/22</f>
        <v>0.54545454545454541</v>
      </c>
      <c r="Q60" s="7"/>
      <c r="R60" s="40"/>
      <c r="S60" s="40"/>
      <c r="T60" s="40"/>
      <c r="U60" s="12"/>
    </row>
    <row r="61" spans="1:21" s="13" customFormat="1" ht="24" customHeight="1">
      <c r="A61" s="7"/>
      <c r="B61" s="8" t="s">
        <v>191</v>
      </c>
      <c r="C61" s="30"/>
      <c r="D61" s="30"/>
      <c r="E61" s="30"/>
      <c r="F61" s="30"/>
      <c r="G61" s="30">
        <v>8</v>
      </c>
      <c r="H61" s="30">
        <v>284</v>
      </c>
      <c r="I61" s="30">
        <v>2</v>
      </c>
      <c r="J61" s="7">
        <v>2.25</v>
      </c>
      <c r="K61" s="11">
        <f>INT((H61+I61)/45)</f>
        <v>6</v>
      </c>
      <c r="L61" s="10"/>
      <c r="M61" s="11"/>
      <c r="N61" s="40">
        <f t="shared" si="24"/>
        <v>14.227272727272727</v>
      </c>
      <c r="O61" s="40">
        <f t="shared" si="25"/>
        <v>13.5</v>
      </c>
      <c r="P61" s="40">
        <f>MOD(H61+I61,45)/22</f>
        <v>0.72727272727272729</v>
      </c>
      <c r="Q61" s="7"/>
      <c r="R61" s="40"/>
      <c r="S61" s="40"/>
      <c r="T61" s="40"/>
      <c r="U61" s="12"/>
    </row>
    <row r="62" spans="1:21" s="1379" customFormat="1" ht="24" customHeight="1">
      <c r="A62" s="3">
        <v>13</v>
      </c>
      <c r="B62" s="4" t="s">
        <v>205</v>
      </c>
      <c r="C62" s="16">
        <v>34</v>
      </c>
      <c r="D62" s="16">
        <v>3</v>
      </c>
      <c r="E62" s="16">
        <v>26</v>
      </c>
      <c r="F62" s="16">
        <v>5</v>
      </c>
      <c r="G62" s="16">
        <v>12</v>
      </c>
      <c r="H62" s="16">
        <v>419</v>
      </c>
      <c r="I62" s="16">
        <v>3</v>
      </c>
      <c r="J62" s="3">
        <v>2.25</v>
      </c>
      <c r="K62" s="10">
        <f>K63+K64+K65</f>
        <v>11</v>
      </c>
      <c r="L62" s="10">
        <f>M62+N62+R62</f>
        <v>36.402941176470584</v>
      </c>
      <c r="M62" s="10">
        <v>3</v>
      </c>
      <c r="N62" s="169">
        <f>O62+P62+Q62</f>
        <v>27.102941176470587</v>
      </c>
      <c r="O62" s="169">
        <f>O63+O64+O65</f>
        <v>24.75</v>
      </c>
      <c r="P62" s="169">
        <f>P63+P64+P65</f>
        <v>2.3529411764705883</v>
      </c>
      <c r="Q62" s="3">
        <v>0</v>
      </c>
      <c r="R62" s="169">
        <f>9*70%</f>
        <v>6.3</v>
      </c>
      <c r="S62" s="169">
        <f>(N62-E62)*70%</f>
        <v>0.7720588235294108</v>
      </c>
      <c r="T62" s="169">
        <f>(R62-F62)*70%</f>
        <v>0.90999999999999981</v>
      </c>
      <c r="U62" s="6"/>
    </row>
    <row r="63" spans="1:21" s="13" customFormat="1" ht="24" customHeight="1">
      <c r="A63" s="7"/>
      <c r="B63" s="8" t="s">
        <v>189</v>
      </c>
      <c r="C63" s="30"/>
      <c r="D63" s="30"/>
      <c r="E63" s="30"/>
      <c r="F63" s="30"/>
      <c r="G63" s="30">
        <v>4</v>
      </c>
      <c r="H63" s="30">
        <v>150</v>
      </c>
      <c r="I63" s="30">
        <v>0</v>
      </c>
      <c r="J63" s="7">
        <v>2.25</v>
      </c>
      <c r="K63" s="11">
        <f>INT((H63+I63)/35)</f>
        <v>4</v>
      </c>
      <c r="L63" s="10"/>
      <c r="M63" s="11"/>
      <c r="N63" s="40">
        <f>O63+P63+Q63</f>
        <v>9.5882352941176467</v>
      </c>
      <c r="O63" s="40">
        <f>K63*J63</f>
        <v>9</v>
      </c>
      <c r="P63" s="40">
        <f>MOD(H63+I63,35)/17</f>
        <v>0.58823529411764708</v>
      </c>
      <c r="Q63" s="7"/>
      <c r="R63" s="40"/>
      <c r="S63" s="40"/>
      <c r="T63" s="40"/>
      <c r="U63" s="12"/>
    </row>
    <row r="64" spans="1:21" s="13" customFormat="1" ht="24" customHeight="1">
      <c r="A64" s="7"/>
      <c r="B64" s="8" t="s">
        <v>190</v>
      </c>
      <c r="C64" s="30"/>
      <c r="D64" s="30"/>
      <c r="E64" s="30"/>
      <c r="F64" s="30"/>
      <c r="G64" s="30">
        <v>4</v>
      </c>
      <c r="H64" s="30">
        <v>140</v>
      </c>
      <c r="I64" s="30">
        <v>2</v>
      </c>
      <c r="J64" s="7">
        <v>2.25</v>
      </c>
      <c r="K64" s="11">
        <f>INT((H64+I64)/35)</f>
        <v>4</v>
      </c>
      <c r="L64" s="10"/>
      <c r="M64" s="11"/>
      <c r="N64" s="40">
        <f t="shared" ref="N64:N65" si="26">O64+P64+Q64</f>
        <v>9.117647058823529</v>
      </c>
      <c r="O64" s="40">
        <f t="shared" ref="O64:O65" si="27">K64*J64</f>
        <v>9</v>
      </c>
      <c r="P64" s="40">
        <f>MOD(H64+I64,35)/17</f>
        <v>0.11764705882352941</v>
      </c>
      <c r="Q64" s="7"/>
      <c r="R64" s="40"/>
      <c r="S64" s="40"/>
      <c r="T64" s="40"/>
      <c r="U64" s="12"/>
    </row>
    <row r="65" spans="1:21" s="13" customFormat="1" ht="24" customHeight="1">
      <c r="A65" s="7"/>
      <c r="B65" s="8" t="s">
        <v>191</v>
      </c>
      <c r="C65" s="30"/>
      <c r="D65" s="30"/>
      <c r="E65" s="30"/>
      <c r="F65" s="30"/>
      <c r="G65" s="30">
        <v>4</v>
      </c>
      <c r="H65" s="30">
        <v>132</v>
      </c>
      <c r="I65" s="30">
        <v>1</v>
      </c>
      <c r="J65" s="7">
        <v>2.25</v>
      </c>
      <c r="K65" s="11">
        <f>INT((H65+I65)/35)</f>
        <v>3</v>
      </c>
      <c r="L65" s="10"/>
      <c r="M65" s="11"/>
      <c r="N65" s="40">
        <f t="shared" si="26"/>
        <v>8.3970588235294112</v>
      </c>
      <c r="O65" s="40">
        <f t="shared" si="27"/>
        <v>6.75</v>
      </c>
      <c r="P65" s="40">
        <f>MOD(H65+I65,35)/17</f>
        <v>1.6470588235294117</v>
      </c>
      <c r="Q65" s="7"/>
      <c r="R65" s="40"/>
      <c r="S65" s="40"/>
      <c r="T65" s="40"/>
      <c r="U65" s="12"/>
    </row>
    <row r="66" spans="1:21" s="1379" customFormat="1" ht="24" customHeight="1">
      <c r="A66" s="3">
        <v>14</v>
      </c>
      <c r="B66" s="4" t="s">
        <v>206</v>
      </c>
      <c r="C66" s="16">
        <v>74</v>
      </c>
      <c r="D66" s="16">
        <v>3</v>
      </c>
      <c r="E66" s="16">
        <v>66</v>
      </c>
      <c r="F66" s="16">
        <v>5</v>
      </c>
      <c r="G66" s="16">
        <v>31</v>
      </c>
      <c r="H66" s="16">
        <f>H67+H68+H69</f>
        <v>1271</v>
      </c>
      <c r="I66" s="16">
        <v>3</v>
      </c>
      <c r="J66" s="3">
        <v>2.25</v>
      </c>
      <c r="K66" s="10">
        <f>K67+K68+K69</f>
        <v>27</v>
      </c>
      <c r="L66" s="10">
        <f>M66+N66+R66</f>
        <v>72.731818181818184</v>
      </c>
      <c r="M66" s="10">
        <v>3</v>
      </c>
      <c r="N66" s="169">
        <f>O66+P66+Q66</f>
        <v>63.43181818181818</v>
      </c>
      <c r="O66" s="169">
        <f>O67+O68+O69</f>
        <v>60.75</v>
      </c>
      <c r="P66" s="169">
        <f>P67+P68+P69</f>
        <v>2.6818181818181817</v>
      </c>
      <c r="Q66" s="3">
        <v>0</v>
      </c>
      <c r="R66" s="169">
        <f>9*70%</f>
        <v>6.3</v>
      </c>
      <c r="S66" s="169">
        <f>(N66-E66)*70%</f>
        <v>-1.797727272727274</v>
      </c>
      <c r="T66" s="169">
        <f>(R66-F66)*70%</f>
        <v>0.90999999999999981</v>
      </c>
      <c r="U66" s="6"/>
    </row>
    <row r="67" spans="1:21" s="13" customFormat="1" ht="24" customHeight="1">
      <c r="A67" s="7"/>
      <c r="B67" s="8" t="s">
        <v>189</v>
      </c>
      <c r="C67" s="30"/>
      <c r="D67" s="30"/>
      <c r="E67" s="30"/>
      <c r="F67" s="30"/>
      <c r="G67" s="30">
        <v>11</v>
      </c>
      <c r="H67" s="30">
        <v>484</v>
      </c>
      <c r="I67" s="30"/>
      <c r="J67" s="7">
        <v>2.25</v>
      </c>
      <c r="K67" s="11">
        <f>INT((H67+I67)/45)</f>
        <v>10</v>
      </c>
      <c r="L67" s="10"/>
      <c r="M67" s="11"/>
      <c r="N67" s="40">
        <f>O67+P67+Q67</f>
        <v>24.045454545454547</v>
      </c>
      <c r="O67" s="40">
        <f>K67*J67</f>
        <v>22.5</v>
      </c>
      <c r="P67" s="40">
        <f>MOD(H67+I67,45)/22</f>
        <v>1.5454545454545454</v>
      </c>
      <c r="Q67" s="7"/>
      <c r="R67" s="40"/>
      <c r="S67" s="40"/>
      <c r="T67" s="40"/>
      <c r="U67" s="12"/>
    </row>
    <row r="68" spans="1:21" s="13" customFormat="1" ht="24" customHeight="1">
      <c r="A68" s="7"/>
      <c r="B68" s="8" t="s">
        <v>190</v>
      </c>
      <c r="C68" s="30"/>
      <c r="D68" s="30"/>
      <c r="E68" s="30"/>
      <c r="F68" s="30"/>
      <c r="G68" s="30">
        <v>10</v>
      </c>
      <c r="H68" s="30">
        <v>422</v>
      </c>
      <c r="I68" s="30">
        <v>2</v>
      </c>
      <c r="J68" s="7">
        <v>2.25</v>
      </c>
      <c r="K68" s="11">
        <f>INT((H68+I68)/45)</f>
        <v>9</v>
      </c>
      <c r="L68" s="10"/>
      <c r="M68" s="11"/>
      <c r="N68" s="40">
        <f t="shared" ref="N68:N69" si="28">O68+P68+Q68</f>
        <v>21.113636363636363</v>
      </c>
      <c r="O68" s="40">
        <f t="shared" ref="O68:O69" si="29">K68*J68</f>
        <v>20.25</v>
      </c>
      <c r="P68" s="40">
        <f>MOD(H68+I68,45)/22</f>
        <v>0.86363636363636365</v>
      </c>
      <c r="Q68" s="7"/>
      <c r="R68" s="40"/>
      <c r="S68" s="40"/>
      <c r="T68" s="40"/>
      <c r="U68" s="12"/>
    </row>
    <row r="69" spans="1:21" s="13" customFormat="1" ht="24" customHeight="1">
      <c r="A69" s="7"/>
      <c r="B69" s="8" t="s">
        <v>191</v>
      </c>
      <c r="C69" s="30"/>
      <c r="D69" s="30"/>
      <c r="E69" s="30"/>
      <c r="F69" s="30"/>
      <c r="G69" s="30">
        <v>10</v>
      </c>
      <c r="H69" s="30">
        <v>365</v>
      </c>
      <c r="I69" s="30">
        <v>1</v>
      </c>
      <c r="J69" s="7">
        <v>2.25</v>
      </c>
      <c r="K69" s="11">
        <f>INT((H69+I69)/45)</f>
        <v>8</v>
      </c>
      <c r="L69" s="10"/>
      <c r="M69" s="11"/>
      <c r="N69" s="40">
        <f t="shared" si="28"/>
        <v>18.272727272727273</v>
      </c>
      <c r="O69" s="40">
        <f t="shared" si="29"/>
        <v>18</v>
      </c>
      <c r="P69" s="40">
        <f>MOD(H69+I69,45)/22</f>
        <v>0.27272727272727271</v>
      </c>
      <c r="Q69" s="7"/>
      <c r="R69" s="40"/>
      <c r="S69" s="40"/>
      <c r="T69" s="40"/>
      <c r="U69" s="12"/>
    </row>
    <row r="70" spans="1:21" s="1379" customFormat="1" ht="24" customHeight="1">
      <c r="A70" s="3">
        <v>15</v>
      </c>
      <c r="B70" s="4" t="s">
        <v>207</v>
      </c>
      <c r="C70" s="16">
        <v>47</v>
      </c>
      <c r="D70" s="16">
        <v>3</v>
      </c>
      <c r="E70" s="16">
        <v>39</v>
      </c>
      <c r="F70" s="16">
        <v>5</v>
      </c>
      <c r="G70" s="16">
        <v>19</v>
      </c>
      <c r="H70" s="16">
        <f>SUM(H71:H73)</f>
        <v>700</v>
      </c>
      <c r="I70" s="16">
        <f>SUM(I71:I73)</f>
        <v>2</v>
      </c>
      <c r="J70" s="3">
        <v>2.25</v>
      </c>
      <c r="K70" s="10">
        <f>K71+K72+K73</f>
        <v>19</v>
      </c>
      <c r="L70" s="10">
        <f>M70+N70+R70</f>
        <v>54.226470588235294</v>
      </c>
      <c r="M70" s="10">
        <v>3</v>
      </c>
      <c r="N70" s="169">
        <f>O70+P70+Q70</f>
        <v>44.926470588235297</v>
      </c>
      <c r="O70" s="169">
        <f>O71+O72+O73</f>
        <v>42.75</v>
      </c>
      <c r="P70" s="169">
        <f>P71+P72+P73</f>
        <v>2.1764705882352939</v>
      </c>
      <c r="Q70" s="3">
        <v>0</v>
      </c>
      <c r="R70" s="169">
        <f>9*70%</f>
        <v>6.3</v>
      </c>
      <c r="S70" s="169">
        <f>(N70-E70)*70%</f>
        <v>4.1485294117647076</v>
      </c>
      <c r="T70" s="169">
        <f>(R70-F70)*70%</f>
        <v>0.90999999999999981</v>
      </c>
      <c r="U70" s="6"/>
    </row>
    <row r="71" spans="1:21" s="13" customFormat="1" ht="24" customHeight="1">
      <c r="A71" s="7"/>
      <c r="B71" s="8" t="s">
        <v>189</v>
      </c>
      <c r="C71" s="30"/>
      <c r="D71" s="30"/>
      <c r="E71" s="30"/>
      <c r="F71" s="30"/>
      <c r="G71" s="30">
        <v>7</v>
      </c>
      <c r="H71" s="30">
        <v>280</v>
      </c>
      <c r="I71" s="30">
        <v>0</v>
      </c>
      <c r="J71" s="7">
        <v>2.25</v>
      </c>
      <c r="K71" s="11">
        <f>INT((H71+I71)/35)</f>
        <v>8</v>
      </c>
      <c r="L71" s="10"/>
      <c r="M71" s="11"/>
      <c r="N71" s="40">
        <f>O71+P71+Q71</f>
        <v>18</v>
      </c>
      <c r="O71" s="40">
        <f>K71*J71</f>
        <v>18</v>
      </c>
      <c r="P71" s="40">
        <f>MOD(H71+I71,35)/17</f>
        <v>0</v>
      </c>
      <c r="Q71" s="7"/>
      <c r="R71" s="40"/>
      <c r="S71" s="40"/>
      <c r="T71" s="40"/>
      <c r="U71" s="12"/>
    </row>
    <row r="72" spans="1:21" s="13" customFormat="1" ht="24" customHeight="1">
      <c r="A72" s="7"/>
      <c r="B72" s="8" t="s">
        <v>190</v>
      </c>
      <c r="C72" s="30"/>
      <c r="D72" s="30"/>
      <c r="E72" s="30"/>
      <c r="F72" s="30"/>
      <c r="G72" s="30">
        <v>6</v>
      </c>
      <c r="H72" s="30">
        <v>240</v>
      </c>
      <c r="I72" s="30">
        <v>2</v>
      </c>
      <c r="J72" s="7">
        <v>2.25</v>
      </c>
      <c r="K72" s="11">
        <f>INT((H72+I72)/35)</f>
        <v>6</v>
      </c>
      <c r="L72" s="10"/>
      <c r="M72" s="11"/>
      <c r="N72" s="40">
        <f t="shared" ref="N72:N73" si="30">O72+P72+Q72</f>
        <v>15.382352941176471</v>
      </c>
      <c r="O72" s="40">
        <f t="shared" ref="O72:O73" si="31">K72*J72</f>
        <v>13.5</v>
      </c>
      <c r="P72" s="40">
        <f>MOD(H72+I72,35)/17</f>
        <v>1.8823529411764706</v>
      </c>
      <c r="Q72" s="7"/>
      <c r="R72" s="40"/>
      <c r="S72" s="40"/>
      <c r="T72" s="40"/>
      <c r="U72" s="12"/>
    </row>
    <row r="73" spans="1:21" s="13" customFormat="1" ht="24" customHeight="1">
      <c r="A73" s="7"/>
      <c r="B73" s="8" t="s">
        <v>191</v>
      </c>
      <c r="C73" s="30"/>
      <c r="D73" s="30"/>
      <c r="E73" s="30"/>
      <c r="F73" s="30"/>
      <c r="G73" s="30">
        <v>6</v>
      </c>
      <c r="H73" s="30">
        <v>180</v>
      </c>
      <c r="I73" s="30">
        <v>0</v>
      </c>
      <c r="J73" s="7">
        <v>2.25</v>
      </c>
      <c r="K73" s="11">
        <f>INT((H73+I73)/35)</f>
        <v>5</v>
      </c>
      <c r="L73" s="10"/>
      <c r="M73" s="11"/>
      <c r="N73" s="40">
        <f t="shared" si="30"/>
        <v>11.544117647058824</v>
      </c>
      <c r="O73" s="40">
        <f t="shared" si="31"/>
        <v>11.25</v>
      </c>
      <c r="P73" s="40">
        <f>MOD(H73+I73,35)/17</f>
        <v>0.29411764705882354</v>
      </c>
      <c r="Q73" s="7"/>
      <c r="R73" s="40"/>
      <c r="S73" s="40"/>
      <c r="T73" s="40"/>
      <c r="U73" s="12"/>
    </row>
    <row r="74" spans="1:21" s="1379" customFormat="1" ht="24" customHeight="1">
      <c r="A74" s="3">
        <v>16</v>
      </c>
      <c r="B74" s="4" t="s">
        <v>208</v>
      </c>
      <c r="C74" s="16">
        <f>D74+E74+F74</f>
        <v>70</v>
      </c>
      <c r="D74" s="16">
        <v>3</v>
      </c>
      <c r="E74" s="16">
        <v>63</v>
      </c>
      <c r="F74" s="16">
        <v>4</v>
      </c>
      <c r="G74" s="16">
        <f>G75+G76+G77</f>
        <v>30</v>
      </c>
      <c r="H74" s="39">
        <f>H75+H76+H77</f>
        <v>1222</v>
      </c>
      <c r="I74" s="16">
        <f>I75+I76+I77</f>
        <v>10</v>
      </c>
      <c r="J74" s="3">
        <v>2.25</v>
      </c>
      <c r="K74" s="10">
        <f>K75+K76+K77</f>
        <v>26</v>
      </c>
      <c r="L74" s="10">
        <f>M74+N74+R74</f>
        <v>70.61818181818181</v>
      </c>
      <c r="M74" s="10">
        <v>3</v>
      </c>
      <c r="N74" s="169">
        <f>O74+P74+Q74</f>
        <v>61.31818181818182</v>
      </c>
      <c r="O74" s="169">
        <f>O75+O76+O77</f>
        <v>58.5</v>
      </c>
      <c r="P74" s="169">
        <f>P75+P76+P77</f>
        <v>2.8181818181818183</v>
      </c>
      <c r="Q74" s="3">
        <v>0</v>
      </c>
      <c r="R74" s="169">
        <f>9*70%</f>
        <v>6.3</v>
      </c>
      <c r="S74" s="169">
        <f>(N74-E74)*70%</f>
        <v>-1.1772727272727259</v>
      </c>
      <c r="T74" s="169">
        <f>(R74-F74)*70%</f>
        <v>1.6099999999999999</v>
      </c>
      <c r="U74" s="6"/>
    </row>
    <row r="75" spans="1:21" s="13" customFormat="1" ht="24" customHeight="1">
      <c r="A75" s="7"/>
      <c r="B75" s="8" t="s">
        <v>189</v>
      </c>
      <c r="C75" s="30"/>
      <c r="D75" s="30"/>
      <c r="E75" s="30"/>
      <c r="F75" s="30"/>
      <c r="G75" s="30">
        <v>10</v>
      </c>
      <c r="H75" s="30">
        <v>436</v>
      </c>
      <c r="I75" s="30">
        <v>4</v>
      </c>
      <c r="J75" s="7">
        <v>2.25</v>
      </c>
      <c r="K75" s="11">
        <f>INT((H75+I75)/45)</f>
        <v>9</v>
      </c>
      <c r="L75" s="10"/>
      <c r="M75" s="11"/>
      <c r="N75" s="40">
        <f>O75+P75+Q75</f>
        <v>21.84090909090909</v>
      </c>
      <c r="O75" s="40">
        <f>K75*J75</f>
        <v>20.25</v>
      </c>
      <c r="P75" s="40">
        <f>MOD(H75+I75,45)/22</f>
        <v>1.5909090909090908</v>
      </c>
      <c r="Q75" s="7"/>
      <c r="R75" s="40"/>
      <c r="S75" s="40"/>
      <c r="T75" s="40"/>
      <c r="U75" s="12"/>
    </row>
    <row r="76" spans="1:21" s="13" customFormat="1" ht="24" customHeight="1">
      <c r="A76" s="7"/>
      <c r="B76" s="8" t="s">
        <v>190</v>
      </c>
      <c r="C76" s="30"/>
      <c r="D76" s="30"/>
      <c r="E76" s="30"/>
      <c r="F76" s="30"/>
      <c r="G76" s="30">
        <v>10</v>
      </c>
      <c r="H76" s="30">
        <v>411</v>
      </c>
      <c r="I76" s="30">
        <v>2</v>
      </c>
      <c r="J76" s="7">
        <v>2.25</v>
      </c>
      <c r="K76" s="11">
        <f>INT((H76+I76)/45)</f>
        <v>9</v>
      </c>
      <c r="L76" s="10"/>
      <c r="M76" s="11"/>
      <c r="N76" s="40">
        <f t="shared" ref="N76:N77" si="32">O76+P76+Q76</f>
        <v>20.613636363636363</v>
      </c>
      <c r="O76" s="40">
        <f t="shared" ref="O76:O77" si="33">K76*J76</f>
        <v>20.25</v>
      </c>
      <c r="P76" s="40">
        <f>MOD(H76+I76,45)/22</f>
        <v>0.36363636363636365</v>
      </c>
      <c r="Q76" s="7"/>
      <c r="R76" s="40"/>
      <c r="S76" s="40"/>
      <c r="T76" s="40"/>
      <c r="U76" s="12"/>
    </row>
    <row r="77" spans="1:21" s="13" customFormat="1" ht="24" customHeight="1">
      <c r="A77" s="7"/>
      <c r="B77" s="8" t="s">
        <v>191</v>
      </c>
      <c r="C77" s="30"/>
      <c r="D77" s="30"/>
      <c r="E77" s="30"/>
      <c r="F77" s="30"/>
      <c r="G77" s="30">
        <v>10</v>
      </c>
      <c r="H77" s="30">
        <v>375</v>
      </c>
      <c r="I77" s="30">
        <v>4</v>
      </c>
      <c r="J77" s="7">
        <v>2.25</v>
      </c>
      <c r="K77" s="11">
        <f>INT((H77+I77)/45)</f>
        <v>8</v>
      </c>
      <c r="L77" s="10"/>
      <c r="M77" s="11"/>
      <c r="N77" s="40">
        <f t="shared" si="32"/>
        <v>18.863636363636363</v>
      </c>
      <c r="O77" s="40">
        <f t="shared" si="33"/>
        <v>18</v>
      </c>
      <c r="P77" s="40">
        <f>MOD(H77+I77,45)/22</f>
        <v>0.86363636363636365</v>
      </c>
      <c r="Q77" s="7"/>
      <c r="R77" s="40"/>
      <c r="S77" s="40"/>
      <c r="T77" s="40"/>
      <c r="U77" s="12"/>
    </row>
    <row r="78" spans="1:21" s="1379" customFormat="1" ht="24" customHeight="1">
      <c r="A78" s="3">
        <v>17</v>
      </c>
      <c r="B78" s="4" t="s">
        <v>209</v>
      </c>
      <c r="C78" s="16">
        <v>43</v>
      </c>
      <c r="D78" s="16">
        <v>3</v>
      </c>
      <c r="E78" s="16">
        <v>36</v>
      </c>
      <c r="F78" s="16">
        <v>4</v>
      </c>
      <c r="G78" s="16">
        <v>18</v>
      </c>
      <c r="H78" s="16">
        <v>701</v>
      </c>
      <c r="I78" s="16">
        <v>8</v>
      </c>
      <c r="J78" s="3">
        <v>2.25</v>
      </c>
      <c r="K78" s="10">
        <f>K79+K80+K81</f>
        <v>17</v>
      </c>
      <c r="L78" s="10">
        <f>M78+N78+R78</f>
        <v>49</v>
      </c>
      <c r="M78" s="10">
        <v>3</v>
      </c>
      <c r="N78" s="169">
        <f>O78+P78+Q78</f>
        <v>39.700000000000003</v>
      </c>
      <c r="O78" s="169">
        <f>O79+O80+O81</f>
        <v>38.25</v>
      </c>
      <c r="P78" s="169">
        <f>P79+P80+P81</f>
        <v>1.4500000000000002</v>
      </c>
      <c r="Q78" s="3">
        <v>0</v>
      </c>
      <c r="R78" s="169">
        <f>9*70%</f>
        <v>6.3</v>
      </c>
      <c r="S78" s="169">
        <f>(N78-E78)*70%</f>
        <v>2.5900000000000016</v>
      </c>
      <c r="T78" s="169">
        <f>(R78-F78)*70%</f>
        <v>1.6099999999999999</v>
      </c>
      <c r="U78" s="6"/>
    </row>
    <row r="79" spans="1:21" s="13" customFormat="1" ht="24" customHeight="1">
      <c r="A79" s="7"/>
      <c r="B79" s="8" t="s">
        <v>189</v>
      </c>
      <c r="C79" s="30"/>
      <c r="D79" s="30"/>
      <c r="E79" s="30"/>
      <c r="F79" s="30"/>
      <c r="G79" s="30">
        <v>6</v>
      </c>
      <c r="H79" s="30">
        <v>264</v>
      </c>
      <c r="I79" s="30">
        <v>2</v>
      </c>
      <c r="J79" s="7">
        <v>2.25</v>
      </c>
      <c r="K79" s="11">
        <f>INT((H79+I79)/40)</f>
        <v>6</v>
      </c>
      <c r="L79" s="10"/>
      <c r="M79" s="11"/>
      <c r="N79" s="40">
        <f>O79+P79+Q79</f>
        <v>14.8</v>
      </c>
      <c r="O79" s="40">
        <f>K79*J79</f>
        <v>13.5</v>
      </c>
      <c r="P79" s="40">
        <f>MOD(H79+I79,40)/20</f>
        <v>1.3</v>
      </c>
      <c r="Q79" s="7"/>
      <c r="R79" s="40"/>
      <c r="S79" s="40"/>
      <c r="T79" s="40"/>
      <c r="U79" s="12"/>
    </row>
    <row r="80" spans="1:21" s="13" customFormat="1" ht="24" customHeight="1">
      <c r="A80" s="7"/>
      <c r="B80" s="8" t="s">
        <v>190</v>
      </c>
      <c r="C80" s="30"/>
      <c r="D80" s="30"/>
      <c r="E80" s="30"/>
      <c r="F80" s="30"/>
      <c r="G80" s="30">
        <v>6</v>
      </c>
      <c r="H80" s="30">
        <v>238</v>
      </c>
      <c r="I80" s="30">
        <v>3</v>
      </c>
      <c r="J80" s="7">
        <v>2.25</v>
      </c>
      <c r="K80" s="11">
        <f>INT((H80+I80)/40)</f>
        <v>6</v>
      </c>
      <c r="L80" s="10"/>
      <c r="M80" s="11"/>
      <c r="N80" s="40">
        <f t="shared" ref="N80:N81" si="34">O80+P80+Q80</f>
        <v>13.55</v>
      </c>
      <c r="O80" s="40">
        <f t="shared" ref="O80:O81" si="35">K80*J80</f>
        <v>13.5</v>
      </c>
      <c r="P80" s="40">
        <f>MOD(H80+I80,40)/20</f>
        <v>0.05</v>
      </c>
      <c r="Q80" s="7"/>
      <c r="R80" s="40"/>
      <c r="S80" s="40"/>
      <c r="T80" s="40"/>
      <c r="U80" s="12"/>
    </row>
    <row r="81" spans="1:21" s="13" customFormat="1" ht="24" customHeight="1">
      <c r="A81" s="7"/>
      <c r="B81" s="8" t="s">
        <v>191</v>
      </c>
      <c r="C81" s="30"/>
      <c r="D81" s="30"/>
      <c r="E81" s="30"/>
      <c r="F81" s="30"/>
      <c r="G81" s="30">
        <v>6</v>
      </c>
      <c r="H81" s="30">
        <v>199</v>
      </c>
      <c r="I81" s="30">
        <v>3</v>
      </c>
      <c r="J81" s="7">
        <v>2.25</v>
      </c>
      <c r="K81" s="11">
        <f>INT((H81+I81)/40)</f>
        <v>5</v>
      </c>
      <c r="L81" s="10"/>
      <c r="M81" s="11"/>
      <c r="N81" s="40">
        <f t="shared" si="34"/>
        <v>11.35</v>
      </c>
      <c r="O81" s="40">
        <f t="shared" si="35"/>
        <v>11.25</v>
      </c>
      <c r="P81" s="40">
        <f>MOD(H81+I81,40)/20</f>
        <v>0.1</v>
      </c>
      <c r="Q81" s="7"/>
      <c r="R81" s="40"/>
      <c r="S81" s="40"/>
      <c r="T81" s="40"/>
      <c r="U81" s="12"/>
    </row>
    <row r="82" spans="1:21" s="13" customFormat="1" ht="24" customHeight="1">
      <c r="A82" s="3">
        <v>18</v>
      </c>
      <c r="B82" s="4" t="s">
        <v>210</v>
      </c>
      <c r="C82" s="16">
        <v>46</v>
      </c>
      <c r="D82" s="16">
        <v>3</v>
      </c>
      <c r="E82" s="16">
        <v>38</v>
      </c>
      <c r="F82" s="16">
        <v>5</v>
      </c>
      <c r="G82" s="16">
        <f>G83+G84+G85</f>
        <v>19</v>
      </c>
      <c r="H82" s="16">
        <f>H83+H84+H85</f>
        <v>724</v>
      </c>
      <c r="I82" s="16">
        <v>2</v>
      </c>
      <c r="J82" s="3">
        <v>2.25</v>
      </c>
      <c r="K82" s="10">
        <f>K83+K84+K85</f>
        <v>17</v>
      </c>
      <c r="L82" s="10">
        <f>M82+N82+R82</f>
        <v>49.849999999999994</v>
      </c>
      <c r="M82" s="10">
        <v>3</v>
      </c>
      <c r="N82" s="169">
        <f>O82+P82+Q82</f>
        <v>40.549999999999997</v>
      </c>
      <c r="O82" s="169">
        <f>O83+O84+O85</f>
        <v>38.25</v>
      </c>
      <c r="P82" s="169">
        <f>P83+P84+P85</f>
        <v>2.2999999999999998</v>
      </c>
      <c r="Q82" s="3">
        <v>0</v>
      </c>
      <c r="R82" s="169">
        <f>9*70%</f>
        <v>6.3</v>
      </c>
      <c r="S82" s="169">
        <f>(N82-E82)*70%</f>
        <v>1.7849999999999979</v>
      </c>
      <c r="T82" s="169">
        <f>(R82-F82)*70%</f>
        <v>0.90999999999999981</v>
      </c>
      <c r="U82" s="12"/>
    </row>
    <row r="83" spans="1:21" s="13" customFormat="1" ht="24" customHeight="1">
      <c r="A83" s="7"/>
      <c r="B83" s="8" t="s">
        <v>189</v>
      </c>
      <c r="C83" s="30">
        <v>13</v>
      </c>
      <c r="D83" s="30"/>
      <c r="E83" s="30"/>
      <c r="F83" s="30"/>
      <c r="G83" s="30">
        <v>7</v>
      </c>
      <c r="H83" s="30">
        <v>280</v>
      </c>
      <c r="I83" s="30"/>
      <c r="J83" s="7">
        <v>2.25</v>
      </c>
      <c r="K83" s="11">
        <f>INT((H83+I83)/40)</f>
        <v>7</v>
      </c>
      <c r="L83" s="10"/>
      <c r="M83" s="11"/>
      <c r="N83" s="40">
        <f>O83+P83+Q83</f>
        <v>15.75</v>
      </c>
      <c r="O83" s="40">
        <f>K83*J83</f>
        <v>15.75</v>
      </c>
      <c r="P83" s="40">
        <f>MOD(H83+I83,40)/20</f>
        <v>0</v>
      </c>
      <c r="Q83" s="7"/>
      <c r="R83" s="40"/>
      <c r="S83" s="40"/>
      <c r="T83" s="40"/>
      <c r="U83" s="12"/>
    </row>
    <row r="84" spans="1:21" s="13" customFormat="1" ht="24" customHeight="1">
      <c r="A84" s="7"/>
      <c r="B84" s="8" t="s">
        <v>190</v>
      </c>
      <c r="C84" s="30">
        <v>14</v>
      </c>
      <c r="D84" s="30"/>
      <c r="E84" s="30"/>
      <c r="F84" s="30"/>
      <c r="G84" s="30">
        <v>6</v>
      </c>
      <c r="H84" s="30">
        <v>231</v>
      </c>
      <c r="I84" s="30">
        <v>1</v>
      </c>
      <c r="J84" s="7">
        <v>2.25</v>
      </c>
      <c r="K84" s="11">
        <f>INT((H84+I84)/40)</f>
        <v>5</v>
      </c>
      <c r="L84" s="10"/>
      <c r="M84" s="11"/>
      <c r="N84" s="40">
        <f t="shared" ref="N84:N85" si="36">O84+P84+Q84</f>
        <v>12.85</v>
      </c>
      <c r="O84" s="40">
        <f t="shared" ref="O84:O85" si="37">K84*J84</f>
        <v>11.25</v>
      </c>
      <c r="P84" s="40">
        <f>MOD(H84+I84,40)/20</f>
        <v>1.6</v>
      </c>
      <c r="Q84" s="7"/>
      <c r="R84" s="40"/>
      <c r="S84" s="40"/>
      <c r="T84" s="40"/>
      <c r="U84" s="12"/>
    </row>
    <row r="85" spans="1:21" s="13" customFormat="1" ht="24" customHeight="1">
      <c r="A85" s="7"/>
      <c r="B85" s="8" t="s">
        <v>191</v>
      </c>
      <c r="C85" s="30">
        <v>14</v>
      </c>
      <c r="D85" s="30"/>
      <c r="E85" s="30"/>
      <c r="F85" s="30"/>
      <c r="G85" s="30">
        <v>6</v>
      </c>
      <c r="H85" s="30">
        <v>213</v>
      </c>
      <c r="I85" s="30">
        <v>1</v>
      </c>
      <c r="J85" s="7">
        <v>2.25</v>
      </c>
      <c r="K85" s="11">
        <f>INT((H85+I85)/40)</f>
        <v>5</v>
      </c>
      <c r="L85" s="10"/>
      <c r="M85" s="11"/>
      <c r="N85" s="40">
        <f t="shared" si="36"/>
        <v>11.95</v>
      </c>
      <c r="O85" s="40">
        <f t="shared" si="37"/>
        <v>11.25</v>
      </c>
      <c r="P85" s="40">
        <f>MOD(H85+I85,40)/20</f>
        <v>0.7</v>
      </c>
      <c r="Q85" s="7"/>
      <c r="R85" s="40"/>
      <c r="S85" s="40"/>
      <c r="T85" s="40"/>
      <c r="U85" s="12"/>
    </row>
    <row r="86" spans="1:21" s="1379" customFormat="1" ht="24" customHeight="1">
      <c r="A86" s="3">
        <v>19</v>
      </c>
      <c r="B86" s="4" t="s">
        <v>211</v>
      </c>
      <c r="C86" s="16">
        <v>111</v>
      </c>
      <c r="D86" s="16">
        <v>3</v>
      </c>
      <c r="E86" s="16">
        <v>103</v>
      </c>
      <c r="F86" s="16">
        <v>5</v>
      </c>
      <c r="G86" s="16">
        <f>G87+G88+G89</f>
        <v>52</v>
      </c>
      <c r="H86" s="16">
        <f>H87+H88+H89</f>
        <v>2226</v>
      </c>
      <c r="I86" s="16">
        <f>I87+I88+I89</f>
        <v>23</v>
      </c>
      <c r="J86" s="3">
        <v>2.25</v>
      </c>
      <c r="K86" s="10">
        <f>K87+K88+K89</f>
        <v>48</v>
      </c>
      <c r="L86" s="10">
        <f>M86+N86+R86</f>
        <v>121.34545454545454</v>
      </c>
      <c r="M86" s="10">
        <v>3</v>
      </c>
      <c r="N86" s="169">
        <f>O86+P86+Q86</f>
        <v>112.04545454545455</v>
      </c>
      <c r="O86" s="169">
        <f>O87+O88+O89</f>
        <v>108</v>
      </c>
      <c r="P86" s="169">
        <f>P87+P88+P89</f>
        <v>4.045454545454545</v>
      </c>
      <c r="Q86" s="3">
        <v>0</v>
      </c>
      <c r="R86" s="169">
        <f>9*70%</f>
        <v>6.3</v>
      </c>
      <c r="S86" s="169">
        <f>(N86-E86)*70%</f>
        <v>6.331818181818182</v>
      </c>
      <c r="T86" s="169">
        <f>(R86-F86)*70%</f>
        <v>0.90999999999999981</v>
      </c>
      <c r="U86" s="6"/>
    </row>
    <row r="87" spans="1:21" s="13" customFormat="1" ht="24" customHeight="1">
      <c r="A87" s="7"/>
      <c r="B87" s="8" t="s">
        <v>189</v>
      </c>
      <c r="C87" s="30"/>
      <c r="D87" s="30"/>
      <c r="E87" s="30"/>
      <c r="F87" s="30"/>
      <c r="G87" s="30">
        <v>18</v>
      </c>
      <c r="H87" s="30">
        <v>782</v>
      </c>
      <c r="I87" s="30">
        <v>10</v>
      </c>
      <c r="J87" s="7">
        <v>2.25</v>
      </c>
      <c r="K87" s="11">
        <f>INT((H87+I87)/45)</f>
        <v>17</v>
      </c>
      <c r="L87" s="10"/>
      <c r="M87" s="11"/>
      <c r="N87" s="40">
        <f>O87+P87+Q87</f>
        <v>39.477272727272727</v>
      </c>
      <c r="O87" s="40">
        <f>K87*J87</f>
        <v>38.25</v>
      </c>
      <c r="P87" s="40">
        <f>MOD(H87+I87,45)/22</f>
        <v>1.2272727272727273</v>
      </c>
      <c r="Q87" s="7"/>
      <c r="R87" s="40"/>
      <c r="S87" s="40"/>
      <c r="T87" s="40"/>
      <c r="U87" s="12"/>
    </row>
    <row r="88" spans="1:21" s="13" customFormat="1" ht="24" customHeight="1">
      <c r="A88" s="7"/>
      <c r="B88" s="8" t="s">
        <v>190</v>
      </c>
      <c r="C88" s="30"/>
      <c r="D88" s="30"/>
      <c r="E88" s="30"/>
      <c r="F88" s="30"/>
      <c r="G88" s="30">
        <v>19</v>
      </c>
      <c r="H88" s="30">
        <v>820</v>
      </c>
      <c r="I88" s="30">
        <v>9</v>
      </c>
      <c r="J88" s="7">
        <v>2.25</v>
      </c>
      <c r="K88" s="11">
        <f>INT((H88+I88)/45)</f>
        <v>18</v>
      </c>
      <c r="L88" s="10"/>
      <c r="M88" s="11"/>
      <c r="N88" s="40">
        <f t="shared" ref="N88:N89" si="38">O88+P88+Q88</f>
        <v>41.363636363636367</v>
      </c>
      <c r="O88" s="40">
        <f t="shared" ref="O88:O89" si="39">K88*J88</f>
        <v>40.5</v>
      </c>
      <c r="P88" s="40">
        <f>MOD(H88+I88,45)/22</f>
        <v>0.86363636363636365</v>
      </c>
      <c r="Q88" s="7"/>
      <c r="R88" s="40"/>
      <c r="S88" s="40"/>
      <c r="T88" s="40"/>
      <c r="U88" s="12"/>
    </row>
    <row r="89" spans="1:21" s="13" customFormat="1" ht="24" customHeight="1">
      <c r="A89" s="7"/>
      <c r="B89" s="8" t="s">
        <v>191</v>
      </c>
      <c r="C89" s="30"/>
      <c r="D89" s="30"/>
      <c r="E89" s="30"/>
      <c r="F89" s="30"/>
      <c r="G89" s="30">
        <v>15</v>
      </c>
      <c r="H89" s="30">
        <v>624</v>
      </c>
      <c r="I89" s="30">
        <v>4</v>
      </c>
      <c r="J89" s="7">
        <v>2.25</v>
      </c>
      <c r="K89" s="11">
        <f>INT((H89+I89)/45)</f>
        <v>13</v>
      </c>
      <c r="L89" s="10"/>
      <c r="M89" s="11"/>
      <c r="N89" s="40">
        <f t="shared" si="38"/>
        <v>31.204545454545453</v>
      </c>
      <c r="O89" s="40">
        <f t="shared" si="39"/>
        <v>29.25</v>
      </c>
      <c r="P89" s="40">
        <f>MOD(H89+I89,45)/22</f>
        <v>1.9545454545454546</v>
      </c>
      <c r="Q89" s="7"/>
      <c r="R89" s="40"/>
      <c r="S89" s="40"/>
      <c r="T89" s="40"/>
      <c r="U89" s="12"/>
    </row>
    <row r="90" spans="1:21" s="1379" customFormat="1" ht="24" customHeight="1">
      <c r="A90" s="3">
        <v>20</v>
      </c>
      <c r="B90" s="4" t="s">
        <v>212</v>
      </c>
      <c r="C90" s="16">
        <v>48</v>
      </c>
      <c r="D90" s="16">
        <v>3</v>
      </c>
      <c r="E90" s="16">
        <v>41</v>
      </c>
      <c r="F90" s="16">
        <v>4</v>
      </c>
      <c r="G90" s="16">
        <f>G91+G92+G93</f>
        <v>22</v>
      </c>
      <c r="H90" s="16">
        <f>H91+H92+H93</f>
        <v>866</v>
      </c>
      <c r="I90" s="16">
        <f>I91+I92+I93</f>
        <v>3</v>
      </c>
      <c r="J90" s="3">
        <v>2.25</v>
      </c>
      <c r="K90" s="10">
        <f>K91+K92+K93</f>
        <v>21</v>
      </c>
      <c r="L90" s="10">
        <f>M90+N90+R90</f>
        <v>58</v>
      </c>
      <c r="M90" s="10">
        <v>3</v>
      </c>
      <c r="N90" s="169">
        <f>O90+P90+Q90</f>
        <v>48.7</v>
      </c>
      <c r="O90" s="169">
        <f>O91+O92+O93</f>
        <v>47.25</v>
      </c>
      <c r="P90" s="169">
        <f>P91+P92+P93</f>
        <v>1.45</v>
      </c>
      <c r="Q90" s="3">
        <v>0</v>
      </c>
      <c r="R90" s="169">
        <f>9*70%</f>
        <v>6.3</v>
      </c>
      <c r="S90" s="169">
        <f>(N90-E90)*70%</f>
        <v>5.3900000000000015</v>
      </c>
      <c r="T90" s="169">
        <f>(R90-F90)*70%</f>
        <v>1.6099999999999999</v>
      </c>
      <c r="U90" s="6"/>
    </row>
    <row r="91" spans="1:21" s="13" customFormat="1" ht="24" customHeight="1">
      <c r="A91" s="7"/>
      <c r="B91" s="8" t="s">
        <v>189</v>
      </c>
      <c r="C91" s="30"/>
      <c r="D91" s="30"/>
      <c r="E91" s="30"/>
      <c r="F91" s="30"/>
      <c r="G91" s="30">
        <v>8</v>
      </c>
      <c r="H91" s="30">
        <v>320</v>
      </c>
      <c r="I91" s="30">
        <v>0</v>
      </c>
      <c r="J91" s="7">
        <v>2.25</v>
      </c>
      <c r="K91" s="11">
        <f>INT((H91+I91)/40)</f>
        <v>8</v>
      </c>
      <c r="L91" s="10"/>
      <c r="M91" s="11"/>
      <c r="N91" s="40">
        <f>O91+P91+Q91</f>
        <v>18</v>
      </c>
      <c r="O91" s="40">
        <f>K91*J91</f>
        <v>18</v>
      </c>
      <c r="P91" s="40">
        <f>MOD(H91+I91,40)/20</f>
        <v>0</v>
      </c>
      <c r="Q91" s="7"/>
      <c r="R91" s="40"/>
      <c r="S91" s="40"/>
      <c r="T91" s="40"/>
      <c r="U91" s="12"/>
    </row>
    <row r="92" spans="1:21" s="13" customFormat="1" ht="24" customHeight="1">
      <c r="A92" s="7"/>
      <c r="B92" s="8" t="s">
        <v>190</v>
      </c>
      <c r="C92" s="30"/>
      <c r="D92" s="30"/>
      <c r="E92" s="30"/>
      <c r="F92" s="30"/>
      <c r="G92" s="30">
        <v>8</v>
      </c>
      <c r="H92" s="30">
        <v>327</v>
      </c>
      <c r="I92" s="30">
        <v>2</v>
      </c>
      <c r="J92" s="7">
        <v>2.25</v>
      </c>
      <c r="K92" s="11">
        <f>INT((H92+I92)/40)</f>
        <v>8</v>
      </c>
      <c r="L92" s="10"/>
      <c r="M92" s="11"/>
      <c r="N92" s="40">
        <f t="shared" ref="N92:N93" si="40">O92+P92+Q92</f>
        <v>18.45</v>
      </c>
      <c r="O92" s="40">
        <f t="shared" ref="O92:O93" si="41">K92*J92</f>
        <v>18</v>
      </c>
      <c r="P92" s="40">
        <f>MOD(H92+I92,40)/20</f>
        <v>0.45</v>
      </c>
      <c r="Q92" s="7"/>
      <c r="R92" s="40"/>
      <c r="S92" s="40"/>
      <c r="T92" s="40"/>
      <c r="U92" s="12"/>
    </row>
    <row r="93" spans="1:21" s="13" customFormat="1" ht="24" customHeight="1">
      <c r="A93" s="7"/>
      <c r="B93" s="8" t="s">
        <v>191</v>
      </c>
      <c r="C93" s="30"/>
      <c r="D93" s="30"/>
      <c r="E93" s="30"/>
      <c r="F93" s="30"/>
      <c r="G93" s="30">
        <v>6</v>
      </c>
      <c r="H93" s="30">
        <v>219</v>
      </c>
      <c r="I93" s="30">
        <v>1</v>
      </c>
      <c r="J93" s="7">
        <v>2.25</v>
      </c>
      <c r="K93" s="11">
        <f>INT((H93+I93)/40)</f>
        <v>5</v>
      </c>
      <c r="L93" s="10"/>
      <c r="M93" s="11"/>
      <c r="N93" s="40">
        <f t="shared" si="40"/>
        <v>12.25</v>
      </c>
      <c r="O93" s="40">
        <f t="shared" si="41"/>
        <v>11.25</v>
      </c>
      <c r="P93" s="40">
        <f>MOD(H93+I93,40)/20</f>
        <v>1</v>
      </c>
      <c r="Q93" s="7"/>
      <c r="R93" s="40"/>
      <c r="S93" s="40"/>
      <c r="T93" s="40"/>
      <c r="U93" s="12"/>
    </row>
    <row r="94" spans="1:21" s="1379" customFormat="1" ht="24" customHeight="1">
      <c r="A94" s="3">
        <v>21</v>
      </c>
      <c r="B94" s="4" t="s">
        <v>213</v>
      </c>
      <c r="C94" s="16">
        <v>59</v>
      </c>
      <c r="D94" s="16">
        <v>3</v>
      </c>
      <c r="E94" s="16">
        <v>52</v>
      </c>
      <c r="F94" s="16">
        <v>4</v>
      </c>
      <c r="G94" s="16">
        <v>25</v>
      </c>
      <c r="H94" s="16">
        <v>991</v>
      </c>
      <c r="I94" s="16">
        <v>9</v>
      </c>
      <c r="J94" s="3">
        <v>2.25</v>
      </c>
      <c r="K94" s="10">
        <f>K95+K96+K97</f>
        <v>24</v>
      </c>
      <c r="L94" s="10">
        <f>M94+N94+R94</f>
        <v>65.3</v>
      </c>
      <c r="M94" s="10">
        <v>3</v>
      </c>
      <c r="N94" s="169">
        <f>O94+P94+Q94</f>
        <v>56</v>
      </c>
      <c r="O94" s="169">
        <f>O95+O96+O97</f>
        <v>54</v>
      </c>
      <c r="P94" s="169">
        <f>P95+P96+P97</f>
        <v>2</v>
      </c>
      <c r="Q94" s="3">
        <v>0</v>
      </c>
      <c r="R94" s="169">
        <f>9*70%</f>
        <v>6.3</v>
      </c>
      <c r="S94" s="169">
        <f>(N94-E94)*70%</f>
        <v>2.8</v>
      </c>
      <c r="T94" s="169">
        <f>(R94-F94)*70%</f>
        <v>1.6099999999999999</v>
      </c>
      <c r="U94" s="6"/>
    </row>
    <row r="95" spans="1:21" s="13" customFormat="1" ht="24" customHeight="1">
      <c r="A95" s="7"/>
      <c r="B95" s="8" t="s">
        <v>189</v>
      </c>
      <c r="C95" s="30"/>
      <c r="D95" s="30"/>
      <c r="E95" s="30"/>
      <c r="F95" s="30"/>
      <c r="G95" s="30">
        <v>8</v>
      </c>
      <c r="H95" s="30">
        <v>328</v>
      </c>
      <c r="I95" s="30">
        <v>0</v>
      </c>
      <c r="J95" s="7">
        <v>2.25</v>
      </c>
      <c r="K95" s="11">
        <f>INT((H95+I95)/40)</f>
        <v>8</v>
      </c>
      <c r="L95" s="10"/>
      <c r="M95" s="11"/>
      <c r="N95" s="40">
        <f>O95+P95+Q95</f>
        <v>18.399999999999999</v>
      </c>
      <c r="O95" s="40">
        <f>K95*J95</f>
        <v>18</v>
      </c>
      <c r="P95" s="40">
        <f>MOD(H95+I95,40)/20</f>
        <v>0.4</v>
      </c>
      <c r="Q95" s="7"/>
      <c r="R95" s="40"/>
      <c r="S95" s="40"/>
      <c r="T95" s="40"/>
      <c r="U95" s="12"/>
    </row>
    <row r="96" spans="1:21" s="13" customFormat="1" ht="24" customHeight="1">
      <c r="A96" s="7"/>
      <c r="B96" s="8" t="s">
        <v>190</v>
      </c>
      <c r="C96" s="30"/>
      <c r="D96" s="30"/>
      <c r="E96" s="30"/>
      <c r="F96" s="30"/>
      <c r="G96" s="30">
        <v>9</v>
      </c>
      <c r="H96" s="30">
        <v>366</v>
      </c>
      <c r="I96" s="30">
        <v>6</v>
      </c>
      <c r="J96" s="7">
        <v>2.25</v>
      </c>
      <c r="K96" s="11">
        <f>INT((H96+I96)/40)</f>
        <v>9</v>
      </c>
      <c r="L96" s="10"/>
      <c r="M96" s="11"/>
      <c r="N96" s="40">
        <f t="shared" ref="N96:N97" si="42">O96+P96+Q96</f>
        <v>20.85</v>
      </c>
      <c r="O96" s="40">
        <f t="shared" ref="O96:O97" si="43">K96*J96</f>
        <v>20.25</v>
      </c>
      <c r="P96" s="40">
        <f>MOD(H96+I96,40)/20</f>
        <v>0.6</v>
      </c>
      <c r="Q96" s="7"/>
      <c r="R96" s="40"/>
      <c r="S96" s="40"/>
      <c r="T96" s="40"/>
      <c r="U96" s="12"/>
    </row>
    <row r="97" spans="1:21" s="13" customFormat="1" ht="24" customHeight="1">
      <c r="A97" s="7"/>
      <c r="B97" s="8" t="s">
        <v>191</v>
      </c>
      <c r="C97" s="30"/>
      <c r="D97" s="30"/>
      <c r="E97" s="30"/>
      <c r="F97" s="30"/>
      <c r="G97" s="30">
        <v>8</v>
      </c>
      <c r="H97" s="30">
        <v>297</v>
      </c>
      <c r="I97" s="30">
        <v>3</v>
      </c>
      <c r="J97" s="7">
        <v>2.25</v>
      </c>
      <c r="K97" s="11">
        <f>INT((H97+I97)/40)</f>
        <v>7</v>
      </c>
      <c r="L97" s="10"/>
      <c r="M97" s="11"/>
      <c r="N97" s="40">
        <f t="shared" si="42"/>
        <v>16.75</v>
      </c>
      <c r="O97" s="40">
        <f t="shared" si="43"/>
        <v>15.75</v>
      </c>
      <c r="P97" s="40">
        <f>MOD(H97+I97,40)/20</f>
        <v>1</v>
      </c>
      <c r="Q97" s="7"/>
      <c r="R97" s="40"/>
      <c r="S97" s="40"/>
      <c r="T97" s="40"/>
      <c r="U97" s="12"/>
    </row>
    <row r="98" spans="1:21" s="1379" customFormat="1" ht="24" customHeight="1">
      <c r="A98" s="3">
        <v>22</v>
      </c>
      <c r="B98" s="4" t="s">
        <v>214</v>
      </c>
      <c r="C98" s="16">
        <v>49</v>
      </c>
      <c r="D98" s="16">
        <v>3</v>
      </c>
      <c r="E98" s="16">
        <v>41</v>
      </c>
      <c r="F98" s="16">
        <v>5</v>
      </c>
      <c r="G98" s="16">
        <v>19</v>
      </c>
      <c r="H98" s="16">
        <v>753</v>
      </c>
      <c r="I98" s="16">
        <v>12</v>
      </c>
      <c r="J98" s="3">
        <v>2.25</v>
      </c>
      <c r="K98" s="10">
        <f>K99+K100+K101</f>
        <v>15</v>
      </c>
      <c r="L98" s="10">
        <f>M98+N98+R98</f>
        <v>47.140909090909091</v>
      </c>
      <c r="M98" s="10">
        <v>3</v>
      </c>
      <c r="N98" s="169">
        <f>O98+P98+Q98</f>
        <v>37.840909090909093</v>
      </c>
      <c r="O98" s="169">
        <f>O99+O100+O101</f>
        <v>33.75</v>
      </c>
      <c r="P98" s="169">
        <f>P99+P100+P101</f>
        <v>4.0909090909090908</v>
      </c>
      <c r="Q98" s="3">
        <v>0</v>
      </c>
      <c r="R98" s="169">
        <f>9*70%</f>
        <v>6.3</v>
      </c>
      <c r="S98" s="169">
        <f>(N98-E98)*70%</f>
        <v>-2.2113636363636342</v>
      </c>
      <c r="T98" s="169">
        <f>(R98-F98)*70%</f>
        <v>0.90999999999999981</v>
      </c>
      <c r="U98" s="6"/>
    </row>
    <row r="99" spans="1:21" s="13" customFormat="1" ht="24" customHeight="1">
      <c r="A99" s="7"/>
      <c r="B99" s="8" t="s">
        <v>189</v>
      </c>
      <c r="C99" s="30"/>
      <c r="D99" s="30"/>
      <c r="E99" s="30"/>
      <c r="F99" s="30"/>
      <c r="G99" s="30">
        <v>6</v>
      </c>
      <c r="H99" s="30">
        <v>260</v>
      </c>
      <c r="I99" s="30">
        <v>4</v>
      </c>
      <c r="J99" s="7">
        <v>2.25</v>
      </c>
      <c r="K99" s="11">
        <f>INT((H99+I99)/45)</f>
        <v>5</v>
      </c>
      <c r="L99" s="10"/>
      <c r="M99" s="11"/>
      <c r="N99" s="40">
        <f>O99+P99+Q99</f>
        <v>13.022727272727273</v>
      </c>
      <c r="O99" s="40">
        <f>K99*2.25</f>
        <v>11.25</v>
      </c>
      <c r="P99" s="40">
        <f>MOD(H99+I99,45)/22</f>
        <v>1.7727272727272727</v>
      </c>
      <c r="Q99" s="7"/>
      <c r="R99" s="40"/>
      <c r="S99" s="40"/>
      <c r="T99" s="40"/>
      <c r="U99" s="12"/>
    </row>
    <row r="100" spans="1:21" s="13" customFormat="1" ht="24" customHeight="1">
      <c r="A100" s="7"/>
      <c r="B100" s="8" t="s">
        <v>190</v>
      </c>
      <c r="C100" s="30"/>
      <c r="D100" s="30"/>
      <c r="E100" s="30"/>
      <c r="F100" s="30"/>
      <c r="G100" s="30">
        <v>7</v>
      </c>
      <c r="H100" s="30">
        <v>281</v>
      </c>
      <c r="I100" s="30">
        <v>6</v>
      </c>
      <c r="J100" s="7">
        <v>2.25</v>
      </c>
      <c r="K100" s="11">
        <f>INT((H100+I100)/45)</f>
        <v>6</v>
      </c>
      <c r="L100" s="10"/>
      <c r="M100" s="11"/>
      <c r="N100" s="40">
        <f t="shared" ref="N100:N101" si="44">O100+P100+Q100</f>
        <v>14.272727272727273</v>
      </c>
      <c r="O100" s="40">
        <f>K100*2.25</f>
        <v>13.5</v>
      </c>
      <c r="P100" s="40">
        <f>MOD(H100+I100,45)/22</f>
        <v>0.77272727272727271</v>
      </c>
      <c r="Q100" s="7"/>
      <c r="R100" s="40"/>
      <c r="S100" s="40"/>
      <c r="T100" s="40"/>
      <c r="U100" s="12"/>
    </row>
    <row r="101" spans="1:21" s="13" customFormat="1" ht="24" customHeight="1">
      <c r="A101" s="7"/>
      <c r="B101" s="8" t="s">
        <v>191</v>
      </c>
      <c r="C101" s="30"/>
      <c r="D101" s="30"/>
      <c r="E101" s="30"/>
      <c r="F101" s="30"/>
      <c r="G101" s="30">
        <v>6</v>
      </c>
      <c r="H101" s="30">
        <v>212</v>
      </c>
      <c r="I101" s="30">
        <v>2</v>
      </c>
      <c r="J101" s="7">
        <v>2.25</v>
      </c>
      <c r="K101" s="11">
        <f>INT((H101+I101)/45)</f>
        <v>4</v>
      </c>
      <c r="L101" s="10"/>
      <c r="M101" s="11"/>
      <c r="N101" s="40">
        <f t="shared" si="44"/>
        <v>10.545454545454545</v>
      </c>
      <c r="O101" s="40">
        <f>K101*2.25</f>
        <v>9</v>
      </c>
      <c r="P101" s="40">
        <f>MOD(H101+I101,45)/22</f>
        <v>1.5454545454545454</v>
      </c>
      <c r="Q101" s="7"/>
      <c r="R101" s="40"/>
      <c r="S101" s="40"/>
      <c r="T101" s="40"/>
      <c r="U101" s="12"/>
    </row>
    <row r="102" spans="1:21" s="1379" customFormat="1" ht="24" customHeight="1">
      <c r="A102" s="3">
        <v>23</v>
      </c>
      <c r="B102" s="4" t="s">
        <v>215</v>
      </c>
      <c r="C102" s="16">
        <v>26</v>
      </c>
      <c r="D102" s="16">
        <v>3</v>
      </c>
      <c r="E102" s="16">
        <v>19</v>
      </c>
      <c r="F102" s="16">
        <v>4</v>
      </c>
      <c r="G102" s="16">
        <v>9</v>
      </c>
      <c r="H102" s="16">
        <v>295</v>
      </c>
      <c r="I102" s="16">
        <v>1</v>
      </c>
      <c r="J102" s="3">
        <v>2.25</v>
      </c>
      <c r="K102" s="10">
        <f>K103+K104+K105</f>
        <v>7</v>
      </c>
      <c r="L102" s="10">
        <f>M102+N102+R102</f>
        <v>28.05</v>
      </c>
      <c r="M102" s="10">
        <v>3</v>
      </c>
      <c r="N102" s="169">
        <f>O102+P102+Q102</f>
        <v>18.75</v>
      </c>
      <c r="O102" s="169">
        <f>O103+O104+O105</f>
        <v>15.75</v>
      </c>
      <c r="P102" s="169">
        <f>P103+P104+P105</f>
        <v>3</v>
      </c>
      <c r="Q102" s="3">
        <v>0</v>
      </c>
      <c r="R102" s="169">
        <f>9*70%</f>
        <v>6.3</v>
      </c>
      <c r="S102" s="169">
        <f>(N102-E102)*70%</f>
        <v>-0.17499999999999999</v>
      </c>
      <c r="T102" s="169">
        <f>(R102-F102)*70%</f>
        <v>1.6099999999999999</v>
      </c>
      <c r="U102" s="6"/>
    </row>
    <row r="103" spans="1:21" s="13" customFormat="1" ht="24" customHeight="1">
      <c r="A103" s="7"/>
      <c r="B103" s="8" t="s">
        <v>189</v>
      </c>
      <c r="C103" s="30"/>
      <c r="D103" s="30"/>
      <c r="E103" s="30"/>
      <c r="F103" s="30"/>
      <c r="G103" s="30">
        <v>3</v>
      </c>
      <c r="H103" s="30">
        <v>105</v>
      </c>
      <c r="I103" s="30">
        <v>0</v>
      </c>
      <c r="J103" s="7">
        <v>2.25</v>
      </c>
      <c r="K103" s="11">
        <f>INT((H103+I103)/35)</f>
        <v>3</v>
      </c>
      <c r="L103" s="10"/>
      <c r="M103" s="11"/>
      <c r="N103" s="40">
        <f>O103+P103+Q103</f>
        <v>6.75</v>
      </c>
      <c r="O103" s="40">
        <f>K103*2.25</f>
        <v>6.75</v>
      </c>
      <c r="P103" s="40">
        <f>MOD(H103+I103,35)/17</f>
        <v>0</v>
      </c>
      <c r="Q103" s="7"/>
      <c r="R103" s="40"/>
      <c r="S103" s="40"/>
      <c r="T103" s="40"/>
      <c r="U103" s="12"/>
    </row>
    <row r="104" spans="1:21" s="13" customFormat="1" ht="24" customHeight="1">
      <c r="A104" s="7"/>
      <c r="B104" s="8" t="s">
        <v>190</v>
      </c>
      <c r="C104" s="30"/>
      <c r="D104" s="30"/>
      <c r="E104" s="30"/>
      <c r="F104" s="30"/>
      <c r="G104" s="30">
        <v>3</v>
      </c>
      <c r="H104" s="30">
        <v>100</v>
      </c>
      <c r="I104" s="30">
        <v>1</v>
      </c>
      <c r="J104" s="7">
        <v>2.25</v>
      </c>
      <c r="K104" s="11">
        <f>INT((H104+I104)/35)</f>
        <v>2</v>
      </c>
      <c r="L104" s="10"/>
      <c r="M104" s="11"/>
      <c r="N104" s="40">
        <f t="shared" ref="N104:N105" si="45">O104+P104+Q104</f>
        <v>6.3235294117647056</v>
      </c>
      <c r="O104" s="40">
        <f>K104*2.25</f>
        <v>4.5</v>
      </c>
      <c r="P104" s="40">
        <f>MOD(H104+I104,35)/17</f>
        <v>1.8235294117647058</v>
      </c>
      <c r="Q104" s="7"/>
      <c r="R104" s="40"/>
      <c r="S104" s="40"/>
      <c r="T104" s="40"/>
      <c r="U104" s="12"/>
    </row>
    <row r="105" spans="1:21" s="13" customFormat="1" ht="24" customHeight="1">
      <c r="A105" s="7"/>
      <c r="B105" s="8" t="s">
        <v>191</v>
      </c>
      <c r="C105" s="30"/>
      <c r="D105" s="30"/>
      <c r="E105" s="30"/>
      <c r="F105" s="30"/>
      <c r="G105" s="30">
        <v>3</v>
      </c>
      <c r="H105" s="30">
        <v>90</v>
      </c>
      <c r="I105" s="30">
        <v>0</v>
      </c>
      <c r="J105" s="7">
        <v>2.25</v>
      </c>
      <c r="K105" s="11">
        <f>INT((H105+I105)/35)</f>
        <v>2</v>
      </c>
      <c r="L105" s="10"/>
      <c r="M105" s="11"/>
      <c r="N105" s="40">
        <f t="shared" si="45"/>
        <v>5.6764705882352944</v>
      </c>
      <c r="O105" s="40">
        <f>K105*2.25</f>
        <v>4.5</v>
      </c>
      <c r="P105" s="40">
        <f>MOD(H105+I105,35)/17</f>
        <v>1.1764705882352942</v>
      </c>
      <c r="Q105" s="7"/>
      <c r="R105" s="40"/>
      <c r="S105" s="40"/>
      <c r="T105" s="40"/>
      <c r="U105" s="12"/>
    </row>
    <row r="106" spans="1:21" s="13" customFormat="1" ht="24" customHeight="1">
      <c r="A106" s="3">
        <v>24</v>
      </c>
      <c r="B106" s="4" t="s">
        <v>216</v>
      </c>
      <c r="C106" s="16">
        <f>SUM(D106:F106)</f>
        <v>74</v>
      </c>
      <c r="D106" s="16">
        <v>3</v>
      </c>
      <c r="E106" s="16">
        <v>66</v>
      </c>
      <c r="F106" s="16">
        <v>5</v>
      </c>
      <c r="G106" s="16">
        <f>G107+G108+G109</f>
        <v>31</v>
      </c>
      <c r="H106" s="16">
        <f>H107+H108+H109</f>
        <v>1274</v>
      </c>
      <c r="I106" s="16">
        <f>I107+I108+I109</f>
        <v>10</v>
      </c>
      <c r="J106" s="3">
        <v>2.25</v>
      </c>
      <c r="K106" s="10">
        <f>K107+K108+K109</f>
        <v>27</v>
      </c>
      <c r="L106" s="10">
        <f>M106+N106+R106</f>
        <v>73.186363636363623</v>
      </c>
      <c r="M106" s="10">
        <v>3</v>
      </c>
      <c r="N106" s="169">
        <f>O106+P106+Q106</f>
        <v>63.886363636363633</v>
      </c>
      <c r="O106" s="169">
        <f>O107+O108+O109</f>
        <v>60.75</v>
      </c>
      <c r="P106" s="169">
        <f>P107+P108+P109</f>
        <v>3.1363636363636362</v>
      </c>
      <c r="Q106" s="3">
        <v>0</v>
      </c>
      <c r="R106" s="169">
        <f>9*70%</f>
        <v>6.3</v>
      </c>
      <c r="S106" s="169">
        <f>(N106-E106)*70%</f>
        <v>-1.4795454545454567</v>
      </c>
      <c r="T106" s="169">
        <f>(R106-F106)*70%</f>
        <v>0.90999999999999981</v>
      </c>
      <c r="U106" s="6"/>
    </row>
    <row r="107" spans="1:21" s="13" customFormat="1" ht="24" customHeight="1">
      <c r="A107" s="7"/>
      <c r="B107" s="8" t="s">
        <v>189</v>
      </c>
      <c r="C107" s="30">
        <v>416</v>
      </c>
      <c r="D107" s="30"/>
      <c r="E107" s="30"/>
      <c r="F107" s="30"/>
      <c r="G107" s="30">
        <v>11</v>
      </c>
      <c r="H107" s="30">
        <v>473</v>
      </c>
      <c r="I107" s="30"/>
      <c r="J107" s="7">
        <v>2.25</v>
      </c>
      <c r="K107" s="11">
        <f>INT((H107+I107)/45)</f>
        <v>10</v>
      </c>
      <c r="L107" s="10"/>
      <c r="M107" s="11"/>
      <c r="N107" s="40">
        <f>O107+P107+Q107</f>
        <v>23.545454545454547</v>
      </c>
      <c r="O107" s="40">
        <f>K107*2.25</f>
        <v>22.5</v>
      </c>
      <c r="P107" s="40">
        <f>MOD(H107+I107,45)/22</f>
        <v>1.0454545454545454</v>
      </c>
      <c r="Q107" s="7"/>
      <c r="R107" s="40"/>
      <c r="S107" s="40"/>
      <c r="T107" s="40"/>
      <c r="U107" s="12"/>
    </row>
    <row r="108" spans="1:21" s="13" customFormat="1" ht="24" customHeight="1">
      <c r="A108" s="7"/>
      <c r="B108" s="8" t="s">
        <v>190</v>
      </c>
      <c r="C108" s="30">
        <v>395</v>
      </c>
      <c r="D108" s="30"/>
      <c r="E108" s="30"/>
      <c r="F108" s="30"/>
      <c r="G108" s="30">
        <v>10</v>
      </c>
      <c r="H108" s="30">
        <v>409</v>
      </c>
      <c r="I108" s="30">
        <v>7</v>
      </c>
      <c r="J108" s="7">
        <v>2.25</v>
      </c>
      <c r="K108" s="11">
        <f>INT((H108+I108)/45)</f>
        <v>9</v>
      </c>
      <c r="L108" s="10"/>
      <c r="M108" s="11"/>
      <c r="N108" s="40">
        <f t="shared" ref="N108:N109" si="46">O108+P108+Q108</f>
        <v>20.75</v>
      </c>
      <c r="O108" s="40">
        <f>K108*2.25</f>
        <v>20.25</v>
      </c>
      <c r="P108" s="40">
        <f>MOD(H108+I108,45)/22</f>
        <v>0.5</v>
      </c>
      <c r="Q108" s="7"/>
      <c r="R108" s="40"/>
      <c r="S108" s="40"/>
      <c r="T108" s="40"/>
      <c r="U108" s="12"/>
    </row>
    <row r="109" spans="1:21" s="13" customFormat="1" ht="24" customHeight="1">
      <c r="A109" s="7"/>
      <c r="B109" s="8" t="s">
        <v>191</v>
      </c>
      <c r="C109" s="30">
        <v>362</v>
      </c>
      <c r="D109" s="30"/>
      <c r="E109" s="30"/>
      <c r="F109" s="30"/>
      <c r="G109" s="30">
        <v>10</v>
      </c>
      <c r="H109" s="30">
        <v>392</v>
      </c>
      <c r="I109" s="30">
        <v>3</v>
      </c>
      <c r="J109" s="7">
        <v>2.25</v>
      </c>
      <c r="K109" s="11">
        <f>INT((H109+I109)/45)</f>
        <v>8</v>
      </c>
      <c r="L109" s="10"/>
      <c r="M109" s="11"/>
      <c r="N109" s="40">
        <f t="shared" si="46"/>
        <v>19.59090909090909</v>
      </c>
      <c r="O109" s="40">
        <f>K109*2.25</f>
        <v>18</v>
      </c>
      <c r="P109" s="40">
        <f>MOD(H109+I109,45)/22</f>
        <v>1.5909090909090908</v>
      </c>
      <c r="Q109" s="7"/>
      <c r="R109" s="40"/>
      <c r="S109" s="40"/>
      <c r="T109" s="40"/>
      <c r="U109" s="12"/>
    </row>
    <row r="110" spans="1:21" s="1379" customFormat="1" ht="33.75" customHeight="1">
      <c r="A110" s="3">
        <v>25</v>
      </c>
      <c r="B110" s="4" t="s">
        <v>217</v>
      </c>
      <c r="C110" s="16">
        <v>42</v>
      </c>
      <c r="D110" s="16">
        <v>3</v>
      </c>
      <c r="E110" s="16">
        <v>34</v>
      </c>
      <c r="F110" s="16">
        <v>5</v>
      </c>
      <c r="G110" s="16">
        <f>G111+G116</f>
        <v>18</v>
      </c>
      <c r="H110" s="16">
        <f>H111+H116</f>
        <v>605</v>
      </c>
      <c r="I110" s="16">
        <f>I111+I116</f>
        <v>5</v>
      </c>
      <c r="J110" s="3"/>
      <c r="K110" s="16">
        <f>K111+K116</f>
        <v>12</v>
      </c>
      <c r="L110" s="10">
        <f>M110+N110+R110</f>
        <v>43.8</v>
      </c>
      <c r="M110" s="10">
        <v>3</v>
      </c>
      <c r="N110" s="29">
        <f>N111+N116</f>
        <v>34.5</v>
      </c>
      <c r="O110" s="29">
        <f>O111+O116</f>
        <v>27</v>
      </c>
      <c r="P110" s="29">
        <f>P111+P116</f>
        <v>6.5</v>
      </c>
      <c r="Q110" s="16">
        <f>Q111+Q116</f>
        <v>1</v>
      </c>
      <c r="R110" s="169">
        <f>9*70%</f>
        <v>6.3</v>
      </c>
      <c r="S110" s="169">
        <f>(N110-E110)*70%</f>
        <v>0.35</v>
      </c>
      <c r="T110" s="169">
        <f>(R110-F110)*70%</f>
        <v>0.90999999999999981</v>
      </c>
      <c r="U110" s="6"/>
    </row>
    <row r="111" spans="1:21" s="22" customFormat="1" ht="24" customHeight="1">
      <c r="A111" s="17"/>
      <c r="B111" s="18" t="s">
        <v>158</v>
      </c>
      <c r="C111" s="24"/>
      <c r="D111" s="24"/>
      <c r="E111" s="24"/>
      <c r="F111" s="24"/>
      <c r="G111" s="24">
        <f>SUM(G112:G115)</f>
        <v>8</v>
      </c>
      <c r="H111" s="24">
        <f>SUM(H112:H115)</f>
        <v>233</v>
      </c>
      <c r="I111" s="24">
        <v>2</v>
      </c>
      <c r="J111" s="17">
        <v>1.9</v>
      </c>
      <c r="K111" s="20">
        <f>K112+K113+K114+K115</f>
        <v>4</v>
      </c>
      <c r="L111" s="20"/>
      <c r="M111" s="20"/>
      <c r="N111" s="243">
        <f>O111+P111+Q111</f>
        <v>13.75</v>
      </c>
      <c r="O111" s="243">
        <f>O112+O113+O114+O115</f>
        <v>9</v>
      </c>
      <c r="P111" s="243">
        <f>P112+P113+P114+P115</f>
        <v>3.75</v>
      </c>
      <c r="Q111" s="17">
        <v>1</v>
      </c>
      <c r="R111" s="243"/>
      <c r="S111" s="243"/>
      <c r="T111" s="243"/>
      <c r="U111" s="21"/>
    </row>
    <row r="112" spans="1:21" s="13" customFormat="1" ht="24" customHeight="1">
      <c r="A112" s="7"/>
      <c r="B112" s="8" t="s">
        <v>114</v>
      </c>
      <c r="C112" s="30"/>
      <c r="D112" s="30"/>
      <c r="E112" s="30"/>
      <c r="F112" s="30"/>
      <c r="G112" s="30">
        <v>2</v>
      </c>
      <c r="H112" s="30">
        <v>60</v>
      </c>
      <c r="I112" s="30"/>
      <c r="J112" s="7">
        <v>1.9</v>
      </c>
      <c r="K112" s="11">
        <f>INT((H112+I112)/40)</f>
        <v>1</v>
      </c>
      <c r="L112" s="10"/>
      <c r="M112" s="11"/>
      <c r="N112" s="40">
        <f>O112+P112+Q112</f>
        <v>4.25</v>
      </c>
      <c r="O112" s="40">
        <f>K112*2.25</f>
        <v>2.25</v>
      </c>
      <c r="P112" s="40">
        <f>MOD(H112+I112,40)/20</f>
        <v>1</v>
      </c>
      <c r="Q112" s="7">
        <v>1</v>
      </c>
      <c r="R112" s="40"/>
      <c r="S112" s="40"/>
      <c r="T112" s="40"/>
      <c r="U112" s="12"/>
    </row>
    <row r="113" spans="1:21" s="13" customFormat="1" ht="24" customHeight="1">
      <c r="A113" s="7"/>
      <c r="B113" s="8" t="s">
        <v>115</v>
      </c>
      <c r="C113" s="30"/>
      <c r="D113" s="30"/>
      <c r="E113" s="30"/>
      <c r="F113" s="30"/>
      <c r="G113" s="30">
        <v>2</v>
      </c>
      <c r="H113" s="30">
        <v>73</v>
      </c>
      <c r="I113" s="30"/>
      <c r="J113" s="7">
        <v>1.9</v>
      </c>
      <c r="K113" s="11">
        <f>INT((H113+I113)/40)</f>
        <v>1</v>
      </c>
      <c r="L113" s="10"/>
      <c r="M113" s="11"/>
      <c r="N113" s="40">
        <f t="shared" ref="N113:N115" si="47">O113+P113+Q113</f>
        <v>3.9</v>
      </c>
      <c r="O113" s="40">
        <f>K113*2.25</f>
        <v>2.25</v>
      </c>
      <c r="P113" s="40">
        <f>MOD(H113+I113,40)/20</f>
        <v>1.65</v>
      </c>
      <c r="Q113" s="7"/>
      <c r="R113" s="40"/>
      <c r="S113" s="40"/>
      <c r="T113" s="40"/>
      <c r="U113" s="12"/>
    </row>
    <row r="114" spans="1:21" s="13" customFormat="1" ht="24" customHeight="1">
      <c r="A114" s="7"/>
      <c r="B114" s="8" t="s">
        <v>116</v>
      </c>
      <c r="C114" s="30"/>
      <c r="D114" s="30"/>
      <c r="E114" s="30"/>
      <c r="F114" s="30"/>
      <c r="G114" s="30">
        <v>2</v>
      </c>
      <c r="H114" s="30">
        <v>50</v>
      </c>
      <c r="I114" s="30"/>
      <c r="J114" s="7">
        <v>1.9</v>
      </c>
      <c r="K114" s="11">
        <f>INT((H114+I114)/40)</f>
        <v>1</v>
      </c>
      <c r="L114" s="10"/>
      <c r="M114" s="11"/>
      <c r="N114" s="40">
        <f t="shared" si="47"/>
        <v>2.75</v>
      </c>
      <c r="O114" s="40">
        <f>K114*2.25</f>
        <v>2.25</v>
      </c>
      <c r="P114" s="40">
        <f>MOD(H114+I114,40)/20</f>
        <v>0.5</v>
      </c>
      <c r="Q114" s="7"/>
      <c r="R114" s="40"/>
      <c r="S114" s="40"/>
      <c r="T114" s="40"/>
      <c r="U114" s="12"/>
    </row>
    <row r="115" spans="1:21" s="13" customFormat="1" ht="24" customHeight="1">
      <c r="A115" s="7"/>
      <c r="B115" s="8" t="s">
        <v>117</v>
      </c>
      <c r="C115" s="30"/>
      <c r="D115" s="30"/>
      <c r="E115" s="30"/>
      <c r="F115" s="30"/>
      <c r="G115" s="30">
        <v>2</v>
      </c>
      <c r="H115" s="30">
        <v>50</v>
      </c>
      <c r="I115" s="30">
        <v>2</v>
      </c>
      <c r="J115" s="7">
        <v>1.9</v>
      </c>
      <c r="K115" s="11">
        <f>INT((H115+I115)/40)</f>
        <v>1</v>
      </c>
      <c r="L115" s="10"/>
      <c r="M115" s="11"/>
      <c r="N115" s="40">
        <f t="shared" si="47"/>
        <v>2.85</v>
      </c>
      <c r="O115" s="40">
        <f>K115*2.25</f>
        <v>2.25</v>
      </c>
      <c r="P115" s="40">
        <f>MOD(H115+I115,40)/20</f>
        <v>0.6</v>
      </c>
      <c r="Q115" s="7"/>
      <c r="R115" s="40"/>
      <c r="S115" s="40"/>
      <c r="T115" s="40"/>
      <c r="U115" s="12"/>
    </row>
    <row r="116" spans="1:21" s="22" customFormat="1" ht="24" customHeight="1">
      <c r="A116" s="17"/>
      <c r="B116" s="18" t="s">
        <v>218</v>
      </c>
      <c r="C116" s="24"/>
      <c r="D116" s="24"/>
      <c r="E116" s="24"/>
      <c r="F116" s="24"/>
      <c r="G116" s="24">
        <f>SUM(G117:G119)</f>
        <v>10</v>
      </c>
      <c r="H116" s="24">
        <f>SUM(H117:H119)</f>
        <v>372</v>
      </c>
      <c r="I116" s="24">
        <f>SUM(I117:I119)</f>
        <v>3</v>
      </c>
      <c r="J116" s="17">
        <v>2.25</v>
      </c>
      <c r="K116" s="20">
        <f>K117+K118+K119</f>
        <v>8</v>
      </c>
      <c r="L116" s="20"/>
      <c r="M116" s="20"/>
      <c r="N116" s="243">
        <f>O116+P116+Q116</f>
        <v>20.75</v>
      </c>
      <c r="O116" s="243">
        <f>O117+O118+O119</f>
        <v>18</v>
      </c>
      <c r="P116" s="243">
        <f>P117+P118+P119</f>
        <v>2.75</v>
      </c>
      <c r="Q116" s="17"/>
      <c r="R116" s="243"/>
      <c r="S116" s="243"/>
      <c r="T116" s="243"/>
      <c r="U116" s="21"/>
    </row>
    <row r="117" spans="1:21" s="13" customFormat="1" ht="24" customHeight="1">
      <c r="A117" s="7"/>
      <c r="B117" s="8" t="s">
        <v>189</v>
      </c>
      <c r="C117" s="30"/>
      <c r="D117" s="30"/>
      <c r="E117" s="30"/>
      <c r="F117" s="30"/>
      <c r="G117" s="30">
        <v>4</v>
      </c>
      <c r="H117" s="30">
        <v>160</v>
      </c>
      <c r="I117" s="30">
        <v>1</v>
      </c>
      <c r="J117" s="7">
        <v>2.25</v>
      </c>
      <c r="K117" s="11">
        <f>INT((H117+I117)/40)</f>
        <v>4</v>
      </c>
      <c r="L117" s="10"/>
      <c r="M117" s="11"/>
      <c r="N117" s="40">
        <f t="shared" ref="N117:N119" si="48">O117+P117+Q117</f>
        <v>9.0500000000000007</v>
      </c>
      <c r="O117" s="40">
        <f>K117*2.25</f>
        <v>9</v>
      </c>
      <c r="P117" s="40">
        <f>MOD(H117+I117,40)/20</f>
        <v>0.05</v>
      </c>
      <c r="Q117" s="7"/>
      <c r="R117" s="40"/>
      <c r="S117" s="40"/>
      <c r="T117" s="40"/>
      <c r="U117" s="12"/>
    </row>
    <row r="118" spans="1:21" s="13" customFormat="1" ht="24" customHeight="1">
      <c r="A118" s="7"/>
      <c r="B118" s="8" t="s">
        <v>190</v>
      </c>
      <c r="C118" s="30"/>
      <c r="D118" s="30"/>
      <c r="E118" s="30"/>
      <c r="F118" s="30"/>
      <c r="G118" s="30">
        <v>3</v>
      </c>
      <c r="H118" s="30">
        <v>145</v>
      </c>
      <c r="I118" s="30"/>
      <c r="J118" s="7">
        <v>2.25</v>
      </c>
      <c r="K118" s="11">
        <f>INT((H118+I118)/40)</f>
        <v>3</v>
      </c>
      <c r="L118" s="10"/>
      <c r="M118" s="11"/>
      <c r="N118" s="40">
        <f t="shared" si="48"/>
        <v>8</v>
      </c>
      <c r="O118" s="40">
        <f t="shared" ref="O118:O119" si="49">K118*2.25</f>
        <v>6.75</v>
      </c>
      <c r="P118" s="40">
        <f>MOD(H118+I118,40)/20</f>
        <v>1.25</v>
      </c>
      <c r="Q118" s="7"/>
      <c r="R118" s="40"/>
      <c r="S118" s="40"/>
      <c r="T118" s="40"/>
      <c r="U118" s="12"/>
    </row>
    <row r="119" spans="1:21" s="13" customFormat="1" ht="24" customHeight="1">
      <c r="A119" s="7"/>
      <c r="B119" s="8" t="s">
        <v>191</v>
      </c>
      <c r="C119" s="30"/>
      <c r="D119" s="30"/>
      <c r="E119" s="30"/>
      <c r="F119" s="30"/>
      <c r="G119" s="30">
        <v>3</v>
      </c>
      <c r="H119" s="30">
        <v>67</v>
      </c>
      <c r="I119" s="30">
        <v>2</v>
      </c>
      <c r="J119" s="7">
        <v>2.25</v>
      </c>
      <c r="K119" s="11">
        <f>INT((H119+I119)/40)</f>
        <v>1</v>
      </c>
      <c r="L119" s="10"/>
      <c r="M119" s="11"/>
      <c r="N119" s="40">
        <f t="shared" si="48"/>
        <v>3.7</v>
      </c>
      <c r="O119" s="40">
        <f t="shared" si="49"/>
        <v>2.25</v>
      </c>
      <c r="P119" s="40">
        <f>MOD(H119+I119,40)/20</f>
        <v>1.45</v>
      </c>
      <c r="Q119" s="7"/>
      <c r="R119" s="40"/>
      <c r="S119" s="40"/>
      <c r="T119" s="40"/>
      <c r="U119" s="12"/>
    </row>
    <row r="120" spans="1:21" s="13" customFormat="1" ht="29.25" customHeight="1">
      <c r="A120" s="3" t="s">
        <v>126</v>
      </c>
      <c r="B120" s="4" t="s">
        <v>219</v>
      </c>
      <c r="C120" s="16">
        <f>C121+C131+C141+C151+C161+C171+C181+C191+C201+C211</f>
        <v>361</v>
      </c>
      <c r="D120" s="16">
        <f t="shared" ref="D120:T120" si="50">D121+D131+D141+D151+D161+D171+D181+D191+D201+D211</f>
        <v>30</v>
      </c>
      <c r="E120" s="16">
        <f t="shared" si="50"/>
        <v>264</v>
      </c>
      <c r="F120" s="16">
        <f t="shared" si="50"/>
        <v>67</v>
      </c>
      <c r="G120" s="16">
        <f t="shared" si="50"/>
        <v>121</v>
      </c>
      <c r="H120" s="16">
        <f t="shared" si="50"/>
        <v>3684</v>
      </c>
      <c r="I120" s="16">
        <f t="shared" si="50"/>
        <v>0</v>
      </c>
      <c r="J120" s="3"/>
      <c r="K120" s="25">
        <f t="shared" si="50"/>
        <v>130.6</v>
      </c>
      <c r="L120" s="5">
        <f t="shared" si="50"/>
        <v>391.8</v>
      </c>
      <c r="M120" s="5">
        <f t="shared" si="50"/>
        <v>30</v>
      </c>
      <c r="N120" s="29">
        <f t="shared" si="50"/>
        <v>284.8</v>
      </c>
      <c r="O120" s="29">
        <f t="shared" si="50"/>
        <v>274.8</v>
      </c>
      <c r="P120" s="29">
        <f t="shared" si="50"/>
        <v>0</v>
      </c>
      <c r="Q120" s="5">
        <f t="shared" si="50"/>
        <v>10</v>
      </c>
      <c r="R120" s="29">
        <f t="shared" si="50"/>
        <v>77.000000000000014</v>
      </c>
      <c r="S120" s="29">
        <f t="shared" si="50"/>
        <v>14.560000000000002</v>
      </c>
      <c r="T120" s="29">
        <f t="shared" si="50"/>
        <v>6.9999999999999938</v>
      </c>
      <c r="U120" s="6"/>
    </row>
    <row r="121" spans="1:21" s="1379" customFormat="1" ht="33.75" customHeight="1">
      <c r="A121" s="3">
        <v>1</v>
      </c>
      <c r="B121" s="4" t="s">
        <v>220</v>
      </c>
      <c r="C121" s="16">
        <v>41</v>
      </c>
      <c r="D121" s="16">
        <v>3</v>
      </c>
      <c r="E121" s="16">
        <v>32</v>
      </c>
      <c r="F121" s="16">
        <v>6</v>
      </c>
      <c r="G121" s="16">
        <f>G122+G127</f>
        <v>14</v>
      </c>
      <c r="H121" s="16">
        <f>H122+H127</f>
        <v>440</v>
      </c>
      <c r="I121" s="16">
        <v>0</v>
      </c>
      <c r="J121" s="3"/>
      <c r="K121" s="16">
        <f>K122+K127</f>
        <v>14</v>
      </c>
      <c r="L121" s="10">
        <f>M121+N121+R121</f>
        <v>43.7</v>
      </c>
      <c r="M121" s="10">
        <v>3</v>
      </c>
      <c r="N121" s="169">
        <f>N122+N127</f>
        <v>33</v>
      </c>
      <c r="O121" s="169">
        <f>O122+O127</f>
        <v>32</v>
      </c>
      <c r="P121" s="169">
        <v>0</v>
      </c>
      <c r="Q121" s="26">
        <v>1</v>
      </c>
      <c r="R121" s="169">
        <f>11*70%</f>
        <v>7.6999999999999993</v>
      </c>
      <c r="S121" s="169">
        <f>(N121-E121)*70%</f>
        <v>0.7</v>
      </c>
      <c r="T121" s="169">
        <f>(R121-F121)*70%</f>
        <v>1.1899999999999995</v>
      </c>
      <c r="U121" s="6"/>
    </row>
    <row r="122" spans="1:21" s="22" customFormat="1" ht="24" customHeight="1">
      <c r="A122" s="17"/>
      <c r="B122" s="18" t="s">
        <v>158</v>
      </c>
      <c r="C122" s="24"/>
      <c r="D122" s="24"/>
      <c r="E122" s="24"/>
      <c r="F122" s="24"/>
      <c r="G122" s="24">
        <f>G123+G124+G125+G126</f>
        <v>8</v>
      </c>
      <c r="H122" s="24">
        <f>H123+H124+H125+H126</f>
        <v>240</v>
      </c>
      <c r="I122" s="24"/>
      <c r="J122" s="17">
        <v>2.2000000000000002</v>
      </c>
      <c r="K122" s="24">
        <f>K123+K124+K125+K126</f>
        <v>8</v>
      </c>
      <c r="L122" s="20"/>
      <c r="M122" s="20"/>
      <c r="N122" s="243">
        <f>O122+Q122</f>
        <v>18.600000000000001</v>
      </c>
      <c r="O122" s="243">
        <f>O123+O124+O125+O126</f>
        <v>17.600000000000001</v>
      </c>
      <c r="P122" s="243">
        <v>0</v>
      </c>
      <c r="Q122" s="17">
        <v>1</v>
      </c>
      <c r="R122" s="243"/>
      <c r="S122" s="243"/>
      <c r="T122" s="243"/>
      <c r="U122" s="21"/>
    </row>
    <row r="123" spans="1:21" s="13" customFormat="1" ht="24" customHeight="1">
      <c r="A123" s="7"/>
      <c r="B123" s="8" t="s">
        <v>114</v>
      </c>
      <c r="C123" s="30"/>
      <c r="D123" s="30"/>
      <c r="E123" s="30"/>
      <c r="F123" s="30"/>
      <c r="G123" s="30">
        <v>2</v>
      </c>
      <c r="H123" s="30">
        <v>60</v>
      </c>
      <c r="I123" s="30">
        <v>0</v>
      </c>
      <c r="J123" s="7">
        <v>2.2000000000000002</v>
      </c>
      <c r="K123" s="15">
        <v>2</v>
      </c>
      <c r="L123" s="10"/>
      <c r="M123" s="11"/>
      <c r="N123" s="40">
        <f t="shared" ref="N123:N126" si="51">O123+P123+Q123</f>
        <v>5.4</v>
      </c>
      <c r="O123" s="40">
        <f>K123*J123</f>
        <v>4.4000000000000004</v>
      </c>
      <c r="P123" s="40"/>
      <c r="Q123" s="7">
        <v>1</v>
      </c>
      <c r="R123" s="40"/>
      <c r="S123" s="40"/>
      <c r="T123" s="40"/>
      <c r="U123" s="12"/>
    </row>
    <row r="124" spans="1:21" s="13" customFormat="1" ht="24" customHeight="1">
      <c r="A124" s="7"/>
      <c r="B124" s="8" t="s">
        <v>115</v>
      </c>
      <c r="C124" s="30"/>
      <c r="D124" s="30"/>
      <c r="E124" s="30"/>
      <c r="F124" s="30"/>
      <c r="G124" s="30">
        <v>2</v>
      </c>
      <c r="H124" s="30">
        <v>60</v>
      </c>
      <c r="I124" s="30">
        <v>0</v>
      </c>
      <c r="J124" s="7">
        <v>2.2000000000000002</v>
      </c>
      <c r="K124" s="15">
        <v>2</v>
      </c>
      <c r="L124" s="10"/>
      <c r="M124" s="11"/>
      <c r="N124" s="40">
        <f t="shared" si="51"/>
        <v>4.4000000000000004</v>
      </c>
      <c r="O124" s="40">
        <f t="shared" ref="O124:O130" si="52">K124*J124</f>
        <v>4.4000000000000004</v>
      </c>
      <c r="P124" s="40"/>
      <c r="Q124" s="7"/>
      <c r="R124" s="40"/>
      <c r="S124" s="40"/>
      <c r="T124" s="40"/>
      <c r="U124" s="12"/>
    </row>
    <row r="125" spans="1:21" s="13" customFormat="1" ht="24" customHeight="1">
      <c r="A125" s="7"/>
      <c r="B125" s="8" t="s">
        <v>116</v>
      </c>
      <c r="C125" s="30"/>
      <c r="D125" s="30"/>
      <c r="E125" s="30"/>
      <c r="F125" s="30"/>
      <c r="G125" s="30">
        <v>2</v>
      </c>
      <c r="H125" s="30">
        <v>60</v>
      </c>
      <c r="I125" s="30">
        <v>0</v>
      </c>
      <c r="J125" s="7">
        <v>2.2000000000000002</v>
      </c>
      <c r="K125" s="15">
        <v>2</v>
      </c>
      <c r="L125" s="10"/>
      <c r="M125" s="11"/>
      <c r="N125" s="40">
        <f t="shared" si="51"/>
        <v>4.4000000000000004</v>
      </c>
      <c r="O125" s="40">
        <f t="shared" si="52"/>
        <v>4.4000000000000004</v>
      </c>
      <c r="P125" s="40"/>
      <c r="Q125" s="7"/>
      <c r="R125" s="40"/>
      <c r="S125" s="40"/>
      <c r="T125" s="40"/>
      <c r="U125" s="12"/>
    </row>
    <row r="126" spans="1:21" s="13" customFormat="1" ht="24" customHeight="1">
      <c r="A126" s="7"/>
      <c r="B126" s="8" t="s">
        <v>117</v>
      </c>
      <c r="C126" s="30"/>
      <c r="D126" s="30"/>
      <c r="E126" s="30"/>
      <c r="F126" s="30"/>
      <c r="G126" s="30">
        <v>2</v>
      </c>
      <c r="H126" s="30">
        <v>60</v>
      </c>
      <c r="I126" s="30">
        <v>0</v>
      </c>
      <c r="J126" s="7">
        <v>2.2000000000000002</v>
      </c>
      <c r="K126" s="15">
        <v>2</v>
      </c>
      <c r="L126" s="10"/>
      <c r="M126" s="11"/>
      <c r="N126" s="40">
        <f t="shared" si="51"/>
        <v>4.4000000000000004</v>
      </c>
      <c r="O126" s="40">
        <f t="shared" si="52"/>
        <v>4.4000000000000004</v>
      </c>
      <c r="P126" s="40"/>
      <c r="Q126" s="7"/>
      <c r="R126" s="40"/>
      <c r="S126" s="40"/>
      <c r="T126" s="40"/>
      <c r="U126" s="12"/>
    </row>
    <row r="127" spans="1:21" s="22" customFormat="1" ht="24" customHeight="1">
      <c r="A127" s="17"/>
      <c r="B127" s="18" t="s">
        <v>218</v>
      </c>
      <c r="C127" s="24"/>
      <c r="D127" s="24"/>
      <c r="E127" s="24"/>
      <c r="F127" s="24"/>
      <c r="G127" s="24">
        <f>G128+G129+G130</f>
        <v>6</v>
      </c>
      <c r="H127" s="24">
        <f>H128+H129+H130</f>
        <v>200</v>
      </c>
      <c r="I127" s="24"/>
      <c r="J127" s="17">
        <v>2.4</v>
      </c>
      <c r="K127" s="19">
        <f>K128+K129+K130</f>
        <v>6</v>
      </c>
      <c r="L127" s="20"/>
      <c r="M127" s="20"/>
      <c r="N127" s="243">
        <f>O127+P127+Q127</f>
        <v>14.399999999999999</v>
      </c>
      <c r="O127" s="243">
        <f>O128+O129+O130</f>
        <v>14.399999999999999</v>
      </c>
      <c r="P127" s="243">
        <v>0</v>
      </c>
      <c r="Q127" s="17">
        <v>0</v>
      </c>
      <c r="R127" s="243"/>
      <c r="S127" s="243"/>
      <c r="T127" s="243"/>
      <c r="U127" s="21"/>
    </row>
    <row r="128" spans="1:21" s="13" customFormat="1" ht="24" customHeight="1">
      <c r="A128" s="7"/>
      <c r="B128" s="8" t="s">
        <v>189</v>
      </c>
      <c r="C128" s="30"/>
      <c r="D128" s="30"/>
      <c r="E128" s="30"/>
      <c r="F128" s="30"/>
      <c r="G128" s="30">
        <v>2</v>
      </c>
      <c r="H128" s="30">
        <v>70</v>
      </c>
      <c r="I128" s="30">
        <v>0</v>
      </c>
      <c r="J128" s="7">
        <v>2.4</v>
      </c>
      <c r="K128" s="15">
        <v>2</v>
      </c>
      <c r="L128" s="10"/>
      <c r="M128" s="11"/>
      <c r="N128" s="40">
        <f t="shared" ref="N128:N130" si="53">O128+P128+Q128</f>
        <v>4.8</v>
      </c>
      <c r="O128" s="40">
        <f t="shared" si="52"/>
        <v>4.8</v>
      </c>
      <c r="P128" s="40"/>
      <c r="Q128" s="7"/>
      <c r="R128" s="40"/>
      <c r="S128" s="40"/>
      <c r="T128" s="40"/>
      <c r="U128" s="12"/>
    </row>
    <row r="129" spans="1:21" s="13" customFormat="1" ht="24" customHeight="1">
      <c r="A129" s="7"/>
      <c r="B129" s="8" t="s">
        <v>190</v>
      </c>
      <c r="C129" s="30"/>
      <c r="D129" s="30"/>
      <c r="E129" s="30"/>
      <c r="F129" s="30"/>
      <c r="G129" s="30">
        <v>2</v>
      </c>
      <c r="H129" s="30">
        <v>70</v>
      </c>
      <c r="I129" s="30">
        <v>0</v>
      </c>
      <c r="J129" s="7">
        <v>2.4</v>
      </c>
      <c r="K129" s="15">
        <v>2</v>
      </c>
      <c r="L129" s="10"/>
      <c r="M129" s="11"/>
      <c r="N129" s="40">
        <f t="shared" si="53"/>
        <v>4.8</v>
      </c>
      <c r="O129" s="40">
        <f t="shared" si="52"/>
        <v>4.8</v>
      </c>
      <c r="P129" s="40"/>
      <c r="Q129" s="7"/>
      <c r="R129" s="40"/>
      <c r="S129" s="40"/>
      <c r="T129" s="40"/>
      <c r="U129" s="12"/>
    </row>
    <row r="130" spans="1:21" s="13" customFormat="1" ht="24" customHeight="1">
      <c r="A130" s="7"/>
      <c r="B130" s="8" t="s">
        <v>191</v>
      </c>
      <c r="C130" s="30"/>
      <c r="D130" s="30"/>
      <c r="E130" s="30"/>
      <c r="F130" s="30"/>
      <c r="G130" s="30">
        <v>2</v>
      </c>
      <c r="H130" s="30">
        <v>60</v>
      </c>
      <c r="I130" s="30">
        <v>0</v>
      </c>
      <c r="J130" s="7">
        <v>2.4</v>
      </c>
      <c r="K130" s="15">
        <v>2</v>
      </c>
      <c r="L130" s="10"/>
      <c r="M130" s="11"/>
      <c r="N130" s="40">
        <f t="shared" si="53"/>
        <v>4.8</v>
      </c>
      <c r="O130" s="40">
        <f t="shared" si="52"/>
        <v>4.8</v>
      </c>
      <c r="P130" s="40"/>
      <c r="Q130" s="7"/>
      <c r="R130" s="40"/>
      <c r="S130" s="40"/>
      <c r="T130" s="40"/>
      <c r="U130" s="12"/>
    </row>
    <row r="131" spans="1:21" s="1379" customFormat="1" ht="30.75" customHeight="1">
      <c r="A131" s="3">
        <v>2</v>
      </c>
      <c r="B131" s="4" t="s">
        <v>221</v>
      </c>
      <c r="C131" s="16">
        <v>40</v>
      </c>
      <c r="D131" s="16">
        <v>3</v>
      </c>
      <c r="E131" s="16">
        <v>31</v>
      </c>
      <c r="F131" s="16">
        <v>6</v>
      </c>
      <c r="G131" s="16">
        <v>14</v>
      </c>
      <c r="H131" s="16">
        <v>419</v>
      </c>
      <c r="I131" s="16">
        <v>0</v>
      </c>
      <c r="J131" s="3"/>
      <c r="K131" s="14">
        <v>14</v>
      </c>
      <c r="L131" s="10">
        <f>M131+N131+R131</f>
        <v>43.7</v>
      </c>
      <c r="M131" s="10">
        <v>3</v>
      </c>
      <c r="N131" s="169">
        <f>N132+N137</f>
        <v>33</v>
      </c>
      <c r="O131" s="169">
        <f>O132+O137</f>
        <v>32</v>
      </c>
      <c r="P131" s="169">
        <v>0</v>
      </c>
      <c r="Q131" s="26">
        <v>1</v>
      </c>
      <c r="R131" s="169">
        <f>11*70%</f>
        <v>7.6999999999999993</v>
      </c>
      <c r="S131" s="169">
        <f>(N131-E131)*70%</f>
        <v>1.4</v>
      </c>
      <c r="T131" s="169">
        <f>(R131-F131)*70%</f>
        <v>1.1899999999999995</v>
      </c>
      <c r="U131" s="6"/>
    </row>
    <row r="132" spans="1:21" s="22" customFormat="1" ht="24" customHeight="1">
      <c r="A132" s="17"/>
      <c r="B132" s="18" t="s">
        <v>158</v>
      </c>
      <c r="C132" s="24"/>
      <c r="D132" s="24"/>
      <c r="E132" s="24"/>
      <c r="F132" s="24"/>
      <c r="G132" s="24">
        <f>G133+G134+G135+G136</f>
        <v>8</v>
      </c>
      <c r="H132" s="24">
        <f>H133+H134+H135+H136</f>
        <v>230</v>
      </c>
      <c r="I132" s="24"/>
      <c r="J132" s="17">
        <v>2.2000000000000002</v>
      </c>
      <c r="K132" s="24">
        <f>K133+K134+K135+K136</f>
        <v>8</v>
      </c>
      <c r="L132" s="20"/>
      <c r="M132" s="20"/>
      <c r="N132" s="243">
        <f>O132+Q132</f>
        <v>18.600000000000001</v>
      </c>
      <c r="O132" s="243">
        <f>O133+O134+O135+O136</f>
        <v>17.600000000000001</v>
      </c>
      <c r="P132" s="243">
        <v>0</v>
      </c>
      <c r="Q132" s="17">
        <v>1</v>
      </c>
      <c r="R132" s="243"/>
      <c r="S132" s="243"/>
      <c r="T132" s="243"/>
      <c r="U132" s="21"/>
    </row>
    <row r="133" spans="1:21" s="13" customFormat="1" ht="24" customHeight="1">
      <c r="A133" s="7"/>
      <c r="B133" s="8" t="s">
        <v>114</v>
      </c>
      <c r="C133" s="30"/>
      <c r="D133" s="30"/>
      <c r="E133" s="30"/>
      <c r="F133" s="30"/>
      <c r="G133" s="30">
        <v>2</v>
      </c>
      <c r="H133" s="30">
        <v>60</v>
      </c>
      <c r="I133" s="30">
        <v>0</v>
      </c>
      <c r="J133" s="7">
        <v>2.2000000000000002</v>
      </c>
      <c r="K133" s="15">
        <v>2</v>
      </c>
      <c r="L133" s="10"/>
      <c r="M133" s="11"/>
      <c r="N133" s="40">
        <f t="shared" ref="N133:N136" si="54">O133+P133+Q133</f>
        <v>5.4</v>
      </c>
      <c r="O133" s="40">
        <f>K133*J133</f>
        <v>4.4000000000000004</v>
      </c>
      <c r="P133" s="40">
        <v>1</v>
      </c>
      <c r="Q133" s="7"/>
      <c r="R133" s="40"/>
      <c r="S133" s="40"/>
      <c r="T133" s="40"/>
      <c r="U133" s="12"/>
    </row>
    <row r="134" spans="1:21" s="13" customFormat="1" ht="24" customHeight="1">
      <c r="A134" s="7"/>
      <c r="B134" s="8" t="s">
        <v>115</v>
      </c>
      <c r="C134" s="30"/>
      <c r="D134" s="30"/>
      <c r="E134" s="30"/>
      <c r="F134" s="30"/>
      <c r="G134" s="30">
        <v>2</v>
      </c>
      <c r="H134" s="30">
        <v>54</v>
      </c>
      <c r="I134" s="30">
        <v>0</v>
      </c>
      <c r="J134" s="7">
        <v>2.2000000000000002</v>
      </c>
      <c r="K134" s="15">
        <v>2</v>
      </c>
      <c r="L134" s="10"/>
      <c r="M134" s="11"/>
      <c r="N134" s="40">
        <f t="shared" si="54"/>
        <v>4.4000000000000004</v>
      </c>
      <c r="O134" s="40">
        <f t="shared" ref="O134:O140" si="55">K134*J134</f>
        <v>4.4000000000000004</v>
      </c>
      <c r="P134" s="40"/>
      <c r="Q134" s="7"/>
      <c r="R134" s="40"/>
      <c r="S134" s="40"/>
      <c r="T134" s="40"/>
      <c r="U134" s="12"/>
    </row>
    <row r="135" spans="1:21" s="13" customFormat="1" ht="24" customHeight="1">
      <c r="A135" s="7"/>
      <c r="B135" s="8" t="s">
        <v>116</v>
      </c>
      <c r="C135" s="30"/>
      <c r="D135" s="30"/>
      <c r="E135" s="30"/>
      <c r="F135" s="30"/>
      <c r="G135" s="30">
        <v>2</v>
      </c>
      <c r="H135" s="30">
        <v>51</v>
      </c>
      <c r="I135" s="30">
        <v>0</v>
      </c>
      <c r="J135" s="7">
        <v>2.2000000000000002</v>
      </c>
      <c r="K135" s="15">
        <v>2</v>
      </c>
      <c r="L135" s="10"/>
      <c r="M135" s="11"/>
      <c r="N135" s="40">
        <f t="shared" si="54"/>
        <v>4.4000000000000004</v>
      </c>
      <c r="O135" s="40">
        <f t="shared" si="55"/>
        <v>4.4000000000000004</v>
      </c>
      <c r="P135" s="40"/>
      <c r="Q135" s="7"/>
      <c r="R135" s="40"/>
      <c r="S135" s="40"/>
      <c r="T135" s="40"/>
      <c r="U135" s="12"/>
    </row>
    <row r="136" spans="1:21" s="13" customFormat="1" ht="24" customHeight="1">
      <c r="A136" s="7"/>
      <c r="B136" s="8" t="s">
        <v>117</v>
      </c>
      <c r="C136" s="30"/>
      <c r="D136" s="30"/>
      <c r="E136" s="30"/>
      <c r="F136" s="30"/>
      <c r="G136" s="30">
        <v>2</v>
      </c>
      <c r="H136" s="30">
        <v>65</v>
      </c>
      <c r="I136" s="30">
        <v>0</v>
      </c>
      <c r="J136" s="7">
        <v>2.2000000000000002</v>
      </c>
      <c r="K136" s="15">
        <v>2</v>
      </c>
      <c r="L136" s="10"/>
      <c r="M136" s="11"/>
      <c r="N136" s="40">
        <f t="shared" si="54"/>
        <v>4.4000000000000004</v>
      </c>
      <c r="O136" s="40">
        <f t="shared" si="55"/>
        <v>4.4000000000000004</v>
      </c>
      <c r="P136" s="40"/>
      <c r="Q136" s="7"/>
      <c r="R136" s="40"/>
      <c r="S136" s="40"/>
      <c r="T136" s="40"/>
      <c r="U136" s="12"/>
    </row>
    <row r="137" spans="1:21" s="22" customFormat="1" ht="24" customHeight="1">
      <c r="A137" s="17"/>
      <c r="B137" s="18" t="s">
        <v>218</v>
      </c>
      <c r="C137" s="24"/>
      <c r="D137" s="24"/>
      <c r="E137" s="24"/>
      <c r="F137" s="24"/>
      <c r="G137" s="24">
        <f>G138+G139+G140</f>
        <v>6</v>
      </c>
      <c r="H137" s="24">
        <f>H138+H139+H140</f>
        <v>189</v>
      </c>
      <c r="I137" s="24"/>
      <c r="J137" s="17">
        <v>2.4</v>
      </c>
      <c r="K137" s="19">
        <f>K138+K139+K140</f>
        <v>6</v>
      </c>
      <c r="L137" s="20"/>
      <c r="M137" s="20"/>
      <c r="N137" s="243">
        <f>O137+P137+Q137</f>
        <v>14.399999999999999</v>
      </c>
      <c r="O137" s="243">
        <f>O138+O139+O140</f>
        <v>14.399999999999999</v>
      </c>
      <c r="P137" s="243">
        <v>0</v>
      </c>
      <c r="Q137" s="17">
        <v>0</v>
      </c>
      <c r="R137" s="243"/>
      <c r="S137" s="243"/>
      <c r="T137" s="243"/>
      <c r="U137" s="21"/>
    </row>
    <row r="138" spans="1:21" s="13" customFormat="1" ht="24" customHeight="1">
      <c r="A138" s="7"/>
      <c r="B138" s="8" t="s">
        <v>189</v>
      </c>
      <c r="C138" s="30"/>
      <c r="D138" s="30"/>
      <c r="E138" s="30"/>
      <c r="F138" s="30"/>
      <c r="G138" s="30">
        <v>2</v>
      </c>
      <c r="H138" s="30">
        <v>70</v>
      </c>
      <c r="I138" s="30">
        <v>0</v>
      </c>
      <c r="J138" s="7">
        <v>2.4</v>
      </c>
      <c r="K138" s="15">
        <v>2</v>
      </c>
      <c r="L138" s="10"/>
      <c r="M138" s="11"/>
      <c r="N138" s="40">
        <f t="shared" ref="N138:N140" si="56">O138+P138+Q138</f>
        <v>4.8</v>
      </c>
      <c r="O138" s="40">
        <f t="shared" si="55"/>
        <v>4.8</v>
      </c>
      <c r="P138" s="40"/>
      <c r="Q138" s="7"/>
      <c r="R138" s="40"/>
      <c r="S138" s="40"/>
      <c r="T138" s="40"/>
      <c r="U138" s="12"/>
    </row>
    <row r="139" spans="1:21" s="13" customFormat="1" ht="24" customHeight="1">
      <c r="A139" s="7"/>
      <c r="B139" s="8" t="s">
        <v>190</v>
      </c>
      <c r="C139" s="30"/>
      <c r="D139" s="30"/>
      <c r="E139" s="30"/>
      <c r="F139" s="30"/>
      <c r="G139" s="30">
        <v>2</v>
      </c>
      <c r="H139" s="30">
        <v>59</v>
      </c>
      <c r="I139" s="30">
        <v>0</v>
      </c>
      <c r="J139" s="7">
        <v>2.4</v>
      </c>
      <c r="K139" s="15">
        <v>2</v>
      </c>
      <c r="L139" s="10"/>
      <c r="M139" s="11"/>
      <c r="N139" s="40">
        <f t="shared" si="56"/>
        <v>4.8</v>
      </c>
      <c r="O139" s="40">
        <f t="shared" si="55"/>
        <v>4.8</v>
      </c>
      <c r="P139" s="40"/>
      <c r="Q139" s="7"/>
      <c r="R139" s="40"/>
      <c r="S139" s="40"/>
      <c r="T139" s="40"/>
      <c r="U139" s="12"/>
    </row>
    <row r="140" spans="1:21" s="13" customFormat="1" ht="24" customHeight="1">
      <c r="A140" s="7"/>
      <c r="B140" s="8" t="s">
        <v>191</v>
      </c>
      <c r="C140" s="30"/>
      <c r="D140" s="30"/>
      <c r="E140" s="30"/>
      <c r="F140" s="30"/>
      <c r="G140" s="30">
        <v>2</v>
      </c>
      <c r="H140" s="30">
        <v>60</v>
      </c>
      <c r="I140" s="30">
        <v>0</v>
      </c>
      <c r="J140" s="7">
        <v>2.4</v>
      </c>
      <c r="K140" s="15">
        <v>2</v>
      </c>
      <c r="L140" s="10"/>
      <c r="M140" s="11"/>
      <c r="N140" s="40">
        <f t="shared" si="56"/>
        <v>4.8</v>
      </c>
      <c r="O140" s="40">
        <f t="shared" si="55"/>
        <v>4.8</v>
      </c>
      <c r="P140" s="40"/>
      <c r="Q140" s="7"/>
      <c r="R140" s="40"/>
      <c r="S140" s="40"/>
      <c r="T140" s="40"/>
      <c r="U140" s="12"/>
    </row>
    <row r="141" spans="1:21" s="1379" customFormat="1" ht="35.25" customHeight="1">
      <c r="A141" s="3">
        <v>3</v>
      </c>
      <c r="B141" s="4" t="s">
        <v>222</v>
      </c>
      <c r="C141" s="16">
        <v>32</v>
      </c>
      <c r="D141" s="16">
        <v>3</v>
      </c>
      <c r="E141" s="16">
        <v>22</v>
      </c>
      <c r="F141" s="16">
        <v>7</v>
      </c>
      <c r="G141" s="16">
        <f>G142+G147</f>
        <v>10</v>
      </c>
      <c r="H141" s="16">
        <f>H142+H147</f>
        <v>310</v>
      </c>
      <c r="I141" s="16"/>
      <c r="J141" s="3"/>
      <c r="K141" s="16">
        <f>K142+K147</f>
        <v>10</v>
      </c>
      <c r="L141" s="10">
        <f>M141+N141+R141</f>
        <v>34.299999999999997</v>
      </c>
      <c r="M141" s="10">
        <v>3</v>
      </c>
      <c r="N141" s="169">
        <f>O141+P141+Q141</f>
        <v>23.6</v>
      </c>
      <c r="O141" s="169">
        <f>O142+O147</f>
        <v>22.6</v>
      </c>
      <c r="P141" s="169">
        <f>P142+P147</f>
        <v>0</v>
      </c>
      <c r="Q141" s="10">
        <f>Q142+Q147</f>
        <v>1</v>
      </c>
      <c r="R141" s="169">
        <f>11*70%</f>
        <v>7.6999999999999993</v>
      </c>
      <c r="S141" s="169">
        <f>(N141-E141)*70%</f>
        <v>1.120000000000001</v>
      </c>
      <c r="T141" s="169">
        <f>(R141-F141)*70%</f>
        <v>0.48999999999999949</v>
      </c>
      <c r="U141" s="6"/>
    </row>
    <row r="142" spans="1:21" s="22" customFormat="1" ht="24" customHeight="1">
      <c r="A142" s="17"/>
      <c r="B142" s="18" t="s">
        <v>158</v>
      </c>
      <c r="C142" s="24"/>
      <c r="D142" s="24"/>
      <c r="E142" s="24"/>
      <c r="F142" s="24"/>
      <c r="G142" s="24">
        <f>G143+G144+G145+G146</f>
        <v>7</v>
      </c>
      <c r="H142" s="24">
        <f>H143+H144+H145+H146</f>
        <v>215</v>
      </c>
      <c r="I142" s="24"/>
      <c r="J142" s="17">
        <v>2.2000000000000002</v>
      </c>
      <c r="K142" s="24">
        <f>K143+K144+K145+K146</f>
        <v>7</v>
      </c>
      <c r="L142" s="27"/>
      <c r="M142" s="20">
        <v>0</v>
      </c>
      <c r="N142" s="243">
        <f>N143+N144+N145+N146</f>
        <v>16.400000000000002</v>
      </c>
      <c r="O142" s="243">
        <f>O143+O144+O145+O146</f>
        <v>15.400000000000002</v>
      </c>
      <c r="P142" s="243">
        <v>0</v>
      </c>
      <c r="Q142" s="17">
        <v>1</v>
      </c>
      <c r="R142" s="243"/>
      <c r="S142" s="243"/>
      <c r="T142" s="243"/>
      <c r="U142" s="21"/>
    </row>
    <row r="143" spans="1:21" s="13" customFormat="1" ht="24" customHeight="1">
      <c r="A143" s="7"/>
      <c r="B143" s="8" t="s">
        <v>114</v>
      </c>
      <c r="C143" s="30"/>
      <c r="D143" s="30"/>
      <c r="E143" s="30"/>
      <c r="F143" s="30"/>
      <c r="G143" s="30">
        <v>2</v>
      </c>
      <c r="H143" s="30">
        <v>70</v>
      </c>
      <c r="I143" s="30"/>
      <c r="J143" s="7">
        <v>2.2000000000000002</v>
      </c>
      <c r="K143" s="9">
        <v>2</v>
      </c>
      <c r="L143" s="10"/>
      <c r="M143" s="11"/>
      <c r="N143" s="40">
        <f t="shared" ref="N143:N146" si="57">O143+P143+Q143</f>
        <v>5.4</v>
      </c>
      <c r="O143" s="40">
        <f>J143*K143</f>
        <v>4.4000000000000004</v>
      </c>
      <c r="P143" s="40"/>
      <c r="Q143" s="7">
        <v>1</v>
      </c>
      <c r="R143" s="40"/>
      <c r="S143" s="40"/>
      <c r="T143" s="40"/>
      <c r="U143" s="12"/>
    </row>
    <row r="144" spans="1:21" s="13" customFormat="1" ht="24" customHeight="1">
      <c r="A144" s="7"/>
      <c r="B144" s="8" t="s">
        <v>115</v>
      </c>
      <c r="C144" s="30"/>
      <c r="D144" s="30"/>
      <c r="E144" s="30"/>
      <c r="F144" s="30"/>
      <c r="G144" s="30">
        <v>2</v>
      </c>
      <c r="H144" s="30">
        <v>57</v>
      </c>
      <c r="I144" s="30"/>
      <c r="J144" s="7">
        <v>2.2000000000000002</v>
      </c>
      <c r="K144" s="9">
        <v>2</v>
      </c>
      <c r="L144" s="10"/>
      <c r="M144" s="11"/>
      <c r="N144" s="40">
        <f t="shared" si="57"/>
        <v>4.4000000000000004</v>
      </c>
      <c r="O144" s="40">
        <f>K144*J144</f>
        <v>4.4000000000000004</v>
      </c>
      <c r="P144" s="40"/>
      <c r="Q144" s="7"/>
      <c r="R144" s="40"/>
      <c r="S144" s="40"/>
      <c r="T144" s="40"/>
      <c r="U144" s="12"/>
    </row>
    <row r="145" spans="1:21" s="13" customFormat="1" ht="24" customHeight="1">
      <c r="A145" s="7"/>
      <c r="B145" s="8" t="s">
        <v>116</v>
      </c>
      <c r="C145" s="30"/>
      <c r="D145" s="30"/>
      <c r="E145" s="30"/>
      <c r="F145" s="30"/>
      <c r="G145" s="30">
        <v>2</v>
      </c>
      <c r="H145" s="30">
        <v>60</v>
      </c>
      <c r="I145" s="30"/>
      <c r="J145" s="7">
        <v>2.2000000000000002</v>
      </c>
      <c r="K145" s="9">
        <v>2</v>
      </c>
      <c r="L145" s="10"/>
      <c r="M145" s="11"/>
      <c r="N145" s="40">
        <f t="shared" si="57"/>
        <v>4.4000000000000004</v>
      </c>
      <c r="O145" s="40">
        <f>K145*J145</f>
        <v>4.4000000000000004</v>
      </c>
      <c r="P145" s="40"/>
      <c r="Q145" s="7"/>
      <c r="R145" s="40"/>
      <c r="S145" s="40"/>
      <c r="T145" s="40"/>
      <c r="U145" s="12"/>
    </row>
    <row r="146" spans="1:21" s="13" customFormat="1" ht="24" customHeight="1">
      <c r="A146" s="7"/>
      <c r="B146" s="8" t="s">
        <v>117</v>
      </c>
      <c r="C146" s="30"/>
      <c r="D146" s="30"/>
      <c r="E146" s="30"/>
      <c r="F146" s="30"/>
      <c r="G146" s="30">
        <v>1</v>
      </c>
      <c r="H146" s="30">
        <v>28</v>
      </c>
      <c r="I146" s="30"/>
      <c r="J146" s="7">
        <v>2.2000000000000002</v>
      </c>
      <c r="K146" s="9">
        <v>1</v>
      </c>
      <c r="L146" s="10"/>
      <c r="M146" s="11"/>
      <c r="N146" s="40">
        <f t="shared" si="57"/>
        <v>2.2000000000000002</v>
      </c>
      <c r="O146" s="40">
        <f>K146*J146</f>
        <v>2.2000000000000002</v>
      </c>
      <c r="P146" s="40"/>
      <c r="Q146" s="7"/>
      <c r="R146" s="40"/>
      <c r="S146" s="40"/>
      <c r="T146" s="40"/>
      <c r="U146" s="12"/>
    </row>
    <row r="147" spans="1:21" s="22" customFormat="1" ht="24" customHeight="1">
      <c r="A147" s="17"/>
      <c r="B147" s="18" t="s">
        <v>218</v>
      </c>
      <c r="C147" s="24"/>
      <c r="D147" s="24"/>
      <c r="E147" s="24"/>
      <c r="F147" s="24"/>
      <c r="G147" s="24">
        <f>G148+G149+G150</f>
        <v>3</v>
      </c>
      <c r="H147" s="24">
        <f>H148+H149+H150</f>
        <v>95</v>
      </c>
      <c r="I147" s="24"/>
      <c r="J147" s="17">
        <v>2.4</v>
      </c>
      <c r="K147" s="19">
        <f>K148+K149+K150</f>
        <v>3</v>
      </c>
      <c r="L147" s="27"/>
      <c r="M147" s="20">
        <v>3</v>
      </c>
      <c r="N147" s="243">
        <f>N148+N149+N150</f>
        <v>7.1999999999999993</v>
      </c>
      <c r="O147" s="243">
        <f>O148+O149+O150</f>
        <v>7.1999999999999993</v>
      </c>
      <c r="P147" s="243">
        <f>P148+P149+P150</f>
        <v>0</v>
      </c>
      <c r="Q147" s="17"/>
      <c r="R147" s="243"/>
      <c r="S147" s="243"/>
      <c r="T147" s="243"/>
      <c r="U147" s="21"/>
    </row>
    <row r="148" spans="1:21" s="13" customFormat="1" ht="24" customHeight="1">
      <c r="A148" s="7"/>
      <c r="B148" s="8" t="s">
        <v>189</v>
      </c>
      <c r="C148" s="30"/>
      <c r="D148" s="30"/>
      <c r="E148" s="30"/>
      <c r="F148" s="30"/>
      <c r="G148" s="30">
        <v>1</v>
      </c>
      <c r="H148" s="30">
        <v>34</v>
      </c>
      <c r="I148" s="30"/>
      <c r="J148" s="7">
        <v>2.4</v>
      </c>
      <c r="K148" s="9">
        <v>1</v>
      </c>
      <c r="L148" s="10"/>
      <c r="M148" s="11"/>
      <c r="N148" s="40">
        <f t="shared" ref="N148:N150" si="58">O148+P148+Q148</f>
        <v>2.4</v>
      </c>
      <c r="O148" s="40">
        <f>J148*K148</f>
        <v>2.4</v>
      </c>
      <c r="P148" s="40"/>
      <c r="Q148" s="7"/>
      <c r="R148" s="40"/>
      <c r="S148" s="40"/>
      <c r="T148" s="40"/>
      <c r="U148" s="12"/>
    </row>
    <row r="149" spans="1:21" s="13" customFormat="1" ht="24" customHeight="1">
      <c r="A149" s="7"/>
      <c r="B149" s="8" t="s">
        <v>190</v>
      </c>
      <c r="C149" s="30"/>
      <c r="D149" s="30"/>
      <c r="E149" s="30"/>
      <c r="F149" s="30"/>
      <c r="G149" s="30">
        <v>1</v>
      </c>
      <c r="H149" s="30">
        <v>34</v>
      </c>
      <c r="I149" s="30"/>
      <c r="J149" s="7">
        <v>2.4</v>
      </c>
      <c r="K149" s="9">
        <v>1</v>
      </c>
      <c r="L149" s="10"/>
      <c r="M149" s="11"/>
      <c r="N149" s="40">
        <f t="shared" si="58"/>
        <v>2.4</v>
      </c>
      <c r="O149" s="40">
        <f>J149*K149</f>
        <v>2.4</v>
      </c>
      <c r="P149" s="40"/>
      <c r="Q149" s="7"/>
      <c r="R149" s="40"/>
      <c r="S149" s="40"/>
      <c r="T149" s="40"/>
      <c r="U149" s="12"/>
    </row>
    <row r="150" spans="1:21" s="13" customFormat="1" ht="24" customHeight="1">
      <c r="A150" s="7"/>
      <c r="B150" s="8" t="s">
        <v>191</v>
      </c>
      <c r="C150" s="30"/>
      <c r="D150" s="30"/>
      <c r="E150" s="30"/>
      <c r="F150" s="30"/>
      <c r="G150" s="30">
        <v>1</v>
      </c>
      <c r="H150" s="30">
        <v>27</v>
      </c>
      <c r="I150" s="30"/>
      <c r="J150" s="7">
        <v>2.4</v>
      </c>
      <c r="K150" s="9">
        <v>1</v>
      </c>
      <c r="L150" s="10"/>
      <c r="M150" s="11"/>
      <c r="N150" s="40">
        <f t="shared" si="58"/>
        <v>2.4</v>
      </c>
      <c r="O150" s="40">
        <f>J150*K150</f>
        <v>2.4</v>
      </c>
      <c r="P150" s="40"/>
      <c r="Q150" s="7"/>
      <c r="R150" s="40"/>
      <c r="S150" s="40"/>
      <c r="T150" s="40"/>
      <c r="U150" s="12"/>
    </row>
    <row r="151" spans="1:21" s="1379" customFormat="1" ht="45" customHeight="1">
      <c r="A151" s="3">
        <v>4</v>
      </c>
      <c r="B151" s="4" t="s">
        <v>223</v>
      </c>
      <c r="C151" s="16">
        <v>35</v>
      </c>
      <c r="D151" s="16">
        <v>3</v>
      </c>
      <c r="E151" s="16">
        <v>25</v>
      </c>
      <c r="F151" s="16">
        <v>7</v>
      </c>
      <c r="G151" s="16">
        <v>11</v>
      </c>
      <c r="H151" s="16">
        <v>330</v>
      </c>
      <c r="I151" s="16">
        <v>0</v>
      </c>
      <c r="J151" s="3"/>
      <c r="K151" s="14">
        <v>11</v>
      </c>
      <c r="L151" s="10">
        <f>M151+N151+R151</f>
        <v>36.5</v>
      </c>
      <c r="M151" s="10">
        <v>3</v>
      </c>
      <c r="N151" s="169">
        <f>N152+N157</f>
        <v>25.8</v>
      </c>
      <c r="O151" s="169">
        <f>O152+O157</f>
        <v>24.8</v>
      </c>
      <c r="P151" s="169">
        <v>0</v>
      </c>
      <c r="Q151" s="26">
        <v>1</v>
      </c>
      <c r="R151" s="169">
        <f>11*70%</f>
        <v>7.6999999999999993</v>
      </c>
      <c r="S151" s="169">
        <f>(N151-E151)*70%</f>
        <v>0.5600000000000005</v>
      </c>
      <c r="T151" s="169">
        <f>(R151-F151)*70%</f>
        <v>0.48999999999999949</v>
      </c>
      <c r="U151" s="6"/>
    </row>
    <row r="152" spans="1:21" s="22" customFormat="1" ht="24" customHeight="1">
      <c r="A152" s="17"/>
      <c r="B152" s="18" t="s">
        <v>158</v>
      </c>
      <c r="C152" s="24"/>
      <c r="D152" s="24"/>
      <c r="E152" s="24"/>
      <c r="F152" s="24"/>
      <c r="G152" s="24">
        <f>SUM(G153:G156)</f>
        <v>8</v>
      </c>
      <c r="H152" s="24">
        <f>SUM(H153:H156)</f>
        <v>235</v>
      </c>
      <c r="I152" s="24"/>
      <c r="J152" s="17">
        <v>2.2000000000000002</v>
      </c>
      <c r="K152" s="24">
        <f>SUM(K153:K156)</f>
        <v>8</v>
      </c>
      <c r="L152" s="20"/>
      <c r="M152" s="20"/>
      <c r="N152" s="243">
        <f>O152+Q152</f>
        <v>18.600000000000001</v>
      </c>
      <c r="O152" s="243">
        <f>O153+O154+O155+O156</f>
        <v>17.600000000000001</v>
      </c>
      <c r="P152" s="243">
        <v>0</v>
      </c>
      <c r="Q152" s="17">
        <v>1</v>
      </c>
      <c r="R152" s="243"/>
      <c r="S152" s="243"/>
      <c r="T152" s="243"/>
      <c r="U152" s="21"/>
    </row>
    <row r="153" spans="1:21" s="13" customFormat="1" ht="24" customHeight="1">
      <c r="A153" s="7"/>
      <c r="B153" s="8" t="s">
        <v>114</v>
      </c>
      <c r="C153" s="30"/>
      <c r="D153" s="30"/>
      <c r="E153" s="30"/>
      <c r="F153" s="30"/>
      <c r="G153" s="30">
        <v>2</v>
      </c>
      <c r="H153" s="30">
        <v>56</v>
      </c>
      <c r="I153" s="30">
        <v>0</v>
      </c>
      <c r="J153" s="7">
        <v>2.2000000000000002</v>
      </c>
      <c r="K153" s="15">
        <v>2</v>
      </c>
      <c r="L153" s="10"/>
      <c r="M153" s="11"/>
      <c r="N153" s="40">
        <f t="shared" ref="N153:N156" si="59">O153+P153+Q153</f>
        <v>5.4</v>
      </c>
      <c r="O153" s="40">
        <f>K153*J153</f>
        <v>4.4000000000000004</v>
      </c>
      <c r="P153" s="40"/>
      <c r="Q153" s="7">
        <v>1</v>
      </c>
      <c r="R153" s="40"/>
      <c r="S153" s="40"/>
      <c r="T153" s="40"/>
      <c r="U153" s="12"/>
    </row>
    <row r="154" spans="1:21" s="13" customFormat="1" ht="24" customHeight="1">
      <c r="A154" s="7"/>
      <c r="B154" s="8" t="s">
        <v>115</v>
      </c>
      <c r="C154" s="30"/>
      <c r="D154" s="30"/>
      <c r="E154" s="30"/>
      <c r="F154" s="30"/>
      <c r="G154" s="30">
        <v>2</v>
      </c>
      <c r="H154" s="30">
        <v>60</v>
      </c>
      <c r="I154" s="30">
        <v>0</v>
      </c>
      <c r="J154" s="7">
        <v>2.2000000000000002</v>
      </c>
      <c r="K154" s="15">
        <v>2</v>
      </c>
      <c r="L154" s="10"/>
      <c r="M154" s="11"/>
      <c r="N154" s="40">
        <f t="shared" si="59"/>
        <v>4.4000000000000004</v>
      </c>
      <c r="O154" s="40">
        <f t="shared" ref="O154:O160" si="60">K154*J154</f>
        <v>4.4000000000000004</v>
      </c>
      <c r="P154" s="40"/>
      <c r="Q154" s="7"/>
      <c r="R154" s="40"/>
      <c r="S154" s="40"/>
      <c r="T154" s="40"/>
      <c r="U154" s="12"/>
    </row>
    <row r="155" spans="1:21" s="13" customFormat="1" ht="24" customHeight="1">
      <c r="A155" s="7"/>
      <c r="B155" s="8" t="s">
        <v>116</v>
      </c>
      <c r="C155" s="30"/>
      <c r="D155" s="30"/>
      <c r="E155" s="30"/>
      <c r="F155" s="30"/>
      <c r="G155" s="30">
        <v>2</v>
      </c>
      <c r="H155" s="30">
        <v>59</v>
      </c>
      <c r="I155" s="30">
        <v>0</v>
      </c>
      <c r="J155" s="7">
        <v>2.2000000000000002</v>
      </c>
      <c r="K155" s="15">
        <v>2</v>
      </c>
      <c r="L155" s="10"/>
      <c r="M155" s="11"/>
      <c r="N155" s="40">
        <f t="shared" si="59"/>
        <v>4.4000000000000004</v>
      </c>
      <c r="O155" s="40">
        <f t="shared" si="60"/>
        <v>4.4000000000000004</v>
      </c>
      <c r="P155" s="40"/>
      <c r="Q155" s="7"/>
      <c r="R155" s="40"/>
      <c r="S155" s="40"/>
      <c r="T155" s="40"/>
      <c r="U155" s="12"/>
    </row>
    <row r="156" spans="1:21" s="13" customFormat="1" ht="24" customHeight="1">
      <c r="A156" s="7"/>
      <c r="B156" s="8" t="s">
        <v>117</v>
      </c>
      <c r="C156" s="30"/>
      <c r="D156" s="30"/>
      <c r="E156" s="30"/>
      <c r="F156" s="30"/>
      <c r="G156" s="30">
        <v>2</v>
      </c>
      <c r="H156" s="30">
        <v>60</v>
      </c>
      <c r="I156" s="30">
        <v>0</v>
      </c>
      <c r="J156" s="7">
        <v>2.2000000000000002</v>
      </c>
      <c r="K156" s="15">
        <v>2</v>
      </c>
      <c r="L156" s="10"/>
      <c r="M156" s="11"/>
      <c r="N156" s="40">
        <f t="shared" si="59"/>
        <v>4.4000000000000004</v>
      </c>
      <c r="O156" s="40">
        <f t="shared" si="60"/>
        <v>4.4000000000000004</v>
      </c>
      <c r="P156" s="40"/>
      <c r="Q156" s="7"/>
      <c r="R156" s="40"/>
      <c r="S156" s="40"/>
      <c r="T156" s="40"/>
      <c r="U156" s="12"/>
    </row>
    <row r="157" spans="1:21" s="22" customFormat="1" ht="24" customHeight="1">
      <c r="A157" s="17"/>
      <c r="B157" s="18" t="s">
        <v>218</v>
      </c>
      <c r="C157" s="24"/>
      <c r="D157" s="24"/>
      <c r="E157" s="24"/>
      <c r="F157" s="24"/>
      <c r="G157" s="24">
        <f>G158+G159+G160</f>
        <v>3</v>
      </c>
      <c r="H157" s="24">
        <f>H158+H159+H160</f>
        <v>189</v>
      </c>
      <c r="I157" s="24"/>
      <c r="J157" s="17">
        <v>2.4</v>
      </c>
      <c r="K157" s="19">
        <f>K158+K159+K160</f>
        <v>3</v>
      </c>
      <c r="L157" s="20"/>
      <c r="M157" s="20"/>
      <c r="N157" s="243">
        <f>O157+P157+Q157</f>
        <v>7.1999999999999993</v>
      </c>
      <c r="O157" s="243">
        <f>O158+O159+O160</f>
        <v>7.1999999999999993</v>
      </c>
      <c r="P157" s="243">
        <v>0</v>
      </c>
      <c r="Q157" s="17">
        <v>0</v>
      </c>
      <c r="R157" s="243"/>
      <c r="S157" s="243"/>
      <c r="T157" s="243"/>
      <c r="U157" s="21"/>
    </row>
    <row r="158" spans="1:21" s="13" customFormat="1" ht="24" customHeight="1">
      <c r="A158" s="7"/>
      <c r="B158" s="8" t="s">
        <v>189</v>
      </c>
      <c r="C158" s="30"/>
      <c r="D158" s="30"/>
      <c r="E158" s="30"/>
      <c r="F158" s="30"/>
      <c r="G158" s="30">
        <v>1</v>
      </c>
      <c r="H158" s="30">
        <v>70</v>
      </c>
      <c r="I158" s="30">
        <v>0</v>
      </c>
      <c r="J158" s="7">
        <v>2.4</v>
      </c>
      <c r="K158" s="15">
        <v>1</v>
      </c>
      <c r="L158" s="10"/>
      <c r="M158" s="11"/>
      <c r="N158" s="40">
        <f t="shared" ref="N158:N160" si="61">O158+P158+Q158</f>
        <v>2.4</v>
      </c>
      <c r="O158" s="40">
        <f t="shared" si="60"/>
        <v>2.4</v>
      </c>
      <c r="P158" s="40"/>
      <c r="Q158" s="7"/>
      <c r="R158" s="40"/>
      <c r="S158" s="40"/>
      <c r="T158" s="40"/>
      <c r="U158" s="12"/>
    </row>
    <row r="159" spans="1:21" s="13" customFormat="1" ht="24" customHeight="1">
      <c r="A159" s="7"/>
      <c r="B159" s="8" t="s">
        <v>190</v>
      </c>
      <c r="C159" s="30"/>
      <c r="D159" s="30"/>
      <c r="E159" s="30"/>
      <c r="F159" s="30"/>
      <c r="G159" s="30">
        <v>1</v>
      </c>
      <c r="H159" s="30">
        <v>59</v>
      </c>
      <c r="I159" s="30">
        <v>0</v>
      </c>
      <c r="J159" s="7">
        <v>2.4</v>
      </c>
      <c r="K159" s="15">
        <v>1</v>
      </c>
      <c r="L159" s="10"/>
      <c r="M159" s="11"/>
      <c r="N159" s="40">
        <f t="shared" si="61"/>
        <v>2.4</v>
      </c>
      <c r="O159" s="40">
        <f t="shared" si="60"/>
        <v>2.4</v>
      </c>
      <c r="P159" s="40"/>
      <c r="Q159" s="7"/>
      <c r="R159" s="40"/>
      <c r="S159" s="40"/>
      <c r="T159" s="40"/>
      <c r="U159" s="12"/>
    </row>
    <row r="160" spans="1:21" s="13" customFormat="1" ht="24" customHeight="1">
      <c r="A160" s="7"/>
      <c r="B160" s="8" t="s">
        <v>191</v>
      </c>
      <c r="C160" s="30"/>
      <c r="D160" s="30"/>
      <c r="E160" s="30"/>
      <c r="F160" s="30"/>
      <c r="G160" s="30">
        <v>1</v>
      </c>
      <c r="H160" s="30">
        <v>60</v>
      </c>
      <c r="I160" s="30">
        <v>0</v>
      </c>
      <c r="J160" s="7">
        <v>2.4</v>
      </c>
      <c r="K160" s="15">
        <v>1</v>
      </c>
      <c r="L160" s="10"/>
      <c r="M160" s="11"/>
      <c r="N160" s="40">
        <f t="shared" si="61"/>
        <v>2.4</v>
      </c>
      <c r="O160" s="40">
        <f t="shared" si="60"/>
        <v>2.4</v>
      </c>
      <c r="P160" s="40"/>
      <c r="Q160" s="7"/>
      <c r="R160" s="40"/>
      <c r="S160" s="40"/>
      <c r="T160" s="40"/>
      <c r="U160" s="12"/>
    </row>
    <row r="161" spans="1:21" s="13" customFormat="1" ht="32.25" customHeight="1">
      <c r="A161" s="3">
        <v>5</v>
      </c>
      <c r="B161" s="4" t="s">
        <v>224</v>
      </c>
      <c r="C161" s="16">
        <v>32</v>
      </c>
      <c r="D161" s="16">
        <f t="shared" ref="D161:I161" si="62">D162+D167</f>
        <v>3</v>
      </c>
      <c r="E161" s="16">
        <v>23</v>
      </c>
      <c r="F161" s="16">
        <f t="shared" si="62"/>
        <v>6</v>
      </c>
      <c r="G161" s="16">
        <f t="shared" si="62"/>
        <v>10</v>
      </c>
      <c r="H161" s="16">
        <f t="shared" si="62"/>
        <v>298</v>
      </c>
      <c r="I161" s="16">
        <f t="shared" si="62"/>
        <v>0</v>
      </c>
      <c r="J161" s="5"/>
      <c r="K161" s="5">
        <f>K162+K167</f>
        <v>10</v>
      </c>
      <c r="L161" s="10">
        <f>M161+N161+R161</f>
        <v>34.299999999999997</v>
      </c>
      <c r="M161" s="10">
        <v>3</v>
      </c>
      <c r="N161" s="169">
        <f>N162+N167</f>
        <v>23.599999999999998</v>
      </c>
      <c r="O161" s="169">
        <f>O162+O167</f>
        <v>22.6</v>
      </c>
      <c r="P161" s="169">
        <v>0</v>
      </c>
      <c r="Q161" s="26">
        <v>1</v>
      </c>
      <c r="R161" s="169">
        <f>11*70%</f>
        <v>7.6999999999999993</v>
      </c>
      <c r="S161" s="169">
        <f>(N161-E161)*70%</f>
        <v>0.41999999999999849</v>
      </c>
      <c r="T161" s="169">
        <f>(R161-F161)*70%</f>
        <v>1.1899999999999995</v>
      </c>
      <c r="U161" s="6"/>
    </row>
    <row r="162" spans="1:21" s="22" customFormat="1" ht="24" customHeight="1">
      <c r="A162" s="17"/>
      <c r="B162" s="18" t="s">
        <v>158</v>
      </c>
      <c r="C162" s="24">
        <f>D162+E162+F162</f>
        <v>8</v>
      </c>
      <c r="D162" s="24">
        <v>0</v>
      </c>
      <c r="E162" s="24">
        <v>8</v>
      </c>
      <c r="F162" s="24"/>
      <c r="G162" s="24">
        <f>G163+G164+G165+G166</f>
        <v>7</v>
      </c>
      <c r="H162" s="24">
        <f>H163+H164+H165+H166</f>
        <v>204</v>
      </c>
      <c r="I162" s="24">
        <f>I163+I164+I165+I166</f>
        <v>0</v>
      </c>
      <c r="J162" s="17">
        <v>2.2000000000000002</v>
      </c>
      <c r="K162" s="28">
        <v>7</v>
      </c>
      <c r="L162" s="20"/>
      <c r="M162" s="20"/>
      <c r="N162" s="243">
        <f>O162+Q162</f>
        <v>16.399999999999999</v>
      </c>
      <c r="O162" s="243">
        <f>O163+O164+O165+O166</f>
        <v>15.4</v>
      </c>
      <c r="P162" s="243">
        <v>0</v>
      </c>
      <c r="Q162" s="17">
        <v>1</v>
      </c>
      <c r="R162" s="243"/>
      <c r="S162" s="243"/>
      <c r="T162" s="243"/>
      <c r="U162" s="21"/>
    </row>
    <row r="163" spans="1:21" s="13" customFormat="1" ht="24" customHeight="1">
      <c r="A163" s="7"/>
      <c r="B163" s="8" t="s">
        <v>114</v>
      </c>
      <c r="C163" s="30"/>
      <c r="D163" s="30"/>
      <c r="E163" s="30"/>
      <c r="F163" s="30"/>
      <c r="G163" s="30">
        <v>2</v>
      </c>
      <c r="H163" s="30">
        <v>60</v>
      </c>
      <c r="I163" s="30">
        <v>0</v>
      </c>
      <c r="J163" s="7">
        <v>2.2000000000000002</v>
      </c>
      <c r="K163" s="15">
        <v>2</v>
      </c>
      <c r="L163" s="10"/>
      <c r="M163" s="11"/>
      <c r="N163" s="40">
        <f t="shared" ref="N163:N166" si="63">O163+P163+Q163</f>
        <v>5.4</v>
      </c>
      <c r="O163" s="40">
        <f>K163*J163</f>
        <v>4.4000000000000004</v>
      </c>
      <c r="P163" s="40"/>
      <c r="Q163" s="7">
        <v>1</v>
      </c>
      <c r="R163" s="40"/>
      <c r="S163" s="40"/>
      <c r="T163" s="40"/>
      <c r="U163" s="12"/>
    </row>
    <row r="164" spans="1:21" s="13" customFormat="1" ht="24" customHeight="1">
      <c r="A164" s="7"/>
      <c r="B164" s="8" t="s">
        <v>115</v>
      </c>
      <c r="C164" s="30"/>
      <c r="D164" s="30"/>
      <c r="E164" s="30"/>
      <c r="F164" s="30"/>
      <c r="G164" s="30">
        <v>2</v>
      </c>
      <c r="H164" s="30">
        <v>59</v>
      </c>
      <c r="I164" s="30">
        <v>0</v>
      </c>
      <c r="J164" s="7">
        <v>2.2000000000000002</v>
      </c>
      <c r="K164" s="15">
        <v>2</v>
      </c>
      <c r="L164" s="10"/>
      <c r="M164" s="11"/>
      <c r="N164" s="40">
        <f t="shared" si="63"/>
        <v>4.4000000000000004</v>
      </c>
      <c r="O164" s="40">
        <f t="shared" ref="O164:O170" si="64">K164*J164</f>
        <v>4.4000000000000004</v>
      </c>
      <c r="P164" s="40"/>
      <c r="Q164" s="7"/>
      <c r="R164" s="40"/>
      <c r="S164" s="40"/>
      <c r="T164" s="40"/>
      <c r="U164" s="12"/>
    </row>
    <row r="165" spans="1:21" s="13" customFormat="1" ht="24" customHeight="1">
      <c r="A165" s="7"/>
      <c r="B165" s="8" t="s">
        <v>116</v>
      </c>
      <c r="C165" s="30"/>
      <c r="D165" s="30"/>
      <c r="E165" s="30"/>
      <c r="F165" s="30"/>
      <c r="G165" s="30">
        <v>1</v>
      </c>
      <c r="H165" s="30">
        <v>27</v>
      </c>
      <c r="I165" s="30">
        <v>0</v>
      </c>
      <c r="J165" s="7">
        <v>2.2000000000000002</v>
      </c>
      <c r="K165" s="15">
        <v>1</v>
      </c>
      <c r="L165" s="10"/>
      <c r="M165" s="11"/>
      <c r="N165" s="40">
        <f t="shared" si="63"/>
        <v>2.2000000000000002</v>
      </c>
      <c r="O165" s="40">
        <f t="shared" si="64"/>
        <v>2.2000000000000002</v>
      </c>
      <c r="P165" s="40"/>
      <c r="Q165" s="7"/>
      <c r="R165" s="40"/>
      <c r="S165" s="40"/>
      <c r="T165" s="40"/>
      <c r="U165" s="12"/>
    </row>
    <row r="166" spans="1:21" s="13" customFormat="1" ht="24" customHeight="1">
      <c r="A166" s="7"/>
      <c r="B166" s="8" t="s">
        <v>117</v>
      </c>
      <c r="C166" s="30"/>
      <c r="D166" s="30"/>
      <c r="E166" s="30"/>
      <c r="F166" s="30"/>
      <c r="G166" s="30">
        <v>2</v>
      </c>
      <c r="H166" s="30">
        <v>58</v>
      </c>
      <c r="I166" s="30">
        <v>0</v>
      </c>
      <c r="J166" s="7">
        <v>2.2000000000000002</v>
      </c>
      <c r="K166" s="15">
        <v>2</v>
      </c>
      <c r="L166" s="10"/>
      <c r="M166" s="11"/>
      <c r="N166" s="40">
        <f t="shared" si="63"/>
        <v>4.4000000000000004</v>
      </c>
      <c r="O166" s="40">
        <f t="shared" si="64"/>
        <v>4.4000000000000004</v>
      </c>
      <c r="P166" s="40"/>
      <c r="Q166" s="7"/>
      <c r="R166" s="40"/>
      <c r="S166" s="40"/>
      <c r="T166" s="40"/>
      <c r="U166" s="12"/>
    </row>
    <row r="167" spans="1:21" s="22" customFormat="1" ht="24" customHeight="1">
      <c r="A167" s="17"/>
      <c r="B167" s="18" t="s">
        <v>218</v>
      </c>
      <c r="C167" s="24">
        <f>D167+E167+F167</f>
        <v>23</v>
      </c>
      <c r="D167" s="24">
        <v>3</v>
      </c>
      <c r="E167" s="24">
        <v>14</v>
      </c>
      <c r="F167" s="24">
        <v>6</v>
      </c>
      <c r="G167" s="24">
        <f>G168+G169+G170</f>
        <v>3</v>
      </c>
      <c r="H167" s="24">
        <f>H168+H169+H170</f>
        <v>94</v>
      </c>
      <c r="I167" s="24">
        <f>I168+I169+I170</f>
        <v>0</v>
      </c>
      <c r="J167" s="17">
        <v>2.4</v>
      </c>
      <c r="K167" s="28">
        <v>3</v>
      </c>
      <c r="L167" s="20"/>
      <c r="M167" s="20"/>
      <c r="N167" s="243">
        <f>N168+N169+N170</f>
        <v>7.1999999999999993</v>
      </c>
      <c r="O167" s="243">
        <f>O168+O169+O170</f>
        <v>7.1999999999999993</v>
      </c>
      <c r="P167" s="243">
        <v>0</v>
      </c>
      <c r="Q167" s="17">
        <v>0</v>
      </c>
      <c r="R167" s="243"/>
      <c r="S167" s="243"/>
      <c r="T167" s="243"/>
      <c r="U167" s="21"/>
    </row>
    <row r="168" spans="1:21" s="13" customFormat="1" ht="24" customHeight="1">
      <c r="A168" s="7"/>
      <c r="B168" s="8" t="s">
        <v>189</v>
      </c>
      <c r="C168" s="30"/>
      <c r="D168" s="30"/>
      <c r="E168" s="30"/>
      <c r="F168" s="30"/>
      <c r="G168" s="30">
        <v>1</v>
      </c>
      <c r="H168" s="30">
        <v>35</v>
      </c>
      <c r="I168" s="30">
        <v>0</v>
      </c>
      <c r="J168" s="7">
        <v>2.4</v>
      </c>
      <c r="K168" s="15">
        <v>1</v>
      </c>
      <c r="L168" s="10"/>
      <c r="M168" s="11"/>
      <c r="N168" s="40">
        <f t="shared" ref="N168:N170" si="65">O168+P168+Q168</f>
        <v>2.4</v>
      </c>
      <c r="O168" s="40">
        <f t="shared" si="64"/>
        <v>2.4</v>
      </c>
      <c r="P168" s="40"/>
      <c r="Q168" s="7"/>
      <c r="R168" s="40"/>
      <c r="S168" s="40"/>
      <c r="T168" s="40"/>
      <c r="U168" s="12"/>
    </row>
    <row r="169" spans="1:21" s="13" customFormat="1" ht="24" customHeight="1">
      <c r="A169" s="7"/>
      <c r="B169" s="8" t="s">
        <v>190</v>
      </c>
      <c r="C169" s="30"/>
      <c r="D169" s="30"/>
      <c r="E169" s="30"/>
      <c r="F169" s="30"/>
      <c r="G169" s="30">
        <v>1</v>
      </c>
      <c r="H169" s="30">
        <v>30</v>
      </c>
      <c r="I169" s="30">
        <v>0</v>
      </c>
      <c r="J169" s="7">
        <v>2.4</v>
      </c>
      <c r="K169" s="15">
        <v>1</v>
      </c>
      <c r="L169" s="10"/>
      <c r="M169" s="11"/>
      <c r="N169" s="40">
        <f t="shared" si="65"/>
        <v>2.4</v>
      </c>
      <c r="O169" s="40">
        <f t="shared" si="64"/>
        <v>2.4</v>
      </c>
      <c r="P169" s="40"/>
      <c r="Q169" s="7"/>
      <c r="R169" s="40"/>
      <c r="S169" s="40"/>
      <c r="T169" s="40"/>
      <c r="U169" s="12"/>
    </row>
    <row r="170" spans="1:21" s="13" customFormat="1" ht="24" customHeight="1">
      <c r="A170" s="7"/>
      <c r="B170" s="8" t="s">
        <v>191</v>
      </c>
      <c r="C170" s="30"/>
      <c r="D170" s="30"/>
      <c r="E170" s="30"/>
      <c r="F170" s="30"/>
      <c r="G170" s="30">
        <v>1</v>
      </c>
      <c r="H170" s="30">
        <v>29</v>
      </c>
      <c r="I170" s="30">
        <v>0</v>
      </c>
      <c r="J170" s="7">
        <v>2.4</v>
      </c>
      <c r="K170" s="15">
        <v>1</v>
      </c>
      <c r="L170" s="10"/>
      <c r="M170" s="11"/>
      <c r="N170" s="40">
        <f t="shared" si="65"/>
        <v>2.4</v>
      </c>
      <c r="O170" s="40">
        <f t="shared" si="64"/>
        <v>2.4</v>
      </c>
      <c r="P170" s="40"/>
      <c r="Q170" s="7"/>
      <c r="R170" s="40"/>
      <c r="S170" s="40"/>
      <c r="T170" s="40"/>
      <c r="U170" s="12"/>
    </row>
    <row r="171" spans="1:21" s="1379" customFormat="1" ht="33" customHeight="1">
      <c r="A171" s="3">
        <v>6</v>
      </c>
      <c r="B171" s="4" t="s">
        <v>225</v>
      </c>
      <c r="C171" s="16">
        <v>33</v>
      </c>
      <c r="D171" s="16">
        <v>3</v>
      </c>
      <c r="E171" s="16">
        <v>22</v>
      </c>
      <c r="F171" s="16">
        <v>8</v>
      </c>
      <c r="G171" s="16">
        <v>11</v>
      </c>
      <c r="H171" s="16">
        <v>340</v>
      </c>
      <c r="I171" s="16">
        <v>0</v>
      </c>
      <c r="J171" s="3"/>
      <c r="K171" s="14">
        <v>11</v>
      </c>
      <c r="L171" s="10">
        <f>M171+N171+R171</f>
        <v>36.5</v>
      </c>
      <c r="M171" s="10">
        <v>3</v>
      </c>
      <c r="N171" s="169">
        <f>N172+N177</f>
        <v>25.8</v>
      </c>
      <c r="O171" s="169">
        <f>O172+O177</f>
        <v>24.8</v>
      </c>
      <c r="P171" s="169">
        <v>0</v>
      </c>
      <c r="Q171" s="26">
        <v>1</v>
      </c>
      <c r="R171" s="169">
        <f>11*70%</f>
        <v>7.6999999999999993</v>
      </c>
      <c r="S171" s="169">
        <f>(N171-E171)*70%</f>
        <v>2.66</v>
      </c>
      <c r="T171" s="169">
        <f>(R171-F171)*70%</f>
        <v>-0.21000000000000049</v>
      </c>
      <c r="U171" s="6"/>
    </row>
    <row r="172" spans="1:21" s="22" customFormat="1" ht="24" customHeight="1">
      <c r="A172" s="17"/>
      <c r="B172" s="18" t="s">
        <v>158</v>
      </c>
      <c r="C172" s="24"/>
      <c r="D172" s="24"/>
      <c r="E172" s="24"/>
      <c r="F172" s="24"/>
      <c r="G172" s="24">
        <f>G173+G174+G175+G176</f>
        <v>6</v>
      </c>
      <c r="H172" s="24">
        <f>H173+H174+H175+H176</f>
        <v>180</v>
      </c>
      <c r="I172" s="24"/>
      <c r="J172" s="17">
        <v>2.2000000000000002</v>
      </c>
      <c r="K172" s="24">
        <f>K173+K174+K175+K176</f>
        <v>8</v>
      </c>
      <c r="L172" s="20"/>
      <c r="M172" s="20"/>
      <c r="N172" s="243">
        <f>O172+Q172</f>
        <v>18.600000000000001</v>
      </c>
      <c r="O172" s="243">
        <f>O173+O174+O175+O176</f>
        <v>17.600000000000001</v>
      </c>
      <c r="P172" s="243">
        <v>0</v>
      </c>
      <c r="Q172" s="17">
        <v>1</v>
      </c>
      <c r="R172" s="243"/>
      <c r="S172" s="243"/>
      <c r="T172" s="243"/>
      <c r="U172" s="21"/>
    </row>
    <row r="173" spans="1:21" s="13" customFormat="1" ht="24" customHeight="1">
      <c r="A173" s="7"/>
      <c r="B173" s="8" t="s">
        <v>114</v>
      </c>
      <c r="C173" s="30"/>
      <c r="D173" s="30"/>
      <c r="E173" s="30"/>
      <c r="F173" s="30"/>
      <c r="G173" s="30">
        <v>2</v>
      </c>
      <c r="H173" s="30">
        <v>60</v>
      </c>
      <c r="I173" s="30">
        <v>0</v>
      </c>
      <c r="J173" s="7">
        <v>2.2000000000000002</v>
      </c>
      <c r="K173" s="15">
        <v>2</v>
      </c>
      <c r="L173" s="10"/>
      <c r="M173" s="11"/>
      <c r="N173" s="40">
        <f t="shared" ref="N173:N176" si="66">O173+P173+Q173</f>
        <v>5.4</v>
      </c>
      <c r="O173" s="40">
        <f>K173*J173</f>
        <v>4.4000000000000004</v>
      </c>
      <c r="P173" s="40"/>
      <c r="Q173" s="7">
        <v>1</v>
      </c>
      <c r="R173" s="40"/>
      <c r="S173" s="40"/>
      <c r="T173" s="40"/>
      <c r="U173" s="12"/>
    </row>
    <row r="174" spans="1:21" s="13" customFormat="1" ht="24" customHeight="1">
      <c r="A174" s="7"/>
      <c r="B174" s="8" t="s">
        <v>115</v>
      </c>
      <c r="C174" s="30"/>
      <c r="D174" s="30"/>
      <c r="E174" s="30"/>
      <c r="F174" s="30"/>
      <c r="G174" s="30">
        <v>2</v>
      </c>
      <c r="H174" s="30">
        <v>60</v>
      </c>
      <c r="I174" s="30">
        <v>0</v>
      </c>
      <c r="J174" s="7">
        <v>2.2000000000000002</v>
      </c>
      <c r="K174" s="15">
        <v>2</v>
      </c>
      <c r="L174" s="10"/>
      <c r="M174" s="11"/>
      <c r="N174" s="40">
        <f t="shared" si="66"/>
        <v>4.4000000000000004</v>
      </c>
      <c r="O174" s="40">
        <f t="shared" ref="O174:O180" si="67">K174*J174</f>
        <v>4.4000000000000004</v>
      </c>
      <c r="P174" s="40"/>
      <c r="Q174" s="7"/>
      <c r="R174" s="40"/>
      <c r="S174" s="40"/>
      <c r="T174" s="40"/>
      <c r="U174" s="12"/>
    </row>
    <row r="175" spans="1:21" s="13" customFormat="1" ht="24" customHeight="1">
      <c r="A175" s="7"/>
      <c r="B175" s="8" t="s">
        <v>116</v>
      </c>
      <c r="C175" s="30"/>
      <c r="D175" s="30"/>
      <c r="E175" s="30"/>
      <c r="F175" s="30"/>
      <c r="G175" s="30">
        <v>1</v>
      </c>
      <c r="H175" s="30">
        <v>30</v>
      </c>
      <c r="I175" s="30">
        <v>0</v>
      </c>
      <c r="J175" s="7">
        <v>2.2000000000000002</v>
      </c>
      <c r="K175" s="15">
        <v>2</v>
      </c>
      <c r="L175" s="10"/>
      <c r="M175" s="11"/>
      <c r="N175" s="40">
        <f t="shared" si="66"/>
        <v>4.4000000000000004</v>
      </c>
      <c r="O175" s="40">
        <f t="shared" si="67"/>
        <v>4.4000000000000004</v>
      </c>
      <c r="P175" s="40"/>
      <c r="Q175" s="7"/>
      <c r="R175" s="40"/>
      <c r="S175" s="40"/>
      <c r="T175" s="40"/>
      <c r="U175" s="12"/>
    </row>
    <row r="176" spans="1:21" s="13" customFormat="1" ht="24" customHeight="1">
      <c r="A176" s="7"/>
      <c r="B176" s="8" t="s">
        <v>117</v>
      </c>
      <c r="C176" s="30"/>
      <c r="D176" s="30"/>
      <c r="E176" s="30"/>
      <c r="F176" s="30"/>
      <c r="G176" s="30">
        <v>1</v>
      </c>
      <c r="H176" s="30">
        <v>30</v>
      </c>
      <c r="I176" s="30">
        <v>0</v>
      </c>
      <c r="J176" s="7">
        <v>2.2000000000000002</v>
      </c>
      <c r="K176" s="15">
        <v>2</v>
      </c>
      <c r="L176" s="10"/>
      <c r="M176" s="11"/>
      <c r="N176" s="40">
        <f t="shared" si="66"/>
        <v>4.4000000000000004</v>
      </c>
      <c r="O176" s="40">
        <f t="shared" si="67"/>
        <v>4.4000000000000004</v>
      </c>
      <c r="P176" s="40"/>
      <c r="Q176" s="7"/>
      <c r="R176" s="40"/>
      <c r="S176" s="40"/>
      <c r="T176" s="40"/>
      <c r="U176" s="12"/>
    </row>
    <row r="177" spans="1:21" s="22" customFormat="1" ht="24" customHeight="1">
      <c r="A177" s="17"/>
      <c r="B177" s="18" t="s">
        <v>218</v>
      </c>
      <c r="C177" s="24"/>
      <c r="D177" s="24"/>
      <c r="E177" s="24"/>
      <c r="F177" s="24"/>
      <c r="G177" s="24">
        <f>G178+G179+G180</f>
        <v>5</v>
      </c>
      <c r="H177" s="24">
        <f>H178+H179+H180</f>
        <v>160</v>
      </c>
      <c r="I177" s="24"/>
      <c r="J177" s="17">
        <v>2.4</v>
      </c>
      <c r="K177" s="19">
        <f>K178+K179+K180</f>
        <v>3</v>
      </c>
      <c r="L177" s="20"/>
      <c r="M177" s="20"/>
      <c r="N177" s="243">
        <f>O177+P177+Q177</f>
        <v>7.1999999999999993</v>
      </c>
      <c r="O177" s="243">
        <f>O178+O179+O180</f>
        <v>7.1999999999999993</v>
      </c>
      <c r="P177" s="243">
        <v>0</v>
      </c>
      <c r="Q177" s="17">
        <v>0</v>
      </c>
      <c r="R177" s="243"/>
      <c r="S177" s="243"/>
      <c r="T177" s="243"/>
      <c r="U177" s="21"/>
    </row>
    <row r="178" spans="1:21" s="13" customFormat="1" ht="24" customHeight="1">
      <c r="A178" s="7"/>
      <c r="B178" s="8" t="s">
        <v>189</v>
      </c>
      <c r="C178" s="30"/>
      <c r="D178" s="30"/>
      <c r="E178" s="30"/>
      <c r="F178" s="30"/>
      <c r="G178" s="30">
        <v>2</v>
      </c>
      <c r="H178" s="30">
        <v>60</v>
      </c>
      <c r="I178" s="30">
        <v>0</v>
      </c>
      <c r="J178" s="7">
        <v>2.4</v>
      </c>
      <c r="K178" s="15">
        <v>1</v>
      </c>
      <c r="L178" s="10"/>
      <c r="M178" s="11"/>
      <c r="N178" s="40">
        <f t="shared" ref="N178:N180" si="68">O178+P178+Q178</f>
        <v>2.4</v>
      </c>
      <c r="O178" s="40">
        <f t="shared" si="67"/>
        <v>2.4</v>
      </c>
      <c r="P178" s="40"/>
      <c r="Q178" s="7"/>
      <c r="R178" s="40"/>
      <c r="S178" s="40"/>
      <c r="T178" s="40"/>
      <c r="U178" s="12"/>
    </row>
    <row r="179" spans="1:21" s="13" customFormat="1" ht="24" customHeight="1">
      <c r="A179" s="7"/>
      <c r="B179" s="8" t="s">
        <v>190</v>
      </c>
      <c r="C179" s="30"/>
      <c r="D179" s="30"/>
      <c r="E179" s="30"/>
      <c r="F179" s="30"/>
      <c r="G179" s="30">
        <v>2</v>
      </c>
      <c r="H179" s="30">
        <v>70</v>
      </c>
      <c r="I179" s="30">
        <v>0</v>
      </c>
      <c r="J179" s="7">
        <v>2.4</v>
      </c>
      <c r="K179" s="15">
        <v>1</v>
      </c>
      <c r="L179" s="10"/>
      <c r="M179" s="11"/>
      <c r="N179" s="40">
        <f t="shared" si="68"/>
        <v>2.4</v>
      </c>
      <c r="O179" s="40">
        <f t="shared" si="67"/>
        <v>2.4</v>
      </c>
      <c r="P179" s="40"/>
      <c r="Q179" s="7"/>
      <c r="R179" s="40"/>
      <c r="S179" s="40"/>
      <c r="T179" s="40"/>
      <c r="U179" s="12"/>
    </row>
    <row r="180" spans="1:21" s="13" customFormat="1" ht="24" customHeight="1">
      <c r="A180" s="7"/>
      <c r="B180" s="8" t="s">
        <v>191</v>
      </c>
      <c r="C180" s="30"/>
      <c r="D180" s="30"/>
      <c r="E180" s="30"/>
      <c r="F180" s="30"/>
      <c r="G180" s="30">
        <v>1</v>
      </c>
      <c r="H180" s="30">
        <v>30</v>
      </c>
      <c r="I180" s="30">
        <v>0</v>
      </c>
      <c r="J180" s="7">
        <v>2.4</v>
      </c>
      <c r="K180" s="15">
        <v>1</v>
      </c>
      <c r="L180" s="10"/>
      <c r="M180" s="11"/>
      <c r="N180" s="40">
        <f t="shared" si="68"/>
        <v>2.4</v>
      </c>
      <c r="O180" s="40">
        <f t="shared" si="67"/>
        <v>2.4</v>
      </c>
      <c r="P180" s="40"/>
      <c r="Q180" s="7"/>
      <c r="R180" s="40"/>
      <c r="S180" s="40"/>
      <c r="T180" s="40"/>
      <c r="U180" s="12"/>
    </row>
    <row r="181" spans="1:21" s="1379" customFormat="1" ht="32.25" customHeight="1">
      <c r="A181" s="3">
        <v>7</v>
      </c>
      <c r="B181" s="4" t="s">
        <v>226</v>
      </c>
      <c r="C181" s="16">
        <v>41</v>
      </c>
      <c r="D181" s="16">
        <v>3</v>
      </c>
      <c r="E181" s="16">
        <v>31</v>
      </c>
      <c r="F181" s="16">
        <v>7</v>
      </c>
      <c r="G181" s="16">
        <v>14</v>
      </c>
      <c r="H181" s="16">
        <v>437</v>
      </c>
      <c r="I181" s="16">
        <v>0</v>
      </c>
      <c r="J181" s="3">
        <v>33</v>
      </c>
      <c r="K181" s="14">
        <v>14</v>
      </c>
      <c r="L181" s="10">
        <f>M181+N181+R181</f>
        <v>43.7</v>
      </c>
      <c r="M181" s="10">
        <v>3</v>
      </c>
      <c r="N181" s="169">
        <f>N182+N187</f>
        <v>33</v>
      </c>
      <c r="O181" s="169">
        <f>O182+O187</f>
        <v>32</v>
      </c>
      <c r="P181" s="169">
        <v>0</v>
      </c>
      <c r="Q181" s="26">
        <v>1</v>
      </c>
      <c r="R181" s="169">
        <f>11*70%</f>
        <v>7.6999999999999993</v>
      </c>
      <c r="S181" s="169">
        <f>(N181-E181)*70%</f>
        <v>1.4</v>
      </c>
      <c r="T181" s="169">
        <f>(R181-F181)*70%</f>
        <v>0.48999999999999949</v>
      </c>
      <c r="U181" s="6"/>
    </row>
    <row r="182" spans="1:21" s="22" customFormat="1" ht="24" customHeight="1">
      <c r="A182" s="17"/>
      <c r="B182" s="18" t="s">
        <v>158</v>
      </c>
      <c r="C182" s="24"/>
      <c r="D182" s="24"/>
      <c r="E182" s="24"/>
      <c r="F182" s="24"/>
      <c r="G182" s="24">
        <f>G183+G184+G185+G186</f>
        <v>8</v>
      </c>
      <c r="H182" s="24">
        <f>H183+H184+H185+H186</f>
        <v>248</v>
      </c>
      <c r="I182" s="24"/>
      <c r="J182" s="17">
        <v>2.2000000000000002</v>
      </c>
      <c r="K182" s="24">
        <f>K183+K184+K185+K186</f>
        <v>8</v>
      </c>
      <c r="L182" s="20"/>
      <c r="M182" s="20"/>
      <c r="N182" s="243">
        <f>O182+Q182</f>
        <v>18.600000000000001</v>
      </c>
      <c r="O182" s="243">
        <f>O183+O184+O185+O186</f>
        <v>17.600000000000001</v>
      </c>
      <c r="P182" s="243">
        <v>0</v>
      </c>
      <c r="Q182" s="17">
        <v>1</v>
      </c>
      <c r="R182" s="243"/>
      <c r="S182" s="243"/>
      <c r="T182" s="243"/>
      <c r="U182" s="21"/>
    </row>
    <row r="183" spans="1:21" s="13" customFormat="1" ht="24" customHeight="1">
      <c r="A183" s="7"/>
      <c r="B183" s="8" t="s">
        <v>114</v>
      </c>
      <c r="C183" s="30"/>
      <c r="D183" s="30"/>
      <c r="E183" s="30"/>
      <c r="F183" s="30"/>
      <c r="G183" s="30">
        <v>2</v>
      </c>
      <c r="H183" s="30">
        <v>70</v>
      </c>
      <c r="I183" s="30">
        <v>0</v>
      </c>
      <c r="J183" s="7">
        <v>2.2000000000000002</v>
      </c>
      <c r="K183" s="15">
        <v>2</v>
      </c>
      <c r="L183" s="10"/>
      <c r="M183" s="11"/>
      <c r="N183" s="40">
        <f t="shared" ref="N183:N186" si="69">O183+P183+Q183</f>
        <v>5.4</v>
      </c>
      <c r="O183" s="40">
        <f>K183*J183</f>
        <v>4.4000000000000004</v>
      </c>
      <c r="P183" s="40"/>
      <c r="Q183" s="7">
        <v>1</v>
      </c>
      <c r="R183" s="40"/>
      <c r="S183" s="40"/>
      <c r="T183" s="40"/>
      <c r="U183" s="12"/>
    </row>
    <row r="184" spans="1:21" s="13" customFormat="1" ht="24" customHeight="1">
      <c r="A184" s="7"/>
      <c r="B184" s="8" t="s">
        <v>115</v>
      </c>
      <c r="C184" s="30"/>
      <c r="D184" s="30"/>
      <c r="E184" s="30"/>
      <c r="F184" s="30"/>
      <c r="G184" s="30">
        <v>2</v>
      </c>
      <c r="H184" s="30">
        <v>60</v>
      </c>
      <c r="I184" s="30">
        <v>0</v>
      </c>
      <c r="J184" s="7">
        <v>2.2000000000000002</v>
      </c>
      <c r="K184" s="15">
        <v>2</v>
      </c>
      <c r="L184" s="10"/>
      <c r="M184" s="11"/>
      <c r="N184" s="40">
        <f t="shared" si="69"/>
        <v>4.4000000000000004</v>
      </c>
      <c r="O184" s="40">
        <f t="shared" ref="O184:O190" si="70">K184*J184</f>
        <v>4.4000000000000004</v>
      </c>
      <c r="P184" s="40"/>
      <c r="Q184" s="7"/>
      <c r="R184" s="40"/>
      <c r="S184" s="40"/>
      <c r="T184" s="40"/>
      <c r="U184" s="12"/>
    </row>
    <row r="185" spans="1:21" s="13" customFormat="1" ht="24" customHeight="1">
      <c r="A185" s="7"/>
      <c r="B185" s="8" t="s">
        <v>116</v>
      </c>
      <c r="C185" s="30"/>
      <c r="D185" s="30"/>
      <c r="E185" s="30"/>
      <c r="F185" s="30"/>
      <c r="G185" s="30">
        <v>2</v>
      </c>
      <c r="H185" s="30">
        <v>58</v>
      </c>
      <c r="I185" s="30">
        <v>0</v>
      </c>
      <c r="J185" s="7">
        <v>2.2000000000000002</v>
      </c>
      <c r="K185" s="15">
        <v>2</v>
      </c>
      <c r="L185" s="10"/>
      <c r="M185" s="11"/>
      <c r="N185" s="40">
        <f t="shared" si="69"/>
        <v>4.4000000000000004</v>
      </c>
      <c r="O185" s="40">
        <f t="shared" si="70"/>
        <v>4.4000000000000004</v>
      </c>
      <c r="P185" s="40"/>
      <c r="Q185" s="7"/>
      <c r="R185" s="40"/>
      <c r="S185" s="40"/>
      <c r="T185" s="40"/>
      <c r="U185" s="12"/>
    </row>
    <row r="186" spans="1:21" s="13" customFormat="1" ht="24" customHeight="1">
      <c r="A186" s="7"/>
      <c r="B186" s="8" t="s">
        <v>117</v>
      </c>
      <c r="C186" s="30"/>
      <c r="D186" s="30"/>
      <c r="E186" s="30"/>
      <c r="F186" s="30"/>
      <c r="G186" s="30">
        <v>2</v>
      </c>
      <c r="H186" s="30">
        <v>60</v>
      </c>
      <c r="I186" s="30">
        <v>0</v>
      </c>
      <c r="J186" s="7">
        <v>2.2000000000000002</v>
      </c>
      <c r="K186" s="15">
        <v>2</v>
      </c>
      <c r="L186" s="10"/>
      <c r="M186" s="11"/>
      <c r="N186" s="40">
        <f t="shared" si="69"/>
        <v>4.4000000000000004</v>
      </c>
      <c r="O186" s="40">
        <f t="shared" si="70"/>
        <v>4.4000000000000004</v>
      </c>
      <c r="P186" s="40"/>
      <c r="Q186" s="7"/>
      <c r="R186" s="40"/>
      <c r="S186" s="40"/>
      <c r="T186" s="40"/>
      <c r="U186" s="12"/>
    </row>
    <row r="187" spans="1:21" s="22" customFormat="1" ht="24" customHeight="1">
      <c r="A187" s="17"/>
      <c r="B187" s="18" t="s">
        <v>218</v>
      </c>
      <c r="C187" s="24"/>
      <c r="D187" s="24"/>
      <c r="E187" s="24"/>
      <c r="F187" s="24"/>
      <c r="G187" s="24">
        <f>G188+G189+G190</f>
        <v>6</v>
      </c>
      <c r="H187" s="24">
        <f>H188+H189+H190</f>
        <v>189</v>
      </c>
      <c r="I187" s="24"/>
      <c r="J187" s="17">
        <v>2.4</v>
      </c>
      <c r="K187" s="19">
        <f>K188+K189+K190</f>
        <v>6</v>
      </c>
      <c r="L187" s="20"/>
      <c r="M187" s="20"/>
      <c r="N187" s="243">
        <f>O187+P187+Q187</f>
        <v>14.399999999999999</v>
      </c>
      <c r="O187" s="243">
        <f>O188+O189+O190</f>
        <v>14.399999999999999</v>
      </c>
      <c r="P187" s="243">
        <v>0</v>
      </c>
      <c r="Q187" s="17">
        <v>0</v>
      </c>
      <c r="R187" s="243"/>
      <c r="S187" s="243"/>
      <c r="T187" s="243"/>
      <c r="U187" s="21"/>
    </row>
    <row r="188" spans="1:21" s="13" customFormat="1" ht="24" customHeight="1">
      <c r="A188" s="7"/>
      <c r="B188" s="8" t="s">
        <v>189</v>
      </c>
      <c r="C188" s="30"/>
      <c r="D188" s="30"/>
      <c r="E188" s="30"/>
      <c r="F188" s="30"/>
      <c r="G188" s="30">
        <v>2</v>
      </c>
      <c r="H188" s="30">
        <v>70</v>
      </c>
      <c r="I188" s="30">
        <v>0</v>
      </c>
      <c r="J188" s="7">
        <v>2.4</v>
      </c>
      <c r="K188" s="15">
        <v>2</v>
      </c>
      <c r="L188" s="10"/>
      <c r="M188" s="11"/>
      <c r="N188" s="40">
        <f t="shared" ref="N188:N190" si="71">O188+P188+Q188</f>
        <v>4.8</v>
      </c>
      <c r="O188" s="40">
        <f t="shared" si="70"/>
        <v>4.8</v>
      </c>
      <c r="P188" s="40"/>
      <c r="Q188" s="7"/>
      <c r="R188" s="40"/>
      <c r="S188" s="40"/>
      <c r="T188" s="40"/>
      <c r="U188" s="12"/>
    </row>
    <row r="189" spans="1:21" s="13" customFormat="1" ht="24" customHeight="1">
      <c r="A189" s="7"/>
      <c r="B189" s="8" t="s">
        <v>190</v>
      </c>
      <c r="C189" s="30"/>
      <c r="D189" s="30"/>
      <c r="E189" s="30"/>
      <c r="F189" s="30"/>
      <c r="G189" s="30">
        <v>2</v>
      </c>
      <c r="H189" s="30">
        <v>59</v>
      </c>
      <c r="I189" s="30">
        <v>0</v>
      </c>
      <c r="J189" s="7">
        <v>2.4</v>
      </c>
      <c r="K189" s="15">
        <v>2</v>
      </c>
      <c r="L189" s="10"/>
      <c r="M189" s="11"/>
      <c r="N189" s="40">
        <f t="shared" si="71"/>
        <v>4.8</v>
      </c>
      <c r="O189" s="40">
        <f t="shared" si="70"/>
        <v>4.8</v>
      </c>
      <c r="P189" s="40"/>
      <c r="Q189" s="7"/>
      <c r="R189" s="40"/>
      <c r="S189" s="40"/>
      <c r="T189" s="40"/>
      <c r="U189" s="12"/>
    </row>
    <row r="190" spans="1:21" s="13" customFormat="1" ht="24" customHeight="1">
      <c r="A190" s="7"/>
      <c r="B190" s="8" t="s">
        <v>191</v>
      </c>
      <c r="C190" s="30"/>
      <c r="D190" s="30"/>
      <c r="E190" s="30"/>
      <c r="F190" s="30"/>
      <c r="G190" s="30">
        <v>2</v>
      </c>
      <c r="H190" s="30">
        <v>60</v>
      </c>
      <c r="I190" s="30">
        <v>0</v>
      </c>
      <c r="J190" s="7">
        <v>2.4</v>
      </c>
      <c r="K190" s="15">
        <v>2</v>
      </c>
      <c r="L190" s="10"/>
      <c r="M190" s="11"/>
      <c r="N190" s="40">
        <f t="shared" si="71"/>
        <v>4.8</v>
      </c>
      <c r="O190" s="40">
        <f t="shared" si="70"/>
        <v>4.8</v>
      </c>
      <c r="P190" s="40"/>
      <c r="Q190" s="7"/>
      <c r="R190" s="40"/>
      <c r="S190" s="40"/>
      <c r="T190" s="40"/>
      <c r="U190" s="12"/>
    </row>
    <row r="191" spans="1:21" s="13" customFormat="1" ht="33" customHeight="1">
      <c r="A191" s="3">
        <v>8</v>
      </c>
      <c r="B191" s="4" t="s">
        <v>227</v>
      </c>
      <c r="C191" s="16">
        <v>33</v>
      </c>
      <c r="D191" s="16">
        <v>3</v>
      </c>
      <c r="E191" s="16">
        <v>23</v>
      </c>
      <c r="F191" s="16">
        <v>7</v>
      </c>
      <c r="G191" s="16">
        <f>G192+G197</f>
        <v>12</v>
      </c>
      <c r="H191" s="16">
        <f>H192+H197</f>
        <v>378</v>
      </c>
      <c r="I191" s="16">
        <f>I192+I197</f>
        <v>0</v>
      </c>
      <c r="J191" s="29">
        <f>J192+J197</f>
        <v>4.5999999999999996</v>
      </c>
      <c r="K191" s="29">
        <f>K192+K197</f>
        <v>21.6</v>
      </c>
      <c r="L191" s="10">
        <f>M191+N191+R191</f>
        <v>38.900000000000006</v>
      </c>
      <c r="M191" s="10">
        <v>3</v>
      </c>
      <c r="N191" s="169">
        <f>N192+N197</f>
        <v>28.200000000000003</v>
      </c>
      <c r="O191" s="169">
        <f>O192+O197</f>
        <v>27.200000000000003</v>
      </c>
      <c r="P191" s="169">
        <v>0</v>
      </c>
      <c r="Q191" s="26">
        <v>1</v>
      </c>
      <c r="R191" s="169">
        <f>11*70%</f>
        <v>7.6999999999999993</v>
      </c>
      <c r="S191" s="169">
        <f>(N191-E191)*70%</f>
        <v>3.6400000000000019</v>
      </c>
      <c r="T191" s="169">
        <f>(R191-F191)*70%</f>
        <v>0.48999999999999949</v>
      </c>
      <c r="U191" s="6"/>
    </row>
    <row r="192" spans="1:21" s="13" customFormat="1" ht="24" customHeight="1">
      <c r="A192" s="17"/>
      <c r="B192" s="18" t="s">
        <v>158</v>
      </c>
      <c r="C192" s="24"/>
      <c r="D192" s="24"/>
      <c r="E192" s="24"/>
      <c r="F192" s="24"/>
      <c r="G192" s="24">
        <f>G193+G194+G195+G196</f>
        <v>8</v>
      </c>
      <c r="H192" s="24">
        <f>H193+H194+H195+H196</f>
        <v>244</v>
      </c>
      <c r="I192" s="24">
        <f>I193+I194+I195+I196</f>
        <v>0</v>
      </c>
      <c r="J192" s="7">
        <v>2.2000000000000002</v>
      </c>
      <c r="K192" s="20">
        <v>17.600000000000001</v>
      </c>
      <c r="L192" s="20"/>
      <c r="M192" s="20"/>
      <c r="N192" s="243">
        <f>O192+Q192</f>
        <v>18.600000000000001</v>
      </c>
      <c r="O192" s="40">
        <f>O193+O194+O195+O196</f>
        <v>17.600000000000001</v>
      </c>
      <c r="P192" s="243">
        <v>0</v>
      </c>
      <c r="Q192" s="17">
        <v>1</v>
      </c>
      <c r="R192" s="243"/>
      <c r="S192" s="243"/>
      <c r="T192" s="243"/>
      <c r="U192" s="21"/>
    </row>
    <row r="193" spans="1:21" s="13" customFormat="1" ht="24" customHeight="1">
      <c r="A193" s="7"/>
      <c r="B193" s="8" t="s">
        <v>114</v>
      </c>
      <c r="C193" s="30"/>
      <c r="D193" s="30"/>
      <c r="E193" s="30"/>
      <c r="F193" s="30"/>
      <c r="G193" s="30">
        <v>2</v>
      </c>
      <c r="H193" s="30">
        <v>66</v>
      </c>
      <c r="I193" s="30">
        <v>0</v>
      </c>
      <c r="J193" s="7">
        <v>2.2000000000000002</v>
      </c>
      <c r="K193" s="15">
        <v>2</v>
      </c>
      <c r="L193" s="10"/>
      <c r="M193" s="11"/>
      <c r="N193" s="40">
        <f t="shared" ref="N193:N196" si="72">O193+P193+Q193</f>
        <v>5.4</v>
      </c>
      <c r="O193" s="40">
        <f>K193*J193</f>
        <v>4.4000000000000004</v>
      </c>
      <c r="P193" s="40"/>
      <c r="Q193" s="7">
        <v>1</v>
      </c>
      <c r="R193" s="40"/>
      <c r="S193" s="40"/>
      <c r="T193" s="40"/>
      <c r="U193" s="12"/>
    </row>
    <row r="194" spans="1:21" s="13" customFormat="1" ht="24" customHeight="1">
      <c r="A194" s="7"/>
      <c r="B194" s="8" t="s">
        <v>115</v>
      </c>
      <c r="C194" s="30"/>
      <c r="D194" s="30"/>
      <c r="E194" s="30"/>
      <c r="F194" s="30"/>
      <c r="G194" s="30">
        <v>2</v>
      </c>
      <c r="H194" s="30">
        <v>66</v>
      </c>
      <c r="I194" s="30">
        <v>0</v>
      </c>
      <c r="J194" s="7">
        <v>2.2000000000000002</v>
      </c>
      <c r="K194" s="15">
        <v>2</v>
      </c>
      <c r="L194" s="10"/>
      <c r="M194" s="11"/>
      <c r="N194" s="40">
        <f t="shared" si="72"/>
        <v>4.4000000000000004</v>
      </c>
      <c r="O194" s="40">
        <f t="shared" ref="O194:O200" si="73">K194*J194</f>
        <v>4.4000000000000004</v>
      </c>
      <c r="P194" s="40"/>
      <c r="Q194" s="7"/>
      <c r="R194" s="40"/>
      <c r="S194" s="40"/>
      <c r="T194" s="40"/>
      <c r="U194" s="12"/>
    </row>
    <row r="195" spans="1:21" s="13" customFormat="1" ht="24" customHeight="1">
      <c r="A195" s="7"/>
      <c r="B195" s="8" t="s">
        <v>116</v>
      </c>
      <c r="C195" s="30"/>
      <c r="D195" s="30"/>
      <c r="E195" s="30"/>
      <c r="F195" s="30"/>
      <c r="G195" s="30">
        <v>2</v>
      </c>
      <c r="H195" s="30">
        <v>56</v>
      </c>
      <c r="I195" s="30">
        <v>0</v>
      </c>
      <c r="J195" s="7">
        <v>2.2000000000000002</v>
      </c>
      <c r="K195" s="15">
        <v>2</v>
      </c>
      <c r="L195" s="10"/>
      <c r="M195" s="11"/>
      <c r="N195" s="40">
        <f t="shared" si="72"/>
        <v>4.4000000000000004</v>
      </c>
      <c r="O195" s="40">
        <f t="shared" si="73"/>
        <v>4.4000000000000004</v>
      </c>
      <c r="P195" s="40"/>
      <c r="Q195" s="7"/>
      <c r="R195" s="40"/>
      <c r="S195" s="40"/>
      <c r="T195" s="40"/>
      <c r="U195" s="12"/>
    </row>
    <row r="196" spans="1:21" s="13" customFormat="1" ht="24" customHeight="1">
      <c r="A196" s="7"/>
      <c r="B196" s="8" t="s">
        <v>117</v>
      </c>
      <c r="C196" s="30"/>
      <c r="D196" s="30"/>
      <c r="E196" s="30"/>
      <c r="F196" s="30"/>
      <c r="G196" s="30">
        <v>2</v>
      </c>
      <c r="H196" s="30">
        <v>56</v>
      </c>
      <c r="I196" s="30">
        <v>0</v>
      </c>
      <c r="J196" s="7">
        <v>2.2000000000000002</v>
      </c>
      <c r="K196" s="15">
        <v>2</v>
      </c>
      <c r="L196" s="10"/>
      <c r="M196" s="11"/>
      <c r="N196" s="40">
        <f t="shared" si="72"/>
        <v>4.4000000000000004</v>
      </c>
      <c r="O196" s="40">
        <f t="shared" si="73"/>
        <v>4.4000000000000004</v>
      </c>
      <c r="P196" s="40"/>
      <c r="Q196" s="7"/>
      <c r="R196" s="40"/>
      <c r="S196" s="40"/>
      <c r="T196" s="40"/>
      <c r="U196" s="12"/>
    </row>
    <row r="197" spans="1:21" s="13" customFormat="1" ht="24" customHeight="1">
      <c r="A197" s="17"/>
      <c r="B197" s="18" t="s">
        <v>218</v>
      </c>
      <c r="C197" s="24"/>
      <c r="D197" s="24"/>
      <c r="E197" s="24"/>
      <c r="F197" s="24"/>
      <c r="G197" s="24">
        <f>G198+G199+G200</f>
        <v>4</v>
      </c>
      <c r="H197" s="24">
        <f>H198+H199+H200</f>
        <v>134</v>
      </c>
      <c r="I197" s="24">
        <f>I198+I199+I200</f>
        <v>0</v>
      </c>
      <c r="J197" s="17">
        <v>2.4</v>
      </c>
      <c r="K197" s="20">
        <f>K198+K199+K200</f>
        <v>4</v>
      </c>
      <c r="L197" s="20"/>
      <c r="M197" s="20"/>
      <c r="N197" s="243">
        <f t="shared" ref="N197:Q197" si="74">N198+N199+N200</f>
        <v>9.6</v>
      </c>
      <c r="O197" s="40">
        <f t="shared" si="74"/>
        <v>9.6</v>
      </c>
      <c r="P197" s="243">
        <f t="shared" si="74"/>
        <v>0</v>
      </c>
      <c r="Q197" s="17">
        <f t="shared" si="74"/>
        <v>0</v>
      </c>
      <c r="R197" s="243"/>
      <c r="S197" s="243"/>
      <c r="T197" s="243"/>
      <c r="U197" s="21"/>
    </row>
    <row r="198" spans="1:21" s="13" customFormat="1" ht="24" customHeight="1">
      <c r="A198" s="7"/>
      <c r="B198" s="8" t="s">
        <v>189</v>
      </c>
      <c r="C198" s="30"/>
      <c r="D198" s="30"/>
      <c r="E198" s="30"/>
      <c r="F198" s="30"/>
      <c r="G198" s="30">
        <v>2</v>
      </c>
      <c r="H198" s="30">
        <v>70</v>
      </c>
      <c r="I198" s="30">
        <v>0</v>
      </c>
      <c r="J198" s="7">
        <v>2.4</v>
      </c>
      <c r="K198" s="15">
        <v>2</v>
      </c>
      <c r="L198" s="10"/>
      <c r="M198" s="11"/>
      <c r="N198" s="40">
        <f t="shared" ref="N198:N200" si="75">O198+P198+Q198</f>
        <v>4.8</v>
      </c>
      <c r="O198" s="40">
        <f t="shared" si="73"/>
        <v>4.8</v>
      </c>
      <c r="P198" s="40"/>
      <c r="Q198" s="7"/>
      <c r="R198" s="40"/>
      <c r="S198" s="40"/>
      <c r="T198" s="40"/>
      <c r="U198" s="12"/>
    </row>
    <row r="199" spans="1:21" s="13" customFormat="1" ht="24" customHeight="1">
      <c r="A199" s="7"/>
      <c r="B199" s="8" t="s">
        <v>190</v>
      </c>
      <c r="C199" s="30"/>
      <c r="D199" s="30"/>
      <c r="E199" s="30"/>
      <c r="F199" s="30"/>
      <c r="G199" s="30">
        <v>1</v>
      </c>
      <c r="H199" s="30">
        <v>35</v>
      </c>
      <c r="I199" s="30">
        <v>0</v>
      </c>
      <c r="J199" s="7">
        <v>2.4</v>
      </c>
      <c r="K199" s="15">
        <v>1</v>
      </c>
      <c r="L199" s="10"/>
      <c r="M199" s="11"/>
      <c r="N199" s="40">
        <f t="shared" si="75"/>
        <v>2.4</v>
      </c>
      <c r="O199" s="40">
        <f t="shared" si="73"/>
        <v>2.4</v>
      </c>
      <c r="P199" s="40"/>
      <c r="Q199" s="7"/>
      <c r="R199" s="40"/>
      <c r="S199" s="40"/>
      <c r="T199" s="40"/>
      <c r="U199" s="12"/>
    </row>
    <row r="200" spans="1:21" s="13" customFormat="1" ht="24" customHeight="1">
      <c r="A200" s="7"/>
      <c r="B200" s="8" t="s">
        <v>191</v>
      </c>
      <c r="C200" s="30"/>
      <c r="D200" s="30"/>
      <c r="E200" s="30"/>
      <c r="F200" s="30"/>
      <c r="G200" s="30">
        <v>1</v>
      </c>
      <c r="H200" s="30">
        <v>29</v>
      </c>
      <c r="I200" s="30">
        <v>0</v>
      </c>
      <c r="J200" s="7">
        <v>2.4</v>
      </c>
      <c r="K200" s="15">
        <v>1</v>
      </c>
      <c r="L200" s="10"/>
      <c r="M200" s="11"/>
      <c r="N200" s="40">
        <f t="shared" si="75"/>
        <v>2.4</v>
      </c>
      <c r="O200" s="40">
        <f t="shared" si="73"/>
        <v>2.4</v>
      </c>
      <c r="P200" s="40"/>
      <c r="Q200" s="7"/>
      <c r="R200" s="40"/>
      <c r="S200" s="40"/>
      <c r="T200" s="40"/>
      <c r="U200" s="12"/>
    </row>
    <row r="201" spans="1:21" s="13" customFormat="1" ht="32.25" customHeight="1">
      <c r="A201" s="3">
        <v>9</v>
      </c>
      <c r="B201" s="4" t="s">
        <v>228</v>
      </c>
      <c r="C201" s="16">
        <v>34</v>
      </c>
      <c r="D201" s="16">
        <v>3</v>
      </c>
      <c r="E201" s="16">
        <v>24</v>
      </c>
      <c r="F201" s="16">
        <v>7</v>
      </c>
      <c r="G201" s="16">
        <v>11</v>
      </c>
      <c r="H201" s="16">
        <v>310</v>
      </c>
      <c r="I201" s="16"/>
      <c r="J201" s="3"/>
      <c r="K201" s="14">
        <v>11</v>
      </c>
      <c r="L201" s="10">
        <f>M201+N201+R201</f>
        <v>36.5</v>
      </c>
      <c r="M201" s="10">
        <v>3</v>
      </c>
      <c r="N201" s="169">
        <f>N202+N207</f>
        <v>25.8</v>
      </c>
      <c r="O201" s="169">
        <f>O202+O207</f>
        <v>24.8</v>
      </c>
      <c r="P201" s="169">
        <v>0</v>
      </c>
      <c r="Q201" s="26">
        <v>1</v>
      </c>
      <c r="R201" s="169">
        <f>11*70%</f>
        <v>7.6999999999999993</v>
      </c>
      <c r="S201" s="169">
        <f>(N201-E201)*70%</f>
        <v>1.2600000000000005</v>
      </c>
      <c r="T201" s="169">
        <f>(R201-F201)*70%</f>
        <v>0.48999999999999949</v>
      </c>
      <c r="U201" s="6"/>
    </row>
    <row r="202" spans="1:21" s="22" customFormat="1" ht="24" customHeight="1">
      <c r="A202" s="17"/>
      <c r="B202" s="18" t="s">
        <v>158</v>
      </c>
      <c r="C202" s="24"/>
      <c r="D202" s="24"/>
      <c r="E202" s="24"/>
      <c r="F202" s="24"/>
      <c r="G202" s="24">
        <v>8</v>
      </c>
      <c r="H202" s="24">
        <v>220</v>
      </c>
      <c r="I202" s="24"/>
      <c r="J202" s="17">
        <v>2.2000000000000002</v>
      </c>
      <c r="K202" s="28"/>
      <c r="L202" s="20"/>
      <c r="M202" s="20"/>
      <c r="N202" s="243">
        <f>O202+Q202</f>
        <v>18.600000000000001</v>
      </c>
      <c r="O202" s="243">
        <f>O203+O204+O205+O206</f>
        <v>17.600000000000001</v>
      </c>
      <c r="P202" s="243">
        <v>0</v>
      </c>
      <c r="Q202" s="17">
        <v>1</v>
      </c>
      <c r="R202" s="243"/>
      <c r="S202" s="243"/>
      <c r="T202" s="243"/>
      <c r="U202" s="21"/>
    </row>
    <row r="203" spans="1:21" s="13" customFormat="1" ht="24" customHeight="1">
      <c r="A203" s="7"/>
      <c r="B203" s="8" t="s">
        <v>114</v>
      </c>
      <c r="C203" s="30"/>
      <c r="D203" s="30"/>
      <c r="E203" s="30"/>
      <c r="F203" s="30"/>
      <c r="G203" s="30">
        <v>2</v>
      </c>
      <c r="H203" s="30">
        <v>60</v>
      </c>
      <c r="I203" s="30"/>
      <c r="J203" s="7">
        <v>2.2000000000000002</v>
      </c>
      <c r="K203" s="15">
        <v>2</v>
      </c>
      <c r="L203" s="10"/>
      <c r="M203" s="11"/>
      <c r="N203" s="40">
        <f t="shared" ref="N203:N206" si="76">O203+P203+Q203</f>
        <v>5.4</v>
      </c>
      <c r="O203" s="40">
        <f>K203*J203</f>
        <v>4.4000000000000004</v>
      </c>
      <c r="P203" s="40"/>
      <c r="Q203" s="7">
        <v>1</v>
      </c>
      <c r="R203" s="40"/>
      <c r="S203" s="40"/>
      <c r="T203" s="40"/>
      <c r="U203" s="12"/>
    </row>
    <row r="204" spans="1:21" s="13" customFormat="1" ht="24" customHeight="1">
      <c r="A204" s="7"/>
      <c r="B204" s="8" t="s">
        <v>115</v>
      </c>
      <c r="C204" s="30"/>
      <c r="D204" s="30"/>
      <c r="E204" s="30"/>
      <c r="F204" s="30"/>
      <c r="G204" s="30">
        <v>2</v>
      </c>
      <c r="H204" s="30">
        <v>60</v>
      </c>
      <c r="I204" s="30"/>
      <c r="J204" s="7">
        <v>2.2000000000000002</v>
      </c>
      <c r="K204" s="15">
        <v>2</v>
      </c>
      <c r="L204" s="10"/>
      <c r="M204" s="11"/>
      <c r="N204" s="40">
        <f t="shared" si="76"/>
        <v>4.4000000000000004</v>
      </c>
      <c r="O204" s="40">
        <f t="shared" ref="O204:O210" si="77">K204*J204</f>
        <v>4.4000000000000004</v>
      </c>
      <c r="P204" s="40"/>
      <c r="Q204" s="7"/>
      <c r="R204" s="40"/>
      <c r="S204" s="40"/>
      <c r="T204" s="40"/>
      <c r="U204" s="12"/>
    </row>
    <row r="205" spans="1:21" s="13" customFormat="1" ht="24" customHeight="1">
      <c r="A205" s="7"/>
      <c r="B205" s="8" t="s">
        <v>116</v>
      </c>
      <c r="C205" s="30"/>
      <c r="D205" s="30"/>
      <c r="E205" s="30"/>
      <c r="F205" s="30"/>
      <c r="G205" s="30">
        <v>2</v>
      </c>
      <c r="H205" s="30">
        <v>49</v>
      </c>
      <c r="I205" s="30"/>
      <c r="J205" s="7">
        <v>2.2000000000000002</v>
      </c>
      <c r="K205" s="15">
        <v>2</v>
      </c>
      <c r="L205" s="10"/>
      <c r="M205" s="11"/>
      <c r="N205" s="40">
        <f t="shared" si="76"/>
        <v>4.4000000000000004</v>
      </c>
      <c r="O205" s="40">
        <f t="shared" si="77"/>
        <v>4.4000000000000004</v>
      </c>
      <c r="P205" s="40"/>
      <c r="Q205" s="7"/>
      <c r="R205" s="40"/>
      <c r="S205" s="40"/>
      <c r="T205" s="40"/>
      <c r="U205" s="12"/>
    </row>
    <row r="206" spans="1:21" s="13" customFormat="1" ht="24" customHeight="1">
      <c r="A206" s="7"/>
      <c r="B206" s="8" t="s">
        <v>117</v>
      </c>
      <c r="C206" s="30"/>
      <c r="D206" s="30"/>
      <c r="E206" s="30"/>
      <c r="F206" s="30"/>
      <c r="G206" s="30">
        <v>2</v>
      </c>
      <c r="H206" s="30">
        <v>51</v>
      </c>
      <c r="I206" s="30"/>
      <c r="J206" s="7">
        <v>2.2000000000000002</v>
      </c>
      <c r="K206" s="15">
        <v>2</v>
      </c>
      <c r="L206" s="10"/>
      <c r="M206" s="11"/>
      <c r="N206" s="40">
        <f t="shared" si="76"/>
        <v>4.4000000000000004</v>
      </c>
      <c r="O206" s="40">
        <f t="shared" si="77"/>
        <v>4.4000000000000004</v>
      </c>
      <c r="P206" s="40"/>
      <c r="Q206" s="7"/>
      <c r="R206" s="40"/>
      <c r="S206" s="40"/>
      <c r="T206" s="40"/>
      <c r="U206" s="12"/>
    </row>
    <row r="207" spans="1:21" s="22" customFormat="1" ht="24" customHeight="1">
      <c r="A207" s="17"/>
      <c r="B207" s="18" t="s">
        <v>218</v>
      </c>
      <c r="C207" s="24"/>
      <c r="D207" s="24"/>
      <c r="E207" s="24"/>
      <c r="F207" s="24"/>
      <c r="G207" s="24">
        <v>3</v>
      </c>
      <c r="H207" s="24">
        <v>90</v>
      </c>
      <c r="I207" s="24"/>
      <c r="J207" s="17">
        <v>2.4</v>
      </c>
      <c r="K207" s="28"/>
      <c r="L207" s="20"/>
      <c r="M207" s="20"/>
      <c r="N207" s="243">
        <f>O207+P207+Q207</f>
        <v>7.1999999999999993</v>
      </c>
      <c r="O207" s="243">
        <f>O208+O209+O210</f>
        <v>7.1999999999999993</v>
      </c>
      <c r="P207" s="243">
        <v>0</v>
      </c>
      <c r="Q207" s="17">
        <v>0</v>
      </c>
      <c r="R207" s="243"/>
      <c r="S207" s="243"/>
      <c r="T207" s="243"/>
      <c r="U207" s="21"/>
    </row>
    <row r="208" spans="1:21" s="13" customFormat="1" ht="24" customHeight="1">
      <c r="A208" s="7"/>
      <c r="B208" s="8" t="s">
        <v>189</v>
      </c>
      <c r="C208" s="30"/>
      <c r="D208" s="30"/>
      <c r="E208" s="30"/>
      <c r="F208" s="30"/>
      <c r="G208" s="30">
        <v>1</v>
      </c>
      <c r="H208" s="30">
        <v>30</v>
      </c>
      <c r="I208" s="30"/>
      <c r="J208" s="7">
        <v>2.4</v>
      </c>
      <c r="K208" s="15">
        <v>1</v>
      </c>
      <c r="L208" s="10"/>
      <c r="M208" s="11"/>
      <c r="N208" s="40">
        <f t="shared" ref="N208:N210" si="78">O208+P208+Q208</f>
        <v>2.4</v>
      </c>
      <c r="O208" s="40">
        <f t="shared" si="77"/>
        <v>2.4</v>
      </c>
      <c r="P208" s="40"/>
      <c r="Q208" s="7"/>
      <c r="R208" s="40"/>
      <c r="S208" s="40"/>
      <c r="T208" s="40"/>
      <c r="U208" s="12"/>
    </row>
    <row r="209" spans="1:21" s="1379" customFormat="1" ht="15.75">
      <c r="A209" s="7"/>
      <c r="B209" s="8" t="s">
        <v>190</v>
      </c>
      <c r="C209" s="30"/>
      <c r="D209" s="30"/>
      <c r="E209" s="30"/>
      <c r="F209" s="30"/>
      <c r="G209" s="30">
        <v>1</v>
      </c>
      <c r="H209" s="30">
        <v>30</v>
      </c>
      <c r="I209" s="30"/>
      <c r="J209" s="7">
        <v>2.4</v>
      </c>
      <c r="K209" s="15">
        <v>1</v>
      </c>
      <c r="L209" s="10"/>
      <c r="M209" s="11"/>
      <c r="N209" s="40">
        <f t="shared" si="78"/>
        <v>2.4</v>
      </c>
      <c r="O209" s="40">
        <f t="shared" si="77"/>
        <v>2.4</v>
      </c>
      <c r="P209" s="40"/>
      <c r="Q209" s="7"/>
      <c r="R209" s="40"/>
      <c r="S209" s="40"/>
      <c r="T209" s="40"/>
      <c r="U209" s="12"/>
    </row>
    <row r="210" spans="1:21" s="13" customFormat="1" ht="15.75">
      <c r="A210" s="7"/>
      <c r="B210" s="8" t="s">
        <v>191</v>
      </c>
      <c r="C210" s="30"/>
      <c r="D210" s="30"/>
      <c r="E210" s="30"/>
      <c r="F210" s="30"/>
      <c r="G210" s="30">
        <v>1</v>
      </c>
      <c r="H210" s="30">
        <v>30</v>
      </c>
      <c r="I210" s="30"/>
      <c r="J210" s="7">
        <v>2.4</v>
      </c>
      <c r="K210" s="15">
        <v>1</v>
      </c>
      <c r="L210" s="10"/>
      <c r="M210" s="11"/>
      <c r="N210" s="40">
        <f t="shared" si="78"/>
        <v>2.4</v>
      </c>
      <c r="O210" s="40">
        <f t="shared" si="77"/>
        <v>2.4</v>
      </c>
      <c r="P210" s="40"/>
      <c r="Q210" s="7"/>
      <c r="R210" s="40"/>
      <c r="S210" s="40"/>
      <c r="T210" s="40"/>
      <c r="U210" s="12"/>
    </row>
    <row r="211" spans="1:21" s="13" customFormat="1" ht="31.5">
      <c r="A211" s="3">
        <v>10</v>
      </c>
      <c r="B211" s="4" t="s">
        <v>229</v>
      </c>
      <c r="C211" s="16">
        <v>40</v>
      </c>
      <c r="D211" s="16">
        <v>3</v>
      </c>
      <c r="E211" s="16">
        <v>31</v>
      </c>
      <c r="F211" s="16">
        <v>6</v>
      </c>
      <c r="G211" s="16">
        <f>G212+G217</f>
        <v>14</v>
      </c>
      <c r="H211" s="16">
        <f>H212+H217</f>
        <v>422</v>
      </c>
      <c r="I211" s="16">
        <f>SUM(I213:I220)</f>
        <v>0</v>
      </c>
      <c r="J211" s="16">
        <f>J212+J217</f>
        <v>4.5999999999999996</v>
      </c>
      <c r="K211" s="16">
        <f>K212+K217</f>
        <v>14</v>
      </c>
      <c r="L211" s="16">
        <f>M211+N211+R211</f>
        <v>43.7</v>
      </c>
      <c r="M211" s="10">
        <v>3</v>
      </c>
      <c r="N211" s="169">
        <f>O211+P211+Q211</f>
        <v>33</v>
      </c>
      <c r="O211" s="169">
        <f>O212+O217</f>
        <v>32</v>
      </c>
      <c r="P211" s="169">
        <v>0</v>
      </c>
      <c r="Q211" s="26">
        <v>1</v>
      </c>
      <c r="R211" s="169">
        <f>11*70%</f>
        <v>7.6999999999999993</v>
      </c>
      <c r="S211" s="169">
        <f>(N211-E211)*70%</f>
        <v>1.4</v>
      </c>
      <c r="T211" s="169">
        <f>(R211-F211)*70%</f>
        <v>1.1899999999999995</v>
      </c>
      <c r="U211" s="6"/>
    </row>
    <row r="212" spans="1:21" s="13" customFormat="1" ht="15.75">
      <c r="A212" s="7"/>
      <c r="B212" s="23" t="s">
        <v>158</v>
      </c>
      <c r="C212" s="30"/>
      <c r="D212" s="30"/>
      <c r="E212" s="30"/>
      <c r="F212" s="30"/>
      <c r="G212" s="30">
        <f>SUM(G213:G216)</f>
        <v>8</v>
      </c>
      <c r="H212" s="30">
        <f>SUM(H213:H216)</f>
        <v>235</v>
      </c>
      <c r="I212" s="30"/>
      <c r="J212" s="7">
        <v>2.2000000000000002</v>
      </c>
      <c r="K212" s="30">
        <f>SUM(K213:K216)</f>
        <v>8</v>
      </c>
      <c r="L212" s="10"/>
      <c r="M212" s="11"/>
      <c r="N212" s="38">
        <f>SUM(N213:N216)</f>
        <v>18.600000000000001</v>
      </c>
      <c r="O212" s="38">
        <f>SUM(O213:O216)</f>
        <v>17.600000000000001</v>
      </c>
      <c r="P212" s="40"/>
      <c r="Q212" s="7">
        <v>1</v>
      </c>
      <c r="R212" s="40"/>
      <c r="S212" s="40"/>
      <c r="T212" s="40"/>
      <c r="U212" s="12"/>
    </row>
    <row r="213" spans="1:21" s="13" customFormat="1" ht="15.75">
      <c r="A213" s="7"/>
      <c r="B213" s="8" t="s">
        <v>114</v>
      </c>
      <c r="C213" s="30"/>
      <c r="D213" s="30"/>
      <c r="E213" s="30"/>
      <c r="F213" s="30"/>
      <c r="G213" s="30">
        <v>2</v>
      </c>
      <c r="H213" s="30">
        <v>60</v>
      </c>
      <c r="I213" s="30"/>
      <c r="J213" s="7">
        <v>2.2000000000000002</v>
      </c>
      <c r="K213" s="9">
        <v>2</v>
      </c>
      <c r="L213" s="10"/>
      <c r="M213" s="11"/>
      <c r="N213" s="40">
        <f t="shared" ref="N213:N216" si="79">O213+P213+Q213</f>
        <v>5.4</v>
      </c>
      <c r="O213" s="40">
        <f>K213*J213</f>
        <v>4.4000000000000004</v>
      </c>
      <c r="P213" s="40"/>
      <c r="Q213" s="7">
        <v>1</v>
      </c>
      <c r="R213" s="40"/>
      <c r="S213" s="40"/>
      <c r="T213" s="40"/>
      <c r="U213" s="12"/>
    </row>
    <row r="214" spans="1:21" s="13" customFormat="1" ht="15.75">
      <c r="A214" s="7"/>
      <c r="B214" s="8" t="s">
        <v>115</v>
      </c>
      <c r="C214" s="30"/>
      <c r="D214" s="30"/>
      <c r="E214" s="30"/>
      <c r="F214" s="30"/>
      <c r="G214" s="30">
        <v>2</v>
      </c>
      <c r="H214" s="30">
        <v>60</v>
      </c>
      <c r="I214" s="30"/>
      <c r="J214" s="7">
        <v>2.2000000000000002</v>
      </c>
      <c r="K214" s="9">
        <v>2</v>
      </c>
      <c r="L214" s="10"/>
      <c r="M214" s="11"/>
      <c r="N214" s="40">
        <f t="shared" si="79"/>
        <v>4.4000000000000004</v>
      </c>
      <c r="O214" s="40">
        <f t="shared" ref="O214:O220" si="80">K214*J214</f>
        <v>4.4000000000000004</v>
      </c>
      <c r="P214" s="40"/>
      <c r="Q214" s="7"/>
      <c r="R214" s="40"/>
      <c r="S214" s="40"/>
      <c r="T214" s="40"/>
      <c r="U214" s="12"/>
    </row>
    <row r="215" spans="1:21" s="13" customFormat="1" ht="15.75">
      <c r="A215" s="7"/>
      <c r="B215" s="8" t="s">
        <v>116</v>
      </c>
      <c r="C215" s="30"/>
      <c r="D215" s="30"/>
      <c r="E215" s="30"/>
      <c r="F215" s="30"/>
      <c r="G215" s="30">
        <v>2</v>
      </c>
      <c r="H215" s="30">
        <v>59</v>
      </c>
      <c r="I215" s="30"/>
      <c r="J215" s="7">
        <v>2.2000000000000002</v>
      </c>
      <c r="K215" s="9">
        <v>2</v>
      </c>
      <c r="L215" s="10"/>
      <c r="M215" s="11"/>
      <c r="N215" s="40">
        <f t="shared" si="79"/>
        <v>4.4000000000000004</v>
      </c>
      <c r="O215" s="40">
        <f t="shared" si="80"/>
        <v>4.4000000000000004</v>
      </c>
      <c r="P215" s="40"/>
      <c r="Q215" s="7"/>
      <c r="R215" s="40"/>
      <c r="S215" s="40"/>
      <c r="T215" s="40"/>
      <c r="U215" s="12"/>
    </row>
    <row r="216" spans="1:21" s="13" customFormat="1" ht="15.75">
      <c r="A216" s="7"/>
      <c r="B216" s="8" t="s">
        <v>117</v>
      </c>
      <c r="C216" s="30"/>
      <c r="D216" s="30"/>
      <c r="E216" s="30"/>
      <c r="F216" s="30"/>
      <c r="G216" s="30">
        <v>2</v>
      </c>
      <c r="H216" s="30">
        <v>56</v>
      </c>
      <c r="I216" s="30"/>
      <c r="J216" s="7">
        <v>2.2000000000000002</v>
      </c>
      <c r="K216" s="9">
        <v>2</v>
      </c>
      <c r="L216" s="10"/>
      <c r="M216" s="11"/>
      <c r="N216" s="40">
        <f t="shared" si="79"/>
        <v>4.4000000000000004</v>
      </c>
      <c r="O216" s="40">
        <f t="shared" si="80"/>
        <v>4.4000000000000004</v>
      </c>
      <c r="P216" s="40"/>
      <c r="Q216" s="7"/>
      <c r="R216" s="40"/>
      <c r="S216" s="40"/>
      <c r="T216" s="40"/>
      <c r="U216" s="9"/>
    </row>
    <row r="217" spans="1:21" s="13" customFormat="1" ht="15.75">
      <c r="A217" s="7"/>
      <c r="B217" s="23" t="s">
        <v>218</v>
      </c>
      <c r="C217" s="30"/>
      <c r="D217" s="30"/>
      <c r="E217" s="30"/>
      <c r="F217" s="30"/>
      <c r="G217" s="30">
        <f>SUM(G218:G220)</f>
        <v>6</v>
      </c>
      <c r="H217" s="30">
        <f>SUM(H218:H220)</f>
        <v>187</v>
      </c>
      <c r="I217" s="30"/>
      <c r="J217" s="7">
        <v>2.4</v>
      </c>
      <c r="K217" s="9">
        <f>SUM(K218:K220)</f>
        <v>6</v>
      </c>
      <c r="L217" s="10"/>
      <c r="M217" s="11"/>
      <c r="N217" s="38">
        <f>SUM(N218:N220)</f>
        <v>14.399999999999999</v>
      </c>
      <c r="O217" s="38">
        <f>SUM(O218:O220)</f>
        <v>14.399999999999999</v>
      </c>
      <c r="P217" s="40"/>
      <c r="Q217" s="7"/>
      <c r="R217" s="40"/>
      <c r="S217" s="40"/>
      <c r="T217" s="40"/>
      <c r="U217" s="9"/>
    </row>
    <row r="218" spans="1:21" s="13" customFormat="1" ht="15.75">
      <c r="A218" s="7"/>
      <c r="B218" s="8" t="s">
        <v>189</v>
      </c>
      <c r="C218" s="30"/>
      <c r="D218" s="30"/>
      <c r="E218" s="30"/>
      <c r="F218" s="30"/>
      <c r="G218" s="30">
        <v>2</v>
      </c>
      <c r="H218" s="30">
        <v>60</v>
      </c>
      <c r="I218" s="30"/>
      <c r="J218" s="7">
        <v>2.4</v>
      </c>
      <c r="K218" s="9">
        <v>2</v>
      </c>
      <c r="L218" s="10"/>
      <c r="M218" s="11"/>
      <c r="N218" s="40">
        <f t="shared" ref="N218:N220" si="81">O218+P218+Q218</f>
        <v>4.8</v>
      </c>
      <c r="O218" s="40">
        <f t="shared" si="80"/>
        <v>4.8</v>
      </c>
      <c r="P218" s="40"/>
      <c r="Q218" s="7"/>
      <c r="R218" s="40"/>
      <c r="S218" s="40"/>
      <c r="T218" s="40"/>
      <c r="U218" s="9"/>
    </row>
    <row r="219" spans="1:21" s="13" customFormat="1" ht="15.75">
      <c r="A219" s="7"/>
      <c r="B219" s="8" t="s">
        <v>190</v>
      </c>
      <c r="C219" s="30"/>
      <c r="D219" s="30"/>
      <c r="E219" s="30"/>
      <c r="F219" s="30"/>
      <c r="G219" s="30">
        <v>2</v>
      </c>
      <c r="H219" s="30">
        <v>69</v>
      </c>
      <c r="I219" s="30"/>
      <c r="J219" s="7">
        <v>2.4</v>
      </c>
      <c r="K219" s="9">
        <v>2</v>
      </c>
      <c r="L219" s="10"/>
      <c r="M219" s="11"/>
      <c r="N219" s="40">
        <f t="shared" si="81"/>
        <v>4.8</v>
      </c>
      <c r="O219" s="40">
        <f t="shared" si="80"/>
        <v>4.8</v>
      </c>
      <c r="P219" s="40"/>
      <c r="Q219" s="7"/>
      <c r="R219" s="40"/>
      <c r="S219" s="40"/>
      <c r="T219" s="40"/>
      <c r="U219" s="9"/>
    </row>
    <row r="220" spans="1:21" s="13" customFormat="1" ht="15.75">
      <c r="A220" s="7"/>
      <c r="B220" s="8" t="s">
        <v>191</v>
      </c>
      <c r="C220" s="30"/>
      <c r="D220" s="30"/>
      <c r="E220" s="30"/>
      <c r="F220" s="30"/>
      <c r="G220" s="30">
        <v>2</v>
      </c>
      <c r="H220" s="30">
        <v>58</v>
      </c>
      <c r="I220" s="30"/>
      <c r="J220" s="7">
        <v>2.4</v>
      </c>
      <c r="K220" s="9">
        <v>2</v>
      </c>
      <c r="L220" s="10"/>
      <c r="M220" s="11"/>
      <c r="N220" s="40">
        <f t="shared" si="81"/>
        <v>4.8</v>
      </c>
      <c r="O220" s="40">
        <f t="shared" si="80"/>
        <v>4.8</v>
      </c>
      <c r="P220" s="40"/>
      <c r="Q220" s="7"/>
      <c r="R220" s="40"/>
      <c r="S220" s="40"/>
      <c r="T220" s="40"/>
      <c r="U220" s="9"/>
    </row>
    <row r="221" spans="1:21" s="110" customFormat="1" ht="24" customHeight="1">
      <c r="A221" s="296" t="s">
        <v>156</v>
      </c>
      <c r="B221" s="1390" t="s">
        <v>230</v>
      </c>
      <c r="C221" s="1071">
        <f>C222+C226+C230+C231+C235+C236+C240+C241+C245+C246</f>
        <v>223</v>
      </c>
      <c r="D221" s="1071">
        <f t="shared" ref="D221:T221" si="82">D222+D226+D230+D231+D235+D236+D240+D241+D245+D246</f>
        <v>28</v>
      </c>
      <c r="E221" s="1071">
        <f t="shared" si="82"/>
        <v>175</v>
      </c>
      <c r="F221" s="1071">
        <f t="shared" si="82"/>
        <v>20</v>
      </c>
      <c r="G221" s="1071">
        <f t="shared" si="82"/>
        <v>97</v>
      </c>
      <c r="H221" s="1071">
        <f t="shared" si="82"/>
        <v>3561</v>
      </c>
      <c r="I221" s="1071">
        <f t="shared" si="82"/>
        <v>2</v>
      </c>
      <c r="J221" s="1071">
        <f t="shared" si="82"/>
        <v>15.75</v>
      </c>
      <c r="K221" s="1071">
        <f t="shared" si="82"/>
        <v>90</v>
      </c>
      <c r="L221" s="1071">
        <f t="shared" si="82"/>
        <v>96.85</v>
      </c>
      <c r="M221" s="1071">
        <f t="shared" si="82"/>
        <v>6</v>
      </c>
      <c r="N221" s="324">
        <f t="shared" si="82"/>
        <v>209.88636363636363</v>
      </c>
      <c r="O221" s="324">
        <f t="shared" si="82"/>
        <v>198</v>
      </c>
      <c r="P221" s="324">
        <f t="shared" si="82"/>
        <v>11.886363636363637</v>
      </c>
      <c r="Q221" s="1071">
        <f t="shared" si="82"/>
        <v>0</v>
      </c>
      <c r="R221" s="324">
        <f t="shared" si="82"/>
        <v>42</v>
      </c>
      <c r="S221" s="324">
        <f t="shared" si="82"/>
        <v>24.420454545454547</v>
      </c>
      <c r="T221" s="324">
        <f t="shared" si="82"/>
        <v>15.399999999999999</v>
      </c>
      <c r="U221" s="321"/>
    </row>
    <row r="222" spans="1:21" s="111" customFormat="1" ht="24" customHeight="1">
      <c r="A222" s="1391">
        <v>1</v>
      </c>
      <c r="B222" s="1392" t="s">
        <v>231</v>
      </c>
      <c r="C222" s="1393">
        <v>33</v>
      </c>
      <c r="D222" s="1393">
        <v>3</v>
      </c>
      <c r="E222" s="1393">
        <v>28</v>
      </c>
      <c r="F222" s="1393">
        <v>2</v>
      </c>
      <c r="G222" s="1393">
        <f>G223+G224+G225</f>
        <v>14</v>
      </c>
      <c r="H222" s="1393">
        <f>H223+H224+H225</f>
        <v>518</v>
      </c>
      <c r="I222" s="1393">
        <f>I223+I224+I225</f>
        <v>1</v>
      </c>
      <c r="J222" s="1391">
        <v>2.25</v>
      </c>
      <c r="K222" s="1394">
        <f>K223+K224+K225</f>
        <v>11</v>
      </c>
      <c r="L222" s="1394">
        <f>M222+N222+R222</f>
        <v>36.6</v>
      </c>
      <c r="M222" s="1394">
        <v>3</v>
      </c>
      <c r="N222" s="1395">
        <f>O222+P222+Q222</f>
        <v>28.7</v>
      </c>
      <c r="O222" s="1395">
        <f>O223+O224+O225</f>
        <v>24.75</v>
      </c>
      <c r="P222" s="1395">
        <f>P223+P224+P225</f>
        <v>3.95</v>
      </c>
      <c r="Q222" s="1391">
        <v>0</v>
      </c>
      <c r="R222" s="1395">
        <f>7*70%</f>
        <v>4.8999999999999995</v>
      </c>
      <c r="S222" s="1395">
        <f>(N222-E222)*70%</f>
        <v>0.48999999999999949</v>
      </c>
      <c r="T222" s="1395">
        <f>(R222-F222)*70%</f>
        <v>2.0299999999999994</v>
      </c>
      <c r="U222" s="327"/>
    </row>
    <row r="223" spans="1:21" s="111" customFormat="1" ht="24" hidden="1" customHeight="1">
      <c r="A223" s="1391"/>
      <c r="B223" s="1392" t="s">
        <v>189</v>
      </c>
      <c r="C223" s="1393"/>
      <c r="D223" s="1393">
        <v>5</v>
      </c>
      <c r="E223" s="1393"/>
      <c r="F223" s="1393"/>
      <c r="G223" s="1393">
        <v>5</v>
      </c>
      <c r="H223" s="1393">
        <v>225</v>
      </c>
      <c r="I223" s="1393"/>
      <c r="J223" s="1391">
        <v>2.25</v>
      </c>
      <c r="K223" s="1394">
        <f>INT((H223+I223)/45)</f>
        <v>5</v>
      </c>
      <c r="L223" s="1394"/>
      <c r="M223" s="1394"/>
      <c r="N223" s="1395">
        <f t="shared" ref="N223:N225" si="83">O223+P223+Q223</f>
        <v>12.5</v>
      </c>
      <c r="O223" s="1395">
        <f>K223*J223</f>
        <v>11.25</v>
      </c>
      <c r="P223" s="1395">
        <f>MOD(H223+I223,40)/20</f>
        <v>1.25</v>
      </c>
      <c r="Q223" s="1391"/>
      <c r="R223" s="1395"/>
      <c r="S223" s="1395"/>
      <c r="T223" s="1395"/>
      <c r="U223" s="327"/>
    </row>
    <row r="224" spans="1:21" s="111" customFormat="1" ht="24" hidden="1" customHeight="1">
      <c r="A224" s="1391"/>
      <c r="B224" s="1392" t="s">
        <v>190</v>
      </c>
      <c r="C224" s="1393"/>
      <c r="D224" s="1393">
        <v>4</v>
      </c>
      <c r="E224" s="1393"/>
      <c r="F224" s="1393"/>
      <c r="G224" s="1393">
        <v>5</v>
      </c>
      <c r="H224" s="1393">
        <v>181</v>
      </c>
      <c r="I224" s="1393">
        <v>1</v>
      </c>
      <c r="J224" s="1391">
        <v>2.25</v>
      </c>
      <c r="K224" s="1394">
        <f>INT((H224+I224)/45)</f>
        <v>4</v>
      </c>
      <c r="L224" s="1394"/>
      <c r="M224" s="1394"/>
      <c r="N224" s="1395">
        <f t="shared" si="83"/>
        <v>10.1</v>
      </c>
      <c r="O224" s="1395">
        <f t="shared" ref="O224:O225" si="84">K224*J224</f>
        <v>9</v>
      </c>
      <c r="P224" s="1395">
        <f>MOD(H224+I224,40)/20</f>
        <v>1.1000000000000001</v>
      </c>
      <c r="Q224" s="1391"/>
      <c r="R224" s="1395"/>
      <c r="S224" s="1395"/>
      <c r="T224" s="1395"/>
      <c r="U224" s="327"/>
    </row>
    <row r="225" spans="1:21" s="111" customFormat="1" ht="24" hidden="1" customHeight="1">
      <c r="A225" s="1391"/>
      <c r="B225" s="1392" t="s">
        <v>191</v>
      </c>
      <c r="C225" s="1393"/>
      <c r="D225" s="1393">
        <v>4</v>
      </c>
      <c r="E225" s="1393"/>
      <c r="F225" s="1393"/>
      <c r="G225" s="1393">
        <v>4</v>
      </c>
      <c r="H225" s="1393">
        <v>112</v>
      </c>
      <c r="I225" s="1393"/>
      <c r="J225" s="1391">
        <v>2.25</v>
      </c>
      <c r="K225" s="1394">
        <f>INT((H225+I225)/45)</f>
        <v>2</v>
      </c>
      <c r="L225" s="1394"/>
      <c r="M225" s="1394"/>
      <c r="N225" s="1395">
        <f t="shared" si="83"/>
        <v>6.1</v>
      </c>
      <c r="O225" s="1395">
        <f t="shared" si="84"/>
        <v>4.5</v>
      </c>
      <c r="P225" s="1395">
        <f>MOD(H225+I225,40)/20</f>
        <v>1.6</v>
      </c>
      <c r="Q225" s="1391"/>
      <c r="R225" s="1395"/>
      <c r="S225" s="1395"/>
      <c r="T225" s="1395"/>
      <c r="U225" s="327"/>
    </row>
    <row r="226" spans="1:21" s="111" customFormat="1" ht="31.5">
      <c r="A226" s="1391">
        <v>2</v>
      </c>
      <c r="B226" s="1392" t="s">
        <v>932</v>
      </c>
      <c r="C226" s="1393">
        <v>45</v>
      </c>
      <c r="D226" s="1393">
        <v>3</v>
      </c>
      <c r="E226" s="1393">
        <v>41</v>
      </c>
      <c r="F226" s="1393">
        <v>1</v>
      </c>
      <c r="G226" s="1393">
        <v>22</v>
      </c>
      <c r="H226" s="1393">
        <f>H227+H228+H229</f>
        <v>941</v>
      </c>
      <c r="I226" s="1393">
        <v>1</v>
      </c>
      <c r="J226" s="1391">
        <v>2.25</v>
      </c>
      <c r="K226" s="1394">
        <f>K227+K228+K229</f>
        <v>21</v>
      </c>
      <c r="L226" s="1394">
        <f>M226+N226+R226</f>
        <v>60.25</v>
      </c>
      <c r="M226" s="1394">
        <v>3</v>
      </c>
      <c r="N226" s="1395">
        <f>O226+P226+Q226</f>
        <v>52.35</v>
      </c>
      <c r="O226" s="1395">
        <f>O227+O228+O229</f>
        <v>47.25</v>
      </c>
      <c r="P226" s="1395">
        <f>P227+P228+P229</f>
        <v>5.0999999999999996</v>
      </c>
      <c r="Q226" s="1391"/>
      <c r="R226" s="1395">
        <f>7*70%</f>
        <v>4.8999999999999995</v>
      </c>
      <c r="S226" s="1395">
        <f>(N226-E226)*70%</f>
        <v>7.9450000000000003</v>
      </c>
      <c r="T226" s="1395">
        <f>(R226-F226)*70%</f>
        <v>2.7299999999999995</v>
      </c>
      <c r="U226" s="327" t="s">
        <v>931</v>
      </c>
    </row>
    <row r="227" spans="1:21" s="111" customFormat="1" ht="24" hidden="1" customHeight="1">
      <c r="A227" s="1391"/>
      <c r="B227" s="1392" t="s">
        <v>189</v>
      </c>
      <c r="C227" s="1393"/>
      <c r="D227" s="1393"/>
      <c r="E227" s="1393"/>
      <c r="F227" s="1393"/>
      <c r="G227" s="1393">
        <v>7</v>
      </c>
      <c r="H227" s="1393">
        <v>315</v>
      </c>
      <c r="I227" s="1393"/>
      <c r="J227" s="1391">
        <v>2.25</v>
      </c>
      <c r="K227" s="1394">
        <f>INT((H227+I227)/40)</f>
        <v>7</v>
      </c>
      <c r="L227" s="1394"/>
      <c r="M227" s="1394"/>
      <c r="N227" s="1395">
        <f t="shared" ref="N227:N232" si="85">O227+P227+Q227</f>
        <v>17.5</v>
      </c>
      <c r="O227" s="1395">
        <f>K227*J227</f>
        <v>15.75</v>
      </c>
      <c r="P227" s="1395">
        <f>MOD(H227+I227,40)/20</f>
        <v>1.75</v>
      </c>
      <c r="Q227" s="1391"/>
      <c r="R227" s="1395"/>
      <c r="S227" s="1395"/>
      <c r="T227" s="1395"/>
      <c r="U227" s="327"/>
    </row>
    <row r="228" spans="1:21" s="111" customFormat="1" ht="24" hidden="1" customHeight="1">
      <c r="A228" s="1391"/>
      <c r="B228" s="1392" t="s">
        <v>190</v>
      </c>
      <c r="C228" s="1393"/>
      <c r="D228" s="1393"/>
      <c r="E228" s="1393"/>
      <c r="F228" s="1393"/>
      <c r="G228" s="1393">
        <v>7</v>
      </c>
      <c r="H228" s="1393">
        <v>278</v>
      </c>
      <c r="I228" s="1393">
        <v>1</v>
      </c>
      <c r="J228" s="1391">
        <v>2.25</v>
      </c>
      <c r="K228" s="1394">
        <f>INT((H228+I228)/40)</f>
        <v>6</v>
      </c>
      <c r="L228" s="1394"/>
      <c r="M228" s="1394"/>
      <c r="N228" s="1395">
        <f t="shared" si="85"/>
        <v>15.45</v>
      </c>
      <c r="O228" s="1395">
        <f t="shared" ref="O228" si="86">K228*J228</f>
        <v>13.5</v>
      </c>
      <c r="P228" s="1395">
        <f>MOD(H228+I228,40)/20</f>
        <v>1.95</v>
      </c>
      <c r="Q228" s="1391"/>
      <c r="R228" s="1395"/>
      <c r="S228" s="1395"/>
      <c r="T228" s="1395"/>
      <c r="U228" s="327"/>
    </row>
    <row r="229" spans="1:21" s="111" customFormat="1" ht="15.75" hidden="1">
      <c r="A229" s="1391"/>
      <c r="B229" s="1392" t="s">
        <v>191</v>
      </c>
      <c r="C229" s="1393"/>
      <c r="D229" s="1393"/>
      <c r="E229" s="1393"/>
      <c r="F229" s="1393"/>
      <c r="G229" s="1393">
        <v>8</v>
      </c>
      <c r="H229" s="1393">
        <v>348</v>
      </c>
      <c r="I229" s="1393"/>
      <c r="J229" s="1391">
        <v>2.25</v>
      </c>
      <c r="K229" s="1394">
        <f>INT((H229+I229)/40)</f>
        <v>8</v>
      </c>
      <c r="L229" s="1394"/>
      <c r="M229" s="1394"/>
      <c r="N229" s="1395">
        <f t="shared" si="85"/>
        <v>19.399999999999999</v>
      </c>
      <c r="O229" s="1395">
        <f>K229*J229</f>
        <v>18</v>
      </c>
      <c r="P229" s="1395">
        <f>MOD(H229+I229,40)/20</f>
        <v>1.4</v>
      </c>
      <c r="Q229" s="1391"/>
      <c r="R229" s="1395"/>
      <c r="S229" s="1395"/>
      <c r="T229" s="1395"/>
      <c r="U229" s="327"/>
    </row>
    <row r="230" spans="1:21" s="62" customFormat="1" ht="31.5">
      <c r="A230" s="1396">
        <v>3</v>
      </c>
      <c r="B230" s="1397" t="s">
        <v>884</v>
      </c>
      <c r="C230" s="1398">
        <f>D230+E230+F230</f>
        <v>15</v>
      </c>
      <c r="D230" s="1398">
        <v>2</v>
      </c>
      <c r="E230" s="1398">
        <v>11</v>
      </c>
      <c r="F230" s="1398">
        <v>2</v>
      </c>
      <c r="G230" s="1396">
        <v>5</v>
      </c>
      <c r="H230" s="1399">
        <v>140</v>
      </c>
      <c r="I230" s="1391"/>
      <c r="J230" s="1391">
        <v>2.25</v>
      </c>
      <c r="K230" s="1400">
        <v>5</v>
      </c>
      <c r="L230" s="1394"/>
      <c r="M230" s="1394"/>
      <c r="N230" s="1395">
        <f t="shared" si="85"/>
        <v>11.25</v>
      </c>
      <c r="O230" s="1395">
        <f>K230*J230</f>
        <v>11.25</v>
      </c>
      <c r="P230" s="1395"/>
      <c r="Q230" s="1391"/>
      <c r="R230" s="1401">
        <f>6*70%</f>
        <v>4.1999999999999993</v>
      </c>
      <c r="S230" s="1395">
        <f>(N230-E230)*70%</f>
        <v>0.17499999999999999</v>
      </c>
      <c r="T230" s="1395">
        <f>(R230-F230)*70%</f>
        <v>1.5399999999999994</v>
      </c>
      <c r="U230" s="1402"/>
    </row>
    <row r="231" spans="1:21" s="62" customFormat="1" ht="31.5">
      <c r="A231" s="1403">
        <v>4</v>
      </c>
      <c r="B231" s="1404" t="s">
        <v>885</v>
      </c>
      <c r="C231" s="1405">
        <v>16</v>
      </c>
      <c r="D231" s="1405">
        <v>3</v>
      </c>
      <c r="E231" s="1405">
        <v>12</v>
      </c>
      <c r="F231" s="1405">
        <v>1</v>
      </c>
      <c r="G231" s="1405">
        <f>G232+G233+G234</f>
        <v>7</v>
      </c>
      <c r="H231" s="1405">
        <f>H232+H233+H234</f>
        <v>267</v>
      </c>
      <c r="I231" s="1391"/>
      <c r="J231" s="1391"/>
      <c r="K231" s="1405">
        <f>K232+K233+K234</f>
        <v>7</v>
      </c>
      <c r="L231" s="1394"/>
      <c r="M231" s="1394"/>
      <c r="N231" s="1405">
        <f>N232+N233+N234</f>
        <v>15.75</v>
      </c>
      <c r="O231" s="1405">
        <f>O232+O233+O234</f>
        <v>15.75</v>
      </c>
      <c r="P231" s="1405"/>
      <c r="Q231" s="1405"/>
      <c r="R231" s="333">
        <f>3*70%</f>
        <v>2.0999999999999996</v>
      </c>
      <c r="S231" s="1395">
        <f>(N231-E231)*70%</f>
        <v>2.625</v>
      </c>
      <c r="T231" s="1395">
        <f>(R231-F231)*70%</f>
        <v>0.76999999999999968</v>
      </c>
      <c r="U231" s="1402"/>
    </row>
    <row r="232" spans="1:21" s="112" customFormat="1" hidden="1">
      <c r="A232" s="1403"/>
      <c r="B232" s="1404" t="s">
        <v>189</v>
      </c>
      <c r="C232" s="1405"/>
      <c r="D232" s="1405"/>
      <c r="E232" s="1405"/>
      <c r="F232" s="1405"/>
      <c r="G232" s="1405">
        <v>3</v>
      </c>
      <c r="H232" s="1405">
        <v>114</v>
      </c>
      <c r="I232" s="1391"/>
      <c r="J232" s="1391">
        <v>2.25</v>
      </c>
      <c r="K232" s="1393">
        <v>3</v>
      </c>
      <c r="L232" s="1394"/>
      <c r="M232" s="1394"/>
      <c r="N232" s="1395">
        <f t="shared" si="85"/>
        <v>6.75</v>
      </c>
      <c r="O232" s="1395">
        <f>K232*J232</f>
        <v>6.75</v>
      </c>
      <c r="P232" s="1395"/>
      <c r="Q232" s="1391"/>
      <c r="R232" s="1395"/>
      <c r="S232" s="1395"/>
      <c r="T232" s="1395"/>
      <c r="U232" s="1402"/>
    </row>
    <row r="233" spans="1:21" s="112" customFormat="1" hidden="1">
      <c r="A233" s="1403"/>
      <c r="B233" s="1404" t="s">
        <v>190</v>
      </c>
      <c r="C233" s="1405"/>
      <c r="D233" s="1405"/>
      <c r="E233" s="1405"/>
      <c r="F233" s="1405"/>
      <c r="G233" s="1405">
        <v>2</v>
      </c>
      <c r="H233" s="1405">
        <v>77</v>
      </c>
      <c r="I233" s="1391"/>
      <c r="J233" s="1391">
        <v>2.25</v>
      </c>
      <c r="K233" s="1393">
        <v>2</v>
      </c>
      <c r="L233" s="1394"/>
      <c r="M233" s="1394"/>
      <c r="N233" s="1395">
        <f>O233+P233+Q233</f>
        <v>4.5</v>
      </c>
      <c r="O233" s="1395">
        <f>K233*J233</f>
        <v>4.5</v>
      </c>
      <c r="P233" s="1395"/>
      <c r="Q233" s="1391"/>
      <c r="R233" s="1395"/>
      <c r="S233" s="1395"/>
      <c r="T233" s="1395"/>
      <c r="U233" s="1402"/>
    </row>
    <row r="234" spans="1:21" s="112" customFormat="1" hidden="1">
      <c r="A234" s="1403"/>
      <c r="B234" s="1404" t="s">
        <v>191</v>
      </c>
      <c r="C234" s="1405"/>
      <c r="D234" s="1405"/>
      <c r="E234" s="1405"/>
      <c r="F234" s="1405"/>
      <c r="G234" s="1405">
        <v>2</v>
      </c>
      <c r="H234" s="1405">
        <v>76</v>
      </c>
      <c r="I234" s="1391"/>
      <c r="J234" s="1391">
        <v>2.25</v>
      </c>
      <c r="K234" s="1393">
        <v>2</v>
      </c>
      <c r="L234" s="1394"/>
      <c r="M234" s="1394"/>
      <c r="N234" s="1395">
        <f t="shared" ref="N234:N235" si="87">O234+P234+Q234</f>
        <v>4.5</v>
      </c>
      <c r="O234" s="1395">
        <f>K234*J234</f>
        <v>4.5</v>
      </c>
      <c r="P234" s="1395"/>
      <c r="Q234" s="1391"/>
      <c r="R234" s="1395"/>
      <c r="S234" s="1395"/>
      <c r="T234" s="1395"/>
      <c r="U234" s="1402"/>
    </row>
    <row r="235" spans="1:21" s="62" customFormat="1" ht="31.5">
      <c r="A235" s="1406">
        <v>5</v>
      </c>
      <c r="B235" s="1404" t="s">
        <v>886</v>
      </c>
      <c r="C235" s="1406">
        <v>16</v>
      </c>
      <c r="D235" s="1406">
        <v>3</v>
      </c>
      <c r="E235" s="1406">
        <v>11</v>
      </c>
      <c r="F235" s="1406">
        <v>2</v>
      </c>
      <c r="G235" s="1407">
        <v>6</v>
      </c>
      <c r="H235" s="1407">
        <v>205</v>
      </c>
      <c r="I235" s="1391"/>
      <c r="J235" s="1391">
        <v>2.25</v>
      </c>
      <c r="K235" s="1400">
        <v>4</v>
      </c>
      <c r="L235" s="1394"/>
      <c r="M235" s="1394"/>
      <c r="N235" s="1395">
        <f t="shared" si="87"/>
        <v>10.136363636363637</v>
      </c>
      <c r="O235" s="1395">
        <f>K235*J235</f>
        <v>9</v>
      </c>
      <c r="P235" s="190">
        <v>1.1363636363636365</v>
      </c>
      <c r="Q235" s="1391"/>
      <c r="R235" s="1408">
        <f>7*70%</f>
        <v>4.8999999999999995</v>
      </c>
      <c r="S235" s="1395">
        <f>(N235-E235)*70%</f>
        <v>-0.60454545454545427</v>
      </c>
      <c r="T235" s="1395">
        <f>(R235-F235)*70%</f>
        <v>2.0299999999999994</v>
      </c>
      <c r="U235" s="1402"/>
    </row>
    <row r="236" spans="1:21" s="62" customFormat="1" ht="31.5">
      <c r="A236" s="1391">
        <v>6</v>
      </c>
      <c r="B236" s="1402" t="s">
        <v>887</v>
      </c>
      <c r="C236" s="327">
        <f>D236+E236+F236</f>
        <v>20</v>
      </c>
      <c r="D236" s="327">
        <v>3</v>
      </c>
      <c r="E236" s="327">
        <v>14</v>
      </c>
      <c r="F236" s="327">
        <v>3</v>
      </c>
      <c r="G236" s="1391">
        <f>G237+G238+G239</f>
        <v>8</v>
      </c>
      <c r="H236" s="1391">
        <f>H237+H238+H239</f>
        <v>287</v>
      </c>
      <c r="I236" s="1391"/>
      <c r="J236" s="1391"/>
      <c r="K236" s="1391">
        <f>K237+K238+K239</f>
        <v>8</v>
      </c>
      <c r="L236" s="1394"/>
      <c r="M236" s="1394"/>
      <c r="N236" s="1391">
        <f>N237+N238+N239</f>
        <v>18</v>
      </c>
      <c r="O236" s="1391">
        <f>O237+O238+O239</f>
        <v>18</v>
      </c>
      <c r="P236" s="1395"/>
      <c r="Q236" s="1391"/>
      <c r="R236" s="1395">
        <v>4</v>
      </c>
      <c r="S236" s="1395">
        <f>(N236-E236)*70%</f>
        <v>2.8</v>
      </c>
      <c r="T236" s="1395">
        <f>(R236-F236)*70%</f>
        <v>0.7</v>
      </c>
      <c r="U236" s="1402"/>
    </row>
    <row r="237" spans="1:21" s="112" customFormat="1" hidden="1">
      <c r="A237" s="1391"/>
      <c r="B237" s="1409" t="s">
        <v>189</v>
      </c>
      <c r="C237" s="327"/>
      <c r="D237" s="327"/>
      <c r="E237" s="327"/>
      <c r="F237" s="327"/>
      <c r="G237" s="1391">
        <v>3</v>
      </c>
      <c r="H237" s="1391">
        <v>120</v>
      </c>
      <c r="I237" s="1391"/>
      <c r="J237" s="1391">
        <v>2.25</v>
      </c>
      <c r="K237" s="1400">
        <v>3</v>
      </c>
      <c r="L237" s="1394"/>
      <c r="M237" s="1394"/>
      <c r="N237" s="1395">
        <f t="shared" ref="N237" si="88">O237+P237+Q237</f>
        <v>6.75</v>
      </c>
      <c r="O237" s="1395">
        <f>K237*J237</f>
        <v>6.75</v>
      </c>
      <c r="P237" s="1395"/>
      <c r="Q237" s="1391"/>
      <c r="R237" s="1395"/>
      <c r="S237" s="1395"/>
      <c r="T237" s="1395"/>
      <c r="U237" s="1402"/>
    </row>
    <row r="238" spans="1:21" s="112" customFormat="1" hidden="1">
      <c r="A238" s="1391"/>
      <c r="B238" s="1409" t="s">
        <v>190</v>
      </c>
      <c r="C238" s="327"/>
      <c r="D238" s="327"/>
      <c r="E238" s="327"/>
      <c r="F238" s="327"/>
      <c r="G238" s="1391">
        <v>3</v>
      </c>
      <c r="H238" s="1391">
        <v>99</v>
      </c>
      <c r="I238" s="1391"/>
      <c r="J238" s="1391">
        <v>2.25</v>
      </c>
      <c r="K238" s="1400">
        <v>3</v>
      </c>
      <c r="L238" s="1394"/>
      <c r="M238" s="1394"/>
      <c r="N238" s="1395">
        <f t="shared" ref="N238:N240" si="89">O238+P238+Q238</f>
        <v>6.75</v>
      </c>
      <c r="O238" s="1395">
        <f t="shared" ref="O238:O240" si="90">K238*J238</f>
        <v>6.75</v>
      </c>
      <c r="P238" s="1395"/>
      <c r="Q238" s="1391"/>
      <c r="R238" s="1395"/>
      <c r="S238" s="1395"/>
      <c r="T238" s="1395"/>
      <c r="U238" s="1402"/>
    </row>
    <row r="239" spans="1:21" s="112" customFormat="1" hidden="1">
      <c r="A239" s="1391"/>
      <c r="B239" s="1409" t="s">
        <v>191</v>
      </c>
      <c r="C239" s="327"/>
      <c r="D239" s="327"/>
      <c r="E239" s="327"/>
      <c r="F239" s="327"/>
      <c r="G239" s="1391">
        <v>2</v>
      </c>
      <c r="H239" s="1391">
        <v>68</v>
      </c>
      <c r="I239" s="1391"/>
      <c r="J239" s="1391">
        <v>2.25</v>
      </c>
      <c r="K239" s="1400">
        <v>2</v>
      </c>
      <c r="L239" s="1394"/>
      <c r="M239" s="1394"/>
      <c r="N239" s="1395">
        <f t="shared" si="89"/>
        <v>4.5</v>
      </c>
      <c r="O239" s="1395">
        <f t="shared" si="90"/>
        <v>4.5</v>
      </c>
      <c r="P239" s="1395"/>
      <c r="Q239" s="1391"/>
      <c r="R239" s="1395"/>
      <c r="S239" s="1395"/>
      <c r="T239" s="1395"/>
      <c r="U239" s="1402"/>
    </row>
    <row r="240" spans="1:21" s="62" customFormat="1" ht="31.5">
      <c r="A240" s="1391">
        <v>7</v>
      </c>
      <c r="B240" s="1392" t="s">
        <v>888</v>
      </c>
      <c r="C240" s="327">
        <f>D240+E240+F240</f>
        <v>15</v>
      </c>
      <c r="D240" s="327">
        <v>3</v>
      </c>
      <c r="E240" s="327">
        <v>10</v>
      </c>
      <c r="F240" s="327">
        <v>2</v>
      </c>
      <c r="G240" s="1391">
        <v>7</v>
      </c>
      <c r="H240" s="1391">
        <v>264</v>
      </c>
      <c r="I240" s="1391"/>
      <c r="J240" s="1391">
        <v>2.25</v>
      </c>
      <c r="K240" s="1400">
        <v>7</v>
      </c>
      <c r="L240" s="1394"/>
      <c r="M240" s="1394"/>
      <c r="N240" s="1395">
        <f t="shared" si="89"/>
        <v>16.95</v>
      </c>
      <c r="O240" s="1395">
        <f t="shared" si="90"/>
        <v>15.75</v>
      </c>
      <c r="P240" s="1395">
        <v>1.2</v>
      </c>
      <c r="Q240" s="1391"/>
      <c r="R240" s="1395">
        <v>4</v>
      </c>
      <c r="S240" s="1395">
        <f>(N240-E240)*70%</f>
        <v>4.8649999999999993</v>
      </c>
      <c r="T240" s="1395">
        <f>(R240-F240)*70%</f>
        <v>1.4</v>
      </c>
      <c r="U240" s="1402"/>
    </row>
    <row r="241" spans="1:21" s="112" customFormat="1" ht="31.5">
      <c r="A241" s="1391">
        <v>8</v>
      </c>
      <c r="B241" s="1410" t="s">
        <v>929</v>
      </c>
      <c r="C241" s="1411">
        <v>18</v>
      </c>
      <c r="D241" s="1411">
        <v>2</v>
      </c>
      <c r="E241" s="1411">
        <v>14</v>
      </c>
      <c r="F241" s="1411">
        <v>2</v>
      </c>
      <c r="G241" s="1412">
        <v>8</v>
      </c>
      <c r="H241" s="1412">
        <v>228</v>
      </c>
      <c r="I241" s="1391"/>
      <c r="J241" s="1391">
        <v>2.25</v>
      </c>
      <c r="K241" s="1412">
        <v>8</v>
      </c>
      <c r="L241" s="1394"/>
      <c r="M241" s="1394"/>
      <c r="N241" s="1395">
        <v>14</v>
      </c>
      <c r="O241" s="1395">
        <v>13.5</v>
      </c>
      <c r="P241" s="1395">
        <v>0.5</v>
      </c>
      <c r="Q241" s="1391"/>
      <c r="R241" s="1395">
        <v>4</v>
      </c>
      <c r="S241" s="1395">
        <f>(N241-E241)*70%</f>
        <v>0</v>
      </c>
      <c r="T241" s="1395">
        <f>(R241-F241)*70%</f>
        <v>1.4</v>
      </c>
      <c r="U241" s="1402"/>
    </row>
    <row r="242" spans="1:21" s="112" customFormat="1" hidden="1">
      <c r="A242" s="1391"/>
      <c r="B242" s="1413" t="s">
        <v>189</v>
      </c>
      <c r="C242" s="1414"/>
      <c r="D242" s="1414"/>
      <c r="E242" s="1414"/>
      <c r="F242" s="1414"/>
      <c r="G242" s="1412">
        <v>3</v>
      </c>
      <c r="H242" s="1412">
        <v>90</v>
      </c>
      <c r="I242" s="1391"/>
      <c r="J242" s="296">
        <v>2.25</v>
      </c>
      <c r="K242" s="1412">
        <v>2</v>
      </c>
      <c r="L242" s="1415"/>
      <c r="M242" s="1394"/>
      <c r="N242" s="1395">
        <v>5</v>
      </c>
      <c r="O242" s="1395">
        <v>4.5</v>
      </c>
      <c r="P242" s="1395">
        <v>0.5</v>
      </c>
      <c r="Q242" s="1391"/>
      <c r="R242" s="1395">
        <v>4</v>
      </c>
      <c r="S242" s="1395"/>
      <c r="T242" s="1395"/>
      <c r="U242" s="1402"/>
    </row>
    <row r="243" spans="1:21" s="112" customFormat="1" hidden="1">
      <c r="A243" s="1391"/>
      <c r="B243" s="1413" t="s">
        <v>190</v>
      </c>
      <c r="C243" s="1414"/>
      <c r="D243" s="1414"/>
      <c r="E243" s="1414"/>
      <c r="F243" s="1414"/>
      <c r="G243" s="1412">
        <v>3</v>
      </c>
      <c r="H243" s="1412">
        <v>75</v>
      </c>
      <c r="I243" s="1391"/>
      <c r="J243" s="296">
        <v>2.25</v>
      </c>
      <c r="K243" s="1412">
        <v>2</v>
      </c>
      <c r="L243" s="1415"/>
      <c r="M243" s="1394"/>
      <c r="N243" s="1395">
        <v>4.5</v>
      </c>
      <c r="O243" s="1395">
        <v>4.5</v>
      </c>
      <c r="P243" s="1395"/>
      <c r="Q243" s="1391"/>
      <c r="R243" s="1395"/>
      <c r="S243" s="1395"/>
      <c r="T243" s="1395"/>
      <c r="U243" s="1402"/>
    </row>
    <row r="244" spans="1:21" s="112" customFormat="1" hidden="1">
      <c r="A244" s="1391"/>
      <c r="B244" s="1413" t="s">
        <v>191</v>
      </c>
      <c r="C244" s="1414"/>
      <c r="D244" s="1414"/>
      <c r="E244" s="1414"/>
      <c r="F244" s="1414"/>
      <c r="G244" s="1412">
        <v>2</v>
      </c>
      <c r="H244" s="1412">
        <v>63</v>
      </c>
      <c r="I244" s="1391"/>
      <c r="J244" s="296">
        <v>2.25</v>
      </c>
      <c r="K244" s="1412">
        <v>2</v>
      </c>
      <c r="L244" s="1415"/>
      <c r="M244" s="1394"/>
      <c r="N244" s="1395">
        <v>4.5</v>
      </c>
      <c r="O244" s="1395">
        <v>4.5</v>
      </c>
      <c r="P244" s="1395"/>
      <c r="Q244" s="1391"/>
      <c r="R244" s="1395"/>
      <c r="S244" s="1395"/>
      <c r="T244" s="1395"/>
      <c r="U244" s="1402"/>
    </row>
    <row r="245" spans="1:21" s="62" customFormat="1" ht="31.5">
      <c r="A245" s="1391">
        <v>9</v>
      </c>
      <c r="B245" s="1416" t="s">
        <v>930</v>
      </c>
      <c r="C245" s="1417">
        <v>18</v>
      </c>
      <c r="D245" s="1417">
        <v>3</v>
      </c>
      <c r="E245" s="1417">
        <v>11</v>
      </c>
      <c r="F245" s="1417">
        <v>4</v>
      </c>
      <c r="G245" s="1418">
        <v>8</v>
      </c>
      <c r="H245" s="1419">
        <v>316</v>
      </c>
      <c r="I245" s="1391"/>
      <c r="J245" s="1391">
        <v>2.25</v>
      </c>
      <c r="K245" s="1400">
        <v>7</v>
      </c>
      <c r="L245" s="1394"/>
      <c r="M245" s="1394"/>
      <c r="N245" s="1395">
        <f>O245+P245+Q245</f>
        <v>15.75</v>
      </c>
      <c r="O245" s="1395">
        <f>K245*J245</f>
        <v>15.75</v>
      </c>
      <c r="P245" s="1395"/>
      <c r="Q245" s="1391"/>
      <c r="R245" s="1395">
        <v>4</v>
      </c>
      <c r="S245" s="1395">
        <f>(N245-E245)*70%</f>
        <v>3.3249999999999997</v>
      </c>
      <c r="T245" s="1395">
        <f>(R245-F245)*70%</f>
        <v>0</v>
      </c>
      <c r="U245" s="1402"/>
    </row>
    <row r="246" spans="1:21" s="62" customFormat="1" ht="31.5">
      <c r="A246" s="1420">
        <v>10</v>
      </c>
      <c r="B246" s="1421" t="s">
        <v>802</v>
      </c>
      <c r="C246" s="1422">
        <f>D246+E246+F246</f>
        <v>27</v>
      </c>
      <c r="D246" s="1422">
        <v>3</v>
      </c>
      <c r="E246" s="1422">
        <v>23</v>
      </c>
      <c r="F246" s="1422">
        <v>1</v>
      </c>
      <c r="G246" s="1423">
        <v>12</v>
      </c>
      <c r="H246" s="1423">
        <f>H247+H248+H249</f>
        <v>395</v>
      </c>
      <c r="I246" s="1420"/>
      <c r="J246" s="1420"/>
      <c r="K246" s="1424">
        <v>12</v>
      </c>
      <c r="L246" s="1425"/>
      <c r="M246" s="1425"/>
      <c r="N246" s="1426">
        <f>O246+P246+Q246</f>
        <v>27</v>
      </c>
      <c r="O246" s="1426">
        <f>O247+O248+O249</f>
        <v>27</v>
      </c>
      <c r="P246" s="1426"/>
      <c r="Q246" s="1426"/>
      <c r="R246" s="1426">
        <v>5</v>
      </c>
      <c r="S246" s="1426">
        <f>(N246-E246)*70%</f>
        <v>2.8</v>
      </c>
      <c r="T246" s="1426">
        <f>(R246-F246)*70%</f>
        <v>2.8</v>
      </c>
      <c r="U246" s="1427"/>
    </row>
    <row r="247" spans="1:21" s="112" customFormat="1" hidden="1">
      <c r="A247" s="1428"/>
      <c r="B247" s="1429" t="s">
        <v>189</v>
      </c>
      <c r="C247" s="1430"/>
      <c r="D247" s="1430"/>
      <c r="E247" s="1430"/>
      <c r="F247" s="1430"/>
      <c r="G247" s="1430">
        <v>4</v>
      </c>
      <c r="H247" s="1430">
        <v>127</v>
      </c>
      <c r="I247" s="1431"/>
      <c r="J247" s="1432">
        <v>2.25</v>
      </c>
      <c r="K247" s="1433">
        <v>5</v>
      </c>
      <c r="L247" s="1434"/>
      <c r="M247" s="1435"/>
      <c r="N247" s="1436"/>
      <c r="O247" s="1437">
        <f t="shared" ref="O247:O249" si="91">K247*J247</f>
        <v>11.25</v>
      </c>
      <c r="P247" s="1436"/>
      <c r="Q247" s="1431"/>
      <c r="R247" s="1436"/>
      <c r="S247" s="1436"/>
      <c r="T247" s="1436"/>
      <c r="U247" s="1438"/>
    </row>
    <row r="248" spans="1:21" s="112" customFormat="1" hidden="1">
      <c r="A248" s="367"/>
      <c r="B248" s="1404" t="s">
        <v>190</v>
      </c>
      <c r="C248" s="1439"/>
      <c r="D248" s="1439"/>
      <c r="E248" s="1439"/>
      <c r="F248" s="1439"/>
      <c r="G248" s="1439">
        <v>3</v>
      </c>
      <c r="H248" s="1439">
        <v>117</v>
      </c>
      <c r="I248" s="1440"/>
      <c r="J248" s="1441">
        <v>2.25</v>
      </c>
      <c r="K248" s="1442">
        <v>4</v>
      </c>
      <c r="L248" s="1443"/>
      <c r="M248" s="1444"/>
      <c r="N248" s="379"/>
      <c r="O248" s="1445">
        <f t="shared" si="91"/>
        <v>9</v>
      </c>
      <c r="P248" s="379"/>
      <c r="Q248" s="1440"/>
      <c r="R248" s="379"/>
      <c r="S248" s="379"/>
      <c r="T248" s="379"/>
      <c r="U248" s="1446"/>
    </row>
    <row r="249" spans="1:21" s="112" customFormat="1" hidden="1">
      <c r="A249" s="367"/>
      <c r="B249" s="1421" t="s">
        <v>191</v>
      </c>
      <c r="C249" s="1422"/>
      <c r="D249" s="1422"/>
      <c r="E249" s="1422"/>
      <c r="F249" s="1422"/>
      <c r="G249" s="1422">
        <v>5</v>
      </c>
      <c r="H249" s="1422">
        <v>151</v>
      </c>
      <c r="I249" s="1440"/>
      <c r="J249" s="1441">
        <v>2.25</v>
      </c>
      <c r="K249" s="1424">
        <v>3</v>
      </c>
      <c r="L249" s="1443"/>
      <c r="M249" s="1444"/>
      <c r="N249" s="379"/>
      <c r="O249" s="1445">
        <f t="shared" si="91"/>
        <v>6.75</v>
      </c>
      <c r="P249" s="379"/>
      <c r="Q249" s="1440"/>
      <c r="R249" s="379"/>
      <c r="S249" s="379"/>
      <c r="T249" s="379"/>
      <c r="U249" s="1446"/>
    </row>
  </sheetData>
  <mergeCells count="33">
    <mergeCell ref="S8:S10"/>
    <mergeCell ref="S7:T7"/>
    <mergeCell ref="C7:F7"/>
    <mergeCell ref="G7:I7"/>
    <mergeCell ref="J7:R7"/>
    <mergeCell ref="C8:C10"/>
    <mergeCell ref="J8:J10"/>
    <mergeCell ref="K8:K10"/>
    <mergeCell ref="M8:M10"/>
    <mergeCell ref="N8:Q8"/>
    <mergeCell ref="L8:L10"/>
    <mergeCell ref="O9:O10"/>
    <mergeCell ref="Q9:Q10"/>
    <mergeCell ref="N9:N10"/>
    <mergeCell ref="E8:E10"/>
    <mergeCell ref="B7:B10"/>
    <mergeCell ref="D8:D10"/>
    <mergeCell ref="A1:B1"/>
    <mergeCell ref="H9:H10"/>
    <mergeCell ref="I9:I10"/>
    <mergeCell ref="H8:I8"/>
    <mergeCell ref="F8:F10"/>
    <mergeCell ref="G8:G10"/>
    <mergeCell ref="A3:U3"/>
    <mergeCell ref="A4:U4"/>
    <mergeCell ref="A5:U5"/>
    <mergeCell ref="A6:I6"/>
    <mergeCell ref="J6:R6"/>
    <mergeCell ref="R8:R10"/>
    <mergeCell ref="T8:T10"/>
    <mergeCell ref="A7:A10"/>
    <mergeCell ref="U7:U10"/>
    <mergeCell ref="P9:P10"/>
  </mergeCells>
  <printOptions horizontalCentered="1"/>
  <pageMargins left="0.23622047244094491" right="0.23622047244094491" top="0.74803149606299213" bottom="0.74803149606299213" header="0.31496062992125984" footer="0.31496062992125984"/>
  <pageSetup paperSize="8" fitToHeight="0" orientation="landscape" r:id="rId1"/>
  <headerFooter alignWithMargins="0">
    <oddHeader>&amp;CTrang &amp;P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5FB84-5B1D-4E09-9A78-0A1BC5CEE17E}">
  <sheetPr codeName="Sheet4">
    <tabColor rgb="FFFFFFFF"/>
  </sheetPr>
  <dimension ref="A1:AO615"/>
  <sheetViews>
    <sheetView topLeftCell="A37" zoomScale="70" zoomScaleNormal="70" workbookViewId="0">
      <selection activeCell="W8" sqref="W8:Y8"/>
    </sheetView>
  </sheetViews>
  <sheetFormatPr defaultColWidth="10.109375" defaultRowHeight="15" customHeight="1"/>
  <cols>
    <col min="1" max="1" width="3.77734375" style="1452" customWidth="1"/>
    <col min="2" max="2" width="25.44140625" style="1452" customWidth="1"/>
    <col min="3" max="7" width="6.109375" style="1452" customWidth="1"/>
    <col min="8" max="16" width="3.6640625" style="1452" customWidth="1"/>
    <col min="17" max="18" width="5.33203125" style="1452" customWidth="1"/>
    <col min="19" max="19" width="4.33203125" style="1452" customWidth="1"/>
    <col min="20" max="21" width="5.33203125" style="1452" customWidth="1"/>
    <col min="22" max="22" width="4.6640625" style="1452" customWidth="1"/>
    <col min="23" max="24" width="5.33203125" style="1452" customWidth="1"/>
    <col min="25" max="25" width="4.44140625" style="1452" customWidth="1"/>
    <col min="26" max="26" width="7.44140625" style="1452" customWidth="1"/>
    <col min="27" max="27" width="5.77734375" style="1452" customWidth="1"/>
    <col min="28" max="28" width="6.33203125" style="1467" customWidth="1"/>
    <col min="29" max="29" width="6.21875" style="1452" customWidth="1"/>
    <col min="30" max="35" width="5.77734375" style="1452" customWidth="1"/>
    <col min="36" max="36" width="8.21875" style="1452" customWidth="1"/>
    <col min="37" max="37" width="10.5546875" style="1468" customWidth="1"/>
    <col min="38" max="38" width="10.109375" style="1468" customWidth="1"/>
    <col min="39" max="39" width="10.5546875" style="1468" customWidth="1"/>
    <col min="40" max="40" width="15.88671875" style="1469" customWidth="1"/>
    <col min="41" max="16384" width="10.109375" style="1452"/>
  </cols>
  <sheetData>
    <row r="1" spans="1:41" ht="33" customHeight="1">
      <c r="A1" s="1993" t="s">
        <v>164</v>
      </c>
      <c r="B1" s="1994"/>
      <c r="C1" s="1018"/>
      <c r="D1" s="1018"/>
      <c r="E1" s="1018"/>
      <c r="F1" s="1018"/>
      <c r="G1" s="1018"/>
      <c r="H1" s="1019"/>
      <c r="I1" s="1019"/>
      <c r="J1" s="1019"/>
      <c r="K1" s="1019"/>
      <c r="L1" s="1019"/>
      <c r="M1" s="1019"/>
      <c r="N1" s="1019"/>
      <c r="O1" s="1019"/>
      <c r="P1" s="1019"/>
      <c r="Q1" s="1019"/>
      <c r="R1" s="1019"/>
      <c r="S1" s="1019"/>
      <c r="T1" s="1019"/>
      <c r="U1" s="1019"/>
      <c r="V1" s="1019"/>
      <c r="W1" s="1019"/>
      <c r="X1" s="1019"/>
      <c r="Y1" s="1019"/>
      <c r="Z1" s="1019"/>
      <c r="AA1" s="1019"/>
      <c r="AB1" s="1020"/>
      <c r="AC1" s="1019"/>
      <c r="AD1" s="1019"/>
      <c r="AE1" s="1019"/>
      <c r="AF1" s="1019"/>
      <c r="AG1" s="1019"/>
      <c r="AH1" s="1019"/>
      <c r="AI1" s="1021"/>
      <c r="AJ1" s="1021"/>
      <c r="AK1" s="1022"/>
      <c r="AL1" s="1022"/>
      <c r="AM1" s="1022"/>
      <c r="AN1" s="1023"/>
    </row>
    <row r="2" spans="1:41" ht="15" customHeight="1">
      <c r="A2" s="1995" t="s">
        <v>798</v>
      </c>
      <c r="B2" s="1994"/>
      <c r="C2" s="1994"/>
      <c r="D2" s="1994"/>
      <c r="E2" s="1994"/>
      <c r="F2" s="1994"/>
      <c r="G2" s="1994"/>
      <c r="H2" s="1994"/>
      <c r="I2" s="1994"/>
      <c r="J2" s="1994"/>
      <c r="K2" s="1994"/>
      <c r="L2" s="1994"/>
      <c r="M2" s="1994"/>
      <c r="N2" s="1994"/>
      <c r="O2" s="1994"/>
      <c r="P2" s="1994"/>
      <c r="Q2" s="1994"/>
      <c r="R2" s="1994"/>
      <c r="S2" s="1994"/>
      <c r="T2" s="1994"/>
      <c r="U2" s="1994"/>
      <c r="V2" s="1994"/>
      <c r="W2" s="1994"/>
      <c r="X2" s="1994"/>
      <c r="Y2" s="1994"/>
      <c r="Z2" s="1994"/>
      <c r="AA2" s="1994"/>
      <c r="AB2" s="1994"/>
      <c r="AC2" s="1994"/>
      <c r="AD2" s="1994"/>
      <c r="AE2" s="1994"/>
      <c r="AF2" s="1994"/>
      <c r="AG2" s="1994"/>
      <c r="AH2" s="1994"/>
      <c r="AI2" s="1994"/>
      <c r="AJ2" s="1994"/>
      <c r="AK2" s="1994"/>
      <c r="AL2" s="1994"/>
      <c r="AM2" s="1994"/>
      <c r="AN2" s="1994"/>
    </row>
    <row r="3" spans="1:41" ht="30.75" customHeight="1">
      <c r="A3" s="1993" t="s">
        <v>920</v>
      </c>
      <c r="B3" s="1994"/>
      <c r="C3" s="1994"/>
      <c r="D3" s="1994"/>
      <c r="E3" s="1994"/>
      <c r="F3" s="1994"/>
      <c r="G3" s="1994"/>
      <c r="H3" s="1994"/>
      <c r="I3" s="1994"/>
      <c r="J3" s="1994"/>
      <c r="K3" s="1994"/>
      <c r="L3" s="1994"/>
      <c r="M3" s="1994"/>
      <c r="N3" s="1994"/>
      <c r="O3" s="1994"/>
      <c r="P3" s="1994"/>
      <c r="Q3" s="1994"/>
      <c r="R3" s="1994"/>
      <c r="S3" s="1994"/>
      <c r="T3" s="1994"/>
      <c r="U3" s="1994"/>
      <c r="V3" s="1994"/>
      <c r="W3" s="1994"/>
      <c r="X3" s="1994"/>
      <c r="Y3" s="1994"/>
      <c r="Z3" s="1994"/>
      <c r="AA3" s="1994"/>
      <c r="AB3" s="1994"/>
      <c r="AC3" s="1994"/>
      <c r="AD3" s="1994"/>
      <c r="AE3" s="1994"/>
      <c r="AF3" s="1994"/>
      <c r="AG3" s="1994"/>
      <c r="AH3" s="1994"/>
      <c r="AI3" s="1994"/>
      <c r="AJ3" s="1994"/>
      <c r="AK3" s="1994"/>
      <c r="AL3" s="1994"/>
      <c r="AM3" s="1994"/>
      <c r="AN3" s="1994"/>
    </row>
    <row r="4" spans="1:41" ht="18" customHeight="1">
      <c r="A4" s="1996" t="s">
        <v>826</v>
      </c>
      <c r="B4" s="1994"/>
      <c r="C4" s="1994"/>
      <c r="D4" s="1994"/>
      <c r="E4" s="1994"/>
      <c r="F4" s="1994"/>
      <c r="G4" s="1994"/>
      <c r="H4" s="1994"/>
      <c r="I4" s="1994"/>
      <c r="J4" s="1994"/>
      <c r="K4" s="1994"/>
      <c r="L4" s="1994"/>
      <c r="M4" s="1994"/>
      <c r="N4" s="1994"/>
      <c r="O4" s="1994"/>
      <c r="P4" s="1994"/>
      <c r="Q4" s="1994"/>
      <c r="R4" s="1994"/>
      <c r="S4" s="1994"/>
      <c r="T4" s="1994"/>
      <c r="U4" s="1994"/>
      <c r="V4" s="1994"/>
      <c r="W4" s="1994"/>
      <c r="X4" s="1994"/>
      <c r="Y4" s="1994"/>
      <c r="Z4" s="1994"/>
      <c r="AA4" s="1994"/>
      <c r="AB4" s="1994"/>
      <c r="AC4" s="1994"/>
      <c r="AD4" s="1994"/>
      <c r="AE4" s="1994"/>
      <c r="AF4" s="1994"/>
      <c r="AG4" s="1994"/>
      <c r="AH4" s="1994"/>
      <c r="AI4" s="1994"/>
      <c r="AJ4" s="1994"/>
      <c r="AK4" s="1994"/>
      <c r="AL4" s="1994"/>
      <c r="AM4" s="1994"/>
      <c r="AN4" s="1994"/>
    </row>
    <row r="5" spans="1:41" ht="18.75">
      <c r="A5" s="1019"/>
      <c r="B5" s="1024"/>
      <c r="C5" s="1024"/>
      <c r="D5" s="1024"/>
      <c r="E5" s="1024"/>
      <c r="F5" s="1024"/>
      <c r="G5" s="1024"/>
      <c r="H5" s="1019"/>
      <c r="I5" s="1019"/>
      <c r="J5" s="1019"/>
      <c r="K5" s="1019"/>
      <c r="L5" s="1019"/>
      <c r="M5" s="1019"/>
      <c r="N5" s="1019"/>
      <c r="O5" s="1019"/>
      <c r="P5" s="1019"/>
      <c r="Q5" s="1019"/>
      <c r="R5" s="1019"/>
      <c r="S5" s="1019"/>
      <c r="T5" s="1019"/>
      <c r="U5" s="1019"/>
      <c r="V5" s="1019"/>
      <c r="W5" s="1019"/>
      <c r="X5" s="1019"/>
      <c r="Y5" s="1019"/>
      <c r="Z5" s="1019"/>
      <c r="AA5" s="1019"/>
      <c r="AB5" s="1025"/>
      <c r="AC5" s="1019"/>
      <c r="AD5" s="1019"/>
      <c r="AE5" s="1019"/>
      <c r="AF5" s="1019"/>
      <c r="AG5" s="1019"/>
      <c r="AH5" s="1019"/>
      <c r="AI5" s="1021"/>
      <c r="AJ5" s="1021"/>
      <c r="AK5" s="1022"/>
      <c r="AL5" s="1022"/>
      <c r="AM5" s="1022"/>
      <c r="AN5" s="1023"/>
    </row>
    <row r="6" spans="1:41" ht="35.25" customHeight="1">
      <c r="A6" s="1997" t="s">
        <v>2</v>
      </c>
      <c r="B6" s="2000" t="s">
        <v>3</v>
      </c>
      <c r="C6" s="2001" t="s">
        <v>4</v>
      </c>
      <c r="D6" s="2002"/>
      <c r="E6" s="2002"/>
      <c r="F6" s="2002"/>
      <c r="G6" s="2003"/>
      <c r="H6" s="2001" t="s">
        <v>5</v>
      </c>
      <c r="I6" s="2004"/>
      <c r="J6" s="2004"/>
      <c r="K6" s="2004"/>
      <c r="L6" s="2004"/>
      <c r="M6" s="2004"/>
      <c r="N6" s="2004"/>
      <c r="O6" s="2004"/>
      <c r="P6" s="2004"/>
      <c r="Q6" s="2004"/>
      <c r="R6" s="2004"/>
      <c r="S6" s="2004"/>
      <c r="T6" s="2004"/>
      <c r="U6" s="2004"/>
      <c r="V6" s="2004"/>
      <c r="W6" s="2004"/>
      <c r="X6" s="2004"/>
      <c r="Y6" s="2005"/>
      <c r="Z6" s="2006" t="s">
        <v>6</v>
      </c>
      <c r="AA6" s="2004"/>
      <c r="AB6" s="2004"/>
      <c r="AC6" s="2004"/>
      <c r="AD6" s="2004"/>
      <c r="AE6" s="2004"/>
      <c r="AF6" s="2004"/>
      <c r="AG6" s="2004"/>
      <c r="AH6" s="2004"/>
      <c r="AI6" s="2004"/>
      <c r="AJ6" s="2005"/>
      <c r="AK6" s="2007" t="s">
        <v>803</v>
      </c>
      <c r="AL6" s="2008"/>
      <c r="AM6" s="2009"/>
      <c r="AN6" s="1997" t="s">
        <v>7</v>
      </c>
    </row>
    <row r="7" spans="1:41" ht="33.75" customHeight="1">
      <c r="A7" s="1998"/>
      <c r="B7" s="1998"/>
      <c r="C7" s="1997" t="s">
        <v>8</v>
      </c>
      <c r="D7" s="1997" t="s">
        <v>9</v>
      </c>
      <c r="E7" s="2001" t="s">
        <v>10</v>
      </c>
      <c r="F7" s="2005"/>
      <c r="G7" s="1997" t="s">
        <v>1658</v>
      </c>
      <c r="H7" s="2006" t="s">
        <v>11</v>
      </c>
      <c r="I7" s="2004"/>
      <c r="J7" s="2004"/>
      <c r="K7" s="2004"/>
      <c r="L7" s="2004"/>
      <c r="M7" s="2004"/>
      <c r="N7" s="2004"/>
      <c r="O7" s="2004"/>
      <c r="P7" s="2005"/>
      <c r="Q7" s="2001" t="s">
        <v>12</v>
      </c>
      <c r="R7" s="2004"/>
      <c r="S7" s="2004"/>
      <c r="T7" s="2004"/>
      <c r="U7" s="2004"/>
      <c r="V7" s="2004"/>
      <c r="W7" s="2004"/>
      <c r="X7" s="2004"/>
      <c r="Y7" s="2005"/>
      <c r="Z7" s="1997" t="s">
        <v>8</v>
      </c>
      <c r="AA7" s="1997" t="s">
        <v>9</v>
      </c>
      <c r="AB7" s="2006" t="s">
        <v>10</v>
      </c>
      <c r="AC7" s="2004"/>
      <c r="AD7" s="2004"/>
      <c r="AE7" s="2004"/>
      <c r="AF7" s="2004"/>
      <c r="AG7" s="2004"/>
      <c r="AH7" s="2004"/>
      <c r="AI7" s="2005"/>
      <c r="AJ7" s="1997" t="s">
        <v>1659</v>
      </c>
      <c r="AK7" s="2010"/>
      <c r="AL7" s="2011"/>
      <c r="AM7" s="2012"/>
      <c r="AN7" s="2013"/>
    </row>
    <row r="8" spans="1:41" ht="36.75" customHeight="1">
      <c r="A8" s="1998"/>
      <c r="B8" s="1998"/>
      <c r="C8" s="1998"/>
      <c r="D8" s="1998"/>
      <c r="E8" s="2015" t="s">
        <v>13</v>
      </c>
      <c r="F8" s="2015" t="s">
        <v>14</v>
      </c>
      <c r="G8" s="1998"/>
      <c r="H8" s="2016" t="s">
        <v>1664</v>
      </c>
      <c r="I8" s="2017"/>
      <c r="J8" s="2017"/>
      <c r="K8" s="2016" t="s">
        <v>1665</v>
      </c>
      <c r="L8" s="2017"/>
      <c r="M8" s="2017"/>
      <c r="N8" s="2016" t="s">
        <v>1666</v>
      </c>
      <c r="O8" s="2017"/>
      <c r="P8" s="2017"/>
      <c r="Q8" s="2016" t="s">
        <v>1667</v>
      </c>
      <c r="R8" s="2017"/>
      <c r="S8" s="2017"/>
      <c r="T8" s="2016" t="s">
        <v>1668</v>
      </c>
      <c r="U8" s="2017"/>
      <c r="V8" s="2017"/>
      <c r="W8" s="2016" t="s">
        <v>1669</v>
      </c>
      <c r="X8" s="2017"/>
      <c r="Y8" s="2017"/>
      <c r="Z8" s="1998"/>
      <c r="AA8" s="1998"/>
      <c r="AB8" s="2022" t="s">
        <v>13</v>
      </c>
      <c r="AC8" s="2004"/>
      <c r="AD8" s="2004"/>
      <c r="AE8" s="2004"/>
      <c r="AF8" s="2004"/>
      <c r="AG8" s="2004"/>
      <c r="AH8" s="2005"/>
      <c r="AI8" s="2015" t="s">
        <v>14</v>
      </c>
      <c r="AJ8" s="1998"/>
      <c r="AK8" s="2019" t="s">
        <v>165</v>
      </c>
      <c r="AL8" s="2019" t="s">
        <v>1660</v>
      </c>
      <c r="AM8" s="2019" t="s">
        <v>1661</v>
      </c>
      <c r="AN8" s="2013"/>
    </row>
    <row r="9" spans="1:41" ht="25.5" customHeight="1">
      <c r="A9" s="1998"/>
      <c r="B9" s="1998"/>
      <c r="C9" s="1998"/>
      <c r="D9" s="1998"/>
      <c r="E9" s="1998"/>
      <c r="F9" s="1998"/>
      <c r="G9" s="1998"/>
      <c r="H9" s="2018" t="s">
        <v>21</v>
      </c>
      <c r="I9" s="2018" t="s">
        <v>22</v>
      </c>
      <c r="J9" s="2018" t="s">
        <v>23</v>
      </c>
      <c r="K9" s="2018" t="s">
        <v>21</v>
      </c>
      <c r="L9" s="2018" t="s">
        <v>22</v>
      </c>
      <c r="M9" s="2018" t="s">
        <v>23</v>
      </c>
      <c r="N9" s="2018" t="s">
        <v>21</v>
      </c>
      <c r="O9" s="2018" t="s">
        <v>22</v>
      </c>
      <c r="P9" s="2018" t="s">
        <v>23</v>
      </c>
      <c r="Q9" s="2018" t="s">
        <v>21</v>
      </c>
      <c r="R9" s="2018" t="s">
        <v>22</v>
      </c>
      <c r="S9" s="2018" t="s">
        <v>24</v>
      </c>
      <c r="T9" s="2018" t="s">
        <v>21</v>
      </c>
      <c r="U9" s="2018" t="s">
        <v>22</v>
      </c>
      <c r="V9" s="2018" t="s">
        <v>24</v>
      </c>
      <c r="W9" s="2018" t="s">
        <v>21</v>
      </c>
      <c r="X9" s="2018" t="s">
        <v>22</v>
      </c>
      <c r="Y9" s="2018" t="s">
        <v>24</v>
      </c>
      <c r="Z9" s="1998"/>
      <c r="AA9" s="1998"/>
      <c r="AB9" s="2025" t="s">
        <v>25</v>
      </c>
      <c r="AC9" s="2027" t="s">
        <v>15</v>
      </c>
      <c r="AD9" s="2028" t="s">
        <v>16</v>
      </c>
      <c r="AE9" s="2029" t="s">
        <v>17</v>
      </c>
      <c r="AF9" s="2030" t="s">
        <v>18</v>
      </c>
      <c r="AG9" s="2031" t="s">
        <v>19</v>
      </c>
      <c r="AH9" s="2024" t="s">
        <v>20</v>
      </c>
      <c r="AI9" s="1998"/>
      <c r="AJ9" s="1998"/>
      <c r="AK9" s="2020"/>
      <c r="AL9" s="2020"/>
      <c r="AM9" s="2020"/>
      <c r="AN9" s="2013"/>
    </row>
    <row r="10" spans="1:41" ht="58.5" customHeight="1">
      <c r="A10" s="1999"/>
      <c r="B10" s="1999"/>
      <c r="C10" s="1999"/>
      <c r="D10" s="1999"/>
      <c r="E10" s="1999"/>
      <c r="F10" s="1999"/>
      <c r="G10" s="1999"/>
      <c r="H10" s="1999"/>
      <c r="I10" s="1999"/>
      <c r="J10" s="1999"/>
      <c r="K10" s="1999"/>
      <c r="L10" s="1999"/>
      <c r="M10" s="1999"/>
      <c r="N10" s="1999"/>
      <c r="O10" s="1999"/>
      <c r="P10" s="1999"/>
      <c r="Q10" s="1999"/>
      <c r="R10" s="1999"/>
      <c r="S10" s="1999"/>
      <c r="T10" s="1999"/>
      <c r="U10" s="1999"/>
      <c r="V10" s="1999"/>
      <c r="W10" s="2023"/>
      <c r="X10" s="2023"/>
      <c r="Y10" s="2023"/>
      <c r="Z10" s="1999"/>
      <c r="AA10" s="1999"/>
      <c r="AB10" s="2026"/>
      <c r="AC10" s="1999"/>
      <c r="AD10" s="1999"/>
      <c r="AE10" s="1999"/>
      <c r="AF10" s="1999"/>
      <c r="AG10" s="1999"/>
      <c r="AH10" s="1999"/>
      <c r="AI10" s="1999"/>
      <c r="AJ10" s="1999"/>
      <c r="AK10" s="2021"/>
      <c r="AL10" s="2021"/>
      <c r="AM10" s="2021"/>
      <c r="AN10" s="2014"/>
    </row>
    <row r="11" spans="1:41" ht="28.5" customHeight="1">
      <c r="A11" s="1026">
        <v>1</v>
      </c>
      <c r="B11" s="1026">
        <v>2</v>
      </c>
      <c r="C11" s="1026" t="s">
        <v>26</v>
      </c>
      <c r="D11" s="1026">
        <v>4</v>
      </c>
      <c r="E11" s="1026">
        <v>5</v>
      </c>
      <c r="F11" s="1026">
        <v>6</v>
      </c>
      <c r="G11" s="1026">
        <v>7</v>
      </c>
      <c r="H11" s="1026">
        <v>8</v>
      </c>
      <c r="I11" s="1026">
        <v>9</v>
      </c>
      <c r="J11" s="1026">
        <v>10</v>
      </c>
      <c r="K11" s="1026">
        <v>11</v>
      </c>
      <c r="L11" s="1026">
        <v>12</v>
      </c>
      <c r="M11" s="1026">
        <v>13</v>
      </c>
      <c r="N11" s="1026">
        <v>14</v>
      </c>
      <c r="O11" s="1026">
        <v>15</v>
      </c>
      <c r="P11" s="1026">
        <v>16</v>
      </c>
      <c r="Q11" s="1026">
        <v>17</v>
      </c>
      <c r="R11" s="1026">
        <v>18</v>
      </c>
      <c r="S11" s="1026">
        <v>19</v>
      </c>
      <c r="T11" s="1026">
        <v>20</v>
      </c>
      <c r="U11" s="1026">
        <v>21</v>
      </c>
      <c r="V11" s="1026">
        <v>22</v>
      </c>
      <c r="W11" s="1026">
        <v>23</v>
      </c>
      <c r="X11" s="1026">
        <v>24</v>
      </c>
      <c r="Y11" s="1026">
        <v>25</v>
      </c>
      <c r="Z11" s="1026" t="s">
        <v>27</v>
      </c>
      <c r="AA11" s="1026">
        <v>27</v>
      </c>
      <c r="AB11" s="1027">
        <v>28</v>
      </c>
      <c r="AC11" s="1026">
        <v>29</v>
      </c>
      <c r="AD11" s="1026">
        <v>30</v>
      </c>
      <c r="AE11" s="1026">
        <v>31</v>
      </c>
      <c r="AF11" s="1026">
        <v>32</v>
      </c>
      <c r="AG11" s="1026">
        <v>33</v>
      </c>
      <c r="AH11" s="1026">
        <v>34</v>
      </c>
      <c r="AI11" s="1026">
        <v>35</v>
      </c>
      <c r="AJ11" s="1026">
        <v>36</v>
      </c>
      <c r="AK11" s="1028" t="s">
        <v>28</v>
      </c>
      <c r="AL11" s="1028" t="s">
        <v>29</v>
      </c>
      <c r="AM11" s="1028" t="s">
        <v>30</v>
      </c>
      <c r="AN11" s="1029">
        <v>40</v>
      </c>
    </row>
    <row r="12" spans="1:41" s="1037" customFormat="1" ht="18" customHeight="1">
      <c r="A12" s="1030"/>
      <c r="B12" s="1031" t="s">
        <v>31</v>
      </c>
      <c r="C12" s="1032">
        <f t="shared" ref="C12:AM12" si="0">C13+C20+C37+C57</f>
        <v>278</v>
      </c>
      <c r="D12" s="1032">
        <f t="shared" si="0"/>
        <v>39</v>
      </c>
      <c r="E12" s="1032">
        <f t="shared" si="0"/>
        <v>213</v>
      </c>
      <c r="F12" s="1032">
        <f t="shared" si="0"/>
        <v>0</v>
      </c>
      <c r="G12" s="1032">
        <f t="shared" si="0"/>
        <v>26</v>
      </c>
      <c r="H12" s="1032">
        <f t="shared" si="0"/>
        <v>0</v>
      </c>
      <c r="I12" s="1032">
        <f t="shared" si="0"/>
        <v>0</v>
      </c>
      <c r="J12" s="1032">
        <f t="shared" si="0"/>
        <v>0</v>
      </c>
      <c r="K12" s="1032">
        <f t="shared" si="0"/>
        <v>162</v>
      </c>
      <c r="L12" s="1032">
        <f t="shared" si="0"/>
        <v>0</v>
      </c>
      <c r="M12" s="1032">
        <f t="shared" si="0"/>
        <v>10</v>
      </c>
      <c r="N12" s="1032">
        <f t="shared" si="0"/>
        <v>527</v>
      </c>
      <c r="O12" s="1032">
        <f t="shared" si="0"/>
        <v>1</v>
      </c>
      <c r="P12" s="1032">
        <f t="shared" si="0"/>
        <v>36</v>
      </c>
      <c r="Q12" s="1032">
        <f t="shared" si="0"/>
        <v>365</v>
      </c>
      <c r="R12" s="1032">
        <f t="shared" si="0"/>
        <v>3</v>
      </c>
      <c r="S12" s="1032">
        <f t="shared" si="0"/>
        <v>19</v>
      </c>
      <c r="T12" s="1032">
        <f t="shared" si="0"/>
        <v>394</v>
      </c>
      <c r="U12" s="1032">
        <f t="shared" si="0"/>
        <v>2</v>
      </c>
      <c r="V12" s="1032">
        <f t="shared" si="0"/>
        <v>21</v>
      </c>
      <c r="W12" s="1032">
        <f t="shared" si="0"/>
        <v>751</v>
      </c>
      <c r="X12" s="1032">
        <f t="shared" si="0"/>
        <v>3</v>
      </c>
      <c r="Y12" s="1032">
        <f t="shared" si="0"/>
        <v>44</v>
      </c>
      <c r="Z12" s="1032">
        <f t="shared" si="0"/>
        <v>280</v>
      </c>
      <c r="AA12" s="1032">
        <f t="shared" si="0"/>
        <v>38</v>
      </c>
      <c r="AB12" s="1033">
        <f t="shared" si="0"/>
        <v>208</v>
      </c>
      <c r="AC12" s="1032">
        <f t="shared" si="0"/>
        <v>0</v>
      </c>
      <c r="AD12" s="1032">
        <f t="shared" si="0"/>
        <v>21</v>
      </c>
      <c r="AE12" s="1032">
        <f t="shared" si="0"/>
        <v>59</v>
      </c>
      <c r="AF12" s="1032">
        <f t="shared" si="0"/>
        <v>32</v>
      </c>
      <c r="AG12" s="1032">
        <f t="shared" si="0"/>
        <v>30</v>
      </c>
      <c r="AH12" s="1032">
        <f t="shared" si="0"/>
        <v>66</v>
      </c>
      <c r="AI12" s="1032">
        <f t="shared" si="0"/>
        <v>6</v>
      </c>
      <c r="AJ12" s="1032">
        <f t="shared" si="0"/>
        <v>28</v>
      </c>
      <c r="AK12" s="1034">
        <f t="shared" si="0"/>
        <v>-3.4999999999999982</v>
      </c>
      <c r="AL12" s="1034">
        <f t="shared" si="0"/>
        <v>4.1999999999999993</v>
      </c>
      <c r="AM12" s="1034">
        <f t="shared" si="0"/>
        <v>1.4</v>
      </c>
      <c r="AN12" s="1035"/>
      <c r="AO12" s="1036"/>
    </row>
    <row r="13" spans="1:41" s="1037" customFormat="1" ht="18" customHeight="1">
      <c r="A13" s="1048" t="s">
        <v>111</v>
      </c>
      <c r="B13" s="1049" t="s">
        <v>830</v>
      </c>
      <c r="C13" s="1050">
        <f>C14+C15</f>
        <v>65</v>
      </c>
      <c r="D13" s="1050">
        <f t="shared" ref="D13:AM13" si="1">D14+D15</f>
        <v>6</v>
      </c>
      <c r="E13" s="1050">
        <f t="shared" si="1"/>
        <v>55</v>
      </c>
      <c r="F13" s="1050">
        <f t="shared" si="1"/>
        <v>0</v>
      </c>
      <c r="G13" s="1050">
        <f t="shared" si="1"/>
        <v>4</v>
      </c>
      <c r="H13" s="1050">
        <f t="shared" si="1"/>
        <v>0</v>
      </c>
      <c r="I13" s="1050">
        <f t="shared" si="1"/>
        <v>0</v>
      </c>
      <c r="J13" s="1050">
        <f t="shared" si="1"/>
        <v>0</v>
      </c>
      <c r="K13" s="1050">
        <f t="shared" si="1"/>
        <v>40</v>
      </c>
      <c r="L13" s="1050">
        <f t="shared" si="1"/>
        <v>0</v>
      </c>
      <c r="M13" s="1050">
        <f t="shared" si="1"/>
        <v>2</v>
      </c>
      <c r="N13" s="1050">
        <f t="shared" si="1"/>
        <v>135</v>
      </c>
      <c r="O13" s="1050">
        <f t="shared" si="1"/>
        <v>0</v>
      </c>
      <c r="P13" s="1050">
        <f t="shared" si="1"/>
        <v>6</v>
      </c>
      <c r="Q13" s="1050">
        <f t="shared" si="1"/>
        <v>112</v>
      </c>
      <c r="R13" s="1050">
        <f t="shared" si="1"/>
        <v>0</v>
      </c>
      <c r="S13" s="1050">
        <f t="shared" si="1"/>
        <v>5</v>
      </c>
      <c r="T13" s="1050">
        <f t="shared" si="1"/>
        <v>132</v>
      </c>
      <c r="U13" s="1050">
        <f t="shared" si="1"/>
        <v>0</v>
      </c>
      <c r="V13" s="1050">
        <f t="shared" si="1"/>
        <v>7</v>
      </c>
      <c r="W13" s="1050">
        <f t="shared" si="1"/>
        <v>174</v>
      </c>
      <c r="X13" s="1050">
        <f t="shared" si="1"/>
        <v>2</v>
      </c>
      <c r="Y13" s="1050">
        <f t="shared" si="1"/>
        <v>7</v>
      </c>
      <c r="Z13" s="1050">
        <f t="shared" si="1"/>
        <v>62</v>
      </c>
      <c r="AA13" s="1050">
        <f t="shared" si="1"/>
        <v>6</v>
      </c>
      <c r="AB13" s="1050">
        <f t="shared" si="1"/>
        <v>51</v>
      </c>
      <c r="AC13" s="1050">
        <f t="shared" si="1"/>
        <v>0</v>
      </c>
      <c r="AD13" s="1050">
        <f t="shared" si="1"/>
        <v>5</v>
      </c>
      <c r="AE13" s="1050">
        <f t="shared" si="1"/>
        <v>14</v>
      </c>
      <c r="AF13" s="1050">
        <f t="shared" si="1"/>
        <v>10</v>
      </c>
      <c r="AG13" s="1050">
        <f t="shared" si="1"/>
        <v>9</v>
      </c>
      <c r="AH13" s="1050">
        <f t="shared" si="1"/>
        <v>13</v>
      </c>
      <c r="AI13" s="1050">
        <f t="shared" si="1"/>
        <v>1</v>
      </c>
      <c r="AJ13" s="1050">
        <f t="shared" si="1"/>
        <v>4</v>
      </c>
      <c r="AK13" s="1052">
        <f t="shared" si="1"/>
        <v>-2.7999999999999994</v>
      </c>
      <c r="AL13" s="1052">
        <f t="shared" si="1"/>
        <v>0.7</v>
      </c>
      <c r="AM13" s="1052">
        <f t="shared" si="1"/>
        <v>0</v>
      </c>
      <c r="AN13" s="1053"/>
      <c r="AO13" s="1036"/>
    </row>
    <row r="14" spans="1:41" ht="32.25" customHeight="1">
      <c r="A14" s="1038">
        <v>1</v>
      </c>
      <c r="B14" s="1039" t="s">
        <v>32</v>
      </c>
      <c r="C14" s="1040">
        <f>D14+E14+F14+G14</f>
        <v>36</v>
      </c>
      <c r="D14" s="1040">
        <v>3</v>
      </c>
      <c r="E14" s="1040">
        <v>31</v>
      </c>
      <c r="F14" s="1040">
        <v>0</v>
      </c>
      <c r="G14" s="1040">
        <v>2</v>
      </c>
      <c r="H14" s="1041">
        <v>0</v>
      </c>
      <c r="I14" s="1041">
        <v>0</v>
      </c>
      <c r="J14" s="1041">
        <v>0</v>
      </c>
      <c r="K14" s="1041">
        <v>40</v>
      </c>
      <c r="L14" s="1041">
        <v>0</v>
      </c>
      <c r="M14" s="1041">
        <v>2</v>
      </c>
      <c r="N14" s="1041">
        <v>75</v>
      </c>
      <c r="O14" s="1041">
        <v>0</v>
      </c>
      <c r="P14" s="1041">
        <v>3</v>
      </c>
      <c r="Q14" s="1041">
        <v>77</v>
      </c>
      <c r="R14" s="1041">
        <v>0</v>
      </c>
      <c r="S14" s="1041">
        <v>3</v>
      </c>
      <c r="T14" s="1041">
        <v>86</v>
      </c>
      <c r="U14" s="1041">
        <v>0</v>
      </c>
      <c r="V14" s="1041">
        <v>4</v>
      </c>
      <c r="W14" s="1041">
        <v>108</v>
      </c>
      <c r="X14" s="1041">
        <v>2</v>
      </c>
      <c r="Y14" s="1041">
        <v>3</v>
      </c>
      <c r="Z14" s="1041">
        <f>AA14+AB14+AI14+AJ14</f>
        <v>39</v>
      </c>
      <c r="AA14" s="1041">
        <v>3</v>
      </c>
      <c r="AB14" s="1042">
        <f>AC14+AD14+AE14+AF14+AG14+AH14</f>
        <v>33</v>
      </c>
      <c r="AC14" s="1041">
        <v>0</v>
      </c>
      <c r="AD14" s="1453">
        <f>ROUND((K14+L14)*2.5/20,0)</f>
        <v>5</v>
      </c>
      <c r="AE14" s="1453">
        <f>ROUND((N14+O14)*2.5/25,0)</f>
        <v>8</v>
      </c>
      <c r="AF14" s="1453">
        <f>ROUND((Q14+R14)*2.2/25,0)</f>
        <v>7</v>
      </c>
      <c r="AG14" s="1454">
        <f>ROUND((T14+U14)*2.2/30,0)</f>
        <v>6</v>
      </c>
      <c r="AH14" s="1455">
        <f>ROUND((W14+X14)*2.2/35,0)</f>
        <v>7</v>
      </c>
      <c r="AI14" s="1041">
        <v>1</v>
      </c>
      <c r="AJ14" s="1041">
        <v>2</v>
      </c>
      <c r="AK14" s="1456">
        <f>(AB14-E14)*70%</f>
        <v>1.4</v>
      </c>
      <c r="AL14" s="1043">
        <f>(AI14-F14)*70%</f>
        <v>0.7</v>
      </c>
      <c r="AM14" s="1043">
        <f>(AJ14-G14)*70%</f>
        <v>0</v>
      </c>
      <c r="AN14" s="1044"/>
      <c r="AO14" s="1457"/>
    </row>
    <row r="15" spans="1:41" ht="18" customHeight="1">
      <c r="A15" s="1038">
        <v>2</v>
      </c>
      <c r="B15" s="1045" t="s">
        <v>36</v>
      </c>
      <c r="C15" s="1040">
        <f t="shared" ref="C15:C75" si="2">D15+E15+F15+G15</f>
        <v>29</v>
      </c>
      <c r="D15" s="1040">
        <f t="shared" ref="D15:AJ15" si="3">D16+D17+D18+D19</f>
        <v>3</v>
      </c>
      <c r="E15" s="1040">
        <f>E16+E17+E18+E19</f>
        <v>24</v>
      </c>
      <c r="F15" s="1040">
        <f t="shared" si="3"/>
        <v>0</v>
      </c>
      <c r="G15" s="1040">
        <f t="shared" si="3"/>
        <v>2</v>
      </c>
      <c r="H15" s="1040">
        <f t="shared" si="3"/>
        <v>0</v>
      </c>
      <c r="I15" s="1040">
        <f t="shared" si="3"/>
        <v>0</v>
      </c>
      <c r="J15" s="1040">
        <f t="shared" si="3"/>
        <v>0</v>
      </c>
      <c r="K15" s="1040">
        <f t="shared" si="3"/>
        <v>0</v>
      </c>
      <c r="L15" s="1040">
        <f t="shared" si="3"/>
        <v>0</v>
      </c>
      <c r="M15" s="1040">
        <f t="shared" si="3"/>
        <v>0</v>
      </c>
      <c r="N15" s="1040">
        <f t="shared" si="3"/>
        <v>60</v>
      </c>
      <c r="O15" s="1040">
        <f t="shared" si="3"/>
        <v>0</v>
      </c>
      <c r="P15" s="1040">
        <f t="shared" si="3"/>
        <v>3</v>
      </c>
      <c r="Q15" s="1040">
        <f t="shared" si="3"/>
        <v>35</v>
      </c>
      <c r="R15" s="1040">
        <f t="shared" si="3"/>
        <v>0</v>
      </c>
      <c r="S15" s="1040">
        <f t="shared" si="3"/>
        <v>2</v>
      </c>
      <c r="T15" s="1040">
        <f t="shared" si="3"/>
        <v>46</v>
      </c>
      <c r="U15" s="1040">
        <f t="shared" si="3"/>
        <v>0</v>
      </c>
      <c r="V15" s="1040">
        <f t="shared" si="3"/>
        <v>3</v>
      </c>
      <c r="W15" s="1040">
        <f t="shared" si="3"/>
        <v>66</v>
      </c>
      <c r="X15" s="1040">
        <f t="shared" si="3"/>
        <v>0</v>
      </c>
      <c r="Y15" s="1040">
        <f t="shared" si="3"/>
        <v>4</v>
      </c>
      <c r="Z15" s="1041">
        <f t="shared" ref="Z15:Z75" si="4">AA15+AB15+AI15+AJ15</f>
        <v>23</v>
      </c>
      <c r="AA15" s="1040">
        <f>AA16+AA17+AA18+AA19</f>
        <v>3</v>
      </c>
      <c r="AB15" s="1046">
        <f t="shared" si="3"/>
        <v>18</v>
      </c>
      <c r="AC15" s="1040">
        <f t="shared" si="3"/>
        <v>0</v>
      </c>
      <c r="AD15" s="1040">
        <f t="shared" si="3"/>
        <v>0</v>
      </c>
      <c r="AE15" s="1040">
        <f t="shared" si="3"/>
        <v>6</v>
      </c>
      <c r="AF15" s="1040">
        <f t="shared" si="3"/>
        <v>3</v>
      </c>
      <c r="AG15" s="1040">
        <f t="shared" si="3"/>
        <v>3</v>
      </c>
      <c r="AH15" s="1040">
        <f t="shared" si="3"/>
        <v>6</v>
      </c>
      <c r="AI15" s="1040">
        <f t="shared" si="3"/>
        <v>0</v>
      </c>
      <c r="AJ15" s="1040">
        <f t="shared" si="3"/>
        <v>2</v>
      </c>
      <c r="AK15" s="1456">
        <f t="shared" ref="AK15:AK75" si="5">(AB15-E15)*70%</f>
        <v>-4.1999999999999993</v>
      </c>
      <c r="AL15" s="1043">
        <f t="shared" ref="AL15:AM75" si="6">(AI15-F15)*70%</f>
        <v>0</v>
      </c>
      <c r="AM15" s="1043">
        <f t="shared" si="6"/>
        <v>0</v>
      </c>
      <c r="AN15" s="1047"/>
      <c r="AO15" s="1457"/>
    </row>
    <row r="16" spans="1:41" ht="15.75" customHeight="1">
      <c r="A16" s="1038"/>
      <c r="B16" s="1039" t="s">
        <v>37</v>
      </c>
      <c r="C16" s="1040">
        <f>D16+E16+F16+G16</f>
        <v>13</v>
      </c>
      <c r="D16" s="1040">
        <v>3</v>
      </c>
      <c r="E16" s="1040">
        <v>8</v>
      </c>
      <c r="F16" s="1040"/>
      <c r="G16" s="1040">
        <v>2</v>
      </c>
      <c r="H16" s="1041"/>
      <c r="I16" s="1041"/>
      <c r="J16" s="1041"/>
      <c r="K16" s="1041"/>
      <c r="L16" s="1041"/>
      <c r="M16" s="1041"/>
      <c r="N16" s="1041">
        <v>23</v>
      </c>
      <c r="O16" s="1041"/>
      <c r="P16" s="1041">
        <v>1</v>
      </c>
      <c r="Q16" s="1041">
        <v>21</v>
      </c>
      <c r="R16" s="1041"/>
      <c r="S16" s="1041">
        <v>1</v>
      </c>
      <c r="T16" s="1041">
        <v>15</v>
      </c>
      <c r="U16" s="1041"/>
      <c r="V16" s="1041">
        <v>1</v>
      </c>
      <c r="W16" s="1041">
        <v>29</v>
      </c>
      <c r="X16" s="1041"/>
      <c r="Y16" s="1041">
        <v>1</v>
      </c>
      <c r="Z16" s="1041">
        <f t="shared" si="4"/>
        <v>12</v>
      </c>
      <c r="AA16" s="1041">
        <v>3</v>
      </c>
      <c r="AB16" s="1042">
        <f>AC16+AD16+AE16+AF16+AG16+AH16</f>
        <v>7</v>
      </c>
      <c r="AC16" s="1041"/>
      <c r="AD16" s="1453">
        <f>ROUND((K16+L16)*2.5/20,0)</f>
        <v>0</v>
      </c>
      <c r="AE16" s="1453">
        <f>ROUND((N16+O16)*2.5/25,0)</f>
        <v>2</v>
      </c>
      <c r="AF16" s="1453">
        <f>ROUND((Q16+R16)*2.2/25,0)</f>
        <v>2</v>
      </c>
      <c r="AG16" s="1454">
        <f>ROUND((T16+U16)*2.2/30,0)</f>
        <v>1</v>
      </c>
      <c r="AH16" s="1455">
        <f>ROUND((W16+X16)*2.2/35,0)</f>
        <v>2</v>
      </c>
      <c r="AI16" s="1041"/>
      <c r="AJ16" s="1041">
        <v>2</v>
      </c>
      <c r="AK16" s="1456">
        <f t="shared" si="5"/>
        <v>-0.7</v>
      </c>
      <c r="AL16" s="1043">
        <f>(AI16-F16)*70%</f>
        <v>0</v>
      </c>
      <c r="AM16" s="1043">
        <f t="shared" si="6"/>
        <v>0</v>
      </c>
      <c r="AN16" s="1047"/>
    </row>
    <row r="17" spans="1:40" ht="15.75" customHeight="1">
      <c r="A17" s="1038"/>
      <c r="B17" s="1039" t="s">
        <v>39</v>
      </c>
      <c r="C17" s="1040">
        <f t="shared" si="2"/>
        <v>7</v>
      </c>
      <c r="D17" s="1040">
        <v>0</v>
      </c>
      <c r="E17" s="1040">
        <v>7</v>
      </c>
      <c r="F17" s="1040"/>
      <c r="G17" s="1040"/>
      <c r="H17" s="1041"/>
      <c r="I17" s="1041"/>
      <c r="J17" s="1041"/>
      <c r="K17" s="1041"/>
      <c r="L17" s="1041"/>
      <c r="M17" s="1041"/>
      <c r="N17" s="1041">
        <v>18</v>
      </c>
      <c r="O17" s="1041"/>
      <c r="P17" s="1041">
        <v>1</v>
      </c>
      <c r="Q17" s="1041"/>
      <c r="R17" s="1041"/>
      <c r="S17" s="1041"/>
      <c r="T17" s="1041">
        <v>15</v>
      </c>
      <c r="U17" s="1041"/>
      <c r="V17" s="1041">
        <v>1</v>
      </c>
      <c r="W17" s="1041">
        <v>12</v>
      </c>
      <c r="X17" s="1041"/>
      <c r="Y17" s="1041">
        <v>1</v>
      </c>
      <c r="Z17" s="1041">
        <f t="shared" si="4"/>
        <v>4</v>
      </c>
      <c r="AA17" s="1041">
        <v>0</v>
      </c>
      <c r="AB17" s="1042">
        <f t="shared" ref="AB17:AB75" si="7">AC17+AD17+AE17+AF17+AG17+AH17</f>
        <v>4</v>
      </c>
      <c r="AC17" s="1041"/>
      <c r="AD17" s="1453">
        <f>ROUND((K17+L17)/8,0)</f>
        <v>0</v>
      </c>
      <c r="AE17" s="1453">
        <f>ROUND((N17+O17)/10,0)</f>
        <v>2</v>
      </c>
      <c r="AF17" s="1453">
        <f>ROUND((Q17+R17)/11,0)</f>
        <v>0</v>
      </c>
      <c r="AG17" s="1454">
        <f>ROUND((T17+U17)/14,0)</f>
        <v>1</v>
      </c>
      <c r="AH17" s="1455">
        <f>ROUND((W17+X17)/16,0)</f>
        <v>1</v>
      </c>
      <c r="AI17" s="1041"/>
      <c r="AJ17" s="1041"/>
      <c r="AK17" s="1456">
        <f t="shared" si="5"/>
        <v>-2.0999999999999996</v>
      </c>
      <c r="AL17" s="1043">
        <f t="shared" si="6"/>
        <v>0</v>
      </c>
      <c r="AM17" s="1043">
        <f t="shared" si="6"/>
        <v>0</v>
      </c>
      <c r="AN17" s="1047"/>
    </row>
    <row r="18" spans="1:40" ht="15.75" customHeight="1">
      <c r="A18" s="1038"/>
      <c r="B18" s="1039" t="s">
        <v>40</v>
      </c>
      <c r="C18" s="1040">
        <f t="shared" si="2"/>
        <v>7</v>
      </c>
      <c r="D18" s="1040">
        <v>0</v>
      </c>
      <c r="E18" s="1040">
        <v>7</v>
      </c>
      <c r="F18" s="1040"/>
      <c r="G18" s="1040"/>
      <c r="H18" s="1041"/>
      <c r="I18" s="1041"/>
      <c r="J18" s="1041"/>
      <c r="K18" s="1041"/>
      <c r="L18" s="1041"/>
      <c r="M18" s="1041"/>
      <c r="N18" s="1041">
        <v>15</v>
      </c>
      <c r="O18" s="1041"/>
      <c r="P18" s="1041">
        <v>1</v>
      </c>
      <c r="Q18" s="1041">
        <v>10</v>
      </c>
      <c r="R18" s="1041"/>
      <c r="S18" s="1041">
        <v>1</v>
      </c>
      <c r="T18" s="1041">
        <v>11</v>
      </c>
      <c r="U18" s="1041"/>
      <c r="V18" s="1041">
        <v>1</v>
      </c>
      <c r="W18" s="1041">
        <v>17</v>
      </c>
      <c r="X18" s="1041"/>
      <c r="Y18" s="1041">
        <v>1</v>
      </c>
      <c r="Z18" s="1041">
        <f t="shared" si="4"/>
        <v>5</v>
      </c>
      <c r="AA18" s="1041">
        <v>0</v>
      </c>
      <c r="AB18" s="1042">
        <f t="shared" si="7"/>
        <v>5</v>
      </c>
      <c r="AC18" s="1041"/>
      <c r="AD18" s="1453">
        <f t="shared" ref="AD18" si="8">ROUND((K18+L18)/8,0)</f>
        <v>0</v>
      </c>
      <c r="AE18" s="1453">
        <f t="shared" ref="AE18" si="9">ROUND((N18+O18)/10,0)</f>
        <v>2</v>
      </c>
      <c r="AF18" s="1453">
        <f t="shared" ref="AF18" si="10">ROUND((Q18+R18)/11,0)</f>
        <v>1</v>
      </c>
      <c r="AG18" s="1454">
        <f t="shared" ref="AG18:AG19" si="11">ROUND((T18+U18)/14,0)</f>
        <v>1</v>
      </c>
      <c r="AH18" s="1455">
        <f t="shared" ref="AH18" si="12">ROUND((W18+X18)/16,0)</f>
        <v>1</v>
      </c>
      <c r="AI18" s="1041"/>
      <c r="AJ18" s="1041"/>
      <c r="AK18" s="1456">
        <f t="shared" si="5"/>
        <v>-1.4</v>
      </c>
      <c r="AL18" s="1043">
        <f t="shared" si="6"/>
        <v>0</v>
      </c>
      <c r="AM18" s="1043">
        <f t="shared" si="6"/>
        <v>0</v>
      </c>
      <c r="AN18" s="1047"/>
    </row>
    <row r="19" spans="1:40" ht="51">
      <c r="A19" s="1038"/>
      <c r="B19" s="1039" t="s">
        <v>41</v>
      </c>
      <c r="C19" s="1040">
        <f t="shared" si="2"/>
        <v>2</v>
      </c>
      <c r="D19" s="1040">
        <v>0</v>
      </c>
      <c r="E19" s="1040">
        <v>2</v>
      </c>
      <c r="F19" s="1040"/>
      <c r="G19" s="1040"/>
      <c r="H19" s="1041"/>
      <c r="I19" s="1041"/>
      <c r="J19" s="1041"/>
      <c r="K19" s="1041"/>
      <c r="L19" s="1041"/>
      <c r="M19" s="1041"/>
      <c r="N19" s="1041">
        <v>4</v>
      </c>
      <c r="O19" s="1041"/>
      <c r="P19" s="1041"/>
      <c r="Q19" s="1041">
        <v>4</v>
      </c>
      <c r="R19" s="1041"/>
      <c r="S19" s="1041"/>
      <c r="T19" s="1041">
        <v>5</v>
      </c>
      <c r="U19" s="1041"/>
      <c r="V19" s="1041"/>
      <c r="W19" s="1041">
        <v>8</v>
      </c>
      <c r="X19" s="1041"/>
      <c r="Y19" s="1041">
        <v>1</v>
      </c>
      <c r="Z19" s="1041">
        <f t="shared" si="4"/>
        <v>2</v>
      </c>
      <c r="AA19" s="1041">
        <v>0</v>
      </c>
      <c r="AB19" s="1042">
        <f t="shared" si="7"/>
        <v>2</v>
      </c>
      <c r="AC19" s="1041"/>
      <c r="AD19" s="1453">
        <f>ROUND((K19+L19)/8,0)</f>
        <v>0</v>
      </c>
      <c r="AE19" s="1453">
        <f>ROUND((N19+O19)/10,0)</f>
        <v>0</v>
      </c>
      <c r="AF19" s="1453">
        <f>ROUND((Q19+R19)/11,0)</f>
        <v>0</v>
      </c>
      <c r="AG19" s="1454">
        <f t="shared" si="11"/>
        <v>0</v>
      </c>
      <c r="AH19" s="1455">
        <v>2</v>
      </c>
      <c r="AI19" s="1041"/>
      <c r="AJ19" s="1041"/>
      <c r="AK19" s="1456">
        <f t="shared" si="5"/>
        <v>0</v>
      </c>
      <c r="AL19" s="1043">
        <f t="shared" si="6"/>
        <v>0</v>
      </c>
      <c r="AM19" s="1043">
        <f t="shared" si="6"/>
        <v>0</v>
      </c>
      <c r="AN19" s="1047" t="s">
        <v>167</v>
      </c>
    </row>
    <row r="20" spans="1:40" s="1037" customFormat="1" ht="18.75">
      <c r="A20" s="1048" t="s">
        <v>126</v>
      </c>
      <c r="B20" s="1049" t="s">
        <v>833</v>
      </c>
      <c r="C20" s="1050">
        <f>C21+C26+C31</f>
        <v>58</v>
      </c>
      <c r="D20" s="1050">
        <f t="shared" ref="D20:AM20" si="13">D21+D26+D31</f>
        <v>9</v>
      </c>
      <c r="E20" s="1050">
        <f t="shared" si="13"/>
        <v>43</v>
      </c>
      <c r="F20" s="1050">
        <f t="shared" si="13"/>
        <v>0</v>
      </c>
      <c r="G20" s="1050">
        <f t="shared" si="13"/>
        <v>6</v>
      </c>
      <c r="H20" s="1050">
        <f t="shared" si="13"/>
        <v>0</v>
      </c>
      <c r="I20" s="1050">
        <f t="shared" si="13"/>
        <v>0</v>
      </c>
      <c r="J20" s="1050">
        <f t="shared" si="13"/>
        <v>0</v>
      </c>
      <c r="K20" s="1050">
        <f t="shared" si="13"/>
        <v>21</v>
      </c>
      <c r="L20" s="1050">
        <f t="shared" si="13"/>
        <v>0</v>
      </c>
      <c r="M20" s="1050">
        <f t="shared" si="13"/>
        <v>2</v>
      </c>
      <c r="N20" s="1050">
        <f t="shared" si="13"/>
        <v>99</v>
      </c>
      <c r="O20" s="1050">
        <f t="shared" si="13"/>
        <v>0</v>
      </c>
      <c r="P20" s="1050">
        <f t="shared" si="13"/>
        <v>8</v>
      </c>
      <c r="Q20" s="1050">
        <f t="shared" si="13"/>
        <v>42</v>
      </c>
      <c r="R20" s="1050">
        <f t="shared" si="13"/>
        <v>1</v>
      </c>
      <c r="S20" s="1050">
        <f t="shared" si="13"/>
        <v>3</v>
      </c>
      <c r="T20" s="1050">
        <f t="shared" si="13"/>
        <v>100</v>
      </c>
      <c r="U20" s="1050">
        <f t="shared" si="13"/>
        <v>0</v>
      </c>
      <c r="V20" s="1050">
        <f t="shared" si="13"/>
        <v>6</v>
      </c>
      <c r="W20" s="1050">
        <f t="shared" si="13"/>
        <v>145</v>
      </c>
      <c r="X20" s="1050">
        <f t="shared" si="13"/>
        <v>0</v>
      </c>
      <c r="Y20" s="1050">
        <f t="shared" si="13"/>
        <v>10</v>
      </c>
      <c r="Z20" s="1050">
        <f t="shared" si="13"/>
        <v>57</v>
      </c>
      <c r="AA20" s="1050">
        <f t="shared" si="13"/>
        <v>8</v>
      </c>
      <c r="AB20" s="1051">
        <f t="shared" si="13"/>
        <v>42</v>
      </c>
      <c r="AC20" s="1050">
        <f t="shared" si="13"/>
        <v>0</v>
      </c>
      <c r="AD20" s="1050">
        <f t="shared" si="13"/>
        <v>3</v>
      </c>
      <c r="AE20" s="1050">
        <f t="shared" si="13"/>
        <v>11</v>
      </c>
      <c r="AF20" s="1050">
        <f t="shared" si="13"/>
        <v>4</v>
      </c>
      <c r="AG20" s="1050">
        <f t="shared" si="13"/>
        <v>10</v>
      </c>
      <c r="AH20" s="1050">
        <f t="shared" si="13"/>
        <v>14</v>
      </c>
      <c r="AI20" s="1050">
        <f t="shared" si="13"/>
        <v>1</v>
      </c>
      <c r="AJ20" s="1050">
        <f t="shared" si="13"/>
        <v>6</v>
      </c>
      <c r="AK20" s="1052">
        <f t="shared" si="13"/>
        <v>-0.7</v>
      </c>
      <c r="AL20" s="1052">
        <f t="shared" si="13"/>
        <v>0.7</v>
      </c>
      <c r="AM20" s="1052">
        <f t="shared" si="13"/>
        <v>0</v>
      </c>
      <c r="AN20" s="1053"/>
    </row>
    <row r="21" spans="1:40" ht="40.5" customHeight="1">
      <c r="A21" s="1038">
        <v>1</v>
      </c>
      <c r="B21" s="1039" t="s">
        <v>42</v>
      </c>
      <c r="C21" s="1040">
        <f t="shared" ref="C21:C36" si="14">D21+E21+F21+G21</f>
        <v>21</v>
      </c>
      <c r="D21" s="1040">
        <f t="shared" ref="D21:AJ21" si="15">D22+D23+D24+D25</f>
        <v>4</v>
      </c>
      <c r="E21" s="1040">
        <f t="shared" si="15"/>
        <v>15</v>
      </c>
      <c r="F21" s="1040">
        <f t="shared" si="15"/>
        <v>0</v>
      </c>
      <c r="G21" s="1040">
        <f t="shared" si="15"/>
        <v>2</v>
      </c>
      <c r="H21" s="1040">
        <f t="shared" si="15"/>
        <v>0</v>
      </c>
      <c r="I21" s="1040">
        <f t="shared" si="15"/>
        <v>0</v>
      </c>
      <c r="J21" s="1040">
        <f t="shared" si="15"/>
        <v>0</v>
      </c>
      <c r="K21" s="1040">
        <f t="shared" si="15"/>
        <v>0</v>
      </c>
      <c r="L21" s="1040">
        <f t="shared" si="15"/>
        <v>0</v>
      </c>
      <c r="M21" s="1040">
        <f t="shared" si="15"/>
        <v>0</v>
      </c>
      <c r="N21" s="1040">
        <f t="shared" si="15"/>
        <v>41</v>
      </c>
      <c r="O21" s="1040">
        <f t="shared" si="15"/>
        <v>0</v>
      </c>
      <c r="P21" s="1040">
        <f t="shared" si="15"/>
        <v>3</v>
      </c>
      <c r="Q21" s="1040">
        <f t="shared" si="15"/>
        <v>11</v>
      </c>
      <c r="R21" s="1040">
        <f t="shared" si="15"/>
        <v>1</v>
      </c>
      <c r="S21" s="1040">
        <f t="shared" si="15"/>
        <v>1</v>
      </c>
      <c r="T21" s="1040">
        <f t="shared" si="15"/>
        <v>34</v>
      </c>
      <c r="U21" s="1040">
        <f t="shared" si="15"/>
        <v>0</v>
      </c>
      <c r="V21" s="1040">
        <f t="shared" si="15"/>
        <v>2</v>
      </c>
      <c r="W21" s="1040">
        <f t="shared" si="15"/>
        <v>48</v>
      </c>
      <c r="X21" s="1040">
        <f t="shared" si="15"/>
        <v>0</v>
      </c>
      <c r="Y21" s="1040">
        <f t="shared" si="15"/>
        <v>3</v>
      </c>
      <c r="Z21" s="1041">
        <f>AA21+AB21+AI21+AJ21</f>
        <v>18</v>
      </c>
      <c r="AA21" s="1040">
        <f t="shared" si="15"/>
        <v>3</v>
      </c>
      <c r="AB21" s="1046">
        <f t="shared" si="15"/>
        <v>12</v>
      </c>
      <c r="AC21" s="1040">
        <f t="shared" si="15"/>
        <v>0</v>
      </c>
      <c r="AD21" s="1040">
        <f t="shared" si="15"/>
        <v>0</v>
      </c>
      <c r="AE21" s="1040">
        <f t="shared" si="15"/>
        <v>4</v>
      </c>
      <c r="AF21" s="1040">
        <f t="shared" si="15"/>
        <v>1</v>
      </c>
      <c r="AG21" s="1040">
        <f t="shared" si="15"/>
        <v>3</v>
      </c>
      <c r="AH21" s="1040">
        <f t="shared" si="15"/>
        <v>4</v>
      </c>
      <c r="AI21" s="1040">
        <f t="shared" si="15"/>
        <v>1</v>
      </c>
      <c r="AJ21" s="1040">
        <f t="shared" si="15"/>
        <v>2</v>
      </c>
      <c r="AK21" s="1456">
        <f>(AB21-E21)*70%</f>
        <v>-2.0999999999999996</v>
      </c>
      <c r="AL21" s="1043">
        <f t="shared" ref="AL21:AM36" si="16">(AI21-F21)*70%</f>
        <v>0.7</v>
      </c>
      <c r="AM21" s="1043">
        <f t="shared" si="16"/>
        <v>0</v>
      </c>
      <c r="AN21" s="1047"/>
    </row>
    <row r="22" spans="1:40" ht="51">
      <c r="A22" s="1038"/>
      <c r="B22" s="1039" t="s">
        <v>37</v>
      </c>
      <c r="C22" s="1040">
        <f t="shared" si="14"/>
        <v>10</v>
      </c>
      <c r="D22" s="1040">
        <v>2</v>
      </c>
      <c r="E22" s="1040">
        <v>6</v>
      </c>
      <c r="F22" s="1040"/>
      <c r="G22" s="1040">
        <v>2</v>
      </c>
      <c r="H22" s="1041"/>
      <c r="I22" s="1041"/>
      <c r="J22" s="1041"/>
      <c r="K22" s="1041"/>
      <c r="L22" s="1041"/>
      <c r="M22" s="1041"/>
      <c r="N22" s="1041">
        <v>15</v>
      </c>
      <c r="O22" s="1041"/>
      <c r="P22" s="1041">
        <v>1</v>
      </c>
      <c r="Q22" s="1041">
        <v>11</v>
      </c>
      <c r="R22" s="1041">
        <v>1</v>
      </c>
      <c r="S22" s="1041">
        <v>1</v>
      </c>
      <c r="T22" s="1041">
        <v>12</v>
      </c>
      <c r="U22" s="1041"/>
      <c r="V22" s="1041">
        <v>1</v>
      </c>
      <c r="W22" s="1041">
        <v>21</v>
      </c>
      <c r="X22" s="1041"/>
      <c r="Y22" s="1041">
        <v>1</v>
      </c>
      <c r="Z22" s="1041">
        <f>AA22+AB22+AI22+AJ22</f>
        <v>10</v>
      </c>
      <c r="AA22" s="1041">
        <v>1</v>
      </c>
      <c r="AB22" s="1042">
        <f>AC22+AD22+AE22+AF22+AG22+AH22</f>
        <v>6</v>
      </c>
      <c r="AC22" s="1041"/>
      <c r="AD22" s="1453">
        <f>ROUND((K22+L22)*2.5/20,0)</f>
        <v>0</v>
      </c>
      <c r="AE22" s="1453">
        <f>ROUND((N22+O22)*2.5/25,0)</f>
        <v>2</v>
      </c>
      <c r="AF22" s="1453">
        <f>ROUND((Q22+5)*2.2/25,0)</f>
        <v>1</v>
      </c>
      <c r="AG22" s="1454">
        <f>ROUND((T22+U22)*2.2/30,0)</f>
        <v>1</v>
      </c>
      <c r="AH22" s="1455">
        <v>2</v>
      </c>
      <c r="AI22" s="1041">
        <v>1</v>
      </c>
      <c r="AJ22" s="1041">
        <v>2</v>
      </c>
      <c r="AK22" s="1456">
        <f>(AB22-E22)*70%</f>
        <v>0</v>
      </c>
      <c r="AL22" s="1043">
        <f t="shared" si="16"/>
        <v>0.7</v>
      </c>
      <c r="AM22" s="1043">
        <f t="shared" si="16"/>
        <v>0</v>
      </c>
      <c r="AN22" s="1458" t="s">
        <v>169</v>
      </c>
    </row>
    <row r="23" spans="1:40" ht="15.75" customHeight="1">
      <c r="A23" s="1038"/>
      <c r="B23" s="1039" t="s">
        <v>44</v>
      </c>
      <c r="C23" s="1040">
        <f t="shared" si="14"/>
        <v>4</v>
      </c>
      <c r="D23" s="1040">
        <v>1</v>
      </c>
      <c r="E23" s="1040">
        <v>3</v>
      </c>
      <c r="F23" s="1040"/>
      <c r="G23" s="1040">
        <v>0</v>
      </c>
      <c r="H23" s="1041"/>
      <c r="I23" s="1041"/>
      <c r="J23" s="1041"/>
      <c r="K23" s="1041"/>
      <c r="L23" s="1041"/>
      <c r="M23" s="1041"/>
      <c r="N23" s="1041">
        <v>12</v>
      </c>
      <c r="O23" s="1041"/>
      <c r="P23" s="1041">
        <v>1</v>
      </c>
      <c r="Q23" s="1041"/>
      <c r="R23" s="1041"/>
      <c r="S23" s="1041"/>
      <c r="T23" s="1041"/>
      <c r="U23" s="1041"/>
      <c r="V23" s="1041"/>
      <c r="W23" s="1041">
        <v>15</v>
      </c>
      <c r="X23" s="1041"/>
      <c r="Y23" s="1041">
        <v>1</v>
      </c>
      <c r="Z23" s="1041">
        <f>AA23+AB23+AI23+AJ23</f>
        <v>3</v>
      </c>
      <c r="AA23" s="1041">
        <v>1</v>
      </c>
      <c r="AB23" s="1042">
        <f>AC23+AD23+AE23+AF23+AG23+AH23</f>
        <v>2</v>
      </c>
      <c r="AC23" s="1041"/>
      <c r="AD23" s="1453">
        <f>ROUND((K23+L23)/8,0)</f>
        <v>0</v>
      </c>
      <c r="AE23" s="1453">
        <f>ROUND((N23+O23)/10,0)</f>
        <v>1</v>
      </c>
      <c r="AF23" s="1453">
        <f>ROUND((Q23+R23)/11,0)</f>
        <v>0</v>
      </c>
      <c r="AG23" s="1454">
        <f>ROUND((T23+U23)/14,0)</f>
        <v>0</v>
      </c>
      <c r="AH23" s="1455">
        <f>ROUND((W23+X23)/16,0)</f>
        <v>1</v>
      </c>
      <c r="AI23" s="1041"/>
      <c r="AJ23" s="1041"/>
      <c r="AK23" s="1456">
        <f>(AB23-E23)*70%</f>
        <v>-0.7</v>
      </c>
      <c r="AL23" s="1043">
        <f t="shared" si="16"/>
        <v>0</v>
      </c>
      <c r="AM23" s="1043">
        <f t="shared" si="16"/>
        <v>0</v>
      </c>
      <c r="AN23" s="1047"/>
    </row>
    <row r="24" spans="1:40" ht="15.75" customHeight="1">
      <c r="A24" s="1038"/>
      <c r="B24" s="1039" t="s">
        <v>45</v>
      </c>
      <c r="C24" s="1040">
        <f t="shared" si="14"/>
        <v>6</v>
      </c>
      <c r="D24" s="1040">
        <v>1</v>
      </c>
      <c r="E24" s="1040">
        <v>5</v>
      </c>
      <c r="F24" s="1040"/>
      <c r="G24" s="1040">
        <v>0</v>
      </c>
      <c r="H24" s="1041"/>
      <c r="I24" s="1041"/>
      <c r="J24" s="1041"/>
      <c r="K24" s="1041"/>
      <c r="L24" s="1041"/>
      <c r="M24" s="1041"/>
      <c r="N24" s="1041">
        <v>14</v>
      </c>
      <c r="O24" s="1041"/>
      <c r="P24" s="1041">
        <v>1</v>
      </c>
      <c r="Q24" s="1041"/>
      <c r="R24" s="1041"/>
      <c r="S24" s="1041"/>
      <c r="T24" s="1041">
        <v>22</v>
      </c>
      <c r="U24" s="1041"/>
      <c r="V24" s="1041">
        <v>1</v>
      </c>
      <c r="W24" s="1041">
        <v>12</v>
      </c>
      <c r="X24" s="1041"/>
      <c r="Y24" s="1041">
        <v>1</v>
      </c>
      <c r="Z24" s="1041">
        <f>AA24+AB24+AI24+AJ24</f>
        <v>5</v>
      </c>
      <c r="AA24" s="1041">
        <v>1</v>
      </c>
      <c r="AB24" s="1042">
        <f>AC24+AD24+AE24+AF24+AG24+AH24</f>
        <v>4</v>
      </c>
      <c r="AC24" s="1041"/>
      <c r="AD24" s="1453">
        <f t="shared" ref="AD24" si="17">ROUND((K24+L24)/8,0)</f>
        <v>0</v>
      </c>
      <c r="AE24" s="1453">
        <f t="shared" ref="AE24" si="18">ROUND((N24+O24)/10,0)</f>
        <v>1</v>
      </c>
      <c r="AF24" s="1453">
        <f t="shared" ref="AF24" si="19">ROUND((Q24+R24)/11,0)</f>
        <v>0</v>
      </c>
      <c r="AG24" s="1454">
        <f>ROUND((T24+U24)/14,0)</f>
        <v>2</v>
      </c>
      <c r="AH24" s="1455">
        <f t="shared" ref="AH24" si="20">ROUND((W24+X24)/16,0)</f>
        <v>1</v>
      </c>
      <c r="AI24" s="1041"/>
      <c r="AJ24" s="1041"/>
      <c r="AK24" s="1456">
        <f>(AB24-E24)*70%</f>
        <v>-0.7</v>
      </c>
      <c r="AL24" s="1043">
        <f t="shared" si="16"/>
        <v>0</v>
      </c>
      <c r="AM24" s="1043">
        <f t="shared" si="16"/>
        <v>0</v>
      </c>
      <c r="AN24" s="1047"/>
    </row>
    <row r="25" spans="1:40" ht="15.75" customHeight="1">
      <c r="A25" s="1038"/>
      <c r="B25" s="1039" t="s">
        <v>46</v>
      </c>
      <c r="C25" s="1040">
        <f t="shared" si="14"/>
        <v>1</v>
      </c>
      <c r="D25" s="1040">
        <v>0</v>
      </c>
      <c r="E25" s="1040">
        <v>1</v>
      </c>
      <c r="F25" s="1040">
        <v>0</v>
      </c>
      <c r="G25" s="1040">
        <v>0</v>
      </c>
      <c r="H25" s="1041"/>
      <c r="I25" s="1041"/>
      <c r="J25" s="1041"/>
      <c r="K25" s="1041"/>
      <c r="L25" s="1041"/>
      <c r="M25" s="1041"/>
      <c r="N25" s="1041"/>
      <c r="O25" s="1041"/>
      <c r="P25" s="1041"/>
      <c r="Q25" s="1041"/>
      <c r="R25" s="1041"/>
      <c r="S25" s="1041"/>
      <c r="T25" s="1041"/>
      <c r="U25" s="1041"/>
      <c r="V25" s="1041"/>
      <c r="W25" s="1041"/>
      <c r="X25" s="1041"/>
      <c r="Y25" s="1041"/>
      <c r="Z25" s="1041"/>
      <c r="AA25" s="1041"/>
      <c r="AB25" s="1042"/>
      <c r="AC25" s="1041"/>
      <c r="AD25" s="1453"/>
      <c r="AE25" s="1453"/>
      <c r="AF25" s="1453"/>
      <c r="AG25" s="1454"/>
      <c r="AH25" s="1455"/>
      <c r="AI25" s="1041"/>
      <c r="AJ25" s="1041"/>
      <c r="AK25" s="1456">
        <v>0</v>
      </c>
      <c r="AL25" s="1043">
        <f t="shared" si="16"/>
        <v>0</v>
      </c>
      <c r="AM25" s="1043">
        <f t="shared" si="16"/>
        <v>0</v>
      </c>
      <c r="AN25" s="1047"/>
    </row>
    <row r="26" spans="1:40" ht="15" customHeight="1">
      <c r="A26" s="1038">
        <v>2</v>
      </c>
      <c r="B26" s="1039" t="s">
        <v>47</v>
      </c>
      <c r="C26" s="1040">
        <f t="shared" si="14"/>
        <v>17</v>
      </c>
      <c r="D26" s="1459">
        <f t="shared" ref="D26:AJ26" si="21">D27+D28+D29+D30</f>
        <v>2</v>
      </c>
      <c r="E26" s="1459">
        <f t="shared" si="21"/>
        <v>13</v>
      </c>
      <c r="F26" s="1459">
        <f t="shared" si="21"/>
        <v>0</v>
      </c>
      <c r="G26" s="1459">
        <f t="shared" si="21"/>
        <v>2</v>
      </c>
      <c r="H26" s="1459">
        <f t="shared" si="21"/>
        <v>0</v>
      </c>
      <c r="I26" s="1459">
        <f t="shared" si="21"/>
        <v>0</v>
      </c>
      <c r="J26" s="1459">
        <f t="shared" si="21"/>
        <v>0</v>
      </c>
      <c r="K26" s="1459">
        <f t="shared" si="21"/>
        <v>21</v>
      </c>
      <c r="L26" s="1459">
        <f t="shared" si="21"/>
        <v>0</v>
      </c>
      <c r="M26" s="1459">
        <f t="shared" si="21"/>
        <v>2</v>
      </c>
      <c r="N26" s="1459">
        <f t="shared" si="21"/>
        <v>20</v>
      </c>
      <c r="O26" s="1459">
        <f t="shared" si="21"/>
        <v>0</v>
      </c>
      <c r="P26" s="1459">
        <f t="shared" si="21"/>
        <v>1</v>
      </c>
      <c r="Q26" s="1459">
        <f t="shared" si="21"/>
        <v>21</v>
      </c>
      <c r="R26" s="1459">
        <f t="shared" si="21"/>
        <v>0</v>
      </c>
      <c r="S26" s="1459">
        <f t="shared" si="21"/>
        <v>1</v>
      </c>
      <c r="T26" s="1459">
        <f t="shared" si="21"/>
        <v>29</v>
      </c>
      <c r="U26" s="1459">
        <f t="shared" si="21"/>
        <v>0</v>
      </c>
      <c r="V26" s="1459">
        <f t="shared" si="21"/>
        <v>2</v>
      </c>
      <c r="W26" s="1459">
        <f t="shared" si="21"/>
        <v>39</v>
      </c>
      <c r="X26" s="1459">
        <f t="shared" si="21"/>
        <v>0</v>
      </c>
      <c r="Y26" s="1459">
        <f t="shared" si="21"/>
        <v>3</v>
      </c>
      <c r="Z26" s="1041">
        <f t="shared" ref="Z26:Z36" si="22">AA26+AB26+AI26+AJ26</f>
        <v>20</v>
      </c>
      <c r="AA26" s="1459">
        <f t="shared" si="21"/>
        <v>2</v>
      </c>
      <c r="AB26" s="1460">
        <f t="shared" si="21"/>
        <v>16</v>
      </c>
      <c r="AC26" s="1459">
        <f t="shared" si="21"/>
        <v>0</v>
      </c>
      <c r="AD26" s="1459">
        <f t="shared" si="21"/>
        <v>3</v>
      </c>
      <c r="AE26" s="1459">
        <f t="shared" si="21"/>
        <v>2</v>
      </c>
      <c r="AF26" s="1459">
        <f t="shared" si="21"/>
        <v>2</v>
      </c>
      <c r="AG26" s="1459">
        <f t="shared" si="21"/>
        <v>4</v>
      </c>
      <c r="AH26" s="1459">
        <f t="shared" si="21"/>
        <v>5</v>
      </c>
      <c r="AI26" s="1459">
        <f t="shared" si="21"/>
        <v>0</v>
      </c>
      <c r="AJ26" s="1459">
        <f t="shared" si="21"/>
        <v>2</v>
      </c>
      <c r="AK26" s="1456">
        <f t="shared" ref="AK26:AK36" si="23">(AB26-E26)*70%</f>
        <v>2.0999999999999996</v>
      </c>
      <c r="AL26" s="1043">
        <f t="shared" si="16"/>
        <v>0</v>
      </c>
      <c r="AM26" s="1043">
        <f t="shared" si="16"/>
        <v>0</v>
      </c>
      <c r="AN26" s="1461"/>
    </row>
    <row r="27" spans="1:40" ht="63.75">
      <c r="A27" s="1038"/>
      <c r="B27" s="1039" t="s">
        <v>37</v>
      </c>
      <c r="C27" s="1040">
        <f t="shared" si="14"/>
        <v>14</v>
      </c>
      <c r="D27" s="1459">
        <v>2</v>
      </c>
      <c r="E27" s="1459">
        <v>10</v>
      </c>
      <c r="F27" s="1459"/>
      <c r="G27" s="1459">
        <v>2</v>
      </c>
      <c r="H27" s="1459"/>
      <c r="I27" s="1459"/>
      <c r="J27" s="1459"/>
      <c r="K27" s="1459">
        <v>14</v>
      </c>
      <c r="L27" s="1459"/>
      <c r="M27" s="1459">
        <v>1</v>
      </c>
      <c r="N27" s="1459">
        <v>20</v>
      </c>
      <c r="O27" s="1459"/>
      <c r="P27" s="1459">
        <v>1</v>
      </c>
      <c r="Q27" s="1459">
        <v>21</v>
      </c>
      <c r="R27" s="1459"/>
      <c r="S27" s="1459">
        <v>1</v>
      </c>
      <c r="T27" s="1459">
        <v>20</v>
      </c>
      <c r="U27" s="1459"/>
      <c r="V27" s="1459">
        <v>1</v>
      </c>
      <c r="W27" s="1459">
        <v>20</v>
      </c>
      <c r="X27" s="1459"/>
      <c r="Y27" s="1459">
        <v>1</v>
      </c>
      <c r="Z27" s="1041">
        <f t="shared" si="22"/>
        <v>14</v>
      </c>
      <c r="AA27" s="1459">
        <v>2</v>
      </c>
      <c r="AB27" s="1042">
        <f>AC27+AD27+AE27+AF27+AG27+AH27</f>
        <v>10</v>
      </c>
      <c r="AC27" s="1459">
        <v>0</v>
      </c>
      <c r="AD27" s="1453">
        <f>ROUND((K27+L27)*2.5/20,0)</f>
        <v>2</v>
      </c>
      <c r="AE27" s="1453">
        <f>ROUND((N27+O27)*2.5/25,0)</f>
        <v>2</v>
      </c>
      <c r="AF27" s="1453">
        <f>ROUND((Q27+R27)*2.2/25,0)</f>
        <v>2</v>
      </c>
      <c r="AG27" s="1454">
        <v>2</v>
      </c>
      <c r="AH27" s="1455">
        <v>2</v>
      </c>
      <c r="AI27" s="1459"/>
      <c r="AJ27" s="1459">
        <v>2</v>
      </c>
      <c r="AK27" s="1456">
        <f t="shared" si="23"/>
        <v>0</v>
      </c>
      <c r="AL27" s="1043">
        <f t="shared" si="16"/>
        <v>0</v>
      </c>
      <c r="AM27" s="1043">
        <f t="shared" si="16"/>
        <v>0</v>
      </c>
      <c r="AN27" s="1458" t="s">
        <v>170</v>
      </c>
    </row>
    <row r="28" spans="1:40" ht="36">
      <c r="A28" s="1038"/>
      <c r="B28" s="1039" t="s">
        <v>50</v>
      </c>
      <c r="C28" s="1040">
        <f t="shared" si="14"/>
        <v>1</v>
      </c>
      <c r="D28" s="1459"/>
      <c r="E28" s="1459">
        <v>1</v>
      </c>
      <c r="F28" s="1459"/>
      <c r="G28" s="1459"/>
      <c r="H28" s="1459"/>
      <c r="I28" s="1459"/>
      <c r="J28" s="1459"/>
      <c r="K28" s="1459"/>
      <c r="L28" s="1459"/>
      <c r="M28" s="1459"/>
      <c r="N28" s="1459"/>
      <c r="O28" s="1459"/>
      <c r="P28" s="1459"/>
      <c r="Q28" s="1459"/>
      <c r="R28" s="1459"/>
      <c r="S28" s="1459"/>
      <c r="T28" s="1459"/>
      <c r="U28" s="1459"/>
      <c r="V28" s="1459"/>
      <c r="W28" s="1459">
        <v>11</v>
      </c>
      <c r="X28" s="1459"/>
      <c r="Y28" s="1459">
        <v>1</v>
      </c>
      <c r="Z28" s="1041">
        <f t="shared" si="22"/>
        <v>2</v>
      </c>
      <c r="AA28" s="1459"/>
      <c r="AB28" s="1042">
        <f>AC28+AD28+AE28+AF28+AG28+AH28</f>
        <v>2</v>
      </c>
      <c r="AC28" s="1459"/>
      <c r="AD28" s="1453">
        <f>ROUND((K28+L28)/8,0)</f>
        <v>0</v>
      </c>
      <c r="AE28" s="1453">
        <f>ROUND((N28+O28)/10,0)</f>
        <v>0</v>
      </c>
      <c r="AF28" s="1453">
        <f>ROUND((Q28+R28)/11,0)</f>
        <v>0</v>
      </c>
      <c r="AG28" s="1454">
        <f>ROUND((T28+U28)/14,0)</f>
        <v>0</v>
      </c>
      <c r="AH28" s="1455">
        <v>2</v>
      </c>
      <c r="AI28" s="1459"/>
      <c r="AJ28" s="1459"/>
      <c r="AK28" s="1456">
        <f t="shared" si="23"/>
        <v>0.7</v>
      </c>
      <c r="AL28" s="1043">
        <f t="shared" si="16"/>
        <v>0</v>
      </c>
      <c r="AM28" s="1043">
        <f t="shared" si="16"/>
        <v>0</v>
      </c>
      <c r="AN28" s="1462" t="s">
        <v>166</v>
      </c>
    </row>
    <row r="29" spans="1:40" ht="15.75" customHeight="1">
      <c r="A29" s="1038"/>
      <c r="B29" s="1039" t="s">
        <v>51</v>
      </c>
      <c r="C29" s="1040">
        <f t="shared" si="14"/>
        <v>1</v>
      </c>
      <c r="D29" s="1459"/>
      <c r="E29" s="1459">
        <v>1</v>
      </c>
      <c r="F29" s="1459"/>
      <c r="G29" s="1459"/>
      <c r="H29" s="1459"/>
      <c r="I29" s="1459"/>
      <c r="J29" s="1459"/>
      <c r="K29" s="1459">
        <v>7</v>
      </c>
      <c r="L29" s="1459"/>
      <c r="M29" s="1459">
        <v>1</v>
      </c>
      <c r="N29" s="1459"/>
      <c r="O29" s="1459"/>
      <c r="P29" s="1459"/>
      <c r="Q29" s="1459"/>
      <c r="R29" s="1459"/>
      <c r="S29" s="1459"/>
      <c r="T29" s="1459"/>
      <c r="U29" s="1459"/>
      <c r="V29" s="1459"/>
      <c r="W29" s="1459">
        <v>8</v>
      </c>
      <c r="X29" s="1459"/>
      <c r="Y29" s="1459">
        <v>1</v>
      </c>
      <c r="Z29" s="1041">
        <f t="shared" si="22"/>
        <v>2</v>
      </c>
      <c r="AA29" s="1459"/>
      <c r="AB29" s="1042">
        <f>AC29+AD29+AE29+AF29+AG29+AH29</f>
        <v>2</v>
      </c>
      <c r="AC29" s="1459"/>
      <c r="AD29" s="1453">
        <f t="shared" ref="AD29:AD30" si="24">ROUND((K29+L29)/8,0)</f>
        <v>1</v>
      </c>
      <c r="AE29" s="1453">
        <f t="shared" ref="AE29:AE30" si="25">ROUND((N29+O29)/10,0)</f>
        <v>0</v>
      </c>
      <c r="AF29" s="1453">
        <f t="shared" ref="AF29:AF30" si="26">ROUND((Q29+R29)/11,0)</f>
        <v>0</v>
      </c>
      <c r="AG29" s="1454">
        <f t="shared" ref="AG29" si="27">ROUND((T29+U29)/14,0)</f>
        <v>0</v>
      </c>
      <c r="AH29" s="1455">
        <f t="shared" ref="AH29:AH30" si="28">ROUND((W29+X29)/16,0)</f>
        <v>1</v>
      </c>
      <c r="AI29" s="1459"/>
      <c r="AJ29" s="1459"/>
      <c r="AK29" s="1456">
        <f t="shared" si="23"/>
        <v>0.7</v>
      </c>
      <c r="AL29" s="1043">
        <f t="shared" si="16"/>
        <v>0</v>
      </c>
      <c r="AM29" s="1043">
        <f t="shared" si="16"/>
        <v>0</v>
      </c>
      <c r="AN29" s="1461"/>
    </row>
    <row r="30" spans="1:40" ht="36">
      <c r="A30" s="1038"/>
      <c r="B30" s="1039" t="s">
        <v>52</v>
      </c>
      <c r="C30" s="1040">
        <f t="shared" si="14"/>
        <v>1</v>
      </c>
      <c r="D30" s="1459"/>
      <c r="E30" s="1459">
        <v>1</v>
      </c>
      <c r="F30" s="1459"/>
      <c r="G30" s="1459"/>
      <c r="H30" s="1459"/>
      <c r="I30" s="1459"/>
      <c r="J30" s="1459"/>
      <c r="K30" s="1459"/>
      <c r="L30" s="1459"/>
      <c r="M30" s="1459"/>
      <c r="N30" s="1459"/>
      <c r="O30" s="1459"/>
      <c r="P30" s="1459"/>
      <c r="Q30" s="1459"/>
      <c r="R30" s="1459"/>
      <c r="S30" s="1459"/>
      <c r="T30" s="1459">
        <v>9</v>
      </c>
      <c r="U30" s="1459"/>
      <c r="V30" s="1459">
        <v>1</v>
      </c>
      <c r="W30" s="1459"/>
      <c r="X30" s="1459"/>
      <c r="Y30" s="1459"/>
      <c r="Z30" s="1041">
        <f t="shared" si="22"/>
        <v>2</v>
      </c>
      <c r="AA30" s="1459"/>
      <c r="AB30" s="1042">
        <f>AC30+AD30+AE30+AF30+AG30+AH30</f>
        <v>2</v>
      </c>
      <c r="AC30" s="1459"/>
      <c r="AD30" s="1453">
        <f t="shared" si="24"/>
        <v>0</v>
      </c>
      <c r="AE30" s="1453">
        <f t="shared" si="25"/>
        <v>0</v>
      </c>
      <c r="AF30" s="1453">
        <f t="shared" si="26"/>
        <v>0</v>
      </c>
      <c r="AG30" s="1454">
        <v>2</v>
      </c>
      <c r="AH30" s="1455">
        <f t="shared" si="28"/>
        <v>0</v>
      </c>
      <c r="AI30" s="1459"/>
      <c r="AJ30" s="1459"/>
      <c r="AK30" s="1456">
        <f t="shared" si="23"/>
        <v>0.7</v>
      </c>
      <c r="AL30" s="1043">
        <f t="shared" si="16"/>
        <v>0</v>
      </c>
      <c r="AM30" s="1043">
        <f t="shared" si="16"/>
        <v>0</v>
      </c>
      <c r="AN30" s="1462" t="s">
        <v>166</v>
      </c>
    </row>
    <row r="31" spans="1:40" ht="15.75" customHeight="1">
      <c r="A31" s="1038">
        <v>3</v>
      </c>
      <c r="B31" s="1039" t="s">
        <v>53</v>
      </c>
      <c r="C31" s="1040">
        <f t="shared" si="14"/>
        <v>20</v>
      </c>
      <c r="D31" s="1040">
        <f t="shared" ref="D31:AJ31" si="29">D32+D33+D34+D35+D36</f>
        <v>3</v>
      </c>
      <c r="E31" s="1040">
        <f t="shared" si="29"/>
        <v>15</v>
      </c>
      <c r="F31" s="1040">
        <f t="shared" si="29"/>
        <v>0</v>
      </c>
      <c r="G31" s="1040">
        <f t="shared" si="29"/>
        <v>2</v>
      </c>
      <c r="H31" s="1040">
        <f t="shared" si="29"/>
        <v>0</v>
      </c>
      <c r="I31" s="1040">
        <f t="shared" si="29"/>
        <v>0</v>
      </c>
      <c r="J31" s="1040">
        <f t="shared" si="29"/>
        <v>0</v>
      </c>
      <c r="K31" s="1040">
        <f t="shared" si="29"/>
        <v>0</v>
      </c>
      <c r="L31" s="1040">
        <f t="shared" si="29"/>
        <v>0</v>
      </c>
      <c r="M31" s="1040">
        <f t="shared" si="29"/>
        <v>0</v>
      </c>
      <c r="N31" s="1040">
        <f t="shared" si="29"/>
        <v>38</v>
      </c>
      <c r="O31" s="1040">
        <f t="shared" si="29"/>
        <v>0</v>
      </c>
      <c r="P31" s="1040">
        <f t="shared" si="29"/>
        <v>4</v>
      </c>
      <c r="Q31" s="1040">
        <f t="shared" si="29"/>
        <v>10</v>
      </c>
      <c r="R31" s="1040">
        <f t="shared" si="29"/>
        <v>0</v>
      </c>
      <c r="S31" s="1040">
        <f t="shared" si="29"/>
        <v>1</v>
      </c>
      <c r="T31" s="1040">
        <f t="shared" si="29"/>
        <v>37</v>
      </c>
      <c r="U31" s="1040">
        <f t="shared" si="29"/>
        <v>0</v>
      </c>
      <c r="V31" s="1040">
        <f t="shared" si="29"/>
        <v>2</v>
      </c>
      <c r="W31" s="1040">
        <f t="shared" si="29"/>
        <v>58</v>
      </c>
      <c r="X31" s="1040">
        <f t="shared" si="29"/>
        <v>0</v>
      </c>
      <c r="Y31" s="1040">
        <f t="shared" si="29"/>
        <v>4</v>
      </c>
      <c r="Z31" s="1041">
        <f t="shared" si="22"/>
        <v>19</v>
      </c>
      <c r="AA31" s="1040">
        <f t="shared" si="29"/>
        <v>3</v>
      </c>
      <c r="AB31" s="1046">
        <f t="shared" si="29"/>
        <v>14</v>
      </c>
      <c r="AC31" s="1040">
        <f t="shared" si="29"/>
        <v>0</v>
      </c>
      <c r="AD31" s="1040">
        <f t="shared" si="29"/>
        <v>0</v>
      </c>
      <c r="AE31" s="1040">
        <f t="shared" si="29"/>
        <v>5</v>
      </c>
      <c r="AF31" s="1040">
        <f t="shared" si="29"/>
        <v>1</v>
      </c>
      <c r="AG31" s="1040">
        <f t="shared" si="29"/>
        <v>3</v>
      </c>
      <c r="AH31" s="1040">
        <f t="shared" si="29"/>
        <v>5</v>
      </c>
      <c r="AI31" s="1040">
        <f t="shared" si="29"/>
        <v>0</v>
      </c>
      <c r="AJ31" s="1040">
        <f t="shared" si="29"/>
        <v>2</v>
      </c>
      <c r="AK31" s="1456">
        <f t="shared" si="23"/>
        <v>-0.7</v>
      </c>
      <c r="AL31" s="1043">
        <f t="shared" si="16"/>
        <v>0</v>
      </c>
      <c r="AM31" s="1043">
        <f t="shared" si="16"/>
        <v>0</v>
      </c>
      <c r="AN31" s="1047"/>
    </row>
    <row r="32" spans="1:40" ht="15.75" customHeight="1">
      <c r="A32" s="1038"/>
      <c r="B32" s="1039" t="s">
        <v>37</v>
      </c>
      <c r="C32" s="1040">
        <f t="shared" si="14"/>
        <v>11</v>
      </c>
      <c r="D32" s="1040">
        <v>3</v>
      </c>
      <c r="E32" s="1040">
        <v>6</v>
      </c>
      <c r="F32" s="1040"/>
      <c r="G32" s="1040">
        <v>2</v>
      </c>
      <c r="H32" s="1041"/>
      <c r="I32" s="1041"/>
      <c r="J32" s="1041"/>
      <c r="K32" s="1041"/>
      <c r="L32" s="1041"/>
      <c r="M32" s="1041"/>
      <c r="N32" s="1041">
        <v>20</v>
      </c>
      <c r="O32" s="1041"/>
      <c r="P32" s="1041">
        <v>1</v>
      </c>
      <c r="Q32" s="1041"/>
      <c r="R32" s="1041"/>
      <c r="S32" s="1041"/>
      <c r="T32" s="1041">
        <v>26</v>
      </c>
      <c r="U32" s="1041"/>
      <c r="V32" s="1041">
        <v>1</v>
      </c>
      <c r="W32" s="1041">
        <v>15</v>
      </c>
      <c r="X32" s="1041"/>
      <c r="Y32" s="1041">
        <v>1</v>
      </c>
      <c r="Z32" s="1041">
        <f t="shared" si="22"/>
        <v>10</v>
      </c>
      <c r="AA32" s="1041">
        <v>3</v>
      </c>
      <c r="AB32" s="1042">
        <f>AC32+AD32+AE32+AF32+AG32+AH32</f>
        <v>5</v>
      </c>
      <c r="AC32" s="1041"/>
      <c r="AD32" s="1453">
        <f>ROUND((K32+L32)*2.5/20,0)</f>
        <v>0</v>
      </c>
      <c r="AE32" s="1453">
        <f>ROUND((N32+O32)*2.5/25,0)</f>
        <v>2</v>
      </c>
      <c r="AF32" s="1453">
        <f>ROUND((Q32+R32)*2.2/25,0)</f>
        <v>0</v>
      </c>
      <c r="AG32" s="1454">
        <f>ROUND((T32+U32)*2.2/30,0)</f>
        <v>2</v>
      </c>
      <c r="AH32" s="1455">
        <f>ROUND((W32+X32)*2.2/35,0)</f>
        <v>1</v>
      </c>
      <c r="AI32" s="1041"/>
      <c r="AJ32" s="1041">
        <v>2</v>
      </c>
      <c r="AK32" s="1456">
        <f t="shared" si="23"/>
        <v>-0.7</v>
      </c>
      <c r="AL32" s="1043">
        <f t="shared" si="16"/>
        <v>0</v>
      </c>
      <c r="AM32" s="1043">
        <f t="shared" si="16"/>
        <v>0</v>
      </c>
      <c r="AN32" s="1047"/>
    </row>
    <row r="33" spans="1:40" ht="15.75" customHeight="1">
      <c r="A33" s="1038"/>
      <c r="B33" s="1039" t="s">
        <v>54</v>
      </c>
      <c r="C33" s="1040">
        <f t="shared" si="14"/>
        <v>2</v>
      </c>
      <c r="D33" s="1040"/>
      <c r="E33" s="1040">
        <v>2</v>
      </c>
      <c r="F33" s="1040"/>
      <c r="G33" s="1040"/>
      <c r="H33" s="1041"/>
      <c r="I33" s="1041"/>
      <c r="J33" s="1041"/>
      <c r="K33" s="1041"/>
      <c r="L33" s="1041"/>
      <c r="M33" s="1041"/>
      <c r="N33" s="1041">
        <v>7</v>
      </c>
      <c r="O33" s="1041"/>
      <c r="P33" s="1041">
        <v>1</v>
      </c>
      <c r="Q33" s="1041"/>
      <c r="R33" s="1041"/>
      <c r="S33" s="1041"/>
      <c r="T33" s="1041">
        <v>11</v>
      </c>
      <c r="U33" s="1041"/>
      <c r="V33" s="1041">
        <v>1</v>
      </c>
      <c r="W33" s="1041"/>
      <c r="X33" s="1041"/>
      <c r="Y33" s="1041"/>
      <c r="Z33" s="1041">
        <f t="shared" si="22"/>
        <v>2</v>
      </c>
      <c r="AA33" s="1041"/>
      <c r="AB33" s="1042">
        <f>AC33+AD33+AE33+AF33+AG33+AH33</f>
        <v>2</v>
      </c>
      <c r="AC33" s="1041"/>
      <c r="AD33" s="1453">
        <f>ROUND((K33+L33)/8,0)</f>
        <v>0</v>
      </c>
      <c r="AE33" s="1453">
        <f>ROUND((N33+O33)/10,0)</f>
        <v>1</v>
      </c>
      <c r="AF33" s="1453">
        <f>ROUND((Q33+R33)/11,0)</f>
        <v>0</v>
      </c>
      <c r="AG33" s="1454">
        <f>ROUND((T33+U33)/14,0)</f>
        <v>1</v>
      </c>
      <c r="AH33" s="1455">
        <f>ROUND((W33+X33)/16,0)</f>
        <v>0</v>
      </c>
      <c r="AI33" s="1041"/>
      <c r="AJ33" s="1041"/>
      <c r="AK33" s="1456">
        <f t="shared" si="23"/>
        <v>0</v>
      </c>
      <c r="AL33" s="1043">
        <f t="shared" si="16"/>
        <v>0</v>
      </c>
      <c r="AM33" s="1043">
        <f t="shared" si="16"/>
        <v>0</v>
      </c>
      <c r="AN33" s="1047"/>
    </row>
    <row r="34" spans="1:40" ht="15.75" customHeight="1">
      <c r="A34" s="1038"/>
      <c r="B34" s="1039" t="s">
        <v>55</v>
      </c>
      <c r="C34" s="1040">
        <f t="shared" si="14"/>
        <v>2</v>
      </c>
      <c r="D34" s="1040"/>
      <c r="E34" s="1040">
        <v>2</v>
      </c>
      <c r="F34" s="1040"/>
      <c r="G34" s="1040"/>
      <c r="H34" s="1041"/>
      <c r="I34" s="1041"/>
      <c r="J34" s="1041"/>
      <c r="K34" s="1041"/>
      <c r="L34" s="1041"/>
      <c r="M34" s="1041"/>
      <c r="N34" s="1041">
        <v>5</v>
      </c>
      <c r="O34" s="1041"/>
      <c r="P34" s="1041">
        <v>1</v>
      </c>
      <c r="Q34" s="1041"/>
      <c r="R34" s="1041"/>
      <c r="S34" s="1041"/>
      <c r="T34" s="1041"/>
      <c r="U34" s="1041"/>
      <c r="V34" s="1041"/>
      <c r="W34" s="1041">
        <v>10</v>
      </c>
      <c r="X34" s="1041"/>
      <c r="Y34" s="1041">
        <v>1</v>
      </c>
      <c r="Z34" s="1041">
        <f t="shared" si="22"/>
        <v>2</v>
      </c>
      <c r="AA34" s="1041"/>
      <c r="AB34" s="1042">
        <f>AC34+AD34+AE34+AF34+AG34+AH34</f>
        <v>2</v>
      </c>
      <c r="AC34" s="1041"/>
      <c r="AD34" s="1453">
        <f t="shared" ref="AD34:AD36" si="30">ROUND((K34+L34)/8,0)</f>
        <v>0</v>
      </c>
      <c r="AE34" s="1453">
        <f t="shared" ref="AE34:AE36" si="31">ROUND((N34+O34)/10,0)</f>
        <v>1</v>
      </c>
      <c r="AF34" s="1453">
        <f t="shared" ref="AF34:AF36" si="32">ROUND((Q34+R34)/11,0)</f>
        <v>0</v>
      </c>
      <c r="AG34" s="1454">
        <f t="shared" ref="AG34:AG36" si="33">ROUND((T34+U34)/14,0)</f>
        <v>0</v>
      </c>
      <c r="AH34" s="1455">
        <f t="shared" ref="AH34:AH36" si="34">ROUND((W34+X34)/16,0)</f>
        <v>1</v>
      </c>
      <c r="AI34" s="1041"/>
      <c r="AJ34" s="1041"/>
      <c r="AK34" s="1456">
        <f t="shared" si="23"/>
        <v>0</v>
      </c>
      <c r="AL34" s="1043">
        <f t="shared" si="16"/>
        <v>0</v>
      </c>
      <c r="AM34" s="1043">
        <f t="shared" si="16"/>
        <v>0</v>
      </c>
      <c r="AN34" s="1047"/>
    </row>
    <row r="35" spans="1:40" ht="51">
      <c r="A35" s="1038"/>
      <c r="B35" s="1039" t="s">
        <v>56</v>
      </c>
      <c r="C35" s="1040">
        <f t="shared" si="14"/>
        <v>3</v>
      </c>
      <c r="D35" s="1040"/>
      <c r="E35" s="1040">
        <v>3</v>
      </c>
      <c r="F35" s="1040"/>
      <c r="G35" s="1040"/>
      <c r="H35" s="1041"/>
      <c r="I35" s="1041"/>
      <c r="J35" s="1041"/>
      <c r="K35" s="1041"/>
      <c r="L35" s="1041"/>
      <c r="M35" s="1041"/>
      <c r="N35" s="1041">
        <v>6</v>
      </c>
      <c r="O35" s="1041"/>
      <c r="P35" s="1041">
        <v>1</v>
      </c>
      <c r="Q35" s="1041"/>
      <c r="R35" s="1041"/>
      <c r="S35" s="1041"/>
      <c r="T35" s="1041"/>
      <c r="U35" s="1041"/>
      <c r="V35" s="1041"/>
      <c r="W35" s="1041">
        <v>18</v>
      </c>
      <c r="X35" s="1041"/>
      <c r="Y35" s="1041">
        <v>1</v>
      </c>
      <c r="Z35" s="1041">
        <f t="shared" si="22"/>
        <v>3</v>
      </c>
      <c r="AA35" s="1041"/>
      <c r="AB35" s="1042">
        <f>AC35+AD35+AE35+AF35+AG35+AH35</f>
        <v>3</v>
      </c>
      <c r="AC35" s="1041"/>
      <c r="AD35" s="1453">
        <f t="shared" si="30"/>
        <v>0</v>
      </c>
      <c r="AE35" s="1453">
        <f t="shared" si="31"/>
        <v>1</v>
      </c>
      <c r="AF35" s="1453">
        <f t="shared" si="32"/>
        <v>0</v>
      </c>
      <c r="AG35" s="1454">
        <f t="shared" si="33"/>
        <v>0</v>
      </c>
      <c r="AH35" s="1455">
        <v>2</v>
      </c>
      <c r="AI35" s="1041"/>
      <c r="AJ35" s="1041"/>
      <c r="AK35" s="1456">
        <f t="shared" si="23"/>
        <v>0</v>
      </c>
      <c r="AL35" s="1043">
        <f t="shared" si="16"/>
        <v>0</v>
      </c>
      <c r="AM35" s="1043">
        <f t="shared" si="16"/>
        <v>0</v>
      </c>
      <c r="AN35" s="1458" t="s">
        <v>169</v>
      </c>
    </row>
    <row r="36" spans="1:40" ht="15.75" customHeight="1">
      <c r="A36" s="1038"/>
      <c r="B36" s="1039" t="s">
        <v>57</v>
      </c>
      <c r="C36" s="1040">
        <f t="shared" si="14"/>
        <v>2</v>
      </c>
      <c r="D36" s="1040"/>
      <c r="E36" s="1040">
        <v>2</v>
      </c>
      <c r="F36" s="1040"/>
      <c r="G36" s="1040"/>
      <c r="H36" s="1041"/>
      <c r="I36" s="1041"/>
      <c r="J36" s="1041"/>
      <c r="K36" s="1041"/>
      <c r="L36" s="1041"/>
      <c r="M36" s="1041"/>
      <c r="N36" s="1041"/>
      <c r="O36" s="1041"/>
      <c r="P36" s="1041"/>
      <c r="Q36" s="1041">
        <v>10</v>
      </c>
      <c r="R36" s="1041"/>
      <c r="S36" s="1041">
        <v>1</v>
      </c>
      <c r="T36" s="1041"/>
      <c r="U36" s="1041"/>
      <c r="V36" s="1041"/>
      <c r="W36" s="1041">
        <v>15</v>
      </c>
      <c r="X36" s="1041"/>
      <c r="Y36" s="1041">
        <v>1</v>
      </c>
      <c r="Z36" s="1041">
        <f t="shared" si="22"/>
        <v>2</v>
      </c>
      <c r="AA36" s="1041"/>
      <c r="AB36" s="1042">
        <f>AC36+AD36+AE36+AF36+AG36+AH36</f>
        <v>2</v>
      </c>
      <c r="AC36" s="1041"/>
      <c r="AD36" s="1453">
        <f t="shared" si="30"/>
        <v>0</v>
      </c>
      <c r="AE36" s="1453">
        <f t="shared" si="31"/>
        <v>0</v>
      </c>
      <c r="AF36" s="1453">
        <f t="shared" si="32"/>
        <v>1</v>
      </c>
      <c r="AG36" s="1454">
        <f t="shared" si="33"/>
        <v>0</v>
      </c>
      <c r="AH36" s="1455">
        <f t="shared" si="34"/>
        <v>1</v>
      </c>
      <c r="AI36" s="1041"/>
      <c r="AJ36" s="1041"/>
      <c r="AK36" s="1456">
        <f t="shared" si="23"/>
        <v>0</v>
      </c>
      <c r="AL36" s="1043">
        <f t="shared" si="16"/>
        <v>0</v>
      </c>
      <c r="AM36" s="1043">
        <f t="shared" si="16"/>
        <v>0</v>
      </c>
      <c r="AN36" s="1047"/>
    </row>
    <row r="37" spans="1:40" s="1037" customFormat="1" ht="18.75">
      <c r="A37" s="1447" t="s">
        <v>156</v>
      </c>
      <c r="B37" s="1448" t="s">
        <v>831</v>
      </c>
      <c r="C37" s="1449">
        <f>C38+C45+C50+C54</f>
        <v>81</v>
      </c>
      <c r="D37" s="1449">
        <f t="shared" ref="D37:AM37" si="35">D38+D45+D50+D54</f>
        <v>12</v>
      </c>
      <c r="E37" s="1449">
        <f t="shared" si="35"/>
        <v>61</v>
      </c>
      <c r="F37" s="1449">
        <f t="shared" si="35"/>
        <v>0</v>
      </c>
      <c r="G37" s="1449">
        <f t="shared" si="35"/>
        <v>8</v>
      </c>
      <c r="H37" s="1449">
        <f t="shared" si="35"/>
        <v>0</v>
      </c>
      <c r="I37" s="1449">
        <f t="shared" si="35"/>
        <v>0</v>
      </c>
      <c r="J37" s="1449">
        <f t="shared" si="35"/>
        <v>0</v>
      </c>
      <c r="K37" s="1449">
        <f t="shared" si="35"/>
        <v>37</v>
      </c>
      <c r="L37" s="1449">
        <f t="shared" si="35"/>
        <v>0</v>
      </c>
      <c r="M37" s="1449">
        <f t="shared" si="35"/>
        <v>2</v>
      </c>
      <c r="N37" s="1449">
        <f t="shared" si="35"/>
        <v>148</v>
      </c>
      <c r="O37" s="1449">
        <f t="shared" si="35"/>
        <v>0</v>
      </c>
      <c r="P37" s="1449">
        <f t="shared" si="35"/>
        <v>10</v>
      </c>
      <c r="Q37" s="1449">
        <f t="shared" si="35"/>
        <v>139</v>
      </c>
      <c r="R37" s="1449">
        <f t="shared" si="35"/>
        <v>1</v>
      </c>
      <c r="S37" s="1449">
        <f t="shared" si="35"/>
        <v>7</v>
      </c>
      <c r="T37" s="1449">
        <f t="shared" si="35"/>
        <v>98</v>
      </c>
      <c r="U37" s="1449">
        <f t="shared" si="35"/>
        <v>2</v>
      </c>
      <c r="V37" s="1449">
        <f t="shared" si="35"/>
        <v>4</v>
      </c>
      <c r="W37" s="1449">
        <f t="shared" si="35"/>
        <v>196</v>
      </c>
      <c r="X37" s="1449">
        <f t="shared" si="35"/>
        <v>0</v>
      </c>
      <c r="Y37" s="1449">
        <f t="shared" si="35"/>
        <v>13</v>
      </c>
      <c r="Z37" s="1449">
        <f t="shared" si="35"/>
        <v>78</v>
      </c>
      <c r="AA37" s="1449">
        <f t="shared" si="35"/>
        <v>12</v>
      </c>
      <c r="AB37" s="1449">
        <f t="shared" si="35"/>
        <v>55</v>
      </c>
      <c r="AC37" s="1449">
        <f t="shared" si="35"/>
        <v>0</v>
      </c>
      <c r="AD37" s="1449">
        <f t="shared" si="35"/>
        <v>5</v>
      </c>
      <c r="AE37" s="1449">
        <f t="shared" si="35"/>
        <v>16</v>
      </c>
      <c r="AF37" s="1449">
        <f t="shared" si="35"/>
        <v>11</v>
      </c>
      <c r="AG37" s="1449">
        <f t="shared" si="35"/>
        <v>6</v>
      </c>
      <c r="AH37" s="1449">
        <f t="shared" si="35"/>
        <v>17</v>
      </c>
      <c r="AI37" s="1449">
        <f t="shared" si="35"/>
        <v>2</v>
      </c>
      <c r="AJ37" s="1449">
        <f t="shared" si="35"/>
        <v>9</v>
      </c>
      <c r="AK37" s="1450">
        <f t="shared" si="35"/>
        <v>-4.1999999999999993</v>
      </c>
      <c r="AL37" s="1450">
        <f t="shared" si="35"/>
        <v>1.4</v>
      </c>
      <c r="AM37" s="1450">
        <f t="shared" si="35"/>
        <v>0.7</v>
      </c>
      <c r="AN37" s="1451"/>
    </row>
    <row r="38" spans="1:40" ht="24" customHeight="1">
      <c r="A38" s="1038">
        <v>1</v>
      </c>
      <c r="B38" s="1039" t="s">
        <v>66</v>
      </c>
      <c r="C38" s="1040">
        <f t="shared" si="2"/>
        <v>25</v>
      </c>
      <c r="D38" s="1040">
        <f t="shared" ref="D38:AJ38" si="36">SUM(D39:D44)</f>
        <v>3</v>
      </c>
      <c r="E38" s="1040">
        <f t="shared" si="36"/>
        <v>20</v>
      </c>
      <c r="F38" s="1040">
        <f t="shared" si="36"/>
        <v>0</v>
      </c>
      <c r="G38" s="1040">
        <f t="shared" si="36"/>
        <v>2</v>
      </c>
      <c r="H38" s="1040">
        <f t="shared" si="36"/>
        <v>0</v>
      </c>
      <c r="I38" s="1040">
        <f t="shared" si="36"/>
        <v>0</v>
      </c>
      <c r="J38" s="1040">
        <f t="shared" si="36"/>
        <v>0</v>
      </c>
      <c r="K38" s="1040">
        <f t="shared" si="36"/>
        <v>37</v>
      </c>
      <c r="L38" s="1040">
        <f t="shared" si="36"/>
        <v>0</v>
      </c>
      <c r="M38" s="1040">
        <f t="shared" si="36"/>
        <v>2</v>
      </c>
      <c r="N38" s="1040">
        <f t="shared" si="36"/>
        <v>40</v>
      </c>
      <c r="O38" s="1040">
        <f t="shared" si="36"/>
        <v>0</v>
      </c>
      <c r="P38" s="1040">
        <f t="shared" si="36"/>
        <v>3</v>
      </c>
      <c r="Q38" s="1040">
        <f t="shared" si="36"/>
        <v>44</v>
      </c>
      <c r="R38" s="1040">
        <f t="shared" si="36"/>
        <v>0</v>
      </c>
      <c r="S38" s="1040">
        <f t="shared" si="36"/>
        <v>1</v>
      </c>
      <c r="T38" s="1040">
        <f t="shared" si="36"/>
        <v>53</v>
      </c>
      <c r="U38" s="1040">
        <f t="shared" si="36"/>
        <v>2</v>
      </c>
      <c r="V38" s="1040">
        <f t="shared" si="36"/>
        <v>1</v>
      </c>
      <c r="W38" s="1040">
        <f t="shared" si="36"/>
        <v>58</v>
      </c>
      <c r="X38" s="1040">
        <f t="shared" si="36"/>
        <v>0</v>
      </c>
      <c r="Y38" s="1040">
        <f t="shared" si="36"/>
        <v>5</v>
      </c>
      <c r="Z38" s="1041">
        <f t="shared" si="4"/>
        <v>28</v>
      </c>
      <c r="AA38" s="1040">
        <f t="shared" si="36"/>
        <v>3</v>
      </c>
      <c r="AB38" s="1046">
        <f t="shared" si="36"/>
        <v>21</v>
      </c>
      <c r="AC38" s="1040">
        <f t="shared" si="36"/>
        <v>0</v>
      </c>
      <c r="AD38" s="1040">
        <f t="shared" si="36"/>
        <v>5</v>
      </c>
      <c r="AE38" s="1040">
        <f t="shared" si="36"/>
        <v>4</v>
      </c>
      <c r="AF38" s="1040">
        <f t="shared" si="36"/>
        <v>4</v>
      </c>
      <c r="AG38" s="1040">
        <f t="shared" si="36"/>
        <v>3</v>
      </c>
      <c r="AH38" s="1040">
        <f t="shared" si="36"/>
        <v>5</v>
      </c>
      <c r="AI38" s="1040">
        <f t="shared" si="36"/>
        <v>1</v>
      </c>
      <c r="AJ38" s="1040">
        <f t="shared" si="36"/>
        <v>3</v>
      </c>
      <c r="AK38" s="1456">
        <f t="shared" si="5"/>
        <v>0.7</v>
      </c>
      <c r="AL38" s="1043">
        <f t="shared" si="6"/>
        <v>0.7</v>
      </c>
      <c r="AM38" s="1043">
        <f t="shared" si="6"/>
        <v>0.7</v>
      </c>
      <c r="AN38" s="1047"/>
    </row>
    <row r="39" spans="1:40" ht="15.75" customHeight="1">
      <c r="A39" s="1038"/>
      <c r="B39" s="1039" t="s">
        <v>37</v>
      </c>
      <c r="C39" s="1040">
        <f t="shared" si="2"/>
        <v>15</v>
      </c>
      <c r="D39" s="1040">
        <v>3</v>
      </c>
      <c r="E39" s="1040">
        <v>10</v>
      </c>
      <c r="F39" s="1040"/>
      <c r="G39" s="1040">
        <v>2</v>
      </c>
      <c r="H39" s="1041"/>
      <c r="I39" s="1041"/>
      <c r="J39" s="1041"/>
      <c r="K39" s="1041">
        <v>13</v>
      </c>
      <c r="L39" s="1041"/>
      <c r="M39" s="1041">
        <v>1</v>
      </c>
      <c r="N39" s="1041">
        <v>20</v>
      </c>
      <c r="O39" s="1041"/>
      <c r="P39" s="1041">
        <v>1</v>
      </c>
      <c r="Q39" s="1041">
        <v>21</v>
      </c>
      <c r="R39" s="1041"/>
      <c r="S39" s="1041">
        <v>1</v>
      </c>
      <c r="T39" s="1041">
        <v>23</v>
      </c>
      <c r="U39" s="1041">
        <v>1</v>
      </c>
      <c r="V39" s="1041">
        <v>1</v>
      </c>
      <c r="W39" s="1041">
        <v>31</v>
      </c>
      <c r="X39" s="1041">
        <v>0</v>
      </c>
      <c r="Y39" s="1041">
        <v>1</v>
      </c>
      <c r="Z39" s="1041">
        <f t="shared" si="4"/>
        <v>17</v>
      </c>
      <c r="AA39" s="1041">
        <v>3</v>
      </c>
      <c r="AB39" s="1042">
        <f t="shared" si="7"/>
        <v>10</v>
      </c>
      <c r="AC39" s="1041"/>
      <c r="AD39" s="1453">
        <f>ROUND((K39+L39)*2.5/20,0)</f>
        <v>2</v>
      </c>
      <c r="AE39" s="1453">
        <f>ROUND((N39+O39)*2.5/25,0)</f>
        <v>2</v>
      </c>
      <c r="AF39" s="1453">
        <f>ROUND((Q39+R39)*2.2/25,0)</f>
        <v>2</v>
      </c>
      <c r="AG39" s="1454">
        <f>ROUND((T39+5)*2.2/30,0)</f>
        <v>2</v>
      </c>
      <c r="AH39" s="1455">
        <f>ROUND((W39+X39)*2.2/35,0)</f>
        <v>2</v>
      </c>
      <c r="AI39" s="1041">
        <v>1</v>
      </c>
      <c r="AJ39" s="1041">
        <v>3</v>
      </c>
      <c r="AK39" s="1456">
        <f t="shared" si="5"/>
        <v>0</v>
      </c>
      <c r="AL39" s="1043">
        <f t="shared" si="6"/>
        <v>0.7</v>
      </c>
      <c r="AM39" s="1043">
        <f t="shared" si="6"/>
        <v>0.7</v>
      </c>
      <c r="AN39" s="1047"/>
    </row>
    <row r="40" spans="1:40" ht="15.75" customHeight="1">
      <c r="A40" s="1038"/>
      <c r="B40" s="1039" t="s">
        <v>67</v>
      </c>
      <c r="C40" s="1040">
        <f t="shared" si="2"/>
        <v>2</v>
      </c>
      <c r="D40" s="1040"/>
      <c r="E40" s="1040">
        <v>2</v>
      </c>
      <c r="F40" s="1040"/>
      <c r="G40" s="1040"/>
      <c r="H40" s="1041"/>
      <c r="I40" s="1041"/>
      <c r="J40" s="1041"/>
      <c r="K40" s="1041">
        <v>22</v>
      </c>
      <c r="L40" s="1041"/>
      <c r="M40" s="1041">
        <v>1</v>
      </c>
      <c r="N40" s="1041">
        <v>3</v>
      </c>
      <c r="O40" s="1041"/>
      <c r="P40" s="1041"/>
      <c r="Q40" s="1041">
        <v>4</v>
      </c>
      <c r="R40" s="1041"/>
      <c r="S40" s="1041"/>
      <c r="T40" s="1041">
        <v>5</v>
      </c>
      <c r="U40" s="1041"/>
      <c r="V40" s="1041"/>
      <c r="W40" s="1041">
        <v>9</v>
      </c>
      <c r="X40" s="1041"/>
      <c r="Y40" s="1041">
        <v>1</v>
      </c>
      <c r="Z40" s="1041">
        <f t="shared" si="4"/>
        <v>4</v>
      </c>
      <c r="AA40" s="1041"/>
      <c r="AB40" s="1042">
        <f t="shared" si="7"/>
        <v>4</v>
      </c>
      <c r="AC40" s="1041"/>
      <c r="AD40" s="1453">
        <f>ROUND((K40+L40)/8,0)</f>
        <v>3</v>
      </c>
      <c r="AE40" s="1453">
        <f>ROUND((N40+O40)/10,0)</f>
        <v>0</v>
      </c>
      <c r="AF40" s="1453">
        <f>ROUND((Q40+R40)/11,0)</f>
        <v>0</v>
      </c>
      <c r="AG40" s="1454">
        <f>ROUND((T40+U40)/14,0)</f>
        <v>0</v>
      </c>
      <c r="AH40" s="1455">
        <f>ROUND((W40+X40)/16,0)</f>
        <v>1</v>
      </c>
      <c r="AI40" s="1041"/>
      <c r="AJ40" s="1041">
        <v>0</v>
      </c>
      <c r="AK40" s="1456">
        <f t="shared" si="5"/>
        <v>1.4</v>
      </c>
      <c r="AL40" s="1043">
        <f t="shared" si="6"/>
        <v>0</v>
      </c>
      <c r="AM40" s="1043">
        <f t="shared" si="6"/>
        <v>0</v>
      </c>
      <c r="AN40" s="1047"/>
    </row>
    <row r="41" spans="1:40" ht="15.75" customHeight="1">
      <c r="A41" s="1038"/>
      <c r="B41" s="1039" t="s">
        <v>68</v>
      </c>
      <c r="C41" s="1040">
        <f t="shared" si="2"/>
        <v>3</v>
      </c>
      <c r="D41" s="1040"/>
      <c r="E41" s="1040">
        <v>3</v>
      </c>
      <c r="F41" s="1040"/>
      <c r="G41" s="1040"/>
      <c r="H41" s="1041"/>
      <c r="I41" s="1041"/>
      <c r="J41" s="1041"/>
      <c r="K41" s="1041">
        <v>2</v>
      </c>
      <c r="L41" s="1041"/>
      <c r="M41" s="1041"/>
      <c r="N41" s="1041">
        <v>5</v>
      </c>
      <c r="O41" s="1041"/>
      <c r="P41" s="1041">
        <v>1</v>
      </c>
      <c r="Q41" s="1041">
        <v>7</v>
      </c>
      <c r="R41" s="1041"/>
      <c r="S41" s="1041"/>
      <c r="T41" s="1041">
        <v>5</v>
      </c>
      <c r="U41" s="1041"/>
      <c r="V41" s="1041"/>
      <c r="W41" s="1041">
        <v>6</v>
      </c>
      <c r="X41" s="1041"/>
      <c r="Y41" s="1041">
        <v>1</v>
      </c>
      <c r="Z41" s="1041">
        <f t="shared" si="4"/>
        <v>2</v>
      </c>
      <c r="AA41" s="1041"/>
      <c r="AB41" s="1042">
        <f t="shared" si="7"/>
        <v>2</v>
      </c>
      <c r="AC41" s="1041"/>
      <c r="AD41" s="1453">
        <f t="shared" ref="AD41:AD44" si="37">ROUND((K41+L41)/8,0)</f>
        <v>0</v>
      </c>
      <c r="AE41" s="1453">
        <f t="shared" ref="AE41:AE44" si="38">ROUND((N41+O41)/10,0)</f>
        <v>1</v>
      </c>
      <c r="AF41" s="1453">
        <f t="shared" ref="AF41:AF44" si="39">ROUND((Q41+R41)/11,0)</f>
        <v>1</v>
      </c>
      <c r="AG41" s="1454">
        <f t="shared" ref="AG41:AG44" si="40">ROUND((T41+U41)/14,0)</f>
        <v>0</v>
      </c>
      <c r="AH41" s="1455">
        <f t="shared" ref="AH41:AH44" si="41">ROUND((W41+X41)/16,0)</f>
        <v>0</v>
      </c>
      <c r="AI41" s="1041"/>
      <c r="AJ41" s="1041">
        <v>0</v>
      </c>
      <c r="AK41" s="1456">
        <f t="shared" si="5"/>
        <v>-0.7</v>
      </c>
      <c r="AL41" s="1043">
        <f t="shared" si="6"/>
        <v>0</v>
      </c>
      <c r="AM41" s="1043">
        <f t="shared" si="6"/>
        <v>0</v>
      </c>
      <c r="AN41" s="1047"/>
    </row>
    <row r="42" spans="1:40" ht="15.75" customHeight="1">
      <c r="A42" s="1038"/>
      <c r="B42" s="1039" t="s">
        <v>69</v>
      </c>
      <c r="C42" s="1040">
        <f t="shared" si="2"/>
        <v>3</v>
      </c>
      <c r="D42" s="1040"/>
      <c r="E42" s="1040">
        <v>3</v>
      </c>
      <c r="F42" s="1040"/>
      <c r="G42" s="1040"/>
      <c r="H42" s="1041"/>
      <c r="I42" s="1041"/>
      <c r="J42" s="1041"/>
      <c r="K42" s="1041"/>
      <c r="L42" s="1041"/>
      <c r="M42" s="1041"/>
      <c r="N42" s="1041">
        <v>11</v>
      </c>
      <c r="O42" s="1041"/>
      <c r="P42" s="1041">
        <v>1</v>
      </c>
      <c r="Q42" s="1041">
        <v>8</v>
      </c>
      <c r="R42" s="1041"/>
      <c r="S42" s="1041"/>
      <c r="T42" s="1041">
        <v>15</v>
      </c>
      <c r="U42" s="1041">
        <v>1</v>
      </c>
      <c r="V42" s="1041"/>
      <c r="W42" s="1041">
        <v>6</v>
      </c>
      <c r="X42" s="1041"/>
      <c r="Y42" s="1041">
        <v>1</v>
      </c>
      <c r="Z42" s="1041">
        <f t="shared" si="4"/>
        <v>3</v>
      </c>
      <c r="AA42" s="1041"/>
      <c r="AB42" s="1042">
        <f t="shared" si="7"/>
        <v>3</v>
      </c>
      <c r="AC42" s="1041"/>
      <c r="AD42" s="1453">
        <f t="shared" si="37"/>
        <v>0</v>
      </c>
      <c r="AE42" s="1453">
        <f t="shared" si="38"/>
        <v>1</v>
      </c>
      <c r="AF42" s="1453">
        <f t="shared" si="39"/>
        <v>1</v>
      </c>
      <c r="AG42" s="1454">
        <f>ROUND((T42+5)/14,0)</f>
        <v>1</v>
      </c>
      <c r="AH42" s="1455">
        <f t="shared" si="41"/>
        <v>0</v>
      </c>
      <c r="AI42" s="1041"/>
      <c r="AJ42" s="1041">
        <v>0</v>
      </c>
      <c r="AK42" s="1456">
        <f t="shared" si="5"/>
        <v>0</v>
      </c>
      <c r="AL42" s="1043">
        <f t="shared" si="6"/>
        <v>0</v>
      </c>
      <c r="AM42" s="1043">
        <f t="shared" si="6"/>
        <v>0</v>
      </c>
      <c r="AN42" s="1047"/>
    </row>
    <row r="43" spans="1:40" ht="51">
      <c r="A43" s="1038"/>
      <c r="B43" s="1039" t="s">
        <v>70</v>
      </c>
      <c r="C43" s="1040">
        <f t="shared" si="2"/>
        <v>1</v>
      </c>
      <c r="D43" s="1040"/>
      <c r="E43" s="1040">
        <v>1</v>
      </c>
      <c r="F43" s="1040"/>
      <c r="G43" s="1040"/>
      <c r="H43" s="1041"/>
      <c r="I43" s="1041"/>
      <c r="J43" s="1041"/>
      <c r="K43" s="1041"/>
      <c r="L43" s="1041"/>
      <c r="M43" s="1041"/>
      <c r="N43" s="1041">
        <v>1</v>
      </c>
      <c r="O43" s="1041"/>
      <c r="P43" s="1041"/>
      <c r="Q43" s="1041">
        <v>4</v>
      </c>
      <c r="R43" s="1041"/>
      <c r="S43" s="1041"/>
      <c r="T43" s="1041">
        <v>5</v>
      </c>
      <c r="U43" s="1041"/>
      <c r="V43" s="1041"/>
      <c r="W43" s="1041">
        <v>6</v>
      </c>
      <c r="X43" s="1041"/>
      <c r="Y43" s="1041">
        <v>1</v>
      </c>
      <c r="Z43" s="1041">
        <f t="shared" si="4"/>
        <v>2</v>
      </c>
      <c r="AA43" s="1041"/>
      <c r="AB43" s="1042">
        <f t="shared" si="7"/>
        <v>2</v>
      </c>
      <c r="AC43" s="1041"/>
      <c r="AD43" s="1453">
        <f t="shared" si="37"/>
        <v>0</v>
      </c>
      <c r="AE43" s="1453">
        <f t="shared" si="38"/>
        <v>0</v>
      </c>
      <c r="AF43" s="1453">
        <f t="shared" si="39"/>
        <v>0</v>
      </c>
      <c r="AG43" s="1454">
        <f t="shared" si="40"/>
        <v>0</v>
      </c>
      <c r="AH43" s="1455">
        <v>2</v>
      </c>
      <c r="AI43" s="1041"/>
      <c r="AJ43" s="1041">
        <v>0</v>
      </c>
      <c r="AK43" s="1456">
        <f t="shared" si="5"/>
        <v>0.7</v>
      </c>
      <c r="AL43" s="1043">
        <f t="shared" si="6"/>
        <v>0</v>
      </c>
      <c r="AM43" s="1043">
        <f t="shared" si="6"/>
        <v>0</v>
      </c>
      <c r="AN43" s="1047" t="s">
        <v>167</v>
      </c>
    </row>
    <row r="44" spans="1:40" ht="15.75" customHeight="1">
      <c r="A44" s="1038"/>
      <c r="B44" s="1039" t="s">
        <v>71</v>
      </c>
      <c r="C44" s="1040">
        <f t="shared" si="2"/>
        <v>1</v>
      </c>
      <c r="D44" s="1040"/>
      <c r="E44" s="1040">
        <v>1</v>
      </c>
      <c r="F44" s="1040">
        <v>0</v>
      </c>
      <c r="G44" s="1040"/>
      <c r="H44" s="1041"/>
      <c r="I44" s="1041"/>
      <c r="J44" s="1041"/>
      <c r="K44" s="1041"/>
      <c r="L44" s="1041"/>
      <c r="M44" s="1041"/>
      <c r="N44" s="1041"/>
      <c r="O44" s="1041"/>
      <c r="P44" s="1041"/>
      <c r="Q44" s="1041"/>
      <c r="R44" s="1041"/>
      <c r="S44" s="1041"/>
      <c r="T44" s="1041"/>
      <c r="U44" s="1041"/>
      <c r="V44" s="1041"/>
      <c r="W44" s="1041"/>
      <c r="X44" s="1041"/>
      <c r="Y44" s="1041"/>
      <c r="Z44" s="1041"/>
      <c r="AA44" s="1041"/>
      <c r="AB44" s="1042">
        <f t="shared" si="7"/>
        <v>0</v>
      </c>
      <c r="AC44" s="1041"/>
      <c r="AD44" s="1453">
        <f t="shared" si="37"/>
        <v>0</v>
      </c>
      <c r="AE44" s="1453">
        <f t="shared" si="38"/>
        <v>0</v>
      </c>
      <c r="AF44" s="1453">
        <f t="shared" si="39"/>
        <v>0</v>
      </c>
      <c r="AG44" s="1454">
        <f t="shared" si="40"/>
        <v>0</v>
      </c>
      <c r="AH44" s="1455">
        <f t="shared" si="41"/>
        <v>0</v>
      </c>
      <c r="AI44" s="1041"/>
      <c r="AJ44" s="1041">
        <v>0</v>
      </c>
      <c r="AK44" s="1456">
        <v>0</v>
      </c>
      <c r="AL44" s="1043">
        <f t="shared" si="6"/>
        <v>0</v>
      </c>
      <c r="AM44" s="1043">
        <f t="shared" si="6"/>
        <v>0</v>
      </c>
      <c r="AN44" s="1047"/>
    </row>
    <row r="45" spans="1:40" ht="15.75" customHeight="1">
      <c r="A45" s="1038">
        <v>2</v>
      </c>
      <c r="B45" s="1039" t="s">
        <v>72</v>
      </c>
      <c r="C45" s="1040">
        <f t="shared" si="2"/>
        <v>20</v>
      </c>
      <c r="D45" s="1040">
        <f t="shared" ref="D45:AJ45" si="42">SUM(D46:D49)</f>
        <v>3</v>
      </c>
      <c r="E45" s="1040">
        <f t="shared" si="42"/>
        <v>15</v>
      </c>
      <c r="F45" s="1040">
        <f t="shared" si="42"/>
        <v>0</v>
      </c>
      <c r="G45" s="1040">
        <f t="shared" si="42"/>
        <v>2</v>
      </c>
      <c r="H45" s="1040">
        <f t="shared" si="42"/>
        <v>0</v>
      </c>
      <c r="I45" s="1040">
        <f t="shared" si="42"/>
        <v>0</v>
      </c>
      <c r="J45" s="1040">
        <f t="shared" si="42"/>
        <v>0</v>
      </c>
      <c r="K45" s="1040">
        <f t="shared" si="42"/>
        <v>0</v>
      </c>
      <c r="L45" s="1040">
        <f t="shared" si="42"/>
        <v>0</v>
      </c>
      <c r="M45" s="1040">
        <f t="shared" si="42"/>
        <v>0</v>
      </c>
      <c r="N45" s="1040">
        <f t="shared" si="42"/>
        <v>48</v>
      </c>
      <c r="O45" s="1040">
        <f t="shared" si="42"/>
        <v>0</v>
      </c>
      <c r="P45" s="1040">
        <f t="shared" si="42"/>
        <v>3</v>
      </c>
      <c r="Q45" s="1040">
        <f t="shared" si="42"/>
        <v>39</v>
      </c>
      <c r="R45" s="1040">
        <f t="shared" si="42"/>
        <v>0</v>
      </c>
      <c r="S45" s="1040">
        <f t="shared" si="42"/>
        <v>2</v>
      </c>
      <c r="T45" s="1040">
        <f t="shared" si="42"/>
        <v>12</v>
      </c>
      <c r="U45" s="1040">
        <f t="shared" si="42"/>
        <v>0</v>
      </c>
      <c r="V45" s="1040">
        <f t="shared" si="42"/>
        <v>1</v>
      </c>
      <c r="W45" s="1040">
        <f t="shared" si="42"/>
        <v>58</v>
      </c>
      <c r="X45" s="1040">
        <f t="shared" si="42"/>
        <v>0</v>
      </c>
      <c r="Y45" s="1040">
        <f t="shared" si="42"/>
        <v>3</v>
      </c>
      <c r="Z45" s="1041">
        <f t="shared" si="4"/>
        <v>18</v>
      </c>
      <c r="AA45" s="1040">
        <f t="shared" si="42"/>
        <v>3</v>
      </c>
      <c r="AB45" s="1046">
        <f t="shared" si="42"/>
        <v>13</v>
      </c>
      <c r="AC45" s="1040">
        <f t="shared" si="42"/>
        <v>0</v>
      </c>
      <c r="AD45" s="1040">
        <f t="shared" si="42"/>
        <v>0</v>
      </c>
      <c r="AE45" s="1040">
        <f t="shared" si="42"/>
        <v>5</v>
      </c>
      <c r="AF45" s="1040">
        <f t="shared" si="42"/>
        <v>3</v>
      </c>
      <c r="AG45" s="1040">
        <f t="shared" si="42"/>
        <v>1</v>
      </c>
      <c r="AH45" s="1040">
        <f t="shared" si="42"/>
        <v>4</v>
      </c>
      <c r="AI45" s="1040">
        <f t="shared" si="42"/>
        <v>0</v>
      </c>
      <c r="AJ45" s="1040">
        <f t="shared" si="42"/>
        <v>2</v>
      </c>
      <c r="AK45" s="1456">
        <f t="shared" si="5"/>
        <v>-1.4</v>
      </c>
      <c r="AL45" s="1043">
        <f t="shared" si="6"/>
        <v>0</v>
      </c>
      <c r="AM45" s="1043">
        <f t="shared" si="6"/>
        <v>0</v>
      </c>
      <c r="AN45" s="1047"/>
    </row>
    <row r="46" spans="1:40" ht="15.75" customHeight="1">
      <c r="A46" s="1038"/>
      <c r="B46" s="1039" t="s">
        <v>37</v>
      </c>
      <c r="C46" s="1040">
        <f t="shared" si="2"/>
        <v>10</v>
      </c>
      <c r="D46" s="1040">
        <v>3</v>
      </c>
      <c r="E46" s="1040">
        <v>5</v>
      </c>
      <c r="F46" s="1040"/>
      <c r="G46" s="1040">
        <v>2</v>
      </c>
      <c r="H46" s="1041"/>
      <c r="I46" s="1041"/>
      <c r="J46" s="1041"/>
      <c r="K46" s="1041"/>
      <c r="L46" s="1041"/>
      <c r="M46" s="1041"/>
      <c r="N46" s="1041">
        <v>19</v>
      </c>
      <c r="O46" s="1041"/>
      <c r="P46" s="1041">
        <v>1</v>
      </c>
      <c r="Q46" s="1041">
        <v>24</v>
      </c>
      <c r="R46" s="1041"/>
      <c r="S46" s="1041">
        <v>1</v>
      </c>
      <c r="T46" s="1041">
        <v>12</v>
      </c>
      <c r="U46" s="1041"/>
      <c r="V46" s="1041">
        <v>1</v>
      </c>
      <c r="W46" s="1041">
        <v>15</v>
      </c>
      <c r="X46" s="1041"/>
      <c r="Y46" s="1041">
        <v>1</v>
      </c>
      <c r="Z46" s="1041">
        <f t="shared" si="4"/>
        <v>11</v>
      </c>
      <c r="AA46" s="1041">
        <v>3</v>
      </c>
      <c r="AB46" s="1042">
        <f t="shared" si="7"/>
        <v>6</v>
      </c>
      <c r="AC46" s="1041"/>
      <c r="AD46" s="1453">
        <f>ROUND((K46+L46)*2.5/20,0)</f>
        <v>0</v>
      </c>
      <c r="AE46" s="1453">
        <f>ROUND((N46+O46)*2.5/25,0)</f>
        <v>2</v>
      </c>
      <c r="AF46" s="1453">
        <f>ROUND((Q46+R46)*2.2/25,0)</f>
        <v>2</v>
      </c>
      <c r="AG46" s="1454">
        <f>ROUND((T46+U46)*2.2/30,0)</f>
        <v>1</v>
      </c>
      <c r="AH46" s="1455">
        <f>ROUND((W46+X46)*2.2/35,0)</f>
        <v>1</v>
      </c>
      <c r="AI46" s="1041">
        <v>0</v>
      </c>
      <c r="AJ46" s="1041">
        <v>2</v>
      </c>
      <c r="AK46" s="1456">
        <f t="shared" si="5"/>
        <v>0.7</v>
      </c>
      <c r="AL46" s="1043">
        <f t="shared" si="6"/>
        <v>0</v>
      </c>
      <c r="AM46" s="1043">
        <f t="shared" si="6"/>
        <v>0</v>
      </c>
      <c r="AN46" s="1054"/>
    </row>
    <row r="47" spans="1:40" ht="15.75" customHeight="1">
      <c r="A47" s="1038"/>
      <c r="B47" s="1039" t="s">
        <v>73</v>
      </c>
      <c r="C47" s="1040">
        <f t="shared" si="2"/>
        <v>4</v>
      </c>
      <c r="D47" s="1040">
        <v>0</v>
      </c>
      <c r="E47" s="1040">
        <v>4</v>
      </c>
      <c r="F47" s="1040"/>
      <c r="G47" s="1040"/>
      <c r="H47" s="1041"/>
      <c r="I47" s="1041"/>
      <c r="J47" s="1041"/>
      <c r="K47" s="1041"/>
      <c r="L47" s="1041"/>
      <c r="M47" s="1041"/>
      <c r="N47" s="1041">
        <v>15</v>
      </c>
      <c r="O47" s="1041"/>
      <c r="P47" s="1041">
        <v>1</v>
      </c>
      <c r="Q47" s="1041"/>
      <c r="R47" s="1041"/>
      <c r="S47" s="1041"/>
      <c r="T47" s="1041"/>
      <c r="U47" s="1041"/>
      <c r="V47" s="1041"/>
      <c r="W47" s="1041">
        <v>26</v>
      </c>
      <c r="X47" s="1041"/>
      <c r="Y47" s="1041">
        <v>1</v>
      </c>
      <c r="Z47" s="1041">
        <f t="shared" si="4"/>
        <v>4</v>
      </c>
      <c r="AA47" s="1041"/>
      <c r="AB47" s="1042">
        <f t="shared" si="7"/>
        <v>4</v>
      </c>
      <c r="AC47" s="1041"/>
      <c r="AD47" s="1453">
        <f>ROUND((K47+L47)/8,0)</f>
        <v>0</v>
      </c>
      <c r="AE47" s="1453">
        <f>ROUND((N47+O47)/10,0)</f>
        <v>2</v>
      </c>
      <c r="AF47" s="1453">
        <f>ROUND((Q47+R47)/11,0)</f>
        <v>0</v>
      </c>
      <c r="AG47" s="1454">
        <f>ROUND((T47+U47)/14,0)</f>
        <v>0</v>
      </c>
      <c r="AH47" s="1455">
        <f>ROUND((W47+X47)/16,0)</f>
        <v>2</v>
      </c>
      <c r="AI47" s="1041">
        <v>0</v>
      </c>
      <c r="AJ47" s="1041"/>
      <c r="AK47" s="1456">
        <f t="shared" si="5"/>
        <v>0</v>
      </c>
      <c r="AL47" s="1043">
        <f t="shared" si="6"/>
        <v>0</v>
      </c>
      <c r="AM47" s="1043">
        <f t="shared" si="6"/>
        <v>0</v>
      </c>
      <c r="AN47" s="1054"/>
    </row>
    <row r="48" spans="1:40" ht="15.75" customHeight="1">
      <c r="A48" s="1038"/>
      <c r="B48" s="1039" t="s">
        <v>74</v>
      </c>
      <c r="C48" s="1040">
        <f t="shared" si="2"/>
        <v>4</v>
      </c>
      <c r="D48" s="1040">
        <v>0</v>
      </c>
      <c r="E48" s="1040">
        <v>4</v>
      </c>
      <c r="F48" s="1040"/>
      <c r="G48" s="1040"/>
      <c r="H48" s="1041"/>
      <c r="I48" s="1041"/>
      <c r="J48" s="1041"/>
      <c r="K48" s="1041"/>
      <c r="L48" s="1041"/>
      <c r="M48" s="1041"/>
      <c r="N48" s="1041">
        <v>14</v>
      </c>
      <c r="O48" s="1041"/>
      <c r="P48" s="1041">
        <v>1</v>
      </c>
      <c r="Q48" s="1041">
        <v>15</v>
      </c>
      <c r="R48" s="1041"/>
      <c r="S48" s="1041">
        <v>1</v>
      </c>
      <c r="T48" s="1041"/>
      <c r="U48" s="1041"/>
      <c r="V48" s="1041"/>
      <c r="W48" s="1041">
        <v>17</v>
      </c>
      <c r="X48" s="1041"/>
      <c r="Y48" s="1041">
        <v>1</v>
      </c>
      <c r="Z48" s="1041">
        <f t="shared" si="4"/>
        <v>3</v>
      </c>
      <c r="AA48" s="1041"/>
      <c r="AB48" s="1042">
        <f t="shared" si="7"/>
        <v>3</v>
      </c>
      <c r="AC48" s="1041"/>
      <c r="AD48" s="1453">
        <f t="shared" ref="AD48:AD49" si="43">ROUND((K48+L48)/8,0)</f>
        <v>0</v>
      </c>
      <c r="AE48" s="1453">
        <f t="shared" ref="AE48:AE49" si="44">ROUND((N48+O48)/10,0)</f>
        <v>1</v>
      </c>
      <c r="AF48" s="1453">
        <f t="shared" ref="AF48:AF49" si="45">ROUND((Q48+R48)/11,0)</f>
        <v>1</v>
      </c>
      <c r="AG48" s="1454">
        <f t="shared" ref="AG48:AG49" si="46">ROUND((T48+U48)/14,0)</f>
        <v>0</v>
      </c>
      <c r="AH48" s="1455">
        <f t="shared" ref="AH48:AH49" si="47">ROUND((W48+X48)/16,0)</f>
        <v>1</v>
      </c>
      <c r="AI48" s="1041">
        <v>0</v>
      </c>
      <c r="AJ48" s="1041"/>
      <c r="AK48" s="1456">
        <f t="shared" si="5"/>
        <v>-0.7</v>
      </c>
      <c r="AL48" s="1043">
        <f t="shared" si="6"/>
        <v>0</v>
      </c>
      <c r="AM48" s="1043">
        <f t="shared" si="6"/>
        <v>0</v>
      </c>
      <c r="AN48" s="1054"/>
    </row>
    <row r="49" spans="1:40" ht="15.75" customHeight="1">
      <c r="A49" s="1038"/>
      <c r="B49" s="1039" t="s">
        <v>75</v>
      </c>
      <c r="C49" s="1040">
        <f t="shared" si="2"/>
        <v>2</v>
      </c>
      <c r="D49" s="1040">
        <v>0</v>
      </c>
      <c r="E49" s="1040">
        <v>2</v>
      </c>
      <c r="F49" s="1040"/>
      <c r="G49" s="1040"/>
      <c r="H49" s="1041"/>
      <c r="I49" s="1041"/>
      <c r="J49" s="1041"/>
      <c r="K49" s="1041"/>
      <c r="L49" s="1041"/>
      <c r="M49" s="1041"/>
      <c r="N49" s="1041"/>
      <c r="O49" s="1041"/>
      <c r="P49" s="1041"/>
      <c r="Q49" s="1041"/>
      <c r="R49" s="1041"/>
      <c r="S49" s="1041"/>
      <c r="T49" s="1041"/>
      <c r="U49" s="1041"/>
      <c r="V49" s="1041"/>
      <c r="W49" s="1041"/>
      <c r="X49" s="1041"/>
      <c r="Y49" s="1041"/>
      <c r="Z49" s="1041">
        <f t="shared" si="4"/>
        <v>0</v>
      </c>
      <c r="AA49" s="1041"/>
      <c r="AB49" s="1042">
        <f t="shared" si="7"/>
        <v>0</v>
      </c>
      <c r="AC49" s="1041"/>
      <c r="AD49" s="1453">
        <f t="shared" si="43"/>
        <v>0</v>
      </c>
      <c r="AE49" s="1453">
        <f t="shared" si="44"/>
        <v>0</v>
      </c>
      <c r="AF49" s="1453">
        <f t="shared" si="45"/>
        <v>0</v>
      </c>
      <c r="AG49" s="1454">
        <f t="shared" si="46"/>
        <v>0</v>
      </c>
      <c r="AH49" s="1455">
        <f t="shared" si="47"/>
        <v>0</v>
      </c>
      <c r="AI49" s="1041">
        <v>0</v>
      </c>
      <c r="AJ49" s="1041"/>
      <c r="AK49" s="1456">
        <v>0</v>
      </c>
      <c r="AL49" s="1043">
        <f t="shared" si="6"/>
        <v>0</v>
      </c>
      <c r="AM49" s="1043">
        <f t="shared" si="6"/>
        <v>0</v>
      </c>
      <c r="AN49" s="1054"/>
    </row>
    <row r="50" spans="1:40" ht="45.75" customHeight="1">
      <c r="A50" s="1038">
        <v>3</v>
      </c>
      <c r="B50" s="1039" t="s">
        <v>58</v>
      </c>
      <c r="C50" s="1040">
        <f t="shared" si="2"/>
        <v>17</v>
      </c>
      <c r="D50" s="1040">
        <f t="shared" ref="D50:AJ50" si="48">SUM(D51:D53)</f>
        <v>3</v>
      </c>
      <c r="E50" s="1040">
        <f t="shared" si="48"/>
        <v>12</v>
      </c>
      <c r="F50" s="1040">
        <f t="shared" si="48"/>
        <v>0</v>
      </c>
      <c r="G50" s="1040">
        <f t="shared" si="48"/>
        <v>2</v>
      </c>
      <c r="H50" s="1040">
        <f t="shared" si="48"/>
        <v>0</v>
      </c>
      <c r="I50" s="1040">
        <f t="shared" si="48"/>
        <v>0</v>
      </c>
      <c r="J50" s="1040">
        <f t="shared" si="48"/>
        <v>0</v>
      </c>
      <c r="K50" s="1040">
        <f t="shared" si="48"/>
        <v>0</v>
      </c>
      <c r="L50" s="1040">
        <f t="shared" si="48"/>
        <v>0</v>
      </c>
      <c r="M50" s="1040">
        <f t="shared" si="48"/>
        <v>0</v>
      </c>
      <c r="N50" s="1040">
        <f t="shared" si="48"/>
        <v>28</v>
      </c>
      <c r="O50" s="1040">
        <f t="shared" si="48"/>
        <v>0</v>
      </c>
      <c r="P50" s="1040">
        <f t="shared" si="48"/>
        <v>2</v>
      </c>
      <c r="Q50" s="1040">
        <f t="shared" si="48"/>
        <v>24</v>
      </c>
      <c r="R50" s="1040">
        <f t="shared" si="48"/>
        <v>1</v>
      </c>
      <c r="S50" s="1040">
        <f t="shared" si="48"/>
        <v>2</v>
      </c>
      <c r="T50" s="1040">
        <f t="shared" si="48"/>
        <v>16</v>
      </c>
      <c r="U50" s="1040">
        <f t="shared" si="48"/>
        <v>0</v>
      </c>
      <c r="V50" s="1040">
        <f t="shared" si="48"/>
        <v>1</v>
      </c>
      <c r="W50" s="1040">
        <f t="shared" si="48"/>
        <v>41</v>
      </c>
      <c r="X50" s="1040">
        <f t="shared" si="48"/>
        <v>0</v>
      </c>
      <c r="Y50" s="1040">
        <f t="shared" si="48"/>
        <v>3</v>
      </c>
      <c r="Z50" s="1041">
        <f t="shared" si="4"/>
        <v>17</v>
      </c>
      <c r="AA50" s="1040">
        <f t="shared" si="48"/>
        <v>3</v>
      </c>
      <c r="AB50" s="1046">
        <f t="shared" si="48"/>
        <v>11</v>
      </c>
      <c r="AC50" s="1040">
        <f t="shared" si="48"/>
        <v>0</v>
      </c>
      <c r="AD50" s="1040">
        <f t="shared" si="48"/>
        <v>0</v>
      </c>
      <c r="AE50" s="1040">
        <f t="shared" si="48"/>
        <v>3</v>
      </c>
      <c r="AF50" s="1040">
        <f t="shared" si="48"/>
        <v>2</v>
      </c>
      <c r="AG50" s="1040">
        <f t="shared" si="48"/>
        <v>1</v>
      </c>
      <c r="AH50" s="1040">
        <f t="shared" si="48"/>
        <v>5</v>
      </c>
      <c r="AI50" s="1040">
        <f>SUM(AI51:AI53)</f>
        <v>1</v>
      </c>
      <c r="AJ50" s="1040">
        <f t="shared" si="48"/>
        <v>2</v>
      </c>
      <c r="AK50" s="1456">
        <f t="shared" ref="AK50:AK56" si="49">(AB50-E50)*70%</f>
        <v>-0.7</v>
      </c>
      <c r="AL50" s="1043">
        <f t="shared" si="6"/>
        <v>0.7</v>
      </c>
      <c r="AM50" s="1043">
        <f t="shared" si="6"/>
        <v>0</v>
      </c>
      <c r="AN50" s="1047"/>
    </row>
    <row r="51" spans="1:40" ht="51">
      <c r="A51" s="1038"/>
      <c r="B51" s="1039" t="s">
        <v>37</v>
      </c>
      <c r="C51" s="1040">
        <f t="shared" si="2"/>
        <v>12</v>
      </c>
      <c r="D51" s="1040">
        <v>3</v>
      </c>
      <c r="E51" s="1040">
        <v>7</v>
      </c>
      <c r="F51" s="1040"/>
      <c r="G51" s="1040">
        <v>2</v>
      </c>
      <c r="H51" s="1041"/>
      <c r="I51" s="1041"/>
      <c r="J51" s="1041"/>
      <c r="K51" s="1041"/>
      <c r="L51" s="1041"/>
      <c r="M51" s="1041"/>
      <c r="N51" s="1041">
        <v>20</v>
      </c>
      <c r="O51" s="1041"/>
      <c r="P51" s="1041">
        <v>1</v>
      </c>
      <c r="Q51" s="1041">
        <v>13</v>
      </c>
      <c r="R51" s="1041"/>
      <c r="S51" s="1041">
        <v>1</v>
      </c>
      <c r="T51" s="1041">
        <v>16</v>
      </c>
      <c r="U51" s="1041"/>
      <c r="V51" s="1041">
        <v>1</v>
      </c>
      <c r="W51" s="1041">
        <v>18</v>
      </c>
      <c r="X51" s="1041"/>
      <c r="Y51" s="1041">
        <v>1</v>
      </c>
      <c r="Z51" s="1041">
        <f t="shared" si="4"/>
        <v>12</v>
      </c>
      <c r="AA51" s="1041">
        <v>3</v>
      </c>
      <c r="AB51" s="1042">
        <f>AC51+AD51+AE51+AF51+AG51+AH51</f>
        <v>6</v>
      </c>
      <c r="AC51" s="1041"/>
      <c r="AD51" s="1453">
        <f>ROUND((K51+L51)*2.5/20,0)</f>
        <v>0</v>
      </c>
      <c r="AE51" s="1453">
        <f>ROUND((N51+O51)*2.5/25,0)</f>
        <v>2</v>
      </c>
      <c r="AF51" s="1453">
        <f>ROUND((Q51+R51)*2.2/25,0)</f>
        <v>1</v>
      </c>
      <c r="AG51" s="1454">
        <f>ROUND((T51+U51)*2.2/30,0)</f>
        <v>1</v>
      </c>
      <c r="AH51" s="1455">
        <v>2</v>
      </c>
      <c r="AI51" s="1453">
        <v>1</v>
      </c>
      <c r="AJ51" s="1454">
        <v>2</v>
      </c>
      <c r="AK51" s="1456">
        <f t="shared" si="49"/>
        <v>-0.7</v>
      </c>
      <c r="AL51" s="1043">
        <f t="shared" si="6"/>
        <v>0.7</v>
      </c>
      <c r="AM51" s="1043">
        <f t="shared" si="6"/>
        <v>0</v>
      </c>
      <c r="AN51" s="1458" t="s">
        <v>169</v>
      </c>
    </row>
    <row r="52" spans="1:40" ht="15.75" customHeight="1">
      <c r="A52" s="1038"/>
      <c r="B52" s="1039" t="s">
        <v>60</v>
      </c>
      <c r="C52" s="1040">
        <f t="shared" si="2"/>
        <v>4</v>
      </c>
      <c r="D52" s="1040"/>
      <c r="E52" s="1040">
        <v>4</v>
      </c>
      <c r="F52" s="1040"/>
      <c r="G52" s="1040"/>
      <c r="H52" s="1041"/>
      <c r="I52" s="1041"/>
      <c r="J52" s="1041"/>
      <c r="K52" s="1041"/>
      <c r="L52" s="1041"/>
      <c r="M52" s="1041"/>
      <c r="N52" s="1041">
        <v>8</v>
      </c>
      <c r="O52" s="1041"/>
      <c r="P52" s="1041">
        <v>1</v>
      </c>
      <c r="Q52" s="1041">
        <v>11</v>
      </c>
      <c r="R52" s="1041">
        <v>1</v>
      </c>
      <c r="S52" s="1041">
        <v>1</v>
      </c>
      <c r="T52" s="1041"/>
      <c r="U52" s="1041"/>
      <c r="V52" s="1041" t="s">
        <v>59</v>
      </c>
      <c r="W52" s="1041">
        <v>10</v>
      </c>
      <c r="X52" s="1041"/>
      <c r="Y52" s="1041">
        <v>1</v>
      </c>
      <c r="Z52" s="1041">
        <f t="shared" si="4"/>
        <v>3</v>
      </c>
      <c r="AA52" s="1041"/>
      <c r="AB52" s="1042">
        <f>AC52+AD52+AE52+AF52+AG52+AH52</f>
        <v>3</v>
      </c>
      <c r="AC52" s="1041"/>
      <c r="AD52" s="1453">
        <f>ROUND((K52+L52)/8,0)</f>
        <v>0</v>
      </c>
      <c r="AE52" s="1453">
        <f>ROUND((N52+O52)/10,0)</f>
        <v>1</v>
      </c>
      <c r="AF52" s="1453">
        <f>ROUND((Q52+5)/11,0)</f>
        <v>1</v>
      </c>
      <c r="AG52" s="1454">
        <f>ROUND((T52+U52)/14,0)</f>
        <v>0</v>
      </c>
      <c r="AH52" s="1455">
        <f>ROUND((W52+X52)/16,0)</f>
        <v>1</v>
      </c>
      <c r="AI52" s="1041"/>
      <c r="AJ52" s="1041"/>
      <c r="AK52" s="1456">
        <f t="shared" si="49"/>
        <v>-0.7</v>
      </c>
      <c r="AL52" s="1043">
        <f t="shared" si="6"/>
        <v>0</v>
      </c>
      <c r="AM52" s="1043">
        <f t="shared" si="6"/>
        <v>0</v>
      </c>
      <c r="AN52" s="1047"/>
    </row>
    <row r="53" spans="1:40" ht="36">
      <c r="A53" s="1038"/>
      <c r="B53" s="1039" t="s">
        <v>61</v>
      </c>
      <c r="C53" s="1040">
        <f t="shared" si="2"/>
        <v>1</v>
      </c>
      <c r="D53" s="1040"/>
      <c r="E53" s="1040">
        <v>1</v>
      </c>
      <c r="F53" s="1040"/>
      <c r="G53" s="1040"/>
      <c r="H53" s="1041"/>
      <c r="I53" s="1041"/>
      <c r="J53" s="1041"/>
      <c r="K53" s="1041"/>
      <c r="L53" s="1041"/>
      <c r="M53" s="1041"/>
      <c r="N53" s="1041"/>
      <c r="O53" s="1041"/>
      <c r="P53" s="1041"/>
      <c r="Q53" s="1041"/>
      <c r="R53" s="1041"/>
      <c r="S53" s="1041"/>
      <c r="T53" s="1041"/>
      <c r="U53" s="1041"/>
      <c r="V53" s="1041"/>
      <c r="W53" s="1041">
        <v>13</v>
      </c>
      <c r="X53" s="1041"/>
      <c r="Y53" s="1041">
        <v>1</v>
      </c>
      <c r="Z53" s="1041">
        <f t="shared" si="4"/>
        <v>2</v>
      </c>
      <c r="AA53" s="1041">
        <v>0</v>
      </c>
      <c r="AB53" s="1042">
        <f>AC53+AD53+AE53+AF53+AG53+AH53</f>
        <v>2</v>
      </c>
      <c r="AC53" s="1041"/>
      <c r="AD53" s="1453">
        <f>ROUND((K53+L53)/8,0)</f>
        <v>0</v>
      </c>
      <c r="AE53" s="1453">
        <f>ROUND((N53+O53)/10,0)</f>
        <v>0</v>
      </c>
      <c r="AF53" s="1453">
        <f>ROUND((Q53+R53)/11,0)</f>
        <v>0</v>
      </c>
      <c r="AG53" s="1454">
        <f>ROUND((T53+U53)/14,0)</f>
        <v>0</v>
      </c>
      <c r="AH53" s="1455">
        <v>2</v>
      </c>
      <c r="AI53" s="1041">
        <v>0</v>
      </c>
      <c r="AJ53" s="1041">
        <v>0</v>
      </c>
      <c r="AK53" s="1456">
        <f t="shared" si="49"/>
        <v>0.7</v>
      </c>
      <c r="AL53" s="1043">
        <f t="shared" si="6"/>
        <v>0</v>
      </c>
      <c r="AM53" s="1043">
        <f t="shared" si="6"/>
        <v>0</v>
      </c>
      <c r="AN53" s="1462" t="s">
        <v>166</v>
      </c>
    </row>
    <row r="54" spans="1:40" ht="33.75" customHeight="1">
      <c r="A54" s="1038">
        <v>4</v>
      </c>
      <c r="B54" s="1039" t="s">
        <v>62</v>
      </c>
      <c r="C54" s="1040">
        <f t="shared" si="2"/>
        <v>19</v>
      </c>
      <c r="D54" s="1040">
        <f t="shared" ref="D54:AJ54" si="50">SUM(D55:D56)</f>
        <v>3</v>
      </c>
      <c r="E54" s="1040">
        <f t="shared" si="50"/>
        <v>14</v>
      </c>
      <c r="F54" s="1040">
        <f t="shared" si="50"/>
        <v>0</v>
      </c>
      <c r="G54" s="1040">
        <f t="shared" si="50"/>
        <v>2</v>
      </c>
      <c r="H54" s="1040">
        <f t="shared" si="50"/>
        <v>0</v>
      </c>
      <c r="I54" s="1040">
        <f t="shared" si="50"/>
        <v>0</v>
      </c>
      <c r="J54" s="1040">
        <f t="shared" si="50"/>
        <v>0</v>
      </c>
      <c r="K54" s="1040">
        <f t="shared" si="50"/>
        <v>0</v>
      </c>
      <c r="L54" s="1040">
        <f t="shared" si="50"/>
        <v>0</v>
      </c>
      <c r="M54" s="1040">
        <f t="shared" si="50"/>
        <v>0</v>
      </c>
      <c r="N54" s="1040">
        <f t="shared" si="50"/>
        <v>32</v>
      </c>
      <c r="O54" s="1040">
        <f t="shared" si="50"/>
        <v>0</v>
      </c>
      <c r="P54" s="1040">
        <f t="shared" si="50"/>
        <v>2</v>
      </c>
      <c r="Q54" s="1040">
        <f t="shared" si="50"/>
        <v>32</v>
      </c>
      <c r="R54" s="1040">
        <f t="shared" si="50"/>
        <v>0</v>
      </c>
      <c r="S54" s="1040">
        <f t="shared" si="50"/>
        <v>2</v>
      </c>
      <c r="T54" s="1040">
        <f t="shared" si="50"/>
        <v>17</v>
      </c>
      <c r="U54" s="1040">
        <f t="shared" si="50"/>
        <v>0</v>
      </c>
      <c r="V54" s="1040">
        <f t="shared" si="50"/>
        <v>1</v>
      </c>
      <c r="W54" s="1040">
        <f t="shared" si="50"/>
        <v>39</v>
      </c>
      <c r="X54" s="1040">
        <f t="shared" si="50"/>
        <v>0</v>
      </c>
      <c r="Y54" s="1040">
        <f t="shared" si="50"/>
        <v>2</v>
      </c>
      <c r="Z54" s="1041">
        <f t="shared" si="4"/>
        <v>15</v>
      </c>
      <c r="AA54" s="1040">
        <f t="shared" si="50"/>
        <v>3</v>
      </c>
      <c r="AB54" s="1046">
        <f t="shared" si="50"/>
        <v>10</v>
      </c>
      <c r="AC54" s="1040">
        <f t="shared" si="50"/>
        <v>0</v>
      </c>
      <c r="AD54" s="1040">
        <f t="shared" si="50"/>
        <v>0</v>
      </c>
      <c r="AE54" s="1040">
        <f t="shared" si="50"/>
        <v>4</v>
      </c>
      <c r="AF54" s="1040">
        <f t="shared" si="50"/>
        <v>2</v>
      </c>
      <c r="AG54" s="1040">
        <f t="shared" si="50"/>
        <v>1</v>
      </c>
      <c r="AH54" s="1040">
        <f t="shared" si="50"/>
        <v>3</v>
      </c>
      <c r="AI54" s="1040">
        <f t="shared" si="50"/>
        <v>0</v>
      </c>
      <c r="AJ54" s="1040">
        <f t="shared" si="50"/>
        <v>2</v>
      </c>
      <c r="AK54" s="1456">
        <f t="shared" si="49"/>
        <v>-2.8</v>
      </c>
      <c r="AL54" s="1043">
        <f t="shared" si="6"/>
        <v>0</v>
      </c>
      <c r="AM54" s="1043">
        <f t="shared" si="6"/>
        <v>0</v>
      </c>
      <c r="AN54" s="1047"/>
    </row>
    <row r="55" spans="1:40" ht="18.75">
      <c r="A55" s="1038"/>
      <c r="B55" s="1039" t="s">
        <v>37</v>
      </c>
      <c r="C55" s="1040">
        <f t="shared" si="2"/>
        <v>14</v>
      </c>
      <c r="D55" s="1040">
        <v>3</v>
      </c>
      <c r="E55" s="1040">
        <v>9</v>
      </c>
      <c r="F55" s="1040"/>
      <c r="G55" s="1040">
        <v>2</v>
      </c>
      <c r="H55" s="1041"/>
      <c r="I55" s="1041"/>
      <c r="J55" s="1041"/>
      <c r="K55" s="1041"/>
      <c r="L55" s="1041"/>
      <c r="M55" s="1041"/>
      <c r="N55" s="1041">
        <v>25</v>
      </c>
      <c r="O55" s="1041"/>
      <c r="P55" s="1041">
        <v>1</v>
      </c>
      <c r="Q55" s="1041">
        <v>17</v>
      </c>
      <c r="R55" s="1041"/>
      <c r="S55" s="1041">
        <v>1</v>
      </c>
      <c r="T55" s="1041">
        <v>17</v>
      </c>
      <c r="U55" s="1041"/>
      <c r="V55" s="1041">
        <v>1</v>
      </c>
      <c r="W55" s="1041">
        <v>17</v>
      </c>
      <c r="X55" s="1041"/>
      <c r="Y55" s="1041">
        <v>1</v>
      </c>
      <c r="Z55" s="1041">
        <f t="shared" si="4"/>
        <v>11</v>
      </c>
      <c r="AA55" s="1041">
        <v>3</v>
      </c>
      <c r="AB55" s="1042">
        <f>AC55+AD55+AE55+AF55+AG55+AH55</f>
        <v>6</v>
      </c>
      <c r="AC55" s="1041">
        <v>0</v>
      </c>
      <c r="AD55" s="1453">
        <f>ROUND((K55+L55)*2.5/20,0)</f>
        <v>0</v>
      </c>
      <c r="AE55" s="1453">
        <f>ROUND((N55+O55)*2.5/25,0)</f>
        <v>3</v>
      </c>
      <c r="AF55" s="1453">
        <f>ROUND((Q55+R55)*2.2/25,0)</f>
        <v>1</v>
      </c>
      <c r="AG55" s="1454">
        <f>ROUND((T55+U55)*2.2/30,0)</f>
        <v>1</v>
      </c>
      <c r="AH55" s="1455">
        <f>ROUND((W55+X55)*2.2/35,0)</f>
        <v>1</v>
      </c>
      <c r="AI55" s="1041"/>
      <c r="AJ55" s="1041">
        <v>2</v>
      </c>
      <c r="AK55" s="1456">
        <f t="shared" si="49"/>
        <v>-2.0999999999999996</v>
      </c>
      <c r="AL55" s="1043">
        <f t="shared" si="6"/>
        <v>0</v>
      </c>
      <c r="AM55" s="1043">
        <f t="shared" si="6"/>
        <v>0</v>
      </c>
      <c r="AN55" s="1047"/>
    </row>
    <row r="56" spans="1:40" ht="51">
      <c r="A56" s="1038"/>
      <c r="B56" s="1039" t="s">
        <v>65</v>
      </c>
      <c r="C56" s="1040">
        <f t="shared" si="2"/>
        <v>5</v>
      </c>
      <c r="D56" s="1040"/>
      <c r="E56" s="1040">
        <v>5</v>
      </c>
      <c r="F56" s="1040"/>
      <c r="G56" s="1040"/>
      <c r="H56" s="1041"/>
      <c r="I56" s="1041"/>
      <c r="J56" s="1041"/>
      <c r="K56" s="1041"/>
      <c r="L56" s="1041"/>
      <c r="M56" s="1041"/>
      <c r="N56" s="1041">
        <v>7</v>
      </c>
      <c r="O56" s="1041"/>
      <c r="P56" s="1041">
        <v>1</v>
      </c>
      <c r="Q56" s="1041">
        <v>15</v>
      </c>
      <c r="R56" s="1041"/>
      <c r="S56" s="1041">
        <v>1</v>
      </c>
      <c r="T56" s="1041"/>
      <c r="U56" s="1041"/>
      <c r="V56" s="1041"/>
      <c r="W56" s="1041">
        <v>22</v>
      </c>
      <c r="X56" s="1041"/>
      <c r="Y56" s="1041">
        <v>1</v>
      </c>
      <c r="Z56" s="1041">
        <f t="shared" si="4"/>
        <v>4</v>
      </c>
      <c r="AA56" s="1041"/>
      <c r="AB56" s="1042">
        <f>AC56+AD56+AE56+AF56+AG56+AH56</f>
        <v>4</v>
      </c>
      <c r="AC56" s="1041"/>
      <c r="AD56" s="1453">
        <f>ROUND((K56+L56)/8,0)</f>
        <v>0</v>
      </c>
      <c r="AE56" s="1453">
        <f>ROUND((N56+O56)/10,0)</f>
        <v>1</v>
      </c>
      <c r="AF56" s="1453">
        <f>ROUND((Q56+R56)/11,0)</f>
        <v>1</v>
      </c>
      <c r="AG56" s="1454">
        <f>ROUND((T56+U56)/14,0)</f>
        <v>0</v>
      </c>
      <c r="AH56" s="1455">
        <v>2</v>
      </c>
      <c r="AI56" s="1041"/>
      <c r="AJ56" s="1041"/>
      <c r="AK56" s="1456">
        <f t="shared" si="49"/>
        <v>-0.7</v>
      </c>
      <c r="AL56" s="1043">
        <f t="shared" si="6"/>
        <v>0</v>
      </c>
      <c r="AM56" s="1043">
        <f t="shared" si="6"/>
        <v>0</v>
      </c>
      <c r="AN56" s="1458" t="s">
        <v>169</v>
      </c>
    </row>
    <row r="57" spans="1:40" s="1037" customFormat="1" ht="21" customHeight="1">
      <c r="A57" s="1048" t="s">
        <v>368</v>
      </c>
      <c r="B57" s="1049" t="s">
        <v>832</v>
      </c>
      <c r="C57" s="1050">
        <f>C58+C59+C67+C71</f>
        <v>74</v>
      </c>
      <c r="D57" s="1050">
        <f t="shared" ref="D57:AM57" si="51">D58+D59+D67+D71</f>
        <v>12</v>
      </c>
      <c r="E57" s="1050">
        <f t="shared" si="51"/>
        <v>54</v>
      </c>
      <c r="F57" s="1050">
        <f t="shared" si="51"/>
        <v>0</v>
      </c>
      <c r="G57" s="1050">
        <f t="shared" si="51"/>
        <v>8</v>
      </c>
      <c r="H57" s="1050">
        <f t="shared" si="51"/>
        <v>0</v>
      </c>
      <c r="I57" s="1050">
        <f t="shared" si="51"/>
        <v>0</v>
      </c>
      <c r="J57" s="1050">
        <f t="shared" si="51"/>
        <v>0</v>
      </c>
      <c r="K57" s="1050">
        <f t="shared" si="51"/>
        <v>64</v>
      </c>
      <c r="L57" s="1050">
        <f t="shared" si="51"/>
        <v>0</v>
      </c>
      <c r="M57" s="1050">
        <f t="shared" si="51"/>
        <v>4</v>
      </c>
      <c r="N57" s="1050">
        <f t="shared" si="51"/>
        <v>145</v>
      </c>
      <c r="O57" s="1050">
        <f t="shared" si="51"/>
        <v>1</v>
      </c>
      <c r="P57" s="1050">
        <f t="shared" si="51"/>
        <v>12</v>
      </c>
      <c r="Q57" s="1050">
        <f t="shared" si="51"/>
        <v>72</v>
      </c>
      <c r="R57" s="1050">
        <f t="shared" si="51"/>
        <v>1</v>
      </c>
      <c r="S57" s="1050">
        <f t="shared" si="51"/>
        <v>4</v>
      </c>
      <c r="T57" s="1050">
        <f t="shared" si="51"/>
        <v>64</v>
      </c>
      <c r="U57" s="1050">
        <f t="shared" si="51"/>
        <v>0</v>
      </c>
      <c r="V57" s="1050">
        <f t="shared" si="51"/>
        <v>4</v>
      </c>
      <c r="W57" s="1050">
        <f t="shared" si="51"/>
        <v>236</v>
      </c>
      <c r="X57" s="1050">
        <f t="shared" si="51"/>
        <v>1</v>
      </c>
      <c r="Y57" s="1050">
        <f t="shared" si="51"/>
        <v>14</v>
      </c>
      <c r="Z57" s="1050">
        <f t="shared" si="51"/>
        <v>83</v>
      </c>
      <c r="AA57" s="1050">
        <f t="shared" si="51"/>
        <v>12</v>
      </c>
      <c r="AB57" s="1051">
        <f t="shared" si="51"/>
        <v>60</v>
      </c>
      <c r="AC57" s="1050">
        <f t="shared" si="51"/>
        <v>0</v>
      </c>
      <c r="AD57" s="1050">
        <f t="shared" si="51"/>
        <v>8</v>
      </c>
      <c r="AE57" s="1050">
        <f t="shared" si="51"/>
        <v>18</v>
      </c>
      <c r="AF57" s="1050">
        <f t="shared" si="51"/>
        <v>7</v>
      </c>
      <c r="AG57" s="1050">
        <f t="shared" si="51"/>
        <v>5</v>
      </c>
      <c r="AH57" s="1050">
        <f t="shared" si="51"/>
        <v>22</v>
      </c>
      <c r="AI57" s="1050">
        <f t="shared" si="51"/>
        <v>2</v>
      </c>
      <c r="AJ57" s="1050">
        <f t="shared" si="51"/>
        <v>9</v>
      </c>
      <c r="AK57" s="1052">
        <f t="shared" si="51"/>
        <v>4.2</v>
      </c>
      <c r="AL57" s="1052">
        <f t="shared" si="51"/>
        <v>1.4</v>
      </c>
      <c r="AM57" s="1052">
        <f t="shared" si="51"/>
        <v>0.7</v>
      </c>
      <c r="AN57" s="1050"/>
    </row>
    <row r="58" spans="1:40" ht="36.75" customHeight="1">
      <c r="A58" s="1038">
        <v>1</v>
      </c>
      <c r="B58" s="1039" t="s">
        <v>1629</v>
      </c>
      <c r="C58" s="1040">
        <f>D58+E58+F58+G58</f>
        <v>16</v>
      </c>
      <c r="D58" s="1040">
        <v>3</v>
      </c>
      <c r="E58" s="1040">
        <v>11</v>
      </c>
      <c r="F58" s="1040">
        <v>0</v>
      </c>
      <c r="G58" s="1040">
        <v>2</v>
      </c>
      <c r="H58" s="1041">
        <v>0</v>
      </c>
      <c r="I58" s="1041">
        <v>0</v>
      </c>
      <c r="J58" s="1041">
        <v>0</v>
      </c>
      <c r="K58" s="1041">
        <v>14</v>
      </c>
      <c r="L58" s="1041">
        <v>0</v>
      </c>
      <c r="M58" s="1041">
        <v>1</v>
      </c>
      <c r="N58" s="1041">
        <v>25</v>
      </c>
      <c r="O58" s="1041">
        <v>0</v>
      </c>
      <c r="P58" s="1041">
        <v>1</v>
      </c>
      <c r="Q58" s="1041">
        <v>22</v>
      </c>
      <c r="R58" s="1041">
        <v>0</v>
      </c>
      <c r="S58" s="1041">
        <v>1</v>
      </c>
      <c r="T58" s="1041">
        <v>17</v>
      </c>
      <c r="U58" s="1041">
        <v>0</v>
      </c>
      <c r="V58" s="1041">
        <v>1</v>
      </c>
      <c r="W58" s="1041">
        <v>26</v>
      </c>
      <c r="X58" s="1041">
        <v>0</v>
      </c>
      <c r="Y58" s="1041">
        <v>1</v>
      </c>
      <c r="Z58" s="1041">
        <f t="shared" si="4"/>
        <v>15</v>
      </c>
      <c r="AA58" s="1041">
        <v>3</v>
      </c>
      <c r="AB58" s="1042">
        <f t="shared" si="7"/>
        <v>10</v>
      </c>
      <c r="AC58" s="1041">
        <v>0</v>
      </c>
      <c r="AD58" s="1453">
        <f>ROUND((K58+L58)*2.5/20,0)</f>
        <v>2</v>
      </c>
      <c r="AE58" s="1453">
        <f>ROUND((N58+O58)*2.5/25,0)</f>
        <v>3</v>
      </c>
      <c r="AF58" s="1453">
        <f>ROUND((Q58+R58)*2.2/25,0)</f>
        <v>2</v>
      </c>
      <c r="AG58" s="1454">
        <f>ROUND((T58+U58)*2.2/30,0)</f>
        <v>1</v>
      </c>
      <c r="AH58" s="1455">
        <f>ROUND((W58+X58)*2.2/35,0)</f>
        <v>2</v>
      </c>
      <c r="AI58" s="1041">
        <v>0</v>
      </c>
      <c r="AJ58" s="1041">
        <v>2</v>
      </c>
      <c r="AK58" s="1456">
        <f t="shared" si="5"/>
        <v>-0.7</v>
      </c>
      <c r="AL58" s="1043">
        <f t="shared" si="6"/>
        <v>0</v>
      </c>
      <c r="AM58" s="1043">
        <f t="shared" si="6"/>
        <v>0</v>
      </c>
      <c r="AN58" s="1047"/>
    </row>
    <row r="59" spans="1:40" ht="35.25" customHeight="1">
      <c r="A59" s="1038">
        <v>2</v>
      </c>
      <c r="B59" s="1039" t="s">
        <v>76</v>
      </c>
      <c r="C59" s="1040">
        <f t="shared" si="2"/>
        <v>22</v>
      </c>
      <c r="D59" s="1040">
        <f t="shared" ref="D59:AJ59" si="52">SUM(D60:D66)</f>
        <v>3</v>
      </c>
      <c r="E59" s="1040">
        <f t="shared" si="52"/>
        <v>17</v>
      </c>
      <c r="F59" s="1040">
        <f t="shared" si="52"/>
        <v>0</v>
      </c>
      <c r="G59" s="1040">
        <f t="shared" si="52"/>
        <v>2</v>
      </c>
      <c r="H59" s="1040">
        <f t="shared" si="52"/>
        <v>0</v>
      </c>
      <c r="I59" s="1040">
        <f t="shared" si="52"/>
        <v>0</v>
      </c>
      <c r="J59" s="1040">
        <f t="shared" si="52"/>
        <v>0</v>
      </c>
      <c r="K59" s="1040">
        <f t="shared" si="52"/>
        <v>18</v>
      </c>
      <c r="L59" s="1040">
        <f t="shared" si="52"/>
        <v>0</v>
      </c>
      <c r="M59" s="1040">
        <f t="shared" si="52"/>
        <v>1</v>
      </c>
      <c r="N59" s="1040">
        <f t="shared" si="52"/>
        <v>49</v>
      </c>
      <c r="O59" s="1040">
        <f t="shared" si="52"/>
        <v>1</v>
      </c>
      <c r="P59" s="1040">
        <f t="shared" si="52"/>
        <v>5</v>
      </c>
      <c r="Q59" s="1040">
        <f t="shared" si="52"/>
        <v>10</v>
      </c>
      <c r="R59" s="1040">
        <f t="shared" si="52"/>
        <v>0</v>
      </c>
      <c r="S59" s="1040">
        <f t="shared" si="52"/>
        <v>1</v>
      </c>
      <c r="T59" s="1040">
        <f t="shared" si="52"/>
        <v>0</v>
      </c>
      <c r="U59" s="1040">
        <f t="shared" si="52"/>
        <v>0</v>
      </c>
      <c r="V59" s="1040">
        <f t="shared" si="52"/>
        <v>0</v>
      </c>
      <c r="W59" s="1040">
        <f t="shared" si="52"/>
        <v>102</v>
      </c>
      <c r="X59" s="1040">
        <f t="shared" si="52"/>
        <v>1</v>
      </c>
      <c r="Y59" s="1040">
        <f t="shared" si="52"/>
        <v>7</v>
      </c>
      <c r="Z59" s="1041">
        <f t="shared" si="4"/>
        <v>26</v>
      </c>
      <c r="AA59" s="1040">
        <f t="shared" si="52"/>
        <v>3</v>
      </c>
      <c r="AB59" s="1046">
        <f t="shared" si="52"/>
        <v>19</v>
      </c>
      <c r="AC59" s="1040">
        <f t="shared" si="52"/>
        <v>0</v>
      </c>
      <c r="AD59" s="1040">
        <f t="shared" si="52"/>
        <v>2</v>
      </c>
      <c r="AE59" s="1040">
        <f t="shared" si="52"/>
        <v>6</v>
      </c>
      <c r="AF59" s="1040">
        <f t="shared" si="52"/>
        <v>1</v>
      </c>
      <c r="AG59" s="1040">
        <f t="shared" si="52"/>
        <v>0</v>
      </c>
      <c r="AH59" s="1040">
        <f t="shared" si="52"/>
        <v>10</v>
      </c>
      <c r="AI59" s="1040">
        <f t="shared" si="52"/>
        <v>1</v>
      </c>
      <c r="AJ59" s="1040">
        <f t="shared" si="52"/>
        <v>3</v>
      </c>
      <c r="AK59" s="1456">
        <f t="shared" si="5"/>
        <v>1.4</v>
      </c>
      <c r="AL59" s="1043">
        <f t="shared" si="6"/>
        <v>0.7</v>
      </c>
      <c r="AM59" s="1043">
        <f t="shared" si="6"/>
        <v>0.7</v>
      </c>
      <c r="AN59" s="1047"/>
    </row>
    <row r="60" spans="1:40" ht="15.75" customHeight="1">
      <c r="A60" s="1038"/>
      <c r="B60" s="1039" t="s">
        <v>37</v>
      </c>
      <c r="C60" s="1040">
        <f t="shared" si="2"/>
        <v>9</v>
      </c>
      <c r="D60" s="1040">
        <v>3</v>
      </c>
      <c r="E60" s="1040">
        <v>4</v>
      </c>
      <c r="F60" s="1040"/>
      <c r="G60" s="1040">
        <v>2</v>
      </c>
      <c r="H60" s="1041"/>
      <c r="I60" s="1041"/>
      <c r="J60" s="1041"/>
      <c r="K60" s="1041">
        <v>18</v>
      </c>
      <c r="L60" s="1041"/>
      <c r="M60" s="1041">
        <v>1</v>
      </c>
      <c r="N60" s="1041"/>
      <c r="O60" s="1041"/>
      <c r="P60" s="1041"/>
      <c r="Q60" s="1041">
        <v>10</v>
      </c>
      <c r="R60" s="1041"/>
      <c r="S60" s="1041">
        <v>1</v>
      </c>
      <c r="T60" s="1041"/>
      <c r="U60" s="1041"/>
      <c r="V60" s="1041"/>
      <c r="W60" s="1041">
        <v>10</v>
      </c>
      <c r="X60" s="1041"/>
      <c r="Y60" s="1041">
        <v>1</v>
      </c>
      <c r="Z60" s="1041">
        <f t="shared" si="4"/>
        <v>11</v>
      </c>
      <c r="AA60" s="1041">
        <v>3</v>
      </c>
      <c r="AB60" s="1042">
        <f t="shared" si="7"/>
        <v>4</v>
      </c>
      <c r="AC60" s="1041"/>
      <c r="AD60" s="1453">
        <f>ROUND((K60+L60)*2.5/20,0)</f>
        <v>2</v>
      </c>
      <c r="AE60" s="1453">
        <f>ROUND((N60+O60)*2.5/25,0)</f>
        <v>0</v>
      </c>
      <c r="AF60" s="1453">
        <f>ROUND((Q60+R60)*2.2/25,0)</f>
        <v>1</v>
      </c>
      <c r="AG60" s="1454">
        <f>ROUND((T60+U60)*2.2/30,0)</f>
        <v>0</v>
      </c>
      <c r="AH60" s="1455">
        <f>ROUND((W60+X60)*2.2/35,0)</f>
        <v>1</v>
      </c>
      <c r="AI60" s="1041">
        <v>1</v>
      </c>
      <c r="AJ60" s="1041">
        <v>3</v>
      </c>
      <c r="AK60" s="1456">
        <f t="shared" si="5"/>
        <v>0</v>
      </c>
      <c r="AL60" s="1043">
        <f t="shared" si="6"/>
        <v>0.7</v>
      </c>
      <c r="AM60" s="1043">
        <f t="shared" si="6"/>
        <v>0.7</v>
      </c>
      <c r="AN60" s="1047"/>
    </row>
    <row r="61" spans="1:40" ht="15.75" customHeight="1">
      <c r="A61" s="1038"/>
      <c r="B61" s="1039" t="s">
        <v>79</v>
      </c>
      <c r="C61" s="1040">
        <f t="shared" si="2"/>
        <v>3</v>
      </c>
      <c r="D61" s="1040"/>
      <c r="E61" s="1040">
        <v>3</v>
      </c>
      <c r="F61" s="1040"/>
      <c r="G61" s="1040"/>
      <c r="H61" s="1041"/>
      <c r="I61" s="1041"/>
      <c r="J61" s="1041"/>
      <c r="K61" s="1041"/>
      <c r="L61" s="1041"/>
      <c r="M61" s="1041"/>
      <c r="N61" s="1041">
        <v>14</v>
      </c>
      <c r="O61" s="1041">
        <v>1</v>
      </c>
      <c r="P61" s="1041">
        <v>1</v>
      </c>
      <c r="Q61" s="1041"/>
      <c r="R61" s="1041"/>
      <c r="S61" s="1041"/>
      <c r="T61" s="1041"/>
      <c r="U61" s="1041"/>
      <c r="V61" s="1041"/>
      <c r="W61" s="1041">
        <v>17</v>
      </c>
      <c r="X61" s="1041"/>
      <c r="Y61" s="1041">
        <v>1</v>
      </c>
      <c r="Z61" s="1041">
        <f t="shared" si="4"/>
        <v>3</v>
      </c>
      <c r="AA61" s="1041"/>
      <c r="AB61" s="1042">
        <f t="shared" si="7"/>
        <v>3</v>
      </c>
      <c r="AC61" s="1041"/>
      <c r="AD61" s="1453">
        <f>ROUND((K61+L61)/8,0)</f>
        <v>0</v>
      </c>
      <c r="AE61" s="1453">
        <f>ROUND((N61+5)/10,0)</f>
        <v>2</v>
      </c>
      <c r="AF61" s="1453">
        <f>ROUND((Q61+R61)/11,0)</f>
        <v>0</v>
      </c>
      <c r="AG61" s="1454">
        <f>ROUND((T61+U61)/14,0)</f>
        <v>0</v>
      </c>
      <c r="AH61" s="1455">
        <f>ROUND((W61+X61)/16,0)</f>
        <v>1</v>
      </c>
      <c r="AI61" s="1041"/>
      <c r="AJ61" s="1041"/>
      <c r="AK61" s="1456">
        <f t="shared" si="5"/>
        <v>0</v>
      </c>
      <c r="AL61" s="1043">
        <f t="shared" si="6"/>
        <v>0</v>
      </c>
      <c r="AM61" s="1043">
        <f t="shared" si="6"/>
        <v>0</v>
      </c>
      <c r="AN61" s="1047"/>
    </row>
    <row r="62" spans="1:40" ht="51">
      <c r="A62" s="1038"/>
      <c r="B62" s="1039" t="s">
        <v>80</v>
      </c>
      <c r="C62" s="1040">
        <f t="shared" si="2"/>
        <v>2</v>
      </c>
      <c r="D62" s="1040"/>
      <c r="E62" s="1040">
        <v>2</v>
      </c>
      <c r="F62" s="1040"/>
      <c r="G62" s="1040"/>
      <c r="H62" s="1041"/>
      <c r="I62" s="1041"/>
      <c r="J62" s="1041"/>
      <c r="K62" s="1041"/>
      <c r="L62" s="1041"/>
      <c r="M62" s="1041"/>
      <c r="N62" s="1041">
        <v>9</v>
      </c>
      <c r="O62" s="1041"/>
      <c r="P62" s="1041">
        <v>1</v>
      </c>
      <c r="Q62" s="1041"/>
      <c r="R62" s="1041"/>
      <c r="S62" s="1041"/>
      <c r="T62" s="1041"/>
      <c r="U62" s="1041"/>
      <c r="V62" s="1041"/>
      <c r="W62" s="1041">
        <v>5</v>
      </c>
      <c r="X62" s="1041">
        <v>1</v>
      </c>
      <c r="Y62" s="1041">
        <v>1</v>
      </c>
      <c r="Z62" s="1041">
        <f t="shared" si="4"/>
        <v>2</v>
      </c>
      <c r="AA62" s="1041"/>
      <c r="AB62" s="1042">
        <f t="shared" si="7"/>
        <v>2</v>
      </c>
      <c r="AC62" s="1041"/>
      <c r="AD62" s="1453">
        <f t="shared" ref="AD62:AD66" si="53">ROUND((K62+L62)/8,0)</f>
        <v>0</v>
      </c>
      <c r="AE62" s="1453">
        <f t="shared" ref="AE62:AE66" si="54">ROUND((N62+O62)/10,0)</f>
        <v>1</v>
      </c>
      <c r="AF62" s="1453">
        <f t="shared" ref="AF62:AF66" si="55">ROUND((Q62+R62)/11,0)</f>
        <v>0</v>
      </c>
      <c r="AG62" s="1454">
        <f t="shared" ref="AG62:AG66" si="56">ROUND((T62+U62)/14,0)</f>
        <v>0</v>
      </c>
      <c r="AH62" s="1455">
        <v>1</v>
      </c>
      <c r="AI62" s="1041"/>
      <c r="AJ62" s="1041"/>
      <c r="AK62" s="1456">
        <f t="shared" si="5"/>
        <v>0</v>
      </c>
      <c r="AL62" s="1043">
        <f t="shared" si="6"/>
        <v>0</v>
      </c>
      <c r="AM62" s="1043">
        <f t="shared" si="6"/>
        <v>0</v>
      </c>
      <c r="AN62" s="1047" t="s">
        <v>168</v>
      </c>
    </row>
    <row r="63" spans="1:40" ht="51">
      <c r="A63" s="1038"/>
      <c r="B63" s="1039" t="s">
        <v>81</v>
      </c>
      <c r="C63" s="1040">
        <f t="shared" si="2"/>
        <v>2</v>
      </c>
      <c r="D63" s="1040"/>
      <c r="E63" s="1040">
        <v>2</v>
      </c>
      <c r="F63" s="1040"/>
      <c r="G63" s="1040"/>
      <c r="H63" s="1041"/>
      <c r="I63" s="1041"/>
      <c r="J63" s="1041"/>
      <c r="K63" s="1041"/>
      <c r="L63" s="1041"/>
      <c r="M63" s="1041"/>
      <c r="N63" s="1041">
        <v>7</v>
      </c>
      <c r="O63" s="1041"/>
      <c r="P63" s="1041">
        <v>1</v>
      </c>
      <c r="Q63" s="1041"/>
      <c r="R63" s="1041"/>
      <c r="S63" s="1041"/>
      <c r="T63" s="1041"/>
      <c r="U63" s="1041"/>
      <c r="V63" s="1041"/>
      <c r="W63" s="1041">
        <v>23</v>
      </c>
      <c r="X63" s="1041"/>
      <c r="Y63" s="1041">
        <v>1</v>
      </c>
      <c r="Z63" s="1041">
        <f t="shared" si="4"/>
        <v>3</v>
      </c>
      <c r="AA63" s="1041"/>
      <c r="AB63" s="1042">
        <f t="shared" si="7"/>
        <v>3</v>
      </c>
      <c r="AC63" s="1041"/>
      <c r="AD63" s="1453">
        <f t="shared" si="53"/>
        <v>0</v>
      </c>
      <c r="AE63" s="1453">
        <f t="shared" si="54"/>
        <v>1</v>
      </c>
      <c r="AF63" s="1453">
        <f>ROUND((Q63+R63)/11,0)</f>
        <v>0</v>
      </c>
      <c r="AG63" s="1454">
        <f t="shared" si="56"/>
        <v>0</v>
      </c>
      <c r="AH63" s="1455">
        <v>2</v>
      </c>
      <c r="AI63" s="1041"/>
      <c r="AJ63" s="1041"/>
      <c r="AK63" s="1456">
        <f t="shared" si="5"/>
        <v>0.7</v>
      </c>
      <c r="AL63" s="1043">
        <f t="shared" si="6"/>
        <v>0</v>
      </c>
      <c r="AM63" s="1043">
        <f t="shared" si="6"/>
        <v>0</v>
      </c>
      <c r="AN63" s="1047" t="s">
        <v>169</v>
      </c>
    </row>
    <row r="64" spans="1:40" ht="18.75">
      <c r="A64" s="1038"/>
      <c r="B64" s="1039" t="s">
        <v>82</v>
      </c>
      <c r="C64" s="1040">
        <f t="shared" si="2"/>
        <v>2</v>
      </c>
      <c r="D64" s="1040"/>
      <c r="E64" s="1040">
        <v>2</v>
      </c>
      <c r="F64" s="1040"/>
      <c r="G64" s="1040"/>
      <c r="H64" s="1041"/>
      <c r="I64" s="1041"/>
      <c r="J64" s="1041"/>
      <c r="K64" s="1041"/>
      <c r="L64" s="1041"/>
      <c r="M64" s="1041"/>
      <c r="N64" s="1041">
        <v>7</v>
      </c>
      <c r="O64" s="1041"/>
      <c r="P64" s="1041">
        <v>1</v>
      </c>
      <c r="Q64" s="1041"/>
      <c r="R64" s="1041"/>
      <c r="S64" s="1041"/>
      <c r="T64" s="1041"/>
      <c r="U64" s="1041"/>
      <c r="V64" s="1041"/>
      <c r="W64" s="1041">
        <v>13</v>
      </c>
      <c r="X64" s="1041"/>
      <c r="Y64" s="1041">
        <v>1</v>
      </c>
      <c r="Z64" s="1041">
        <f t="shared" si="4"/>
        <v>2</v>
      </c>
      <c r="AA64" s="1041"/>
      <c r="AB64" s="1042">
        <f t="shared" si="7"/>
        <v>2</v>
      </c>
      <c r="AC64" s="1041"/>
      <c r="AD64" s="1453">
        <f t="shared" si="53"/>
        <v>0</v>
      </c>
      <c r="AE64" s="1453">
        <f t="shared" si="54"/>
        <v>1</v>
      </c>
      <c r="AF64" s="1453">
        <f t="shared" si="55"/>
        <v>0</v>
      </c>
      <c r="AG64" s="1454">
        <f t="shared" si="56"/>
        <v>0</v>
      </c>
      <c r="AH64" s="1455">
        <f t="shared" ref="AH64:AH65" si="57">ROUND((W64+X64)/16,0)</f>
        <v>1</v>
      </c>
      <c r="AI64" s="1041"/>
      <c r="AJ64" s="1041"/>
      <c r="AK64" s="1456">
        <f t="shared" si="5"/>
        <v>0</v>
      </c>
      <c r="AL64" s="1043">
        <f t="shared" si="6"/>
        <v>0</v>
      </c>
      <c r="AM64" s="1043">
        <f t="shared" si="6"/>
        <v>0</v>
      </c>
      <c r="AN64" s="1047"/>
    </row>
    <row r="65" spans="1:40" ht="15.75" customHeight="1">
      <c r="A65" s="1038"/>
      <c r="B65" s="1039" t="s">
        <v>83</v>
      </c>
      <c r="C65" s="1040">
        <f t="shared" si="2"/>
        <v>3</v>
      </c>
      <c r="D65" s="1040"/>
      <c r="E65" s="1040">
        <v>3</v>
      </c>
      <c r="F65" s="1040"/>
      <c r="G65" s="1040"/>
      <c r="H65" s="1041"/>
      <c r="I65" s="1041"/>
      <c r="J65" s="1041"/>
      <c r="K65" s="1041"/>
      <c r="L65" s="1041"/>
      <c r="M65" s="1041"/>
      <c r="N65" s="1041">
        <v>12</v>
      </c>
      <c r="O65" s="1041"/>
      <c r="P65" s="1041">
        <v>1</v>
      </c>
      <c r="Q65" s="1041"/>
      <c r="R65" s="1041"/>
      <c r="S65" s="1041"/>
      <c r="T65" s="1041"/>
      <c r="U65" s="1041"/>
      <c r="V65" s="1041"/>
      <c r="W65" s="1041">
        <v>27</v>
      </c>
      <c r="X65" s="1041"/>
      <c r="Y65" s="1041">
        <v>1</v>
      </c>
      <c r="Z65" s="1041">
        <f t="shared" si="4"/>
        <v>3</v>
      </c>
      <c r="AA65" s="1041"/>
      <c r="AB65" s="1042">
        <f t="shared" si="7"/>
        <v>3</v>
      </c>
      <c r="AC65" s="1041"/>
      <c r="AD65" s="1453">
        <f t="shared" si="53"/>
        <v>0</v>
      </c>
      <c r="AE65" s="1453">
        <f t="shared" si="54"/>
        <v>1</v>
      </c>
      <c r="AF65" s="1453">
        <f t="shared" si="55"/>
        <v>0</v>
      </c>
      <c r="AG65" s="1454">
        <f t="shared" si="56"/>
        <v>0</v>
      </c>
      <c r="AH65" s="1455">
        <f t="shared" si="57"/>
        <v>2</v>
      </c>
      <c r="AI65" s="1041"/>
      <c r="AJ65" s="1041"/>
      <c r="AK65" s="1456">
        <f t="shared" si="5"/>
        <v>0</v>
      </c>
      <c r="AL65" s="1043">
        <f t="shared" si="6"/>
        <v>0</v>
      </c>
      <c r="AM65" s="1043">
        <f t="shared" si="6"/>
        <v>0</v>
      </c>
      <c r="AN65" s="1047"/>
    </row>
    <row r="66" spans="1:40" ht="36">
      <c r="A66" s="1038"/>
      <c r="B66" s="1039" t="s">
        <v>84</v>
      </c>
      <c r="C66" s="1040">
        <f t="shared" si="2"/>
        <v>1</v>
      </c>
      <c r="D66" s="1040"/>
      <c r="E66" s="1040">
        <v>1</v>
      </c>
      <c r="F66" s="1040"/>
      <c r="G66" s="1040"/>
      <c r="H66" s="1041"/>
      <c r="I66" s="1041"/>
      <c r="J66" s="1041"/>
      <c r="K66" s="1041"/>
      <c r="L66" s="1041"/>
      <c r="M66" s="1041"/>
      <c r="N66" s="1041"/>
      <c r="O66" s="1041"/>
      <c r="P66" s="1041"/>
      <c r="Q66" s="1041"/>
      <c r="R66" s="1041"/>
      <c r="S66" s="1041"/>
      <c r="T66" s="1041"/>
      <c r="U66" s="1041"/>
      <c r="V66" s="1041" t="s">
        <v>59</v>
      </c>
      <c r="W66" s="1041">
        <v>7</v>
      </c>
      <c r="X66" s="1041"/>
      <c r="Y66" s="1041">
        <v>1</v>
      </c>
      <c r="Z66" s="1041">
        <f t="shared" si="4"/>
        <v>2</v>
      </c>
      <c r="AA66" s="1041"/>
      <c r="AB66" s="1042">
        <f t="shared" si="7"/>
        <v>2</v>
      </c>
      <c r="AC66" s="1041">
        <v>0</v>
      </c>
      <c r="AD66" s="1453">
        <f t="shared" si="53"/>
        <v>0</v>
      </c>
      <c r="AE66" s="1453">
        <f t="shared" si="54"/>
        <v>0</v>
      </c>
      <c r="AF66" s="1453">
        <f t="shared" si="55"/>
        <v>0</v>
      </c>
      <c r="AG66" s="1454">
        <f t="shared" si="56"/>
        <v>0</v>
      </c>
      <c r="AH66" s="1455">
        <v>2</v>
      </c>
      <c r="AI66" s="1041"/>
      <c r="AJ66" s="1041"/>
      <c r="AK66" s="1456">
        <f t="shared" si="5"/>
        <v>0.7</v>
      </c>
      <c r="AL66" s="1043">
        <f t="shared" si="6"/>
        <v>0</v>
      </c>
      <c r="AM66" s="1043">
        <f t="shared" si="6"/>
        <v>0</v>
      </c>
      <c r="AN66" s="1462" t="s">
        <v>166</v>
      </c>
    </row>
    <row r="67" spans="1:40" ht="15.75" customHeight="1">
      <c r="A67" s="1038">
        <v>3</v>
      </c>
      <c r="B67" s="1039" t="s">
        <v>85</v>
      </c>
      <c r="C67" s="1040">
        <f t="shared" si="2"/>
        <v>18</v>
      </c>
      <c r="D67" s="1040">
        <f t="shared" ref="D67:AJ67" si="58">D68+D69+D70</f>
        <v>3</v>
      </c>
      <c r="E67" s="1040">
        <f t="shared" si="58"/>
        <v>13</v>
      </c>
      <c r="F67" s="1040">
        <f t="shared" si="58"/>
        <v>0</v>
      </c>
      <c r="G67" s="1040">
        <f t="shared" si="58"/>
        <v>2</v>
      </c>
      <c r="H67" s="1040">
        <f t="shared" si="58"/>
        <v>0</v>
      </c>
      <c r="I67" s="1040">
        <f t="shared" si="58"/>
        <v>0</v>
      </c>
      <c r="J67" s="1040">
        <f t="shared" si="58"/>
        <v>0</v>
      </c>
      <c r="K67" s="1040">
        <f t="shared" si="58"/>
        <v>32</v>
      </c>
      <c r="L67" s="1040">
        <f t="shared" si="58"/>
        <v>0</v>
      </c>
      <c r="M67" s="1040">
        <f t="shared" si="58"/>
        <v>2</v>
      </c>
      <c r="N67" s="1040">
        <f t="shared" si="58"/>
        <v>22</v>
      </c>
      <c r="O67" s="1040">
        <f t="shared" si="58"/>
        <v>0</v>
      </c>
      <c r="P67" s="1040">
        <f t="shared" si="58"/>
        <v>2</v>
      </c>
      <c r="Q67" s="1040">
        <f t="shared" si="58"/>
        <v>25</v>
      </c>
      <c r="R67" s="1040">
        <f t="shared" si="58"/>
        <v>1</v>
      </c>
      <c r="S67" s="1040">
        <f t="shared" si="58"/>
        <v>1</v>
      </c>
      <c r="T67" s="1040">
        <f t="shared" si="58"/>
        <v>38</v>
      </c>
      <c r="U67" s="1040">
        <f t="shared" si="58"/>
        <v>0</v>
      </c>
      <c r="V67" s="1040">
        <f t="shared" si="58"/>
        <v>2</v>
      </c>
      <c r="W67" s="1040">
        <f t="shared" si="58"/>
        <v>43</v>
      </c>
      <c r="X67" s="1040">
        <f t="shared" si="58"/>
        <v>0</v>
      </c>
      <c r="Y67" s="1040">
        <f t="shared" si="58"/>
        <v>2</v>
      </c>
      <c r="Z67" s="1041">
        <f t="shared" si="4"/>
        <v>23</v>
      </c>
      <c r="AA67" s="1040">
        <f t="shared" si="58"/>
        <v>3</v>
      </c>
      <c r="AB67" s="1046">
        <f t="shared" si="58"/>
        <v>17</v>
      </c>
      <c r="AC67" s="1040">
        <f t="shared" si="58"/>
        <v>0</v>
      </c>
      <c r="AD67" s="1040">
        <f t="shared" si="58"/>
        <v>4</v>
      </c>
      <c r="AE67" s="1040">
        <f t="shared" si="58"/>
        <v>4</v>
      </c>
      <c r="AF67" s="1040">
        <f t="shared" si="58"/>
        <v>3</v>
      </c>
      <c r="AG67" s="1040">
        <f t="shared" si="58"/>
        <v>3</v>
      </c>
      <c r="AH67" s="1040">
        <f t="shared" si="58"/>
        <v>3</v>
      </c>
      <c r="AI67" s="1040">
        <f t="shared" si="58"/>
        <v>1</v>
      </c>
      <c r="AJ67" s="1040">
        <f t="shared" si="58"/>
        <v>2</v>
      </c>
      <c r="AK67" s="1456">
        <f t="shared" si="5"/>
        <v>2.8</v>
      </c>
      <c r="AL67" s="1043">
        <f t="shared" si="6"/>
        <v>0.7</v>
      </c>
      <c r="AM67" s="1043">
        <f t="shared" si="6"/>
        <v>0</v>
      </c>
      <c r="AN67" s="1047"/>
    </row>
    <row r="68" spans="1:40" ht="15.75" customHeight="1">
      <c r="A68" s="1038"/>
      <c r="B68" s="1039" t="s">
        <v>37</v>
      </c>
      <c r="C68" s="1040">
        <f t="shared" si="2"/>
        <v>15</v>
      </c>
      <c r="D68" s="1040">
        <v>3</v>
      </c>
      <c r="E68" s="1040">
        <v>10</v>
      </c>
      <c r="F68" s="1040"/>
      <c r="G68" s="1040">
        <v>2</v>
      </c>
      <c r="H68" s="1041"/>
      <c r="I68" s="1041"/>
      <c r="J68" s="1041"/>
      <c r="K68" s="1041">
        <v>21</v>
      </c>
      <c r="L68" s="1041"/>
      <c r="M68" s="1041">
        <v>1</v>
      </c>
      <c r="N68" s="1041">
        <v>15</v>
      </c>
      <c r="O68" s="1041"/>
      <c r="P68" s="1041">
        <v>1</v>
      </c>
      <c r="Q68" s="1041">
        <v>25</v>
      </c>
      <c r="R68" s="1041">
        <v>1</v>
      </c>
      <c r="S68" s="1041">
        <v>1</v>
      </c>
      <c r="T68" s="1041">
        <v>38</v>
      </c>
      <c r="U68" s="1041"/>
      <c r="V68" s="1041">
        <v>2</v>
      </c>
      <c r="W68" s="1041">
        <v>28</v>
      </c>
      <c r="X68" s="1041"/>
      <c r="Y68" s="1041">
        <v>1</v>
      </c>
      <c r="Z68" s="1041">
        <f t="shared" si="4"/>
        <v>19</v>
      </c>
      <c r="AA68" s="1041">
        <v>3</v>
      </c>
      <c r="AB68" s="1042">
        <f t="shared" si="7"/>
        <v>13</v>
      </c>
      <c r="AC68" s="1041"/>
      <c r="AD68" s="1453">
        <f>ROUND((K68+L68)*2.5/20,0)</f>
        <v>3</v>
      </c>
      <c r="AE68" s="1453">
        <f>ROUND((N68+O68)*2.5/25,0)</f>
        <v>2</v>
      </c>
      <c r="AF68" s="1453">
        <f>ROUND((Q68+5)*2.2/25,0)</f>
        <v>3</v>
      </c>
      <c r="AG68" s="1454">
        <f>ROUND((T68+U68)*2.2/30,0)</f>
        <v>3</v>
      </c>
      <c r="AH68" s="1455">
        <f>ROUND((W68+X68)*2.2/35,0)</f>
        <v>2</v>
      </c>
      <c r="AI68" s="1041">
        <v>1</v>
      </c>
      <c r="AJ68" s="1041">
        <v>2</v>
      </c>
      <c r="AK68" s="1456">
        <f t="shared" si="5"/>
        <v>2.0999999999999996</v>
      </c>
      <c r="AL68" s="1043">
        <f t="shared" si="6"/>
        <v>0.7</v>
      </c>
      <c r="AM68" s="1043">
        <f t="shared" si="6"/>
        <v>0</v>
      </c>
      <c r="AN68" s="1054"/>
    </row>
    <row r="69" spans="1:40" ht="15.75" customHeight="1">
      <c r="A69" s="1038"/>
      <c r="B69" s="1039" t="s">
        <v>86</v>
      </c>
      <c r="C69" s="1040">
        <f t="shared" si="2"/>
        <v>2</v>
      </c>
      <c r="D69" s="1040"/>
      <c r="E69" s="1040">
        <v>2</v>
      </c>
      <c r="F69" s="1040"/>
      <c r="G69" s="1040"/>
      <c r="H69" s="1041"/>
      <c r="I69" s="1041"/>
      <c r="J69" s="1041"/>
      <c r="K69" s="1041">
        <v>11</v>
      </c>
      <c r="L69" s="1041"/>
      <c r="M69" s="1041">
        <v>1</v>
      </c>
      <c r="N69" s="1041"/>
      <c r="O69" s="1041"/>
      <c r="P69" s="1041"/>
      <c r="Q69" s="1041"/>
      <c r="R69" s="1041"/>
      <c r="S69" s="1041"/>
      <c r="T69" s="1041"/>
      <c r="U69" s="1041"/>
      <c r="V69" s="1041"/>
      <c r="W69" s="1041">
        <v>15</v>
      </c>
      <c r="X69" s="1041"/>
      <c r="Y69" s="1041">
        <v>1</v>
      </c>
      <c r="Z69" s="1041">
        <f t="shared" si="4"/>
        <v>2</v>
      </c>
      <c r="AA69" s="1041"/>
      <c r="AB69" s="1042">
        <f t="shared" si="7"/>
        <v>2</v>
      </c>
      <c r="AC69" s="1041"/>
      <c r="AD69" s="1453">
        <f>ROUND((K69+L69)/8,0)</f>
        <v>1</v>
      </c>
      <c r="AE69" s="1453">
        <f>ROUND((N69+O69)/10,0)</f>
        <v>0</v>
      </c>
      <c r="AF69" s="1453">
        <f>ROUND((Q69+R69)/11,0)</f>
        <v>0</v>
      </c>
      <c r="AG69" s="1454">
        <f>ROUND((T69+U69)/14,0)</f>
        <v>0</v>
      </c>
      <c r="AH69" s="1455">
        <f>ROUND((W69+X69)/16,0)</f>
        <v>1</v>
      </c>
      <c r="AI69" s="1041">
        <v>0</v>
      </c>
      <c r="AJ69" s="1041">
        <v>0</v>
      </c>
      <c r="AK69" s="1456">
        <f t="shared" si="5"/>
        <v>0</v>
      </c>
      <c r="AL69" s="1043">
        <f t="shared" si="6"/>
        <v>0</v>
      </c>
      <c r="AM69" s="1043">
        <f t="shared" si="6"/>
        <v>0</v>
      </c>
      <c r="AN69" s="1054"/>
    </row>
    <row r="70" spans="1:40" ht="36">
      <c r="A70" s="1038"/>
      <c r="B70" s="1039" t="s">
        <v>87</v>
      </c>
      <c r="C70" s="1040">
        <f t="shared" si="2"/>
        <v>1</v>
      </c>
      <c r="D70" s="1040"/>
      <c r="E70" s="1040">
        <v>1</v>
      </c>
      <c r="F70" s="1040"/>
      <c r="G70" s="1040"/>
      <c r="H70" s="1041"/>
      <c r="I70" s="1041"/>
      <c r="J70" s="1041"/>
      <c r="K70" s="1041"/>
      <c r="L70" s="1041"/>
      <c r="M70" s="1041"/>
      <c r="N70" s="1041">
        <v>7</v>
      </c>
      <c r="O70" s="1041"/>
      <c r="P70" s="1041">
        <v>1</v>
      </c>
      <c r="Q70" s="1041"/>
      <c r="R70" s="1041"/>
      <c r="S70" s="1041"/>
      <c r="T70" s="1041"/>
      <c r="U70" s="1041"/>
      <c r="V70" s="1041"/>
      <c r="W70" s="1041"/>
      <c r="X70" s="1041"/>
      <c r="Y70" s="1041"/>
      <c r="Z70" s="1041">
        <f t="shared" si="4"/>
        <v>2</v>
      </c>
      <c r="AA70" s="1041"/>
      <c r="AB70" s="1042">
        <f t="shared" si="7"/>
        <v>2</v>
      </c>
      <c r="AC70" s="1041"/>
      <c r="AD70" s="1453">
        <f>ROUND((K70+L70)/8,0)</f>
        <v>0</v>
      </c>
      <c r="AE70" s="1453">
        <v>2</v>
      </c>
      <c r="AF70" s="1453">
        <f>ROUND((Q70+R70)/11,0)</f>
        <v>0</v>
      </c>
      <c r="AG70" s="1454">
        <f>ROUND((T70+U70)/14,0)</f>
        <v>0</v>
      </c>
      <c r="AH70" s="1455">
        <f>ROUND((W70+X70)/16,0)</f>
        <v>0</v>
      </c>
      <c r="AI70" s="1041">
        <v>0</v>
      </c>
      <c r="AJ70" s="1041">
        <v>0</v>
      </c>
      <c r="AK70" s="1456">
        <f t="shared" si="5"/>
        <v>0.7</v>
      </c>
      <c r="AL70" s="1043">
        <f t="shared" si="6"/>
        <v>0</v>
      </c>
      <c r="AM70" s="1043">
        <f t="shared" si="6"/>
        <v>0</v>
      </c>
      <c r="AN70" s="1462" t="s">
        <v>166</v>
      </c>
    </row>
    <row r="71" spans="1:40" ht="15.75" customHeight="1">
      <c r="A71" s="1038">
        <v>4</v>
      </c>
      <c r="B71" s="1039" t="s">
        <v>88</v>
      </c>
      <c r="C71" s="1040">
        <f t="shared" si="2"/>
        <v>18</v>
      </c>
      <c r="D71" s="1040">
        <f t="shared" ref="D71:AJ71" si="59">SUM(D72:D75)</f>
        <v>3</v>
      </c>
      <c r="E71" s="1040">
        <f t="shared" si="59"/>
        <v>13</v>
      </c>
      <c r="F71" s="1040">
        <f t="shared" si="59"/>
        <v>0</v>
      </c>
      <c r="G71" s="1040">
        <f t="shared" si="59"/>
        <v>2</v>
      </c>
      <c r="H71" s="1040">
        <f t="shared" si="59"/>
        <v>0</v>
      </c>
      <c r="I71" s="1040">
        <f t="shared" si="59"/>
        <v>0</v>
      </c>
      <c r="J71" s="1040">
        <f t="shared" si="59"/>
        <v>0</v>
      </c>
      <c r="K71" s="1040">
        <f t="shared" si="59"/>
        <v>0</v>
      </c>
      <c r="L71" s="1040">
        <f t="shared" si="59"/>
        <v>0</v>
      </c>
      <c r="M71" s="1040">
        <f t="shared" si="59"/>
        <v>0</v>
      </c>
      <c r="N71" s="1040">
        <f t="shared" si="59"/>
        <v>49</v>
      </c>
      <c r="O71" s="1040">
        <f t="shared" si="59"/>
        <v>0</v>
      </c>
      <c r="P71" s="1040">
        <f t="shared" si="59"/>
        <v>4</v>
      </c>
      <c r="Q71" s="1040">
        <f t="shared" si="59"/>
        <v>15</v>
      </c>
      <c r="R71" s="1040">
        <f t="shared" si="59"/>
        <v>0</v>
      </c>
      <c r="S71" s="1040">
        <f t="shared" si="59"/>
        <v>1</v>
      </c>
      <c r="T71" s="1040">
        <f t="shared" si="59"/>
        <v>9</v>
      </c>
      <c r="U71" s="1040">
        <f t="shared" si="59"/>
        <v>0</v>
      </c>
      <c r="V71" s="1040">
        <f t="shared" si="59"/>
        <v>1</v>
      </c>
      <c r="W71" s="1040">
        <f t="shared" si="59"/>
        <v>65</v>
      </c>
      <c r="X71" s="1040">
        <f t="shared" si="59"/>
        <v>0</v>
      </c>
      <c r="Y71" s="1040">
        <f t="shared" si="59"/>
        <v>4</v>
      </c>
      <c r="Z71" s="1041">
        <f t="shared" si="4"/>
        <v>19</v>
      </c>
      <c r="AA71" s="1040">
        <f t="shared" si="59"/>
        <v>3</v>
      </c>
      <c r="AB71" s="1046">
        <f t="shared" si="59"/>
        <v>14</v>
      </c>
      <c r="AC71" s="1040">
        <f t="shared" si="59"/>
        <v>0</v>
      </c>
      <c r="AD71" s="1040">
        <f t="shared" si="59"/>
        <v>0</v>
      </c>
      <c r="AE71" s="1040">
        <f t="shared" si="59"/>
        <v>5</v>
      </c>
      <c r="AF71" s="1040">
        <f t="shared" si="59"/>
        <v>1</v>
      </c>
      <c r="AG71" s="1040">
        <f t="shared" si="59"/>
        <v>1</v>
      </c>
      <c r="AH71" s="1040">
        <f t="shared" si="59"/>
        <v>7</v>
      </c>
      <c r="AI71" s="1040">
        <f t="shared" si="59"/>
        <v>0</v>
      </c>
      <c r="AJ71" s="1040">
        <f t="shared" si="59"/>
        <v>2</v>
      </c>
      <c r="AK71" s="1456">
        <f t="shared" si="5"/>
        <v>0.7</v>
      </c>
      <c r="AL71" s="1043">
        <f t="shared" si="6"/>
        <v>0</v>
      </c>
      <c r="AM71" s="1043">
        <f t="shared" si="6"/>
        <v>0</v>
      </c>
      <c r="AN71" s="1047"/>
    </row>
    <row r="72" spans="1:40" ht="15.75" customHeight="1">
      <c r="A72" s="1038"/>
      <c r="B72" s="1039" t="s">
        <v>37</v>
      </c>
      <c r="C72" s="1040">
        <f t="shared" si="2"/>
        <v>11</v>
      </c>
      <c r="D72" s="1040">
        <v>3</v>
      </c>
      <c r="E72" s="1040">
        <v>6</v>
      </c>
      <c r="F72" s="1040"/>
      <c r="G72" s="1040">
        <v>2</v>
      </c>
      <c r="H72" s="1041"/>
      <c r="I72" s="1041"/>
      <c r="J72" s="1041"/>
      <c r="K72" s="1041"/>
      <c r="L72" s="1041"/>
      <c r="M72" s="1041"/>
      <c r="N72" s="1041">
        <v>19</v>
      </c>
      <c r="O72" s="1041"/>
      <c r="P72" s="1041">
        <v>1</v>
      </c>
      <c r="Q72" s="1041">
        <v>15</v>
      </c>
      <c r="R72" s="1041"/>
      <c r="S72" s="1041">
        <v>1</v>
      </c>
      <c r="T72" s="1041">
        <v>9</v>
      </c>
      <c r="U72" s="1041"/>
      <c r="V72" s="1041">
        <v>1</v>
      </c>
      <c r="W72" s="1041">
        <v>16</v>
      </c>
      <c r="X72" s="1041"/>
      <c r="Y72" s="1041">
        <v>1</v>
      </c>
      <c r="Z72" s="1041">
        <f t="shared" si="4"/>
        <v>10</v>
      </c>
      <c r="AA72" s="1041">
        <v>3</v>
      </c>
      <c r="AB72" s="1042">
        <f t="shared" si="7"/>
        <v>5</v>
      </c>
      <c r="AC72" s="1041"/>
      <c r="AD72" s="1453">
        <f>ROUND((K72+L72)*2.5/20,0)</f>
        <v>0</v>
      </c>
      <c r="AE72" s="1453">
        <f>ROUND((N72+O72)*2.5/25,0)</f>
        <v>2</v>
      </c>
      <c r="AF72" s="1453">
        <f>ROUND((Q72+R72)*2.2/25,0)</f>
        <v>1</v>
      </c>
      <c r="AG72" s="1454">
        <f>ROUND((T72+U72)*2.2/30,0)</f>
        <v>1</v>
      </c>
      <c r="AH72" s="1455">
        <f>ROUND((W72+X72)*2.2/35,0)</f>
        <v>1</v>
      </c>
      <c r="AI72" s="1041"/>
      <c r="AJ72" s="1041">
        <v>2</v>
      </c>
      <c r="AK72" s="1456">
        <f t="shared" si="5"/>
        <v>-0.7</v>
      </c>
      <c r="AL72" s="1043">
        <f t="shared" si="6"/>
        <v>0</v>
      </c>
      <c r="AM72" s="1043">
        <f t="shared" si="6"/>
        <v>0</v>
      </c>
      <c r="AN72" s="1047"/>
    </row>
    <row r="73" spans="1:40" ht="15.75" customHeight="1">
      <c r="A73" s="1038"/>
      <c r="B73" s="1039" t="s">
        <v>89</v>
      </c>
      <c r="C73" s="1040">
        <f t="shared" si="2"/>
        <v>3</v>
      </c>
      <c r="D73" s="1040"/>
      <c r="E73" s="1040">
        <v>3</v>
      </c>
      <c r="F73" s="1040"/>
      <c r="G73" s="1040"/>
      <c r="H73" s="1041"/>
      <c r="I73" s="1041"/>
      <c r="J73" s="1041"/>
      <c r="K73" s="1041"/>
      <c r="L73" s="1041"/>
      <c r="M73" s="1041"/>
      <c r="N73" s="1041">
        <v>10</v>
      </c>
      <c r="O73" s="1041"/>
      <c r="P73" s="1041">
        <v>1</v>
      </c>
      <c r="Q73" s="1041"/>
      <c r="R73" s="1041"/>
      <c r="S73" s="1041"/>
      <c r="T73" s="1041"/>
      <c r="U73" s="1041"/>
      <c r="V73" s="1041"/>
      <c r="W73" s="1041">
        <v>21</v>
      </c>
      <c r="X73" s="1041"/>
      <c r="Y73" s="1041">
        <v>1</v>
      </c>
      <c r="Z73" s="1041">
        <f t="shared" si="4"/>
        <v>3</v>
      </c>
      <c r="AA73" s="1041"/>
      <c r="AB73" s="1042">
        <f>AC73+AD73+AE73+AF73+AG73+AH73</f>
        <v>3</v>
      </c>
      <c r="AC73" s="1041"/>
      <c r="AD73" s="1453">
        <f>ROUND((K73+L73)/8,0)</f>
        <v>0</v>
      </c>
      <c r="AE73" s="1453">
        <f>ROUND((N73+O73)/10,0)</f>
        <v>1</v>
      </c>
      <c r="AF73" s="1453">
        <f>ROUND((Q73+R73)/11,0)</f>
        <v>0</v>
      </c>
      <c r="AG73" s="1454">
        <f>ROUND((T73+U73)/14,0)</f>
        <v>0</v>
      </c>
      <c r="AH73" s="1455">
        <v>2</v>
      </c>
      <c r="AI73" s="1041"/>
      <c r="AJ73" s="1041"/>
      <c r="AK73" s="1456">
        <f>(AB73-E73)*70%</f>
        <v>0</v>
      </c>
      <c r="AL73" s="1043">
        <f t="shared" si="6"/>
        <v>0</v>
      </c>
      <c r="AM73" s="1043">
        <f t="shared" si="6"/>
        <v>0</v>
      </c>
      <c r="AN73" s="1047" t="s">
        <v>90</v>
      </c>
    </row>
    <row r="74" spans="1:40" ht="15.75" customHeight="1">
      <c r="A74" s="1038"/>
      <c r="B74" s="1039" t="s">
        <v>91</v>
      </c>
      <c r="C74" s="1040">
        <f t="shared" si="2"/>
        <v>2</v>
      </c>
      <c r="D74" s="1040"/>
      <c r="E74" s="1040">
        <v>2</v>
      </c>
      <c r="F74" s="1040"/>
      <c r="G74" s="1040"/>
      <c r="H74" s="1041"/>
      <c r="I74" s="1041"/>
      <c r="J74" s="1041"/>
      <c r="K74" s="1041"/>
      <c r="L74" s="1041"/>
      <c r="M74" s="1041"/>
      <c r="N74" s="1041">
        <v>12</v>
      </c>
      <c r="O74" s="1041"/>
      <c r="P74" s="1041">
        <v>1</v>
      </c>
      <c r="Q74" s="1041"/>
      <c r="R74" s="1041"/>
      <c r="S74" s="1041"/>
      <c r="T74" s="1041"/>
      <c r="U74" s="1041"/>
      <c r="V74" s="1041"/>
      <c r="W74" s="1041">
        <v>17</v>
      </c>
      <c r="X74" s="1041"/>
      <c r="Y74" s="1041">
        <v>1</v>
      </c>
      <c r="Z74" s="1041">
        <f t="shared" si="4"/>
        <v>3</v>
      </c>
      <c r="AA74" s="1041"/>
      <c r="AB74" s="1042">
        <f t="shared" si="7"/>
        <v>3</v>
      </c>
      <c r="AC74" s="1041"/>
      <c r="AD74" s="1453">
        <f t="shared" ref="AD74:AD75" si="60">ROUND((K74+L74)/8,0)</f>
        <v>0</v>
      </c>
      <c r="AE74" s="1453">
        <f t="shared" ref="AE74:AE75" si="61">ROUND((N74+O74)/10,0)</f>
        <v>1</v>
      </c>
      <c r="AF74" s="1453">
        <f t="shared" ref="AF74:AF75" si="62">ROUND((Q74+R74)/11,0)</f>
        <v>0</v>
      </c>
      <c r="AG74" s="1454">
        <f t="shared" ref="AG74:AG75" si="63">ROUND((T74+U74)/14,0)</f>
        <v>0</v>
      </c>
      <c r="AH74" s="1455">
        <v>2</v>
      </c>
      <c r="AI74" s="1041"/>
      <c r="AJ74" s="1041"/>
      <c r="AK74" s="1456">
        <f t="shared" si="5"/>
        <v>0.7</v>
      </c>
      <c r="AL74" s="1043">
        <f t="shared" si="6"/>
        <v>0</v>
      </c>
      <c r="AM74" s="1043">
        <f t="shared" si="6"/>
        <v>0</v>
      </c>
      <c r="AN74" s="1047" t="s">
        <v>90</v>
      </c>
    </row>
    <row r="75" spans="1:40" ht="15.75" customHeight="1">
      <c r="A75" s="1055"/>
      <c r="B75" s="1056" t="s">
        <v>92</v>
      </c>
      <c r="C75" s="1057">
        <f t="shared" si="2"/>
        <v>2</v>
      </c>
      <c r="D75" s="1057"/>
      <c r="E75" s="1057">
        <v>2</v>
      </c>
      <c r="F75" s="1057"/>
      <c r="G75" s="1057"/>
      <c r="H75" s="1058"/>
      <c r="I75" s="1058"/>
      <c r="J75" s="1058"/>
      <c r="K75" s="1058"/>
      <c r="L75" s="1058"/>
      <c r="M75" s="1058"/>
      <c r="N75" s="1058">
        <v>8</v>
      </c>
      <c r="O75" s="1058"/>
      <c r="P75" s="1058">
        <v>1</v>
      </c>
      <c r="Q75" s="1058"/>
      <c r="R75" s="1058"/>
      <c r="S75" s="1058"/>
      <c r="T75" s="1058"/>
      <c r="U75" s="1058"/>
      <c r="V75" s="1058"/>
      <c r="W75" s="1058">
        <v>11</v>
      </c>
      <c r="X75" s="1058"/>
      <c r="Y75" s="1058">
        <v>1</v>
      </c>
      <c r="Z75" s="1058">
        <f t="shared" si="4"/>
        <v>3</v>
      </c>
      <c r="AA75" s="1058"/>
      <c r="AB75" s="1059">
        <f t="shared" si="7"/>
        <v>3</v>
      </c>
      <c r="AC75" s="1058"/>
      <c r="AD75" s="1463">
        <f t="shared" si="60"/>
        <v>0</v>
      </c>
      <c r="AE75" s="1463">
        <f t="shared" si="61"/>
        <v>1</v>
      </c>
      <c r="AF75" s="1463">
        <f t="shared" si="62"/>
        <v>0</v>
      </c>
      <c r="AG75" s="1464">
        <f t="shared" si="63"/>
        <v>0</v>
      </c>
      <c r="AH75" s="1465">
        <v>2</v>
      </c>
      <c r="AI75" s="1058"/>
      <c r="AJ75" s="1058"/>
      <c r="AK75" s="1466">
        <f t="shared" si="5"/>
        <v>0.7</v>
      </c>
      <c r="AL75" s="1060">
        <f t="shared" si="6"/>
        <v>0</v>
      </c>
      <c r="AM75" s="1060">
        <f t="shared" si="6"/>
        <v>0</v>
      </c>
      <c r="AN75" s="1061" t="s">
        <v>90</v>
      </c>
    </row>
    <row r="76" spans="1:40" ht="15.75" customHeight="1">
      <c r="A76" s="1019"/>
      <c r="B76" s="1062"/>
      <c r="C76" s="1062"/>
      <c r="D76" s="1062"/>
      <c r="E76" s="1062"/>
      <c r="F76" s="1062"/>
      <c r="G76" s="1062"/>
      <c r="H76" s="1063"/>
      <c r="I76" s="1063"/>
      <c r="J76" s="1063"/>
      <c r="K76" s="1063"/>
      <c r="L76" s="1063"/>
      <c r="M76" s="1063"/>
      <c r="N76" s="1063"/>
      <c r="O76" s="1063"/>
      <c r="P76" s="1063"/>
      <c r="Q76" s="1063"/>
      <c r="R76" s="1063"/>
      <c r="S76" s="1063"/>
      <c r="T76" s="1063"/>
      <c r="U76" s="1063"/>
      <c r="V76" s="1063"/>
      <c r="W76" s="1063"/>
      <c r="X76" s="1063"/>
      <c r="Y76" s="1063"/>
      <c r="Z76" s="1063"/>
      <c r="AA76" s="1063"/>
      <c r="AB76" s="1025"/>
      <c r="AC76" s="1019"/>
      <c r="AD76" s="1019"/>
      <c r="AE76" s="1019"/>
      <c r="AF76" s="1019"/>
      <c r="AG76" s="1019"/>
      <c r="AH76" s="1019"/>
      <c r="AI76" s="1021"/>
      <c r="AJ76" s="1021"/>
      <c r="AK76" s="1022"/>
      <c r="AL76" s="1022"/>
      <c r="AM76" s="1022"/>
      <c r="AN76" s="1023"/>
    </row>
    <row r="77" spans="1:40" ht="15.75" customHeight="1">
      <c r="A77" s="1019"/>
      <c r="B77" s="1062"/>
      <c r="C77" s="1062"/>
      <c r="D77" s="1062"/>
      <c r="E77" s="1062"/>
      <c r="F77" s="1062"/>
      <c r="G77" s="1062"/>
      <c r="H77" s="1063"/>
      <c r="I77" s="1063"/>
      <c r="J77" s="1063"/>
      <c r="K77" s="1063"/>
      <c r="L77" s="1063"/>
      <c r="M77" s="1063"/>
      <c r="N77" s="1063"/>
      <c r="O77" s="1063"/>
      <c r="P77" s="1063"/>
      <c r="Q77" s="1063"/>
      <c r="R77" s="1063"/>
      <c r="S77" s="1063"/>
      <c r="T77" s="1063"/>
      <c r="U77" s="1063"/>
      <c r="V77" s="1063"/>
      <c r="W77" s="1063"/>
      <c r="X77" s="1063"/>
      <c r="Y77" s="1063"/>
      <c r="Z77" s="1063"/>
      <c r="AA77" s="1063"/>
      <c r="AB77" s="1025"/>
      <c r="AC77" s="1019"/>
      <c r="AD77" s="1019"/>
      <c r="AE77" s="1019"/>
      <c r="AF77" s="1019"/>
      <c r="AG77" s="1019"/>
      <c r="AH77" s="1019"/>
      <c r="AI77" s="1021"/>
      <c r="AJ77" s="1021"/>
      <c r="AK77" s="1022"/>
      <c r="AL77" s="1022"/>
      <c r="AM77" s="1022"/>
      <c r="AN77" s="1023"/>
    </row>
    <row r="78" spans="1:40" ht="15.75" customHeight="1">
      <c r="A78" s="1019"/>
      <c r="B78" s="1024"/>
      <c r="C78" s="1024"/>
      <c r="D78" s="1024"/>
      <c r="E78" s="1024"/>
      <c r="F78" s="1024"/>
      <c r="G78" s="1024"/>
      <c r="H78" s="1019"/>
      <c r="I78" s="1019"/>
      <c r="J78" s="1019"/>
      <c r="K78" s="1019"/>
      <c r="L78" s="1019"/>
      <c r="M78" s="1019"/>
      <c r="N78" s="1019"/>
      <c r="O78" s="1019"/>
      <c r="P78" s="1019"/>
      <c r="Q78" s="1019"/>
      <c r="R78" s="1019"/>
      <c r="S78" s="1019"/>
      <c r="T78" s="1019"/>
      <c r="U78" s="1019"/>
      <c r="V78" s="1019"/>
      <c r="W78" s="1019"/>
      <c r="X78" s="1019"/>
      <c r="Y78" s="1019"/>
      <c r="Z78" s="1019"/>
      <c r="AA78" s="1019"/>
      <c r="AB78" s="1020"/>
      <c r="AC78" s="1019"/>
      <c r="AD78" s="1019"/>
      <c r="AE78" s="1019"/>
      <c r="AF78" s="1019"/>
      <c r="AG78" s="1019"/>
      <c r="AH78" s="1019"/>
      <c r="AI78" s="1021"/>
      <c r="AJ78" s="1021"/>
      <c r="AK78" s="1022"/>
      <c r="AL78" s="1022"/>
      <c r="AM78" s="1022"/>
      <c r="AN78" s="1023"/>
    </row>
    <row r="79" spans="1:40" ht="15.75" customHeight="1">
      <c r="A79" s="1019"/>
      <c r="B79" s="1024"/>
      <c r="C79" s="1024"/>
      <c r="D79" s="1024"/>
      <c r="E79" s="1024"/>
      <c r="F79" s="1024"/>
      <c r="G79" s="1024"/>
      <c r="H79" s="1019"/>
      <c r="I79" s="1019"/>
      <c r="J79" s="1019"/>
      <c r="K79" s="1019"/>
      <c r="L79" s="1019"/>
      <c r="M79" s="1019"/>
      <c r="N79" s="1019"/>
      <c r="O79" s="1019"/>
      <c r="P79" s="1019"/>
      <c r="Q79" s="1019"/>
      <c r="R79" s="1019"/>
      <c r="S79" s="1019"/>
      <c r="T79" s="1019"/>
      <c r="U79" s="1019"/>
      <c r="V79" s="1019"/>
      <c r="W79" s="1019"/>
      <c r="X79" s="1019"/>
      <c r="Y79" s="1019"/>
      <c r="Z79" s="1019"/>
      <c r="AA79" s="1019"/>
      <c r="AB79" s="1020"/>
      <c r="AC79" s="1019"/>
      <c r="AD79" s="1019"/>
      <c r="AE79" s="1019"/>
      <c r="AF79" s="1019"/>
      <c r="AG79" s="1019"/>
      <c r="AH79" s="1019"/>
      <c r="AI79" s="1021"/>
      <c r="AJ79" s="1021"/>
      <c r="AK79" s="1022"/>
      <c r="AL79" s="1022"/>
      <c r="AM79" s="1022"/>
      <c r="AN79" s="1023"/>
    </row>
    <row r="80" spans="1:40" ht="15.75" customHeight="1">
      <c r="A80" s="1019"/>
      <c r="B80" s="1024"/>
      <c r="C80" s="1024"/>
      <c r="D80" s="1024"/>
      <c r="E80" s="1024"/>
      <c r="F80" s="1024"/>
      <c r="G80" s="1024"/>
      <c r="H80" s="1019"/>
      <c r="I80" s="1019"/>
      <c r="J80" s="1019"/>
      <c r="K80" s="1019"/>
      <c r="L80" s="1019"/>
      <c r="M80" s="1019"/>
      <c r="N80" s="1019"/>
      <c r="O80" s="1019"/>
      <c r="P80" s="1019"/>
      <c r="Q80" s="1019"/>
      <c r="R80" s="1019"/>
      <c r="S80" s="1019"/>
      <c r="T80" s="1019"/>
      <c r="U80" s="1019"/>
      <c r="V80" s="1019"/>
      <c r="W80" s="1019"/>
      <c r="X80" s="1019"/>
      <c r="Y80" s="1019"/>
      <c r="Z80" s="1019"/>
      <c r="AA80" s="1019"/>
      <c r="AB80" s="1020"/>
      <c r="AC80" s="1019"/>
      <c r="AD80" s="1019"/>
      <c r="AE80" s="1019"/>
      <c r="AF80" s="1019"/>
      <c r="AG80" s="1019"/>
      <c r="AH80" s="1019"/>
      <c r="AI80" s="1021"/>
      <c r="AJ80" s="1021"/>
      <c r="AK80" s="1022"/>
      <c r="AL80" s="1022"/>
      <c r="AM80" s="1022"/>
      <c r="AN80" s="1023"/>
    </row>
    <row r="81" spans="1:40" ht="15.75" customHeight="1">
      <c r="A81" s="1019"/>
      <c r="B81" s="1024"/>
      <c r="C81" s="1024"/>
      <c r="D81" s="1024"/>
      <c r="E81" s="1024"/>
      <c r="F81" s="1024"/>
      <c r="G81" s="1024"/>
      <c r="H81" s="1019"/>
      <c r="I81" s="1019"/>
      <c r="J81" s="1019"/>
      <c r="K81" s="1019"/>
      <c r="L81" s="1019"/>
      <c r="M81" s="1019"/>
      <c r="N81" s="1019"/>
      <c r="O81" s="1019"/>
      <c r="P81" s="1019"/>
      <c r="Q81" s="1019"/>
      <c r="R81" s="1019"/>
      <c r="S81" s="1019"/>
      <c r="T81" s="1019"/>
      <c r="U81" s="1019"/>
      <c r="V81" s="1019"/>
      <c r="W81" s="1019"/>
      <c r="X81" s="1019"/>
      <c r="Y81" s="1019"/>
      <c r="Z81" s="1019"/>
      <c r="AA81" s="1019"/>
      <c r="AB81" s="1020"/>
      <c r="AC81" s="1019"/>
      <c r="AD81" s="1019"/>
      <c r="AE81" s="1019"/>
      <c r="AF81" s="1019"/>
      <c r="AG81" s="1019"/>
      <c r="AH81" s="1019"/>
      <c r="AI81" s="1021"/>
      <c r="AJ81" s="1021"/>
      <c r="AK81" s="1022"/>
      <c r="AL81" s="1022"/>
      <c r="AM81" s="1022"/>
      <c r="AN81" s="1023"/>
    </row>
    <row r="82" spans="1:40" ht="15.75" customHeight="1">
      <c r="A82" s="1019"/>
      <c r="B82" s="1024"/>
      <c r="C82" s="1024"/>
      <c r="D82" s="1024"/>
      <c r="E82" s="1024"/>
      <c r="F82" s="1024"/>
      <c r="G82" s="1024"/>
      <c r="H82" s="1019"/>
      <c r="I82" s="1019"/>
      <c r="J82" s="1019"/>
      <c r="K82" s="1019"/>
      <c r="L82" s="1019"/>
      <c r="M82" s="1019"/>
      <c r="N82" s="1019"/>
      <c r="O82" s="1019"/>
      <c r="P82" s="1019"/>
      <c r="Q82" s="1019"/>
      <c r="R82" s="1019"/>
      <c r="S82" s="1019"/>
      <c r="T82" s="1019"/>
      <c r="U82" s="1019"/>
      <c r="V82" s="1019"/>
      <c r="W82" s="1019"/>
      <c r="X82" s="1019"/>
      <c r="Y82" s="1019"/>
      <c r="Z82" s="1019"/>
      <c r="AA82" s="1019"/>
      <c r="AB82" s="1020"/>
      <c r="AC82" s="1019"/>
      <c r="AD82" s="1019"/>
      <c r="AE82" s="1019"/>
      <c r="AF82" s="1019"/>
      <c r="AG82" s="1019"/>
      <c r="AH82" s="1019"/>
      <c r="AI82" s="1021"/>
      <c r="AJ82" s="1021"/>
      <c r="AK82" s="1022"/>
      <c r="AL82" s="1022"/>
      <c r="AM82" s="1022"/>
      <c r="AN82" s="1023"/>
    </row>
    <row r="83" spans="1:40" ht="15.75" customHeight="1">
      <c r="A83" s="1019"/>
      <c r="B83" s="1024"/>
      <c r="C83" s="1024"/>
      <c r="D83" s="1024"/>
      <c r="E83" s="1024"/>
      <c r="F83" s="1024"/>
      <c r="G83" s="1024"/>
      <c r="H83" s="1019"/>
      <c r="I83" s="1019"/>
      <c r="J83" s="1019"/>
      <c r="K83" s="1019"/>
      <c r="L83" s="1019"/>
      <c r="M83" s="1019"/>
      <c r="N83" s="1019"/>
      <c r="O83" s="1019"/>
      <c r="P83" s="1019"/>
      <c r="Q83" s="1019"/>
      <c r="R83" s="1019"/>
      <c r="S83" s="1019"/>
      <c r="T83" s="1019"/>
      <c r="U83" s="1019"/>
      <c r="V83" s="1019"/>
      <c r="W83" s="1019"/>
      <c r="X83" s="1019"/>
      <c r="Y83" s="1019"/>
      <c r="Z83" s="1019"/>
      <c r="AA83" s="1019"/>
      <c r="AB83" s="1020"/>
      <c r="AC83" s="1019"/>
      <c r="AD83" s="1019"/>
      <c r="AE83" s="1019"/>
      <c r="AF83" s="1019"/>
      <c r="AG83" s="1019"/>
      <c r="AH83" s="1019"/>
      <c r="AI83" s="1021"/>
      <c r="AJ83" s="1021"/>
      <c r="AK83" s="1022"/>
      <c r="AL83" s="1022"/>
      <c r="AM83" s="1022"/>
      <c r="AN83" s="1023"/>
    </row>
    <row r="84" spans="1:40" ht="15.75" customHeight="1">
      <c r="A84" s="1019"/>
      <c r="B84" s="1024"/>
      <c r="C84" s="1024"/>
      <c r="D84" s="1024"/>
      <c r="E84" s="1024"/>
      <c r="F84" s="1024"/>
      <c r="G84" s="1024"/>
      <c r="H84" s="1019"/>
      <c r="I84" s="1019"/>
      <c r="J84" s="1019"/>
      <c r="K84" s="1019"/>
      <c r="L84" s="1019"/>
      <c r="M84" s="1019"/>
      <c r="N84" s="1019"/>
      <c r="O84" s="1019"/>
      <c r="P84" s="1019"/>
      <c r="Q84" s="1019"/>
      <c r="R84" s="1019"/>
      <c r="S84" s="1019"/>
      <c r="T84" s="1019"/>
      <c r="U84" s="1019"/>
      <c r="V84" s="1019"/>
      <c r="W84" s="1019"/>
      <c r="X84" s="1019"/>
      <c r="Y84" s="1019"/>
      <c r="Z84" s="1019"/>
      <c r="AA84" s="1019"/>
      <c r="AB84" s="1020"/>
      <c r="AC84" s="1019"/>
      <c r="AD84" s="1019"/>
      <c r="AE84" s="1019"/>
      <c r="AF84" s="1019"/>
      <c r="AG84" s="1019"/>
      <c r="AH84" s="1019"/>
      <c r="AI84" s="1021"/>
      <c r="AJ84" s="1021"/>
      <c r="AK84" s="1022"/>
      <c r="AL84" s="1022"/>
      <c r="AM84" s="1022"/>
      <c r="AN84" s="1023"/>
    </row>
    <row r="85" spans="1:40" ht="15.75" customHeight="1">
      <c r="A85" s="1019"/>
      <c r="B85" s="1024"/>
      <c r="C85" s="1024"/>
      <c r="D85" s="1024"/>
      <c r="E85" s="1024"/>
      <c r="F85" s="1024"/>
      <c r="G85" s="1024"/>
      <c r="H85" s="1019"/>
      <c r="I85" s="1019"/>
      <c r="J85" s="1019"/>
      <c r="K85" s="1019"/>
      <c r="L85" s="1019"/>
      <c r="M85" s="1019"/>
      <c r="N85" s="1019"/>
      <c r="O85" s="1019"/>
      <c r="P85" s="1019"/>
      <c r="Q85" s="1019"/>
      <c r="R85" s="1019"/>
      <c r="S85" s="1019"/>
      <c r="T85" s="1019"/>
      <c r="U85" s="1019"/>
      <c r="V85" s="1019"/>
      <c r="W85" s="1019"/>
      <c r="X85" s="1019"/>
      <c r="Y85" s="1019"/>
      <c r="Z85" s="1019"/>
      <c r="AA85" s="1019"/>
      <c r="AB85" s="1020"/>
      <c r="AC85" s="1019"/>
      <c r="AD85" s="1019"/>
      <c r="AE85" s="1019"/>
      <c r="AF85" s="1019"/>
      <c r="AG85" s="1019"/>
      <c r="AH85" s="1019"/>
      <c r="AI85" s="1021"/>
      <c r="AJ85" s="1021"/>
      <c r="AK85" s="1022"/>
      <c r="AL85" s="1022"/>
      <c r="AM85" s="1022"/>
      <c r="AN85" s="1023"/>
    </row>
    <row r="86" spans="1:40" ht="15.75" customHeight="1">
      <c r="A86" s="1019"/>
      <c r="B86" s="1024"/>
      <c r="C86" s="1024"/>
      <c r="D86" s="1024"/>
      <c r="E86" s="1024"/>
      <c r="F86" s="1024"/>
      <c r="G86" s="1024"/>
      <c r="H86" s="1019"/>
      <c r="I86" s="1019"/>
      <c r="J86" s="1019"/>
      <c r="K86" s="1019"/>
      <c r="L86" s="1019"/>
      <c r="M86" s="1019"/>
      <c r="N86" s="1019"/>
      <c r="O86" s="1019"/>
      <c r="P86" s="1019"/>
      <c r="Q86" s="1019"/>
      <c r="R86" s="1019"/>
      <c r="S86" s="1019"/>
      <c r="T86" s="1019"/>
      <c r="U86" s="1019"/>
      <c r="V86" s="1019"/>
      <c r="W86" s="1019"/>
      <c r="X86" s="1019"/>
      <c r="Y86" s="1019"/>
      <c r="Z86" s="1019"/>
      <c r="AA86" s="1019"/>
      <c r="AB86" s="1020"/>
      <c r="AC86" s="1019"/>
      <c r="AD86" s="1019"/>
      <c r="AE86" s="1019"/>
      <c r="AF86" s="1019"/>
      <c r="AG86" s="1019"/>
      <c r="AH86" s="1019"/>
      <c r="AI86" s="1021"/>
      <c r="AJ86" s="1021"/>
      <c r="AK86" s="1022"/>
      <c r="AL86" s="1022"/>
      <c r="AM86" s="1022"/>
      <c r="AN86" s="1023"/>
    </row>
    <row r="87" spans="1:40" ht="15.75" customHeight="1">
      <c r="A87" s="1019"/>
      <c r="B87" s="1024"/>
      <c r="C87" s="1024"/>
      <c r="D87" s="1024"/>
      <c r="E87" s="1024"/>
      <c r="F87" s="1024"/>
      <c r="G87" s="1024"/>
      <c r="H87" s="1019"/>
      <c r="I87" s="1019"/>
      <c r="J87" s="1019"/>
      <c r="K87" s="1019"/>
      <c r="L87" s="1019"/>
      <c r="M87" s="1019"/>
      <c r="N87" s="1019"/>
      <c r="O87" s="1019"/>
      <c r="P87" s="1019"/>
      <c r="Q87" s="1019"/>
      <c r="R87" s="1019"/>
      <c r="S87" s="1019"/>
      <c r="T87" s="1019"/>
      <c r="U87" s="1019"/>
      <c r="V87" s="1019"/>
      <c r="W87" s="1019"/>
      <c r="X87" s="1019"/>
      <c r="Y87" s="1019"/>
      <c r="Z87" s="1019"/>
      <c r="AA87" s="1019"/>
      <c r="AB87" s="1020"/>
      <c r="AC87" s="1019"/>
      <c r="AD87" s="1019"/>
      <c r="AE87" s="1019"/>
      <c r="AF87" s="1019"/>
      <c r="AG87" s="1019"/>
      <c r="AH87" s="1019"/>
      <c r="AI87" s="1021"/>
      <c r="AJ87" s="1021"/>
      <c r="AK87" s="1022"/>
      <c r="AL87" s="1022"/>
      <c r="AM87" s="1022"/>
      <c r="AN87" s="1023"/>
    </row>
    <row r="88" spans="1:40" ht="15.75" customHeight="1">
      <c r="A88" s="1019"/>
      <c r="B88" s="1024"/>
      <c r="C88" s="1024"/>
      <c r="D88" s="1024"/>
      <c r="E88" s="1024"/>
      <c r="F88" s="1024"/>
      <c r="G88" s="1024"/>
      <c r="H88" s="1019"/>
      <c r="I88" s="1019"/>
      <c r="J88" s="1019"/>
      <c r="K88" s="1019"/>
      <c r="L88" s="1019"/>
      <c r="M88" s="1019"/>
      <c r="N88" s="1019"/>
      <c r="O88" s="1019"/>
      <c r="P88" s="1019"/>
      <c r="Q88" s="1019"/>
      <c r="R88" s="1019"/>
      <c r="S88" s="1019"/>
      <c r="T88" s="1019"/>
      <c r="U88" s="1019"/>
      <c r="V88" s="1019"/>
      <c r="W88" s="1019"/>
      <c r="X88" s="1019"/>
      <c r="Y88" s="1019"/>
      <c r="Z88" s="1019"/>
      <c r="AA88" s="1019"/>
      <c r="AB88" s="1020"/>
      <c r="AC88" s="1019"/>
      <c r="AD88" s="1019"/>
      <c r="AE88" s="1019"/>
      <c r="AF88" s="1019"/>
      <c r="AG88" s="1019"/>
      <c r="AH88" s="1019"/>
      <c r="AI88" s="1021"/>
      <c r="AJ88" s="1021"/>
      <c r="AK88" s="1022"/>
      <c r="AL88" s="1022"/>
      <c r="AM88" s="1022"/>
      <c r="AN88" s="1023"/>
    </row>
    <row r="89" spans="1:40" ht="15.75" customHeight="1">
      <c r="A89" s="1019"/>
      <c r="B89" s="1024"/>
      <c r="C89" s="1024"/>
      <c r="D89" s="1024"/>
      <c r="E89" s="1024"/>
      <c r="F89" s="1024"/>
      <c r="G89" s="1024"/>
      <c r="H89" s="1019"/>
      <c r="I89" s="1019"/>
      <c r="J89" s="1019"/>
      <c r="K89" s="1019"/>
      <c r="L89" s="1019"/>
      <c r="M89" s="1019"/>
      <c r="N89" s="1019"/>
      <c r="O89" s="1019"/>
      <c r="P89" s="1019"/>
      <c r="Q89" s="1019"/>
      <c r="R89" s="1019"/>
      <c r="S89" s="1019"/>
      <c r="T89" s="1019"/>
      <c r="U89" s="1019"/>
      <c r="V89" s="1019"/>
      <c r="W89" s="1019"/>
      <c r="X89" s="1019"/>
      <c r="Y89" s="1019"/>
      <c r="Z89" s="1019"/>
      <c r="AA89" s="1019"/>
      <c r="AB89" s="1020"/>
      <c r="AC89" s="1019"/>
      <c r="AD89" s="1019"/>
      <c r="AE89" s="1019"/>
      <c r="AF89" s="1019"/>
      <c r="AG89" s="1019"/>
      <c r="AH89" s="1019"/>
      <c r="AI89" s="1021"/>
      <c r="AJ89" s="1021"/>
      <c r="AK89" s="1022"/>
      <c r="AL89" s="1022"/>
      <c r="AM89" s="1022"/>
      <c r="AN89" s="1023"/>
    </row>
    <row r="90" spans="1:40" ht="15.75" customHeight="1">
      <c r="A90" s="1019"/>
      <c r="B90" s="1024"/>
      <c r="C90" s="1024"/>
      <c r="D90" s="1024"/>
      <c r="E90" s="1024"/>
      <c r="F90" s="1024"/>
      <c r="G90" s="1024"/>
      <c r="H90" s="1019"/>
      <c r="I90" s="1019"/>
      <c r="J90" s="1019"/>
      <c r="K90" s="1019"/>
      <c r="L90" s="1019"/>
      <c r="M90" s="1019"/>
      <c r="N90" s="1019"/>
      <c r="O90" s="1019"/>
      <c r="P90" s="1019"/>
      <c r="Q90" s="1019"/>
      <c r="R90" s="1019"/>
      <c r="S90" s="1019"/>
      <c r="T90" s="1019"/>
      <c r="U90" s="1019"/>
      <c r="V90" s="1019"/>
      <c r="W90" s="1019"/>
      <c r="X90" s="1019"/>
      <c r="Y90" s="1019"/>
      <c r="Z90" s="1019"/>
      <c r="AA90" s="1019"/>
      <c r="AB90" s="1020"/>
      <c r="AC90" s="1019"/>
      <c r="AD90" s="1019"/>
      <c r="AE90" s="1019"/>
      <c r="AF90" s="1019"/>
      <c r="AG90" s="1019"/>
      <c r="AH90" s="1019"/>
      <c r="AI90" s="1021"/>
      <c r="AJ90" s="1021"/>
      <c r="AK90" s="1022"/>
      <c r="AL90" s="1022"/>
      <c r="AM90" s="1022"/>
      <c r="AN90" s="1023"/>
    </row>
    <row r="91" spans="1:40" ht="15.75" customHeight="1">
      <c r="A91" s="1019"/>
      <c r="B91" s="1024"/>
      <c r="C91" s="1024"/>
      <c r="D91" s="1024"/>
      <c r="E91" s="1024"/>
      <c r="F91" s="1024"/>
      <c r="G91" s="1024"/>
      <c r="H91" s="1019"/>
      <c r="I91" s="1019"/>
      <c r="J91" s="1019"/>
      <c r="K91" s="1019"/>
      <c r="L91" s="1019"/>
      <c r="M91" s="1019"/>
      <c r="N91" s="1019"/>
      <c r="O91" s="1019"/>
      <c r="P91" s="1019"/>
      <c r="Q91" s="1019"/>
      <c r="R91" s="1019"/>
      <c r="S91" s="1019"/>
      <c r="T91" s="1019"/>
      <c r="U91" s="1019"/>
      <c r="V91" s="1019"/>
      <c r="W91" s="1019"/>
      <c r="X91" s="1019"/>
      <c r="Y91" s="1019"/>
      <c r="Z91" s="1019"/>
      <c r="AA91" s="1019"/>
      <c r="AB91" s="1020"/>
      <c r="AC91" s="1019"/>
      <c r="AD91" s="1019"/>
      <c r="AE91" s="1019"/>
      <c r="AF91" s="1019"/>
      <c r="AG91" s="1019"/>
      <c r="AH91" s="1019"/>
      <c r="AI91" s="1021"/>
      <c r="AJ91" s="1021"/>
      <c r="AK91" s="1022"/>
      <c r="AL91" s="1022"/>
      <c r="AM91" s="1022"/>
      <c r="AN91" s="1023"/>
    </row>
    <row r="92" spans="1:40" ht="15.75" customHeight="1">
      <c r="A92" s="1019"/>
      <c r="B92" s="1024"/>
      <c r="C92" s="1024"/>
      <c r="D92" s="1024"/>
      <c r="E92" s="1024"/>
      <c r="F92" s="1024"/>
      <c r="G92" s="1024"/>
      <c r="H92" s="1019"/>
      <c r="I92" s="1019"/>
      <c r="J92" s="1019"/>
      <c r="K92" s="1019"/>
      <c r="L92" s="1019"/>
      <c r="M92" s="1019"/>
      <c r="N92" s="1019"/>
      <c r="O92" s="1019"/>
      <c r="P92" s="1019"/>
      <c r="Q92" s="1019"/>
      <c r="R92" s="1019"/>
      <c r="S92" s="1019"/>
      <c r="T92" s="1019"/>
      <c r="U92" s="1019"/>
      <c r="V92" s="1019"/>
      <c r="W92" s="1019"/>
      <c r="X92" s="1019"/>
      <c r="Y92" s="1019"/>
      <c r="Z92" s="1019"/>
      <c r="AA92" s="1019"/>
      <c r="AB92" s="1020"/>
      <c r="AC92" s="1019"/>
      <c r="AD92" s="1019"/>
      <c r="AE92" s="1019"/>
      <c r="AF92" s="1019"/>
      <c r="AG92" s="1019"/>
      <c r="AH92" s="1019"/>
      <c r="AI92" s="1021"/>
      <c r="AJ92" s="1021"/>
      <c r="AK92" s="1022"/>
      <c r="AL92" s="1022"/>
      <c r="AM92" s="1022"/>
      <c r="AN92" s="1023"/>
    </row>
    <row r="93" spans="1:40" ht="15.75" customHeight="1">
      <c r="A93" s="1019"/>
      <c r="B93" s="1024"/>
      <c r="C93" s="1024"/>
      <c r="D93" s="1024"/>
      <c r="E93" s="1024"/>
      <c r="F93" s="1024"/>
      <c r="G93" s="1024"/>
      <c r="H93" s="1019"/>
      <c r="I93" s="1019"/>
      <c r="J93" s="1019"/>
      <c r="K93" s="1019"/>
      <c r="L93" s="1019"/>
      <c r="M93" s="1019"/>
      <c r="N93" s="1019"/>
      <c r="O93" s="1019"/>
      <c r="P93" s="1019"/>
      <c r="Q93" s="1019"/>
      <c r="R93" s="1019"/>
      <c r="S93" s="1019"/>
      <c r="T93" s="1019"/>
      <c r="U93" s="1019"/>
      <c r="V93" s="1019"/>
      <c r="W93" s="1019"/>
      <c r="X93" s="1019"/>
      <c r="Y93" s="1019"/>
      <c r="Z93" s="1019"/>
      <c r="AA93" s="1019"/>
      <c r="AB93" s="1020"/>
      <c r="AC93" s="1019"/>
      <c r="AD93" s="1019"/>
      <c r="AE93" s="1019"/>
      <c r="AF93" s="1019"/>
      <c r="AG93" s="1019"/>
      <c r="AH93" s="1019"/>
      <c r="AI93" s="1021"/>
      <c r="AJ93" s="1021"/>
      <c r="AK93" s="1022"/>
      <c r="AL93" s="1022"/>
      <c r="AM93" s="1022"/>
      <c r="AN93" s="1023"/>
    </row>
    <row r="94" spans="1:40" ht="15.75" customHeight="1">
      <c r="A94" s="1019"/>
      <c r="B94" s="1024"/>
      <c r="C94" s="1024"/>
      <c r="D94" s="1024"/>
      <c r="E94" s="1024"/>
      <c r="F94" s="1024"/>
      <c r="G94" s="1024"/>
      <c r="H94" s="1019"/>
      <c r="I94" s="1019"/>
      <c r="J94" s="1019"/>
      <c r="K94" s="1019"/>
      <c r="L94" s="1019"/>
      <c r="M94" s="1019"/>
      <c r="N94" s="1019"/>
      <c r="O94" s="1019"/>
      <c r="P94" s="1019"/>
      <c r="Q94" s="1019"/>
      <c r="R94" s="1019"/>
      <c r="S94" s="1019"/>
      <c r="T94" s="1019"/>
      <c r="U94" s="1019"/>
      <c r="V94" s="1019"/>
      <c r="W94" s="1019"/>
      <c r="X94" s="1019"/>
      <c r="Y94" s="1019"/>
      <c r="Z94" s="1019"/>
      <c r="AA94" s="1019"/>
      <c r="AB94" s="1020"/>
      <c r="AC94" s="1019"/>
      <c r="AD94" s="1019"/>
      <c r="AE94" s="1019"/>
      <c r="AF94" s="1019"/>
      <c r="AG94" s="1019"/>
      <c r="AH94" s="1019"/>
      <c r="AI94" s="1021"/>
      <c r="AJ94" s="1021"/>
      <c r="AK94" s="1022"/>
      <c r="AL94" s="1022"/>
      <c r="AM94" s="1022"/>
      <c r="AN94" s="1023"/>
    </row>
    <row r="95" spans="1:40" ht="15.75" customHeight="1">
      <c r="A95" s="1019"/>
      <c r="B95" s="1024"/>
      <c r="C95" s="1024"/>
      <c r="D95" s="1024"/>
      <c r="E95" s="1024"/>
      <c r="F95" s="1024"/>
      <c r="G95" s="1024"/>
      <c r="H95" s="1019"/>
      <c r="I95" s="1019"/>
      <c r="J95" s="1019"/>
      <c r="K95" s="1019"/>
      <c r="L95" s="1019"/>
      <c r="M95" s="1019"/>
      <c r="N95" s="1019"/>
      <c r="O95" s="1019"/>
      <c r="P95" s="1019"/>
      <c r="Q95" s="1019"/>
      <c r="R95" s="1019"/>
      <c r="S95" s="1019"/>
      <c r="T95" s="1019"/>
      <c r="U95" s="1019"/>
      <c r="V95" s="1019"/>
      <c r="W95" s="1019"/>
      <c r="X95" s="1019"/>
      <c r="Y95" s="1019"/>
      <c r="Z95" s="1019"/>
      <c r="AA95" s="1019"/>
      <c r="AB95" s="1020"/>
      <c r="AC95" s="1019"/>
      <c r="AD95" s="1019"/>
      <c r="AE95" s="1019"/>
      <c r="AF95" s="1019"/>
      <c r="AG95" s="1019"/>
      <c r="AH95" s="1019"/>
      <c r="AI95" s="1021"/>
      <c r="AJ95" s="1021"/>
      <c r="AK95" s="1022"/>
      <c r="AL95" s="1022"/>
      <c r="AM95" s="1022"/>
      <c r="AN95" s="1023"/>
    </row>
    <row r="96" spans="1:40" ht="15.75" customHeight="1">
      <c r="A96" s="1019"/>
      <c r="B96" s="1024"/>
      <c r="C96" s="1024"/>
      <c r="D96" s="1024"/>
      <c r="E96" s="1024"/>
      <c r="F96" s="1024"/>
      <c r="G96" s="1024"/>
      <c r="H96" s="1019"/>
      <c r="I96" s="1019"/>
      <c r="J96" s="1019"/>
      <c r="K96" s="1019"/>
      <c r="L96" s="1019"/>
      <c r="M96" s="1019"/>
      <c r="N96" s="1019"/>
      <c r="O96" s="1019"/>
      <c r="P96" s="1019"/>
      <c r="Q96" s="1019"/>
      <c r="R96" s="1019"/>
      <c r="S96" s="1019"/>
      <c r="T96" s="1019"/>
      <c r="U96" s="1019"/>
      <c r="V96" s="1019"/>
      <c r="W96" s="1019"/>
      <c r="X96" s="1019"/>
      <c r="Y96" s="1019"/>
      <c r="Z96" s="1019"/>
      <c r="AA96" s="1019"/>
      <c r="AB96" s="1020"/>
      <c r="AC96" s="1019"/>
      <c r="AD96" s="1019"/>
      <c r="AE96" s="1019"/>
      <c r="AF96" s="1019"/>
      <c r="AG96" s="1019"/>
      <c r="AH96" s="1019"/>
      <c r="AI96" s="1021"/>
      <c r="AJ96" s="1021"/>
      <c r="AK96" s="1022"/>
      <c r="AL96" s="1022"/>
      <c r="AM96" s="1022"/>
      <c r="AN96" s="1023"/>
    </row>
    <row r="97" spans="1:40" ht="15.75" customHeight="1">
      <c r="A97" s="1019"/>
      <c r="B97" s="1024"/>
      <c r="C97" s="1024"/>
      <c r="D97" s="1024"/>
      <c r="E97" s="1024"/>
      <c r="F97" s="1024"/>
      <c r="G97" s="1024"/>
      <c r="H97" s="1019"/>
      <c r="I97" s="1019"/>
      <c r="J97" s="1019"/>
      <c r="K97" s="1019"/>
      <c r="L97" s="1019"/>
      <c r="M97" s="1019"/>
      <c r="N97" s="1019"/>
      <c r="O97" s="1019"/>
      <c r="P97" s="1019"/>
      <c r="Q97" s="1019"/>
      <c r="R97" s="1019"/>
      <c r="S97" s="1019"/>
      <c r="T97" s="1019"/>
      <c r="U97" s="1019"/>
      <c r="V97" s="1019"/>
      <c r="W97" s="1019"/>
      <c r="X97" s="1019"/>
      <c r="Y97" s="1019"/>
      <c r="Z97" s="1019"/>
      <c r="AA97" s="1019"/>
      <c r="AB97" s="1020"/>
      <c r="AC97" s="1019"/>
      <c r="AD97" s="1019"/>
      <c r="AE97" s="1019"/>
      <c r="AF97" s="1019"/>
      <c r="AG97" s="1019"/>
      <c r="AH97" s="1019"/>
      <c r="AI97" s="1021"/>
      <c r="AJ97" s="1021"/>
      <c r="AK97" s="1022"/>
      <c r="AL97" s="1022"/>
      <c r="AM97" s="1022"/>
      <c r="AN97" s="1023"/>
    </row>
    <row r="98" spans="1:40" ht="15.75" customHeight="1">
      <c r="A98" s="1019"/>
      <c r="B98" s="1024"/>
      <c r="C98" s="1024"/>
      <c r="D98" s="1024"/>
      <c r="E98" s="1024"/>
      <c r="F98" s="1024"/>
      <c r="G98" s="1024"/>
      <c r="H98" s="1019"/>
      <c r="I98" s="1019"/>
      <c r="J98" s="1019"/>
      <c r="K98" s="1019"/>
      <c r="L98" s="1019"/>
      <c r="M98" s="1019"/>
      <c r="N98" s="1019"/>
      <c r="O98" s="1019"/>
      <c r="P98" s="1019"/>
      <c r="Q98" s="1019"/>
      <c r="R98" s="1019"/>
      <c r="S98" s="1019"/>
      <c r="T98" s="1019"/>
      <c r="U98" s="1019"/>
      <c r="V98" s="1019"/>
      <c r="W98" s="1019"/>
      <c r="X98" s="1019"/>
      <c r="Y98" s="1019"/>
      <c r="Z98" s="1019"/>
      <c r="AA98" s="1019"/>
      <c r="AB98" s="1020"/>
      <c r="AC98" s="1019"/>
      <c r="AD98" s="1019"/>
      <c r="AE98" s="1019"/>
      <c r="AF98" s="1019"/>
      <c r="AG98" s="1019"/>
      <c r="AH98" s="1019"/>
      <c r="AI98" s="1021"/>
      <c r="AJ98" s="1021"/>
      <c r="AK98" s="1022"/>
      <c r="AL98" s="1022"/>
      <c r="AM98" s="1022"/>
      <c r="AN98" s="1023"/>
    </row>
    <row r="99" spans="1:40" ht="15.75" customHeight="1">
      <c r="A99" s="1019"/>
      <c r="B99" s="1024"/>
      <c r="C99" s="1024"/>
      <c r="D99" s="1024"/>
      <c r="E99" s="1024"/>
      <c r="F99" s="1024"/>
      <c r="G99" s="1024"/>
      <c r="H99" s="1019"/>
      <c r="I99" s="1019"/>
      <c r="J99" s="1019"/>
      <c r="K99" s="1019"/>
      <c r="L99" s="1019"/>
      <c r="M99" s="1019"/>
      <c r="N99" s="1019"/>
      <c r="O99" s="1019"/>
      <c r="P99" s="1019"/>
      <c r="Q99" s="1019"/>
      <c r="R99" s="1019"/>
      <c r="S99" s="1019"/>
      <c r="T99" s="1019"/>
      <c r="U99" s="1019"/>
      <c r="V99" s="1019"/>
      <c r="W99" s="1019"/>
      <c r="X99" s="1019"/>
      <c r="Y99" s="1019"/>
      <c r="Z99" s="1019"/>
      <c r="AA99" s="1019"/>
      <c r="AB99" s="1020"/>
      <c r="AC99" s="1019"/>
      <c r="AD99" s="1019"/>
      <c r="AE99" s="1019"/>
      <c r="AF99" s="1019"/>
      <c r="AG99" s="1019"/>
      <c r="AH99" s="1019"/>
      <c r="AI99" s="1021"/>
      <c r="AJ99" s="1021"/>
      <c r="AK99" s="1022"/>
      <c r="AL99" s="1022"/>
      <c r="AM99" s="1022"/>
      <c r="AN99" s="1023"/>
    </row>
    <row r="100" spans="1:40" ht="15.75" customHeight="1">
      <c r="A100" s="1019"/>
      <c r="B100" s="1024"/>
      <c r="C100" s="1024"/>
      <c r="D100" s="1024"/>
      <c r="E100" s="1024"/>
      <c r="F100" s="1024"/>
      <c r="G100" s="1024"/>
      <c r="H100" s="1019"/>
      <c r="I100" s="1019"/>
      <c r="J100" s="1019"/>
      <c r="K100" s="1019"/>
      <c r="L100" s="1019"/>
      <c r="M100" s="1019"/>
      <c r="N100" s="1019"/>
      <c r="O100" s="1019"/>
      <c r="P100" s="1019"/>
      <c r="Q100" s="1019"/>
      <c r="R100" s="1019"/>
      <c r="S100" s="1019"/>
      <c r="T100" s="1019"/>
      <c r="U100" s="1019"/>
      <c r="V100" s="1019"/>
      <c r="W100" s="1019"/>
      <c r="X100" s="1019"/>
      <c r="Y100" s="1019"/>
      <c r="Z100" s="1019"/>
      <c r="AA100" s="1019"/>
      <c r="AB100" s="1020"/>
      <c r="AC100" s="1019"/>
      <c r="AD100" s="1019"/>
      <c r="AE100" s="1019"/>
      <c r="AF100" s="1019"/>
      <c r="AG100" s="1019"/>
      <c r="AH100" s="1019"/>
      <c r="AI100" s="1021"/>
      <c r="AJ100" s="1021"/>
      <c r="AK100" s="1022"/>
      <c r="AL100" s="1022"/>
      <c r="AM100" s="1022"/>
      <c r="AN100" s="1023"/>
    </row>
    <row r="101" spans="1:40" ht="15.75" customHeight="1">
      <c r="A101" s="1019"/>
      <c r="B101" s="1024"/>
      <c r="C101" s="1024"/>
      <c r="D101" s="1024"/>
      <c r="E101" s="1024"/>
      <c r="F101" s="1024"/>
      <c r="G101" s="1024"/>
      <c r="H101" s="1019"/>
      <c r="I101" s="1019"/>
      <c r="J101" s="1019"/>
      <c r="K101" s="1019"/>
      <c r="L101" s="1019"/>
      <c r="M101" s="1019"/>
      <c r="N101" s="1019"/>
      <c r="O101" s="1019"/>
      <c r="P101" s="1019"/>
      <c r="Q101" s="1019"/>
      <c r="R101" s="1019"/>
      <c r="S101" s="1019"/>
      <c r="T101" s="1019"/>
      <c r="U101" s="1019"/>
      <c r="V101" s="1019"/>
      <c r="W101" s="1019"/>
      <c r="X101" s="1019"/>
      <c r="Y101" s="1019"/>
      <c r="Z101" s="1019"/>
      <c r="AA101" s="1019"/>
      <c r="AB101" s="1020"/>
      <c r="AC101" s="1019"/>
      <c r="AD101" s="1019"/>
      <c r="AE101" s="1019"/>
      <c r="AF101" s="1019"/>
      <c r="AG101" s="1019"/>
      <c r="AH101" s="1019"/>
      <c r="AI101" s="1021"/>
      <c r="AJ101" s="1021"/>
      <c r="AK101" s="1022"/>
      <c r="AL101" s="1022"/>
      <c r="AM101" s="1022"/>
      <c r="AN101" s="1023"/>
    </row>
    <row r="102" spans="1:40" ht="15.75" customHeight="1">
      <c r="A102" s="1019"/>
      <c r="B102" s="1024"/>
      <c r="C102" s="1024"/>
      <c r="D102" s="1024"/>
      <c r="E102" s="1024"/>
      <c r="F102" s="1024"/>
      <c r="G102" s="1024"/>
      <c r="H102" s="1019"/>
      <c r="I102" s="1019"/>
      <c r="J102" s="1019"/>
      <c r="K102" s="1019"/>
      <c r="L102" s="1019"/>
      <c r="M102" s="1019"/>
      <c r="N102" s="1019"/>
      <c r="O102" s="1019"/>
      <c r="P102" s="1019"/>
      <c r="Q102" s="1019"/>
      <c r="R102" s="1019"/>
      <c r="S102" s="1019"/>
      <c r="T102" s="1019"/>
      <c r="U102" s="1019"/>
      <c r="V102" s="1019"/>
      <c r="W102" s="1019"/>
      <c r="X102" s="1019"/>
      <c r="Y102" s="1019"/>
      <c r="Z102" s="1019"/>
      <c r="AA102" s="1019"/>
      <c r="AB102" s="1020"/>
      <c r="AC102" s="1019"/>
      <c r="AD102" s="1019"/>
      <c r="AE102" s="1019"/>
      <c r="AF102" s="1019"/>
      <c r="AG102" s="1019"/>
      <c r="AH102" s="1019"/>
      <c r="AI102" s="1021"/>
      <c r="AJ102" s="1021"/>
      <c r="AK102" s="1022"/>
      <c r="AL102" s="1022"/>
      <c r="AM102" s="1022"/>
      <c r="AN102" s="1023"/>
    </row>
    <row r="103" spans="1:40" ht="15.75" customHeight="1">
      <c r="A103" s="1019"/>
      <c r="B103" s="1024"/>
      <c r="C103" s="1024"/>
      <c r="D103" s="1024"/>
      <c r="E103" s="1024"/>
      <c r="F103" s="1024"/>
      <c r="G103" s="1024"/>
      <c r="H103" s="1019"/>
      <c r="I103" s="1019"/>
      <c r="J103" s="1019"/>
      <c r="K103" s="1019"/>
      <c r="L103" s="1019"/>
      <c r="M103" s="1019"/>
      <c r="N103" s="1019"/>
      <c r="O103" s="1019"/>
      <c r="P103" s="1019"/>
      <c r="Q103" s="1019"/>
      <c r="R103" s="1019"/>
      <c r="S103" s="1019"/>
      <c r="T103" s="1019"/>
      <c r="U103" s="1019"/>
      <c r="V103" s="1019"/>
      <c r="W103" s="1019"/>
      <c r="X103" s="1019"/>
      <c r="Y103" s="1019"/>
      <c r="Z103" s="1019"/>
      <c r="AA103" s="1019"/>
      <c r="AB103" s="1020"/>
      <c r="AC103" s="1019"/>
      <c r="AD103" s="1019"/>
      <c r="AE103" s="1019"/>
      <c r="AF103" s="1019"/>
      <c r="AG103" s="1019"/>
      <c r="AH103" s="1019"/>
      <c r="AI103" s="1021"/>
      <c r="AJ103" s="1021"/>
      <c r="AK103" s="1022"/>
      <c r="AL103" s="1022"/>
      <c r="AM103" s="1022"/>
      <c r="AN103" s="1023"/>
    </row>
    <row r="104" spans="1:40" ht="15.75" customHeight="1">
      <c r="A104" s="1019"/>
      <c r="B104" s="1024"/>
      <c r="C104" s="1024"/>
      <c r="D104" s="1024"/>
      <c r="E104" s="1024"/>
      <c r="F104" s="1024"/>
      <c r="G104" s="1024"/>
      <c r="H104" s="1019"/>
      <c r="I104" s="1019"/>
      <c r="J104" s="1019"/>
      <c r="K104" s="1019"/>
      <c r="L104" s="1019"/>
      <c r="M104" s="1019"/>
      <c r="N104" s="1019"/>
      <c r="O104" s="1019"/>
      <c r="P104" s="1019"/>
      <c r="Q104" s="1019"/>
      <c r="R104" s="1019"/>
      <c r="S104" s="1019"/>
      <c r="T104" s="1019"/>
      <c r="U104" s="1019"/>
      <c r="V104" s="1019"/>
      <c r="W104" s="1019"/>
      <c r="X104" s="1019"/>
      <c r="Y104" s="1019"/>
      <c r="Z104" s="1019"/>
      <c r="AA104" s="1019"/>
      <c r="AB104" s="1020"/>
      <c r="AC104" s="1019"/>
      <c r="AD104" s="1019"/>
      <c r="AE104" s="1019"/>
      <c r="AF104" s="1019"/>
      <c r="AG104" s="1019"/>
      <c r="AH104" s="1019"/>
      <c r="AI104" s="1021"/>
      <c r="AJ104" s="1021"/>
      <c r="AK104" s="1022"/>
      <c r="AL104" s="1022"/>
      <c r="AM104" s="1022"/>
      <c r="AN104" s="1023"/>
    </row>
    <row r="105" spans="1:40" ht="15.75" customHeight="1">
      <c r="A105" s="1019"/>
      <c r="B105" s="1024"/>
      <c r="C105" s="1024"/>
      <c r="D105" s="1024"/>
      <c r="E105" s="1024"/>
      <c r="F105" s="1024"/>
      <c r="G105" s="1024"/>
      <c r="H105" s="1019"/>
      <c r="I105" s="1019"/>
      <c r="J105" s="1019"/>
      <c r="K105" s="1019"/>
      <c r="L105" s="1019"/>
      <c r="M105" s="1019"/>
      <c r="N105" s="1019"/>
      <c r="O105" s="1019"/>
      <c r="P105" s="1019"/>
      <c r="Q105" s="1019"/>
      <c r="R105" s="1019"/>
      <c r="S105" s="1019"/>
      <c r="T105" s="1019"/>
      <c r="U105" s="1019"/>
      <c r="V105" s="1019"/>
      <c r="W105" s="1019"/>
      <c r="X105" s="1019"/>
      <c r="Y105" s="1019"/>
      <c r="Z105" s="1019"/>
      <c r="AA105" s="1019"/>
      <c r="AB105" s="1020"/>
      <c r="AC105" s="1019"/>
      <c r="AD105" s="1019"/>
      <c r="AE105" s="1019"/>
      <c r="AF105" s="1019"/>
      <c r="AG105" s="1019"/>
      <c r="AH105" s="1019"/>
      <c r="AI105" s="1021"/>
      <c r="AJ105" s="1021"/>
      <c r="AK105" s="1022"/>
      <c r="AL105" s="1022"/>
      <c r="AM105" s="1022"/>
      <c r="AN105" s="1023"/>
    </row>
    <row r="106" spans="1:40" ht="15.75" customHeight="1">
      <c r="A106" s="1019"/>
      <c r="B106" s="1024"/>
      <c r="C106" s="1024"/>
      <c r="D106" s="1024"/>
      <c r="E106" s="1024"/>
      <c r="F106" s="1024"/>
      <c r="G106" s="1024"/>
      <c r="H106" s="1019"/>
      <c r="I106" s="1019"/>
      <c r="J106" s="1019"/>
      <c r="K106" s="1019"/>
      <c r="L106" s="1019"/>
      <c r="M106" s="1019"/>
      <c r="N106" s="1019"/>
      <c r="O106" s="1019"/>
      <c r="P106" s="1019"/>
      <c r="Q106" s="1019"/>
      <c r="R106" s="1019"/>
      <c r="S106" s="1019"/>
      <c r="T106" s="1019"/>
      <c r="U106" s="1019"/>
      <c r="V106" s="1019"/>
      <c r="W106" s="1019"/>
      <c r="X106" s="1019"/>
      <c r="Y106" s="1019"/>
      <c r="Z106" s="1019"/>
      <c r="AA106" s="1019"/>
      <c r="AB106" s="1020"/>
      <c r="AC106" s="1019"/>
      <c r="AD106" s="1019"/>
      <c r="AE106" s="1019"/>
      <c r="AF106" s="1019"/>
      <c r="AG106" s="1019"/>
      <c r="AH106" s="1019"/>
      <c r="AI106" s="1021"/>
      <c r="AJ106" s="1021"/>
      <c r="AK106" s="1022"/>
      <c r="AL106" s="1022"/>
      <c r="AM106" s="1022"/>
      <c r="AN106" s="1023"/>
    </row>
    <row r="107" spans="1:40" ht="15.75" customHeight="1">
      <c r="A107" s="1019"/>
      <c r="B107" s="1024"/>
      <c r="C107" s="1024"/>
      <c r="D107" s="1024"/>
      <c r="E107" s="1024"/>
      <c r="F107" s="1024"/>
      <c r="G107" s="1024"/>
      <c r="H107" s="1019"/>
      <c r="I107" s="1019"/>
      <c r="J107" s="1019"/>
      <c r="K107" s="1019"/>
      <c r="L107" s="1019"/>
      <c r="M107" s="1019"/>
      <c r="N107" s="1019"/>
      <c r="O107" s="1019"/>
      <c r="P107" s="1019"/>
      <c r="Q107" s="1019"/>
      <c r="R107" s="1019"/>
      <c r="S107" s="1019"/>
      <c r="T107" s="1019"/>
      <c r="U107" s="1019"/>
      <c r="V107" s="1019"/>
      <c r="W107" s="1019"/>
      <c r="X107" s="1019"/>
      <c r="Y107" s="1019"/>
      <c r="Z107" s="1019"/>
      <c r="AA107" s="1019"/>
      <c r="AB107" s="1020"/>
      <c r="AC107" s="1019"/>
      <c r="AD107" s="1019"/>
      <c r="AE107" s="1019"/>
      <c r="AF107" s="1019"/>
      <c r="AG107" s="1019"/>
      <c r="AH107" s="1019"/>
      <c r="AI107" s="1021"/>
      <c r="AJ107" s="1021"/>
      <c r="AK107" s="1022"/>
      <c r="AL107" s="1022"/>
      <c r="AM107" s="1022"/>
      <c r="AN107" s="1023"/>
    </row>
    <row r="108" spans="1:40" ht="15.75" customHeight="1">
      <c r="A108" s="1019"/>
      <c r="B108" s="1024"/>
      <c r="C108" s="1024"/>
      <c r="D108" s="1024"/>
      <c r="E108" s="1024"/>
      <c r="F108" s="1024"/>
      <c r="G108" s="1024"/>
      <c r="H108" s="1019"/>
      <c r="I108" s="1019"/>
      <c r="J108" s="1019"/>
      <c r="K108" s="1019"/>
      <c r="L108" s="1019"/>
      <c r="M108" s="1019"/>
      <c r="N108" s="1019"/>
      <c r="O108" s="1019"/>
      <c r="P108" s="1019"/>
      <c r="Q108" s="1019"/>
      <c r="R108" s="1019"/>
      <c r="S108" s="1019"/>
      <c r="T108" s="1019"/>
      <c r="U108" s="1019"/>
      <c r="V108" s="1019"/>
      <c r="W108" s="1019"/>
      <c r="X108" s="1019"/>
      <c r="Y108" s="1019"/>
      <c r="Z108" s="1019"/>
      <c r="AA108" s="1019"/>
      <c r="AB108" s="1020"/>
      <c r="AC108" s="1019"/>
      <c r="AD108" s="1019"/>
      <c r="AE108" s="1019"/>
      <c r="AF108" s="1019"/>
      <c r="AG108" s="1019"/>
      <c r="AH108" s="1019"/>
      <c r="AI108" s="1021"/>
      <c r="AJ108" s="1021"/>
      <c r="AK108" s="1022"/>
      <c r="AL108" s="1022"/>
      <c r="AM108" s="1022"/>
      <c r="AN108" s="1023"/>
    </row>
    <row r="109" spans="1:40" ht="15.75" customHeight="1">
      <c r="A109" s="1019"/>
      <c r="B109" s="1024"/>
      <c r="C109" s="1024"/>
      <c r="D109" s="1024"/>
      <c r="E109" s="1024"/>
      <c r="F109" s="1024"/>
      <c r="G109" s="1024"/>
      <c r="H109" s="1019"/>
      <c r="I109" s="1019"/>
      <c r="J109" s="1019"/>
      <c r="K109" s="1019"/>
      <c r="L109" s="1019"/>
      <c r="M109" s="1019"/>
      <c r="N109" s="1019"/>
      <c r="O109" s="1019"/>
      <c r="P109" s="1019"/>
      <c r="Q109" s="1019"/>
      <c r="R109" s="1019"/>
      <c r="S109" s="1019"/>
      <c r="T109" s="1019"/>
      <c r="U109" s="1019"/>
      <c r="V109" s="1019"/>
      <c r="W109" s="1019"/>
      <c r="X109" s="1019"/>
      <c r="Y109" s="1019"/>
      <c r="Z109" s="1019"/>
      <c r="AA109" s="1019"/>
      <c r="AB109" s="1020"/>
      <c r="AC109" s="1019"/>
      <c r="AD109" s="1019"/>
      <c r="AE109" s="1019"/>
      <c r="AF109" s="1019"/>
      <c r="AG109" s="1019"/>
      <c r="AH109" s="1019"/>
      <c r="AI109" s="1021"/>
      <c r="AJ109" s="1021"/>
      <c r="AK109" s="1022"/>
      <c r="AL109" s="1022"/>
      <c r="AM109" s="1022"/>
      <c r="AN109" s="1023"/>
    </row>
    <row r="110" spans="1:40" ht="15.75" customHeight="1">
      <c r="A110" s="1019"/>
      <c r="B110" s="1024"/>
      <c r="C110" s="1024"/>
      <c r="D110" s="1024"/>
      <c r="E110" s="1024"/>
      <c r="F110" s="1024"/>
      <c r="G110" s="1024"/>
      <c r="H110" s="1019"/>
      <c r="I110" s="1019"/>
      <c r="J110" s="1019"/>
      <c r="K110" s="1019"/>
      <c r="L110" s="1019"/>
      <c r="M110" s="1019"/>
      <c r="N110" s="1019"/>
      <c r="O110" s="1019"/>
      <c r="P110" s="1019"/>
      <c r="Q110" s="1019"/>
      <c r="R110" s="1019"/>
      <c r="S110" s="1019"/>
      <c r="T110" s="1019"/>
      <c r="U110" s="1019"/>
      <c r="V110" s="1019"/>
      <c r="W110" s="1019"/>
      <c r="X110" s="1019"/>
      <c r="Y110" s="1019"/>
      <c r="Z110" s="1019"/>
      <c r="AA110" s="1019"/>
      <c r="AB110" s="1020"/>
      <c r="AC110" s="1019"/>
      <c r="AD110" s="1019"/>
      <c r="AE110" s="1019"/>
      <c r="AF110" s="1019"/>
      <c r="AG110" s="1019"/>
      <c r="AH110" s="1019"/>
      <c r="AI110" s="1021"/>
      <c r="AJ110" s="1021"/>
      <c r="AK110" s="1022"/>
      <c r="AL110" s="1022"/>
      <c r="AM110" s="1022"/>
      <c r="AN110" s="1023"/>
    </row>
    <row r="111" spans="1:40" ht="15.75" customHeight="1">
      <c r="A111" s="1019"/>
      <c r="B111" s="1024"/>
      <c r="C111" s="1024"/>
      <c r="D111" s="1024"/>
      <c r="E111" s="1024"/>
      <c r="F111" s="1024"/>
      <c r="G111" s="1024"/>
      <c r="H111" s="1019"/>
      <c r="I111" s="1019"/>
      <c r="J111" s="1019"/>
      <c r="K111" s="1019"/>
      <c r="L111" s="1019"/>
      <c r="M111" s="1019"/>
      <c r="N111" s="1019"/>
      <c r="O111" s="1019"/>
      <c r="P111" s="1019"/>
      <c r="Q111" s="1019"/>
      <c r="R111" s="1019"/>
      <c r="S111" s="1019"/>
      <c r="T111" s="1019"/>
      <c r="U111" s="1019"/>
      <c r="V111" s="1019"/>
      <c r="W111" s="1019"/>
      <c r="X111" s="1019"/>
      <c r="Y111" s="1019"/>
      <c r="Z111" s="1019"/>
      <c r="AA111" s="1019"/>
      <c r="AB111" s="1020"/>
      <c r="AC111" s="1019"/>
      <c r="AD111" s="1019"/>
      <c r="AE111" s="1019"/>
      <c r="AF111" s="1019"/>
      <c r="AG111" s="1019"/>
      <c r="AH111" s="1019"/>
      <c r="AI111" s="1021"/>
      <c r="AJ111" s="1021"/>
      <c r="AK111" s="1022"/>
      <c r="AL111" s="1022"/>
      <c r="AM111" s="1022"/>
      <c r="AN111" s="1023"/>
    </row>
    <row r="112" spans="1:40" ht="15.75" customHeight="1">
      <c r="A112" s="1019"/>
      <c r="B112" s="1024"/>
      <c r="C112" s="1024"/>
      <c r="D112" s="1024"/>
      <c r="E112" s="1024"/>
      <c r="F112" s="1024"/>
      <c r="G112" s="1024"/>
      <c r="H112" s="1019"/>
      <c r="I112" s="1019"/>
      <c r="J112" s="1019"/>
      <c r="K112" s="1019"/>
      <c r="L112" s="1019"/>
      <c r="M112" s="1019"/>
      <c r="N112" s="1019"/>
      <c r="O112" s="1019"/>
      <c r="P112" s="1019"/>
      <c r="Q112" s="1019"/>
      <c r="R112" s="1019"/>
      <c r="S112" s="1019"/>
      <c r="T112" s="1019"/>
      <c r="U112" s="1019"/>
      <c r="V112" s="1019"/>
      <c r="W112" s="1019"/>
      <c r="X112" s="1019"/>
      <c r="Y112" s="1019"/>
      <c r="Z112" s="1019"/>
      <c r="AA112" s="1019"/>
      <c r="AB112" s="1020"/>
      <c r="AC112" s="1019"/>
      <c r="AD112" s="1019"/>
      <c r="AE112" s="1019"/>
      <c r="AF112" s="1019"/>
      <c r="AG112" s="1019"/>
      <c r="AH112" s="1019"/>
      <c r="AI112" s="1021"/>
      <c r="AJ112" s="1021"/>
      <c r="AK112" s="1022"/>
      <c r="AL112" s="1022"/>
      <c r="AM112" s="1022"/>
      <c r="AN112" s="1023"/>
    </row>
    <row r="113" spans="1:40" ht="15.75" customHeight="1">
      <c r="A113" s="1019"/>
      <c r="B113" s="1024"/>
      <c r="C113" s="1024"/>
      <c r="D113" s="1024"/>
      <c r="E113" s="1024"/>
      <c r="F113" s="1024"/>
      <c r="G113" s="1024"/>
      <c r="H113" s="1019"/>
      <c r="I113" s="1019"/>
      <c r="J113" s="1019"/>
      <c r="K113" s="1019"/>
      <c r="L113" s="1019"/>
      <c r="M113" s="1019"/>
      <c r="N113" s="1019"/>
      <c r="O113" s="1019"/>
      <c r="P113" s="1019"/>
      <c r="Q113" s="1019"/>
      <c r="R113" s="1019"/>
      <c r="S113" s="1019"/>
      <c r="T113" s="1019"/>
      <c r="U113" s="1019"/>
      <c r="V113" s="1019"/>
      <c r="W113" s="1019"/>
      <c r="X113" s="1019"/>
      <c r="Y113" s="1019"/>
      <c r="Z113" s="1019"/>
      <c r="AA113" s="1019"/>
      <c r="AB113" s="1020"/>
      <c r="AC113" s="1019"/>
      <c r="AD113" s="1019"/>
      <c r="AE113" s="1019"/>
      <c r="AF113" s="1019"/>
      <c r="AG113" s="1019"/>
      <c r="AH113" s="1019"/>
      <c r="AI113" s="1021"/>
      <c r="AJ113" s="1021"/>
      <c r="AK113" s="1022"/>
      <c r="AL113" s="1022"/>
      <c r="AM113" s="1022"/>
      <c r="AN113" s="1023"/>
    </row>
    <row r="114" spans="1:40" ht="15.75" customHeight="1">
      <c r="A114" s="1019"/>
      <c r="B114" s="1024"/>
      <c r="C114" s="1024"/>
      <c r="D114" s="1024"/>
      <c r="E114" s="1024"/>
      <c r="F114" s="1024"/>
      <c r="G114" s="1024"/>
      <c r="H114" s="1019"/>
      <c r="I114" s="1019"/>
      <c r="J114" s="1019"/>
      <c r="K114" s="1019"/>
      <c r="L114" s="1019"/>
      <c r="M114" s="1019"/>
      <c r="N114" s="1019"/>
      <c r="O114" s="1019"/>
      <c r="P114" s="1019"/>
      <c r="Q114" s="1019"/>
      <c r="R114" s="1019"/>
      <c r="S114" s="1019"/>
      <c r="T114" s="1019"/>
      <c r="U114" s="1019"/>
      <c r="V114" s="1019"/>
      <c r="W114" s="1019"/>
      <c r="X114" s="1019"/>
      <c r="Y114" s="1019"/>
      <c r="Z114" s="1019"/>
      <c r="AA114" s="1019"/>
      <c r="AB114" s="1020"/>
      <c r="AC114" s="1019"/>
      <c r="AD114" s="1019"/>
      <c r="AE114" s="1019"/>
      <c r="AF114" s="1019"/>
      <c r="AG114" s="1019"/>
      <c r="AH114" s="1019"/>
      <c r="AI114" s="1021"/>
      <c r="AJ114" s="1021"/>
      <c r="AK114" s="1022"/>
      <c r="AL114" s="1022"/>
      <c r="AM114" s="1022"/>
      <c r="AN114" s="1023"/>
    </row>
    <row r="115" spans="1:40" ht="15.75" customHeight="1">
      <c r="A115" s="1019"/>
      <c r="B115" s="1024"/>
      <c r="C115" s="1024"/>
      <c r="D115" s="1024"/>
      <c r="E115" s="1024"/>
      <c r="F115" s="1024"/>
      <c r="G115" s="1024"/>
      <c r="H115" s="1019"/>
      <c r="I115" s="1019"/>
      <c r="J115" s="1019"/>
      <c r="K115" s="1019"/>
      <c r="L115" s="1019"/>
      <c r="M115" s="1019"/>
      <c r="N115" s="1019"/>
      <c r="O115" s="1019"/>
      <c r="P115" s="1019"/>
      <c r="Q115" s="1019"/>
      <c r="R115" s="1019"/>
      <c r="S115" s="1019"/>
      <c r="T115" s="1019"/>
      <c r="U115" s="1019"/>
      <c r="V115" s="1019"/>
      <c r="W115" s="1019"/>
      <c r="X115" s="1019"/>
      <c r="Y115" s="1019"/>
      <c r="Z115" s="1019"/>
      <c r="AA115" s="1019"/>
      <c r="AB115" s="1020"/>
      <c r="AC115" s="1019"/>
      <c r="AD115" s="1019"/>
      <c r="AE115" s="1019"/>
      <c r="AF115" s="1019"/>
      <c r="AG115" s="1019"/>
      <c r="AH115" s="1019"/>
      <c r="AI115" s="1021"/>
      <c r="AJ115" s="1021"/>
      <c r="AK115" s="1022"/>
      <c r="AL115" s="1022"/>
      <c r="AM115" s="1022"/>
      <c r="AN115" s="1023"/>
    </row>
    <row r="116" spans="1:40" ht="15.75" customHeight="1">
      <c r="A116" s="1019"/>
      <c r="B116" s="1024"/>
      <c r="C116" s="1024"/>
      <c r="D116" s="1024"/>
      <c r="E116" s="1024"/>
      <c r="F116" s="1024"/>
      <c r="G116" s="1024"/>
      <c r="H116" s="1019"/>
      <c r="I116" s="1019"/>
      <c r="J116" s="1019"/>
      <c r="K116" s="1019"/>
      <c r="L116" s="1019"/>
      <c r="M116" s="1019"/>
      <c r="N116" s="1019"/>
      <c r="O116" s="1019"/>
      <c r="P116" s="1019"/>
      <c r="Q116" s="1019"/>
      <c r="R116" s="1019"/>
      <c r="S116" s="1019"/>
      <c r="T116" s="1019"/>
      <c r="U116" s="1019"/>
      <c r="V116" s="1019"/>
      <c r="W116" s="1019"/>
      <c r="X116" s="1019"/>
      <c r="Y116" s="1019"/>
      <c r="Z116" s="1019"/>
      <c r="AA116" s="1019"/>
      <c r="AB116" s="1020"/>
      <c r="AC116" s="1019"/>
      <c r="AD116" s="1019"/>
      <c r="AE116" s="1019"/>
      <c r="AF116" s="1019"/>
      <c r="AG116" s="1019"/>
      <c r="AH116" s="1019"/>
      <c r="AI116" s="1021"/>
      <c r="AJ116" s="1021"/>
      <c r="AK116" s="1022"/>
      <c r="AL116" s="1022"/>
      <c r="AM116" s="1022"/>
      <c r="AN116" s="1023"/>
    </row>
    <row r="117" spans="1:40" ht="15.75" customHeight="1">
      <c r="A117" s="1019"/>
      <c r="B117" s="1024"/>
      <c r="C117" s="1024"/>
      <c r="D117" s="1024"/>
      <c r="E117" s="1024"/>
      <c r="F117" s="1024"/>
      <c r="G117" s="1024"/>
      <c r="H117" s="1019"/>
      <c r="I117" s="1019"/>
      <c r="J117" s="1019"/>
      <c r="K117" s="1019"/>
      <c r="L117" s="1019"/>
      <c r="M117" s="1019"/>
      <c r="N117" s="1019"/>
      <c r="O117" s="1019"/>
      <c r="P117" s="1019"/>
      <c r="Q117" s="1019"/>
      <c r="R117" s="1019"/>
      <c r="S117" s="1019"/>
      <c r="T117" s="1019"/>
      <c r="U117" s="1019"/>
      <c r="V117" s="1019"/>
      <c r="W117" s="1019"/>
      <c r="X117" s="1019"/>
      <c r="Y117" s="1019"/>
      <c r="Z117" s="1019"/>
      <c r="AA117" s="1019"/>
      <c r="AB117" s="1020"/>
      <c r="AC117" s="1019"/>
      <c r="AD117" s="1019"/>
      <c r="AE117" s="1019"/>
      <c r="AF117" s="1019"/>
      <c r="AG117" s="1019"/>
      <c r="AH117" s="1019"/>
      <c r="AI117" s="1021"/>
      <c r="AJ117" s="1021"/>
      <c r="AK117" s="1022"/>
      <c r="AL117" s="1022"/>
      <c r="AM117" s="1022"/>
      <c r="AN117" s="1023"/>
    </row>
    <row r="118" spans="1:40" ht="15.75" customHeight="1">
      <c r="A118" s="1019"/>
      <c r="B118" s="1024"/>
      <c r="C118" s="1024"/>
      <c r="D118" s="1024"/>
      <c r="E118" s="1024"/>
      <c r="F118" s="1024"/>
      <c r="G118" s="1024"/>
      <c r="H118" s="1019"/>
      <c r="I118" s="1019"/>
      <c r="J118" s="1019"/>
      <c r="K118" s="1019"/>
      <c r="L118" s="1019"/>
      <c r="M118" s="1019"/>
      <c r="N118" s="1019"/>
      <c r="O118" s="1019"/>
      <c r="P118" s="1019"/>
      <c r="Q118" s="1019"/>
      <c r="R118" s="1019"/>
      <c r="S118" s="1019"/>
      <c r="T118" s="1019"/>
      <c r="U118" s="1019"/>
      <c r="V118" s="1019"/>
      <c r="W118" s="1019"/>
      <c r="X118" s="1019"/>
      <c r="Y118" s="1019"/>
      <c r="Z118" s="1019"/>
      <c r="AA118" s="1019"/>
      <c r="AB118" s="1020"/>
      <c r="AC118" s="1019"/>
      <c r="AD118" s="1019"/>
      <c r="AE118" s="1019"/>
      <c r="AF118" s="1019"/>
      <c r="AG118" s="1019"/>
      <c r="AH118" s="1019"/>
      <c r="AI118" s="1021"/>
      <c r="AJ118" s="1021"/>
      <c r="AK118" s="1022"/>
      <c r="AL118" s="1022"/>
      <c r="AM118" s="1022"/>
      <c r="AN118" s="1023"/>
    </row>
    <row r="119" spans="1:40" ht="15.75" customHeight="1">
      <c r="A119" s="1019"/>
      <c r="B119" s="1024"/>
      <c r="C119" s="1024"/>
      <c r="D119" s="1024"/>
      <c r="E119" s="1024"/>
      <c r="F119" s="1024"/>
      <c r="G119" s="1024"/>
      <c r="H119" s="1019"/>
      <c r="I119" s="1019"/>
      <c r="J119" s="1019"/>
      <c r="K119" s="1019"/>
      <c r="L119" s="1019"/>
      <c r="M119" s="1019"/>
      <c r="N119" s="1019"/>
      <c r="O119" s="1019"/>
      <c r="P119" s="1019"/>
      <c r="Q119" s="1019"/>
      <c r="R119" s="1019"/>
      <c r="S119" s="1019"/>
      <c r="T119" s="1019"/>
      <c r="U119" s="1019"/>
      <c r="V119" s="1019"/>
      <c r="W119" s="1019"/>
      <c r="X119" s="1019"/>
      <c r="Y119" s="1019"/>
      <c r="Z119" s="1019"/>
      <c r="AA119" s="1019"/>
      <c r="AB119" s="1020"/>
      <c r="AC119" s="1019"/>
      <c r="AD119" s="1019"/>
      <c r="AE119" s="1019"/>
      <c r="AF119" s="1019"/>
      <c r="AG119" s="1019"/>
      <c r="AH119" s="1019"/>
      <c r="AI119" s="1021"/>
      <c r="AJ119" s="1021"/>
      <c r="AK119" s="1022"/>
      <c r="AL119" s="1022"/>
      <c r="AM119" s="1022"/>
      <c r="AN119" s="1023"/>
    </row>
    <row r="120" spans="1:40" ht="15.75" customHeight="1">
      <c r="A120" s="1019"/>
      <c r="B120" s="1024"/>
      <c r="C120" s="1024"/>
      <c r="D120" s="1024"/>
      <c r="E120" s="1024"/>
      <c r="F120" s="1024"/>
      <c r="G120" s="1024"/>
      <c r="H120" s="1019"/>
      <c r="I120" s="1019"/>
      <c r="J120" s="1019"/>
      <c r="K120" s="1019"/>
      <c r="L120" s="1019"/>
      <c r="M120" s="1019"/>
      <c r="N120" s="1019"/>
      <c r="O120" s="1019"/>
      <c r="P120" s="1019"/>
      <c r="Q120" s="1019"/>
      <c r="R120" s="1019"/>
      <c r="S120" s="1019"/>
      <c r="T120" s="1019"/>
      <c r="U120" s="1019"/>
      <c r="V120" s="1019"/>
      <c r="W120" s="1019"/>
      <c r="X120" s="1019"/>
      <c r="Y120" s="1019"/>
      <c r="Z120" s="1019"/>
      <c r="AA120" s="1019"/>
      <c r="AB120" s="1020"/>
      <c r="AC120" s="1019"/>
      <c r="AD120" s="1019"/>
      <c r="AE120" s="1019"/>
      <c r="AF120" s="1019"/>
      <c r="AG120" s="1019"/>
      <c r="AH120" s="1019"/>
      <c r="AI120" s="1021"/>
      <c r="AJ120" s="1021"/>
      <c r="AK120" s="1022"/>
      <c r="AL120" s="1022"/>
      <c r="AM120" s="1022"/>
      <c r="AN120" s="1023"/>
    </row>
    <row r="121" spans="1:40" ht="15.75" customHeight="1">
      <c r="A121" s="1019"/>
      <c r="B121" s="1024"/>
      <c r="C121" s="1024"/>
      <c r="D121" s="1024"/>
      <c r="E121" s="1024"/>
      <c r="F121" s="1024"/>
      <c r="G121" s="1024"/>
      <c r="H121" s="1019"/>
      <c r="I121" s="1019"/>
      <c r="J121" s="1019"/>
      <c r="K121" s="1019"/>
      <c r="L121" s="1019"/>
      <c r="M121" s="1019"/>
      <c r="N121" s="1019"/>
      <c r="O121" s="1019"/>
      <c r="P121" s="1019"/>
      <c r="Q121" s="1019"/>
      <c r="R121" s="1019"/>
      <c r="S121" s="1019"/>
      <c r="T121" s="1019"/>
      <c r="U121" s="1019"/>
      <c r="V121" s="1019"/>
      <c r="W121" s="1019"/>
      <c r="X121" s="1019"/>
      <c r="Y121" s="1019"/>
      <c r="Z121" s="1019"/>
      <c r="AA121" s="1019"/>
      <c r="AB121" s="1020"/>
      <c r="AC121" s="1019"/>
      <c r="AD121" s="1019"/>
      <c r="AE121" s="1019"/>
      <c r="AF121" s="1019"/>
      <c r="AG121" s="1019"/>
      <c r="AH121" s="1019"/>
      <c r="AI121" s="1021"/>
      <c r="AJ121" s="1021"/>
      <c r="AK121" s="1022"/>
      <c r="AL121" s="1022"/>
      <c r="AM121" s="1022"/>
      <c r="AN121" s="1023"/>
    </row>
    <row r="122" spans="1:40" ht="15.75" customHeight="1">
      <c r="A122" s="1019"/>
      <c r="B122" s="1024"/>
      <c r="C122" s="1024"/>
      <c r="D122" s="1024"/>
      <c r="E122" s="1024"/>
      <c r="F122" s="1024"/>
      <c r="G122" s="1024"/>
      <c r="H122" s="1019"/>
      <c r="I122" s="1019"/>
      <c r="J122" s="1019"/>
      <c r="K122" s="1019"/>
      <c r="L122" s="1019"/>
      <c r="M122" s="1019"/>
      <c r="N122" s="1019"/>
      <c r="O122" s="1019"/>
      <c r="P122" s="1019"/>
      <c r="Q122" s="1019"/>
      <c r="R122" s="1019"/>
      <c r="S122" s="1019"/>
      <c r="T122" s="1019"/>
      <c r="U122" s="1019"/>
      <c r="V122" s="1019"/>
      <c r="W122" s="1019"/>
      <c r="X122" s="1019"/>
      <c r="Y122" s="1019"/>
      <c r="Z122" s="1019"/>
      <c r="AA122" s="1019"/>
      <c r="AB122" s="1020"/>
      <c r="AC122" s="1019"/>
      <c r="AD122" s="1019"/>
      <c r="AE122" s="1019"/>
      <c r="AF122" s="1019"/>
      <c r="AG122" s="1019"/>
      <c r="AH122" s="1019"/>
      <c r="AI122" s="1021"/>
      <c r="AJ122" s="1021"/>
      <c r="AK122" s="1022"/>
      <c r="AL122" s="1022"/>
      <c r="AM122" s="1022"/>
      <c r="AN122" s="1023"/>
    </row>
    <row r="123" spans="1:40" ht="15.75" customHeight="1">
      <c r="A123" s="1019"/>
      <c r="B123" s="1024"/>
      <c r="C123" s="1024"/>
      <c r="D123" s="1024"/>
      <c r="E123" s="1024"/>
      <c r="F123" s="1024"/>
      <c r="G123" s="1024"/>
      <c r="H123" s="1019"/>
      <c r="I123" s="1019"/>
      <c r="J123" s="1019"/>
      <c r="K123" s="1019"/>
      <c r="L123" s="1019"/>
      <c r="M123" s="1019"/>
      <c r="N123" s="1019"/>
      <c r="O123" s="1019"/>
      <c r="P123" s="1019"/>
      <c r="Q123" s="1019"/>
      <c r="R123" s="1019"/>
      <c r="S123" s="1019"/>
      <c r="T123" s="1019"/>
      <c r="U123" s="1019"/>
      <c r="V123" s="1019"/>
      <c r="W123" s="1019"/>
      <c r="X123" s="1019"/>
      <c r="Y123" s="1019"/>
      <c r="Z123" s="1019"/>
      <c r="AA123" s="1019"/>
      <c r="AB123" s="1020"/>
      <c r="AC123" s="1019"/>
      <c r="AD123" s="1019"/>
      <c r="AE123" s="1019"/>
      <c r="AF123" s="1019"/>
      <c r="AG123" s="1019"/>
      <c r="AH123" s="1019"/>
      <c r="AI123" s="1021"/>
      <c r="AJ123" s="1021"/>
      <c r="AK123" s="1022"/>
      <c r="AL123" s="1022"/>
      <c r="AM123" s="1022"/>
      <c r="AN123" s="1023"/>
    </row>
    <row r="124" spans="1:40" ht="15.75" customHeight="1">
      <c r="A124" s="1019"/>
      <c r="B124" s="1024"/>
      <c r="C124" s="1024"/>
      <c r="D124" s="1024"/>
      <c r="E124" s="1024"/>
      <c r="F124" s="1024"/>
      <c r="G124" s="1024"/>
      <c r="H124" s="1019"/>
      <c r="I124" s="1019"/>
      <c r="J124" s="1019"/>
      <c r="K124" s="1019"/>
      <c r="L124" s="1019"/>
      <c r="M124" s="1019"/>
      <c r="N124" s="1019"/>
      <c r="O124" s="1019"/>
      <c r="P124" s="1019"/>
      <c r="Q124" s="1019"/>
      <c r="R124" s="1019"/>
      <c r="S124" s="1019"/>
      <c r="T124" s="1019"/>
      <c r="U124" s="1019"/>
      <c r="V124" s="1019"/>
      <c r="W124" s="1019"/>
      <c r="X124" s="1019"/>
      <c r="Y124" s="1019"/>
      <c r="Z124" s="1019"/>
      <c r="AA124" s="1019"/>
      <c r="AB124" s="1020"/>
      <c r="AC124" s="1019"/>
      <c r="AD124" s="1019"/>
      <c r="AE124" s="1019"/>
      <c r="AF124" s="1019"/>
      <c r="AG124" s="1019"/>
      <c r="AH124" s="1019"/>
      <c r="AI124" s="1021"/>
      <c r="AJ124" s="1021"/>
      <c r="AK124" s="1022"/>
      <c r="AL124" s="1022"/>
      <c r="AM124" s="1022"/>
      <c r="AN124" s="1023"/>
    </row>
    <row r="125" spans="1:40" ht="15.75" customHeight="1">
      <c r="A125" s="1019"/>
      <c r="B125" s="1024"/>
      <c r="C125" s="1024"/>
      <c r="D125" s="1024"/>
      <c r="E125" s="1024"/>
      <c r="F125" s="1024"/>
      <c r="G125" s="1024"/>
      <c r="H125" s="1019"/>
      <c r="I125" s="1019"/>
      <c r="J125" s="1019"/>
      <c r="K125" s="1019"/>
      <c r="L125" s="1019"/>
      <c r="M125" s="1019"/>
      <c r="N125" s="1019"/>
      <c r="O125" s="1019"/>
      <c r="P125" s="1019"/>
      <c r="Q125" s="1019"/>
      <c r="R125" s="1019"/>
      <c r="S125" s="1019"/>
      <c r="T125" s="1019"/>
      <c r="U125" s="1019"/>
      <c r="V125" s="1019"/>
      <c r="W125" s="1019"/>
      <c r="X125" s="1019"/>
      <c r="Y125" s="1019"/>
      <c r="Z125" s="1019"/>
      <c r="AA125" s="1019"/>
      <c r="AB125" s="1020"/>
      <c r="AC125" s="1019"/>
      <c r="AD125" s="1019"/>
      <c r="AE125" s="1019"/>
      <c r="AF125" s="1019"/>
      <c r="AG125" s="1019"/>
      <c r="AH125" s="1019"/>
      <c r="AI125" s="1021"/>
      <c r="AJ125" s="1021"/>
      <c r="AK125" s="1022"/>
      <c r="AL125" s="1022"/>
      <c r="AM125" s="1022"/>
      <c r="AN125" s="1023"/>
    </row>
    <row r="126" spans="1:40" ht="15.75" customHeight="1">
      <c r="A126" s="1019"/>
      <c r="B126" s="1024"/>
      <c r="C126" s="1024"/>
      <c r="D126" s="1024"/>
      <c r="E126" s="1024"/>
      <c r="F126" s="1024"/>
      <c r="G126" s="1024"/>
      <c r="H126" s="1019"/>
      <c r="I126" s="1019"/>
      <c r="J126" s="1019"/>
      <c r="K126" s="1019"/>
      <c r="L126" s="1019"/>
      <c r="M126" s="1019"/>
      <c r="N126" s="1019"/>
      <c r="O126" s="1019"/>
      <c r="P126" s="1019"/>
      <c r="Q126" s="1019"/>
      <c r="R126" s="1019"/>
      <c r="S126" s="1019"/>
      <c r="T126" s="1019"/>
      <c r="U126" s="1019"/>
      <c r="V126" s="1019"/>
      <c r="W126" s="1019"/>
      <c r="X126" s="1019"/>
      <c r="Y126" s="1019"/>
      <c r="Z126" s="1019"/>
      <c r="AA126" s="1019"/>
      <c r="AB126" s="1020"/>
      <c r="AC126" s="1019"/>
      <c r="AD126" s="1019"/>
      <c r="AE126" s="1019"/>
      <c r="AF126" s="1019"/>
      <c r="AG126" s="1019"/>
      <c r="AH126" s="1019"/>
      <c r="AI126" s="1021"/>
      <c r="AJ126" s="1021"/>
      <c r="AK126" s="1022"/>
      <c r="AL126" s="1022"/>
      <c r="AM126" s="1022"/>
      <c r="AN126" s="1023"/>
    </row>
    <row r="127" spans="1:40" ht="15.75" customHeight="1">
      <c r="A127" s="1019"/>
      <c r="B127" s="1024"/>
      <c r="C127" s="1024"/>
      <c r="D127" s="1024"/>
      <c r="E127" s="1024"/>
      <c r="F127" s="1024"/>
      <c r="G127" s="1024"/>
      <c r="H127" s="1019"/>
      <c r="I127" s="1019"/>
      <c r="J127" s="1019"/>
      <c r="K127" s="1019"/>
      <c r="L127" s="1019"/>
      <c r="M127" s="1019"/>
      <c r="N127" s="1019"/>
      <c r="O127" s="1019"/>
      <c r="P127" s="1019"/>
      <c r="Q127" s="1019"/>
      <c r="R127" s="1019"/>
      <c r="S127" s="1019"/>
      <c r="T127" s="1019"/>
      <c r="U127" s="1019"/>
      <c r="V127" s="1019"/>
      <c r="W127" s="1019"/>
      <c r="X127" s="1019"/>
      <c r="Y127" s="1019"/>
      <c r="Z127" s="1019"/>
      <c r="AA127" s="1019"/>
      <c r="AB127" s="1020"/>
      <c r="AC127" s="1019"/>
      <c r="AD127" s="1019"/>
      <c r="AE127" s="1019"/>
      <c r="AF127" s="1019"/>
      <c r="AG127" s="1019"/>
      <c r="AH127" s="1019"/>
      <c r="AI127" s="1021"/>
      <c r="AJ127" s="1021"/>
      <c r="AK127" s="1022"/>
      <c r="AL127" s="1022"/>
      <c r="AM127" s="1022"/>
      <c r="AN127" s="1023"/>
    </row>
    <row r="128" spans="1:40" ht="15.75" customHeight="1">
      <c r="A128" s="1019"/>
      <c r="B128" s="1024"/>
      <c r="C128" s="1024"/>
      <c r="D128" s="1024"/>
      <c r="E128" s="1024"/>
      <c r="F128" s="1024"/>
      <c r="G128" s="1024"/>
      <c r="H128" s="1019"/>
      <c r="I128" s="1019"/>
      <c r="J128" s="1019"/>
      <c r="K128" s="1019"/>
      <c r="L128" s="1019"/>
      <c r="M128" s="1019"/>
      <c r="N128" s="1019"/>
      <c r="O128" s="1019"/>
      <c r="P128" s="1019"/>
      <c r="Q128" s="1019"/>
      <c r="R128" s="1019"/>
      <c r="S128" s="1019"/>
      <c r="T128" s="1019"/>
      <c r="U128" s="1019"/>
      <c r="V128" s="1019"/>
      <c r="W128" s="1019"/>
      <c r="X128" s="1019"/>
      <c r="Y128" s="1019"/>
      <c r="Z128" s="1019"/>
      <c r="AA128" s="1019"/>
      <c r="AB128" s="1020"/>
      <c r="AC128" s="1019"/>
      <c r="AD128" s="1019"/>
      <c r="AE128" s="1019"/>
      <c r="AF128" s="1019"/>
      <c r="AG128" s="1019"/>
      <c r="AH128" s="1019"/>
      <c r="AI128" s="1021"/>
      <c r="AJ128" s="1021"/>
      <c r="AK128" s="1022"/>
      <c r="AL128" s="1022"/>
      <c r="AM128" s="1022"/>
      <c r="AN128" s="1023"/>
    </row>
    <row r="129" spans="1:40" ht="15.75" customHeight="1">
      <c r="A129" s="1019"/>
      <c r="B129" s="1024"/>
      <c r="C129" s="1024"/>
      <c r="D129" s="1024"/>
      <c r="E129" s="1024"/>
      <c r="F129" s="1024"/>
      <c r="G129" s="1024"/>
      <c r="H129" s="1019"/>
      <c r="I129" s="1019"/>
      <c r="J129" s="1019"/>
      <c r="K129" s="1019"/>
      <c r="L129" s="1019"/>
      <c r="M129" s="1019"/>
      <c r="N129" s="1019"/>
      <c r="O129" s="1019"/>
      <c r="P129" s="1019"/>
      <c r="Q129" s="1019"/>
      <c r="R129" s="1019"/>
      <c r="S129" s="1019"/>
      <c r="T129" s="1019"/>
      <c r="U129" s="1019"/>
      <c r="V129" s="1019"/>
      <c r="W129" s="1019"/>
      <c r="X129" s="1019"/>
      <c r="Y129" s="1019"/>
      <c r="Z129" s="1019"/>
      <c r="AA129" s="1019"/>
      <c r="AB129" s="1020"/>
      <c r="AC129" s="1019"/>
      <c r="AD129" s="1019"/>
      <c r="AE129" s="1019"/>
      <c r="AF129" s="1019"/>
      <c r="AG129" s="1019"/>
      <c r="AH129" s="1019"/>
      <c r="AI129" s="1021"/>
      <c r="AJ129" s="1021"/>
      <c r="AK129" s="1022"/>
      <c r="AL129" s="1022"/>
      <c r="AM129" s="1022"/>
      <c r="AN129" s="1023"/>
    </row>
    <row r="130" spans="1:40" ht="15.75" customHeight="1">
      <c r="A130" s="1019"/>
      <c r="B130" s="1024"/>
      <c r="C130" s="1024"/>
      <c r="D130" s="1024"/>
      <c r="E130" s="1024"/>
      <c r="F130" s="1024"/>
      <c r="G130" s="1024"/>
      <c r="H130" s="1019"/>
      <c r="I130" s="1019"/>
      <c r="J130" s="1019"/>
      <c r="K130" s="1019"/>
      <c r="L130" s="1019"/>
      <c r="M130" s="1019"/>
      <c r="N130" s="1019"/>
      <c r="O130" s="1019"/>
      <c r="P130" s="1019"/>
      <c r="Q130" s="1019"/>
      <c r="R130" s="1019"/>
      <c r="S130" s="1019"/>
      <c r="T130" s="1019"/>
      <c r="U130" s="1019"/>
      <c r="V130" s="1019"/>
      <c r="W130" s="1019"/>
      <c r="X130" s="1019"/>
      <c r="Y130" s="1019"/>
      <c r="Z130" s="1019"/>
      <c r="AA130" s="1019"/>
      <c r="AB130" s="1020"/>
      <c r="AC130" s="1019"/>
      <c r="AD130" s="1019"/>
      <c r="AE130" s="1019"/>
      <c r="AF130" s="1019"/>
      <c r="AG130" s="1019"/>
      <c r="AH130" s="1019"/>
      <c r="AI130" s="1021"/>
      <c r="AJ130" s="1021"/>
      <c r="AK130" s="1022"/>
      <c r="AL130" s="1022"/>
      <c r="AM130" s="1022"/>
      <c r="AN130" s="1023"/>
    </row>
    <row r="131" spans="1:40" ht="15.75" customHeight="1">
      <c r="A131" s="1019"/>
      <c r="B131" s="1024"/>
      <c r="C131" s="1024"/>
      <c r="D131" s="1024"/>
      <c r="E131" s="1024"/>
      <c r="F131" s="1024"/>
      <c r="G131" s="1024"/>
      <c r="H131" s="1019"/>
      <c r="I131" s="1019"/>
      <c r="J131" s="1019"/>
      <c r="K131" s="1019"/>
      <c r="L131" s="1019"/>
      <c r="M131" s="1019"/>
      <c r="N131" s="1019"/>
      <c r="O131" s="1019"/>
      <c r="P131" s="1019"/>
      <c r="Q131" s="1019"/>
      <c r="R131" s="1019"/>
      <c r="S131" s="1019"/>
      <c r="T131" s="1019"/>
      <c r="U131" s="1019"/>
      <c r="V131" s="1019"/>
      <c r="W131" s="1019"/>
      <c r="X131" s="1019"/>
      <c r="Y131" s="1019"/>
      <c r="Z131" s="1019"/>
      <c r="AA131" s="1019"/>
      <c r="AB131" s="1020"/>
      <c r="AC131" s="1019"/>
      <c r="AD131" s="1019"/>
      <c r="AE131" s="1019"/>
      <c r="AF131" s="1019"/>
      <c r="AG131" s="1019"/>
      <c r="AH131" s="1019"/>
      <c r="AI131" s="1021"/>
      <c r="AJ131" s="1021"/>
      <c r="AK131" s="1022"/>
      <c r="AL131" s="1022"/>
      <c r="AM131" s="1022"/>
      <c r="AN131" s="1023"/>
    </row>
    <row r="132" spans="1:40" ht="15.75" customHeight="1">
      <c r="A132" s="1019"/>
      <c r="B132" s="1024"/>
      <c r="C132" s="1024"/>
      <c r="D132" s="1024"/>
      <c r="E132" s="1024"/>
      <c r="F132" s="1024"/>
      <c r="G132" s="1024"/>
      <c r="H132" s="1019"/>
      <c r="I132" s="1019"/>
      <c r="J132" s="1019"/>
      <c r="K132" s="1019"/>
      <c r="L132" s="1019"/>
      <c r="M132" s="1019"/>
      <c r="N132" s="1019"/>
      <c r="O132" s="1019"/>
      <c r="P132" s="1019"/>
      <c r="Q132" s="1019"/>
      <c r="R132" s="1019"/>
      <c r="S132" s="1019"/>
      <c r="T132" s="1019"/>
      <c r="U132" s="1019"/>
      <c r="V132" s="1019"/>
      <c r="W132" s="1019"/>
      <c r="X132" s="1019"/>
      <c r="Y132" s="1019"/>
      <c r="Z132" s="1019"/>
      <c r="AA132" s="1019"/>
      <c r="AB132" s="1020"/>
      <c r="AC132" s="1019"/>
      <c r="AD132" s="1019"/>
      <c r="AE132" s="1019"/>
      <c r="AF132" s="1019"/>
      <c r="AG132" s="1019"/>
      <c r="AH132" s="1019"/>
      <c r="AI132" s="1021"/>
      <c r="AJ132" s="1021"/>
      <c r="AK132" s="1022"/>
      <c r="AL132" s="1022"/>
      <c r="AM132" s="1022"/>
      <c r="AN132" s="1023"/>
    </row>
    <row r="133" spans="1:40" ht="15.75" customHeight="1">
      <c r="A133" s="1019"/>
      <c r="B133" s="1024"/>
      <c r="C133" s="1024"/>
      <c r="D133" s="1024"/>
      <c r="E133" s="1024"/>
      <c r="F133" s="1024"/>
      <c r="G133" s="1024"/>
      <c r="H133" s="1019"/>
      <c r="I133" s="1019"/>
      <c r="J133" s="1019"/>
      <c r="K133" s="1019"/>
      <c r="L133" s="1019"/>
      <c r="M133" s="1019"/>
      <c r="N133" s="1019"/>
      <c r="O133" s="1019"/>
      <c r="P133" s="1019"/>
      <c r="Q133" s="1019"/>
      <c r="R133" s="1019"/>
      <c r="S133" s="1019"/>
      <c r="T133" s="1019"/>
      <c r="U133" s="1019"/>
      <c r="V133" s="1019"/>
      <c r="W133" s="1019"/>
      <c r="X133" s="1019"/>
      <c r="Y133" s="1019"/>
      <c r="Z133" s="1019"/>
      <c r="AA133" s="1019"/>
      <c r="AB133" s="1020"/>
      <c r="AC133" s="1019"/>
      <c r="AD133" s="1019"/>
      <c r="AE133" s="1019"/>
      <c r="AF133" s="1019"/>
      <c r="AG133" s="1019"/>
      <c r="AH133" s="1019"/>
      <c r="AI133" s="1021"/>
      <c r="AJ133" s="1021"/>
      <c r="AK133" s="1022"/>
      <c r="AL133" s="1022"/>
      <c r="AM133" s="1022"/>
      <c r="AN133" s="1023"/>
    </row>
    <row r="134" spans="1:40" ht="15.75" customHeight="1">
      <c r="A134" s="1019"/>
      <c r="B134" s="1024"/>
      <c r="C134" s="1024"/>
      <c r="D134" s="1024"/>
      <c r="E134" s="1024"/>
      <c r="F134" s="1024"/>
      <c r="G134" s="1024"/>
      <c r="H134" s="1019"/>
      <c r="I134" s="1019"/>
      <c r="J134" s="1019"/>
      <c r="K134" s="1019"/>
      <c r="L134" s="1019"/>
      <c r="M134" s="1019"/>
      <c r="N134" s="1019"/>
      <c r="O134" s="1019"/>
      <c r="P134" s="1019"/>
      <c r="Q134" s="1019"/>
      <c r="R134" s="1019"/>
      <c r="S134" s="1019"/>
      <c r="T134" s="1019"/>
      <c r="U134" s="1019"/>
      <c r="V134" s="1019"/>
      <c r="W134" s="1019"/>
      <c r="X134" s="1019"/>
      <c r="Y134" s="1019"/>
      <c r="Z134" s="1019"/>
      <c r="AA134" s="1019"/>
      <c r="AB134" s="1020"/>
      <c r="AC134" s="1019"/>
      <c r="AD134" s="1019"/>
      <c r="AE134" s="1019"/>
      <c r="AF134" s="1019"/>
      <c r="AG134" s="1019"/>
      <c r="AH134" s="1019"/>
      <c r="AI134" s="1021"/>
      <c r="AJ134" s="1021"/>
      <c r="AK134" s="1022"/>
      <c r="AL134" s="1022"/>
      <c r="AM134" s="1022"/>
      <c r="AN134" s="1023"/>
    </row>
    <row r="135" spans="1:40" ht="15.75" customHeight="1">
      <c r="A135" s="1019"/>
      <c r="B135" s="1024"/>
      <c r="C135" s="1024"/>
      <c r="D135" s="1024"/>
      <c r="E135" s="1024"/>
      <c r="F135" s="1024"/>
      <c r="G135" s="1024"/>
      <c r="H135" s="1019"/>
      <c r="I135" s="1019"/>
      <c r="J135" s="1019"/>
      <c r="K135" s="1019"/>
      <c r="L135" s="1019"/>
      <c r="M135" s="1019"/>
      <c r="N135" s="1019"/>
      <c r="O135" s="1019"/>
      <c r="P135" s="1019"/>
      <c r="Q135" s="1019"/>
      <c r="R135" s="1019"/>
      <c r="S135" s="1019"/>
      <c r="T135" s="1019"/>
      <c r="U135" s="1019"/>
      <c r="V135" s="1019"/>
      <c r="W135" s="1019"/>
      <c r="X135" s="1019"/>
      <c r="Y135" s="1019"/>
      <c r="Z135" s="1019"/>
      <c r="AA135" s="1019"/>
      <c r="AB135" s="1020"/>
      <c r="AC135" s="1019"/>
      <c r="AD135" s="1019"/>
      <c r="AE135" s="1019"/>
      <c r="AF135" s="1019"/>
      <c r="AG135" s="1019"/>
      <c r="AH135" s="1019"/>
      <c r="AI135" s="1021"/>
      <c r="AJ135" s="1021"/>
      <c r="AK135" s="1022"/>
      <c r="AL135" s="1022"/>
      <c r="AM135" s="1022"/>
      <c r="AN135" s="1023"/>
    </row>
    <row r="136" spans="1:40" ht="15.75" customHeight="1">
      <c r="A136" s="1019"/>
      <c r="B136" s="1024"/>
      <c r="C136" s="1024"/>
      <c r="D136" s="1024"/>
      <c r="E136" s="1024"/>
      <c r="F136" s="1024"/>
      <c r="G136" s="1024"/>
      <c r="H136" s="1019"/>
      <c r="I136" s="1019"/>
      <c r="J136" s="1019"/>
      <c r="K136" s="1019"/>
      <c r="L136" s="1019"/>
      <c r="M136" s="1019"/>
      <c r="N136" s="1019"/>
      <c r="O136" s="1019"/>
      <c r="P136" s="1019"/>
      <c r="Q136" s="1019"/>
      <c r="R136" s="1019"/>
      <c r="S136" s="1019"/>
      <c r="T136" s="1019"/>
      <c r="U136" s="1019"/>
      <c r="V136" s="1019"/>
      <c r="W136" s="1019"/>
      <c r="X136" s="1019"/>
      <c r="Y136" s="1019"/>
      <c r="Z136" s="1019"/>
      <c r="AA136" s="1019"/>
      <c r="AB136" s="1020"/>
      <c r="AC136" s="1019"/>
      <c r="AD136" s="1019"/>
      <c r="AE136" s="1019"/>
      <c r="AF136" s="1019"/>
      <c r="AG136" s="1019"/>
      <c r="AH136" s="1019"/>
      <c r="AI136" s="1021"/>
      <c r="AJ136" s="1021"/>
      <c r="AK136" s="1022"/>
      <c r="AL136" s="1022"/>
      <c r="AM136" s="1022"/>
      <c r="AN136" s="1023"/>
    </row>
    <row r="137" spans="1:40" ht="15.75" customHeight="1">
      <c r="A137" s="1019"/>
      <c r="B137" s="1024"/>
      <c r="C137" s="1024"/>
      <c r="D137" s="1024"/>
      <c r="E137" s="1024"/>
      <c r="F137" s="1024"/>
      <c r="G137" s="1024"/>
      <c r="H137" s="1019"/>
      <c r="I137" s="1019"/>
      <c r="J137" s="1019"/>
      <c r="K137" s="1019"/>
      <c r="L137" s="1019"/>
      <c r="M137" s="1019"/>
      <c r="N137" s="1019"/>
      <c r="O137" s="1019"/>
      <c r="P137" s="1019"/>
      <c r="Q137" s="1019"/>
      <c r="R137" s="1019"/>
      <c r="S137" s="1019"/>
      <c r="T137" s="1019"/>
      <c r="U137" s="1019"/>
      <c r="V137" s="1019"/>
      <c r="W137" s="1019"/>
      <c r="X137" s="1019"/>
      <c r="Y137" s="1019"/>
      <c r="Z137" s="1019"/>
      <c r="AA137" s="1019"/>
      <c r="AB137" s="1020"/>
      <c r="AC137" s="1019"/>
      <c r="AD137" s="1019"/>
      <c r="AE137" s="1019"/>
      <c r="AF137" s="1019"/>
      <c r="AG137" s="1019"/>
      <c r="AH137" s="1019"/>
      <c r="AI137" s="1021"/>
      <c r="AJ137" s="1021"/>
      <c r="AK137" s="1022"/>
      <c r="AL137" s="1022"/>
      <c r="AM137" s="1022"/>
      <c r="AN137" s="1023"/>
    </row>
    <row r="138" spans="1:40" ht="15.75" customHeight="1">
      <c r="A138" s="1019"/>
      <c r="B138" s="1024"/>
      <c r="C138" s="1024"/>
      <c r="D138" s="1024"/>
      <c r="E138" s="1024"/>
      <c r="F138" s="1024"/>
      <c r="G138" s="1024"/>
      <c r="H138" s="1019"/>
      <c r="I138" s="1019"/>
      <c r="J138" s="1019"/>
      <c r="K138" s="1019"/>
      <c r="L138" s="1019"/>
      <c r="M138" s="1019"/>
      <c r="N138" s="1019"/>
      <c r="O138" s="1019"/>
      <c r="P138" s="1019"/>
      <c r="Q138" s="1019"/>
      <c r="R138" s="1019"/>
      <c r="S138" s="1019"/>
      <c r="T138" s="1019"/>
      <c r="U138" s="1019"/>
      <c r="V138" s="1019"/>
      <c r="W138" s="1019"/>
      <c r="X138" s="1019"/>
      <c r="Y138" s="1019"/>
      <c r="Z138" s="1019"/>
      <c r="AA138" s="1019"/>
      <c r="AB138" s="1020"/>
      <c r="AC138" s="1019"/>
      <c r="AD138" s="1019"/>
      <c r="AE138" s="1019"/>
      <c r="AF138" s="1019"/>
      <c r="AG138" s="1019"/>
      <c r="AH138" s="1019"/>
      <c r="AI138" s="1021"/>
      <c r="AJ138" s="1021"/>
      <c r="AK138" s="1022"/>
      <c r="AL138" s="1022"/>
      <c r="AM138" s="1022"/>
      <c r="AN138" s="1023"/>
    </row>
    <row r="139" spans="1:40" ht="15.75" customHeight="1">
      <c r="A139" s="1019"/>
      <c r="B139" s="1024"/>
      <c r="C139" s="1024"/>
      <c r="D139" s="1024"/>
      <c r="E139" s="1024"/>
      <c r="F139" s="1024"/>
      <c r="G139" s="1024"/>
      <c r="H139" s="1019"/>
      <c r="I139" s="1019"/>
      <c r="J139" s="1019"/>
      <c r="K139" s="1019"/>
      <c r="L139" s="1019"/>
      <c r="M139" s="1019"/>
      <c r="N139" s="1019"/>
      <c r="O139" s="1019"/>
      <c r="P139" s="1019"/>
      <c r="Q139" s="1019"/>
      <c r="R139" s="1019"/>
      <c r="S139" s="1019"/>
      <c r="T139" s="1019"/>
      <c r="U139" s="1019"/>
      <c r="V139" s="1019"/>
      <c r="W139" s="1019"/>
      <c r="X139" s="1019"/>
      <c r="Y139" s="1019"/>
      <c r="Z139" s="1019"/>
      <c r="AA139" s="1019"/>
      <c r="AB139" s="1020"/>
      <c r="AC139" s="1019"/>
      <c r="AD139" s="1019"/>
      <c r="AE139" s="1019"/>
      <c r="AF139" s="1019"/>
      <c r="AG139" s="1019"/>
      <c r="AH139" s="1019"/>
      <c r="AI139" s="1021"/>
      <c r="AJ139" s="1021"/>
      <c r="AK139" s="1022"/>
      <c r="AL139" s="1022"/>
      <c r="AM139" s="1022"/>
      <c r="AN139" s="1023"/>
    </row>
    <row r="140" spans="1:40" ht="15.75" customHeight="1">
      <c r="A140" s="1019"/>
      <c r="B140" s="1024"/>
      <c r="C140" s="1024"/>
      <c r="D140" s="1024"/>
      <c r="E140" s="1024"/>
      <c r="F140" s="1024"/>
      <c r="G140" s="1024"/>
      <c r="H140" s="1019"/>
      <c r="I140" s="1019"/>
      <c r="J140" s="1019"/>
      <c r="K140" s="1019"/>
      <c r="L140" s="1019"/>
      <c r="M140" s="1019"/>
      <c r="N140" s="1019"/>
      <c r="O140" s="1019"/>
      <c r="P140" s="1019"/>
      <c r="Q140" s="1019"/>
      <c r="R140" s="1019"/>
      <c r="S140" s="1019"/>
      <c r="T140" s="1019"/>
      <c r="U140" s="1019"/>
      <c r="V140" s="1019"/>
      <c r="W140" s="1019"/>
      <c r="X140" s="1019"/>
      <c r="Y140" s="1019"/>
      <c r="Z140" s="1019"/>
      <c r="AA140" s="1019"/>
      <c r="AB140" s="1020"/>
      <c r="AC140" s="1019"/>
      <c r="AD140" s="1019"/>
      <c r="AE140" s="1019"/>
      <c r="AF140" s="1019"/>
      <c r="AG140" s="1019"/>
      <c r="AH140" s="1019"/>
      <c r="AI140" s="1021"/>
      <c r="AJ140" s="1021"/>
      <c r="AK140" s="1022"/>
      <c r="AL140" s="1022"/>
      <c r="AM140" s="1022"/>
      <c r="AN140" s="1023"/>
    </row>
    <row r="141" spans="1:40" ht="15.75" customHeight="1">
      <c r="A141" s="1019"/>
      <c r="B141" s="1024"/>
      <c r="C141" s="1024"/>
      <c r="D141" s="1024"/>
      <c r="E141" s="1024"/>
      <c r="F141" s="1024"/>
      <c r="G141" s="1024"/>
      <c r="H141" s="1019"/>
      <c r="I141" s="1019"/>
      <c r="J141" s="1019"/>
      <c r="K141" s="1019"/>
      <c r="L141" s="1019"/>
      <c r="M141" s="1019"/>
      <c r="N141" s="1019"/>
      <c r="O141" s="1019"/>
      <c r="P141" s="1019"/>
      <c r="Q141" s="1019"/>
      <c r="R141" s="1019"/>
      <c r="S141" s="1019"/>
      <c r="T141" s="1019"/>
      <c r="U141" s="1019"/>
      <c r="V141" s="1019"/>
      <c r="W141" s="1019"/>
      <c r="X141" s="1019"/>
      <c r="Y141" s="1019"/>
      <c r="Z141" s="1019"/>
      <c r="AA141" s="1019"/>
      <c r="AB141" s="1020"/>
      <c r="AC141" s="1019"/>
      <c r="AD141" s="1019"/>
      <c r="AE141" s="1019"/>
      <c r="AF141" s="1019"/>
      <c r="AG141" s="1019"/>
      <c r="AH141" s="1019"/>
      <c r="AI141" s="1021"/>
      <c r="AJ141" s="1021"/>
      <c r="AK141" s="1022"/>
      <c r="AL141" s="1022"/>
      <c r="AM141" s="1022"/>
      <c r="AN141" s="1023"/>
    </row>
    <row r="142" spans="1:40" ht="15.75" customHeight="1">
      <c r="A142" s="1019"/>
      <c r="B142" s="1024"/>
      <c r="C142" s="1024"/>
      <c r="D142" s="1024"/>
      <c r="E142" s="1024"/>
      <c r="F142" s="1024"/>
      <c r="G142" s="1024"/>
      <c r="H142" s="1019"/>
      <c r="I142" s="1019"/>
      <c r="J142" s="1019"/>
      <c r="K142" s="1019"/>
      <c r="L142" s="1019"/>
      <c r="M142" s="1019"/>
      <c r="N142" s="1019"/>
      <c r="O142" s="1019"/>
      <c r="P142" s="1019"/>
      <c r="Q142" s="1019"/>
      <c r="R142" s="1019"/>
      <c r="S142" s="1019"/>
      <c r="T142" s="1019"/>
      <c r="U142" s="1019"/>
      <c r="V142" s="1019"/>
      <c r="W142" s="1019"/>
      <c r="X142" s="1019"/>
      <c r="Y142" s="1019"/>
      <c r="Z142" s="1019"/>
      <c r="AA142" s="1019"/>
      <c r="AB142" s="1020"/>
      <c r="AC142" s="1019"/>
      <c r="AD142" s="1019"/>
      <c r="AE142" s="1019"/>
      <c r="AF142" s="1019"/>
      <c r="AG142" s="1019"/>
      <c r="AH142" s="1019"/>
      <c r="AI142" s="1021"/>
      <c r="AJ142" s="1021"/>
      <c r="AK142" s="1022"/>
      <c r="AL142" s="1022"/>
      <c r="AM142" s="1022"/>
      <c r="AN142" s="1023"/>
    </row>
    <row r="143" spans="1:40" ht="15.75" customHeight="1">
      <c r="A143" s="1019"/>
      <c r="B143" s="1024"/>
      <c r="C143" s="1024"/>
      <c r="D143" s="1024"/>
      <c r="E143" s="1024"/>
      <c r="F143" s="1024"/>
      <c r="G143" s="1024"/>
      <c r="H143" s="1019"/>
      <c r="I143" s="1019"/>
      <c r="J143" s="1019"/>
      <c r="K143" s="1019"/>
      <c r="L143" s="1019"/>
      <c r="M143" s="1019"/>
      <c r="N143" s="1019"/>
      <c r="O143" s="1019"/>
      <c r="P143" s="1019"/>
      <c r="Q143" s="1019"/>
      <c r="R143" s="1019"/>
      <c r="S143" s="1019"/>
      <c r="T143" s="1019"/>
      <c r="U143" s="1019"/>
      <c r="V143" s="1019"/>
      <c r="W143" s="1019"/>
      <c r="X143" s="1019"/>
      <c r="Y143" s="1019"/>
      <c r="Z143" s="1019"/>
      <c r="AA143" s="1019"/>
      <c r="AB143" s="1020"/>
      <c r="AC143" s="1019"/>
      <c r="AD143" s="1019"/>
      <c r="AE143" s="1019"/>
      <c r="AF143" s="1019"/>
      <c r="AG143" s="1019"/>
      <c r="AH143" s="1019"/>
      <c r="AI143" s="1021"/>
      <c r="AJ143" s="1021"/>
      <c r="AK143" s="1022"/>
      <c r="AL143" s="1022"/>
      <c r="AM143" s="1022"/>
      <c r="AN143" s="1023"/>
    </row>
    <row r="144" spans="1:40" ht="15.75" customHeight="1">
      <c r="A144" s="1019"/>
      <c r="B144" s="1024"/>
      <c r="C144" s="1024"/>
      <c r="D144" s="1024"/>
      <c r="E144" s="1024"/>
      <c r="F144" s="1024"/>
      <c r="G144" s="1024"/>
      <c r="H144" s="1019"/>
      <c r="I144" s="1019"/>
      <c r="J144" s="1019"/>
      <c r="K144" s="1019"/>
      <c r="L144" s="1019"/>
      <c r="M144" s="1019"/>
      <c r="N144" s="1019"/>
      <c r="O144" s="1019"/>
      <c r="P144" s="1019"/>
      <c r="Q144" s="1019"/>
      <c r="R144" s="1019"/>
      <c r="S144" s="1019"/>
      <c r="T144" s="1019"/>
      <c r="U144" s="1019"/>
      <c r="V144" s="1019"/>
      <c r="W144" s="1019"/>
      <c r="X144" s="1019"/>
      <c r="Y144" s="1019"/>
      <c r="Z144" s="1019"/>
      <c r="AA144" s="1019"/>
      <c r="AB144" s="1020"/>
      <c r="AC144" s="1019"/>
      <c r="AD144" s="1019"/>
      <c r="AE144" s="1019"/>
      <c r="AF144" s="1019"/>
      <c r="AG144" s="1019"/>
      <c r="AH144" s="1019"/>
      <c r="AI144" s="1021"/>
      <c r="AJ144" s="1021"/>
      <c r="AK144" s="1022"/>
      <c r="AL144" s="1022"/>
      <c r="AM144" s="1022"/>
      <c r="AN144" s="1023"/>
    </row>
    <row r="145" spans="1:40" ht="15.75" customHeight="1">
      <c r="A145" s="1019"/>
      <c r="B145" s="1024"/>
      <c r="C145" s="1024"/>
      <c r="D145" s="1024"/>
      <c r="E145" s="1024"/>
      <c r="F145" s="1024"/>
      <c r="G145" s="1024"/>
      <c r="H145" s="1019"/>
      <c r="I145" s="1019"/>
      <c r="J145" s="1019"/>
      <c r="K145" s="1019"/>
      <c r="L145" s="1019"/>
      <c r="M145" s="1019"/>
      <c r="N145" s="1019"/>
      <c r="O145" s="1019"/>
      <c r="P145" s="1019"/>
      <c r="Q145" s="1019"/>
      <c r="R145" s="1019"/>
      <c r="S145" s="1019"/>
      <c r="T145" s="1019"/>
      <c r="U145" s="1019"/>
      <c r="V145" s="1019"/>
      <c r="W145" s="1019"/>
      <c r="X145" s="1019"/>
      <c r="Y145" s="1019"/>
      <c r="Z145" s="1019"/>
      <c r="AA145" s="1019"/>
      <c r="AB145" s="1020"/>
      <c r="AC145" s="1019"/>
      <c r="AD145" s="1019"/>
      <c r="AE145" s="1019"/>
      <c r="AF145" s="1019"/>
      <c r="AG145" s="1019"/>
      <c r="AH145" s="1019"/>
      <c r="AI145" s="1021"/>
      <c r="AJ145" s="1021"/>
      <c r="AK145" s="1022"/>
      <c r="AL145" s="1022"/>
      <c r="AM145" s="1022"/>
      <c r="AN145" s="1023"/>
    </row>
    <row r="146" spans="1:40" ht="15.75" customHeight="1">
      <c r="A146" s="1019"/>
      <c r="B146" s="1024"/>
      <c r="C146" s="1024"/>
      <c r="D146" s="1024"/>
      <c r="E146" s="1024"/>
      <c r="F146" s="1024"/>
      <c r="G146" s="1024"/>
      <c r="H146" s="1019"/>
      <c r="I146" s="1019"/>
      <c r="J146" s="1019"/>
      <c r="K146" s="1019"/>
      <c r="L146" s="1019"/>
      <c r="M146" s="1019"/>
      <c r="N146" s="1019"/>
      <c r="O146" s="1019"/>
      <c r="P146" s="1019"/>
      <c r="Q146" s="1019"/>
      <c r="R146" s="1019"/>
      <c r="S146" s="1019"/>
      <c r="T146" s="1019"/>
      <c r="U146" s="1019"/>
      <c r="V146" s="1019"/>
      <c r="W146" s="1019"/>
      <c r="X146" s="1019"/>
      <c r="Y146" s="1019"/>
      <c r="Z146" s="1019"/>
      <c r="AA146" s="1019"/>
      <c r="AB146" s="1020"/>
      <c r="AC146" s="1019"/>
      <c r="AD146" s="1019"/>
      <c r="AE146" s="1019"/>
      <c r="AF146" s="1019"/>
      <c r="AG146" s="1019"/>
      <c r="AH146" s="1019"/>
      <c r="AI146" s="1021"/>
      <c r="AJ146" s="1021"/>
      <c r="AK146" s="1022"/>
      <c r="AL146" s="1022"/>
      <c r="AM146" s="1022"/>
      <c r="AN146" s="1023"/>
    </row>
    <row r="147" spans="1:40" ht="15.75" customHeight="1">
      <c r="A147" s="1019"/>
      <c r="B147" s="1024"/>
      <c r="C147" s="1024"/>
      <c r="D147" s="1024"/>
      <c r="E147" s="1024"/>
      <c r="F147" s="1024"/>
      <c r="G147" s="1024"/>
      <c r="H147" s="1019"/>
      <c r="I147" s="1019"/>
      <c r="J147" s="1019"/>
      <c r="K147" s="1019"/>
      <c r="L147" s="1019"/>
      <c r="M147" s="1019"/>
      <c r="N147" s="1019"/>
      <c r="O147" s="1019"/>
      <c r="P147" s="1019"/>
      <c r="Q147" s="1019"/>
      <c r="R147" s="1019"/>
      <c r="S147" s="1019"/>
      <c r="T147" s="1019"/>
      <c r="U147" s="1019"/>
      <c r="V147" s="1019"/>
      <c r="W147" s="1019"/>
      <c r="X147" s="1019"/>
      <c r="Y147" s="1019"/>
      <c r="Z147" s="1019"/>
      <c r="AA147" s="1019"/>
      <c r="AB147" s="1020"/>
      <c r="AC147" s="1019"/>
      <c r="AD147" s="1019"/>
      <c r="AE147" s="1019"/>
      <c r="AF147" s="1019"/>
      <c r="AG147" s="1019"/>
      <c r="AH147" s="1019"/>
      <c r="AI147" s="1021"/>
      <c r="AJ147" s="1021"/>
      <c r="AK147" s="1022"/>
      <c r="AL147" s="1022"/>
      <c r="AM147" s="1022"/>
      <c r="AN147" s="1023"/>
    </row>
    <row r="148" spans="1:40" ht="15.75" customHeight="1">
      <c r="A148" s="1019"/>
      <c r="B148" s="1024"/>
      <c r="C148" s="1024"/>
      <c r="D148" s="1024"/>
      <c r="E148" s="1024"/>
      <c r="F148" s="1024"/>
      <c r="G148" s="1024"/>
      <c r="H148" s="1019"/>
      <c r="I148" s="1019"/>
      <c r="J148" s="1019"/>
      <c r="K148" s="1019"/>
      <c r="L148" s="1019"/>
      <c r="M148" s="1019"/>
      <c r="N148" s="1019"/>
      <c r="O148" s="1019"/>
      <c r="P148" s="1019"/>
      <c r="Q148" s="1019"/>
      <c r="R148" s="1019"/>
      <c r="S148" s="1019"/>
      <c r="T148" s="1019"/>
      <c r="U148" s="1019"/>
      <c r="V148" s="1019"/>
      <c r="W148" s="1019"/>
      <c r="X148" s="1019"/>
      <c r="Y148" s="1019"/>
      <c r="Z148" s="1019"/>
      <c r="AA148" s="1019"/>
      <c r="AB148" s="1020"/>
      <c r="AC148" s="1019"/>
      <c r="AD148" s="1019"/>
      <c r="AE148" s="1019"/>
      <c r="AF148" s="1019"/>
      <c r="AG148" s="1019"/>
      <c r="AH148" s="1019"/>
      <c r="AI148" s="1021"/>
      <c r="AJ148" s="1021"/>
      <c r="AK148" s="1022"/>
      <c r="AL148" s="1022"/>
      <c r="AM148" s="1022"/>
      <c r="AN148" s="1023"/>
    </row>
    <row r="149" spans="1:40" ht="15.75" customHeight="1">
      <c r="A149" s="1019"/>
      <c r="B149" s="1024"/>
      <c r="C149" s="1024"/>
      <c r="D149" s="1024"/>
      <c r="E149" s="1024"/>
      <c r="F149" s="1024"/>
      <c r="G149" s="1024"/>
      <c r="H149" s="1019"/>
      <c r="I149" s="1019"/>
      <c r="J149" s="1019"/>
      <c r="K149" s="1019"/>
      <c r="L149" s="1019"/>
      <c r="M149" s="1019"/>
      <c r="N149" s="1019"/>
      <c r="O149" s="1019"/>
      <c r="P149" s="1019"/>
      <c r="Q149" s="1019"/>
      <c r="R149" s="1019"/>
      <c r="S149" s="1019"/>
      <c r="T149" s="1019"/>
      <c r="U149" s="1019"/>
      <c r="V149" s="1019"/>
      <c r="W149" s="1019"/>
      <c r="X149" s="1019"/>
      <c r="Y149" s="1019"/>
      <c r="Z149" s="1019"/>
      <c r="AA149" s="1019"/>
      <c r="AB149" s="1020"/>
      <c r="AC149" s="1019"/>
      <c r="AD149" s="1019"/>
      <c r="AE149" s="1019"/>
      <c r="AF149" s="1019"/>
      <c r="AG149" s="1019"/>
      <c r="AH149" s="1019"/>
      <c r="AI149" s="1021"/>
      <c r="AJ149" s="1021"/>
      <c r="AK149" s="1022"/>
      <c r="AL149" s="1022"/>
      <c r="AM149" s="1022"/>
      <c r="AN149" s="1023"/>
    </row>
    <row r="150" spans="1:40" ht="15.75" customHeight="1">
      <c r="A150" s="1019"/>
      <c r="B150" s="1024"/>
      <c r="C150" s="1024"/>
      <c r="D150" s="1024"/>
      <c r="E150" s="1024"/>
      <c r="F150" s="1024"/>
      <c r="G150" s="1024"/>
      <c r="H150" s="1019"/>
      <c r="I150" s="1019"/>
      <c r="J150" s="1019"/>
      <c r="K150" s="1019"/>
      <c r="L150" s="1019"/>
      <c r="M150" s="1019"/>
      <c r="N150" s="1019"/>
      <c r="O150" s="1019"/>
      <c r="P150" s="1019"/>
      <c r="Q150" s="1019"/>
      <c r="R150" s="1019"/>
      <c r="S150" s="1019"/>
      <c r="T150" s="1019"/>
      <c r="U150" s="1019"/>
      <c r="V150" s="1019"/>
      <c r="W150" s="1019"/>
      <c r="X150" s="1019"/>
      <c r="Y150" s="1019"/>
      <c r="Z150" s="1019"/>
      <c r="AA150" s="1019"/>
      <c r="AB150" s="1020"/>
      <c r="AC150" s="1019"/>
      <c r="AD150" s="1019"/>
      <c r="AE150" s="1019"/>
      <c r="AF150" s="1019"/>
      <c r="AG150" s="1019"/>
      <c r="AH150" s="1019"/>
      <c r="AI150" s="1021"/>
      <c r="AJ150" s="1021"/>
      <c r="AK150" s="1022"/>
      <c r="AL150" s="1022"/>
      <c r="AM150" s="1022"/>
      <c r="AN150" s="1023"/>
    </row>
    <row r="151" spans="1:40" ht="15.75" customHeight="1">
      <c r="A151" s="1019"/>
      <c r="B151" s="1024"/>
      <c r="C151" s="1024"/>
      <c r="D151" s="1024"/>
      <c r="E151" s="1024"/>
      <c r="F151" s="1024"/>
      <c r="G151" s="1024"/>
      <c r="H151" s="1019"/>
      <c r="I151" s="1019"/>
      <c r="J151" s="1019"/>
      <c r="K151" s="1019"/>
      <c r="L151" s="1019"/>
      <c r="M151" s="1019"/>
      <c r="N151" s="1019"/>
      <c r="O151" s="1019"/>
      <c r="P151" s="1019"/>
      <c r="Q151" s="1019"/>
      <c r="R151" s="1019"/>
      <c r="S151" s="1019"/>
      <c r="T151" s="1019"/>
      <c r="U151" s="1019"/>
      <c r="V151" s="1019"/>
      <c r="W151" s="1019"/>
      <c r="X151" s="1019"/>
      <c r="Y151" s="1019"/>
      <c r="Z151" s="1019"/>
      <c r="AA151" s="1019"/>
      <c r="AB151" s="1020"/>
      <c r="AC151" s="1019"/>
      <c r="AD151" s="1019"/>
      <c r="AE151" s="1019"/>
      <c r="AF151" s="1019"/>
      <c r="AG151" s="1019"/>
      <c r="AH151" s="1019"/>
      <c r="AI151" s="1021"/>
      <c r="AJ151" s="1021"/>
      <c r="AK151" s="1022"/>
      <c r="AL151" s="1022"/>
      <c r="AM151" s="1022"/>
      <c r="AN151" s="1023"/>
    </row>
    <row r="152" spans="1:40" ht="15.75" customHeight="1">
      <c r="A152" s="1019"/>
      <c r="B152" s="1024"/>
      <c r="C152" s="1024"/>
      <c r="D152" s="1024"/>
      <c r="E152" s="1024"/>
      <c r="F152" s="1024"/>
      <c r="G152" s="1024"/>
      <c r="H152" s="1019"/>
      <c r="I152" s="1019"/>
      <c r="J152" s="1019"/>
      <c r="K152" s="1019"/>
      <c r="L152" s="1019"/>
      <c r="M152" s="1019"/>
      <c r="N152" s="1019"/>
      <c r="O152" s="1019"/>
      <c r="P152" s="1019"/>
      <c r="Q152" s="1019"/>
      <c r="R152" s="1019"/>
      <c r="S152" s="1019"/>
      <c r="T152" s="1019"/>
      <c r="U152" s="1019"/>
      <c r="V152" s="1019"/>
      <c r="W152" s="1019"/>
      <c r="X152" s="1019"/>
      <c r="Y152" s="1019"/>
      <c r="Z152" s="1019"/>
      <c r="AA152" s="1019"/>
      <c r="AB152" s="1020"/>
      <c r="AC152" s="1019"/>
      <c r="AD152" s="1019"/>
      <c r="AE152" s="1019"/>
      <c r="AF152" s="1019"/>
      <c r="AG152" s="1019"/>
      <c r="AH152" s="1019"/>
      <c r="AI152" s="1021"/>
      <c r="AJ152" s="1021"/>
      <c r="AK152" s="1022"/>
      <c r="AL152" s="1022"/>
      <c r="AM152" s="1022"/>
      <c r="AN152" s="1023"/>
    </row>
    <row r="153" spans="1:40" ht="15.75" customHeight="1">
      <c r="A153" s="1019"/>
      <c r="B153" s="1024"/>
      <c r="C153" s="1024"/>
      <c r="D153" s="1024"/>
      <c r="E153" s="1024"/>
      <c r="F153" s="1024"/>
      <c r="G153" s="1024"/>
      <c r="H153" s="1019"/>
      <c r="I153" s="1019"/>
      <c r="J153" s="1019"/>
      <c r="K153" s="1019"/>
      <c r="L153" s="1019"/>
      <c r="M153" s="1019"/>
      <c r="N153" s="1019"/>
      <c r="O153" s="1019"/>
      <c r="P153" s="1019"/>
      <c r="Q153" s="1019"/>
      <c r="R153" s="1019"/>
      <c r="S153" s="1019"/>
      <c r="T153" s="1019"/>
      <c r="U153" s="1019"/>
      <c r="V153" s="1019"/>
      <c r="W153" s="1019"/>
      <c r="X153" s="1019"/>
      <c r="Y153" s="1019"/>
      <c r="Z153" s="1019"/>
      <c r="AA153" s="1019"/>
      <c r="AB153" s="1020"/>
      <c r="AC153" s="1019"/>
      <c r="AD153" s="1019"/>
      <c r="AE153" s="1019"/>
      <c r="AF153" s="1019"/>
      <c r="AG153" s="1019"/>
      <c r="AH153" s="1019"/>
      <c r="AI153" s="1021"/>
      <c r="AJ153" s="1021"/>
      <c r="AK153" s="1022"/>
      <c r="AL153" s="1022"/>
      <c r="AM153" s="1022"/>
      <c r="AN153" s="1023"/>
    </row>
    <row r="154" spans="1:40" ht="15.75" customHeight="1">
      <c r="A154" s="1019"/>
      <c r="B154" s="1024"/>
      <c r="C154" s="1024"/>
      <c r="D154" s="1024"/>
      <c r="E154" s="1024"/>
      <c r="F154" s="1024"/>
      <c r="G154" s="1024"/>
      <c r="H154" s="1019"/>
      <c r="I154" s="1019"/>
      <c r="J154" s="1019"/>
      <c r="K154" s="1019"/>
      <c r="L154" s="1019"/>
      <c r="M154" s="1019"/>
      <c r="N154" s="1019"/>
      <c r="O154" s="1019"/>
      <c r="P154" s="1019"/>
      <c r="Q154" s="1019"/>
      <c r="R154" s="1019"/>
      <c r="S154" s="1019"/>
      <c r="T154" s="1019"/>
      <c r="U154" s="1019"/>
      <c r="V154" s="1019"/>
      <c r="W154" s="1019"/>
      <c r="X154" s="1019"/>
      <c r="Y154" s="1019"/>
      <c r="Z154" s="1019"/>
      <c r="AA154" s="1019"/>
      <c r="AB154" s="1020"/>
      <c r="AC154" s="1019"/>
      <c r="AD154" s="1019"/>
      <c r="AE154" s="1019"/>
      <c r="AF154" s="1019"/>
      <c r="AG154" s="1019"/>
      <c r="AH154" s="1019"/>
      <c r="AI154" s="1021"/>
      <c r="AJ154" s="1021"/>
      <c r="AK154" s="1022"/>
      <c r="AL154" s="1022"/>
      <c r="AM154" s="1022"/>
      <c r="AN154" s="1023"/>
    </row>
    <row r="155" spans="1:40" ht="15.75" customHeight="1">
      <c r="A155" s="1019"/>
      <c r="B155" s="1024"/>
      <c r="C155" s="1024"/>
      <c r="D155" s="1024"/>
      <c r="E155" s="1024"/>
      <c r="F155" s="1024"/>
      <c r="G155" s="1024"/>
      <c r="H155" s="1019"/>
      <c r="I155" s="1019"/>
      <c r="J155" s="1019"/>
      <c r="K155" s="1019"/>
      <c r="L155" s="1019"/>
      <c r="M155" s="1019"/>
      <c r="N155" s="1019"/>
      <c r="O155" s="1019"/>
      <c r="P155" s="1019"/>
      <c r="Q155" s="1019"/>
      <c r="R155" s="1019"/>
      <c r="S155" s="1019"/>
      <c r="T155" s="1019"/>
      <c r="U155" s="1019"/>
      <c r="V155" s="1019"/>
      <c r="W155" s="1019"/>
      <c r="X155" s="1019"/>
      <c r="Y155" s="1019"/>
      <c r="Z155" s="1019"/>
      <c r="AA155" s="1019"/>
      <c r="AB155" s="1020"/>
      <c r="AC155" s="1019"/>
      <c r="AD155" s="1019"/>
      <c r="AE155" s="1019"/>
      <c r="AF155" s="1019"/>
      <c r="AG155" s="1019"/>
      <c r="AH155" s="1019"/>
      <c r="AI155" s="1021"/>
      <c r="AJ155" s="1021"/>
      <c r="AK155" s="1022"/>
      <c r="AL155" s="1022"/>
      <c r="AM155" s="1022"/>
      <c r="AN155" s="1023"/>
    </row>
    <row r="156" spans="1:40" ht="15.75" customHeight="1">
      <c r="A156" s="1019"/>
      <c r="B156" s="1024"/>
      <c r="C156" s="1024"/>
      <c r="D156" s="1024"/>
      <c r="E156" s="1024"/>
      <c r="F156" s="1024"/>
      <c r="G156" s="1024"/>
      <c r="H156" s="1019"/>
      <c r="I156" s="1019"/>
      <c r="J156" s="1019"/>
      <c r="K156" s="1019"/>
      <c r="L156" s="1019"/>
      <c r="M156" s="1019"/>
      <c r="N156" s="1019"/>
      <c r="O156" s="1019"/>
      <c r="P156" s="1019"/>
      <c r="Q156" s="1019"/>
      <c r="R156" s="1019"/>
      <c r="S156" s="1019"/>
      <c r="T156" s="1019"/>
      <c r="U156" s="1019"/>
      <c r="V156" s="1019"/>
      <c r="W156" s="1019"/>
      <c r="X156" s="1019"/>
      <c r="Y156" s="1019"/>
      <c r="Z156" s="1019"/>
      <c r="AA156" s="1019"/>
      <c r="AB156" s="1020"/>
      <c r="AC156" s="1019"/>
      <c r="AD156" s="1019"/>
      <c r="AE156" s="1019"/>
      <c r="AF156" s="1019"/>
      <c r="AG156" s="1019"/>
      <c r="AH156" s="1019"/>
      <c r="AI156" s="1021"/>
      <c r="AJ156" s="1021"/>
      <c r="AK156" s="1022"/>
      <c r="AL156" s="1022"/>
      <c r="AM156" s="1022"/>
      <c r="AN156" s="1023"/>
    </row>
    <row r="157" spans="1:40" ht="15.75" customHeight="1">
      <c r="A157" s="1019"/>
      <c r="B157" s="1024"/>
      <c r="C157" s="1024"/>
      <c r="D157" s="1024"/>
      <c r="E157" s="1024"/>
      <c r="F157" s="1024"/>
      <c r="G157" s="1024"/>
      <c r="H157" s="1019"/>
      <c r="I157" s="1019"/>
      <c r="J157" s="1019"/>
      <c r="K157" s="1019"/>
      <c r="L157" s="1019"/>
      <c r="M157" s="1019"/>
      <c r="N157" s="1019"/>
      <c r="O157" s="1019"/>
      <c r="P157" s="1019"/>
      <c r="Q157" s="1019"/>
      <c r="R157" s="1019"/>
      <c r="S157" s="1019"/>
      <c r="T157" s="1019"/>
      <c r="U157" s="1019"/>
      <c r="V157" s="1019"/>
      <c r="W157" s="1019"/>
      <c r="X157" s="1019"/>
      <c r="Y157" s="1019"/>
      <c r="Z157" s="1019"/>
      <c r="AA157" s="1019"/>
      <c r="AB157" s="1020"/>
      <c r="AC157" s="1019"/>
      <c r="AD157" s="1019"/>
      <c r="AE157" s="1019"/>
      <c r="AF157" s="1019"/>
      <c r="AG157" s="1019"/>
      <c r="AH157" s="1019"/>
      <c r="AI157" s="1021"/>
      <c r="AJ157" s="1021"/>
      <c r="AK157" s="1022"/>
      <c r="AL157" s="1022"/>
      <c r="AM157" s="1022"/>
      <c r="AN157" s="1023"/>
    </row>
    <row r="158" spans="1:40" ht="15.75" customHeight="1">
      <c r="A158" s="1019"/>
      <c r="B158" s="1024"/>
      <c r="C158" s="1024"/>
      <c r="D158" s="1024"/>
      <c r="E158" s="1024"/>
      <c r="F158" s="1024"/>
      <c r="G158" s="1024"/>
      <c r="H158" s="1019"/>
      <c r="I158" s="1019"/>
      <c r="J158" s="1019"/>
      <c r="K158" s="1019"/>
      <c r="L158" s="1019"/>
      <c r="M158" s="1019"/>
      <c r="N158" s="1019"/>
      <c r="O158" s="1019"/>
      <c r="P158" s="1019"/>
      <c r="Q158" s="1019"/>
      <c r="R158" s="1019"/>
      <c r="S158" s="1019"/>
      <c r="T158" s="1019"/>
      <c r="U158" s="1019"/>
      <c r="V158" s="1019"/>
      <c r="W158" s="1019"/>
      <c r="X158" s="1019"/>
      <c r="Y158" s="1019"/>
      <c r="Z158" s="1019"/>
      <c r="AA158" s="1019"/>
      <c r="AB158" s="1020"/>
      <c r="AC158" s="1019"/>
      <c r="AD158" s="1019"/>
      <c r="AE158" s="1019"/>
      <c r="AF158" s="1019"/>
      <c r="AG158" s="1019"/>
      <c r="AH158" s="1019"/>
      <c r="AI158" s="1021"/>
      <c r="AJ158" s="1021"/>
      <c r="AK158" s="1022"/>
      <c r="AL158" s="1022"/>
      <c r="AM158" s="1022"/>
      <c r="AN158" s="1023"/>
    </row>
    <row r="159" spans="1:40" ht="15.75" customHeight="1">
      <c r="A159" s="1019"/>
      <c r="B159" s="1024"/>
      <c r="C159" s="1024"/>
      <c r="D159" s="1024"/>
      <c r="E159" s="1024"/>
      <c r="F159" s="1024"/>
      <c r="G159" s="1024"/>
      <c r="H159" s="1019"/>
      <c r="I159" s="1019"/>
      <c r="J159" s="1019"/>
      <c r="K159" s="1019"/>
      <c r="L159" s="1019"/>
      <c r="M159" s="1019"/>
      <c r="N159" s="1019"/>
      <c r="O159" s="1019"/>
      <c r="P159" s="1019"/>
      <c r="Q159" s="1019"/>
      <c r="R159" s="1019"/>
      <c r="S159" s="1019"/>
      <c r="T159" s="1019"/>
      <c r="U159" s="1019"/>
      <c r="V159" s="1019"/>
      <c r="W159" s="1019"/>
      <c r="X159" s="1019"/>
      <c r="Y159" s="1019"/>
      <c r="Z159" s="1019"/>
      <c r="AA159" s="1019"/>
      <c r="AB159" s="1020"/>
      <c r="AC159" s="1019"/>
      <c r="AD159" s="1019"/>
      <c r="AE159" s="1019"/>
      <c r="AF159" s="1019"/>
      <c r="AG159" s="1019"/>
      <c r="AH159" s="1019"/>
      <c r="AI159" s="1021"/>
      <c r="AJ159" s="1021"/>
      <c r="AK159" s="1022"/>
      <c r="AL159" s="1022"/>
      <c r="AM159" s="1022"/>
      <c r="AN159" s="1023"/>
    </row>
    <row r="160" spans="1:40" ht="15.75" customHeight="1">
      <c r="A160" s="1019"/>
      <c r="B160" s="1024"/>
      <c r="C160" s="1024"/>
      <c r="D160" s="1024"/>
      <c r="E160" s="1024"/>
      <c r="F160" s="1024"/>
      <c r="G160" s="1024"/>
      <c r="H160" s="1019"/>
      <c r="I160" s="1019"/>
      <c r="J160" s="1019"/>
      <c r="K160" s="1019"/>
      <c r="L160" s="1019"/>
      <c r="M160" s="1019"/>
      <c r="N160" s="1019"/>
      <c r="O160" s="1019"/>
      <c r="P160" s="1019"/>
      <c r="Q160" s="1019"/>
      <c r="R160" s="1019"/>
      <c r="S160" s="1019"/>
      <c r="T160" s="1019"/>
      <c r="U160" s="1019"/>
      <c r="V160" s="1019"/>
      <c r="W160" s="1019"/>
      <c r="X160" s="1019"/>
      <c r="Y160" s="1019"/>
      <c r="Z160" s="1019"/>
      <c r="AA160" s="1019"/>
      <c r="AB160" s="1020"/>
      <c r="AC160" s="1019"/>
      <c r="AD160" s="1019"/>
      <c r="AE160" s="1019"/>
      <c r="AF160" s="1019"/>
      <c r="AG160" s="1019"/>
      <c r="AH160" s="1019"/>
      <c r="AI160" s="1021"/>
      <c r="AJ160" s="1021"/>
      <c r="AK160" s="1022"/>
      <c r="AL160" s="1022"/>
      <c r="AM160" s="1022"/>
      <c r="AN160" s="1023"/>
    </row>
    <row r="161" spans="1:40" ht="15.75" customHeight="1">
      <c r="A161" s="1019"/>
      <c r="B161" s="1024"/>
      <c r="C161" s="1024"/>
      <c r="D161" s="1024"/>
      <c r="E161" s="1024"/>
      <c r="F161" s="1024"/>
      <c r="G161" s="1024"/>
      <c r="H161" s="1019"/>
      <c r="I161" s="1019"/>
      <c r="J161" s="1019"/>
      <c r="K161" s="1019"/>
      <c r="L161" s="1019"/>
      <c r="M161" s="1019"/>
      <c r="N161" s="1019"/>
      <c r="O161" s="1019"/>
      <c r="P161" s="1019"/>
      <c r="Q161" s="1019"/>
      <c r="R161" s="1019"/>
      <c r="S161" s="1019"/>
      <c r="T161" s="1019"/>
      <c r="U161" s="1019"/>
      <c r="V161" s="1019"/>
      <c r="W161" s="1019"/>
      <c r="X161" s="1019"/>
      <c r="Y161" s="1019"/>
      <c r="Z161" s="1019"/>
      <c r="AA161" s="1019"/>
      <c r="AB161" s="1020"/>
      <c r="AC161" s="1019"/>
      <c r="AD161" s="1019"/>
      <c r="AE161" s="1019"/>
      <c r="AF161" s="1019"/>
      <c r="AG161" s="1019"/>
      <c r="AH161" s="1019"/>
      <c r="AI161" s="1021"/>
      <c r="AJ161" s="1021"/>
      <c r="AK161" s="1022"/>
      <c r="AL161" s="1022"/>
      <c r="AM161" s="1022"/>
      <c r="AN161" s="1023"/>
    </row>
    <row r="162" spans="1:40" ht="15.75" customHeight="1">
      <c r="A162" s="1019"/>
      <c r="B162" s="1024"/>
      <c r="C162" s="1024"/>
      <c r="D162" s="1024"/>
      <c r="E162" s="1024"/>
      <c r="F162" s="1024"/>
      <c r="G162" s="1024"/>
      <c r="H162" s="1019"/>
      <c r="I162" s="1019"/>
      <c r="J162" s="1019"/>
      <c r="K162" s="1019"/>
      <c r="L162" s="1019"/>
      <c r="M162" s="1019"/>
      <c r="N162" s="1019"/>
      <c r="O162" s="1019"/>
      <c r="P162" s="1019"/>
      <c r="Q162" s="1019"/>
      <c r="R162" s="1019"/>
      <c r="S162" s="1019"/>
      <c r="T162" s="1019"/>
      <c r="U162" s="1019"/>
      <c r="V162" s="1019"/>
      <c r="W162" s="1019"/>
      <c r="X162" s="1019"/>
      <c r="Y162" s="1019"/>
      <c r="Z162" s="1019"/>
      <c r="AA162" s="1019"/>
      <c r="AB162" s="1020"/>
      <c r="AC162" s="1019"/>
      <c r="AD162" s="1019"/>
      <c r="AE162" s="1019"/>
      <c r="AF162" s="1019"/>
      <c r="AG162" s="1019"/>
      <c r="AH162" s="1019"/>
      <c r="AI162" s="1021"/>
      <c r="AJ162" s="1021"/>
      <c r="AK162" s="1022"/>
      <c r="AL162" s="1022"/>
      <c r="AM162" s="1022"/>
      <c r="AN162" s="1023"/>
    </row>
    <row r="163" spans="1:40" ht="15.75" customHeight="1">
      <c r="A163" s="1019"/>
      <c r="B163" s="1024"/>
      <c r="C163" s="1024"/>
      <c r="D163" s="1024"/>
      <c r="E163" s="1024"/>
      <c r="F163" s="1024"/>
      <c r="G163" s="1024"/>
      <c r="H163" s="1019"/>
      <c r="I163" s="1019"/>
      <c r="J163" s="1019"/>
      <c r="K163" s="1019"/>
      <c r="L163" s="1019"/>
      <c r="M163" s="1019"/>
      <c r="N163" s="1019"/>
      <c r="O163" s="1019"/>
      <c r="P163" s="1019"/>
      <c r="Q163" s="1019"/>
      <c r="R163" s="1019"/>
      <c r="S163" s="1019"/>
      <c r="T163" s="1019"/>
      <c r="U163" s="1019"/>
      <c r="V163" s="1019"/>
      <c r="W163" s="1019"/>
      <c r="X163" s="1019"/>
      <c r="Y163" s="1019"/>
      <c r="Z163" s="1019"/>
      <c r="AA163" s="1019"/>
      <c r="AB163" s="1020"/>
      <c r="AC163" s="1019"/>
      <c r="AD163" s="1019"/>
      <c r="AE163" s="1019"/>
      <c r="AF163" s="1019"/>
      <c r="AG163" s="1019"/>
      <c r="AH163" s="1019"/>
      <c r="AI163" s="1021"/>
      <c r="AJ163" s="1021"/>
      <c r="AK163" s="1022"/>
      <c r="AL163" s="1022"/>
      <c r="AM163" s="1022"/>
      <c r="AN163" s="1023"/>
    </row>
    <row r="164" spans="1:40" ht="15.75" customHeight="1">
      <c r="A164" s="1019"/>
      <c r="B164" s="1024"/>
      <c r="C164" s="1024"/>
      <c r="D164" s="1024"/>
      <c r="E164" s="1024"/>
      <c r="F164" s="1024"/>
      <c r="G164" s="1024"/>
      <c r="H164" s="1019"/>
      <c r="I164" s="1019"/>
      <c r="J164" s="1019"/>
      <c r="K164" s="1019"/>
      <c r="L164" s="1019"/>
      <c r="M164" s="1019"/>
      <c r="N164" s="1019"/>
      <c r="O164" s="1019"/>
      <c r="P164" s="1019"/>
      <c r="Q164" s="1019"/>
      <c r="R164" s="1019"/>
      <c r="S164" s="1019"/>
      <c r="T164" s="1019"/>
      <c r="U164" s="1019"/>
      <c r="V164" s="1019"/>
      <c r="W164" s="1019"/>
      <c r="X164" s="1019"/>
      <c r="Y164" s="1019"/>
      <c r="Z164" s="1019"/>
      <c r="AA164" s="1019"/>
      <c r="AB164" s="1020"/>
      <c r="AC164" s="1019"/>
      <c r="AD164" s="1019"/>
      <c r="AE164" s="1019"/>
      <c r="AF164" s="1019"/>
      <c r="AG164" s="1019"/>
      <c r="AH164" s="1019"/>
      <c r="AI164" s="1021"/>
      <c r="AJ164" s="1021"/>
      <c r="AK164" s="1022"/>
      <c r="AL164" s="1022"/>
      <c r="AM164" s="1022"/>
      <c r="AN164" s="1023"/>
    </row>
    <row r="165" spans="1:40" ht="15.75" customHeight="1">
      <c r="A165" s="1019"/>
      <c r="B165" s="1024"/>
      <c r="C165" s="1024"/>
      <c r="D165" s="1024"/>
      <c r="E165" s="1024"/>
      <c r="F165" s="1024"/>
      <c r="G165" s="1024"/>
      <c r="H165" s="1019"/>
      <c r="I165" s="1019"/>
      <c r="J165" s="1019"/>
      <c r="K165" s="1019"/>
      <c r="L165" s="1019"/>
      <c r="M165" s="1019"/>
      <c r="N165" s="1019"/>
      <c r="O165" s="1019"/>
      <c r="P165" s="1019"/>
      <c r="Q165" s="1019"/>
      <c r="R165" s="1019"/>
      <c r="S165" s="1019"/>
      <c r="T165" s="1019"/>
      <c r="U165" s="1019"/>
      <c r="V165" s="1019"/>
      <c r="W165" s="1019"/>
      <c r="X165" s="1019"/>
      <c r="Y165" s="1019"/>
      <c r="Z165" s="1019"/>
      <c r="AA165" s="1019"/>
      <c r="AB165" s="1020"/>
      <c r="AC165" s="1019"/>
      <c r="AD165" s="1019"/>
      <c r="AE165" s="1019"/>
      <c r="AF165" s="1019"/>
      <c r="AG165" s="1019"/>
      <c r="AH165" s="1019"/>
      <c r="AI165" s="1021"/>
      <c r="AJ165" s="1021"/>
      <c r="AK165" s="1022"/>
      <c r="AL165" s="1022"/>
      <c r="AM165" s="1022"/>
      <c r="AN165" s="1023"/>
    </row>
    <row r="166" spans="1:40" ht="15.75" customHeight="1">
      <c r="A166" s="1019"/>
      <c r="B166" s="1024"/>
      <c r="C166" s="1024"/>
      <c r="D166" s="1024"/>
      <c r="E166" s="1024"/>
      <c r="F166" s="1024"/>
      <c r="G166" s="1024"/>
      <c r="H166" s="1019"/>
      <c r="I166" s="1019"/>
      <c r="J166" s="1019"/>
      <c r="K166" s="1019"/>
      <c r="L166" s="1019"/>
      <c r="M166" s="1019"/>
      <c r="N166" s="1019"/>
      <c r="O166" s="1019"/>
      <c r="P166" s="1019"/>
      <c r="Q166" s="1019"/>
      <c r="R166" s="1019"/>
      <c r="S166" s="1019"/>
      <c r="T166" s="1019"/>
      <c r="U166" s="1019"/>
      <c r="V166" s="1019"/>
      <c r="W166" s="1019"/>
      <c r="X166" s="1019"/>
      <c r="Y166" s="1019"/>
      <c r="Z166" s="1019"/>
      <c r="AA166" s="1019"/>
      <c r="AB166" s="1020"/>
      <c r="AC166" s="1019"/>
      <c r="AD166" s="1019"/>
      <c r="AE166" s="1019"/>
      <c r="AF166" s="1019"/>
      <c r="AG166" s="1019"/>
      <c r="AH166" s="1019"/>
      <c r="AI166" s="1021"/>
      <c r="AJ166" s="1021"/>
      <c r="AK166" s="1022"/>
      <c r="AL166" s="1022"/>
      <c r="AM166" s="1022"/>
      <c r="AN166" s="1023"/>
    </row>
    <row r="167" spans="1:40" ht="15.75" customHeight="1">
      <c r="A167" s="1019"/>
      <c r="B167" s="1024"/>
      <c r="C167" s="1024"/>
      <c r="D167" s="1024"/>
      <c r="E167" s="1024"/>
      <c r="F167" s="1024"/>
      <c r="G167" s="1024"/>
      <c r="H167" s="1019"/>
      <c r="I167" s="1019"/>
      <c r="J167" s="1019"/>
      <c r="K167" s="1019"/>
      <c r="L167" s="1019"/>
      <c r="M167" s="1019"/>
      <c r="N167" s="1019"/>
      <c r="O167" s="1019"/>
      <c r="P167" s="1019"/>
      <c r="Q167" s="1019"/>
      <c r="R167" s="1019"/>
      <c r="S167" s="1019"/>
      <c r="T167" s="1019"/>
      <c r="U167" s="1019"/>
      <c r="V167" s="1019"/>
      <c r="W167" s="1019"/>
      <c r="X167" s="1019"/>
      <c r="Y167" s="1019"/>
      <c r="Z167" s="1019"/>
      <c r="AA167" s="1019"/>
      <c r="AB167" s="1020"/>
      <c r="AC167" s="1019"/>
      <c r="AD167" s="1019"/>
      <c r="AE167" s="1019"/>
      <c r="AF167" s="1019"/>
      <c r="AG167" s="1019"/>
      <c r="AH167" s="1019"/>
      <c r="AI167" s="1021"/>
      <c r="AJ167" s="1021"/>
      <c r="AK167" s="1022"/>
      <c r="AL167" s="1022"/>
      <c r="AM167" s="1022"/>
      <c r="AN167" s="1023"/>
    </row>
    <row r="168" spans="1:40" ht="15.75" customHeight="1">
      <c r="A168" s="1019"/>
      <c r="B168" s="1024"/>
      <c r="C168" s="1024"/>
      <c r="D168" s="1024"/>
      <c r="E168" s="1024"/>
      <c r="F168" s="1024"/>
      <c r="G168" s="1024"/>
      <c r="H168" s="1019"/>
      <c r="I168" s="1019"/>
      <c r="J168" s="1019"/>
      <c r="K168" s="1019"/>
      <c r="L168" s="1019"/>
      <c r="M168" s="1019"/>
      <c r="N168" s="1019"/>
      <c r="O168" s="1019"/>
      <c r="P168" s="1019"/>
      <c r="Q168" s="1019"/>
      <c r="R168" s="1019"/>
      <c r="S168" s="1019"/>
      <c r="T168" s="1019"/>
      <c r="U168" s="1019"/>
      <c r="V168" s="1019"/>
      <c r="W168" s="1019"/>
      <c r="X168" s="1019"/>
      <c r="Y168" s="1019"/>
      <c r="Z168" s="1019"/>
      <c r="AA168" s="1019"/>
      <c r="AB168" s="1020"/>
      <c r="AC168" s="1019"/>
      <c r="AD168" s="1019"/>
      <c r="AE168" s="1019"/>
      <c r="AF168" s="1019"/>
      <c r="AG168" s="1019"/>
      <c r="AH168" s="1019"/>
      <c r="AI168" s="1021"/>
      <c r="AJ168" s="1021"/>
      <c r="AK168" s="1022"/>
      <c r="AL168" s="1022"/>
      <c r="AM168" s="1022"/>
      <c r="AN168" s="1023"/>
    </row>
    <row r="169" spans="1:40" ht="15.75" customHeight="1">
      <c r="A169" s="1019"/>
      <c r="B169" s="1024"/>
      <c r="C169" s="1024"/>
      <c r="D169" s="1024"/>
      <c r="E169" s="1024"/>
      <c r="F169" s="1024"/>
      <c r="G169" s="1024"/>
      <c r="H169" s="1019"/>
      <c r="I169" s="1019"/>
      <c r="J169" s="1019"/>
      <c r="K169" s="1019"/>
      <c r="L169" s="1019"/>
      <c r="M169" s="1019"/>
      <c r="N169" s="1019"/>
      <c r="O169" s="1019"/>
      <c r="P169" s="1019"/>
      <c r="Q169" s="1019"/>
      <c r="R169" s="1019"/>
      <c r="S169" s="1019"/>
      <c r="T169" s="1019"/>
      <c r="U169" s="1019"/>
      <c r="V169" s="1019"/>
      <c r="W169" s="1019"/>
      <c r="X169" s="1019"/>
      <c r="Y169" s="1019"/>
      <c r="Z169" s="1019"/>
      <c r="AA169" s="1019"/>
      <c r="AB169" s="1020"/>
      <c r="AC169" s="1019"/>
      <c r="AD169" s="1019"/>
      <c r="AE169" s="1019"/>
      <c r="AF169" s="1019"/>
      <c r="AG169" s="1019"/>
      <c r="AH169" s="1019"/>
      <c r="AI169" s="1021"/>
      <c r="AJ169" s="1021"/>
      <c r="AK169" s="1022"/>
      <c r="AL169" s="1022"/>
      <c r="AM169" s="1022"/>
      <c r="AN169" s="1023"/>
    </row>
    <row r="170" spans="1:40" ht="15.75" customHeight="1">
      <c r="A170" s="1019"/>
      <c r="B170" s="1024"/>
      <c r="C170" s="1024"/>
      <c r="D170" s="1024"/>
      <c r="E170" s="1024"/>
      <c r="F170" s="1024"/>
      <c r="G170" s="1024"/>
      <c r="H170" s="1019"/>
      <c r="I170" s="1019"/>
      <c r="J170" s="1019"/>
      <c r="K170" s="1019"/>
      <c r="L170" s="1019"/>
      <c r="M170" s="1019"/>
      <c r="N170" s="1019"/>
      <c r="O170" s="1019"/>
      <c r="P170" s="1019"/>
      <c r="Q170" s="1019"/>
      <c r="R170" s="1019"/>
      <c r="S170" s="1019"/>
      <c r="T170" s="1019"/>
      <c r="U170" s="1019"/>
      <c r="V170" s="1019"/>
      <c r="W170" s="1019"/>
      <c r="X170" s="1019"/>
      <c r="Y170" s="1019"/>
      <c r="Z170" s="1019"/>
      <c r="AA170" s="1019"/>
      <c r="AB170" s="1020"/>
      <c r="AC170" s="1019"/>
      <c r="AD170" s="1019"/>
      <c r="AE170" s="1019"/>
      <c r="AF170" s="1019"/>
      <c r="AG170" s="1019"/>
      <c r="AH170" s="1019"/>
      <c r="AI170" s="1021"/>
      <c r="AJ170" s="1021"/>
      <c r="AK170" s="1022"/>
      <c r="AL170" s="1022"/>
      <c r="AM170" s="1022"/>
      <c r="AN170" s="1023"/>
    </row>
    <row r="171" spans="1:40" ht="15.75" customHeight="1">
      <c r="A171" s="1019"/>
      <c r="B171" s="1024"/>
      <c r="C171" s="1024"/>
      <c r="D171" s="1024"/>
      <c r="E171" s="1024"/>
      <c r="F171" s="1024"/>
      <c r="G171" s="1024"/>
      <c r="H171" s="1019"/>
      <c r="I171" s="1019"/>
      <c r="J171" s="1019"/>
      <c r="K171" s="1019"/>
      <c r="L171" s="1019"/>
      <c r="M171" s="1019"/>
      <c r="N171" s="1019"/>
      <c r="O171" s="1019"/>
      <c r="P171" s="1019"/>
      <c r="Q171" s="1019"/>
      <c r="R171" s="1019"/>
      <c r="S171" s="1019"/>
      <c r="T171" s="1019"/>
      <c r="U171" s="1019"/>
      <c r="V171" s="1019"/>
      <c r="W171" s="1019"/>
      <c r="X171" s="1019"/>
      <c r="Y171" s="1019"/>
      <c r="Z171" s="1019"/>
      <c r="AA171" s="1019"/>
      <c r="AB171" s="1020"/>
      <c r="AC171" s="1019"/>
      <c r="AD171" s="1019"/>
      <c r="AE171" s="1019"/>
      <c r="AF171" s="1019"/>
      <c r="AG171" s="1019"/>
      <c r="AH171" s="1019"/>
      <c r="AI171" s="1021"/>
      <c r="AJ171" s="1021"/>
      <c r="AK171" s="1022"/>
      <c r="AL171" s="1022"/>
      <c r="AM171" s="1022"/>
      <c r="AN171" s="1023"/>
    </row>
    <row r="172" spans="1:40" ht="15.75" customHeight="1">
      <c r="A172" s="1019"/>
      <c r="B172" s="1024"/>
      <c r="C172" s="1024"/>
      <c r="D172" s="1024"/>
      <c r="E172" s="1024"/>
      <c r="F172" s="1024"/>
      <c r="G172" s="1024"/>
      <c r="H172" s="1019"/>
      <c r="I172" s="1019"/>
      <c r="J172" s="1019"/>
      <c r="K172" s="1019"/>
      <c r="L172" s="1019"/>
      <c r="M172" s="1019"/>
      <c r="N172" s="1019"/>
      <c r="O172" s="1019"/>
      <c r="P172" s="1019"/>
      <c r="Q172" s="1019"/>
      <c r="R172" s="1019"/>
      <c r="S172" s="1019"/>
      <c r="T172" s="1019"/>
      <c r="U172" s="1019"/>
      <c r="V172" s="1019"/>
      <c r="W172" s="1019"/>
      <c r="X172" s="1019"/>
      <c r="Y172" s="1019"/>
      <c r="Z172" s="1019"/>
      <c r="AA172" s="1019"/>
      <c r="AB172" s="1020"/>
      <c r="AC172" s="1019"/>
      <c r="AD172" s="1019"/>
      <c r="AE172" s="1019"/>
      <c r="AF172" s="1019"/>
      <c r="AG172" s="1019"/>
      <c r="AH172" s="1019"/>
      <c r="AI172" s="1021"/>
      <c r="AJ172" s="1021"/>
      <c r="AK172" s="1022"/>
      <c r="AL172" s="1022"/>
      <c r="AM172" s="1022"/>
      <c r="AN172" s="1023"/>
    </row>
    <row r="173" spans="1:40" ht="15.75" customHeight="1">
      <c r="A173" s="1019"/>
      <c r="B173" s="1024"/>
      <c r="C173" s="1024"/>
      <c r="D173" s="1024"/>
      <c r="E173" s="1024"/>
      <c r="F173" s="1024"/>
      <c r="G173" s="1024"/>
      <c r="H173" s="1019"/>
      <c r="I173" s="1019"/>
      <c r="J173" s="1019"/>
      <c r="K173" s="1019"/>
      <c r="L173" s="1019"/>
      <c r="M173" s="1019"/>
      <c r="N173" s="1019"/>
      <c r="O173" s="1019"/>
      <c r="P173" s="1019"/>
      <c r="Q173" s="1019"/>
      <c r="R173" s="1019"/>
      <c r="S173" s="1019"/>
      <c r="T173" s="1019"/>
      <c r="U173" s="1019"/>
      <c r="V173" s="1019"/>
      <c r="W173" s="1019"/>
      <c r="X173" s="1019"/>
      <c r="Y173" s="1019"/>
      <c r="Z173" s="1019"/>
      <c r="AA173" s="1019"/>
      <c r="AB173" s="1020"/>
      <c r="AC173" s="1019"/>
      <c r="AD173" s="1019"/>
      <c r="AE173" s="1019"/>
      <c r="AF173" s="1019"/>
      <c r="AG173" s="1019"/>
      <c r="AH173" s="1019"/>
      <c r="AI173" s="1021"/>
      <c r="AJ173" s="1021"/>
      <c r="AK173" s="1022"/>
      <c r="AL173" s="1022"/>
      <c r="AM173" s="1022"/>
      <c r="AN173" s="1023"/>
    </row>
    <row r="174" spans="1:40" ht="15.75" customHeight="1">
      <c r="A174" s="1019"/>
      <c r="B174" s="1024"/>
      <c r="C174" s="1024"/>
      <c r="D174" s="1024"/>
      <c r="E174" s="1024"/>
      <c r="F174" s="1024"/>
      <c r="G174" s="1024"/>
      <c r="H174" s="1019"/>
      <c r="I174" s="1019"/>
      <c r="J174" s="1019"/>
      <c r="K174" s="1019"/>
      <c r="L174" s="1019"/>
      <c r="M174" s="1019"/>
      <c r="N174" s="1019"/>
      <c r="O174" s="1019"/>
      <c r="P174" s="1019"/>
      <c r="Q174" s="1019"/>
      <c r="R174" s="1019"/>
      <c r="S174" s="1019"/>
      <c r="T174" s="1019"/>
      <c r="U174" s="1019"/>
      <c r="V174" s="1019"/>
      <c r="W174" s="1019"/>
      <c r="X174" s="1019"/>
      <c r="Y174" s="1019"/>
      <c r="Z174" s="1019"/>
      <c r="AA174" s="1019"/>
      <c r="AB174" s="1020"/>
      <c r="AC174" s="1019"/>
      <c r="AD174" s="1019"/>
      <c r="AE174" s="1019"/>
      <c r="AF174" s="1019"/>
      <c r="AG174" s="1019"/>
      <c r="AH174" s="1019"/>
      <c r="AI174" s="1021"/>
      <c r="AJ174" s="1021"/>
      <c r="AK174" s="1022"/>
      <c r="AL174" s="1022"/>
      <c r="AM174" s="1022"/>
      <c r="AN174" s="1023"/>
    </row>
    <row r="175" spans="1:40" ht="15.75" customHeight="1">
      <c r="A175" s="1019"/>
      <c r="B175" s="1024"/>
      <c r="C175" s="1024"/>
      <c r="D175" s="1024"/>
      <c r="E175" s="1024"/>
      <c r="F175" s="1024"/>
      <c r="G175" s="1024"/>
      <c r="H175" s="1019"/>
      <c r="I175" s="1019"/>
      <c r="J175" s="1019"/>
      <c r="K175" s="1019"/>
      <c r="L175" s="1019"/>
      <c r="M175" s="1019"/>
      <c r="N175" s="1019"/>
      <c r="O175" s="1019"/>
      <c r="P175" s="1019"/>
      <c r="Q175" s="1019"/>
      <c r="R175" s="1019"/>
      <c r="S175" s="1019"/>
      <c r="T175" s="1019"/>
      <c r="U175" s="1019"/>
      <c r="V175" s="1019"/>
      <c r="W175" s="1019"/>
      <c r="X175" s="1019"/>
      <c r="Y175" s="1019"/>
      <c r="Z175" s="1019"/>
      <c r="AA175" s="1019"/>
      <c r="AB175" s="1020"/>
      <c r="AC175" s="1019"/>
      <c r="AD175" s="1019"/>
      <c r="AE175" s="1019"/>
      <c r="AF175" s="1019"/>
      <c r="AG175" s="1019"/>
      <c r="AH175" s="1019"/>
      <c r="AI175" s="1021"/>
      <c r="AJ175" s="1021"/>
      <c r="AK175" s="1022"/>
      <c r="AL175" s="1022"/>
      <c r="AM175" s="1022"/>
      <c r="AN175" s="1023"/>
    </row>
    <row r="176" spans="1:40" ht="15.75" customHeight="1">
      <c r="A176" s="1019"/>
      <c r="B176" s="1024"/>
      <c r="C176" s="1024"/>
      <c r="D176" s="1024"/>
      <c r="E176" s="1024"/>
      <c r="F176" s="1024"/>
      <c r="G176" s="1024"/>
      <c r="H176" s="1019"/>
      <c r="I176" s="1019"/>
      <c r="J176" s="1019"/>
      <c r="K176" s="1019"/>
      <c r="L176" s="1019"/>
      <c r="M176" s="1019"/>
      <c r="N176" s="1019"/>
      <c r="O176" s="1019"/>
      <c r="P176" s="1019"/>
      <c r="Q176" s="1019"/>
      <c r="R176" s="1019"/>
      <c r="S176" s="1019"/>
      <c r="T176" s="1019"/>
      <c r="U176" s="1019"/>
      <c r="V176" s="1019"/>
      <c r="W176" s="1019"/>
      <c r="X176" s="1019"/>
      <c r="Y176" s="1019"/>
      <c r="Z176" s="1019"/>
      <c r="AA176" s="1019"/>
      <c r="AB176" s="1020"/>
      <c r="AC176" s="1019"/>
      <c r="AD176" s="1019"/>
      <c r="AE176" s="1019"/>
      <c r="AF176" s="1019"/>
      <c r="AG176" s="1019"/>
      <c r="AH176" s="1019"/>
      <c r="AI176" s="1021"/>
      <c r="AJ176" s="1021"/>
      <c r="AK176" s="1022"/>
      <c r="AL176" s="1022"/>
      <c r="AM176" s="1022"/>
      <c r="AN176" s="1023"/>
    </row>
    <row r="177" spans="1:40" ht="15.75" customHeight="1">
      <c r="A177" s="1019"/>
      <c r="B177" s="1024"/>
      <c r="C177" s="1024"/>
      <c r="D177" s="1024"/>
      <c r="E177" s="1024"/>
      <c r="F177" s="1024"/>
      <c r="G177" s="1024"/>
      <c r="H177" s="1019"/>
      <c r="I177" s="1019"/>
      <c r="J177" s="1019"/>
      <c r="K177" s="1019"/>
      <c r="L177" s="1019"/>
      <c r="M177" s="1019"/>
      <c r="N177" s="1019"/>
      <c r="O177" s="1019"/>
      <c r="P177" s="1019"/>
      <c r="Q177" s="1019"/>
      <c r="R177" s="1019"/>
      <c r="S177" s="1019"/>
      <c r="T177" s="1019"/>
      <c r="U177" s="1019"/>
      <c r="V177" s="1019"/>
      <c r="W177" s="1019"/>
      <c r="X177" s="1019"/>
      <c r="Y177" s="1019"/>
      <c r="Z177" s="1019"/>
      <c r="AA177" s="1019"/>
      <c r="AB177" s="1020"/>
      <c r="AC177" s="1019"/>
      <c r="AD177" s="1019"/>
      <c r="AE177" s="1019"/>
      <c r="AF177" s="1019"/>
      <c r="AG177" s="1019"/>
      <c r="AH177" s="1019"/>
      <c r="AI177" s="1021"/>
      <c r="AJ177" s="1021"/>
      <c r="AK177" s="1022"/>
      <c r="AL177" s="1022"/>
      <c r="AM177" s="1022"/>
      <c r="AN177" s="1023"/>
    </row>
    <row r="178" spans="1:40" ht="15.75" customHeight="1">
      <c r="A178" s="1019"/>
      <c r="B178" s="1024"/>
      <c r="C178" s="1024"/>
      <c r="D178" s="1024"/>
      <c r="E178" s="1024"/>
      <c r="F178" s="1024"/>
      <c r="G178" s="1024"/>
      <c r="H178" s="1019"/>
      <c r="I178" s="1019"/>
      <c r="J178" s="1019"/>
      <c r="K178" s="1019"/>
      <c r="L178" s="1019"/>
      <c r="M178" s="1019"/>
      <c r="N178" s="1019"/>
      <c r="O178" s="1019"/>
      <c r="P178" s="1019"/>
      <c r="Q178" s="1019"/>
      <c r="R178" s="1019"/>
      <c r="S178" s="1019"/>
      <c r="T178" s="1019"/>
      <c r="U178" s="1019"/>
      <c r="V178" s="1019"/>
      <c r="W178" s="1019"/>
      <c r="X178" s="1019"/>
      <c r="Y178" s="1019"/>
      <c r="Z178" s="1019"/>
      <c r="AA178" s="1019"/>
      <c r="AB178" s="1020"/>
      <c r="AC178" s="1019"/>
      <c r="AD178" s="1019"/>
      <c r="AE178" s="1019"/>
      <c r="AF178" s="1019"/>
      <c r="AG178" s="1019"/>
      <c r="AH178" s="1019"/>
      <c r="AI178" s="1021"/>
      <c r="AJ178" s="1021"/>
      <c r="AK178" s="1022"/>
      <c r="AL178" s="1022"/>
      <c r="AM178" s="1022"/>
      <c r="AN178" s="1023"/>
    </row>
    <row r="179" spans="1:40" ht="15.75" customHeight="1">
      <c r="A179" s="1019"/>
      <c r="B179" s="1024"/>
      <c r="C179" s="1024"/>
      <c r="D179" s="1024"/>
      <c r="E179" s="1024"/>
      <c r="F179" s="1024"/>
      <c r="G179" s="1024"/>
      <c r="H179" s="1019"/>
      <c r="I179" s="1019"/>
      <c r="J179" s="1019"/>
      <c r="K179" s="1019"/>
      <c r="L179" s="1019"/>
      <c r="M179" s="1019"/>
      <c r="N179" s="1019"/>
      <c r="O179" s="1019"/>
      <c r="P179" s="1019"/>
      <c r="Q179" s="1019"/>
      <c r="R179" s="1019"/>
      <c r="S179" s="1019"/>
      <c r="T179" s="1019"/>
      <c r="U179" s="1019"/>
      <c r="V179" s="1019"/>
      <c r="W179" s="1019"/>
      <c r="X179" s="1019"/>
      <c r="Y179" s="1019"/>
      <c r="Z179" s="1019"/>
      <c r="AA179" s="1019"/>
      <c r="AB179" s="1020"/>
      <c r="AC179" s="1019"/>
      <c r="AD179" s="1019"/>
      <c r="AE179" s="1019"/>
      <c r="AF179" s="1019"/>
      <c r="AG179" s="1019"/>
      <c r="AH179" s="1019"/>
      <c r="AI179" s="1021"/>
      <c r="AJ179" s="1021"/>
      <c r="AK179" s="1022"/>
      <c r="AL179" s="1022"/>
      <c r="AM179" s="1022"/>
      <c r="AN179" s="1023"/>
    </row>
    <row r="180" spans="1:40" ht="15.75" customHeight="1">
      <c r="A180" s="1019"/>
      <c r="B180" s="1024"/>
      <c r="C180" s="1024"/>
      <c r="D180" s="1024"/>
      <c r="E180" s="1024"/>
      <c r="F180" s="1024"/>
      <c r="G180" s="1024"/>
      <c r="H180" s="1019"/>
      <c r="I180" s="1019"/>
      <c r="J180" s="1019"/>
      <c r="K180" s="1019"/>
      <c r="L180" s="1019"/>
      <c r="M180" s="1019"/>
      <c r="N180" s="1019"/>
      <c r="O180" s="1019"/>
      <c r="P180" s="1019"/>
      <c r="Q180" s="1019"/>
      <c r="R180" s="1019"/>
      <c r="S180" s="1019"/>
      <c r="T180" s="1019"/>
      <c r="U180" s="1019"/>
      <c r="V180" s="1019"/>
      <c r="W180" s="1019"/>
      <c r="X180" s="1019"/>
      <c r="Y180" s="1019"/>
      <c r="Z180" s="1019"/>
      <c r="AA180" s="1019"/>
      <c r="AB180" s="1020"/>
      <c r="AC180" s="1019"/>
      <c r="AD180" s="1019"/>
      <c r="AE180" s="1019"/>
      <c r="AF180" s="1019"/>
      <c r="AG180" s="1019"/>
      <c r="AH180" s="1019"/>
      <c r="AI180" s="1021"/>
      <c r="AJ180" s="1021"/>
      <c r="AK180" s="1022"/>
      <c r="AL180" s="1022"/>
      <c r="AM180" s="1022"/>
      <c r="AN180" s="1023"/>
    </row>
    <row r="181" spans="1:40" ht="15.75" customHeight="1">
      <c r="A181" s="1019"/>
      <c r="B181" s="1024"/>
      <c r="C181" s="1024"/>
      <c r="D181" s="1024"/>
      <c r="E181" s="1024"/>
      <c r="F181" s="1024"/>
      <c r="G181" s="1024"/>
      <c r="H181" s="1019"/>
      <c r="I181" s="1019"/>
      <c r="J181" s="1019"/>
      <c r="K181" s="1019"/>
      <c r="L181" s="1019"/>
      <c r="M181" s="1019"/>
      <c r="N181" s="1019"/>
      <c r="O181" s="1019"/>
      <c r="P181" s="1019"/>
      <c r="Q181" s="1019"/>
      <c r="R181" s="1019"/>
      <c r="S181" s="1019"/>
      <c r="T181" s="1019"/>
      <c r="U181" s="1019"/>
      <c r="V181" s="1019"/>
      <c r="W181" s="1019"/>
      <c r="X181" s="1019"/>
      <c r="Y181" s="1019"/>
      <c r="Z181" s="1019"/>
      <c r="AA181" s="1019"/>
      <c r="AB181" s="1020"/>
      <c r="AC181" s="1019"/>
      <c r="AD181" s="1019"/>
      <c r="AE181" s="1019"/>
      <c r="AF181" s="1019"/>
      <c r="AG181" s="1019"/>
      <c r="AH181" s="1019"/>
      <c r="AI181" s="1021"/>
      <c r="AJ181" s="1021"/>
      <c r="AK181" s="1022"/>
      <c r="AL181" s="1022"/>
      <c r="AM181" s="1022"/>
      <c r="AN181" s="1023"/>
    </row>
    <row r="182" spans="1:40" ht="15.75" customHeight="1">
      <c r="A182" s="1019"/>
      <c r="B182" s="1024"/>
      <c r="C182" s="1024"/>
      <c r="D182" s="1024"/>
      <c r="E182" s="1024"/>
      <c r="F182" s="1024"/>
      <c r="G182" s="1024"/>
      <c r="H182" s="1019"/>
      <c r="I182" s="1019"/>
      <c r="J182" s="1019"/>
      <c r="K182" s="1019"/>
      <c r="L182" s="1019"/>
      <c r="M182" s="1019"/>
      <c r="N182" s="1019"/>
      <c r="O182" s="1019"/>
      <c r="P182" s="1019"/>
      <c r="Q182" s="1019"/>
      <c r="R182" s="1019"/>
      <c r="S182" s="1019"/>
      <c r="T182" s="1019"/>
      <c r="U182" s="1019"/>
      <c r="V182" s="1019"/>
      <c r="W182" s="1019"/>
      <c r="X182" s="1019"/>
      <c r="Y182" s="1019"/>
      <c r="Z182" s="1019"/>
      <c r="AA182" s="1019"/>
      <c r="AB182" s="1020"/>
      <c r="AC182" s="1019"/>
      <c r="AD182" s="1019"/>
      <c r="AE182" s="1019"/>
      <c r="AF182" s="1019"/>
      <c r="AG182" s="1019"/>
      <c r="AH182" s="1019"/>
      <c r="AI182" s="1021"/>
      <c r="AJ182" s="1021"/>
      <c r="AK182" s="1022"/>
      <c r="AL182" s="1022"/>
      <c r="AM182" s="1022"/>
      <c r="AN182" s="1023"/>
    </row>
    <row r="183" spans="1:40" ht="15.75" customHeight="1">
      <c r="A183" s="1019"/>
      <c r="B183" s="1024"/>
      <c r="C183" s="1024"/>
      <c r="D183" s="1024"/>
      <c r="E183" s="1024"/>
      <c r="F183" s="1024"/>
      <c r="G183" s="1024"/>
      <c r="H183" s="1019"/>
      <c r="I183" s="1019"/>
      <c r="J183" s="1019"/>
      <c r="K183" s="1019"/>
      <c r="L183" s="1019"/>
      <c r="M183" s="1019"/>
      <c r="N183" s="1019"/>
      <c r="O183" s="1019"/>
      <c r="P183" s="1019"/>
      <c r="Q183" s="1019"/>
      <c r="R183" s="1019"/>
      <c r="S183" s="1019"/>
      <c r="T183" s="1019"/>
      <c r="U183" s="1019"/>
      <c r="V183" s="1019"/>
      <c r="W183" s="1019"/>
      <c r="X183" s="1019"/>
      <c r="Y183" s="1019"/>
      <c r="Z183" s="1019"/>
      <c r="AA183" s="1019"/>
      <c r="AB183" s="1020"/>
      <c r="AC183" s="1019"/>
      <c r="AD183" s="1019"/>
      <c r="AE183" s="1019"/>
      <c r="AF183" s="1019"/>
      <c r="AG183" s="1019"/>
      <c r="AH183" s="1019"/>
      <c r="AI183" s="1021"/>
      <c r="AJ183" s="1021"/>
      <c r="AK183" s="1022"/>
      <c r="AL183" s="1022"/>
      <c r="AM183" s="1022"/>
      <c r="AN183" s="1023"/>
    </row>
    <row r="184" spans="1:40" ht="15.75" customHeight="1">
      <c r="A184" s="1019"/>
      <c r="B184" s="1024"/>
      <c r="C184" s="1024"/>
      <c r="D184" s="1024"/>
      <c r="E184" s="1024"/>
      <c r="F184" s="1024"/>
      <c r="G184" s="1024"/>
      <c r="H184" s="1019"/>
      <c r="I184" s="1019"/>
      <c r="J184" s="1019"/>
      <c r="K184" s="1019"/>
      <c r="L184" s="1019"/>
      <c r="M184" s="1019"/>
      <c r="N184" s="1019"/>
      <c r="O184" s="1019"/>
      <c r="P184" s="1019"/>
      <c r="Q184" s="1019"/>
      <c r="R184" s="1019"/>
      <c r="S184" s="1019"/>
      <c r="T184" s="1019"/>
      <c r="U184" s="1019"/>
      <c r="V184" s="1019"/>
      <c r="W184" s="1019"/>
      <c r="X184" s="1019"/>
      <c r="Y184" s="1019"/>
      <c r="Z184" s="1019"/>
      <c r="AA184" s="1019"/>
      <c r="AB184" s="1020"/>
      <c r="AC184" s="1019"/>
      <c r="AD184" s="1019"/>
      <c r="AE184" s="1019"/>
      <c r="AF184" s="1019"/>
      <c r="AG184" s="1019"/>
      <c r="AH184" s="1019"/>
      <c r="AI184" s="1021"/>
      <c r="AJ184" s="1021"/>
      <c r="AK184" s="1022"/>
      <c r="AL184" s="1022"/>
      <c r="AM184" s="1022"/>
      <c r="AN184" s="1023"/>
    </row>
    <row r="185" spans="1:40" ht="15.75" customHeight="1">
      <c r="A185" s="1019"/>
      <c r="B185" s="1024"/>
      <c r="C185" s="1024"/>
      <c r="D185" s="1024"/>
      <c r="E185" s="1024"/>
      <c r="F185" s="1024"/>
      <c r="G185" s="1024"/>
      <c r="H185" s="1019"/>
      <c r="I185" s="1019"/>
      <c r="J185" s="1019"/>
      <c r="K185" s="1019"/>
      <c r="L185" s="1019"/>
      <c r="M185" s="1019"/>
      <c r="N185" s="1019"/>
      <c r="O185" s="1019"/>
      <c r="P185" s="1019"/>
      <c r="Q185" s="1019"/>
      <c r="R185" s="1019"/>
      <c r="S185" s="1019"/>
      <c r="T185" s="1019"/>
      <c r="U185" s="1019"/>
      <c r="V185" s="1019"/>
      <c r="W185" s="1019"/>
      <c r="X185" s="1019"/>
      <c r="Y185" s="1019"/>
      <c r="Z185" s="1019"/>
      <c r="AA185" s="1019"/>
      <c r="AB185" s="1020"/>
      <c r="AC185" s="1019"/>
      <c r="AD185" s="1019"/>
      <c r="AE185" s="1019"/>
      <c r="AF185" s="1019"/>
      <c r="AG185" s="1019"/>
      <c r="AH185" s="1019"/>
      <c r="AI185" s="1021"/>
      <c r="AJ185" s="1021"/>
      <c r="AK185" s="1022"/>
      <c r="AL185" s="1022"/>
      <c r="AM185" s="1022"/>
      <c r="AN185" s="1023"/>
    </row>
    <row r="186" spans="1:40" ht="15.75" customHeight="1">
      <c r="A186" s="1019"/>
      <c r="B186" s="1024"/>
      <c r="C186" s="1024"/>
      <c r="D186" s="1024"/>
      <c r="E186" s="1024"/>
      <c r="F186" s="1024"/>
      <c r="G186" s="1024"/>
      <c r="H186" s="1019"/>
      <c r="I186" s="1019"/>
      <c r="J186" s="1019"/>
      <c r="K186" s="1019"/>
      <c r="L186" s="1019"/>
      <c r="M186" s="1019"/>
      <c r="N186" s="1019"/>
      <c r="O186" s="1019"/>
      <c r="P186" s="1019"/>
      <c r="Q186" s="1019"/>
      <c r="R186" s="1019"/>
      <c r="S186" s="1019"/>
      <c r="T186" s="1019"/>
      <c r="U186" s="1019"/>
      <c r="V186" s="1019"/>
      <c r="W186" s="1019"/>
      <c r="X186" s="1019"/>
      <c r="Y186" s="1019"/>
      <c r="Z186" s="1019"/>
      <c r="AA186" s="1019"/>
      <c r="AB186" s="1020"/>
      <c r="AC186" s="1019"/>
      <c r="AD186" s="1019"/>
      <c r="AE186" s="1019"/>
      <c r="AF186" s="1019"/>
      <c r="AG186" s="1019"/>
      <c r="AH186" s="1019"/>
      <c r="AI186" s="1021"/>
      <c r="AJ186" s="1021"/>
      <c r="AK186" s="1022"/>
      <c r="AL186" s="1022"/>
      <c r="AM186" s="1022"/>
      <c r="AN186" s="1023"/>
    </row>
    <row r="187" spans="1:40" ht="15.75" customHeight="1">
      <c r="A187" s="1019"/>
      <c r="B187" s="1024"/>
      <c r="C187" s="1024"/>
      <c r="D187" s="1024"/>
      <c r="E187" s="1024"/>
      <c r="F187" s="1024"/>
      <c r="G187" s="1024"/>
      <c r="H187" s="1019"/>
      <c r="I187" s="1019"/>
      <c r="J187" s="1019"/>
      <c r="K187" s="1019"/>
      <c r="L187" s="1019"/>
      <c r="M187" s="1019"/>
      <c r="N187" s="1019"/>
      <c r="O187" s="1019"/>
      <c r="P187" s="1019"/>
      <c r="Q187" s="1019"/>
      <c r="R187" s="1019"/>
      <c r="S187" s="1019"/>
      <c r="T187" s="1019"/>
      <c r="U187" s="1019"/>
      <c r="V187" s="1019"/>
      <c r="W187" s="1019"/>
      <c r="X187" s="1019"/>
      <c r="Y187" s="1019"/>
      <c r="Z187" s="1019"/>
      <c r="AA187" s="1019"/>
      <c r="AB187" s="1020"/>
      <c r="AC187" s="1019"/>
      <c r="AD187" s="1019"/>
      <c r="AE187" s="1019"/>
      <c r="AF187" s="1019"/>
      <c r="AG187" s="1019"/>
      <c r="AH187" s="1019"/>
      <c r="AI187" s="1021"/>
      <c r="AJ187" s="1021"/>
      <c r="AK187" s="1022"/>
      <c r="AL187" s="1022"/>
      <c r="AM187" s="1022"/>
      <c r="AN187" s="1023"/>
    </row>
    <row r="188" spans="1:40" ht="15.75" customHeight="1">
      <c r="A188" s="1019"/>
      <c r="B188" s="1024"/>
      <c r="C188" s="1024"/>
      <c r="D188" s="1024"/>
      <c r="E188" s="1024"/>
      <c r="F188" s="1024"/>
      <c r="G188" s="1024"/>
      <c r="H188" s="1019"/>
      <c r="I188" s="1019"/>
      <c r="J188" s="1019"/>
      <c r="K188" s="1019"/>
      <c r="L188" s="1019"/>
      <c r="M188" s="1019"/>
      <c r="N188" s="1019"/>
      <c r="O188" s="1019"/>
      <c r="P188" s="1019"/>
      <c r="Q188" s="1019"/>
      <c r="R188" s="1019"/>
      <c r="S188" s="1019"/>
      <c r="T188" s="1019"/>
      <c r="U188" s="1019"/>
      <c r="V188" s="1019"/>
      <c r="W188" s="1019"/>
      <c r="X188" s="1019"/>
      <c r="Y188" s="1019"/>
      <c r="Z188" s="1019"/>
      <c r="AA188" s="1019"/>
      <c r="AB188" s="1020"/>
      <c r="AC188" s="1019"/>
      <c r="AD188" s="1019"/>
      <c r="AE188" s="1019"/>
      <c r="AF188" s="1019"/>
      <c r="AG188" s="1019"/>
      <c r="AH188" s="1019"/>
      <c r="AI188" s="1021"/>
      <c r="AJ188" s="1021"/>
      <c r="AK188" s="1022"/>
      <c r="AL188" s="1022"/>
      <c r="AM188" s="1022"/>
      <c r="AN188" s="1023"/>
    </row>
    <row r="189" spans="1:40" ht="15.75" customHeight="1">
      <c r="A189" s="1019"/>
      <c r="B189" s="1024"/>
      <c r="C189" s="1024"/>
      <c r="D189" s="1024"/>
      <c r="E189" s="1024"/>
      <c r="F189" s="1024"/>
      <c r="G189" s="1024"/>
      <c r="H189" s="1019"/>
      <c r="I189" s="1019"/>
      <c r="J189" s="1019"/>
      <c r="K189" s="1019"/>
      <c r="L189" s="1019"/>
      <c r="M189" s="1019"/>
      <c r="N189" s="1019"/>
      <c r="O189" s="1019"/>
      <c r="P189" s="1019"/>
      <c r="Q189" s="1019"/>
      <c r="R189" s="1019"/>
      <c r="S189" s="1019"/>
      <c r="T189" s="1019"/>
      <c r="U189" s="1019"/>
      <c r="V189" s="1019"/>
      <c r="W189" s="1019"/>
      <c r="X189" s="1019"/>
      <c r="Y189" s="1019"/>
      <c r="Z189" s="1019"/>
      <c r="AA189" s="1019"/>
      <c r="AB189" s="1020"/>
      <c r="AC189" s="1019"/>
      <c r="AD189" s="1019"/>
      <c r="AE189" s="1019"/>
      <c r="AF189" s="1019"/>
      <c r="AG189" s="1019"/>
      <c r="AH189" s="1019"/>
      <c r="AI189" s="1021"/>
      <c r="AJ189" s="1021"/>
      <c r="AK189" s="1022"/>
      <c r="AL189" s="1022"/>
      <c r="AM189" s="1022"/>
      <c r="AN189" s="1023"/>
    </row>
    <row r="190" spans="1:40" ht="15.75" customHeight="1">
      <c r="A190" s="1019"/>
      <c r="B190" s="1024"/>
      <c r="C190" s="1024"/>
      <c r="D190" s="1024"/>
      <c r="E190" s="1024"/>
      <c r="F190" s="1024"/>
      <c r="G190" s="1024"/>
      <c r="H190" s="1019"/>
      <c r="I190" s="1019"/>
      <c r="J190" s="1019"/>
      <c r="K190" s="1019"/>
      <c r="L190" s="1019"/>
      <c r="M190" s="1019"/>
      <c r="N190" s="1019"/>
      <c r="O190" s="1019"/>
      <c r="P190" s="1019"/>
      <c r="Q190" s="1019"/>
      <c r="R190" s="1019"/>
      <c r="S190" s="1019"/>
      <c r="T190" s="1019"/>
      <c r="U190" s="1019"/>
      <c r="V190" s="1019"/>
      <c r="W190" s="1019"/>
      <c r="X190" s="1019"/>
      <c r="Y190" s="1019"/>
      <c r="Z190" s="1019"/>
      <c r="AA190" s="1019"/>
      <c r="AB190" s="1020"/>
      <c r="AC190" s="1019"/>
      <c r="AD190" s="1019"/>
      <c r="AE190" s="1019"/>
      <c r="AF190" s="1019"/>
      <c r="AG190" s="1019"/>
      <c r="AH190" s="1019"/>
      <c r="AI190" s="1021"/>
      <c r="AJ190" s="1021"/>
      <c r="AK190" s="1022"/>
      <c r="AL190" s="1022"/>
      <c r="AM190" s="1022"/>
      <c r="AN190" s="1023"/>
    </row>
    <row r="191" spans="1:40" ht="15.75" customHeight="1">
      <c r="A191" s="1019"/>
      <c r="B191" s="1024"/>
      <c r="C191" s="1024"/>
      <c r="D191" s="1024"/>
      <c r="E191" s="1024"/>
      <c r="F191" s="1024"/>
      <c r="G191" s="1024"/>
      <c r="H191" s="1019"/>
      <c r="I191" s="1019"/>
      <c r="J191" s="1019"/>
      <c r="K191" s="1019"/>
      <c r="L191" s="1019"/>
      <c r="M191" s="1019"/>
      <c r="N191" s="1019"/>
      <c r="O191" s="1019"/>
      <c r="P191" s="1019"/>
      <c r="Q191" s="1019"/>
      <c r="R191" s="1019"/>
      <c r="S191" s="1019"/>
      <c r="T191" s="1019"/>
      <c r="U191" s="1019"/>
      <c r="V191" s="1019"/>
      <c r="W191" s="1019"/>
      <c r="X191" s="1019"/>
      <c r="Y191" s="1019"/>
      <c r="Z191" s="1019"/>
      <c r="AA191" s="1019"/>
      <c r="AB191" s="1020"/>
      <c r="AC191" s="1019"/>
      <c r="AD191" s="1019"/>
      <c r="AE191" s="1019"/>
      <c r="AF191" s="1019"/>
      <c r="AG191" s="1019"/>
      <c r="AH191" s="1019"/>
      <c r="AI191" s="1021"/>
      <c r="AJ191" s="1021"/>
      <c r="AK191" s="1022"/>
      <c r="AL191" s="1022"/>
      <c r="AM191" s="1022"/>
      <c r="AN191" s="1023"/>
    </row>
    <row r="192" spans="1:40" ht="15.75" customHeight="1">
      <c r="A192" s="1019"/>
      <c r="B192" s="1024"/>
      <c r="C192" s="1024"/>
      <c r="D192" s="1024"/>
      <c r="E192" s="1024"/>
      <c r="F192" s="1024"/>
      <c r="G192" s="1024"/>
      <c r="H192" s="1019"/>
      <c r="I192" s="1019"/>
      <c r="J192" s="1019"/>
      <c r="K192" s="1019"/>
      <c r="L192" s="1019"/>
      <c r="M192" s="1019"/>
      <c r="N192" s="1019"/>
      <c r="O192" s="1019"/>
      <c r="P192" s="1019"/>
      <c r="Q192" s="1019"/>
      <c r="R192" s="1019"/>
      <c r="S192" s="1019"/>
      <c r="T192" s="1019"/>
      <c r="U192" s="1019"/>
      <c r="V192" s="1019"/>
      <c r="W192" s="1019"/>
      <c r="X192" s="1019"/>
      <c r="Y192" s="1019"/>
      <c r="Z192" s="1019"/>
      <c r="AA192" s="1019"/>
      <c r="AB192" s="1020"/>
      <c r="AC192" s="1019"/>
      <c r="AD192" s="1019"/>
      <c r="AE192" s="1019"/>
      <c r="AF192" s="1019"/>
      <c r="AG192" s="1019"/>
      <c r="AH192" s="1019"/>
      <c r="AI192" s="1021"/>
      <c r="AJ192" s="1021"/>
      <c r="AK192" s="1022"/>
      <c r="AL192" s="1022"/>
      <c r="AM192" s="1022"/>
      <c r="AN192" s="1023"/>
    </row>
    <row r="193" spans="1:40" ht="15.75" customHeight="1">
      <c r="A193" s="1019"/>
      <c r="B193" s="1024"/>
      <c r="C193" s="1024"/>
      <c r="D193" s="1024"/>
      <c r="E193" s="1024"/>
      <c r="F193" s="1024"/>
      <c r="G193" s="1024"/>
      <c r="H193" s="1019"/>
      <c r="I193" s="1019"/>
      <c r="J193" s="1019"/>
      <c r="K193" s="1019"/>
      <c r="L193" s="1019"/>
      <c r="M193" s="1019"/>
      <c r="N193" s="1019"/>
      <c r="O193" s="1019"/>
      <c r="P193" s="1019"/>
      <c r="Q193" s="1019"/>
      <c r="R193" s="1019"/>
      <c r="S193" s="1019"/>
      <c r="T193" s="1019"/>
      <c r="U193" s="1019"/>
      <c r="V193" s="1019"/>
      <c r="W193" s="1019"/>
      <c r="X193" s="1019"/>
      <c r="Y193" s="1019"/>
      <c r="Z193" s="1019"/>
      <c r="AA193" s="1019"/>
      <c r="AB193" s="1020"/>
      <c r="AC193" s="1019"/>
      <c r="AD193" s="1019"/>
      <c r="AE193" s="1019"/>
      <c r="AF193" s="1019"/>
      <c r="AG193" s="1019"/>
      <c r="AH193" s="1019"/>
      <c r="AI193" s="1021"/>
      <c r="AJ193" s="1021"/>
      <c r="AK193" s="1022"/>
      <c r="AL193" s="1022"/>
      <c r="AM193" s="1022"/>
      <c r="AN193" s="1023"/>
    </row>
    <row r="194" spans="1:40" ht="15.75" customHeight="1">
      <c r="A194" s="1019"/>
      <c r="B194" s="1024"/>
      <c r="C194" s="1024"/>
      <c r="D194" s="1024"/>
      <c r="E194" s="1024"/>
      <c r="F194" s="1024"/>
      <c r="G194" s="1024"/>
      <c r="H194" s="1019"/>
      <c r="I194" s="1019"/>
      <c r="J194" s="1019"/>
      <c r="K194" s="1019"/>
      <c r="L194" s="1019"/>
      <c r="M194" s="1019"/>
      <c r="N194" s="1019"/>
      <c r="O194" s="1019"/>
      <c r="P194" s="1019"/>
      <c r="Q194" s="1019"/>
      <c r="R194" s="1019"/>
      <c r="S194" s="1019"/>
      <c r="T194" s="1019"/>
      <c r="U194" s="1019"/>
      <c r="V194" s="1019"/>
      <c r="W194" s="1019"/>
      <c r="X194" s="1019"/>
      <c r="Y194" s="1019"/>
      <c r="Z194" s="1019"/>
      <c r="AA194" s="1019"/>
      <c r="AB194" s="1020"/>
      <c r="AC194" s="1019"/>
      <c r="AD194" s="1019"/>
      <c r="AE194" s="1019"/>
      <c r="AF194" s="1019"/>
      <c r="AG194" s="1019"/>
      <c r="AH194" s="1019"/>
      <c r="AI194" s="1021"/>
      <c r="AJ194" s="1021"/>
      <c r="AK194" s="1022"/>
      <c r="AL194" s="1022"/>
      <c r="AM194" s="1022"/>
      <c r="AN194" s="1023"/>
    </row>
    <row r="195" spans="1:40" ht="15.75" customHeight="1">
      <c r="A195" s="1019"/>
      <c r="B195" s="1024"/>
      <c r="C195" s="1024"/>
      <c r="D195" s="1024"/>
      <c r="E195" s="1024"/>
      <c r="F195" s="1024"/>
      <c r="G195" s="1024"/>
      <c r="H195" s="1019"/>
      <c r="I195" s="1019"/>
      <c r="J195" s="1019"/>
      <c r="K195" s="1019"/>
      <c r="L195" s="1019"/>
      <c r="M195" s="1019"/>
      <c r="N195" s="1019"/>
      <c r="O195" s="1019"/>
      <c r="P195" s="1019"/>
      <c r="Q195" s="1019"/>
      <c r="R195" s="1019"/>
      <c r="S195" s="1019"/>
      <c r="T195" s="1019"/>
      <c r="U195" s="1019"/>
      <c r="V195" s="1019"/>
      <c r="W195" s="1019"/>
      <c r="X195" s="1019"/>
      <c r="Y195" s="1019"/>
      <c r="Z195" s="1019"/>
      <c r="AA195" s="1019"/>
      <c r="AB195" s="1020"/>
      <c r="AC195" s="1019"/>
      <c r="AD195" s="1019"/>
      <c r="AE195" s="1019"/>
      <c r="AF195" s="1019"/>
      <c r="AG195" s="1019"/>
      <c r="AH195" s="1019"/>
      <c r="AI195" s="1021"/>
      <c r="AJ195" s="1021"/>
      <c r="AK195" s="1022"/>
      <c r="AL195" s="1022"/>
      <c r="AM195" s="1022"/>
      <c r="AN195" s="1023"/>
    </row>
    <row r="196" spans="1:40" ht="15.75" customHeight="1">
      <c r="A196" s="1019"/>
      <c r="B196" s="1024"/>
      <c r="C196" s="1024"/>
      <c r="D196" s="1024"/>
      <c r="E196" s="1024"/>
      <c r="F196" s="1024"/>
      <c r="G196" s="1024"/>
      <c r="H196" s="1019"/>
      <c r="I196" s="1019"/>
      <c r="J196" s="1019"/>
      <c r="K196" s="1019"/>
      <c r="L196" s="1019"/>
      <c r="M196" s="1019"/>
      <c r="N196" s="1019"/>
      <c r="O196" s="1019"/>
      <c r="P196" s="1019"/>
      <c r="Q196" s="1019"/>
      <c r="R196" s="1019"/>
      <c r="S196" s="1019"/>
      <c r="T196" s="1019"/>
      <c r="U196" s="1019"/>
      <c r="V196" s="1019"/>
      <c r="W196" s="1019"/>
      <c r="X196" s="1019"/>
      <c r="Y196" s="1019"/>
      <c r="Z196" s="1019"/>
      <c r="AA196" s="1019"/>
      <c r="AB196" s="1020"/>
      <c r="AC196" s="1019"/>
      <c r="AD196" s="1019"/>
      <c r="AE196" s="1019"/>
      <c r="AF196" s="1019"/>
      <c r="AG196" s="1019"/>
      <c r="AH196" s="1019"/>
      <c r="AI196" s="1021"/>
      <c r="AJ196" s="1021"/>
      <c r="AK196" s="1022"/>
      <c r="AL196" s="1022"/>
      <c r="AM196" s="1022"/>
      <c r="AN196" s="1023"/>
    </row>
    <row r="197" spans="1:40" ht="15.75" customHeight="1">
      <c r="A197" s="1019"/>
      <c r="B197" s="1024"/>
      <c r="C197" s="1024"/>
      <c r="D197" s="1024"/>
      <c r="E197" s="1024"/>
      <c r="F197" s="1024"/>
      <c r="G197" s="1024"/>
      <c r="H197" s="1019"/>
      <c r="I197" s="1019"/>
      <c r="J197" s="1019"/>
      <c r="K197" s="1019"/>
      <c r="L197" s="1019"/>
      <c r="M197" s="1019"/>
      <c r="N197" s="1019"/>
      <c r="O197" s="1019"/>
      <c r="P197" s="1019"/>
      <c r="Q197" s="1019"/>
      <c r="R197" s="1019"/>
      <c r="S197" s="1019"/>
      <c r="T197" s="1019"/>
      <c r="U197" s="1019"/>
      <c r="V197" s="1019"/>
      <c r="W197" s="1019"/>
      <c r="X197" s="1019"/>
      <c r="Y197" s="1019"/>
      <c r="Z197" s="1019"/>
      <c r="AA197" s="1019"/>
      <c r="AB197" s="1020"/>
      <c r="AC197" s="1019"/>
      <c r="AD197" s="1019"/>
      <c r="AE197" s="1019"/>
      <c r="AF197" s="1019"/>
      <c r="AG197" s="1019"/>
      <c r="AH197" s="1019"/>
      <c r="AI197" s="1021"/>
      <c r="AJ197" s="1021"/>
      <c r="AK197" s="1022"/>
      <c r="AL197" s="1022"/>
      <c r="AM197" s="1022"/>
      <c r="AN197" s="1023"/>
    </row>
    <row r="198" spans="1:40" ht="15.75" customHeight="1">
      <c r="A198" s="1019"/>
      <c r="B198" s="1024"/>
      <c r="C198" s="1024"/>
      <c r="D198" s="1024"/>
      <c r="E198" s="1024"/>
      <c r="F198" s="1024"/>
      <c r="G198" s="1024"/>
      <c r="H198" s="1019"/>
      <c r="I198" s="1019"/>
      <c r="J198" s="1019"/>
      <c r="K198" s="1019"/>
      <c r="L198" s="1019"/>
      <c r="M198" s="1019"/>
      <c r="N198" s="1019"/>
      <c r="O198" s="1019"/>
      <c r="P198" s="1019"/>
      <c r="Q198" s="1019"/>
      <c r="R198" s="1019"/>
      <c r="S198" s="1019"/>
      <c r="T198" s="1019"/>
      <c r="U198" s="1019"/>
      <c r="V198" s="1019"/>
      <c r="W198" s="1019"/>
      <c r="X198" s="1019"/>
      <c r="Y198" s="1019"/>
      <c r="Z198" s="1019"/>
      <c r="AA198" s="1019"/>
      <c r="AB198" s="1020"/>
      <c r="AC198" s="1019"/>
      <c r="AD198" s="1019"/>
      <c r="AE198" s="1019"/>
      <c r="AF198" s="1019"/>
      <c r="AG198" s="1019"/>
      <c r="AH198" s="1019"/>
      <c r="AI198" s="1021"/>
      <c r="AJ198" s="1021"/>
      <c r="AK198" s="1022"/>
      <c r="AL198" s="1022"/>
      <c r="AM198" s="1022"/>
      <c r="AN198" s="1023"/>
    </row>
    <row r="199" spans="1:40" ht="15.75" customHeight="1">
      <c r="A199" s="1019"/>
      <c r="B199" s="1024"/>
      <c r="C199" s="1024"/>
      <c r="D199" s="1024"/>
      <c r="E199" s="1024"/>
      <c r="F199" s="1024"/>
      <c r="G199" s="1024"/>
      <c r="H199" s="1019"/>
      <c r="I199" s="1019"/>
      <c r="J199" s="1019"/>
      <c r="K199" s="1019"/>
      <c r="L199" s="1019"/>
      <c r="M199" s="1019"/>
      <c r="N199" s="1019"/>
      <c r="O199" s="1019"/>
      <c r="P199" s="1019"/>
      <c r="Q199" s="1019"/>
      <c r="R199" s="1019"/>
      <c r="S199" s="1019"/>
      <c r="T199" s="1019"/>
      <c r="U199" s="1019"/>
      <c r="V199" s="1019"/>
      <c r="W199" s="1019"/>
      <c r="X199" s="1019"/>
      <c r="Y199" s="1019"/>
      <c r="Z199" s="1019"/>
      <c r="AA199" s="1019"/>
      <c r="AB199" s="1020"/>
      <c r="AC199" s="1019"/>
      <c r="AD199" s="1019"/>
      <c r="AE199" s="1019"/>
      <c r="AF199" s="1019"/>
      <c r="AG199" s="1019"/>
      <c r="AH199" s="1019"/>
      <c r="AI199" s="1021"/>
      <c r="AJ199" s="1021"/>
      <c r="AK199" s="1022"/>
      <c r="AL199" s="1022"/>
      <c r="AM199" s="1022"/>
      <c r="AN199" s="1023"/>
    </row>
    <row r="200" spans="1:40" ht="15.75" customHeight="1">
      <c r="A200" s="1019"/>
      <c r="B200" s="1024"/>
      <c r="C200" s="1024"/>
      <c r="D200" s="1024"/>
      <c r="E200" s="1024"/>
      <c r="F200" s="1024"/>
      <c r="G200" s="1024"/>
      <c r="H200" s="1019"/>
      <c r="I200" s="1019"/>
      <c r="J200" s="1019"/>
      <c r="K200" s="1019"/>
      <c r="L200" s="1019"/>
      <c r="M200" s="1019"/>
      <c r="N200" s="1019"/>
      <c r="O200" s="1019"/>
      <c r="P200" s="1019"/>
      <c r="Q200" s="1019"/>
      <c r="R200" s="1019"/>
      <c r="S200" s="1019"/>
      <c r="T200" s="1019"/>
      <c r="U200" s="1019"/>
      <c r="V200" s="1019"/>
      <c r="W200" s="1019"/>
      <c r="X200" s="1019"/>
      <c r="Y200" s="1019"/>
      <c r="Z200" s="1019"/>
      <c r="AA200" s="1019"/>
      <c r="AB200" s="1020"/>
      <c r="AC200" s="1019"/>
      <c r="AD200" s="1019"/>
      <c r="AE200" s="1019"/>
      <c r="AF200" s="1019"/>
      <c r="AG200" s="1019"/>
      <c r="AH200" s="1019"/>
      <c r="AI200" s="1021"/>
      <c r="AJ200" s="1021"/>
      <c r="AK200" s="1022"/>
      <c r="AL200" s="1022"/>
      <c r="AM200" s="1022"/>
      <c r="AN200" s="1023"/>
    </row>
    <row r="201" spans="1:40" ht="15.75" customHeight="1">
      <c r="A201" s="1019"/>
      <c r="B201" s="1024"/>
      <c r="C201" s="1024"/>
      <c r="D201" s="1024"/>
      <c r="E201" s="1024"/>
      <c r="F201" s="1024"/>
      <c r="G201" s="1024"/>
      <c r="H201" s="1019"/>
      <c r="I201" s="1019"/>
      <c r="J201" s="1019"/>
      <c r="K201" s="1019"/>
      <c r="L201" s="1019"/>
      <c r="M201" s="1019"/>
      <c r="N201" s="1019"/>
      <c r="O201" s="1019"/>
      <c r="P201" s="1019"/>
      <c r="Q201" s="1019"/>
      <c r="R201" s="1019"/>
      <c r="S201" s="1019"/>
      <c r="T201" s="1019"/>
      <c r="U201" s="1019"/>
      <c r="V201" s="1019"/>
      <c r="W201" s="1019"/>
      <c r="X201" s="1019"/>
      <c r="Y201" s="1019"/>
      <c r="Z201" s="1019"/>
      <c r="AA201" s="1019"/>
      <c r="AB201" s="1020"/>
      <c r="AC201" s="1019"/>
      <c r="AD201" s="1019"/>
      <c r="AE201" s="1019"/>
      <c r="AF201" s="1019"/>
      <c r="AG201" s="1019"/>
      <c r="AH201" s="1019"/>
      <c r="AI201" s="1021"/>
      <c r="AJ201" s="1021"/>
      <c r="AK201" s="1022"/>
      <c r="AL201" s="1022"/>
      <c r="AM201" s="1022"/>
      <c r="AN201" s="1023"/>
    </row>
    <row r="202" spans="1:40" ht="15.75" customHeight="1">
      <c r="A202" s="1019"/>
      <c r="B202" s="1024"/>
      <c r="C202" s="1024"/>
      <c r="D202" s="1024"/>
      <c r="E202" s="1024"/>
      <c r="F202" s="1024"/>
      <c r="G202" s="1024"/>
      <c r="H202" s="1019"/>
      <c r="I202" s="1019"/>
      <c r="J202" s="1019"/>
      <c r="K202" s="1019"/>
      <c r="L202" s="1019"/>
      <c r="M202" s="1019"/>
      <c r="N202" s="1019"/>
      <c r="O202" s="1019"/>
      <c r="P202" s="1019"/>
      <c r="Q202" s="1019"/>
      <c r="R202" s="1019"/>
      <c r="S202" s="1019"/>
      <c r="T202" s="1019"/>
      <c r="U202" s="1019"/>
      <c r="V202" s="1019"/>
      <c r="W202" s="1019"/>
      <c r="X202" s="1019"/>
      <c r="Y202" s="1019"/>
      <c r="Z202" s="1019"/>
      <c r="AA202" s="1019"/>
      <c r="AB202" s="1020"/>
      <c r="AC202" s="1019"/>
      <c r="AD202" s="1019"/>
      <c r="AE202" s="1019"/>
      <c r="AF202" s="1019"/>
      <c r="AG202" s="1019"/>
      <c r="AH202" s="1019"/>
      <c r="AI202" s="1021"/>
      <c r="AJ202" s="1021"/>
      <c r="AK202" s="1022"/>
      <c r="AL202" s="1022"/>
      <c r="AM202" s="1022"/>
      <c r="AN202" s="1023"/>
    </row>
    <row r="203" spans="1:40" ht="15.75" customHeight="1">
      <c r="A203" s="1019"/>
      <c r="B203" s="1024"/>
      <c r="C203" s="1024"/>
      <c r="D203" s="1024"/>
      <c r="E203" s="1024"/>
      <c r="F203" s="1024"/>
      <c r="G203" s="1024"/>
      <c r="H203" s="1019"/>
      <c r="I203" s="1019"/>
      <c r="J203" s="1019"/>
      <c r="K203" s="1019"/>
      <c r="L203" s="1019"/>
      <c r="M203" s="1019"/>
      <c r="N203" s="1019"/>
      <c r="O203" s="1019"/>
      <c r="P203" s="1019"/>
      <c r="Q203" s="1019"/>
      <c r="R203" s="1019"/>
      <c r="S203" s="1019"/>
      <c r="T203" s="1019"/>
      <c r="U203" s="1019"/>
      <c r="V203" s="1019"/>
      <c r="W203" s="1019"/>
      <c r="X203" s="1019"/>
      <c r="Y203" s="1019"/>
      <c r="Z203" s="1019"/>
      <c r="AA203" s="1019"/>
      <c r="AB203" s="1020"/>
      <c r="AC203" s="1019"/>
      <c r="AD203" s="1019"/>
      <c r="AE203" s="1019"/>
      <c r="AF203" s="1019"/>
      <c r="AG203" s="1019"/>
      <c r="AH203" s="1019"/>
      <c r="AI203" s="1021"/>
      <c r="AJ203" s="1021"/>
      <c r="AK203" s="1022"/>
      <c r="AL203" s="1022"/>
      <c r="AM203" s="1022"/>
      <c r="AN203" s="1023"/>
    </row>
    <row r="204" spans="1:40" ht="15.75" customHeight="1">
      <c r="A204" s="1019"/>
      <c r="B204" s="1024"/>
      <c r="C204" s="1024"/>
      <c r="D204" s="1024"/>
      <c r="E204" s="1024"/>
      <c r="F204" s="1024"/>
      <c r="G204" s="1024"/>
      <c r="H204" s="1019"/>
      <c r="I204" s="1019"/>
      <c r="J204" s="1019"/>
      <c r="K204" s="1019"/>
      <c r="L204" s="1019"/>
      <c r="M204" s="1019"/>
      <c r="N204" s="1019"/>
      <c r="O204" s="1019"/>
      <c r="P204" s="1019"/>
      <c r="Q204" s="1019"/>
      <c r="R204" s="1019"/>
      <c r="S204" s="1019"/>
      <c r="T204" s="1019"/>
      <c r="U204" s="1019"/>
      <c r="V204" s="1019"/>
      <c r="W204" s="1019"/>
      <c r="X204" s="1019"/>
      <c r="Y204" s="1019"/>
      <c r="Z204" s="1019"/>
      <c r="AA204" s="1019"/>
      <c r="AB204" s="1020"/>
      <c r="AC204" s="1019"/>
      <c r="AD204" s="1019"/>
      <c r="AE204" s="1019"/>
      <c r="AF204" s="1019"/>
      <c r="AG204" s="1019"/>
      <c r="AH204" s="1019"/>
      <c r="AI204" s="1021"/>
      <c r="AJ204" s="1021"/>
      <c r="AK204" s="1022"/>
      <c r="AL204" s="1022"/>
      <c r="AM204" s="1022"/>
      <c r="AN204" s="1023"/>
    </row>
    <row r="205" spans="1:40" ht="15.75" customHeight="1">
      <c r="A205" s="1019"/>
      <c r="B205" s="1024"/>
      <c r="C205" s="1024"/>
      <c r="D205" s="1024"/>
      <c r="E205" s="1024"/>
      <c r="F205" s="1024"/>
      <c r="G205" s="1024"/>
      <c r="H205" s="1019"/>
      <c r="I205" s="1019"/>
      <c r="J205" s="1019"/>
      <c r="K205" s="1019"/>
      <c r="L205" s="1019"/>
      <c r="M205" s="1019"/>
      <c r="N205" s="1019"/>
      <c r="O205" s="1019"/>
      <c r="P205" s="1019"/>
      <c r="Q205" s="1019"/>
      <c r="R205" s="1019"/>
      <c r="S205" s="1019"/>
      <c r="T205" s="1019"/>
      <c r="U205" s="1019"/>
      <c r="V205" s="1019"/>
      <c r="W205" s="1019"/>
      <c r="X205" s="1019"/>
      <c r="Y205" s="1019"/>
      <c r="Z205" s="1019"/>
      <c r="AA205" s="1019"/>
      <c r="AB205" s="1020"/>
      <c r="AC205" s="1019"/>
      <c r="AD205" s="1019"/>
      <c r="AE205" s="1019"/>
      <c r="AF205" s="1019"/>
      <c r="AG205" s="1019"/>
      <c r="AH205" s="1019"/>
      <c r="AI205" s="1021"/>
      <c r="AJ205" s="1021"/>
      <c r="AK205" s="1022"/>
      <c r="AL205" s="1022"/>
      <c r="AM205" s="1022"/>
      <c r="AN205" s="1023"/>
    </row>
    <row r="206" spans="1:40" ht="15.75" customHeight="1">
      <c r="A206" s="1019"/>
      <c r="B206" s="1024"/>
      <c r="C206" s="1024"/>
      <c r="D206" s="1024"/>
      <c r="E206" s="1024"/>
      <c r="F206" s="1024"/>
      <c r="G206" s="1024"/>
      <c r="H206" s="1019"/>
      <c r="I206" s="1019"/>
      <c r="J206" s="1019"/>
      <c r="K206" s="1019"/>
      <c r="L206" s="1019"/>
      <c r="M206" s="1019"/>
      <c r="N206" s="1019"/>
      <c r="O206" s="1019"/>
      <c r="P206" s="1019"/>
      <c r="Q206" s="1019"/>
      <c r="R206" s="1019"/>
      <c r="S206" s="1019"/>
      <c r="T206" s="1019"/>
      <c r="U206" s="1019"/>
      <c r="V206" s="1019"/>
      <c r="W206" s="1019"/>
      <c r="X206" s="1019"/>
      <c r="Y206" s="1019"/>
      <c r="Z206" s="1019"/>
      <c r="AA206" s="1019"/>
      <c r="AB206" s="1020"/>
      <c r="AC206" s="1019"/>
      <c r="AD206" s="1019"/>
      <c r="AE206" s="1019"/>
      <c r="AF206" s="1019"/>
      <c r="AG206" s="1019"/>
      <c r="AH206" s="1019"/>
      <c r="AI206" s="1021"/>
      <c r="AJ206" s="1021"/>
      <c r="AK206" s="1022"/>
      <c r="AL206" s="1022"/>
      <c r="AM206" s="1022"/>
      <c r="AN206" s="1023"/>
    </row>
    <row r="207" spans="1:40" ht="15.75" customHeight="1">
      <c r="A207" s="1019"/>
      <c r="B207" s="1024"/>
      <c r="C207" s="1024"/>
      <c r="D207" s="1024"/>
      <c r="E207" s="1024"/>
      <c r="F207" s="1024"/>
      <c r="G207" s="1024"/>
      <c r="H207" s="1019"/>
      <c r="I207" s="1019"/>
      <c r="J207" s="1019"/>
      <c r="K207" s="1019"/>
      <c r="L207" s="1019"/>
      <c r="M207" s="1019"/>
      <c r="N207" s="1019"/>
      <c r="O207" s="1019"/>
      <c r="P207" s="1019"/>
      <c r="Q207" s="1019"/>
      <c r="R207" s="1019"/>
      <c r="S207" s="1019"/>
      <c r="T207" s="1019"/>
      <c r="U207" s="1019"/>
      <c r="V207" s="1019"/>
      <c r="W207" s="1019"/>
      <c r="X207" s="1019"/>
      <c r="Y207" s="1019"/>
      <c r="Z207" s="1019"/>
      <c r="AA207" s="1019"/>
      <c r="AB207" s="1020"/>
      <c r="AC207" s="1019"/>
      <c r="AD207" s="1019"/>
      <c r="AE207" s="1019"/>
      <c r="AF207" s="1019"/>
      <c r="AG207" s="1019"/>
      <c r="AH207" s="1019"/>
      <c r="AI207" s="1021"/>
      <c r="AJ207" s="1021"/>
      <c r="AK207" s="1022"/>
      <c r="AL207" s="1022"/>
      <c r="AM207" s="1022"/>
      <c r="AN207" s="1023"/>
    </row>
    <row r="208" spans="1:40" ht="15.75" customHeight="1">
      <c r="A208" s="1019"/>
      <c r="B208" s="1024"/>
      <c r="C208" s="1024"/>
      <c r="D208" s="1024"/>
      <c r="E208" s="1024"/>
      <c r="F208" s="1024"/>
      <c r="G208" s="1024"/>
      <c r="H208" s="1019"/>
      <c r="I208" s="1019"/>
      <c r="J208" s="1019"/>
      <c r="K208" s="1019"/>
      <c r="L208" s="1019"/>
      <c r="M208" s="1019"/>
      <c r="N208" s="1019"/>
      <c r="O208" s="1019"/>
      <c r="P208" s="1019"/>
      <c r="Q208" s="1019"/>
      <c r="R208" s="1019"/>
      <c r="S208" s="1019"/>
      <c r="T208" s="1019"/>
      <c r="U208" s="1019"/>
      <c r="V208" s="1019"/>
      <c r="W208" s="1019"/>
      <c r="X208" s="1019"/>
      <c r="Y208" s="1019"/>
      <c r="Z208" s="1019"/>
      <c r="AA208" s="1019"/>
      <c r="AB208" s="1020"/>
      <c r="AC208" s="1019"/>
      <c r="AD208" s="1019"/>
      <c r="AE208" s="1019"/>
      <c r="AF208" s="1019"/>
      <c r="AG208" s="1019"/>
      <c r="AH208" s="1019"/>
      <c r="AI208" s="1021"/>
      <c r="AJ208" s="1021"/>
      <c r="AK208" s="1022"/>
      <c r="AL208" s="1022"/>
      <c r="AM208" s="1022"/>
      <c r="AN208" s="1023"/>
    </row>
    <row r="209" spans="1:40" ht="15.75" customHeight="1">
      <c r="A209" s="1019"/>
      <c r="B209" s="1024"/>
      <c r="C209" s="1024"/>
      <c r="D209" s="1024"/>
      <c r="E209" s="1024"/>
      <c r="F209" s="1024"/>
      <c r="G209" s="1024"/>
      <c r="H209" s="1019"/>
      <c r="I209" s="1019"/>
      <c r="J209" s="1019"/>
      <c r="K209" s="1019"/>
      <c r="L209" s="1019"/>
      <c r="M209" s="1019"/>
      <c r="N209" s="1019"/>
      <c r="O209" s="1019"/>
      <c r="P209" s="1019"/>
      <c r="Q209" s="1019"/>
      <c r="R209" s="1019"/>
      <c r="S209" s="1019"/>
      <c r="T209" s="1019"/>
      <c r="U209" s="1019"/>
      <c r="V209" s="1019"/>
      <c r="W209" s="1019"/>
      <c r="X209" s="1019"/>
      <c r="Y209" s="1019"/>
      <c r="Z209" s="1019"/>
      <c r="AA209" s="1019"/>
      <c r="AB209" s="1020"/>
      <c r="AC209" s="1019"/>
      <c r="AD209" s="1019"/>
      <c r="AE209" s="1019"/>
      <c r="AF209" s="1019"/>
      <c r="AG209" s="1019"/>
      <c r="AH209" s="1019"/>
      <c r="AI209" s="1021"/>
      <c r="AJ209" s="1021"/>
      <c r="AK209" s="1022"/>
      <c r="AL209" s="1022"/>
      <c r="AM209" s="1022"/>
      <c r="AN209" s="1023"/>
    </row>
    <row r="210" spans="1:40" ht="15.75" customHeight="1">
      <c r="A210" s="1019"/>
      <c r="B210" s="1024"/>
      <c r="C210" s="1024"/>
      <c r="D210" s="1024"/>
      <c r="E210" s="1024"/>
      <c r="F210" s="1024"/>
      <c r="G210" s="1024"/>
      <c r="H210" s="1019"/>
      <c r="I210" s="1019"/>
      <c r="J210" s="1019"/>
      <c r="K210" s="1019"/>
      <c r="L210" s="1019"/>
      <c r="M210" s="1019"/>
      <c r="N210" s="1019"/>
      <c r="O210" s="1019"/>
      <c r="P210" s="1019"/>
      <c r="Q210" s="1019"/>
      <c r="R210" s="1019"/>
      <c r="S210" s="1019"/>
      <c r="T210" s="1019"/>
      <c r="U210" s="1019"/>
      <c r="V210" s="1019"/>
      <c r="W210" s="1019"/>
      <c r="X210" s="1019"/>
      <c r="Y210" s="1019"/>
      <c r="Z210" s="1019"/>
      <c r="AA210" s="1019"/>
      <c r="AB210" s="1020"/>
      <c r="AC210" s="1019"/>
      <c r="AD210" s="1019"/>
      <c r="AE210" s="1019"/>
      <c r="AF210" s="1019"/>
      <c r="AG210" s="1019"/>
      <c r="AH210" s="1019"/>
      <c r="AI210" s="1021"/>
      <c r="AJ210" s="1021"/>
      <c r="AK210" s="1022"/>
      <c r="AL210" s="1022"/>
      <c r="AM210" s="1022"/>
      <c r="AN210" s="1023"/>
    </row>
    <row r="211" spans="1:40" ht="15.75" customHeight="1">
      <c r="A211" s="1019"/>
      <c r="B211" s="1024"/>
      <c r="C211" s="1024"/>
      <c r="D211" s="1024"/>
      <c r="E211" s="1024"/>
      <c r="F211" s="1024"/>
      <c r="G211" s="1024"/>
      <c r="H211" s="1019"/>
      <c r="I211" s="1019"/>
      <c r="J211" s="1019"/>
      <c r="K211" s="1019"/>
      <c r="L211" s="1019"/>
      <c r="M211" s="1019"/>
      <c r="N211" s="1019"/>
      <c r="O211" s="1019"/>
      <c r="P211" s="1019"/>
      <c r="Q211" s="1019"/>
      <c r="R211" s="1019"/>
      <c r="S211" s="1019"/>
      <c r="T211" s="1019"/>
      <c r="U211" s="1019"/>
      <c r="V211" s="1019"/>
      <c r="W211" s="1019"/>
      <c r="X211" s="1019"/>
      <c r="Y211" s="1019"/>
      <c r="Z211" s="1019"/>
      <c r="AA211" s="1019"/>
      <c r="AB211" s="1020"/>
      <c r="AC211" s="1019"/>
      <c r="AD211" s="1019"/>
      <c r="AE211" s="1019"/>
      <c r="AF211" s="1019"/>
      <c r="AG211" s="1019"/>
      <c r="AH211" s="1019"/>
      <c r="AI211" s="1021"/>
      <c r="AJ211" s="1021"/>
      <c r="AK211" s="1022"/>
      <c r="AL211" s="1022"/>
      <c r="AM211" s="1022"/>
      <c r="AN211" s="1023"/>
    </row>
    <row r="212" spans="1:40" ht="15.75" customHeight="1">
      <c r="A212" s="1019"/>
      <c r="B212" s="1024"/>
      <c r="C212" s="1024"/>
      <c r="D212" s="1024"/>
      <c r="E212" s="1024"/>
      <c r="F212" s="1024"/>
      <c r="G212" s="1024"/>
      <c r="H212" s="1019"/>
      <c r="I212" s="1019"/>
      <c r="J212" s="1019"/>
      <c r="K212" s="1019"/>
      <c r="L212" s="1019"/>
      <c r="M212" s="1019"/>
      <c r="N212" s="1019"/>
      <c r="O212" s="1019"/>
      <c r="P212" s="1019"/>
      <c r="Q212" s="1019"/>
      <c r="R212" s="1019"/>
      <c r="S212" s="1019"/>
      <c r="T212" s="1019"/>
      <c r="U212" s="1019"/>
      <c r="V212" s="1019"/>
      <c r="W212" s="1019"/>
      <c r="X212" s="1019"/>
      <c r="Y212" s="1019"/>
      <c r="Z212" s="1019"/>
      <c r="AA212" s="1019"/>
      <c r="AB212" s="1020"/>
      <c r="AC212" s="1019"/>
      <c r="AD212" s="1019"/>
      <c r="AE212" s="1019"/>
      <c r="AF212" s="1019"/>
      <c r="AG212" s="1019"/>
      <c r="AH212" s="1019"/>
      <c r="AI212" s="1021"/>
      <c r="AJ212" s="1021"/>
      <c r="AK212" s="1022"/>
      <c r="AL212" s="1022"/>
      <c r="AM212" s="1022"/>
      <c r="AN212" s="1023"/>
    </row>
    <row r="213" spans="1:40" ht="15.75" customHeight="1">
      <c r="A213" s="1019"/>
      <c r="B213" s="1024"/>
      <c r="C213" s="1024"/>
      <c r="D213" s="1024"/>
      <c r="E213" s="1024"/>
      <c r="F213" s="1024"/>
      <c r="G213" s="1024"/>
      <c r="H213" s="1019"/>
      <c r="I213" s="1019"/>
      <c r="J213" s="1019"/>
      <c r="K213" s="1019"/>
      <c r="L213" s="1019"/>
      <c r="M213" s="1019"/>
      <c r="N213" s="1019"/>
      <c r="O213" s="1019"/>
      <c r="P213" s="1019"/>
      <c r="Q213" s="1019"/>
      <c r="R213" s="1019"/>
      <c r="S213" s="1019"/>
      <c r="T213" s="1019"/>
      <c r="U213" s="1019"/>
      <c r="V213" s="1019"/>
      <c r="W213" s="1019"/>
      <c r="X213" s="1019"/>
      <c r="Y213" s="1019"/>
      <c r="Z213" s="1019"/>
      <c r="AA213" s="1019"/>
      <c r="AB213" s="1020"/>
      <c r="AC213" s="1019"/>
      <c r="AD213" s="1019"/>
      <c r="AE213" s="1019"/>
      <c r="AF213" s="1019"/>
      <c r="AG213" s="1019"/>
      <c r="AH213" s="1019"/>
      <c r="AI213" s="1021"/>
      <c r="AJ213" s="1021"/>
      <c r="AK213" s="1022"/>
      <c r="AL213" s="1022"/>
      <c r="AM213" s="1022"/>
      <c r="AN213" s="1023"/>
    </row>
    <row r="214" spans="1:40" ht="15.75" customHeight="1">
      <c r="A214" s="1019"/>
      <c r="B214" s="1024"/>
      <c r="C214" s="1024"/>
      <c r="D214" s="1024"/>
      <c r="E214" s="1024"/>
      <c r="F214" s="1024"/>
      <c r="G214" s="1024"/>
      <c r="H214" s="1019"/>
      <c r="I214" s="1019"/>
      <c r="J214" s="1019"/>
      <c r="K214" s="1019"/>
      <c r="L214" s="1019"/>
      <c r="M214" s="1019"/>
      <c r="N214" s="1019"/>
      <c r="O214" s="1019"/>
      <c r="P214" s="1019"/>
      <c r="Q214" s="1019"/>
      <c r="R214" s="1019"/>
      <c r="S214" s="1019"/>
      <c r="T214" s="1019"/>
      <c r="U214" s="1019"/>
      <c r="V214" s="1019"/>
      <c r="W214" s="1019"/>
      <c r="X214" s="1019"/>
      <c r="Y214" s="1019"/>
      <c r="Z214" s="1019"/>
      <c r="AA214" s="1019"/>
      <c r="AB214" s="1020"/>
      <c r="AC214" s="1019"/>
      <c r="AD214" s="1019"/>
      <c r="AE214" s="1019"/>
      <c r="AF214" s="1019"/>
      <c r="AG214" s="1019"/>
      <c r="AH214" s="1019"/>
      <c r="AI214" s="1021"/>
      <c r="AJ214" s="1021"/>
      <c r="AK214" s="1022"/>
      <c r="AL214" s="1022"/>
      <c r="AM214" s="1022"/>
      <c r="AN214" s="1023"/>
    </row>
    <row r="215" spans="1:40" ht="15.75" customHeight="1">
      <c r="A215" s="1019"/>
      <c r="B215" s="1024"/>
      <c r="C215" s="1024"/>
      <c r="D215" s="1024"/>
      <c r="E215" s="1024"/>
      <c r="F215" s="1024"/>
      <c r="G215" s="1024"/>
      <c r="H215" s="1019"/>
      <c r="I215" s="1019"/>
      <c r="J215" s="1019"/>
      <c r="K215" s="1019"/>
      <c r="L215" s="1019"/>
      <c r="M215" s="1019"/>
      <c r="N215" s="1019"/>
      <c r="O215" s="1019"/>
      <c r="P215" s="1019"/>
      <c r="Q215" s="1019"/>
      <c r="R215" s="1019"/>
      <c r="S215" s="1019"/>
      <c r="T215" s="1019"/>
      <c r="U215" s="1019"/>
      <c r="V215" s="1019"/>
      <c r="W215" s="1019"/>
      <c r="X215" s="1019"/>
      <c r="Y215" s="1019"/>
      <c r="Z215" s="1019"/>
      <c r="AA215" s="1019"/>
      <c r="AB215" s="1020"/>
      <c r="AC215" s="1019"/>
      <c r="AD215" s="1019"/>
      <c r="AE215" s="1019"/>
      <c r="AF215" s="1019"/>
      <c r="AG215" s="1019"/>
      <c r="AH215" s="1019"/>
      <c r="AI215" s="1021"/>
      <c r="AJ215" s="1021"/>
      <c r="AK215" s="1022"/>
      <c r="AL215" s="1022"/>
      <c r="AM215" s="1022"/>
      <c r="AN215" s="1023"/>
    </row>
    <row r="216" spans="1:40" ht="15.75" customHeight="1">
      <c r="A216" s="1019"/>
      <c r="B216" s="1024"/>
      <c r="C216" s="1024"/>
      <c r="D216" s="1024"/>
      <c r="E216" s="1024"/>
      <c r="F216" s="1024"/>
      <c r="G216" s="1024"/>
      <c r="H216" s="1019"/>
      <c r="I216" s="1019"/>
      <c r="J216" s="1019"/>
      <c r="K216" s="1019"/>
      <c r="L216" s="1019"/>
      <c r="M216" s="1019"/>
      <c r="N216" s="1019"/>
      <c r="O216" s="1019"/>
      <c r="P216" s="1019"/>
      <c r="Q216" s="1019"/>
      <c r="R216" s="1019"/>
      <c r="S216" s="1019"/>
      <c r="T216" s="1019"/>
      <c r="U216" s="1019"/>
      <c r="V216" s="1019"/>
      <c r="W216" s="1019"/>
      <c r="X216" s="1019"/>
      <c r="Y216" s="1019"/>
      <c r="Z216" s="1019"/>
      <c r="AA216" s="1019"/>
      <c r="AB216" s="1020"/>
      <c r="AC216" s="1019"/>
      <c r="AD216" s="1019"/>
      <c r="AE216" s="1019"/>
      <c r="AF216" s="1019"/>
      <c r="AG216" s="1019"/>
      <c r="AH216" s="1019"/>
      <c r="AI216" s="1021"/>
      <c r="AJ216" s="1021"/>
      <c r="AK216" s="1022"/>
      <c r="AL216" s="1022"/>
      <c r="AM216" s="1022"/>
      <c r="AN216" s="1023"/>
    </row>
    <row r="217" spans="1:40" ht="15.75" customHeight="1">
      <c r="A217" s="1019"/>
      <c r="B217" s="1024"/>
      <c r="C217" s="1024"/>
      <c r="D217" s="1024"/>
      <c r="E217" s="1024"/>
      <c r="F217" s="1024"/>
      <c r="G217" s="1024"/>
      <c r="H217" s="1019"/>
      <c r="I217" s="1019"/>
      <c r="J217" s="1019"/>
      <c r="K217" s="1019"/>
      <c r="L217" s="1019"/>
      <c r="M217" s="1019"/>
      <c r="N217" s="1019"/>
      <c r="O217" s="1019"/>
      <c r="P217" s="1019"/>
      <c r="Q217" s="1019"/>
      <c r="R217" s="1019"/>
      <c r="S217" s="1019"/>
      <c r="T217" s="1019"/>
      <c r="U217" s="1019"/>
      <c r="V217" s="1019"/>
      <c r="W217" s="1019"/>
      <c r="X217" s="1019"/>
      <c r="Y217" s="1019"/>
      <c r="Z217" s="1019"/>
      <c r="AA217" s="1019"/>
      <c r="AB217" s="1020"/>
      <c r="AC217" s="1019"/>
      <c r="AD217" s="1019"/>
      <c r="AE217" s="1019"/>
      <c r="AF217" s="1019"/>
      <c r="AG217" s="1019"/>
      <c r="AH217" s="1019"/>
      <c r="AI217" s="1021"/>
      <c r="AJ217" s="1021"/>
      <c r="AK217" s="1022"/>
      <c r="AL217" s="1022"/>
      <c r="AM217" s="1022"/>
      <c r="AN217" s="1023"/>
    </row>
    <row r="218" spans="1:40" ht="15.75" customHeight="1">
      <c r="A218" s="1019"/>
      <c r="B218" s="1024"/>
      <c r="C218" s="1024"/>
      <c r="D218" s="1024"/>
      <c r="E218" s="1024"/>
      <c r="F218" s="1024"/>
      <c r="G218" s="1024"/>
      <c r="H218" s="1019"/>
      <c r="I218" s="1019"/>
      <c r="J218" s="1019"/>
      <c r="K218" s="1019"/>
      <c r="L218" s="1019"/>
      <c r="M218" s="1019"/>
      <c r="N218" s="1019"/>
      <c r="O218" s="1019"/>
      <c r="P218" s="1019"/>
      <c r="Q218" s="1019"/>
      <c r="R218" s="1019"/>
      <c r="S218" s="1019"/>
      <c r="T218" s="1019"/>
      <c r="U218" s="1019"/>
      <c r="V218" s="1019"/>
      <c r="W218" s="1019"/>
      <c r="X218" s="1019"/>
      <c r="Y218" s="1019"/>
      <c r="Z218" s="1019"/>
      <c r="AA218" s="1019"/>
      <c r="AB218" s="1020"/>
      <c r="AC218" s="1019"/>
      <c r="AD218" s="1019"/>
      <c r="AE218" s="1019"/>
      <c r="AF218" s="1019"/>
      <c r="AG218" s="1019"/>
      <c r="AH218" s="1019"/>
      <c r="AI218" s="1021"/>
      <c r="AJ218" s="1021"/>
      <c r="AK218" s="1022"/>
      <c r="AL218" s="1022"/>
      <c r="AM218" s="1022"/>
      <c r="AN218" s="1023"/>
    </row>
    <row r="219" spans="1:40" ht="15.75" customHeight="1">
      <c r="A219" s="1019"/>
      <c r="B219" s="1024"/>
      <c r="C219" s="1024"/>
      <c r="D219" s="1024"/>
      <c r="E219" s="1024"/>
      <c r="F219" s="1024"/>
      <c r="G219" s="1024"/>
      <c r="H219" s="1019"/>
      <c r="I219" s="1019"/>
      <c r="J219" s="1019"/>
      <c r="K219" s="1019"/>
      <c r="L219" s="1019"/>
      <c r="M219" s="1019"/>
      <c r="N219" s="1019"/>
      <c r="O219" s="1019"/>
      <c r="P219" s="1019"/>
      <c r="Q219" s="1019"/>
      <c r="R219" s="1019"/>
      <c r="S219" s="1019"/>
      <c r="T219" s="1019"/>
      <c r="U219" s="1019"/>
      <c r="V219" s="1019"/>
      <c r="W219" s="1019"/>
      <c r="X219" s="1019"/>
      <c r="Y219" s="1019"/>
      <c r="Z219" s="1019"/>
      <c r="AA219" s="1019"/>
      <c r="AB219" s="1020"/>
      <c r="AC219" s="1019"/>
      <c r="AD219" s="1019"/>
      <c r="AE219" s="1019"/>
      <c r="AF219" s="1019"/>
      <c r="AG219" s="1019"/>
      <c r="AH219" s="1019"/>
      <c r="AI219" s="1021"/>
      <c r="AJ219" s="1021"/>
      <c r="AK219" s="1022"/>
      <c r="AL219" s="1022"/>
      <c r="AM219" s="1022"/>
      <c r="AN219" s="1023"/>
    </row>
    <row r="220" spans="1:40" ht="15.75" customHeight="1">
      <c r="A220" s="1019"/>
      <c r="B220" s="1024"/>
      <c r="C220" s="1024"/>
      <c r="D220" s="1024"/>
      <c r="E220" s="1024"/>
      <c r="F220" s="1024"/>
      <c r="G220" s="1024"/>
      <c r="H220" s="1019"/>
      <c r="I220" s="1019"/>
      <c r="J220" s="1019"/>
      <c r="K220" s="1019"/>
      <c r="L220" s="1019"/>
      <c r="M220" s="1019"/>
      <c r="N220" s="1019"/>
      <c r="O220" s="1019"/>
      <c r="P220" s="1019"/>
      <c r="Q220" s="1019"/>
      <c r="R220" s="1019"/>
      <c r="S220" s="1019"/>
      <c r="T220" s="1019"/>
      <c r="U220" s="1019"/>
      <c r="V220" s="1019"/>
      <c r="W220" s="1019"/>
      <c r="X220" s="1019"/>
      <c r="Y220" s="1019"/>
      <c r="Z220" s="1019"/>
      <c r="AA220" s="1019"/>
      <c r="AB220" s="1020"/>
      <c r="AC220" s="1019"/>
      <c r="AD220" s="1019"/>
      <c r="AE220" s="1019"/>
      <c r="AF220" s="1019"/>
      <c r="AG220" s="1019"/>
      <c r="AH220" s="1019"/>
      <c r="AI220" s="1021"/>
      <c r="AJ220" s="1021"/>
      <c r="AK220" s="1022"/>
      <c r="AL220" s="1022"/>
      <c r="AM220" s="1022"/>
      <c r="AN220" s="1023"/>
    </row>
    <row r="221" spans="1:40" ht="15.75" customHeight="1">
      <c r="A221" s="1019"/>
      <c r="B221" s="1024"/>
      <c r="C221" s="1024"/>
      <c r="D221" s="1024"/>
      <c r="E221" s="1024"/>
      <c r="F221" s="1024"/>
      <c r="G221" s="1024"/>
      <c r="H221" s="1019"/>
      <c r="I221" s="1019"/>
      <c r="J221" s="1019"/>
      <c r="K221" s="1019"/>
      <c r="L221" s="1019"/>
      <c r="M221" s="1019"/>
      <c r="N221" s="1019"/>
      <c r="O221" s="1019"/>
      <c r="P221" s="1019"/>
      <c r="Q221" s="1019"/>
      <c r="R221" s="1019"/>
      <c r="S221" s="1019"/>
      <c r="T221" s="1019"/>
      <c r="U221" s="1019"/>
      <c r="V221" s="1019"/>
      <c r="W221" s="1019"/>
      <c r="X221" s="1019"/>
      <c r="Y221" s="1019"/>
      <c r="Z221" s="1019"/>
      <c r="AA221" s="1019"/>
      <c r="AB221" s="1020"/>
      <c r="AC221" s="1019"/>
      <c r="AD221" s="1019"/>
      <c r="AE221" s="1019"/>
      <c r="AF221" s="1019"/>
      <c r="AG221" s="1019"/>
      <c r="AH221" s="1019"/>
      <c r="AI221" s="1021"/>
      <c r="AJ221" s="1021"/>
      <c r="AK221" s="1022"/>
      <c r="AL221" s="1022"/>
      <c r="AM221" s="1022"/>
      <c r="AN221" s="1023"/>
    </row>
    <row r="222" spans="1:40" ht="15.75" customHeight="1">
      <c r="A222" s="1019"/>
      <c r="B222" s="1024"/>
      <c r="C222" s="1024"/>
      <c r="D222" s="1024"/>
      <c r="E222" s="1024"/>
      <c r="F222" s="1024"/>
      <c r="G222" s="1024"/>
      <c r="H222" s="1019"/>
      <c r="I222" s="1019"/>
      <c r="J222" s="1019"/>
      <c r="K222" s="1019"/>
      <c r="L222" s="1019"/>
      <c r="M222" s="1019"/>
      <c r="N222" s="1019"/>
      <c r="O222" s="1019"/>
      <c r="P222" s="1019"/>
      <c r="Q222" s="1019"/>
      <c r="R222" s="1019"/>
      <c r="S222" s="1019"/>
      <c r="T222" s="1019"/>
      <c r="U222" s="1019"/>
      <c r="V222" s="1019"/>
      <c r="W222" s="1019"/>
      <c r="X222" s="1019"/>
      <c r="Y222" s="1019"/>
      <c r="Z222" s="1019"/>
      <c r="AA222" s="1019"/>
      <c r="AB222" s="1020"/>
      <c r="AC222" s="1019"/>
      <c r="AD222" s="1019"/>
      <c r="AE222" s="1019"/>
      <c r="AF222" s="1019"/>
      <c r="AG222" s="1019"/>
      <c r="AH222" s="1019"/>
      <c r="AI222" s="1021"/>
      <c r="AJ222" s="1021"/>
      <c r="AK222" s="1022"/>
      <c r="AL222" s="1022"/>
      <c r="AM222" s="1022"/>
      <c r="AN222" s="1023"/>
    </row>
    <row r="223" spans="1:40" ht="15.75" customHeight="1">
      <c r="A223" s="1019"/>
      <c r="B223" s="1024"/>
      <c r="C223" s="1024"/>
      <c r="D223" s="1024"/>
      <c r="E223" s="1024"/>
      <c r="F223" s="1024"/>
      <c r="G223" s="1024"/>
      <c r="H223" s="1019"/>
      <c r="I223" s="1019"/>
      <c r="J223" s="1019"/>
      <c r="K223" s="1019"/>
      <c r="L223" s="1019"/>
      <c r="M223" s="1019"/>
      <c r="N223" s="1019"/>
      <c r="O223" s="1019"/>
      <c r="P223" s="1019"/>
      <c r="Q223" s="1019"/>
      <c r="R223" s="1019"/>
      <c r="S223" s="1019"/>
      <c r="T223" s="1019"/>
      <c r="U223" s="1019"/>
      <c r="V223" s="1019"/>
      <c r="W223" s="1019"/>
      <c r="X223" s="1019"/>
      <c r="Y223" s="1019"/>
      <c r="Z223" s="1019"/>
      <c r="AA223" s="1019"/>
      <c r="AB223" s="1020"/>
      <c r="AC223" s="1019"/>
      <c r="AD223" s="1019"/>
      <c r="AE223" s="1019"/>
      <c r="AF223" s="1019"/>
      <c r="AG223" s="1019"/>
      <c r="AH223" s="1019"/>
      <c r="AI223" s="1021"/>
      <c r="AJ223" s="1021"/>
      <c r="AK223" s="1022"/>
      <c r="AL223" s="1022"/>
      <c r="AM223" s="1022"/>
      <c r="AN223" s="1023"/>
    </row>
    <row r="224" spans="1:40" ht="15.75" customHeight="1">
      <c r="A224" s="1019"/>
      <c r="B224" s="1024"/>
      <c r="C224" s="1024"/>
      <c r="D224" s="1024"/>
      <c r="E224" s="1024"/>
      <c r="F224" s="1024"/>
      <c r="G224" s="1024"/>
      <c r="H224" s="1019"/>
      <c r="I224" s="1019"/>
      <c r="J224" s="1019"/>
      <c r="K224" s="1019"/>
      <c r="L224" s="1019"/>
      <c r="M224" s="1019"/>
      <c r="N224" s="1019"/>
      <c r="O224" s="1019"/>
      <c r="P224" s="1019"/>
      <c r="Q224" s="1019"/>
      <c r="R224" s="1019"/>
      <c r="S224" s="1019"/>
      <c r="T224" s="1019"/>
      <c r="U224" s="1019"/>
      <c r="V224" s="1019"/>
      <c r="W224" s="1019"/>
      <c r="X224" s="1019"/>
      <c r="Y224" s="1019"/>
      <c r="Z224" s="1019"/>
      <c r="AA224" s="1019"/>
      <c r="AB224" s="1020"/>
      <c r="AC224" s="1019"/>
      <c r="AD224" s="1019"/>
      <c r="AE224" s="1019"/>
      <c r="AF224" s="1019"/>
      <c r="AG224" s="1019"/>
      <c r="AH224" s="1019"/>
      <c r="AI224" s="1021"/>
      <c r="AJ224" s="1021"/>
      <c r="AK224" s="1022"/>
      <c r="AL224" s="1022"/>
      <c r="AM224" s="1022"/>
      <c r="AN224" s="1023"/>
    </row>
    <row r="225" spans="1:40" ht="15.75" customHeight="1">
      <c r="A225" s="1019"/>
      <c r="B225" s="1024"/>
      <c r="C225" s="1024"/>
      <c r="D225" s="1024"/>
      <c r="E225" s="1024"/>
      <c r="F225" s="1024"/>
      <c r="G225" s="1024"/>
      <c r="H225" s="1019"/>
      <c r="I225" s="1019"/>
      <c r="J225" s="1019"/>
      <c r="K225" s="1019"/>
      <c r="L225" s="1019"/>
      <c r="M225" s="1019"/>
      <c r="N225" s="1019"/>
      <c r="O225" s="1019"/>
      <c r="P225" s="1019"/>
      <c r="Q225" s="1019"/>
      <c r="R225" s="1019"/>
      <c r="S225" s="1019"/>
      <c r="T225" s="1019"/>
      <c r="U225" s="1019"/>
      <c r="V225" s="1019"/>
      <c r="W225" s="1019"/>
      <c r="X225" s="1019"/>
      <c r="Y225" s="1019"/>
      <c r="Z225" s="1019"/>
      <c r="AA225" s="1019"/>
      <c r="AB225" s="1020"/>
      <c r="AC225" s="1019"/>
      <c r="AD225" s="1019"/>
      <c r="AE225" s="1019"/>
      <c r="AF225" s="1019"/>
      <c r="AG225" s="1019"/>
      <c r="AH225" s="1019"/>
      <c r="AI225" s="1021"/>
      <c r="AJ225" s="1021"/>
      <c r="AK225" s="1022"/>
      <c r="AL225" s="1022"/>
      <c r="AM225" s="1022"/>
      <c r="AN225" s="1023"/>
    </row>
    <row r="226" spans="1:40" ht="15.75" customHeight="1">
      <c r="A226" s="1019"/>
      <c r="B226" s="1024"/>
      <c r="C226" s="1024"/>
      <c r="D226" s="1024"/>
      <c r="E226" s="1024"/>
      <c r="F226" s="1024"/>
      <c r="G226" s="1024"/>
      <c r="H226" s="1019"/>
      <c r="I226" s="1019"/>
      <c r="J226" s="1019"/>
      <c r="K226" s="1019"/>
      <c r="L226" s="1019"/>
      <c r="M226" s="1019"/>
      <c r="N226" s="1019"/>
      <c r="O226" s="1019"/>
      <c r="P226" s="1019"/>
      <c r="Q226" s="1019"/>
      <c r="R226" s="1019"/>
      <c r="S226" s="1019"/>
      <c r="T226" s="1019"/>
      <c r="U226" s="1019"/>
      <c r="V226" s="1019"/>
      <c r="W226" s="1019"/>
      <c r="X226" s="1019"/>
      <c r="Y226" s="1019"/>
      <c r="Z226" s="1019"/>
      <c r="AA226" s="1019"/>
      <c r="AB226" s="1020"/>
      <c r="AC226" s="1019"/>
      <c r="AD226" s="1019"/>
      <c r="AE226" s="1019"/>
      <c r="AF226" s="1019"/>
      <c r="AG226" s="1019"/>
      <c r="AH226" s="1019"/>
      <c r="AI226" s="1021"/>
      <c r="AJ226" s="1021"/>
      <c r="AK226" s="1022"/>
      <c r="AL226" s="1022"/>
      <c r="AM226" s="1022"/>
      <c r="AN226" s="1023"/>
    </row>
    <row r="227" spans="1:40" ht="15.75" customHeight="1">
      <c r="A227" s="1019"/>
      <c r="B227" s="1024"/>
      <c r="C227" s="1024"/>
      <c r="D227" s="1024"/>
      <c r="E227" s="1024"/>
      <c r="F227" s="1024"/>
      <c r="G227" s="1024"/>
      <c r="H227" s="1019"/>
      <c r="I227" s="1019"/>
      <c r="J227" s="1019"/>
      <c r="K227" s="1019"/>
      <c r="L227" s="1019"/>
      <c r="M227" s="1019"/>
      <c r="N227" s="1019"/>
      <c r="O227" s="1019"/>
      <c r="P227" s="1019"/>
      <c r="Q227" s="1019"/>
      <c r="R227" s="1019"/>
      <c r="S227" s="1019"/>
      <c r="T227" s="1019"/>
      <c r="U227" s="1019"/>
      <c r="V227" s="1019"/>
      <c r="W227" s="1019"/>
      <c r="X227" s="1019"/>
      <c r="Y227" s="1019"/>
      <c r="Z227" s="1019"/>
      <c r="AA227" s="1019"/>
      <c r="AB227" s="1020"/>
      <c r="AC227" s="1019"/>
      <c r="AD227" s="1019"/>
      <c r="AE227" s="1019"/>
      <c r="AF227" s="1019"/>
      <c r="AG227" s="1019"/>
      <c r="AH227" s="1019"/>
      <c r="AI227" s="1021"/>
      <c r="AJ227" s="1021"/>
      <c r="AK227" s="1022"/>
      <c r="AL227" s="1022"/>
      <c r="AM227" s="1022"/>
      <c r="AN227" s="1023"/>
    </row>
    <row r="228" spans="1:40" ht="15.75" customHeight="1">
      <c r="A228" s="1019"/>
      <c r="B228" s="1024"/>
      <c r="C228" s="1024"/>
      <c r="D228" s="1024"/>
      <c r="E228" s="1024"/>
      <c r="F228" s="1024"/>
      <c r="G228" s="1024"/>
      <c r="H228" s="1019"/>
      <c r="I228" s="1019"/>
      <c r="J228" s="1019"/>
      <c r="K228" s="1019"/>
      <c r="L228" s="1019"/>
      <c r="M228" s="1019"/>
      <c r="N228" s="1019"/>
      <c r="O228" s="1019"/>
      <c r="P228" s="1019"/>
      <c r="Q228" s="1019"/>
      <c r="R228" s="1019"/>
      <c r="S228" s="1019"/>
      <c r="T228" s="1019"/>
      <c r="U228" s="1019"/>
      <c r="V228" s="1019"/>
      <c r="W228" s="1019"/>
      <c r="X228" s="1019"/>
      <c r="Y228" s="1019"/>
      <c r="Z228" s="1019"/>
      <c r="AA228" s="1019"/>
      <c r="AB228" s="1020"/>
      <c r="AC228" s="1019"/>
      <c r="AD228" s="1019"/>
      <c r="AE228" s="1019"/>
      <c r="AF228" s="1019"/>
      <c r="AG228" s="1019"/>
      <c r="AH228" s="1019"/>
      <c r="AI228" s="1021"/>
      <c r="AJ228" s="1021"/>
      <c r="AK228" s="1022"/>
      <c r="AL228" s="1022"/>
      <c r="AM228" s="1022"/>
      <c r="AN228" s="1023"/>
    </row>
    <row r="229" spans="1:40" ht="15.75" customHeight="1">
      <c r="A229" s="1019"/>
      <c r="B229" s="1024"/>
      <c r="C229" s="1024"/>
      <c r="D229" s="1024"/>
      <c r="E229" s="1024"/>
      <c r="F229" s="1024"/>
      <c r="G229" s="1024"/>
      <c r="H229" s="1019"/>
      <c r="I229" s="1019"/>
      <c r="J229" s="1019"/>
      <c r="K229" s="1019"/>
      <c r="L229" s="1019"/>
      <c r="M229" s="1019"/>
      <c r="N229" s="1019"/>
      <c r="O229" s="1019"/>
      <c r="P229" s="1019"/>
      <c r="Q229" s="1019"/>
      <c r="R229" s="1019"/>
      <c r="S229" s="1019"/>
      <c r="T229" s="1019"/>
      <c r="U229" s="1019"/>
      <c r="V229" s="1019"/>
      <c r="W229" s="1019"/>
      <c r="X229" s="1019"/>
      <c r="Y229" s="1019"/>
      <c r="Z229" s="1019"/>
      <c r="AA229" s="1019"/>
      <c r="AB229" s="1020"/>
      <c r="AC229" s="1019"/>
      <c r="AD229" s="1019"/>
      <c r="AE229" s="1019"/>
      <c r="AF229" s="1019"/>
      <c r="AG229" s="1019"/>
      <c r="AH229" s="1019"/>
      <c r="AI229" s="1021"/>
      <c r="AJ229" s="1021"/>
      <c r="AK229" s="1022"/>
      <c r="AL229" s="1022"/>
      <c r="AM229" s="1022"/>
      <c r="AN229" s="1023"/>
    </row>
    <row r="230" spans="1:40" ht="15.75" customHeight="1">
      <c r="A230" s="1019"/>
      <c r="B230" s="1024"/>
      <c r="C230" s="1024"/>
      <c r="D230" s="1024"/>
      <c r="E230" s="1024"/>
      <c r="F230" s="1024"/>
      <c r="G230" s="1024"/>
      <c r="H230" s="1019"/>
      <c r="I230" s="1019"/>
      <c r="J230" s="1019"/>
      <c r="K230" s="1019"/>
      <c r="L230" s="1019"/>
      <c r="M230" s="1019"/>
      <c r="N230" s="1019"/>
      <c r="O230" s="1019"/>
      <c r="P230" s="1019"/>
      <c r="Q230" s="1019"/>
      <c r="R230" s="1019"/>
      <c r="S230" s="1019"/>
      <c r="T230" s="1019"/>
      <c r="U230" s="1019"/>
      <c r="V230" s="1019"/>
      <c r="W230" s="1019"/>
      <c r="X230" s="1019"/>
      <c r="Y230" s="1019"/>
      <c r="Z230" s="1019"/>
      <c r="AA230" s="1019"/>
      <c r="AB230" s="1020"/>
      <c r="AC230" s="1019"/>
      <c r="AD230" s="1019"/>
      <c r="AE230" s="1019"/>
      <c r="AF230" s="1019"/>
      <c r="AG230" s="1019"/>
      <c r="AH230" s="1019"/>
      <c r="AI230" s="1021"/>
      <c r="AJ230" s="1021"/>
      <c r="AK230" s="1022"/>
      <c r="AL230" s="1022"/>
      <c r="AM230" s="1022"/>
      <c r="AN230" s="1023"/>
    </row>
    <row r="231" spans="1:40" ht="15.75" customHeight="1">
      <c r="A231" s="1019"/>
      <c r="B231" s="1024"/>
      <c r="C231" s="1024"/>
      <c r="D231" s="1024"/>
      <c r="E231" s="1024"/>
      <c r="F231" s="1024"/>
      <c r="G231" s="1024"/>
      <c r="H231" s="1019"/>
      <c r="I231" s="1019"/>
      <c r="J231" s="1019"/>
      <c r="K231" s="1019"/>
      <c r="L231" s="1019"/>
      <c r="M231" s="1019"/>
      <c r="N231" s="1019"/>
      <c r="O231" s="1019"/>
      <c r="P231" s="1019"/>
      <c r="Q231" s="1019"/>
      <c r="R231" s="1019"/>
      <c r="S231" s="1019"/>
      <c r="T231" s="1019"/>
      <c r="U231" s="1019"/>
      <c r="V231" s="1019"/>
      <c r="W231" s="1019"/>
      <c r="X231" s="1019"/>
      <c r="Y231" s="1019"/>
      <c r="Z231" s="1019"/>
      <c r="AA231" s="1019"/>
      <c r="AB231" s="1020"/>
      <c r="AC231" s="1019"/>
      <c r="AD231" s="1019"/>
      <c r="AE231" s="1019"/>
      <c r="AF231" s="1019"/>
      <c r="AG231" s="1019"/>
      <c r="AH231" s="1019"/>
      <c r="AI231" s="1021"/>
      <c r="AJ231" s="1021"/>
      <c r="AK231" s="1022"/>
      <c r="AL231" s="1022"/>
      <c r="AM231" s="1022"/>
      <c r="AN231" s="1023"/>
    </row>
    <row r="232" spans="1:40" ht="15.75" customHeight="1">
      <c r="A232" s="1019"/>
      <c r="B232" s="1024"/>
      <c r="C232" s="1024"/>
      <c r="D232" s="1024"/>
      <c r="E232" s="1024"/>
      <c r="F232" s="1024"/>
      <c r="G232" s="1024"/>
      <c r="H232" s="1019"/>
      <c r="I232" s="1019"/>
      <c r="J232" s="1019"/>
      <c r="K232" s="1019"/>
      <c r="L232" s="1019"/>
      <c r="M232" s="1019"/>
      <c r="N232" s="1019"/>
      <c r="O232" s="1019"/>
      <c r="P232" s="1019"/>
      <c r="Q232" s="1019"/>
      <c r="R232" s="1019"/>
      <c r="S232" s="1019"/>
      <c r="T232" s="1019"/>
      <c r="U232" s="1019"/>
      <c r="V232" s="1019"/>
      <c r="W232" s="1019"/>
      <c r="X232" s="1019"/>
      <c r="Y232" s="1019"/>
      <c r="Z232" s="1019"/>
      <c r="AA232" s="1019"/>
      <c r="AB232" s="1020"/>
      <c r="AC232" s="1019"/>
      <c r="AD232" s="1019"/>
      <c r="AE232" s="1019"/>
      <c r="AF232" s="1019"/>
      <c r="AG232" s="1019"/>
      <c r="AH232" s="1019"/>
      <c r="AI232" s="1021"/>
      <c r="AJ232" s="1021"/>
      <c r="AK232" s="1022"/>
      <c r="AL232" s="1022"/>
      <c r="AM232" s="1022"/>
      <c r="AN232" s="1023"/>
    </row>
    <row r="233" spans="1:40" ht="15.75" customHeight="1">
      <c r="A233" s="1019"/>
      <c r="B233" s="1024"/>
      <c r="C233" s="1024"/>
      <c r="D233" s="1024"/>
      <c r="E233" s="1024"/>
      <c r="F233" s="1024"/>
      <c r="G233" s="1024"/>
      <c r="H233" s="1019"/>
      <c r="I233" s="1019"/>
      <c r="J233" s="1019"/>
      <c r="K233" s="1019"/>
      <c r="L233" s="1019"/>
      <c r="M233" s="1019"/>
      <c r="N233" s="1019"/>
      <c r="O233" s="1019"/>
      <c r="P233" s="1019"/>
      <c r="Q233" s="1019"/>
      <c r="R233" s="1019"/>
      <c r="S233" s="1019"/>
      <c r="T233" s="1019"/>
      <c r="U233" s="1019"/>
      <c r="V233" s="1019"/>
      <c r="W233" s="1019"/>
      <c r="X233" s="1019"/>
      <c r="Y233" s="1019"/>
      <c r="Z233" s="1019"/>
      <c r="AA233" s="1019"/>
      <c r="AB233" s="1020"/>
      <c r="AC233" s="1019"/>
      <c r="AD233" s="1019"/>
      <c r="AE233" s="1019"/>
      <c r="AF233" s="1019"/>
      <c r="AG233" s="1019"/>
      <c r="AH233" s="1019"/>
      <c r="AI233" s="1021"/>
      <c r="AJ233" s="1021"/>
      <c r="AK233" s="1022"/>
      <c r="AL233" s="1022"/>
      <c r="AM233" s="1022"/>
      <c r="AN233" s="1023"/>
    </row>
    <row r="234" spans="1:40" ht="15.75" customHeight="1">
      <c r="A234" s="1019"/>
      <c r="B234" s="1024"/>
      <c r="C234" s="1024"/>
      <c r="D234" s="1024"/>
      <c r="E234" s="1024"/>
      <c r="F234" s="1024"/>
      <c r="G234" s="1024"/>
      <c r="H234" s="1019"/>
      <c r="I234" s="1019"/>
      <c r="J234" s="1019"/>
      <c r="K234" s="1019"/>
      <c r="L234" s="1019"/>
      <c r="M234" s="1019"/>
      <c r="N234" s="1019"/>
      <c r="O234" s="1019"/>
      <c r="P234" s="1019"/>
      <c r="Q234" s="1019"/>
      <c r="R234" s="1019"/>
      <c r="S234" s="1019"/>
      <c r="T234" s="1019"/>
      <c r="U234" s="1019"/>
      <c r="V234" s="1019"/>
      <c r="W234" s="1019"/>
      <c r="X234" s="1019"/>
      <c r="Y234" s="1019"/>
      <c r="Z234" s="1019"/>
      <c r="AA234" s="1019"/>
      <c r="AB234" s="1020"/>
      <c r="AC234" s="1019"/>
      <c r="AD234" s="1019"/>
      <c r="AE234" s="1019"/>
      <c r="AF234" s="1019"/>
      <c r="AG234" s="1019"/>
      <c r="AH234" s="1019"/>
      <c r="AI234" s="1021"/>
      <c r="AJ234" s="1021"/>
      <c r="AK234" s="1022"/>
      <c r="AL234" s="1022"/>
      <c r="AM234" s="1022"/>
      <c r="AN234" s="1023"/>
    </row>
    <row r="235" spans="1:40" ht="15.75" customHeight="1">
      <c r="A235" s="1019"/>
      <c r="B235" s="1024"/>
      <c r="C235" s="1024"/>
      <c r="D235" s="1024"/>
      <c r="E235" s="1024"/>
      <c r="F235" s="1024"/>
      <c r="G235" s="1024"/>
      <c r="H235" s="1019"/>
      <c r="I235" s="1019"/>
      <c r="J235" s="1019"/>
      <c r="K235" s="1019"/>
      <c r="L235" s="1019"/>
      <c r="M235" s="1019"/>
      <c r="N235" s="1019"/>
      <c r="O235" s="1019"/>
      <c r="P235" s="1019"/>
      <c r="Q235" s="1019"/>
      <c r="R235" s="1019"/>
      <c r="S235" s="1019"/>
      <c r="T235" s="1019"/>
      <c r="U235" s="1019"/>
      <c r="V235" s="1019"/>
      <c r="W235" s="1019"/>
      <c r="X235" s="1019"/>
      <c r="Y235" s="1019"/>
      <c r="Z235" s="1019"/>
      <c r="AA235" s="1019"/>
      <c r="AB235" s="1020"/>
      <c r="AC235" s="1019"/>
      <c r="AD235" s="1019"/>
      <c r="AE235" s="1019"/>
      <c r="AF235" s="1019"/>
      <c r="AG235" s="1019"/>
      <c r="AH235" s="1019"/>
      <c r="AI235" s="1021"/>
      <c r="AJ235" s="1021"/>
      <c r="AK235" s="1022"/>
      <c r="AL235" s="1022"/>
      <c r="AM235" s="1022"/>
      <c r="AN235" s="1023"/>
    </row>
    <row r="236" spans="1:40" ht="15.75" customHeight="1">
      <c r="A236" s="1019"/>
      <c r="B236" s="1024"/>
      <c r="C236" s="1024"/>
      <c r="D236" s="1024"/>
      <c r="E236" s="1024"/>
      <c r="F236" s="1024"/>
      <c r="G236" s="1024"/>
      <c r="H236" s="1019"/>
      <c r="I236" s="1019"/>
      <c r="J236" s="1019"/>
      <c r="K236" s="1019"/>
      <c r="L236" s="1019"/>
      <c r="M236" s="1019"/>
      <c r="N236" s="1019"/>
      <c r="O236" s="1019"/>
      <c r="P236" s="1019"/>
      <c r="Q236" s="1019"/>
      <c r="R236" s="1019"/>
      <c r="S236" s="1019"/>
      <c r="T236" s="1019"/>
      <c r="U236" s="1019"/>
      <c r="V236" s="1019"/>
      <c r="W236" s="1019"/>
      <c r="X236" s="1019"/>
      <c r="Y236" s="1019"/>
      <c r="Z236" s="1019"/>
      <c r="AA236" s="1019"/>
      <c r="AB236" s="1020"/>
      <c r="AC236" s="1019"/>
      <c r="AD236" s="1019"/>
      <c r="AE236" s="1019"/>
      <c r="AF236" s="1019"/>
      <c r="AG236" s="1019"/>
      <c r="AH236" s="1019"/>
      <c r="AI236" s="1021"/>
      <c r="AJ236" s="1021"/>
      <c r="AK236" s="1022"/>
      <c r="AL236" s="1022"/>
      <c r="AM236" s="1022"/>
      <c r="AN236" s="1023"/>
    </row>
    <row r="237" spans="1:40" ht="15.75" customHeight="1">
      <c r="A237" s="1019"/>
      <c r="B237" s="1024"/>
      <c r="C237" s="1024"/>
      <c r="D237" s="1024"/>
      <c r="E237" s="1024"/>
      <c r="F237" s="1024"/>
      <c r="G237" s="1024"/>
      <c r="H237" s="1019"/>
      <c r="I237" s="1019"/>
      <c r="J237" s="1019"/>
      <c r="K237" s="1019"/>
      <c r="L237" s="1019"/>
      <c r="M237" s="1019"/>
      <c r="N237" s="1019"/>
      <c r="O237" s="1019"/>
      <c r="P237" s="1019"/>
      <c r="Q237" s="1019"/>
      <c r="R237" s="1019"/>
      <c r="S237" s="1019"/>
      <c r="T237" s="1019"/>
      <c r="U237" s="1019"/>
      <c r="V237" s="1019"/>
      <c r="W237" s="1019"/>
      <c r="X237" s="1019"/>
      <c r="Y237" s="1019"/>
      <c r="Z237" s="1019"/>
      <c r="AA237" s="1019"/>
      <c r="AB237" s="1020"/>
      <c r="AC237" s="1019"/>
      <c r="AD237" s="1019"/>
      <c r="AE237" s="1019"/>
      <c r="AF237" s="1019"/>
      <c r="AG237" s="1019"/>
      <c r="AH237" s="1019"/>
      <c r="AI237" s="1021"/>
      <c r="AJ237" s="1021"/>
      <c r="AK237" s="1022"/>
      <c r="AL237" s="1022"/>
      <c r="AM237" s="1022"/>
      <c r="AN237" s="1023"/>
    </row>
    <row r="238" spans="1:40" ht="15.75" customHeight="1">
      <c r="A238" s="1019"/>
      <c r="B238" s="1024"/>
      <c r="C238" s="1024"/>
      <c r="D238" s="1024"/>
      <c r="E238" s="1024"/>
      <c r="F238" s="1024"/>
      <c r="G238" s="1024"/>
      <c r="H238" s="1019"/>
      <c r="I238" s="1019"/>
      <c r="J238" s="1019"/>
      <c r="K238" s="1019"/>
      <c r="L238" s="1019"/>
      <c r="M238" s="1019"/>
      <c r="N238" s="1019"/>
      <c r="O238" s="1019"/>
      <c r="P238" s="1019"/>
      <c r="Q238" s="1019"/>
      <c r="R238" s="1019"/>
      <c r="S238" s="1019"/>
      <c r="T238" s="1019"/>
      <c r="U238" s="1019"/>
      <c r="V238" s="1019"/>
      <c r="W238" s="1019"/>
      <c r="X238" s="1019"/>
      <c r="Y238" s="1019"/>
      <c r="Z238" s="1019"/>
      <c r="AA238" s="1019"/>
      <c r="AB238" s="1020"/>
      <c r="AC238" s="1019"/>
      <c r="AD238" s="1019"/>
      <c r="AE238" s="1019"/>
      <c r="AF238" s="1019"/>
      <c r="AG238" s="1019"/>
      <c r="AH238" s="1019"/>
      <c r="AI238" s="1021"/>
      <c r="AJ238" s="1021"/>
      <c r="AK238" s="1022"/>
      <c r="AL238" s="1022"/>
      <c r="AM238" s="1022"/>
      <c r="AN238" s="1023"/>
    </row>
    <row r="239" spans="1:40" ht="15.75" customHeight="1">
      <c r="A239" s="1019"/>
      <c r="B239" s="1024"/>
      <c r="C239" s="1024"/>
      <c r="D239" s="1024"/>
      <c r="E239" s="1024"/>
      <c r="F239" s="1024"/>
      <c r="G239" s="1024"/>
      <c r="H239" s="1019"/>
      <c r="I239" s="1019"/>
      <c r="J239" s="1019"/>
      <c r="K239" s="1019"/>
      <c r="L239" s="1019"/>
      <c r="M239" s="1019"/>
      <c r="N239" s="1019"/>
      <c r="O239" s="1019"/>
      <c r="P239" s="1019"/>
      <c r="Q239" s="1019"/>
      <c r="R239" s="1019"/>
      <c r="S239" s="1019"/>
      <c r="T239" s="1019"/>
      <c r="U239" s="1019"/>
      <c r="V239" s="1019"/>
      <c r="W239" s="1019"/>
      <c r="X239" s="1019"/>
      <c r="Y239" s="1019"/>
      <c r="Z239" s="1019"/>
      <c r="AA239" s="1019"/>
      <c r="AB239" s="1020"/>
      <c r="AC239" s="1019"/>
      <c r="AD239" s="1019"/>
      <c r="AE239" s="1019"/>
      <c r="AF239" s="1019"/>
      <c r="AG239" s="1019"/>
      <c r="AH239" s="1019"/>
      <c r="AI239" s="1021"/>
      <c r="AJ239" s="1021"/>
      <c r="AK239" s="1022"/>
      <c r="AL239" s="1022"/>
      <c r="AM239" s="1022"/>
      <c r="AN239" s="1023"/>
    </row>
    <row r="240" spans="1:40" ht="15.75" customHeight="1">
      <c r="A240" s="1019"/>
      <c r="B240" s="1024"/>
      <c r="C240" s="1024"/>
      <c r="D240" s="1024"/>
      <c r="E240" s="1024"/>
      <c r="F240" s="1024"/>
      <c r="G240" s="1024"/>
      <c r="H240" s="1019"/>
      <c r="I240" s="1019"/>
      <c r="J240" s="1019"/>
      <c r="K240" s="1019"/>
      <c r="L240" s="1019"/>
      <c r="M240" s="1019"/>
      <c r="N240" s="1019"/>
      <c r="O240" s="1019"/>
      <c r="P240" s="1019"/>
      <c r="Q240" s="1019"/>
      <c r="R240" s="1019"/>
      <c r="S240" s="1019"/>
      <c r="T240" s="1019"/>
      <c r="U240" s="1019"/>
      <c r="V240" s="1019"/>
      <c r="W240" s="1019"/>
      <c r="X240" s="1019"/>
      <c r="Y240" s="1019"/>
      <c r="Z240" s="1019"/>
      <c r="AA240" s="1019"/>
      <c r="AB240" s="1020"/>
      <c r="AC240" s="1019"/>
      <c r="AD240" s="1019"/>
      <c r="AE240" s="1019"/>
      <c r="AF240" s="1019"/>
      <c r="AG240" s="1019"/>
      <c r="AH240" s="1019"/>
      <c r="AI240" s="1021"/>
      <c r="AJ240" s="1021"/>
      <c r="AK240" s="1022"/>
      <c r="AL240" s="1022"/>
      <c r="AM240" s="1022"/>
      <c r="AN240" s="1023"/>
    </row>
    <row r="241" spans="1:40" ht="15.75" customHeight="1">
      <c r="A241" s="1019"/>
      <c r="B241" s="1024"/>
      <c r="C241" s="1024"/>
      <c r="D241" s="1024"/>
      <c r="E241" s="1024"/>
      <c r="F241" s="1024"/>
      <c r="G241" s="1024"/>
      <c r="H241" s="1019"/>
      <c r="I241" s="1019"/>
      <c r="J241" s="1019"/>
      <c r="K241" s="1019"/>
      <c r="L241" s="1019"/>
      <c r="M241" s="1019"/>
      <c r="N241" s="1019"/>
      <c r="O241" s="1019"/>
      <c r="P241" s="1019"/>
      <c r="Q241" s="1019"/>
      <c r="R241" s="1019"/>
      <c r="S241" s="1019"/>
      <c r="T241" s="1019"/>
      <c r="U241" s="1019"/>
      <c r="V241" s="1019"/>
      <c r="W241" s="1019"/>
      <c r="X241" s="1019"/>
      <c r="Y241" s="1019"/>
      <c r="Z241" s="1019"/>
      <c r="AA241" s="1019"/>
      <c r="AB241" s="1020"/>
      <c r="AC241" s="1019"/>
      <c r="AD241" s="1019"/>
      <c r="AE241" s="1019"/>
      <c r="AF241" s="1019"/>
      <c r="AG241" s="1019"/>
      <c r="AH241" s="1019"/>
      <c r="AI241" s="1021"/>
      <c r="AJ241" s="1021"/>
      <c r="AK241" s="1022"/>
      <c r="AL241" s="1022"/>
      <c r="AM241" s="1022"/>
      <c r="AN241" s="1023"/>
    </row>
    <row r="242" spans="1:40" ht="15.75" customHeight="1">
      <c r="A242" s="1019"/>
      <c r="B242" s="1024"/>
      <c r="C242" s="1024"/>
      <c r="D242" s="1024"/>
      <c r="E242" s="1024"/>
      <c r="F242" s="1024"/>
      <c r="G242" s="1024"/>
      <c r="H242" s="1019"/>
      <c r="I242" s="1019"/>
      <c r="J242" s="1019"/>
      <c r="K242" s="1019"/>
      <c r="L242" s="1019"/>
      <c r="M242" s="1019"/>
      <c r="N242" s="1019"/>
      <c r="O242" s="1019"/>
      <c r="P242" s="1019"/>
      <c r="Q242" s="1019"/>
      <c r="R242" s="1019"/>
      <c r="S242" s="1019"/>
      <c r="T242" s="1019"/>
      <c r="U242" s="1019"/>
      <c r="V242" s="1019"/>
      <c r="W242" s="1019"/>
      <c r="X242" s="1019"/>
      <c r="Y242" s="1019"/>
      <c r="Z242" s="1019"/>
      <c r="AA242" s="1019"/>
      <c r="AB242" s="1020"/>
      <c r="AC242" s="1019"/>
      <c r="AD242" s="1019"/>
      <c r="AE242" s="1019"/>
      <c r="AF242" s="1019"/>
      <c r="AG242" s="1019"/>
      <c r="AH242" s="1019"/>
      <c r="AI242" s="1021"/>
      <c r="AJ242" s="1021"/>
      <c r="AK242" s="1022"/>
      <c r="AL242" s="1022"/>
      <c r="AM242" s="1022"/>
      <c r="AN242" s="1023"/>
    </row>
    <row r="243" spans="1:40" ht="15.75" customHeight="1">
      <c r="A243" s="1019"/>
      <c r="B243" s="1024"/>
      <c r="C243" s="1024"/>
      <c r="D243" s="1024"/>
      <c r="E243" s="1024"/>
      <c r="F243" s="1024"/>
      <c r="G243" s="1024"/>
      <c r="H243" s="1019"/>
      <c r="I243" s="1019"/>
      <c r="J243" s="1019"/>
      <c r="K243" s="1019"/>
      <c r="L243" s="1019"/>
      <c r="M243" s="1019"/>
      <c r="N243" s="1019"/>
      <c r="O243" s="1019"/>
      <c r="P243" s="1019"/>
      <c r="Q243" s="1019"/>
      <c r="R243" s="1019"/>
      <c r="S243" s="1019"/>
      <c r="T243" s="1019"/>
      <c r="U243" s="1019"/>
      <c r="V243" s="1019"/>
      <c r="W243" s="1019"/>
      <c r="X243" s="1019"/>
      <c r="Y243" s="1019"/>
      <c r="Z243" s="1019"/>
      <c r="AA243" s="1019"/>
      <c r="AB243" s="1020"/>
      <c r="AC243" s="1019"/>
      <c r="AD243" s="1019"/>
      <c r="AE243" s="1019"/>
      <c r="AF243" s="1019"/>
      <c r="AG243" s="1019"/>
      <c r="AH243" s="1019"/>
      <c r="AI243" s="1021"/>
      <c r="AJ243" s="1021"/>
      <c r="AK243" s="1022"/>
      <c r="AL243" s="1022"/>
      <c r="AM243" s="1022"/>
      <c r="AN243" s="1023"/>
    </row>
    <row r="244" spans="1:40" ht="15.75" customHeight="1">
      <c r="A244" s="1019"/>
      <c r="B244" s="1024"/>
      <c r="C244" s="1024"/>
      <c r="D244" s="1024"/>
      <c r="E244" s="1024"/>
      <c r="F244" s="1024"/>
      <c r="G244" s="1024"/>
      <c r="H244" s="1019"/>
      <c r="I244" s="1019"/>
      <c r="J244" s="1019"/>
      <c r="K244" s="1019"/>
      <c r="L244" s="1019"/>
      <c r="M244" s="1019"/>
      <c r="N244" s="1019"/>
      <c r="O244" s="1019"/>
      <c r="P244" s="1019"/>
      <c r="Q244" s="1019"/>
      <c r="R244" s="1019"/>
      <c r="S244" s="1019"/>
      <c r="T244" s="1019"/>
      <c r="U244" s="1019"/>
      <c r="V244" s="1019"/>
      <c r="W244" s="1019"/>
      <c r="X244" s="1019"/>
      <c r="Y244" s="1019"/>
      <c r="Z244" s="1019"/>
      <c r="AA244" s="1019"/>
      <c r="AB244" s="1020"/>
      <c r="AC244" s="1019"/>
      <c r="AD244" s="1019"/>
      <c r="AE244" s="1019"/>
      <c r="AF244" s="1019"/>
      <c r="AG244" s="1019"/>
      <c r="AH244" s="1019"/>
      <c r="AI244" s="1021"/>
      <c r="AJ244" s="1021"/>
      <c r="AK244" s="1022"/>
      <c r="AL244" s="1022"/>
      <c r="AM244" s="1022"/>
      <c r="AN244" s="1023"/>
    </row>
    <row r="245" spans="1:40" ht="15.75" customHeight="1">
      <c r="A245" s="1019"/>
      <c r="B245" s="1024"/>
      <c r="C245" s="1024"/>
      <c r="D245" s="1024"/>
      <c r="E245" s="1024"/>
      <c r="F245" s="1024"/>
      <c r="G245" s="1024"/>
      <c r="H245" s="1019"/>
      <c r="I245" s="1019"/>
      <c r="J245" s="1019"/>
      <c r="K245" s="1019"/>
      <c r="L245" s="1019"/>
      <c r="M245" s="1019"/>
      <c r="N245" s="1019"/>
      <c r="O245" s="1019"/>
      <c r="P245" s="1019"/>
      <c r="Q245" s="1019"/>
      <c r="R245" s="1019"/>
      <c r="S245" s="1019"/>
      <c r="T245" s="1019"/>
      <c r="U245" s="1019"/>
      <c r="V245" s="1019"/>
      <c r="W245" s="1019"/>
      <c r="X245" s="1019"/>
      <c r="Y245" s="1019"/>
      <c r="Z245" s="1019"/>
      <c r="AA245" s="1019"/>
      <c r="AB245" s="1020"/>
      <c r="AC245" s="1019"/>
      <c r="AD245" s="1019"/>
      <c r="AE245" s="1019"/>
      <c r="AF245" s="1019"/>
      <c r="AG245" s="1019"/>
      <c r="AH245" s="1019"/>
      <c r="AI245" s="1021"/>
      <c r="AJ245" s="1021"/>
      <c r="AK245" s="1022"/>
      <c r="AL245" s="1022"/>
      <c r="AM245" s="1022"/>
      <c r="AN245" s="1023"/>
    </row>
    <row r="246" spans="1:40" ht="15.75" customHeight="1">
      <c r="A246" s="1019"/>
      <c r="B246" s="1024"/>
      <c r="C246" s="1024"/>
      <c r="D246" s="1024"/>
      <c r="E246" s="1024"/>
      <c r="F246" s="1024"/>
      <c r="G246" s="1024"/>
      <c r="H246" s="1019"/>
      <c r="I246" s="1019"/>
      <c r="J246" s="1019"/>
      <c r="K246" s="1019"/>
      <c r="L246" s="1019"/>
      <c r="M246" s="1019"/>
      <c r="N246" s="1019"/>
      <c r="O246" s="1019"/>
      <c r="P246" s="1019"/>
      <c r="Q246" s="1019"/>
      <c r="R246" s="1019"/>
      <c r="S246" s="1019"/>
      <c r="T246" s="1019"/>
      <c r="U246" s="1019"/>
      <c r="V246" s="1019"/>
      <c r="W246" s="1019"/>
      <c r="X246" s="1019"/>
      <c r="Y246" s="1019"/>
      <c r="Z246" s="1019"/>
      <c r="AA246" s="1019"/>
      <c r="AB246" s="1020"/>
      <c r="AC246" s="1019"/>
      <c r="AD246" s="1019"/>
      <c r="AE246" s="1019"/>
      <c r="AF246" s="1019"/>
      <c r="AG246" s="1019"/>
      <c r="AH246" s="1019"/>
      <c r="AI246" s="1021"/>
      <c r="AJ246" s="1021"/>
      <c r="AK246" s="1022"/>
      <c r="AL246" s="1022"/>
      <c r="AM246" s="1022"/>
      <c r="AN246" s="1023"/>
    </row>
    <row r="247" spans="1:40" ht="15.75" customHeight="1">
      <c r="A247" s="1019"/>
      <c r="B247" s="1024"/>
      <c r="C247" s="1024"/>
      <c r="D247" s="1024"/>
      <c r="E247" s="1024"/>
      <c r="F247" s="1024"/>
      <c r="G247" s="1024"/>
      <c r="H247" s="1019"/>
      <c r="I247" s="1019"/>
      <c r="J247" s="1019"/>
      <c r="K247" s="1019"/>
      <c r="L247" s="1019"/>
      <c r="M247" s="1019"/>
      <c r="N247" s="1019"/>
      <c r="O247" s="1019"/>
      <c r="P247" s="1019"/>
      <c r="Q247" s="1019"/>
      <c r="R247" s="1019"/>
      <c r="S247" s="1019"/>
      <c r="T247" s="1019"/>
      <c r="U247" s="1019"/>
      <c r="V247" s="1019"/>
      <c r="W247" s="1019"/>
      <c r="X247" s="1019"/>
      <c r="Y247" s="1019"/>
      <c r="Z247" s="1019"/>
      <c r="AA247" s="1019"/>
      <c r="AB247" s="1020"/>
      <c r="AC247" s="1019"/>
      <c r="AD247" s="1019"/>
      <c r="AE247" s="1019"/>
      <c r="AF247" s="1019"/>
      <c r="AG247" s="1019"/>
      <c r="AH247" s="1019"/>
      <c r="AI247" s="1021"/>
      <c r="AJ247" s="1021"/>
      <c r="AK247" s="1022"/>
      <c r="AL247" s="1022"/>
      <c r="AM247" s="1022"/>
      <c r="AN247" s="1023"/>
    </row>
    <row r="248" spans="1:40" ht="15.75" customHeight="1">
      <c r="A248" s="1019"/>
      <c r="B248" s="1024"/>
      <c r="C248" s="1024"/>
      <c r="D248" s="1024"/>
      <c r="E248" s="1024"/>
      <c r="F248" s="1024"/>
      <c r="G248" s="1024"/>
      <c r="H248" s="1019"/>
      <c r="I248" s="1019"/>
      <c r="J248" s="1019"/>
      <c r="K248" s="1019"/>
      <c r="L248" s="1019"/>
      <c r="M248" s="1019"/>
      <c r="N248" s="1019"/>
      <c r="O248" s="1019"/>
      <c r="P248" s="1019"/>
      <c r="Q248" s="1019"/>
      <c r="R248" s="1019"/>
      <c r="S248" s="1019"/>
      <c r="T248" s="1019"/>
      <c r="U248" s="1019"/>
      <c r="V248" s="1019"/>
      <c r="W248" s="1019"/>
      <c r="X248" s="1019"/>
      <c r="Y248" s="1019"/>
      <c r="Z248" s="1019"/>
      <c r="AA248" s="1019"/>
      <c r="AB248" s="1020"/>
      <c r="AC248" s="1019"/>
      <c r="AD248" s="1019"/>
      <c r="AE248" s="1019"/>
      <c r="AF248" s="1019"/>
      <c r="AG248" s="1019"/>
      <c r="AH248" s="1019"/>
      <c r="AI248" s="1021"/>
      <c r="AJ248" s="1021"/>
      <c r="AK248" s="1022"/>
      <c r="AL248" s="1022"/>
      <c r="AM248" s="1022"/>
      <c r="AN248" s="1023"/>
    </row>
    <row r="249" spans="1:40" ht="15.75" customHeight="1">
      <c r="A249" s="1019"/>
      <c r="B249" s="1024"/>
      <c r="C249" s="1024"/>
      <c r="D249" s="1024"/>
      <c r="E249" s="1024"/>
      <c r="F249" s="1024"/>
      <c r="G249" s="1024"/>
      <c r="H249" s="1019"/>
      <c r="I249" s="1019"/>
      <c r="J249" s="1019"/>
      <c r="K249" s="1019"/>
      <c r="L249" s="1019"/>
      <c r="M249" s="1019"/>
      <c r="N249" s="1019"/>
      <c r="O249" s="1019"/>
      <c r="P249" s="1019"/>
      <c r="Q249" s="1019"/>
      <c r="R249" s="1019"/>
      <c r="S249" s="1019"/>
      <c r="T249" s="1019"/>
      <c r="U249" s="1019"/>
      <c r="V249" s="1019"/>
      <c r="W249" s="1019"/>
      <c r="X249" s="1019"/>
      <c r="Y249" s="1019"/>
      <c r="Z249" s="1019"/>
      <c r="AA249" s="1019"/>
      <c r="AB249" s="1020"/>
      <c r="AC249" s="1019"/>
      <c r="AD249" s="1019"/>
      <c r="AE249" s="1019"/>
      <c r="AF249" s="1019"/>
      <c r="AG249" s="1019"/>
      <c r="AH249" s="1019"/>
      <c r="AI249" s="1021"/>
      <c r="AJ249" s="1021"/>
      <c r="AK249" s="1022"/>
      <c r="AL249" s="1022"/>
      <c r="AM249" s="1022"/>
      <c r="AN249" s="1023"/>
    </row>
    <row r="250" spans="1:40" ht="15.75" customHeight="1">
      <c r="A250" s="1019"/>
      <c r="B250" s="1024"/>
      <c r="C250" s="1024"/>
      <c r="D250" s="1024"/>
      <c r="E250" s="1024"/>
      <c r="F250" s="1024"/>
      <c r="G250" s="1024"/>
      <c r="H250" s="1019"/>
      <c r="I250" s="1019"/>
      <c r="J250" s="1019"/>
      <c r="K250" s="1019"/>
      <c r="L250" s="1019"/>
      <c r="M250" s="1019"/>
      <c r="N250" s="1019"/>
      <c r="O250" s="1019"/>
      <c r="P250" s="1019"/>
      <c r="Q250" s="1019"/>
      <c r="R250" s="1019"/>
      <c r="S250" s="1019"/>
      <c r="T250" s="1019"/>
      <c r="U250" s="1019"/>
      <c r="V250" s="1019"/>
      <c r="W250" s="1019"/>
      <c r="X250" s="1019"/>
      <c r="Y250" s="1019"/>
      <c r="Z250" s="1019"/>
      <c r="AA250" s="1019"/>
      <c r="AB250" s="1020"/>
      <c r="AC250" s="1019"/>
      <c r="AD250" s="1019"/>
      <c r="AE250" s="1019"/>
      <c r="AF250" s="1019"/>
      <c r="AG250" s="1019"/>
      <c r="AH250" s="1019"/>
      <c r="AI250" s="1021"/>
      <c r="AJ250" s="1021"/>
      <c r="AK250" s="1022"/>
      <c r="AL250" s="1022"/>
      <c r="AM250" s="1022"/>
      <c r="AN250" s="1023"/>
    </row>
    <row r="251" spans="1:40" ht="15.75" customHeight="1">
      <c r="A251" s="1019"/>
      <c r="B251" s="1024"/>
      <c r="C251" s="1024"/>
      <c r="D251" s="1024"/>
      <c r="E251" s="1024"/>
      <c r="F251" s="1024"/>
      <c r="G251" s="1024"/>
      <c r="H251" s="1019"/>
      <c r="I251" s="1019"/>
      <c r="J251" s="1019"/>
      <c r="K251" s="1019"/>
      <c r="L251" s="1019"/>
      <c r="M251" s="1019"/>
      <c r="N251" s="1019"/>
      <c r="O251" s="1019"/>
      <c r="P251" s="1019"/>
      <c r="Q251" s="1019"/>
      <c r="R251" s="1019"/>
      <c r="S251" s="1019"/>
      <c r="T251" s="1019"/>
      <c r="U251" s="1019"/>
      <c r="V251" s="1019"/>
      <c r="W251" s="1019"/>
      <c r="X251" s="1019"/>
      <c r="Y251" s="1019"/>
      <c r="Z251" s="1019"/>
      <c r="AA251" s="1019"/>
      <c r="AB251" s="1020"/>
      <c r="AC251" s="1019"/>
      <c r="AD251" s="1019"/>
      <c r="AE251" s="1019"/>
      <c r="AF251" s="1019"/>
      <c r="AG251" s="1019"/>
      <c r="AH251" s="1019"/>
      <c r="AI251" s="1021"/>
      <c r="AJ251" s="1021"/>
      <c r="AK251" s="1022"/>
      <c r="AL251" s="1022"/>
      <c r="AM251" s="1022"/>
      <c r="AN251" s="1023"/>
    </row>
    <row r="252" spans="1:40" ht="15.75" customHeight="1">
      <c r="A252" s="1019"/>
      <c r="B252" s="1024"/>
      <c r="C252" s="1024"/>
      <c r="D252" s="1024"/>
      <c r="E252" s="1024"/>
      <c r="F252" s="1024"/>
      <c r="G252" s="1024"/>
      <c r="H252" s="1019"/>
      <c r="I252" s="1019"/>
      <c r="J252" s="1019"/>
      <c r="K252" s="1019"/>
      <c r="L252" s="1019"/>
      <c r="M252" s="1019"/>
      <c r="N252" s="1019"/>
      <c r="O252" s="1019"/>
      <c r="P252" s="1019"/>
      <c r="Q252" s="1019"/>
      <c r="R252" s="1019"/>
      <c r="S252" s="1019"/>
      <c r="T252" s="1019"/>
      <c r="U252" s="1019"/>
      <c r="V252" s="1019"/>
      <c r="W252" s="1019"/>
      <c r="X252" s="1019"/>
      <c r="Y252" s="1019"/>
      <c r="Z252" s="1019"/>
      <c r="AA252" s="1019"/>
      <c r="AB252" s="1020"/>
      <c r="AC252" s="1019"/>
      <c r="AD252" s="1019"/>
      <c r="AE252" s="1019"/>
      <c r="AF252" s="1019"/>
      <c r="AG252" s="1019"/>
      <c r="AH252" s="1019"/>
      <c r="AI252" s="1021"/>
      <c r="AJ252" s="1021"/>
      <c r="AK252" s="1022"/>
      <c r="AL252" s="1022"/>
      <c r="AM252" s="1022"/>
      <c r="AN252" s="1023"/>
    </row>
    <row r="253" spans="1:40" ht="15.75" customHeight="1">
      <c r="A253" s="1019"/>
      <c r="B253" s="1024"/>
      <c r="C253" s="1024"/>
      <c r="D253" s="1024"/>
      <c r="E253" s="1024"/>
      <c r="F253" s="1024"/>
      <c r="G253" s="1024"/>
      <c r="H253" s="1019"/>
      <c r="I253" s="1019"/>
      <c r="J253" s="1019"/>
      <c r="K253" s="1019"/>
      <c r="L253" s="1019"/>
      <c r="M253" s="1019"/>
      <c r="N253" s="1019"/>
      <c r="O253" s="1019"/>
      <c r="P253" s="1019"/>
      <c r="Q253" s="1019"/>
      <c r="R253" s="1019"/>
      <c r="S253" s="1019"/>
      <c r="T253" s="1019"/>
      <c r="U253" s="1019"/>
      <c r="V253" s="1019"/>
      <c r="W253" s="1019"/>
      <c r="X253" s="1019"/>
      <c r="Y253" s="1019"/>
      <c r="Z253" s="1019"/>
      <c r="AA253" s="1019"/>
      <c r="AB253" s="1020"/>
      <c r="AC253" s="1019"/>
      <c r="AD253" s="1019"/>
      <c r="AE253" s="1019"/>
      <c r="AF253" s="1019"/>
      <c r="AG253" s="1019"/>
      <c r="AH253" s="1019"/>
      <c r="AI253" s="1021"/>
      <c r="AJ253" s="1021"/>
      <c r="AK253" s="1022"/>
      <c r="AL253" s="1022"/>
      <c r="AM253" s="1022"/>
      <c r="AN253" s="1023"/>
    </row>
    <row r="254" spans="1:40" ht="15.75" customHeight="1">
      <c r="A254" s="1019"/>
      <c r="B254" s="1024"/>
      <c r="C254" s="1024"/>
      <c r="D254" s="1024"/>
      <c r="E254" s="1024"/>
      <c r="F254" s="1024"/>
      <c r="G254" s="1024"/>
      <c r="H254" s="1019"/>
      <c r="I254" s="1019"/>
      <c r="J254" s="1019"/>
      <c r="K254" s="1019"/>
      <c r="L254" s="1019"/>
      <c r="M254" s="1019"/>
      <c r="N254" s="1019"/>
      <c r="O254" s="1019"/>
      <c r="P254" s="1019"/>
      <c r="Q254" s="1019"/>
      <c r="R254" s="1019"/>
      <c r="S254" s="1019"/>
      <c r="T254" s="1019"/>
      <c r="U254" s="1019"/>
      <c r="V254" s="1019"/>
      <c r="W254" s="1019"/>
      <c r="X254" s="1019"/>
      <c r="Y254" s="1019"/>
      <c r="Z254" s="1019"/>
      <c r="AA254" s="1019"/>
      <c r="AB254" s="1020"/>
      <c r="AC254" s="1019"/>
      <c r="AD254" s="1019"/>
      <c r="AE254" s="1019"/>
      <c r="AF254" s="1019"/>
      <c r="AG254" s="1019"/>
      <c r="AH254" s="1019"/>
      <c r="AI254" s="1021"/>
      <c r="AJ254" s="1021"/>
      <c r="AK254" s="1022"/>
      <c r="AL254" s="1022"/>
      <c r="AM254" s="1022"/>
      <c r="AN254" s="1023"/>
    </row>
    <row r="255" spans="1:40" ht="15.75" customHeight="1">
      <c r="A255" s="1019"/>
      <c r="B255" s="1024"/>
      <c r="C255" s="1024"/>
      <c r="D255" s="1024"/>
      <c r="E255" s="1024"/>
      <c r="F255" s="1024"/>
      <c r="G255" s="1024"/>
      <c r="H255" s="1019"/>
      <c r="I255" s="1019"/>
      <c r="J255" s="1019"/>
      <c r="K255" s="1019"/>
      <c r="L255" s="1019"/>
      <c r="M255" s="1019"/>
      <c r="N255" s="1019"/>
      <c r="O255" s="1019"/>
      <c r="P255" s="1019"/>
      <c r="Q255" s="1019"/>
      <c r="R255" s="1019"/>
      <c r="S255" s="1019"/>
      <c r="T255" s="1019"/>
      <c r="U255" s="1019"/>
      <c r="V255" s="1019"/>
      <c r="W255" s="1019"/>
      <c r="X255" s="1019"/>
      <c r="Y255" s="1019"/>
      <c r="Z255" s="1019"/>
      <c r="AA255" s="1019"/>
      <c r="AB255" s="1020"/>
      <c r="AC255" s="1019"/>
      <c r="AD255" s="1019"/>
      <c r="AE255" s="1019"/>
      <c r="AF255" s="1019"/>
      <c r="AG255" s="1019"/>
      <c r="AH255" s="1019"/>
      <c r="AI255" s="1021"/>
      <c r="AJ255" s="1021"/>
      <c r="AK255" s="1022"/>
      <c r="AL255" s="1022"/>
      <c r="AM255" s="1022"/>
      <c r="AN255" s="1023"/>
    </row>
    <row r="256" spans="1:40" ht="15.75" customHeight="1">
      <c r="A256" s="1019"/>
      <c r="B256" s="1024"/>
      <c r="C256" s="1024"/>
      <c r="D256" s="1024"/>
      <c r="E256" s="1024"/>
      <c r="F256" s="1024"/>
      <c r="G256" s="1024"/>
      <c r="H256" s="1019"/>
      <c r="I256" s="1019"/>
      <c r="J256" s="1019"/>
      <c r="K256" s="1019"/>
      <c r="L256" s="1019"/>
      <c r="M256" s="1019"/>
      <c r="N256" s="1019"/>
      <c r="O256" s="1019"/>
      <c r="P256" s="1019"/>
      <c r="Q256" s="1019"/>
      <c r="R256" s="1019"/>
      <c r="S256" s="1019"/>
      <c r="T256" s="1019"/>
      <c r="U256" s="1019"/>
      <c r="V256" s="1019"/>
      <c r="W256" s="1019"/>
      <c r="X256" s="1019"/>
      <c r="Y256" s="1019"/>
      <c r="Z256" s="1019"/>
      <c r="AA256" s="1019"/>
      <c r="AB256" s="1020"/>
      <c r="AC256" s="1019"/>
      <c r="AD256" s="1019"/>
      <c r="AE256" s="1019"/>
      <c r="AF256" s="1019"/>
      <c r="AG256" s="1019"/>
      <c r="AH256" s="1019"/>
      <c r="AI256" s="1021"/>
      <c r="AJ256" s="1021"/>
      <c r="AK256" s="1022"/>
      <c r="AL256" s="1022"/>
      <c r="AM256" s="1022"/>
      <c r="AN256" s="1023"/>
    </row>
    <row r="257" spans="1:40" ht="15.75" customHeight="1">
      <c r="A257" s="1019"/>
      <c r="B257" s="1024"/>
      <c r="C257" s="1024"/>
      <c r="D257" s="1024"/>
      <c r="E257" s="1024"/>
      <c r="F257" s="1024"/>
      <c r="G257" s="1024"/>
      <c r="H257" s="1019"/>
      <c r="I257" s="1019"/>
      <c r="J257" s="1019"/>
      <c r="K257" s="1019"/>
      <c r="L257" s="1019"/>
      <c r="M257" s="1019"/>
      <c r="N257" s="1019"/>
      <c r="O257" s="1019"/>
      <c r="P257" s="1019"/>
      <c r="Q257" s="1019"/>
      <c r="R257" s="1019"/>
      <c r="S257" s="1019"/>
      <c r="T257" s="1019"/>
      <c r="U257" s="1019"/>
      <c r="V257" s="1019"/>
      <c r="W257" s="1019"/>
      <c r="X257" s="1019"/>
      <c r="Y257" s="1019"/>
      <c r="Z257" s="1019"/>
      <c r="AA257" s="1019"/>
      <c r="AB257" s="1020"/>
      <c r="AC257" s="1019"/>
      <c r="AD257" s="1019"/>
      <c r="AE257" s="1019"/>
      <c r="AF257" s="1019"/>
      <c r="AG257" s="1019"/>
      <c r="AH257" s="1019"/>
      <c r="AI257" s="1021"/>
      <c r="AJ257" s="1021"/>
      <c r="AK257" s="1022"/>
      <c r="AL257" s="1022"/>
      <c r="AM257" s="1022"/>
      <c r="AN257" s="1023"/>
    </row>
    <row r="258" spans="1:40" ht="15.75" customHeight="1">
      <c r="A258" s="1019"/>
      <c r="B258" s="1024"/>
      <c r="C258" s="1024"/>
      <c r="D258" s="1024"/>
      <c r="E258" s="1024"/>
      <c r="F258" s="1024"/>
      <c r="G258" s="1024"/>
      <c r="H258" s="1019"/>
      <c r="I258" s="1019"/>
      <c r="J258" s="1019"/>
      <c r="K258" s="1019"/>
      <c r="L258" s="1019"/>
      <c r="M258" s="1019"/>
      <c r="N258" s="1019"/>
      <c r="O258" s="1019"/>
      <c r="P258" s="1019"/>
      <c r="Q258" s="1019"/>
      <c r="R258" s="1019"/>
      <c r="S258" s="1019"/>
      <c r="T258" s="1019"/>
      <c r="U258" s="1019"/>
      <c r="V258" s="1019"/>
      <c r="W258" s="1019"/>
      <c r="X258" s="1019"/>
      <c r="Y258" s="1019"/>
      <c r="Z258" s="1019"/>
      <c r="AA258" s="1019"/>
      <c r="AB258" s="1020"/>
      <c r="AC258" s="1019"/>
      <c r="AD258" s="1019"/>
      <c r="AE258" s="1019"/>
      <c r="AF258" s="1019"/>
      <c r="AG258" s="1019"/>
      <c r="AH258" s="1019"/>
      <c r="AI258" s="1021"/>
      <c r="AJ258" s="1021"/>
      <c r="AK258" s="1022"/>
      <c r="AL258" s="1022"/>
      <c r="AM258" s="1022"/>
      <c r="AN258" s="1023"/>
    </row>
    <row r="259" spans="1:40" ht="15.75" customHeight="1">
      <c r="A259" s="1019"/>
      <c r="B259" s="1024"/>
      <c r="C259" s="1024"/>
      <c r="D259" s="1024"/>
      <c r="E259" s="1024"/>
      <c r="F259" s="1024"/>
      <c r="G259" s="1024"/>
      <c r="H259" s="1019"/>
      <c r="I259" s="1019"/>
      <c r="J259" s="1019"/>
      <c r="K259" s="1019"/>
      <c r="L259" s="1019"/>
      <c r="M259" s="1019"/>
      <c r="N259" s="1019"/>
      <c r="O259" s="1019"/>
      <c r="P259" s="1019"/>
      <c r="Q259" s="1019"/>
      <c r="R259" s="1019"/>
      <c r="S259" s="1019"/>
      <c r="T259" s="1019"/>
      <c r="U259" s="1019"/>
      <c r="V259" s="1019"/>
      <c r="W259" s="1019"/>
      <c r="X259" s="1019"/>
      <c r="Y259" s="1019"/>
      <c r="Z259" s="1019"/>
      <c r="AA259" s="1019"/>
      <c r="AB259" s="1020"/>
      <c r="AC259" s="1019"/>
      <c r="AD259" s="1019"/>
      <c r="AE259" s="1019"/>
      <c r="AF259" s="1019"/>
      <c r="AG259" s="1019"/>
      <c r="AH259" s="1019"/>
      <c r="AI259" s="1021"/>
      <c r="AJ259" s="1021"/>
      <c r="AK259" s="1022"/>
      <c r="AL259" s="1022"/>
      <c r="AM259" s="1022"/>
      <c r="AN259" s="1023"/>
    </row>
    <row r="260" spans="1:40" ht="15.75" customHeight="1">
      <c r="A260" s="1019"/>
      <c r="B260" s="1024"/>
      <c r="C260" s="1024"/>
      <c r="D260" s="1024"/>
      <c r="E260" s="1024"/>
      <c r="F260" s="1024"/>
      <c r="G260" s="1024"/>
      <c r="H260" s="1019"/>
      <c r="I260" s="1019"/>
      <c r="J260" s="1019"/>
      <c r="K260" s="1019"/>
      <c r="L260" s="1019"/>
      <c r="M260" s="1019"/>
      <c r="N260" s="1019"/>
      <c r="O260" s="1019"/>
      <c r="P260" s="1019"/>
      <c r="Q260" s="1019"/>
      <c r="R260" s="1019"/>
      <c r="S260" s="1019"/>
      <c r="T260" s="1019"/>
      <c r="U260" s="1019"/>
      <c r="V260" s="1019"/>
      <c r="W260" s="1019"/>
      <c r="X260" s="1019"/>
      <c r="Y260" s="1019"/>
      <c r="Z260" s="1019"/>
      <c r="AA260" s="1019"/>
      <c r="AB260" s="1020"/>
      <c r="AC260" s="1019"/>
      <c r="AD260" s="1019"/>
      <c r="AE260" s="1019"/>
      <c r="AF260" s="1019"/>
      <c r="AG260" s="1019"/>
      <c r="AH260" s="1019"/>
      <c r="AI260" s="1021"/>
      <c r="AJ260" s="1021"/>
      <c r="AK260" s="1022"/>
      <c r="AL260" s="1022"/>
      <c r="AM260" s="1022"/>
      <c r="AN260" s="1023"/>
    </row>
    <row r="261" spans="1:40" ht="15.75" customHeight="1">
      <c r="A261" s="1019"/>
      <c r="B261" s="1024"/>
      <c r="C261" s="1024"/>
      <c r="D261" s="1024"/>
      <c r="E261" s="1024"/>
      <c r="F261" s="1024"/>
      <c r="G261" s="1024"/>
      <c r="H261" s="1019"/>
      <c r="I261" s="1019"/>
      <c r="J261" s="1019"/>
      <c r="K261" s="1019"/>
      <c r="L261" s="1019"/>
      <c r="M261" s="1019"/>
      <c r="N261" s="1019"/>
      <c r="O261" s="1019"/>
      <c r="P261" s="1019"/>
      <c r="Q261" s="1019"/>
      <c r="R261" s="1019"/>
      <c r="S261" s="1019"/>
      <c r="T261" s="1019"/>
      <c r="U261" s="1019"/>
      <c r="V261" s="1019"/>
      <c r="W261" s="1019"/>
      <c r="X261" s="1019"/>
      <c r="Y261" s="1019"/>
      <c r="Z261" s="1019"/>
      <c r="AA261" s="1019"/>
      <c r="AB261" s="1020"/>
      <c r="AC261" s="1019"/>
      <c r="AD261" s="1019"/>
      <c r="AE261" s="1019"/>
      <c r="AF261" s="1019"/>
      <c r="AG261" s="1019"/>
      <c r="AH261" s="1019"/>
      <c r="AI261" s="1021"/>
      <c r="AJ261" s="1021"/>
      <c r="AK261" s="1022"/>
      <c r="AL261" s="1022"/>
      <c r="AM261" s="1022"/>
      <c r="AN261" s="1023"/>
    </row>
    <row r="262" spans="1:40" ht="15.75" customHeight="1">
      <c r="A262" s="1019"/>
      <c r="B262" s="1024"/>
      <c r="C262" s="1024"/>
      <c r="D262" s="1024"/>
      <c r="E262" s="1024"/>
      <c r="F262" s="1024"/>
      <c r="G262" s="1024"/>
      <c r="H262" s="1019"/>
      <c r="I262" s="1019"/>
      <c r="J262" s="1019"/>
      <c r="K262" s="1019"/>
      <c r="L262" s="1019"/>
      <c r="M262" s="1019"/>
      <c r="N262" s="1019"/>
      <c r="O262" s="1019"/>
      <c r="P262" s="1019"/>
      <c r="Q262" s="1019"/>
      <c r="R262" s="1019"/>
      <c r="S262" s="1019"/>
      <c r="T262" s="1019"/>
      <c r="U262" s="1019"/>
      <c r="V262" s="1019"/>
      <c r="W262" s="1019"/>
      <c r="X262" s="1019"/>
      <c r="Y262" s="1019"/>
      <c r="Z262" s="1019"/>
      <c r="AA262" s="1019"/>
      <c r="AB262" s="1020"/>
      <c r="AC262" s="1019"/>
      <c r="AD262" s="1019"/>
      <c r="AE262" s="1019"/>
      <c r="AF262" s="1019"/>
      <c r="AG262" s="1019"/>
      <c r="AH262" s="1019"/>
      <c r="AI262" s="1021"/>
      <c r="AJ262" s="1021"/>
      <c r="AK262" s="1022"/>
      <c r="AL262" s="1022"/>
      <c r="AM262" s="1022"/>
      <c r="AN262" s="1023"/>
    </row>
    <row r="263" spans="1:40" ht="15.75" customHeight="1">
      <c r="A263" s="1019"/>
      <c r="B263" s="1024"/>
      <c r="C263" s="1024"/>
      <c r="D263" s="1024"/>
      <c r="E263" s="1024"/>
      <c r="F263" s="1024"/>
      <c r="G263" s="1024"/>
      <c r="H263" s="1019"/>
      <c r="I263" s="1019"/>
      <c r="J263" s="1019"/>
      <c r="K263" s="1019"/>
      <c r="L263" s="1019"/>
      <c r="M263" s="1019"/>
      <c r="N263" s="1019"/>
      <c r="O263" s="1019"/>
      <c r="P263" s="1019"/>
      <c r="Q263" s="1019"/>
      <c r="R263" s="1019"/>
      <c r="S263" s="1019"/>
      <c r="T263" s="1019"/>
      <c r="U263" s="1019"/>
      <c r="V263" s="1019"/>
      <c r="W263" s="1019"/>
      <c r="X263" s="1019"/>
      <c r="Y263" s="1019"/>
      <c r="Z263" s="1019"/>
      <c r="AA263" s="1019"/>
      <c r="AB263" s="1020"/>
      <c r="AC263" s="1019"/>
      <c r="AD263" s="1019"/>
      <c r="AE263" s="1019"/>
      <c r="AF263" s="1019"/>
      <c r="AG263" s="1019"/>
      <c r="AH263" s="1019"/>
      <c r="AI263" s="1021"/>
      <c r="AJ263" s="1021"/>
      <c r="AK263" s="1022"/>
      <c r="AL263" s="1022"/>
      <c r="AM263" s="1022"/>
      <c r="AN263" s="1023"/>
    </row>
    <row r="264" spans="1:40" ht="15.75" customHeight="1">
      <c r="A264" s="1019"/>
      <c r="B264" s="1024"/>
      <c r="C264" s="1024"/>
      <c r="D264" s="1024"/>
      <c r="E264" s="1024"/>
      <c r="F264" s="1024"/>
      <c r="G264" s="1024"/>
      <c r="H264" s="1019"/>
      <c r="I264" s="1019"/>
      <c r="J264" s="1019"/>
      <c r="K264" s="1019"/>
      <c r="L264" s="1019"/>
      <c r="M264" s="1019"/>
      <c r="N264" s="1019"/>
      <c r="O264" s="1019"/>
      <c r="P264" s="1019"/>
      <c r="Q264" s="1019"/>
      <c r="R264" s="1019"/>
      <c r="S264" s="1019"/>
      <c r="T264" s="1019"/>
      <c r="U264" s="1019"/>
      <c r="V264" s="1019"/>
      <c r="W264" s="1019"/>
      <c r="X264" s="1019"/>
      <c r="Y264" s="1019"/>
      <c r="Z264" s="1019"/>
      <c r="AA264" s="1019"/>
      <c r="AB264" s="1020"/>
      <c r="AC264" s="1019"/>
      <c r="AD264" s="1019"/>
      <c r="AE264" s="1019"/>
      <c r="AF264" s="1019"/>
      <c r="AG264" s="1019"/>
      <c r="AH264" s="1019"/>
      <c r="AI264" s="1021"/>
      <c r="AJ264" s="1021"/>
      <c r="AK264" s="1022"/>
      <c r="AL264" s="1022"/>
      <c r="AM264" s="1022"/>
      <c r="AN264" s="1023"/>
    </row>
    <row r="265" spans="1:40" ht="15.75" customHeight="1">
      <c r="A265" s="1019"/>
      <c r="B265" s="1024"/>
      <c r="C265" s="1024"/>
      <c r="D265" s="1024"/>
      <c r="E265" s="1024"/>
      <c r="F265" s="1024"/>
      <c r="G265" s="1024"/>
      <c r="H265" s="1019"/>
      <c r="I265" s="1019"/>
      <c r="J265" s="1019"/>
      <c r="K265" s="1019"/>
      <c r="L265" s="1019"/>
      <c r="M265" s="1019"/>
      <c r="N265" s="1019"/>
      <c r="O265" s="1019"/>
      <c r="P265" s="1019"/>
      <c r="Q265" s="1019"/>
      <c r="R265" s="1019"/>
      <c r="S265" s="1019"/>
      <c r="T265" s="1019"/>
      <c r="U265" s="1019"/>
      <c r="V265" s="1019"/>
      <c r="W265" s="1019"/>
      <c r="X265" s="1019"/>
      <c r="Y265" s="1019"/>
      <c r="Z265" s="1019"/>
      <c r="AA265" s="1019"/>
      <c r="AB265" s="1020"/>
      <c r="AC265" s="1019"/>
      <c r="AD265" s="1019"/>
      <c r="AE265" s="1019"/>
      <c r="AF265" s="1019"/>
      <c r="AG265" s="1019"/>
      <c r="AH265" s="1019"/>
      <c r="AI265" s="1021"/>
      <c r="AJ265" s="1021"/>
      <c r="AK265" s="1022"/>
      <c r="AL265" s="1022"/>
      <c r="AM265" s="1022"/>
      <c r="AN265" s="1023"/>
    </row>
    <row r="266" spans="1:40" ht="15.75" customHeight="1">
      <c r="A266" s="1019"/>
      <c r="B266" s="1024"/>
      <c r="C266" s="1024"/>
      <c r="D266" s="1024"/>
      <c r="E266" s="1024"/>
      <c r="F266" s="1024"/>
      <c r="G266" s="1024"/>
      <c r="H266" s="1019"/>
      <c r="I266" s="1019"/>
      <c r="J266" s="1019"/>
      <c r="K266" s="1019"/>
      <c r="L266" s="1019"/>
      <c r="M266" s="1019"/>
      <c r="N266" s="1019"/>
      <c r="O266" s="1019"/>
      <c r="P266" s="1019"/>
      <c r="Q266" s="1019"/>
      <c r="R266" s="1019"/>
      <c r="S266" s="1019"/>
      <c r="T266" s="1019"/>
      <c r="U266" s="1019"/>
      <c r="V266" s="1019"/>
      <c r="W266" s="1019"/>
      <c r="X266" s="1019"/>
      <c r="Y266" s="1019"/>
      <c r="Z266" s="1019"/>
      <c r="AA266" s="1019"/>
      <c r="AB266" s="1020"/>
      <c r="AC266" s="1019"/>
      <c r="AD266" s="1019"/>
      <c r="AE266" s="1019"/>
      <c r="AF266" s="1019"/>
      <c r="AG266" s="1019"/>
      <c r="AH266" s="1019"/>
      <c r="AI266" s="1021"/>
      <c r="AJ266" s="1021"/>
      <c r="AK266" s="1022"/>
      <c r="AL266" s="1022"/>
      <c r="AM266" s="1022"/>
      <c r="AN266" s="1023"/>
    </row>
    <row r="267" spans="1:40" ht="15.75" customHeight="1">
      <c r="A267" s="1019"/>
      <c r="B267" s="1024"/>
      <c r="C267" s="1024"/>
      <c r="D267" s="1024"/>
      <c r="E267" s="1024"/>
      <c r="F267" s="1024"/>
      <c r="G267" s="1024"/>
      <c r="H267" s="1019"/>
      <c r="I267" s="1019"/>
      <c r="J267" s="1019"/>
      <c r="K267" s="1019"/>
      <c r="L267" s="1019"/>
      <c r="M267" s="1019"/>
      <c r="N267" s="1019"/>
      <c r="O267" s="1019"/>
      <c r="P267" s="1019"/>
      <c r="Q267" s="1019"/>
      <c r="R267" s="1019"/>
      <c r="S267" s="1019"/>
      <c r="T267" s="1019"/>
      <c r="U267" s="1019"/>
      <c r="V267" s="1019"/>
      <c r="W267" s="1019"/>
      <c r="X267" s="1019"/>
      <c r="Y267" s="1019"/>
      <c r="Z267" s="1019"/>
      <c r="AA267" s="1019"/>
      <c r="AB267" s="1020"/>
      <c r="AC267" s="1019"/>
      <c r="AD267" s="1019"/>
      <c r="AE267" s="1019"/>
      <c r="AF267" s="1019"/>
      <c r="AG267" s="1019"/>
      <c r="AH267" s="1019"/>
      <c r="AI267" s="1021"/>
      <c r="AJ267" s="1021"/>
      <c r="AK267" s="1022"/>
      <c r="AL267" s="1022"/>
      <c r="AM267" s="1022"/>
      <c r="AN267" s="1023"/>
    </row>
    <row r="268" spans="1:40" ht="15.75" customHeight="1">
      <c r="A268" s="1019"/>
      <c r="B268" s="1024"/>
      <c r="C268" s="1024"/>
      <c r="D268" s="1024"/>
      <c r="E268" s="1024"/>
      <c r="F268" s="1024"/>
      <c r="G268" s="1024"/>
      <c r="H268" s="1019"/>
      <c r="I268" s="1019"/>
      <c r="J268" s="1019"/>
      <c r="K268" s="1019"/>
      <c r="L268" s="1019"/>
      <c r="M268" s="1019"/>
      <c r="N268" s="1019"/>
      <c r="O268" s="1019"/>
      <c r="P268" s="1019"/>
      <c r="Q268" s="1019"/>
      <c r="R268" s="1019"/>
      <c r="S268" s="1019"/>
      <c r="T268" s="1019"/>
      <c r="U268" s="1019"/>
      <c r="V268" s="1019"/>
      <c r="W268" s="1019"/>
      <c r="X268" s="1019"/>
      <c r="Y268" s="1019"/>
      <c r="Z268" s="1019"/>
      <c r="AA268" s="1019"/>
      <c r="AB268" s="1020"/>
      <c r="AC268" s="1019"/>
      <c r="AD268" s="1019"/>
      <c r="AE268" s="1019"/>
      <c r="AF268" s="1019"/>
      <c r="AG268" s="1019"/>
      <c r="AH268" s="1019"/>
      <c r="AI268" s="1021"/>
      <c r="AJ268" s="1021"/>
      <c r="AK268" s="1022"/>
      <c r="AL268" s="1022"/>
      <c r="AM268" s="1022"/>
      <c r="AN268" s="1023"/>
    </row>
    <row r="269" spans="1:40" ht="15.75" customHeight="1">
      <c r="A269" s="1019"/>
      <c r="B269" s="1024"/>
      <c r="C269" s="1024"/>
      <c r="D269" s="1024"/>
      <c r="E269" s="1024"/>
      <c r="F269" s="1024"/>
      <c r="G269" s="1024"/>
      <c r="H269" s="1019"/>
      <c r="I269" s="1019"/>
      <c r="J269" s="1019"/>
      <c r="K269" s="1019"/>
      <c r="L269" s="1019"/>
      <c r="M269" s="1019"/>
      <c r="N269" s="1019"/>
      <c r="O269" s="1019"/>
      <c r="P269" s="1019"/>
      <c r="Q269" s="1019"/>
      <c r="R269" s="1019"/>
      <c r="S269" s="1019"/>
      <c r="T269" s="1019"/>
      <c r="U269" s="1019"/>
      <c r="V269" s="1019"/>
      <c r="W269" s="1019"/>
      <c r="X269" s="1019"/>
      <c r="Y269" s="1019"/>
      <c r="Z269" s="1019"/>
      <c r="AA269" s="1019"/>
      <c r="AB269" s="1020"/>
      <c r="AC269" s="1019"/>
      <c r="AD269" s="1019"/>
      <c r="AE269" s="1019"/>
      <c r="AF269" s="1019"/>
      <c r="AG269" s="1019"/>
      <c r="AH269" s="1019"/>
      <c r="AI269" s="1021"/>
      <c r="AJ269" s="1021"/>
      <c r="AK269" s="1022"/>
      <c r="AL269" s="1022"/>
      <c r="AM269" s="1022"/>
      <c r="AN269" s="1023"/>
    </row>
    <row r="270" spans="1:40" ht="15.75" customHeight="1">
      <c r="A270" s="1019"/>
      <c r="B270" s="1024"/>
      <c r="C270" s="1024"/>
      <c r="D270" s="1024"/>
      <c r="E270" s="1024"/>
      <c r="F270" s="1024"/>
      <c r="G270" s="1024"/>
      <c r="H270" s="1019"/>
      <c r="I270" s="1019"/>
      <c r="J270" s="1019"/>
      <c r="K270" s="1019"/>
      <c r="L270" s="1019"/>
      <c r="M270" s="1019"/>
      <c r="N270" s="1019"/>
      <c r="O270" s="1019"/>
      <c r="P270" s="1019"/>
      <c r="Q270" s="1019"/>
      <c r="R270" s="1019"/>
      <c r="S270" s="1019"/>
      <c r="T270" s="1019"/>
      <c r="U270" s="1019"/>
      <c r="V270" s="1019"/>
      <c r="W270" s="1019"/>
      <c r="X270" s="1019"/>
      <c r="Y270" s="1019"/>
      <c r="Z270" s="1019"/>
      <c r="AA270" s="1019"/>
      <c r="AB270" s="1020"/>
      <c r="AC270" s="1019"/>
      <c r="AD270" s="1019"/>
      <c r="AE270" s="1019"/>
      <c r="AF270" s="1019"/>
      <c r="AG270" s="1019"/>
      <c r="AH270" s="1019"/>
      <c r="AI270" s="1021"/>
      <c r="AJ270" s="1021"/>
      <c r="AK270" s="1022"/>
      <c r="AL270" s="1022"/>
      <c r="AM270" s="1022"/>
      <c r="AN270" s="1023"/>
    </row>
    <row r="271" spans="1:40" ht="15.75" customHeight="1">
      <c r="A271" s="1019"/>
      <c r="B271" s="1024"/>
      <c r="C271" s="1024"/>
      <c r="D271" s="1024"/>
      <c r="E271" s="1024"/>
      <c r="F271" s="1024"/>
      <c r="G271" s="1024"/>
      <c r="H271" s="1019"/>
      <c r="I271" s="1019"/>
      <c r="J271" s="1019"/>
      <c r="K271" s="1019"/>
      <c r="L271" s="1019"/>
      <c r="M271" s="1019"/>
      <c r="N271" s="1019"/>
      <c r="O271" s="1019"/>
      <c r="P271" s="1019"/>
      <c r="Q271" s="1019"/>
      <c r="R271" s="1019"/>
      <c r="S271" s="1019"/>
      <c r="T271" s="1019"/>
      <c r="U271" s="1019"/>
      <c r="V271" s="1019"/>
      <c r="W271" s="1019"/>
      <c r="X271" s="1019"/>
      <c r="Y271" s="1019"/>
      <c r="Z271" s="1019"/>
      <c r="AA271" s="1019"/>
      <c r="AB271" s="1020"/>
      <c r="AC271" s="1019"/>
      <c r="AD271" s="1019"/>
      <c r="AE271" s="1019"/>
      <c r="AF271" s="1019"/>
      <c r="AG271" s="1019"/>
      <c r="AH271" s="1019"/>
      <c r="AI271" s="1021"/>
      <c r="AJ271" s="1021"/>
      <c r="AK271" s="1022"/>
      <c r="AL271" s="1022"/>
      <c r="AM271" s="1022"/>
      <c r="AN271" s="1023"/>
    </row>
    <row r="272" spans="1:40" ht="15.75" customHeight="1">
      <c r="A272" s="1019"/>
      <c r="B272" s="1024"/>
      <c r="C272" s="1024"/>
      <c r="D272" s="1024"/>
      <c r="E272" s="1024"/>
      <c r="F272" s="1024"/>
      <c r="G272" s="1024"/>
      <c r="H272" s="1019"/>
      <c r="I272" s="1019"/>
      <c r="J272" s="1019"/>
      <c r="K272" s="1019"/>
      <c r="L272" s="1019"/>
      <c r="M272" s="1019"/>
      <c r="N272" s="1019"/>
      <c r="O272" s="1019"/>
      <c r="P272" s="1019"/>
      <c r="Q272" s="1019"/>
      <c r="R272" s="1019"/>
      <c r="S272" s="1019"/>
      <c r="T272" s="1019"/>
      <c r="U272" s="1019"/>
      <c r="V272" s="1019"/>
      <c r="W272" s="1019"/>
      <c r="X272" s="1019"/>
      <c r="Y272" s="1019"/>
      <c r="Z272" s="1019"/>
      <c r="AA272" s="1019"/>
      <c r="AB272" s="1020"/>
      <c r="AC272" s="1019"/>
      <c r="AD272" s="1019"/>
      <c r="AE272" s="1019"/>
      <c r="AF272" s="1019"/>
      <c r="AG272" s="1019"/>
      <c r="AH272" s="1019"/>
      <c r="AI272" s="1021"/>
      <c r="AJ272" s="1021"/>
      <c r="AK272" s="1022"/>
      <c r="AL272" s="1022"/>
      <c r="AM272" s="1022"/>
      <c r="AN272" s="1023"/>
    </row>
    <row r="273" spans="1:40" ht="15.75" customHeight="1">
      <c r="A273" s="1019"/>
      <c r="B273" s="1024"/>
      <c r="C273" s="1024"/>
      <c r="D273" s="1024"/>
      <c r="E273" s="1024"/>
      <c r="F273" s="1024"/>
      <c r="G273" s="1024"/>
      <c r="H273" s="1019"/>
      <c r="I273" s="1019"/>
      <c r="J273" s="1019"/>
      <c r="K273" s="1019"/>
      <c r="L273" s="1019"/>
      <c r="M273" s="1019"/>
      <c r="N273" s="1019"/>
      <c r="O273" s="1019"/>
      <c r="P273" s="1019"/>
      <c r="Q273" s="1019"/>
      <c r="R273" s="1019"/>
      <c r="S273" s="1019"/>
      <c r="T273" s="1019"/>
      <c r="U273" s="1019"/>
      <c r="V273" s="1019"/>
      <c r="W273" s="1019"/>
      <c r="X273" s="1019"/>
      <c r="Y273" s="1019"/>
      <c r="Z273" s="1019"/>
      <c r="AA273" s="1019"/>
      <c r="AB273" s="1020"/>
      <c r="AC273" s="1019"/>
      <c r="AD273" s="1019"/>
      <c r="AE273" s="1019"/>
      <c r="AF273" s="1019"/>
      <c r="AG273" s="1019"/>
      <c r="AH273" s="1019"/>
      <c r="AI273" s="1021"/>
      <c r="AJ273" s="1021"/>
      <c r="AK273" s="1022"/>
      <c r="AL273" s="1022"/>
      <c r="AM273" s="1022"/>
      <c r="AN273" s="1023"/>
    </row>
    <row r="274" spans="1:40" ht="15.75" customHeight="1">
      <c r="A274" s="1019"/>
      <c r="B274" s="1024"/>
      <c r="C274" s="1024"/>
      <c r="D274" s="1024"/>
      <c r="E274" s="1024"/>
      <c r="F274" s="1024"/>
      <c r="G274" s="1024"/>
      <c r="H274" s="1019"/>
      <c r="I274" s="1019"/>
      <c r="J274" s="1019"/>
      <c r="K274" s="1019"/>
      <c r="L274" s="1019"/>
      <c r="M274" s="1019"/>
      <c r="N274" s="1019"/>
      <c r="O274" s="1019"/>
      <c r="P274" s="1019"/>
      <c r="Q274" s="1019"/>
      <c r="R274" s="1019"/>
      <c r="S274" s="1019"/>
      <c r="T274" s="1019"/>
      <c r="U274" s="1019"/>
      <c r="V274" s="1019"/>
      <c r="W274" s="1019"/>
      <c r="X274" s="1019"/>
      <c r="Y274" s="1019"/>
      <c r="Z274" s="1019"/>
      <c r="AA274" s="1019"/>
      <c r="AB274" s="1020"/>
      <c r="AC274" s="1019"/>
      <c r="AD274" s="1019"/>
      <c r="AE274" s="1019"/>
      <c r="AF274" s="1019"/>
      <c r="AG274" s="1019"/>
      <c r="AH274" s="1019"/>
      <c r="AI274" s="1021"/>
      <c r="AJ274" s="1021"/>
      <c r="AK274" s="1022"/>
      <c r="AL274" s="1022"/>
      <c r="AM274" s="1022"/>
      <c r="AN274" s="1023"/>
    </row>
    <row r="275" spans="1:40" ht="15.75" customHeight="1">
      <c r="A275" s="1019"/>
      <c r="B275" s="1024"/>
      <c r="C275" s="1024"/>
      <c r="D275" s="1024"/>
      <c r="E275" s="1024"/>
      <c r="F275" s="1024"/>
      <c r="G275" s="1024"/>
      <c r="H275" s="1019"/>
      <c r="I275" s="1019"/>
      <c r="J275" s="1019"/>
      <c r="K275" s="1019"/>
      <c r="L275" s="1019"/>
      <c r="M275" s="1019"/>
      <c r="N275" s="1019"/>
      <c r="O275" s="1019"/>
      <c r="P275" s="1019"/>
      <c r="Q275" s="1019"/>
      <c r="R275" s="1019"/>
      <c r="S275" s="1019"/>
      <c r="T275" s="1019"/>
      <c r="U275" s="1019"/>
      <c r="V275" s="1019"/>
      <c r="W275" s="1019"/>
      <c r="X275" s="1019"/>
      <c r="Y275" s="1019"/>
      <c r="Z275" s="1019"/>
      <c r="AA275" s="1019"/>
      <c r="AB275" s="1020"/>
      <c r="AC275" s="1019"/>
      <c r="AD275" s="1019"/>
      <c r="AE275" s="1019"/>
      <c r="AF275" s="1019"/>
      <c r="AG275" s="1019"/>
      <c r="AH275" s="1019"/>
      <c r="AI275" s="1021"/>
      <c r="AJ275" s="1021"/>
      <c r="AK275" s="1022"/>
      <c r="AL275" s="1022"/>
      <c r="AM275" s="1022"/>
      <c r="AN275" s="1023"/>
    </row>
    <row r="276" spans="1:40" ht="15.75" customHeight="1">
      <c r="A276" s="1019"/>
      <c r="B276" s="1024"/>
      <c r="C276" s="1024"/>
      <c r="D276" s="1024"/>
      <c r="E276" s="1024"/>
      <c r="F276" s="1024"/>
      <c r="G276" s="1024"/>
      <c r="H276" s="1019"/>
      <c r="I276" s="1019"/>
      <c r="J276" s="1019"/>
      <c r="K276" s="1019"/>
      <c r="L276" s="1019"/>
      <c r="M276" s="1019"/>
      <c r="N276" s="1019"/>
      <c r="O276" s="1019"/>
      <c r="P276" s="1019"/>
      <c r="Q276" s="1019"/>
      <c r="R276" s="1019"/>
      <c r="S276" s="1019"/>
      <c r="T276" s="1019"/>
      <c r="U276" s="1019"/>
      <c r="V276" s="1019"/>
      <c r="W276" s="1019"/>
      <c r="X276" s="1019"/>
      <c r="Y276" s="1019"/>
      <c r="Z276" s="1019"/>
      <c r="AA276" s="1019"/>
      <c r="AB276" s="1020"/>
      <c r="AC276" s="1019"/>
      <c r="AD276" s="1019"/>
      <c r="AE276" s="1019"/>
      <c r="AF276" s="1019"/>
      <c r="AG276" s="1019"/>
      <c r="AH276" s="1019"/>
      <c r="AI276" s="1021"/>
      <c r="AJ276" s="1021"/>
      <c r="AK276" s="1022"/>
      <c r="AL276" s="1022"/>
      <c r="AM276" s="1022"/>
      <c r="AN276" s="1023"/>
    </row>
    <row r="277" spans="1:40" ht="15.75" customHeight="1">
      <c r="A277" s="1019"/>
      <c r="B277" s="1024"/>
      <c r="C277" s="1024"/>
      <c r="D277" s="1024"/>
      <c r="E277" s="1024"/>
      <c r="F277" s="1024"/>
      <c r="G277" s="1024"/>
      <c r="H277" s="1019"/>
      <c r="I277" s="1019"/>
      <c r="J277" s="1019"/>
      <c r="K277" s="1019"/>
      <c r="L277" s="1019"/>
      <c r="M277" s="1019"/>
      <c r="N277" s="1019"/>
      <c r="O277" s="1019"/>
      <c r="P277" s="1019"/>
      <c r="Q277" s="1019"/>
      <c r="R277" s="1019"/>
      <c r="S277" s="1019"/>
      <c r="T277" s="1019"/>
      <c r="U277" s="1019"/>
      <c r="V277" s="1019"/>
      <c r="W277" s="1019"/>
      <c r="X277" s="1019"/>
      <c r="Y277" s="1019"/>
      <c r="Z277" s="1019"/>
      <c r="AA277" s="1019"/>
      <c r="AB277" s="1020"/>
      <c r="AC277" s="1019"/>
      <c r="AD277" s="1019"/>
      <c r="AE277" s="1019"/>
      <c r="AF277" s="1019"/>
      <c r="AG277" s="1019"/>
      <c r="AH277" s="1019"/>
      <c r="AI277" s="1021"/>
      <c r="AJ277" s="1021"/>
      <c r="AK277" s="1022"/>
      <c r="AL277" s="1022"/>
      <c r="AM277" s="1022"/>
      <c r="AN277" s="1023"/>
    </row>
    <row r="278" spans="1:40" ht="15.75" customHeight="1">
      <c r="A278" s="1019"/>
      <c r="B278" s="1024"/>
      <c r="C278" s="1024"/>
      <c r="D278" s="1024"/>
      <c r="E278" s="1024"/>
      <c r="F278" s="1024"/>
      <c r="G278" s="1024"/>
      <c r="H278" s="1019"/>
      <c r="I278" s="1019"/>
      <c r="J278" s="1019"/>
      <c r="K278" s="1019"/>
      <c r="L278" s="1019"/>
      <c r="M278" s="1019"/>
      <c r="N278" s="1019"/>
      <c r="O278" s="1019"/>
      <c r="P278" s="1019"/>
      <c r="Q278" s="1019"/>
      <c r="R278" s="1019"/>
      <c r="S278" s="1019"/>
      <c r="T278" s="1019"/>
      <c r="U278" s="1019"/>
      <c r="V278" s="1019"/>
      <c r="W278" s="1019"/>
      <c r="X278" s="1019"/>
      <c r="Y278" s="1019"/>
      <c r="Z278" s="1019"/>
      <c r="AA278" s="1019"/>
      <c r="AB278" s="1020"/>
      <c r="AC278" s="1019"/>
      <c r="AD278" s="1019"/>
      <c r="AE278" s="1019"/>
      <c r="AF278" s="1019"/>
      <c r="AG278" s="1019"/>
      <c r="AH278" s="1019"/>
      <c r="AI278" s="1021"/>
      <c r="AJ278" s="1021"/>
      <c r="AK278" s="1022"/>
      <c r="AL278" s="1022"/>
      <c r="AM278" s="1022"/>
      <c r="AN278" s="1023"/>
    </row>
    <row r="279" spans="1:40" ht="15.75" customHeight="1">
      <c r="A279" s="1019"/>
      <c r="B279" s="1024"/>
      <c r="C279" s="1024"/>
      <c r="D279" s="1024"/>
      <c r="E279" s="1024"/>
      <c r="F279" s="1024"/>
      <c r="G279" s="1024"/>
      <c r="H279" s="1019"/>
      <c r="I279" s="1019"/>
      <c r="J279" s="1019"/>
      <c r="K279" s="1019"/>
      <c r="L279" s="1019"/>
      <c r="M279" s="1019"/>
      <c r="N279" s="1019"/>
      <c r="O279" s="1019"/>
      <c r="P279" s="1019"/>
      <c r="Q279" s="1019"/>
      <c r="R279" s="1019"/>
      <c r="S279" s="1019"/>
      <c r="T279" s="1019"/>
      <c r="U279" s="1019"/>
      <c r="V279" s="1019"/>
      <c r="W279" s="1019"/>
      <c r="X279" s="1019"/>
      <c r="Y279" s="1019"/>
      <c r="Z279" s="1019"/>
      <c r="AA279" s="1019"/>
      <c r="AB279" s="1020"/>
      <c r="AC279" s="1019"/>
      <c r="AD279" s="1019"/>
      <c r="AE279" s="1019"/>
      <c r="AF279" s="1019"/>
      <c r="AG279" s="1019"/>
      <c r="AH279" s="1019"/>
      <c r="AI279" s="1021"/>
      <c r="AJ279" s="1021"/>
      <c r="AK279" s="1022"/>
      <c r="AL279" s="1022"/>
      <c r="AM279" s="1022"/>
      <c r="AN279" s="1023"/>
    </row>
    <row r="280" spans="1:40" ht="15.75" customHeight="1">
      <c r="A280" s="1019"/>
      <c r="B280" s="1024"/>
      <c r="C280" s="1024"/>
      <c r="D280" s="1024"/>
      <c r="E280" s="1024"/>
      <c r="F280" s="1024"/>
      <c r="G280" s="1024"/>
      <c r="H280" s="1019"/>
      <c r="I280" s="1019"/>
      <c r="J280" s="1019"/>
      <c r="K280" s="1019"/>
      <c r="L280" s="1019"/>
      <c r="M280" s="1019"/>
      <c r="N280" s="1019"/>
      <c r="O280" s="1019"/>
      <c r="P280" s="1019"/>
      <c r="Q280" s="1019"/>
      <c r="R280" s="1019"/>
      <c r="S280" s="1019"/>
      <c r="T280" s="1019"/>
      <c r="U280" s="1019"/>
      <c r="V280" s="1019"/>
      <c r="W280" s="1019"/>
      <c r="X280" s="1019"/>
      <c r="Y280" s="1019"/>
      <c r="Z280" s="1019"/>
      <c r="AA280" s="1019"/>
      <c r="AB280" s="1020"/>
      <c r="AC280" s="1019"/>
      <c r="AD280" s="1019"/>
      <c r="AE280" s="1019"/>
      <c r="AF280" s="1019"/>
      <c r="AG280" s="1019"/>
      <c r="AH280" s="1019"/>
      <c r="AI280" s="1021"/>
      <c r="AJ280" s="1021"/>
      <c r="AK280" s="1022"/>
      <c r="AL280" s="1022"/>
      <c r="AM280" s="1022"/>
      <c r="AN280" s="1023"/>
    </row>
    <row r="281" spans="1:40" ht="15.75" customHeight="1">
      <c r="A281" s="1019"/>
      <c r="B281" s="1024"/>
      <c r="C281" s="1024"/>
      <c r="D281" s="1024"/>
      <c r="E281" s="1024"/>
      <c r="F281" s="1024"/>
      <c r="G281" s="1024"/>
      <c r="H281" s="1019"/>
      <c r="I281" s="1019"/>
      <c r="J281" s="1019"/>
      <c r="K281" s="1019"/>
      <c r="L281" s="1019"/>
      <c r="M281" s="1019"/>
      <c r="N281" s="1019"/>
      <c r="O281" s="1019"/>
      <c r="P281" s="1019"/>
      <c r="Q281" s="1019"/>
      <c r="R281" s="1019"/>
      <c r="S281" s="1019"/>
      <c r="T281" s="1019"/>
      <c r="U281" s="1019"/>
      <c r="V281" s="1019"/>
      <c r="W281" s="1019"/>
      <c r="X281" s="1019"/>
      <c r="Y281" s="1019"/>
      <c r="Z281" s="1019"/>
      <c r="AA281" s="1019"/>
      <c r="AB281" s="1020"/>
      <c r="AC281" s="1019"/>
      <c r="AD281" s="1019"/>
      <c r="AE281" s="1019"/>
      <c r="AF281" s="1019"/>
      <c r="AG281" s="1019"/>
      <c r="AH281" s="1019"/>
      <c r="AI281" s="1021"/>
      <c r="AJ281" s="1021"/>
      <c r="AK281" s="1022"/>
      <c r="AL281" s="1022"/>
      <c r="AM281" s="1022"/>
      <c r="AN281" s="1023"/>
    </row>
    <row r="282" spans="1:40" ht="15.75" customHeight="1">
      <c r="A282" s="1019"/>
      <c r="B282" s="1024"/>
      <c r="C282" s="1024"/>
      <c r="D282" s="1024"/>
      <c r="E282" s="1024"/>
      <c r="F282" s="1024"/>
      <c r="G282" s="1024"/>
      <c r="H282" s="1019"/>
      <c r="I282" s="1019"/>
      <c r="J282" s="1019"/>
      <c r="K282" s="1019"/>
      <c r="L282" s="1019"/>
      <c r="M282" s="1019"/>
      <c r="N282" s="1019"/>
      <c r="O282" s="1019"/>
      <c r="P282" s="1019"/>
      <c r="Q282" s="1019"/>
      <c r="R282" s="1019"/>
      <c r="S282" s="1019"/>
      <c r="T282" s="1019"/>
      <c r="U282" s="1019"/>
      <c r="V282" s="1019"/>
      <c r="W282" s="1019"/>
      <c r="X282" s="1019"/>
      <c r="Y282" s="1019"/>
      <c r="Z282" s="1019"/>
      <c r="AA282" s="1019"/>
      <c r="AB282" s="1020"/>
      <c r="AC282" s="1019"/>
      <c r="AD282" s="1019"/>
      <c r="AE282" s="1019"/>
      <c r="AF282" s="1019"/>
      <c r="AG282" s="1019"/>
      <c r="AH282" s="1019"/>
      <c r="AI282" s="1021"/>
      <c r="AJ282" s="1021"/>
      <c r="AK282" s="1022"/>
      <c r="AL282" s="1022"/>
      <c r="AM282" s="1022"/>
      <c r="AN282" s="1023"/>
    </row>
    <row r="283" spans="1:40" ht="15.75" customHeight="1">
      <c r="A283" s="1019"/>
      <c r="B283" s="1024"/>
      <c r="C283" s="1024"/>
      <c r="D283" s="1024"/>
      <c r="E283" s="1024"/>
      <c r="F283" s="1024"/>
      <c r="G283" s="1024"/>
      <c r="H283" s="1019"/>
      <c r="I283" s="1019"/>
      <c r="J283" s="1019"/>
      <c r="K283" s="1019"/>
      <c r="L283" s="1019"/>
      <c r="M283" s="1019"/>
      <c r="N283" s="1019"/>
      <c r="O283" s="1019"/>
      <c r="P283" s="1019"/>
      <c r="Q283" s="1019"/>
      <c r="R283" s="1019"/>
      <c r="S283" s="1019"/>
      <c r="T283" s="1019"/>
      <c r="U283" s="1019"/>
      <c r="V283" s="1019"/>
      <c r="W283" s="1019"/>
      <c r="X283" s="1019"/>
      <c r="Y283" s="1019"/>
      <c r="Z283" s="1019"/>
      <c r="AA283" s="1019"/>
      <c r="AB283" s="1020"/>
      <c r="AC283" s="1019"/>
      <c r="AD283" s="1019"/>
      <c r="AE283" s="1019"/>
      <c r="AF283" s="1019"/>
      <c r="AG283" s="1019"/>
      <c r="AH283" s="1019"/>
      <c r="AI283" s="1021"/>
      <c r="AJ283" s="1021"/>
      <c r="AK283" s="1022"/>
      <c r="AL283" s="1022"/>
      <c r="AM283" s="1022"/>
      <c r="AN283" s="1023"/>
    </row>
    <row r="284" spans="1:40" ht="15.75" customHeight="1">
      <c r="A284" s="1019"/>
      <c r="B284" s="1024"/>
      <c r="C284" s="1024"/>
      <c r="D284" s="1024"/>
      <c r="E284" s="1024"/>
      <c r="F284" s="1024"/>
      <c r="G284" s="1024"/>
      <c r="H284" s="1019"/>
      <c r="I284" s="1019"/>
      <c r="J284" s="1019"/>
      <c r="K284" s="1019"/>
      <c r="L284" s="1019"/>
      <c r="M284" s="1019"/>
      <c r="N284" s="1019"/>
      <c r="O284" s="1019"/>
      <c r="P284" s="1019"/>
      <c r="Q284" s="1019"/>
      <c r="R284" s="1019"/>
      <c r="S284" s="1019"/>
      <c r="T284" s="1019"/>
      <c r="U284" s="1019"/>
      <c r="V284" s="1019"/>
      <c r="W284" s="1019"/>
      <c r="X284" s="1019"/>
      <c r="Y284" s="1019"/>
      <c r="Z284" s="1019"/>
      <c r="AA284" s="1019"/>
      <c r="AB284" s="1020"/>
      <c r="AC284" s="1019"/>
      <c r="AD284" s="1019"/>
      <c r="AE284" s="1019"/>
      <c r="AF284" s="1019"/>
      <c r="AG284" s="1019"/>
      <c r="AH284" s="1019"/>
      <c r="AI284" s="1021"/>
      <c r="AJ284" s="1021"/>
      <c r="AK284" s="1022"/>
      <c r="AL284" s="1022"/>
      <c r="AM284" s="1022"/>
      <c r="AN284" s="1023"/>
    </row>
    <row r="285" spans="1:40" ht="15.75" customHeight="1">
      <c r="A285" s="1019"/>
      <c r="B285" s="1024"/>
      <c r="C285" s="1024"/>
      <c r="D285" s="1024"/>
      <c r="E285" s="1024"/>
      <c r="F285" s="1024"/>
      <c r="G285" s="1024"/>
      <c r="H285" s="1019"/>
      <c r="I285" s="1019"/>
      <c r="J285" s="1019"/>
      <c r="K285" s="1019"/>
      <c r="L285" s="1019"/>
      <c r="M285" s="1019"/>
      <c r="N285" s="1019"/>
      <c r="O285" s="1019"/>
      <c r="P285" s="1019"/>
      <c r="Q285" s="1019"/>
      <c r="R285" s="1019"/>
      <c r="S285" s="1019"/>
      <c r="T285" s="1019"/>
      <c r="U285" s="1019"/>
      <c r="V285" s="1019"/>
      <c r="W285" s="1019"/>
      <c r="X285" s="1019"/>
      <c r="Y285" s="1019"/>
      <c r="Z285" s="1019"/>
      <c r="AA285" s="1019"/>
      <c r="AB285" s="1020"/>
      <c r="AC285" s="1019"/>
      <c r="AD285" s="1019"/>
      <c r="AE285" s="1019"/>
      <c r="AF285" s="1019"/>
      <c r="AG285" s="1019"/>
      <c r="AH285" s="1019"/>
      <c r="AI285" s="1021"/>
      <c r="AJ285" s="1021"/>
      <c r="AK285" s="1022"/>
      <c r="AL285" s="1022"/>
      <c r="AM285" s="1022"/>
      <c r="AN285" s="1023"/>
    </row>
    <row r="286" spans="1:40" ht="15.75" customHeight="1">
      <c r="A286" s="1019"/>
      <c r="B286" s="1024"/>
      <c r="C286" s="1024"/>
      <c r="D286" s="1024"/>
      <c r="E286" s="1024"/>
      <c r="F286" s="1024"/>
      <c r="G286" s="1024"/>
      <c r="H286" s="1019"/>
      <c r="I286" s="1019"/>
      <c r="J286" s="1019"/>
      <c r="K286" s="1019"/>
      <c r="L286" s="1019"/>
      <c r="M286" s="1019"/>
      <c r="N286" s="1019"/>
      <c r="O286" s="1019"/>
      <c r="P286" s="1019"/>
      <c r="Q286" s="1019"/>
      <c r="R286" s="1019"/>
      <c r="S286" s="1019"/>
      <c r="T286" s="1019"/>
      <c r="U286" s="1019"/>
      <c r="V286" s="1019"/>
      <c r="W286" s="1019"/>
      <c r="X286" s="1019"/>
      <c r="Y286" s="1019"/>
      <c r="Z286" s="1019"/>
      <c r="AA286" s="1019"/>
      <c r="AB286" s="1020"/>
      <c r="AC286" s="1019"/>
      <c r="AD286" s="1019"/>
      <c r="AE286" s="1019"/>
      <c r="AF286" s="1019"/>
      <c r="AG286" s="1019"/>
      <c r="AH286" s="1019"/>
      <c r="AI286" s="1021"/>
      <c r="AJ286" s="1021"/>
      <c r="AK286" s="1022"/>
      <c r="AL286" s="1022"/>
      <c r="AM286" s="1022"/>
      <c r="AN286" s="1023"/>
    </row>
    <row r="287" spans="1:40" ht="15.75" customHeight="1">
      <c r="A287" s="1019"/>
      <c r="B287" s="1024"/>
      <c r="C287" s="1024"/>
      <c r="D287" s="1024"/>
      <c r="E287" s="1024"/>
      <c r="F287" s="1024"/>
      <c r="G287" s="1024"/>
      <c r="H287" s="1019"/>
      <c r="I287" s="1019"/>
      <c r="J287" s="1019"/>
      <c r="K287" s="1019"/>
      <c r="L287" s="1019"/>
      <c r="M287" s="1019"/>
      <c r="N287" s="1019"/>
      <c r="O287" s="1019"/>
      <c r="P287" s="1019"/>
      <c r="Q287" s="1019"/>
      <c r="R287" s="1019"/>
      <c r="S287" s="1019"/>
      <c r="T287" s="1019"/>
      <c r="U287" s="1019"/>
      <c r="V287" s="1019"/>
      <c r="W287" s="1019"/>
      <c r="X287" s="1019"/>
      <c r="Y287" s="1019"/>
      <c r="Z287" s="1019"/>
      <c r="AA287" s="1019"/>
      <c r="AB287" s="1020"/>
      <c r="AC287" s="1019"/>
      <c r="AD287" s="1019"/>
      <c r="AE287" s="1019"/>
      <c r="AF287" s="1019"/>
      <c r="AG287" s="1019"/>
      <c r="AH287" s="1019"/>
      <c r="AI287" s="1021"/>
      <c r="AJ287" s="1021"/>
      <c r="AK287" s="1022"/>
      <c r="AL287" s="1022"/>
      <c r="AM287" s="1022"/>
      <c r="AN287" s="1023"/>
    </row>
    <row r="288" spans="1:40" ht="15.75" customHeight="1">
      <c r="A288" s="1019"/>
      <c r="B288" s="1024"/>
      <c r="C288" s="1024"/>
      <c r="D288" s="1024"/>
      <c r="E288" s="1024"/>
      <c r="F288" s="1024"/>
      <c r="G288" s="1024"/>
      <c r="H288" s="1019"/>
      <c r="I288" s="1019"/>
      <c r="J288" s="1019"/>
      <c r="K288" s="1019"/>
      <c r="L288" s="1019"/>
      <c r="M288" s="1019"/>
      <c r="N288" s="1019"/>
      <c r="O288" s="1019"/>
      <c r="P288" s="1019"/>
      <c r="Q288" s="1019"/>
      <c r="R288" s="1019"/>
      <c r="S288" s="1019"/>
      <c r="T288" s="1019"/>
      <c r="U288" s="1019"/>
      <c r="V288" s="1019"/>
      <c r="W288" s="1019"/>
      <c r="X288" s="1019"/>
      <c r="Y288" s="1019"/>
      <c r="Z288" s="1019"/>
      <c r="AA288" s="1019"/>
      <c r="AB288" s="1020"/>
      <c r="AC288" s="1019"/>
      <c r="AD288" s="1019"/>
      <c r="AE288" s="1019"/>
      <c r="AF288" s="1019"/>
      <c r="AG288" s="1019"/>
      <c r="AH288" s="1019"/>
      <c r="AI288" s="1021"/>
      <c r="AJ288" s="1021"/>
      <c r="AK288" s="1022"/>
      <c r="AL288" s="1022"/>
      <c r="AM288" s="1022"/>
      <c r="AN288" s="1023"/>
    </row>
    <row r="289" spans="1:40" ht="15.75" customHeight="1">
      <c r="A289" s="1019"/>
      <c r="B289" s="1024"/>
      <c r="C289" s="1024"/>
      <c r="D289" s="1024"/>
      <c r="E289" s="1024"/>
      <c r="F289" s="1024"/>
      <c r="G289" s="1024"/>
      <c r="H289" s="1019"/>
      <c r="I289" s="1019"/>
      <c r="J289" s="1019"/>
      <c r="K289" s="1019"/>
      <c r="L289" s="1019"/>
      <c r="M289" s="1019"/>
      <c r="N289" s="1019"/>
      <c r="O289" s="1019"/>
      <c r="P289" s="1019"/>
      <c r="Q289" s="1019"/>
      <c r="R289" s="1019"/>
      <c r="S289" s="1019"/>
      <c r="T289" s="1019"/>
      <c r="U289" s="1019"/>
      <c r="V289" s="1019"/>
      <c r="W289" s="1019"/>
      <c r="X289" s="1019"/>
      <c r="Y289" s="1019"/>
      <c r="Z289" s="1019"/>
      <c r="AA289" s="1019"/>
      <c r="AB289" s="1020"/>
      <c r="AC289" s="1019"/>
      <c r="AD289" s="1019"/>
      <c r="AE289" s="1019"/>
      <c r="AF289" s="1019"/>
      <c r="AG289" s="1019"/>
      <c r="AH289" s="1019"/>
      <c r="AI289" s="1021"/>
      <c r="AJ289" s="1021"/>
      <c r="AK289" s="1022"/>
      <c r="AL289" s="1022"/>
      <c r="AM289" s="1022"/>
      <c r="AN289" s="1023"/>
    </row>
    <row r="290" spans="1:40" ht="15.75" customHeight="1">
      <c r="A290" s="1019"/>
      <c r="B290" s="1024"/>
      <c r="C290" s="1024"/>
      <c r="D290" s="1024"/>
      <c r="E290" s="1024"/>
      <c r="F290" s="1024"/>
      <c r="G290" s="1024"/>
      <c r="H290" s="1019"/>
      <c r="I290" s="1019"/>
      <c r="J290" s="1019"/>
      <c r="K290" s="1019"/>
      <c r="L290" s="1019"/>
      <c r="M290" s="1019"/>
      <c r="N290" s="1019"/>
      <c r="O290" s="1019"/>
      <c r="P290" s="1019"/>
      <c r="Q290" s="1019"/>
      <c r="R290" s="1019"/>
      <c r="S290" s="1019"/>
      <c r="T290" s="1019"/>
      <c r="U290" s="1019"/>
      <c r="V290" s="1019"/>
      <c r="W290" s="1019"/>
      <c r="X290" s="1019"/>
      <c r="Y290" s="1019"/>
      <c r="Z290" s="1019"/>
      <c r="AA290" s="1019"/>
      <c r="AB290" s="1020"/>
      <c r="AC290" s="1019"/>
      <c r="AD290" s="1019"/>
      <c r="AE290" s="1019"/>
      <c r="AF290" s="1019"/>
      <c r="AG290" s="1019"/>
      <c r="AH290" s="1019"/>
      <c r="AI290" s="1021"/>
      <c r="AJ290" s="1021"/>
      <c r="AK290" s="1022"/>
      <c r="AL290" s="1022"/>
      <c r="AM290" s="1022"/>
      <c r="AN290" s="1023"/>
    </row>
    <row r="291" spans="1:40" ht="15.75" customHeight="1">
      <c r="A291" s="1019"/>
      <c r="B291" s="1024"/>
      <c r="C291" s="1024"/>
      <c r="D291" s="1024"/>
      <c r="E291" s="1024"/>
      <c r="F291" s="1024"/>
      <c r="G291" s="1024"/>
      <c r="H291" s="1019"/>
      <c r="I291" s="1019"/>
      <c r="J291" s="1019"/>
      <c r="K291" s="1019"/>
      <c r="L291" s="1019"/>
      <c r="M291" s="1019"/>
      <c r="N291" s="1019"/>
      <c r="O291" s="1019"/>
      <c r="P291" s="1019"/>
      <c r="Q291" s="1019"/>
      <c r="R291" s="1019"/>
      <c r="S291" s="1019"/>
      <c r="T291" s="1019"/>
      <c r="U291" s="1019"/>
      <c r="V291" s="1019"/>
      <c r="W291" s="1019"/>
      <c r="X291" s="1019"/>
      <c r="Y291" s="1019"/>
      <c r="Z291" s="1019"/>
      <c r="AA291" s="1019"/>
      <c r="AB291" s="1020"/>
      <c r="AC291" s="1019"/>
      <c r="AD291" s="1019"/>
      <c r="AE291" s="1019"/>
      <c r="AF291" s="1019"/>
      <c r="AG291" s="1019"/>
      <c r="AH291" s="1019"/>
      <c r="AI291" s="1021"/>
      <c r="AJ291" s="1021"/>
      <c r="AK291" s="1022"/>
      <c r="AL291" s="1022"/>
      <c r="AM291" s="1022"/>
      <c r="AN291" s="1023"/>
    </row>
    <row r="292" spans="1:40" ht="15.75" customHeight="1">
      <c r="A292" s="1019"/>
      <c r="B292" s="1024"/>
      <c r="C292" s="1024"/>
      <c r="D292" s="1024"/>
      <c r="E292" s="1024"/>
      <c r="F292" s="1024"/>
      <c r="G292" s="1024"/>
      <c r="H292" s="1019"/>
      <c r="I292" s="1019"/>
      <c r="J292" s="1019"/>
      <c r="K292" s="1019"/>
      <c r="L292" s="1019"/>
      <c r="M292" s="1019"/>
      <c r="N292" s="1019"/>
      <c r="O292" s="1019"/>
      <c r="P292" s="1019"/>
      <c r="Q292" s="1019"/>
      <c r="R292" s="1019"/>
      <c r="S292" s="1019"/>
      <c r="T292" s="1019"/>
      <c r="U292" s="1019"/>
      <c r="V292" s="1019"/>
      <c r="W292" s="1019"/>
      <c r="X292" s="1019"/>
      <c r="Y292" s="1019"/>
      <c r="Z292" s="1019"/>
      <c r="AA292" s="1019"/>
      <c r="AB292" s="1020"/>
      <c r="AC292" s="1019"/>
      <c r="AD292" s="1019"/>
      <c r="AE292" s="1019"/>
      <c r="AF292" s="1019"/>
      <c r="AG292" s="1019"/>
      <c r="AH292" s="1019"/>
      <c r="AI292" s="1021"/>
      <c r="AJ292" s="1021"/>
      <c r="AK292" s="1022"/>
      <c r="AL292" s="1022"/>
      <c r="AM292" s="1022"/>
      <c r="AN292" s="1023"/>
    </row>
    <row r="293" spans="1:40" ht="15.75" customHeight="1">
      <c r="A293" s="1019"/>
      <c r="B293" s="1024"/>
      <c r="C293" s="1024"/>
      <c r="D293" s="1024"/>
      <c r="E293" s="1024"/>
      <c r="F293" s="1024"/>
      <c r="G293" s="1024"/>
      <c r="H293" s="1019"/>
      <c r="I293" s="1019"/>
      <c r="J293" s="1019"/>
      <c r="K293" s="1019"/>
      <c r="L293" s="1019"/>
      <c r="M293" s="1019"/>
      <c r="N293" s="1019"/>
      <c r="O293" s="1019"/>
      <c r="P293" s="1019"/>
      <c r="Q293" s="1019"/>
      <c r="R293" s="1019"/>
      <c r="S293" s="1019"/>
      <c r="T293" s="1019"/>
      <c r="U293" s="1019"/>
      <c r="V293" s="1019"/>
      <c r="W293" s="1019"/>
      <c r="X293" s="1019"/>
      <c r="Y293" s="1019"/>
      <c r="Z293" s="1019"/>
      <c r="AA293" s="1019"/>
      <c r="AB293" s="1020"/>
      <c r="AC293" s="1019"/>
      <c r="AD293" s="1019"/>
      <c r="AE293" s="1019"/>
      <c r="AF293" s="1019"/>
      <c r="AG293" s="1019"/>
      <c r="AH293" s="1019"/>
      <c r="AI293" s="1021"/>
      <c r="AJ293" s="1021"/>
      <c r="AK293" s="1022"/>
      <c r="AL293" s="1022"/>
      <c r="AM293" s="1022"/>
      <c r="AN293" s="1023"/>
    </row>
    <row r="294" spans="1:40" ht="15.75" customHeight="1">
      <c r="A294" s="1019"/>
      <c r="B294" s="1024"/>
      <c r="C294" s="1024"/>
      <c r="D294" s="1024"/>
      <c r="E294" s="1024"/>
      <c r="F294" s="1024"/>
      <c r="G294" s="1024"/>
      <c r="H294" s="1019"/>
      <c r="I294" s="1019"/>
      <c r="J294" s="1019"/>
      <c r="K294" s="1019"/>
      <c r="L294" s="1019"/>
      <c r="M294" s="1019"/>
      <c r="N294" s="1019"/>
      <c r="O294" s="1019"/>
      <c r="P294" s="1019"/>
      <c r="Q294" s="1019"/>
      <c r="R294" s="1019"/>
      <c r="S294" s="1019"/>
      <c r="T294" s="1019"/>
      <c r="U294" s="1019"/>
      <c r="V294" s="1019"/>
      <c r="W294" s="1019"/>
      <c r="X294" s="1019"/>
      <c r="Y294" s="1019"/>
      <c r="Z294" s="1019"/>
      <c r="AA294" s="1019"/>
      <c r="AB294" s="1020"/>
      <c r="AC294" s="1019"/>
      <c r="AD294" s="1019"/>
      <c r="AE294" s="1019"/>
      <c r="AF294" s="1019"/>
      <c r="AG294" s="1019"/>
      <c r="AH294" s="1019"/>
      <c r="AI294" s="1021"/>
      <c r="AJ294" s="1021"/>
      <c r="AK294" s="1022"/>
      <c r="AL294" s="1022"/>
      <c r="AM294" s="1022"/>
      <c r="AN294" s="1023"/>
    </row>
    <row r="295" spans="1:40" ht="15.75" customHeight="1">
      <c r="A295" s="1019"/>
      <c r="B295" s="1024"/>
      <c r="C295" s="1024"/>
      <c r="D295" s="1024"/>
      <c r="E295" s="1024"/>
      <c r="F295" s="1024"/>
      <c r="G295" s="1024"/>
      <c r="H295" s="1019"/>
      <c r="I295" s="1019"/>
      <c r="J295" s="1019"/>
      <c r="K295" s="1019"/>
      <c r="L295" s="1019"/>
      <c r="M295" s="1019"/>
      <c r="N295" s="1019"/>
      <c r="O295" s="1019"/>
      <c r="P295" s="1019"/>
      <c r="Q295" s="1019"/>
      <c r="R295" s="1019"/>
      <c r="S295" s="1019"/>
      <c r="T295" s="1019"/>
      <c r="U295" s="1019"/>
      <c r="V295" s="1019"/>
      <c r="W295" s="1019"/>
      <c r="X295" s="1019"/>
      <c r="Y295" s="1019"/>
      <c r="Z295" s="1019"/>
      <c r="AA295" s="1019"/>
      <c r="AB295" s="1020"/>
      <c r="AC295" s="1019"/>
      <c r="AD295" s="1019"/>
      <c r="AE295" s="1019"/>
      <c r="AF295" s="1019"/>
      <c r="AG295" s="1019"/>
      <c r="AH295" s="1019"/>
      <c r="AI295" s="1021"/>
      <c r="AJ295" s="1021"/>
      <c r="AK295" s="1022"/>
      <c r="AL295" s="1022"/>
      <c r="AM295" s="1022"/>
      <c r="AN295" s="1023"/>
    </row>
    <row r="296" spans="1:40" ht="15.75" customHeight="1">
      <c r="A296" s="1019"/>
      <c r="B296" s="1024"/>
      <c r="C296" s="1024"/>
      <c r="D296" s="1024"/>
      <c r="E296" s="1024"/>
      <c r="F296" s="1024"/>
      <c r="G296" s="1024"/>
      <c r="H296" s="1019"/>
      <c r="I296" s="1019"/>
      <c r="J296" s="1019"/>
      <c r="K296" s="1019"/>
      <c r="L296" s="1019"/>
      <c r="M296" s="1019"/>
      <c r="N296" s="1019"/>
      <c r="O296" s="1019"/>
      <c r="P296" s="1019"/>
      <c r="Q296" s="1019"/>
      <c r="R296" s="1019"/>
      <c r="S296" s="1019"/>
      <c r="T296" s="1019"/>
      <c r="U296" s="1019"/>
      <c r="V296" s="1019"/>
      <c r="W296" s="1019"/>
      <c r="X296" s="1019"/>
      <c r="Y296" s="1019"/>
      <c r="Z296" s="1019"/>
      <c r="AA296" s="1019"/>
      <c r="AB296" s="1020"/>
      <c r="AC296" s="1019"/>
      <c r="AD296" s="1019"/>
      <c r="AE296" s="1019"/>
      <c r="AF296" s="1019"/>
      <c r="AG296" s="1019"/>
      <c r="AH296" s="1019"/>
      <c r="AI296" s="1021"/>
      <c r="AJ296" s="1021"/>
      <c r="AK296" s="1022"/>
      <c r="AL296" s="1022"/>
      <c r="AM296" s="1022"/>
      <c r="AN296" s="1023"/>
    </row>
    <row r="297" spans="1:40" ht="15.75" customHeight="1">
      <c r="A297" s="1019"/>
      <c r="B297" s="1024"/>
      <c r="C297" s="1024"/>
      <c r="D297" s="1024"/>
      <c r="E297" s="1024"/>
      <c r="F297" s="1024"/>
      <c r="G297" s="1024"/>
      <c r="H297" s="1019"/>
      <c r="I297" s="1019"/>
      <c r="J297" s="1019"/>
      <c r="K297" s="1019"/>
      <c r="L297" s="1019"/>
      <c r="M297" s="1019"/>
      <c r="N297" s="1019"/>
      <c r="O297" s="1019"/>
      <c r="P297" s="1019"/>
      <c r="Q297" s="1019"/>
      <c r="R297" s="1019"/>
      <c r="S297" s="1019"/>
      <c r="T297" s="1019"/>
      <c r="U297" s="1019"/>
      <c r="V297" s="1019"/>
      <c r="W297" s="1019"/>
      <c r="X297" s="1019"/>
      <c r="Y297" s="1019"/>
      <c r="Z297" s="1019"/>
      <c r="AA297" s="1019"/>
      <c r="AB297" s="1020"/>
      <c r="AC297" s="1019"/>
      <c r="AD297" s="1019"/>
      <c r="AE297" s="1019"/>
      <c r="AF297" s="1019"/>
      <c r="AG297" s="1019"/>
      <c r="AH297" s="1019"/>
      <c r="AI297" s="1021"/>
      <c r="AJ297" s="1021"/>
      <c r="AK297" s="1022"/>
      <c r="AL297" s="1022"/>
      <c r="AM297" s="1022"/>
      <c r="AN297" s="1023"/>
    </row>
    <row r="298" spans="1:40" ht="15.75" customHeight="1">
      <c r="A298" s="1019"/>
      <c r="B298" s="1024"/>
      <c r="C298" s="1024"/>
      <c r="D298" s="1024"/>
      <c r="E298" s="1024"/>
      <c r="F298" s="1024"/>
      <c r="G298" s="1024"/>
      <c r="H298" s="1019"/>
      <c r="I298" s="1019"/>
      <c r="J298" s="1019"/>
      <c r="K298" s="1019"/>
      <c r="L298" s="1019"/>
      <c r="M298" s="1019"/>
      <c r="N298" s="1019"/>
      <c r="O298" s="1019"/>
      <c r="P298" s="1019"/>
      <c r="Q298" s="1019"/>
      <c r="R298" s="1019"/>
      <c r="S298" s="1019"/>
      <c r="T298" s="1019"/>
      <c r="U298" s="1019"/>
      <c r="V298" s="1019"/>
      <c r="W298" s="1019"/>
      <c r="X298" s="1019"/>
      <c r="Y298" s="1019"/>
      <c r="Z298" s="1019"/>
      <c r="AA298" s="1019"/>
      <c r="AB298" s="1020"/>
      <c r="AC298" s="1019"/>
      <c r="AD298" s="1019"/>
      <c r="AE298" s="1019"/>
      <c r="AF298" s="1019"/>
      <c r="AG298" s="1019"/>
      <c r="AH298" s="1019"/>
      <c r="AI298" s="1021"/>
      <c r="AJ298" s="1021"/>
      <c r="AK298" s="1022"/>
      <c r="AL298" s="1022"/>
      <c r="AM298" s="1022"/>
      <c r="AN298" s="1023"/>
    </row>
    <row r="299" spans="1:40" ht="15.75" customHeight="1">
      <c r="A299" s="1019"/>
      <c r="B299" s="1024"/>
      <c r="C299" s="1024"/>
      <c r="D299" s="1024"/>
      <c r="E299" s="1024"/>
      <c r="F299" s="1024"/>
      <c r="G299" s="1024"/>
      <c r="H299" s="1019"/>
      <c r="I299" s="1019"/>
      <c r="J299" s="1019"/>
      <c r="K299" s="1019"/>
      <c r="L299" s="1019"/>
      <c r="M299" s="1019"/>
      <c r="N299" s="1019"/>
      <c r="O299" s="1019"/>
      <c r="P299" s="1019"/>
      <c r="Q299" s="1019"/>
      <c r="R299" s="1019"/>
      <c r="S299" s="1019"/>
      <c r="T299" s="1019"/>
      <c r="U299" s="1019"/>
      <c r="V299" s="1019"/>
      <c r="W299" s="1019"/>
      <c r="X299" s="1019"/>
      <c r="Y299" s="1019"/>
      <c r="Z299" s="1019"/>
      <c r="AA299" s="1019"/>
      <c r="AB299" s="1020"/>
      <c r="AC299" s="1019"/>
      <c r="AD299" s="1019"/>
      <c r="AE299" s="1019"/>
      <c r="AF299" s="1019"/>
      <c r="AG299" s="1019"/>
      <c r="AH299" s="1019"/>
      <c r="AI299" s="1021"/>
      <c r="AJ299" s="1021"/>
      <c r="AK299" s="1022"/>
      <c r="AL299" s="1022"/>
      <c r="AM299" s="1022"/>
      <c r="AN299" s="1023"/>
    </row>
    <row r="300" spans="1:40" ht="15.75" customHeight="1">
      <c r="A300" s="1019"/>
      <c r="B300" s="1024"/>
      <c r="C300" s="1024"/>
      <c r="D300" s="1024"/>
      <c r="E300" s="1024"/>
      <c r="F300" s="1024"/>
      <c r="G300" s="1024"/>
      <c r="H300" s="1019"/>
      <c r="I300" s="1019"/>
      <c r="J300" s="1019"/>
      <c r="K300" s="1019"/>
      <c r="L300" s="1019"/>
      <c r="M300" s="1019"/>
      <c r="N300" s="1019"/>
      <c r="O300" s="1019"/>
      <c r="P300" s="1019"/>
      <c r="Q300" s="1019"/>
      <c r="R300" s="1019"/>
      <c r="S300" s="1019"/>
      <c r="T300" s="1019"/>
      <c r="U300" s="1019"/>
      <c r="V300" s="1019"/>
      <c r="W300" s="1019"/>
      <c r="X300" s="1019"/>
      <c r="Y300" s="1019"/>
      <c r="Z300" s="1019"/>
      <c r="AA300" s="1019"/>
      <c r="AB300" s="1020"/>
      <c r="AC300" s="1019"/>
      <c r="AD300" s="1019"/>
      <c r="AE300" s="1019"/>
      <c r="AF300" s="1019"/>
      <c r="AG300" s="1019"/>
      <c r="AH300" s="1019"/>
      <c r="AI300" s="1021"/>
      <c r="AJ300" s="1021"/>
      <c r="AK300" s="1022"/>
      <c r="AL300" s="1022"/>
      <c r="AM300" s="1022"/>
      <c r="AN300" s="1023"/>
    </row>
    <row r="301" spans="1:40" ht="15.75" customHeight="1">
      <c r="A301" s="1019"/>
      <c r="B301" s="1024"/>
      <c r="C301" s="1024"/>
      <c r="D301" s="1024"/>
      <c r="E301" s="1024"/>
      <c r="F301" s="1024"/>
      <c r="G301" s="1024"/>
      <c r="H301" s="1019"/>
      <c r="I301" s="1019"/>
      <c r="J301" s="1019"/>
      <c r="K301" s="1019"/>
      <c r="L301" s="1019"/>
      <c r="M301" s="1019"/>
      <c r="N301" s="1019"/>
      <c r="O301" s="1019"/>
      <c r="P301" s="1019"/>
      <c r="Q301" s="1019"/>
      <c r="R301" s="1019"/>
      <c r="S301" s="1019"/>
      <c r="T301" s="1019"/>
      <c r="U301" s="1019"/>
      <c r="V301" s="1019"/>
      <c r="W301" s="1019"/>
      <c r="X301" s="1019"/>
      <c r="Y301" s="1019"/>
      <c r="Z301" s="1019"/>
      <c r="AA301" s="1019"/>
      <c r="AB301" s="1020"/>
      <c r="AC301" s="1019"/>
      <c r="AD301" s="1019"/>
      <c r="AE301" s="1019"/>
      <c r="AF301" s="1019"/>
      <c r="AG301" s="1019"/>
      <c r="AH301" s="1019"/>
      <c r="AI301" s="1021"/>
      <c r="AJ301" s="1021"/>
      <c r="AK301" s="1022"/>
      <c r="AL301" s="1022"/>
      <c r="AM301" s="1022"/>
      <c r="AN301" s="1023"/>
    </row>
    <row r="302" spans="1:40" ht="15.75" customHeight="1">
      <c r="A302" s="1019"/>
      <c r="B302" s="1024"/>
      <c r="C302" s="1024"/>
      <c r="D302" s="1024"/>
      <c r="E302" s="1024"/>
      <c r="F302" s="1024"/>
      <c r="G302" s="1024"/>
      <c r="H302" s="1019"/>
      <c r="I302" s="1019"/>
      <c r="J302" s="1019"/>
      <c r="K302" s="1019"/>
      <c r="L302" s="1019"/>
      <c r="M302" s="1019"/>
      <c r="N302" s="1019"/>
      <c r="O302" s="1019"/>
      <c r="P302" s="1019"/>
      <c r="Q302" s="1019"/>
      <c r="R302" s="1019"/>
      <c r="S302" s="1019"/>
      <c r="T302" s="1019"/>
      <c r="U302" s="1019"/>
      <c r="V302" s="1019"/>
      <c r="W302" s="1019"/>
      <c r="X302" s="1019"/>
      <c r="Y302" s="1019"/>
      <c r="Z302" s="1019"/>
      <c r="AA302" s="1019"/>
      <c r="AB302" s="1020"/>
      <c r="AC302" s="1019"/>
      <c r="AD302" s="1019"/>
      <c r="AE302" s="1019"/>
      <c r="AF302" s="1019"/>
      <c r="AG302" s="1019"/>
      <c r="AH302" s="1019"/>
      <c r="AI302" s="1021"/>
      <c r="AJ302" s="1021"/>
      <c r="AK302" s="1022"/>
      <c r="AL302" s="1022"/>
      <c r="AM302" s="1022"/>
      <c r="AN302" s="1023"/>
    </row>
    <row r="303" spans="1:40" ht="15.75" customHeight="1">
      <c r="A303" s="1019"/>
      <c r="B303" s="1024"/>
      <c r="C303" s="1024"/>
      <c r="D303" s="1024"/>
      <c r="E303" s="1024"/>
      <c r="F303" s="1024"/>
      <c r="G303" s="1024"/>
      <c r="H303" s="1019"/>
      <c r="I303" s="1019"/>
      <c r="J303" s="1019"/>
      <c r="K303" s="1019"/>
      <c r="L303" s="1019"/>
      <c r="M303" s="1019"/>
      <c r="N303" s="1019"/>
      <c r="O303" s="1019"/>
      <c r="P303" s="1019"/>
      <c r="Q303" s="1019"/>
      <c r="R303" s="1019"/>
      <c r="S303" s="1019"/>
      <c r="T303" s="1019"/>
      <c r="U303" s="1019"/>
      <c r="V303" s="1019"/>
      <c r="W303" s="1019"/>
      <c r="X303" s="1019"/>
      <c r="Y303" s="1019"/>
      <c r="Z303" s="1019"/>
      <c r="AA303" s="1019"/>
      <c r="AB303" s="1020"/>
      <c r="AC303" s="1019"/>
      <c r="AD303" s="1019"/>
      <c r="AE303" s="1019"/>
      <c r="AF303" s="1019"/>
      <c r="AG303" s="1019"/>
      <c r="AH303" s="1019"/>
      <c r="AI303" s="1021"/>
      <c r="AJ303" s="1021"/>
      <c r="AK303" s="1022"/>
      <c r="AL303" s="1022"/>
      <c r="AM303" s="1022"/>
      <c r="AN303" s="1023"/>
    </row>
    <row r="304" spans="1:40" ht="15.75" customHeight="1">
      <c r="A304" s="1019"/>
      <c r="B304" s="1024"/>
      <c r="C304" s="1024"/>
      <c r="D304" s="1024"/>
      <c r="E304" s="1024"/>
      <c r="F304" s="1024"/>
      <c r="G304" s="1024"/>
      <c r="H304" s="1019"/>
      <c r="I304" s="1019"/>
      <c r="J304" s="1019"/>
      <c r="K304" s="1019"/>
      <c r="L304" s="1019"/>
      <c r="M304" s="1019"/>
      <c r="N304" s="1019"/>
      <c r="O304" s="1019"/>
      <c r="P304" s="1019"/>
      <c r="Q304" s="1019"/>
      <c r="R304" s="1019"/>
      <c r="S304" s="1019"/>
      <c r="T304" s="1019"/>
      <c r="U304" s="1019"/>
      <c r="V304" s="1019"/>
      <c r="W304" s="1019"/>
      <c r="X304" s="1019"/>
      <c r="Y304" s="1019"/>
      <c r="Z304" s="1019"/>
      <c r="AA304" s="1019"/>
      <c r="AB304" s="1020"/>
      <c r="AC304" s="1019"/>
      <c r="AD304" s="1019"/>
      <c r="AE304" s="1019"/>
      <c r="AF304" s="1019"/>
      <c r="AG304" s="1019"/>
      <c r="AH304" s="1019"/>
      <c r="AI304" s="1021"/>
      <c r="AJ304" s="1021"/>
      <c r="AK304" s="1022"/>
      <c r="AL304" s="1022"/>
      <c r="AM304" s="1022"/>
      <c r="AN304" s="1023"/>
    </row>
    <row r="305" spans="1:40" ht="15.75" customHeight="1">
      <c r="A305" s="1019"/>
      <c r="B305" s="1024"/>
      <c r="C305" s="1024"/>
      <c r="D305" s="1024"/>
      <c r="E305" s="1024"/>
      <c r="F305" s="1024"/>
      <c r="G305" s="1024"/>
      <c r="H305" s="1019"/>
      <c r="I305" s="1019"/>
      <c r="J305" s="1019"/>
      <c r="K305" s="1019"/>
      <c r="L305" s="1019"/>
      <c r="M305" s="1019"/>
      <c r="N305" s="1019"/>
      <c r="O305" s="1019"/>
      <c r="P305" s="1019"/>
      <c r="Q305" s="1019"/>
      <c r="R305" s="1019"/>
      <c r="S305" s="1019"/>
      <c r="T305" s="1019"/>
      <c r="U305" s="1019"/>
      <c r="V305" s="1019"/>
      <c r="W305" s="1019"/>
      <c r="X305" s="1019"/>
      <c r="Y305" s="1019"/>
      <c r="Z305" s="1019"/>
      <c r="AA305" s="1019"/>
      <c r="AB305" s="1020"/>
      <c r="AC305" s="1019"/>
      <c r="AD305" s="1019"/>
      <c r="AE305" s="1019"/>
      <c r="AF305" s="1019"/>
      <c r="AG305" s="1019"/>
      <c r="AH305" s="1019"/>
      <c r="AI305" s="1021"/>
      <c r="AJ305" s="1021"/>
      <c r="AK305" s="1022"/>
      <c r="AL305" s="1022"/>
      <c r="AM305" s="1022"/>
      <c r="AN305" s="1023"/>
    </row>
    <row r="306" spans="1:40" ht="15.75" customHeight="1">
      <c r="A306" s="1019"/>
      <c r="B306" s="1024"/>
      <c r="C306" s="1024"/>
      <c r="D306" s="1024"/>
      <c r="E306" s="1024"/>
      <c r="F306" s="1024"/>
      <c r="G306" s="1024"/>
      <c r="H306" s="1019"/>
      <c r="I306" s="1019"/>
      <c r="J306" s="1019"/>
      <c r="K306" s="1019"/>
      <c r="L306" s="1019"/>
      <c r="M306" s="1019"/>
      <c r="N306" s="1019"/>
      <c r="O306" s="1019"/>
      <c r="P306" s="1019"/>
      <c r="Q306" s="1019"/>
      <c r="R306" s="1019"/>
      <c r="S306" s="1019"/>
      <c r="T306" s="1019"/>
      <c r="U306" s="1019"/>
      <c r="V306" s="1019"/>
      <c r="W306" s="1019"/>
      <c r="X306" s="1019"/>
      <c r="Y306" s="1019"/>
      <c r="Z306" s="1019"/>
      <c r="AA306" s="1019"/>
      <c r="AB306" s="1020"/>
      <c r="AC306" s="1019"/>
      <c r="AD306" s="1019"/>
      <c r="AE306" s="1019"/>
      <c r="AF306" s="1019"/>
      <c r="AG306" s="1019"/>
      <c r="AH306" s="1019"/>
      <c r="AI306" s="1021"/>
      <c r="AJ306" s="1021"/>
      <c r="AK306" s="1022"/>
      <c r="AL306" s="1022"/>
      <c r="AM306" s="1022"/>
      <c r="AN306" s="1023"/>
    </row>
    <row r="307" spans="1:40" ht="15.75" customHeight="1">
      <c r="A307" s="1019"/>
      <c r="B307" s="1024"/>
      <c r="C307" s="1024"/>
      <c r="D307" s="1024"/>
      <c r="E307" s="1024"/>
      <c r="F307" s="1024"/>
      <c r="G307" s="1024"/>
      <c r="H307" s="1019"/>
      <c r="I307" s="1019"/>
      <c r="J307" s="1019"/>
      <c r="K307" s="1019"/>
      <c r="L307" s="1019"/>
      <c r="M307" s="1019"/>
      <c r="N307" s="1019"/>
      <c r="O307" s="1019"/>
      <c r="P307" s="1019"/>
      <c r="Q307" s="1019"/>
      <c r="R307" s="1019"/>
      <c r="S307" s="1019"/>
      <c r="T307" s="1019"/>
      <c r="U307" s="1019"/>
      <c r="V307" s="1019"/>
      <c r="W307" s="1019"/>
      <c r="X307" s="1019"/>
      <c r="Y307" s="1019"/>
      <c r="Z307" s="1019"/>
      <c r="AA307" s="1019"/>
      <c r="AB307" s="1020"/>
      <c r="AC307" s="1019"/>
      <c r="AD307" s="1019"/>
      <c r="AE307" s="1019"/>
      <c r="AF307" s="1019"/>
      <c r="AG307" s="1019"/>
      <c r="AH307" s="1019"/>
      <c r="AI307" s="1021"/>
      <c r="AJ307" s="1021"/>
      <c r="AK307" s="1022"/>
      <c r="AL307" s="1022"/>
      <c r="AM307" s="1022"/>
      <c r="AN307" s="1023"/>
    </row>
    <row r="308" spans="1:40" ht="15.75" customHeight="1">
      <c r="A308" s="1019"/>
      <c r="B308" s="1024"/>
      <c r="C308" s="1024"/>
      <c r="D308" s="1024"/>
      <c r="E308" s="1024"/>
      <c r="F308" s="1024"/>
      <c r="G308" s="1024"/>
      <c r="H308" s="1019"/>
      <c r="I308" s="1019"/>
      <c r="J308" s="1019"/>
      <c r="K308" s="1019"/>
      <c r="L308" s="1019"/>
      <c r="M308" s="1019"/>
      <c r="N308" s="1019"/>
      <c r="O308" s="1019"/>
      <c r="P308" s="1019"/>
      <c r="Q308" s="1019"/>
      <c r="R308" s="1019"/>
      <c r="S308" s="1019"/>
      <c r="T308" s="1019"/>
      <c r="U308" s="1019"/>
      <c r="V308" s="1019"/>
      <c r="W308" s="1019"/>
      <c r="X308" s="1019"/>
      <c r="Y308" s="1019"/>
      <c r="Z308" s="1019"/>
      <c r="AA308" s="1019"/>
      <c r="AB308" s="1020"/>
      <c r="AC308" s="1019"/>
      <c r="AD308" s="1019"/>
      <c r="AE308" s="1019"/>
      <c r="AF308" s="1019"/>
      <c r="AG308" s="1019"/>
      <c r="AH308" s="1019"/>
      <c r="AI308" s="1021"/>
      <c r="AJ308" s="1021"/>
      <c r="AK308" s="1022"/>
      <c r="AL308" s="1022"/>
      <c r="AM308" s="1022"/>
      <c r="AN308" s="1023"/>
    </row>
    <row r="309" spans="1:40" ht="15.75" customHeight="1">
      <c r="A309" s="1019"/>
      <c r="B309" s="1024"/>
      <c r="C309" s="1024"/>
      <c r="D309" s="1024"/>
      <c r="E309" s="1024"/>
      <c r="F309" s="1024"/>
      <c r="G309" s="1024"/>
      <c r="H309" s="1019"/>
      <c r="I309" s="1019"/>
      <c r="J309" s="1019"/>
      <c r="K309" s="1019"/>
      <c r="L309" s="1019"/>
      <c r="M309" s="1019"/>
      <c r="N309" s="1019"/>
      <c r="O309" s="1019"/>
      <c r="P309" s="1019"/>
      <c r="Q309" s="1019"/>
      <c r="R309" s="1019"/>
      <c r="S309" s="1019"/>
      <c r="T309" s="1019"/>
      <c r="U309" s="1019"/>
      <c r="V309" s="1019"/>
      <c r="W309" s="1019"/>
      <c r="X309" s="1019"/>
      <c r="Y309" s="1019"/>
      <c r="Z309" s="1019"/>
      <c r="AA309" s="1019"/>
      <c r="AB309" s="1020"/>
      <c r="AC309" s="1019"/>
      <c r="AD309" s="1019"/>
      <c r="AE309" s="1019"/>
      <c r="AF309" s="1019"/>
      <c r="AG309" s="1019"/>
      <c r="AH309" s="1019"/>
      <c r="AI309" s="1021"/>
      <c r="AJ309" s="1021"/>
      <c r="AK309" s="1022"/>
      <c r="AL309" s="1022"/>
      <c r="AM309" s="1022"/>
      <c r="AN309" s="1023"/>
    </row>
    <row r="310" spans="1:40" ht="15.75" customHeight="1">
      <c r="A310" s="1019"/>
      <c r="B310" s="1024"/>
      <c r="C310" s="1024"/>
      <c r="D310" s="1024"/>
      <c r="E310" s="1024"/>
      <c r="F310" s="1024"/>
      <c r="G310" s="1024"/>
      <c r="H310" s="1019"/>
      <c r="I310" s="1019"/>
      <c r="J310" s="1019"/>
      <c r="K310" s="1019"/>
      <c r="L310" s="1019"/>
      <c r="M310" s="1019"/>
      <c r="N310" s="1019"/>
      <c r="O310" s="1019"/>
      <c r="P310" s="1019"/>
      <c r="Q310" s="1019"/>
      <c r="R310" s="1019"/>
      <c r="S310" s="1019"/>
      <c r="T310" s="1019"/>
      <c r="U310" s="1019"/>
      <c r="V310" s="1019"/>
      <c r="W310" s="1019"/>
      <c r="X310" s="1019"/>
      <c r="Y310" s="1019"/>
      <c r="Z310" s="1019"/>
      <c r="AA310" s="1019"/>
      <c r="AB310" s="1020"/>
      <c r="AC310" s="1019"/>
      <c r="AD310" s="1019"/>
      <c r="AE310" s="1019"/>
      <c r="AF310" s="1019"/>
      <c r="AG310" s="1019"/>
      <c r="AH310" s="1019"/>
      <c r="AI310" s="1021"/>
      <c r="AJ310" s="1021"/>
      <c r="AK310" s="1022"/>
      <c r="AL310" s="1022"/>
      <c r="AM310" s="1022"/>
      <c r="AN310" s="1023"/>
    </row>
    <row r="311" spans="1:40" ht="15.75" customHeight="1">
      <c r="A311" s="1019"/>
      <c r="B311" s="1024"/>
      <c r="C311" s="1024"/>
      <c r="D311" s="1024"/>
      <c r="E311" s="1024"/>
      <c r="F311" s="1024"/>
      <c r="G311" s="1024"/>
      <c r="H311" s="1019"/>
      <c r="I311" s="1019"/>
      <c r="J311" s="1019"/>
      <c r="K311" s="1019"/>
      <c r="L311" s="1019"/>
      <c r="M311" s="1019"/>
      <c r="N311" s="1019"/>
      <c r="O311" s="1019"/>
      <c r="P311" s="1019"/>
      <c r="Q311" s="1019"/>
      <c r="R311" s="1019"/>
      <c r="S311" s="1019"/>
      <c r="T311" s="1019"/>
      <c r="U311" s="1019"/>
      <c r="V311" s="1019"/>
      <c r="W311" s="1019"/>
      <c r="X311" s="1019"/>
      <c r="Y311" s="1019"/>
      <c r="Z311" s="1019"/>
      <c r="AA311" s="1019"/>
      <c r="AB311" s="1020"/>
      <c r="AC311" s="1019"/>
      <c r="AD311" s="1019"/>
      <c r="AE311" s="1019"/>
      <c r="AF311" s="1019"/>
      <c r="AG311" s="1019"/>
      <c r="AH311" s="1019"/>
      <c r="AI311" s="1021"/>
      <c r="AJ311" s="1021"/>
      <c r="AK311" s="1022"/>
      <c r="AL311" s="1022"/>
      <c r="AM311" s="1022"/>
      <c r="AN311" s="1023"/>
    </row>
    <row r="312" spans="1:40" ht="15.75" customHeight="1">
      <c r="A312" s="1019"/>
      <c r="B312" s="1024"/>
      <c r="C312" s="1024"/>
      <c r="D312" s="1024"/>
      <c r="E312" s="1024"/>
      <c r="F312" s="1024"/>
      <c r="G312" s="1024"/>
      <c r="H312" s="1019"/>
      <c r="I312" s="1019"/>
      <c r="J312" s="1019"/>
      <c r="K312" s="1019"/>
      <c r="L312" s="1019"/>
      <c r="M312" s="1019"/>
      <c r="N312" s="1019"/>
      <c r="O312" s="1019"/>
      <c r="P312" s="1019"/>
      <c r="Q312" s="1019"/>
      <c r="R312" s="1019"/>
      <c r="S312" s="1019"/>
      <c r="T312" s="1019"/>
      <c r="U312" s="1019"/>
      <c r="V312" s="1019"/>
      <c r="W312" s="1019"/>
      <c r="X312" s="1019"/>
      <c r="Y312" s="1019"/>
      <c r="Z312" s="1019"/>
      <c r="AA312" s="1019"/>
      <c r="AB312" s="1020"/>
      <c r="AC312" s="1019"/>
      <c r="AD312" s="1019"/>
      <c r="AE312" s="1019"/>
      <c r="AF312" s="1019"/>
      <c r="AG312" s="1019"/>
      <c r="AH312" s="1019"/>
      <c r="AI312" s="1021"/>
      <c r="AJ312" s="1021"/>
      <c r="AK312" s="1022"/>
      <c r="AL312" s="1022"/>
      <c r="AM312" s="1022"/>
      <c r="AN312" s="1023"/>
    </row>
    <row r="313" spans="1:40" ht="15.75" customHeight="1">
      <c r="A313" s="1019"/>
      <c r="B313" s="1024"/>
      <c r="C313" s="1024"/>
      <c r="D313" s="1024"/>
      <c r="E313" s="1024"/>
      <c r="F313" s="1024"/>
      <c r="G313" s="1024"/>
      <c r="H313" s="1019"/>
      <c r="I313" s="1019"/>
      <c r="J313" s="1019"/>
      <c r="K313" s="1019"/>
      <c r="L313" s="1019"/>
      <c r="M313" s="1019"/>
      <c r="N313" s="1019"/>
      <c r="O313" s="1019"/>
      <c r="P313" s="1019"/>
      <c r="Q313" s="1019"/>
      <c r="R313" s="1019"/>
      <c r="S313" s="1019"/>
      <c r="T313" s="1019"/>
      <c r="U313" s="1019"/>
      <c r="V313" s="1019"/>
      <c r="W313" s="1019"/>
      <c r="X313" s="1019"/>
      <c r="Y313" s="1019"/>
      <c r="Z313" s="1019"/>
      <c r="AA313" s="1019"/>
      <c r="AB313" s="1020"/>
      <c r="AC313" s="1019"/>
      <c r="AD313" s="1019"/>
      <c r="AE313" s="1019"/>
      <c r="AF313" s="1019"/>
      <c r="AG313" s="1019"/>
      <c r="AH313" s="1019"/>
      <c r="AI313" s="1021"/>
      <c r="AJ313" s="1021"/>
      <c r="AK313" s="1022"/>
      <c r="AL313" s="1022"/>
      <c r="AM313" s="1022"/>
      <c r="AN313" s="1023"/>
    </row>
    <row r="314" spans="1:40" ht="15.75" customHeight="1">
      <c r="A314" s="1019"/>
      <c r="B314" s="1024"/>
      <c r="C314" s="1024"/>
      <c r="D314" s="1024"/>
      <c r="E314" s="1024"/>
      <c r="F314" s="1024"/>
      <c r="G314" s="1024"/>
      <c r="H314" s="1019"/>
      <c r="I314" s="1019"/>
      <c r="J314" s="1019"/>
      <c r="K314" s="1019"/>
      <c r="L314" s="1019"/>
      <c r="M314" s="1019"/>
      <c r="N314" s="1019"/>
      <c r="O314" s="1019"/>
      <c r="P314" s="1019"/>
      <c r="Q314" s="1019"/>
      <c r="R314" s="1019"/>
      <c r="S314" s="1019"/>
      <c r="T314" s="1019"/>
      <c r="U314" s="1019"/>
      <c r="V314" s="1019"/>
      <c r="W314" s="1019"/>
      <c r="X314" s="1019"/>
      <c r="Y314" s="1019"/>
      <c r="Z314" s="1019"/>
      <c r="AA314" s="1019"/>
      <c r="AB314" s="1020"/>
      <c r="AC314" s="1019"/>
      <c r="AD314" s="1019"/>
      <c r="AE314" s="1019"/>
      <c r="AF314" s="1019"/>
      <c r="AG314" s="1019"/>
      <c r="AH314" s="1019"/>
      <c r="AI314" s="1021"/>
      <c r="AJ314" s="1021"/>
      <c r="AK314" s="1022"/>
      <c r="AL314" s="1022"/>
      <c r="AM314" s="1022"/>
      <c r="AN314" s="1023"/>
    </row>
    <row r="315" spans="1:40" ht="15.75" customHeight="1">
      <c r="A315" s="1019"/>
      <c r="B315" s="1024"/>
      <c r="C315" s="1024"/>
      <c r="D315" s="1024"/>
      <c r="E315" s="1024"/>
      <c r="F315" s="1024"/>
      <c r="G315" s="1024"/>
      <c r="H315" s="1019"/>
      <c r="I315" s="1019"/>
      <c r="J315" s="1019"/>
      <c r="K315" s="1019"/>
      <c r="L315" s="1019"/>
      <c r="M315" s="1019"/>
      <c r="N315" s="1019"/>
      <c r="O315" s="1019"/>
      <c r="P315" s="1019"/>
      <c r="Q315" s="1019"/>
      <c r="R315" s="1019"/>
      <c r="S315" s="1019"/>
      <c r="T315" s="1019"/>
      <c r="U315" s="1019"/>
      <c r="V315" s="1019"/>
      <c r="W315" s="1019"/>
      <c r="X315" s="1019"/>
      <c r="Y315" s="1019"/>
      <c r="Z315" s="1019"/>
      <c r="AA315" s="1019"/>
      <c r="AB315" s="1020"/>
      <c r="AC315" s="1019"/>
      <c r="AD315" s="1019"/>
      <c r="AE315" s="1019"/>
      <c r="AF315" s="1019"/>
      <c r="AG315" s="1019"/>
      <c r="AH315" s="1019"/>
      <c r="AI315" s="1021"/>
      <c r="AJ315" s="1021"/>
      <c r="AK315" s="1022"/>
      <c r="AL315" s="1022"/>
      <c r="AM315" s="1022"/>
      <c r="AN315" s="1023"/>
    </row>
    <row r="316" spans="1:40" ht="15.75" customHeight="1">
      <c r="A316" s="1019"/>
      <c r="B316" s="1024"/>
      <c r="C316" s="1024"/>
      <c r="D316" s="1024"/>
      <c r="E316" s="1024"/>
      <c r="F316" s="1024"/>
      <c r="G316" s="1024"/>
      <c r="H316" s="1019"/>
      <c r="I316" s="1019"/>
      <c r="J316" s="1019"/>
      <c r="K316" s="1019"/>
      <c r="L316" s="1019"/>
      <c r="M316" s="1019"/>
      <c r="N316" s="1019"/>
      <c r="O316" s="1019"/>
      <c r="P316" s="1019"/>
      <c r="Q316" s="1019"/>
      <c r="R316" s="1019"/>
      <c r="S316" s="1019"/>
      <c r="T316" s="1019"/>
      <c r="U316" s="1019"/>
      <c r="V316" s="1019"/>
      <c r="W316" s="1019"/>
      <c r="X316" s="1019"/>
      <c r="Y316" s="1019"/>
      <c r="Z316" s="1019"/>
      <c r="AA316" s="1019"/>
      <c r="AB316" s="1020"/>
      <c r="AC316" s="1019"/>
      <c r="AD316" s="1019"/>
      <c r="AE316" s="1019"/>
      <c r="AF316" s="1019"/>
      <c r="AG316" s="1019"/>
      <c r="AH316" s="1019"/>
      <c r="AI316" s="1021"/>
      <c r="AJ316" s="1021"/>
      <c r="AK316" s="1022"/>
      <c r="AL316" s="1022"/>
      <c r="AM316" s="1022"/>
      <c r="AN316" s="1023"/>
    </row>
    <row r="317" spans="1:40" ht="15.75" customHeight="1">
      <c r="A317" s="1019"/>
      <c r="B317" s="1024"/>
      <c r="C317" s="1024"/>
      <c r="D317" s="1024"/>
      <c r="E317" s="1024"/>
      <c r="F317" s="1024"/>
      <c r="G317" s="1024"/>
      <c r="H317" s="1019"/>
      <c r="I317" s="1019"/>
      <c r="J317" s="1019"/>
      <c r="K317" s="1019"/>
      <c r="L317" s="1019"/>
      <c r="M317" s="1019"/>
      <c r="N317" s="1019"/>
      <c r="O317" s="1019"/>
      <c r="P317" s="1019"/>
      <c r="Q317" s="1019"/>
      <c r="R317" s="1019"/>
      <c r="S317" s="1019"/>
      <c r="T317" s="1019"/>
      <c r="U317" s="1019"/>
      <c r="V317" s="1019"/>
      <c r="W317" s="1019"/>
      <c r="X317" s="1019"/>
      <c r="Y317" s="1019"/>
      <c r="Z317" s="1019"/>
      <c r="AA317" s="1019"/>
      <c r="AB317" s="1020"/>
      <c r="AC317" s="1019"/>
      <c r="AD317" s="1019"/>
      <c r="AE317" s="1019"/>
      <c r="AF317" s="1019"/>
      <c r="AG317" s="1019"/>
      <c r="AH317" s="1019"/>
      <c r="AI317" s="1021"/>
      <c r="AJ317" s="1021"/>
      <c r="AK317" s="1022"/>
      <c r="AL317" s="1022"/>
      <c r="AM317" s="1022"/>
      <c r="AN317" s="1023"/>
    </row>
    <row r="318" spans="1:40" ht="15.75" customHeight="1">
      <c r="A318" s="1019"/>
      <c r="B318" s="1024"/>
      <c r="C318" s="1024"/>
      <c r="D318" s="1024"/>
      <c r="E318" s="1024"/>
      <c r="F318" s="1024"/>
      <c r="G318" s="1024"/>
      <c r="H318" s="1019"/>
      <c r="I318" s="1019"/>
      <c r="J318" s="1019"/>
      <c r="K318" s="1019"/>
      <c r="L318" s="1019"/>
      <c r="M318" s="1019"/>
      <c r="N318" s="1019"/>
      <c r="O318" s="1019"/>
      <c r="P318" s="1019"/>
      <c r="Q318" s="1019"/>
      <c r="R318" s="1019"/>
      <c r="S318" s="1019"/>
      <c r="T318" s="1019"/>
      <c r="U318" s="1019"/>
      <c r="V318" s="1019"/>
      <c r="W318" s="1019"/>
      <c r="X318" s="1019"/>
      <c r="Y318" s="1019"/>
      <c r="Z318" s="1019"/>
      <c r="AA318" s="1019"/>
      <c r="AB318" s="1020"/>
      <c r="AC318" s="1019"/>
      <c r="AD318" s="1019"/>
      <c r="AE318" s="1019"/>
      <c r="AF318" s="1019"/>
      <c r="AG318" s="1019"/>
      <c r="AH318" s="1019"/>
      <c r="AI318" s="1021"/>
      <c r="AJ318" s="1021"/>
      <c r="AK318" s="1022"/>
      <c r="AL318" s="1022"/>
      <c r="AM318" s="1022"/>
      <c r="AN318" s="1023"/>
    </row>
    <row r="319" spans="1:40" ht="15.75" customHeight="1">
      <c r="A319" s="1019"/>
      <c r="B319" s="1024"/>
      <c r="C319" s="1024"/>
      <c r="D319" s="1024"/>
      <c r="E319" s="1024"/>
      <c r="F319" s="1024"/>
      <c r="G319" s="1024"/>
      <c r="H319" s="1019"/>
      <c r="I319" s="1019"/>
      <c r="J319" s="1019"/>
      <c r="K319" s="1019"/>
      <c r="L319" s="1019"/>
      <c r="M319" s="1019"/>
      <c r="N319" s="1019"/>
      <c r="O319" s="1019"/>
      <c r="P319" s="1019"/>
      <c r="Q319" s="1019"/>
      <c r="R319" s="1019"/>
      <c r="S319" s="1019"/>
      <c r="T319" s="1019"/>
      <c r="U319" s="1019"/>
      <c r="V319" s="1019"/>
      <c r="W319" s="1019"/>
      <c r="X319" s="1019"/>
      <c r="Y319" s="1019"/>
      <c r="Z319" s="1019"/>
      <c r="AA319" s="1019"/>
      <c r="AB319" s="1020"/>
      <c r="AC319" s="1019"/>
      <c r="AD319" s="1019"/>
      <c r="AE319" s="1019"/>
      <c r="AF319" s="1019"/>
      <c r="AG319" s="1019"/>
      <c r="AH319" s="1019"/>
      <c r="AI319" s="1021"/>
      <c r="AJ319" s="1021"/>
      <c r="AK319" s="1022"/>
      <c r="AL319" s="1022"/>
      <c r="AM319" s="1022"/>
      <c r="AN319" s="1023"/>
    </row>
    <row r="320" spans="1:40" ht="15.75" customHeight="1">
      <c r="A320" s="1019"/>
      <c r="B320" s="1024"/>
      <c r="C320" s="1024"/>
      <c r="D320" s="1024"/>
      <c r="E320" s="1024"/>
      <c r="F320" s="1024"/>
      <c r="G320" s="1024"/>
      <c r="H320" s="1019"/>
      <c r="I320" s="1019"/>
      <c r="J320" s="1019"/>
      <c r="K320" s="1019"/>
      <c r="L320" s="1019"/>
      <c r="M320" s="1019"/>
      <c r="N320" s="1019"/>
      <c r="O320" s="1019"/>
      <c r="P320" s="1019"/>
      <c r="Q320" s="1019"/>
      <c r="R320" s="1019"/>
      <c r="S320" s="1019"/>
      <c r="T320" s="1019"/>
      <c r="U320" s="1019"/>
      <c r="V320" s="1019"/>
      <c r="W320" s="1019"/>
      <c r="X320" s="1019"/>
      <c r="Y320" s="1019"/>
      <c r="Z320" s="1019"/>
      <c r="AA320" s="1019"/>
      <c r="AB320" s="1020"/>
      <c r="AC320" s="1019"/>
      <c r="AD320" s="1019"/>
      <c r="AE320" s="1019"/>
      <c r="AF320" s="1019"/>
      <c r="AG320" s="1019"/>
      <c r="AH320" s="1019"/>
      <c r="AI320" s="1021"/>
      <c r="AJ320" s="1021"/>
      <c r="AK320" s="1022"/>
      <c r="AL320" s="1022"/>
      <c r="AM320" s="1022"/>
      <c r="AN320" s="1023"/>
    </row>
    <row r="321" spans="1:40" ht="15.75" customHeight="1">
      <c r="A321" s="1019"/>
      <c r="B321" s="1024"/>
      <c r="C321" s="1024"/>
      <c r="D321" s="1024"/>
      <c r="E321" s="1024"/>
      <c r="F321" s="1024"/>
      <c r="G321" s="1024"/>
      <c r="H321" s="1019"/>
      <c r="I321" s="1019"/>
      <c r="J321" s="1019"/>
      <c r="K321" s="1019"/>
      <c r="L321" s="1019"/>
      <c r="M321" s="1019"/>
      <c r="N321" s="1019"/>
      <c r="O321" s="1019"/>
      <c r="P321" s="1019"/>
      <c r="Q321" s="1019"/>
      <c r="R321" s="1019"/>
      <c r="S321" s="1019"/>
      <c r="T321" s="1019"/>
      <c r="U321" s="1019"/>
      <c r="V321" s="1019"/>
      <c r="W321" s="1019"/>
      <c r="X321" s="1019"/>
      <c r="Y321" s="1019"/>
      <c r="Z321" s="1019"/>
      <c r="AA321" s="1019"/>
      <c r="AB321" s="1020"/>
      <c r="AC321" s="1019"/>
      <c r="AD321" s="1019"/>
      <c r="AE321" s="1019"/>
      <c r="AF321" s="1019"/>
      <c r="AG321" s="1019"/>
      <c r="AH321" s="1019"/>
      <c r="AI321" s="1021"/>
      <c r="AJ321" s="1021"/>
      <c r="AK321" s="1022"/>
      <c r="AL321" s="1022"/>
      <c r="AM321" s="1022"/>
      <c r="AN321" s="1023"/>
    </row>
    <row r="322" spans="1:40" ht="15.75" customHeight="1">
      <c r="A322" s="1019"/>
      <c r="B322" s="1024"/>
      <c r="C322" s="1024"/>
      <c r="D322" s="1024"/>
      <c r="E322" s="1024"/>
      <c r="F322" s="1024"/>
      <c r="G322" s="1024"/>
      <c r="H322" s="1019"/>
      <c r="I322" s="1019"/>
      <c r="J322" s="1019"/>
      <c r="K322" s="1019"/>
      <c r="L322" s="1019"/>
      <c r="M322" s="1019"/>
      <c r="N322" s="1019"/>
      <c r="O322" s="1019"/>
      <c r="P322" s="1019"/>
      <c r="Q322" s="1019"/>
      <c r="R322" s="1019"/>
      <c r="S322" s="1019"/>
      <c r="T322" s="1019"/>
      <c r="U322" s="1019"/>
      <c r="V322" s="1019"/>
      <c r="W322" s="1019"/>
      <c r="X322" s="1019"/>
      <c r="Y322" s="1019"/>
      <c r="Z322" s="1019"/>
      <c r="AA322" s="1019"/>
      <c r="AB322" s="1020"/>
      <c r="AC322" s="1019"/>
      <c r="AD322" s="1019"/>
      <c r="AE322" s="1019"/>
      <c r="AF322" s="1019"/>
      <c r="AG322" s="1019"/>
      <c r="AH322" s="1019"/>
      <c r="AI322" s="1021"/>
      <c r="AJ322" s="1021"/>
      <c r="AK322" s="1022"/>
      <c r="AL322" s="1022"/>
      <c r="AM322" s="1022"/>
      <c r="AN322" s="1023"/>
    </row>
    <row r="323" spans="1:40" ht="15.75" customHeight="1">
      <c r="A323" s="1019"/>
      <c r="B323" s="1024"/>
      <c r="C323" s="1024"/>
      <c r="D323" s="1024"/>
      <c r="E323" s="1024"/>
      <c r="F323" s="1024"/>
      <c r="G323" s="1024"/>
      <c r="H323" s="1019"/>
      <c r="I323" s="1019"/>
      <c r="J323" s="1019"/>
      <c r="K323" s="1019"/>
      <c r="L323" s="1019"/>
      <c r="M323" s="1019"/>
      <c r="N323" s="1019"/>
      <c r="O323" s="1019"/>
      <c r="P323" s="1019"/>
      <c r="Q323" s="1019"/>
      <c r="R323" s="1019"/>
      <c r="S323" s="1019"/>
      <c r="T323" s="1019"/>
      <c r="U323" s="1019"/>
      <c r="V323" s="1019"/>
      <c r="W323" s="1019"/>
      <c r="X323" s="1019"/>
      <c r="Y323" s="1019"/>
      <c r="Z323" s="1019"/>
      <c r="AA323" s="1019"/>
      <c r="AB323" s="1020"/>
      <c r="AC323" s="1019"/>
      <c r="AD323" s="1019"/>
      <c r="AE323" s="1019"/>
      <c r="AF323" s="1019"/>
      <c r="AG323" s="1019"/>
      <c r="AH323" s="1019"/>
      <c r="AI323" s="1021"/>
      <c r="AJ323" s="1021"/>
      <c r="AK323" s="1022"/>
      <c r="AL323" s="1022"/>
      <c r="AM323" s="1022"/>
      <c r="AN323" s="1023"/>
    </row>
    <row r="324" spans="1:40" ht="15.75" customHeight="1">
      <c r="A324" s="1019"/>
      <c r="B324" s="1024"/>
      <c r="C324" s="1024"/>
      <c r="D324" s="1024"/>
      <c r="E324" s="1024"/>
      <c r="F324" s="1024"/>
      <c r="G324" s="1024"/>
      <c r="H324" s="1019"/>
      <c r="I324" s="1019"/>
      <c r="J324" s="1019"/>
      <c r="K324" s="1019"/>
      <c r="L324" s="1019"/>
      <c r="M324" s="1019"/>
      <c r="N324" s="1019"/>
      <c r="O324" s="1019"/>
      <c r="P324" s="1019"/>
      <c r="Q324" s="1019"/>
      <c r="R324" s="1019"/>
      <c r="S324" s="1019"/>
      <c r="T324" s="1019"/>
      <c r="U324" s="1019"/>
      <c r="V324" s="1019"/>
      <c r="W324" s="1019"/>
      <c r="X324" s="1019"/>
      <c r="Y324" s="1019"/>
      <c r="Z324" s="1019"/>
      <c r="AA324" s="1019"/>
      <c r="AB324" s="1020"/>
      <c r="AC324" s="1019"/>
      <c r="AD324" s="1019"/>
      <c r="AE324" s="1019"/>
      <c r="AF324" s="1019"/>
      <c r="AG324" s="1019"/>
      <c r="AH324" s="1019"/>
      <c r="AI324" s="1021"/>
      <c r="AJ324" s="1021"/>
      <c r="AK324" s="1022"/>
      <c r="AL324" s="1022"/>
      <c r="AM324" s="1022"/>
      <c r="AN324" s="1023"/>
    </row>
    <row r="325" spans="1:40" ht="15.75" customHeight="1">
      <c r="A325" s="1019"/>
      <c r="B325" s="1024"/>
      <c r="C325" s="1024"/>
      <c r="D325" s="1024"/>
      <c r="E325" s="1024"/>
      <c r="F325" s="1024"/>
      <c r="G325" s="1024"/>
      <c r="H325" s="1019"/>
      <c r="I325" s="1019"/>
      <c r="J325" s="1019"/>
      <c r="K325" s="1019"/>
      <c r="L325" s="1019"/>
      <c r="M325" s="1019"/>
      <c r="N325" s="1019"/>
      <c r="O325" s="1019"/>
      <c r="P325" s="1019"/>
      <c r="Q325" s="1019"/>
      <c r="R325" s="1019"/>
      <c r="S325" s="1019"/>
      <c r="T325" s="1019"/>
      <c r="U325" s="1019"/>
      <c r="V325" s="1019"/>
      <c r="W325" s="1019"/>
      <c r="X325" s="1019"/>
      <c r="Y325" s="1019"/>
      <c r="Z325" s="1019"/>
      <c r="AA325" s="1019"/>
      <c r="AB325" s="1020"/>
      <c r="AC325" s="1019"/>
      <c r="AD325" s="1019"/>
      <c r="AE325" s="1019"/>
      <c r="AF325" s="1019"/>
      <c r="AG325" s="1019"/>
      <c r="AH325" s="1019"/>
      <c r="AI325" s="1021"/>
      <c r="AJ325" s="1021"/>
      <c r="AK325" s="1022"/>
      <c r="AL325" s="1022"/>
      <c r="AM325" s="1022"/>
      <c r="AN325" s="1023"/>
    </row>
    <row r="326" spans="1:40" ht="15.75" customHeight="1">
      <c r="A326" s="1019"/>
      <c r="B326" s="1024"/>
      <c r="C326" s="1024"/>
      <c r="D326" s="1024"/>
      <c r="E326" s="1024"/>
      <c r="F326" s="1024"/>
      <c r="G326" s="1024"/>
      <c r="H326" s="1019"/>
      <c r="I326" s="1019"/>
      <c r="J326" s="1019"/>
      <c r="K326" s="1019"/>
      <c r="L326" s="1019"/>
      <c r="M326" s="1019"/>
      <c r="N326" s="1019"/>
      <c r="O326" s="1019"/>
      <c r="P326" s="1019"/>
      <c r="Q326" s="1019"/>
      <c r="R326" s="1019"/>
      <c r="S326" s="1019"/>
      <c r="T326" s="1019"/>
      <c r="U326" s="1019"/>
      <c r="V326" s="1019"/>
      <c r="W326" s="1019"/>
      <c r="X326" s="1019"/>
      <c r="Y326" s="1019"/>
      <c r="Z326" s="1019"/>
      <c r="AA326" s="1019"/>
      <c r="AB326" s="1020"/>
      <c r="AC326" s="1019"/>
      <c r="AD326" s="1019"/>
      <c r="AE326" s="1019"/>
      <c r="AF326" s="1019"/>
      <c r="AG326" s="1019"/>
      <c r="AH326" s="1019"/>
      <c r="AI326" s="1021"/>
      <c r="AJ326" s="1021"/>
      <c r="AK326" s="1022"/>
      <c r="AL326" s="1022"/>
      <c r="AM326" s="1022"/>
      <c r="AN326" s="1023"/>
    </row>
    <row r="327" spans="1:40" ht="15.75" customHeight="1">
      <c r="A327" s="1019"/>
      <c r="B327" s="1024"/>
      <c r="C327" s="1024"/>
      <c r="D327" s="1024"/>
      <c r="E327" s="1024"/>
      <c r="F327" s="1024"/>
      <c r="G327" s="1024"/>
      <c r="H327" s="1019"/>
      <c r="I327" s="1019"/>
      <c r="J327" s="1019"/>
      <c r="K327" s="1019"/>
      <c r="L327" s="1019"/>
      <c r="M327" s="1019"/>
      <c r="N327" s="1019"/>
      <c r="O327" s="1019"/>
      <c r="P327" s="1019"/>
      <c r="Q327" s="1019"/>
      <c r="R327" s="1019"/>
      <c r="S327" s="1019"/>
      <c r="T327" s="1019"/>
      <c r="U327" s="1019"/>
      <c r="V327" s="1019"/>
      <c r="W327" s="1019"/>
      <c r="X327" s="1019"/>
      <c r="Y327" s="1019"/>
      <c r="Z327" s="1019"/>
      <c r="AA327" s="1019"/>
      <c r="AB327" s="1020"/>
      <c r="AC327" s="1019"/>
      <c r="AD327" s="1019"/>
      <c r="AE327" s="1019"/>
      <c r="AF327" s="1019"/>
      <c r="AG327" s="1019"/>
      <c r="AH327" s="1019"/>
      <c r="AI327" s="1021"/>
      <c r="AJ327" s="1021"/>
      <c r="AK327" s="1022"/>
      <c r="AL327" s="1022"/>
      <c r="AM327" s="1022"/>
      <c r="AN327" s="1023"/>
    </row>
    <row r="328" spans="1:40" ht="15.75" customHeight="1">
      <c r="A328" s="1019"/>
      <c r="B328" s="1024"/>
      <c r="C328" s="1024"/>
      <c r="D328" s="1024"/>
      <c r="E328" s="1024"/>
      <c r="F328" s="1024"/>
      <c r="G328" s="1024"/>
      <c r="H328" s="1019"/>
      <c r="I328" s="1019"/>
      <c r="J328" s="1019"/>
      <c r="K328" s="1019"/>
      <c r="L328" s="1019"/>
      <c r="M328" s="1019"/>
      <c r="N328" s="1019"/>
      <c r="O328" s="1019"/>
      <c r="P328" s="1019"/>
      <c r="Q328" s="1019"/>
      <c r="R328" s="1019"/>
      <c r="S328" s="1019"/>
      <c r="T328" s="1019"/>
      <c r="U328" s="1019"/>
      <c r="V328" s="1019"/>
      <c r="W328" s="1019"/>
      <c r="X328" s="1019"/>
      <c r="Y328" s="1019"/>
      <c r="Z328" s="1019"/>
      <c r="AA328" s="1019"/>
      <c r="AB328" s="1020"/>
      <c r="AC328" s="1019"/>
      <c r="AD328" s="1019"/>
      <c r="AE328" s="1019"/>
      <c r="AF328" s="1019"/>
      <c r="AG328" s="1019"/>
      <c r="AH328" s="1019"/>
      <c r="AI328" s="1021"/>
      <c r="AJ328" s="1021"/>
      <c r="AK328" s="1022"/>
      <c r="AL328" s="1022"/>
      <c r="AM328" s="1022"/>
      <c r="AN328" s="1023"/>
    </row>
    <row r="329" spans="1:40" ht="15.75" customHeight="1">
      <c r="A329" s="1019"/>
      <c r="B329" s="1024"/>
      <c r="C329" s="1024"/>
      <c r="D329" s="1024"/>
      <c r="E329" s="1024"/>
      <c r="F329" s="1024"/>
      <c r="G329" s="1024"/>
      <c r="H329" s="1019"/>
      <c r="I329" s="1019"/>
      <c r="J329" s="1019"/>
      <c r="K329" s="1019"/>
      <c r="L329" s="1019"/>
      <c r="M329" s="1019"/>
      <c r="N329" s="1019"/>
      <c r="O329" s="1019"/>
      <c r="P329" s="1019"/>
      <c r="Q329" s="1019"/>
      <c r="R329" s="1019"/>
      <c r="S329" s="1019"/>
      <c r="T329" s="1019"/>
      <c r="U329" s="1019"/>
      <c r="V329" s="1019"/>
      <c r="W329" s="1019"/>
      <c r="X329" s="1019"/>
      <c r="Y329" s="1019"/>
      <c r="Z329" s="1019"/>
      <c r="AA329" s="1019"/>
      <c r="AB329" s="1020"/>
      <c r="AC329" s="1019"/>
      <c r="AD329" s="1019"/>
      <c r="AE329" s="1019"/>
      <c r="AF329" s="1019"/>
      <c r="AG329" s="1019"/>
      <c r="AH329" s="1019"/>
      <c r="AI329" s="1021"/>
      <c r="AJ329" s="1021"/>
      <c r="AK329" s="1022"/>
      <c r="AL329" s="1022"/>
      <c r="AM329" s="1022"/>
      <c r="AN329" s="1023"/>
    </row>
    <row r="330" spans="1:40" ht="15.75" customHeight="1">
      <c r="A330" s="1019"/>
      <c r="B330" s="1024"/>
      <c r="C330" s="1024"/>
      <c r="D330" s="1024"/>
      <c r="E330" s="1024"/>
      <c r="F330" s="1024"/>
      <c r="G330" s="1024"/>
      <c r="H330" s="1019"/>
      <c r="I330" s="1019"/>
      <c r="J330" s="1019"/>
      <c r="K330" s="1019"/>
      <c r="L330" s="1019"/>
      <c r="M330" s="1019"/>
      <c r="N330" s="1019"/>
      <c r="O330" s="1019"/>
      <c r="P330" s="1019"/>
      <c r="Q330" s="1019"/>
      <c r="R330" s="1019"/>
      <c r="S330" s="1019"/>
      <c r="T330" s="1019"/>
      <c r="U330" s="1019"/>
      <c r="V330" s="1019"/>
      <c r="W330" s="1019"/>
      <c r="X330" s="1019"/>
      <c r="Y330" s="1019"/>
      <c r="Z330" s="1019"/>
      <c r="AA330" s="1019"/>
      <c r="AB330" s="1020"/>
      <c r="AC330" s="1019"/>
      <c r="AD330" s="1019"/>
      <c r="AE330" s="1019"/>
      <c r="AF330" s="1019"/>
      <c r="AG330" s="1019"/>
      <c r="AH330" s="1019"/>
      <c r="AI330" s="1021"/>
      <c r="AJ330" s="1021"/>
      <c r="AK330" s="1022"/>
      <c r="AL330" s="1022"/>
      <c r="AM330" s="1022"/>
      <c r="AN330" s="1023"/>
    </row>
    <row r="331" spans="1:40" ht="15.75" customHeight="1">
      <c r="A331" s="1019"/>
      <c r="B331" s="1024"/>
      <c r="C331" s="1024"/>
      <c r="D331" s="1024"/>
      <c r="E331" s="1024"/>
      <c r="F331" s="1024"/>
      <c r="G331" s="1024"/>
      <c r="H331" s="1019"/>
      <c r="I331" s="1019"/>
      <c r="J331" s="1019"/>
      <c r="K331" s="1019"/>
      <c r="L331" s="1019"/>
      <c r="M331" s="1019"/>
      <c r="N331" s="1019"/>
      <c r="O331" s="1019"/>
      <c r="P331" s="1019"/>
      <c r="Q331" s="1019"/>
      <c r="R331" s="1019"/>
      <c r="S331" s="1019"/>
      <c r="T331" s="1019"/>
      <c r="U331" s="1019"/>
      <c r="V331" s="1019"/>
      <c r="W331" s="1019"/>
      <c r="X331" s="1019"/>
      <c r="Y331" s="1019"/>
      <c r="Z331" s="1019"/>
      <c r="AA331" s="1019"/>
      <c r="AB331" s="1020"/>
      <c r="AC331" s="1019"/>
      <c r="AD331" s="1019"/>
      <c r="AE331" s="1019"/>
      <c r="AF331" s="1019"/>
      <c r="AG331" s="1019"/>
      <c r="AH331" s="1019"/>
      <c r="AI331" s="1021"/>
      <c r="AJ331" s="1021"/>
      <c r="AK331" s="1022"/>
      <c r="AL331" s="1022"/>
      <c r="AM331" s="1022"/>
      <c r="AN331" s="1023"/>
    </row>
    <row r="332" spans="1:40" ht="15.75" customHeight="1">
      <c r="A332" s="1019"/>
      <c r="B332" s="1024"/>
      <c r="C332" s="1024"/>
      <c r="D332" s="1024"/>
      <c r="E332" s="1024"/>
      <c r="F332" s="1024"/>
      <c r="G332" s="1024"/>
      <c r="H332" s="1019"/>
      <c r="I332" s="1019"/>
      <c r="J332" s="1019"/>
      <c r="K332" s="1019"/>
      <c r="L332" s="1019"/>
      <c r="M332" s="1019"/>
      <c r="N332" s="1019"/>
      <c r="O332" s="1019"/>
      <c r="P332" s="1019"/>
      <c r="Q332" s="1019"/>
      <c r="R332" s="1019"/>
      <c r="S332" s="1019"/>
      <c r="T332" s="1019"/>
      <c r="U332" s="1019"/>
      <c r="V332" s="1019"/>
      <c r="W332" s="1019"/>
      <c r="X332" s="1019"/>
      <c r="Y332" s="1019"/>
      <c r="Z332" s="1019"/>
      <c r="AA332" s="1019"/>
      <c r="AB332" s="1020"/>
      <c r="AC332" s="1019"/>
      <c r="AD332" s="1019"/>
      <c r="AE332" s="1019"/>
      <c r="AF332" s="1019"/>
      <c r="AG332" s="1019"/>
      <c r="AH332" s="1019"/>
      <c r="AI332" s="1021"/>
      <c r="AJ332" s="1021"/>
      <c r="AK332" s="1022"/>
      <c r="AL332" s="1022"/>
      <c r="AM332" s="1022"/>
      <c r="AN332" s="1023"/>
    </row>
    <row r="333" spans="1:40" ht="15.75" customHeight="1">
      <c r="A333" s="1019"/>
      <c r="B333" s="1024"/>
      <c r="C333" s="1024"/>
      <c r="D333" s="1024"/>
      <c r="E333" s="1024"/>
      <c r="F333" s="1024"/>
      <c r="G333" s="1024"/>
      <c r="H333" s="1019"/>
      <c r="I333" s="1019"/>
      <c r="J333" s="1019"/>
      <c r="K333" s="1019"/>
      <c r="L333" s="1019"/>
      <c r="M333" s="1019"/>
      <c r="N333" s="1019"/>
      <c r="O333" s="1019"/>
      <c r="P333" s="1019"/>
      <c r="Q333" s="1019"/>
      <c r="R333" s="1019"/>
      <c r="S333" s="1019"/>
      <c r="T333" s="1019"/>
      <c r="U333" s="1019"/>
      <c r="V333" s="1019"/>
      <c r="W333" s="1019"/>
      <c r="X333" s="1019"/>
      <c r="Y333" s="1019"/>
      <c r="Z333" s="1019"/>
      <c r="AA333" s="1019"/>
      <c r="AB333" s="1020"/>
      <c r="AC333" s="1019"/>
      <c r="AD333" s="1019"/>
      <c r="AE333" s="1019"/>
      <c r="AF333" s="1019"/>
      <c r="AG333" s="1019"/>
      <c r="AH333" s="1019"/>
      <c r="AI333" s="1021"/>
      <c r="AJ333" s="1021"/>
      <c r="AK333" s="1022"/>
      <c r="AL333" s="1022"/>
      <c r="AM333" s="1022"/>
      <c r="AN333" s="1023"/>
    </row>
    <row r="334" spans="1:40" ht="15.75" customHeight="1">
      <c r="A334" s="1019"/>
      <c r="B334" s="1024"/>
      <c r="C334" s="1024"/>
      <c r="D334" s="1024"/>
      <c r="E334" s="1024"/>
      <c r="F334" s="1024"/>
      <c r="G334" s="1024"/>
      <c r="H334" s="1019"/>
      <c r="I334" s="1019"/>
      <c r="J334" s="1019"/>
      <c r="K334" s="1019"/>
      <c r="L334" s="1019"/>
      <c r="M334" s="1019"/>
      <c r="N334" s="1019"/>
      <c r="O334" s="1019"/>
      <c r="P334" s="1019"/>
      <c r="Q334" s="1019"/>
      <c r="R334" s="1019"/>
      <c r="S334" s="1019"/>
      <c r="T334" s="1019"/>
      <c r="U334" s="1019"/>
      <c r="V334" s="1019"/>
      <c r="W334" s="1019"/>
      <c r="X334" s="1019"/>
      <c r="Y334" s="1019"/>
      <c r="Z334" s="1019"/>
      <c r="AA334" s="1019"/>
      <c r="AB334" s="1020"/>
      <c r="AC334" s="1019"/>
      <c r="AD334" s="1019"/>
      <c r="AE334" s="1019"/>
      <c r="AF334" s="1019"/>
      <c r="AG334" s="1019"/>
      <c r="AH334" s="1019"/>
      <c r="AI334" s="1021"/>
      <c r="AJ334" s="1021"/>
      <c r="AK334" s="1022"/>
      <c r="AL334" s="1022"/>
      <c r="AM334" s="1022"/>
      <c r="AN334" s="1023"/>
    </row>
    <row r="335" spans="1:40" ht="15.75" customHeight="1">
      <c r="A335" s="1019"/>
      <c r="B335" s="1024"/>
      <c r="C335" s="1024"/>
      <c r="D335" s="1024"/>
      <c r="E335" s="1024"/>
      <c r="F335" s="1024"/>
      <c r="G335" s="1024"/>
      <c r="H335" s="1019"/>
      <c r="I335" s="1019"/>
      <c r="J335" s="1019"/>
      <c r="K335" s="1019"/>
      <c r="L335" s="1019"/>
      <c r="M335" s="1019"/>
      <c r="N335" s="1019"/>
      <c r="O335" s="1019"/>
      <c r="P335" s="1019"/>
      <c r="Q335" s="1019"/>
      <c r="R335" s="1019"/>
      <c r="S335" s="1019"/>
      <c r="T335" s="1019"/>
      <c r="U335" s="1019"/>
      <c r="V335" s="1019"/>
      <c r="W335" s="1019"/>
      <c r="X335" s="1019"/>
      <c r="Y335" s="1019"/>
      <c r="Z335" s="1019"/>
      <c r="AA335" s="1019"/>
      <c r="AB335" s="1020"/>
      <c r="AC335" s="1019"/>
      <c r="AD335" s="1019"/>
      <c r="AE335" s="1019"/>
      <c r="AF335" s="1019"/>
      <c r="AG335" s="1019"/>
      <c r="AH335" s="1019"/>
      <c r="AI335" s="1021"/>
      <c r="AJ335" s="1021"/>
      <c r="AK335" s="1022"/>
      <c r="AL335" s="1022"/>
      <c r="AM335" s="1022"/>
      <c r="AN335" s="1023"/>
    </row>
    <row r="336" spans="1:40" ht="15.75" customHeight="1">
      <c r="A336" s="1019"/>
      <c r="B336" s="1024"/>
      <c r="C336" s="1024"/>
      <c r="D336" s="1024"/>
      <c r="E336" s="1024"/>
      <c r="F336" s="1024"/>
      <c r="G336" s="1024"/>
      <c r="H336" s="1019"/>
      <c r="I336" s="1019"/>
      <c r="J336" s="1019"/>
      <c r="K336" s="1019"/>
      <c r="L336" s="1019"/>
      <c r="M336" s="1019"/>
      <c r="N336" s="1019"/>
      <c r="O336" s="1019"/>
      <c r="P336" s="1019"/>
      <c r="Q336" s="1019"/>
      <c r="R336" s="1019"/>
      <c r="S336" s="1019"/>
      <c r="T336" s="1019"/>
      <c r="U336" s="1019"/>
      <c r="V336" s="1019"/>
      <c r="W336" s="1019"/>
      <c r="X336" s="1019"/>
      <c r="Y336" s="1019"/>
      <c r="Z336" s="1019"/>
      <c r="AA336" s="1019"/>
      <c r="AB336" s="1020"/>
      <c r="AC336" s="1019"/>
      <c r="AD336" s="1019"/>
      <c r="AE336" s="1019"/>
      <c r="AF336" s="1019"/>
      <c r="AG336" s="1019"/>
      <c r="AH336" s="1019"/>
      <c r="AI336" s="1021"/>
      <c r="AJ336" s="1021"/>
      <c r="AK336" s="1022"/>
      <c r="AL336" s="1022"/>
      <c r="AM336" s="1022"/>
      <c r="AN336" s="1023"/>
    </row>
    <row r="337" spans="1:40" ht="15.75" customHeight="1">
      <c r="A337" s="1019"/>
      <c r="B337" s="1024"/>
      <c r="C337" s="1024"/>
      <c r="D337" s="1024"/>
      <c r="E337" s="1024"/>
      <c r="F337" s="1024"/>
      <c r="G337" s="1024"/>
      <c r="H337" s="1019"/>
      <c r="I337" s="1019"/>
      <c r="J337" s="1019"/>
      <c r="K337" s="1019"/>
      <c r="L337" s="1019"/>
      <c r="M337" s="1019"/>
      <c r="N337" s="1019"/>
      <c r="O337" s="1019"/>
      <c r="P337" s="1019"/>
      <c r="Q337" s="1019"/>
      <c r="R337" s="1019"/>
      <c r="S337" s="1019"/>
      <c r="T337" s="1019"/>
      <c r="U337" s="1019"/>
      <c r="V337" s="1019"/>
      <c r="W337" s="1019"/>
      <c r="X337" s="1019"/>
      <c r="Y337" s="1019"/>
      <c r="Z337" s="1019"/>
      <c r="AA337" s="1019"/>
      <c r="AB337" s="1020"/>
      <c r="AC337" s="1019"/>
      <c r="AD337" s="1019"/>
      <c r="AE337" s="1019"/>
      <c r="AF337" s="1019"/>
      <c r="AG337" s="1019"/>
      <c r="AH337" s="1019"/>
      <c r="AI337" s="1021"/>
      <c r="AJ337" s="1021"/>
      <c r="AK337" s="1022"/>
      <c r="AL337" s="1022"/>
      <c r="AM337" s="1022"/>
      <c r="AN337" s="1023"/>
    </row>
    <row r="338" spans="1:40" ht="15.75" customHeight="1">
      <c r="A338" s="1019"/>
      <c r="B338" s="1024"/>
      <c r="C338" s="1024"/>
      <c r="D338" s="1024"/>
      <c r="E338" s="1024"/>
      <c r="F338" s="1024"/>
      <c r="G338" s="1024"/>
      <c r="H338" s="1019"/>
      <c r="I338" s="1019"/>
      <c r="J338" s="1019"/>
      <c r="K338" s="1019"/>
      <c r="L338" s="1019"/>
      <c r="M338" s="1019"/>
      <c r="N338" s="1019"/>
      <c r="O338" s="1019"/>
      <c r="P338" s="1019"/>
      <c r="Q338" s="1019"/>
      <c r="R338" s="1019"/>
      <c r="S338" s="1019"/>
      <c r="T338" s="1019"/>
      <c r="U338" s="1019"/>
      <c r="V338" s="1019"/>
      <c r="W338" s="1019"/>
      <c r="X338" s="1019"/>
      <c r="Y338" s="1019"/>
      <c r="Z338" s="1019"/>
      <c r="AA338" s="1019"/>
      <c r="AB338" s="1020"/>
      <c r="AC338" s="1019"/>
      <c r="AD338" s="1019"/>
      <c r="AE338" s="1019"/>
      <c r="AF338" s="1019"/>
      <c r="AG338" s="1019"/>
      <c r="AH338" s="1019"/>
      <c r="AI338" s="1021"/>
      <c r="AJ338" s="1021"/>
      <c r="AK338" s="1022"/>
      <c r="AL338" s="1022"/>
      <c r="AM338" s="1022"/>
      <c r="AN338" s="1023"/>
    </row>
    <row r="339" spans="1:40" ht="15.75" customHeight="1">
      <c r="A339" s="1019"/>
      <c r="B339" s="1024"/>
      <c r="C339" s="1024"/>
      <c r="D339" s="1024"/>
      <c r="E339" s="1024"/>
      <c r="F339" s="1024"/>
      <c r="G339" s="1024"/>
      <c r="H339" s="1019"/>
      <c r="I339" s="1019"/>
      <c r="J339" s="1019"/>
      <c r="K339" s="1019"/>
      <c r="L339" s="1019"/>
      <c r="M339" s="1019"/>
      <c r="N339" s="1019"/>
      <c r="O339" s="1019"/>
      <c r="P339" s="1019"/>
      <c r="Q339" s="1019"/>
      <c r="R339" s="1019"/>
      <c r="S339" s="1019"/>
      <c r="T339" s="1019"/>
      <c r="U339" s="1019"/>
      <c r="V339" s="1019"/>
      <c r="W339" s="1019"/>
      <c r="X339" s="1019"/>
      <c r="Y339" s="1019"/>
      <c r="Z339" s="1019"/>
      <c r="AA339" s="1019"/>
      <c r="AB339" s="1020"/>
      <c r="AC339" s="1019"/>
      <c r="AD339" s="1019"/>
      <c r="AE339" s="1019"/>
      <c r="AF339" s="1019"/>
      <c r="AG339" s="1019"/>
      <c r="AH339" s="1019"/>
      <c r="AI339" s="1021"/>
      <c r="AJ339" s="1021"/>
      <c r="AK339" s="1022"/>
      <c r="AL339" s="1022"/>
      <c r="AM339" s="1022"/>
      <c r="AN339" s="1023"/>
    </row>
    <row r="340" spans="1:40" ht="15.75" customHeight="1">
      <c r="A340" s="1019"/>
      <c r="B340" s="1024"/>
      <c r="C340" s="1024"/>
      <c r="D340" s="1024"/>
      <c r="E340" s="1024"/>
      <c r="F340" s="1024"/>
      <c r="G340" s="1024"/>
      <c r="H340" s="1019"/>
      <c r="I340" s="1019"/>
      <c r="J340" s="1019"/>
      <c r="K340" s="1019"/>
      <c r="L340" s="1019"/>
      <c r="M340" s="1019"/>
      <c r="N340" s="1019"/>
      <c r="O340" s="1019"/>
      <c r="P340" s="1019"/>
      <c r="Q340" s="1019"/>
      <c r="R340" s="1019"/>
      <c r="S340" s="1019"/>
      <c r="T340" s="1019"/>
      <c r="U340" s="1019"/>
      <c r="V340" s="1019"/>
      <c r="W340" s="1019"/>
      <c r="X340" s="1019"/>
      <c r="Y340" s="1019"/>
      <c r="Z340" s="1019"/>
      <c r="AA340" s="1019"/>
      <c r="AB340" s="1020"/>
      <c r="AC340" s="1019"/>
      <c r="AD340" s="1019"/>
      <c r="AE340" s="1019"/>
      <c r="AF340" s="1019"/>
      <c r="AG340" s="1019"/>
      <c r="AH340" s="1019"/>
      <c r="AI340" s="1021"/>
      <c r="AJ340" s="1021"/>
      <c r="AK340" s="1022"/>
      <c r="AL340" s="1022"/>
      <c r="AM340" s="1022"/>
      <c r="AN340" s="1023"/>
    </row>
    <row r="341" spans="1:40" ht="15.75" customHeight="1">
      <c r="A341" s="1019"/>
      <c r="B341" s="1024"/>
      <c r="C341" s="1024"/>
      <c r="D341" s="1024"/>
      <c r="E341" s="1024"/>
      <c r="F341" s="1024"/>
      <c r="G341" s="1024"/>
      <c r="H341" s="1019"/>
      <c r="I341" s="1019"/>
      <c r="J341" s="1019"/>
      <c r="K341" s="1019"/>
      <c r="L341" s="1019"/>
      <c r="M341" s="1019"/>
      <c r="N341" s="1019"/>
      <c r="O341" s="1019"/>
      <c r="P341" s="1019"/>
      <c r="Q341" s="1019"/>
      <c r="R341" s="1019"/>
      <c r="S341" s="1019"/>
      <c r="T341" s="1019"/>
      <c r="U341" s="1019"/>
      <c r="V341" s="1019"/>
      <c r="W341" s="1019"/>
      <c r="X341" s="1019"/>
      <c r="Y341" s="1019"/>
      <c r="Z341" s="1019"/>
      <c r="AA341" s="1019"/>
      <c r="AB341" s="1020"/>
      <c r="AC341" s="1019"/>
      <c r="AD341" s="1019"/>
      <c r="AE341" s="1019"/>
      <c r="AF341" s="1019"/>
      <c r="AG341" s="1019"/>
      <c r="AH341" s="1019"/>
      <c r="AI341" s="1021"/>
      <c r="AJ341" s="1021"/>
      <c r="AK341" s="1022"/>
      <c r="AL341" s="1022"/>
      <c r="AM341" s="1022"/>
      <c r="AN341" s="1023"/>
    </row>
    <row r="342" spans="1:40" ht="15.75" customHeight="1">
      <c r="A342" s="1019"/>
      <c r="B342" s="1024"/>
      <c r="C342" s="1024"/>
      <c r="D342" s="1024"/>
      <c r="E342" s="1024"/>
      <c r="F342" s="1024"/>
      <c r="G342" s="1024"/>
      <c r="H342" s="1019"/>
      <c r="I342" s="1019"/>
      <c r="J342" s="1019"/>
      <c r="K342" s="1019"/>
      <c r="L342" s="1019"/>
      <c r="M342" s="1019"/>
      <c r="N342" s="1019"/>
      <c r="O342" s="1019"/>
      <c r="P342" s="1019"/>
      <c r="Q342" s="1019"/>
      <c r="R342" s="1019"/>
      <c r="S342" s="1019"/>
      <c r="T342" s="1019"/>
      <c r="U342" s="1019"/>
      <c r="V342" s="1019"/>
      <c r="W342" s="1019"/>
      <c r="X342" s="1019"/>
      <c r="Y342" s="1019"/>
      <c r="Z342" s="1019"/>
      <c r="AA342" s="1019"/>
      <c r="AB342" s="1020"/>
      <c r="AC342" s="1019"/>
      <c r="AD342" s="1019"/>
      <c r="AE342" s="1019"/>
      <c r="AF342" s="1019"/>
      <c r="AG342" s="1019"/>
      <c r="AH342" s="1019"/>
      <c r="AI342" s="1021"/>
      <c r="AJ342" s="1021"/>
      <c r="AK342" s="1022"/>
      <c r="AL342" s="1022"/>
      <c r="AM342" s="1022"/>
      <c r="AN342" s="1023"/>
    </row>
    <row r="343" spans="1:40" ht="15.75" customHeight="1">
      <c r="A343" s="1019"/>
      <c r="B343" s="1024"/>
      <c r="C343" s="1024"/>
      <c r="D343" s="1024"/>
      <c r="E343" s="1024"/>
      <c r="F343" s="1024"/>
      <c r="G343" s="1024"/>
      <c r="H343" s="1019"/>
      <c r="I343" s="1019"/>
      <c r="J343" s="1019"/>
      <c r="K343" s="1019"/>
      <c r="L343" s="1019"/>
      <c r="M343" s="1019"/>
      <c r="N343" s="1019"/>
      <c r="O343" s="1019"/>
      <c r="P343" s="1019"/>
      <c r="Q343" s="1019"/>
      <c r="R343" s="1019"/>
      <c r="S343" s="1019"/>
      <c r="T343" s="1019"/>
      <c r="U343" s="1019"/>
      <c r="V343" s="1019"/>
      <c r="W343" s="1019"/>
      <c r="X343" s="1019"/>
      <c r="Y343" s="1019"/>
      <c r="Z343" s="1019"/>
      <c r="AA343" s="1019"/>
      <c r="AB343" s="1020"/>
      <c r="AC343" s="1019"/>
      <c r="AD343" s="1019"/>
      <c r="AE343" s="1019"/>
      <c r="AF343" s="1019"/>
      <c r="AG343" s="1019"/>
      <c r="AH343" s="1019"/>
      <c r="AI343" s="1021"/>
      <c r="AJ343" s="1021"/>
      <c r="AK343" s="1022"/>
      <c r="AL343" s="1022"/>
      <c r="AM343" s="1022"/>
      <c r="AN343" s="1023"/>
    </row>
    <row r="344" spans="1:40" ht="15.75" customHeight="1">
      <c r="A344" s="1019"/>
      <c r="B344" s="1024"/>
      <c r="C344" s="1024"/>
      <c r="D344" s="1024"/>
      <c r="E344" s="1024"/>
      <c r="F344" s="1024"/>
      <c r="G344" s="1024"/>
      <c r="H344" s="1019"/>
      <c r="I344" s="1019"/>
      <c r="J344" s="1019"/>
      <c r="K344" s="1019"/>
      <c r="L344" s="1019"/>
      <c r="M344" s="1019"/>
      <c r="N344" s="1019"/>
      <c r="O344" s="1019"/>
      <c r="P344" s="1019"/>
      <c r="Q344" s="1019"/>
      <c r="R344" s="1019"/>
      <c r="S344" s="1019"/>
      <c r="T344" s="1019"/>
      <c r="U344" s="1019"/>
      <c r="V344" s="1019"/>
      <c r="W344" s="1019"/>
      <c r="X344" s="1019"/>
      <c r="Y344" s="1019"/>
      <c r="Z344" s="1019"/>
      <c r="AA344" s="1019"/>
      <c r="AB344" s="1020"/>
      <c r="AC344" s="1019"/>
      <c r="AD344" s="1019"/>
      <c r="AE344" s="1019"/>
      <c r="AF344" s="1019"/>
      <c r="AG344" s="1019"/>
      <c r="AH344" s="1019"/>
      <c r="AI344" s="1021"/>
      <c r="AJ344" s="1021"/>
      <c r="AK344" s="1022"/>
      <c r="AL344" s="1022"/>
      <c r="AM344" s="1022"/>
      <c r="AN344" s="1023"/>
    </row>
    <row r="345" spans="1:40" ht="15.75" customHeight="1">
      <c r="A345" s="1019"/>
      <c r="B345" s="1024"/>
      <c r="C345" s="1024"/>
      <c r="D345" s="1024"/>
      <c r="E345" s="1024"/>
      <c r="F345" s="1024"/>
      <c r="G345" s="1024"/>
      <c r="H345" s="1019"/>
      <c r="I345" s="1019"/>
      <c r="J345" s="1019"/>
      <c r="K345" s="1019"/>
      <c r="L345" s="1019"/>
      <c r="M345" s="1019"/>
      <c r="N345" s="1019"/>
      <c r="O345" s="1019"/>
      <c r="P345" s="1019"/>
      <c r="Q345" s="1019"/>
      <c r="R345" s="1019"/>
      <c r="S345" s="1019"/>
      <c r="T345" s="1019"/>
      <c r="U345" s="1019"/>
      <c r="V345" s="1019"/>
      <c r="W345" s="1019"/>
      <c r="X345" s="1019"/>
      <c r="Y345" s="1019"/>
      <c r="Z345" s="1019"/>
      <c r="AA345" s="1019"/>
      <c r="AB345" s="1020"/>
      <c r="AC345" s="1019"/>
      <c r="AD345" s="1019"/>
      <c r="AE345" s="1019"/>
      <c r="AF345" s="1019"/>
      <c r="AG345" s="1019"/>
      <c r="AH345" s="1019"/>
      <c r="AI345" s="1021"/>
      <c r="AJ345" s="1021"/>
      <c r="AK345" s="1022"/>
      <c r="AL345" s="1022"/>
      <c r="AM345" s="1022"/>
      <c r="AN345" s="1023"/>
    </row>
    <row r="346" spans="1:40" ht="15.75" customHeight="1">
      <c r="A346" s="1019"/>
      <c r="B346" s="1024"/>
      <c r="C346" s="1024"/>
      <c r="D346" s="1024"/>
      <c r="E346" s="1024"/>
      <c r="F346" s="1024"/>
      <c r="G346" s="1024"/>
      <c r="H346" s="1019"/>
      <c r="I346" s="1019"/>
      <c r="J346" s="1019"/>
      <c r="K346" s="1019"/>
      <c r="L346" s="1019"/>
      <c r="M346" s="1019"/>
      <c r="N346" s="1019"/>
      <c r="O346" s="1019"/>
      <c r="P346" s="1019"/>
      <c r="Q346" s="1019"/>
      <c r="R346" s="1019"/>
      <c r="S346" s="1019"/>
      <c r="T346" s="1019"/>
      <c r="U346" s="1019"/>
      <c r="V346" s="1019"/>
      <c r="W346" s="1019"/>
      <c r="X346" s="1019"/>
      <c r="Y346" s="1019"/>
      <c r="Z346" s="1019"/>
      <c r="AA346" s="1019"/>
      <c r="AB346" s="1020"/>
      <c r="AC346" s="1019"/>
      <c r="AD346" s="1019"/>
      <c r="AE346" s="1019"/>
      <c r="AF346" s="1019"/>
      <c r="AG346" s="1019"/>
      <c r="AH346" s="1019"/>
      <c r="AI346" s="1021"/>
      <c r="AJ346" s="1021"/>
      <c r="AK346" s="1022"/>
      <c r="AL346" s="1022"/>
      <c r="AM346" s="1022"/>
      <c r="AN346" s="1023"/>
    </row>
    <row r="347" spans="1:40" ht="15.75" customHeight="1">
      <c r="A347" s="1019"/>
      <c r="B347" s="1024"/>
      <c r="C347" s="1024"/>
      <c r="D347" s="1024"/>
      <c r="E347" s="1024"/>
      <c r="F347" s="1024"/>
      <c r="G347" s="1024"/>
      <c r="H347" s="1019"/>
      <c r="I347" s="1019"/>
      <c r="J347" s="1019"/>
      <c r="K347" s="1019"/>
      <c r="L347" s="1019"/>
      <c r="M347" s="1019"/>
      <c r="N347" s="1019"/>
      <c r="O347" s="1019"/>
      <c r="P347" s="1019"/>
      <c r="Q347" s="1019"/>
      <c r="R347" s="1019"/>
      <c r="S347" s="1019"/>
      <c r="T347" s="1019"/>
      <c r="U347" s="1019"/>
      <c r="V347" s="1019"/>
      <c r="W347" s="1019"/>
      <c r="X347" s="1019"/>
      <c r="Y347" s="1019"/>
      <c r="Z347" s="1019"/>
      <c r="AA347" s="1019"/>
      <c r="AB347" s="1020"/>
      <c r="AC347" s="1019"/>
      <c r="AD347" s="1019"/>
      <c r="AE347" s="1019"/>
      <c r="AF347" s="1019"/>
      <c r="AG347" s="1019"/>
      <c r="AH347" s="1019"/>
      <c r="AI347" s="1021"/>
      <c r="AJ347" s="1021"/>
      <c r="AK347" s="1022"/>
      <c r="AL347" s="1022"/>
      <c r="AM347" s="1022"/>
      <c r="AN347" s="1023"/>
    </row>
    <row r="348" spans="1:40" ht="15.75" customHeight="1">
      <c r="A348" s="1019"/>
      <c r="B348" s="1024"/>
      <c r="C348" s="1024"/>
      <c r="D348" s="1024"/>
      <c r="E348" s="1024"/>
      <c r="F348" s="1024"/>
      <c r="G348" s="1024"/>
      <c r="H348" s="1019"/>
      <c r="I348" s="1019"/>
      <c r="J348" s="1019"/>
      <c r="K348" s="1019"/>
      <c r="L348" s="1019"/>
      <c r="M348" s="1019"/>
      <c r="N348" s="1019"/>
      <c r="O348" s="1019"/>
      <c r="P348" s="1019"/>
      <c r="Q348" s="1019"/>
      <c r="R348" s="1019"/>
      <c r="S348" s="1019"/>
      <c r="T348" s="1019"/>
      <c r="U348" s="1019"/>
      <c r="V348" s="1019"/>
      <c r="W348" s="1019"/>
      <c r="X348" s="1019"/>
      <c r="Y348" s="1019"/>
      <c r="Z348" s="1019"/>
      <c r="AA348" s="1019"/>
      <c r="AB348" s="1020"/>
      <c r="AC348" s="1019"/>
      <c r="AD348" s="1019"/>
      <c r="AE348" s="1019"/>
      <c r="AF348" s="1019"/>
      <c r="AG348" s="1019"/>
      <c r="AH348" s="1019"/>
      <c r="AI348" s="1021"/>
      <c r="AJ348" s="1021"/>
      <c r="AK348" s="1022"/>
      <c r="AL348" s="1022"/>
      <c r="AM348" s="1022"/>
      <c r="AN348" s="1023"/>
    </row>
    <row r="349" spans="1:40" ht="15.75" customHeight="1">
      <c r="A349" s="1019"/>
      <c r="B349" s="1024"/>
      <c r="C349" s="1024"/>
      <c r="D349" s="1024"/>
      <c r="E349" s="1024"/>
      <c r="F349" s="1024"/>
      <c r="G349" s="1024"/>
      <c r="H349" s="1019"/>
      <c r="I349" s="1019"/>
      <c r="J349" s="1019"/>
      <c r="K349" s="1019"/>
      <c r="L349" s="1019"/>
      <c r="M349" s="1019"/>
      <c r="N349" s="1019"/>
      <c r="O349" s="1019"/>
      <c r="P349" s="1019"/>
      <c r="Q349" s="1019"/>
      <c r="R349" s="1019"/>
      <c r="S349" s="1019"/>
      <c r="T349" s="1019"/>
      <c r="U349" s="1019"/>
      <c r="V349" s="1019"/>
      <c r="W349" s="1019"/>
      <c r="X349" s="1019"/>
      <c r="Y349" s="1019"/>
      <c r="Z349" s="1019"/>
      <c r="AA349" s="1019"/>
      <c r="AB349" s="1020"/>
      <c r="AC349" s="1019"/>
      <c r="AD349" s="1019"/>
      <c r="AE349" s="1019"/>
      <c r="AF349" s="1019"/>
      <c r="AG349" s="1019"/>
      <c r="AH349" s="1019"/>
      <c r="AI349" s="1021"/>
      <c r="AJ349" s="1021"/>
      <c r="AK349" s="1022"/>
      <c r="AL349" s="1022"/>
      <c r="AM349" s="1022"/>
      <c r="AN349" s="1023"/>
    </row>
    <row r="350" spans="1:40" ht="15.75" customHeight="1">
      <c r="A350" s="1019"/>
      <c r="B350" s="1024"/>
      <c r="C350" s="1024"/>
      <c r="D350" s="1024"/>
      <c r="E350" s="1024"/>
      <c r="F350" s="1024"/>
      <c r="G350" s="1024"/>
      <c r="H350" s="1019"/>
      <c r="I350" s="1019"/>
      <c r="J350" s="1019"/>
      <c r="K350" s="1019"/>
      <c r="L350" s="1019"/>
      <c r="M350" s="1019"/>
      <c r="N350" s="1019"/>
      <c r="O350" s="1019"/>
      <c r="P350" s="1019"/>
      <c r="Q350" s="1019"/>
      <c r="R350" s="1019"/>
      <c r="S350" s="1019"/>
      <c r="T350" s="1019"/>
      <c r="U350" s="1019"/>
      <c r="V350" s="1019"/>
      <c r="W350" s="1019"/>
      <c r="X350" s="1019"/>
      <c r="Y350" s="1019"/>
      <c r="Z350" s="1019"/>
      <c r="AA350" s="1019"/>
      <c r="AB350" s="1020"/>
      <c r="AC350" s="1019"/>
      <c r="AD350" s="1019"/>
      <c r="AE350" s="1019"/>
      <c r="AF350" s="1019"/>
      <c r="AG350" s="1019"/>
      <c r="AH350" s="1019"/>
      <c r="AI350" s="1021"/>
      <c r="AJ350" s="1021"/>
      <c r="AK350" s="1022"/>
      <c r="AL350" s="1022"/>
      <c r="AM350" s="1022"/>
      <c r="AN350" s="1023"/>
    </row>
    <row r="351" spans="1:40" ht="15.75" customHeight="1">
      <c r="A351" s="1019"/>
      <c r="B351" s="1024"/>
      <c r="C351" s="1024"/>
      <c r="D351" s="1024"/>
      <c r="E351" s="1024"/>
      <c r="F351" s="1024"/>
      <c r="G351" s="1024"/>
      <c r="H351" s="1019"/>
      <c r="I351" s="1019"/>
      <c r="J351" s="1019"/>
      <c r="K351" s="1019"/>
      <c r="L351" s="1019"/>
      <c r="M351" s="1019"/>
      <c r="N351" s="1019"/>
      <c r="O351" s="1019"/>
      <c r="P351" s="1019"/>
      <c r="Q351" s="1019"/>
      <c r="R351" s="1019"/>
      <c r="S351" s="1019"/>
      <c r="T351" s="1019"/>
      <c r="U351" s="1019"/>
      <c r="V351" s="1019"/>
      <c r="W351" s="1019"/>
      <c r="X351" s="1019"/>
      <c r="Y351" s="1019"/>
      <c r="Z351" s="1019"/>
      <c r="AA351" s="1019"/>
      <c r="AB351" s="1020"/>
      <c r="AC351" s="1019"/>
      <c r="AD351" s="1019"/>
      <c r="AE351" s="1019"/>
      <c r="AF351" s="1019"/>
      <c r="AG351" s="1019"/>
      <c r="AH351" s="1019"/>
      <c r="AI351" s="1021"/>
      <c r="AJ351" s="1021"/>
      <c r="AK351" s="1022"/>
      <c r="AL351" s="1022"/>
      <c r="AM351" s="1022"/>
      <c r="AN351" s="1023"/>
    </row>
    <row r="352" spans="1:40" ht="15.75" customHeight="1">
      <c r="A352" s="1019"/>
      <c r="B352" s="1024"/>
      <c r="C352" s="1024"/>
      <c r="D352" s="1024"/>
      <c r="E352" s="1024"/>
      <c r="F352" s="1024"/>
      <c r="G352" s="1024"/>
      <c r="H352" s="1019"/>
      <c r="I352" s="1019"/>
      <c r="J352" s="1019"/>
      <c r="K352" s="1019"/>
      <c r="L352" s="1019"/>
      <c r="M352" s="1019"/>
      <c r="N352" s="1019"/>
      <c r="O352" s="1019"/>
      <c r="P352" s="1019"/>
      <c r="Q352" s="1019"/>
      <c r="R352" s="1019"/>
      <c r="S352" s="1019"/>
      <c r="T352" s="1019"/>
      <c r="U352" s="1019"/>
      <c r="V352" s="1019"/>
      <c r="W352" s="1019"/>
      <c r="X352" s="1019"/>
      <c r="Y352" s="1019"/>
      <c r="Z352" s="1019"/>
      <c r="AA352" s="1019"/>
      <c r="AB352" s="1020"/>
      <c r="AC352" s="1019"/>
      <c r="AD352" s="1019"/>
      <c r="AE352" s="1019"/>
      <c r="AF352" s="1019"/>
      <c r="AG352" s="1019"/>
      <c r="AH352" s="1019"/>
      <c r="AI352" s="1021"/>
      <c r="AJ352" s="1021"/>
      <c r="AK352" s="1022"/>
      <c r="AL352" s="1022"/>
      <c r="AM352" s="1022"/>
      <c r="AN352" s="1023"/>
    </row>
    <row r="353" spans="1:40" ht="15.75" customHeight="1">
      <c r="A353" s="1019"/>
      <c r="B353" s="1024"/>
      <c r="C353" s="1024"/>
      <c r="D353" s="1024"/>
      <c r="E353" s="1024"/>
      <c r="F353" s="1024"/>
      <c r="G353" s="1024"/>
      <c r="H353" s="1019"/>
      <c r="I353" s="1019"/>
      <c r="J353" s="1019"/>
      <c r="K353" s="1019"/>
      <c r="L353" s="1019"/>
      <c r="M353" s="1019"/>
      <c r="N353" s="1019"/>
      <c r="O353" s="1019"/>
      <c r="P353" s="1019"/>
      <c r="Q353" s="1019"/>
      <c r="R353" s="1019"/>
      <c r="S353" s="1019"/>
      <c r="T353" s="1019"/>
      <c r="U353" s="1019"/>
      <c r="V353" s="1019"/>
      <c r="W353" s="1019"/>
      <c r="X353" s="1019"/>
      <c r="Y353" s="1019"/>
      <c r="Z353" s="1019"/>
      <c r="AA353" s="1019"/>
      <c r="AB353" s="1020"/>
      <c r="AC353" s="1019"/>
      <c r="AD353" s="1019"/>
      <c r="AE353" s="1019"/>
      <c r="AF353" s="1019"/>
      <c r="AG353" s="1019"/>
      <c r="AH353" s="1019"/>
      <c r="AI353" s="1021"/>
      <c r="AJ353" s="1021"/>
      <c r="AK353" s="1022"/>
      <c r="AL353" s="1022"/>
      <c r="AM353" s="1022"/>
      <c r="AN353" s="1023"/>
    </row>
    <row r="354" spans="1:40" ht="15.75" customHeight="1">
      <c r="A354" s="1019"/>
      <c r="B354" s="1024"/>
      <c r="C354" s="1024"/>
      <c r="D354" s="1024"/>
      <c r="E354" s="1024"/>
      <c r="F354" s="1024"/>
      <c r="G354" s="1024"/>
      <c r="H354" s="1019"/>
      <c r="I354" s="1019"/>
      <c r="J354" s="1019"/>
      <c r="K354" s="1019"/>
      <c r="L354" s="1019"/>
      <c r="M354" s="1019"/>
      <c r="N354" s="1019"/>
      <c r="O354" s="1019"/>
      <c r="P354" s="1019"/>
      <c r="Q354" s="1019"/>
      <c r="R354" s="1019"/>
      <c r="S354" s="1019"/>
      <c r="T354" s="1019"/>
      <c r="U354" s="1019"/>
      <c r="V354" s="1019"/>
      <c r="W354" s="1019"/>
      <c r="X354" s="1019"/>
      <c r="Y354" s="1019"/>
      <c r="Z354" s="1019"/>
      <c r="AA354" s="1019"/>
      <c r="AB354" s="1020"/>
      <c r="AC354" s="1019"/>
      <c r="AD354" s="1019"/>
      <c r="AE354" s="1019"/>
      <c r="AF354" s="1019"/>
      <c r="AG354" s="1019"/>
      <c r="AH354" s="1019"/>
      <c r="AI354" s="1021"/>
      <c r="AJ354" s="1021"/>
      <c r="AK354" s="1022"/>
      <c r="AL354" s="1022"/>
      <c r="AM354" s="1022"/>
      <c r="AN354" s="1023"/>
    </row>
    <row r="355" spans="1:40" ht="15.75" customHeight="1">
      <c r="A355" s="1019"/>
      <c r="B355" s="1024"/>
      <c r="C355" s="1024"/>
      <c r="D355" s="1024"/>
      <c r="E355" s="1024"/>
      <c r="F355" s="1024"/>
      <c r="G355" s="1024"/>
      <c r="H355" s="1019"/>
      <c r="I355" s="1019"/>
      <c r="J355" s="1019"/>
      <c r="K355" s="1019"/>
      <c r="L355" s="1019"/>
      <c r="M355" s="1019"/>
      <c r="N355" s="1019"/>
      <c r="O355" s="1019"/>
      <c r="P355" s="1019"/>
      <c r="Q355" s="1019"/>
      <c r="R355" s="1019"/>
      <c r="S355" s="1019"/>
      <c r="T355" s="1019"/>
      <c r="U355" s="1019"/>
      <c r="V355" s="1019"/>
      <c r="W355" s="1019"/>
      <c r="X355" s="1019"/>
      <c r="Y355" s="1019"/>
      <c r="Z355" s="1019"/>
      <c r="AA355" s="1019"/>
      <c r="AB355" s="1020"/>
      <c r="AC355" s="1019"/>
      <c r="AD355" s="1019"/>
      <c r="AE355" s="1019"/>
      <c r="AF355" s="1019"/>
      <c r="AG355" s="1019"/>
      <c r="AH355" s="1019"/>
      <c r="AI355" s="1021"/>
      <c r="AJ355" s="1021"/>
      <c r="AK355" s="1022"/>
      <c r="AL355" s="1022"/>
      <c r="AM355" s="1022"/>
      <c r="AN355" s="1023"/>
    </row>
    <row r="356" spans="1:40" ht="15.75" customHeight="1">
      <c r="A356" s="1019"/>
      <c r="B356" s="1024"/>
      <c r="C356" s="1024"/>
      <c r="D356" s="1024"/>
      <c r="E356" s="1024"/>
      <c r="F356" s="1024"/>
      <c r="G356" s="1024"/>
      <c r="H356" s="1019"/>
      <c r="I356" s="1019"/>
      <c r="J356" s="1019"/>
      <c r="K356" s="1019"/>
      <c r="L356" s="1019"/>
      <c r="M356" s="1019"/>
      <c r="N356" s="1019"/>
      <c r="O356" s="1019"/>
      <c r="P356" s="1019"/>
      <c r="Q356" s="1019"/>
      <c r="R356" s="1019"/>
      <c r="S356" s="1019"/>
      <c r="T356" s="1019"/>
      <c r="U356" s="1019"/>
      <c r="V356" s="1019"/>
      <c r="W356" s="1019"/>
      <c r="X356" s="1019"/>
      <c r="Y356" s="1019"/>
      <c r="Z356" s="1019"/>
      <c r="AA356" s="1019"/>
      <c r="AB356" s="1020"/>
      <c r="AC356" s="1019"/>
      <c r="AD356" s="1019"/>
      <c r="AE356" s="1019"/>
      <c r="AF356" s="1019"/>
      <c r="AG356" s="1019"/>
      <c r="AH356" s="1019"/>
      <c r="AI356" s="1021"/>
      <c r="AJ356" s="1021"/>
      <c r="AK356" s="1022"/>
      <c r="AL356" s="1022"/>
      <c r="AM356" s="1022"/>
      <c r="AN356" s="1023"/>
    </row>
    <row r="357" spans="1:40" ht="15.75" customHeight="1">
      <c r="A357" s="1019"/>
      <c r="B357" s="1024"/>
      <c r="C357" s="1024"/>
      <c r="D357" s="1024"/>
      <c r="E357" s="1024"/>
      <c r="F357" s="1024"/>
      <c r="G357" s="1024"/>
      <c r="H357" s="1019"/>
      <c r="I357" s="1019"/>
      <c r="J357" s="1019"/>
      <c r="K357" s="1019"/>
      <c r="L357" s="1019"/>
      <c r="M357" s="1019"/>
      <c r="N357" s="1019"/>
      <c r="O357" s="1019"/>
      <c r="P357" s="1019"/>
      <c r="Q357" s="1019"/>
      <c r="R357" s="1019"/>
      <c r="S357" s="1019"/>
      <c r="T357" s="1019"/>
      <c r="U357" s="1019"/>
      <c r="V357" s="1019"/>
      <c r="W357" s="1019"/>
      <c r="X357" s="1019"/>
      <c r="Y357" s="1019"/>
      <c r="Z357" s="1019"/>
      <c r="AA357" s="1019"/>
      <c r="AB357" s="1020"/>
      <c r="AC357" s="1019"/>
      <c r="AD357" s="1019"/>
      <c r="AE357" s="1019"/>
      <c r="AF357" s="1019"/>
      <c r="AG357" s="1019"/>
      <c r="AH357" s="1019"/>
      <c r="AI357" s="1021"/>
      <c r="AJ357" s="1021"/>
      <c r="AK357" s="1022"/>
      <c r="AL357" s="1022"/>
      <c r="AM357" s="1022"/>
      <c r="AN357" s="1023"/>
    </row>
    <row r="358" spans="1:40" ht="15.75" customHeight="1">
      <c r="A358" s="1019"/>
      <c r="B358" s="1024"/>
      <c r="C358" s="1024"/>
      <c r="D358" s="1024"/>
      <c r="E358" s="1024"/>
      <c r="F358" s="1024"/>
      <c r="G358" s="1024"/>
      <c r="H358" s="1019"/>
      <c r="I358" s="1019"/>
      <c r="J358" s="1019"/>
      <c r="K358" s="1019"/>
      <c r="L358" s="1019"/>
      <c r="M358" s="1019"/>
      <c r="N358" s="1019"/>
      <c r="O358" s="1019"/>
      <c r="P358" s="1019"/>
      <c r="Q358" s="1019"/>
      <c r="R358" s="1019"/>
      <c r="S358" s="1019"/>
      <c r="T358" s="1019"/>
      <c r="U358" s="1019"/>
      <c r="V358" s="1019"/>
      <c r="W358" s="1019"/>
      <c r="X358" s="1019"/>
      <c r="Y358" s="1019"/>
      <c r="Z358" s="1019"/>
      <c r="AA358" s="1019"/>
      <c r="AB358" s="1020"/>
      <c r="AC358" s="1019"/>
      <c r="AD358" s="1019"/>
      <c r="AE358" s="1019"/>
      <c r="AF358" s="1019"/>
      <c r="AG358" s="1019"/>
      <c r="AH358" s="1019"/>
      <c r="AI358" s="1021"/>
      <c r="AJ358" s="1021"/>
      <c r="AK358" s="1022"/>
      <c r="AL358" s="1022"/>
      <c r="AM358" s="1022"/>
      <c r="AN358" s="1023"/>
    </row>
    <row r="359" spans="1:40" ht="15.75" customHeight="1">
      <c r="A359" s="1019"/>
      <c r="B359" s="1024"/>
      <c r="C359" s="1024"/>
      <c r="D359" s="1024"/>
      <c r="E359" s="1024"/>
      <c r="F359" s="1024"/>
      <c r="G359" s="1024"/>
      <c r="H359" s="1019"/>
      <c r="I359" s="1019"/>
      <c r="J359" s="1019"/>
      <c r="K359" s="1019"/>
      <c r="L359" s="1019"/>
      <c r="M359" s="1019"/>
      <c r="N359" s="1019"/>
      <c r="O359" s="1019"/>
      <c r="P359" s="1019"/>
      <c r="Q359" s="1019"/>
      <c r="R359" s="1019"/>
      <c r="S359" s="1019"/>
      <c r="T359" s="1019"/>
      <c r="U359" s="1019"/>
      <c r="V359" s="1019"/>
      <c r="W359" s="1019"/>
      <c r="X359" s="1019"/>
      <c r="Y359" s="1019"/>
      <c r="Z359" s="1019"/>
      <c r="AA359" s="1019"/>
      <c r="AB359" s="1020"/>
      <c r="AC359" s="1019"/>
      <c r="AD359" s="1019"/>
      <c r="AE359" s="1019"/>
      <c r="AF359" s="1019"/>
      <c r="AG359" s="1019"/>
      <c r="AH359" s="1019"/>
      <c r="AI359" s="1021"/>
      <c r="AJ359" s="1021"/>
      <c r="AK359" s="1022"/>
      <c r="AL359" s="1022"/>
      <c r="AM359" s="1022"/>
      <c r="AN359" s="1023"/>
    </row>
    <row r="360" spans="1:40" ht="15.75" customHeight="1">
      <c r="A360" s="1019"/>
      <c r="B360" s="1024"/>
      <c r="C360" s="1024"/>
      <c r="D360" s="1024"/>
      <c r="E360" s="1024"/>
      <c r="F360" s="1024"/>
      <c r="G360" s="1024"/>
      <c r="H360" s="1019"/>
      <c r="I360" s="1019"/>
      <c r="J360" s="1019"/>
      <c r="K360" s="1019"/>
      <c r="L360" s="1019"/>
      <c r="M360" s="1019"/>
      <c r="N360" s="1019"/>
      <c r="O360" s="1019"/>
      <c r="P360" s="1019"/>
      <c r="Q360" s="1019"/>
      <c r="R360" s="1019"/>
      <c r="S360" s="1019"/>
      <c r="T360" s="1019"/>
      <c r="U360" s="1019"/>
      <c r="V360" s="1019"/>
      <c r="W360" s="1019"/>
      <c r="X360" s="1019"/>
      <c r="Y360" s="1019"/>
      <c r="Z360" s="1019"/>
      <c r="AA360" s="1019"/>
      <c r="AB360" s="1020"/>
      <c r="AC360" s="1019"/>
      <c r="AD360" s="1019"/>
      <c r="AE360" s="1019"/>
      <c r="AF360" s="1019"/>
      <c r="AG360" s="1019"/>
      <c r="AH360" s="1019"/>
      <c r="AI360" s="1021"/>
      <c r="AJ360" s="1021"/>
      <c r="AK360" s="1022"/>
      <c r="AL360" s="1022"/>
      <c r="AM360" s="1022"/>
      <c r="AN360" s="1023"/>
    </row>
    <row r="361" spans="1:40" ht="15.75" customHeight="1">
      <c r="A361" s="1019"/>
      <c r="B361" s="1024"/>
      <c r="C361" s="1024"/>
      <c r="D361" s="1024"/>
      <c r="E361" s="1024"/>
      <c r="F361" s="1024"/>
      <c r="G361" s="1024"/>
      <c r="H361" s="1019"/>
      <c r="I361" s="1019"/>
      <c r="J361" s="1019"/>
      <c r="K361" s="1019"/>
      <c r="L361" s="1019"/>
      <c r="M361" s="1019"/>
      <c r="N361" s="1019"/>
      <c r="O361" s="1019"/>
      <c r="P361" s="1019"/>
      <c r="Q361" s="1019"/>
      <c r="R361" s="1019"/>
      <c r="S361" s="1019"/>
      <c r="T361" s="1019"/>
      <c r="U361" s="1019"/>
      <c r="V361" s="1019"/>
      <c r="W361" s="1019"/>
      <c r="X361" s="1019"/>
      <c r="Y361" s="1019"/>
      <c r="Z361" s="1019"/>
      <c r="AA361" s="1019"/>
      <c r="AB361" s="1020"/>
      <c r="AC361" s="1019"/>
      <c r="AD361" s="1019"/>
      <c r="AE361" s="1019"/>
      <c r="AF361" s="1019"/>
      <c r="AG361" s="1019"/>
      <c r="AH361" s="1019"/>
      <c r="AI361" s="1021"/>
      <c r="AJ361" s="1021"/>
      <c r="AK361" s="1022"/>
      <c r="AL361" s="1022"/>
      <c r="AM361" s="1022"/>
      <c r="AN361" s="1023"/>
    </row>
    <row r="362" spans="1:40" ht="15.75" customHeight="1">
      <c r="A362" s="1019"/>
      <c r="B362" s="1024"/>
      <c r="C362" s="1024"/>
      <c r="D362" s="1024"/>
      <c r="E362" s="1024"/>
      <c r="F362" s="1024"/>
      <c r="G362" s="1024"/>
      <c r="H362" s="1019"/>
      <c r="I362" s="1019"/>
      <c r="J362" s="1019"/>
      <c r="K362" s="1019"/>
      <c r="L362" s="1019"/>
      <c r="M362" s="1019"/>
      <c r="N362" s="1019"/>
      <c r="O362" s="1019"/>
      <c r="P362" s="1019"/>
      <c r="Q362" s="1019"/>
      <c r="R362" s="1019"/>
      <c r="S362" s="1019"/>
      <c r="T362" s="1019"/>
      <c r="U362" s="1019"/>
      <c r="V362" s="1019"/>
      <c r="W362" s="1019"/>
      <c r="X362" s="1019"/>
      <c r="Y362" s="1019"/>
      <c r="Z362" s="1019"/>
      <c r="AA362" s="1019"/>
      <c r="AB362" s="1020"/>
      <c r="AC362" s="1019"/>
      <c r="AD362" s="1019"/>
      <c r="AE362" s="1019"/>
      <c r="AF362" s="1019"/>
      <c r="AG362" s="1019"/>
      <c r="AH362" s="1019"/>
      <c r="AI362" s="1021"/>
      <c r="AJ362" s="1021"/>
      <c r="AK362" s="1022"/>
      <c r="AL362" s="1022"/>
      <c r="AM362" s="1022"/>
      <c r="AN362" s="1023"/>
    </row>
    <row r="363" spans="1:40" ht="15.75" customHeight="1">
      <c r="A363" s="1019"/>
      <c r="B363" s="1024"/>
      <c r="C363" s="1024"/>
      <c r="D363" s="1024"/>
      <c r="E363" s="1024"/>
      <c r="F363" s="1024"/>
      <c r="G363" s="1024"/>
      <c r="H363" s="1019"/>
      <c r="I363" s="1019"/>
      <c r="J363" s="1019"/>
      <c r="K363" s="1019"/>
      <c r="L363" s="1019"/>
      <c r="M363" s="1019"/>
      <c r="N363" s="1019"/>
      <c r="O363" s="1019"/>
      <c r="P363" s="1019"/>
      <c r="Q363" s="1019"/>
      <c r="R363" s="1019"/>
      <c r="S363" s="1019"/>
      <c r="T363" s="1019"/>
      <c r="U363" s="1019"/>
      <c r="V363" s="1019"/>
      <c r="W363" s="1019"/>
      <c r="X363" s="1019"/>
      <c r="Y363" s="1019"/>
      <c r="Z363" s="1019"/>
      <c r="AA363" s="1019"/>
      <c r="AB363" s="1020"/>
      <c r="AC363" s="1019"/>
      <c r="AD363" s="1019"/>
      <c r="AE363" s="1019"/>
      <c r="AF363" s="1019"/>
      <c r="AG363" s="1019"/>
      <c r="AH363" s="1019"/>
      <c r="AI363" s="1021"/>
      <c r="AJ363" s="1021"/>
      <c r="AK363" s="1022"/>
      <c r="AL363" s="1022"/>
      <c r="AM363" s="1022"/>
      <c r="AN363" s="1023"/>
    </row>
    <row r="364" spans="1:40" ht="15.75" customHeight="1">
      <c r="A364" s="1019"/>
      <c r="B364" s="1024"/>
      <c r="C364" s="1024"/>
      <c r="D364" s="1024"/>
      <c r="E364" s="1024"/>
      <c r="F364" s="1024"/>
      <c r="G364" s="1024"/>
      <c r="H364" s="1019"/>
      <c r="I364" s="1019"/>
      <c r="J364" s="1019"/>
      <c r="K364" s="1019"/>
      <c r="L364" s="1019"/>
      <c r="M364" s="1019"/>
      <c r="N364" s="1019"/>
      <c r="O364" s="1019"/>
      <c r="P364" s="1019"/>
      <c r="Q364" s="1019"/>
      <c r="R364" s="1019"/>
      <c r="S364" s="1019"/>
      <c r="T364" s="1019"/>
      <c r="U364" s="1019"/>
      <c r="V364" s="1019"/>
      <c r="W364" s="1019"/>
      <c r="X364" s="1019"/>
      <c r="Y364" s="1019"/>
      <c r="Z364" s="1019"/>
      <c r="AA364" s="1019"/>
      <c r="AB364" s="1020"/>
      <c r="AC364" s="1019"/>
      <c r="AD364" s="1019"/>
      <c r="AE364" s="1019"/>
      <c r="AF364" s="1019"/>
      <c r="AG364" s="1019"/>
      <c r="AH364" s="1019"/>
      <c r="AI364" s="1021"/>
      <c r="AJ364" s="1021"/>
      <c r="AK364" s="1022"/>
      <c r="AL364" s="1022"/>
      <c r="AM364" s="1022"/>
      <c r="AN364" s="1023"/>
    </row>
    <row r="365" spans="1:40" ht="15.75" customHeight="1">
      <c r="A365" s="1019"/>
      <c r="B365" s="1024"/>
      <c r="C365" s="1024"/>
      <c r="D365" s="1024"/>
      <c r="E365" s="1024"/>
      <c r="F365" s="1024"/>
      <c r="G365" s="1024"/>
      <c r="H365" s="1019"/>
      <c r="I365" s="1019"/>
      <c r="J365" s="1019"/>
      <c r="K365" s="1019"/>
      <c r="L365" s="1019"/>
      <c r="M365" s="1019"/>
      <c r="N365" s="1019"/>
      <c r="O365" s="1019"/>
      <c r="P365" s="1019"/>
      <c r="Q365" s="1019"/>
      <c r="R365" s="1019"/>
      <c r="S365" s="1019"/>
      <c r="T365" s="1019"/>
      <c r="U365" s="1019"/>
      <c r="V365" s="1019"/>
      <c r="W365" s="1019"/>
      <c r="X365" s="1019"/>
      <c r="Y365" s="1019"/>
      <c r="Z365" s="1019"/>
      <c r="AA365" s="1019"/>
      <c r="AB365" s="1020"/>
      <c r="AC365" s="1019"/>
      <c r="AD365" s="1019"/>
      <c r="AE365" s="1019"/>
      <c r="AF365" s="1019"/>
      <c r="AG365" s="1019"/>
      <c r="AH365" s="1019"/>
      <c r="AI365" s="1021"/>
      <c r="AJ365" s="1021"/>
      <c r="AK365" s="1022"/>
      <c r="AL365" s="1022"/>
      <c r="AM365" s="1022"/>
      <c r="AN365" s="1023"/>
    </row>
    <row r="366" spans="1:40" ht="15.75" customHeight="1">
      <c r="A366" s="1019"/>
      <c r="B366" s="1024"/>
      <c r="C366" s="1024"/>
      <c r="D366" s="1024"/>
      <c r="E366" s="1024"/>
      <c r="F366" s="1024"/>
      <c r="G366" s="1024"/>
      <c r="H366" s="1019"/>
      <c r="I366" s="1019"/>
      <c r="J366" s="1019"/>
      <c r="K366" s="1019"/>
      <c r="L366" s="1019"/>
      <c r="M366" s="1019"/>
      <c r="N366" s="1019"/>
      <c r="O366" s="1019"/>
      <c r="P366" s="1019"/>
      <c r="Q366" s="1019"/>
      <c r="R366" s="1019"/>
      <c r="S366" s="1019"/>
      <c r="T366" s="1019"/>
      <c r="U366" s="1019"/>
      <c r="V366" s="1019"/>
      <c r="W366" s="1019"/>
      <c r="X366" s="1019"/>
      <c r="Y366" s="1019"/>
      <c r="Z366" s="1019"/>
      <c r="AA366" s="1019"/>
      <c r="AB366" s="1020"/>
      <c r="AC366" s="1019"/>
      <c r="AD366" s="1019"/>
      <c r="AE366" s="1019"/>
      <c r="AF366" s="1019"/>
      <c r="AG366" s="1019"/>
      <c r="AH366" s="1019"/>
      <c r="AI366" s="1021"/>
      <c r="AJ366" s="1021"/>
      <c r="AK366" s="1022"/>
      <c r="AL366" s="1022"/>
      <c r="AM366" s="1022"/>
      <c r="AN366" s="1023"/>
    </row>
    <row r="367" spans="1:40" ht="15.75" customHeight="1">
      <c r="A367" s="1019"/>
      <c r="B367" s="1024"/>
      <c r="C367" s="1024"/>
      <c r="D367" s="1024"/>
      <c r="E367" s="1024"/>
      <c r="F367" s="1024"/>
      <c r="G367" s="1024"/>
      <c r="H367" s="1019"/>
      <c r="I367" s="1019"/>
      <c r="J367" s="1019"/>
      <c r="K367" s="1019"/>
      <c r="L367" s="1019"/>
      <c r="M367" s="1019"/>
      <c r="N367" s="1019"/>
      <c r="O367" s="1019"/>
      <c r="P367" s="1019"/>
      <c r="Q367" s="1019"/>
      <c r="R367" s="1019"/>
      <c r="S367" s="1019"/>
      <c r="T367" s="1019"/>
      <c r="U367" s="1019"/>
      <c r="V367" s="1019"/>
      <c r="W367" s="1019"/>
      <c r="X367" s="1019"/>
      <c r="Y367" s="1019"/>
      <c r="Z367" s="1019"/>
      <c r="AA367" s="1019"/>
      <c r="AB367" s="1020"/>
      <c r="AC367" s="1019"/>
      <c r="AD367" s="1019"/>
      <c r="AE367" s="1019"/>
      <c r="AF367" s="1019"/>
      <c r="AG367" s="1019"/>
      <c r="AH367" s="1019"/>
      <c r="AI367" s="1021"/>
      <c r="AJ367" s="1021"/>
      <c r="AK367" s="1022"/>
      <c r="AL367" s="1022"/>
      <c r="AM367" s="1022"/>
      <c r="AN367" s="1023"/>
    </row>
    <row r="368" spans="1:40" ht="15.75" customHeight="1">
      <c r="A368" s="1019"/>
      <c r="B368" s="1024"/>
      <c r="C368" s="1024"/>
      <c r="D368" s="1024"/>
      <c r="E368" s="1024"/>
      <c r="F368" s="1024"/>
      <c r="G368" s="1024"/>
      <c r="H368" s="1019"/>
      <c r="I368" s="1019"/>
      <c r="J368" s="1019"/>
      <c r="K368" s="1019"/>
      <c r="L368" s="1019"/>
      <c r="M368" s="1019"/>
      <c r="N368" s="1019"/>
      <c r="O368" s="1019"/>
      <c r="P368" s="1019"/>
      <c r="Q368" s="1019"/>
      <c r="R368" s="1019"/>
      <c r="S368" s="1019"/>
      <c r="T368" s="1019"/>
      <c r="U368" s="1019"/>
      <c r="V368" s="1019"/>
      <c r="W368" s="1019"/>
      <c r="X368" s="1019"/>
      <c r="Y368" s="1019"/>
      <c r="Z368" s="1019"/>
      <c r="AA368" s="1019"/>
      <c r="AB368" s="1020"/>
      <c r="AC368" s="1019"/>
      <c r="AD368" s="1019"/>
      <c r="AE368" s="1019"/>
      <c r="AF368" s="1019"/>
      <c r="AG368" s="1019"/>
      <c r="AH368" s="1019"/>
      <c r="AI368" s="1021"/>
      <c r="AJ368" s="1021"/>
      <c r="AK368" s="1022"/>
      <c r="AL368" s="1022"/>
      <c r="AM368" s="1022"/>
      <c r="AN368" s="1023"/>
    </row>
    <row r="369" spans="1:40" ht="15.75" customHeight="1">
      <c r="A369" s="1019"/>
      <c r="B369" s="1024"/>
      <c r="C369" s="1024"/>
      <c r="D369" s="1024"/>
      <c r="E369" s="1024"/>
      <c r="F369" s="1024"/>
      <c r="G369" s="1024"/>
      <c r="H369" s="1019"/>
      <c r="I369" s="1019"/>
      <c r="J369" s="1019"/>
      <c r="K369" s="1019"/>
      <c r="L369" s="1019"/>
      <c r="M369" s="1019"/>
      <c r="N369" s="1019"/>
      <c r="O369" s="1019"/>
      <c r="P369" s="1019"/>
      <c r="Q369" s="1019"/>
      <c r="R369" s="1019"/>
      <c r="S369" s="1019"/>
      <c r="T369" s="1019"/>
      <c r="U369" s="1019"/>
      <c r="V369" s="1019"/>
      <c r="W369" s="1019"/>
      <c r="X369" s="1019"/>
      <c r="Y369" s="1019"/>
      <c r="Z369" s="1019"/>
      <c r="AA369" s="1019"/>
      <c r="AB369" s="1020"/>
      <c r="AC369" s="1019"/>
      <c r="AD369" s="1019"/>
      <c r="AE369" s="1019"/>
      <c r="AF369" s="1019"/>
      <c r="AG369" s="1019"/>
      <c r="AH369" s="1019"/>
      <c r="AI369" s="1021"/>
      <c r="AJ369" s="1021"/>
      <c r="AK369" s="1022"/>
      <c r="AL369" s="1022"/>
      <c r="AM369" s="1022"/>
      <c r="AN369" s="1023"/>
    </row>
    <row r="370" spans="1:40" ht="15.75" customHeight="1">
      <c r="A370" s="1019"/>
      <c r="B370" s="1024"/>
      <c r="C370" s="1024"/>
      <c r="D370" s="1024"/>
      <c r="E370" s="1024"/>
      <c r="F370" s="1024"/>
      <c r="G370" s="1024"/>
      <c r="H370" s="1019"/>
      <c r="I370" s="1019"/>
      <c r="J370" s="1019"/>
      <c r="K370" s="1019"/>
      <c r="L370" s="1019"/>
      <c r="M370" s="1019"/>
      <c r="N370" s="1019"/>
      <c r="O370" s="1019"/>
      <c r="P370" s="1019"/>
      <c r="Q370" s="1019"/>
      <c r="R370" s="1019"/>
      <c r="S370" s="1019"/>
      <c r="T370" s="1019"/>
      <c r="U370" s="1019"/>
      <c r="V370" s="1019"/>
      <c r="W370" s="1019"/>
      <c r="X370" s="1019"/>
      <c r="Y370" s="1019"/>
      <c r="Z370" s="1019"/>
      <c r="AA370" s="1019"/>
      <c r="AB370" s="1020"/>
      <c r="AC370" s="1019"/>
      <c r="AD370" s="1019"/>
      <c r="AE370" s="1019"/>
      <c r="AF370" s="1019"/>
      <c r="AG370" s="1019"/>
      <c r="AH370" s="1019"/>
      <c r="AI370" s="1021"/>
      <c r="AJ370" s="1021"/>
      <c r="AK370" s="1022"/>
      <c r="AL370" s="1022"/>
      <c r="AM370" s="1022"/>
      <c r="AN370" s="1023"/>
    </row>
    <row r="371" spans="1:40" ht="15.75" customHeight="1">
      <c r="A371" s="1019"/>
      <c r="B371" s="1024"/>
      <c r="C371" s="1024"/>
      <c r="D371" s="1024"/>
      <c r="E371" s="1024"/>
      <c r="F371" s="1024"/>
      <c r="G371" s="1024"/>
      <c r="H371" s="1019"/>
      <c r="I371" s="1019"/>
      <c r="J371" s="1019"/>
      <c r="K371" s="1019"/>
      <c r="L371" s="1019"/>
      <c r="M371" s="1019"/>
      <c r="N371" s="1019"/>
      <c r="O371" s="1019"/>
      <c r="P371" s="1019"/>
      <c r="Q371" s="1019"/>
      <c r="R371" s="1019"/>
      <c r="S371" s="1019"/>
      <c r="T371" s="1019"/>
      <c r="U371" s="1019"/>
      <c r="V371" s="1019"/>
      <c r="W371" s="1019"/>
      <c r="X371" s="1019"/>
      <c r="Y371" s="1019"/>
      <c r="Z371" s="1019"/>
      <c r="AA371" s="1019"/>
      <c r="AB371" s="1020"/>
      <c r="AC371" s="1019"/>
      <c r="AD371" s="1019"/>
      <c r="AE371" s="1019"/>
      <c r="AF371" s="1019"/>
      <c r="AG371" s="1019"/>
      <c r="AH371" s="1019"/>
      <c r="AI371" s="1021"/>
      <c r="AJ371" s="1021"/>
      <c r="AK371" s="1022"/>
      <c r="AL371" s="1022"/>
      <c r="AM371" s="1022"/>
      <c r="AN371" s="1023"/>
    </row>
    <row r="372" spans="1:40" ht="15.75" customHeight="1">
      <c r="A372" s="1019"/>
      <c r="B372" s="1024"/>
      <c r="C372" s="1024"/>
      <c r="D372" s="1024"/>
      <c r="E372" s="1024"/>
      <c r="F372" s="1024"/>
      <c r="G372" s="1024"/>
      <c r="H372" s="1019"/>
      <c r="I372" s="1019"/>
      <c r="J372" s="1019"/>
      <c r="K372" s="1019"/>
      <c r="L372" s="1019"/>
      <c r="M372" s="1019"/>
      <c r="N372" s="1019"/>
      <c r="O372" s="1019"/>
      <c r="P372" s="1019"/>
      <c r="Q372" s="1019"/>
      <c r="R372" s="1019"/>
      <c r="S372" s="1019"/>
      <c r="T372" s="1019"/>
      <c r="U372" s="1019"/>
      <c r="V372" s="1019"/>
      <c r="W372" s="1019"/>
      <c r="X372" s="1019"/>
      <c r="Y372" s="1019"/>
      <c r="Z372" s="1019"/>
      <c r="AA372" s="1019"/>
      <c r="AB372" s="1020"/>
      <c r="AC372" s="1019"/>
      <c r="AD372" s="1019"/>
      <c r="AE372" s="1019"/>
      <c r="AF372" s="1019"/>
      <c r="AG372" s="1019"/>
      <c r="AH372" s="1019"/>
      <c r="AI372" s="1021"/>
      <c r="AJ372" s="1021"/>
      <c r="AK372" s="1022"/>
      <c r="AL372" s="1022"/>
      <c r="AM372" s="1022"/>
      <c r="AN372" s="1023"/>
    </row>
    <row r="373" spans="1:40" ht="15.75" customHeight="1">
      <c r="A373" s="1019"/>
      <c r="B373" s="1024"/>
      <c r="C373" s="1024"/>
      <c r="D373" s="1024"/>
      <c r="E373" s="1024"/>
      <c r="F373" s="1024"/>
      <c r="G373" s="1024"/>
      <c r="H373" s="1019"/>
      <c r="I373" s="1019"/>
      <c r="J373" s="1019"/>
      <c r="K373" s="1019"/>
      <c r="L373" s="1019"/>
      <c r="M373" s="1019"/>
      <c r="N373" s="1019"/>
      <c r="O373" s="1019"/>
      <c r="P373" s="1019"/>
      <c r="Q373" s="1019"/>
      <c r="R373" s="1019"/>
      <c r="S373" s="1019"/>
      <c r="T373" s="1019"/>
      <c r="U373" s="1019"/>
      <c r="V373" s="1019"/>
      <c r="W373" s="1019"/>
      <c r="X373" s="1019"/>
      <c r="Y373" s="1019"/>
      <c r="Z373" s="1019"/>
      <c r="AA373" s="1019"/>
      <c r="AB373" s="1020"/>
      <c r="AC373" s="1019"/>
      <c r="AD373" s="1019"/>
      <c r="AE373" s="1019"/>
      <c r="AF373" s="1019"/>
      <c r="AG373" s="1019"/>
      <c r="AH373" s="1019"/>
      <c r="AI373" s="1021"/>
      <c r="AJ373" s="1021"/>
      <c r="AK373" s="1022"/>
      <c r="AL373" s="1022"/>
      <c r="AM373" s="1022"/>
      <c r="AN373" s="1023"/>
    </row>
    <row r="374" spans="1:40" ht="15.75" customHeight="1">
      <c r="A374" s="1019"/>
      <c r="B374" s="1024"/>
      <c r="C374" s="1024"/>
      <c r="D374" s="1024"/>
      <c r="E374" s="1024"/>
      <c r="F374" s="1024"/>
      <c r="G374" s="1024"/>
      <c r="H374" s="1019"/>
      <c r="I374" s="1019"/>
      <c r="J374" s="1019"/>
      <c r="K374" s="1019"/>
      <c r="L374" s="1019"/>
      <c r="M374" s="1019"/>
      <c r="N374" s="1019"/>
      <c r="O374" s="1019"/>
      <c r="P374" s="1019"/>
      <c r="Q374" s="1019"/>
      <c r="R374" s="1019"/>
      <c r="S374" s="1019"/>
      <c r="T374" s="1019"/>
      <c r="U374" s="1019"/>
      <c r="V374" s="1019"/>
      <c r="W374" s="1019"/>
      <c r="X374" s="1019"/>
      <c r="Y374" s="1019"/>
      <c r="Z374" s="1019"/>
      <c r="AA374" s="1019"/>
      <c r="AB374" s="1020"/>
      <c r="AC374" s="1019"/>
      <c r="AD374" s="1019"/>
      <c r="AE374" s="1019"/>
      <c r="AF374" s="1019"/>
      <c r="AG374" s="1019"/>
      <c r="AH374" s="1019"/>
      <c r="AI374" s="1021"/>
      <c r="AJ374" s="1021"/>
      <c r="AK374" s="1022"/>
      <c r="AL374" s="1022"/>
      <c r="AM374" s="1022"/>
      <c r="AN374" s="1023"/>
    </row>
    <row r="375" spans="1:40" ht="15.75" customHeight="1">
      <c r="A375" s="1019"/>
      <c r="B375" s="1024"/>
      <c r="C375" s="1024"/>
      <c r="D375" s="1024"/>
      <c r="E375" s="1024"/>
      <c r="F375" s="1024"/>
      <c r="G375" s="1024"/>
      <c r="H375" s="1019"/>
      <c r="I375" s="1019"/>
      <c r="J375" s="1019"/>
      <c r="K375" s="1019"/>
      <c r="L375" s="1019"/>
      <c r="M375" s="1019"/>
      <c r="N375" s="1019"/>
      <c r="O375" s="1019"/>
      <c r="P375" s="1019"/>
      <c r="Q375" s="1019"/>
      <c r="R375" s="1019"/>
      <c r="S375" s="1019"/>
      <c r="T375" s="1019"/>
      <c r="U375" s="1019"/>
      <c r="V375" s="1019"/>
      <c r="W375" s="1019"/>
      <c r="X375" s="1019"/>
      <c r="Y375" s="1019"/>
      <c r="Z375" s="1019"/>
      <c r="AA375" s="1019"/>
      <c r="AB375" s="1020"/>
      <c r="AC375" s="1019"/>
      <c r="AD375" s="1019"/>
      <c r="AE375" s="1019"/>
      <c r="AF375" s="1019"/>
      <c r="AG375" s="1019"/>
      <c r="AH375" s="1019"/>
      <c r="AI375" s="1021"/>
      <c r="AJ375" s="1021"/>
      <c r="AK375" s="1022"/>
      <c r="AL375" s="1022"/>
      <c r="AM375" s="1022"/>
      <c r="AN375" s="1023"/>
    </row>
    <row r="376" spans="1:40" ht="15.75" customHeight="1">
      <c r="A376" s="1019"/>
      <c r="B376" s="1024"/>
      <c r="C376" s="1024"/>
      <c r="D376" s="1024"/>
      <c r="E376" s="1024"/>
      <c r="F376" s="1024"/>
      <c r="G376" s="1024"/>
      <c r="H376" s="1019"/>
      <c r="I376" s="1019"/>
      <c r="J376" s="1019"/>
      <c r="K376" s="1019"/>
      <c r="L376" s="1019"/>
      <c r="M376" s="1019"/>
      <c r="N376" s="1019"/>
      <c r="O376" s="1019"/>
      <c r="P376" s="1019"/>
      <c r="Q376" s="1019"/>
      <c r="R376" s="1019"/>
      <c r="S376" s="1019"/>
      <c r="T376" s="1019"/>
      <c r="U376" s="1019"/>
      <c r="V376" s="1019"/>
      <c r="W376" s="1019"/>
      <c r="X376" s="1019"/>
      <c r="Y376" s="1019"/>
      <c r="Z376" s="1019"/>
      <c r="AA376" s="1019"/>
      <c r="AB376" s="1020"/>
      <c r="AC376" s="1019"/>
      <c r="AD376" s="1019"/>
      <c r="AE376" s="1019"/>
      <c r="AF376" s="1019"/>
      <c r="AG376" s="1019"/>
      <c r="AH376" s="1019"/>
      <c r="AI376" s="1021"/>
      <c r="AJ376" s="1021"/>
      <c r="AK376" s="1022"/>
      <c r="AL376" s="1022"/>
      <c r="AM376" s="1022"/>
      <c r="AN376" s="1023"/>
    </row>
    <row r="377" spans="1:40" ht="15.75" customHeight="1">
      <c r="A377" s="1019"/>
      <c r="B377" s="1024"/>
      <c r="C377" s="1024"/>
      <c r="D377" s="1024"/>
      <c r="E377" s="1024"/>
      <c r="F377" s="1024"/>
      <c r="G377" s="1024"/>
      <c r="H377" s="1019"/>
      <c r="I377" s="1019"/>
      <c r="J377" s="1019"/>
      <c r="K377" s="1019"/>
      <c r="L377" s="1019"/>
      <c r="M377" s="1019"/>
      <c r="N377" s="1019"/>
      <c r="O377" s="1019"/>
      <c r="P377" s="1019"/>
      <c r="Q377" s="1019"/>
      <c r="R377" s="1019"/>
      <c r="S377" s="1019"/>
      <c r="T377" s="1019"/>
      <c r="U377" s="1019"/>
      <c r="V377" s="1019"/>
      <c r="W377" s="1019"/>
      <c r="X377" s="1019"/>
      <c r="Y377" s="1019"/>
      <c r="Z377" s="1019"/>
      <c r="AA377" s="1019"/>
      <c r="AB377" s="1020"/>
      <c r="AC377" s="1019"/>
      <c r="AD377" s="1019"/>
      <c r="AE377" s="1019"/>
      <c r="AF377" s="1019"/>
      <c r="AG377" s="1019"/>
      <c r="AH377" s="1019"/>
      <c r="AI377" s="1021"/>
      <c r="AJ377" s="1021"/>
      <c r="AK377" s="1022"/>
      <c r="AL377" s="1022"/>
      <c r="AM377" s="1022"/>
      <c r="AN377" s="1023"/>
    </row>
    <row r="378" spans="1:40" ht="15.75" customHeight="1">
      <c r="A378" s="1019"/>
      <c r="B378" s="1024"/>
      <c r="C378" s="1024"/>
      <c r="D378" s="1024"/>
      <c r="E378" s="1024"/>
      <c r="F378" s="1024"/>
      <c r="G378" s="1024"/>
      <c r="H378" s="1019"/>
      <c r="I378" s="1019"/>
      <c r="J378" s="1019"/>
      <c r="K378" s="1019"/>
      <c r="L378" s="1019"/>
      <c r="M378" s="1019"/>
      <c r="N378" s="1019"/>
      <c r="O378" s="1019"/>
      <c r="P378" s="1019"/>
      <c r="Q378" s="1019"/>
      <c r="R378" s="1019"/>
      <c r="S378" s="1019"/>
      <c r="T378" s="1019"/>
      <c r="U378" s="1019"/>
      <c r="V378" s="1019"/>
      <c r="W378" s="1019"/>
      <c r="X378" s="1019"/>
      <c r="Y378" s="1019"/>
      <c r="Z378" s="1019"/>
      <c r="AA378" s="1019"/>
      <c r="AB378" s="1020"/>
      <c r="AC378" s="1019"/>
      <c r="AD378" s="1019"/>
      <c r="AE378" s="1019"/>
      <c r="AF378" s="1019"/>
      <c r="AG378" s="1019"/>
      <c r="AH378" s="1019"/>
      <c r="AI378" s="1021"/>
      <c r="AJ378" s="1021"/>
      <c r="AK378" s="1022"/>
      <c r="AL378" s="1022"/>
      <c r="AM378" s="1022"/>
      <c r="AN378" s="1023"/>
    </row>
    <row r="379" spans="1:40" ht="15.75" customHeight="1">
      <c r="A379" s="1019"/>
      <c r="B379" s="1024"/>
      <c r="C379" s="1024"/>
      <c r="D379" s="1024"/>
      <c r="E379" s="1024"/>
      <c r="F379" s="1024"/>
      <c r="G379" s="1024"/>
      <c r="H379" s="1019"/>
      <c r="I379" s="1019"/>
      <c r="J379" s="1019"/>
      <c r="K379" s="1019"/>
      <c r="L379" s="1019"/>
      <c r="M379" s="1019"/>
      <c r="N379" s="1019"/>
      <c r="O379" s="1019"/>
      <c r="P379" s="1019"/>
      <c r="Q379" s="1019"/>
      <c r="R379" s="1019"/>
      <c r="S379" s="1019"/>
      <c r="T379" s="1019"/>
      <c r="U379" s="1019"/>
      <c r="V379" s="1019"/>
      <c r="W379" s="1019"/>
      <c r="X379" s="1019"/>
      <c r="Y379" s="1019"/>
      <c r="Z379" s="1019"/>
      <c r="AA379" s="1019"/>
      <c r="AB379" s="1020"/>
      <c r="AC379" s="1019"/>
      <c r="AD379" s="1019"/>
      <c r="AE379" s="1019"/>
      <c r="AF379" s="1019"/>
      <c r="AG379" s="1019"/>
      <c r="AH379" s="1019"/>
      <c r="AI379" s="1021"/>
      <c r="AJ379" s="1021"/>
      <c r="AK379" s="1022"/>
      <c r="AL379" s="1022"/>
      <c r="AM379" s="1022"/>
      <c r="AN379" s="1023"/>
    </row>
    <row r="380" spans="1:40" ht="15.75" customHeight="1">
      <c r="A380" s="1019"/>
      <c r="B380" s="1024"/>
      <c r="C380" s="1024"/>
      <c r="D380" s="1024"/>
      <c r="E380" s="1024"/>
      <c r="F380" s="1024"/>
      <c r="G380" s="1024"/>
      <c r="H380" s="1019"/>
      <c r="I380" s="1019"/>
      <c r="J380" s="1019"/>
      <c r="K380" s="1019"/>
      <c r="L380" s="1019"/>
      <c r="M380" s="1019"/>
      <c r="N380" s="1019"/>
      <c r="O380" s="1019"/>
      <c r="P380" s="1019"/>
      <c r="Q380" s="1019"/>
      <c r="R380" s="1019"/>
      <c r="S380" s="1019"/>
      <c r="T380" s="1019"/>
      <c r="U380" s="1019"/>
      <c r="V380" s="1019"/>
      <c r="W380" s="1019"/>
      <c r="X380" s="1019"/>
      <c r="Y380" s="1019"/>
      <c r="Z380" s="1019"/>
      <c r="AA380" s="1019"/>
      <c r="AB380" s="1020"/>
      <c r="AC380" s="1019"/>
      <c r="AD380" s="1019"/>
      <c r="AE380" s="1019"/>
      <c r="AF380" s="1019"/>
      <c r="AG380" s="1019"/>
      <c r="AH380" s="1019"/>
      <c r="AI380" s="1021"/>
      <c r="AJ380" s="1021"/>
      <c r="AK380" s="1022"/>
      <c r="AL380" s="1022"/>
      <c r="AM380" s="1022"/>
      <c r="AN380" s="1023"/>
    </row>
    <row r="381" spans="1:40" ht="15.75" customHeight="1">
      <c r="A381" s="1019"/>
      <c r="B381" s="1024"/>
      <c r="C381" s="1024"/>
      <c r="D381" s="1024"/>
      <c r="E381" s="1024"/>
      <c r="F381" s="1024"/>
      <c r="G381" s="1024"/>
      <c r="H381" s="1019"/>
      <c r="I381" s="1019"/>
      <c r="J381" s="1019"/>
      <c r="K381" s="1019"/>
      <c r="L381" s="1019"/>
      <c r="M381" s="1019"/>
      <c r="N381" s="1019"/>
      <c r="O381" s="1019"/>
      <c r="P381" s="1019"/>
      <c r="Q381" s="1019"/>
      <c r="R381" s="1019"/>
      <c r="S381" s="1019"/>
      <c r="T381" s="1019"/>
      <c r="U381" s="1019"/>
      <c r="V381" s="1019"/>
      <c r="W381" s="1019"/>
      <c r="X381" s="1019"/>
      <c r="Y381" s="1019"/>
      <c r="Z381" s="1019"/>
      <c r="AA381" s="1019"/>
      <c r="AB381" s="1020"/>
      <c r="AC381" s="1019"/>
      <c r="AD381" s="1019"/>
      <c r="AE381" s="1019"/>
      <c r="AF381" s="1019"/>
      <c r="AG381" s="1019"/>
      <c r="AH381" s="1019"/>
      <c r="AI381" s="1021"/>
      <c r="AJ381" s="1021"/>
      <c r="AK381" s="1022"/>
      <c r="AL381" s="1022"/>
      <c r="AM381" s="1022"/>
      <c r="AN381" s="1023"/>
    </row>
    <row r="382" spans="1:40" ht="15.75" customHeight="1">
      <c r="A382" s="1019"/>
      <c r="B382" s="1024"/>
      <c r="C382" s="1024"/>
      <c r="D382" s="1024"/>
      <c r="E382" s="1024"/>
      <c r="F382" s="1024"/>
      <c r="G382" s="1024"/>
      <c r="H382" s="1019"/>
      <c r="I382" s="1019"/>
      <c r="J382" s="1019"/>
      <c r="K382" s="1019"/>
      <c r="L382" s="1019"/>
      <c r="M382" s="1019"/>
      <c r="N382" s="1019"/>
      <c r="O382" s="1019"/>
      <c r="P382" s="1019"/>
      <c r="Q382" s="1019"/>
      <c r="R382" s="1019"/>
      <c r="S382" s="1019"/>
      <c r="T382" s="1019"/>
      <c r="U382" s="1019"/>
      <c r="V382" s="1019"/>
      <c r="W382" s="1019"/>
      <c r="X382" s="1019"/>
      <c r="Y382" s="1019"/>
      <c r="Z382" s="1019"/>
      <c r="AA382" s="1019"/>
      <c r="AB382" s="1020"/>
      <c r="AC382" s="1019"/>
      <c r="AD382" s="1019"/>
      <c r="AE382" s="1019"/>
      <c r="AF382" s="1019"/>
      <c r="AG382" s="1019"/>
      <c r="AH382" s="1019"/>
      <c r="AI382" s="1021"/>
      <c r="AJ382" s="1021"/>
      <c r="AK382" s="1022"/>
      <c r="AL382" s="1022"/>
      <c r="AM382" s="1022"/>
      <c r="AN382" s="1023"/>
    </row>
    <row r="383" spans="1:40" ht="15.75" customHeight="1">
      <c r="A383" s="1019"/>
      <c r="B383" s="1024"/>
      <c r="C383" s="1024"/>
      <c r="D383" s="1024"/>
      <c r="E383" s="1024"/>
      <c r="F383" s="1024"/>
      <c r="G383" s="1024"/>
      <c r="H383" s="1019"/>
      <c r="I383" s="1019"/>
      <c r="J383" s="1019"/>
      <c r="K383" s="1019"/>
      <c r="L383" s="1019"/>
      <c r="M383" s="1019"/>
      <c r="N383" s="1019"/>
      <c r="O383" s="1019"/>
      <c r="P383" s="1019"/>
      <c r="Q383" s="1019"/>
      <c r="R383" s="1019"/>
      <c r="S383" s="1019"/>
      <c r="T383" s="1019"/>
      <c r="U383" s="1019"/>
      <c r="V383" s="1019"/>
      <c r="W383" s="1019"/>
      <c r="X383" s="1019"/>
      <c r="Y383" s="1019"/>
      <c r="Z383" s="1019"/>
      <c r="AA383" s="1019"/>
      <c r="AB383" s="1020"/>
      <c r="AC383" s="1019"/>
      <c r="AD383" s="1019"/>
      <c r="AE383" s="1019"/>
      <c r="AF383" s="1019"/>
      <c r="AG383" s="1019"/>
      <c r="AH383" s="1019"/>
      <c r="AI383" s="1021"/>
      <c r="AJ383" s="1021"/>
      <c r="AK383" s="1022"/>
      <c r="AL383" s="1022"/>
      <c r="AM383" s="1022"/>
      <c r="AN383" s="1023"/>
    </row>
    <row r="384" spans="1:40" ht="15.75" customHeight="1">
      <c r="A384" s="1019"/>
      <c r="B384" s="1024"/>
      <c r="C384" s="1024"/>
      <c r="D384" s="1024"/>
      <c r="E384" s="1024"/>
      <c r="F384" s="1024"/>
      <c r="G384" s="1024"/>
      <c r="H384" s="1019"/>
      <c r="I384" s="1019"/>
      <c r="J384" s="1019"/>
      <c r="K384" s="1019"/>
      <c r="L384" s="1019"/>
      <c r="M384" s="1019"/>
      <c r="N384" s="1019"/>
      <c r="O384" s="1019"/>
      <c r="P384" s="1019"/>
      <c r="Q384" s="1019"/>
      <c r="R384" s="1019"/>
      <c r="S384" s="1019"/>
      <c r="T384" s="1019"/>
      <c r="U384" s="1019"/>
      <c r="V384" s="1019"/>
      <c r="W384" s="1019"/>
      <c r="X384" s="1019"/>
      <c r="Y384" s="1019"/>
      <c r="Z384" s="1019"/>
      <c r="AA384" s="1019"/>
      <c r="AB384" s="1020"/>
      <c r="AC384" s="1019"/>
      <c r="AD384" s="1019"/>
      <c r="AE384" s="1019"/>
      <c r="AF384" s="1019"/>
      <c r="AG384" s="1019"/>
      <c r="AH384" s="1019"/>
      <c r="AI384" s="1021"/>
      <c r="AJ384" s="1021"/>
      <c r="AK384" s="1022"/>
      <c r="AL384" s="1022"/>
      <c r="AM384" s="1022"/>
      <c r="AN384" s="1023"/>
    </row>
    <row r="385" spans="1:40" ht="15.75" customHeight="1">
      <c r="A385" s="1019"/>
      <c r="B385" s="1024"/>
      <c r="C385" s="1024"/>
      <c r="D385" s="1024"/>
      <c r="E385" s="1024"/>
      <c r="F385" s="1024"/>
      <c r="G385" s="1024"/>
      <c r="H385" s="1019"/>
      <c r="I385" s="1019"/>
      <c r="J385" s="1019"/>
      <c r="K385" s="1019"/>
      <c r="L385" s="1019"/>
      <c r="M385" s="1019"/>
      <c r="N385" s="1019"/>
      <c r="O385" s="1019"/>
      <c r="P385" s="1019"/>
      <c r="Q385" s="1019"/>
      <c r="R385" s="1019"/>
      <c r="S385" s="1019"/>
      <c r="T385" s="1019"/>
      <c r="U385" s="1019"/>
      <c r="V385" s="1019"/>
      <c r="W385" s="1019"/>
      <c r="X385" s="1019"/>
      <c r="Y385" s="1019"/>
      <c r="Z385" s="1019"/>
      <c r="AA385" s="1019"/>
      <c r="AB385" s="1020"/>
      <c r="AC385" s="1019"/>
      <c r="AD385" s="1019"/>
      <c r="AE385" s="1019"/>
      <c r="AF385" s="1019"/>
      <c r="AG385" s="1019"/>
      <c r="AH385" s="1019"/>
      <c r="AI385" s="1021"/>
      <c r="AJ385" s="1021"/>
      <c r="AK385" s="1022"/>
      <c r="AL385" s="1022"/>
      <c r="AM385" s="1022"/>
      <c r="AN385" s="1023"/>
    </row>
    <row r="386" spans="1:40" ht="15.75" customHeight="1">
      <c r="A386" s="1019"/>
      <c r="B386" s="1024"/>
      <c r="C386" s="1024"/>
      <c r="D386" s="1024"/>
      <c r="E386" s="1024"/>
      <c r="F386" s="1024"/>
      <c r="G386" s="1024"/>
      <c r="H386" s="1019"/>
      <c r="I386" s="1019"/>
      <c r="J386" s="1019"/>
      <c r="K386" s="1019"/>
      <c r="L386" s="1019"/>
      <c r="M386" s="1019"/>
      <c r="N386" s="1019"/>
      <c r="O386" s="1019"/>
      <c r="P386" s="1019"/>
      <c r="Q386" s="1019"/>
      <c r="R386" s="1019"/>
      <c r="S386" s="1019"/>
      <c r="T386" s="1019"/>
      <c r="U386" s="1019"/>
      <c r="V386" s="1019"/>
      <c r="W386" s="1019"/>
      <c r="X386" s="1019"/>
      <c r="Y386" s="1019"/>
      <c r="Z386" s="1019"/>
      <c r="AA386" s="1019"/>
      <c r="AB386" s="1020"/>
      <c r="AC386" s="1019"/>
      <c r="AD386" s="1019"/>
      <c r="AE386" s="1019"/>
      <c r="AF386" s="1019"/>
      <c r="AG386" s="1019"/>
      <c r="AH386" s="1019"/>
      <c r="AI386" s="1021"/>
      <c r="AJ386" s="1021"/>
      <c r="AK386" s="1022"/>
      <c r="AL386" s="1022"/>
      <c r="AM386" s="1022"/>
      <c r="AN386" s="1023"/>
    </row>
    <row r="387" spans="1:40" ht="15.75" customHeight="1">
      <c r="A387" s="1019"/>
      <c r="B387" s="1024"/>
      <c r="C387" s="1024"/>
      <c r="D387" s="1024"/>
      <c r="E387" s="1024"/>
      <c r="F387" s="1024"/>
      <c r="G387" s="1024"/>
      <c r="H387" s="1019"/>
      <c r="I387" s="1019"/>
      <c r="J387" s="1019"/>
      <c r="K387" s="1019"/>
      <c r="L387" s="1019"/>
      <c r="M387" s="1019"/>
      <c r="N387" s="1019"/>
      <c r="O387" s="1019"/>
      <c r="P387" s="1019"/>
      <c r="Q387" s="1019"/>
      <c r="R387" s="1019"/>
      <c r="S387" s="1019"/>
      <c r="T387" s="1019"/>
      <c r="U387" s="1019"/>
      <c r="V387" s="1019"/>
      <c r="W387" s="1019"/>
      <c r="X387" s="1019"/>
      <c r="Y387" s="1019"/>
      <c r="Z387" s="1019"/>
      <c r="AA387" s="1019"/>
      <c r="AB387" s="1020"/>
      <c r="AC387" s="1019"/>
      <c r="AD387" s="1019"/>
      <c r="AE387" s="1019"/>
      <c r="AF387" s="1019"/>
      <c r="AG387" s="1019"/>
      <c r="AH387" s="1019"/>
      <c r="AI387" s="1021"/>
      <c r="AJ387" s="1021"/>
      <c r="AK387" s="1022"/>
      <c r="AL387" s="1022"/>
      <c r="AM387" s="1022"/>
      <c r="AN387" s="1023"/>
    </row>
    <row r="388" spans="1:40" ht="15.75" customHeight="1">
      <c r="A388" s="1019"/>
      <c r="B388" s="1024"/>
      <c r="C388" s="1024"/>
      <c r="D388" s="1024"/>
      <c r="E388" s="1024"/>
      <c r="F388" s="1024"/>
      <c r="G388" s="1024"/>
      <c r="H388" s="1019"/>
      <c r="I388" s="1019"/>
      <c r="J388" s="1019"/>
      <c r="K388" s="1019"/>
      <c r="L388" s="1019"/>
      <c r="M388" s="1019"/>
      <c r="N388" s="1019"/>
      <c r="O388" s="1019"/>
      <c r="P388" s="1019"/>
      <c r="Q388" s="1019"/>
      <c r="R388" s="1019"/>
      <c r="S388" s="1019"/>
      <c r="T388" s="1019"/>
      <c r="U388" s="1019"/>
      <c r="V388" s="1019"/>
      <c r="W388" s="1019"/>
      <c r="X388" s="1019"/>
      <c r="Y388" s="1019"/>
      <c r="Z388" s="1019"/>
      <c r="AA388" s="1019"/>
      <c r="AB388" s="1020"/>
      <c r="AC388" s="1019"/>
      <c r="AD388" s="1019"/>
      <c r="AE388" s="1019"/>
      <c r="AF388" s="1019"/>
      <c r="AG388" s="1019"/>
      <c r="AH388" s="1019"/>
      <c r="AI388" s="1021"/>
      <c r="AJ388" s="1021"/>
      <c r="AK388" s="1022"/>
      <c r="AL388" s="1022"/>
      <c r="AM388" s="1022"/>
      <c r="AN388" s="1023"/>
    </row>
    <row r="389" spans="1:40" ht="15.75" customHeight="1">
      <c r="A389" s="1019"/>
      <c r="B389" s="1024"/>
      <c r="C389" s="1024"/>
      <c r="D389" s="1024"/>
      <c r="E389" s="1024"/>
      <c r="F389" s="1024"/>
      <c r="G389" s="1024"/>
      <c r="H389" s="1019"/>
      <c r="I389" s="1019"/>
      <c r="J389" s="1019"/>
      <c r="K389" s="1019"/>
      <c r="L389" s="1019"/>
      <c r="M389" s="1019"/>
      <c r="N389" s="1019"/>
      <c r="O389" s="1019"/>
      <c r="P389" s="1019"/>
      <c r="Q389" s="1019"/>
      <c r="R389" s="1019"/>
      <c r="S389" s="1019"/>
      <c r="T389" s="1019"/>
      <c r="U389" s="1019"/>
      <c r="V389" s="1019"/>
      <c r="W389" s="1019"/>
      <c r="X389" s="1019"/>
      <c r="Y389" s="1019"/>
      <c r="Z389" s="1019"/>
      <c r="AA389" s="1019"/>
      <c r="AB389" s="1020"/>
      <c r="AC389" s="1019"/>
      <c r="AD389" s="1019"/>
      <c r="AE389" s="1019"/>
      <c r="AF389" s="1019"/>
      <c r="AG389" s="1019"/>
      <c r="AH389" s="1019"/>
      <c r="AI389" s="1021"/>
      <c r="AJ389" s="1021"/>
      <c r="AK389" s="1022"/>
      <c r="AL389" s="1022"/>
      <c r="AM389" s="1022"/>
      <c r="AN389" s="1023"/>
    </row>
    <row r="390" spans="1:40" ht="15.75" customHeight="1">
      <c r="A390" s="1019"/>
      <c r="B390" s="1024"/>
      <c r="C390" s="1024"/>
      <c r="D390" s="1024"/>
      <c r="E390" s="1024"/>
      <c r="F390" s="1024"/>
      <c r="G390" s="1024"/>
      <c r="H390" s="1019"/>
      <c r="I390" s="1019"/>
      <c r="J390" s="1019"/>
      <c r="K390" s="1019"/>
      <c r="L390" s="1019"/>
      <c r="M390" s="1019"/>
      <c r="N390" s="1019"/>
      <c r="O390" s="1019"/>
      <c r="P390" s="1019"/>
      <c r="Q390" s="1019"/>
      <c r="R390" s="1019"/>
      <c r="S390" s="1019"/>
      <c r="T390" s="1019"/>
      <c r="U390" s="1019"/>
      <c r="V390" s="1019"/>
      <c r="W390" s="1019"/>
      <c r="X390" s="1019"/>
      <c r="Y390" s="1019"/>
      <c r="Z390" s="1019"/>
      <c r="AA390" s="1019"/>
      <c r="AB390" s="1020"/>
      <c r="AC390" s="1019"/>
      <c r="AD390" s="1019"/>
      <c r="AE390" s="1019"/>
      <c r="AF390" s="1019"/>
      <c r="AG390" s="1019"/>
      <c r="AH390" s="1019"/>
      <c r="AI390" s="1021"/>
      <c r="AJ390" s="1021"/>
      <c r="AK390" s="1022"/>
      <c r="AL390" s="1022"/>
      <c r="AM390" s="1022"/>
      <c r="AN390" s="1023"/>
    </row>
    <row r="391" spans="1:40" ht="15.75" customHeight="1">
      <c r="A391" s="1019"/>
      <c r="B391" s="1024"/>
      <c r="C391" s="1024"/>
      <c r="D391" s="1024"/>
      <c r="E391" s="1024"/>
      <c r="F391" s="1024"/>
      <c r="G391" s="1024"/>
      <c r="H391" s="1019"/>
      <c r="I391" s="1019"/>
      <c r="J391" s="1019"/>
      <c r="K391" s="1019"/>
      <c r="L391" s="1019"/>
      <c r="M391" s="1019"/>
      <c r="N391" s="1019"/>
      <c r="O391" s="1019"/>
      <c r="P391" s="1019"/>
      <c r="Q391" s="1019"/>
      <c r="R391" s="1019"/>
      <c r="S391" s="1019"/>
      <c r="T391" s="1019"/>
      <c r="U391" s="1019"/>
      <c r="V391" s="1019"/>
      <c r="W391" s="1019"/>
      <c r="X391" s="1019"/>
      <c r="Y391" s="1019"/>
      <c r="Z391" s="1019"/>
      <c r="AA391" s="1019"/>
      <c r="AB391" s="1020"/>
      <c r="AC391" s="1019"/>
      <c r="AD391" s="1019"/>
      <c r="AE391" s="1019"/>
      <c r="AF391" s="1019"/>
      <c r="AG391" s="1019"/>
      <c r="AH391" s="1019"/>
      <c r="AI391" s="1021"/>
      <c r="AJ391" s="1021"/>
      <c r="AK391" s="1022"/>
      <c r="AL391" s="1022"/>
      <c r="AM391" s="1022"/>
      <c r="AN391" s="1023"/>
    </row>
    <row r="392" spans="1:40" ht="15.75" customHeight="1">
      <c r="A392" s="1019"/>
      <c r="B392" s="1024"/>
      <c r="C392" s="1024"/>
      <c r="D392" s="1024"/>
      <c r="E392" s="1024"/>
      <c r="F392" s="1024"/>
      <c r="G392" s="1024"/>
      <c r="H392" s="1019"/>
      <c r="I392" s="1019"/>
      <c r="J392" s="1019"/>
      <c r="K392" s="1019"/>
      <c r="L392" s="1019"/>
      <c r="M392" s="1019"/>
      <c r="N392" s="1019"/>
      <c r="O392" s="1019"/>
      <c r="P392" s="1019"/>
      <c r="Q392" s="1019"/>
      <c r="R392" s="1019"/>
      <c r="S392" s="1019"/>
      <c r="T392" s="1019"/>
      <c r="U392" s="1019"/>
      <c r="V392" s="1019"/>
      <c r="W392" s="1019"/>
      <c r="X392" s="1019"/>
      <c r="Y392" s="1019"/>
      <c r="Z392" s="1019"/>
      <c r="AA392" s="1019"/>
      <c r="AB392" s="1020"/>
      <c r="AC392" s="1019"/>
      <c r="AD392" s="1019"/>
      <c r="AE392" s="1019"/>
      <c r="AF392" s="1019"/>
      <c r="AG392" s="1019"/>
      <c r="AH392" s="1019"/>
      <c r="AI392" s="1021"/>
      <c r="AJ392" s="1021"/>
      <c r="AK392" s="1022"/>
      <c r="AL392" s="1022"/>
      <c r="AM392" s="1022"/>
      <c r="AN392" s="1023"/>
    </row>
    <row r="393" spans="1:40" ht="15.75" customHeight="1">
      <c r="A393" s="1019"/>
      <c r="B393" s="1024"/>
      <c r="C393" s="1024"/>
      <c r="D393" s="1024"/>
      <c r="E393" s="1024"/>
      <c r="F393" s="1024"/>
      <c r="G393" s="1024"/>
      <c r="H393" s="1019"/>
      <c r="I393" s="1019"/>
      <c r="J393" s="1019"/>
      <c r="K393" s="1019"/>
      <c r="L393" s="1019"/>
      <c r="M393" s="1019"/>
      <c r="N393" s="1019"/>
      <c r="O393" s="1019"/>
      <c r="P393" s="1019"/>
      <c r="Q393" s="1019"/>
      <c r="R393" s="1019"/>
      <c r="S393" s="1019"/>
      <c r="T393" s="1019"/>
      <c r="U393" s="1019"/>
      <c r="V393" s="1019"/>
      <c r="W393" s="1019"/>
      <c r="X393" s="1019"/>
      <c r="Y393" s="1019"/>
      <c r="Z393" s="1019"/>
      <c r="AA393" s="1019"/>
      <c r="AB393" s="1020"/>
      <c r="AC393" s="1019"/>
      <c r="AD393" s="1019"/>
      <c r="AE393" s="1019"/>
      <c r="AF393" s="1019"/>
      <c r="AG393" s="1019"/>
      <c r="AH393" s="1019"/>
      <c r="AI393" s="1021"/>
      <c r="AJ393" s="1021"/>
      <c r="AK393" s="1022"/>
      <c r="AL393" s="1022"/>
      <c r="AM393" s="1022"/>
      <c r="AN393" s="1023"/>
    </row>
    <row r="394" spans="1:40" ht="15.75" customHeight="1">
      <c r="A394" s="1019"/>
      <c r="B394" s="1024"/>
      <c r="C394" s="1024"/>
      <c r="D394" s="1024"/>
      <c r="E394" s="1024"/>
      <c r="F394" s="1024"/>
      <c r="G394" s="1024"/>
      <c r="H394" s="1019"/>
      <c r="I394" s="1019"/>
      <c r="J394" s="1019"/>
      <c r="K394" s="1019"/>
      <c r="L394" s="1019"/>
      <c r="M394" s="1019"/>
      <c r="N394" s="1019"/>
      <c r="O394" s="1019"/>
      <c r="P394" s="1019"/>
      <c r="Q394" s="1019"/>
      <c r="R394" s="1019"/>
      <c r="S394" s="1019"/>
      <c r="T394" s="1019"/>
      <c r="U394" s="1019"/>
      <c r="V394" s="1019"/>
      <c r="W394" s="1019"/>
      <c r="X394" s="1019"/>
      <c r="Y394" s="1019"/>
      <c r="Z394" s="1019"/>
      <c r="AA394" s="1019"/>
      <c r="AB394" s="1020"/>
      <c r="AC394" s="1019"/>
      <c r="AD394" s="1019"/>
      <c r="AE394" s="1019"/>
      <c r="AF394" s="1019"/>
      <c r="AG394" s="1019"/>
      <c r="AH394" s="1019"/>
      <c r="AI394" s="1021"/>
      <c r="AJ394" s="1021"/>
      <c r="AK394" s="1022"/>
      <c r="AL394" s="1022"/>
      <c r="AM394" s="1022"/>
      <c r="AN394" s="1023"/>
    </row>
    <row r="395" spans="1:40" ht="15.75" customHeight="1">
      <c r="A395" s="1019"/>
      <c r="B395" s="1024"/>
      <c r="C395" s="1024"/>
      <c r="D395" s="1024"/>
      <c r="E395" s="1024"/>
      <c r="F395" s="1024"/>
      <c r="G395" s="1024"/>
      <c r="H395" s="1019"/>
      <c r="I395" s="1019"/>
      <c r="J395" s="1019"/>
      <c r="K395" s="1019"/>
      <c r="L395" s="1019"/>
      <c r="M395" s="1019"/>
      <c r="N395" s="1019"/>
      <c r="O395" s="1019"/>
      <c r="P395" s="1019"/>
      <c r="Q395" s="1019"/>
      <c r="R395" s="1019"/>
      <c r="S395" s="1019"/>
      <c r="T395" s="1019"/>
      <c r="U395" s="1019"/>
      <c r="V395" s="1019"/>
      <c r="W395" s="1019"/>
      <c r="X395" s="1019"/>
      <c r="Y395" s="1019"/>
      <c r="Z395" s="1019"/>
      <c r="AA395" s="1019"/>
      <c r="AB395" s="1020"/>
      <c r="AC395" s="1019"/>
      <c r="AD395" s="1019"/>
      <c r="AE395" s="1019"/>
      <c r="AF395" s="1019"/>
      <c r="AG395" s="1019"/>
      <c r="AH395" s="1019"/>
      <c r="AI395" s="1021"/>
      <c r="AJ395" s="1021"/>
      <c r="AK395" s="1022"/>
      <c r="AL395" s="1022"/>
      <c r="AM395" s="1022"/>
      <c r="AN395" s="1023"/>
    </row>
    <row r="396" spans="1:40" ht="15.75" customHeight="1">
      <c r="A396" s="1019"/>
      <c r="B396" s="1024"/>
      <c r="C396" s="1024"/>
      <c r="D396" s="1024"/>
      <c r="E396" s="1024"/>
      <c r="F396" s="1024"/>
      <c r="G396" s="1024"/>
      <c r="H396" s="1019"/>
      <c r="I396" s="1019"/>
      <c r="J396" s="1019"/>
      <c r="K396" s="1019"/>
      <c r="L396" s="1019"/>
      <c r="M396" s="1019"/>
      <c r="N396" s="1019"/>
      <c r="O396" s="1019"/>
      <c r="P396" s="1019"/>
      <c r="Q396" s="1019"/>
      <c r="R396" s="1019"/>
      <c r="S396" s="1019"/>
      <c r="T396" s="1019"/>
      <c r="U396" s="1019"/>
      <c r="V396" s="1019"/>
      <c r="W396" s="1019"/>
      <c r="X396" s="1019"/>
      <c r="Y396" s="1019"/>
      <c r="Z396" s="1019"/>
      <c r="AA396" s="1019"/>
      <c r="AB396" s="1020"/>
      <c r="AC396" s="1019"/>
      <c r="AD396" s="1019"/>
      <c r="AE396" s="1019"/>
      <c r="AF396" s="1019"/>
      <c r="AG396" s="1019"/>
      <c r="AH396" s="1019"/>
      <c r="AI396" s="1021"/>
      <c r="AJ396" s="1021"/>
      <c r="AK396" s="1022"/>
      <c r="AL396" s="1022"/>
      <c r="AM396" s="1022"/>
      <c r="AN396" s="1023"/>
    </row>
    <row r="397" spans="1:40" ht="15.75" customHeight="1">
      <c r="A397" s="1019"/>
      <c r="B397" s="1024"/>
      <c r="C397" s="1024"/>
      <c r="D397" s="1024"/>
      <c r="E397" s="1024"/>
      <c r="F397" s="1024"/>
      <c r="G397" s="1024"/>
      <c r="H397" s="1019"/>
      <c r="I397" s="1019"/>
      <c r="J397" s="1019"/>
      <c r="K397" s="1019"/>
      <c r="L397" s="1019"/>
      <c r="M397" s="1019"/>
      <c r="N397" s="1019"/>
      <c r="O397" s="1019"/>
      <c r="P397" s="1019"/>
      <c r="Q397" s="1019"/>
      <c r="R397" s="1019"/>
      <c r="S397" s="1019"/>
      <c r="T397" s="1019"/>
      <c r="U397" s="1019"/>
      <c r="V397" s="1019"/>
      <c r="W397" s="1019"/>
      <c r="X397" s="1019"/>
      <c r="Y397" s="1019"/>
      <c r="Z397" s="1019"/>
      <c r="AA397" s="1019"/>
      <c r="AB397" s="1020"/>
      <c r="AC397" s="1019"/>
      <c r="AD397" s="1019"/>
      <c r="AE397" s="1019"/>
      <c r="AF397" s="1019"/>
      <c r="AG397" s="1019"/>
      <c r="AH397" s="1019"/>
      <c r="AI397" s="1021"/>
      <c r="AJ397" s="1021"/>
      <c r="AK397" s="1022"/>
      <c r="AL397" s="1022"/>
      <c r="AM397" s="1022"/>
      <c r="AN397" s="1023"/>
    </row>
    <row r="398" spans="1:40" ht="15.75" customHeight="1">
      <c r="A398" s="1019"/>
      <c r="B398" s="1024"/>
      <c r="C398" s="1024"/>
      <c r="D398" s="1024"/>
      <c r="E398" s="1024"/>
      <c r="F398" s="1024"/>
      <c r="G398" s="1024"/>
      <c r="H398" s="1019"/>
      <c r="I398" s="1019"/>
      <c r="J398" s="1019"/>
      <c r="K398" s="1019"/>
      <c r="L398" s="1019"/>
      <c r="M398" s="1019"/>
      <c r="N398" s="1019"/>
      <c r="O398" s="1019"/>
      <c r="P398" s="1019"/>
      <c r="Q398" s="1019"/>
      <c r="R398" s="1019"/>
      <c r="S398" s="1019"/>
      <c r="T398" s="1019"/>
      <c r="U398" s="1019"/>
      <c r="V398" s="1019"/>
      <c r="W398" s="1019"/>
      <c r="X398" s="1019"/>
      <c r="Y398" s="1019"/>
      <c r="Z398" s="1019"/>
      <c r="AA398" s="1019"/>
      <c r="AB398" s="1020"/>
      <c r="AC398" s="1019"/>
      <c r="AD398" s="1019"/>
      <c r="AE398" s="1019"/>
      <c r="AF398" s="1019"/>
      <c r="AG398" s="1019"/>
      <c r="AH398" s="1019"/>
      <c r="AI398" s="1021"/>
      <c r="AJ398" s="1021"/>
      <c r="AK398" s="1022"/>
      <c r="AL398" s="1022"/>
      <c r="AM398" s="1022"/>
      <c r="AN398" s="1023"/>
    </row>
    <row r="399" spans="1:40" ht="15.75" customHeight="1">
      <c r="A399" s="1019"/>
      <c r="B399" s="1024"/>
      <c r="C399" s="1024"/>
      <c r="D399" s="1024"/>
      <c r="E399" s="1024"/>
      <c r="F399" s="1024"/>
      <c r="G399" s="1024"/>
      <c r="H399" s="1019"/>
      <c r="I399" s="1019"/>
      <c r="J399" s="1019"/>
      <c r="K399" s="1019"/>
      <c r="L399" s="1019"/>
      <c r="M399" s="1019"/>
      <c r="N399" s="1019"/>
      <c r="O399" s="1019"/>
      <c r="P399" s="1019"/>
      <c r="Q399" s="1019"/>
      <c r="R399" s="1019"/>
      <c r="S399" s="1019"/>
      <c r="T399" s="1019"/>
      <c r="U399" s="1019"/>
      <c r="V399" s="1019"/>
      <c r="W399" s="1019"/>
      <c r="X399" s="1019"/>
      <c r="Y399" s="1019"/>
      <c r="Z399" s="1019"/>
      <c r="AA399" s="1019"/>
      <c r="AB399" s="1020"/>
      <c r="AC399" s="1019"/>
      <c r="AD399" s="1019"/>
      <c r="AE399" s="1019"/>
      <c r="AF399" s="1019"/>
      <c r="AG399" s="1019"/>
      <c r="AH399" s="1019"/>
      <c r="AI399" s="1021"/>
      <c r="AJ399" s="1021"/>
      <c r="AK399" s="1022"/>
      <c r="AL399" s="1022"/>
      <c r="AM399" s="1022"/>
      <c r="AN399" s="1023"/>
    </row>
    <row r="400" spans="1:40" ht="15.75" customHeight="1">
      <c r="A400" s="1019"/>
      <c r="B400" s="1024"/>
      <c r="C400" s="1024"/>
      <c r="D400" s="1024"/>
      <c r="E400" s="1024"/>
      <c r="F400" s="1024"/>
      <c r="G400" s="1024"/>
      <c r="H400" s="1019"/>
      <c r="I400" s="1019"/>
      <c r="J400" s="1019"/>
      <c r="K400" s="1019"/>
      <c r="L400" s="1019"/>
      <c r="M400" s="1019"/>
      <c r="N400" s="1019"/>
      <c r="O400" s="1019"/>
      <c r="P400" s="1019"/>
      <c r="Q400" s="1019"/>
      <c r="R400" s="1019"/>
      <c r="S400" s="1019"/>
      <c r="T400" s="1019"/>
      <c r="U400" s="1019"/>
      <c r="V400" s="1019"/>
      <c r="W400" s="1019"/>
      <c r="X400" s="1019"/>
      <c r="Y400" s="1019"/>
      <c r="Z400" s="1019"/>
      <c r="AA400" s="1019"/>
      <c r="AB400" s="1020"/>
      <c r="AC400" s="1019"/>
      <c r="AD400" s="1019"/>
      <c r="AE400" s="1019"/>
      <c r="AF400" s="1019"/>
      <c r="AG400" s="1019"/>
      <c r="AH400" s="1019"/>
      <c r="AI400" s="1021"/>
      <c r="AJ400" s="1021"/>
      <c r="AK400" s="1022"/>
      <c r="AL400" s="1022"/>
      <c r="AM400" s="1022"/>
      <c r="AN400" s="1023"/>
    </row>
    <row r="401" spans="1:40" ht="15.75" customHeight="1">
      <c r="A401" s="1019"/>
      <c r="B401" s="1024"/>
      <c r="C401" s="1024"/>
      <c r="D401" s="1024"/>
      <c r="E401" s="1024"/>
      <c r="F401" s="1024"/>
      <c r="G401" s="1024"/>
      <c r="H401" s="1019"/>
      <c r="I401" s="1019"/>
      <c r="J401" s="1019"/>
      <c r="K401" s="1019"/>
      <c r="L401" s="1019"/>
      <c r="M401" s="1019"/>
      <c r="N401" s="1019"/>
      <c r="O401" s="1019"/>
      <c r="P401" s="1019"/>
      <c r="Q401" s="1019"/>
      <c r="R401" s="1019"/>
      <c r="S401" s="1019"/>
      <c r="T401" s="1019"/>
      <c r="U401" s="1019"/>
      <c r="V401" s="1019"/>
      <c r="W401" s="1019"/>
      <c r="X401" s="1019"/>
      <c r="Y401" s="1019"/>
      <c r="Z401" s="1019"/>
      <c r="AA401" s="1019"/>
      <c r="AB401" s="1020"/>
      <c r="AC401" s="1019"/>
      <c r="AD401" s="1019"/>
      <c r="AE401" s="1019"/>
      <c r="AF401" s="1019"/>
      <c r="AG401" s="1019"/>
      <c r="AH401" s="1019"/>
      <c r="AI401" s="1021"/>
      <c r="AJ401" s="1021"/>
      <c r="AK401" s="1022"/>
      <c r="AL401" s="1022"/>
      <c r="AM401" s="1022"/>
      <c r="AN401" s="1023"/>
    </row>
    <row r="402" spans="1:40" ht="15.75" customHeight="1">
      <c r="A402" s="1019"/>
      <c r="B402" s="1024"/>
      <c r="C402" s="1024"/>
      <c r="D402" s="1024"/>
      <c r="E402" s="1024"/>
      <c r="F402" s="1024"/>
      <c r="G402" s="1024"/>
      <c r="H402" s="1019"/>
      <c r="I402" s="1019"/>
      <c r="J402" s="1019"/>
      <c r="K402" s="1019"/>
      <c r="L402" s="1019"/>
      <c r="M402" s="1019"/>
      <c r="N402" s="1019"/>
      <c r="O402" s="1019"/>
      <c r="P402" s="1019"/>
      <c r="Q402" s="1019"/>
      <c r="R402" s="1019"/>
      <c r="S402" s="1019"/>
      <c r="T402" s="1019"/>
      <c r="U402" s="1019"/>
      <c r="V402" s="1019"/>
      <c r="W402" s="1019"/>
      <c r="X402" s="1019"/>
      <c r="Y402" s="1019"/>
      <c r="Z402" s="1019"/>
      <c r="AA402" s="1019"/>
      <c r="AB402" s="1020"/>
      <c r="AC402" s="1019"/>
      <c r="AD402" s="1019"/>
      <c r="AE402" s="1019"/>
      <c r="AF402" s="1019"/>
      <c r="AG402" s="1019"/>
      <c r="AH402" s="1019"/>
      <c r="AI402" s="1021"/>
      <c r="AJ402" s="1021"/>
      <c r="AK402" s="1022"/>
      <c r="AL402" s="1022"/>
      <c r="AM402" s="1022"/>
      <c r="AN402" s="1023"/>
    </row>
    <row r="403" spans="1:40" ht="15.75" customHeight="1">
      <c r="A403" s="1019"/>
      <c r="B403" s="1024"/>
      <c r="C403" s="1024"/>
      <c r="D403" s="1024"/>
      <c r="E403" s="1024"/>
      <c r="F403" s="1024"/>
      <c r="G403" s="1024"/>
      <c r="H403" s="1019"/>
      <c r="I403" s="1019"/>
      <c r="J403" s="1019"/>
      <c r="K403" s="1019"/>
      <c r="L403" s="1019"/>
      <c r="M403" s="1019"/>
      <c r="N403" s="1019"/>
      <c r="O403" s="1019"/>
      <c r="P403" s="1019"/>
      <c r="Q403" s="1019"/>
      <c r="R403" s="1019"/>
      <c r="S403" s="1019"/>
      <c r="T403" s="1019"/>
      <c r="U403" s="1019"/>
      <c r="V403" s="1019"/>
      <c r="W403" s="1019"/>
      <c r="X403" s="1019"/>
      <c r="Y403" s="1019"/>
      <c r="Z403" s="1019"/>
      <c r="AA403" s="1019"/>
      <c r="AB403" s="1020"/>
      <c r="AC403" s="1019"/>
      <c r="AD403" s="1019"/>
      <c r="AE403" s="1019"/>
      <c r="AF403" s="1019"/>
      <c r="AG403" s="1019"/>
      <c r="AH403" s="1019"/>
      <c r="AI403" s="1021"/>
      <c r="AJ403" s="1021"/>
      <c r="AK403" s="1022"/>
      <c r="AL403" s="1022"/>
      <c r="AM403" s="1022"/>
      <c r="AN403" s="1023"/>
    </row>
    <row r="404" spans="1:40" ht="15.75" customHeight="1">
      <c r="A404" s="1019"/>
      <c r="B404" s="1024"/>
      <c r="C404" s="1024"/>
      <c r="D404" s="1024"/>
      <c r="E404" s="1024"/>
      <c r="F404" s="1024"/>
      <c r="G404" s="1024"/>
      <c r="H404" s="1019"/>
      <c r="I404" s="1019"/>
      <c r="J404" s="1019"/>
      <c r="K404" s="1019"/>
      <c r="L404" s="1019"/>
      <c r="M404" s="1019"/>
      <c r="N404" s="1019"/>
      <c r="O404" s="1019"/>
      <c r="P404" s="1019"/>
      <c r="Q404" s="1019"/>
      <c r="R404" s="1019"/>
      <c r="S404" s="1019"/>
      <c r="T404" s="1019"/>
      <c r="U404" s="1019"/>
      <c r="V404" s="1019"/>
      <c r="W404" s="1019"/>
      <c r="X404" s="1019"/>
      <c r="Y404" s="1019"/>
      <c r="Z404" s="1019"/>
      <c r="AA404" s="1019"/>
      <c r="AB404" s="1020"/>
      <c r="AC404" s="1019"/>
      <c r="AD404" s="1019"/>
      <c r="AE404" s="1019"/>
      <c r="AF404" s="1019"/>
      <c r="AG404" s="1019"/>
      <c r="AH404" s="1019"/>
      <c r="AI404" s="1021"/>
      <c r="AJ404" s="1021"/>
      <c r="AK404" s="1022"/>
      <c r="AL404" s="1022"/>
      <c r="AM404" s="1022"/>
      <c r="AN404" s="1023"/>
    </row>
    <row r="405" spans="1:40" ht="15.75" customHeight="1">
      <c r="A405" s="1019"/>
      <c r="B405" s="1024"/>
      <c r="C405" s="1024"/>
      <c r="D405" s="1024"/>
      <c r="E405" s="1024"/>
      <c r="F405" s="1024"/>
      <c r="G405" s="1024"/>
      <c r="H405" s="1019"/>
      <c r="I405" s="1019"/>
      <c r="J405" s="1019"/>
      <c r="K405" s="1019"/>
      <c r="L405" s="1019"/>
      <c r="M405" s="1019"/>
      <c r="N405" s="1019"/>
      <c r="O405" s="1019"/>
      <c r="P405" s="1019"/>
      <c r="Q405" s="1019"/>
      <c r="R405" s="1019"/>
      <c r="S405" s="1019"/>
      <c r="T405" s="1019"/>
      <c r="U405" s="1019"/>
      <c r="V405" s="1019"/>
      <c r="W405" s="1019"/>
      <c r="X405" s="1019"/>
      <c r="Y405" s="1019"/>
      <c r="Z405" s="1019"/>
      <c r="AA405" s="1019"/>
      <c r="AB405" s="1020"/>
      <c r="AC405" s="1019"/>
      <c r="AD405" s="1019"/>
      <c r="AE405" s="1019"/>
      <c r="AF405" s="1019"/>
      <c r="AG405" s="1019"/>
      <c r="AH405" s="1019"/>
      <c r="AI405" s="1021"/>
      <c r="AJ405" s="1021"/>
      <c r="AK405" s="1022"/>
      <c r="AL405" s="1022"/>
      <c r="AM405" s="1022"/>
      <c r="AN405" s="1023"/>
    </row>
    <row r="406" spans="1:40" ht="15.75" customHeight="1">
      <c r="A406" s="1019"/>
      <c r="B406" s="1024"/>
      <c r="C406" s="1024"/>
      <c r="D406" s="1024"/>
      <c r="E406" s="1024"/>
      <c r="F406" s="1024"/>
      <c r="G406" s="1024"/>
      <c r="H406" s="1019"/>
      <c r="I406" s="1019"/>
      <c r="J406" s="1019"/>
      <c r="K406" s="1019"/>
      <c r="L406" s="1019"/>
      <c r="M406" s="1019"/>
      <c r="N406" s="1019"/>
      <c r="O406" s="1019"/>
      <c r="P406" s="1019"/>
      <c r="Q406" s="1019"/>
      <c r="R406" s="1019"/>
      <c r="S406" s="1019"/>
      <c r="T406" s="1019"/>
      <c r="U406" s="1019"/>
      <c r="V406" s="1019"/>
      <c r="W406" s="1019"/>
      <c r="X406" s="1019"/>
      <c r="Y406" s="1019"/>
      <c r="Z406" s="1019"/>
      <c r="AA406" s="1019"/>
      <c r="AB406" s="1020"/>
      <c r="AC406" s="1019"/>
      <c r="AD406" s="1019"/>
      <c r="AE406" s="1019"/>
      <c r="AF406" s="1019"/>
      <c r="AG406" s="1019"/>
      <c r="AH406" s="1019"/>
      <c r="AI406" s="1021"/>
      <c r="AJ406" s="1021"/>
      <c r="AK406" s="1022"/>
      <c r="AL406" s="1022"/>
      <c r="AM406" s="1022"/>
      <c r="AN406" s="1023"/>
    </row>
    <row r="407" spans="1:40" ht="15.75" customHeight="1">
      <c r="A407" s="1019"/>
      <c r="B407" s="1024"/>
      <c r="C407" s="1024"/>
      <c r="D407" s="1024"/>
      <c r="E407" s="1024"/>
      <c r="F407" s="1024"/>
      <c r="G407" s="1024"/>
      <c r="H407" s="1019"/>
      <c r="I407" s="1019"/>
      <c r="J407" s="1019"/>
      <c r="K407" s="1019"/>
      <c r="L407" s="1019"/>
      <c r="M407" s="1019"/>
      <c r="N407" s="1019"/>
      <c r="O407" s="1019"/>
      <c r="P407" s="1019"/>
      <c r="Q407" s="1019"/>
      <c r="R407" s="1019"/>
      <c r="S407" s="1019"/>
      <c r="T407" s="1019"/>
      <c r="U407" s="1019"/>
      <c r="V407" s="1019"/>
      <c r="W407" s="1019"/>
      <c r="X407" s="1019"/>
      <c r="Y407" s="1019"/>
      <c r="Z407" s="1019"/>
      <c r="AA407" s="1019"/>
      <c r="AB407" s="1020"/>
      <c r="AC407" s="1019"/>
      <c r="AD407" s="1019"/>
      <c r="AE407" s="1019"/>
      <c r="AF407" s="1019"/>
      <c r="AG407" s="1019"/>
      <c r="AH407" s="1019"/>
      <c r="AI407" s="1021"/>
      <c r="AJ407" s="1021"/>
      <c r="AK407" s="1022"/>
      <c r="AL407" s="1022"/>
      <c r="AM407" s="1022"/>
      <c r="AN407" s="1023"/>
    </row>
    <row r="408" spans="1:40" ht="15.75" customHeight="1">
      <c r="A408" s="1019"/>
      <c r="B408" s="1024"/>
      <c r="C408" s="1024"/>
      <c r="D408" s="1024"/>
      <c r="E408" s="1024"/>
      <c r="F408" s="1024"/>
      <c r="G408" s="1024"/>
      <c r="H408" s="1019"/>
      <c r="I408" s="1019"/>
      <c r="J408" s="1019"/>
      <c r="K408" s="1019"/>
      <c r="L408" s="1019"/>
      <c r="M408" s="1019"/>
      <c r="N408" s="1019"/>
      <c r="O408" s="1019"/>
      <c r="P408" s="1019"/>
      <c r="Q408" s="1019"/>
      <c r="R408" s="1019"/>
      <c r="S408" s="1019"/>
      <c r="T408" s="1019"/>
      <c r="U408" s="1019"/>
      <c r="V408" s="1019"/>
      <c r="W408" s="1019"/>
      <c r="X408" s="1019"/>
      <c r="Y408" s="1019"/>
      <c r="Z408" s="1019"/>
      <c r="AA408" s="1019"/>
      <c r="AB408" s="1020"/>
      <c r="AC408" s="1019"/>
      <c r="AD408" s="1019"/>
      <c r="AE408" s="1019"/>
      <c r="AF408" s="1019"/>
      <c r="AG408" s="1019"/>
      <c r="AH408" s="1019"/>
      <c r="AI408" s="1021"/>
      <c r="AJ408" s="1021"/>
      <c r="AK408" s="1022"/>
      <c r="AL408" s="1022"/>
      <c r="AM408" s="1022"/>
      <c r="AN408" s="1023"/>
    </row>
    <row r="409" spans="1:40" ht="15.75" customHeight="1">
      <c r="A409" s="1019"/>
      <c r="B409" s="1024"/>
      <c r="C409" s="1024"/>
      <c r="D409" s="1024"/>
      <c r="E409" s="1024"/>
      <c r="F409" s="1024"/>
      <c r="G409" s="1024"/>
      <c r="H409" s="1019"/>
      <c r="I409" s="1019"/>
      <c r="J409" s="1019"/>
      <c r="K409" s="1019"/>
      <c r="L409" s="1019"/>
      <c r="M409" s="1019"/>
      <c r="N409" s="1019"/>
      <c r="O409" s="1019"/>
      <c r="P409" s="1019"/>
      <c r="Q409" s="1019"/>
      <c r="R409" s="1019"/>
      <c r="S409" s="1019"/>
      <c r="T409" s="1019"/>
      <c r="U409" s="1019"/>
      <c r="V409" s="1019"/>
      <c r="W409" s="1019"/>
      <c r="X409" s="1019"/>
      <c r="Y409" s="1019"/>
      <c r="Z409" s="1019"/>
      <c r="AA409" s="1019"/>
      <c r="AB409" s="1020"/>
      <c r="AC409" s="1019"/>
      <c r="AD409" s="1019"/>
      <c r="AE409" s="1019"/>
      <c r="AF409" s="1019"/>
      <c r="AG409" s="1019"/>
      <c r="AH409" s="1019"/>
      <c r="AI409" s="1021"/>
      <c r="AJ409" s="1021"/>
      <c r="AK409" s="1022"/>
      <c r="AL409" s="1022"/>
      <c r="AM409" s="1022"/>
      <c r="AN409" s="1023"/>
    </row>
    <row r="410" spans="1:40" ht="15.75" customHeight="1">
      <c r="A410" s="1019"/>
      <c r="B410" s="1024"/>
      <c r="C410" s="1024"/>
      <c r="D410" s="1024"/>
      <c r="E410" s="1024"/>
      <c r="F410" s="1024"/>
      <c r="G410" s="1024"/>
      <c r="H410" s="1019"/>
      <c r="I410" s="1019"/>
      <c r="J410" s="1019"/>
      <c r="K410" s="1019"/>
      <c r="L410" s="1019"/>
      <c r="M410" s="1019"/>
      <c r="N410" s="1019"/>
      <c r="O410" s="1019"/>
      <c r="P410" s="1019"/>
      <c r="Q410" s="1019"/>
      <c r="R410" s="1019"/>
      <c r="S410" s="1019"/>
      <c r="T410" s="1019"/>
      <c r="U410" s="1019"/>
      <c r="V410" s="1019"/>
      <c r="W410" s="1019"/>
      <c r="X410" s="1019"/>
      <c r="Y410" s="1019"/>
      <c r="Z410" s="1019"/>
      <c r="AA410" s="1019"/>
      <c r="AB410" s="1020"/>
      <c r="AC410" s="1019"/>
      <c r="AD410" s="1019"/>
      <c r="AE410" s="1019"/>
      <c r="AF410" s="1019"/>
      <c r="AG410" s="1019"/>
      <c r="AH410" s="1019"/>
      <c r="AI410" s="1021"/>
      <c r="AJ410" s="1021"/>
      <c r="AK410" s="1022"/>
      <c r="AL410" s="1022"/>
      <c r="AM410" s="1022"/>
      <c r="AN410" s="1023"/>
    </row>
    <row r="411" spans="1:40" ht="15.75" customHeight="1">
      <c r="A411" s="1019"/>
      <c r="B411" s="1024"/>
      <c r="C411" s="1024"/>
      <c r="D411" s="1024"/>
      <c r="E411" s="1024"/>
      <c r="F411" s="1024"/>
      <c r="G411" s="1024"/>
      <c r="H411" s="1019"/>
      <c r="I411" s="1019"/>
      <c r="J411" s="1019"/>
      <c r="K411" s="1019"/>
      <c r="L411" s="1019"/>
      <c r="M411" s="1019"/>
      <c r="N411" s="1019"/>
      <c r="O411" s="1019"/>
      <c r="P411" s="1019"/>
      <c r="Q411" s="1019"/>
      <c r="R411" s="1019"/>
      <c r="S411" s="1019"/>
      <c r="T411" s="1019"/>
      <c r="U411" s="1019"/>
      <c r="V411" s="1019"/>
      <c r="W411" s="1019"/>
      <c r="X411" s="1019"/>
      <c r="Y411" s="1019"/>
      <c r="Z411" s="1019"/>
      <c r="AA411" s="1019"/>
      <c r="AB411" s="1020"/>
      <c r="AC411" s="1019"/>
      <c r="AD411" s="1019"/>
      <c r="AE411" s="1019"/>
      <c r="AF411" s="1019"/>
      <c r="AG411" s="1019"/>
      <c r="AH411" s="1019"/>
      <c r="AI411" s="1021"/>
      <c r="AJ411" s="1021"/>
      <c r="AK411" s="1022"/>
      <c r="AL411" s="1022"/>
      <c r="AM411" s="1022"/>
      <c r="AN411" s="1023"/>
    </row>
    <row r="412" spans="1:40" ht="15.75" customHeight="1">
      <c r="A412" s="1019"/>
      <c r="B412" s="1024"/>
      <c r="C412" s="1024"/>
      <c r="D412" s="1024"/>
      <c r="E412" s="1024"/>
      <c r="F412" s="1024"/>
      <c r="G412" s="1024"/>
      <c r="H412" s="1019"/>
      <c r="I412" s="1019"/>
      <c r="J412" s="1019"/>
      <c r="K412" s="1019"/>
      <c r="L412" s="1019"/>
      <c r="M412" s="1019"/>
      <c r="N412" s="1019"/>
      <c r="O412" s="1019"/>
      <c r="P412" s="1019"/>
      <c r="Q412" s="1019"/>
      <c r="R412" s="1019"/>
      <c r="S412" s="1019"/>
      <c r="T412" s="1019"/>
      <c r="U412" s="1019"/>
      <c r="V412" s="1019"/>
      <c r="W412" s="1019"/>
      <c r="X412" s="1019"/>
      <c r="Y412" s="1019"/>
      <c r="Z412" s="1019"/>
      <c r="AA412" s="1019"/>
      <c r="AB412" s="1020"/>
      <c r="AC412" s="1019"/>
      <c r="AD412" s="1019"/>
      <c r="AE412" s="1019"/>
      <c r="AF412" s="1019"/>
      <c r="AG412" s="1019"/>
      <c r="AH412" s="1019"/>
      <c r="AI412" s="1021"/>
      <c r="AJ412" s="1021"/>
      <c r="AK412" s="1022"/>
      <c r="AL412" s="1022"/>
      <c r="AM412" s="1022"/>
      <c r="AN412" s="1023"/>
    </row>
    <row r="413" spans="1:40" ht="15.75" customHeight="1">
      <c r="A413" s="1019"/>
      <c r="B413" s="1024"/>
      <c r="C413" s="1024"/>
      <c r="D413" s="1024"/>
      <c r="E413" s="1024"/>
      <c r="F413" s="1024"/>
      <c r="G413" s="1024"/>
      <c r="H413" s="1019"/>
      <c r="I413" s="1019"/>
      <c r="J413" s="1019"/>
      <c r="K413" s="1019"/>
      <c r="L413" s="1019"/>
      <c r="M413" s="1019"/>
      <c r="N413" s="1019"/>
      <c r="O413" s="1019"/>
      <c r="P413" s="1019"/>
      <c r="Q413" s="1019"/>
      <c r="R413" s="1019"/>
      <c r="S413" s="1019"/>
      <c r="T413" s="1019"/>
      <c r="U413" s="1019"/>
      <c r="V413" s="1019"/>
      <c r="W413" s="1019"/>
      <c r="X413" s="1019"/>
      <c r="Y413" s="1019"/>
      <c r="Z413" s="1019"/>
      <c r="AA413" s="1019"/>
      <c r="AB413" s="1020"/>
      <c r="AC413" s="1019"/>
      <c r="AD413" s="1019"/>
      <c r="AE413" s="1019"/>
      <c r="AF413" s="1019"/>
      <c r="AG413" s="1019"/>
      <c r="AH413" s="1019"/>
      <c r="AI413" s="1021"/>
      <c r="AJ413" s="1021"/>
      <c r="AK413" s="1022"/>
      <c r="AL413" s="1022"/>
      <c r="AM413" s="1022"/>
      <c r="AN413" s="1023"/>
    </row>
    <row r="414" spans="1:40" ht="15.75" customHeight="1">
      <c r="A414" s="1019"/>
      <c r="B414" s="1024"/>
      <c r="C414" s="1024"/>
      <c r="D414" s="1024"/>
      <c r="E414" s="1024"/>
      <c r="F414" s="1024"/>
      <c r="G414" s="1024"/>
      <c r="H414" s="1019"/>
      <c r="I414" s="1019"/>
      <c r="J414" s="1019"/>
      <c r="K414" s="1019"/>
      <c r="L414" s="1019"/>
      <c r="M414" s="1019"/>
      <c r="N414" s="1019"/>
      <c r="O414" s="1019"/>
      <c r="P414" s="1019"/>
      <c r="Q414" s="1019"/>
      <c r="R414" s="1019"/>
      <c r="S414" s="1019"/>
      <c r="T414" s="1019"/>
      <c r="U414" s="1019"/>
      <c r="V414" s="1019"/>
      <c r="W414" s="1019"/>
      <c r="X414" s="1019"/>
      <c r="Y414" s="1019"/>
      <c r="Z414" s="1019"/>
      <c r="AA414" s="1019"/>
      <c r="AB414" s="1020"/>
      <c r="AC414" s="1019"/>
      <c r="AD414" s="1019"/>
      <c r="AE414" s="1019"/>
      <c r="AF414" s="1019"/>
      <c r="AG414" s="1019"/>
      <c r="AH414" s="1019"/>
      <c r="AI414" s="1021"/>
      <c r="AJ414" s="1021"/>
      <c r="AK414" s="1022"/>
      <c r="AL414" s="1022"/>
      <c r="AM414" s="1022"/>
      <c r="AN414" s="1023"/>
    </row>
    <row r="415" spans="1:40" ht="15.75" customHeight="1">
      <c r="A415" s="1019"/>
      <c r="B415" s="1024"/>
      <c r="C415" s="1024"/>
      <c r="D415" s="1024"/>
      <c r="E415" s="1024"/>
      <c r="F415" s="1024"/>
      <c r="G415" s="1024"/>
      <c r="H415" s="1019"/>
      <c r="I415" s="1019"/>
      <c r="J415" s="1019"/>
      <c r="K415" s="1019"/>
      <c r="L415" s="1019"/>
      <c r="M415" s="1019"/>
      <c r="N415" s="1019"/>
      <c r="O415" s="1019"/>
      <c r="P415" s="1019"/>
      <c r="Q415" s="1019"/>
      <c r="R415" s="1019"/>
      <c r="S415" s="1019"/>
      <c r="T415" s="1019"/>
      <c r="U415" s="1019"/>
      <c r="V415" s="1019"/>
      <c r="W415" s="1019"/>
      <c r="X415" s="1019"/>
      <c r="Y415" s="1019"/>
      <c r="Z415" s="1019"/>
      <c r="AA415" s="1019"/>
      <c r="AB415" s="1020"/>
      <c r="AC415" s="1019"/>
      <c r="AD415" s="1019"/>
      <c r="AE415" s="1019"/>
      <c r="AF415" s="1019"/>
      <c r="AG415" s="1019"/>
      <c r="AH415" s="1019"/>
      <c r="AI415" s="1021"/>
      <c r="AJ415" s="1021"/>
      <c r="AK415" s="1022"/>
      <c r="AL415" s="1022"/>
      <c r="AM415" s="1022"/>
      <c r="AN415" s="1023"/>
    </row>
    <row r="416" spans="1:40" ht="15.75" customHeight="1">
      <c r="A416" s="1019"/>
      <c r="B416" s="1024"/>
      <c r="C416" s="1024"/>
      <c r="D416" s="1024"/>
      <c r="E416" s="1024"/>
      <c r="F416" s="1024"/>
      <c r="G416" s="1024"/>
      <c r="H416" s="1019"/>
      <c r="I416" s="1019"/>
      <c r="J416" s="1019"/>
      <c r="K416" s="1019"/>
      <c r="L416" s="1019"/>
      <c r="M416" s="1019"/>
      <c r="N416" s="1019"/>
      <c r="O416" s="1019"/>
      <c r="P416" s="1019"/>
      <c r="Q416" s="1019"/>
      <c r="R416" s="1019"/>
      <c r="S416" s="1019"/>
      <c r="T416" s="1019"/>
      <c r="U416" s="1019"/>
      <c r="V416" s="1019"/>
      <c r="W416" s="1019"/>
      <c r="X416" s="1019"/>
      <c r="Y416" s="1019"/>
      <c r="Z416" s="1019"/>
      <c r="AA416" s="1019"/>
      <c r="AB416" s="1020"/>
      <c r="AC416" s="1019"/>
      <c r="AD416" s="1019"/>
      <c r="AE416" s="1019"/>
      <c r="AF416" s="1019"/>
      <c r="AG416" s="1019"/>
      <c r="AH416" s="1019"/>
      <c r="AI416" s="1021"/>
      <c r="AJ416" s="1021"/>
      <c r="AK416" s="1022"/>
      <c r="AL416" s="1022"/>
      <c r="AM416" s="1022"/>
      <c r="AN416" s="1023"/>
    </row>
    <row r="417" spans="1:40" ht="15.75" customHeight="1">
      <c r="A417" s="1019"/>
      <c r="B417" s="1024"/>
      <c r="C417" s="1024"/>
      <c r="D417" s="1024"/>
      <c r="E417" s="1024"/>
      <c r="F417" s="1024"/>
      <c r="G417" s="1024"/>
      <c r="H417" s="1019"/>
      <c r="I417" s="1019"/>
      <c r="J417" s="1019"/>
      <c r="K417" s="1019"/>
      <c r="L417" s="1019"/>
      <c r="M417" s="1019"/>
      <c r="N417" s="1019"/>
      <c r="O417" s="1019"/>
      <c r="P417" s="1019"/>
      <c r="Q417" s="1019"/>
      <c r="R417" s="1019"/>
      <c r="S417" s="1019"/>
      <c r="T417" s="1019"/>
      <c r="U417" s="1019"/>
      <c r="V417" s="1019"/>
      <c r="W417" s="1019"/>
      <c r="X417" s="1019"/>
      <c r="Y417" s="1019"/>
      <c r="Z417" s="1019"/>
      <c r="AA417" s="1019"/>
      <c r="AB417" s="1020"/>
      <c r="AC417" s="1019"/>
      <c r="AD417" s="1019"/>
      <c r="AE417" s="1019"/>
      <c r="AF417" s="1019"/>
      <c r="AG417" s="1019"/>
      <c r="AH417" s="1019"/>
      <c r="AI417" s="1021"/>
      <c r="AJ417" s="1021"/>
      <c r="AK417" s="1022"/>
      <c r="AL417" s="1022"/>
      <c r="AM417" s="1022"/>
      <c r="AN417" s="1023"/>
    </row>
    <row r="418" spans="1:40" ht="15.75" customHeight="1">
      <c r="A418" s="1019"/>
      <c r="B418" s="1024"/>
      <c r="C418" s="1024"/>
      <c r="D418" s="1024"/>
      <c r="E418" s="1024"/>
      <c r="F418" s="1024"/>
      <c r="G418" s="1024"/>
      <c r="H418" s="1019"/>
      <c r="I418" s="1019"/>
      <c r="J418" s="1019"/>
      <c r="K418" s="1019"/>
      <c r="L418" s="1019"/>
      <c r="M418" s="1019"/>
      <c r="N418" s="1019"/>
      <c r="O418" s="1019"/>
      <c r="P418" s="1019"/>
      <c r="Q418" s="1019"/>
      <c r="R418" s="1019"/>
      <c r="S418" s="1019"/>
      <c r="T418" s="1019"/>
      <c r="U418" s="1019"/>
      <c r="V418" s="1019"/>
      <c r="W418" s="1019"/>
      <c r="X418" s="1019"/>
      <c r="Y418" s="1019"/>
      <c r="Z418" s="1019"/>
      <c r="AA418" s="1019"/>
      <c r="AB418" s="1020"/>
      <c r="AC418" s="1019"/>
      <c r="AD418" s="1019"/>
      <c r="AE418" s="1019"/>
      <c r="AF418" s="1019"/>
      <c r="AG418" s="1019"/>
      <c r="AH418" s="1019"/>
      <c r="AI418" s="1021"/>
      <c r="AJ418" s="1021"/>
      <c r="AK418" s="1022"/>
      <c r="AL418" s="1022"/>
      <c r="AM418" s="1022"/>
      <c r="AN418" s="1023"/>
    </row>
    <row r="419" spans="1:40" ht="15.75" customHeight="1">
      <c r="A419" s="1019"/>
      <c r="B419" s="1024"/>
      <c r="C419" s="1024"/>
      <c r="D419" s="1024"/>
      <c r="E419" s="1024"/>
      <c r="F419" s="1024"/>
      <c r="G419" s="1024"/>
      <c r="H419" s="1019"/>
      <c r="I419" s="1019"/>
      <c r="J419" s="1019"/>
      <c r="K419" s="1019"/>
      <c r="L419" s="1019"/>
      <c r="M419" s="1019"/>
      <c r="N419" s="1019"/>
      <c r="O419" s="1019"/>
      <c r="P419" s="1019"/>
      <c r="Q419" s="1019"/>
      <c r="R419" s="1019"/>
      <c r="S419" s="1019"/>
      <c r="T419" s="1019"/>
      <c r="U419" s="1019"/>
      <c r="V419" s="1019"/>
      <c r="W419" s="1019"/>
      <c r="X419" s="1019"/>
      <c r="Y419" s="1019"/>
      <c r="Z419" s="1019"/>
      <c r="AA419" s="1019"/>
      <c r="AB419" s="1020"/>
      <c r="AC419" s="1019"/>
      <c r="AD419" s="1019"/>
      <c r="AE419" s="1019"/>
      <c r="AF419" s="1019"/>
      <c r="AG419" s="1019"/>
      <c r="AH419" s="1019"/>
      <c r="AI419" s="1021"/>
      <c r="AJ419" s="1021"/>
      <c r="AK419" s="1022"/>
      <c r="AL419" s="1022"/>
      <c r="AM419" s="1022"/>
      <c r="AN419" s="1023"/>
    </row>
    <row r="420" spans="1:40" ht="15.75" customHeight="1">
      <c r="A420" s="1019"/>
      <c r="B420" s="1024"/>
      <c r="C420" s="1024"/>
      <c r="D420" s="1024"/>
      <c r="E420" s="1024"/>
      <c r="F420" s="1024"/>
      <c r="G420" s="1024"/>
      <c r="H420" s="1019"/>
      <c r="I420" s="1019"/>
      <c r="J420" s="1019"/>
      <c r="K420" s="1019"/>
      <c r="L420" s="1019"/>
      <c r="M420" s="1019"/>
      <c r="N420" s="1019"/>
      <c r="O420" s="1019"/>
      <c r="P420" s="1019"/>
      <c r="Q420" s="1019"/>
      <c r="R420" s="1019"/>
      <c r="S420" s="1019"/>
      <c r="T420" s="1019"/>
      <c r="U420" s="1019"/>
      <c r="V420" s="1019"/>
      <c r="W420" s="1019"/>
      <c r="X420" s="1019"/>
      <c r="Y420" s="1019"/>
      <c r="Z420" s="1019"/>
      <c r="AA420" s="1019"/>
      <c r="AB420" s="1020"/>
      <c r="AC420" s="1019"/>
      <c r="AD420" s="1019"/>
      <c r="AE420" s="1019"/>
      <c r="AF420" s="1019"/>
      <c r="AG420" s="1019"/>
      <c r="AH420" s="1019"/>
      <c r="AI420" s="1021"/>
      <c r="AJ420" s="1021"/>
      <c r="AK420" s="1022"/>
      <c r="AL420" s="1022"/>
      <c r="AM420" s="1022"/>
      <c r="AN420" s="1023"/>
    </row>
    <row r="421" spans="1:40" ht="15.75" customHeight="1">
      <c r="A421" s="1019"/>
      <c r="B421" s="1024"/>
      <c r="C421" s="1024"/>
      <c r="D421" s="1024"/>
      <c r="E421" s="1024"/>
      <c r="F421" s="1024"/>
      <c r="G421" s="1024"/>
      <c r="H421" s="1019"/>
      <c r="I421" s="1019"/>
      <c r="J421" s="1019"/>
      <c r="K421" s="1019"/>
      <c r="L421" s="1019"/>
      <c r="M421" s="1019"/>
      <c r="N421" s="1019"/>
      <c r="O421" s="1019"/>
      <c r="P421" s="1019"/>
      <c r="Q421" s="1019"/>
      <c r="R421" s="1019"/>
      <c r="S421" s="1019"/>
      <c r="T421" s="1019"/>
      <c r="U421" s="1019"/>
      <c r="V421" s="1019"/>
      <c r="W421" s="1019"/>
      <c r="X421" s="1019"/>
      <c r="Y421" s="1019"/>
      <c r="Z421" s="1019"/>
      <c r="AA421" s="1019"/>
      <c r="AB421" s="1020"/>
      <c r="AC421" s="1019"/>
      <c r="AD421" s="1019"/>
      <c r="AE421" s="1019"/>
      <c r="AF421" s="1019"/>
      <c r="AG421" s="1019"/>
      <c r="AH421" s="1019"/>
      <c r="AI421" s="1021"/>
      <c r="AJ421" s="1021"/>
      <c r="AK421" s="1022"/>
      <c r="AL421" s="1022"/>
      <c r="AM421" s="1022"/>
      <c r="AN421" s="1023"/>
    </row>
    <row r="422" spans="1:40" ht="15.75" customHeight="1">
      <c r="A422" s="1019"/>
      <c r="B422" s="1024"/>
      <c r="C422" s="1024"/>
      <c r="D422" s="1024"/>
      <c r="E422" s="1024"/>
      <c r="F422" s="1024"/>
      <c r="G422" s="1024"/>
      <c r="H422" s="1019"/>
      <c r="I422" s="1019"/>
      <c r="J422" s="1019"/>
      <c r="K422" s="1019"/>
      <c r="L422" s="1019"/>
      <c r="M422" s="1019"/>
      <c r="N422" s="1019"/>
      <c r="O422" s="1019"/>
      <c r="P422" s="1019"/>
      <c r="Q422" s="1019"/>
      <c r="R422" s="1019"/>
      <c r="S422" s="1019"/>
      <c r="T422" s="1019"/>
      <c r="U422" s="1019"/>
      <c r="V422" s="1019"/>
      <c r="W422" s="1019"/>
      <c r="X422" s="1019"/>
      <c r="Y422" s="1019"/>
      <c r="Z422" s="1019"/>
      <c r="AA422" s="1019"/>
      <c r="AB422" s="1020"/>
      <c r="AC422" s="1019"/>
      <c r="AD422" s="1019"/>
      <c r="AE422" s="1019"/>
      <c r="AF422" s="1019"/>
      <c r="AG422" s="1019"/>
      <c r="AH422" s="1019"/>
      <c r="AI422" s="1021"/>
      <c r="AJ422" s="1021"/>
      <c r="AK422" s="1022"/>
      <c r="AL422" s="1022"/>
      <c r="AM422" s="1022"/>
      <c r="AN422" s="1023"/>
    </row>
    <row r="423" spans="1:40" ht="15.75" customHeight="1">
      <c r="A423" s="1019"/>
      <c r="B423" s="1024"/>
      <c r="C423" s="1024"/>
      <c r="D423" s="1024"/>
      <c r="E423" s="1024"/>
      <c r="F423" s="1024"/>
      <c r="G423" s="1024"/>
      <c r="H423" s="1019"/>
      <c r="I423" s="1019"/>
      <c r="J423" s="1019"/>
      <c r="K423" s="1019"/>
      <c r="L423" s="1019"/>
      <c r="M423" s="1019"/>
      <c r="N423" s="1019"/>
      <c r="O423" s="1019"/>
      <c r="P423" s="1019"/>
      <c r="Q423" s="1019"/>
      <c r="R423" s="1019"/>
      <c r="S423" s="1019"/>
      <c r="T423" s="1019"/>
      <c r="U423" s="1019"/>
      <c r="V423" s="1019"/>
      <c r="W423" s="1019"/>
      <c r="X423" s="1019"/>
      <c r="Y423" s="1019"/>
      <c r="Z423" s="1019"/>
      <c r="AA423" s="1019"/>
      <c r="AB423" s="1020"/>
      <c r="AC423" s="1019"/>
      <c r="AD423" s="1019"/>
      <c r="AE423" s="1019"/>
      <c r="AF423" s="1019"/>
      <c r="AG423" s="1019"/>
      <c r="AH423" s="1019"/>
      <c r="AI423" s="1021"/>
      <c r="AJ423" s="1021"/>
      <c r="AK423" s="1022"/>
      <c r="AL423" s="1022"/>
      <c r="AM423" s="1022"/>
      <c r="AN423" s="1023"/>
    </row>
    <row r="424" spans="1:40" ht="15.75" customHeight="1">
      <c r="A424" s="1019"/>
      <c r="B424" s="1024"/>
      <c r="C424" s="1024"/>
      <c r="D424" s="1024"/>
      <c r="E424" s="1024"/>
      <c r="F424" s="1024"/>
      <c r="G424" s="1024"/>
      <c r="H424" s="1019"/>
      <c r="I424" s="1019"/>
      <c r="J424" s="1019"/>
      <c r="K424" s="1019"/>
      <c r="L424" s="1019"/>
      <c r="M424" s="1019"/>
      <c r="N424" s="1019"/>
      <c r="O424" s="1019"/>
      <c r="P424" s="1019"/>
      <c r="Q424" s="1019"/>
      <c r="R424" s="1019"/>
      <c r="S424" s="1019"/>
      <c r="T424" s="1019"/>
      <c r="U424" s="1019"/>
      <c r="V424" s="1019"/>
      <c r="W424" s="1019"/>
      <c r="X424" s="1019"/>
      <c r="Y424" s="1019"/>
      <c r="Z424" s="1019"/>
      <c r="AA424" s="1019"/>
      <c r="AB424" s="1020"/>
      <c r="AC424" s="1019"/>
      <c r="AD424" s="1019"/>
      <c r="AE424" s="1019"/>
      <c r="AF424" s="1019"/>
      <c r="AG424" s="1019"/>
      <c r="AH424" s="1019"/>
      <c r="AI424" s="1021"/>
      <c r="AJ424" s="1021"/>
      <c r="AK424" s="1022"/>
      <c r="AL424" s="1022"/>
      <c r="AM424" s="1022"/>
      <c r="AN424" s="1023"/>
    </row>
    <row r="425" spans="1:40" ht="15.75" customHeight="1">
      <c r="A425" s="1019"/>
      <c r="B425" s="1024"/>
      <c r="C425" s="1024"/>
      <c r="D425" s="1024"/>
      <c r="E425" s="1024"/>
      <c r="F425" s="1024"/>
      <c r="G425" s="1024"/>
      <c r="H425" s="1019"/>
      <c r="I425" s="1019"/>
      <c r="J425" s="1019"/>
      <c r="K425" s="1019"/>
      <c r="L425" s="1019"/>
      <c r="M425" s="1019"/>
      <c r="N425" s="1019"/>
      <c r="O425" s="1019"/>
      <c r="P425" s="1019"/>
      <c r="Q425" s="1019"/>
      <c r="R425" s="1019"/>
      <c r="S425" s="1019"/>
      <c r="T425" s="1019"/>
      <c r="U425" s="1019"/>
      <c r="V425" s="1019"/>
      <c r="W425" s="1019"/>
      <c r="X425" s="1019"/>
      <c r="Y425" s="1019"/>
      <c r="Z425" s="1019"/>
      <c r="AA425" s="1019"/>
      <c r="AB425" s="1020"/>
      <c r="AC425" s="1019"/>
      <c r="AD425" s="1019"/>
      <c r="AE425" s="1019"/>
      <c r="AF425" s="1019"/>
      <c r="AG425" s="1019"/>
      <c r="AH425" s="1019"/>
      <c r="AI425" s="1021"/>
      <c r="AJ425" s="1021"/>
      <c r="AK425" s="1022"/>
      <c r="AL425" s="1022"/>
      <c r="AM425" s="1022"/>
      <c r="AN425" s="1023"/>
    </row>
    <row r="426" spans="1:40" ht="15.75" customHeight="1">
      <c r="A426" s="1019"/>
      <c r="B426" s="1024"/>
      <c r="C426" s="1024"/>
      <c r="D426" s="1024"/>
      <c r="E426" s="1024"/>
      <c r="F426" s="1024"/>
      <c r="G426" s="1024"/>
      <c r="H426" s="1019"/>
      <c r="I426" s="1019"/>
      <c r="J426" s="1019"/>
      <c r="K426" s="1019"/>
      <c r="L426" s="1019"/>
      <c r="M426" s="1019"/>
      <c r="N426" s="1019"/>
      <c r="O426" s="1019"/>
      <c r="P426" s="1019"/>
      <c r="Q426" s="1019"/>
      <c r="R426" s="1019"/>
      <c r="S426" s="1019"/>
      <c r="T426" s="1019"/>
      <c r="U426" s="1019"/>
      <c r="V426" s="1019"/>
      <c r="W426" s="1019"/>
      <c r="X426" s="1019"/>
      <c r="Y426" s="1019"/>
      <c r="Z426" s="1019"/>
      <c r="AA426" s="1019"/>
      <c r="AB426" s="1020"/>
      <c r="AC426" s="1019"/>
      <c r="AD426" s="1019"/>
      <c r="AE426" s="1019"/>
      <c r="AF426" s="1019"/>
      <c r="AG426" s="1019"/>
      <c r="AH426" s="1019"/>
      <c r="AI426" s="1021"/>
      <c r="AJ426" s="1021"/>
      <c r="AK426" s="1022"/>
      <c r="AL426" s="1022"/>
      <c r="AM426" s="1022"/>
      <c r="AN426" s="1023"/>
    </row>
    <row r="427" spans="1:40" ht="15.75" customHeight="1">
      <c r="A427" s="1019"/>
      <c r="B427" s="1024"/>
      <c r="C427" s="1024"/>
      <c r="D427" s="1024"/>
      <c r="E427" s="1024"/>
      <c r="F427" s="1024"/>
      <c r="G427" s="1024"/>
      <c r="H427" s="1019"/>
      <c r="I427" s="1019"/>
      <c r="J427" s="1019"/>
      <c r="K427" s="1019"/>
      <c r="L427" s="1019"/>
      <c r="M427" s="1019"/>
      <c r="N427" s="1019"/>
      <c r="O427" s="1019"/>
      <c r="P427" s="1019"/>
      <c r="Q427" s="1019"/>
      <c r="R427" s="1019"/>
      <c r="S427" s="1019"/>
      <c r="T427" s="1019"/>
      <c r="U427" s="1019"/>
      <c r="V427" s="1019"/>
      <c r="W427" s="1019"/>
      <c r="X427" s="1019"/>
      <c r="Y427" s="1019"/>
      <c r="Z427" s="1019"/>
      <c r="AA427" s="1019"/>
      <c r="AB427" s="1020"/>
      <c r="AC427" s="1019"/>
      <c r="AD427" s="1019"/>
      <c r="AE427" s="1019"/>
      <c r="AF427" s="1019"/>
      <c r="AG427" s="1019"/>
      <c r="AH427" s="1019"/>
      <c r="AI427" s="1021"/>
      <c r="AJ427" s="1021"/>
      <c r="AK427" s="1022"/>
      <c r="AL427" s="1022"/>
      <c r="AM427" s="1022"/>
      <c r="AN427" s="1023"/>
    </row>
    <row r="428" spans="1:40" ht="15.75" customHeight="1">
      <c r="A428" s="1019"/>
      <c r="B428" s="1024"/>
      <c r="C428" s="1024"/>
      <c r="D428" s="1024"/>
      <c r="E428" s="1024"/>
      <c r="F428" s="1024"/>
      <c r="G428" s="1024"/>
      <c r="H428" s="1019"/>
      <c r="I428" s="1019"/>
      <c r="J428" s="1019"/>
      <c r="K428" s="1019"/>
      <c r="L428" s="1019"/>
      <c r="M428" s="1019"/>
      <c r="N428" s="1019"/>
      <c r="O428" s="1019"/>
      <c r="P428" s="1019"/>
      <c r="Q428" s="1019"/>
      <c r="R428" s="1019"/>
      <c r="S428" s="1019"/>
      <c r="T428" s="1019"/>
      <c r="U428" s="1019"/>
      <c r="V428" s="1019"/>
      <c r="W428" s="1019"/>
      <c r="X428" s="1019"/>
      <c r="Y428" s="1019"/>
      <c r="Z428" s="1019"/>
      <c r="AA428" s="1019"/>
      <c r="AB428" s="1020"/>
      <c r="AC428" s="1019"/>
      <c r="AD428" s="1019"/>
      <c r="AE428" s="1019"/>
      <c r="AF428" s="1019"/>
      <c r="AG428" s="1019"/>
      <c r="AH428" s="1019"/>
      <c r="AI428" s="1021"/>
      <c r="AJ428" s="1021"/>
      <c r="AK428" s="1022"/>
      <c r="AL428" s="1022"/>
      <c r="AM428" s="1022"/>
      <c r="AN428" s="1023"/>
    </row>
    <row r="429" spans="1:40" ht="15.75" customHeight="1">
      <c r="A429" s="1019"/>
      <c r="B429" s="1024"/>
      <c r="C429" s="1024"/>
      <c r="D429" s="1024"/>
      <c r="E429" s="1024"/>
      <c r="F429" s="1024"/>
      <c r="G429" s="1024"/>
      <c r="H429" s="1019"/>
      <c r="I429" s="1019"/>
      <c r="J429" s="1019"/>
      <c r="K429" s="1019"/>
      <c r="L429" s="1019"/>
      <c r="M429" s="1019"/>
      <c r="N429" s="1019"/>
      <c r="O429" s="1019"/>
      <c r="P429" s="1019"/>
      <c r="Q429" s="1019"/>
      <c r="R429" s="1019"/>
      <c r="S429" s="1019"/>
      <c r="T429" s="1019"/>
      <c r="U429" s="1019"/>
      <c r="V429" s="1019"/>
      <c r="W429" s="1019"/>
      <c r="X429" s="1019"/>
      <c r="Y429" s="1019"/>
      <c r="Z429" s="1019"/>
      <c r="AA429" s="1019"/>
      <c r="AB429" s="1020"/>
      <c r="AC429" s="1019"/>
      <c r="AD429" s="1019"/>
      <c r="AE429" s="1019"/>
      <c r="AF429" s="1019"/>
      <c r="AG429" s="1019"/>
      <c r="AH429" s="1019"/>
      <c r="AI429" s="1021"/>
      <c r="AJ429" s="1021"/>
      <c r="AK429" s="1022"/>
      <c r="AL429" s="1022"/>
      <c r="AM429" s="1022"/>
      <c r="AN429" s="1023"/>
    </row>
    <row r="430" spans="1:40" ht="15.75" customHeight="1">
      <c r="A430" s="1019"/>
      <c r="B430" s="1024"/>
      <c r="C430" s="1024"/>
      <c r="D430" s="1024"/>
      <c r="E430" s="1024"/>
      <c r="F430" s="1024"/>
      <c r="G430" s="1024"/>
      <c r="H430" s="1019"/>
      <c r="I430" s="1019"/>
      <c r="J430" s="1019"/>
      <c r="K430" s="1019"/>
      <c r="L430" s="1019"/>
      <c r="M430" s="1019"/>
      <c r="N430" s="1019"/>
      <c r="O430" s="1019"/>
      <c r="P430" s="1019"/>
      <c r="Q430" s="1019"/>
      <c r="R430" s="1019"/>
      <c r="S430" s="1019"/>
      <c r="T430" s="1019"/>
      <c r="U430" s="1019"/>
      <c r="V430" s="1019"/>
      <c r="W430" s="1019"/>
      <c r="X430" s="1019"/>
      <c r="Y430" s="1019"/>
      <c r="Z430" s="1019"/>
      <c r="AA430" s="1019"/>
      <c r="AB430" s="1020"/>
      <c r="AC430" s="1019"/>
      <c r="AD430" s="1019"/>
      <c r="AE430" s="1019"/>
      <c r="AF430" s="1019"/>
      <c r="AG430" s="1019"/>
      <c r="AH430" s="1019"/>
      <c r="AI430" s="1021"/>
      <c r="AJ430" s="1021"/>
      <c r="AK430" s="1022"/>
      <c r="AL430" s="1022"/>
      <c r="AM430" s="1022"/>
      <c r="AN430" s="1023"/>
    </row>
    <row r="431" spans="1:40" ht="15.75" customHeight="1">
      <c r="A431" s="1019"/>
      <c r="B431" s="1024"/>
      <c r="C431" s="1024"/>
      <c r="D431" s="1024"/>
      <c r="E431" s="1024"/>
      <c r="F431" s="1024"/>
      <c r="G431" s="1024"/>
      <c r="H431" s="1019"/>
      <c r="I431" s="1019"/>
      <c r="J431" s="1019"/>
      <c r="K431" s="1019"/>
      <c r="L431" s="1019"/>
      <c r="M431" s="1019"/>
      <c r="N431" s="1019"/>
      <c r="O431" s="1019"/>
      <c r="P431" s="1019"/>
      <c r="Q431" s="1019"/>
      <c r="R431" s="1019"/>
      <c r="S431" s="1019"/>
      <c r="T431" s="1019"/>
      <c r="U431" s="1019"/>
      <c r="V431" s="1019"/>
      <c r="W431" s="1019"/>
      <c r="X431" s="1019"/>
      <c r="Y431" s="1019"/>
      <c r="Z431" s="1019"/>
      <c r="AA431" s="1019"/>
      <c r="AB431" s="1020"/>
      <c r="AC431" s="1019"/>
      <c r="AD431" s="1019"/>
      <c r="AE431" s="1019"/>
      <c r="AF431" s="1019"/>
      <c r="AG431" s="1019"/>
      <c r="AH431" s="1019"/>
      <c r="AI431" s="1021"/>
      <c r="AJ431" s="1021"/>
      <c r="AK431" s="1022"/>
      <c r="AL431" s="1022"/>
      <c r="AM431" s="1022"/>
      <c r="AN431" s="1023"/>
    </row>
    <row r="432" spans="1:40" ht="15.75" customHeight="1">
      <c r="A432" s="1019"/>
      <c r="B432" s="1024"/>
      <c r="C432" s="1024"/>
      <c r="D432" s="1024"/>
      <c r="E432" s="1024"/>
      <c r="F432" s="1024"/>
      <c r="G432" s="1024"/>
      <c r="H432" s="1019"/>
      <c r="I432" s="1019"/>
      <c r="J432" s="1019"/>
      <c r="K432" s="1019"/>
      <c r="L432" s="1019"/>
      <c r="M432" s="1019"/>
      <c r="N432" s="1019"/>
      <c r="O432" s="1019"/>
      <c r="P432" s="1019"/>
      <c r="Q432" s="1019"/>
      <c r="R432" s="1019"/>
      <c r="S432" s="1019"/>
      <c r="T432" s="1019"/>
      <c r="U432" s="1019"/>
      <c r="V432" s="1019"/>
      <c r="W432" s="1019"/>
      <c r="X432" s="1019"/>
      <c r="Y432" s="1019"/>
      <c r="Z432" s="1019"/>
      <c r="AA432" s="1019"/>
      <c r="AB432" s="1020"/>
      <c r="AC432" s="1019"/>
      <c r="AD432" s="1019"/>
      <c r="AE432" s="1019"/>
      <c r="AF432" s="1019"/>
      <c r="AG432" s="1019"/>
      <c r="AH432" s="1019"/>
      <c r="AI432" s="1021"/>
      <c r="AJ432" s="1021"/>
      <c r="AK432" s="1022"/>
      <c r="AL432" s="1022"/>
      <c r="AM432" s="1022"/>
      <c r="AN432" s="1023"/>
    </row>
    <row r="433" spans="1:40" ht="15.75" customHeight="1">
      <c r="A433" s="1019"/>
      <c r="B433" s="1024"/>
      <c r="C433" s="1024"/>
      <c r="D433" s="1024"/>
      <c r="E433" s="1024"/>
      <c r="F433" s="1024"/>
      <c r="G433" s="1024"/>
      <c r="H433" s="1019"/>
      <c r="I433" s="1019"/>
      <c r="J433" s="1019"/>
      <c r="K433" s="1019"/>
      <c r="L433" s="1019"/>
      <c r="M433" s="1019"/>
      <c r="N433" s="1019"/>
      <c r="O433" s="1019"/>
      <c r="P433" s="1019"/>
      <c r="Q433" s="1019"/>
      <c r="R433" s="1019"/>
      <c r="S433" s="1019"/>
      <c r="T433" s="1019"/>
      <c r="U433" s="1019"/>
      <c r="V433" s="1019"/>
      <c r="W433" s="1019"/>
      <c r="X433" s="1019"/>
      <c r="Y433" s="1019"/>
      <c r="Z433" s="1019"/>
      <c r="AA433" s="1019"/>
      <c r="AB433" s="1020"/>
      <c r="AC433" s="1019"/>
      <c r="AD433" s="1019"/>
      <c r="AE433" s="1019"/>
      <c r="AF433" s="1019"/>
      <c r="AG433" s="1019"/>
      <c r="AH433" s="1019"/>
      <c r="AI433" s="1021"/>
      <c r="AJ433" s="1021"/>
      <c r="AK433" s="1022"/>
      <c r="AL433" s="1022"/>
      <c r="AM433" s="1022"/>
      <c r="AN433" s="1023"/>
    </row>
    <row r="434" spans="1:40" ht="15.75" customHeight="1">
      <c r="A434" s="1019"/>
      <c r="B434" s="1024"/>
      <c r="C434" s="1024"/>
      <c r="D434" s="1024"/>
      <c r="E434" s="1024"/>
      <c r="F434" s="1024"/>
      <c r="G434" s="1024"/>
      <c r="H434" s="1019"/>
      <c r="I434" s="1019"/>
      <c r="J434" s="1019"/>
      <c r="K434" s="1019"/>
      <c r="L434" s="1019"/>
      <c r="M434" s="1019"/>
      <c r="N434" s="1019"/>
      <c r="O434" s="1019"/>
      <c r="P434" s="1019"/>
      <c r="Q434" s="1019"/>
      <c r="R434" s="1019"/>
      <c r="S434" s="1019"/>
      <c r="T434" s="1019"/>
      <c r="U434" s="1019"/>
      <c r="V434" s="1019"/>
      <c r="W434" s="1019"/>
      <c r="X434" s="1019"/>
      <c r="Y434" s="1019"/>
      <c r="Z434" s="1019"/>
      <c r="AA434" s="1019"/>
      <c r="AB434" s="1020"/>
      <c r="AC434" s="1019"/>
      <c r="AD434" s="1019"/>
      <c r="AE434" s="1019"/>
      <c r="AF434" s="1019"/>
      <c r="AG434" s="1019"/>
      <c r="AH434" s="1019"/>
      <c r="AI434" s="1021"/>
      <c r="AJ434" s="1021"/>
      <c r="AK434" s="1022"/>
      <c r="AL434" s="1022"/>
      <c r="AM434" s="1022"/>
      <c r="AN434" s="1023"/>
    </row>
    <row r="435" spans="1:40" ht="15.75" customHeight="1">
      <c r="A435" s="1019"/>
      <c r="B435" s="1024"/>
      <c r="C435" s="1024"/>
      <c r="D435" s="1024"/>
      <c r="E435" s="1024"/>
      <c r="F435" s="1024"/>
      <c r="G435" s="1024"/>
      <c r="H435" s="1019"/>
      <c r="I435" s="1019"/>
      <c r="J435" s="1019"/>
      <c r="K435" s="1019"/>
      <c r="L435" s="1019"/>
      <c r="M435" s="1019"/>
      <c r="N435" s="1019"/>
      <c r="O435" s="1019"/>
      <c r="P435" s="1019"/>
      <c r="Q435" s="1019"/>
      <c r="R435" s="1019"/>
      <c r="S435" s="1019"/>
      <c r="T435" s="1019"/>
      <c r="U435" s="1019"/>
      <c r="V435" s="1019"/>
      <c r="W435" s="1019"/>
      <c r="X435" s="1019"/>
      <c r="Y435" s="1019"/>
      <c r="Z435" s="1019"/>
      <c r="AA435" s="1019"/>
      <c r="AB435" s="1020"/>
      <c r="AC435" s="1019"/>
      <c r="AD435" s="1019"/>
      <c r="AE435" s="1019"/>
      <c r="AF435" s="1019"/>
      <c r="AG435" s="1019"/>
      <c r="AH435" s="1019"/>
      <c r="AI435" s="1021"/>
      <c r="AJ435" s="1021"/>
      <c r="AK435" s="1022"/>
      <c r="AL435" s="1022"/>
      <c r="AM435" s="1022"/>
      <c r="AN435" s="1023"/>
    </row>
    <row r="436" spans="1:40" ht="15.75" customHeight="1">
      <c r="A436" s="1019"/>
      <c r="B436" s="1024"/>
      <c r="C436" s="1024"/>
      <c r="D436" s="1024"/>
      <c r="E436" s="1024"/>
      <c r="F436" s="1024"/>
      <c r="G436" s="1024"/>
      <c r="H436" s="1019"/>
      <c r="I436" s="1019"/>
      <c r="J436" s="1019"/>
      <c r="K436" s="1019"/>
      <c r="L436" s="1019"/>
      <c r="M436" s="1019"/>
      <c r="N436" s="1019"/>
      <c r="O436" s="1019"/>
      <c r="P436" s="1019"/>
      <c r="Q436" s="1019"/>
      <c r="R436" s="1019"/>
      <c r="S436" s="1019"/>
      <c r="T436" s="1019"/>
      <c r="U436" s="1019"/>
      <c r="V436" s="1019"/>
      <c r="W436" s="1019"/>
      <c r="X436" s="1019"/>
      <c r="Y436" s="1019"/>
      <c r="Z436" s="1019"/>
      <c r="AA436" s="1019"/>
      <c r="AB436" s="1020"/>
      <c r="AC436" s="1019"/>
      <c r="AD436" s="1019"/>
      <c r="AE436" s="1019"/>
      <c r="AF436" s="1019"/>
      <c r="AG436" s="1019"/>
      <c r="AH436" s="1019"/>
      <c r="AI436" s="1021"/>
      <c r="AJ436" s="1021"/>
      <c r="AK436" s="1022"/>
      <c r="AL436" s="1022"/>
      <c r="AM436" s="1022"/>
      <c r="AN436" s="1023"/>
    </row>
    <row r="437" spans="1:40" ht="15.75" customHeight="1">
      <c r="A437" s="1019"/>
      <c r="B437" s="1024"/>
      <c r="C437" s="1024"/>
      <c r="D437" s="1024"/>
      <c r="E437" s="1024"/>
      <c r="F437" s="1024"/>
      <c r="G437" s="1024"/>
      <c r="H437" s="1019"/>
      <c r="I437" s="1019"/>
      <c r="J437" s="1019"/>
      <c r="K437" s="1019"/>
      <c r="L437" s="1019"/>
      <c r="M437" s="1019"/>
      <c r="N437" s="1019"/>
      <c r="O437" s="1019"/>
      <c r="P437" s="1019"/>
      <c r="Q437" s="1019"/>
      <c r="R437" s="1019"/>
      <c r="S437" s="1019"/>
      <c r="T437" s="1019"/>
      <c r="U437" s="1019"/>
      <c r="V437" s="1019"/>
      <c r="W437" s="1019"/>
      <c r="X437" s="1019"/>
      <c r="Y437" s="1019"/>
      <c r="Z437" s="1019"/>
      <c r="AA437" s="1019"/>
      <c r="AB437" s="1020"/>
      <c r="AC437" s="1019"/>
      <c r="AD437" s="1019"/>
      <c r="AE437" s="1019"/>
      <c r="AF437" s="1019"/>
      <c r="AG437" s="1019"/>
      <c r="AH437" s="1019"/>
      <c r="AI437" s="1021"/>
      <c r="AJ437" s="1021"/>
      <c r="AK437" s="1022"/>
      <c r="AL437" s="1022"/>
      <c r="AM437" s="1022"/>
      <c r="AN437" s="1023"/>
    </row>
    <row r="438" spans="1:40" ht="15.75" customHeight="1">
      <c r="A438" s="1019"/>
      <c r="B438" s="1024"/>
      <c r="C438" s="1024"/>
      <c r="D438" s="1024"/>
      <c r="E438" s="1024"/>
      <c r="F438" s="1024"/>
      <c r="G438" s="1024"/>
      <c r="H438" s="1019"/>
      <c r="I438" s="1019"/>
      <c r="J438" s="1019"/>
      <c r="K438" s="1019"/>
      <c r="L438" s="1019"/>
      <c r="M438" s="1019"/>
      <c r="N438" s="1019"/>
      <c r="O438" s="1019"/>
      <c r="P438" s="1019"/>
      <c r="Q438" s="1019"/>
      <c r="R438" s="1019"/>
      <c r="S438" s="1019"/>
      <c r="T438" s="1019"/>
      <c r="U438" s="1019"/>
      <c r="V438" s="1019"/>
      <c r="W438" s="1019"/>
      <c r="X438" s="1019"/>
      <c r="Y438" s="1019"/>
      <c r="Z438" s="1019"/>
      <c r="AA438" s="1019"/>
      <c r="AB438" s="1020"/>
      <c r="AC438" s="1019"/>
      <c r="AD438" s="1019"/>
      <c r="AE438" s="1019"/>
      <c r="AF438" s="1019"/>
      <c r="AG438" s="1019"/>
      <c r="AH438" s="1019"/>
      <c r="AI438" s="1021"/>
      <c r="AJ438" s="1021"/>
      <c r="AK438" s="1022"/>
      <c r="AL438" s="1022"/>
      <c r="AM438" s="1022"/>
      <c r="AN438" s="1023"/>
    </row>
    <row r="439" spans="1:40" ht="15.75" customHeight="1">
      <c r="A439" s="1019"/>
      <c r="B439" s="1024"/>
      <c r="C439" s="1024"/>
      <c r="D439" s="1024"/>
      <c r="E439" s="1024"/>
      <c r="F439" s="1024"/>
      <c r="G439" s="1024"/>
      <c r="H439" s="1019"/>
      <c r="I439" s="1019"/>
      <c r="J439" s="1019"/>
      <c r="K439" s="1019"/>
      <c r="L439" s="1019"/>
      <c r="M439" s="1019"/>
      <c r="N439" s="1019"/>
      <c r="O439" s="1019"/>
      <c r="P439" s="1019"/>
      <c r="Q439" s="1019"/>
      <c r="R439" s="1019"/>
      <c r="S439" s="1019"/>
      <c r="T439" s="1019"/>
      <c r="U439" s="1019"/>
      <c r="V439" s="1019"/>
      <c r="W439" s="1019"/>
      <c r="X439" s="1019"/>
      <c r="Y439" s="1019"/>
      <c r="Z439" s="1019"/>
      <c r="AA439" s="1019"/>
      <c r="AB439" s="1020"/>
      <c r="AC439" s="1019"/>
      <c r="AD439" s="1019"/>
      <c r="AE439" s="1019"/>
      <c r="AF439" s="1019"/>
      <c r="AG439" s="1019"/>
      <c r="AH439" s="1019"/>
      <c r="AI439" s="1021"/>
      <c r="AJ439" s="1021"/>
      <c r="AK439" s="1022"/>
      <c r="AL439" s="1022"/>
      <c r="AM439" s="1022"/>
      <c r="AN439" s="1023"/>
    </row>
    <row r="440" spans="1:40" ht="15.75" customHeight="1">
      <c r="A440" s="1019"/>
      <c r="B440" s="1024"/>
      <c r="C440" s="1024"/>
      <c r="D440" s="1024"/>
      <c r="E440" s="1024"/>
      <c r="F440" s="1024"/>
      <c r="G440" s="1024"/>
      <c r="H440" s="1019"/>
      <c r="I440" s="1019"/>
      <c r="J440" s="1019"/>
      <c r="K440" s="1019"/>
      <c r="L440" s="1019"/>
      <c r="M440" s="1019"/>
      <c r="N440" s="1019"/>
      <c r="O440" s="1019"/>
      <c r="P440" s="1019"/>
      <c r="Q440" s="1019"/>
      <c r="R440" s="1019"/>
      <c r="S440" s="1019"/>
      <c r="T440" s="1019"/>
      <c r="U440" s="1019"/>
      <c r="V440" s="1019"/>
      <c r="W440" s="1019"/>
      <c r="X440" s="1019"/>
      <c r="Y440" s="1019"/>
      <c r="Z440" s="1019"/>
      <c r="AA440" s="1019"/>
      <c r="AB440" s="1020"/>
      <c r="AC440" s="1019"/>
      <c r="AD440" s="1019"/>
      <c r="AE440" s="1019"/>
      <c r="AF440" s="1019"/>
      <c r="AG440" s="1019"/>
      <c r="AH440" s="1019"/>
      <c r="AI440" s="1021"/>
      <c r="AJ440" s="1021"/>
      <c r="AK440" s="1022"/>
      <c r="AL440" s="1022"/>
      <c r="AM440" s="1022"/>
      <c r="AN440" s="1023"/>
    </row>
    <row r="441" spans="1:40" ht="15.75" customHeight="1">
      <c r="A441" s="1019"/>
      <c r="B441" s="1024"/>
      <c r="C441" s="1024"/>
      <c r="D441" s="1024"/>
      <c r="E441" s="1024"/>
      <c r="F441" s="1024"/>
      <c r="G441" s="1024"/>
      <c r="H441" s="1019"/>
      <c r="I441" s="1019"/>
      <c r="J441" s="1019"/>
      <c r="K441" s="1019"/>
      <c r="L441" s="1019"/>
      <c r="M441" s="1019"/>
      <c r="N441" s="1019"/>
      <c r="O441" s="1019"/>
      <c r="P441" s="1019"/>
      <c r="Q441" s="1019"/>
      <c r="R441" s="1019"/>
      <c r="S441" s="1019"/>
      <c r="T441" s="1019"/>
      <c r="U441" s="1019"/>
      <c r="V441" s="1019"/>
      <c r="W441" s="1019"/>
      <c r="X441" s="1019"/>
      <c r="Y441" s="1019"/>
      <c r="Z441" s="1019"/>
      <c r="AA441" s="1019"/>
      <c r="AB441" s="1020"/>
      <c r="AC441" s="1019"/>
      <c r="AD441" s="1019"/>
      <c r="AE441" s="1019"/>
      <c r="AF441" s="1019"/>
      <c r="AG441" s="1019"/>
      <c r="AH441" s="1019"/>
      <c r="AI441" s="1021"/>
      <c r="AJ441" s="1021"/>
      <c r="AK441" s="1022"/>
      <c r="AL441" s="1022"/>
      <c r="AM441" s="1022"/>
      <c r="AN441" s="1023"/>
    </row>
    <row r="442" spans="1:40" ht="15.75" customHeight="1">
      <c r="A442" s="1019"/>
      <c r="B442" s="1024"/>
      <c r="C442" s="1024"/>
      <c r="D442" s="1024"/>
      <c r="E442" s="1024"/>
      <c r="F442" s="1024"/>
      <c r="G442" s="1024"/>
      <c r="H442" s="1019"/>
      <c r="I442" s="1019"/>
      <c r="J442" s="1019"/>
      <c r="K442" s="1019"/>
      <c r="L442" s="1019"/>
      <c r="M442" s="1019"/>
      <c r="N442" s="1019"/>
      <c r="O442" s="1019"/>
      <c r="P442" s="1019"/>
      <c r="Q442" s="1019"/>
      <c r="R442" s="1019"/>
      <c r="S442" s="1019"/>
      <c r="T442" s="1019"/>
      <c r="U442" s="1019"/>
      <c r="V442" s="1019"/>
      <c r="W442" s="1019"/>
      <c r="X442" s="1019"/>
      <c r="Y442" s="1019"/>
      <c r="Z442" s="1019"/>
      <c r="AA442" s="1019"/>
      <c r="AB442" s="1020"/>
      <c r="AC442" s="1019"/>
      <c r="AD442" s="1019"/>
      <c r="AE442" s="1019"/>
      <c r="AF442" s="1019"/>
      <c r="AG442" s="1019"/>
      <c r="AH442" s="1019"/>
      <c r="AI442" s="1021"/>
      <c r="AJ442" s="1021"/>
      <c r="AK442" s="1022"/>
      <c r="AL442" s="1022"/>
      <c r="AM442" s="1022"/>
      <c r="AN442" s="1023"/>
    </row>
    <row r="443" spans="1:40" ht="15.75" customHeight="1">
      <c r="A443" s="1019"/>
      <c r="B443" s="1024"/>
      <c r="C443" s="1024"/>
      <c r="D443" s="1024"/>
      <c r="E443" s="1024"/>
      <c r="F443" s="1024"/>
      <c r="G443" s="1024"/>
      <c r="H443" s="1019"/>
      <c r="I443" s="1019"/>
      <c r="J443" s="1019"/>
      <c r="K443" s="1019"/>
      <c r="L443" s="1019"/>
      <c r="M443" s="1019"/>
      <c r="N443" s="1019"/>
      <c r="O443" s="1019"/>
      <c r="P443" s="1019"/>
      <c r="Q443" s="1019"/>
      <c r="R443" s="1019"/>
      <c r="S443" s="1019"/>
      <c r="T443" s="1019"/>
      <c r="U443" s="1019"/>
      <c r="V443" s="1019"/>
      <c r="W443" s="1019"/>
      <c r="X443" s="1019"/>
      <c r="Y443" s="1019"/>
      <c r="Z443" s="1019"/>
      <c r="AA443" s="1019"/>
      <c r="AB443" s="1020"/>
      <c r="AC443" s="1019"/>
      <c r="AD443" s="1019"/>
      <c r="AE443" s="1019"/>
      <c r="AF443" s="1019"/>
      <c r="AG443" s="1019"/>
      <c r="AH443" s="1019"/>
      <c r="AI443" s="1021"/>
      <c r="AJ443" s="1021"/>
      <c r="AK443" s="1022"/>
      <c r="AL443" s="1022"/>
      <c r="AM443" s="1022"/>
      <c r="AN443" s="1023"/>
    </row>
    <row r="444" spans="1:40" ht="15.75" customHeight="1">
      <c r="A444" s="1019"/>
      <c r="B444" s="1024"/>
      <c r="C444" s="1024"/>
      <c r="D444" s="1024"/>
      <c r="E444" s="1024"/>
      <c r="F444" s="1024"/>
      <c r="G444" s="1024"/>
      <c r="H444" s="1019"/>
      <c r="I444" s="1019"/>
      <c r="J444" s="1019"/>
      <c r="K444" s="1019"/>
      <c r="L444" s="1019"/>
      <c r="M444" s="1019"/>
      <c r="N444" s="1019"/>
      <c r="O444" s="1019"/>
      <c r="P444" s="1019"/>
      <c r="Q444" s="1019"/>
      <c r="R444" s="1019"/>
      <c r="S444" s="1019"/>
      <c r="T444" s="1019"/>
      <c r="U444" s="1019"/>
      <c r="V444" s="1019"/>
      <c r="W444" s="1019"/>
      <c r="X444" s="1019"/>
      <c r="Y444" s="1019"/>
      <c r="Z444" s="1019"/>
      <c r="AA444" s="1019"/>
      <c r="AB444" s="1020"/>
      <c r="AC444" s="1019"/>
      <c r="AD444" s="1019"/>
      <c r="AE444" s="1019"/>
      <c r="AF444" s="1019"/>
      <c r="AG444" s="1019"/>
      <c r="AH444" s="1019"/>
      <c r="AI444" s="1021"/>
      <c r="AJ444" s="1021"/>
      <c r="AK444" s="1022"/>
      <c r="AL444" s="1022"/>
      <c r="AM444" s="1022"/>
      <c r="AN444" s="1023"/>
    </row>
    <row r="445" spans="1:40" ht="15.75" customHeight="1">
      <c r="A445" s="1019"/>
      <c r="B445" s="1024"/>
      <c r="C445" s="1024"/>
      <c r="D445" s="1024"/>
      <c r="E445" s="1024"/>
      <c r="F445" s="1024"/>
      <c r="G445" s="1024"/>
      <c r="H445" s="1019"/>
      <c r="I445" s="1019"/>
      <c r="J445" s="1019"/>
      <c r="K445" s="1019"/>
      <c r="L445" s="1019"/>
      <c r="M445" s="1019"/>
      <c r="N445" s="1019"/>
      <c r="O445" s="1019"/>
      <c r="P445" s="1019"/>
      <c r="Q445" s="1019"/>
      <c r="R445" s="1019"/>
      <c r="S445" s="1019"/>
      <c r="T445" s="1019"/>
      <c r="U445" s="1019"/>
      <c r="V445" s="1019"/>
      <c r="W445" s="1019"/>
      <c r="X445" s="1019"/>
      <c r="Y445" s="1019"/>
      <c r="Z445" s="1019"/>
      <c r="AA445" s="1019"/>
      <c r="AB445" s="1020"/>
      <c r="AC445" s="1019"/>
      <c r="AD445" s="1019"/>
      <c r="AE445" s="1019"/>
      <c r="AF445" s="1019"/>
      <c r="AG445" s="1019"/>
      <c r="AH445" s="1019"/>
      <c r="AI445" s="1021"/>
      <c r="AJ445" s="1021"/>
      <c r="AK445" s="1022"/>
      <c r="AL445" s="1022"/>
      <c r="AM445" s="1022"/>
      <c r="AN445" s="1023"/>
    </row>
    <row r="446" spans="1:40" ht="15.75" customHeight="1">
      <c r="A446" s="1019"/>
      <c r="B446" s="1024"/>
      <c r="C446" s="1024"/>
      <c r="D446" s="1024"/>
      <c r="E446" s="1024"/>
      <c r="F446" s="1024"/>
      <c r="G446" s="1024"/>
      <c r="H446" s="1019"/>
      <c r="I446" s="1019"/>
      <c r="J446" s="1019"/>
      <c r="K446" s="1019"/>
      <c r="L446" s="1019"/>
      <c r="M446" s="1019"/>
      <c r="N446" s="1019"/>
      <c r="O446" s="1019"/>
      <c r="P446" s="1019"/>
      <c r="Q446" s="1019"/>
      <c r="R446" s="1019"/>
      <c r="S446" s="1019"/>
      <c r="T446" s="1019"/>
      <c r="U446" s="1019"/>
      <c r="V446" s="1019"/>
      <c r="W446" s="1019"/>
      <c r="X446" s="1019"/>
      <c r="Y446" s="1019"/>
      <c r="Z446" s="1019"/>
      <c r="AA446" s="1019"/>
      <c r="AB446" s="1020"/>
      <c r="AC446" s="1019"/>
      <c r="AD446" s="1019"/>
      <c r="AE446" s="1019"/>
      <c r="AF446" s="1019"/>
      <c r="AG446" s="1019"/>
      <c r="AH446" s="1019"/>
      <c r="AI446" s="1021"/>
      <c r="AJ446" s="1021"/>
      <c r="AK446" s="1022"/>
      <c r="AL446" s="1022"/>
      <c r="AM446" s="1022"/>
      <c r="AN446" s="1023"/>
    </row>
    <row r="447" spans="1:40" ht="15.75" customHeight="1">
      <c r="A447" s="1019"/>
      <c r="B447" s="1024"/>
      <c r="C447" s="1024"/>
      <c r="D447" s="1024"/>
      <c r="E447" s="1024"/>
      <c r="F447" s="1024"/>
      <c r="G447" s="1024"/>
      <c r="H447" s="1019"/>
      <c r="I447" s="1019"/>
      <c r="J447" s="1019"/>
      <c r="K447" s="1019"/>
      <c r="L447" s="1019"/>
      <c r="M447" s="1019"/>
      <c r="N447" s="1019"/>
      <c r="O447" s="1019"/>
      <c r="P447" s="1019"/>
      <c r="Q447" s="1019"/>
      <c r="R447" s="1019"/>
      <c r="S447" s="1019"/>
      <c r="T447" s="1019"/>
      <c r="U447" s="1019"/>
      <c r="V447" s="1019"/>
      <c r="W447" s="1019"/>
      <c r="X447" s="1019"/>
      <c r="Y447" s="1019"/>
      <c r="Z447" s="1019"/>
      <c r="AA447" s="1019"/>
      <c r="AB447" s="1020"/>
      <c r="AC447" s="1019"/>
      <c r="AD447" s="1019"/>
      <c r="AE447" s="1019"/>
      <c r="AF447" s="1019"/>
      <c r="AG447" s="1019"/>
      <c r="AH447" s="1019"/>
      <c r="AI447" s="1021"/>
      <c r="AJ447" s="1021"/>
      <c r="AK447" s="1022"/>
      <c r="AL447" s="1022"/>
      <c r="AM447" s="1022"/>
      <c r="AN447" s="1023"/>
    </row>
    <row r="448" spans="1:40" ht="15.75" customHeight="1">
      <c r="A448" s="1019"/>
      <c r="B448" s="1024"/>
      <c r="C448" s="1024"/>
      <c r="D448" s="1024"/>
      <c r="E448" s="1024"/>
      <c r="F448" s="1024"/>
      <c r="G448" s="1024"/>
      <c r="H448" s="1019"/>
      <c r="I448" s="1019"/>
      <c r="J448" s="1019"/>
      <c r="K448" s="1019"/>
      <c r="L448" s="1019"/>
      <c r="M448" s="1019"/>
      <c r="N448" s="1019"/>
      <c r="O448" s="1019"/>
      <c r="P448" s="1019"/>
      <c r="Q448" s="1019"/>
      <c r="R448" s="1019"/>
      <c r="S448" s="1019"/>
      <c r="T448" s="1019"/>
      <c r="U448" s="1019"/>
      <c r="V448" s="1019"/>
      <c r="W448" s="1019"/>
      <c r="X448" s="1019"/>
      <c r="Y448" s="1019"/>
      <c r="Z448" s="1019"/>
      <c r="AA448" s="1019"/>
      <c r="AB448" s="1020"/>
      <c r="AC448" s="1019"/>
      <c r="AD448" s="1019"/>
      <c r="AE448" s="1019"/>
      <c r="AF448" s="1019"/>
      <c r="AG448" s="1019"/>
      <c r="AH448" s="1019"/>
      <c r="AI448" s="1021"/>
      <c r="AJ448" s="1021"/>
      <c r="AK448" s="1022"/>
      <c r="AL448" s="1022"/>
      <c r="AM448" s="1022"/>
      <c r="AN448" s="1023"/>
    </row>
    <row r="449" spans="1:40" ht="15.75" customHeight="1">
      <c r="A449" s="1019"/>
      <c r="B449" s="1024"/>
      <c r="C449" s="1024"/>
      <c r="D449" s="1024"/>
      <c r="E449" s="1024"/>
      <c r="F449" s="1024"/>
      <c r="G449" s="1024"/>
      <c r="H449" s="1019"/>
      <c r="I449" s="1019"/>
      <c r="J449" s="1019"/>
      <c r="K449" s="1019"/>
      <c r="L449" s="1019"/>
      <c r="M449" s="1019"/>
      <c r="N449" s="1019"/>
      <c r="O449" s="1019"/>
      <c r="P449" s="1019"/>
      <c r="Q449" s="1019"/>
      <c r="R449" s="1019"/>
      <c r="S449" s="1019"/>
      <c r="T449" s="1019"/>
      <c r="U449" s="1019"/>
      <c r="V449" s="1019"/>
      <c r="W449" s="1019"/>
      <c r="X449" s="1019"/>
      <c r="Y449" s="1019"/>
      <c r="Z449" s="1019"/>
      <c r="AA449" s="1019"/>
      <c r="AB449" s="1020"/>
      <c r="AC449" s="1019"/>
      <c r="AD449" s="1019"/>
      <c r="AE449" s="1019"/>
      <c r="AF449" s="1019"/>
      <c r="AG449" s="1019"/>
      <c r="AH449" s="1019"/>
      <c r="AI449" s="1021"/>
      <c r="AJ449" s="1021"/>
      <c r="AK449" s="1022"/>
      <c r="AL449" s="1022"/>
      <c r="AM449" s="1022"/>
      <c r="AN449" s="1023"/>
    </row>
    <row r="450" spans="1:40" ht="15.75" customHeight="1">
      <c r="A450" s="1019"/>
      <c r="B450" s="1024"/>
      <c r="C450" s="1024"/>
      <c r="D450" s="1024"/>
      <c r="E450" s="1024"/>
      <c r="F450" s="1024"/>
      <c r="G450" s="1024"/>
      <c r="H450" s="1019"/>
      <c r="I450" s="1019"/>
      <c r="J450" s="1019"/>
      <c r="K450" s="1019"/>
      <c r="L450" s="1019"/>
      <c r="M450" s="1019"/>
      <c r="N450" s="1019"/>
      <c r="O450" s="1019"/>
      <c r="P450" s="1019"/>
      <c r="Q450" s="1019"/>
      <c r="R450" s="1019"/>
      <c r="S450" s="1019"/>
      <c r="T450" s="1019"/>
      <c r="U450" s="1019"/>
      <c r="V450" s="1019"/>
      <c r="W450" s="1019"/>
      <c r="X450" s="1019"/>
      <c r="Y450" s="1019"/>
      <c r="Z450" s="1019"/>
      <c r="AA450" s="1019"/>
      <c r="AB450" s="1020"/>
      <c r="AC450" s="1019"/>
      <c r="AD450" s="1019"/>
      <c r="AE450" s="1019"/>
      <c r="AF450" s="1019"/>
      <c r="AG450" s="1019"/>
      <c r="AH450" s="1019"/>
      <c r="AI450" s="1021"/>
      <c r="AJ450" s="1021"/>
      <c r="AK450" s="1022"/>
      <c r="AL450" s="1022"/>
      <c r="AM450" s="1022"/>
      <c r="AN450" s="1023"/>
    </row>
    <row r="451" spans="1:40" ht="15.75" customHeight="1">
      <c r="A451" s="1019"/>
      <c r="B451" s="1024"/>
      <c r="C451" s="1024"/>
      <c r="D451" s="1024"/>
      <c r="E451" s="1024"/>
      <c r="F451" s="1024"/>
      <c r="G451" s="1024"/>
      <c r="H451" s="1019"/>
      <c r="I451" s="1019"/>
      <c r="J451" s="1019"/>
      <c r="K451" s="1019"/>
      <c r="L451" s="1019"/>
      <c r="M451" s="1019"/>
      <c r="N451" s="1019"/>
      <c r="O451" s="1019"/>
      <c r="P451" s="1019"/>
      <c r="Q451" s="1019"/>
      <c r="R451" s="1019"/>
      <c r="S451" s="1019"/>
      <c r="T451" s="1019"/>
      <c r="U451" s="1019"/>
      <c r="V451" s="1019"/>
      <c r="W451" s="1019"/>
      <c r="X451" s="1019"/>
      <c r="Y451" s="1019"/>
      <c r="Z451" s="1019"/>
      <c r="AA451" s="1019"/>
      <c r="AB451" s="1020"/>
      <c r="AC451" s="1019"/>
      <c r="AD451" s="1019"/>
      <c r="AE451" s="1019"/>
      <c r="AF451" s="1019"/>
      <c r="AG451" s="1019"/>
      <c r="AH451" s="1019"/>
      <c r="AI451" s="1021"/>
      <c r="AJ451" s="1021"/>
      <c r="AK451" s="1022"/>
      <c r="AL451" s="1022"/>
      <c r="AM451" s="1022"/>
      <c r="AN451" s="1023"/>
    </row>
    <row r="452" spans="1:40" ht="15.75" customHeight="1">
      <c r="A452" s="1019"/>
      <c r="B452" s="1024"/>
      <c r="C452" s="1024"/>
      <c r="D452" s="1024"/>
      <c r="E452" s="1024"/>
      <c r="F452" s="1024"/>
      <c r="G452" s="1024"/>
      <c r="H452" s="1019"/>
      <c r="I452" s="1019"/>
      <c r="J452" s="1019"/>
      <c r="K452" s="1019"/>
      <c r="L452" s="1019"/>
      <c r="M452" s="1019"/>
      <c r="N452" s="1019"/>
      <c r="O452" s="1019"/>
      <c r="P452" s="1019"/>
      <c r="Q452" s="1019"/>
      <c r="R452" s="1019"/>
      <c r="S452" s="1019"/>
      <c r="T452" s="1019"/>
      <c r="U452" s="1019"/>
      <c r="V452" s="1019"/>
      <c r="W452" s="1019"/>
      <c r="X452" s="1019"/>
      <c r="Y452" s="1019"/>
      <c r="Z452" s="1019"/>
      <c r="AA452" s="1019"/>
      <c r="AB452" s="1020"/>
      <c r="AC452" s="1019"/>
      <c r="AD452" s="1019"/>
      <c r="AE452" s="1019"/>
      <c r="AF452" s="1019"/>
      <c r="AG452" s="1019"/>
      <c r="AH452" s="1019"/>
      <c r="AI452" s="1021"/>
      <c r="AJ452" s="1021"/>
      <c r="AK452" s="1022"/>
      <c r="AL452" s="1022"/>
      <c r="AM452" s="1022"/>
      <c r="AN452" s="1023"/>
    </row>
    <row r="453" spans="1:40" ht="15.75" customHeight="1">
      <c r="A453" s="1019"/>
      <c r="B453" s="1024"/>
      <c r="C453" s="1024"/>
      <c r="D453" s="1024"/>
      <c r="E453" s="1024"/>
      <c r="F453" s="1024"/>
      <c r="G453" s="1024"/>
      <c r="H453" s="1019"/>
      <c r="I453" s="1019"/>
      <c r="J453" s="1019"/>
      <c r="K453" s="1019"/>
      <c r="L453" s="1019"/>
      <c r="M453" s="1019"/>
      <c r="N453" s="1019"/>
      <c r="O453" s="1019"/>
      <c r="P453" s="1019"/>
      <c r="Q453" s="1019"/>
      <c r="R453" s="1019"/>
      <c r="S453" s="1019"/>
      <c r="T453" s="1019"/>
      <c r="U453" s="1019"/>
      <c r="V453" s="1019"/>
      <c r="W453" s="1019"/>
      <c r="X453" s="1019"/>
      <c r="Y453" s="1019"/>
      <c r="Z453" s="1019"/>
      <c r="AA453" s="1019"/>
      <c r="AB453" s="1020"/>
      <c r="AC453" s="1019"/>
      <c r="AD453" s="1019"/>
      <c r="AE453" s="1019"/>
      <c r="AF453" s="1019"/>
      <c r="AG453" s="1019"/>
      <c r="AH453" s="1019"/>
      <c r="AI453" s="1021"/>
      <c r="AJ453" s="1021"/>
      <c r="AK453" s="1022"/>
      <c r="AL453" s="1022"/>
      <c r="AM453" s="1022"/>
      <c r="AN453" s="1023"/>
    </row>
    <row r="454" spans="1:40" ht="15.75" customHeight="1">
      <c r="A454" s="1019"/>
      <c r="B454" s="1024"/>
      <c r="C454" s="1024"/>
      <c r="D454" s="1024"/>
      <c r="E454" s="1024"/>
      <c r="F454" s="1024"/>
      <c r="G454" s="1024"/>
      <c r="H454" s="1019"/>
      <c r="I454" s="1019"/>
      <c r="J454" s="1019"/>
      <c r="K454" s="1019"/>
      <c r="L454" s="1019"/>
      <c r="M454" s="1019"/>
      <c r="N454" s="1019"/>
      <c r="O454" s="1019"/>
      <c r="P454" s="1019"/>
      <c r="Q454" s="1019"/>
      <c r="R454" s="1019"/>
      <c r="S454" s="1019"/>
      <c r="T454" s="1019"/>
      <c r="U454" s="1019"/>
      <c r="V454" s="1019"/>
      <c r="W454" s="1019"/>
      <c r="X454" s="1019"/>
      <c r="Y454" s="1019"/>
      <c r="Z454" s="1019"/>
      <c r="AA454" s="1019"/>
      <c r="AB454" s="1020"/>
      <c r="AC454" s="1019"/>
      <c r="AD454" s="1019"/>
      <c r="AE454" s="1019"/>
      <c r="AF454" s="1019"/>
      <c r="AG454" s="1019"/>
      <c r="AH454" s="1019"/>
      <c r="AI454" s="1021"/>
      <c r="AJ454" s="1021"/>
      <c r="AK454" s="1022"/>
      <c r="AL454" s="1022"/>
      <c r="AM454" s="1022"/>
      <c r="AN454" s="1023"/>
    </row>
    <row r="455" spans="1:40" ht="15.75" customHeight="1">
      <c r="A455" s="1019"/>
      <c r="B455" s="1024"/>
      <c r="C455" s="1024"/>
      <c r="D455" s="1024"/>
      <c r="E455" s="1024"/>
      <c r="F455" s="1024"/>
      <c r="G455" s="1024"/>
      <c r="H455" s="1019"/>
      <c r="I455" s="1019"/>
      <c r="J455" s="1019"/>
      <c r="K455" s="1019"/>
      <c r="L455" s="1019"/>
      <c r="M455" s="1019"/>
      <c r="N455" s="1019"/>
      <c r="O455" s="1019"/>
      <c r="P455" s="1019"/>
      <c r="Q455" s="1019"/>
      <c r="R455" s="1019"/>
      <c r="S455" s="1019"/>
      <c r="T455" s="1019"/>
      <c r="U455" s="1019"/>
      <c r="V455" s="1019"/>
      <c r="W455" s="1019"/>
      <c r="X455" s="1019"/>
      <c r="Y455" s="1019"/>
      <c r="Z455" s="1019"/>
      <c r="AA455" s="1019"/>
      <c r="AB455" s="1020"/>
      <c r="AC455" s="1019"/>
      <c r="AD455" s="1019"/>
      <c r="AE455" s="1019"/>
      <c r="AF455" s="1019"/>
      <c r="AG455" s="1019"/>
      <c r="AH455" s="1019"/>
      <c r="AI455" s="1021"/>
      <c r="AJ455" s="1021"/>
      <c r="AK455" s="1022"/>
      <c r="AL455" s="1022"/>
      <c r="AM455" s="1022"/>
      <c r="AN455" s="1023"/>
    </row>
    <row r="456" spans="1:40" ht="15.75" customHeight="1">
      <c r="A456" s="1019"/>
      <c r="B456" s="1024"/>
      <c r="C456" s="1024"/>
      <c r="D456" s="1024"/>
      <c r="E456" s="1024"/>
      <c r="F456" s="1024"/>
      <c r="G456" s="1024"/>
      <c r="H456" s="1019"/>
      <c r="I456" s="1019"/>
      <c r="J456" s="1019"/>
      <c r="K456" s="1019"/>
      <c r="L456" s="1019"/>
      <c r="M456" s="1019"/>
      <c r="N456" s="1019"/>
      <c r="O456" s="1019"/>
      <c r="P456" s="1019"/>
      <c r="Q456" s="1019"/>
      <c r="R456" s="1019"/>
      <c r="S456" s="1019"/>
      <c r="T456" s="1019"/>
      <c r="U456" s="1019"/>
      <c r="V456" s="1019"/>
      <c r="W456" s="1019"/>
      <c r="X456" s="1019"/>
      <c r="Y456" s="1019"/>
      <c r="Z456" s="1019"/>
      <c r="AA456" s="1019"/>
      <c r="AB456" s="1020"/>
      <c r="AC456" s="1019"/>
      <c r="AD456" s="1019"/>
      <c r="AE456" s="1019"/>
      <c r="AF456" s="1019"/>
      <c r="AG456" s="1019"/>
      <c r="AH456" s="1019"/>
      <c r="AI456" s="1021"/>
      <c r="AJ456" s="1021"/>
      <c r="AK456" s="1022"/>
      <c r="AL456" s="1022"/>
      <c r="AM456" s="1022"/>
      <c r="AN456" s="1023"/>
    </row>
    <row r="457" spans="1:40" ht="15.75" customHeight="1">
      <c r="A457" s="1019"/>
      <c r="B457" s="1024"/>
      <c r="C457" s="1024"/>
      <c r="D457" s="1024"/>
      <c r="E457" s="1024"/>
      <c r="F457" s="1024"/>
      <c r="G457" s="1024"/>
      <c r="H457" s="1019"/>
      <c r="I457" s="1019"/>
      <c r="J457" s="1019"/>
      <c r="K457" s="1019"/>
      <c r="L457" s="1019"/>
      <c r="M457" s="1019"/>
      <c r="N457" s="1019"/>
      <c r="O457" s="1019"/>
      <c r="P457" s="1019"/>
      <c r="Q457" s="1019"/>
      <c r="R457" s="1019"/>
      <c r="S457" s="1019"/>
      <c r="T457" s="1019"/>
      <c r="U457" s="1019"/>
      <c r="V457" s="1019"/>
      <c r="W457" s="1019"/>
      <c r="X457" s="1019"/>
      <c r="Y457" s="1019"/>
      <c r="Z457" s="1019"/>
      <c r="AA457" s="1019"/>
      <c r="AB457" s="1020"/>
      <c r="AC457" s="1019"/>
      <c r="AD457" s="1019"/>
      <c r="AE457" s="1019"/>
      <c r="AF457" s="1019"/>
      <c r="AG457" s="1019"/>
      <c r="AH457" s="1019"/>
      <c r="AI457" s="1021"/>
      <c r="AJ457" s="1021"/>
      <c r="AK457" s="1022"/>
      <c r="AL457" s="1022"/>
      <c r="AM457" s="1022"/>
      <c r="AN457" s="1023"/>
    </row>
    <row r="458" spans="1:40" ht="15.75" customHeight="1">
      <c r="A458" s="1019"/>
      <c r="B458" s="1024"/>
      <c r="C458" s="1024"/>
      <c r="D458" s="1024"/>
      <c r="E458" s="1024"/>
      <c r="F458" s="1024"/>
      <c r="G458" s="1024"/>
      <c r="H458" s="1019"/>
      <c r="I458" s="1019"/>
      <c r="J458" s="1019"/>
      <c r="K458" s="1019"/>
      <c r="L458" s="1019"/>
      <c r="M458" s="1019"/>
      <c r="N458" s="1019"/>
      <c r="O458" s="1019"/>
      <c r="P458" s="1019"/>
      <c r="Q458" s="1019"/>
      <c r="R458" s="1019"/>
      <c r="S458" s="1019"/>
      <c r="T458" s="1019"/>
      <c r="U458" s="1019"/>
      <c r="V458" s="1019"/>
      <c r="W458" s="1019"/>
      <c r="X458" s="1019"/>
      <c r="Y458" s="1019"/>
      <c r="Z458" s="1019"/>
      <c r="AA458" s="1019"/>
      <c r="AB458" s="1020"/>
      <c r="AC458" s="1019"/>
      <c r="AD458" s="1019"/>
      <c r="AE458" s="1019"/>
      <c r="AF458" s="1019"/>
      <c r="AG458" s="1019"/>
      <c r="AH458" s="1019"/>
      <c r="AI458" s="1021"/>
      <c r="AJ458" s="1021"/>
      <c r="AK458" s="1022"/>
      <c r="AL458" s="1022"/>
      <c r="AM458" s="1022"/>
      <c r="AN458" s="1023"/>
    </row>
    <row r="459" spans="1:40" ht="15.75" customHeight="1">
      <c r="A459" s="1019"/>
      <c r="B459" s="1024"/>
      <c r="C459" s="1024"/>
      <c r="D459" s="1024"/>
      <c r="E459" s="1024"/>
      <c r="F459" s="1024"/>
      <c r="G459" s="1024"/>
      <c r="H459" s="1019"/>
      <c r="I459" s="1019"/>
      <c r="J459" s="1019"/>
      <c r="K459" s="1019"/>
      <c r="L459" s="1019"/>
      <c r="M459" s="1019"/>
      <c r="N459" s="1019"/>
      <c r="O459" s="1019"/>
      <c r="P459" s="1019"/>
      <c r="Q459" s="1019"/>
      <c r="R459" s="1019"/>
      <c r="S459" s="1019"/>
      <c r="T459" s="1019"/>
      <c r="U459" s="1019"/>
      <c r="V459" s="1019"/>
      <c r="W459" s="1019"/>
      <c r="X459" s="1019"/>
      <c r="Y459" s="1019"/>
      <c r="Z459" s="1019"/>
      <c r="AA459" s="1019"/>
      <c r="AB459" s="1020"/>
      <c r="AC459" s="1019"/>
      <c r="AD459" s="1019"/>
      <c r="AE459" s="1019"/>
      <c r="AF459" s="1019"/>
      <c r="AG459" s="1019"/>
      <c r="AH459" s="1019"/>
      <c r="AI459" s="1021"/>
      <c r="AJ459" s="1021"/>
      <c r="AK459" s="1022"/>
      <c r="AL459" s="1022"/>
      <c r="AM459" s="1022"/>
      <c r="AN459" s="1023"/>
    </row>
    <row r="460" spans="1:40" ht="15.75" customHeight="1">
      <c r="A460" s="1019"/>
      <c r="B460" s="1024"/>
      <c r="C460" s="1024"/>
      <c r="D460" s="1024"/>
      <c r="E460" s="1024"/>
      <c r="F460" s="1024"/>
      <c r="G460" s="1024"/>
      <c r="H460" s="1019"/>
      <c r="I460" s="1019"/>
      <c r="J460" s="1019"/>
      <c r="K460" s="1019"/>
      <c r="L460" s="1019"/>
      <c r="M460" s="1019"/>
      <c r="N460" s="1019"/>
      <c r="O460" s="1019"/>
      <c r="P460" s="1019"/>
      <c r="Q460" s="1019"/>
      <c r="R460" s="1019"/>
      <c r="S460" s="1019"/>
      <c r="T460" s="1019"/>
      <c r="U460" s="1019"/>
      <c r="V460" s="1019"/>
      <c r="W460" s="1019"/>
      <c r="X460" s="1019"/>
      <c r="Y460" s="1019"/>
      <c r="Z460" s="1019"/>
      <c r="AA460" s="1019"/>
      <c r="AB460" s="1020"/>
      <c r="AC460" s="1019"/>
      <c r="AD460" s="1019"/>
      <c r="AE460" s="1019"/>
      <c r="AF460" s="1019"/>
      <c r="AG460" s="1019"/>
      <c r="AH460" s="1019"/>
      <c r="AI460" s="1021"/>
      <c r="AJ460" s="1021"/>
      <c r="AK460" s="1022"/>
      <c r="AL460" s="1022"/>
      <c r="AM460" s="1022"/>
      <c r="AN460" s="1023"/>
    </row>
    <row r="461" spans="1:40" ht="15.75" customHeight="1">
      <c r="A461" s="1019"/>
      <c r="B461" s="1024"/>
      <c r="C461" s="1024"/>
      <c r="D461" s="1024"/>
      <c r="E461" s="1024"/>
      <c r="F461" s="1024"/>
      <c r="G461" s="1024"/>
      <c r="H461" s="1019"/>
      <c r="I461" s="1019"/>
      <c r="J461" s="1019"/>
      <c r="K461" s="1019"/>
      <c r="L461" s="1019"/>
      <c r="M461" s="1019"/>
      <c r="N461" s="1019"/>
      <c r="O461" s="1019"/>
      <c r="P461" s="1019"/>
      <c r="Q461" s="1019"/>
      <c r="R461" s="1019"/>
      <c r="S461" s="1019"/>
      <c r="T461" s="1019"/>
      <c r="U461" s="1019"/>
      <c r="V461" s="1019"/>
      <c r="W461" s="1019"/>
      <c r="X461" s="1019"/>
      <c r="Y461" s="1019"/>
      <c r="Z461" s="1019"/>
      <c r="AA461" s="1019"/>
      <c r="AB461" s="1020"/>
      <c r="AC461" s="1019"/>
      <c r="AD461" s="1019"/>
      <c r="AE461" s="1019"/>
      <c r="AF461" s="1019"/>
      <c r="AG461" s="1019"/>
      <c r="AH461" s="1019"/>
      <c r="AI461" s="1021"/>
      <c r="AJ461" s="1021"/>
      <c r="AK461" s="1022"/>
      <c r="AL461" s="1022"/>
      <c r="AM461" s="1022"/>
      <c r="AN461" s="1023"/>
    </row>
    <row r="462" spans="1:40" ht="15.75" customHeight="1">
      <c r="A462" s="1019"/>
      <c r="B462" s="1024"/>
      <c r="C462" s="1024"/>
      <c r="D462" s="1024"/>
      <c r="E462" s="1024"/>
      <c r="F462" s="1024"/>
      <c r="G462" s="1024"/>
      <c r="H462" s="1019"/>
      <c r="I462" s="1019"/>
      <c r="J462" s="1019"/>
      <c r="K462" s="1019"/>
      <c r="L462" s="1019"/>
      <c r="M462" s="1019"/>
      <c r="N462" s="1019"/>
      <c r="O462" s="1019"/>
      <c r="P462" s="1019"/>
      <c r="Q462" s="1019"/>
      <c r="R462" s="1019"/>
      <c r="S462" s="1019"/>
      <c r="T462" s="1019"/>
      <c r="U462" s="1019"/>
      <c r="V462" s="1019"/>
      <c r="W462" s="1019"/>
      <c r="X462" s="1019"/>
      <c r="Y462" s="1019"/>
      <c r="Z462" s="1019"/>
      <c r="AA462" s="1019"/>
      <c r="AB462" s="1020"/>
      <c r="AC462" s="1019"/>
      <c r="AD462" s="1019"/>
      <c r="AE462" s="1019"/>
      <c r="AF462" s="1019"/>
      <c r="AG462" s="1019"/>
      <c r="AH462" s="1019"/>
      <c r="AI462" s="1021"/>
      <c r="AJ462" s="1021"/>
      <c r="AK462" s="1022"/>
      <c r="AL462" s="1022"/>
      <c r="AM462" s="1022"/>
      <c r="AN462" s="1023"/>
    </row>
    <row r="463" spans="1:40" ht="15.75" customHeight="1">
      <c r="A463" s="1019"/>
      <c r="B463" s="1024"/>
      <c r="C463" s="1024"/>
      <c r="D463" s="1024"/>
      <c r="E463" s="1024"/>
      <c r="F463" s="1024"/>
      <c r="G463" s="1024"/>
      <c r="H463" s="1019"/>
      <c r="I463" s="1019"/>
      <c r="J463" s="1019"/>
      <c r="K463" s="1019"/>
      <c r="L463" s="1019"/>
      <c r="M463" s="1019"/>
      <c r="N463" s="1019"/>
      <c r="O463" s="1019"/>
      <c r="P463" s="1019"/>
      <c r="Q463" s="1019"/>
      <c r="R463" s="1019"/>
      <c r="S463" s="1019"/>
      <c r="T463" s="1019"/>
      <c r="U463" s="1019"/>
      <c r="V463" s="1019"/>
      <c r="W463" s="1019"/>
      <c r="X463" s="1019"/>
      <c r="Y463" s="1019"/>
      <c r="Z463" s="1019"/>
      <c r="AA463" s="1019"/>
      <c r="AB463" s="1020"/>
      <c r="AC463" s="1019"/>
      <c r="AD463" s="1019"/>
      <c r="AE463" s="1019"/>
      <c r="AF463" s="1019"/>
      <c r="AG463" s="1019"/>
      <c r="AH463" s="1019"/>
      <c r="AI463" s="1021"/>
      <c r="AJ463" s="1021"/>
      <c r="AK463" s="1022"/>
      <c r="AL463" s="1022"/>
      <c r="AM463" s="1022"/>
      <c r="AN463" s="1023"/>
    </row>
    <row r="464" spans="1:40" ht="15.75" customHeight="1">
      <c r="A464" s="1019"/>
      <c r="B464" s="1024"/>
      <c r="C464" s="1024"/>
      <c r="D464" s="1024"/>
      <c r="E464" s="1024"/>
      <c r="F464" s="1024"/>
      <c r="G464" s="1024"/>
      <c r="H464" s="1019"/>
      <c r="I464" s="1019"/>
      <c r="J464" s="1019"/>
      <c r="K464" s="1019"/>
      <c r="L464" s="1019"/>
      <c r="M464" s="1019"/>
      <c r="N464" s="1019"/>
      <c r="O464" s="1019"/>
      <c r="P464" s="1019"/>
      <c r="Q464" s="1019"/>
      <c r="R464" s="1019"/>
      <c r="S464" s="1019"/>
      <c r="T464" s="1019"/>
      <c r="U464" s="1019"/>
      <c r="V464" s="1019"/>
      <c r="W464" s="1019"/>
      <c r="X464" s="1019"/>
      <c r="Y464" s="1019"/>
      <c r="Z464" s="1019"/>
      <c r="AA464" s="1019"/>
      <c r="AB464" s="1020"/>
      <c r="AC464" s="1019"/>
      <c r="AD464" s="1019"/>
      <c r="AE464" s="1019"/>
      <c r="AF464" s="1019"/>
      <c r="AG464" s="1019"/>
      <c r="AH464" s="1019"/>
      <c r="AI464" s="1021"/>
      <c r="AJ464" s="1021"/>
      <c r="AK464" s="1022"/>
      <c r="AL464" s="1022"/>
      <c r="AM464" s="1022"/>
      <c r="AN464" s="1023"/>
    </row>
    <row r="465" spans="1:40" ht="15.75" customHeight="1">
      <c r="A465" s="1019"/>
      <c r="B465" s="1024"/>
      <c r="C465" s="1024"/>
      <c r="D465" s="1024"/>
      <c r="E465" s="1024"/>
      <c r="F465" s="1024"/>
      <c r="G465" s="1024"/>
      <c r="H465" s="1019"/>
      <c r="I465" s="1019"/>
      <c r="J465" s="1019"/>
      <c r="K465" s="1019"/>
      <c r="L465" s="1019"/>
      <c r="M465" s="1019"/>
      <c r="N465" s="1019"/>
      <c r="O465" s="1019"/>
      <c r="P465" s="1019"/>
      <c r="Q465" s="1019"/>
      <c r="R465" s="1019"/>
      <c r="S465" s="1019"/>
      <c r="T465" s="1019"/>
      <c r="U465" s="1019"/>
      <c r="V465" s="1019"/>
      <c r="W465" s="1019"/>
      <c r="X465" s="1019"/>
      <c r="Y465" s="1019"/>
      <c r="Z465" s="1019"/>
      <c r="AA465" s="1019"/>
      <c r="AB465" s="1020"/>
      <c r="AC465" s="1019"/>
      <c r="AD465" s="1019"/>
      <c r="AE465" s="1019"/>
      <c r="AF465" s="1019"/>
      <c r="AG465" s="1019"/>
      <c r="AH465" s="1019"/>
      <c r="AI465" s="1021"/>
      <c r="AJ465" s="1021"/>
      <c r="AK465" s="1022"/>
      <c r="AL465" s="1022"/>
      <c r="AM465" s="1022"/>
      <c r="AN465" s="1023"/>
    </row>
    <row r="466" spans="1:40" ht="15.75" customHeight="1">
      <c r="A466" s="1019"/>
      <c r="B466" s="1024"/>
      <c r="C466" s="1024"/>
      <c r="D466" s="1024"/>
      <c r="E466" s="1024"/>
      <c r="F466" s="1024"/>
      <c r="G466" s="1024"/>
      <c r="H466" s="1019"/>
      <c r="I466" s="1019"/>
      <c r="J466" s="1019"/>
      <c r="K466" s="1019"/>
      <c r="L466" s="1019"/>
      <c r="M466" s="1019"/>
      <c r="N466" s="1019"/>
      <c r="O466" s="1019"/>
      <c r="P466" s="1019"/>
      <c r="Q466" s="1019"/>
      <c r="R466" s="1019"/>
      <c r="S466" s="1019"/>
      <c r="T466" s="1019"/>
      <c r="U466" s="1019"/>
      <c r="V466" s="1019"/>
      <c r="W466" s="1019"/>
      <c r="X466" s="1019"/>
      <c r="Y466" s="1019"/>
      <c r="Z466" s="1019"/>
      <c r="AA466" s="1019"/>
      <c r="AB466" s="1020"/>
      <c r="AC466" s="1019"/>
      <c r="AD466" s="1019"/>
      <c r="AE466" s="1019"/>
      <c r="AF466" s="1019"/>
      <c r="AG466" s="1019"/>
      <c r="AH466" s="1019"/>
      <c r="AI466" s="1021"/>
      <c r="AJ466" s="1021"/>
      <c r="AK466" s="1022"/>
      <c r="AL466" s="1022"/>
      <c r="AM466" s="1022"/>
      <c r="AN466" s="1023"/>
    </row>
    <row r="467" spans="1:40" ht="15.75" customHeight="1">
      <c r="A467" s="1019"/>
      <c r="B467" s="1024"/>
      <c r="C467" s="1024"/>
      <c r="D467" s="1024"/>
      <c r="E467" s="1024"/>
      <c r="F467" s="1024"/>
      <c r="G467" s="1024"/>
      <c r="H467" s="1019"/>
      <c r="I467" s="1019"/>
      <c r="J467" s="1019"/>
      <c r="K467" s="1019"/>
      <c r="L467" s="1019"/>
      <c r="M467" s="1019"/>
      <c r="N467" s="1019"/>
      <c r="O467" s="1019"/>
      <c r="P467" s="1019"/>
      <c r="Q467" s="1019"/>
      <c r="R467" s="1019"/>
      <c r="S467" s="1019"/>
      <c r="T467" s="1019"/>
      <c r="U467" s="1019"/>
      <c r="V467" s="1019"/>
      <c r="W467" s="1019"/>
      <c r="X467" s="1019"/>
      <c r="Y467" s="1019"/>
      <c r="Z467" s="1019"/>
      <c r="AA467" s="1019"/>
      <c r="AB467" s="1020"/>
      <c r="AC467" s="1019"/>
      <c r="AD467" s="1019"/>
      <c r="AE467" s="1019"/>
      <c r="AF467" s="1019"/>
      <c r="AG467" s="1019"/>
      <c r="AH467" s="1019"/>
      <c r="AI467" s="1021"/>
      <c r="AJ467" s="1021"/>
      <c r="AK467" s="1022"/>
      <c r="AL467" s="1022"/>
      <c r="AM467" s="1022"/>
      <c r="AN467" s="1023"/>
    </row>
    <row r="468" spans="1:40" ht="15.75" customHeight="1">
      <c r="A468" s="1019"/>
      <c r="B468" s="1024"/>
      <c r="C468" s="1024"/>
      <c r="D468" s="1024"/>
      <c r="E468" s="1024"/>
      <c r="F468" s="1024"/>
      <c r="G468" s="1024"/>
      <c r="H468" s="1019"/>
      <c r="I468" s="1019"/>
      <c r="J468" s="1019"/>
      <c r="K468" s="1019"/>
      <c r="L468" s="1019"/>
      <c r="M468" s="1019"/>
      <c r="N468" s="1019"/>
      <c r="O468" s="1019"/>
      <c r="P468" s="1019"/>
      <c r="Q468" s="1019"/>
      <c r="R468" s="1019"/>
      <c r="S468" s="1019"/>
      <c r="T468" s="1019"/>
      <c r="U468" s="1019"/>
      <c r="V468" s="1019"/>
      <c r="W468" s="1019"/>
      <c r="X468" s="1019"/>
      <c r="Y468" s="1019"/>
      <c r="Z468" s="1019"/>
      <c r="AA468" s="1019"/>
      <c r="AB468" s="1020"/>
      <c r="AC468" s="1019"/>
      <c r="AD468" s="1019"/>
      <c r="AE468" s="1019"/>
      <c r="AF468" s="1019"/>
      <c r="AG468" s="1019"/>
      <c r="AH468" s="1019"/>
      <c r="AI468" s="1021"/>
      <c r="AJ468" s="1021"/>
      <c r="AK468" s="1022"/>
      <c r="AL468" s="1022"/>
      <c r="AM468" s="1022"/>
      <c r="AN468" s="1023"/>
    </row>
    <row r="469" spans="1:40" ht="15.75" customHeight="1">
      <c r="A469" s="1019"/>
      <c r="B469" s="1024"/>
      <c r="C469" s="1024"/>
      <c r="D469" s="1024"/>
      <c r="E469" s="1024"/>
      <c r="F469" s="1024"/>
      <c r="G469" s="1024"/>
      <c r="H469" s="1019"/>
      <c r="I469" s="1019"/>
      <c r="J469" s="1019"/>
      <c r="K469" s="1019"/>
      <c r="L469" s="1019"/>
      <c r="M469" s="1019"/>
      <c r="N469" s="1019"/>
      <c r="O469" s="1019"/>
      <c r="P469" s="1019"/>
      <c r="Q469" s="1019"/>
      <c r="R469" s="1019"/>
      <c r="S469" s="1019"/>
      <c r="T469" s="1019"/>
      <c r="U469" s="1019"/>
      <c r="V469" s="1019"/>
      <c r="W469" s="1019"/>
      <c r="X469" s="1019"/>
      <c r="Y469" s="1019"/>
      <c r="Z469" s="1019"/>
      <c r="AA469" s="1019"/>
      <c r="AB469" s="1020"/>
      <c r="AC469" s="1019"/>
      <c r="AD469" s="1019"/>
      <c r="AE469" s="1019"/>
      <c r="AF469" s="1019"/>
      <c r="AG469" s="1019"/>
      <c r="AH469" s="1019"/>
      <c r="AI469" s="1021"/>
      <c r="AJ469" s="1021"/>
      <c r="AK469" s="1022"/>
      <c r="AL469" s="1022"/>
      <c r="AM469" s="1022"/>
      <c r="AN469" s="1023"/>
    </row>
    <row r="470" spans="1:40" ht="15.75" customHeight="1">
      <c r="A470" s="1019"/>
      <c r="B470" s="1024"/>
      <c r="C470" s="1024"/>
      <c r="D470" s="1024"/>
      <c r="E470" s="1024"/>
      <c r="F470" s="1024"/>
      <c r="G470" s="1024"/>
      <c r="H470" s="1019"/>
      <c r="I470" s="1019"/>
      <c r="J470" s="1019"/>
      <c r="K470" s="1019"/>
      <c r="L470" s="1019"/>
      <c r="M470" s="1019"/>
      <c r="N470" s="1019"/>
      <c r="O470" s="1019"/>
      <c r="P470" s="1019"/>
      <c r="Q470" s="1019"/>
      <c r="R470" s="1019"/>
      <c r="S470" s="1019"/>
      <c r="T470" s="1019"/>
      <c r="U470" s="1019"/>
      <c r="V470" s="1019"/>
      <c r="W470" s="1019"/>
      <c r="X470" s="1019"/>
      <c r="Y470" s="1019"/>
      <c r="Z470" s="1019"/>
      <c r="AA470" s="1019"/>
      <c r="AB470" s="1020"/>
      <c r="AC470" s="1019"/>
      <c r="AD470" s="1019"/>
      <c r="AE470" s="1019"/>
      <c r="AF470" s="1019"/>
      <c r="AG470" s="1019"/>
      <c r="AH470" s="1019"/>
      <c r="AI470" s="1021"/>
      <c r="AJ470" s="1021"/>
      <c r="AK470" s="1022"/>
      <c r="AL470" s="1022"/>
      <c r="AM470" s="1022"/>
      <c r="AN470" s="1023"/>
    </row>
    <row r="471" spans="1:40" ht="15.75" customHeight="1">
      <c r="A471" s="1019"/>
      <c r="B471" s="1024"/>
      <c r="C471" s="1024"/>
      <c r="D471" s="1024"/>
      <c r="E471" s="1024"/>
      <c r="F471" s="1024"/>
      <c r="G471" s="1024"/>
      <c r="H471" s="1019"/>
      <c r="I471" s="1019"/>
      <c r="J471" s="1019"/>
      <c r="K471" s="1019"/>
      <c r="L471" s="1019"/>
      <c r="M471" s="1019"/>
      <c r="N471" s="1019"/>
      <c r="O471" s="1019"/>
      <c r="P471" s="1019"/>
      <c r="Q471" s="1019"/>
      <c r="R471" s="1019"/>
      <c r="S471" s="1019"/>
      <c r="T471" s="1019"/>
      <c r="U471" s="1019"/>
      <c r="V471" s="1019"/>
      <c r="W471" s="1019"/>
      <c r="X471" s="1019"/>
      <c r="Y471" s="1019"/>
      <c r="Z471" s="1019"/>
      <c r="AA471" s="1019"/>
      <c r="AB471" s="1020"/>
      <c r="AC471" s="1019"/>
      <c r="AD471" s="1019"/>
      <c r="AE471" s="1019"/>
      <c r="AF471" s="1019"/>
      <c r="AG471" s="1019"/>
      <c r="AH471" s="1019"/>
      <c r="AI471" s="1021"/>
      <c r="AJ471" s="1021"/>
      <c r="AK471" s="1022"/>
      <c r="AL471" s="1022"/>
      <c r="AM471" s="1022"/>
      <c r="AN471" s="1023"/>
    </row>
    <row r="472" spans="1:40" ht="15.75" customHeight="1">
      <c r="A472" s="1019"/>
      <c r="B472" s="1024"/>
      <c r="C472" s="1024"/>
      <c r="D472" s="1024"/>
      <c r="E472" s="1024"/>
      <c r="F472" s="1024"/>
      <c r="G472" s="1024"/>
      <c r="H472" s="1019"/>
      <c r="I472" s="1019"/>
      <c r="J472" s="1019"/>
      <c r="K472" s="1019"/>
      <c r="L472" s="1019"/>
      <c r="M472" s="1019"/>
      <c r="N472" s="1019"/>
      <c r="O472" s="1019"/>
      <c r="P472" s="1019"/>
      <c r="Q472" s="1019"/>
      <c r="R472" s="1019"/>
      <c r="S472" s="1019"/>
      <c r="T472" s="1019"/>
      <c r="U472" s="1019"/>
      <c r="V472" s="1019"/>
      <c r="W472" s="1019"/>
      <c r="X472" s="1019"/>
      <c r="Y472" s="1019"/>
      <c r="Z472" s="1019"/>
      <c r="AA472" s="1019"/>
      <c r="AB472" s="1020"/>
      <c r="AC472" s="1019"/>
      <c r="AD472" s="1019"/>
      <c r="AE472" s="1019"/>
      <c r="AF472" s="1019"/>
      <c r="AG472" s="1019"/>
      <c r="AH472" s="1019"/>
      <c r="AI472" s="1021"/>
      <c r="AJ472" s="1021"/>
      <c r="AK472" s="1022"/>
      <c r="AL472" s="1022"/>
      <c r="AM472" s="1022"/>
      <c r="AN472" s="1023"/>
    </row>
    <row r="473" spans="1:40" ht="15.75" customHeight="1">
      <c r="A473" s="1019"/>
      <c r="B473" s="1024"/>
      <c r="C473" s="1024"/>
      <c r="D473" s="1024"/>
      <c r="E473" s="1024"/>
      <c r="F473" s="1024"/>
      <c r="G473" s="1024"/>
      <c r="H473" s="1019"/>
      <c r="I473" s="1019"/>
      <c r="J473" s="1019"/>
      <c r="K473" s="1019"/>
      <c r="L473" s="1019"/>
      <c r="M473" s="1019"/>
      <c r="N473" s="1019"/>
      <c r="O473" s="1019"/>
      <c r="P473" s="1019"/>
      <c r="Q473" s="1019"/>
      <c r="R473" s="1019"/>
      <c r="S473" s="1019"/>
      <c r="T473" s="1019"/>
      <c r="U473" s="1019"/>
      <c r="V473" s="1019"/>
      <c r="W473" s="1019"/>
      <c r="X473" s="1019"/>
      <c r="Y473" s="1019"/>
      <c r="Z473" s="1019"/>
      <c r="AA473" s="1019"/>
      <c r="AB473" s="1020"/>
      <c r="AC473" s="1019"/>
      <c r="AD473" s="1019"/>
      <c r="AE473" s="1019"/>
      <c r="AF473" s="1019"/>
      <c r="AG473" s="1019"/>
      <c r="AH473" s="1019"/>
      <c r="AI473" s="1021"/>
      <c r="AJ473" s="1021"/>
      <c r="AK473" s="1022"/>
      <c r="AL473" s="1022"/>
      <c r="AM473" s="1022"/>
      <c r="AN473" s="1023"/>
    </row>
    <row r="474" spans="1:40" ht="15.75" customHeight="1">
      <c r="A474" s="1019"/>
      <c r="B474" s="1024"/>
      <c r="C474" s="1024"/>
      <c r="D474" s="1024"/>
      <c r="E474" s="1024"/>
      <c r="F474" s="1024"/>
      <c r="G474" s="1024"/>
      <c r="H474" s="1019"/>
      <c r="I474" s="1019"/>
      <c r="J474" s="1019"/>
      <c r="K474" s="1019"/>
      <c r="L474" s="1019"/>
      <c r="M474" s="1019"/>
      <c r="N474" s="1019"/>
      <c r="O474" s="1019"/>
      <c r="P474" s="1019"/>
      <c r="Q474" s="1019"/>
      <c r="R474" s="1019"/>
      <c r="S474" s="1019"/>
      <c r="T474" s="1019"/>
      <c r="U474" s="1019"/>
      <c r="V474" s="1019"/>
      <c r="W474" s="1019"/>
      <c r="X474" s="1019"/>
      <c r="Y474" s="1019"/>
      <c r="Z474" s="1019"/>
      <c r="AA474" s="1019"/>
      <c r="AB474" s="1020"/>
      <c r="AC474" s="1019"/>
      <c r="AD474" s="1019"/>
      <c r="AE474" s="1019"/>
      <c r="AF474" s="1019"/>
      <c r="AG474" s="1019"/>
      <c r="AH474" s="1019"/>
      <c r="AI474" s="1021"/>
      <c r="AJ474" s="1021"/>
      <c r="AK474" s="1022"/>
      <c r="AL474" s="1022"/>
      <c r="AM474" s="1022"/>
      <c r="AN474" s="1023"/>
    </row>
    <row r="475" spans="1:40" ht="15.75" customHeight="1">
      <c r="A475" s="1019"/>
      <c r="B475" s="1024"/>
      <c r="C475" s="1024"/>
      <c r="D475" s="1024"/>
      <c r="E475" s="1024"/>
      <c r="F475" s="1024"/>
      <c r="G475" s="1024"/>
      <c r="H475" s="1019"/>
      <c r="I475" s="1019"/>
      <c r="J475" s="1019"/>
      <c r="K475" s="1019"/>
      <c r="L475" s="1019"/>
      <c r="M475" s="1019"/>
      <c r="N475" s="1019"/>
      <c r="O475" s="1019"/>
      <c r="P475" s="1019"/>
      <c r="Q475" s="1019"/>
      <c r="R475" s="1019"/>
      <c r="S475" s="1019"/>
      <c r="T475" s="1019"/>
      <c r="U475" s="1019"/>
      <c r="V475" s="1019"/>
      <c r="W475" s="1019"/>
      <c r="X475" s="1019"/>
      <c r="Y475" s="1019"/>
      <c r="Z475" s="1019"/>
      <c r="AA475" s="1019"/>
      <c r="AB475" s="1020"/>
      <c r="AC475" s="1019"/>
      <c r="AD475" s="1019"/>
      <c r="AE475" s="1019"/>
      <c r="AF475" s="1019"/>
      <c r="AG475" s="1019"/>
      <c r="AH475" s="1019"/>
      <c r="AI475" s="1021"/>
      <c r="AJ475" s="1021"/>
      <c r="AK475" s="1022"/>
      <c r="AL475" s="1022"/>
      <c r="AM475" s="1022"/>
      <c r="AN475" s="1023"/>
    </row>
    <row r="476" spans="1:40" ht="15.75" customHeight="1">
      <c r="A476" s="1019"/>
      <c r="B476" s="1024"/>
      <c r="C476" s="1024"/>
      <c r="D476" s="1024"/>
      <c r="E476" s="1024"/>
      <c r="F476" s="1024"/>
      <c r="G476" s="1024"/>
      <c r="H476" s="1019"/>
      <c r="I476" s="1019"/>
      <c r="J476" s="1019"/>
      <c r="K476" s="1019"/>
      <c r="L476" s="1019"/>
      <c r="M476" s="1019"/>
      <c r="N476" s="1019"/>
      <c r="O476" s="1019"/>
      <c r="P476" s="1019"/>
      <c r="Q476" s="1019"/>
      <c r="R476" s="1019"/>
      <c r="S476" s="1019"/>
      <c r="T476" s="1019"/>
      <c r="U476" s="1019"/>
      <c r="V476" s="1019"/>
      <c r="W476" s="1019"/>
      <c r="X476" s="1019"/>
      <c r="Y476" s="1019"/>
      <c r="Z476" s="1019"/>
      <c r="AA476" s="1019"/>
      <c r="AB476" s="1020"/>
      <c r="AC476" s="1019"/>
      <c r="AD476" s="1019"/>
      <c r="AE476" s="1019"/>
      <c r="AF476" s="1019"/>
      <c r="AG476" s="1019"/>
      <c r="AH476" s="1019"/>
      <c r="AI476" s="1021"/>
      <c r="AJ476" s="1021"/>
      <c r="AK476" s="1022"/>
      <c r="AL476" s="1022"/>
      <c r="AM476" s="1022"/>
      <c r="AN476" s="1023"/>
    </row>
    <row r="477" spans="1:40" ht="15.75" customHeight="1">
      <c r="A477" s="1019"/>
      <c r="B477" s="1024"/>
      <c r="C477" s="1024"/>
      <c r="D477" s="1024"/>
      <c r="E477" s="1024"/>
      <c r="F477" s="1024"/>
      <c r="G477" s="1024"/>
      <c r="H477" s="1019"/>
      <c r="I477" s="1019"/>
      <c r="J477" s="1019"/>
      <c r="K477" s="1019"/>
      <c r="L477" s="1019"/>
      <c r="M477" s="1019"/>
      <c r="N477" s="1019"/>
      <c r="O477" s="1019"/>
      <c r="P477" s="1019"/>
      <c r="Q477" s="1019"/>
      <c r="R477" s="1019"/>
      <c r="S477" s="1019"/>
      <c r="T477" s="1019"/>
      <c r="U477" s="1019"/>
      <c r="V477" s="1019"/>
      <c r="W477" s="1019"/>
      <c r="X477" s="1019"/>
      <c r="Y477" s="1019"/>
      <c r="Z477" s="1019"/>
      <c r="AA477" s="1019"/>
      <c r="AB477" s="1020"/>
      <c r="AC477" s="1019"/>
      <c r="AD477" s="1019"/>
      <c r="AE477" s="1019"/>
      <c r="AF477" s="1019"/>
      <c r="AG477" s="1019"/>
      <c r="AH477" s="1019"/>
      <c r="AI477" s="1021"/>
      <c r="AJ477" s="1021"/>
      <c r="AK477" s="1022"/>
      <c r="AL477" s="1022"/>
      <c r="AM477" s="1022"/>
      <c r="AN477" s="1023"/>
    </row>
    <row r="478" spans="1:40" ht="15.75" customHeight="1">
      <c r="A478" s="1019"/>
      <c r="B478" s="1024"/>
      <c r="C478" s="1024"/>
      <c r="D478" s="1024"/>
      <c r="E478" s="1024"/>
      <c r="F478" s="1024"/>
      <c r="G478" s="1024"/>
      <c r="H478" s="1019"/>
      <c r="I478" s="1019"/>
      <c r="J478" s="1019"/>
      <c r="K478" s="1019"/>
      <c r="L478" s="1019"/>
      <c r="M478" s="1019"/>
      <c r="N478" s="1019"/>
      <c r="O478" s="1019"/>
      <c r="P478" s="1019"/>
      <c r="Q478" s="1019"/>
      <c r="R478" s="1019"/>
      <c r="S478" s="1019"/>
      <c r="T478" s="1019"/>
      <c r="U478" s="1019"/>
      <c r="V478" s="1019"/>
      <c r="W478" s="1019"/>
      <c r="X478" s="1019"/>
      <c r="Y478" s="1019"/>
      <c r="Z478" s="1019"/>
      <c r="AA478" s="1019"/>
      <c r="AB478" s="1020"/>
      <c r="AC478" s="1019"/>
      <c r="AD478" s="1019"/>
      <c r="AE478" s="1019"/>
      <c r="AF478" s="1019"/>
      <c r="AG478" s="1019"/>
      <c r="AH478" s="1019"/>
      <c r="AI478" s="1021"/>
      <c r="AJ478" s="1021"/>
      <c r="AK478" s="1022"/>
      <c r="AL478" s="1022"/>
      <c r="AM478" s="1022"/>
      <c r="AN478" s="1023"/>
    </row>
    <row r="479" spans="1:40" ht="15.75" customHeight="1">
      <c r="A479" s="1019"/>
      <c r="B479" s="1024"/>
      <c r="C479" s="1024"/>
      <c r="D479" s="1024"/>
      <c r="E479" s="1024"/>
      <c r="F479" s="1024"/>
      <c r="G479" s="1024"/>
      <c r="H479" s="1019"/>
      <c r="I479" s="1019"/>
      <c r="J479" s="1019"/>
      <c r="K479" s="1019"/>
      <c r="L479" s="1019"/>
      <c r="M479" s="1019"/>
      <c r="N479" s="1019"/>
      <c r="O479" s="1019"/>
      <c r="P479" s="1019"/>
      <c r="Q479" s="1019"/>
      <c r="R479" s="1019"/>
      <c r="S479" s="1019"/>
      <c r="T479" s="1019"/>
      <c r="U479" s="1019"/>
      <c r="V479" s="1019"/>
      <c r="W479" s="1019"/>
      <c r="X479" s="1019"/>
      <c r="Y479" s="1019"/>
      <c r="Z479" s="1019"/>
      <c r="AA479" s="1019"/>
      <c r="AB479" s="1020"/>
      <c r="AC479" s="1019"/>
      <c r="AD479" s="1019"/>
      <c r="AE479" s="1019"/>
      <c r="AF479" s="1019"/>
      <c r="AG479" s="1019"/>
      <c r="AH479" s="1019"/>
      <c r="AI479" s="1021"/>
      <c r="AJ479" s="1021"/>
      <c r="AK479" s="1022"/>
      <c r="AL479" s="1022"/>
      <c r="AM479" s="1022"/>
      <c r="AN479" s="1023"/>
    </row>
    <row r="480" spans="1:40" ht="15.75" customHeight="1">
      <c r="A480" s="1019"/>
      <c r="B480" s="1024"/>
      <c r="C480" s="1024"/>
      <c r="D480" s="1024"/>
      <c r="E480" s="1024"/>
      <c r="F480" s="1024"/>
      <c r="G480" s="1024"/>
      <c r="H480" s="1019"/>
      <c r="I480" s="1019"/>
      <c r="J480" s="1019"/>
      <c r="K480" s="1019"/>
      <c r="L480" s="1019"/>
      <c r="M480" s="1019"/>
      <c r="N480" s="1019"/>
      <c r="O480" s="1019"/>
      <c r="P480" s="1019"/>
      <c r="Q480" s="1019"/>
      <c r="R480" s="1019"/>
      <c r="S480" s="1019"/>
      <c r="T480" s="1019"/>
      <c r="U480" s="1019"/>
      <c r="V480" s="1019"/>
      <c r="W480" s="1019"/>
      <c r="X480" s="1019"/>
      <c r="Y480" s="1019"/>
      <c r="Z480" s="1019"/>
      <c r="AA480" s="1019"/>
      <c r="AB480" s="1020"/>
      <c r="AC480" s="1019"/>
      <c r="AD480" s="1019"/>
      <c r="AE480" s="1019"/>
      <c r="AF480" s="1019"/>
      <c r="AG480" s="1019"/>
      <c r="AH480" s="1019"/>
      <c r="AI480" s="1021"/>
      <c r="AJ480" s="1021"/>
      <c r="AK480" s="1022"/>
      <c r="AL480" s="1022"/>
      <c r="AM480" s="1022"/>
      <c r="AN480" s="1023"/>
    </row>
    <row r="481" spans="1:40" ht="15.75" customHeight="1">
      <c r="A481" s="1019"/>
      <c r="B481" s="1024"/>
      <c r="C481" s="1024"/>
      <c r="D481" s="1024"/>
      <c r="E481" s="1024"/>
      <c r="F481" s="1024"/>
      <c r="G481" s="1024"/>
      <c r="H481" s="1019"/>
      <c r="I481" s="1019"/>
      <c r="J481" s="1019"/>
      <c r="K481" s="1019"/>
      <c r="L481" s="1019"/>
      <c r="M481" s="1019"/>
      <c r="N481" s="1019"/>
      <c r="O481" s="1019"/>
      <c r="P481" s="1019"/>
      <c r="Q481" s="1019"/>
      <c r="R481" s="1019"/>
      <c r="S481" s="1019"/>
      <c r="T481" s="1019"/>
      <c r="U481" s="1019"/>
      <c r="V481" s="1019"/>
      <c r="W481" s="1019"/>
      <c r="X481" s="1019"/>
      <c r="Y481" s="1019"/>
      <c r="Z481" s="1019"/>
      <c r="AA481" s="1019"/>
      <c r="AB481" s="1020"/>
      <c r="AC481" s="1019"/>
      <c r="AD481" s="1019"/>
      <c r="AE481" s="1019"/>
      <c r="AF481" s="1019"/>
      <c r="AG481" s="1019"/>
      <c r="AH481" s="1019"/>
      <c r="AI481" s="1021"/>
      <c r="AJ481" s="1021"/>
      <c r="AK481" s="1022"/>
      <c r="AL481" s="1022"/>
      <c r="AM481" s="1022"/>
      <c r="AN481" s="1023"/>
    </row>
    <row r="482" spans="1:40" ht="15.75" customHeight="1">
      <c r="A482" s="1019"/>
      <c r="B482" s="1024"/>
      <c r="C482" s="1024"/>
      <c r="D482" s="1024"/>
      <c r="E482" s="1024"/>
      <c r="F482" s="1024"/>
      <c r="G482" s="1024"/>
      <c r="H482" s="1019"/>
      <c r="I482" s="1019"/>
      <c r="J482" s="1019"/>
      <c r="K482" s="1019"/>
      <c r="L482" s="1019"/>
      <c r="M482" s="1019"/>
      <c r="N482" s="1019"/>
      <c r="O482" s="1019"/>
      <c r="P482" s="1019"/>
      <c r="Q482" s="1019"/>
      <c r="R482" s="1019"/>
      <c r="S482" s="1019"/>
      <c r="T482" s="1019"/>
      <c r="U482" s="1019"/>
      <c r="V482" s="1019"/>
      <c r="W482" s="1019"/>
      <c r="X482" s="1019"/>
      <c r="Y482" s="1019"/>
      <c r="Z482" s="1019"/>
      <c r="AA482" s="1019"/>
      <c r="AB482" s="1020"/>
      <c r="AC482" s="1019"/>
      <c r="AD482" s="1019"/>
      <c r="AE482" s="1019"/>
      <c r="AF482" s="1019"/>
      <c r="AG482" s="1019"/>
      <c r="AH482" s="1019"/>
      <c r="AI482" s="1021"/>
      <c r="AJ482" s="1021"/>
      <c r="AK482" s="1022"/>
      <c r="AL482" s="1022"/>
      <c r="AM482" s="1022"/>
      <c r="AN482" s="1023"/>
    </row>
    <row r="483" spans="1:40" ht="15.75" customHeight="1">
      <c r="A483" s="1019"/>
      <c r="B483" s="1024"/>
      <c r="C483" s="1024"/>
      <c r="D483" s="1024"/>
      <c r="E483" s="1024"/>
      <c r="F483" s="1024"/>
      <c r="G483" s="1024"/>
      <c r="H483" s="1019"/>
      <c r="I483" s="1019"/>
      <c r="J483" s="1019"/>
      <c r="K483" s="1019"/>
      <c r="L483" s="1019"/>
      <c r="M483" s="1019"/>
      <c r="N483" s="1019"/>
      <c r="O483" s="1019"/>
      <c r="P483" s="1019"/>
      <c r="Q483" s="1019"/>
      <c r="R483" s="1019"/>
      <c r="S483" s="1019"/>
      <c r="T483" s="1019"/>
      <c r="U483" s="1019"/>
      <c r="V483" s="1019"/>
      <c r="W483" s="1019"/>
      <c r="X483" s="1019"/>
      <c r="Y483" s="1019"/>
      <c r="Z483" s="1019"/>
      <c r="AA483" s="1019"/>
      <c r="AB483" s="1020"/>
      <c r="AC483" s="1019"/>
      <c r="AD483" s="1019"/>
      <c r="AE483" s="1019"/>
      <c r="AF483" s="1019"/>
      <c r="AG483" s="1019"/>
      <c r="AH483" s="1019"/>
      <c r="AI483" s="1021"/>
      <c r="AJ483" s="1021"/>
      <c r="AK483" s="1022"/>
      <c r="AL483" s="1022"/>
      <c r="AM483" s="1022"/>
      <c r="AN483" s="1023"/>
    </row>
    <row r="484" spans="1:40" ht="15.75" customHeight="1">
      <c r="A484" s="1019"/>
      <c r="B484" s="1024"/>
      <c r="C484" s="1024"/>
      <c r="D484" s="1024"/>
      <c r="E484" s="1024"/>
      <c r="F484" s="1024"/>
      <c r="G484" s="1024"/>
      <c r="H484" s="1019"/>
      <c r="I484" s="1019"/>
      <c r="J484" s="1019"/>
      <c r="K484" s="1019"/>
      <c r="L484" s="1019"/>
      <c r="M484" s="1019"/>
      <c r="N484" s="1019"/>
      <c r="O484" s="1019"/>
      <c r="P484" s="1019"/>
      <c r="Q484" s="1019"/>
      <c r="R484" s="1019"/>
      <c r="S484" s="1019"/>
      <c r="T484" s="1019"/>
      <c r="U484" s="1019"/>
      <c r="V484" s="1019"/>
      <c r="W484" s="1019"/>
      <c r="X484" s="1019"/>
      <c r="Y484" s="1019"/>
      <c r="Z484" s="1019"/>
      <c r="AA484" s="1019"/>
      <c r="AB484" s="1020"/>
      <c r="AC484" s="1019"/>
      <c r="AD484" s="1019"/>
      <c r="AE484" s="1019"/>
      <c r="AF484" s="1019"/>
      <c r="AG484" s="1019"/>
      <c r="AH484" s="1019"/>
      <c r="AI484" s="1021"/>
      <c r="AJ484" s="1021"/>
      <c r="AK484" s="1022"/>
      <c r="AL484" s="1022"/>
      <c r="AM484" s="1022"/>
      <c r="AN484" s="1023"/>
    </row>
    <row r="485" spans="1:40" ht="15.75" customHeight="1">
      <c r="A485" s="1019"/>
      <c r="B485" s="1024"/>
      <c r="C485" s="1024"/>
      <c r="D485" s="1024"/>
      <c r="E485" s="1024"/>
      <c r="F485" s="1024"/>
      <c r="G485" s="1024"/>
      <c r="H485" s="1019"/>
      <c r="I485" s="1019"/>
      <c r="J485" s="1019"/>
      <c r="K485" s="1019"/>
      <c r="L485" s="1019"/>
      <c r="M485" s="1019"/>
      <c r="N485" s="1019"/>
      <c r="O485" s="1019"/>
      <c r="P485" s="1019"/>
      <c r="Q485" s="1019"/>
      <c r="R485" s="1019"/>
      <c r="S485" s="1019"/>
      <c r="T485" s="1019"/>
      <c r="U485" s="1019"/>
      <c r="V485" s="1019"/>
      <c r="W485" s="1019"/>
      <c r="X485" s="1019"/>
      <c r="Y485" s="1019"/>
      <c r="Z485" s="1019"/>
      <c r="AA485" s="1019"/>
      <c r="AB485" s="1020"/>
      <c r="AC485" s="1019"/>
      <c r="AD485" s="1019"/>
      <c r="AE485" s="1019"/>
      <c r="AF485" s="1019"/>
      <c r="AG485" s="1019"/>
      <c r="AH485" s="1019"/>
      <c r="AI485" s="1021"/>
      <c r="AJ485" s="1021"/>
      <c r="AK485" s="1022"/>
      <c r="AL485" s="1022"/>
      <c r="AM485" s="1022"/>
      <c r="AN485" s="1023"/>
    </row>
    <row r="486" spans="1:40" ht="15.75" customHeight="1">
      <c r="A486" s="1019"/>
      <c r="B486" s="1024"/>
      <c r="C486" s="1024"/>
      <c r="D486" s="1024"/>
      <c r="E486" s="1024"/>
      <c r="F486" s="1024"/>
      <c r="G486" s="1024"/>
      <c r="H486" s="1019"/>
      <c r="I486" s="1019"/>
      <c r="J486" s="1019"/>
      <c r="K486" s="1019"/>
      <c r="L486" s="1019"/>
      <c r="M486" s="1019"/>
      <c r="N486" s="1019"/>
      <c r="O486" s="1019"/>
      <c r="P486" s="1019"/>
      <c r="Q486" s="1019"/>
      <c r="R486" s="1019"/>
      <c r="S486" s="1019"/>
      <c r="T486" s="1019"/>
      <c r="U486" s="1019"/>
      <c r="V486" s="1019"/>
      <c r="W486" s="1019"/>
      <c r="X486" s="1019"/>
      <c r="Y486" s="1019"/>
      <c r="Z486" s="1019"/>
      <c r="AA486" s="1019"/>
      <c r="AB486" s="1020"/>
      <c r="AC486" s="1019"/>
      <c r="AD486" s="1019"/>
      <c r="AE486" s="1019"/>
      <c r="AF486" s="1019"/>
      <c r="AG486" s="1019"/>
      <c r="AH486" s="1019"/>
      <c r="AI486" s="1021"/>
      <c r="AJ486" s="1021"/>
      <c r="AK486" s="1022"/>
      <c r="AL486" s="1022"/>
      <c r="AM486" s="1022"/>
      <c r="AN486" s="1023"/>
    </row>
    <row r="487" spans="1:40" ht="15.75" customHeight="1">
      <c r="A487" s="1019"/>
      <c r="B487" s="1024"/>
      <c r="C487" s="1024"/>
      <c r="D487" s="1024"/>
      <c r="E487" s="1024"/>
      <c r="F487" s="1024"/>
      <c r="G487" s="1024"/>
      <c r="H487" s="1019"/>
      <c r="I487" s="1019"/>
      <c r="J487" s="1019"/>
      <c r="K487" s="1019"/>
      <c r="L487" s="1019"/>
      <c r="M487" s="1019"/>
      <c r="N487" s="1019"/>
      <c r="O487" s="1019"/>
      <c r="P487" s="1019"/>
      <c r="Q487" s="1019"/>
      <c r="R487" s="1019"/>
      <c r="S487" s="1019"/>
      <c r="T487" s="1019"/>
      <c r="U487" s="1019"/>
      <c r="V487" s="1019"/>
      <c r="W487" s="1019"/>
      <c r="X487" s="1019"/>
      <c r="Y487" s="1019"/>
      <c r="Z487" s="1019"/>
      <c r="AA487" s="1019"/>
      <c r="AB487" s="1020"/>
      <c r="AC487" s="1019"/>
      <c r="AD487" s="1019"/>
      <c r="AE487" s="1019"/>
      <c r="AF487" s="1019"/>
      <c r="AG487" s="1019"/>
      <c r="AH487" s="1019"/>
      <c r="AI487" s="1021"/>
      <c r="AJ487" s="1021"/>
      <c r="AK487" s="1022"/>
      <c r="AL487" s="1022"/>
      <c r="AM487" s="1022"/>
      <c r="AN487" s="1023"/>
    </row>
    <row r="488" spans="1:40" ht="15.75" customHeight="1">
      <c r="A488" s="1019"/>
      <c r="B488" s="1024"/>
      <c r="C488" s="1024"/>
      <c r="D488" s="1024"/>
      <c r="E488" s="1024"/>
      <c r="F488" s="1024"/>
      <c r="G488" s="1024"/>
      <c r="H488" s="1019"/>
      <c r="I488" s="1019"/>
      <c r="J488" s="1019"/>
      <c r="K488" s="1019"/>
      <c r="L488" s="1019"/>
      <c r="M488" s="1019"/>
      <c r="N488" s="1019"/>
      <c r="O488" s="1019"/>
      <c r="P488" s="1019"/>
      <c r="Q488" s="1019"/>
      <c r="R488" s="1019"/>
      <c r="S488" s="1019"/>
      <c r="T488" s="1019"/>
      <c r="U488" s="1019"/>
      <c r="V488" s="1019"/>
      <c r="W488" s="1019"/>
      <c r="X488" s="1019"/>
      <c r="Y488" s="1019"/>
      <c r="Z488" s="1019"/>
      <c r="AA488" s="1019"/>
      <c r="AB488" s="1020"/>
      <c r="AC488" s="1019"/>
      <c r="AD488" s="1019"/>
      <c r="AE488" s="1019"/>
      <c r="AF488" s="1019"/>
      <c r="AG488" s="1019"/>
      <c r="AH488" s="1019"/>
      <c r="AI488" s="1021"/>
      <c r="AJ488" s="1021"/>
      <c r="AK488" s="1022"/>
      <c r="AL488" s="1022"/>
      <c r="AM488" s="1022"/>
      <c r="AN488" s="1023"/>
    </row>
    <row r="489" spans="1:40" ht="15.75" customHeight="1">
      <c r="A489" s="1019"/>
      <c r="B489" s="1024"/>
      <c r="C489" s="1024"/>
      <c r="D489" s="1024"/>
      <c r="E489" s="1024"/>
      <c r="F489" s="1024"/>
      <c r="G489" s="1024"/>
      <c r="H489" s="1019"/>
      <c r="I489" s="1019"/>
      <c r="J489" s="1019"/>
      <c r="K489" s="1019"/>
      <c r="L489" s="1019"/>
      <c r="M489" s="1019"/>
      <c r="N489" s="1019"/>
      <c r="O489" s="1019"/>
      <c r="P489" s="1019"/>
      <c r="Q489" s="1019"/>
      <c r="R489" s="1019"/>
      <c r="S489" s="1019"/>
      <c r="T489" s="1019"/>
      <c r="U489" s="1019"/>
      <c r="V489" s="1019"/>
      <c r="W489" s="1019"/>
      <c r="X489" s="1019"/>
      <c r="Y489" s="1019"/>
      <c r="Z489" s="1019"/>
      <c r="AA489" s="1019"/>
      <c r="AB489" s="1020"/>
      <c r="AC489" s="1019"/>
      <c r="AD489" s="1019"/>
      <c r="AE489" s="1019"/>
      <c r="AF489" s="1019"/>
      <c r="AG489" s="1019"/>
      <c r="AH489" s="1019"/>
      <c r="AI489" s="1021"/>
      <c r="AJ489" s="1021"/>
      <c r="AK489" s="1022"/>
      <c r="AL489" s="1022"/>
      <c r="AM489" s="1022"/>
      <c r="AN489" s="1023"/>
    </row>
    <row r="490" spans="1:40" ht="15.75" customHeight="1">
      <c r="A490" s="1019"/>
      <c r="B490" s="1024"/>
      <c r="C490" s="1024"/>
      <c r="D490" s="1024"/>
      <c r="E490" s="1024"/>
      <c r="F490" s="1024"/>
      <c r="G490" s="1024"/>
      <c r="H490" s="1019"/>
      <c r="I490" s="1019"/>
      <c r="J490" s="1019"/>
      <c r="K490" s="1019"/>
      <c r="L490" s="1019"/>
      <c r="M490" s="1019"/>
      <c r="N490" s="1019"/>
      <c r="O490" s="1019"/>
      <c r="P490" s="1019"/>
      <c r="Q490" s="1019"/>
      <c r="R490" s="1019"/>
      <c r="S490" s="1019"/>
      <c r="T490" s="1019"/>
      <c r="U490" s="1019"/>
      <c r="V490" s="1019"/>
      <c r="W490" s="1019"/>
      <c r="X490" s="1019"/>
      <c r="Y490" s="1019"/>
      <c r="Z490" s="1019"/>
      <c r="AA490" s="1019"/>
      <c r="AB490" s="1020"/>
      <c r="AC490" s="1019"/>
      <c r="AD490" s="1019"/>
      <c r="AE490" s="1019"/>
      <c r="AF490" s="1019"/>
      <c r="AG490" s="1019"/>
      <c r="AH490" s="1019"/>
      <c r="AI490" s="1021"/>
      <c r="AJ490" s="1021"/>
      <c r="AK490" s="1022"/>
      <c r="AL490" s="1022"/>
      <c r="AM490" s="1022"/>
      <c r="AN490" s="1023"/>
    </row>
    <row r="491" spans="1:40" ht="15.75" customHeight="1">
      <c r="A491" s="1019"/>
      <c r="B491" s="1024"/>
      <c r="C491" s="1024"/>
      <c r="D491" s="1024"/>
      <c r="E491" s="1024"/>
      <c r="F491" s="1024"/>
      <c r="G491" s="1024"/>
      <c r="H491" s="1019"/>
      <c r="I491" s="1019"/>
      <c r="J491" s="1019"/>
      <c r="K491" s="1019"/>
      <c r="L491" s="1019"/>
      <c r="M491" s="1019"/>
      <c r="N491" s="1019"/>
      <c r="O491" s="1019"/>
      <c r="P491" s="1019"/>
      <c r="Q491" s="1019"/>
      <c r="R491" s="1019"/>
      <c r="S491" s="1019"/>
      <c r="T491" s="1019"/>
      <c r="U491" s="1019"/>
      <c r="V491" s="1019"/>
      <c r="W491" s="1019"/>
      <c r="X491" s="1019"/>
      <c r="Y491" s="1019"/>
      <c r="Z491" s="1019"/>
      <c r="AA491" s="1019"/>
      <c r="AB491" s="1020"/>
      <c r="AC491" s="1019"/>
      <c r="AD491" s="1019"/>
      <c r="AE491" s="1019"/>
      <c r="AF491" s="1019"/>
      <c r="AG491" s="1019"/>
      <c r="AH491" s="1019"/>
      <c r="AI491" s="1021"/>
      <c r="AJ491" s="1021"/>
      <c r="AK491" s="1022"/>
      <c r="AL491" s="1022"/>
      <c r="AM491" s="1022"/>
      <c r="AN491" s="1023"/>
    </row>
    <row r="492" spans="1:40" ht="15.75" customHeight="1">
      <c r="A492" s="1019"/>
      <c r="B492" s="1024"/>
      <c r="C492" s="1024"/>
      <c r="D492" s="1024"/>
      <c r="E492" s="1024"/>
      <c r="F492" s="1024"/>
      <c r="G492" s="1024"/>
      <c r="H492" s="1019"/>
      <c r="I492" s="1019"/>
      <c r="J492" s="1019"/>
      <c r="K492" s="1019"/>
      <c r="L492" s="1019"/>
      <c r="M492" s="1019"/>
      <c r="N492" s="1019"/>
      <c r="O492" s="1019"/>
      <c r="P492" s="1019"/>
      <c r="Q492" s="1019"/>
      <c r="R492" s="1019"/>
      <c r="S492" s="1019"/>
      <c r="T492" s="1019"/>
      <c r="U492" s="1019"/>
      <c r="V492" s="1019"/>
      <c r="W492" s="1019"/>
      <c r="X492" s="1019"/>
      <c r="Y492" s="1019"/>
      <c r="Z492" s="1019"/>
      <c r="AA492" s="1019"/>
      <c r="AB492" s="1020"/>
      <c r="AC492" s="1019"/>
      <c r="AD492" s="1019"/>
      <c r="AE492" s="1019"/>
      <c r="AF492" s="1019"/>
      <c r="AG492" s="1019"/>
      <c r="AH492" s="1019"/>
      <c r="AI492" s="1021"/>
      <c r="AJ492" s="1021"/>
      <c r="AK492" s="1022"/>
      <c r="AL492" s="1022"/>
      <c r="AM492" s="1022"/>
      <c r="AN492" s="1023"/>
    </row>
    <row r="493" spans="1:40" ht="15.75" customHeight="1">
      <c r="A493" s="1019"/>
      <c r="B493" s="1024"/>
      <c r="C493" s="1024"/>
      <c r="D493" s="1024"/>
      <c r="E493" s="1024"/>
      <c r="F493" s="1024"/>
      <c r="G493" s="1024"/>
      <c r="H493" s="1019"/>
      <c r="I493" s="1019"/>
      <c r="J493" s="1019"/>
      <c r="K493" s="1019"/>
      <c r="L493" s="1019"/>
      <c r="M493" s="1019"/>
      <c r="N493" s="1019"/>
      <c r="O493" s="1019"/>
      <c r="P493" s="1019"/>
      <c r="Q493" s="1019"/>
      <c r="R493" s="1019"/>
      <c r="S493" s="1019"/>
      <c r="T493" s="1019"/>
      <c r="U493" s="1019"/>
      <c r="V493" s="1019"/>
      <c r="W493" s="1019"/>
      <c r="X493" s="1019"/>
      <c r="Y493" s="1019"/>
      <c r="Z493" s="1019"/>
      <c r="AA493" s="1019"/>
      <c r="AB493" s="1020"/>
      <c r="AC493" s="1019"/>
      <c r="AD493" s="1019"/>
      <c r="AE493" s="1019"/>
      <c r="AF493" s="1019"/>
      <c r="AG493" s="1019"/>
      <c r="AH493" s="1019"/>
      <c r="AI493" s="1021"/>
      <c r="AJ493" s="1021"/>
      <c r="AK493" s="1022"/>
      <c r="AL493" s="1022"/>
      <c r="AM493" s="1022"/>
      <c r="AN493" s="1023"/>
    </row>
    <row r="494" spans="1:40" ht="15.75" customHeight="1">
      <c r="A494" s="1019"/>
      <c r="B494" s="1024"/>
      <c r="C494" s="1024"/>
      <c r="D494" s="1024"/>
      <c r="E494" s="1024"/>
      <c r="F494" s="1024"/>
      <c r="G494" s="1024"/>
      <c r="H494" s="1019"/>
      <c r="I494" s="1019"/>
      <c r="J494" s="1019"/>
      <c r="K494" s="1019"/>
      <c r="L494" s="1019"/>
      <c r="M494" s="1019"/>
      <c r="N494" s="1019"/>
      <c r="O494" s="1019"/>
      <c r="P494" s="1019"/>
      <c r="Q494" s="1019"/>
      <c r="R494" s="1019"/>
      <c r="S494" s="1019"/>
      <c r="T494" s="1019"/>
      <c r="U494" s="1019"/>
      <c r="V494" s="1019"/>
      <c r="W494" s="1019"/>
      <c r="X494" s="1019"/>
      <c r="Y494" s="1019"/>
      <c r="Z494" s="1019"/>
      <c r="AA494" s="1019"/>
      <c r="AB494" s="1020"/>
      <c r="AC494" s="1019"/>
      <c r="AD494" s="1019"/>
      <c r="AE494" s="1019"/>
      <c r="AF494" s="1019"/>
      <c r="AG494" s="1019"/>
      <c r="AH494" s="1019"/>
      <c r="AI494" s="1021"/>
      <c r="AJ494" s="1021"/>
      <c r="AK494" s="1022"/>
      <c r="AL494" s="1022"/>
      <c r="AM494" s="1022"/>
      <c r="AN494" s="1023"/>
    </row>
    <row r="495" spans="1:40" ht="15.75" customHeight="1">
      <c r="A495" s="1019"/>
      <c r="B495" s="1024"/>
      <c r="C495" s="1024"/>
      <c r="D495" s="1024"/>
      <c r="E495" s="1024"/>
      <c r="F495" s="1024"/>
      <c r="G495" s="1024"/>
      <c r="H495" s="1019"/>
      <c r="I495" s="1019"/>
      <c r="J495" s="1019"/>
      <c r="K495" s="1019"/>
      <c r="L495" s="1019"/>
      <c r="M495" s="1019"/>
      <c r="N495" s="1019"/>
      <c r="O495" s="1019"/>
      <c r="P495" s="1019"/>
      <c r="Q495" s="1019"/>
      <c r="R495" s="1019"/>
      <c r="S495" s="1019"/>
      <c r="T495" s="1019"/>
      <c r="U495" s="1019"/>
      <c r="V495" s="1019"/>
      <c r="W495" s="1019"/>
      <c r="X495" s="1019"/>
      <c r="Y495" s="1019"/>
      <c r="Z495" s="1019"/>
      <c r="AA495" s="1019"/>
      <c r="AB495" s="1020"/>
      <c r="AC495" s="1019"/>
      <c r="AD495" s="1019"/>
      <c r="AE495" s="1019"/>
      <c r="AF495" s="1019"/>
      <c r="AG495" s="1019"/>
      <c r="AH495" s="1019"/>
      <c r="AI495" s="1021"/>
      <c r="AJ495" s="1021"/>
      <c r="AK495" s="1022"/>
      <c r="AL495" s="1022"/>
      <c r="AM495" s="1022"/>
      <c r="AN495" s="1023"/>
    </row>
    <row r="496" spans="1:40" ht="15.75" customHeight="1">
      <c r="A496" s="1019"/>
      <c r="B496" s="1024"/>
      <c r="C496" s="1024"/>
      <c r="D496" s="1024"/>
      <c r="E496" s="1024"/>
      <c r="F496" s="1024"/>
      <c r="G496" s="1024"/>
      <c r="H496" s="1019"/>
      <c r="I496" s="1019"/>
      <c r="J496" s="1019"/>
      <c r="K496" s="1019"/>
      <c r="L496" s="1019"/>
      <c r="M496" s="1019"/>
      <c r="N496" s="1019"/>
      <c r="O496" s="1019"/>
      <c r="P496" s="1019"/>
      <c r="Q496" s="1019"/>
      <c r="R496" s="1019"/>
      <c r="S496" s="1019"/>
      <c r="T496" s="1019"/>
      <c r="U496" s="1019"/>
      <c r="V496" s="1019"/>
      <c r="W496" s="1019"/>
      <c r="X496" s="1019"/>
      <c r="Y496" s="1019"/>
      <c r="Z496" s="1019"/>
      <c r="AA496" s="1019"/>
      <c r="AB496" s="1020"/>
      <c r="AC496" s="1019"/>
      <c r="AD496" s="1019"/>
      <c r="AE496" s="1019"/>
      <c r="AF496" s="1019"/>
      <c r="AG496" s="1019"/>
      <c r="AH496" s="1019"/>
      <c r="AI496" s="1021"/>
      <c r="AJ496" s="1021"/>
      <c r="AK496" s="1022"/>
      <c r="AL496" s="1022"/>
      <c r="AM496" s="1022"/>
      <c r="AN496" s="1023"/>
    </row>
    <row r="497" spans="1:40" ht="15.75" customHeight="1">
      <c r="A497" s="1019"/>
      <c r="B497" s="1024"/>
      <c r="C497" s="1024"/>
      <c r="D497" s="1024"/>
      <c r="E497" s="1024"/>
      <c r="F497" s="1024"/>
      <c r="G497" s="1024"/>
      <c r="H497" s="1019"/>
      <c r="I497" s="1019"/>
      <c r="J497" s="1019"/>
      <c r="K497" s="1019"/>
      <c r="L497" s="1019"/>
      <c r="M497" s="1019"/>
      <c r="N497" s="1019"/>
      <c r="O497" s="1019"/>
      <c r="P497" s="1019"/>
      <c r="Q497" s="1019"/>
      <c r="R497" s="1019"/>
      <c r="S497" s="1019"/>
      <c r="T497" s="1019"/>
      <c r="U497" s="1019"/>
      <c r="V497" s="1019"/>
      <c r="W497" s="1019"/>
      <c r="X497" s="1019"/>
      <c r="Y497" s="1019"/>
      <c r="Z497" s="1019"/>
      <c r="AA497" s="1019"/>
      <c r="AB497" s="1020"/>
      <c r="AC497" s="1019"/>
      <c r="AD497" s="1019"/>
      <c r="AE497" s="1019"/>
      <c r="AF497" s="1019"/>
      <c r="AG497" s="1019"/>
      <c r="AH497" s="1019"/>
      <c r="AI497" s="1021"/>
      <c r="AJ497" s="1021"/>
      <c r="AK497" s="1022"/>
      <c r="AL497" s="1022"/>
      <c r="AM497" s="1022"/>
      <c r="AN497" s="1023"/>
    </row>
    <row r="498" spans="1:40" ht="15.75" customHeight="1">
      <c r="A498" s="1019"/>
      <c r="B498" s="1024"/>
      <c r="C498" s="1024"/>
      <c r="D498" s="1024"/>
      <c r="E498" s="1024"/>
      <c r="F498" s="1024"/>
      <c r="G498" s="1024"/>
      <c r="H498" s="1019"/>
      <c r="I498" s="1019"/>
      <c r="J498" s="1019"/>
      <c r="K498" s="1019"/>
      <c r="L498" s="1019"/>
      <c r="M498" s="1019"/>
      <c r="N498" s="1019"/>
      <c r="O498" s="1019"/>
      <c r="P498" s="1019"/>
      <c r="Q498" s="1019"/>
      <c r="R498" s="1019"/>
      <c r="S498" s="1019"/>
      <c r="T498" s="1019"/>
      <c r="U498" s="1019"/>
      <c r="V498" s="1019"/>
      <c r="W498" s="1019"/>
      <c r="X498" s="1019"/>
      <c r="Y498" s="1019"/>
      <c r="Z498" s="1019"/>
      <c r="AA498" s="1019"/>
      <c r="AB498" s="1020"/>
      <c r="AC498" s="1019"/>
      <c r="AD498" s="1019"/>
      <c r="AE498" s="1019"/>
      <c r="AF498" s="1019"/>
      <c r="AG498" s="1019"/>
      <c r="AH498" s="1019"/>
      <c r="AI498" s="1021"/>
      <c r="AJ498" s="1021"/>
      <c r="AK498" s="1022"/>
      <c r="AL498" s="1022"/>
      <c r="AM498" s="1022"/>
      <c r="AN498" s="1023"/>
    </row>
    <row r="499" spans="1:40" ht="15.75" customHeight="1">
      <c r="A499" s="1019"/>
      <c r="B499" s="1024"/>
      <c r="C499" s="1024"/>
      <c r="D499" s="1024"/>
      <c r="E499" s="1024"/>
      <c r="F499" s="1024"/>
      <c r="G499" s="1024"/>
      <c r="H499" s="1019"/>
      <c r="I499" s="1019"/>
      <c r="J499" s="1019"/>
      <c r="K499" s="1019"/>
      <c r="L499" s="1019"/>
      <c r="M499" s="1019"/>
      <c r="N499" s="1019"/>
      <c r="O499" s="1019"/>
      <c r="P499" s="1019"/>
      <c r="Q499" s="1019"/>
      <c r="R499" s="1019"/>
      <c r="S499" s="1019"/>
      <c r="T499" s="1019"/>
      <c r="U499" s="1019"/>
      <c r="V499" s="1019"/>
      <c r="W499" s="1019"/>
      <c r="X499" s="1019"/>
      <c r="Y499" s="1019"/>
      <c r="Z499" s="1019"/>
      <c r="AA499" s="1019"/>
      <c r="AB499" s="1020"/>
      <c r="AC499" s="1019"/>
      <c r="AD499" s="1019"/>
      <c r="AE499" s="1019"/>
      <c r="AF499" s="1019"/>
      <c r="AG499" s="1019"/>
      <c r="AH499" s="1019"/>
      <c r="AI499" s="1021"/>
      <c r="AJ499" s="1021"/>
      <c r="AK499" s="1022"/>
      <c r="AL499" s="1022"/>
      <c r="AM499" s="1022"/>
      <c r="AN499" s="1023"/>
    </row>
    <row r="500" spans="1:40" ht="15.75" customHeight="1">
      <c r="A500" s="1019"/>
      <c r="B500" s="1024"/>
      <c r="C500" s="1024"/>
      <c r="D500" s="1024"/>
      <c r="E500" s="1024"/>
      <c r="F500" s="1024"/>
      <c r="G500" s="1024"/>
      <c r="H500" s="1019"/>
      <c r="I500" s="1019"/>
      <c r="J500" s="1019"/>
      <c r="K500" s="1019"/>
      <c r="L500" s="1019"/>
      <c r="M500" s="1019"/>
      <c r="N500" s="1019"/>
      <c r="O500" s="1019"/>
      <c r="P500" s="1019"/>
      <c r="Q500" s="1019"/>
      <c r="R500" s="1019"/>
      <c r="S500" s="1019"/>
      <c r="T500" s="1019"/>
      <c r="U500" s="1019"/>
      <c r="V500" s="1019"/>
      <c r="W500" s="1019"/>
      <c r="X500" s="1019"/>
      <c r="Y500" s="1019"/>
      <c r="Z500" s="1019"/>
      <c r="AA500" s="1019"/>
      <c r="AB500" s="1020"/>
      <c r="AC500" s="1019"/>
      <c r="AD500" s="1019"/>
      <c r="AE500" s="1019"/>
      <c r="AF500" s="1019"/>
      <c r="AG500" s="1019"/>
      <c r="AH500" s="1019"/>
      <c r="AI500" s="1021"/>
      <c r="AJ500" s="1021"/>
      <c r="AK500" s="1022"/>
      <c r="AL500" s="1022"/>
      <c r="AM500" s="1022"/>
      <c r="AN500" s="1023"/>
    </row>
    <row r="501" spans="1:40" ht="15.75" customHeight="1">
      <c r="A501" s="1019"/>
      <c r="B501" s="1024"/>
      <c r="C501" s="1024"/>
      <c r="D501" s="1024"/>
      <c r="E501" s="1024"/>
      <c r="F501" s="1024"/>
      <c r="G501" s="1024"/>
      <c r="H501" s="1019"/>
      <c r="I501" s="1019"/>
      <c r="J501" s="1019"/>
      <c r="K501" s="1019"/>
      <c r="L501" s="1019"/>
      <c r="M501" s="1019"/>
      <c r="N501" s="1019"/>
      <c r="O501" s="1019"/>
      <c r="P501" s="1019"/>
      <c r="Q501" s="1019"/>
      <c r="R501" s="1019"/>
      <c r="S501" s="1019"/>
      <c r="T501" s="1019"/>
      <c r="U501" s="1019"/>
      <c r="V501" s="1019"/>
      <c r="W501" s="1019"/>
      <c r="X501" s="1019"/>
      <c r="Y501" s="1019"/>
      <c r="Z501" s="1019"/>
      <c r="AA501" s="1019"/>
      <c r="AB501" s="1020"/>
      <c r="AC501" s="1019"/>
      <c r="AD501" s="1019"/>
      <c r="AE501" s="1019"/>
      <c r="AF501" s="1019"/>
      <c r="AG501" s="1019"/>
      <c r="AH501" s="1019"/>
      <c r="AI501" s="1021"/>
      <c r="AJ501" s="1021"/>
      <c r="AK501" s="1022"/>
      <c r="AL501" s="1022"/>
      <c r="AM501" s="1022"/>
      <c r="AN501" s="1023"/>
    </row>
    <row r="502" spans="1:40" ht="15.75" customHeight="1">
      <c r="A502" s="1019"/>
      <c r="B502" s="1024"/>
      <c r="C502" s="1024"/>
      <c r="D502" s="1024"/>
      <c r="E502" s="1024"/>
      <c r="F502" s="1024"/>
      <c r="G502" s="1024"/>
      <c r="H502" s="1019"/>
      <c r="I502" s="1019"/>
      <c r="J502" s="1019"/>
      <c r="K502" s="1019"/>
      <c r="L502" s="1019"/>
      <c r="M502" s="1019"/>
      <c r="N502" s="1019"/>
      <c r="O502" s="1019"/>
      <c r="P502" s="1019"/>
      <c r="Q502" s="1019"/>
      <c r="R502" s="1019"/>
      <c r="S502" s="1019"/>
      <c r="T502" s="1019"/>
      <c r="U502" s="1019"/>
      <c r="V502" s="1019"/>
      <c r="W502" s="1019"/>
      <c r="X502" s="1019"/>
      <c r="Y502" s="1019"/>
      <c r="Z502" s="1019"/>
      <c r="AA502" s="1019"/>
      <c r="AB502" s="1020"/>
      <c r="AC502" s="1019"/>
      <c r="AD502" s="1019"/>
      <c r="AE502" s="1019"/>
      <c r="AF502" s="1019"/>
      <c r="AG502" s="1019"/>
      <c r="AH502" s="1019"/>
      <c r="AI502" s="1021"/>
      <c r="AJ502" s="1021"/>
      <c r="AK502" s="1022"/>
      <c r="AL502" s="1022"/>
      <c r="AM502" s="1022"/>
      <c r="AN502" s="1023"/>
    </row>
    <row r="503" spans="1:40" ht="15.75" customHeight="1">
      <c r="A503" s="1019"/>
      <c r="B503" s="1024"/>
      <c r="C503" s="1024"/>
      <c r="D503" s="1024"/>
      <c r="E503" s="1024"/>
      <c r="F503" s="1024"/>
      <c r="G503" s="1024"/>
      <c r="H503" s="1019"/>
      <c r="I503" s="1019"/>
      <c r="J503" s="1019"/>
      <c r="K503" s="1019"/>
      <c r="L503" s="1019"/>
      <c r="M503" s="1019"/>
      <c r="N503" s="1019"/>
      <c r="O503" s="1019"/>
      <c r="P503" s="1019"/>
      <c r="Q503" s="1019"/>
      <c r="R503" s="1019"/>
      <c r="S503" s="1019"/>
      <c r="T503" s="1019"/>
      <c r="U503" s="1019"/>
      <c r="V503" s="1019"/>
      <c r="W503" s="1019"/>
      <c r="X503" s="1019"/>
      <c r="Y503" s="1019"/>
      <c r="Z503" s="1019"/>
      <c r="AA503" s="1019"/>
      <c r="AB503" s="1020"/>
      <c r="AC503" s="1019"/>
      <c r="AD503" s="1019"/>
      <c r="AE503" s="1019"/>
      <c r="AF503" s="1019"/>
      <c r="AG503" s="1019"/>
      <c r="AH503" s="1019"/>
      <c r="AI503" s="1021"/>
      <c r="AJ503" s="1021"/>
      <c r="AK503" s="1022"/>
      <c r="AL503" s="1022"/>
      <c r="AM503" s="1022"/>
      <c r="AN503" s="1023"/>
    </row>
    <row r="504" spans="1:40" ht="15.75" customHeight="1">
      <c r="A504" s="1019"/>
      <c r="B504" s="1024"/>
      <c r="C504" s="1024"/>
      <c r="D504" s="1024"/>
      <c r="E504" s="1024"/>
      <c r="F504" s="1024"/>
      <c r="G504" s="1024"/>
      <c r="H504" s="1019"/>
      <c r="I504" s="1019"/>
      <c r="J504" s="1019"/>
      <c r="K504" s="1019"/>
      <c r="L504" s="1019"/>
      <c r="M504" s="1019"/>
      <c r="N504" s="1019"/>
      <c r="O504" s="1019"/>
      <c r="P504" s="1019"/>
      <c r="Q504" s="1019"/>
      <c r="R504" s="1019"/>
      <c r="S504" s="1019"/>
      <c r="T504" s="1019"/>
      <c r="U504" s="1019"/>
      <c r="V504" s="1019"/>
      <c r="W504" s="1019"/>
      <c r="X504" s="1019"/>
      <c r="Y504" s="1019"/>
      <c r="Z504" s="1019"/>
      <c r="AA504" s="1019"/>
      <c r="AB504" s="1020"/>
      <c r="AC504" s="1019"/>
      <c r="AD504" s="1019"/>
      <c r="AE504" s="1019"/>
      <c r="AF504" s="1019"/>
      <c r="AG504" s="1019"/>
      <c r="AH504" s="1019"/>
      <c r="AI504" s="1021"/>
      <c r="AJ504" s="1021"/>
      <c r="AK504" s="1022"/>
      <c r="AL504" s="1022"/>
      <c r="AM504" s="1022"/>
      <c r="AN504" s="1023"/>
    </row>
    <row r="505" spans="1:40" ht="15.75" customHeight="1">
      <c r="A505" s="1019"/>
      <c r="B505" s="1024"/>
      <c r="C505" s="1024"/>
      <c r="D505" s="1024"/>
      <c r="E505" s="1024"/>
      <c r="F505" s="1024"/>
      <c r="G505" s="1024"/>
      <c r="H505" s="1019"/>
      <c r="I505" s="1019"/>
      <c r="J505" s="1019"/>
      <c r="K505" s="1019"/>
      <c r="L505" s="1019"/>
      <c r="M505" s="1019"/>
      <c r="N505" s="1019"/>
      <c r="O505" s="1019"/>
      <c r="P505" s="1019"/>
      <c r="Q505" s="1019"/>
      <c r="R505" s="1019"/>
      <c r="S505" s="1019"/>
      <c r="T505" s="1019"/>
      <c r="U505" s="1019"/>
      <c r="V505" s="1019"/>
      <c r="W505" s="1019"/>
      <c r="X505" s="1019"/>
      <c r="Y505" s="1019"/>
      <c r="Z505" s="1019"/>
      <c r="AA505" s="1019"/>
      <c r="AB505" s="1020"/>
      <c r="AC505" s="1019"/>
      <c r="AD505" s="1019"/>
      <c r="AE505" s="1019"/>
      <c r="AF505" s="1019"/>
      <c r="AG505" s="1019"/>
      <c r="AH505" s="1019"/>
      <c r="AI505" s="1021"/>
      <c r="AJ505" s="1021"/>
      <c r="AK505" s="1022"/>
      <c r="AL505" s="1022"/>
      <c r="AM505" s="1022"/>
      <c r="AN505" s="1023"/>
    </row>
    <row r="506" spans="1:40" ht="15.75" customHeight="1">
      <c r="A506" s="1019"/>
      <c r="B506" s="1024"/>
      <c r="C506" s="1024"/>
      <c r="D506" s="1024"/>
      <c r="E506" s="1024"/>
      <c r="F506" s="1024"/>
      <c r="G506" s="1024"/>
      <c r="H506" s="1019"/>
      <c r="I506" s="1019"/>
      <c r="J506" s="1019"/>
      <c r="K506" s="1019"/>
      <c r="L506" s="1019"/>
      <c r="M506" s="1019"/>
      <c r="N506" s="1019"/>
      <c r="O506" s="1019"/>
      <c r="P506" s="1019"/>
      <c r="Q506" s="1019"/>
      <c r="R506" s="1019"/>
      <c r="S506" s="1019"/>
      <c r="T506" s="1019"/>
      <c r="U506" s="1019"/>
      <c r="V506" s="1019"/>
      <c r="W506" s="1019"/>
      <c r="X506" s="1019"/>
      <c r="Y506" s="1019"/>
      <c r="Z506" s="1019"/>
      <c r="AA506" s="1019"/>
      <c r="AB506" s="1020"/>
      <c r="AC506" s="1019"/>
      <c r="AD506" s="1019"/>
      <c r="AE506" s="1019"/>
      <c r="AF506" s="1019"/>
      <c r="AG506" s="1019"/>
      <c r="AH506" s="1019"/>
      <c r="AI506" s="1021"/>
      <c r="AJ506" s="1021"/>
      <c r="AK506" s="1022"/>
      <c r="AL506" s="1022"/>
      <c r="AM506" s="1022"/>
      <c r="AN506" s="1023"/>
    </row>
    <row r="507" spans="1:40" ht="15.75" customHeight="1">
      <c r="A507" s="1019"/>
      <c r="B507" s="1024"/>
      <c r="C507" s="1024"/>
      <c r="D507" s="1024"/>
      <c r="E507" s="1024"/>
      <c r="F507" s="1024"/>
      <c r="G507" s="1024"/>
      <c r="H507" s="1019"/>
      <c r="I507" s="1019"/>
      <c r="J507" s="1019"/>
      <c r="K507" s="1019"/>
      <c r="L507" s="1019"/>
      <c r="M507" s="1019"/>
      <c r="N507" s="1019"/>
      <c r="O507" s="1019"/>
      <c r="P507" s="1019"/>
      <c r="Q507" s="1019"/>
      <c r="R507" s="1019"/>
      <c r="S507" s="1019"/>
      <c r="T507" s="1019"/>
      <c r="U507" s="1019"/>
      <c r="V507" s="1019"/>
      <c r="W507" s="1019"/>
      <c r="X507" s="1019"/>
      <c r="Y507" s="1019"/>
      <c r="Z507" s="1019"/>
      <c r="AA507" s="1019"/>
      <c r="AB507" s="1020"/>
      <c r="AC507" s="1019"/>
      <c r="AD507" s="1019"/>
      <c r="AE507" s="1019"/>
      <c r="AF507" s="1019"/>
      <c r="AG507" s="1019"/>
      <c r="AH507" s="1019"/>
      <c r="AI507" s="1021"/>
      <c r="AJ507" s="1021"/>
      <c r="AK507" s="1022"/>
      <c r="AL507" s="1022"/>
      <c r="AM507" s="1022"/>
      <c r="AN507" s="1023"/>
    </row>
    <row r="508" spans="1:40" ht="15.75" customHeight="1">
      <c r="A508" s="1019"/>
      <c r="B508" s="1024"/>
      <c r="C508" s="1024"/>
      <c r="D508" s="1024"/>
      <c r="E508" s="1024"/>
      <c r="F508" s="1024"/>
      <c r="G508" s="1024"/>
      <c r="H508" s="1019"/>
      <c r="I508" s="1019"/>
      <c r="J508" s="1019"/>
      <c r="K508" s="1019"/>
      <c r="L508" s="1019"/>
      <c r="M508" s="1019"/>
      <c r="N508" s="1019"/>
      <c r="O508" s="1019"/>
      <c r="P508" s="1019"/>
      <c r="Q508" s="1019"/>
      <c r="R508" s="1019"/>
      <c r="S508" s="1019"/>
      <c r="T508" s="1019"/>
      <c r="U508" s="1019"/>
      <c r="V508" s="1019"/>
      <c r="W508" s="1019"/>
      <c r="X508" s="1019"/>
      <c r="Y508" s="1019"/>
      <c r="Z508" s="1019"/>
      <c r="AA508" s="1019"/>
      <c r="AB508" s="1020"/>
      <c r="AC508" s="1019"/>
      <c r="AD508" s="1019"/>
      <c r="AE508" s="1019"/>
      <c r="AF508" s="1019"/>
      <c r="AG508" s="1019"/>
      <c r="AH508" s="1019"/>
      <c r="AI508" s="1021"/>
      <c r="AJ508" s="1021"/>
      <c r="AK508" s="1022"/>
      <c r="AL508" s="1022"/>
      <c r="AM508" s="1022"/>
      <c r="AN508" s="1023"/>
    </row>
    <row r="509" spans="1:40" ht="15.75" customHeight="1">
      <c r="A509" s="1019"/>
      <c r="B509" s="1024"/>
      <c r="C509" s="1024"/>
      <c r="D509" s="1024"/>
      <c r="E509" s="1024"/>
      <c r="F509" s="1024"/>
      <c r="G509" s="1024"/>
      <c r="H509" s="1019"/>
      <c r="I509" s="1019"/>
      <c r="J509" s="1019"/>
      <c r="K509" s="1019"/>
      <c r="L509" s="1019"/>
      <c r="M509" s="1019"/>
      <c r="N509" s="1019"/>
      <c r="O509" s="1019"/>
      <c r="P509" s="1019"/>
      <c r="Q509" s="1019"/>
      <c r="R509" s="1019"/>
      <c r="S509" s="1019"/>
      <c r="T509" s="1019"/>
      <c r="U509" s="1019"/>
      <c r="V509" s="1019"/>
      <c r="W509" s="1019"/>
      <c r="X509" s="1019"/>
      <c r="Y509" s="1019"/>
      <c r="Z509" s="1019"/>
      <c r="AA509" s="1019"/>
      <c r="AB509" s="1020"/>
      <c r="AC509" s="1019"/>
      <c r="AD509" s="1019"/>
      <c r="AE509" s="1019"/>
      <c r="AF509" s="1019"/>
      <c r="AG509" s="1019"/>
      <c r="AH509" s="1019"/>
      <c r="AI509" s="1021"/>
      <c r="AJ509" s="1021"/>
      <c r="AK509" s="1022"/>
      <c r="AL509" s="1022"/>
      <c r="AM509" s="1022"/>
      <c r="AN509" s="1023"/>
    </row>
    <row r="510" spans="1:40" ht="15.75" customHeight="1">
      <c r="A510" s="1019"/>
      <c r="B510" s="1024"/>
      <c r="C510" s="1024"/>
      <c r="D510" s="1024"/>
      <c r="E510" s="1024"/>
      <c r="F510" s="1024"/>
      <c r="G510" s="1024"/>
      <c r="H510" s="1019"/>
      <c r="I510" s="1019"/>
      <c r="J510" s="1019"/>
      <c r="K510" s="1019"/>
      <c r="L510" s="1019"/>
      <c r="M510" s="1019"/>
      <c r="N510" s="1019"/>
      <c r="O510" s="1019"/>
      <c r="P510" s="1019"/>
      <c r="Q510" s="1019"/>
      <c r="R510" s="1019"/>
      <c r="S510" s="1019"/>
      <c r="T510" s="1019"/>
      <c r="U510" s="1019"/>
      <c r="V510" s="1019"/>
      <c r="W510" s="1019"/>
      <c r="X510" s="1019"/>
      <c r="Y510" s="1019"/>
      <c r="Z510" s="1019"/>
      <c r="AA510" s="1019"/>
      <c r="AB510" s="1020"/>
      <c r="AC510" s="1019"/>
      <c r="AD510" s="1019"/>
      <c r="AE510" s="1019"/>
      <c r="AF510" s="1019"/>
      <c r="AG510" s="1019"/>
      <c r="AH510" s="1019"/>
      <c r="AI510" s="1021"/>
      <c r="AJ510" s="1021"/>
      <c r="AK510" s="1022"/>
      <c r="AL510" s="1022"/>
      <c r="AM510" s="1022"/>
      <c r="AN510" s="1023"/>
    </row>
    <row r="511" spans="1:40" ht="15.75" customHeight="1">
      <c r="A511" s="1019"/>
      <c r="B511" s="1024"/>
      <c r="C511" s="1024"/>
      <c r="D511" s="1024"/>
      <c r="E511" s="1024"/>
      <c r="F511" s="1024"/>
      <c r="G511" s="1024"/>
      <c r="H511" s="1019"/>
      <c r="I511" s="1019"/>
      <c r="J511" s="1019"/>
      <c r="K511" s="1019"/>
      <c r="L511" s="1019"/>
      <c r="M511" s="1019"/>
      <c r="N511" s="1019"/>
      <c r="O511" s="1019"/>
      <c r="P511" s="1019"/>
      <c r="Q511" s="1019"/>
      <c r="R511" s="1019"/>
      <c r="S511" s="1019"/>
      <c r="T511" s="1019"/>
      <c r="U511" s="1019"/>
      <c r="V511" s="1019"/>
      <c r="W511" s="1019"/>
      <c r="X511" s="1019"/>
      <c r="Y511" s="1019"/>
      <c r="Z511" s="1019"/>
      <c r="AA511" s="1019"/>
      <c r="AB511" s="1020"/>
      <c r="AC511" s="1019"/>
      <c r="AD511" s="1019"/>
      <c r="AE511" s="1019"/>
      <c r="AF511" s="1019"/>
      <c r="AG511" s="1019"/>
      <c r="AH511" s="1019"/>
      <c r="AI511" s="1021"/>
      <c r="AJ511" s="1021"/>
      <c r="AK511" s="1022"/>
      <c r="AL511" s="1022"/>
      <c r="AM511" s="1022"/>
      <c r="AN511" s="1023"/>
    </row>
    <row r="512" spans="1:40" ht="15.75" customHeight="1">
      <c r="A512" s="1019"/>
      <c r="B512" s="1024"/>
      <c r="C512" s="1024"/>
      <c r="D512" s="1024"/>
      <c r="E512" s="1024"/>
      <c r="F512" s="1024"/>
      <c r="G512" s="1024"/>
      <c r="H512" s="1019"/>
      <c r="I512" s="1019"/>
      <c r="J512" s="1019"/>
      <c r="K512" s="1019"/>
      <c r="L512" s="1019"/>
      <c r="M512" s="1019"/>
      <c r="N512" s="1019"/>
      <c r="O512" s="1019"/>
      <c r="P512" s="1019"/>
      <c r="Q512" s="1019"/>
      <c r="R512" s="1019"/>
      <c r="S512" s="1019"/>
      <c r="T512" s="1019"/>
      <c r="U512" s="1019"/>
      <c r="V512" s="1019"/>
      <c r="W512" s="1019"/>
      <c r="X512" s="1019"/>
      <c r="Y512" s="1019"/>
      <c r="Z512" s="1019"/>
      <c r="AA512" s="1019"/>
      <c r="AB512" s="1020"/>
      <c r="AC512" s="1019"/>
      <c r="AD512" s="1019"/>
      <c r="AE512" s="1019"/>
      <c r="AF512" s="1019"/>
      <c r="AG512" s="1019"/>
      <c r="AH512" s="1019"/>
      <c r="AI512" s="1021"/>
      <c r="AJ512" s="1021"/>
      <c r="AK512" s="1022"/>
      <c r="AL512" s="1022"/>
      <c r="AM512" s="1022"/>
      <c r="AN512" s="1023"/>
    </row>
    <row r="513" spans="1:40" ht="15.75" customHeight="1">
      <c r="A513" s="1019"/>
      <c r="B513" s="1024"/>
      <c r="C513" s="1024"/>
      <c r="D513" s="1024"/>
      <c r="E513" s="1024"/>
      <c r="F513" s="1024"/>
      <c r="G513" s="1024"/>
      <c r="H513" s="1019"/>
      <c r="I513" s="1019"/>
      <c r="J513" s="1019"/>
      <c r="K513" s="1019"/>
      <c r="L513" s="1019"/>
      <c r="M513" s="1019"/>
      <c r="N513" s="1019"/>
      <c r="O513" s="1019"/>
      <c r="P513" s="1019"/>
      <c r="Q513" s="1019"/>
      <c r="R513" s="1019"/>
      <c r="S513" s="1019"/>
      <c r="T513" s="1019"/>
      <c r="U513" s="1019"/>
      <c r="V513" s="1019"/>
      <c r="W513" s="1019"/>
      <c r="X513" s="1019"/>
      <c r="Y513" s="1019"/>
      <c r="Z513" s="1019"/>
      <c r="AA513" s="1019"/>
      <c r="AB513" s="1020"/>
      <c r="AC513" s="1019"/>
      <c r="AD513" s="1019"/>
      <c r="AE513" s="1019"/>
      <c r="AF513" s="1019"/>
      <c r="AG513" s="1019"/>
      <c r="AH513" s="1019"/>
      <c r="AI513" s="1021"/>
      <c r="AJ513" s="1021"/>
      <c r="AK513" s="1022"/>
      <c r="AL513" s="1022"/>
      <c r="AM513" s="1022"/>
      <c r="AN513" s="1023"/>
    </row>
    <row r="514" spans="1:40" ht="15.75" customHeight="1">
      <c r="A514" s="1019"/>
      <c r="B514" s="1024"/>
      <c r="C514" s="1024"/>
      <c r="D514" s="1024"/>
      <c r="E514" s="1024"/>
      <c r="F514" s="1024"/>
      <c r="G514" s="1024"/>
      <c r="H514" s="1019"/>
      <c r="I514" s="1019"/>
      <c r="J514" s="1019"/>
      <c r="K514" s="1019"/>
      <c r="L514" s="1019"/>
      <c r="M514" s="1019"/>
      <c r="N514" s="1019"/>
      <c r="O514" s="1019"/>
      <c r="P514" s="1019"/>
      <c r="Q514" s="1019"/>
      <c r="R514" s="1019"/>
      <c r="S514" s="1019"/>
      <c r="T514" s="1019"/>
      <c r="U514" s="1019"/>
      <c r="V514" s="1019"/>
      <c r="W514" s="1019"/>
      <c r="X514" s="1019"/>
      <c r="Y514" s="1019"/>
      <c r="Z514" s="1019"/>
      <c r="AA514" s="1019"/>
      <c r="AB514" s="1020"/>
      <c r="AC514" s="1019"/>
      <c r="AD514" s="1019"/>
      <c r="AE514" s="1019"/>
      <c r="AF514" s="1019"/>
      <c r="AG514" s="1019"/>
      <c r="AH514" s="1019"/>
      <c r="AI514" s="1021"/>
      <c r="AJ514" s="1021"/>
      <c r="AK514" s="1022"/>
      <c r="AL514" s="1022"/>
      <c r="AM514" s="1022"/>
      <c r="AN514" s="1023"/>
    </row>
    <row r="515" spans="1:40" ht="15.75" customHeight="1">
      <c r="A515" s="1019"/>
      <c r="B515" s="1024"/>
      <c r="C515" s="1024"/>
      <c r="D515" s="1024"/>
      <c r="E515" s="1024"/>
      <c r="F515" s="1024"/>
      <c r="G515" s="1024"/>
      <c r="H515" s="1019"/>
      <c r="I515" s="1019"/>
      <c r="J515" s="1019"/>
      <c r="K515" s="1019"/>
      <c r="L515" s="1019"/>
      <c r="M515" s="1019"/>
      <c r="N515" s="1019"/>
      <c r="O515" s="1019"/>
      <c r="P515" s="1019"/>
      <c r="Q515" s="1019"/>
      <c r="R515" s="1019"/>
      <c r="S515" s="1019"/>
      <c r="T515" s="1019"/>
      <c r="U515" s="1019"/>
      <c r="V515" s="1019"/>
      <c r="W515" s="1019"/>
      <c r="X515" s="1019"/>
      <c r="Y515" s="1019"/>
      <c r="Z515" s="1019"/>
      <c r="AA515" s="1019"/>
      <c r="AB515" s="1020"/>
      <c r="AC515" s="1019"/>
      <c r="AD515" s="1019"/>
      <c r="AE515" s="1019"/>
      <c r="AF515" s="1019"/>
      <c r="AG515" s="1019"/>
      <c r="AH515" s="1019"/>
      <c r="AI515" s="1021"/>
      <c r="AJ515" s="1021"/>
      <c r="AK515" s="1022"/>
      <c r="AL515" s="1022"/>
      <c r="AM515" s="1022"/>
      <c r="AN515" s="1023"/>
    </row>
    <row r="516" spans="1:40" ht="15.75" customHeight="1">
      <c r="A516" s="1019"/>
      <c r="B516" s="1024"/>
      <c r="C516" s="1024"/>
      <c r="D516" s="1024"/>
      <c r="E516" s="1024"/>
      <c r="F516" s="1024"/>
      <c r="G516" s="1024"/>
      <c r="H516" s="1019"/>
      <c r="I516" s="1019"/>
      <c r="J516" s="1019"/>
      <c r="K516" s="1019"/>
      <c r="L516" s="1019"/>
      <c r="M516" s="1019"/>
      <c r="N516" s="1019"/>
      <c r="O516" s="1019"/>
      <c r="P516" s="1019"/>
      <c r="Q516" s="1019"/>
      <c r="R516" s="1019"/>
      <c r="S516" s="1019"/>
      <c r="T516" s="1019"/>
      <c r="U516" s="1019"/>
      <c r="V516" s="1019"/>
      <c r="W516" s="1019"/>
      <c r="X516" s="1019"/>
      <c r="Y516" s="1019"/>
      <c r="Z516" s="1019"/>
      <c r="AA516" s="1019"/>
      <c r="AB516" s="1020"/>
      <c r="AC516" s="1019"/>
      <c r="AD516" s="1019"/>
      <c r="AE516" s="1019"/>
      <c r="AF516" s="1019"/>
      <c r="AG516" s="1019"/>
      <c r="AH516" s="1019"/>
      <c r="AI516" s="1021"/>
      <c r="AJ516" s="1021"/>
      <c r="AK516" s="1022"/>
      <c r="AL516" s="1022"/>
      <c r="AM516" s="1022"/>
      <c r="AN516" s="1023"/>
    </row>
    <row r="517" spans="1:40" ht="15.75" customHeight="1">
      <c r="A517" s="1019"/>
      <c r="B517" s="1024"/>
      <c r="C517" s="1024"/>
      <c r="D517" s="1024"/>
      <c r="E517" s="1024"/>
      <c r="F517" s="1024"/>
      <c r="G517" s="1024"/>
      <c r="H517" s="1019"/>
      <c r="I517" s="1019"/>
      <c r="J517" s="1019"/>
      <c r="K517" s="1019"/>
      <c r="L517" s="1019"/>
      <c r="M517" s="1019"/>
      <c r="N517" s="1019"/>
      <c r="O517" s="1019"/>
      <c r="P517" s="1019"/>
      <c r="Q517" s="1019"/>
      <c r="R517" s="1019"/>
      <c r="S517" s="1019"/>
      <c r="T517" s="1019"/>
      <c r="U517" s="1019"/>
      <c r="V517" s="1019"/>
      <c r="W517" s="1019"/>
      <c r="X517" s="1019"/>
      <c r="Y517" s="1019"/>
      <c r="Z517" s="1019"/>
      <c r="AA517" s="1019"/>
      <c r="AB517" s="1020"/>
      <c r="AC517" s="1019"/>
      <c r="AD517" s="1019"/>
      <c r="AE517" s="1019"/>
      <c r="AF517" s="1019"/>
      <c r="AG517" s="1019"/>
      <c r="AH517" s="1019"/>
      <c r="AI517" s="1021"/>
      <c r="AJ517" s="1021"/>
      <c r="AK517" s="1022"/>
      <c r="AL517" s="1022"/>
      <c r="AM517" s="1022"/>
      <c r="AN517" s="1023"/>
    </row>
    <row r="518" spans="1:40" ht="15.75" customHeight="1">
      <c r="A518" s="1019"/>
      <c r="B518" s="1024"/>
      <c r="C518" s="1024"/>
      <c r="D518" s="1024"/>
      <c r="E518" s="1024"/>
      <c r="F518" s="1024"/>
      <c r="G518" s="1024"/>
      <c r="H518" s="1019"/>
      <c r="I518" s="1019"/>
      <c r="J518" s="1019"/>
      <c r="K518" s="1019"/>
      <c r="L518" s="1019"/>
      <c r="M518" s="1019"/>
      <c r="N518" s="1019"/>
      <c r="O518" s="1019"/>
      <c r="P518" s="1019"/>
      <c r="Q518" s="1019"/>
      <c r="R518" s="1019"/>
      <c r="S518" s="1019"/>
      <c r="T518" s="1019"/>
      <c r="U518" s="1019"/>
      <c r="V518" s="1019"/>
      <c r="W518" s="1019"/>
      <c r="X518" s="1019"/>
      <c r="Y518" s="1019"/>
      <c r="Z518" s="1019"/>
      <c r="AA518" s="1019"/>
      <c r="AB518" s="1020"/>
      <c r="AC518" s="1019"/>
      <c r="AD518" s="1019"/>
      <c r="AE518" s="1019"/>
      <c r="AF518" s="1019"/>
      <c r="AG518" s="1019"/>
      <c r="AH518" s="1019"/>
      <c r="AI518" s="1021"/>
      <c r="AJ518" s="1021"/>
      <c r="AK518" s="1022"/>
      <c r="AL518" s="1022"/>
      <c r="AM518" s="1022"/>
      <c r="AN518" s="1023"/>
    </row>
    <row r="519" spans="1:40" ht="15.75" customHeight="1">
      <c r="A519" s="1019"/>
      <c r="B519" s="1024"/>
      <c r="C519" s="1024"/>
      <c r="D519" s="1024"/>
      <c r="E519" s="1024"/>
      <c r="F519" s="1024"/>
      <c r="G519" s="1024"/>
      <c r="H519" s="1019"/>
      <c r="I519" s="1019"/>
      <c r="J519" s="1019"/>
      <c r="K519" s="1019"/>
      <c r="L519" s="1019"/>
      <c r="M519" s="1019"/>
      <c r="N519" s="1019"/>
      <c r="O519" s="1019"/>
      <c r="P519" s="1019"/>
      <c r="Q519" s="1019"/>
      <c r="R519" s="1019"/>
      <c r="S519" s="1019"/>
      <c r="T519" s="1019"/>
      <c r="U519" s="1019"/>
      <c r="V519" s="1019"/>
      <c r="W519" s="1019"/>
      <c r="X519" s="1019"/>
      <c r="Y519" s="1019"/>
      <c r="Z519" s="1019"/>
      <c r="AA519" s="1019"/>
      <c r="AB519" s="1020"/>
      <c r="AC519" s="1019"/>
      <c r="AD519" s="1019"/>
      <c r="AE519" s="1019"/>
      <c r="AF519" s="1019"/>
      <c r="AG519" s="1019"/>
      <c r="AH519" s="1019"/>
      <c r="AI519" s="1021"/>
      <c r="AJ519" s="1021"/>
      <c r="AK519" s="1022"/>
      <c r="AL519" s="1022"/>
      <c r="AM519" s="1022"/>
      <c r="AN519" s="1023"/>
    </row>
    <row r="520" spans="1:40" ht="15.75" customHeight="1">
      <c r="A520" s="1019"/>
      <c r="B520" s="1024"/>
      <c r="C520" s="1024"/>
      <c r="D520" s="1024"/>
      <c r="E520" s="1024"/>
      <c r="F520" s="1024"/>
      <c r="G520" s="1024"/>
      <c r="H520" s="1019"/>
      <c r="I520" s="1019"/>
      <c r="J520" s="1019"/>
      <c r="K520" s="1019"/>
      <c r="L520" s="1019"/>
      <c r="M520" s="1019"/>
      <c r="N520" s="1019"/>
      <c r="O520" s="1019"/>
      <c r="P520" s="1019"/>
      <c r="Q520" s="1019"/>
      <c r="R520" s="1019"/>
      <c r="S520" s="1019"/>
      <c r="T520" s="1019"/>
      <c r="U520" s="1019"/>
      <c r="V520" s="1019"/>
      <c r="W520" s="1019"/>
      <c r="X520" s="1019"/>
      <c r="Y520" s="1019"/>
      <c r="Z520" s="1019"/>
      <c r="AA520" s="1019"/>
      <c r="AB520" s="1020"/>
      <c r="AC520" s="1019"/>
      <c r="AD520" s="1019"/>
      <c r="AE520" s="1019"/>
      <c r="AF520" s="1019"/>
      <c r="AG520" s="1019"/>
      <c r="AH520" s="1019"/>
      <c r="AI520" s="1021"/>
      <c r="AJ520" s="1021"/>
      <c r="AK520" s="1022"/>
      <c r="AL520" s="1022"/>
      <c r="AM520" s="1022"/>
      <c r="AN520" s="1023"/>
    </row>
    <row r="521" spans="1:40" ht="15.75" customHeight="1">
      <c r="A521" s="1019"/>
      <c r="B521" s="1024"/>
      <c r="C521" s="1024"/>
      <c r="D521" s="1024"/>
      <c r="E521" s="1024"/>
      <c r="F521" s="1024"/>
      <c r="G521" s="1024"/>
      <c r="H521" s="1019"/>
      <c r="I521" s="1019"/>
      <c r="J521" s="1019"/>
      <c r="K521" s="1019"/>
      <c r="L521" s="1019"/>
      <c r="M521" s="1019"/>
      <c r="N521" s="1019"/>
      <c r="O521" s="1019"/>
      <c r="P521" s="1019"/>
      <c r="Q521" s="1019"/>
      <c r="R521" s="1019"/>
      <c r="S521" s="1019"/>
      <c r="T521" s="1019"/>
      <c r="U521" s="1019"/>
      <c r="V521" s="1019"/>
      <c r="W521" s="1019"/>
      <c r="X521" s="1019"/>
      <c r="Y521" s="1019"/>
      <c r="Z521" s="1019"/>
      <c r="AA521" s="1019"/>
      <c r="AB521" s="1020"/>
      <c r="AC521" s="1019"/>
      <c r="AD521" s="1019"/>
      <c r="AE521" s="1019"/>
      <c r="AF521" s="1019"/>
      <c r="AG521" s="1019"/>
      <c r="AH521" s="1019"/>
      <c r="AI521" s="1021"/>
      <c r="AJ521" s="1021"/>
      <c r="AK521" s="1022"/>
      <c r="AL521" s="1022"/>
      <c r="AM521" s="1022"/>
      <c r="AN521" s="1023"/>
    </row>
    <row r="522" spans="1:40" ht="15.75" customHeight="1">
      <c r="A522" s="1019"/>
      <c r="B522" s="1024"/>
      <c r="C522" s="1024"/>
      <c r="D522" s="1024"/>
      <c r="E522" s="1024"/>
      <c r="F522" s="1024"/>
      <c r="G522" s="1024"/>
      <c r="H522" s="1019"/>
      <c r="I522" s="1019"/>
      <c r="J522" s="1019"/>
      <c r="K522" s="1019"/>
      <c r="L522" s="1019"/>
      <c r="M522" s="1019"/>
      <c r="N522" s="1019"/>
      <c r="O522" s="1019"/>
      <c r="P522" s="1019"/>
      <c r="Q522" s="1019"/>
      <c r="R522" s="1019"/>
      <c r="S522" s="1019"/>
      <c r="T522" s="1019"/>
      <c r="U522" s="1019"/>
      <c r="V522" s="1019"/>
      <c r="W522" s="1019"/>
      <c r="X522" s="1019"/>
      <c r="Y522" s="1019"/>
      <c r="Z522" s="1019"/>
      <c r="AA522" s="1019"/>
      <c r="AB522" s="1020"/>
      <c r="AC522" s="1019"/>
      <c r="AD522" s="1019"/>
      <c r="AE522" s="1019"/>
      <c r="AF522" s="1019"/>
      <c r="AG522" s="1019"/>
      <c r="AH522" s="1019"/>
      <c r="AI522" s="1021"/>
      <c r="AJ522" s="1021"/>
      <c r="AK522" s="1022"/>
      <c r="AL522" s="1022"/>
      <c r="AM522" s="1022"/>
      <c r="AN522" s="1023"/>
    </row>
    <row r="523" spans="1:40" ht="15.75" customHeight="1">
      <c r="A523" s="1019"/>
      <c r="B523" s="1024"/>
      <c r="C523" s="1024"/>
      <c r="D523" s="1024"/>
      <c r="E523" s="1024"/>
      <c r="F523" s="1024"/>
      <c r="G523" s="1024"/>
      <c r="H523" s="1019"/>
      <c r="I523" s="1019"/>
      <c r="J523" s="1019"/>
      <c r="K523" s="1019"/>
      <c r="L523" s="1019"/>
      <c r="M523" s="1019"/>
      <c r="N523" s="1019"/>
      <c r="O523" s="1019"/>
      <c r="P523" s="1019"/>
      <c r="Q523" s="1019"/>
      <c r="R523" s="1019"/>
      <c r="S523" s="1019"/>
      <c r="T523" s="1019"/>
      <c r="U523" s="1019"/>
      <c r="V523" s="1019"/>
      <c r="W523" s="1019"/>
      <c r="X523" s="1019"/>
      <c r="Y523" s="1019"/>
      <c r="Z523" s="1019"/>
      <c r="AA523" s="1019"/>
      <c r="AB523" s="1020"/>
      <c r="AC523" s="1019"/>
      <c r="AD523" s="1019"/>
      <c r="AE523" s="1019"/>
      <c r="AF523" s="1019"/>
      <c r="AG523" s="1019"/>
      <c r="AH523" s="1019"/>
      <c r="AI523" s="1021"/>
      <c r="AJ523" s="1021"/>
      <c r="AK523" s="1022"/>
      <c r="AL523" s="1022"/>
      <c r="AM523" s="1022"/>
      <c r="AN523" s="1023"/>
    </row>
    <row r="524" spans="1:40" ht="15.75" customHeight="1">
      <c r="A524" s="1019"/>
      <c r="B524" s="1024"/>
      <c r="C524" s="1024"/>
      <c r="D524" s="1024"/>
      <c r="E524" s="1024"/>
      <c r="F524" s="1024"/>
      <c r="G524" s="1024"/>
      <c r="H524" s="1019"/>
      <c r="I524" s="1019"/>
      <c r="J524" s="1019"/>
      <c r="K524" s="1019"/>
      <c r="L524" s="1019"/>
      <c r="M524" s="1019"/>
      <c r="N524" s="1019"/>
      <c r="O524" s="1019"/>
      <c r="P524" s="1019"/>
      <c r="Q524" s="1019"/>
      <c r="R524" s="1019"/>
      <c r="S524" s="1019"/>
      <c r="T524" s="1019"/>
      <c r="U524" s="1019"/>
      <c r="V524" s="1019"/>
      <c r="W524" s="1019"/>
      <c r="X524" s="1019"/>
      <c r="Y524" s="1019"/>
      <c r="Z524" s="1019"/>
      <c r="AA524" s="1019"/>
      <c r="AB524" s="1020"/>
      <c r="AC524" s="1019"/>
      <c r="AD524" s="1019"/>
      <c r="AE524" s="1019"/>
      <c r="AF524" s="1019"/>
      <c r="AG524" s="1019"/>
      <c r="AH524" s="1019"/>
      <c r="AI524" s="1021"/>
      <c r="AJ524" s="1021"/>
      <c r="AK524" s="1022"/>
      <c r="AL524" s="1022"/>
      <c r="AM524" s="1022"/>
      <c r="AN524" s="1023"/>
    </row>
    <row r="525" spans="1:40" ht="15.75" customHeight="1">
      <c r="A525" s="1019"/>
      <c r="B525" s="1024"/>
      <c r="C525" s="1024"/>
      <c r="D525" s="1024"/>
      <c r="E525" s="1024"/>
      <c r="F525" s="1024"/>
      <c r="G525" s="1024"/>
      <c r="H525" s="1019"/>
      <c r="I525" s="1019"/>
      <c r="J525" s="1019"/>
      <c r="K525" s="1019"/>
      <c r="L525" s="1019"/>
      <c r="M525" s="1019"/>
      <c r="N525" s="1019"/>
      <c r="O525" s="1019"/>
      <c r="P525" s="1019"/>
      <c r="Q525" s="1019"/>
      <c r="R525" s="1019"/>
      <c r="S525" s="1019"/>
      <c r="T525" s="1019"/>
      <c r="U525" s="1019"/>
      <c r="V525" s="1019"/>
      <c r="W525" s="1019"/>
      <c r="X525" s="1019"/>
      <c r="Y525" s="1019"/>
      <c r="Z525" s="1019"/>
      <c r="AA525" s="1019"/>
      <c r="AB525" s="1020"/>
      <c r="AC525" s="1019"/>
      <c r="AD525" s="1019"/>
      <c r="AE525" s="1019"/>
      <c r="AF525" s="1019"/>
      <c r="AG525" s="1019"/>
      <c r="AH525" s="1019"/>
      <c r="AI525" s="1021"/>
      <c r="AJ525" s="1021"/>
      <c r="AK525" s="1022"/>
      <c r="AL525" s="1022"/>
      <c r="AM525" s="1022"/>
      <c r="AN525" s="1023"/>
    </row>
    <row r="526" spans="1:40" ht="15.75" customHeight="1">
      <c r="A526" s="1019"/>
      <c r="B526" s="1024"/>
      <c r="C526" s="1024"/>
      <c r="D526" s="1024"/>
      <c r="E526" s="1024"/>
      <c r="F526" s="1024"/>
      <c r="G526" s="1024"/>
      <c r="H526" s="1019"/>
      <c r="I526" s="1019"/>
      <c r="J526" s="1019"/>
      <c r="K526" s="1019"/>
      <c r="L526" s="1019"/>
      <c r="M526" s="1019"/>
      <c r="N526" s="1019"/>
      <c r="O526" s="1019"/>
      <c r="P526" s="1019"/>
      <c r="Q526" s="1019"/>
      <c r="R526" s="1019"/>
      <c r="S526" s="1019"/>
      <c r="T526" s="1019"/>
      <c r="U526" s="1019"/>
      <c r="V526" s="1019"/>
      <c r="W526" s="1019"/>
      <c r="X526" s="1019"/>
      <c r="Y526" s="1019"/>
      <c r="Z526" s="1019"/>
      <c r="AA526" s="1019"/>
      <c r="AB526" s="1020"/>
      <c r="AC526" s="1019"/>
      <c r="AD526" s="1019"/>
      <c r="AE526" s="1019"/>
      <c r="AF526" s="1019"/>
      <c r="AG526" s="1019"/>
      <c r="AH526" s="1019"/>
      <c r="AI526" s="1021"/>
      <c r="AJ526" s="1021"/>
      <c r="AK526" s="1022"/>
      <c r="AL526" s="1022"/>
      <c r="AM526" s="1022"/>
      <c r="AN526" s="1023"/>
    </row>
    <row r="527" spans="1:40" ht="15.75" customHeight="1">
      <c r="A527" s="1019"/>
      <c r="B527" s="1024"/>
      <c r="C527" s="1024"/>
      <c r="D527" s="1024"/>
      <c r="E527" s="1024"/>
      <c r="F527" s="1024"/>
      <c r="G527" s="1024"/>
      <c r="H527" s="1019"/>
      <c r="I527" s="1019"/>
      <c r="J527" s="1019"/>
      <c r="K527" s="1019"/>
      <c r="L527" s="1019"/>
      <c r="M527" s="1019"/>
      <c r="N527" s="1019"/>
      <c r="O527" s="1019"/>
      <c r="P527" s="1019"/>
      <c r="Q527" s="1019"/>
      <c r="R527" s="1019"/>
      <c r="S527" s="1019"/>
      <c r="T527" s="1019"/>
      <c r="U527" s="1019"/>
      <c r="V527" s="1019"/>
      <c r="W527" s="1019"/>
      <c r="X527" s="1019"/>
      <c r="Y527" s="1019"/>
      <c r="Z527" s="1019"/>
      <c r="AA527" s="1019"/>
      <c r="AB527" s="1020"/>
      <c r="AC527" s="1019"/>
      <c r="AD527" s="1019"/>
      <c r="AE527" s="1019"/>
      <c r="AF527" s="1019"/>
      <c r="AG527" s="1019"/>
      <c r="AH527" s="1019"/>
      <c r="AI527" s="1021"/>
      <c r="AJ527" s="1021"/>
      <c r="AK527" s="1022"/>
      <c r="AL527" s="1022"/>
      <c r="AM527" s="1022"/>
      <c r="AN527" s="1023"/>
    </row>
    <row r="528" spans="1:40" ht="15.75" customHeight="1">
      <c r="A528" s="1019"/>
      <c r="B528" s="1024"/>
      <c r="C528" s="1024"/>
      <c r="D528" s="1024"/>
      <c r="E528" s="1024"/>
      <c r="F528" s="1024"/>
      <c r="G528" s="1024"/>
      <c r="H528" s="1019"/>
      <c r="I528" s="1019"/>
      <c r="J528" s="1019"/>
      <c r="K528" s="1019"/>
      <c r="L528" s="1019"/>
      <c r="M528" s="1019"/>
      <c r="N528" s="1019"/>
      <c r="O528" s="1019"/>
      <c r="P528" s="1019"/>
      <c r="Q528" s="1019"/>
      <c r="R528" s="1019"/>
      <c r="S528" s="1019"/>
      <c r="T528" s="1019"/>
      <c r="U528" s="1019"/>
      <c r="V528" s="1019"/>
      <c r="W528" s="1019"/>
      <c r="X528" s="1019"/>
      <c r="Y528" s="1019"/>
      <c r="Z528" s="1019"/>
      <c r="AA528" s="1019"/>
      <c r="AB528" s="1020"/>
      <c r="AC528" s="1019"/>
      <c r="AD528" s="1019"/>
      <c r="AE528" s="1019"/>
      <c r="AF528" s="1019"/>
      <c r="AG528" s="1019"/>
      <c r="AH528" s="1019"/>
      <c r="AI528" s="1021"/>
      <c r="AJ528" s="1021"/>
      <c r="AK528" s="1022"/>
      <c r="AL528" s="1022"/>
      <c r="AM528" s="1022"/>
      <c r="AN528" s="1023"/>
    </row>
    <row r="529" spans="1:40" ht="15.75" customHeight="1">
      <c r="A529" s="1019"/>
      <c r="B529" s="1024"/>
      <c r="C529" s="1024"/>
      <c r="D529" s="1024"/>
      <c r="E529" s="1024"/>
      <c r="F529" s="1024"/>
      <c r="G529" s="1024"/>
      <c r="H529" s="1019"/>
      <c r="I529" s="1019"/>
      <c r="J529" s="1019"/>
      <c r="K529" s="1019"/>
      <c r="L529" s="1019"/>
      <c r="M529" s="1019"/>
      <c r="N529" s="1019"/>
      <c r="O529" s="1019"/>
      <c r="P529" s="1019"/>
      <c r="Q529" s="1019"/>
      <c r="R529" s="1019"/>
      <c r="S529" s="1019"/>
      <c r="T529" s="1019"/>
      <c r="U529" s="1019"/>
      <c r="V529" s="1019"/>
      <c r="W529" s="1019"/>
      <c r="X529" s="1019"/>
      <c r="Y529" s="1019"/>
      <c r="Z529" s="1019"/>
      <c r="AA529" s="1019"/>
      <c r="AB529" s="1020"/>
      <c r="AC529" s="1019"/>
      <c r="AD529" s="1019"/>
      <c r="AE529" s="1019"/>
      <c r="AF529" s="1019"/>
      <c r="AG529" s="1019"/>
      <c r="AH529" s="1019"/>
      <c r="AI529" s="1021"/>
      <c r="AJ529" s="1021"/>
      <c r="AK529" s="1022"/>
      <c r="AL529" s="1022"/>
      <c r="AM529" s="1022"/>
      <c r="AN529" s="1023"/>
    </row>
    <row r="530" spans="1:40" ht="15.75" customHeight="1">
      <c r="A530" s="1019"/>
      <c r="B530" s="1024"/>
      <c r="C530" s="1024"/>
      <c r="D530" s="1024"/>
      <c r="E530" s="1024"/>
      <c r="F530" s="1024"/>
      <c r="G530" s="1024"/>
      <c r="H530" s="1019"/>
      <c r="I530" s="1019"/>
      <c r="J530" s="1019"/>
      <c r="K530" s="1019"/>
      <c r="L530" s="1019"/>
      <c r="M530" s="1019"/>
      <c r="N530" s="1019"/>
      <c r="O530" s="1019"/>
      <c r="P530" s="1019"/>
      <c r="Q530" s="1019"/>
      <c r="R530" s="1019"/>
      <c r="S530" s="1019"/>
      <c r="T530" s="1019"/>
      <c r="U530" s="1019"/>
      <c r="V530" s="1019"/>
      <c r="W530" s="1019"/>
      <c r="X530" s="1019"/>
      <c r="Y530" s="1019"/>
      <c r="Z530" s="1019"/>
      <c r="AA530" s="1019"/>
      <c r="AB530" s="1020"/>
      <c r="AC530" s="1019"/>
      <c r="AD530" s="1019"/>
      <c r="AE530" s="1019"/>
      <c r="AF530" s="1019"/>
      <c r="AG530" s="1019"/>
      <c r="AH530" s="1019"/>
      <c r="AI530" s="1021"/>
      <c r="AJ530" s="1021"/>
      <c r="AK530" s="1022"/>
      <c r="AL530" s="1022"/>
      <c r="AM530" s="1022"/>
      <c r="AN530" s="1023"/>
    </row>
    <row r="531" spans="1:40" ht="15.75" customHeight="1">
      <c r="A531" s="1019"/>
      <c r="B531" s="1024"/>
      <c r="C531" s="1024"/>
      <c r="D531" s="1024"/>
      <c r="E531" s="1024"/>
      <c r="F531" s="1024"/>
      <c r="G531" s="1024"/>
      <c r="H531" s="1019"/>
      <c r="I531" s="1019"/>
      <c r="J531" s="1019"/>
      <c r="K531" s="1019"/>
      <c r="L531" s="1019"/>
      <c r="M531" s="1019"/>
      <c r="N531" s="1019"/>
      <c r="O531" s="1019"/>
      <c r="P531" s="1019"/>
      <c r="Q531" s="1019"/>
      <c r="R531" s="1019"/>
      <c r="S531" s="1019"/>
      <c r="T531" s="1019"/>
      <c r="U531" s="1019"/>
      <c r="V531" s="1019"/>
      <c r="W531" s="1019"/>
      <c r="X531" s="1019"/>
      <c r="Y531" s="1019"/>
      <c r="Z531" s="1019"/>
      <c r="AA531" s="1019"/>
      <c r="AB531" s="1020"/>
      <c r="AC531" s="1019"/>
      <c r="AD531" s="1019"/>
      <c r="AE531" s="1019"/>
      <c r="AF531" s="1019"/>
      <c r="AG531" s="1019"/>
      <c r="AH531" s="1019"/>
      <c r="AI531" s="1021"/>
      <c r="AJ531" s="1021"/>
      <c r="AK531" s="1022"/>
      <c r="AL531" s="1022"/>
      <c r="AM531" s="1022"/>
      <c r="AN531" s="1023"/>
    </row>
    <row r="532" spans="1:40" ht="15.75" customHeight="1">
      <c r="A532" s="1019"/>
      <c r="B532" s="1024"/>
      <c r="C532" s="1024"/>
      <c r="D532" s="1024"/>
      <c r="E532" s="1024"/>
      <c r="F532" s="1024"/>
      <c r="G532" s="1024"/>
      <c r="H532" s="1019"/>
      <c r="I532" s="1019"/>
      <c r="J532" s="1019"/>
      <c r="K532" s="1019"/>
      <c r="L532" s="1019"/>
      <c r="M532" s="1019"/>
      <c r="N532" s="1019"/>
      <c r="O532" s="1019"/>
      <c r="P532" s="1019"/>
      <c r="Q532" s="1019"/>
      <c r="R532" s="1019"/>
      <c r="S532" s="1019"/>
      <c r="T532" s="1019"/>
      <c r="U532" s="1019"/>
      <c r="V532" s="1019"/>
      <c r="W532" s="1019"/>
      <c r="X532" s="1019"/>
      <c r="Y532" s="1019"/>
      <c r="Z532" s="1019"/>
      <c r="AA532" s="1019"/>
      <c r="AB532" s="1020"/>
      <c r="AC532" s="1019"/>
      <c r="AD532" s="1019"/>
      <c r="AE532" s="1019"/>
      <c r="AF532" s="1019"/>
      <c r="AG532" s="1019"/>
      <c r="AH532" s="1019"/>
      <c r="AI532" s="1021"/>
      <c r="AJ532" s="1021"/>
      <c r="AK532" s="1022"/>
      <c r="AL532" s="1022"/>
      <c r="AM532" s="1022"/>
      <c r="AN532" s="1023"/>
    </row>
    <row r="533" spans="1:40" ht="15.75" customHeight="1">
      <c r="A533" s="1019"/>
      <c r="B533" s="1024"/>
      <c r="C533" s="1024"/>
      <c r="D533" s="1024"/>
      <c r="E533" s="1024"/>
      <c r="F533" s="1024"/>
      <c r="G533" s="1024"/>
      <c r="H533" s="1019"/>
      <c r="I533" s="1019"/>
      <c r="J533" s="1019"/>
      <c r="K533" s="1019"/>
      <c r="L533" s="1019"/>
      <c r="M533" s="1019"/>
      <c r="N533" s="1019"/>
      <c r="O533" s="1019"/>
      <c r="P533" s="1019"/>
      <c r="Q533" s="1019"/>
      <c r="R533" s="1019"/>
      <c r="S533" s="1019"/>
      <c r="T533" s="1019"/>
      <c r="U533" s="1019"/>
      <c r="V533" s="1019"/>
      <c r="W533" s="1019"/>
      <c r="X533" s="1019"/>
      <c r="Y533" s="1019"/>
      <c r="Z533" s="1019"/>
      <c r="AA533" s="1019"/>
      <c r="AB533" s="1020"/>
      <c r="AC533" s="1019"/>
      <c r="AD533" s="1019"/>
      <c r="AE533" s="1019"/>
      <c r="AF533" s="1019"/>
      <c r="AG533" s="1019"/>
      <c r="AH533" s="1019"/>
      <c r="AI533" s="1021"/>
      <c r="AJ533" s="1021"/>
      <c r="AK533" s="1022"/>
      <c r="AL533" s="1022"/>
      <c r="AM533" s="1022"/>
      <c r="AN533" s="1023"/>
    </row>
    <row r="534" spans="1:40" ht="15.75" customHeight="1">
      <c r="A534" s="1019"/>
      <c r="B534" s="1024"/>
      <c r="C534" s="1024"/>
      <c r="D534" s="1024"/>
      <c r="E534" s="1024"/>
      <c r="F534" s="1024"/>
      <c r="G534" s="1024"/>
      <c r="H534" s="1019"/>
      <c r="I534" s="1019"/>
      <c r="J534" s="1019"/>
      <c r="K534" s="1019"/>
      <c r="L534" s="1019"/>
      <c r="M534" s="1019"/>
      <c r="N534" s="1019"/>
      <c r="O534" s="1019"/>
      <c r="P534" s="1019"/>
      <c r="Q534" s="1019"/>
      <c r="R534" s="1019"/>
      <c r="S534" s="1019"/>
      <c r="T534" s="1019"/>
      <c r="U534" s="1019"/>
      <c r="V534" s="1019"/>
      <c r="W534" s="1019"/>
      <c r="X534" s="1019"/>
      <c r="Y534" s="1019"/>
      <c r="Z534" s="1019"/>
      <c r="AA534" s="1019"/>
      <c r="AB534" s="1020"/>
      <c r="AC534" s="1019"/>
      <c r="AD534" s="1019"/>
      <c r="AE534" s="1019"/>
      <c r="AF534" s="1019"/>
      <c r="AG534" s="1019"/>
      <c r="AH534" s="1019"/>
      <c r="AI534" s="1021"/>
      <c r="AJ534" s="1021"/>
      <c r="AK534" s="1022"/>
      <c r="AL534" s="1022"/>
      <c r="AM534" s="1022"/>
      <c r="AN534" s="1023"/>
    </row>
    <row r="535" spans="1:40" ht="15.75" customHeight="1">
      <c r="A535" s="1019"/>
      <c r="B535" s="1024"/>
      <c r="C535" s="1024"/>
      <c r="D535" s="1024"/>
      <c r="E535" s="1024"/>
      <c r="F535" s="1024"/>
      <c r="G535" s="1024"/>
      <c r="H535" s="1019"/>
      <c r="I535" s="1019"/>
      <c r="J535" s="1019"/>
      <c r="K535" s="1019"/>
      <c r="L535" s="1019"/>
      <c r="M535" s="1019"/>
      <c r="N535" s="1019"/>
      <c r="O535" s="1019"/>
      <c r="P535" s="1019"/>
      <c r="Q535" s="1019"/>
      <c r="R535" s="1019"/>
      <c r="S535" s="1019"/>
      <c r="T535" s="1019"/>
      <c r="U535" s="1019"/>
      <c r="V535" s="1019"/>
      <c r="W535" s="1019"/>
      <c r="X535" s="1019"/>
      <c r="Y535" s="1019"/>
      <c r="Z535" s="1019"/>
      <c r="AA535" s="1019"/>
      <c r="AB535" s="1020"/>
      <c r="AC535" s="1019"/>
      <c r="AD535" s="1019"/>
      <c r="AE535" s="1019"/>
      <c r="AF535" s="1019"/>
      <c r="AG535" s="1019"/>
      <c r="AH535" s="1019"/>
      <c r="AI535" s="1021"/>
      <c r="AJ535" s="1021"/>
      <c r="AK535" s="1022"/>
      <c r="AL535" s="1022"/>
      <c r="AM535" s="1022"/>
      <c r="AN535" s="1023"/>
    </row>
    <row r="536" spans="1:40" ht="15.75" customHeight="1">
      <c r="A536" s="1019"/>
      <c r="B536" s="1024"/>
      <c r="C536" s="1024"/>
      <c r="D536" s="1024"/>
      <c r="E536" s="1024"/>
      <c r="F536" s="1024"/>
      <c r="G536" s="1024"/>
      <c r="H536" s="1019"/>
      <c r="I536" s="1019"/>
      <c r="J536" s="1019"/>
      <c r="K536" s="1019"/>
      <c r="L536" s="1019"/>
      <c r="M536" s="1019"/>
      <c r="N536" s="1019"/>
      <c r="O536" s="1019"/>
      <c r="P536" s="1019"/>
      <c r="Q536" s="1019"/>
      <c r="R536" s="1019"/>
      <c r="S536" s="1019"/>
      <c r="T536" s="1019"/>
      <c r="U536" s="1019"/>
      <c r="V536" s="1019"/>
      <c r="W536" s="1019"/>
      <c r="X536" s="1019"/>
      <c r="Y536" s="1019"/>
      <c r="Z536" s="1019"/>
      <c r="AA536" s="1019"/>
      <c r="AB536" s="1020"/>
      <c r="AC536" s="1019"/>
      <c r="AD536" s="1019"/>
      <c r="AE536" s="1019"/>
      <c r="AF536" s="1019"/>
      <c r="AG536" s="1019"/>
      <c r="AH536" s="1019"/>
      <c r="AI536" s="1021"/>
      <c r="AJ536" s="1021"/>
      <c r="AK536" s="1022"/>
      <c r="AL536" s="1022"/>
      <c r="AM536" s="1022"/>
      <c r="AN536" s="1023"/>
    </row>
    <row r="537" spans="1:40" ht="15.75" customHeight="1">
      <c r="A537" s="1019"/>
      <c r="B537" s="1024"/>
      <c r="C537" s="1024"/>
      <c r="D537" s="1024"/>
      <c r="E537" s="1024"/>
      <c r="F537" s="1024"/>
      <c r="G537" s="1024"/>
      <c r="H537" s="1019"/>
      <c r="I537" s="1019"/>
      <c r="J537" s="1019"/>
      <c r="K537" s="1019"/>
      <c r="L537" s="1019"/>
      <c r="M537" s="1019"/>
      <c r="N537" s="1019"/>
      <c r="O537" s="1019"/>
      <c r="P537" s="1019"/>
      <c r="Q537" s="1019"/>
      <c r="R537" s="1019"/>
      <c r="S537" s="1019"/>
      <c r="T537" s="1019"/>
      <c r="U537" s="1019"/>
      <c r="V537" s="1019"/>
      <c r="W537" s="1019"/>
      <c r="X537" s="1019"/>
      <c r="Y537" s="1019"/>
      <c r="Z537" s="1019"/>
      <c r="AA537" s="1019"/>
      <c r="AB537" s="1020"/>
      <c r="AC537" s="1019"/>
      <c r="AD537" s="1019"/>
      <c r="AE537" s="1019"/>
      <c r="AF537" s="1019"/>
      <c r="AG537" s="1019"/>
      <c r="AH537" s="1019"/>
      <c r="AI537" s="1021"/>
      <c r="AJ537" s="1021"/>
      <c r="AK537" s="1022"/>
      <c r="AL537" s="1022"/>
      <c r="AM537" s="1022"/>
      <c r="AN537" s="1023"/>
    </row>
    <row r="538" spans="1:40" ht="15.75" customHeight="1">
      <c r="A538" s="1019"/>
      <c r="B538" s="1024"/>
      <c r="C538" s="1024"/>
      <c r="D538" s="1024"/>
      <c r="E538" s="1024"/>
      <c r="F538" s="1024"/>
      <c r="G538" s="1024"/>
      <c r="H538" s="1019"/>
      <c r="I538" s="1019"/>
      <c r="J538" s="1019"/>
      <c r="K538" s="1019"/>
      <c r="L538" s="1019"/>
      <c r="M538" s="1019"/>
      <c r="N538" s="1019"/>
      <c r="O538" s="1019"/>
      <c r="P538" s="1019"/>
      <c r="Q538" s="1019"/>
      <c r="R538" s="1019"/>
      <c r="S538" s="1019"/>
      <c r="T538" s="1019"/>
      <c r="U538" s="1019"/>
      <c r="V538" s="1019"/>
      <c r="W538" s="1019"/>
      <c r="X538" s="1019"/>
      <c r="Y538" s="1019"/>
      <c r="Z538" s="1019"/>
      <c r="AA538" s="1019"/>
      <c r="AB538" s="1020"/>
      <c r="AC538" s="1019"/>
      <c r="AD538" s="1019"/>
      <c r="AE538" s="1019"/>
      <c r="AF538" s="1019"/>
      <c r="AG538" s="1019"/>
      <c r="AH538" s="1019"/>
      <c r="AI538" s="1021"/>
      <c r="AJ538" s="1021"/>
      <c r="AK538" s="1022"/>
      <c r="AL538" s="1022"/>
      <c r="AM538" s="1022"/>
      <c r="AN538" s="1023"/>
    </row>
    <row r="539" spans="1:40" ht="15.75" customHeight="1">
      <c r="A539" s="1019"/>
      <c r="B539" s="1024"/>
      <c r="C539" s="1024"/>
      <c r="D539" s="1024"/>
      <c r="E539" s="1024"/>
      <c r="F539" s="1024"/>
      <c r="G539" s="1024"/>
      <c r="H539" s="1019"/>
      <c r="I539" s="1019"/>
      <c r="J539" s="1019"/>
      <c r="K539" s="1019"/>
      <c r="L539" s="1019"/>
      <c r="M539" s="1019"/>
      <c r="N539" s="1019"/>
      <c r="O539" s="1019"/>
      <c r="P539" s="1019"/>
      <c r="Q539" s="1019"/>
      <c r="R539" s="1019"/>
      <c r="S539" s="1019"/>
      <c r="T539" s="1019"/>
      <c r="U539" s="1019"/>
      <c r="V539" s="1019"/>
      <c r="W539" s="1019"/>
      <c r="X539" s="1019"/>
      <c r="Y539" s="1019"/>
      <c r="Z539" s="1019"/>
      <c r="AA539" s="1019"/>
      <c r="AB539" s="1020"/>
      <c r="AC539" s="1019"/>
      <c r="AD539" s="1019"/>
      <c r="AE539" s="1019"/>
      <c r="AF539" s="1019"/>
      <c r="AG539" s="1019"/>
      <c r="AH539" s="1019"/>
      <c r="AI539" s="1021"/>
      <c r="AJ539" s="1021"/>
      <c r="AK539" s="1022"/>
      <c r="AL539" s="1022"/>
      <c r="AM539" s="1022"/>
      <c r="AN539" s="1023"/>
    </row>
    <row r="540" spans="1:40" ht="15.75" customHeight="1">
      <c r="A540" s="1019"/>
      <c r="B540" s="1024"/>
      <c r="C540" s="1024"/>
      <c r="D540" s="1024"/>
      <c r="E540" s="1024"/>
      <c r="F540" s="1024"/>
      <c r="G540" s="1024"/>
      <c r="H540" s="1019"/>
      <c r="I540" s="1019"/>
      <c r="J540" s="1019"/>
      <c r="K540" s="1019"/>
      <c r="L540" s="1019"/>
      <c r="M540" s="1019"/>
      <c r="N540" s="1019"/>
      <c r="O540" s="1019"/>
      <c r="P540" s="1019"/>
      <c r="Q540" s="1019"/>
      <c r="R540" s="1019"/>
      <c r="S540" s="1019"/>
      <c r="T540" s="1019"/>
      <c r="U540" s="1019"/>
      <c r="V540" s="1019"/>
      <c r="W540" s="1019"/>
      <c r="X540" s="1019"/>
      <c r="Y540" s="1019"/>
      <c r="Z540" s="1019"/>
      <c r="AA540" s="1019"/>
      <c r="AB540" s="1020"/>
      <c r="AC540" s="1019"/>
      <c r="AD540" s="1019"/>
      <c r="AE540" s="1019"/>
      <c r="AF540" s="1019"/>
      <c r="AG540" s="1019"/>
      <c r="AH540" s="1019"/>
      <c r="AI540" s="1021"/>
      <c r="AJ540" s="1021"/>
      <c r="AK540" s="1022"/>
      <c r="AL540" s="1022"/>
      <c r="AM540" s="1022"/>
      <c r="AN540" s="1023"/>
    </row>
    <row r="541" spans="1:40" ht="15.75" customHeight="1">
      <c r="A541" s="1019"/>
      <c r="B541" s="1024"/>
      <c r="C541" s="1024"/>
      <c r="D541" s="1024"/>
      <c r="E541" s="1024"/>
      <c r="F541" s="1024"/>
      <c r="G541" s="1024"/>
      <c r="H541" s="1019"/>
      <c r="I541" s="1019"/>
      <c r="J541" s="1019"/>
      <c r="K541" s="1019"/>
      <c r="L541" s="1019"/>
      <c r="M541" s="1019"/>
      <c r="N541" s="1019"/>
      <c r="O541" s="1019"/>
      <c r="P541" s="1019"/>
      <c r="Q541" s="1019"/>
      <c r="R541" s="1019"/>
      <c r="S541" s="1019"/>
      <c r="T541" s="1019"/>
      <c r="U541" s="1019"/>
      <c r="V541" s="1019"/>
      <c r="W541" s="1019"/>
      <c r="X541" s="1019"/>
      <c r="Y541" s="1019"/>
      <c r="Z541" s="1019"/>
      <c r="AA541" s="1019"/>
      <c r="AB541" s="1020"/>
      <c r="AC541" s="1019"/>
      <c r="AD541" s="1019"/>
      <c r="AE541" s="1019"/>
      <c r="AF541" s="1019"/>
      <c r="AG541" s="1019"/>
      <c r="AH541" s="1019"/>
      <c r="AI541" s="1021"/>
      <c r="AJ541" s="1021"/>
      <c r="AK541" s="1022"/>
      <c r="AL541" s="1022"/>
      <c r="AM541" s="1022"/>
      <c r="AN541" s="1023"/>
    </row>
    <row r="542" spans="1:40" ht="15.75" customHeight="1">
      <c r="A542" s="1019"/>
      <c r="B542" s="1024"/>
      <c r="C542" s="1024"/>
      <c r="D542" s="1024"/>
      <c r="E542" s="1024"/>
      <c r="F542" s="1024"/>
      <c r="G542" s="1024"/>
      <c r="H542" s="1019"/>
      <c r="I542" s="1019"/>
      <c r="J542" s="1019"/>
      <c r="K542" s="1019"/>
      <c r="L542" s="1019"/>
      <c r="M542" s="1019"/>
      <c r="N542" s="1019"/>
      <c r="O542" s="1019"/>
      <c r="P542" s="1019"/>
      <c r="Q542" s="1019"/>
      <c r="R542" s="1019"/>
      <c r="S542" s="1019"/>
      <c r="T542" s="1019"/>
      <c r="U542" s="1019"/>
      <c r="V542" s="1019"/>
      <c r="W542" s="1019"/>
      <c r="X542" s="1019"/>
      <c r="Y542" s="1019"/>
      <c r="Z542" s="1019"/>
      <c r="AA542" s="1019"/>
      <c r="AB542" s="1020"/>
      <c r="AC542" s="1019"/>
      <c r="AD542" s="1019"/>
      <c r="AE542" s="1019"/>
      <c r="AF542" s="1019"/>
      <c r="AG542" s="1019"/>
      <c r="AH542" s="1019"/>
      <c r="AI542" s="1021"/>
      <c r="AJ542" s="1021"/>
      <c r="AK542" s="1022"/>
      <c r="AL542" s="1022"/>
      <c r="AM542" s="1022"/>
      <c r="AN542" s="1023"/>
    </row>
    <row r="543" spans="1:40" ht="15.75" customHeight="1">
      <c r="A543" s="1019"/>
      <c r="B543" s="1024"/>
      <c r="C543" s="1024"/>
      <c r="D543" s="1024"/>
      <c r="E543" s="1024"/>
      <c r="F543" s="1024"/>
      <c r="G543" s="1024"/>
      <c r="H543" s="1019"/>
      <c r="I543" s="1019"/>
      <c r="J543" s="1019"/>
      <c r="K543" s="1019"/>
      <c r="L543" s="1019"/>
      <c r="M543" s="1019"/>
      <c r="N543" s="1019"/>
      <c r="O543" s="1019"/>
      <c r="P543" s="1019"/>
      <c r="Q543" s="1019"/>
      <c r="R543" s="1019"/>
      <c r="S543" s="1019"/>
      <c r="T543" s="1019"/>
      <c r="U543" s="1019"/>
      <c r="V543" s="1019"/>
      <c r="W543" s="1019"/>
      <c r="X543" s="1019"/>
      <c r="Y543" s="1019"/>
      <c r="Z543" s="1019"/>
      <c r="AA543" s="1019"/>
      <c r="AB543" s="1020"/>
      <c r="AC543" s="1019"/>
      <c r="AD543" s="1019"/>
      <c r="AE543" s="1019"/>
      <c r="AF543" s="1019"/>
      <c r="AG543" s="1019"/>
      <c r="AH543" s="1019"/>
      <c r="AI543" s="1021"/>
      <c r="AJ543" s="1021"/>
      <c r="AK543" s="1022"/>
      <c r="AL543" s="1022"/>
      <c r="AM543" s="1022"/>
      <c r="AN543" s="1023"/>
    </row>
    <row r="544" spans="1:40" ht="15.75" customHeight="1">
      <c r="A544" s="1019"/>
      <c r="B544" s="1024"/>
      <c r="C544" s="1024"/>
      <c r="D544" s="1024"/>
      <c r="E544" s="1024"/>
      <c r="F544" s="1024"/>
      <c r="G544" s="1024"/>
      <c r="H544" s="1019"/>
      <c r="I544" s="1019"/>
      <c r="J544" s="1019"/>
      <c r="K544" s="1019"/>
      <c r="L544" s="1019"/>
      <c r="M544" s="1019"/>
      <c r="N544" s="1019"/>
      <c r="O544" s="1019"/>
      <c r="P544" s="1019"/>
      <c r="Q544" s="1019"/>
      <c r="R544" s="1019"/>
      <c r="S544" s="1019"/>
      <c r="T544" s="1019"/>
      <c r="U544" s="1019"/>
      <c r="V544" s="1019"/>
      <c r="W544" s="1019"/>
      <c r="X544" s="1019"/>
      <c r="Y544" s="1019"/>
      <c r="Z544" s="1019"/>
      <c r="AA544" s="1019"/>
      <c r="AB544" s="1020"/>
      <c r="AC544" s="1019"/>
      <c r="AD544" s="1019"/>
      <c r="AE544" s="1019"/>
      <c r="AF544" s="1019"/>
      <c r="AG544" s="1019"/>
      <c r="AH544" s="1019"/>
      <c r="AI544" s="1021"/>
      <c r="AJ544" s="1021"/>
      <c r="AK544" s="1022"/>
      <c r="AL544" s="1022"/>
      <c r="AM544" s="1022"/>
      <c r="AN544" s="1023"/>
    </row>
    <row r="545" spans="1:40" ht="15.75" customHeight="1">
      <c r="A545" s="1019"/>
      <c r="B545" s="1024"/>
      <c r="C545" s="1024"/>
      <c r="D545" s="1024"/>
      <c r="E545" s="1024"/>
      <c r="F545" s="1024"/>
      <c r="G545" s="1024"/>
      <c r="H545" s="1019"/>
      <c r="I545" s="1019"/>
      <c r="J545" s="1019"/>
      <c r="K545" s="1019"/>
      <c r="L545" s="1019"/>
      <c r="M545" s="1019"/>
      <c r="N545" s="1019"/>
      <c r="O545" s="1019"/>
      <c r="P545" s="1019"/>
      <c r="Q545" s="1019"/>
      <c r="R545" s="1019"/>
      <c r="S545" s="1019"/>
      <c r="T545" s="1019"/>
      <c r="U545" s="1019"/>
      <c r="V545" s="1019"/>
      <c r="W545" s="1019"/>
      <c r="X545" s="1019"/>
      <c r="Y545" s="1019"/>
      <c r="Z545" s="1019"/>
      <c r="AA545" s="1019"/>
      <c r="AB545" s="1020"/>
      <c r="AC545" s="1019"/>
      <c r="AD545" s="1019"/>
      <c r="AE545" s="1019"/>
      <c r="AF545" s="1019"/>
      <c r="AG545" s="1019"/>
      <c r="AH545" s="1019"/>
      <c r="AI545" s="1021"/>
      <c r="AJ545" s="1021"/>
      <c r="AK545" s="1022"/>
      <c r="AL545" s="1022"/>
      <c r="AM545" s="1022"/>
      <c r="AN545" s="1023"/>
    </row>
    <row r="546" spans="1:40" ht="15.75" customHeight="1">
      <c r="A546" s="1019"/>
      <c r="B546" s="1024"/>
      <c r="C546" s="1024"/>
      <c r="D546" s="1024"/>
      <c r="E546" s="1024"/>
      <c r="F546" s="1024"/>
      <c r="G546" s="1024"/>
      <c r="H546" s="1019"/>
      <c r="I546" s="1019"/>
      <c r="J546" s="1019"/>
      <c r="K546" s="1019"/>
      <c r="L546" s="1019"/>
      <c r="M546" s="1019"/>
      <c r="N546" s="1019"/>
      <c r="O546" s="1019"/>
      <c r="P546" s="1019"/>
      <c r="Q546" s="1019"/>
      <c r="R546" s="1019"/>
      <c r="S546" s="1019"/>
      <c r="T546" s="1019"/>
      <c r="U546" s="1019"/>
      <c r="V546" s="1019"/>
      <c r="W546" s="1019"/>
      <c r="X546" s="1019"/>
      <c r="Y546" s="1019"/>
      <c r="Z546" s="1019"/>
      <c r="AA546" s="1019"/>
      <c r="AB546" s="1020"/>
      <c r="AC546" s="1019"/>
      <c r="AD546" s="1019"/>
      <c r="AE546" s="1019"/>
      <c r="AF546" s="1019"/>
      <c r="AG546" s="1019"/>
      <c r="AH546" s="1019"/>
      <c r="AI546" s="1021"/>
      <c r="AJ546" s="1021"/>
      <c r="AK546" s="1022"/>
      <c r="AL546" s="1022"/>
      <c r="AM546" s="1022"/>
      <c r="AN546" s="1023"/>
    </row>
    <row r="547" spans="1:40" ht="15.75" customHeight="1">
      <c r="A547" s="1019"/>
      <c r="B547" s="1024"/>
      <c r="C547" s="1024"/>
      <c r="D547" s="1024"/>
      <c r="E547" s="1024"/>
      <c r="F547" s="1024"/>
      <c r="G547" s="1024"/>
      <c r="H547" s="1019"/>
      <c r="I547" s="1019"/>
      <c r="J547" s="1019"/>
      <c r="K547" s="1019"/>
      <c r="L547" s="1019"/>
      <c r="M547" s="1019"/>
      <c r="N547" s="1019"/>
      <c r="O547" s="1019"/>
      <c r="P547" s="1019"/>
      <c r="Q547" s="1019"/>
      <c r="R547" s="1019"/>
      <c r="S547" s="1019"/>
      <c r="T547" s="1019"/>
      <c r="U547" s="1019"/>
      <c r="V547" s="1019"/>
      <c r="W547" s="1019"/>
      <c r="X547" s="1019"/>
      <c r="Y547" s="1019"/>
      <c r="Z547" s="1019"/>
      <c r="AA547" s="1019"/>
      <c r="AB547" s="1020"/>
      <c r="AC547" s="1019"/>
      <c r="AD547" s="1019"/>
      <c r="AE547" s="1019"/>
      <c r="AF547" s="1019"/>
      <c r="AG547" s="1019"/>
      <c r="AH547" s="1019"/>
      <c r="AI547" s="1021"/>
      <c r="AJ547" s="1021"/>
      <c r="AK547" s="1022"/>
      <c r="AL547" s="1022"/>
      <c r="AM547" s="1022"/>
      <c r="AN547" s="1023"/>
    </row>
    <row r="548" spans="1:40" ht="15.75" customHeight="1">
      <c r="A548" s="1019"/>
      <c r="B548" s="1024"/>
      <c r="C548" s="1024"/>
      <c r="D548" s="1024"/>
      <c r="E548" s="1024"/>
      <c r="F548" s="1024"/>
      <c r="G548" s="1024"/>
      <c r="H548" s="1019"/>
      <c r="I548" s="1019"/>
      <c r="J548" s="1019"/>
      <c r="K548" s="1019"/>
      <c r="L548" s="1019"/>
      <c r="M548" s="1019"/>
      <c r="N548" s="1019"/>
      <c r="O548" s="1019"/>
      <c r="P548" s="1019"/>
      <c r="Q548" s="1019"/>
      <c r="R548" s="1019"/>
      <c r="S548" s="1019"/>
      <c r="T548" s="1019"/>
      <c r="U548" s="1019"/>
      <c r="V548" s="1019"/>
      <c r="W548" s="1019"/>
      <c r="X548" s="1019"/>
      <c r="Y548" s="1019"/>
      <c r="Z548" s="1019"/>
      <c r="AA548" s="1019"/>
      <c r="AB548" s="1020"/>
      <c r="AC548" s="1019"/>
      <c r="AD548" s="1019"/>
      <c r="AE548" s="1019"/>
      <c r="AF548" s="1019"/>
      <c r="AG548" s="1019"/>
      <c r="AH548" s="1019"/>
      <c r="AI548" s="1021"/>
      <c r="AJ548" s="1021"/>
      <c r="AK548" s="1022"/>
      <c r="AL548" s="1022"/>
      <c r="AM548" s="1022"/>
      <c r="AN548" s="1023"/>
    </row>
    <row r="549" spans="1:40" ht="15.75" customHeight="1">
      <c r="A549" s="1019"/>
      <c r="B549" s="1024"/>
      <c r="C549" s="1024"/>
      <c r="D549" s="1024"/>
      <c r="E549" s="1024"/>
      <c r="F549" s="1024"/>
      <c r="G549" s="1024"/>
      <c r="H549" s="1019"/>
      <c r="I549" s="1019"/>
      <c r="J549" s="1019"/>
      <c r="K549" s="1019"/>
      <c r="L549" s="1019"/>
      <c r="M549" s="1019"/>
      <c r="N549" s="1019"/>
      <c r="O549" s="1019"/>
      <c r="P549" s="1019"/>
      <c r="Q549" s="1019"/>
      <c r="R549" s="1019"/>
      <c r="S549" s="1019"/>
      <c r="T549" s="1019"/>
      <c r="U549" s="1019"/>
      <c r="V549" s="1019"/>
      <c r="W549" s="1019"/>
      <c r="X549" s="1019"/>
      <c r="Y549" s="1019"/>
      <c r="Z549" s="1019"/>
      <c r="AA549" s="1019"/>
      <c r="AB549" s="1020"/>
      <c r="AC549" s="1019"/>
      <c r="AD549" s="1019"/>
      <c r="AE549" s="1019"/>
      <c r="AF549" s="1019"/>
      <c r="AG549" s="1019"/>
      <c r="AH549" s="1019"/>
      <c r="AI549" s="1021"/>
      <c r="AJ549" s="1021"/>
      <c r="AK549" s="1022"/>
      <c r="AL549" s="1022"/>
      <c r="AM549" s="1022"/>
      <c r="AN549" s="1023"/>
    </row>
    <row r="550" spans="1:40" ht="15.75" customHeight="1">
      <c r="A550" s="1019"/>
      <c r="B550" s="1024"/>
      <c r="C550" s="1024"/>
      <c r="D550" s="1024"/>
      <c r="E550" s="1024"/>
      <c r="F550" s="1024"/>
      <c r="G550" s="1024"/>
      <c r="H550" s="1019"/>
      <c r="I550" s="1019"/>
      <c r="J550" s="1019"/>
      <c r="K550" s="1019"/>
      <c r="L550" s="1019"/>
      <c r="M550" s="1019"/>
      <c r="N550" s="1019"/>
      <c r="O550" s="1019"/>
      <c r="P550" s="1019"/>
      <c r="Q550" s="1019"/>
      <c r="R550" s="1019"/>
      <c r="S550" s="1019"/>
      <c r="T550" s="1019"/>
      <c r="U550" s="1019"/>
      <c r="V550" s="1019"/>
      <c r="W550" s="1019"/>
      <c r="X550" s="1019"/>
      <c r="Y550" s="1019"/>
      <c r="Z550" s="1019"/>
      <c r="AA550" s="1019"/>
      <c r="AB550" s="1020"/>
      <c r="AC550" s="1019"/>
      <c r="AD550" s="1019"/>
      <c r="AE550" s="1019"/>
      <c r="AF550" s="1019"/>
      <c r="AG550" s="1019"/>
      <c r="AH550" s="1019"/>
      <c r="AI550" s="1021"/>
      <c r="AJ550" s="1021"/>
      <c r="AK550" s="1022"/>
      <c r="AL550" s="1022"/>
      <c r="AM550" s="1022"/>
      <c r="AN550" s="1023"/>
    </row>
    <row r="551" spans="1:40" ht="15.75" customHeight="1">
      <c r="A551" s="1019"/>
      <c r="B551" s="1024"/>
      <c r="C551" s="1024"/>
      <c r="D551" s="1024"/>
      <c r="E551" s="1024"/>
      <c r="F551" s="1024"/>
      <c r="G551" s="1024"/>
      <c r="H551" s="1019"/>
      <c r="I551" s="1019"/>
      <c r="J551" s="1019"/>
      <c r="K551" s="1019"/>
      <c r="L551" s="1019"/>
      <c r="M551" s="1019"/>
      <c r="N551" s="1019"/>
      <c r="O551" s="1019"/>
      <c r="P551" s="1019"/>
      <c r="Q551" s="1019"/>
      <c r="R551" s="1019"/>
      <c r="S551" s="1019"/>
      <c r="T551" s="1019"/>
      <c r="U551" s="1019"/>
      <c r="V551" s="1019"/>
      <c r="W551" s="1019"/>
      <c r="X551" s="1019"/>
      <c r="Y551" s="1019"/>
      <c r="Z551" s="1019"/>
      <c r="AA551" s="1019"/>
      <c r="AB551" s="1020"/>
      <c r="AC551" s="1019"/>
      <c r="AD551" s="1019"/>
      <c r="AE551" s="1019"/>
      <c r="AF551" s="1019"/>
      <c r="AG551" s="1019"/>
      <c r="AH551" s="1019"/>
      <c r="AI551" s="1021"/>
      <c r="AJ551" s="1021"/>
      <c r="AK551" s="1022"/>
      <c r="AL551" s="1022"/>
      <c r="AM551" s="1022"/>
      <c r="AN551" s="1023"/>
    </row>
    <row r="552" spans="1:40" ht="15.75" customHeight="1">
      <c r="A552" s="1019"/>
      <c r="B552" s="1024"/>
      <c r="C552" s="1024"/>
      <c r="D552" s="1024"/>
      <c r="E552" s="1024"/>
      <c r="F552" s="1024"/>
      <c r="G552" s="1024"/>
      <c r="H552" s="1019"/>
      <c r="I552" s="1019"/>
      <c r="J552" s="1019"/>
      <c r="K552" s="1019"/>
      <c r="L552" s="1019"/>
      <c r="M552" s="1019"/>
      <c r="N552" s="1019"/>
      <c r="O552" s="1019"/>
      <c r="P552" s="1019"/>
      <c r="Q552" s="1019"/>
      <c r="R552" s="1019"/>
      <c r="S552" s="1019"/>
      <c r="T552" s="1019"/>
      <c r="U552" s="1019"/>
      <c r="V552" s="1019"/>
      <c r="W552" s="1019"/>
      <c r="X552" s="1019"/>
      <c r="Y552" s="1019"/>
      <c r="Z552" s="1019"/>
      <c r="AA552" s="1019"/>
      <c r="AB552" s="1020"/>
      <c r="AC552" s="1019"/>
      <c r="AD552" s="1019"/>
      <c r="AE552" s="1019"/>
      <c r="AF552" s="1019"/>
      <c r="AG552" s="1019"/>
      <c r="AH552" s="1019"/>
      <c r="AI552" s="1021"/>
      <c r="AJ552" s="1021"/>
      <c r="AK552" s="1022"/>
      <c r="AL552" s="1022"/>
      <c r="AM552" s="1022"/>
      <c r="AN552" s="1023"/>
    </row>
    <row r="553" spans="1:40" ht="15.75" customHeight="1">
      <c r="A553" s="1019"/>
      <c r="B553" s="1024"/>
      <c r="C553" s="1024"/>
      <c r="D553" s="1024"/>
      <c r="E553" s="1024"/>
      <c r="F553" s="1024"/>
      <c r="G553" s="1024"/>
      <c r="H553" s="1019"/>
      <c r="I553" s="1019"/>
      <c r="J553" s="1019"/>
      <c r="K553" s="1019"/>
      <c r="L553" s="1019"/>
      <c r="M553" s="1019"/>
      <c r="N553" s="1019"/>
      <c r="O553" s="1019"/>
      <c r="P553" s="1019"/>
      <c r="Q553" s="1019"/>
      <c r="R553" s="1019"/>
      <c r="S553" s="1019"/>
      <c r="T553" s="1019"/>
      <c r="U553" s="1019"/>
      <c r="V553" s="1019"/>
      <c r="W553" s="1019"/>
      <c r="X553" s="1019"/>
      <c r="Y553" s="1019"/>
      <c r="Z553" s="1019"/>
      <c r="AA553" s="1019"/>
      <c r="AB553" s="1020"/>
      <c r="AC553" s="1019"/>
      <c r="AD553" s="1019"/>
      <c r="AE553" s="1019"/>
      <c r="AF553" s="1019"/>
      <c r="AG553" s="1019"/>
      <c r="AH553" s="1019"/>
      <c r="AI553" s="1021"/>
      <c r="AJ553" s="1021"/>
      <c r="AK553" s="1022"/>
      <c r="AL553" s="1022"/>
      <c r="AM553" s="1022"/>
      <c r="AN553" s="1023"/>
    </row>
    <row r="554" spans="1:40" ht="15.75" customHeight="1">
      <c r="A554" s="1019"/>
      <c r="B554" s="1024"/>
      <c r="C554" s="1024"/>
      <c r="D554" s="1024"/>
      <c r="E554" s="1024"/>
      <c r="F554" s="1024"/>
      <c r="G554" s="1024"/>
      <c r="H554" s="1019"/>
      <c r="I554" s="1019"/>
      <c r="J554" s="1019"/>
      <c r="K554" s="1019"/>
      <c r="L554" s="1019"/>
      <c r="M554" s="1019"/>
      <c r="N554" s="1019"/>
      <c r="O554" s="1019"/>
      <c r="P554" s="1019"/>
      <c r="Q554" s="1019"/>
      <c r="R554" s="1019"/>
      <c r="S554" s="1019"/>
      <c r="T554" s="1019"/>
      <c r="U554" s="1019"/>
      <c r="V554" s="1019"/>
      <c r="W554" s="1019"/>
      <c r="X554" s="1019"/>
      <c r="Y554" s="1019"/>
      <c r="Z554" s="1019"/>
      <c r="AA554" s="1019"/>
      <c r="AB554" s="1020"/>
      <c r="AC554" s="1019"/>
      <c r="AD554" s="1019"/>
      <c r="AE554" s="1019"/>
      <c r="AF554" s="1019"/>
      <c r="AG554" s="1019"/>
      <c r="AH554" s="1019"/>
      <c r="AI554" s="1021"/>
      <c r="AJ554" s="1021"/>
      <c r="AK554" s="1022"/>
      <c r="AL554" s="1022"/>
      <c r="AM554" s="1022"/>
      <c r="AN554" s="1023"/>
    </row>
    <row r="555" spans="1:40" ht="15.75" customHeight="1">
      <c r="A555" s="1019"/>
      <c r="B555" s="1024"/>
      <c r="C555" s="1024"/>
      <c r="D555" s="1024"/>
      <c r="E555" s="1024"/>
      <c r="F555" s="1024"/>
      <c r="G555" s="1024"/>
      <c r="H555" s="1019"/>
      <c r="I555" s="1019"/>
      <c r="J555" s="1019"/>
      <c r="K555" s="1019"/>
      <c r="L555" s="1019"/>
      <c r="M555" s="1019"/>
      <c r="N555" s="1019"/>
      <c r="O555" s="1019"/>
      <c r="P555" s="1019"/>
      <c r="Q555" s="1019"/>
      <c r="R555" s="1019"/>
      <c r="S555" s="1019"/>
      <c r="T555" s="1019"/>
      <c r="U555" s="1019"/>
      <c r="V555" s="1019"/>
      <c r="W555" s="1019"/>
      <c r="X555" s="1019"/>
      <c r="Y555" s="1019"/>
      <c r="Z555" s="1019"/>
      <c r="AA555" s="1019"/>
      <c r="AB555" s="1020"/>
      <c r="AC555" s="1019"/>
      <c r="AD555" s="1019"/>
      <c r="AE555" s="1019"/>
      <c r="AF555" s="1019"/>
      <c r="AG555" s="1019"/>
      <c r="AH555" s="1019"/>
      <c r="AI555" s="1021"/>
      <c r="AJ555" s="1021"/>
      <c r="AK555" s="1022"/>
      <c r="AL555" s="1022"/>
      <c r="AM555" s="1022"/>
      <c r="AN555" s="1023"/>
    </row>
    <row r="556" spans="1:40" ht="15.75" customHeight="1">
      <c r="A556" s="1019"/>
      <c r="B556" s="1024"/>
      <c r="C556" s="1024"/>
      <c r="D556" s="1024"/>
      <c r="E556" s="1024"/>
      <c r="F556" s="1024"/>
      <c r="G556" s="1024"/>
      <c r="H556" s="1019"/>
      <c r="I556" s="1019"/>
      <c r="J556" s="1019"/>
      <c r="K556" s="1019"/>
      <c r="L556" s="1019"/>
      <c r="M556" s="1019"/>
      <c r="N556" s="1019"/>
      <c r="O556" s="1019"/>
      <c r="P556" s="1019"/>
      <c r="Q556" s="1019"/>
      <c r="R556" s="1019"/>
      <c r="S556" s="1019"/>
      <c r="T556" s="1019"/>
      <c r="U556" s="1019"/>
      <c r="V556" s="1019"/>
      <c r="W556" s="1019"/>
      <c r="X556" s="1019"/>
      <c r="Y556" s="1019"/>
      <c r="Z556" s="1019"/>
      <c r="AA556" s="1019"/>
      <c r="AB556" s="1020"/>
      <c r="AC556" s="1019"/>
      <c r="AD556" s="1019"/>
      <c r="AE556" s="1019"/>
      <c r="AF556" s="1019"/>
      <c r="AG556" s="1019"/>
      <c r="AH556" s="1019"/>
      <c r="AI556" s="1021"/>
      <c r="AJ556" s="1021"/>
      <c r="AK556" s="1022"/>
      <c r="AL556" s="1022"/>
      <c r="AM556" s="1022"/>
      <c r="AN556" s="1023"/>
    </row>
    <row r="557" spans="1:40" ht="15.75" customHeight="1">
      <c r="A557" s="1019"/>
      <c r="B557" s="1024"/>
      <c r="C557" s="1024"/>
      <c r="D557" s="1024"/>
      <c r="E557" s="1024"/>
      <c r="F557" s="1024"/>
      <c r="G557" s="1024"/>
      <c r="H557" s="1019"/>
      <c r="I557" s="1019"/>
      <c r="J557" s="1019"/>
      <c r="K557" s="1019"/>
      <c r="L557" s="1019"/>
      <c r="M557" s="1019"/>
      <c r="N557" s="1019"/>
      <c r="O557" s="1019"/>
      <c r="P557" s="1019"/>
      <c r="Q557" s="1019"/>
      <c r="R557" s="1019"/>
      <c r="S557" s="1019"/>
      <c r="T557" s="1019"/>
      <c r="U557" s="1019"/>
      <c r="V557" s="1019"/>
      <c r="W557" s="1019"/>
      <c r="X557" s="1019"/>
      <c r="Y557" s="1019"/>
      <c r="Z557" s="1019"/>
      <c r="AA557" s="1019"/>
      <c r="AB557" s="1020"/>
      <c r="AC557" s="1019"/>
      <c r="AD557" s="1019"/>
      <c r="AE557" s="1019"/>
      <c r="AF557" s="1019"/>
      <c r="AG557" s="1019"/>
      <c r="AH557" s="1019"/>
      <c r="AI557" s="1021"/>
      <c r="AJ557" s="1021"/>
      <c r="AK557" s="1022"/>
      <c r="AL557" s="1022"/>
      <c r="AM557" s="1022"/>
      <c r="AN557" s="1023"/>
    </row>
    <row r="558" spans="1:40" ht="15.75" customHeight="1">
      <c r="A558" s="1019"/>
      <c r="B558" s="1024"/>
      <c r="C558" s="1024"/>
      <c r="D558" s="1024"/>
      <c r="E558" s="1024"/>
      <c r="F558" s="1024"/>
      <c r="G558" s="1024"/>
      <c r="H558" s="1019"/>
      <c r="I558" s="1019"/>
      <c r="J558" s="1019"/>
      <c r="K558" s="1019"/>
      <c r="L558" s="1019"/>
      <c r="M558" s="1019"/>
      <c r="N558" s="1019"/>
      <c r="O558" s="1019"/>
      <c r="P558" s="1019"/>
      <c r="Q558" s="1019"/>
      <c r="R558" s="1019"/>
      <c r="S558" s="1019"/>
      <c r="T558" s="1019"/>
      <c r="U558" s="1019"/>
      <c r="V558" s="1019"/>
      <c r="W558" s="1019"/>
      <c r="X558" s="1019"/>
      <c r="Y558" s="1019"/>
      <c r="Z558" s="1019"/>
      <c r="AA558" s="1019"/>
      <c r="AB558" s="1020"/>
      <c r="AC558" s="1019"/>
      <c r="AD558" s="1019"/>
      <c r="AE558" s="1019"/>
      <c r="AF558" s="1019"/>
      <c r="AG558" s="1019"/>
      <c r="AH558" s="1019"/>
      <c r="AI558" s="1021"/>
      <c r="AJ558" s="1021"/>
      <c r="AK558" s="1022"/>
      <c r="AL558" s="1022"/>
      <c r="AM558" s="1022"/>
      <c r="AN558" s="1023"/>
    </row>
    <row r="559" spans="1:40" ht="15.75" customHeight="1">
      <c r="A559" s="1019"/>
      <c r="B559" s="1024"/>
      <c r="C559" s="1024"/>
      <c r="D559" s="1024"/>
      <c r="E559" s="1024"/>
      <c r="F559" s="1024"/>
      <c r="G559" s="1024"/>
      <c r="H559" s="1019"/>
      <c r="I559" s="1019"/>
      <c r="J559" s="1019"/>
      <c r="K559" s="1019"/>
      <c r="L559" s="1019"/>
      <c r="M559" s="1019"/>
      <c r="N559" s="1019"/>
      <c r="O559" s="1019"/>
      <c r="P559" s="1019"/>
      <c r="Q559" s="1019"/>
      <c r="R559" s="1019"/>
      <c r="S559" s="1019"/>
      <c r="T559" s="1019"/>
      <c r="U559" s="1019"/>
      <c r="V559" s="1019"/>
      <c r="W559" s="1019"/>
      <c r="X559" s="1019"/>
      <c r="Y559" s="1019"/>
      <c r="Z559" s="1019"/>
      <c r="AA559" s="1019"/>
      <c r="AB559" s="1020"/>
      <c r="AC559" s="1019"/>
      <c r="AD559" s="1019"/>
      <c r="AE559" s="1019"/>
      <c r="AF559" s="1019"/>
      <c r="AG559" s="1019"/>
      <c r="AH559" s="1019"/>
      <c r="AI559" s="1021"/>
      <c r="AJ559" s="1021"/>
      <c r="AK559" s="1022"/>
      <c r="AL559" s="1022"/>
      <c r="AM559" s="1022"/>
      <c r="AN559" s="1023"/>
    </row>
    <row r="560" spans="1:40" ht="15.75" customHeight="1">
      <c r="A560" s="1019"/>
      <c r="B560" s="1024"/>
      <c r="C560" s="1024"/>
      <c r="D560" s="1024"/>
      <c r="E560" s="1024"/>
      <c r="F560" s="1024"/>
      <c r="G560" s="1024"/>
      <c r="H560" s="1019"/>
      <c r="I560" s="1019"/>
      <c r="J560" s="1019"/>
      <c r="K560" s="1019"/>
      <c r="L560" s="1019"/>
      <c r="M560" s="1019"/>
      <c r="N560" s="1019"/>
      <c r="O560" s="1019"/>
      <c r="P560" s="1019"/>
      <c r="Q560" s="1019"/>
      <c r="R560" s="1019"/>
      <c r="S560" s="1019"/>
      <c r="T560" s="1019"/>
      <c r="U560" s="1019"/>
      <c r="V560" s="1019"/>
      <c r="W560" s="1019"/>
      <c r="X560" s="1019"/>
      <c r="Y560" s="1019"/>
      <c r="Z560" s="1019"/>
      <c r="AA560" s="1019"/>
      <c r="AB560" s="1020"/>
      <c r="AC560" s="1019"/>
      <c r="AD560" s="1019"/>
      <c r="AE560" s="1019"/>
      <c r="AF560" s="1019"/>
      <c r="AG560" s="1019"/>
      <c r="AH560" s="1019"/>
      <c r="AI560" s="1021"/>
      <c r="AJ560" s="1021"/>
      <c r="AK560" s="1022"/>
      <c r="AL560" s="1022"/>
      <c r="AM560" s="1022"/>
      <c r="AN560" s="1023"/>
    </row>
    <row r="561" spans="1:40" ht="15.75" customHeight="1">
      <c r="A561" s="1019"/>
      <c r="B561" s="1024"/>
      <c r="C561" s="1024"/>
      <c r="D561" s="1024"/>
      <c r="E561" s="1024"/>
      <c r="F561" s="1024"/>
      <c r="G561" s="1024"/>
      <c r="H561" s="1019"/>
      <c r="I561" s="1019"/>
      <c r="J561" s="1019"/>
      <c r="K561" s="1019"/>
      <c r="L561" s="1019"/>
      <c r="M561" s="1019"/>
      <c r="N561" s="1019"/>
      <c r="O561" s="1019"/>
      <c r="P561" s="1019"/>
      <c r="Q561" s="1019"/>
      <c r="R561" s="1019"/>
      <c r="S561" s="1019"/>
      <c r="T561" s="1019"/>
      <c r="U561" s="1019"/>
      <c r="V561" s="1019"/>
      <c r="W561" s="1019"/>
      <c r="X561" s="1019"/>
      <c r="Y561" s="1019"/>
      <c r="Z561" s="1019"/>
      <c r="AA561" s="1019"/>
      <c r="AB561" s="1020"/>
      <c r="AC561" s="1019"/>
      <c r="AD561" s="1019"/>
      <c r="AE561" s="1019"/>
      <c r="AF561" s="1019"/>
      <c r="AG561" s="1019"/>
      <c r="AH561" s="1019"/>
      <c r="AI561" s="1021"/>
      <c r="AJ561" s="1021"/>
      <c r="AK561" s="1022"/>
      <c r="AL561" s="1022"/>
      <c r="AM561" s="1022"/>
      <c r="AN561" s="1023"/>
    </row>
    <row r="562" spans="1:40" ht="15.75" customHeight="1">
      <c r="A562" s="1019"/>
      <c r="B562" s="1024"/>
      <c r="C562" s="1024"/>
      <c r="D562" s="1024"/>
      <c r="E562" s="1024"/>
      <c r="F562" s="1024"/>
      <c r="G562" s="1024"/>
      <c r="H562" s="1019"/>
      <c r="I562" s="1019"/>
      <c r="J562" s="1019"/>
      <c r="K562" s="1019"/>
      <c r="L562" s="1019"/>
      <c r="M562" s="1019"/>
      <c r="N562" s="1019"/>
      <c r="O562" s="1019"/>
      <c r="P562" s="1019"/>
      <c r="Q562" s="1019"/>
      <c r="R562" s="1019"/>
      <c r="S562" s="1019"/>
      <c r="T562" s="1019"/>
      <c r="U562" s="1019"/>
      <c r="V562" s="1019"/>
      <c r="W562" s="1019"/>
      <c r="X562" s="1019"/>
      <c r="Y562" s="1019"/>
      <c r="Z562" s="1019"/>
      <c r="AA562" s="1019"/>
      <c r="AB562" s="1020"/>
      <c r="AC562" s="1019"/>
      <c r="AD562" s="1019"/>
      <c r="AE562" s="1019"/>
      <c r="AF562" s="1019"/>
      <c r="AG562" s="1019"/>
      <c r="AH562" s="1019"/>
      <c r="AI562" s="1021"/>
      <c r="AJ562" s="1021"/>
      <c r="AK562" s="1022"/>
      <c r="AL562" s="1022"/>
      <c r="AM562" s="1022"/>
      <c r="AN562" s="1023"/>
    </row>
    <row r="563" spans="1:40" ht="15.75" customHeight="1">
      <c r="A563" s="1019"/>
      <c r="B563" s="1024"/>
      <c r="C563" s="1024"/>
      <c r="D563" s="1024"/>
      <c r="E563" s="1024"/>
      <c r="F563" s="1024"/>
      <c r="G563" s="1024"/>
      <c r="H563" s="1019"/>
      <c r="I563" s="1019"/>
      <c r="J563" s="1019"/>
      <c r="K563" s="1019"/>
      <c r="L563" s="1019"/>
      <c r="M563" s="1019"/>
      <c r="N563" s="1019"/>
      <c r="O563" s="1019"/>
      <c r="P563" s="1019"/>
      <c r="Q563" s="1019"/>
      <c r="R563" s="1019"/>
      <c r="S563" s="1019"/>
      <c r="T563" s="1019"/>
      <c r="U563" s="1019"/>
      <c r="V563" s="1019"/>
      <c r="W563" s="1019"/>
      <c r="X563" s="1019"/>
      <c r="Y563" s="1019"/>
      <c r="Z563" s="1019"/>
      <c r="AA563" s="1019"/>
      <c r="AB563" s="1020"/>
      <c r="AC563" s="1019"/>
      <c r="AD563" s="1019"/>
      <c r="AE563" s="1019"/>
      <c r="AF563" s="1019"/>
      <c r="AG563" s="1019"/>
      <c r="AH563" s="1019"/>
      <c r="AI563" s="1021"/>
      <c r="AJ563" s="1021"/>
      <c r="AK563" s="1022"/>
      <c r="AL563" s="1022"/>
      <c r="AM563" s="1022"/>
      <c r="AN563" s="1023"/>
    </row>
    <row r="564" spans="1:40" ht="15.75" customHeight="1">
      <c r="A564" s="1019"/>
      <c r="B564" s="1024"/>
      <c r="C564" s="1024"/>
      <c r="D564" s="1024"/>
      <c r="E564" s="1024"/>
      <c r="F564" s="1024"/>
      <c r="G564" s="1024"/>
      <c r="H564" s="1019"/>
      <c r="I564" s="1019"/>
      <c r="J564" s="1019"/>
      <c r="K564" s="1019"/>
      <c r="L564" s="1019"/>
      <c r="M564" s="1019"/>
      <c r="N564" s="1019"/>
      <c r="O564" s="1019"/>
      <c r="P564" s="1019"/>
      <c r="Q564" s="1019"/>
      <c r="R564" s="1019"/>
      <c r="S564" s="1019"/>
      <c r="T564" s="1019"/>
      <c r="U564" s="1019"/>
      <c r="V564" s="1019"/>
      <c r="W564" s="1019"/>
      <c r="X564" s="1019"/>
      <c r="Y564" s="1019"/>
      <c r="Z564" s="1019"/>
      <c r="AA564" s="1019"/>
      <c r="AB564" s="1020"/>
      <c r="AC564" s="1019"/>
      <c r="AD564" s="1019"/>
      <c r="AE564" s="1019"/>
      <c r="AF564" s="1019"/>
      <c r="AG564" s="1019"/>
      <c r="AH564" s="1019"/>
      <c r="AI564" s="1021"/>
      <c r="AJ564" s="1021"/>
      <c r="AK564" s="1022"/>
      <c r="AL564" s="1022"/>
      <c r="AM564" s="1022"/>
      <c r="AN564" s="1023"/>
    </row>
    <row r="565" spans="1:40" ht="15.75" customHeight="1">
      <c r="A565" s="1019"/>
      <c r="B565" s="1024"/>
      <c r="C565" s="1024"/>
      <c r="D565" s="1024"/>
      <c r="E565" s="1024"/>
      <c r="F565" s="1024"/>
      <c r="G565" s="1024"/>
      <c r="H565" s="1019"/>
      <c r="I565" s="1019"/>
      <c r="J565" s="1019"/>
      <c r="K565" s="1019"/>
      <c r="L565" s="1019"/>
      <c r="M565" s="1019"/>
      <c r="N565" s="1019"/>
      <c r="O565" s="1019"/>
      <c r="P565" s="1019"/>
      <c r="Q565" s="1019"/>
      <c r="R565" s="1019"/>
      <c r="S565" s="1019"/>
      <c r="T565" s="1019"/>
      <c r="U565" s="1019"/>
      <c r="V565" s="1019"/>
      <c r="W565" s="1019"/>
      <c r="X565" s="1019"/>
      <c r="Y565" s="1019"/>
      <c r="Z565" s="1019"/>
      <c r="AA565" s="1019"/>
      <c r="AB565" s="1020"/>
      <c r="AC565" s="1019"/>
      <c r="AD565" s="1019"/>
      <c r="AE565" s="1019"/>
      <c r="AF565" s="1019"/>
      <c r="AG565" s="1019"/>
      <c r="AH565" s="1019"/>
      <c r="AI565" s="1021"/>
      <c r="AJ565" s="1021"/>
      <c r="AK565" s="1022"/>
      <c r="AL565" s="1022"/>
      <c r="AM565" s="1022"/>
      <c r="AN565" s="1023"/>
    </row>
    <row r="566" spans="1:40" ht="15.75" customHeight="1">
      <c r="A566" s="1019"/>
      <c r="B566" s="1024"/>
      <c r="C566" s="1024"/>
      <c r="D566" s="1024"/>
      <c r="E566" s="1024"/>
      <c r="F566" s="1024"/>
      <c r="G566" s="1024"/>
      <c r="H566" s="1019"/>
      <c r="I566" s="1019"/>
      <c r="J566" s="1019"/>
      <c r="K566" s="1019"/>
      <c r="L566" s="1019"/>
      <c r="M566" s="1019"/>
      <c r="N566" s="1019"/>
      <c r="O566" s="1019"/>
      <c r="P566" s="1019"/>
      <c r="Q566" s="1019"/>
      <c r="R566" s="1019"/>
      <c r="S566" s="1019"/>
      <c r="T566" s="1019"/>
      <c r="U566" s="1019"/>
      <c r="V566" s="1019"/>
      <c r="W566" s="1019"/>
      <c r="X566" s="1019"/>
      <c r="Y566" s="1019"/>
      <c r="Z566" s="1019"/>
      <c r="AA566" s="1019"/>
      <c r="AB566" s="1020"/>
      <c r="AC566" s="1019"/>
      <c r="AD566" s="1019"/>
      <c r="AE566" s="1019"/>
      <c r="AF566" s="1019"/>
      <c r="AG566" s="1019"/>
      <c r="AH566" s="1019"/>
      <c r="AI566" s="1021"/>
      <c r="AJ566" s="1021"/>
      <c r="AK566" s="1022"/>
      <c r="AL566" s="1022"/>
      <c r="AM566" s="1022"/>
      <c r="AN566" s="1023"/>
    </row>
    <row r="567" spans="1:40" ht="15.75" customHeight="1">
      <c r="A567" s="1019"/>
      <c r="B567" s="1024"/>
      <c r="C567" s="1024"/>
      <c r="D567" s="1024"/>
      <c r="E567" s="1024"/>
      <c r="F567" s="1024"/>
      <c r="G567" s="1024"/>
      <c r="H567" s="1019"/>
      <c r="I567" s="1019"/>
      <c r="J567" s="1019"/>
      <c r="K567" s="1019"/>
      <c r="L567" s="1019"/>
      <c r="M567" s="1019"/>
      <c r="N567" s="1019"/>
      <c r="O567" s="1019"/>
      <c r="P567" s="1019"/>
      <c r="Q567" s="1019"/>
      <c r="R567" s="1019"/>
      <c r="S567" s="1019"/>
      <c r="T567" s="1019"/>
      <c r="U567" s="1019"/>
      <c r="V567" s="1019"/>
      <c r="W567" s="1019"/>
      <c r="X567" s="1019"/>
      <c r="Y567" s="1019"/>
      <c r="Z567" s="1019"/>
      <c r="AA567" s="1019"/>
      <c r="AB567" s="1020"/>
      <c r="AC567" s="1019"/>
      <c r="AD567" s="1019"/>
      <c r="AE567" s="1019"/>
      <c r="AF567" s="1019"/>
      <c r="AG567" s="1019"/>
      <c r="AH567" s="1019"/>
      <c r="AI567" s="1021"/>
      <c r="AJ567" s="1021"/>
      <c r="AK567" s="1022"/>
      <c r="AL567" s="1022"/>
      <c r="AM567" s="1022"/>
      <c r="AN567" s="1023"/>
    </row>
    <row r="568" spans="1:40" ht="15.75" customHeight="1">
      <c r="A568" s="1019"/>
      <c r="B568" s="1024"/>
      <c r="C568" s="1024"/>
      <c r="D568" s="1024"/>
      <c r="E568" s="1024"/>
      <c r="F568" s="1024"/>
      <c r="G568" s="1024"/>
      <c r="H568" s="1019"/>
      <c r="I568" s="1019"/>
      <c r="J568" s="1019"/>
      <c r="K568" s="1019"/>
      <c r="L568" s="1019"/>
      <c r="M568" s="1019"/>
      <c r="N568" s="1019"/>
      <c r="O568" s="1019"/>
      <c r="P568" s="1019"/>
      <c r="Q568" s="1019"/>
      <c r="R568" s="1019"/>
      <c r="S568" s="1019"/>
      <c r="T568" s="1019"/>
      <c r="U568" s="1019"/>
      <c r="V568" s="1019"/>
      <c r="W568" s="1019"/>
      <c r="X568" s="1019"/>
      <c r="Y568" s="1019"/>
      <c r="Z568" s="1019"/>
      <c r="AA568" s="1019"/>
      <c r="AB568" s="1020"/>
      <c r="AC568" s="1019"/>
      <c r="AD568" s="1019"/>
      <c r="AE568" s="1019"/>
      <c r="AF568" s="1019"/>
      <c r="AG568" s="1019"/>
      <c r="AH568" s="1019"/>
      <c r="AI568" s="1021"/>
      <c r="AJ568" s="1021"/>
      <c r="AK568" s="1022"/>
      <c r="AL568" s="1022"/>
      <c r="AM568" s="1022"/>
      <c r="AN568" s="1023"/>
    </row>
    <row r="569" spans="1:40" ht="15.75" customHeight="1">
      <c r="A569" s="1019"/>
      <c r="B569" s="1024"/>
      <c r="C569" s="1024"/>
      <c r="D569" s="1024"/>
      <c r="E569" s="1024"/>
      <c r="F569" s="1024"/>
      <c r="G569" s="1024"/>
      <c r="H569" s="1019"/>
      <c r="I569" s="1019"/>
      <c r="J569" s="1019"/>
      <c r="K569" s="1019"/>
      <c r="L569" s="1019"/>
      <c r="M569" s="1019"/>
      <c r="N569" s="1019"/>
      <c r="O569" s="1019"/>
      <c r="P569" s="1019"/>
      <c r="Q569" s="1019"/>
      <c r="R569" s="1019"/>
      <c r="S569" s="1019"/>
      <c r="T569" s="1019"/>
      <c r="U569" s="1019"/>
      <c r="V569" s="1019"/>
      <c r="W569" s="1019"/>
      <c r="X569" s="1019"/>
      <c r="Y569" s="1019"/>
      <c r="Z569" s="1019"/>
      <c r="AA569" s="1019"/>
      <c r="AB569" s="1020"/>
      <c r="AC569" s="1019"/>
      <c r="AD569" s="1019"/>
      <c r="AE569" s="1019"/>
      <c r="AF569" s="1019"/>
      <c r="AG569" s="1019"/>
      <c r="AH569" s="1019"/>
      <c r="AI569" s="1021"/>
      <c r="AJ569" s="1021"/>
      <c r="AK569" s="1022"/>
      <c r="AL569" s="1022"/>
      <c r="AM569" s="1022"/>
      <c r="AN569" s="1023"/>
    </row>
    <row r="570" spans="1:40" ht="15.75" customHeight="1">
      <c r="A570" s="1019"/>
      <c r="B570" s="1024"/>
      <c r="C570" s="1024"/>
      <c r="D570" s="1024"/>
      <c r="E570" s="1024"/>
      <c r="F570" s="1024"/>
      <c r="G570" s="1024"/>
      <c r="H570" s="1019"/>
      <c r="I570" s="1019"/>
      <c r="J570" s="1019"/>
      <c r="K570" s="1019"/>
      <c r="L570" s="1019"/>
      <c r="M570" s="1019"/>
      <c r="N570" s="1019"/>
      <c r="O570" s="1019"/>
      <c r="P570" s="1019"/>
      <c r="Q570" s="1019"/>
      <c r="R570" s="1019"/>
      <c r="S570" s="1019"/>
      <c r="T570" s="1019"/>
      <c r="U570" s="1019"/>
      <c r="V570" s="1019"/>
      <c r="W570" s="1019"/>
      <c r="X570" s="1019"/>
      <c r="Y570" s="1019"/>
      <c r="Z570" s="1019"/>
      <c r="AA570" s="1019"/>
      <c r="AB570" s="1020"/>
      <c r="AC570" s="1019"/>
      <c r="AD570" s="1019"/>
      <c r="AE570" s="1019"/>
      <c r="AF570" s="1019"/>
      <c r="AG570" s="1019"/>
      <c r="AH570" s="1019"/>
      <c r="AI570" s="1021"/>
      <c r="AJ570" s="1021"/>
      <c r="AK570" s="1022"/>
      <c r="AL570" s="1022"/>
      <c r="AM570" s="1022"/>
      <c r="AN570" s="1023"/>
    </row>
    <row r="571" spans="1:40" ht="15.75" customHeight="1">
      <c r="A571" s="1019"/>
      <c r="B571" s="1024"/>
      <c r="C571" s="1024"/>
      <c r="D571" s="1024"/>
      <c r="E571" s="1024"/>
      <c r="F571" s="1024"/>
      <c r="G571" s="1024"/>
      <c r="H571" s="1019"/>
      <c r="I571" s="1019"/>
      <c r="J571" s="1019"/>
      <c r="K571" s="1019"/>
      <c r="L571" s="1019"/>
      <c r="M571" s="1019"/>
      <c r="N571" s="1019"/>
      <c r="O571" s="1019"/>
      <c r="P571" s="1019"/>
      <c r="Q571" s="1019"/>
      <c r="R571" s="1019"/>
      <c r="S571" s="1019"/>
      <c r="T571" s="1019"/>
      <c r="U571" s="1019"/>
      <c r="V571" s="1019"/>
      <c r="W571" s="1019"/>
      <c r="X571" s="1019"/>
      <c r="Y571" s="1019"/>
      <c r="Z571" s="1019"/>
      <c r="AA571" s="1019"/>
      <c r="AB571" s="1020"/>
      <c r="AC571" s="1019"/>
      <c r="AD571" s="1019"/>
      <c r="AE571" s="1019"/>
      <c r="AF571" s="1019"/>
      <c r="AG571" s="1019"/>
      <c r="AH571" s="1019"/>
      <c r="AI571" s="1021"/>
      <c r="AJ571" s="1021"/>
      <c r="AK571" s="1022"/>
      <c r="AL571" s="1022"/>
      <c r="AM571" s="1022"/>
      <c r="AN571" s="1023"/>
    </row>
    <row r="572" spans="1:40" ht="15.75" customHeight="1">
      <c r="A572" s="1019"/>
      <c r="B572" s="1024"/>
      <c r="C572" s="1024"/>
      <c r="D572" s="1024"/>
      <c r="E572" s="1024"/>
      <c r="F572" s="1024"/>
      <c r="G572" s="1024"/>
      <c r="H572" s="1019"/>
      <c r="I572" s="1019"/>
      <c r="J572" s="1019"/>
      <c r="K572" s="1019"/>
      <c r="L572" s="1019"/>
      <c r="M572" s="1019"/>
      <c r="N572" s="1019"/>
      <c r="O572" s="1019"/>
      <c r="P572" s="1019"/>
      <c r="Q572" s="1019"/>
      <c r="R572" s="1019"/>
      <c r="S572" s="1019"/>
      <c r="T572" s="1019"/>
      <c r="U572" s="1019"/>
      <c r="V572" s="1019"/>
      <c r="W572" s="1019"/>
      <c r="X572" s="1019"/>
      <c r="Y572" s="1019"/>
      <c r="Z572" s="1019"/>
      <c r="AA572" s="1019"/>
      <c r="AB572" s="1020"/>
      <c r="AC572" s="1019"/>
      <c r="AD572" s="1019"/>
      <c r="AE572" s="1019"/>
      <c r="AF572" s="1019"/>
      <c r="AG572" s="1019"/>
      <c r="AH572" s="1019"/>
      <c r="AI572" s="1021"/>
      <c r="AJ572" s="1021"/>
      <c r="AK572" s="1022"/>
      <c r="AL572" s="1022"/>
      <c r="AM572" s="1022"/>
      <c r="AN572" s="1023"/>
    </row>
    <row r="573" spans="1:40" ht="15.75" customHeight="1">
      <c r="A573" s="1019"/>
      <c r="B573" s="1024"/>
      <c r="C573" s="1024"/>
      <c r="D573" s="1024"/>
      <c r="E573" s="1024"/>
      <c r="F573" s="1024"/>
      <c r="G573" s="1024"/>
      <c r="H573" s="1019"/>
      <c r="I573" s="1019"/>
      <c r="J573" s="1019"/>
      <c r="K573" s="1019"/>
      <c r="L573" s="1019"/>
      <c r="M573" s="1019"/>
      <c r="N573" s="1019"/>
      <c r="O573" s="1019"/>
      <c r="P573" s="1019"/>
      <c r="Q573" s="1019"/>
      <c r="R573" s="1019"/>
      <c r="S573" s="1019"/>
      <c r="T573" s="1019"/>
      <c r="U573" s="1019"/>
      <c r="V573" s="1019"/>
      <c r="W573" s="1019"/>
      <c r="X573" s="1019"/>
      <c r="Y573" s="1019"/>
      <c r="Z573" s="1019"/>
      <c r="AA573" s="1019"/>
      <c r="AB573" s="1020"/>
      <c r="AC573" s="1019"/>
      <c r="AD573" s="1019"/>
      <c r="AE573" s="1019"/>
      <c r="AF573" s="1019"/>
      <c r="AG573" s="1019"/>
      <c r="AH573" s="1019"/>
      <c r="AI573" s="1021"/>
      <c r="AJ573" s="1021"/>
      <c r="AK573" s="1022"/>
      <c r="AL573" s="1022"/>
      <c r="AM573" s="1022"/>
      <c r="AN573" s="1023"/>
    </row>
    <row r="574" spans="1:40" ht="15.75" customHeight="1">
      <c r="A574" s="1019"/>
      <c r="B574" s="1024"/>
      <c r="C574" s="1024"/>
      <c r="D574" s="1024"/>
      <c r="E574" s="1024"/>
      <c r="F574" s="1024"/>
      <c r="G574" s="1024"/>
      <c r="H574" s="1019"/>
      <c r="I574" s="1019"/>
      <c r="J574" s="1019"/>
      <c r="K574" s="1019"/>
      <c r="L574" s="1019"/>
      <c r="M574" s="1019"/>
      <c r="N574" s="1019"/>
      <c r="O574" s="1019"/>
      <c r="P574" s="1019"/>
      <c r="Q574" s="1019"/>
      <c r="R574" s="1019"/>
      <c r="S574" s="1019"/>
      <c r="T574" s="1019"/>
      <c r="U574" s="1019"/>
      <c r="V574" s="1019"/>
      <c r="W574" s="1019"/>
      <c r="X574" s="1019"/>
      <c r="Y574" s="1019"/>
      <c r="Z574" s="1019"/>
      <c r="AA574" s="1019"/>
      <c r="AB574" s="1020"/>
      <c r="AC574" s="1019"/>
      <c r="AD574" s="1019"/>
      <c r="AE574" s="1019"/>
      <c r="AF574" s="1019"/>
      <c r="AG574" s="1019"/>
      <c r="AH574" s="1019"/>
      <c r="AI574" s="1021"/>
      <c r="AJ574" s="1021"/>
      <c r="AK574" s="1022"/>
      <c r="AL574" s="1022"/>
      <c r="AM574" s="1022"/>
      <c r="AN574" s="1023"/>
    </row>
    <row r="575" spans="1:40" ht="15.75" customHeight="1">
      <c r="A575" s="1019"/>
      <c r="B575" s="1024"/>
      <c r="C575" s="1024"/>
      <c r="D575" s="1024"/>
      <c r="E575" s="1024"/>
      <c r="F575" s="1024"/>
      <c r="G575" s="1024"/>
      <c r="H575" s="1019"/>
      <c r="I575" s="1019"/>
      <c r="J575" s="1019"/>
      <c r="K575" s="1019"/>
      <c r="L575" s="1019"/>
      <c r="M575" s="1019"/>
      <c r="N575" s="1019"/>
      <c r="O575" s="1019"/>
      <c r="P575" s="1019"/>
      <c r="Q575" s="1019"/>
      <c r="R575" s="1019"/>
      <c r="S575" s="1019"/>
      <c r="T575" s="1019"/>
      <c r="U575" s="1019"/>
      <c r="V575" s="1019"/>
      <c r="W575" s="1019"/>
      <c r="X575" s="1019"/>
      <c r="Y575" s="1019"/>
      <c r="Z575" s="1019"/>
      <c r="AA575" s="1019"/>
      <c r="AB575" s="1020"/>
      <c r="AC575" s="1019"/>
      <c r="AD575" s="1019"/>
      <c r="AE575" s="1019"/>
      <c r="AF575" s="1019"/>
      <c r="AG575" s="1019"/>
      <c r="AH575" s="1019"/>
      <c r="AI575" s="1021"/>
      <c r="AJ575" s="1021"/>
      <c r="AK575" s="1022"/>
      <c r="AL575" s="1022"/>
      <c r="AM575" s="1022"/>
      <c r="AN575" s="1023"/>
    </row>
    <row r="576" spans="1:40" ht="15.75" customHeight="1">
      <c r="A576" s="1019"/>
      <c r="B576" s="1024"/>
      <c r="C576" s="1024"/>
      <c r="D576" s="1024"/>
      <c r="E576" s="1024"/>
      <c r="F576" s="1024"/>
      <c r="G576" s="1024"/>
      <c r="H576" s="1019"/>
      <c r="I576" s="1019"/>
      <c r="J576" s="1019"/>
      <c r="K576" s="1019"/>
      <c r="L576" s="1019"/>
      <c r="M576" s="1019"/>
      <c r="N576" s="1019"/>
      <c r="O576" s="1019"/>
      <c r="P576" s="1019"/>
      <c r="Q576" s="1019"/>
      <c r="R576" s="1019"/>
      <c r="S576" s="1019"/>
      <c r="T576" s="1019"/>
      <c r="U576" s="1019"/>
      <c r="V576" s="1019"/>
      <c r="W576" s="1019"/>
      <c r="X576" s="1019"/>
      <c r="Y576" s="1019"/>
      <c r="Z576" s="1019"/>
      <c r="AA576" s="1019"/>
      <c r="AB576" s="1020"/>
      <c r="AC576" s="1019"/>
      <c r="AD576" s="1019"/>
      <c r="AE576" s="1019"/>
      <c r="AF576" s="1019"/>
      <c r="AG576" s="1019"/>
      <c r="AH576" s="1019"/>
      <c r="AI576" s="1021"/>
      <c r="AJ576" s="1021"/>
      <c r="AK576" s="1022"/>
      <c r="AL576" s="1022"/>
      <c r="AM576" s="1022"/>
      <c r="AN576" s="1023"/>
    </row>
    <row r="577" spans="1:40" ht="15.75" customHeight="1">
      <c r="A577" s="1019"/>
      <c r="B577" s="1024"/>
      <c r="C577" s="1024"/>
      <c r="D577" s="1024"/>
      <c r="E577" s="1024"/>
      <c r="F577" s="1024"/>
      <c r="G577" s="1024"/>
      <c r="H577" s="1019"/>
      <c r="I577" s="1019"/>
      <c r="J577" s="1019"/>
      <c r="K577" s="1019"/>
      <c r="L577" s="1019"/>
      <c r="M577" s="1019"/>
      <c r="N577" s="1019"/>
      <c r="O577" s="1019"/>
      <c r="P577" s="1019"/>
      <c r="Q577" s="1019"/>
      <c r="R577" s="1019"/>
      <c r="S577" s="1019"/>
      <c r="T577" s="1019"/>
      <c r="U577" s="1019"/>
      <c r="V577" s="1019"/>
      <c r="W577" s="1019"/>
      <c r="X577" s="1019"/>
      <c r="Y577" s="1019"/>
      <c r="Z577" s="1019"/>
      <c r="AA577" s="1019"/>
      <c r="AB577" s="1020"/>
      <c r="AC577" s="1019"/>
      <c r="AD577" s="1019"/>
      <c r="AE577" s="1019"/>
      <c r="AF577" s="1019"/>
      <c r="AG577" s="1019"/>
      <c r="AH577" s="1019"/>
      <c r="AI577" s="1021"/>
      <c r="AJ577" s="1021"/>
      <c r="AK577" s="1022"/>
      <c r="AL577" s="1022"/>
      <c r="AM577" s="1022"/>
      <c r="AN577" s="1023"/>
    </row>
    <row r="578" spans="1:40" ht="15.75" customHeight="1">
      <c r="A578" s="1019"/>
      <c r="B578" s="1024"/>
      <c r="C578" s="1024"/>
      <c r="D578" s="1024"/>
      <c r="E578" s="1024"/>
      <c r="F578" s="1024"/>
      <c r="G578" s="1024"/>
      <c r="H578" s="1019"/>
      <c r="I578" s="1019"/>
      <c r="J578" s="1019"/>
      <c r="K578" s="1019"/>
      <c r="L578" s="1019"/>
      <c r="M578" s="1019"/>
      <c r="N578" s="1019"/>
      <c r="O578" s="1019"/>
      <c r="P578" s="1019"/>
      <c r="Q578" s="1019"/>
      <c r="R578" s="1019"/>
      <c r="S578" s="1019"/>
      <c r="T578" s="1019"/>
      <c r="U578" s="1019"/>
      <c r="V578" s="1019"/>
      <c r="W578" s="1019"/>
      <c r="X578" s="1019"/>
      <c r="Y578" s="1019"/>
      <c r="Z578" s="1019"/>
      <c r="AA578" s="1019"/>
      <c r="AB578" s="1020"/>
      <c r="AC578" s="1019"/>
      <c r="AD578" s="1019"/>
      <c r="AE578" s="1019"/>
      <c r="AF578" s="1019"/>
      <c r="AG578" s="1019"/>
      <c r="AH578" s="1019"/>
      <c r="AI578" s="1021"/>
      <c r="AJ578" s="1021"/>
      <c r="AK578" s="1022"/>
      <c r="AL578" s="1022"/>
      <c r="AM578" s="1022"/>
      <c r="AN578" s="1023"/>
    </row>
    <row r="579" spans="1:40" ht="15.75" customHeight="1">
      <c r="A579" s="1019"/>
      <c r="B579" s="1024"/>
      <c r="C579" s="1024"/>
      <c r="D579" s="1024"/>
      <c r="E579" s="1024"/>
      <c r="F579" s="1024"/>
      <c r="G579" s="1024"/>
      <c r="H579" s="1019"/>
      <c r="I579" s="1019"/>
      <c r="J579" s="1019"/>
      <c r="K579" s="1019"/>
      <c r="L579" s="1019"/>
      <c r="M579" s="1019"/>
      <c r="N579" s="1019"/>
      <c r="O579" s="1019"/>
      <c r="P579" s="1019"/>
      <c r="Q579" s="1019"/>
      <c r="R579" s="1019"/>
      <c r="S579" s="1019"/>
      <c r="T579" s="1019"/>
      <c r="U579" s="1019"/>
      <c r="V579" s="1019"/>
      <c r="W579" s="1019"/>
      <c r="X579" s="1019"/>
      <c r="Y579" s="1019"/>
      <c r="Z579" s="1019"/>
      <c r="AA579" s="1019"/>
      <c r="AB579" s="1020"/>
      <c r="AC579" s="1019"/>
      <c r="AD579" s="1019"/>
      <c r="AE579" s="1019"/>
      <c r="AF579" s="1019"/>
      <c r="AG579" s="1019"/>
      <c r="AH579" s="1019"/>
      <c r="AI579" s="1021"/>
      <c r="AJ579" s="1021"/>
      <c r="AK579" s="1022"/>
      <c r="AL579" s="1022"/>
      <c r="AM579" s="1022"/>
      <c r="AN579" s="1023"/>
    </row>
    <row r="580" spans="1:40" ht="15.75" customHeight="1">
      <c r="A580" s="1019"/>
      <c r="B580" s="1024"/>
      <c r="C580" s="1024"/>
      <c r="D580" s="1024"/>
      <c r="E580" s="1024"/>
      <c r="F580" s="1024"/>
      <c r="G580" s="1024"/>
      <c r="H580" s="1019"/>
      <c r="I580" s="1019"/>
      <c r="J580" s="1019"/>
      <c r="K580" s="1019"/>
      <c r="L580" s="1019"/>
      <c r="M580" s="1019"/>
      <c r="N580" s="1019"/>
      <c r="O580" s="1019"/>
      <c r="P580" s="1019"/>
      <c r="Q580" s="1019"/>
      <c r="R580" s="1019"/>
      <c r="S580" s="1019"/>
      <c r="T580" s="1019"/>
      <c r="U580" s="1019"/>
      <c r="V580" s="1019"/>
      <c r="W580" s="1019"/>
      <c r="X580" s="1019"/>
      <c r="Y580" s="1019"/>
      <c r="Z580" s="1019"/>
      <c r="AA580" s="1019"/>
      <c r="AB580" s="1020"/>
      <c r="AC580" s="1019"/>
      <c r="AD580" s="1019"/>
      <c r="AE580" s="1019"/>
      <c r="AF580" s="1019"/>
      <c r="AG580" s="1019"/>
      <c r="AH580" s="1019"/>
      <c r="AI580" s="1021"/>
      <c r="AJ580" s="1021"/>
      <c r="AK580" s="1022"/>
      <c r="AL580" s="1022"/>
      <c r="AM580" s="1022"/>
      <c r="AN580" s="1023"/>
    </row>
    <row r="581" spans="1:40" ht="15.75" customHeight="1">
      <c r="A581" s="1019"/>
      <c r="B581" s="1024"/>
      <c r="C581" s="1024"/>
      <c r="D581" s="1024"/>
      <c r="E581" s="1024"/>
      <c r="F581" s="1024"/>
      <c r="G581" s="1024"/>
      <c r="H581" s="1019"/>
      <c r="I581" s="1019"/>
      <c r="J581" s="1019"/>
      <c r="K581" s="1019"/>
      <c r="L581" s="1019"/>
      <c r="M581" s="1019"/>
      <c r="N581" s="1019"/>
      <c r="O581" s="1019"/>
      <c r="P581" s="1019"/>
      <c r="Q581" s="1019"/>
      <c r="R581" s="1019"/>
      <c r="S581" s="1019"/>
      <c r="T581" s="1019"/>
      <c r="U581" s="1019"/>
      <c r="V581" s="1019"/>
      <c r="W581" s="1019"/>
      <c r="X581" s="1019"/>
      <c r="Y581" s="1019"/>
      <c r="Z581" s="1019"/>
      <c r="AA581" s="1019"/>
      <c r="AB581" s="1020"/>
      <c r="AC581" s="1019"/>
      <c r="AD581" s="1019"/>
      <c r="AE581" s="1019"/>
      <c r="AF581" s="1019"/>
      <c r="AG581" s="1019"/>
      <c r="AH581" s="1019"/>
      <c r="AI581" s="1021"/>
      <c r="AJ581" s="1021"/>
      <c r="AK581" s="1022"/>
      <c r="AL581" s="1022"/>
      <c r="AM581" s="1022"/>
      <c r="AN581" s="1023"/>
    </row>
    <row r="582" spans="1:40" ht="15.75" customHeight="1">
      <c r="A582" s="1019"/>
      <c r="B582" s="1024"/>
      <c r="C582" s="1024"/>
      <c r="D582" s="1024"/>
      <c r="E582" s="1024"/>
      <c r="F582" s="1024"/>
      <c r="G582" s="1024"/>
      <c r="H582" s="1019"/>
      <c r="I582" s="1019"/>
      <c r="J582" s="1019"/>
      <c r="K582" s="1019"/>
      <c r="L582" s="1019"/>
      <c r="M582" s="1019"/>
      <c r="N582" s="1019"/>
      <c r="O582" s="1019"/>
      <c r="P582" s="1019"/>
      <c r="Q582" s="1019"/>
      <c r="R582" s="1019"/>
      <c r="S582" s="1019"/>
      <c r="T582" s="1019"/>
      <c r="U582" s="1019"/>
      <c r="V582" s="1019"/>
      <c r="W582" s="1019"/>
      <c r="X582" s="1019"/>
      <c r="Y582" s="1019"/>
      <c r="Z582" s="1019"/>
      <c r="AA582" s="1019"/>
      <c r="AB582" s="1020"/>
      <c r="AC582" s="1019"/>
      <c r="AD582" s="1019"/>
      <c r="AE582" s="1019"/>
      <c r="AF582" s="1019"/>
      <c r="AG582" s="1019"/>
      <c r="AH582" s="1019"/>
      <c r="AI582" s="1021"/>
      <c r="AJ582" s="1021"/>
      <c r="AK582" s="1022"/>
      <c r="AL582" s="1022"/>
      <c r="AM582" s="1022"/>
      <c r="AN582" s="1023"/>
    </row>
    <row r="583" spans="1:40" ht="15.75" customHeight="1">
      <c r="A583" s="1019"/>
      <c r="B583" s="1024"/>
      <c r="C583" s="1024"/>
      <c r="D583" s="1024"/>
      <c r="E583" s="1024"/>
      <c r="F583" s="1024"/>
      <c r="G583" s="1024"/>
      <c r="H583" s="1019"/>
      <c r="I583" s="1019"/>
      <c r="J583" s="1019"/>
      <c r="K583" s="1019"/>
      <c r="L583" s="1019"/>
      <c r="M583" s="1019"/>
      <c r="N583" s="1019"/>
      <c r="O583" s="1019"/>
      <c r="P583" s="1019"/>
      <c r="Q583" s="1019"/>
      <c r="R583" s="1019"/>
      <c r="S583" s="1019"/>
      <c r="T583" s="1019"/>
      <c r="U583" s="1019"/>
      <c r="V583" s="1019"/>
      <c r="W583" s="1019"/>
      <c r="X583" s="1019"/>
      <c r="Y583" s="1019"/>
      <c r="Z583" s="1019"/>
      <c r="AA583" s="1019"/>
      <c r="AB583" s="1020"/>
      <c r="AC583" s="1019"/>
      <c r="AD583" s="1019"/>
      <c r="AE583" s="1019"/>
      <c r="AF583" s="1019"/>
      <c r="AG583" s="1019"/>
      <c r="AH583" s="1019"/>
      <c r="AI583" s="1021"/>
      <c r="AJ583" s="1021"/>
      <c r="AK583" s="1022"/>
      <c r="AL583" s="1022"/>
      <c r="AM583" s="1022"/>
      <c r="AN583" s="1023"/>
    </row>
    <row r="584" spans="1:40" ht="15.75" customHeight="1">
      <c r="A584" s="1019"/>
      <c r="B584" s="1024"/>
      <c r="C584" s="1024"/>
      <c r="D584" s="1024"/>
      <c r="E584" s="1024"/>
      <c r="F584" s="1024"/>
      <c r="G584" s="1024"/>
      <c r="H584" s="1019"/>
      <c r="I584" s="1019"/>
      <c r="J584" s="1019"/>
      <c r="K584" s="1019"/>
      <c r="L584" s="1019"/>
      <c r="M584" s="1019"/>
      <c r="N584" s="1019"/>
      <c r="O584" s="1019"/>
      <c r="P584" s="1019"/>
      <c r="Q584" s="1019"/>
      <c r="R584" s="1019"/>
      <c r="S584" s="1019"/>
      <c r="T584" s="1019"/>
      <c r="U584" s="1019"/>
      <c r="V584" s="1019"/>
      <c r="W584" s="1019"/>
      <c r="X584" s="1019"/>
      <c r="Y584" s="1019"/>
      <c r="Z584" s="1019"/>
      <c r="AA584" s="1019"/>
      <c r="AB584" s="1020"/>
      <c r="AC584" s="1019"/>
      <c r="AD584" s="1019"/>
      <c r="AE584" s="1019"/>
      <c r="AF584" s="1019"/>
      <c r="AG584" s="1019"/>
      <c r="AH584" s="1019"/>
      <c r="AI584" s="1021"/>
      <c r="AJ584" s="1021"/>
      <c r="AK584" s="1022"/>
      <c r="AL584" s="1022"/>
      <c r="AM584" s="1022"/>
      <c r="AN584" s="1023"/>
    </row>
    <row r="585" spans="1:40" ht="15.75" customHeight="1">
      <c r="A585" s="1019"/>
      <c r="B585" s="1024"/>
      <c r="C585" s="1024"/>
      <c r="D585" s="1024"/>
      <c r="E585" s="1024"/>
      <c r="F585" s="1024"/>
      <c r="G585" s="1024"/>
      <c r="H585" s="1019"/>
      <c r="I585" s="1019"/>
      <c r="J585" s="1019"/>
      <c r="K585" s="1019"/>
      <c r="L585" s="1019"/>
      <c r="M585" s="1019"/>
      <c r="N585" s="1019"/>
      <c r="O585" s="1019"/>
      <c r="P585" s="1019"/>
      <c r="Q585" s="1019"/>
      <c r="R585" s="1019"/>
      <c r="S585" s="1019"/>
      <c r="T585" s="1019"/>
      <c r="U585" s="1019"/>
      <c r="V585" s="1019"/>
      <c r="W585" s="1019"/>
      <c r="X585" s="1019"/>
      <c r="Y585" s="1019"/>
      <c r="Z585" s="1019"/>
      <c r="AA585" s="1019"/>
      <c r="AB585" s="1020"/>
      <c r="AC585" s="1019"/>
      <c r="AD585" s="1019"/>
      <c r="AE585" s="1019"/>
      <c r="AF585" s="1019"/>
      <c r="AG585" s="1019"/>
      <c r="AH585" s="1019"/>
      <c r="AI585" s="1021"/>
      <c r="AJ585" s="1021"/>
      <c r="AK585" s="1022"/>
      <c r="AL585" s="1022"/>
      <c r="AM585" s="1022"/>
      <c r="AN585" s="1023"/>
    </row>
    <row r="586" spans="1:40" ht="15.75" customHeight="1">
      <c r="A586" s="1019"/>
      <c r="B586" s="1024"/>
      <c r="C586" s="1024"/>
      <c r="D586" s="1024"/>
      <c r="E586" s="1024"/>
      <c r="F586" s="1024"/>
      <c r="G586" s="1024"/>
      <c r="H586" s="1019"/>
      <c r="I586" s="1019"/>
      <c r="J586" s="1019"/>
      <c r="K586" s="1019"/>
      <c r="L586" s="1019"/>
      <c r="M586" s="1019"/>
      <c r="N586" s="1019"/>
      <c r="O586" s="1019"/>
      <c r="P586" s="1019"/>
      <c r="Q586" s="1019"/>
      <c r="R586" s="1019"/>
      <c r="S586" s="1019"/>
      <c r="T586" s="1019"/>
      <c r="U586" s="1019"/>
      <c r="V586" s="1019"/>
      <c r="W586" s="1019"/>
      <c r="X586" s="1019"/>
      <c r="Y586" s="1019"/>
      <c r="Z586" s="1019"/>
      <c r="AA586" s="1019"/>
      <c r="AB586" s="1020"/>
      <c r="AC586" s="1019"/>
      <c r="AD586" s="1019"/>
      <c r="AE586" s="1019"/>
      <c r="AF586" s="1019"/>
      <c r="AG586" s="1019"/>
      <c r="AH586" s="1019"/>
      <c r="AI586" s="1021"/>
      <c r="AJ586" s="1021"/>
      <c r="AK586" s="1022"/>
      <c r="AL586" s="1022"/>
      <c r="AM586" s="1022"/>
      <c r="AN586" s="1023"/>
    </row>
    <row r="587" spans="1:40" ht="15.75" customHeight="1">
      <c r="A587" s="1019"/>
      <c r="B587" s="1024"/>
      <c r="C587" s="1024"/>
      <c r="D587" s="1024"/>
      <c r="E587" s="1024"/>
      <c r="F587" s="1024"/>
      <c r="G587" s="1024"/>
      <c r="H587" s="1019"/>
      <c r="I587" s="1019"/>
      <c r="J587" s="1019"/>
      <c r="K587" s="1019"/>
      <c r="L587" s="1019"/>
      <c r="M587" s="1019"/>
      <c r="N587" s="1019"/>
      <c r="O587" s="1019"/>
      <c r="P587" s="1019"/>
      <c r="Q587" s="1019"/>
      <c r="R587" s="1019"/>
      <c r="S587" s="1019"/>
      <c r="T587" s="1019"/>
      <c r="U587" s="1019"/>
      <c r="V587" s="1019"/>
      <c r="W587" s="1019"/>
      <c r="X587" s="1019"/>
      <c r="Y587" s="1019"/>
      <c r="Z587" s="1019"/>
      <c r="AA587" s="1019"/>
      <c r="AB587" s="1020"/>
      <c r="AC587" s="1019"/>
      <c r="AD587" s="1019"/>
      <c r="AE587" s="1019"/>
      <c r="AF587" s="1019"/>
      <c r="AG587" s="1019"/>
      <c r="AH587" s="1019"/>
      <c r="AI587" s="1021"/>
      <c r="AJ587" s="1021"/>
      <c r="AK587" s="1022"/>
      <c r="AL587" s="1022"/>
      <c r="AM587" s="1022"/>
      <c r="AN587" s="1023"/>
    </row>
    <row r="588" spans="1:40" ht="15.75" customHeight="1">
      <c r="A588" s="1019"/>
      <c r="B588" s="1024"/>
      <c r="C588" s="1024"/>
      <c r="D588" s="1024"/>
      <c r="E588" s="1024"/>
      <c r="F588" s="1024"/>
      <c r="G588" s="1024"/>
      <c r="H588" s="1019"/>
      <c r="I588" s="1019"/>
      <c r="J588" s="1019"/>
      <c r="K588" s="1019"/>
      <c r="L588" s="1019"/>
      <c r="M588" s="1019"/>
      <c r="N588" s="1019"/>
      <c r="O588" s="1019"/>
      <c r="P588" s="1019"/>
      <c r="Q588" s="1019"/>
      <c r="R588" s="1019"/>
      <c r="S588" s="1019"/>
      <c r="T588" s="1019"/>
      <c r="U588" s="1019"/>
      <c r="V588" s="1019"/>
      <c r="W588" s="1019"/>
      <c r="X588" s="1019"/>
      <c r="Y588" s="1019"/>
      <c r="Z588" s="1019"/>
      <c r="AA588" s="1019"/>
      <c r="AB588" s="1020"/>
      <c r="AC588" s="1019"/>
      <c r="AD588" s="1019"/>
      <c r="AE588" s="1019"/>
      <c r="AF588" s="1019"/>
      <c r="AG588" s="1019"/>
      <c r="AH588" s="1019"/>
      <c r="AI588" s="1021"/>
      <c r="AJ588" s="1021"/>
      <c r="AK588" s="1022"/>
      <c r="AL588" s="1022"/>
      <c r="AM588" s="1022"/>
      <c r="AN588" s="1023"/>
    </row>
    <row r="589" spans="1:40" ht="15.75" customHeight="1">
      <c r="A589" s="1019"/>
      <c r="B589" s="1024"/>
      <c r="C589" s="1024"/>
      <c r="D589" s="1024"/>
      <c r="E589" s="1024"/>
      <c r="F589" s="1024"/>
      <c r="G589" s="1024"/>
      <c r="H589" s="1019"/>
      <c r="I589" s="1019"/>
      <c r="J589" s="1019"/>
      <c r="K589" s="1019"/>
      <c r="L589" s="1019"/>
      <c r="M589" s="1019"/>
      <c r="N589" s="1019"/>
      <c r="O589" s="1019"/>
      <c r="P589" s="1019"/>
      <c r="Q589" s="1019"/>
      <c r="R589" s="1019"/>
      <c r="S589" s="1019"/>
      <c r="T589" s="1019"/>
      <c r="U589" s="1019"/>
      <c r="V589" s="1019"/>
      <c r="W589" s="1019"/>
      <c r="X589" s="1019"/>
      <c r="Y589" s="1019"/>
      <c r="Z589" s="1019"/>
      <c r="AA589" s="1019"/>
      <c r="AB589" s="1020"/>
      <c r="AC589" s="1019"/>
      <c r="AD589" s="1019"/>
      <c r="AE589" s="1019"/>
      <c r="AF589" s="1019"/>
      <c r="AG589" s="1019"/>
      <c r="AH589" s="1019"/>
      <c r="AI589" s="1021"/>
      <c r="AJ589" s="1021"/>
      <c r="AK589" s="1022"/>
      <c r="AL589" s="1022"/>
      <c r="AM589" s="1022"/>
      <c r="AN589" s="1023"/>
    </row>
    <row r="590" spans="1:40" ht="15.75" customHeight="1">
      <c r="A590" s="1019"/>
      <c r="B590" s="1024"/>
      <c r="C590" s="1024"/>
      <c r="D590" s="1024"/>
      <c r="E590" s="1024"/>
      <c r="F590" s="1024"/>
      <c r="G590" s="1024"/>
      <c r="H590" s="1019"/>
      <c r="I590" s="1019"/>
      <c r="J590" s="1019"/>
      <c r="K590" s="1019"/>
      <c r="L590" s="1019"/>
      <c r="M590" s="1019"/>
      <c r="N590" s="1019"/>
      <c r="O590" s="1019"/>
      <c r="P590" s="1019"/>
      <c r="Q590" s="1019"/>
      <c r="R590" s="1019"/>
      <c r="S590" s="1019"/>
      <c r="T590" s="1019"/>
      <c r="U590" s="1019"/>
      <c r="V590" s="1019"/>
      <c r="W590" s="1019"/>
      <c r="X590" s="1019"/>
      <c r="Y590" s="1019"/>
      <c r="Z590" s="1019"/>
      <c r="AA590" s="1019"/>
      <c r="AB590" s="1020"/>
      <c r="AC590" s="1019"/>
      <c r="AD590" s="1019"/>
      <c r="AE590" s="1019"/>
      <c r="AF590" s="1019"/>
      <c r="AG590" s="1019"/>
      <c r="AH590" s="1019"/>
      <c r="AI590" s="1021"/>
      <c r="AJ590" s="1021"/>
      <c r="AK590" s="1022"/>
      <c r="AL590" s="1022"/>
      <c r="AM590" s="1022"/>
      <c r="AN590" s="1023"/>
    </row>
    <row r="591" spans="1:40" ht="15.75" customHeight="1">
      <c r="A591" s="1019"/>
      <c r="B591" s="1024"/>
      <c r="C591" s="1024"/>
      <c r="D591" s="1024"/>
      <c r="E591" s="1024"/>
      <c r="F591" s="1024"/>
      <c r="G591" s="1024"/>
      <c r="H591" s="1019"/>
      <c r="I591" s="1019"/>
      <c r="J591" s="1019"/>
      <c r="K591" s="1019"/>
      <c r="L591" s="1019"/>
      <c r="M591" s="1019"/>
      <c r="N591" s="1019"/>
      <c r="O591" s="1019"/>
      <c r="P591" s="1019"/>
      <c r="Q591" s="1019"/>
      <c r="R591" s="1019"/>
      <c r="S591" s="1019"/>
      <c r="T591" s="1019"/>
      <c r="U591" s="1019"/>
      <c r="V591" s="1019"/>
      <c r="W591" s="1019"/>
      <c r="X591" s="1019"/>
      <c r="Y591" s="1019"/>
      <c r="Z591" s="1019"/>
      <c r="AA591" s="1019"/>
      <c r="AB591" s="1020"/>
      <c r="AC591" s="1019"/>
      <c r="AD591" s="1019"/>
      <c r="AE591" s="1019"/>
      <c r="AF591" s="1019"/>
      <c r="AG591" s="1019"/>
      <c r="AH591" s="1019"/>
      <c r="AI591" s="1021"/>
      <c r="AJ591" s="1021"/>
      <c r="AK591" s="1022"/>
      <c r="AL591" s="1022"/>
      <c r="AM591" s="1022"/>
      <c r="AN591" s="1023"/>
    </row>
    <row r="592" spans="1:40" ht="15.75" customHeight="1">
      <c r="A592" s="1019"/>
      <c r="B592" s="1024"/>
      <c r="C592" s="1024"/>
      <c r="D592" s="1024"/>
      <c r="E592" s="1024"/>
      <c r="F592" s="1024"/>
      <c r="G592" s="1024"/>
      <c r="H592" s="1019"/>
      <c r="I592" s="1019"/>
      <c r="J592" s="1019"/>
      <c r="K592" s="1019"/>
      <c r="L592" s="1019"/>
      <c r="M592" s="1019"/>
      <c r="N592" s="1019"/>
      <c r="O592" s="1019"/>
      <c r="P592" s="1019"/>
      <c r="Q592" s="1019"/>
      <c r="R592" s="1019"/>
      <c r="S592" s="1019"/>
      <c r="T592" s="1019"/>
      <c r="U592" s="1019"/>
      <c r="V592" s="1019"/>
      <c r="W592" s="1019"/>
      <c r="X592" s="1019"/>
      <c r="Y592" s="1019"/>
      <c r="Z592" s="1019"/>
      <c r="AA592" s="1019"/>
      <c r="AB592" s="1020"/>
      <c r="AC592" s="1019"/>
      <c r="AD592" s="1019"/>
      <c r="AE592" s="1019"/>
      <c r="AF592" s="1019"/>
      <c r="AG592" s="1019"/>
      <c r="AH592" s="1019"/>
      <c r="AI592" s="1021"/>
      <c r="AJ592" s="1021"/>
      <c r="AK592" s="1022"/>
      <c r="AL592" s="1022"/>
      <c r="AM592" s="1022"/>
      <c r="AN592" s="1023"/>
    </row>
    <row r="593" spans="1:40" ht="15.75" customHeight="1">
      <c r="A593" s="1019"/>
      <c r="B593" s="1024"/>
      <c r="C593" s="1024"/>
      <c r="D593" s="1024"/>
      <c r="E593" s="1024"/>
      <c r="F593" s="1024"/>
      <c r="G593" s="1024"/>
      <c r="H593" s="1019"/>
      <c r="I593" s="1019"/>
      <c r="J593" s="1019"/>
      <c r="K593" s="1019"/>
      <c r="L593" s="1019"/>
      <c r="M593" s="1019"/>
      <c r="N593" s="1019"/>
      <c r="O593" s="1019"/>
      <c r="P593" s="1019"/>
      <c r="Q593" s="1019"/>
      <c r="R593" s="1019"/>
      <c r="S593" s="1019"/>
      <c r="T593" s="1019"/>
      <c r="U593" s="1019"/>
      <c r="V593" s="1019"/>
      <c r="W593" s="1019"/>
      <c r="X593" s="1019"/>
      <c r="Y593" s="1019"/>
      <c r="Z593" s="1019"/>
      <c r="AA593" s="1019"/>
      <c r="AB593" s="1020"/>
      <c r="AC593" s="1019"/>
      <c r="AD593" s="1019"/>
      <c r="AE593" s="1019"/>
      <c r="AF593" s="1019"/>
      <c r="AG593" s="1019"/>
      <c r="AH593" s="1019"/>
      <c r="AI593" s="1021"/>
      <c r="AJ593" s="1021"/>
      <c r="AK593" s="1022"/>
      <c r="AL593" s="1022"/>
      <c r="AM593" s="1022"/>
      <c r="AN593" s="1023"/>
    </row>
    <row r="594" spans="1:40" ht="15.75" customHeight="1">
      <c r="A594" s="1019"/>
      <c r="B594" s="1024"/>
      <c r="C594" s="1024"/>
      <c r="D594" s="1024"/>
      <c r="E594" s="1024"/>
      <c r="F594" s="1024"/>
      <c r="G594" s="1024"/>
      <c r="H594" s="1019"/>
      <c r="I594" s="1019"/>
      <c r="J594" s="1019"/>
      <c r="K594" s="1019"/>
      <c r="L594" s="1019"/>
      <c r="M594" s="1019"/>
      <c r="N594" s="1019"/>
      <c r="O594" s="1019"/>
      <c r="P594" s="1019"/>
      <c r="Q594" s="1019"/>
      <c r="R594" s="1019"/>
      <c r="S594" s="1019"/>
      <c r="T594" s="1019"/>
      <c r="U594" s="1019"/>
      <c r="V594" s="1019"/>
      <c r="W594" s="1019"/>
      <c r="X594" s="1019"/>
      <c r="Y594" s="1019"/>
      <c r="Z594" s="1019"/>
      <c r="AA594" s="1019"/>
      <c r="AB594" s="1020"/>
      <c r="AC594" s="1019"/>
      <c r="AD594" s="1019"/>
      <c r="AE594" s="1019"/>
      <c r="AF594" s="1019"/>
      <c r="AG594" s="1019"/>
      <c r="AH594" s="1019"/>
      <c r="AI594" s="1021"/>
      <c r="AJ594" s="1021"/>
      <c r="AK594" s="1022"/>
      <c r="AL594" s="1022"/>
      <c r="AM594" s="1022"/>
      <c r="AN594" s="1023"/>
    </row>
    <row r="595" spans="1:40" ht="15.75" customHeight="1">
      <c r="A595" s="1019"/>
      <c r="B595" s="1024"/>
      <c r="C595" s="1024"/>
      <c r="D595" s="1024"/>
      <c r="E595" s="1024"/>
      <c r="F595" s="1024"/>
      <c r="G595" s="1024"/>
      <c r="H595" s="1019"/>
      <c r="I595" s="1019"/>
      <c r="J595" s="1019"/>
      <c r="K595" s="1019"/>
      <c r="L595" s="1019"/>
      <c r="M595" s="1019"/>
      <c r="N595" s="1019"/>
      <c r="O595" s="1019"/>
      <c r="P595" s="1019"/>
      <c r="Q595" s="1019"/>
      <c r="R595" s="1019"/>
      <c r="S595" s="1019"/>
      <c r="T595" s="1019"/>
      <c r="U595" s="1019"/>
      <c r="V595" s="1019"/>
      <c r="W595" s="1019"/>
      <c r="X595" s="1019"/>
      <c r="Y595" s="1019"/>
      <c r="Z595" s="1019"/>
      <c r="AA595" s="1019"/>
      <c r="AB595" s="1020"/>
      <c r="AC595" s="1019"/>
      <c r="AD595" s="1019"/>
      <c r="AE595" s="1019"/>
      <c r="AF595" s="1019"/>
      <c r="AG595" s="1019"/>
      <c r="AH595" s="1019"/>
      <c r="AI595" s="1021"/>
      <c r="AJ595" s="1021"/>
      <c r="AK595" s="1022"/>
      <c r="AL595" s="1022"/>
      <c r="AM595" s="1022"/>
      <c r="AN595" s="1023"/>
    </row>
    <row r="596" spans="1:40" ht="15.75" customHeight="1">
      <c r="A596" s="1019"/>
      <c r="B596" s="1024"/>
      <c r="C596" s="1024"/>
      <c r="D596" s="1024"/>
      <c r="E596" s="1024"/>
      <c r="F596" s="1024"/>
      <c r="G596" s="1024"/>
      <c r="H596" s="1019"/>
      <c r="I596" s="1019"/>
      <c r="J596" s="1019"/>
      <c r="K596" s="1019"/>
      <c r="L596" s="1019"/>
      <c r="M596" s="1019"/>
      <c r="N596" s="1019"/>
      <c r="O596" s="1019"/>
      <c r="P596" s="1019"/>
      <c r="Q596" s="1019"/>
      <c r="R596" s="1019"/>
      <c r="S596" s="1019"/>
      <c r="T596" s="1019"/>
      <c r="U596" s="1019"/>
      <c r="V596" s="1019"/>
      <c r="W596" s="1019"/>
      <c r="X596" s="1019"/>
      <c r="Y596" s="1019"/>
      <c r="Z596" s="1019"/>
      <c r="AA596" s="1019"/>
      <c r="AB596" s="1020"/>
      <c r="AC596" s="1019"/>
      <c r="AD596" s="1019"/>
      <c r="AE596" s="1019"/>
      <c r="AF596" s="1019"/>
      <c r="AG596" s="1019"/>
      <c r="AH596" s="1019"/>
      <c r="AI596" s="1021"/>
      <c r="AJ596" s="1021"/>
      <c r="AK596" s="1022"/>
      <c r="AL596" s="1022"/>
      <c r="AM596" s="1022"/>
      <c r="AN596" s="1023"/>
    </row>
    <row r="597" spans="1:40" ht="15.75" customHeight="1">
      <c r="A597" s="1019"/>
      <c r="B597" s="1024"/>
      <c r="C597" s="1024"/>
      <c r="D597" s="1024"/>
      <c r="E597" s="1024"/>
      <c r="F597" s="1024"/>
      <c r="G597" s="1024"/>
      <c r="H597" s="1019"/>
      <c r="I597" s="1019"/>
      <c r="J597" s="1019"/>
      <c r="K597" s="1019"/>
      <c r="L597" s="1019"/>
      <c r="M597" s="1019"/>
      <c r="N597" s="1019"/>
      <c r="O597" s="1019"/>
      <c r="P597" s="1019"/>
      <c r="Q597" s="1019"/>
      <c r="R597" s="1019"/>
      <c r="S597" s="1019"/>
      <c r="T597" s="1019"/>
      <c r="U597" s="1019"/>
      <c r="V597" s="1019"/>
      <c r="W597" s="1019"/>
      <c r="X597" s="1019"/>
      <c r="Y597" s="1019"/>
      <c r="Z597" s="1019"/>
      <c r="AA597" s="1019"/>
      <c r="AB597" s="1020"/>
      <c r="AC597" s="1019"/>
      <c r="AD597" s="1019"/>
      <c r="AE597" s="1019"/>
      <c r="AF597" s="1019"/>
      <c r="AG597" s="1019"/>
      <c r="AH597" s="1019"/>
      <c r="AI597" s="1021"/>
      <c r="AJ597" s="1021"/>
      <c r="AK597" s="1022"/>
      <c r="AL597" s="1022"/>
      <c r="AM597" s="1022"/>
      <c r="AN597" s="1023"/>
    </row>
    <row r="598" spans="1:40" ht="15.75" customHeight="1">
      <c r="A598" s="1019"/>
      <c r="B598" s="1024"/>
      <c r="C598" s="1024"/>
      <c r="D598" s="1024"/>
      <c r="E598" s="1024"/>
      <c r="F598" s="1024"/>
      <c r="G598" s="1024"/>
      <c r="H598" s="1019"/>
      <c r="I598" s="1019"/>
      <c r="J598" s="1019"/>
      <c r="K598" s="1019"/>
      <c r="L598" s="1019"/>
      <c r="M598" s="1019"/>
      <c r="N598" s="1019"/>
      <c r="O598" s="1019"/>
      <c r="P598" s="1019"/>
      <c r="Q598" s="1019"/>
      <c r="R598" s="1019"/>
      <c r="S598" s="1019"/>
      <c r="T598" s="1019"/>
      <c r="U598" s="1019"/>
      <c r="V598" s="1019"/>
      <c r="W598" s="1019"/>
      <c r="X598" s="1019"/>
      <c r="Y598" s="1019"/>
      <c r="Z598" s="1019"/>
      <c r="AA598" s="1019"/>
      <c r="AB598" s="1020"/>
      <c r="AC598" s="1019"/>
      <c r="AD598" s="1019"/>
      <c r="AE598" s="1019"/>
      <c r="AF598" s="1019"/>
      <c r="AG598" s="1019"/>
      <c r="AH598" s="1019"/>
      <c r="AI598" s="1021"/>
      <c r="AJ598" s="1021"/>
      <c r="AK598" s="1022"/>
      <c r="AL598" s="1022"/>
      <c r="AM598" s="1022"/>
      <c r="AN598" s="1023"/>
    </row>
    <row r="599" spans="1:40" ht="15.75" customHeight="1">
      <c r="A599" s="1019"/>
      <c r="B599" s="1024"/>
      <c r="C599" s="1024"/>
      <c r="D599" s="1024"/>
      <c r="E599" s="1024"/>
      <c r="F599" s="1024"/>
      <c r="G599" s="1024"/>
      <c r="H599" s="1019"/>
      <c r="I599" s="1019"/>
      <c r="J599" s="1019"/>
      <c r="K599" s="1019"/>
      <c r="L599" s="1019"/>
      <c r="M599" s="1019"/>
      <c r="N599" s="1019"/>
      <c r="O599" s="1019"/>
      <c r="P599" s="1019"/>
      <c r="Q599" s="1019"/>
      <c r="R599" s="1019"/>
      <c r="S599" s="1019"/>
      <c r="T599" s="1019"/>
      <c r="U599" s="1019"/>
      <c r="V599" s="1019"/>
      <c r="W599" s="1019"/>
      <c r="X599" s="1019"/>
      <c r="Y599" s="1019"/>
      <c r="Z599" s="1019"/>
      <c r="AA599" s="1019"/>
      <c r="AB599" s="1020"/>
      <c r="AC599" s="1019"/>
      <c r="AD599" s="1019"/>
      <c r="AE599" s="1019"/>
      <c r="AF599" s="1019"/>
      <c r="AG599" s="1019"/>
      <c r="AH599" s="1019"/>
      <c r="AI599" s="1021"/>
      <c r="AJ599" s="1021"/>
      <c r="AK599" s="1022"/>
      <c r="AL599" s="1022"/>
      <c r="AM599" s="1022"/>
      <c r="AN599" s="1023"/>
    </row>
    <row r="600" spans="1:40" ht="15.75" customHeight="1">
      <c r="A600" s="1019"/>
      <c r="B600" s="1024"/>
      <c r="C600" s="1024"/>
      <c r="D600" s="1024"/>
      <c r="E600" s="1024"/>
      <c r="F600" s="1024"/>
      <c r="G600" s="1024"/>
      <c r="H600" s="1019"/>
      <c r="I600" s="1019"/>
      <c r="J600" s="1019"/>
      <c r="K600" s="1019"/>
      <c r="L600" s="1019"/>
      <c r="M600" s="1019"/>
      <c r="N600" s="1019"/>
      <c r="O600" s="1019"/>
      <c r="P600" s="1019"/>
      <c r="Q600" s="1019"/>
      <c r="R600" s="1019"/>
      <c r="S600" s="1019"/>
      <c r="T600" s="1019"/>
      <c r="U600" s="1019"/>
      <c r="V600" s="1019"/>
      <c r="W600" s="1019"/>
      <c r="X600" s="1019"/>
      <c r="Y600" s="1019"/>
      <c r="Z600" s="1019"/>
      <c r="AA600" s="1019"/>
      <c r="AB600" s="1020"/>
      <c r="AC600" s="1019"/>
      <c r="AD600" s="1019"/>
      <c r="AE600" s="1019"/>
      <c r="AF600" s="1019"/>
      <c r="AG600" s="1019"/>
      <c r="AH600" s="1019"/>
      <c r="AI600" s="1021"/>
      <c r="AJ600" s="1021"/>
      <c r="AK600" s="1022"/>
      <c r="AL600" s="1022"/>
      <c r="AM600" s="1022"/>
      <c r="AN600" s="1023"/>
    </row>
    <row r="601" spans="1:40" ht="15.75" customHeight="1">
      <c r="A601" s="1019"/>
      <c r="B601" s="1024"/>
      <c r="C601" s="1024"/>
      <c r="D601" s="1024"/>
      <c r="E601" s="1024"/>
      <c r="F601" s="1024"/>
      <c r="G601" s="1024"/>
      <c r="H601" s="1019"/>
      <c r="I601" s="1019"/>
      <c r="J601" s="1019"/>
      <c r="K601" s="1019"/>
      <c r="L601" s="1019"/>
      <c r="M601" s="1019"/>
      <c r="N601" s="1019"/>
      <c r="O601" s="1019"/>
      <c r="P601" s="1019"/>
      <c r="Q601" s="1019"/>
      <c r="R601" s="1019"/>
      <c r="S601" s="1019"/>
      <c r="T601" s="1019"/>
      <c r="U601" s="1019"/>
      <c r="V601" s="1019"/>
      <c r="W601" s="1019"/>
      <c r="X601" s="1019"/>
      <c r="Y601" s="1019"/>
      <c r="Z601" s="1019"/>
      <c r="AA601" s="1019"/>
      <c r="AB601" s="1020"/>
      <c r="AC601" s="1019"/>
      <c r="AD601" s="1019"/>
      <c r="AE601" s="1019"/>
      <c r="AF601" s="1019"/>
      <c r="AG601" s="1019"/>
      <c r="AH601" s="1019"/>
      <c r="AI601" s="1021"/>
      <c r="AJ601" s="1021"/>
      <c r="AK601" s="1022"/>
      <c r="AL601" s="1022"/>
      <c r="AM601" s="1022"/>
      <c r="AN601" s="1023"/>
    </row>
    <row r="602" spans="1:40" ht="15.75" customHeight="1">
      <c r="A602" s="1019"/>
      <c r="B602" s="1024"/>
      <c r="C602" s="1024"/>
      <c r="D602" s="1024"/>
      <c r="E602" s="1024"/>
      <c r="F602" s="1024"/>
      <c r="G602" s="1024"/>
      <c r="H602" s="1019"/>
      <c r="I602" s="1019"/>
      <c r="J602" s="1019"/>
      <c r="K602" s="1019"/>
      <c r="L602" s="1019"/>
      <c r="M602" s="1019"/>
      <c r="N602" s="1019"/>
      <c r="O602" s="1019"/>
      <c r="P602" s="1019"/>
      <c r="Q602" s="1019"/>
      <c r="R602" s="1019"/>
      <c r="S602" s="1019"/>
      <c r="T602" s="1019"/>
      <c r="U602" s="1019"/>
      <c r="V602" s="1019"/>
      <c r="W602" s="1019"/>
      <c r="X602" s="1019"/>
      <c r="Y602" s="1019"/>
      <c r="Z602" s="1019"/>
      <c r="AA602" s="1019"/>
      <c r="AB602" s="1020"/>
      <c r="AC602" s="1019"/>
      <c r="AD602" s="1019"/>
      <c r="AE602" s="1019"/>
      <c r="AF602" s="1019"/>
      <c r="AG602" s="1019"/>
      <c r="AH602" s="1019"/>
      <c r="AI602" s="1021"/>
      <c r="AJ602" s="1021"/>
      <c r="AK602" s="1022"/>
      <c r="AL602" s="1022"/>
      <c r="AM602" s="1022"/>
      <c r="AN602" s="1023"/>
    </row>
    <row r="603" spans="1:40" ht="15.75" customHeight="1">
      <c r="A603" s="1019"/>
      <c r="B603" s="1024"/>
      <c r="C603" s="1024"/>
      <c r="D603" s="1024"/>
      <c r="E603" s="1024"/>
      <c r="F603" s="1024"/>
      <c r="G603" s="1024"/>
      <c r="H603" s="1019"/>
      <c r="I603" s="1019"/>
      <c r="J603" s="1019"/>
      <c r="K603" s="1019"/>
      <c r="L603" s="1019"/>
      <c r="M603" s="1019"/>
      <c r="N603" s="1019"/>
      <c r="O603" s="1019"/>
      <c r="P603" s="1019"/>
      <c r="Q603" s="1019"/>
      <c r="R603" s="1019"/>
      <c r="S603" s="1019"/>
      <c r="T603" s="1019"/>
      <c r="U603" s="1019"/>
      <c r="V603" s="1019"/>
      <c r="W603" s="1019"/>
      <c r="X603" s="1019"/>
      <c r="Y603" s="1019"/>
      <c r="Z603" s="1019"/>
      <c r="AA603" s="1019"/>
      <c r="AB603" s="1020"/>
      <c r="AC603" s="1019"/>
      <c r="AD603" s="1019"/>
      <c r="AE603" s="1019"/>
      <c r="AF603" s="1019"/>
      <c r="AG603" s="1019"/>
      <c r="AH603" s="1019"/>
      <c r="AI603" s="1021"/>
      <c r="AJ603" s="1021"/>
      <c r="AK603" s="1022"/>
      <c r="AL603" s="1022"/>
      <c r="AM603" s="1022"/>
      <c r="AN603" s="1023"/>
    </row>
    <row r="604" spans="1:40" ht="15.75" customHeight="1">
      <c r="A604" s="1019"/>
      <c r="B604" s="1024"/>
      <c r="C604" s="1024"/>
      <c r="D604" s="1024"/>
      <c r="E604" s="1024"/>
      <c r="F604" s="1024"/>
      <c r="G604" s="1024"/>
      <c r="H604" s="1019"/>
      <c r="I604" s="1019"/>
      <c r="J604" s="1019"/>
      <c r="K604" s="1019"/>
      <c r="L604" s="1019"/>
      <c r="M604" s="1019"/>
      <c r="N604" s="1019"/>
      <c r="O604" s="1019"/>
      <c r="P604" s="1019"/>
      <c r="Q604" s="1019"/>
      <c r="R604" s="1019"/>
      <c r="S604" s="1019"/>
      <c r="T604" s="1019"/>
      <c r="U604" s="1019"/>
      <c r="V604" s="1019"/>
      <c r="W604" s="1019"/>
      <c r="X604" s="1019"/>
      <c r="Y604" s="1019"/>
      <c r="Z604" s="1019"/>
      <c r="AA604" s="1019"/>
      <c r="AB604" s="1020"/>
      <c r="AC604" s="1019"/>
      <c r="AD604" s="1019"/>
      <c r="AE604" s="1019"/>
      <c r="AF604" s="1019"/>
      <c r="AG604" s="1019"/>
      <c r="AH604" s="1019"/>
      <c r="AI604" s="1021"/>
      <c r="AJ604" s="1021"/>
      <c r="AK604" s="1022"/>
      <c r="AL604" s="1022"/>
      <c r="AM604" s="1022"/>
      <c r="AN604" s="1023"/>
    </row>
    <row r="605" spans="1:40" ht="15.75" customHeight="1">
      <c r="A605" s="1019"/>
      <c r="B605" s="1024"/>
      <c r="C605" s="1024"/>
      <c r="D605" s="1024"/>
      <c r="E605" s="1024"/>
      <c r="F605" s="1024"/>
      <c r="G605" s="1024"/>
      <c r="H605" s="1019"/>
      <c r="I605" s="1019"/>
      <c r="J605" s="1019"/>
      <c r="K605" s="1019"/>
      <c r="L605" s="1019"/>
      <c r="M605" s="1019"/>
      <c r="N605" s="1019"/>
      <c r="O605" s="1019"/>
      <c r="P605" s="1019"/>
      <c r="Q605" s="1019"/>
      <c r="R605" s="1019"/>
      <c r="S605" s="1019"/>
      <c r="T605" s="1019"/>
      <c r="U605" s="1019"/>
      <c r="V605" s="1019"/>
      <c r="W605" s="1019"/>
      <c r="X605" s="1019"/>
      <c r="Y605" s="1019"/>
      <c r="Z605" s="1019"/>
      <c r="AA605" s="1019"/>
      <c r="AB605" s="1020"/>
      <c r="AC605" s="1019"/>
      <c r="AD605" s="1019"/>
      <c r="AE605" s="1019"/>
      <c r="AF605" s="1019"/>
      <c r="AG605" s="1019"/>
      <c r="AH605" s="1019"/>
      <c r="AI605" s="1021"/>
      <c r="AJ605" s="1021"/>
      <c r="AK605" s="1022"/>
      <c r="AL605" s="1022"/>
      <c r="AM605" s="1022"/>
      <c r="AN605" s="1023"/>
    </row>
    <row r="606" spans="1:40" ht="15.75" customHeight="1">
      <c r="A606" s="1019"/>
      <c r="B606" s="1024"/>
      <c r="C606" s="1024"/>
      <c r="D606" s="1024"/>
      <c r="E606" s="1024"/>
      <c r="F606" s="1024"/>
      <c r="G606" s="1024"/>
      <c r="H606" s="1019"/>
      <c r="I606" s="1019"/>
      <c r="J606" s="1019"/>
      <c r="K606" s="1019"/>
      <c r="L606" s="1019"/>
      <c r="M606" s="1019"/>
      <c r="N606" s="1019"/>
      <c r="O606" s="1019"/>
      <c r="P606" s="1019"/>
      <c r="Q606" s="1019"/>
      <c r="R606" s="1019"/>
      <c r="S606" s="1019"/>
      <c r="T606" s="1019"/>
      <c r="U606" s="1019"/>
      <c r="V606" s="1019"/>
      <c r="W606" s="1019"/>
      <c r="X606" s="1019"/>
      <c r="Y606" s="1019"/>
      <c r="Z606" s="1019"/>
      <c r="AA606" s="1019"/>
      <c r="AB606" s="1020"/>
      <c r="AC606" s="1019"/>
      <c r="AD606" s="1019"/>
      <c r="AE606" s="1019"/>
      <c r="AF606" s="1019"/>
      <c r="AG606" s="1019"/>
      <c r="AH606" s="1019"/>
      <c r="AI606" s="1021"/>
      <c r="AJ606" s="1021"/>
      <c r="AK606" s="1022"/>
      <c r="AL606" s="1022"/>
      <c r="AM606" s="1022"/>
      <c r="AN606" s="1023"/>
    </row>
    <row r="607" spans="1:40" ht="15.75" customHeight="1">
      <c r="A607" s="1019"/>
      <c r="B607" s="1024"/>
      <c r="C607" s="1024"/>
      <c r="D607" s="1024"/>
      <c r="E607" s="1024"/>
      <c r="F607" s="1024"/>
      <c r="G607" s="1024"/>
      <c r="H607" s="1019"/>
      <c r="I607" s="1019"/>
      <c r="J607" s="1019"/>
      <c r="K607" s="1019"/>
      <c r="L607" s="1019"/>
      <c r="M607" s="1019"/>
      <c r="N607" s="1019"/>
      <c r="O607" s="1019"/>
      <c r="P607" s="1019"/>
      <c r="Q607" s="1019"/>
      <c r="R607" s="1019"/>
      <c r="S607" s="1019"/>
      <c r="T607" s="1019"/>
      <c r="U607" s="1019"/>
      <c r="V607" s="1019"/>
      <c r="W607" s="1019"/>
      <c r="X607" s="1019"/>
      <c r="Y607" s="1019"/>
      <c r="Z607" s="1019"/>
      <c r="AA607" s="1019"/>
      <c r="AB607" s="1020"/>
      <c r="AC607" s="1019"/>
      <c r="AD607" s="1019"/>
      <c r="AE607" s="1019"/>
      <c r="AF607" s="1019"/>
      <c r="AG607" s="1019"/>
      <c r="AH607" s="1019"/>
      <c r="AI607" s="1021"/>
      <c r="AJ607" s="1021"/>
      <c r="AK607" s="1022"/>
      <c r="AL607" s="1022"/>
      <c r="AM607" s="1022"/>
      <c r="AN607" s="1023"/>
    </row>
    <row r="608" spans="1:40" ht="15.75" customHeight="1">
      <c r="A608" s="1019"/>
      <c r="B608" s="1024"/>
      <c r="C608" s="1024"/>
      <c r="D608" s="1024"/>
      <c r="E608" s="1024"/>
      <c r="F608" s="1024"/>
      <c r="G608" s="1024"/>
      <c r="H608" s="1019"/>
      <c r="I608" s="1019"/>
      <c r="J608" s="1019"/>
      <c r="K608" s="1019"/>
      <c r="L608" s="1019"/>
      <c r="M608" s="1019"/>
      <c r="N608" s="1019"/>
      <c r="O608" s="1019"/>
      <c r="P608" s="1019"/>
      <c r="Q608" s="1019"/>
      <c r="R608" s="1019"/>
      <c r="S608" s="1019"/>
      <c r="T608" s="1019"/>
      <c r="U608" s="1019"/>
      <c r="V608" s="1019"/>
      <c r="W608" s="1019"/>
      <c r="X608" s="1019"/>
      <c r="Y608" s="1019"/>
      <c r="Z608" s="1019"/>
      <c r="AA608" s="1019"/>
      <c r="AB608" s="1020"/>
      <c r="AC608" s="1019"/>
      <c r="AD608" s="1019"/>
      <c r="AE608" s="1019"/>
      <c r="AF608" s="1019"/>
      <c r="AG608" s="1019"/>
      <c r="AH608" s="1019"/>
      <c r="AI608" s="1021"/>
      <c r="AJ608" s="1021"/>
      <c r="AK608" s="1022"/>
      <c r="AL608" s="1022"/>
      <c r="AM608" s="1022"/>
      <c r="AN608" s="1023"/>
    </row>
    <row r="609" spans="1:40" ht="15.75" customHeight="1">
      <c r="A609" s="1019"/>
      <c r="B609" s="1024"/>
      <c r="C609" s="1024"/>
      <c r="D609" s="1024"/>
      <c r="E609" s="1024"/>
      <c r="F609" s="1024"/>
      <c r="G609" s="1024"/>
      <c r="H609" s="1019"/>
      <c r="I609" s="1019"/>
      <c r="J609" s="1019"/>
      <c r="K609" s="1019"/>
      <c r="L609" s="1019"/>
      <c r="M609" s="1019"/>
      <c r="N609" s="1019"/>
      <c r="O609" s="1019"/>
      <c r="P609" s="1019"/>
      <c r="Q609" s="1019"/>
      <c r="R609" s="1019"/>
      <c r="S609" s="1019"/>
      <c r="T609" s="1019"/>
      <c r="U609" s="1019"/>
      <c r="V609" s="1019"/>
      <c r="W609" s="1019"/>
      <c r="X609" s="1019"/>
      <c r="Y609" s="1019"/>
      <c r="Z609" s="1019"/>
      <c r="AA609" s="1019"/>
      <c r="AB609" s="1020"/>
      <c r="AC609" s="1019"/>
      <c r="AD609" s="1019"/>
      <c r="AE609" s="1019"/>
      <c r="AF609" s="1019"/>
      <c r="AG609" s="1019"/>
      <c r="AH609" s="1019"/>
      <c r="AI609" s="1021"/>
      <c r="AJ609" s="1021"/>
      <c r="AK609" s="1022"/>
      <c r="AL609" s="1022"/>
      <c r="AM609" s="1022"/>
      <c r="AN609" s="1023"/>
    </row>
    <row r="610" spans="1:40" ht="15.75" customHeight="1">
      <c r="A610" s="1019"/>
      <c r="B610" s="1024"/>
      <c r="C610" s="1024"/>
      <c r="D610" s="1024"/>
      <c r="E610" s="1024"/>
      <c r="F610" s="1024"/>
      <c r="G610" s="1024"/>
      <c r="H610" s="1019"/>
      <c r="I610" s="1019"/>
      <c r="J610" s="1019"/>
      <c r="K610" s="1019"/>
      <c r="L610" s="1019"/>
      <c r="M610" s="1019"/>
      <c r="N610" s="1019"/>
      <c r="O610" s="1019"/>
      <c r="P610" s="1019"/>
      <c r="Q610" s="1019"/>
      <c r="R610" s="1019"/>
      <c r="S610" s="1019"/>
      <c r="T610" s="1019"/>
      <c r="U610" s="1019"/>
      <c r="V610" s="1019"/>
      <c r="W610" s="1019"/>
      <c r="X610" s="1019"/>
      <c r="Y610" s="1019"/>
      <c r="Z610" s="1019"/>
      <c r="AA610" s="1019"/>
      <c r="AB610" s="1020"/>
      <c r="AC610" s="1019"/>
      <c r="AD610" s="1019"/>
      <c r="AE610" s="1019"/>
      <c r="AF610" s="1019"/>
      <c r="AG610" s="1019"/>
      <c r="AH610" s="1019"/>
      <c r="AI610" s="1021"/>
      <c r="AJ610" s="1021"/>
      <c r="AK610" s="1022"/>
      <c r="AL610" s="1022"/>
      <c r="AM610" s="1022"/>
      <c r="AN610" s="1023"/>
    </row>
    <row r="611" spans="1:40" ht="15.75" customHeight="1">
      <c r="A611" s="1019"/>
      <c r="B611" s="1024"/>
      <c r="C611" s="1024"/>
      <c r="D611" s="1024"/>
      <c r="E611" s="1024"/>
      <c r="F611" s="1024"/>
      <c r="G611" s="1024"/>
      <c r="H611" s="1019"/>
      <c r="I611" s="1019"/>
      <c r="J611" s="1019"/>
      <c r="K611" s="1019"/>
      <c r="L611" s="1019"/>
      <c r="M611" s="1019"/>
      <c r="N611" s="1019"/>
      <c r="O611" s="1019"/>
      <c r="P611" s="1019"/>
      <c r="Q611" s="1019"/>
      <c r="R611" s="1019"/>
      <c r="S611" s="1019"/>
      <c r="T611" s="1019"/>
      <c r="U611" s="1019"/>
      <c r="V611" s="1019"/>
      <c r="W611" s="1019"/>
      <c r="X611" s="1019"/>
      <c r="Y611" s="1019"/>
      <c r="Z611" s="1019"/>
      <c r="AA611" s="1019"/>
      <c r="AB611" s="1020"/>
      <c r="AC611" s="1019"/>
      <c r="AD611" s="1019"/>
      <c r="AE611" s="1019"/>
      <c r="AF611" s="1019"/>
      <c r="AG611" s="1019"/>
      <c r="AH611" s="1019"/>
      <c r="AI611" s="1021"/>
      <c r="AJ611" s="1021"/>
      <c r="AK611" s="1022"/>
      <c r="AL611" s="1022"/>
      <c r="AM611" s="1022"/>
      <c r="AN611" s="1023"/>
    </row>
    <row r="612" spans="1:40" ht="15.75" customHeight="1"/>
    <row r="613" spans="1:40" ht="15.75" customHeight="1"/>
    <row r="614" spans="1:40" ht="15.75" customHeight="1"/>
    <row r="615" spans="1:40" ht="15.75" customHeight="1"/>
  </sheetData>
  <mergeCells count="59">
    <mergeCell ref="U9:U10"/>
    <mergeCell ref="V9:V10"/>
    <mergeCell ref="W9:W10"/>
    <mergeCell ref="X9:X10"/>
    <mergeCell ref="AH9:AH10"/>
    <mergeCell ref="AB9:AB10"/>
    <mergeCell ref="AC9:AC10"/>
    <mergeCell ref="AD9:AD10"/>
    <mergeCell ref="AE9:AE10"/>
    <mergeCell ref="AF9:AF10"/>
    <mergeCell ref="AG9:AG10"/>
    <mergeCell ref="AK8:AK10"/>
    <mergeCell ref="AL8:AL10"/>
    <mergeCell ref="AM8:AM10"/>
    <mergeCell ref="H9:H10"/>
    <mergeCell ref="I9:I10"/>
    <mergeCell ref="J9:J10"/>
    <mergeCell ref="K9:K10"/>
    <mergeCell ref="L9:L10"/>
    <mergeCell ref="M9:M10"/>
    <mergeCell ref="AJ7:AJ10"/>
    <mergeCell ref="Q8:S8"/>
    <mergeCell ref="T8:V8"/>
    <mergeCell ref="W8:Y8"/>
    <mergeCell ref="AB8:AH8"/>
    <mergeCell ref="Y9:Y10"/>
    <mergeCell ref="N9:N10"/>
    <mergeCell ref="Q7:Y7"/>
    <mergeCell ref="Z7:Z10"/>
    <mergeCell ref="AA7:AA10"/>
    <mergeCell ref="AB7:AI7"/>
    <mergeCell ref="E8:E10"/>
    <mergeCell ref="F8:F10"/>
    <mergeCell ref="H8:J8"/>
    <mergeCell ref="K8:M8"/>
    <mergeCell ref="N8:P8"/>
    <mergeCell ref="AI8:AI10"/>
    <mergeCell ref="O9:O10"/>
    <mergeCell ref="P9:P10"/>
    <mergeCell ref="Q9:Q10"/>
    <mergeCell ref="R9:R10"/>
    <mergeCell ref="S9:S10"/>
    <mergeCell ref="T9:T10"/>
    <mergeCell ref="A1:B1"/>
    <mergeCell ref="A2:AN2"/>
    <mergeCell ref="A3:AN3"/>
    <mergeCell ref="A4:AN4"/>
    <mergeCell ref="A6:A10"/>
    <mergeCell ref="B6:B10"/>
    <mergeCell ref="C6:G6"/>
    <mergeCell ref="H6:Y6"/>
    <mergeCell ref="Z6:AJ6"/>
    <mergeCell ref="AK6:AM7"/>
    <mergeCell ref="AN6:AN10"/>
    <mergeCell ref="C7:C10"/>
    <mergeCell ref="D7:D10"/>
    <mergeCell ref="E7:F7"/>
    <mergeCell ref="G7:G10"/>
    <mergeCell ref="H7:P7"/>
  </mergeCells>
  <printOptions horizontalCentered="1"/>
  <pageMargins left="3.937007874015748E-2" right="3.937007874015748E-2" top="0.55118110236220474" bottom="0.35433070866141736" header="0" footer="0"/>
  <pageSetup paperSize="9" scale="45" fitToHeight="0" orientation="landscape" r:id="rId1"/>
  <headerFooter>
    <oddHeader>&amp;CTrang &amp;P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F69EF-6B8A-4A7C-83BB-4486CD78925E}">
  <sheetPr codeName="Sheet5">
    <tabColor rgb="FFFFFFFF"/>
    <pageSetUpPr fitToPage="1"/>
  </sheetPr>
  <dimension ref="A1:AC770"/>
  <sheetViews>
    <sheetView zoomScale="85" zoomScaleNormal="85" workbookViewId="0">
      <selection activeCell="U9" sqref="U9:V9"/>
    </sheetView>
  </sheetViews>
  <sheetFormatPr defaultColWidth="10.109375" defaultRowHeight="15" customHeight="1"/>
  <cols>
    <col min="1" max="1" width="3.44140625" style="1452" customWidth="1"/>
    <col min="2" max="2" width="24" style="1526" customWidth="1"/>
    <col min="3" max="3" width="6.109375" style="1452" customWidth="1"/>
    <col min="4" max="4" width="5.88671875" style="1452" customWidth="1"/>
    <col min="5" max="5" width="7.109375" style="1452" customWidth="1"/>
    <col min="6" max="6" width="6.5546875" style="1452" customWidth="1"/>
    <col min="7" max="7" width="5" style="1452" customWidth="1"/>
    <col min="8" max="8" width="5.77734375" style="1452" customWidth="1"/>
    <col min="9" max="9" width="5.44140625" style="1452" customWidth="1"/>
    <col min="10" max="10" width="5.33203125" style="1452" customWidth="1"/>
    <col min="11" max="11" width="6.88671875" style="1452" customWidth="1"/>
    <col min="12" max="12" width="5.21875" style="1452" customWidth="1"/>
    <col min="13" max="13" width="5.33203125" style="1452" customWidth="1"/>
    <col min="14" max="14" width="5.44140625" style="1452" customWidth="1"/>
    <col min="15" max="16" width="9.88671875" style="1467" hidden="1" customWidth="1"/>
    <col min="17" max="17" width="5.33203125" style="1452" customWidth="1"/>
    <col min="18" max="18" width="6.6640625" style="1452" hidden="1" customWidth="1"/>
    <col min="19" max="19" width="5.88671875" style="1452" hidden="1" customWidth="1"/>
    <col min="20" max="20" width="6.21875" style="1527" customWidth="1"/>
    <col min="21" max="21" width="6.5546875" style="1468" customWidth="1"/>
    <col min="22" max="22" width="8" style="1468" customWidth="1"/>
    <col min="23" max="23" width="6.5546875" style="1467" hidden="1" customWidth="1"/>
    <col min="24" max="24" width="7.33203125" style="1468" customWidth="1"/>
    <col min="25" max="25" width="6.77734375" style="1452" customWidth="1"/>
    <col min="26" max="26" width="7.109375" style="1468" customWidth="1"/>
    <col min="27" max="27" width="8.44140625" style="1468" customWidth="1"/>
    <col min="28" max="28" width="9.6640625" style="1468" customWidth="1"/>
    <col min="29" max="29" width="5" style="1452" customWidth="1"/>
    <col min="30" max="16384" width="10.109375" style="1452"/>
  </cols>
  <sheetData>
    <row r="1" spans="1:29" ht="36" customHeight="1">
      <c r="A1" s="1377"/>
      <c r="B1" s="1377" t="s">
        <v>164</v>
      </c>
      <c r="C1" s="1377"/>
      <c r="D1" s="1377"/>
      <c r="E1" s="1377"/>
      <c r="F1" s="1377"/>
      <c r="G1" s="1377"/>
      <c r="H1" s="1377"/>
      <c r="I1" s="1377"/>
      <c r="J1" s="1377"/>
      <c r="K1" s="1377"/>
      <c r="L1" s="1377"/>
      <c r="M1" s="1377"/>
      <c r="N1" s="1377"/>
      <c r="O1" s="1506"/>
      <c r="P1" s="1506"/>
      <c r="Q1" s="1377"/>
      <c r="R1" s="1377"/>
      <c r="S1" s="1377"/>
      <c r="T1" s="975"/>
      <c r="U1" s="975"/>
      <c r="V1" s="975"/>
      <c r="W1" s="1506"/>
      <c r="X1" s="975"/>
      <c r="Y1" s="1377"/>
      <c r="Z1" s="975"/>
      <c r="AA1" s="975"/>
      <c r="AB1" s="975"/>
      <c r="AC1" s="1377"/>
    </row>
    <row r="2" spans="1:29" ht="18.75">
      <c r="A2" s="1377"/>
      <c r="B2" s="1377"/>
      <c r="C2" s="1377"/>
      <c r="D2" s="1377"/>
      <c r="E2" s="1377"/>
      <c r="F2" s="1377"/>
      <c r="G2" s="1377"/>
      <c r="H2" s="1377"/>
      <c r="I2" s="1377"/>
      <c r="J2" s="1377"/>
      <c r="K2" s="1377"/>
      <c r="L2" s="1377"/>
      <c r="M2" s="1377"/>
      <c r="N2" s="1377"/>
      <c r="O2" s="1506"/>
      <c r="P2" s="1506"/>
      <c r="Q2" s="1377"/>
      <c r="R2" s="1377"/>
      <c r="S2" s="1377"/>
      <c r="T2" s="975"/>
      <c r="U2" s="975"/>
      <c r="V2" s="975"/>
      <c r="W2" s="1506"/>
      <c r="X2" s="975"/>
      <c r="Y2" s="1377"/>
      <c r="Z2" s="975"/>
      <c r="AA2" s="975"/>
      <c r="AB2" s="975"/>
      <c r="AC2" s="1377"/>
    </row>
    <row r="3" spans="1:29" ht="18.75">
      <c r="A3" s="1993" t="s">
        <v>797</v>
      </c>
      <c r="B3" s="1993"/>
      <c r="C3" s="1993"/>
      <c r="D3" s="1993"/>
      <c r="E3" s="1993"/>
      <c r="F3" s="1993"/>
      <c r="G3" s="1993"/>
      <c r="H3" s="1993"/>
      <c r="I3" s="1993"/>
      <c r="J3" s="1993"/>
      <c r="K3" s="1993"/>
      <c r="L3" s="1993"/>
      <c r="M3" s="1993"/>
      <c r="N3" s="1993"/>
      <c r="O3" s="1993"/>
      <c r="P3" s="1993"/>
      <c r="Q3" s="1993"/>
      <c r="R3" s="1993"/>
      <c r="S3" s="1993"/>
      <c r="T3" s="1993"/>
      <c r="U3" s="1993"/>
      <c r="V3" s="1993"/>
      <c r="W3" s="1993"/>
      <c r="X3" s="1993"/>
      <c r="Y3" s="1993"/>
      <c r="Z3" s="1993"/>
      <c r="AA3" s="1993"/>
      <c r="AB3" s="1993"/>
      <c r="AC3" s="1993"/>
    </row>
    <row r="4" spans="1:29" ht="53.25" customHeight="1">
      <c r="A4" s="2032" t="s">
        <v>1653</v>
      </c>
      <c r="B4" s="1994"/>
      <c r="C4" s="1994"/>
      <c r="D4" s="1994"/>
      <c r="E4" s="1994"/>
      <c r="F4" s="1994"/>
      <c r="G4" s="1994"/>
      <c r="H4" s="1994"/>
      <c r="I4" s="1994"/>
      <c r="J4" s="1994"/>
      <c r="K4" s="1994"/>
      <c r="L4" s="1994"/>
      <c r="M4" s="1994"/>
      <c r="N4" s="1994"/>
      <c r="O4" s="1994"/>
      <c r="P4" s="1994"/>
      <c r="Q4" s="1994"/>
      <c r="R4" s="1994"/>
      <c r="S4" s="1994"/>
      <c r="T4" s="1994"/>
      <c r="U4" s="1994"/>
      <c r="V4" s="1994"/>
      <c r="W4" s="1994"/>
      <c r="X4" s="1994"/>
      <c r="Y4" s="1994"/>
      <c r="Z4" s="1994"/>
      <c r="AA4" s="1994"/>
      <c r="AB4" s="1994"/>
      <c r="AC4" s="1994"/>
    </row>
    <row r="5" spans="1:29" ht="18" customHeight="1">
      <c r="A5" s="2033" t="s">
        <v>826</v>
      </c>
      <c r="B5" s="1994"/>
      <c r="C5" s="1994"/>
      <c r="D5" s="1994"/>
      <c r="E5" s="1994"/>
      <c r="F5" s="1994"/>
      <c r="G5" s="1994"/>
      <c r="H5" s="1994"/>
      <c r="I5" s="1994"/>
      <c r="J5" s="1994"/>
      <c r="K5" s="1994"/>
      <c r="L5" s="1994"/>
      <c r="M5" s="1994"/>
      <c r="N5" s="1994"/>
      <c r="O5" s="1994"/>
      <c r="P5" s="1994"/>
      <c r="Q5" s="1994"/>
      <c r="R5" s="1994"/>
      <c r="S5" s="1994"/>
      <c r="T5" s="1994"/>
      <c r="U5" s="1994"/>
      <c r="V5" s="1994"/>
      <c r="W5" s="1994"/>
      <c r="X5" s="1994"/>
      <c r="Y5" s="1994"/>
      <c r="Z5" s="1994"/>
      <c r="AA5" s="1994"/>
      <c r="AB5" s="1994"/>
      <c r="AC5" s="1994"/>
    </row>
    <row r="6" spans="1:29" ht="19.5" customHeight="1">
      <c r="A6" s="1378"/>
      <c r="B6" s="1378"/>
      <c r="C6" s="1378"/>
      <c r="D6" s="1378"/>
      <c r="E6" s="1378"/>
      <c r="F6" s="1378"/>
      <c r="G6" s="1378"/>
      <c r="H6" s="1378"/>
      <c r="I6" s="1378"/>
      <c r="J6" s="1378"/>
      <c r="K6" s="1378"/>
      <c r="L6" s="1378"/>
      <c r="M6" s="2034"/>
      <c r="N6" s="1994"/>
      <c r="O6" s="1994"/>
      <c r="P6" s="1994"/>
      <c r="Q6" s="1994"/>
      <c r="R6" s="1994"/>
      <c r="S6" s="1994"/>
      <c r="T6" s="1994"/>
      <c r="U6" s="1994"/>
      <c r="V6" s="1994"/>
      <c r="W6" s="1994"/>
      <c r="X6" s="1994"/>
      <c r="Y6" s="1994"/>
      <c r="Z6" s="1994"/>
      <c r="AA6" s="1994"/>
      <c r="AB6" s="1994"/>
      <c r="AC6" s="976"/>
    </row>
    <row r="7" spans="1:29" s="1507" customFormat="1" ht="39.75" customHeight="1">
      <c r="A7" s="2035" t="s">
        <v>2</v>
      </c>
      <c r="B7" s="2037" t="s">
        <v>3</v>
      </c>
      <c r="C7" s="2039" t="s">
        <v>93</v>
      </c>
      <c r="D7" s="2040"/>
      <c r="E7" s="2040"/>
      <c r="F7" s="2041"/>
      <c r="G7" s="2042" t="s">
        <v>94</v>
      </c>
      <c r="H7" s="2040"/>
      <c r="I7" s="2040"/>
      <c r="J7" s="2040"/>
      <c r="K7" s="2040"/>
      <c r="L7" s="2041"/>
      <c r="M7" s="2043" t="s">
        <v>95</v>
      </c>
      <c r="N7" s="2040"/>
      <c r="O7" s="2044"/>
      <c r="P7" s="2044"/>
      <c r="Q7" s="2044"/>
      <c r="R7" s="2044"/>
      <c r="S7" s="2044"/>
      <c r="T7" s="2044"/>
      <c r="U7" s="2044"/>
      <c r="V7" s="2044"/>
      <c r="W7" s="2044"/>
      <c r="X7" s="2044"/>
      <c r="Y7" s="2044"/>
      <c r="Z7" s="2041"/>
      <c r="AA7" s="2045" t="s">
        <v>803</v>
      </c>
      <c r="AB7" s="2046"/>
      <c r="AC7" s="2047" t="s">
        <v>7</v>
      </c>
    </row>
    <row r="8" spans="1:29" s="1507" customFormat="1" ht="45.75" customHeight="1">
      <c r="A8" s="2036"/>
      <c r="B8" s="2038"/>
      <c r="C8" s="2035" t="s">
        <v>25</v>
      </c>
      <c r="D8" s="2035" t="s">
        <v>9</v>
      </c>
      <c r="E8" s="2035" t="s">
        <v>96</v>
      </c>
      <c r="F8" s="2035" t="s">
        <v>97</v>
      </c>
      <c r="G8" s="2049" t="s">
        <v>98</v>
      </c>
      <c r="H8" s="2044"/>
      <c r="I8" s="2050"/>
      <c r="J8" s="2053" t="s">
        <v>99</v>
      </c>
      <c r="K8" s="2044"/>
      <c r="L8" s="2050"/>
      <c r="M8" s="2057" t="s">
        <v>100</v>
      </c>
      <c r="N8" s="2040"/>
      <c r="O8" s="2058" t="s">
        <v>171</v>
      </c>
      <c r="P8" s="2058" t="s">
        <v>172</v>
      </c>
      <c r="Q8" s="2071" t="s">
        <v>101</v>
      </c>
      <c r="R8" s="2071" t="s">
        <v>8</v>
      </c>
      <c r="S8" s="2071" t="s">
        <v>9</v>
      </c>
      <c r="T8" s="2072" t="s">
        <v>0</v>
      </c>
      <c r="U8" s="2069"/>
      <c r="V8" s="2069"/>
      <c r="W8" s="2069"/>
      <c r="X8" s="2069"/>
      <c r="Y8" s="2069"/>
      <c r="Z8" s="2073" t="s">
        <v>370</v>
      </c>
      <c r="AA8" s="2061" t="s">
        <v>1662</v>
      </c>
      <c r="AB8" s="2061" t="s">
        <v>1663</v>
      </c>
      <c r="AC8" s="2036"/>
    </row>
    <row r="9" spans="1:29" s="1507" customFormat="1" ht="32.25" customHeight="1">
      <c r="A9" s="2036"/>
      <c r="B9" s="2038"/>
      <c r="C9" s="2036"/>
      <c r="D9" s="2036"/>
      <c r="E9" s="2036"/>
      <c r="F9" s="2036"/>
      <c r="G9" s="2051"/>
      <c r="H9" s="2051"/>
      <c r="I9" s="2052"/>
      <c r="J9" s="2054"/>
      <c r="K9" s="2055"/>
      <c r="L9" s="2056"/>
      <c r="M9" s="2064" t="s">
        <v>102</v>
      </c>
      <c r="N9" s="2065" t="s">
        <v>103</v>
      </c>
      <c r="O9" s="2058"/>
      <c r="P9" s="2058"/>
      <c r="Q9" s="2069"/>
      <c r="R9" s="2069"/>
      <c r="S9" s="2069"/>
      <c r="T9" s="2059" t="s">
        <v>104</v>
      </c>
      <c r="U9" s="2068" t="s">
        <v>183</v>
      </c>
      <c r="V9" s="2069"/>
      <c r="W9" s="2058" t="s">
        <v>173</v>
      </c>
      <c r="X9" s="2070" t="s">
        <v>184</v>
      </c>
      <c r="Y9" s="2068" t="s">
        <v>106</v>
      </c>
      <c r="Z9" s="2074"/>
      <c r="AA9" s="2062"/>
      <c r="AB9" s="2062"/>
      <c r="AC9" s="2036"/>
    </row>
    <row r="10" spans="1:29" s="1507" customFormat="1" ht="22.5" customHeight="1">
      <c r="A10" s="2036"/>
      <c r="B10" s="2038"/>
      <c r="C10" s="2036"/>
      <c r="D10" s="2036"/>
      <c r="E10" s="2036"/>
      <c r="F10" s="2036"/>
      <c r="G10" s="2076" t="s">
        <v>24</v>
      </c>
      <c r="H10" s="2077" t="s">
        <v>107</v>
      </c>
      <c r="I10" s="2041"/>
      <c r="J10" s="2065" t="s">
        <v>24</v>
      </c>
      <c r="K10" s="2077" t="s">
        <v>108</v>
      </c>
      <c r="L10" s="2041"/>
      <c r="M10" s="2036"/>
      <c r="N10" s="2054"/>
      <c r="O10" s="2058"/>
      <c r="P10" s="2058"/>
      <c r="Q10" s="2069"/>
      <c r="R10" s="2069"/>
      <c r="S10" s="2069"/>
      <c r="T10" s="2067"/>
      <c r="U10" s="2059" t="s">
        <v>102</v>
      </c>
      <c r="V10" s="2059" t="s">
        <v>103</v>
      </c>
      <c r="W10" s="2058"/>
      <c r="X10" s="2070"/>
      <c r="Y10" s="2069"/>
      <c r="Z10" s="2074"/>
      <c r="AA10" s="2062"/>
      <c r="AB10" s="2062"/>
      <c r="AC10" s="2036"/>
    </row>
    <row r="11" spans="1:29" s="1507" customFormat="1" ht="39" customHeight="1">
      <c r="A11" s="2036"/>
      <c r="B11" s="2038"/>
      <c r="C11" s="2048"/>
      <c r="D11" s="2048"/>
      <c r="E11" s="2048"/>
      <c r="F11" s="2048"/>
      <c r="G11" s="2056"/>
      <c r="H11" s="977">
        <v>0</v>
      </c>
      <c r="I11" s="977" t="s">
        <v>109</v>
      </c>
      <c r="J11" s="2066"/>
      <c r="K11" s="977" t="s">
        <v>110</v>
      </c>
      <c r="L11" s="977" t="s">
        <v>109</v>
      </c>
      <c r="M11" s="2048"/>
      <c r="N11" s="2066"/>
      <c r="O11" s="2058"/>
      <c r="P11" s="2058"/>
      <c r="Q11" s="2069"/>
      <c r="R11" s="2069"/>
      <c r="S11" s="2069"/>
      <c r="T11" s="2067"/>
      <c r="U11" s="2060"/>
      <c r="V11" s="2060"/>
      <c r="W11" s="2058"/>
      <c r="X11" s="2070"/>
      <c r="Y11" s="2069"/>
      <c r="Z11" s="2075"/>
      <c r="AA11" s="2063"/>
      <c r="AB11" s="2063"/>
      <c r="AC11" s="2048"/>
    </row>
    <row r="12" spans="1:29" ht="26.25" customHeight="1">
      <c r="A12" s="978">
        <v>1</v>
      </c>
      <c r="B12" s="979">
        <v>2</v>
      </c>
      <c r="C12" s="979">
        <v>3</v>
      </c>
      <c r="D12" s="979">
        <v>4</v>
      </c>
      <c r="E12" s="979">
        <v>5</v>
      </c>
      <c r="F12" s="979">
        <v>6</v>
      </c>
      <c r="G12" s="979">
        <v>7</v>
      </c>
      <c r="H12" s="979">
        <v>0</v>
      </c>
      <c r="I12" s="979">
        <v>9</v>
      </c>
      <c r="J12" s="979">
        <v>10</v>
      </c>
      <c r="K12" s="979">
        <v>11</v>
      </c>
      <c r="L12" s="979">
        <v>12</v>
      </c>
      <c r="M12" s="979">
        <v>13</v>
      </c>
      <c r="N12" s="979">
        <v>14</v>
      </c>
      <c r="O12" s="981"/>
      <c r="P12" s="981"/>
      <c r="Q12" s="980">
        <v>15</v>
      </c>
      <c r="R12" s="980"/>
      <c r="S12" s="980"/>
      <c r="T12" s="981">
        <v>16</v>
      </c>
      <c r="U12" s="981">
        <v>17</v>
      </c>
      <c r="V12" s="981">
        <v>18</v>
      </c>
      <c r="W12" s="982"/>
      <c r="X12" s="981">
        <v>19</v>
      </c>
      <c r="Y12" s="982">
        <v>20</v>
      </c>
      <c r="Z12" s="983">
        <v>21</v>
      </c>
      <c r="AA12" s="984" t="s">
        <v>366</v>
      </c>
      <c r="AB12" s="984" t="s">
        <v>367</v>
      </c>
      <c r="AC12" s="985">
        <v>24</v>
      </c>
    </row>
    <row r="13" spans="1:29" ht="20.100000000000001" customHeight="1">
      <c r="A13" s="986" t="s">
        <v>834</v>
      </c>
      <c r="B13" s="1320" t="s">
        <v>112</v>
      </c>
      <c r="C13" s="987">
        <f>D13+E13+F13</f>
        <v>170</v>
      </c>
      <c r="D13" s="987">
        <f t="shared" ref="D13:L13" si="0">D15+D20+D26+D42+D32+D37+D48+D53+D58</f>
        <v>21</v>
      </c>
      <c r="E13" s="987">
        <f t="shared" si="0"/>
        <v>116</v>
      </c>
      <c r="F13" s="987">
        <f t="shared" si="0"/>
        <v>33</v>
      </c>
      <c r="G13" s="987">
        <f t="shared" si="0"/>
        <v>0</v>
      </c>
      <c r="H13" s="987">
        <f t="shared" si="0"/>
        <v>0</v>
      </c>
      <c r="I13" s="987">
        <f t="shared" si="0"/>
        <v>0</v>
      </c>
      <c r="J13" s="987">
        <f t="shared" si="0"/>
        <v>60</v>
      </c>
      <c r="K13" s="988">
        <f t="shared" si="0"/>
        <v>1952</v>
      </c>
      <c r="L13" s="987">
        <f t="shared" si="0"/>
        <v>11</v>
      </c>
      <c r="M13" s="987"/>
      <c r="N13" s="1321"/>
      <c r="O13" s="988"/>
      <c r="P13" s="988"/>
      <c r="Q13" s="987">
        <f>Q15+Q20+Q26+Q42+Q32+Q37+Q48+Q53+Q58</f>
        <v>60</v>
      </c>
      <c r="R13" s="1322">
        <f>S13+T13+Z13</f>
        <v>203.39117647058822</v>
      </c>
      <c r="S13" s="987">
        <f t="shared" ref="S13:AB13" si="1">S15+S20+S26+S42+S32+S37+S48+S53+S58</f>
        <v>22</v>
      </c>
      <c r="T13" s="989">
        <f t="shared" si="1"/>
        <v>143.59117647058824</v>
      </c>
      <c r="U13" s="989">
        <f t="shared" si="1"/>
        <v>0</v>
      </c>
      <c r="V13" s="989">
        <f t="shared" si="1"/>
        <v>132.4</v>
      </c>
      <c r="W13" s="987">
        <f t="shared" si="1"/>
        <v>38</v>
      </c>
      <c r="X13" s="989">
        <f t="shared" si="1"/>
        <v>2.1911764705882355</v>
      </c>
      <c r="Y13" s="987">
        <f t="shared" si="1"/>
        <v>9</v>
      </c>
      <c r="Z13" s="989">
        <f t="shared" si="1"/>
        <v>37.799999999999997</v>
      </c>
      <c r="AA13" s="989">
        <f t="shared" si="1"/>
        <v>19.31382352941176</v>
      </c>
      <c r="AB13" s="989">
        <f t="shared" si="1"/>
        <v>3.3599999999999954</v>
      </c>
      <c r="AC13" s="986"/>
    </row>
    <row r="14" spans="1:29" ht="20.100000000000001" customHeight="1">
      <c r="A14" s="990" t="s">
        <v>111</v>
      </c>
      <c r="B14" s="991" t="s">
        <v>830</v>
      </c>
      <c r="C14" s="992">
        <f>C15+C20</f>
        <v>46</v>
      </c>
      <c r="D14" s="992">
        <f t="shared" ref="D14:AB14" si="2">D15+D20</f>
        <v>4</v>
      </c>
      <c r="E14" s="992">
        <f t="shared" si="2"/>
        <v>34</v>
      </c>
      <c r="F14" s="992">
        <f t="shared" si="2"/>
        <v>8</v>
      </c>
      <c r="G14" s="992">
        <f t="shared" si="2"/>
        <v>0</v>
      </c>
      <c r="H14" s="992">
        <f t="shared" si="2"/>
        <v>0</v>
      </c>
      <c r="I14" s="992">
        <f t="shared" si="2"/>
        <v>0</v>
      </c>
      <c r="J14" s="992">
        <f t="shared" si="2"/>
        <v>19</v>
      </c>
      <c r="K14" s="992">
        <f t="shared" si="2"/>
        <v>660</v>
      </c>
      <c r="L14" s="992">
        <f t="shared" si="2"/>
        <v>3</v>
      </c>
      <c r="M14" s="992">
        <f t="shared" si="2"/>
        <v>0</v>
      </c>
      <c r="N14" s="992">
        <f t="shared" si="2"/>
        <v>0</v>
      </c>
      <c r="O14" s="992">
        <f t="shared" si="2"/>
        <v>0</v>
      </c>
      <c r="P14" s="992">
        <f t="shared" si="2"/>
        <v>0</v>
      </c>
      <c r="Q14" s="992">
        <f t="shared" si="2"/>
        <v>19</v>
      </c>
      <c r="R14" s="992">
        <f t="shared" si="2"/>
        <v>41.4</v>
      </c>
      <c r="S14" s="992">
        <f t="shared" si="2"/>
        <v>5</v>
      </c>
      <c r="T14" s="993">
        <f t="shared" si="2"/>
        <v>41.4</v>
      </c>
      <c r="U14" s="993">
        <f t="shared" si="2"/>
        <v>0</v>
      </c>
      <c r="V14" s="993">
        <f t="shared" si="2"/>
        <v>39.4</v>
      </c>
      <c r="W14" s="992">
        <f t="shared" si="2"/>
        <v>0</v>
      </c>
      <c r="X14" s="993">
        <f t="shared" si="2"/>
        <v>0</v>
      </c>
      <c r="Y14" s="992">
        <f t="shared" si="2"/>
        <v>2</v>
      </c>
      <c r="Z14" s="993">
        <f t="shared" si="2"/>
        <v>8.3999999999999986</v>
      </c>
      <c r="AA14" s="993">
        <f t="shared" si="2"/>
        <v>5.1799999999999979</v>
      </c>
      <c r="AB14" s="993">
        <f t="shared" si="2"/>
        <v>0.27999999999999897</v>
      </c>
      <c r="AC14" s="990"/>
    </row>
    <row r="15" spans="1:29" ht="44.45" customHeight="1">
      <c r="A15" s="990">
        <v>1</v>
      </c>
      <c r="B15" s="994" t="s">
        <v>113</v>
      </c>
      <c r="C15" s="995">
        <f t="shared" ref="C15:C78" si="3">D15+E15+F15</f>
        <v>30</v>
      </c>
      <c r="D15" s="995">
        <v>2</v>
      </c>
      <c r="E15" s="995">
        <v>24</v>
      </c>
      <c r="F15" s="995">
        <v>4</v>
      </c>
      <c r="G15" s="990"/>
      <c r="H15" s="990">
        <v>0</v>
      </c>
      <c r="I15" s="990"/>
      <c r="J15" s="990">
        <f>SUM(J16:J19)</f>
        <v>15</v>
      </c>
      <c r="K15" s="996">
        <f>SUM(K16:K19)</f>
        <v>523</v>
      </c>
      <c r="L15" s="990">
        <f>SUM(L16:L19)</f>
        <v>3</v>
      </c>
      <c r="M15" s="990"/>
      <c r="N15" s="1470"/>
      <c r="O15" s="1005"/>
      <c r="P15" s="1005"/>
      <c r="Q15" s="990">
        <f>SUM(Q16:Q19)</f>
        <v>15</v>
      </c>
      <c r="R15" s="990">
        <f t="shared" ref="R15:Y15" si="4">SUM(R16:R19)</f>
        <v>29.499999999999996</v>
      </c>
      <c r="S15" s="990">
        <v>3</v>
      </c>
      <c r="T15" s="993">
        <f>SUM(T16:T19)</f>
        <v>29.499999999999996</v>
      </c>
      <c r="U15" s="997">
        <f t="shared" si="4"/>
        <v>0</v>
      </c>
      <c r="V15" s="997">
        <f t="shared" si="4"/>
        <v>28.499999999999996</v>
      </c>
      <c r="W15" s="990">
        <f t="shared" si="4"/>
        <v>0</v>
      </c>
      <c r="X15" s="997">
        <f t="shared" si="4"/>
        <v>0</v>
      </c>
      <c r="Y15" s="990">
        <f t="shared" si="4"/>
        <v>1</v>
      </c>
      <c r="Z15" s="997">
        <f>6*70%</f>
        <v>4.1999999999999993</v>
      </c>
      <c r="AA15" s="997">
        <f>(T15-E15)*70%</f>
        <v>3.8499999999999974</v>
      </c>
      <c r="AB15" s="997">
        <f>(Z15-F15)*70%</f>
        <v>0.13999999999999949</v>
      </c>
      <c r="AC15" s="998"/>
    </row>
    <row r="16" spans="1:29" ht="20.100000000000001" customHeight="1">
      <c r="A16" s="1471"/>
      <c r="B16" s="1472" t="s">
        <v>114</v>
      </c>
      <c r="C16" s="998">
        <f t="shared" si="3"/>
        <v>0</v>
      </c>
      <c r="D16" s="1473"/>
      <c r="E16" s="1473"/>
      <c r="F16" s="1473"/>
      <c r="G16" s="1474"/>
      <c r="H16" s="1474"/>
      <c r="I16" s="1474"/>
      <c r="J16" s="1471">
        <v>4</v>
      </c>
      <c r="K16" s="1475">
        <v>135</v>
      </c>
      <c r="L16" s="1471">
        <v>0</v>
      </c>
      <c r="M16" s="1471"/>
      <c r="N16" s="1476">
        <v>1.9</v>
      </c>
      <c r="O16" s="1487">
        <v>45</v>
      </c>
      <c r="P16" s="1487">
        <v>22</v>
      </c>
      <c r="Q16" s="1471">
        <v>4</v>
      </c>
      <c r="R16" s="1477">
        <f>S16+T16+Z16</f>
        <v>8.6</v>
      </c>
      <c r="S16" s="1471"/>
      <c r="T16" s="1478">
        <f>U16+V16+X16+Y16</f>
        <v>8.6</v>
      </c>
      <c r="U16" s="1479"/>
      <c r="V16" s="1479">
        <f>Q16*N16</f>
        <v>7.6</v>
      </c>
      <c r="W16" s="1475"/>
      <c r="X16" s="1479"/>
      <c r="Y16" s="1474">
        <v>1</v>
      </c>
      <c r="Z16" s="1479"/>
      <c r="AA16" s="1479"/>
      <c r="AB16" s="1479"/>
      <c r="AC16" s="1474"/>
    </row>
    <row r="17" spans="1:29" ht="20.100000000000001" customHeight="1">
      <c r="A17" s="1471"/>
      <c r="B17" s="1472" t="s">
        <v>115</v>
      </c>
      <c r="C17" s="998">
        <f t="shared" si="3"/>
        <v>0</v>
      </c>
      <c r="D17" s="1473"/>
      <c r="E17" s="1473"/>
      <c r="F17" s="1473"/>
      <c r="G17" s="1474"/>
      <c r="H17" s="1474"/>
      <c r="I17" s="1474"/>
      <c r="J17" s="1471">
        <v>4</v>
      </c>
      <c r="K17" s="1475">
        <v>128</v>
      </c>
      <c r="L17" s="1471">
        <v>1</v>
      </c>
      <c r="M17" s="1471"/>
      <c r="N17" s="1476">
        <v>1.9</v>
      </c>
      <c r="O17" s="1487">
        <v>45</v>
      </c>
      <c r="P17" s="1487">
        <v>22</v>
      </c>
      <c r="Q17" s="1471">
        <v>4</v>
      </c>
      <c r="R17" s="1477">
        <f t="shared" ref="R17:R83" si="5">S17+T17+Z17</f>
        <v>7.6</v>
      </c>
      <c r="S17" s="1471"/>
      <c r="T17" s="1478">
        <f t="shared" ref="T17:T19" si="6">U17+V17+X17+Y17</f>
        <v>7.6</v>
      </c>
      <c r="U17" s="1479"/>
      <c r="V17" s="1479">
        <f>Q17*N17</f>
        <v>7.6</v>
      </c>
      <c r="W17" s="1475"/>
      <c r="X17" s="1479"/>
      <c r="Y17" s="1474"/>
      <c r="Z17" s="1479"/>
      <c r="AA17" s="1479"/>
      <c r="AB17" s="1479"/>
      <c r="AC17" s="1474"/>
    </row>
    <row r="18" spans="1:29" ht="20.100000000000001" customHeight="1">
      <c r="A18" s="1471"/>
      <c r="B18" s="1472" t="s">
        <v>116</v>
      </c>
      <c r="C18" s="998">
        <f t="shared" si="3"/>
        <v>0</v>
      </c>
      <c r="D18" s="1473"/>
      <c r="E18" s="1473"/>
      <c r="F18" s="1473"/>
      <c r="G18" s="1474"/>
      <c r="H18" s="1474"/>
      <c r="I18" s="1474"/>
      <c r="J18" s="1471">
        <v>4</v>
      </c>
      <c r="K18" s="1475">
        <v>142</v>
      </c>
      <c r="L18" s="1471">
        <v>1</v>
      </c>
      <c r="M18" s="1471"/>
      <c r="N18" s="1476">
        <v>1.9</v>
      </c>
      <c r="O18" s="1487">
        <v>45</v>
      </c>
      <c r="P18" s="1487">
        <v>22</v>
      </c>
      <c r="Q18" s="1471">
        <v>4</v>
      </c>
      <c r="R18" s="1477">
        <f t="shared" si="5"/>
        <v>7.6</v>
      </c>
      <c r="S18" s="1471"/>
      <c r="T18" s="1478">
        <f t="shared" si="6"/>
        <v>7.6</v>
      </c>
      <c r="U18" s="1479"/>
      <c r="V18" s="1479">
        <f t="shared" ref="V18:V19" si="7">Q18*N18</f>
        <v>7.6</v>
      </c>
      <c r="W18" s="1475"/>
      <c r="X18" s="1479"/>
      <c r="Y18" s="1474"/>
      <c r="Z18" s="1479"/>
      <c r="AA18" s="1479"/>
      <c r="AB18" s="1479"/>
      <c r="AC18" s="1474"/>
    </row>
    <row r="19" spans="1:29" ht="20.100000000000001" customHeight="1">
      <c r="A19" s="1471"/>
      <c r="B19" s="1472" t="s">
        <v>117</v>
      </c>
      <c r="C19" s="998">
        <f t="shared" si="3"/>
        <v>0</v>
      </c>
      <c r="D19" s="1473"/>
      <c r="E19" s="1473"/>
      <c r="F19" s="1473"/>
      <c r="G19" s="1474"/>
      <c r="H19" s="1474"/>
      <c r="I19" s="1474"/>
      <c r="J19" s="1471">
        <v>3</v>
      </c>
      <c r="K19" s="1475">
        <v>118</v>
      </c>
      <c r="L19" s="1471">
        <v>1</v>
      </c>
      <c r="M19" s="1471"/>
      <c r="N19" s="1476">
        <v>1.9</v>
      </c>
      <c r="O19" s="1487">
        <v>45</v>
      </c>
      <c r="P19" s="1487">
        <v>22</v>
      </c>
      <c r="Q19" s="1471">
        <v>3</v>
      </c>
      <c r="R19" s="1477">
        <f t="shared" si="5"/>
        <v>5.6999999999999993</v>
      </c>
      <c r="S19" s="1471"/>
      <c r="T19" s="1478">
        <f t="shared" si="6"/>
        <v>5.6999999999999993</v>
      </c>
      <c r="U19" s="1479"/>
      <c r="V19" s="1479">
        <f t="shared" si="7"/>
        <v>5.6999999999999993</v>
      </c>
      <c r="W19" s="1475"/>
      <c r="X19" s="1479"/>
      <c r="Y19" s="1474"/>
      <c r="Z19" s="1479"/>
      <c r="AA19" s="1479"/>
      <c r="AB19" s="1479"/>
      <c r="AC19" s="1474"/>
    </row>
    <row r="20" spans="1:29" s="1037" customFormat="1" ht="20.100000000000001" customHeight="1">
      <c r="A20" s="990">
        <v>2</v>
      </c>
      <c r="B20" s="994" t="s">
        <v>118</v>
      </c>
      <c r="C20" s="995">
        <f t="shared" si="3"/>
        <v>16</v>
      </c>
      <c r="D20" s="995">
        <v>2</v>
      </c>
      <c r="E20" s="995">
        <v>10</v>
      </c>
      <c r="F20" s="995">
        <v>4</v>
      </c>
      <c r="G20" s="990"/>
      <c r="H20" s="990">
        <v>0</v>
      </c>
      <c r="I20" s="990"/>
      <c r="J20" s="996">
        <f>SUM(J21:J24)</f>
        <v>4</v>
      </c>
      <c r="K20" s="996">
        <f>SUM(K21:K24)</f>
        <v>137</v>
      </c>
      <c r="L20" s="990">
        <v>0</v>
      </c>
      <c r="M20" s="990"/>
      <c r="N20" s="1470"/>
      <c r="O20" s="1005"/>
      <c r="P20" s="1005"/>
      <c r="Q20" s="996">
        <f>SUM(Q21:Q24)</f>
        <v>4</v>
      </c>
      <c r="R20" s="996">
        <f t="shared" ref="R20:Y20" si="8">SUM(R21:R24)</f>
        <v>11.9</v>
      </c>
      <c r="S20" s="996">
        <v>2</v>
      </c>
      <c r="T20" s="997">
        <f t="shared" si="8"/>
        <v>11.9</v>
      </c>
      <c r="U20" s="997">
        <f t="shared" si="8"/>
        <v>0</v>
      </c>
      <c r="V20" s="997">
        <f t="shared" si="8"/>
        <v>10.9</v>
      </c>
      <c r="W20" s="996">
        <f t="shared" si="8"/>
        <v>0</v>
      </c>
      <c r="X20" s="997">
        <f t="shared" si="8"/>
        <v>0</v>
      </c>
      <c r="Y20" s="996">
        <f t="shared" si="8"/>
        <v>1</v>
      </c>
      <c r="Z20" s="997">
        <f>6*70%</f>
        <v>4.1999999999999993</v>
      </c>
      <c r="AA20" s="997">
        <f>(T20-E20)*70%</f>
        <v>1.33</v>
      </c>
      <c r="AB20" s="997">
        <f t="shared" ref="AB20:AB58" si="9">(Z20-F20)*70%</f>
        <v>0.13999999999999949</v>
      </c>
      <c r="AC20" s="990"/>
    </row>
    <row r="21" spans="1:29" ht="20.100000000000001" customHeight="1">
      <c r="A21" s="1471"/>
      <c r="B21" s="1472" t="s">
        <v>114</v>
      </c>
      <c r="C21" s="998">
        <f t="shared" si="3"/>
        <v>0</v>
      </c>
      <c r="D21" s="1480"/>
      <c r="E21" s="1480"/>
      <c r="F21" s="1480"/>
      <c r="G21" s="1475"/>
      <c r="H21" s="1475">
        <v>0</v>
      </c>
      <c r="I21" s="1475"/>
      <c r="J21" s="1475">
        <v>1</v>
      </c>
      <c r="K21" s="1475">
        <v>35</v>
      </c>
      <c r="L21" s="1475"/>
      <c r="M21" s="1475"/>
      <c r="N21" s="1476">
        <v>1.9</v>
      </c>
      <c r="O21" s="1487">
        <v>40</v>
      </c>
      <c r="P21" s="1487">
        <v>20</v>
      </c>
      <c r="Q21" s="1475">
        <v>1</v>
      </c>
      <c r="R21" s="1477">
        <f t="shared" si="5"/>
        <v>2.9</v>
      </c>
      <c r="S21" s="1475"/>
      <c r="T21" s="1478">
        <f>U21+V21+X21+Y21</f>
        <v>2.9</v>
      </c>
      <c r="U21" s="1479"/>
      <c r="V21" s="1479">
        <f t="shared" ref="V21:V61" si="10">Q21*N21</f>
        <v>1.9</v>
      </c>
      <c r="W21" s="1475"/>
      <c r="X21" s="1479"/>
      <c r="Y21" s="1477">
        <v>1</v>
      </c>
      <c r="Z21" s="1479"/>
      <c r="AA21" s="1479"/>
      <c r="AB21" s="1479"/>
      <c r="AC21" s="1471"/>
    </row>
    <row r="22" spans="1:29" ht="20.100000000000001" customHeight="1">
      <c r="A22" s="1471"/>
      <c r="B22" s="1508" t="s">
        <v>115</v>
      </c>
      <c r="C22" s="998">
        <f t="shared" si="3"/>
        <v>0</v>
      </c>
      <c r="D22" s="1481"/>
      <c r="E22" s="1481"/>
      <c r="F22" s="1481"/>
      <c r="G22" s="1481"/>
      <c r="H22" s="1481">
        <v>0</v>
      </c>
      <c r="I22" s="1481"/>
      <c r="J22" s="1481">
        <v>1</v>
      </c>
      <c r="K22" s="1482">
        <v>33</v>
      </c>
      <c r="L22" s="1481"/>
      <c r="M22" s="1481"/>
      <c r="N22" s="1476">
        <v>1.9</v>
      </c>
      <c r="O22" s="1487">
        <v>40</v>
      </c>
      <c r="P22" s="1487">
        <v>20</v>
      </c>
      <c r="Q22" s="1481">
        <v>1</v>
      </c>
      <c r="R22" s="1477">
        <f t="shared" si="5"/>
        <v>3</v>
      </c>
      <c r="S22" s="1481"/>
      <c r="T22" s="1478">
        <f t="shared" ref="T22:T24" si="11">U22+V22+X22+Y22</f>
        <v>3</v>
      </c>
      <c r="U22" s="1509"/>
      <c r="V22" s="1479">
        <v>3</v>
      </c>
      <c r="W22" s="1475"/>
      <c r="X22" s="1479"/>
      <c r="Y22" s="1481"/>
      <c r="Z22" s="1509"/>
      <c r="AA22" s="1479"/>
      <c r="AB22" s="1479"/>
      <c r="AC22" s="1481"/>
    </row>
    <row r="23" spans="1:29" ht="20.100000000000001" customHeight="1">
      <c r="A23" s="1471"/>
      <c r="B23" s="1472" t="s">
        <v>116</v>
      </c>
      <c r="C23" s="998">
        <f t="shared" si="3"/>
        <v>0</v>
      </c>
      <c r="D23" s="1480"/>
      <c r="E23" s="1480"/>
      <c r="F23" s="1480"/>
      <c r="G23" s="1475"/>
      <c r="H23" s="1475">
        <v>0</v>
      </c>
      <c r="I23" s="1475"/>
      <c r="J23" s="1475">
        <v>1</v>
      </c>
      <c r="K23" s="1475">
        <v>37</v>
      </c>
      <c r="L23" s="1475"/>
      <c r="M23" s="1475"/>
      <c r="N23" s="1476">
        <v>1.9</v>
      </c>
      <c r="O23" s="1487">
        <v>40</v>
      </c>
      <c r="P23" s="1487">
        <v>20</v>
      </c>
      <c r="Q23" s="1475">
        <v>1</v>
      </c>
      <c r="R23" s="1477">
        <f t="shared" si="5"/>
        <v>3</v>
      </c>
      <c r="S23" s="1475"/>
      <c r="T23" s="1478">
        <f t="shared" si="11"/>
        <v>3</v>
      </c>
      <c r="U23" s="1479"/>
      <c r="V23" s="1479">
        <v>3</v>
      </c>
      <c r="W23" s="1475"/>
      <c r="X23" s="1479"/>
      <c r="Y23" s="1477"/>
      <c r="Z23" s="1479"/>
      <c r="AA23" s="1479"/>
      <c r="AB23" s="1479"/>
      <c r="AC23" s="1471"/>
    </row>
    <row r="24" spans="1:29" ht="20.100000000000001" customHeight="1">
      <c r="A24" s="1471"/>
      <c r="B24" s="1472" t="s">
        <v>117</v>
      </c>
      <c r="C24" s="998">
        <f t="shared" si="3"/>
        <v>0</v>
      </c>
      <c r="D24" s="1480"/>
      <c r="E24" s="1480"/>
      <c r="F24" s="1480"/>
      <c r="G24" s="1475"/>
      <c r="H24" s="1475">
        <v>0</v>
      </c>
      <c r="I24" s="1475"/>
      <c r="J24" s="1475">
        <v>1</v>
      </c>
      <c r="K24" s="1475">
        <v>32</v>
      </c>
      <c r="L24" s="1475"/>
      <c r="M24" s="1475"/>
      <c r="N24" s="1476">
        <v>1.9</v>
      </c>
      <c r="O24" s="1487">
        <v>40</v>
      </c>
      <c r="P24" s="1487">
        <v>20</v>
      </c>
      <c r="Q24" s="1475">
        <v>1</v>
      </c>
      <c r="R24" s="1477">
        <f t="shared" si="5"/>
        <v>3</v>
      </c>
      <c r="S24" s="1475"/>
      <c r="T24" s="1478">
        <f t="shared" si="11"/>
        <v>3</v>
      </c>
      <c r="U24" s="1479"/>
      <c r="V24" s="1479">
        <v>3</v>
      </c>
      <c r="W24" s="1475"/>
      <c r="X24" s="1479"/>
      <c r="Y24" s="1477"/>
      <c r="Z24" s="1479"/>
      <c r="AA24" s="1479"/>
      <c r="AB24" s="1479"/>
      <c r="AC24" s="1471"/>
    </row>
    <row r="25" spans="1:29" s="1037" customFormat="1" ht="20.100000000000001" customHeight="1">
      <c r="A25" s="990" t="s">
        <v>126</v>
      </c>
      <c r="B25" s="999" t="s">
        <v>833</v>
      </c>
      <c r="C25" s="995">
        <f>C26</f>
        <v>17</v>
      </c>
      <c r="D25" s="995">
        <f t="shared" ref="D25:AB25" si="12">D26</f>
        <v>3</v>
      </c>
      <c r="E25" s="995">
        <f t="shared" si="12"/>
        <v>9</v>
      </c>
      <c r="F25" s="995">
        <f t="shared" si="12"/>
        <v>5</v>
      </c>
      <c r="G25" s="995">
        <f t="shared" si="12"/>
        <v>0</v>
      </c>
      <c r="H25" s="995">
        <f t="shared" si="12"/>
        <v>0</v>
      </c>
      <c r="I25" s="995">
        <f t="shared" si="12"/>
        <v>0</v>
      </c>
      <c r="J25" s="995">
        <f t="shared" si="12"/>
        <v>4</v>
      </c>
      <c r="K25" s="995">
        <f t="shared" si="12"/>
        <v>124</v>
      </c>
      <c r="L25" s="995">
        <f t="shared" si="12"/>
        <v>0</v>
      </c>
      <c r="M25" s="995">
        <f t="shared" si="12"/>
        <v>0</v>
      </c>
      <c r="N25" s="995">
        <f t="shared" si="12"/>
        <v>0</v>
      </c>
      <c r="O25" s="995">
        <f t="shared" si="12"/>
        <v>0</v>
      </c>
      <c r="P25" s="995">
        <f t="shared" si="12"/>
        <v>0</v>
      </c>
      <c r="Q25" s="995">
        <f t="shared" si="12"/>
        <v>4</v>
      </c>
      <c r="R25" s="995">
        <f t="shared" si="12"/>
        <v>11.458823529411765</v>
      </c>
      <c r="S25" s="995">
        <f t="shared" si="12"/>
        <v>3</v>
      </c>
      <c r="T25" s="993">
        <f t="shared" si="12"/>
        <v>11.458823529411765</v>
      </c>
      <c r="U25" s="993">
        <f t="shared" si="12"/>
        <v>0</v>
      </c>
      <c r="V25" s="993">
        <f t="shared" si="12"/>
        <v>10.4</v>
      </c>
      <c r="W25" s="995">
        <f t="shared" si="12"/>
        <v>1</v>
      </c>
      <c r="X25" s="993">
        <f t="shared" si="12"/>
        <v>5.8823529411764705E-2</v>
      </c>
      <c r="Y25" s="995">
        <f t="shared" si="12"/>
        <v>1</v>
      </c>
      <c r="Z25" s="993">
        <f t="shared" si="12"/>
        <v>4.1999999999999993</v>
      </c>
      <c r="AA25" s="993">
        <f t="shared" si="12"/>
        <v>1.7211764705882353</v>
      </c>
      <c r="AB25" s="993">
        <f t="shared" si="12"/>
        <v>-0.5600000000000005</v>
      </c>
      <c r="AC25" s="990"/>
    </row>
    <row r="26" spans="1:29" s="1037" customFormat="1" ht="29.25" customHeight="1">
      <c r="A26" s="990">
        <v>1</v>
      </c>
      <c r="B26" s="991" t="s">
        <v>120</v>
      </c>
      <c r="C26" s="995">
        <f t="shared" si="3"/>
        <v>17</v>
      </c>
      <c r="D26" s="995">
        <v>3</v>
      </c>
      <c r="E26" s="995">
        <v>9</v>
      </c>
      <c r="F26" s="995">
        <v>5</v>
      </c>
      <c r="G26" s="996"/>
      <c r="H26" s="996">
        <v>0</v>
      </c>
      <c r="I26" s="996"/>
      <c r="J26" s="996">
        <f>SUM(J27:J30)</f>
        <v>4</v>
      </c>
      <c r="K26" s="996">
        <f>SUM(K27:K30)</f>
        <v>124</v>
      </c>
      <c r="L26" s="996"/>
      <c r="M26" s="996"/>
      <c r="N26" s="1000"/>
      <c r="O26" s="996"/>
      <c r="P26" s="996"/>
      <c r="Q26" s="996">
        <f>SUM(Q27:Q30)</f>
        <v>4</v>
      </c>
      <c r="R26" s="996">
        <f t="shared" ref="R26:Y26" si="13">SUM(R27:R30)</f>
        <v>11.458823529411765</v>
      </c>
      <c r="S26" s="996">
        <v>3</v>
      </c>
      <c r="T26" s="997">
        <f t="shared" si="13"/>
        <v>11.458823529411765</v>
      </c>
      <c r="U26" s="997">
        <f t="shared" si="13"/>
        <v>0</v>
      </c>
      <c r="V26" s="997">
        <f t="shared" si="13"/>
        <v>10.4</v>
      </c>
      <c r="W26" s="996">
        <f t="shared" si="13"/>
        <v>1</v>
      </c>
      <c r="X26" s="997">
        <f t="shared" si="13"/>
        <v>5.8823529411764705E-2</v>
      </c>
      <c r="Y26" s="996">
        <f t="shared" si="13"/>
        <v>1</v>
      </c>
      <c r="Z26" s="997">
        <f>6*70%</f>
        <v>4.1999999999999993</v>
      </c>
      <c r="AA26" s="997">
        <f>(T26-E26)*70%</f>
        <v>1.7211764705882353</v>
      </c>
      <c r="AB26" s="997">
        <f t="shared" si="9"/>
        <v>-0.5600000000000005</v>
      </c>
      <c r="AC26" s="990"/>
    </row>
    <row r="27" spans="1:29" ht="20.100000000000001" customHeight="1">
      <c r="A27" s="1471"/>
      <c r="B27" s="1472" t="s">
        <v>114</v>
      </c>
      <c r="C27" s="998">
        <f t="shared" si="3"/>
        <v>0</v>
      </c>
      <c r="D27" s="1480"/>
      <c r="E27" s="1480"/>
      <c r="F27" s="1480"/>
      <c r="G27" s="1475"/>
      <c r="H27" s="1475">
        <v>0</v>
      </c>
      <c r="I27" s="1475"/>
      <c r="J27" s="1475">
        <v>1</v>
      </c>
      <c r="K27" s="1475">
        <v>36</v>
      </c>
      <c r="L27" s="1475"/>
      <c r="M27" s="1475"/>
      <c r="N27" s="1483">
        <v>2.2000000000000002</v>
      </c>
      <c r="O27" s="1475">
        <v>35</v>
      </c>
      <c r="P27" s="1475">
        <v>17</v>
      </c>
      <c r="Q27" s="1475">
        <v>1</v>
      </c>
      <c r="R27" s="1477">
        <f t="shared" si="5"/>
        <v>3.2588235294117647</v>
      </c>
      <c r="S27" s="1475"/>
      <c r="T27" s="1478">
        <f>U27+V27+X27+Y27</f>
        <v>3.2588235294117647</v>
      </c>
      <c r="U27" s="1479"/>
      <c r="V27" s="1479">
        <f t="shared" si="10"/>
        <v>2.2000000000000002</v>
      </c>
      <c r="W27" s="1475">
        <f>(K27+L27)-(O27*Q27)</f>
        <v>1</v>
      </c>
      <c r="X27" s="1479">
        <f>W27/P27</f>
        <v>5.8823529411764705E-2</v>
      </c>
      <c r="Y27" s="1477">
        <v>1</v>
      </c>
      <c r="Z27" s="1479"/>
      <c r="AA27" s="1479"/>
      <c r="AB27" s="1479"/>
      <c r="AC27" s="1471"/>
    </row>
    <row r="28" spans="1:29" ht="20.100000000000001" customHeight="1">
      <c r="A28" s="1471"/>
      <c r="B28" s="1472" t="s">
        <v>115</v>
      </c>
      <c r="C28" s="998">
        <f t="shared" si="3"/>
        <v>0</v>
      </c>
      <c r="D28" s="1480"/>
      <c r="E28" s="1480"/>
      <c r="F28" s="1480"/>
      <c r="G28" s="1475"/>
      <c r="H28" s="1475">
        <v>0</v>
      </c>
      <c r="I28" s="1475"/>
      <c r="J28" s="1475">
        <v>1</v>
      </c>
      <c r="K28" s="1475">
        <v>29</v>
      </c>
      <c r="L28" s="1475"/>
      <c r="M28" s="1475"/>
      <c r="N28" s="1483">
        <v>2.2000000000000002</v>
      </c>
      <c r="O28" s="1475">
        <v>35</v>
      </c>
      <c r="P28" s="1475">
        <v>17</v>
      </c>
      <c r="Q28" s="1475">
        <v>1</v>
      </c>
      <c r="R28" s="1477">
        <f t="shared" si="5"/>
        <v>2.2000000000000002</v>
      </c>
      <c r="S28" s="1475"/>
      <c r="T28" s="1478">
        <f t="shared" ref="T28:T30" si="14">U28+V28+X28+Y28</f>
        <v>2.2000000000000002</v>
      </c>
      <c r="U28" s="1479"/>
      <c r="V28" s="1479">
        <f>Q28*N28</f>
        <v>2.2000000000000002</v>
      </c>
      <c r="W28" s="1475"/>
      <c r="X28" s="1479"/>
      <c r="Y28" s="1477"/>
      <c r="Z28" s="1479"/>
      <c r="AA28" s="1479"/>
      <c r="AB28" s="1479"/>
      <c r="AC28" s="1471"/>
    </row>
    <row r="29" spans="1:29" ht="20.100000000000001" customHeight="1">
      <c r="A29" s="1471"/>
      <c r="B29" s="1472" t="s">
        <v>116</v>
      </c>
      <c r="C29" s="998">
        <f t="shared" si="3"/>
        <v>0</v>
      </c>
      <c r="D29" s="1480"/>
      <c r="E29" s="1480"/>
      <c r="F29" s="1480"/>
      <c r="G29" s="1475"/>
      <c r="H29" s="1475">
        <v>0</v>
      </c>
      <c r="I29" s="1475"/>
      <c r="J29" s="1475">
        <v>1</v>
      </c>
      <c r="K29" s="1475">
        <v>33</v>
      </c>
      <c r="L29" s="1475"/>
      <c r="M29" s="1475"/>
      <c r="N29" s="1483">
        <v>2.2000000000000002</v>
      </c>
      <c r="O29" s="1475">
        <v>35</v>
      </c>
      <c r="P29" s="1475">
        <v>17</v>
      </c>
      <c r="Q29" s="1475">
        <v>1</v>
      </c>
      <c r="R29" s="1477">
        <f t="shared" si="5"/>
        <v>3</v>
      </c>
      <c r="S29" s="1475"/>
      <c r="T29" s="1478">
        <f t="shared" si="14"/>
        <v>3</v>
      </c>
      <c r="U29" s="1479"/>
      <c r="V29" s="1479">
        <v>3</v>
      </c>
      <c r="W29" s="1475"/>
      <c r="X29" s="1479"/>
      <c r="Y29" s="1477"/>
      <c r="Z29" s="1479"/>
      <c r="AA29" s="1479"/>
      <c r="AB29" s="1479"/>
      <c r="AC29" s="1471"/>
    </row>
    <row r="30" spans="1:29" ht="20.100000000000001" customHeight="1">
      <c r="A30" s="1471"/>
      <c r="B30" s="1472" t="s">
        <v>117</v>
      </c>
      <c r="C30" s="998">
        <f t="shared" si="3"/>
        <v>0</v>
      </c>
      <c r="D30" s="1480"/>
      <c r="E30" s="1480"/>
      <c r="F30" s="1480"/>
      <c r="G30" s="1475"/>
      <c r="H30" s="1475">
        <v>0</v>
      </c>
      <c r="I30" s="1475"/>
      <c r="J30" s="1475">
        <v>1</v>
      </c>
      <c r="K30" s="1475">
        <v>26</v>
      </c>
      <c r="L30" s="1475"/>
      <c r="M30" s="1475"/>
      <c r="N30" s="1483">
        <v>2.2000000000000002</v>
      </c>
      <c r="O30" s="1475">
        <v>35</v>
      </c>
      <c r="P30" s="1475">
        <v>17</v>
      </c>
      <c r="Q30" s="1475">
        <v>1</v>
      </c>
      <c r="R30" s="1477">
        <f t="shared" si="5"/>
        <v>3</v>
      </c>
      <c r="S30" s="1475"/>
      <c r="T30" s="1478">
        <f t="shared" si="14"/>
        <v>3</v>
      </c>
      <c r="U30" s="1479"/>
      <c r="V30" s="1479">
        <v>3</v>
      </c>
      <c r="W30" s="1475"/>
      <c r="X30" s="1479"/>
      <c r="Y30" s="1477"/>
      <c r="Z30" s="1479"/>
      <c r="AA30" s="1479"/>
      <c r="AB30" s="1479"/>
      <c r="AC30" s="1471"/>
    </row>
    <row r="31" spans="1:29" s="1037" customFormat="1" ht="31.5" customHeight="1">
      <c r="A31" s="1510" t="s">
        <v>156</v>
      </c>
      <c r="B31" s="1511" t="s">
        <v>831</v>
      </c>
      <c r="C31" s="1512">
        <f>C32+C37+C42</f>
        <v>55</v>
      </c>
      <c r="D31" s="1512">
        <f t="shared" ref="D31:AB31" si="15">D32+D37+D42</f>
        <v>7</v>
      </c>
      <c r="E31" s="1512">
        <f t="shared" si="15"/>
        <v>39</v>
      </c>
      <c r="F31" s="1512">
        <f t="shared" si="15"/>
        <v>9</v>
      </c>
      <c r="G31" s="1512">
        <f t="shared" si="15"/>
        <v>0</v>
      </c>
      <c r="H31" s="1512">
        <f t="shared" si="15"/>
        <v>0</v>
      </c>
      <c r="I31" s="1512">
        <f t="shared" si="15"/>
        <v>0</v>
      </c>
      <c r="J31" s="1512">
        <f t="shared" si="15"/>
        <v>21</v>
      </c>
      <c r="K31" s="1512">
        <f t="shared" si="15"/>
        <v>684</v>
      </c>
      <c r="L31" s="1512">
        <f t="shared" si="15"/>
        <v>3</v>
      </c>
      <c r="M31" s="1512">
        <f t="shared" si="15"/>
        <v>0</v>
      </c>
      <c r="N31" s="1512">
        <f t="shared" si="15"/>
        <v>0</v>
      </c>
      <c r="O31" s="1512">
        <f t="shared" si="15"/>
        <v>0</v>
      </c>
      <c r="P31" s="1512">
        <f t="shared" si="15"/>
        <v>0</v>
      </c>
      <c r="Q31" s="1512">
        <f t="shared" si="15"/>
        <v>21</v>
      </c>
      <c r="R31" s="1512">
        <f t="shared" si="15"/>
        <v>49.785294117647055</v>
      </c>
      <c r="S31" s="1512">
        <f t="shared" si="15"/>
        <v>7</v>
      </c>
      <c r="T31" s="1513">
        <f t="shared" si="15"/>
        <v>49.785294117647055</v>
      </c>
      <c r="U31" s="1513">
        <f t="shared" si="15"/>
        <v>0</v>
      </c>
      <c r="V31" s="1513">
        <f t="shared" si="15"/>
        <v>45.300000000000004</v>
      </c>
      <c r="W31" s="1512">
        <f t="shared" si="15"/>
        <v>26</v>
      </c>
      <c r="X31" s="1513">
        <f t="shared" si="15"/>
        <v>1.4852941176470589</v>
      </c>
      <c r="Y31" s="1512">
        <f t="shared" si="15"/>
        <v>3</v>
      </c>
      <c r="Z31" s="1513">
        <f t="shared" si="15"/>
        <v>12.599999999999998</v>
      </c>
      <c r="AA31" s="1513">
        <f t="shared" si="15"/>
        <v>7.5497058823529404</v>
      </c>
      <c r="AB31" s="1513">
        <f t="shared" si="15"/>
        <v>2.5199999999999982</v>
      </c>
      <c r="AC31" s="1510"/>
    </row>
    <row r="32" spans="1:29" s="1037" customFormat="1" ht="34.5" customHeight="1">
      <c r="A32" s="990">
        <v>1</v>
      </c>
      <c r="B32" s="991" t="s">
        <v>122</v>
      </c>
      <c r="C32" s="995">
        <f t="shared" si="3"/>
        <v>17</v>
      </c>
      <c r="D32" s="995">
        <v>3</v>
      </c>
      <c r="E32" s="995">
        <v>11</v>
      </c>
      <c r="F32" s="995">
        <v>3</v>
      </c>
      <c r="G32" s="996"/>
      <c r="H32" s="996">
        <v>0</v>
      </c>
      <c r="I32" s="996"/>
      <c r="J32" s="996">
        <v>7</v>
      </c>
      <c r="K32" s="996">
        <v>222</v>
      </c>
      <c r="L32" s="996">
        <v>1</v>
      </c>
      <c r="M32" s="996"/>
      <c r="N32" s="1000"/>
      <c r="O32" s="996"/>
      <c r="P32" s="996"/>
      <c r="Q32" s="996">
        <f>SUM(Q33:Q36)</f>
        <v>7</v>
      </c>
      <c r="R32" s="996">
        <f t="shared" ref="R32:Y32" si="16">SUM(R33:R36)</f>
        <v>16.650000000000002</v>
      </c>
      <c r="S32" s="996">
        <v>3</v>
      </c>
      <c r="T32" s="997">
        <f t="shared" si="16"/>
        <v>16.650000000000002</v>
      </c>
      <c r="U32" s="997">
        <f t="shared" si="16"/>
        <v>0</v>
      </c>
      <c r="V32" s="997">
        <f t="shared" si="16"/>
        <v>15.400000000000002</v>
      </c>
      <c r="W32" s="996">
        <f t="shared" si="16"/>
        <v>5</v>
      </c>
      <c r="X32" s="997">
        <f t="shared" si="16"/>
        <v>0.25</v>
      </c>
      <c r="Y32" s="996">
        <f t="shared" si="16"/>
        <v>1</v>
      </c>
      <c r="Z32" s="997">
        <f>6*70%</f>
        <v>4.1999999999999993</v>
      </c>
      <c r="AA32" s="997">
        <f>(T32-E32)*70%</f>
        <v>3.9550000000000014</v>
      </c>
      <c r="AB32" s="997">
        <f t="shared" si="9"/>
        <v>0.83999999999999941</v>
      </c>
      <c r="AC32" s="1484"/>
    </row>
    <row r="33" spans="1:29" ht="20.100000000000001" customHeight="1">
      <c r="A33" s="1471"/>
      <c r="B33" s="1472" t="s">
        <v>114</v>
      </c>
      <c r="C33" s="998">
        <f t="shared" si="3"/>
        <v>0</v>
      </c>
      <c r="D33" s="1480"/>
      <c r="E33" s="1480"/>
      <c r="F33" s="1480"/>
      <c r="G33" s="1475"/>
      <c r="H33" s="1475">
        <v>0</v>
      </c>
      <c r="I33" s="1475"/>
      <c r="J33" s="1475">
        <v>2</v>
      </c>
      <c r="K33" s="1475">
        <v>57</v>
      </c>
      <c r="L33" s="1475"/>
      <c r="M33" s="1475"/>
      <c r="N33" s="1483">
        <v>2.2000000000000002</v>
      </c>
      <c r="O33" s="1475">
        <v>40</v>
      </c>
      <c r="P33" s="1475">
        <v>20</v>
      </c>
      <c r="Q33" s="1475">
        <v>2</v>
      </c>
      <c r="R33" s="1477">
        <f t="shared" si="5"/>
        <v>5.4</v>
      </c>
      <c r="S33" s="1475"/>
      <c r="T33" s="1478">
        <f>U33+V33+X33+Y33</f>
        <v>5.4</v>
      </c>
      <c r="U33" s="1479"/>
      <c r="V33" s="1479">
        <f>Q33*N33</f>
        <v>4.4000000000000004</v>
      </c>
      <c r="W33" s="1475"/>
      <c r="X33" s="1479"/>
      <c r="Y33" s="1477">
        <v>1</v>
      </c>
      <c r="Z33" s="1479"/>
      <c r="AA33" s="1479"/>
      <c r="AB33" s="1479"/>
      <c r="AC33" s="1514"/>
    </row>
    <row r="34" spans="1:29" ht="20.100000000000001" customHeight="1">
      <c r="A34" s="1471"/>
      <c r="B34" s="1472" t="s">
        <v>115</v>
      </c>
      <c r="C34" s="998">
        <f t="shared" si="3"/>
        <v>0</v>
      </c>
      <c r="D34" s="1480"/>
      <c r="E34" s="1480"/>
      <c r="F34" s="1480"/>
      <c r="G34" s="1475"/>
      <c r="H34" s="1475">
        <v>0</v>
      </c>
      <c r="I34" s="1475"/>
      <c r="J34" s="1475">
        <v>2</v>
      </c>
      <c r="K34" s="1475">
        <v>62</v>
      </c>
      <c r="L34" s="1475"/>
      <c r="M34" s="1475"/>
      <c r="N34" s="1483">
        <v>2.2000000000000002</v>
      </c>
      <c r="O34" s="1475">
        <v>40</v>
      </c>
      <c r="P34" s="1475">
        <v>20</v>
      </c>
      <c r="Q34" s="1475">
        <v>2</v>
      </c>
      <c r="R34" s="1477">
        <f t="shared" si="5"/>
        <v>4.4000000000000004</v>
      </c>
      <c r="S34" s="1475"/>
      <c r="T34" s="1478">
        <f t="shared" ref="T34:T36" si="17">U34+V34+X34+Y34</f>
        <v>4.4000000000000004</v>
      </c>
      <c r="U34" s="1479"/>
      <c r="V34" s="1479">
        <f t="shared" si="10"/>
        <v>4.4000000000000004</v>
      </c>
      <c r="W34" s="1475"/>
      <c r="X34" s="1479"/>
      <c r="Y34" s="1477"/>
      <c r="Z34" s="1479"/>
      <c r="AA34" s="1479"/>
      <c r="AB34" s="1479"/>
      <c r="AC34" s="1471"/>
    </row>
    <row r="35" spans="1:29" ht="20.100000000000001" customHeight="1">
      <c r="A35" s="1471"/>
      <c r="B35" s="1472" t="s">
        <v>116</v>
      </c>
      <c r="C35" s="998">
        <f t="shared" si="3"/>
        <v>0</v>
      </c>
      <c r="D35" s="1480"/>
      <c r="E35" s="1480"/>
      <c r="F35" s="1480"/>
      <c r="G35" s="1475"/>
      <c r="H35" s="1475">
        <v>0</v>
      </c>
      <c r="I35" s="1475"/>
      <c r="J35" s="1475">
        <v>2</v>
      </c>
      <c r="K35" s="1475">
        <v>58</v>
      </c>
      <c r="L35" s="1475">
        <v>1</v>
      </c>
      <c r="M35" s="1475"/>
      <c r="N35" s="1483">
        <v>2.2000000000000002</v>
      </c>
      <c r="O35" s="1475">
        <v>40</v>
      </c>
      <c r="P35" s="1475">
        <v>20</v>
      </c>
      <c r="Q35" s="1475">
        <v>2</v>
      </c>
      <c r="R35" s="1477">
        <f t="shared" si="5"/>
        <v>4.4000000000000004</v>
      </c>
      <c r="S35" s="1475"/>
      <c r="T35" s="1478">
        <f t="shared" si="17"/>
        <v>4.4000000000000004</v>
      </c>
      <c r="U35" s="1479"/>
      <c r="V35" s="1479">
        <f>Q35*N35</f>
        <v>4.4000000000000004</v>
      </c>
      <c r="W35" s="1475"/>
      <c r="X35" s="1479"/>
      <c r="Y35" s="1477"/>
      <c r="Z35" s="1479"/>
      <c r="AA35" s="1479"/>
      <c r="AB35" s="1479"/>
      <c r="AC35" s="1471"/>
    </row>
    <row r="36" spans="1:29" ht="20.100000000000001" customHeight="1">
      <c r="A36" s="1471"/>
      <c r="B36" s="1472" t="s">
        <v>117</v>
      </c>
      <c r="C36" s="998">
        <f t="shared" si="3"/>
        <v>0</v>
      </c>
      <c r="D36" s="1480"/>
      <c r="E36" s="1480"/>
      <c r="F36" s="1480"/>
      <c r="G36" s="1475"/>
      <c r="H36" s="1475">
        <v>0</v>
      </c>
      <c r="I36" s="1475"/>
      <c r="J36" s="1475">
        <v>1</v>
      </c>
      <c r="K36" s="1475">
        <v>45</v>
      </c>
      <c r="L36" s="1475"/>
      <c r="M36" s="1475"/>
      <c r="N36" s="1483">
        <v>2.2000000000000002</v>
      </c>
      <c r="O36" s="1475">
        <v>40</v>
      </c>
      <c r="P36" s="1475">
        <v>20</v>
      </c>
      <c r="Q36" s="1475">
        <v>1</v>
      </c>
      <c r="R36" s="1477">
        <f t="shared" si="5"/>
        <v>2.4500000000000002</v>
      </c>
      <c r="S36" s="1475"/>
      <c r="T36" s="1478">
        <f t="shared" si="17"/>
        <v>2.4500000000000002</v>
      </c>
      <c r="U36" s="1479"/>
      <c r="V36" s="1479">
        <f t="shared" si="10"/>
        <v>2.2000000000000002</v>
      </c>
      <c r="W36" s="1475">
        <f t="shared" ref="W36:W62" si="18">(K36+L36)-(O36*Q36)</f>
        <v>5</v>
      </c>
      <c r="X36" s="1479">
        <f>W36/P36</f>
        <v>0.25</v>
      </c>
      <c r="Y36" s="1477"/>
      <c r="Z36" s="1479"/>
      <c r="AA36" s="1479"/>
      <c r="AB36" s="1479"/>
      <c r="AC36" s="1471"/>
    </row>
    <row r="37" spans="1:29" s="1037" customFormat="1" ht="20.100000000000001" customHeight="1">
      <c r="A37" s="1001">
        <v>2</v>
      </c>
      <c r="B37" s="1515" t="s">
        <v>119</v>
      </c>
      <c r="C37" s="995">
        <f t="shared" si="3"/>
        <v>15</v>
      </c>
      <c r="D37" s="1001">
        <v>2</v>
      </c>
      <c r="E37" s="1001">
        <v>10</v>
      </c>
      <c r="F37" s="1001">
        <v>3</v>
      </c>
      <c r="G37" s="1001"/>
      <c r="H37" s="1001">
        <v>0</v>
      </c>
      <c r="I37" s="1001"/>
      <c r="J37" s="1001">
        <v>4</v>
      </c>
      <c r="K37" s="1002">
        <v>120</v>
      </c>
      <c r="L37" s="1001"/>
      <c r="M37" s="1001"/>
      <c r="N37" s="1516"/>
      <c r="O37" s="1002"/>
      <c r="P37" s="1002"/>
      <c r="Q37" s="1002">
        <f>SUM(Q38:Q41)</f>
        <v>4</v>
      </c>
      <c r="R37" s="1002">
        <f t="shared" ref="R37:Y37" si="19">SUM(R38:R41)</f>
        <v>12.194117647058823</v>
      </c>
      <c r="S37" s="1002">
        <v>2</v>
      </c>
      <c r="T37" s="1003">
        <f t="shared" si="19"/>
        <v>12.194117647058823</v>
      </c>
      <c r="U37" s="1003">
        <f t="shared" si="19"/>
        <v>0</v>
      </c>
      <c r="V37" s="1003">
        <f t="shared" si="19"/>
        <v>10.9</v>
      </c>
      <c r="W37" s="1002">
        <f t="shared" si="19"/>
        <v>5</v>
      </c>
      <c r="X37" s="1003">
        <f t="shared" si="19"/>
        <v>0.29411764705882354</v>
      </c>
      <c r="Y37" s="1002">
        <f t="shared" si="19"/>
        <v>1</v>
      </c>
      <c r="Z37" s="997">
        <f>6*70%</f>
        <v>4.1999999999999993</v>
      </c>
      <c r="AA37" s="997">
        <f>(T37-E37)*70%</f>
        <v>1.5358823529411758</v>
      </c>
      <c r="AB37" s="997">
        <f t="shared" si="9"/>
        <v>0.83999999999999941</v>
      </c>
      <c r="AC37" s="1001"/>
    </row>
    <row r="38" spans="1:29" ht="20.100000000000001" customHeight="1">
      <c r="A38" s="1471"/>
      <c r="B38" s="1472" t="s">
        <v>114</v>
      </c>
      <c r="C38" s="998">
        <f t="shared" si="3"/>
        <v>0</v>
      </c>
      <c r="D38" s="1480"/>
      <c r="E38" s="1480"/>
      <c r="F38" s="1480"/>
      <c r="G38" s="1475"/>
      <c r="H38" s="1475">
        <v>0</v>
      </c>
      <c r="I38" s="1475"/>
      <c r="J38" s="1475">
        <v>1</v>
      </c>
      <c r="K38" s="1475">
        <v>31</v>
      </c>
      <c r="L38" s="1475"/>
      <c r="M38" s="1475"/>
      <c r="N38" s="1517">
        <v>1.9</v>
      </c>
      <c r="O38" s="1482">
        <v>35</v>
      </c>
      <c r="P38" s="1482">
        <v>17</v>
      </c>
      <c r="Q38" s="1475">
        <v>1</v>
      </c>
      <c r="R38" s="1477">
        <f t="shared" si="5"/>
        <v>4</v>
      </c>
      <c r="S38" s="1475"/>
      <c r="T38" s="1478">
        <f>U38+V38+X38+Y38</f>
        <v>4</v>
      </c>
      <c r="U38" s="1479"/>
      <c r="V38" s="1479">
        <v>3</v>
      </c>
      <c r="W38" s="1475"/>
      <c r="X38" s="1479"/>
      <c r="Y38" s="1477">
        <v>1</v>
      </c>
      <c r="Z38" s="1479"/>
      <c r="AA38" s="1479"/>
      <c r="AB38" s="1479"/>
      <c r="AC38" s="1471"/>
    </row>
    <row r="39" spans="1:29" ht="20.100000000000001" customHeight="1">
      <c r="A39" s="1471"/>
      <c r="B39" s="1472" t="s">
        <v>115</v>
      </c>
      <c r="C39" s="998">
        <f t="shared" si="3"/>
        <v>0</v>
      </c>
      <c r="D39" s="1480"/>
      <c r="E39" s="1480"/>
      <c r="F39" s="1480"/>
      <c r="G39" s="1475"/>
      <c r="H39" s="1475">
        <v>0</v>
      </c>
      <c r="I39" s="1475"/>
      <c r="J39" s="1475">
        <v>1</v>
      </c>
      <c r="K39" s="1475">
        <v>23</v>
      </c>
      <c r="L39" s="1475"/>
      <c r="M39" s="1475"/>
      <c r="N39" s="1517">
        <v>1.9</v>
      </c>
      <c r="O39" s="1482">
        <v>35</v>
      </c>
      <c r="P39" s="1482">
        <v>17</v>
      </c>
      <c r="Q39" s="1475">
        <v>1</v>
      </c>
      <c r="R39" s="1477">
        <f t="shared" si="5"/>
        <v>3</v>
      </c>
      <c r="S39" s="1475"/>
      <c r="T39" s="1478">
        <f t="shared" ref="T39:T41" si="20">U39+V39+X39+Y39</f>
        <v>3</v>
      </c>
      <c r="U39" s="1479"/>
      <c r="V39" s="1479">
        <v>3</v>
      </c>
      <c r="W39" s="1475"/>
      <c r="X39" s="1479"/>
      <c r="Y39" s="1477"/>
      <c r="Z39" s="1479"/>
      <c r="AA39" s="1479"/>
      <c r="AB39" s="1479"/>
      <c r="AC39" s="1471"/>
    </row>
    <row r="40" spans="1:29" ht="20.100000000000001" customHeight="1">
      <c r="A40" s="1471"/>
      <c r="B40" s="1472" t="s">
        <v>116</v>
      </c>
      <c r="C40" s="998">
        <f t="shared" si="3"/>
        <v>0</v>
      </c>
      <c r="D40" s="1480"/>
      <c r="E40" s="1480"/>
      <c r="F40" s="1480"/>
      <c r="G40" s="1475"/>
      <c r="H40" s="1475">
        <v>0</v>
      </c>
      <c r="I40" s="1475"/>
      <c r="J40" s="1475">
        <v>1</v>
      </c>
      <c r="K40" s="1475">
        <v>40</v>
      </c>
      <c r="L40" s="1475"/>
      <c r="M40" s="1475"/>
      <c r="N40" s="1517">
        <v>1.9</v>
      </c>
      <c r="O40" s="1482">
        <v>35</v>
      </c>
      <c r="P40" s="1482">
        <v>17</v>
      </c>
      <c r="Q40" s="1475">
        <v>1</v>
      </c>
      <c r="R40" s="1477">
        <f t="shared" si="5"/>
        <v>2.1941176470588233</v>
      </c>
      <c r="S40" s="1475"/>
      <c r="T40" s="1478">
        <f t="shared" si="20"/>
        <v>2.1941176470588233</v>
      </c>
      <c r="U40" s="1479"/>
      <c r="V40" s="1479">
        <f>Q40*N40</f>
        <v>1.9</v>
      </c>
      <c r="W40" s="1475">
        <f t="shared" si="18"/>
        <v>5</v>
      </c>
      <c r="X40" s="1479">
        <f>W40/P40</f>
        <v>0.29411764705882354</v>
      </c>
      <c r="Y40" s="1477"/>
      <c r="Z40" s="1479"/>
      <c r="AA40" s="1479"/>
      <c r="AB40" s="1479"/>
      <c r="AC40" s="1471"/>
    </row>
    <row r="41" spans="1:29" ht="20.100000000000001" customHeight="1">
      <c r="A41" s="1471"/>
      <c r="B41" s="1472" t="s">
        <v>117</v>
      </c>
      <c r="C41" s="998">
        <f t="shared" si="3"/>
        <v>0</v>
      </c>
      <c r="D41" s="1480"/>
      <c r="E41" s="1480"/>
      <c r="F41" s="1480"/>
      <c r="G41" s="1475"/>
      <c r="H41" s="1475">
        <v>0</v>
      </c>
      <c r="I41" s="1475"/>
      <c r="J41" s="1475">
        <v>1</v>
      </c>
      <c r="K41" s="1475">
        <v>26</v>
      </c>
      <c r="L41" s="1475"/>
      <c r="M41" s="1475"/>
      <c r="N41" s="1517">
        <v>1.9</v>
      </c>
      <c r="O41" s="1482">
        <v>35</v>
      </c>
      <c r="P41" s="1482">
        <v>17</v>
      </c>
      <c r="Q41" s="1475">
        <v>1</v>
      </c>
      <c r="R41" s="1477">
        <f t="shared" si="5"/>
        <v>3</v>
      </c>
      <c r="S41" s="1475"/>
      <c r="T41" s="1478">
        <f t="shared" si="20"/>
        <v>3</v>
      </c>
      <c r="U41" s="1479"/>
      <c r="V41" s="1479">
        <v>3</v>
      </c>
      <c r="W41" s="1475"/>
      <c r="X41" s="1479"/>
      <c r="Y41" s="1477"/>
      <c r="Z41" s="1479"/>
      <c r="AA41" s="1479"/>
      <c r="AB41" s="1479"/>
      <c r="AC41" s="1471"/>
    </row>
    <row r="42" spans="1:29" s="1037" customFormat="1" ht="30.95" customHeight="1">
      <c r="A42" s="990">
        <v>3</v>
      </c>
      <c r="B42" s="991" t="s">
        <v>121</v>
      </c>
      <c r="C42" s="995">
        <f>D42+E42+F42</f>
        <v>23</v>
      </c>
      <c r="D42" s="995">
        <v>2</v>
      </c>
      <c r="E42" s="995">
        <v>18</v>
      </c>
      <c r="F42" s="995">
        <v>3</v>
      </c>
      <c r="G42" s="996"/>
      <c r="H42" s="996">
        <v>0</v>
      </c>
      <c r="I42" s="996"/>
      <c r="J42" s="996">
        <f>SUM(J43:J46)</f>
        <v>10</v>
      </c>
      <c r="K42" s="996">
        <f t="shared" ref="K42:L42" si="21">SUM(K43:K46)</f>
        <v>342</v>
      </c>
      <c r="L42" s="996">
        <f t="shared" si="21"/>
        <v>2</v>
      </c>
      <c r="M42" s="996"/>
      <c r="N42" s="1000"/>
      <c r="O42" s="996"/>
      <c r="P42" s="996"/>
      <c r="Q42" s="996">
        <f>SUM(Q43:Q46)</f>
        <v>10</v>
      </c>
      <c r="R42" s="996">
        <f>SUM(R43:R46)</f>
        <v>20.941176470588232</v>
      </c>
      <c r="S42" s="996">
        <v>2</v>
      </c>
      <c r="T42" s="997">
        <f>SUM(T43:T46)</f>
        <v>20.941176470588232</v>
      </c>
      <c r="U42" s="997">
        <f t="shared" ref="U42:Y42" si="22">SUM(U43:U46)</f>
        <v>0</v>
      </c>
      <c r="V42" s="997">
        <f t="shared" si="22"/>
        <v>19</v>
      </c>
      <c r="W42" s="996">
        <f t="shared" si="22"/>
        <v>16</v>
      </c>
      <c r="X42" s="997">
        <f t="shared" si="22"/>
        <v>0.94117647058823528</v>
      </c>
      <c r="Y42" s="996">
        <f t="shared" si="22"/>
        <v>1</v>
      </c>
      <c r="Z42" s="997">
        <f>6*70%</f>
        <v>4.1999999999999993</v>
      </c>
      <c r="AA42" s="997">
        <f>(T42-E42)*70%</f>
        <v>2.0588235294117623</v>
      </c>
      <c r="AB42" s="997">
        <f>(Z42-F42)*70%</f>
        <v>0.83999999999999941</v>
      </c>
      <c r="AC42" s="995"/>
    </row>
    <row r="43" spans="1:29" ht="20.100000000000001" customHeight="1">
      <c r="A43" s="1471"/>
      <c r="B43" s="1472" t="s">
        <v>114</v>
      </c>
      <c r="C43" s="998">
        <f>D43+E43+F43</f>
        <v>0</v>
      </c>
      <c r="D43" s="1480"/>
      <c r="E43" s="1480"/>
      <c r="F43" s="1480"/>
      <c r="G43" s="1475"/>
      <c r="H43" s="1475">
        <v>0</v>
      </c>
      <c r="I43" s="1475"/>
      <c r="J43" s="1475">
        <v>2</v>
      </c>
      <c r="K43" s="1475">
        <v>78</v>
      </c>
      <c r="L43" s="1475">
        <v>1</v>
      </c>
      <c r="M43" s="1475"/>
      <c r="N43" s="1483">
        <v>1.9</v>
      </c>
      <c r="O43" s="1475">
        <v>35</v>
      </c>
      <c r="P43" s="1475">
        <v>17</v>
      </c>
      <c r="Q43" s="1475">
        <v>2</v>
      </c>
      <c r="R43" s="1477">
        <f>S43+T43+Z43</f>
        <v>5.3294117647058821</v>
      </c>
      <c r="S43" s="1475"/>
      <c r="T43" s="1478">
        <f>U43+V43+X43+Y43</f>
        <v>5.3294117647058821</v>
      </c>
      <c r="U43" s="1479"/>
      <c r="V43" s="1479">
        <f>Q43*N43</f>
        <v>3.8</v>
      </c>
      <c r="W43" s="1475">
        <f>(K43+L43)-(O43*Q43)</f>
        <v>9</v>
      </c>
      <c r="X43" s="1479">
        <f t="shared" ref="X43:X44" si="23">W43/P43</f>
        <v>0.52941176470588236</v>
      </c>
      <c r="Y43" s="1477">
        <v>1</v>
      </c>
      <c r="Z43" s="1479"/>
      <c r="AA43" s="1479"/>
      <c r="AB43" s="1479"/>
      <c r="AC43" s="1419"/>
    </row>
    <row r="44" spans="1:29" ht="20.100000000000001" customHeight="1">
      <c r="A44" s="1471"/>
      <c r="B44" s="1472" t="s">
        <v>115</v>
      </c>
      <c r="C44" s="998">
        <f>D44+E44+F44</f>
        <v>0</v>
      </c>
      <c r="D44" s="1480"/>
      <c r="E44" s="1480"/>
      <c r="F44" s="1480"/>
      <c r="G44" s="1475"/>
      <c r="H44" s="1475">
        <v>0</v>
      </c>
      <c r="I44" s="1475"/>
      <c r="J44" s="1475">
        <v>2</v>
      </c>
      <c r="K44" s="1475">
        <v>76</v>
      </c>
      <c r="L44" s="1475">
        <v>1</v>
      </c>
      <c r="M44" s="1475"/>
      <c r="N44" s="1483">
        <v>1.9</v>
      </c>
      <c r="O44" s="1475">
        <v>35</v>
      </c>
      <c r="P44" s="1475">
        <v>17</v>
      </c>
      <c r="Q44" s="1475">
        <v>2</v>
      </c>
      <c r="R44" s="1477">
        <f>S44+T44+Z44</f>
        <v>4.2117647058823531</v>
      </c>
      <c r="S44" s="1475"/>
      <c r="T44" s="1478">
        <f t="shared" ref="T44:T46" si="24">U44+V44+X44+Y44</f>
        <v>4.2117647058823531</v>
      </c>
      <c r="U44" s="1479"/>
      <c r="V44" s="1479">
        <f>Q44*N44</f>
        <v>3.8</v>
      </c>
      <c r="W44" s="1475">
        <f>(K44+L44)-(O44*Q44)</f>
        <v>7</v>
      </c>
      <c r="X44" s="1479">
        <f t="shared" si="23"/>
        <v>0.41176470588235292</v>
      </c>
      <c r="Y44" s="1477"/>
      <c r="Z44" s="1479"/>
      <c r="AA44" s="1479"/>
      <c r="AB44" s="1479"/>
      <c r="AC44" s="1471"/>
    </row>
    <row r="45" spans="1:29" ht="20.100000000000001" customHeight="1">
      <c r="A45" s="1471"/>
      <c r="B45" s="1472" t="s">
        <v>116</v>
      </c>
      <c r="C45" s="998">
        <f>D45+E45+F45</f>
        <v>0</v>
      </c>
      <c r="D45" s="1480"/>
      <c r="E45" s="1480"/>
      <c r="F45" s="1480"/>
      <c r="G45" s="1475"/>
      <c r="H45" s="1475">
        <v>0</v>
      </c>
      <c r="I45" s="1475"/>
      <c r="J45" s="1475">
        <v>3</v>
      </c>
      <c r="K45" s="1475">
        <v>90</v>
      </c>
      <c r="L45" s="1475"/>
      <c r="M45" s="1475"/>
      <c r="N45" s="1483">
        <v>1.9</v>
      </c>
      <c r="O45" s="1475">
        <v>35</v>
      </c>
      <c r="P45" s="1475">
        <v>17</v>
      </c>
      <c r="Q45" s="1475">
        <v>3</v>
      </c>
      <c r="R45" s="1477">
        <f>S45+T45+Z45</f>
        <v>5.6999999999999993</v>
      </c>
      <c r="S45" s="1475"/>
      <c r="T45" s="1478">
        <f t="shared" si="24"/>
        <v>5.6999999999999993</v>
      </c>
      <c r="U45" s="1479"/>
      <c r="V45" s="1479">
        <f>Q45*N45</f>
        <v>5.6999999999999993</v>
      </c>
      <c r="W45" s="1475"/>
      <c r="X45" s="1479"/>
      <c r="Y45" s="1477"/>
      <c r="Z45" s="1479"/>
      <c r="AA45" s="1479"/>
      <c r="AB45" s="1479"/>
      <c r="AC45" s="1471"/>
    </row>
    <row r="46" spans="1:29" ht="20.25" customHeight="1">
      <c r="A46" s="1471"/>
      <c r="B46" s="1472" t="s">
        <v>117</v>
      </c>
      <c r="C46" s="998">
        <f>D46+E46+F46</f>
        <v>0</v>
      </c>
      <c r="D46" s="1480"/>
      <c r="E46" s="1480"/>
      <c r="F46" s="1480"/>
      <c r="G46" s="1475"/>
      <c r="H46" s="1475">
        <v>0</v>
      </c>
      <c r="I46" s="1475"/>
      <c r="J46" s="1475">
        <v>3</v>
      </c>
      <c r="K46" s="1475">
        <v>98</v>
      </c>
      <c r="L46" s="1475"/>
      <c r="M46" s="1475"/>
      <c r="N46" s="1483">
        <v>1.9</v>
      </c>
      <c r="O46" s="1475">
        <v>35</v>
      </c>
      <c r="P46" s="1475">
        <v>17</v>
      </c>
      <c r="Q46" s="1475">
        <v>3</v>
      </c>
      <c r="R46" s="1477">
        <f>S46+T46+Z46</f>
        <v>5.6999999999999993</v>
      </c>
      <c r="S46" s="1475"/>
      <c r="T46" s="1478">
        <f t="shared" si="24"/>
        <v>5.6999999999999993</v>
      </c>
      <c r="U46" s="1479"/>
      <c r="V46" s="1479">
        <f>Q46*N46</f>
        <v>5.6999999999999993</v>
      </c>
      <c r="W46" s="1475"/>
      <c r="X46" s="1479"/>
      <c r="Y46" s="1477"/>
      <c r="Z46" s="1479"/>
      <c r="AA46" s="1479"/>
      <c r="AB46" s="1479"/>
      <c r="AC46" s="1471"/>
    </row>
    <row r="47" spans="1:29" s="1037" customFormat="1" ht="20.100000000000001" customHeight="1">
      <c r="A47" s="990" t="s">
        <v>368</v>
      </c>
      <c r="B47" s="999" t="s">
        <v>832</v>
      </c>
      <c r="C47" s="995">
        <f>C48+C53+C58</f>
        <v>52</v>
      </c>
      <c r="D47" s="995">
        <f t="shared" ref="D47:AB47" si="25">D48+D53+D58</f>
        <v>7</v>
      </c>
      <c r="E47" s="995">
        <f t="shared" si="25"/>
        <v>34</v>
      </c>
      <c r="F47" s="995">
        <f t="shared" si="25"/>
        <v>11</v>
      </c>
      <c r="G47" s="995">
        <f t="shared" si="25"/>
        <v>0</v>
      </c>
      <c r="H47" s="995">
        <f t="shared" si="25"/>
        <v>0</v>
      </c>
      <c r="I47" s="995">
        <f t="shared" si="25"/>
        <v>0</v>
      </c>
      <c r="J47" s="995">
        <f t="shared" si="25"/>
        <v>16</v>
      </c>
      <c r="K47" s="995">
        <f t="shared" si="25"/>
        <v>484</v>
      </c>
      <c r="L47" s="995">
        <f t="shared" si="25"/>
        <v>5</v>
      </c>
      <c r="M47" s="995">
        <f t="shared" si="25"/>
        <v>0</v>
      </c>
      <c r="N47" s="995">
        <f t="shared" si="25"/>
        <v>0</v>
      </c>
      <c r="O47" s="995">
        <f t="shared" si="25"/>
        <v>0</v>
      </c>
      <c r="P47" s="995">
        <f t="shared" si="25"/>
        <v>0</v>
      </c>
      <c r="Q47" s="995">
        <f t="shared" si="25"/>
        <v>16</v>
      </c>
      <c r="R47" s="995">
        <f t="shared" si="25"/>
        <v>40.947058823529417</v>
      </c>
      <c r="S47" s="995">
        <f t="shared" si="25"/>
        <v>7</v>
      </c>
      <c r="T47" s="993">
        <f t="shared" si="25"/>
        <v>40.947058823529417</v>
      </c>
      <c r="U47" s="993">
        <f t="shared" si="25"/>
        <v>0</v>
      </c>
      <c r="V47" s="993">
        <f t="shared" si="25"/>
        <v>37.299999999999997</v>
      </c>
      <c r="W47" s="995">
        <f t="shared" si="25"/>
        <v>11</v>
      </c>
      <c r="X47" s="993">
        <f t="shared" si="25"/>
        <v>0.6470588235294118</v>
      </c>
      <c r="Y47" s="995">
        <f t="shared" si="25"/>
        <v>3</v>
      </c>
      <c r="Z47" s="993">
        <f t="shared" si="25"/>
        <v>12.599999999999998</v>
      </c>
      <c r="AA47" s="993">
        <f t="shared" si="25"/>
        <v>4.8629411764705885</v>
      </c>
      <c r="AB47" s="993">
        <f t="shared" si="25"/>
        <v>1.1199999999999983</v>
      </c>
      <c r="AC47" s="990"/>
    </row>
    <row r="48" spans="1:29" s="1037" customFormat="1" ht="31.5" customHeight="1">
      <c r="A48" s="990">
        <v>1</v>
      </c>
      <c r="B48" s="991" t="s">
        <v>123</v>
      </c>
      <c r="C48" s="995">
        <f t="shared" si="3"/>
        <v>15</v>
      </c>
      <c r="D48" s="995">
        <v>2</v>
      </c>
      <c r="E48" s="995">
        <v>9</v>
      </c>
      <c r="F48" s="995">
        <v>4</v>
      </c>
      <c r="G48" s="996"/>
      <c r="H48" s="996">
        <v>0</v>
      </c>
      <c r="I48" s="996"/>
      <c r="J48" s="996">
        <v>4</v>
      </c>
      <c r="K48" s="996">
        <v>135</v>
      </c>
      <c r="L48" s="996">
        <v>1</v>
      </c>
      <c r="M48" s="996"/>
      <c r="N48" s="1516"/>
      <c r="O48" s="1482"/>
      <c r="P48" s="1482"/>
      <c r="Q48" s="996">
        <f>SUM(Q49:Q52)</f>
        <v>4</v>
      </c>
      <c r="R48" s="996">
        <f t="shared" ref="R48:Y48" si="26">SUM(R49:R52)</f>
        <v>12.194117647058823</v>
      </c>
      <c r="S48" s="996">
        <v>2</v>
      </c>
      <c r="T48" s="997">
        <f t="shared" si="26"/>
        <v>12.194117647058823</v>
      </c>
      <c r="U48" s="997">
        <f t="shared" si="26"/>
        <v>0</v>
      </c>
      <c r="V48" s="997">
        <f t="shared" si="26"/>
        <v>10.9</v>
      </c>
      <c r="W48" s="996">
        <f t="shared" si="26"/>
        <v>5</v>
      </c>
      <c r="X48" s="997">
        <f t="shared" si="26"/>
        <v>0.29411764705882354</v>
      </c>
      <c r="Y48" s="996">
        <f t="shared" si="26"/>
        <v>1</v>
      </c>
      <c r="Z48" s="997">
        <f>6*70%</f>
        <v>4.1999999999999993</v>
      </c>
      <c r="AA48" s="997">
        <f>(T48-E48)*70%</f>
        <v>2.235882352941176</v>
      </c>
      <c r="AB48" s="997">
        <f>(Z48-F48)*70%</f>
        <v>0.13999999999999949</v>
      </c>
      <c r="AC48" s="990"/>
    </row>
    <row r="49" spans="1:29" ht="20.100000000000001" customHeight="1">
      <c r="A49" s="1471"/>
      <c r="B49" s="1472" t="s">
        <v>114</v>
      </c>
      <c r="C49" s="998">
        <f t="shared" si="3"/>
        <v>0</v>
      </c>
      <c r="D49" s="1480"/>
      <c r="E49" s="1480"/>
      <c r="F49" s="1480"/>
      <c r="G49" s="1475"/>
      <c r="H49" s="1475">
        <v>0</v>
      </c>
      <c r="I49" s="1475"/>
      <c r="J49" s="1475">
        <v>1</v>
      </c>
      <c r="K49" s="1475">
        <v>40</v>
      </c>
      <c r="L49" s="1475">
        <v>0</v>
      </c>
      <c r="M49" s="1475"/>
      <c r="N49" s="1517">
        <v>1.9</v>
      </c>
      <c r="O49" s="1482">
        <v>35</v>
      </c>
      <c r="P49" s="1482">
        <v>17</v>
      </c>
      <c r="Q49" s="1475">
        <v>1</v>
      </c>
      <c r="R49" s="1477">
        <f t="shared" si="5"/>
        <v>3.1941176470588233</v>
      </c>
      <c r="S49" s="1475"/>
      <c r="T49" s="1478">
        <f>U49+V49+X49+Y49</f>
        <v>3.1941176470588233</v>
      </c>
      <c r="U49" s="1479"/>
      <c r="V49" s="1479">
        <f t="shared" si="10"/>
        <v>1.9</v>
      </c>
      <c r="W49" s="1475">
        <f t="shared" si="18"/>
        <v>5</v>
      </c>
      <c r="X49" s="1479">
        <f>W49/P49</f>
        <v>0.29411764705882354</v>
      </c>
      <c r="Y49" s="1477">
        <v>1</v>
      </c>
      <c r="Z49" s="1479"/>
      <c r="AA49" s="1479"/>
      <c r="AB49" s="1479"/>
      <c r="AC49" s="1471"/>
    </row>
    <row r="50" spans="1:29" ht="20.100000000000001" customHeight="1">
      <c r="A50" s="1471"/>
      <c r="B50" s="1472" t="s">
        <v>115</v>
      </c>
      <c r="C50" s="998">
        <f t="shared" si="3"/>
        <v>0</v>
      </c>
      <c r="D50" s="1480"/>
      <c r="E50" s="1480"/>
      <c r="F50" s="1480"/>
      <c r="G50" s="1475"/>
      <c r="H50" s="1475">
        <v>0</v>
      </c>
      <c r="I50" s="1475"/>
      <c r="J50" s="1475">
        <v>1</v>
      </c>
      <c r="K50" s="1475">
        <v>30</v>
      </c>
      <c r="L50" s="1475">
        <v>0</v>
      </c>
      <c r="M50" s="1475"/>
      <c r="N50" s="1517">
        <v>1.9</v>
      </c>
      <c r="O50" s="1482">
        <v>35</v>
      </c>
      <c r="P50" s="1482">
        <v>17</v>
      </c>
      <c r="Q50" s="1475">
        <v>1</v>
      </c>
      <c r="R50" s="1477">
        <f t="shared" si="5"/>
        <v>3</v>
      </c>
      <c r="S50" s="1475"/>
      <c r="T50" s="1478">
        <f t="shared" ref="T50:T52" si="27">U50+V50+X50+Y50</f>
        <v>3</v>
      </c>
      <c r="U50" s="1479"/>
      <c r="V50" s="1479">
        <v>3</v>
      </c>
      <c r="W50" s="1475"/>
      <c r="X50" s="1479"/>
      <c r="Y50" s="1477"/>
      <c r="Z50" s="1479"/>
      <c r="AA50" s="1479"/>
      <c r="AB50" s="1479"/>
      <c r="AC50" s="1471"/>
    </row>
    <row r="51" spans="1:29" ht="20.100000000000001" customHeight="1">
      <c r="A51" s="1471"/>
      <c r="B51" s="1472" t="s">
        <v>116</v>
      </c>
      <c r="C51" s="998">
        <f t="shared" si="3"/>
        <v>0</v>
      </c>
      <c r="D51" s="1480"/>
      <c r="E51" s="1480"/>
      <c r="F51" s="1480"/>
      <c r="G51" s="1475"/>
      <c r="H51" s="1475">
        <v>0</v>
      </c>
      <c r="I51" s="1475"/>
      <c r="J51" s="1475">
        <v>1</v>
      </c>
      <c r="K51" s="1475">
        <v>32</v>
      </c>
      <c r="L51" s="1475">
        <v>1</v>
      </c>
      <c r="M51" s="1475"/>
      <c r="N51" s="1517">
        <v>1.9</v>
      </c>
      <c r="O51" s="1482">
        <v>35</v>
      </c>
      <c r="P51" s="1482">
        <v>17</v>
      </c>
      <c r="Q51" s="1475">
        <v>1</v>
      </c>
      <c r="R51" s="1477">
        <f t="shared" si="5"/>
        <v>3</v>
      </c>
      <c r="S51" s="1475"/>
      <c r="T51" s="1478">
        <f t="shared" si="27"/>
        <v>3</v>
      </c>
      <c r="U51" s="1479"/>
      <c r="V51" s="1479">
        <v>3</v>
      </c>
      <c r="W51" s="1475"/>
      <c r="X51" s="1479"/>
      <c r="Y51" s="1477"/>
      <c r="Z51" s="1479"/>
      <c r="AA51" s="1479"/>
      <c r="AB51" s="1479"/>
      <c r="AC51" s="1471"/>
    </row>
    <row r="52" spans="1:29" ht="20.100000000000001" customHeight="1">
      <c r="A52" s="1471"/>
      <c r="B52" s="1472" t="s">
        <v>117</v>
      </c>
      <c r="C52" s="998">
        <f t="shared" si="3"/>
        <v>0</v>
      </c>
      <c r="D52" s="1480"/>
      <c r="E52" s="1480"/>
      <c r="F52" s="1480"/>
      <c r="G52" s="1475"/>
      <c r="H52" s="1475">
        <v>0</v>
      </c>
      <c r="I52" s="1475"/>
      <c r="J52" s="1475">
        <v>1</v>
      </c>
      <c r="K52" s="1475">
        <v>32</v>
      </c>
      <c r="L52" s="1475">
        <v>0</v>
      </c>
      <c r="M52" s="1475"/>
      <c r="N52" s="1517">
        <v>1.9</v>
      </c>
      <c r="O52" s="1482">
        <v>35</v>
      </c>
      <c r="P52" s="1482">
        <v>17</v>
      </c>
      <c r="Q52" s="1475">
        <v>1</v>
      </c>
      <c r="R52" s="1477">
        <f t="shared" si="5"/>
        <v>3</v>
      </c>
      <c r="S52" s="1475"/>
      <c r="T52" s="1478">
        <f t="shared" si="27"/>
        <v>3</v>
      </c>
      <c r="U52" s="1479"/>
      <c r="V52" s="1479">
        <v>3</v>
      </c>
      <c r="W52" s="1475"/>
      <c r="X52" s="1479"/>
      <c r="Y52" s="1477"/>
      <c r="Z52" s="1479"/>
      <c r="AA52" s="1479"/>
      <c r="AB52" s="1479"/>
      <c r="AC52" s="1471"/>
    </row>
    <row r="53" spans="1:29" s="1037" customFormat="1" ht="30.75" customHeight="1">
      <c r="A53" s="990">
        <v>2</v>
      </c>
      <c r="B53" s="991" t="s">
        <v>124</v>
      </c>
      <c r="C53" s="995">
        <f t="shared" si="3"/>
        <v>16</v>
      </c>
      <c r="D53" s="995">
        <v>2</v>
      </c>
      <c r="E53" s="995">
        <v>11</v>
      </c>
      <c r="F53" s="995">
        <v>3</v>
      </c>
      <c r="G53" s="996"/>
      <c r="H53" s="996">
        <v>0</v>
      </c>
      <c r="I53" s="996"/>
      <c r="J53" s="996">
        <v>5</v>
      </c>
      <c r="K53" s="996">
        <v>129</v>
      </c>
      <c r="L53" s="996">
        <v>0</v>
      </c>
      <c r="M53" s="996"/>
      <c r="N53" s="1000"/>
      <c r="O53" s="1482"/>
      <c r="P53" s="1482"/>
      <c r="Q53" s="996">
        <f>SUM(Q54:Q57)</f>
        <v>5</v>
      </c>
      <c r="R53" s="996">
        <f t="shared" ref="R53:Y53" si="28">SUM(R54:R57)</f>
        <v>12</v>
      </c>
      <c r="S53" s="996">
        <v>2</v>
      </c>
      <c r="T53" s="997">
        <f t="shared" si="28"/>
        <v>12</v>
      </c>
      <c r="U53" s="997">
        <f t="shared" si="28"/>
        <v>0</v>
      </c>
      <c r="V53" s="997">
        <f t="shared" si="28"/>
        <v>11</v>
      </c>
      <c r="W53" s="996">
        <f t="shared" si="28"/>
        <v>0</v>
      </c>
      <c r="X53" s="997">
        <f t="shared" si="28"/>
        <v>0</v>
      </c>
      <c r="Y53" s="996">
        <f t="shared" si="28"/>
        <v>1</v>
      </c>
      <c r="Z53" s="997">
        <f>6*70%</f>
        <v>4.1999999999999993</v>
      </c>
      <c r="AA53" s="997">
        <f>(T53-E53)*70%</f>
        <v>0.7</v>
      </c>
      <c r="AB53" s="997">
        <f t="shared" si="9"/>
        <v>0.83999999999999941</v>
      </c>
      <c r="AC53" s="990"/>
    </row>
    <row r="54" spans="1:29" ht="20.100000000000001" customHeight="1">
      <c r="A54" s="1471"/>
      <c r="B54" s="1472" t="s">
        <v>114</v>
      </c>
      <c r="C54" s="998">
        <f t="shared" si="3"/>
        <v>0</v>
      </c>
      <c r="D54" s="1480"/>
      <c r="E54" s="1480"/>
      <c r="F54" s="1480"/>
      <c r="G54" s="1475"/>
      <c r="H54" s="1475">
        <v>0</v>
      </c>
      <c r="I54" s="1475"/>
      <c r="J54" s="1475">
        <v>1</v>
      </c>
      <c r="K54" s="1475">
        <v>35</v>
      </c>
      <c r="L54" s="1475"/>
      <c r="M54" s="1475"/>
      <c r="N54" s="1483">
        <v>2.2000000000000002</v>
      </c>
      <c r="O54" s="1482">
        <v>35</v>
      </c>
      <c r="P54" s="1482">
        <v>17</v>
      </c>
      <c r="Q54" s="1475">
        <v>1</v>
      </c>
      <c r="R54" s="1477">
        <f t="shared" si="5"/>
        <v>3.2</v>
      </c>
      <c r="S54" s="1475"/>
      <c r="T54" s="1478">
        <f>U54+V54+X54+Y54</f>
        <v>3.2</v>
      </c>
      <c r="U54" s="1479"/>
      <c r="V54" s="1479">
        <f t="shared" si="10"/>
        <v>2.2000000000000002</v>
      </c>
      <c r="W54" s="1475"/>
      <c r="X54" s="1479"/>
      <c r="Y54" s="1477">
        <v>1</v>
      </c>
      <c r="Z54" s="1479"/>
      <c r="AA54" s="1479"/>
      <c r="AB54" s="1479"/>
      <c r="AC54" s="1471"/>
    </row>
    <row r="55" spans="1:29" ht="20.100000000000001" customHeight="1">
      <c r="A55" s="1471"/>
      <c r="B55" s="1472" t="s">
        <v>115</v>
      </c>
      <c r="C55" s="998">
        <f t="shared" si="3"/>
        <v>0</v>
      </c>
      <c r="D55" s="1480"/>
      <c r="E55" s="1480"/>
      <c r="F55" s="1480"/>
      <c r="G55" s="1475"/>
      <c r="H55" s="1475">
        <v>0</v>
      </c>
      <c r="I55" s="1475"/>
      <c r="J55" s="1475">
        <v>1</v>
      </c>
      <c r="K55" s="1475">
        <v>24</v>
      </c>
      <c r="L55" s="1475"/>
      <c r="M55" s="1475"/>
      <c r="N55" s="1483">
        <v>2.2000000000000002</v>
      </c>
      <c r="O55" s="1482">
        <v>35</v>
      </c>
      <c r="P55" s="1482">
        <v>17</v>
      </c>
      <c r="Q55" s="1475">
        <v>1</v>
      </c>
      <c r="R55" s="1477">
        <f t="shared" si="5"/>
        <v>2.2000000000000002</v>
      </c>
      <c r="S55" s="1475"/>
      <c r="T55" s="1478">
        <f t="shared" ref="T55:T57" si="29">U55+V55+X55+Y55</f>
        <v>2.2000000000000002</v>
      </c>
      <c r="U55" s="1479"/>
      <c r="V55" s="1479">
        <f t="shared" si="10"/>
        <v>2.2000000000000002</v>
      </c>
      <c r="W55" s="1475"/>
      <c r="X55" s="1479"/>
      <c r="Y55" s="1477"/>
      <c r="Z55" s="1479"/>
      <c r="AA55" s="1479"/>
      <c r="AB55" s="1479"/>
      <c r="AC55" s="1471"/>
    </row>
    <row r="56" spans="1:29" ht="20.100000000000001" customHeight="1">
      <c r="A56" s="1471"/>
      <c r="B56" s="1472" t="s">
        <v>116</v>
      </c>
      <c r="C56" s="998">
        <f t="shared" si="3"/>
        <v>0</v>
      </c>
      <c r="D56" s="1480"/>
      <c r="E56" s="1480"/>
      <c r="F56" s="1480"/>
      <c r="G56" s="1475"/>
      <c r="H56" s="1475">
        <v>0</v>
      </c>
      <c r="I56" s="1475"/>
      <c r="J56" s="1475">
        <v>2</v>
      </c>
      <c r="K56" s="1475">
        <v>49</v>
      </c>
      <c r="L56" s="1475"/>
      <c r="M56" s="1475"/>
      <c r="N56" s="1483">
        <v>2.2000000000000002</v>
      </c>
      <c r="O56" s="1482">
        <v>35</v>
      </c>
      <c r="P56" s="1482">
        <v>17</v>
      </c>
      <c r="Q56" s="1475">
        <v>2</v>
      </c>
      <c r="R56" s="1477">
        <f t="shared" si="5"/>
        <v>4.4000000000000004</v>
      </c>
      <c r="S56" s="1475"/>
      <c r="T56" s="1478">
        <f t="shared" si="29"/>
        <v>4.4000000000000004</v>
      </c>
      <c r="U56" s="1479"/>
      <c r="V56" s="1479">
        <f t="shared" si="10"/>
        <v>4.4000000000000004</v>
      </c>
      <c r="W56" s="1475"/>
      <c r="X56" s="1479"/>
      <c r="Y56" s="1477"/>
      <c r="Z56" s="1479"/>
      <c r="AA56" s="1479"/>
      <c r="AB56" s="1479"/>
      <c r="AC56" s="1471"/>
    </row>
    <row r="57" spans="1:29" ht="20.100000000000001" customHeight="1">
      <c r="A57" s="1471"/>
      <c r="B57" s="1472" t="s">
        <v>117</v>
      </c>
      <c r="C57" s="998">
        <f t="shared" si="3"/>
        <v>0</v>
      </c>
      <c r="D57" s="1480"/>
      <c r="E57" s="1480"/>
      <c r="F57" s="1480"/>
      <c r="G57" s="1475"/>
      <c r="H57" s="1475">
        <v>0</v>
      </c>
      <c r="I57" s="1475"/>
      <c r="J57" s="1475">
        <v>1</v>
      </c>
      <c r="K57" s="1475">
        <v>21</v>
      </c>
      <c r="L57" s="1475"/>
      <c r="M57" s="1475"/>
      <c r="N57" s="1483">
        <v>2.2000000000000002</v>
      </c>
      <c r="O57" s="1482">
        <v>35</v>
      </c>
      <c r="P57" s="1482">
        <v>17</v>
      </c>
      <c r="Q57" s="1475">
        <v>1</v>
      </c>
      <c r="R57" s="1477">
        <f t="shared" si="5"/>
        <v>2.2000000000000002</v>
      </c>
      <c r="S57" s="1475"/>
      <c r="T57" s="1478">
        <f t="shared" si="29"/>
        <v>2.2000000000000002</v>
      </c>
      <c r="U57" s="1479"/>
      <c r="V57" s="1479">
        <f t="shared" si="10"/>
        <v>2.2000000000000002</v>
      </c>
      <c r="W57" s="1475"/>
      <c r="X57" s="1479"/>
      <c r="Y57" s="1477"/>
      <c r="Z57" s="1479"/>
      <c r="AA57" s="1479"/>
      <c r="AB57" s="1479"/>
      <c r="AC57" s="1471"/>
    </row>
    <row r="58" spans="1:29" s="1037" customFormat="1" ht="30" customHeight="1">
      <c r="A58" s="990">
        <v>3</v>
      </c>
      <c r="B58" s="991" t="s">
        <v>125</v>
      </c>
      <c r="C58" s="995">
        <f t="shared" si="3"/>
        <v>21</v>
      </c>
      <c r="D58" s="995">
        <v>3</v>
      </c>
      <c r="E58" s="995">
        <v>14</v>
      </c>
      <c r="F58" s="995">
        <v>4</v>
      </c>
      <c r="G58" s="996"/>
      <c r="H58" s="996">
        <v>0</v>
      </c>
      <c r="I58" s="996"/>
      <c r="J58" s="996">
        <v>7</v>
      </c>
      <c r="K58" s="996">
        <v>220</v>
      </c>
      <c r="L58" s="996">
        <v>4</v>
      </c>
      <c r="M58" s="996"/>
      <c r="N58" s="1000"/>
      <c r="O58" s="1482"/>
      <c r="P58" s="1482"/>
      <c r="Q58" s="996">
        <f>SUM(Q59:Q62)</f>
        <v>7</v>
      </c>
      <c r="R58" s="996">
        <f t="shared" ref="R58:Y58" si="30">SUM(R59:R62)</f>
        <v>16.752941176470589</v>
      </c>
      <c r="S58" s="996">
        <v>3</v>
      </c>
      <c r="T58" s="997">
        <f t="shared" si="30"/>
        <v>16.752941176470589</v>
      </c>
      <c r="U58" s="997">
        <f t="shared" si="30"/>
        <v>0</v>
      </c>
      <c r="V58" s="997">
        <f t="shared" si="30"/>
        <v>15.400000000000002</v>
      </c>
      <c r="W58" s="996">
        <f t="shared" si="30"/>
        <v>6</v>
      </c>
      <c r="X58" s="997">
        <f t="shared" si="30"/>
        <v>0.35294117647058826</v>
      </c>
      <c r="Y58" s="996">
        <f t="shared" si="30"/>
        <v>1</v>
      </c>
      <c r="Z58" s="997">
        <f>6*70%</f>
        <v>4.1999999999999993</v>
      </c>
      <c r="AA58" s="997">
        <f>(T58-E58)*70%</f>
        <v>1.9270588235294122</v>
      </c>
      <c r="AB58" s="997">
        <f t="shared" si="9"/>
        <v>0.13999999999999949</v>
      </c>
      <c r="AC58" s="995"/>
    </row>
    <row r="59" spans="1:29" ht="20.100000000000001" customHeight="1">
      <c r="A59" s="1471"/>
      <c r="B59" s="1472" t="s">
        <v>114</v>
      </c>
      <c r="C59" s="998">
        <f t="shared" si="3"/>
        <v>0</v>
      </c>
      <c r="D59" s="1480"/>
      <c r="E59" s="1480"/>
      <c r="F59" s="1480"/>
      <c r="G59" s="1475"/>
      <c r="H59" s="1475">
        <v>0</v>
      </c>
      <c r="I59" s="1475"/>
      <c r="J59" s="1475">
        <v>2</v>
      </c>
      <c r="K59" s="1475">
        <v>60</v>
      </c>
      <c r="L59" s="1475">
        <v>1</v>
      </c>
      <c r="M59" s="1475"/>
      <c r="N59" s="1483">
        <v>2.2000000000000002</v>
      </c>
      <c r="O59" s="1482">
        <v>35</v>
      </c>
      <c r="P59" s="1482">
        <v>17</v>
      </c>
      <c r="Q59" s="1475">
        <v>2</v>
      </c>
      <c r="R59" s="1477">
        <f t="shared" si="5"/>
        <v>5.4</v>
      </c>
      <c r="S59" s="1475"/>
      <c r="T59" s="1478">
        <f>U59+V59+X59+Y59</f>
        <v>5.4</v>
      </c>
      <c r="U59" s="1479"/>
      <c r="V59" s="1479">
        <f>Q59*N59</f>
        <v>4.4000000000000004</v>
      </c>
      <c r="W59" s="1475"/>
      <c r="X59" s="1479"/>
      <c r="Y59" s="1477">
        <v>1</v>
      </c>
      <c r="Z59" s="1479"/>
      <c r="AA59" s="1479"/>
      <c r="AB59" s="1479"/>
      <c r="AC59" s="1471"/>
    </row>
    <row r="60" spans="1:29" ht="20.100000000000001" customHeight="1">
      <c r="A60" s="1471"/>
      <c r="B60" s="1472" t="s">
        <v>115</v>
      </c>
      <c r="C60" s="998">
        <f t="shared" si="3"/>
        <v>0</v>
      </c>
      <c r="D60" s="1480"/>
      <c r="E60" s="1480"/>
      <c r="F60" s="1480"/>
      <c r="G60" s="1475"/>
      <c r="H60" s="1475">
        <v>0</v>
      </c>
      <c r="I60" s="1475"/>
      <c r="J60" s="1475">
        <v>2</v>
      </c>
      <c r="K60" s="1475">
        <v>56</v>
      </c>
      <c r="L60" s="1475">
        <v>1</v>
      </c>
      <c r="M60" s="1475"/>
      <c r="N60" s="1483">
        <v>2.2000000000000002</v>
      </c>
      <c r="O60" s="1482">
        <v>35</v>
      </c>
      <c r="P60" s="1482">
        <v>17</v>
      </c>
      <c r="Q60" s="1475">
        <v>2</v>
      </c>
      <c r="R60" s="1477">
        <f t="shared" si="5"/>
        <v>4.4000000000000004</v>
      </c>
      <c r="S60" s="1475"/>
      <c r="T60" s="1478">
        <f t="shared" ref="T60:T62" si="31">U60+V60+X60+Y60</f>
        <v>4.4000000000000004</v>
      </c>
      <c r="U60" s="1479"/>
      <c r="V60" s="1479">
        <f t="shared" si="10"/>
        <v>4.4000000000000004</v>
      </c>
      <c r="W60" s="1475"/>
      <c r="X60" s="1479"/>
      <c r="Y60" s="1477"/>
      <c r="Z60" s="1479"/>
      <c r="AA60" s="1479"/>
      <c r="AB60" s="1479"/>
      <c r="AC60" s="1471"/>
    </row>
    <row r="61" spans="1:29" ht="20.100000000000001" customHeight="1">
      <c r="A61" s="1471"/>
      <c r="B61" s="1472" t="s">
        <v>116</v>
      </c>
      <c r="C61" s="998">
        <f t="shared" si="3"/>
        <v>0</v>
      </c>
      <c r="D61" s="1480"/>
      <c r="E61" s="1480"/>
      <c r="F61" s="1480"/>
      <c r="G61" s="1475"/>
      <c r="H61" s="1475">
        <v>0</v>
      </c>
      <c r="I61" s="1475"/>
      <c r="J61" s="1475">
        <v>2</v>
      </c>
      <c r="K61" s="1475">
        <v>64</v>
      </c>
      <c r="L61" s="1475">
        <v>1</v>
      </c>
      <c r="M61" s="1475"/>
      <c r="N61" s="1483">
        <v>2.2000000000000002</v>
      </c>
      <c r="O61" s="1482">
        <v>35</v>
      </c>
      <c r="P61" s="1482">
        <v>17</v>
      </c>
      <c r="Q61" s="1475">
        <v>2</v>
      </c>
      <c r="R61" s="1477">
        <f t="shared" si="5"/>
        <v>4.4000000000000004</v>
      </c>
      <c r="S61" s="1475"/>
      <c r="T61" s="1478">
        <f t="shared" si="31"/>
        <v>4.4000000000000004</v>
      </c>
      <c r="U61" s="1479"/>
      <c r="V61" s="1479">
        <f t="shared" si="10"/>
        <v>4.4000000000000004</v>
      </c>
      <c r="W61" s="1475"/>
      <c r="X61" s="1479"/>
      <c r="Y61" s="1477"/>
      <c r="Z61" s="1479"/>
      <c r="AA61" s="1479"/>
      <c r="AB61" s="1479"/>
      <c r="AC61" s="1471"/>
    </row>
    <row r="62" spans="1:29" ht="20.100000000000001" customHeight="1">
      <c r="A62" s="1471"/>
      <c r="B62" s="1472" t="s">
        <v>117</v>
      </c>
      <c r="C62" s="998">
        <f t="shared" si="3"/>
        <v>0</v>
      </c>
      <c r="D62" s="1480"/>
      <c r="E62" s="1480"/>
      <c r="F62" s="1480"/>
      <c r="G62" s="1475"/>
      <c r="H62" s="1475">
        <v>0</v>
      </c>
      <c r="I62" s="1475"/>
      <c r="J62" s="1475">
        <v>1</v>
      </c>
      <c r="K62" s="1475">
        <v>40</v>
      </c>
      <c r="L62" s="1475">
        <v>1</v>
      </c>
      <c r="M62" s="1475"/>
      <c r="N62" s="1483">
        <v>2.2000000000000002</v>
      </c>
      <c r="O62" s="1482">
        <v>35</v>
      </c>
      <c r="P62" s="1482">
        <v>17</v>
      </c>
      <c r="Q62" s="1475">
        <v>1</v>
      </c>
      <c r="R62" s="1477">
        <f t="shared" si="5"/>
        <v>2.5529411764705885</v>
      </c>
      <c r="S62" s="1475"/>
      <c r="T62" s="1478">
        <f t="shared" si="31"/>
        <v>2.5529411764705885</v>
      </c>
      <c r="U62" s="1479"/>
      <c r="V62" s="1479">
        <f>Q62*N62</f>
        <v>2.2000000000000002</v>
      </c>
      <c r="W62" s="1475">
        <f t="shared" si="18"/>
        <v>6</v>
      </c>
      <c r="X62" s="1479">
        <f>W62/P62</f>
        <v>0.35294117647058826</v>
      </c>
      <c r="Y62" s="1477"/>
      <c r="Z62" s="1479"/>
      <c r="AA62" s="1479"/>
      <c r="AB62" s="1479"/>
      <c r="AC62" s="1471"/>
    </row>
    <row r="63" spans="1:29" s="1037" customFormat="1" ht="20.100000000000001" customHeight="1">
      <c r="A63" s="986" t="s">
        <v>835</v>
      </c>
      <c r="B63" s="1320" t="s">
        <v>127</v>
      </c>
      <c r="C63" s="987">
        <f t="shared" ref="C63:L63" si="32">C65+C71+C103+C122+C193+C206+C130+C174+C226+C232+C251+C270+C143</f>
        <v>308</v>
      </c>
      <c r="D63" s="987">
        <f t="shared" si="32"/>
        <v>29</v>
      </c>
      <c r="E63" s="987">
        <f t="shared" si="32"/>
        <v>238</v>
      </c>
      <c r="F63" s="987">
        <f t="shared" si="32"/>
        <v>41</v>
      </c>
      <c r="G63" s="987">
        <f t="shared" si="32"/>
        <v>0</v>
      </c>
      <c r="H63" s="987">
        <f t="shared" si="32"/>
        <v>0</v>
      </c>
      <c r="I63" s="987">
        <f t="shared" si="32"/>
        <v>0</v>
      </c>
      <c r="J63" s="987">
        <f t="shared" si="32"/>
        <v>150</v>
      </c>
      <c r="K63" s="988">
        <f t="shared" si="32"/>
        <v>2446</v>
      </c>
      <c r="L63" s="987">
        <f t="shared" si="32"/>
        <v>27</v>
      </c>
      <c r="M63" s="1321"/>
      <c r="N63" s="1321"/>
      <c r="O63" s="988"/>
      <c r="P63" s="988"/>
      <c r="Q63" s="987">
        <f t="shared" ref="Q63:AB63" si="33">Q65+Q71+Q103+Q122+Q193+Q206+Q130+Q174+Q226+Q232+Q251+Q270+Q143</f>
        <v>150</v>
      </c>
      <c r="R63" s="1321">
        <f t="shared" si="33"/>
        <v>304.65098039215684</v>
      </c>
      <c r="S63" s="1321">
        <f t="shared" si="33"/>
        <v>28</v>
      </c>
      <c r="T63" s="989">
        <f t="shared" si="33"/>
        <v>245.75098039215686</v>
      </c>
      <c r="U63" s="989">
        <f t="shared" si="33"/>
        <v>0</v>
      </c>
      <c r="V63" s="989">
        <f t="shared" si="33"/>
        <v>225</v>
      </c>
      <c r="W63" s="989">
        <f t="shared" si="33"/>
        <v>96</v>
      </c>
      <c r="X63" s="989">
        <f t="shared" si="33"/>
        <v>7.7509803921568636</v>
      </c>
      <c r="Y63" s="987">
        <f t="shared" si="33"/>
        <v>13</v>
      </c>
      <c r="Z63" s="989">
        <f t="shared" si="33"/>
        <v>46.900000000000006</v>
      </c>
      <c r="AA63" s="989">
        <f t="shared" si="33"/>
        <v>5.425686274509804</v>
      </c>
      <c r="AB63" s="989">
        <f t="shared" si="33"/>
        <v>4.129999999999999</v>
      </c>
      <c r="AC63" s="986"/>
    </row>
    <row r="64" spans="1:29" s="1037" customFormat="1" ht="20.100000000000001" customHeight="1">
      <c r="A64" s="990" t="s">
        <v>111</v>
      </c>
      <c r="B64" s="991" t="s">
        <v>830</v>
      </c>
      <c r="C64" s="992">
        <f>C65+C71</f>
        <v>63</v>
      </c>
      <c r="D64" s="992">
        <f t="shared" ref="D64:AB64" si="34">D65+D71</f>
        <v>5</v>
      </c>
      <c r="E64" s="992">
        <f t="shared" si="34"/>
        <v>51</v>
      </c>
      <c r="F64" s="992">
        <f t="shared" si="34"/>
        <v>7</v>
      </c>
      <c r="G64" s="992">
        <f t="shared" si="34"/>
        <v>0</v>
      </c>
      <c r="H64" s="992">
        <f t="shared" si="34"/>
        <v>0</v>
      </c>
      <c r="I64" s="992">
        <f t="shared" si="34"/>
        <v>0</v>
      </c>
      <c r="J64" s="992">
        <f t="shared" si="34"/>
        <v>34</v>
      </c>
      <c r="K64" s="992">
        <f t="shared" si="34"/>
        <v>842</v>
      </c>
      <c r="L64" s="992">
        <f t="shared" si="34"/>
        <v>5</v>
      </c>
      <c r="M64" s="992">
        <f t="shared" si="34"/>
        <v>0</v>
      </c>
      <c r="N64" s="992">
        <f t="shared" si="34"/>
        <v>0</v>
      </c>
      <c r="O64" s="992">
        <f t="shared" si="34"/>
        <v>0</v>
      </c>
      <c r="P64" s="992">
        <f t="shared" si="34"/>
        <v>0</v>
      </c>
      <c r="Q64" s="992">
        <f t="shared" si="34"/>
        <v>34</v>
      </c>
      <c r="R64" s="992">
        <f t="shared" si="34"/>
        <v>61.117647058823529</v>
      </c>
      <c r="S64" s="992">
        <f t="shared" si="34"/>
        <v>5</v>
      </c>
      <c r="T64" s="993">
        <f t="shared" si="34"/>
        <v>53.917647058823526</v>
      </c>
      <c r="U64" s="993">
        <f t="shared" si="34"/>
        <v>0</v>
      </c>
      <c r="V64" s="993">
        <f t="shared" si="34"/>
        <v>51</v>
      </c>
      <c r="W64" s="992">
        <f t="shared" si="34"/>
        <v>14</v>
      </c>
      <c r="X64" s="993">
        <f t="shared" si="34"/>
        <v>0.91764705882352948</v>
      </c>
      <c r="Y64" s="992">
        <f t="shared" si="34"/>
        <v>2</v>
      </c>
      <c r="Z64" s="993">
        <f t="shared" si="34"/>
        <v>7.6999999999999993</v>
      </c>
      <c r="AA64" s="993">
        <f t="shared" si="34"/>
        <v>2.042352941176468</v>
      </c>
      <c r="AB64" s="993">
        <f t="shared" si="34"/>
        <v>0.48999999999999944</v>
      </c>
      <c r="AC64" s="990"/>
    </row>
    <row r="65" spans="1:29" s="1037" customFormat="1" ht="39.75" customHeight="1">
      <c r="A65" s="990">
        <v>1</v>
      </c>
      <c r="B65" s="994" t="s">
        <v>128</v>
      </c>
      <c r="C65" s="992">
        <f>D65+E65+F65</f>
        <v>28</v>
      </c>
      <c r="D65" s="992" t="s">
        <v>35</v>
      </c>
      <c r="E65" s="992" t="s">
        <v>77</v>
      </c>
      <c r="F65" s="992" t="s">
        <v>33</v>
      </c>
      <c r="G65" s="996"/>
      <c r="H65" s="996">
        <v>0</v>
      </c>
      <c r="I65" s="996"/>
      <c r="J65" s="996">
        <f>SUM(J66:J70)</f>
        <v>15</v>
      </c>
      <c r="K65" s="996">
        <f t="shared" ref="K65:L65" si="35">SUM(K66:K70)</f>
        <v>492</v>
      </c>
      <c r="L65" s="996">
        <f t="shared" si="35"/>
        <v>2</v>
      </c>
      <c r="M65" s="996"/>
      <c r="N65" s="1000"/>
      <c r="O65" s="996"/>
      <c r="P65" s="996"/>
      <c r="Q65" s="996">
        <f>SUM(Q66:Q70)</f>
        <v>15</v>
      </c>
      <c r="R65" s="996">
        <f t="shared" ref="R65" si="36">SUM(R66:R70)</f>
        <v>23.617647058823529</v>
      </c>
      <c r="S65" s="996">
        <v>2</v>
      </c>
      <c r="T65" s="997">
        <f>SUM(T66:T70)</f>
        <v>23.617647058823529</v>
      </c>
      <c r="U65" s="997">
        <f t="shared" ref="U65:Y65" si="37">SUM(U66:U70)</f>
        <v>0</v>
      </c>
      <c r="V65" s="997">
        <f t="shared" si="37"/>
        <v>22.5</v>
      </c>
      <c r="W65" s="997">
        <f t="shared" si="37"/>
        <v>2</v>
      </c>
      <c r="X65" s="997">
        <f t="shared" si="37"/>
        <v>0.11764705882352941</v>
      </c>
      <c r="Y65" s="997">
        <f t="shared" si="37"/>
        <v>1</v>
      </c>
      <c r="Z65" s="997">
        <f>5*70%</f>
        <v>3.5</v>
      </c>
      <c r="AA65" s="997">
        <f>(T65-E65)*70%</f>
        <v>0.43235294117647027</v>
      </c>
      <c r="AB65" s="997">
        <f>(Z65-F65)*70%</f>
        <v>0.35</v>
      </c>
      <c r="AC65" s="990"/>
    </row>
    <row r="66" spans="1:29" ht="20.100000000000001" customHeight="1">
      <c r="A66" s="1471"/>
      <c r="B66" s="1485" t="s">
        <v>129</v>
      </c>
      <c r="C66" s="1486">
        <f t="shared" si="3"/>
        <v>0</v>
      </c>
      <c r="D66" s="1486"/>
      <c r="E66" s="1486"/>
      <c r="F66" s="1486"/>
      <c r="G66" s="1475"/>
      <c r="H66" s="1475"/>
      <c r="I66" s="1475"/>
      <c r="J66" s="1475">
        <v>3</v>
      </c>
      <c r="K66" s="1475">
        <v>104</v>
      </c>
      <c r="L66" s="1475">
        <v>0</v>
      </c>
      <c r="M66" s="1475"/>
      <c r="N66" s="1483">
        <v>1.5</v>
      </c>
      <c r="O66" s="1475">
        <v>35</v>
      </c>
      <c r="P66" s="1475">
        <v>17</v>
      </c>
      <c r="Q66" s="1475">
        <v>3</v>
      </c>
      <c r="R66" s="1477">
        <f t="shared" si="5"/>
        <v>5.5</v>
      </c>
      <c r="S66" s="1475"/>
      <c r="T66" s="1478">
        <f>U66+V66++X66+Y66</f>
        <v>5.5</v>
      </c>
      <c r="U66" s="1479"/>
      <c r="V66" s="1479">
        <f t="shared" ref="V66:V128" si="38">Q66*N66</f>
        <v>4.5</v>
      </c>
      <c r="W66" s="1475"/>
      <c r="X66" s="1479"/>
      <c r="Y66" s="1477">
        <v>1</v>
      </c>
      <c r="Z66" s="1479"/>
      <c r="AA66" s="1479"/>
      <c r="AB66" s="1479"/>
      <c r="AC66" s="1471"/>
    </row>
    <row r="67" spans="1:29" ht="20.100000000000001" customHeight="1">
      <c r="A67" s="1474"/>
      <c r="B67" s="1485" t="s">
        <v>130</v>
      </c>
      <c r="C67" s="1486">
        <f t="shared" si="3"/>
        <v>0</v>
      </c>
      <c r="D67" s="1486"/>
      <c r="E67" s="1486"/>
      <c r="F67" s="1486"/>
      <c r="G67" s="1475"/>
      <c r="H67" s="1475"/>
      <c r="I67" s="1475"/>
      <c r="J67" s="1475">
        <v>3</v>
      </c>
      <c r="K67" s="1475">
        <v>105</v>
      </c>
      <c r="L67" s="1475">
        <v>2</v>
      </c>
      <c r="M67" s="1475"/>
      <c r="N67" s="1483">
        <v>1.5</v>
      </c>
      <c r="O67" s="1475">
        <v>35</v>
      </c>
      <c r="P67" s="1475">
        <v>17</v>
      </c>
      <c r="Q67" s="1475">
        <v>3</v>
      </c>
      <c r="R67" s="1477">
        <f t="shared" si="5"/>
        <v>4.617647058823529</v>
      </c>
      <c r="S67" s="1475"/>
      <c r="T67" s="1478">
        <f t="shared" ref="T67:T70" si="39">U67+V67++X67+Y67</f>
        <v>4.617647058823529</v>
      </c>
      <c r="U67" s="1479"/>
      <c r="V67" s="1479">
        <f t="shared" si="38"/>
        <v>4.5</v>
      </c>
      <c r="W67" s="1475">
        <f t="shared" ref="W67" si="40">(K67+L67)-(O67*Q67)</f>
        <v>2</v>
      </c>
      <c r="X67" s="1479">
        <f t="shared" ref="X67" si="41">W67/P67</f>
        <v>0.11764705882352941</v>
      </c>
      <c r="Y67" s="1477"/>
      <c r="Z67" s="1479"/>
      <c r="AA67" s="1479"/>
      <c r="AB67" s="1479"/>
      <c r="AC67" s="1471"/>
    </row>
    <row r="68" spans="1:29" ht="20.100000000000001" customHeight="1">
      <c r="A68" s="1474"/>
      <c r="B68" s="1485" t="s">
        <v>131</v>
      </c>
      <c r="C68" s="1486">
        <f t="shared" si="3"/>
        <v>0</v>
      </c>
      <c r="D68" s="1486"/>
      <c r="E68" s="1486"/>
      <c r="F68" s="1486"/>
      <c r="G68" s="1475"/>
      <c r="H68" s="1475"/>
      <c r="I68" s="1475"/>
      <c r="J68" s="1475">
        <v>3</v>
      </c>
      <c r="K68" s="1475">
        <v>91</v>
      </c>
      <c r="L68" s="1475">
        <v>0</v>
      </c>
      <c r="M68" s="1475"/>
      <c r="N68" s="1483">
        <v>1.5</v>
      </c>
      <c r="O68" s="1475">
        <v>35</v>
      </c>
      <c r="P68" s="1475">
        <v>17</v>
      </c>
      <c r="Q68" s="1475">
        <v>3</v>
      </c>
      <c r="R68" s="1477">
        <f t="shared" si="5"/>
        <v>4.5</v>
      </c>
      <c r="S68" s="1475"/>
      <c r="T68" s="1478">
        <f t="shared" si="39"/>
        <v>4.5</v>
      </c>
      <c r="U68" s="1479"/>
      <c r="V68" s="1479">
        <f t="shared" si="38"/>
        <v>4.5</v>
      </c>
      <c r="W68" s="1475"/>
      <c r="X68" s="1479"/>
      <c r="Y68" s="1477"/>
      <c r="Z68" s="1479"/>
      <c r="AA68" s="1479"/>
      <c r="AB68" s="1479"/>
      <c r="AC68" s="1471"/>
    </row>
    <row r="69" spans="1:29" ht="20.100000000000001" customHeight="1">
      <c r="A69" s="1474"/>
      <c r="B69" s="1485" t="s">
        <v>132</v>
      </c>
      <c r="C69" s="1486">
        <f t="shared" si="3"/>
        <v>0</v>
      </c>
      <c r="D69" s="1486"/>
      <c r="E69" s="1486"/>
      <c r="F69" s="1486"/>
      <c r="G69" s="1475"/>
      <c r="H69" s="1475"/>
      <c r="I69" s="1475"/>
      <c r="J69" s="1475">
        <v>3</v>
      </c>
      <c r="K69" s="1475">
        <v>97</v>
      </c>
      <c r="L69" s="1475">
        <v>0</v>
      </c>
      <c r="M69" s="1475"/>
      <c r="N69" s="1483">
        <v>1.5</v>
      </c>
      <c r="O69" s="1475">
        <v>35</v>
      </c>
      <c r="P69" s="1475">
        <v>17</v>
      </c>
      <c r="Q69" s="1475">
        <v>3</v>
      </c>
      <c r="R69" s="1477">
        <f t="shared" si="5"/>
        <v>4.5</v>
      </c>
      <c r="S69" s="1475"/>
      <c r="T69" s="1478">
        <f t="shared" si="39"/>
        <v>4.5</v>
      </c>
      <c r="U69" s="1479"/>
      <c r="V69" s="1479">
        <f t="shared" si="38"/>
        <v>4.5</v>
      </c>
      <c r="W69" s="1475"/>
      <c r="X69" s="1479"/>
      <c r="Y69" s="1477"/>
      <c r="Z69" s="1479"/>
      <c r="AA69" s="1479"/>
      <c r="AB69" s="1479"/>
      <c r="AC69" s="1471"/>
    </row>
    <row r="70" spans="1:29" ht="20.100000000000001" customHeight="1">
      <c r="A70" s="1474"/>
      <c r="B70" s="1485" t="s">
        <v>133</v>
      </c>
      <c r="C70" s="1486">
        <f t="shared" si="3"/>
        <v>0</v>
      </c>
      <c r="D70" s="1486"/>
      <c r="E70" s="1486"/>
      <c r="F70" s="1486"/>
      <c r="G70" s="1475"/>
      <c r="H70" s="1475"/>
      <c r="I70" s="1475"/>
      <c r="J70" s="1475">
        <v>3</v>
      </c>
      <c r="K70" s="1475">
        <v>95</v>
      </c>
      <c r="L70" s="1475">
        <v>0</v>
      </c>
      <c r="M70" s="1475"/>
      <c r="N70" s="1483">
        <v>1.5</v>
      </c>
      <c r="O70" s="1475">
        <v>35</v>
      </c>
      <c r="P70" s="1475">
        <v>17</v>
      </c>
      <c r="Q70" s="1475">
        <v>3</v>
      </c>
      <c r="R70" s="1477">
        <f t="shared" si="5"/>
        <v>4.5</v>
      </c>
      <c r="S70" s="1475"/>
      <c r="T70" s="1478">
        <f t="shared" si="39"/>
        <v>4.5</v>
      </c>
      <c r="U70" s="1479"/>
      <c r="V70" s="1479">
        <f t="shared" si="38"/>
        <v>4.5</v>
      </c>
      <c r="W70" s="1475"/>
      <c r="X70" s="1479"/>
      <c r="Y70" s="1477"/>
      <c r="Z70" s="1479"/>
      <c r="AA70" s="1479"/>
      <c r="AB70" s="1479"/>
      <c r="AC70" s="1471"/>
    </row>
    <row r="71" spans="1:29" s="1037" customFormat="1" ht="30.75" customHeight="1">
      <c r="A71" s="990">
        <v>2</v>
      </c>
      <c r="B71" s="999" t="s">
        <v>134</v>
      </c>
      <c r="C71" s="992">
        <f t="shared" si="3"/>
        <v>35</v>
      </c>
      <c r="D71" s="992" t="s">
        <v>33</v>
      </c>
      <c r="E71" s="992" t="s">
        <v>162</v>
      </c>
      <c r="F71" s="992" t="s">
        <v>43</v>
      </c>
      <c r="G71" s="996"/>
      <c r="H71" s="996">
        <v>0</v>
      </c>
      <c r="I71" s="996"/>
      <c r="J71" s="996">
        <f>J72+J78+J84+J90+J96</f>
        <v>19</v>
      </c>
      <c r="K71" s="996">
        <f t="shared" ref="K71:L71" si="42">K72+K78+K84+K90+K96</f>
        <v>350</v>
      </c>
      <c r="L71" s="996">
        <f t="shared" si="42"/>
        <v>3</v>
      </c>
      <c r="M71" s="996"/>
      <c r="N71" s="1000"/>
      <c r="O71" s="996"/>
      <c r="P71" s="996"/>
      <c r="Q71" s="996">
        <f>Q72+Q78+Q84+Q90+Q96</f>
        <v>19</v>
      </c>
      <c r="R71" s="1004">
        <f t="shared" si="5"/>
        <v>37.5</v>
      </c>
      <c r="S71" s="996">
        <v>3</v>
      </c>
      <c r="T71" s="993">
        <f>T72+T78+T84+T90+T96</f>
        <v>30.299999999999997</v>
      </c>
      <c r="U71" s="993">
        <f t="shared" ref="U71:Y71" si="43">U72+U78+U84+U90+U96</f>
        <v>0</v>
      </c>
      <c r="V71" s="993">
        <f t="shared" si="43"/>
        <v>28.5</v>
      </c>
      <c r="W71" s="993">
        <f t="shared" si="43"/>
        <v>12</v>
      </c>
      <c r="X71" s="993">
        <f t="shared" si="43"/>
        <v>0.8</v>
      </c>
      <c r="Y71" s="1005">
        <f t="shared" si="43"/>
        <v>1</v>
      </c>
      <c r="Z71" s="997">
        <f>6*70%</f>
        <v>4.1999999999999993</v>
      </c>
      <c r="AA71" s="997">
        <f>(T71-E71)*70%</f>
        <v>1.6099999999999979</v>
      </c>
      <c r="AB71" s="997">
        <f>(Z71-F71)*70%</f>
        <v>0.13999999999999949</v>
      </c>
      <c r="AC71" s="1006"/>
    </row>
    <row r="72" spans="1:29" ht="20.100000000000001" customHeight="1">
      <c r="A72" s="1474"/>
      <c r="B72" s="1484" t="s">
        <v>37</v>
      </c>
      <c r="C72" s="1486">
        <f t="shared" si="3"/>
        <v>20</v>
      </c>
      <c r="D72" s="1486" t="s">
        <v>33</v>
      </c>
      <c r="E72" s="1486" t="s">
        <v>49</v>
      </c>
      <c r="F72" s="1486" t="s">
        <v>43</v>
      </c>
      <c r="G72" s="1475"/>
      <c r="H72" s="1475"/>
      <c r="I72" s="1475"/>
      <c r="J72" s="1475">
        <f>J73+J74+J75+J76+J77</f>
        <v>5</v>
      </c>
      <c r="K72" s="1475">
        <f t="shared" ref="K72:L72" si="44">K73+K74+K75+K76+K77</f>
        <v>151</v>
      </c>
      <c r="L72" s="1475">
        <f t="shared" si="44"/>
        <v>2</v>
      </c>
      <c r="M72" s="1475"/>
      <c r="N72" s="1483"/>
      <c r="O72" s="1475">
        <v>30</v>
      </c>
      <c r="P72" s="1475">
        <v>15</v>
      </c>
      <c r="Q72" s="1475">
        <f>Q73+Q74+Q75+Q76+Q77</f>
        <v>5</v>
      </c>
      <c r="R72" s="1477">
        <f t="shared" si="5"/>
        <v>8.9</v>
      </c>
      <c r="S72" s="1475"/>
      <c r="T72" s="1478">
        <f>T73+T74+T75+T76+T77</f>
        <v>8.9</v>
      </c>
      <c r="U72" s="1478">
        <f t="shared" ref="U72:Y72" si="45">U73+U74+U75+U76+U77</f>
        <v>0</v>
      </c>
      <c r="V72" s="1478">
        <f t="shared" si="45"/>
        <v>7.5</v>
      </c>
      <c r="W72" s="1478">
        <f t="shared" si="45"/>
        <v>6</v>
      </c>
      <c r="X72" s="1478">
        <f t="shared" si="45"/>
        <v>0.4</v>
      </c>
      <c r="Y72" s="1487">
        <f t="shared" si="45"/>
        <v>1</v>
      </c>
      <c r="Z72" s="1479"/>
      <c r="AA72" s="1479"/>
      <c r="AB72" s="1479"/>
      <c r="AC72" s="1471"/>
    </row>
    <row r="73" spans="1:29" ht="20.100000000000001" customHeight="1">
      <c r="A73" s="1474"/>
      <c r="B73" s="1485" t="s">
        <v>129</v>
      </c>
      <c r="C73" s="1486">
        <f t="shared" si="3"/>
        <v>0</v>
      </c>
      <c r="D73" s="1486"/>
      <c r="E73" s="1486"/>
      <c r="F73" s="1486"/>
      <c r="G73" s="1475"/>
      <c r="H73" s="1475"/>
      <c r="I73" s="1475"/>
      <c r="J73" s="1475">
        <v>1</v>
      </c>
      <c r="K73" s="1475">
        <v>31</v>
      </c>
      <c r="L73" s="1475">
        <v>2</v>
      </c>
      <c r="M73" s="1475"/>
      <c r="N73" s="1483">
        <v>1.5</v>
      </c>
      <c r="O73" s="1475">
        <v>30</v>
      </c>
      <c r="P73" s="1475">
        <v>15</v>
      </c>
      <c r="Q73" s="1475">
        <v>1</v>
      </c>
      <c r="R73" s="1477">
        <f t="shared" si="5"/>
        <v>2.7</v>
      </c>
      <c r="S73" s="1475"/>
      <c r="T73" s="1478">
        <f>U73+V73++X73+Y73</f>
        <v>2.7</v>
      </c>
      <c r="U73" s="1479"/>
      <c r="V73" s="1479">
        <f t="shared" si="38"/>
        <v>1.5</v>
      </c>
      <c r="W73" s="1475">
        <f t="shared" ref="W73:W76" si="46">(K73+L73)-(O73*Q73)</f>
        <v>3</v>
      </c>
      <c r="X73" s="1479">
        <f t="shared" ref="X73:X76" si="47">W73/P73</f>
        <v>0.2</v>
      </c>
      <c r="Y73" s="1477">
        <v>1</v>
      </c>
      <c r="Z73" s="1479"/>
      <c r="AA73" s="1479"/>
      <c r="AB73" s="1479"/>
      <c r="AC73" s="1471"/>
    </row>
    <row r="74" spans="1:29" ht="20.100000000000001" customHeight="1">
      <c r="A74" s="1474"/>
      <c r="B74" s="1485" t="s">
        <v>130</v>
      </c>
      <c r="C74" s="1486">
        <f t="shared" si="3"/>
        <v>0</v>
      </c>
      <c r="D74" s="1486"/>
      <c r="E74" s="1486"/>
      <c r="F74" s="1486"/>
      <c r="G74" s="1475"/>
      <c r="H74" s="1475"/>
      <c r="I74" s="1475"/>
      <c r="J74" s="1475">
        <v>1</v>
      </c>
      <c r="K74" s="1475">
        <v>29</v>
      </c>
      <c r="L74" s="1475"/>
      <c r="M74" s="1475"/>
      <c r="N74" s="1483">
        <v>1.5</v>
      </c>
      <c r="O74" s="1475">
        <v>30</v>
      </c>
      <c r="P74" s="1475">
        <v>15</v>
      </c>
      <c r="Q74" s="1475">
        <v>1</v>
      </c>
      <c r="R74" s="1477">
        <f t="shared" si="5"/>
        <v>1.5</v>
      </c>
      <c r="S74" s="1475"/>
      <c r="T74" s="1478">
        <f t="shared" ref="T74:T77" si="48">U74+V74++X74+Y74</f>
        <v>1.5</v>
      </c>
      <c r="U74" s="1479"/>
      <c r="V74" s="1479">
        <f t="shared" si="38"/>
        <v>1.5</v>
      </c>
      <c r="W74" s="1475"/>
      <c r="X74" s="1479"/>
      <c r="Y74" s="1477"/>
      <c r="Z74" s="1479"/>
      <c r="AA74" s="1479"/>
      <c r="AB74" s="1479"/>
      <c r="AC74" s="1471"/>
    </row>
    <row r="75" spans="1:29" ht="20.100000000000001" customHeight="1">
      <c r="A75" s="1474"/>
      <c r="B75" s="1485" t="s">
        <v>131</v>
      </c>
      <c r="C75" s="1486">
        <f t="shared" si="3"/>
        <v>0</v>
      </c>
      <c r="D75" s="1486"/>
      <c r="E75" s="1486"/>
      <c r="F75" s="1486"/>
      <c r="G75" s="1475"/>
      <c r="H75" s="1475"/>
      <c r="I75" s="1475"/>
      <c r="J75" s="1475">
        <v>1</v>
      </c>
      <c r="K75" s="1475">
        <v>28</v>
      </c>
      <c r="L75" s="1475"/>
      <c r="M75" s="1475"/>
      <c r="N75" s="1483">
        <v>1.5</v>
      </c>
      <c r="O75" s="1475">
        <v>30</v>
      </c>
      <c r="P75" s="1475">
        <v>15</v>
      </c>
      <c r="Q75" s="1475">
        <v>1</v>
      </c>
      <c r="R75" s="1477">
        <f t="shared" si="5"/>
        <v>1.5</v>
      </c>
      <c r="S75" s="1475"/>
      <c r="T75" s="1478">
        <f t="shared" si="48"/>
        <v>1.5</v>
      </c>
      <c r="U75" s="1479"/>
      <c r="V75" s="1479">
        <f t="shared" si="38"/>
        <v>1.5</v>
      </c>
      <c r="W75" s="1475"/>
      <c r="X75" s="1479"/>
      <c r="Y75" s="1477"/>
      <c r="Z75" s="1479"/>
      <c r="AA75" s="1479"/>
      <c r="AB75" s="1479"/>
      <c r="AC75" s="1471"/>
    </row>
    <row r="76" spans="1:29" ht="20.100000000000001" customHeight="1">
      <c r="A76" s="1471"/>
      <c r="B76" s="1485" t="s">
        <v>132</v>
      </c>
      <c r="C76" s="1486">
        <f t="shared" si="3"/>
        <v>0</v>
      </c>
      <c r="D76" s="1486"/>
      <c r="E76" s="1486"/>
      <c r="F76" s="1486"/>
      <c r="G76" s="1475"/>
      <c r="H76" s="1475"/>
      <c r="I76" s="1475"/>
      <c r="J76" s="1475">
        <v>1</v>
      </c>
      <c r="K76" s="1475">
        <v>33</v>
      </c>
      <c r="L76" s="1475"/>
      <c r="M76" s="1475"/>
      <c r="N76" s="1483">
        <v>1.5</v>
      </c>
      <c r="O76" s="1475">
        <v>30</v>
      </c>
      <c r="P76" s="1475">
        <v>15</v>
      </c>
      <c r="Q76" s="1475">
        <v>1</v>
      </c>
      <c r="R76" s="1477">
        <f t="shared" si="5"/>
        <v>1.7</v>
      </c>
      <c r="S76" s="1475"/>
      <c r="T76" s="1478">
        <f t="shared" si="48"/>
        <v>1.7</v>
      </c>
      <c r="U76" s="1479"/>
      <c r="V76" s="1479">
        <f t="shared" si="38"/>
        <v>1.5</v>
      </c>
      <c r="W76" s="1475">
        <f t="shared" si="46"/>
        <v>3</v>
      </c>
      <c r="X76" s="1479">
        <f t="shared" si="47"/>
        <v>0.2</v>
      </c>
      <c r="Y76" s="1477"/>
      <c r="Z76" s="1479"/>
      <c r="AA76" s="1479"/>
      <c r="AB76" s="1479"/>
      <c r="AC76" s="1471"/>
    </row>
    <row r="77" spans="1:29" ht="20.100000000000001" customHeight="1">
      <c r="A77" s="1471"/>
      <c r="B77" s="1485" t="s">
        <v>133</v>
      </c>
      <c r="C77" s="1486">
        <f t="shared" si="3"/>
        <v>0</v>
      </c>
      <c r="D77" s="1486"/>
      <c r="E77" s="1486"/>
      <c r="F77" s="1486"/>
      <c r="G77" s="1475"/>
      <c r="H77" s="1475"/>
      <c r="I77" s="1475"/>
      <c r="J77" s="1475">
        <v>1</v>
      </c>
      <c r="K77" s="1475">
        <v>30</v>
      </c>
      <c r="L77" s="1475"/>
      <c r="M77" s="1475"/>
      <c r="N77" s="1483">
        <v>1.5</v>
      </c>
      <c r="O77" s="1475">
        <v>30</v>
      </c>
      <c r="P77" s="1475">
        <v>15</v>
      </c>
      <c r="Q77" s="1475">
        <v>1</v>
      </c>
      <c r="R77" s="1477">
        <f t="shared" si="5"/>
        <v>1.5</v>
      </c>
      <c r="S77" s="1475"/>
      <c r="T77" s="1478">
        <f t="shared" si="48"/>
        <v>1.5</v>
      </c>
      <c r="U77" s="1479"/>
      <c r="V77" s="1479">
        <f t="shared" si="38"/>
        <v>1.5</v>
      </c>
      <c r="W77" s="1475"/>
      <c r="X77" s="1479"/>
      <c r="Y77" s="1477"/>
      <c r="Z77" s="1479"/>
      <c r="AA77" s="1479"/>
      <c r="AB77" s="1479"/>
      <c r="AC77" s="1471"/>
    </row>
    <row r="78" spans="1:29" ht="20.100000000000001" customHeight="1">
      <c r="A78" s="1471"/>
      <c r="B78" s="1484" t="s">
        <v>40</v>
      </c>
      <c r="C78" s="1486">
        <f t="shared" si="3"/>
        <v>5</v>
      </c>
      <c r="D78" s="1486"/>
      <c r="E78" s="1486">
        <v>5</v>
      </c>
      <c r="F78" s="1486"/>
      <c r="G78" s="1475"/>
      <c r="H78" s="1475"/>
      <c r="I78" s="1475"/>
      <c r="J78" s="1475">
        <f>J79+J80+J81+J82+J83</f>
        <v>5</v>
      </c>
      <c r="K78" s="1475">
        <f>K79+K80+K81+K82+K83</f>
        <v>72</v>
      </c>
      <c r="L78" s="1475">
        <f>L79+L80+L81+L82+L83</f>
        <v>1</v>
      </c>
      <c r="M78" s="1475"/>
      <c r="N78" s="1483"/>
      <c r="O78" s="1475"/>
      <c r="P78" s="1475"/>
      <c r="Q78" s="1475">
        <f>Q79+Q80+Q81+Q82+Q83</f>
        <v>5</v>
      </c>
      <c r="R78" s="1477">
        <f t="shared" si="5"/>
        <v>7.5</v>
      </c>
      <c r="S78" s="1475"/>
      <c r="T78" s="1478">
        <f>T79+T80+T81+T82+T83</f>
        <v>7.5</v>
      </c>
      <c r="U78" s="1478">
        <f t="shared" ref="U78:Y78" si="49">U79+U80+U81+U82+U83</f>
        <v>0</v>
      </c>
      <c r="V78" s="1478">
        <f t="shared" si="49"/>
        <v>7.5</v>
      </c>
      <c r="W78" s="1478">
        <f t="shared" si="49"/>
        <v>0</v>
      </c>
      <c r="X78" s="1478">
        <f t="shared" si="49"/>
        <v>0</v>
      </c>
      <c r="Y78" s="1478">
        <f t="shared" si="49"/>
        <v>0</v>
      </c>
      <c r="Z78" s="1479"/>
      <c r="AA78" s="1479"/>
      <c r="AB78" s="1479"/>
      <c r="AC78" s="1471"/>
    </row>
    <row r="79" spans="1:29" ht="20.100000000000001" customHeight="1">
      <c r="A79" s="1474"/>
      <c r="B79" s="1485" t="s">
        <v>129</v>
      </c>
      <c r="C79" s="1486">
        <f t="shared" ref="C79:C128" si="50">D79+E79+F79</f>
        <v>0</v>
      </c>
      <c r="D79" s="1486"/>
      <c r="E79" s="1486"/>
      <c r="F79" s="1486"/>
      <c r="G79" s="1475"/>
      <c r="H79" s="1475"/>
      <c r="I79" s="1475"/>
      <c r="J79" s="1475">
        <v>1</v>
      </c>
      <c r="K79" s="1475">
        <v>11</v>
      </c>
      <c r="L79" s="1475"/>
      <c r="M79" s="1475"/>
      <c r="N79" s="1483">
        <v>1.5</v>
      </c>
      <c r="O79" s="1475">
        <v>30</v>
      </c>
      <c r="P79" s="1475">
        <v>15</v>
      </c>
      <c r="Q79" s="1475">
        <v>1</v>
      </c>
      <c r="R79" s="1477">
        <f t="shared" si="5"/>
        <v>1.5</v>
      </c>
      <c r="S79" s="1475"/>
      <c r="T79" s="1478">
        <f t="shared" ref="T79:T83" si="51">U79+V79++X79+Y79</f>
        <v>1.5</v>
      </c>
      <c r="U79" s="1479"/>
      <c r="V79" s="1479">
        <f t="shared" si="38"/>
        <v>1.5</v>
      </c>
      <c r="W79" s="1475"/>
      <c r="X79" s="1479"/>
      <c r="Y79" s="1477"/>
      <c r="Z79" s="1479"/>
      <c r="AA79" s="1479"/>
      <c r="AB79" s="1479"/>
      <c r="AC79" s="1471"/>
    </row>
    <row r="80" spans="1:29" ht="20.100000000000001" customHeight="1">
      <c r="A80" s="1474"/>
      <c r="B80" s="1485" t="s">
        <v>130</v>
      </c>
      <c r="C80" s="1486">
        <f t="shared" si="50"/>
        <v>0</v>
      </c>
      <c r="D80" s="1486"/>
      <c r="E80" s="1486"/>
      <c r="F80" s="1486"/>
      <c r="G80" s="1475"/>
      <c r="H80" s="1475"/>
      <c r="I80" s="1475"/>
      <c r="J80" s="1475">
        <v>1</v>
      </c>
      <c r="K80" s="1475">
        <v>19</v>
      </c>
      <c r="L80" s="1475"/>
      <c r="M80" s="1475"/>
      <c r="N80" s="1483">
        <v>1.5</v>
      </c>
      <c r="O80" s="1475">
        <v>30</v>
      </c>
      <c r="P80" s="1475">
        <v>15</v>
      </c>
      <c r="Q80" s="1475">
        <v>1</v>
      </c>
      <c r="R80" s="1477">
        <f t="shared" si="5"/>
        <v>1.5</v>
      </c>
      <c r="S80" s="1475"/>
      <c r="T80" s="1478">
        <f t="shared" si="51"/>
        <v>1.5</v>
      </c>
      <c r="U80" s="1479"/>
      <c r="V80" s="1479">
        <f t="shared" si="38"/>
        <v>1.5</v>
      </c>
      <c r="W80" s="1475"/>
      <c r="X80" s="1479"/>
      <c r="Y80" s="1477"/>
      <c r="Z80" s="1479"/>
      <c r="AA80" s="1479"/>
      <c r="AB80" s="1479"/>
      <c r="AC80" s="1471"/>
    </row>
    <row r="81" spans="1:29" ht="20.100000000000001" customHeight="1">
      <c r="A81" s="1474"/>
      <c r="B81" s="1485" t="s">
        <v>131</v>
      </c>
      <c r="C81" s="1486">
        <f t="shared" si="50"/>
        <v>0</v>
      </c>
      <c r="D81" s="1486"/>
      <c r="E81" s="1486"/>
      <c r="F81" s="1486"/>
      <c r="G81" s="1475"/>
      <c r="H81" s="1475"/>
      <c r="I81" s="1475"/>
      <c r="J81" s="1475">
        <v>1</v>
      </c>
      <c r="K81" s="1475">
        <v>11</v>
      </c>
      <c r="L81" s="1475"/>
      <c r="M81" s="1475"/>
      <c r="N81" s="1483">
        <v>1.5</v>
      </c>
      <c r="O81" s="1475">
        <v>30</v>
      </c>
      <c r="P81" s="1475">
        <v>15</v>
      </c>
      <c r="Q81" s="1475">
        <v>1</v>
      </c>
      <c r="R81" s="1477">
        <f t="shared" si="5"/>
        <v>1.5</v>
      </c>
      <c r="S81" s="1475"/>
      <c r="T81" s="1478">
        <f t="shared" si="51"/>
        <v>1.5</v>
      </c>
      <c r="U81" s="1479"/>
      <c r="V81" s="1479">
        <f t="shared" si="38"/>
        <v>1.5</v>
      </c>
      <c r="W81" s="1475"/>
      <c r="X81" s="1479"/>
      <c r="Y81" s="1477"/>
      <c r="Z81" s="1479"/>
      <c r="AA81" s="1479"/>
      <c r="AB81" s="1479"/>
      <c r="AC81" s="1471"/>
    </row>
    <row r="82" spans="1:29" ht="20.100000000000001" customHeight="1">
      <c r="A82" s="1474"/>
      <c r="B82" s="1485" t="s">
        <v>132</v>
      </c>
      <c r="C82" s="1486">
        <f t="shared" si="50"/>
        <v>0</v>
      </c>
      <c r="D82" s="1486"/>
      <c r="E82" s="1486"/>
      <c r="F82" s="1486"/>
      <c r="G82" s="1475"/>
      <c r="H82" s="1475"/>
      <c r="I82" s="1475"/>
      <c r="J82" s="1475">
        <v>1</v>
      </c>
      <c r="K82" s="1475">
        <v>16</v>
      </c>
      <c r="L82" s="1475">
        <v>1</v>
      </c>
      <c r="M82" s="1475"/>
      <c r="N82" s="1483">
        <v>1.5</v>
      </c>
      <c r="O82" s="1475">
        <v>30</v>
      </c>
      <c r="P82" s="1475">
        <v>15</v>
      </c>
      <c r="Q82" s="1475">
        <v>1</v>
      </c>
      <c r="R82" s="1477">
        <f t="shared" si="5"/>
        <v>1.5</v>
      </c>
      <c r="S82" s="1475"/>
      <c r="T82" s="1478">
        <f t="shared" si="51"/>
        <v>1.5</v>
      </c>
      <c r="U82" s="1479"/>
      <c r="V82" s="1479">
        <f t="shared" si="38"/>
        <v>1.5</v>
      </c>
      <c r="W82" s="1475"/>
      <c r="X82" s="1479"/>
      <c r="Y82" s="1477"/>
      <c r="Z82" s="1479"/>
      <c r="AA82" s="1479"/>
      <c r="AB82" s="1479"/>
      <c r="AC82" s="1471"/>
    </row>
    <row r="83" spans="1:29" ht="20.100000000000001" customHeight="1">
      <c r="A83" s="1474"/>
      <c r="B83" s="1485" t="s">
        <v>133</v>
      </c>
      <c r="C83" s="1486">
        <f t="shared" si="50"/>
        <v>0</v>
      </c>
      <c r="D83" s="1486"/>
      <c r="E83" s="1486"/>
      <c r="F83" s="1486"/>
      <c r="G83" s="1475"/>
      <c r="H83" s="1475"/>
      <c r="I83" s="1475"/>
      <c r="J83" s="1475">
        <v>1</v>
      </c>
      <c r="K83" s="1475">
        <v>15</v>
      </c>
      <c r="L83" s="1475"/>
      <c r="M83" s="1475"/>
      <c r="N83" s="1483">
        <v>1.5</v>
      </c>
      <c r="O83" s="1475">
        <v>30</v>
      </c>
      <c r="P83" s="1475">
        <v>15</v>
      </c>
      <c r="Q83" s="1475">
        <v>1</v>
      </c>
      <c r="R83" s="1477">
        <f t="shared" si="5"/>
        <v>1.5</v>
      </c>
      <c r="S83" s="1475"/>
      <c r="T83" s="1478">
        <f t="shared" si="51"/>
        <v>1.5</v>
      </c>
      <c r="U83" s="1479"/>
      <c r="V83" s="1479">
        <f t="shared" si="38"/>
        <v>1.5</v>
      </c>
      <c r="W83" s="1475"/>
      <c r="X83" s="1479"/>
      <c r="Y83" s="1477"/>
      <c r="Z83" s="1479"/>
      <c r="AA83" s="1479"/>
      <c r="AB83" s="1479"/>
      <c r="AC83" s="1471"/>
    </row>
    <row r="84" spans="1:29" ht="20.100000000000001" customHeight="1">
      <c r="A84" s="1471"/>
      <c r="B84" s="1484" t="s">
        <v>39</v>
      </c>
      <c r="C84" s="1486">
        <f t="shared" si="50"/>
        <v>5</v>
      </c>
      <c r="D84" s="1486"/>
      <c r="E84" s="1486">
        <v>5</v>
      </c>
      <c r="F84" s="1486" t="s">
        <v>34</v>
      </c>
      <c r="G84" s="1475"/>
      <c r="H84" s="1475"/>
      <c r="I84" s="1475"/>
      <c r="J84" s="1475">
        <f>J85+J86+J87+J88+J89</f>
        <v>5</v>
      </c>
      <c r="K84" s="1475">
        <f>K85+K86+K87+K88+K89</f>
        <v>100</v>
      </c>
      <c r="L84" s="1475"/>
      <c r="M84" s="1475"/>
      <c r="N84" s="1483"/>
      <c r="O84" s="1475"/>
      <c r="P84" s="1475"/>
      <c r="Q84" s="1475">
        <f>Q85+Q86+Q87+Q88+Q89</f>
        <v>5</v>
      </c>
      <c r="R84" s="1477">
        <f t="shared" ref="R84:R128" si="52">S84+T84+Z84</f>
        <v>7.5</v>
      </c>
      <c r="S84" s="1475"/>
      <c r="T84" s="1478">
        <f>T85+T86+T87+T88+T89</f>
        <v>7.5</v>
      </c>
      <c r="U84" s="1478">
        <f t="shared" ref="U84:Y84" si="53">U85+U86+U87+U88+U89</f>
        <v>0</v>
      </c>
      <c r="V84" s="1478">
        <f t="shared" si="53"/>
        <v>7.5</v>
      </c>
      <c r="W84" s="1478">
        <f t="shared" si="53"/>
        <v>0</v>
      </c>
      <c r="X84" s="1478">
        <f t="shared" si="53"/>
        <v>0</v>
      </c>
      <c r="Y84" s="1478">
        <f t="shared" si="53"/>
        <v>0</v>
      </c>
      <c r="Z84" s="1479"/>
      <c r="AA84" s="1479"/>
      <c r="AB84" s="1479"/>
      <c r="AC84" s="1471"/>
    </row>
    <row r="85" spans="1:29" ht="20.100000000000001" customHeight="1">
      <c r="A85" s="1474"/>
      <c r="B85" s="1485" t="s">
        <v>129</v>
      </c>
      <c r="C85" s="1486">
        <f t="shared" si="50"/>
        <v>0</v>
      </c>
      <c r="D85" s="1486"/>
      <c r="E85" s="1486"/>
      <c r="F85" s="1486"/>
      <c r="G85" s="1475"/>
      <c r="H85" s="1475"/>
      <c r="I85" s="1475"/>
      <c r="J85" s="1475">
        <v>1</v>
      </c>
      <c r="K85" s="1475">
        <v>21</v>
      </c>
      <c r="L85" s="1475"/>
      <c r="M85" s="1475"/>
      <c r="N85" s="1483">
        <v>1.5</v>
      </c>
      <c r="O85" s="1475">
        <v>30</v>
      </c>
      <c r="P85" s="1475">
        <v>15</v>
      </c>
      <c r="Q85" s="1475">
        <v>1</v>
      </c>
      <c r="R85" s="1477">
        <f t="shared" si="52"/>
        <v>1.5</v>
      </c>
      <c r="S85" s="1475"/>
      <c r="T85" s="1478">
        <f t="shared" ref="T85:T89" si="54">U85+V85++X85+Y85</f>
        <v>1.5</v>
      </c>
      <c r="U85" s="1479"/>
      <c r="V85" s="1479">
        <f t="shared" si="38"/>
        <v>1.5</v>
      </c>
      <c r="W85" s="1475"/>
      <c r="X85" s="1479"/>
      <c r="Y85" s="1477"/>
      <c r="Z85" s="1479"/>
      <c r="AA85" s="1479"/>
      <c r="AB85" s="1479"/>
      <c r="AC85" s="1471"/>
    </row>
    <row r="86" spans="1:29" ht="20.100000000000001" customHeight="1">
      <c r="A86" s="1474"/>
      <c r="B86" s="1485" t="s">
        <v>130</v>
      </c>
      <c r="C86" s="1486">
        <f t="shared" si="50"/>
        <v>0</v>
      </c>
      <c r="D86" s="1486"/>
      <c r="E86" s="1486"/>
      <c r="F86" s="1486"/>
      <c r="G86" s="1475"/>
      <c r="H86" s="1475"/>
      <c r="I86" s="1475"/>
      <c r="J86" s="1475">
        <v>1</v>
      </c>
      <c r="K86" s="1475">
        <v>25</v>
      </c>
      <c r="L86" s="1475"/>
      <c r="M86" s="1475"/>
      <c r="N86" s="1483">
        <v>1.5</v>
      </c>
      <c r="O86" s="1475">
        <v>30</v>
      </c>
      <c r="P86" s="1475">
        <v>15</v>
      </c>
      <c r="Q86" s="1475">
        <v>1</v>
      </c>
      <c r="R86" s="1477">
        <f t="shared" si="52"/>
        <v>1.5</v>
      </c>
      <c r="S86" s="1475"/>
      <c r="T86" s="1478">
        <f t="shared" si="54"/>
        <v>1.5</v>
      </c>
      <c r="U86" s="1479"/>
      <c r="V86" s="1479">
        <f t="shared" si="38"/>
        <v>1.5</v>
      </c>
      <c r="W86" s="1475"/>
      <c r="X86" s="1479"/>
      <c r="Y86" s="1477"/>
      <c r="Z86" s="1479"/>
      <c r="AA86" s="1479"/>
      <c r="AB86" s="1479"/>
      <c r="AC86" s="1471"/>
    </row>
    <row r="87" spans="1:29" ht="20.100000000000001" customHeight="1">
      <c r="A87" s="1474"/>
      <c r="B87" s="1485" t="s">
        <v>131</v>
      </c>
      <c r="C87" s="1486">
        <f t="shared" si="50"/>
        <v>0</v>
      </c>
      <c r="D87" s="1486"/>
      <c r="E87" s="1486"/>
      <c r="F87" s="1486"/>
      <c r="G87" s="1475"/>
      <c r="H87" s="1475"/>
      <c r="I87" s="1475"/>
      <c r="J87" s="1475">
        <v>1</v>
      </c>
      <c r="K87" s="1475">
        <v>19</v>
      </c>
      <c r="L87" s="1475"/>
      <c r="M87" s="1475"/>
      <c r="N87" s="1483">
        <v>1.5</v>
      </c>
      <c r="O87" s="1475">
        <v>30</v>
      </c>
      <c r="P87" s="1475">
        <v>15</v>
      </c>
      <c r="Q87" s="1475">
        <v>1</v>
      </c>
      <c r="R87" s="1477">
        <f t="shared" si="52"/>
        <v>1.5</v>
      </c>
      <c r="S87" s="1475"/>
      <c r="T87" s="1478">
        <f t="shared" si="54"/>
        <v>1.5</v>
      </c>
      <c r="U87" s="1479"/>
      <c r="V87" s="1479">
        <f t="shared" si="38"/>
        <v>1.5</v>
      </c>
      <c r="W87" s="1475"/>
      <c r="X87" s="1479"/>
      <c r="Y87" s="1477"/>
      <c r="Z87" s="1479"/>
      <c r="AA87" s="1479"/>
      <c r="AB87" s="1479"/>
      <c r="AC87" s="1471"/>
    </row>
    <row r="88" spans="1:29" ht="20.100000000000001" customHeight="1">
      <c r="A88" s="1474"/>
      <c r="B88" s="1485" t="s">
        <v>132</v>
      </c>
      <c r="C88" s="1486">
        <f t="shared" si="50"/>
        <v>0</v>
      </c>
      <c r="D88" s="1486"/>
      <c r="E88" s="1486"/>
      <c r="F88" s="1486"/>
      <c r="G88" s="1475"/>
      <c r="H88" s="1475"/>
      <c r="I88" s="1475"/>
      <c r="J88" s="1475">
        <v>1</v>
      </c>
      <c r="K88" s="1475">
        <v>14</v>
      </c>
      <c r="L88" s="1475"/>
      <c r="M88" s="1475"/>
      <c r="N88" s="1483">
        <v>1.5</v>
      </c>
      <c r="O88" s="1475">
        <v>30</v>
      </c>
      <c r="P88" s="1475">
        <v>15</v>
      </c>
      <c r="Q88" s="1475">
        <v>1</v>
      </c>
      <c r="R88" s="1477">
        <f t="shared" si="52"/>
        <v>1.5</v>
      </c>
      <c r="S88" s="1475"/>
      <c r="T88" s="1478">
        <f t="shared" si="54"/>
        <v>1.5</v>
      </c>
      <c r="U88" s="1479"/>
      <c r="V88" s="1479">
        <f t="shared" si="38"/>
        <v>1.5</v>
      </c>
      <c r="W88" s="1475"/>
      <c r="X88" s="1479"/>
      <c r="Y88" s="1477"/>
      <c r="Z88" s="1479"/>
      <c r="AA88" s="1479"/>
      <c r="AB88" s="1479"/>
      <c r="AC88" s="1471"/>
    </row>
    <row r="89" spans="1:29" ht="20.100000000000001" customHeight="1">
      <c r="A89" s="1474"/>
      <c r="B89" s="1485" t="s">
        <v>133</v>
      </c>
      <c r="C89" s="1486">
        <f t="shared" si="50"/>
        <v>0</v>
      </c>
      <c r="D89" s="1486"/>
      <c r="E89" s="1486"/>
      <c r="F89" s="1486"/>
      <c r="G89" s="1475"/>
      <c r="H89" s="1475"/>
      <c r="I89" s="1475"/>
      <c r="J89" s="1475">
        <v>1</v>
      </c>
      <c r="K89" s="1475">
        <v>21</v>
      </c>
      <c r="L89" s="1475"/>
      <c r="M89" s="1475"/>
      <c r="N89" s="1483">
        <v>1.5</v>
      </c>
      <c r="O89" s="1475">
        <v>30</v>
      </c>
      <c r="P89" s="1475">
        <v>15</v>
      </c>
      <c r="Q89" s="1475">
        <v>1</v>
      </c>
      <c r="R89" s="1477">
        <f t="shared" si="52"/>
        <v>1.5</v>
      </c>
      <c r="S89" s="1475"/>
      <c r="T89" s="1478">
        <f t="shared" si="54"/>
        <v>1.5</v>
      </c>
      <c r="U89" s="1479"/>
      <c r="V89" s="1479">
        <f t="shared" si="38"/>
        <v>1.5</v>
      </c>
      <c r="W89" s="1475"/>
      <c r="X89" s="1479"/>
      <c r="Y89" s="1477"/>
      <c r="Z89" s="1479"/>
      <c r="AA89" s="1479"/>
      <c r="AB89" s="1479"/>
      <c r="AC89" s="1471"/>
    </row>
    <row r="90" spans="1:29" ht="20.100000000000001" customHeight="1">
      <c r="A90" s="1471"/>
      <c r="B90" s="1484" t="s">
        <v>41</v>
      </c>
      <c r="C90" s="1486">
        <f t="shared" si="50"/>
        <v>2</v>
      </c>
      <c r="D90" s="1486"/>
      <c r="E90" s="1486">
        <v>2</v>
      </c>
      <c r="F90" s="1486"/>
      <c r="G90" s="1475"/>
      <c r="H90" s="1475"/>
      <c r="I90" s="1475"/>
      <c r="J90" s="1475">
        <v>2</v>
      </c>
      <c r="K90" s="1475">
        <v>16</v>
      </c>
      <c r="L90" s="1475"/>
      <c r="M90" s="1475"/>
      <c r="N90" s="1483"/>
      <c r="O90" s="1475"/>
      <c r="P90" s="1475"/>
      <c r="Q90" s="1475">
        <f>SUM(Q91:Q95)</f>
        <v>2</v>
      </c>
      <c r="R90" s="1477">
        <f t="shared" si="52"/>
        <v>3.2666666666666666</v>
      </c>
      <c r="S90" s="1475"/>
      <c r="T90" s="1478">
        <f>SUM(T91:T95)</f>
        <v>3.2666666666666666</v>
      </c>
      <c r="U90" s="1478">
        <f t="shared" ref="U90:Y90" si="55">SUM(U91:U95)</f>
        <v>0</v>
      </c>
      <c r="V90" s="1478">
        <f t="shared" si="55"/>
        <v>3</v>
      </c>
      <c r="W90" s="1478">
        <f t="shared" si="55"/>
        <v>4</v>
      </c>
      <c r="X90" s="1478">
        <f t="shared" si="55"/>
        <v>0.26666666666666666</v>
      </c>
      <c r="Y90" s="1478">
        <f t="shared" si="55"/>
        <v>0</v>
      </c>
      <c r="Z90" s="1479"/>
      <c r="AA90" s="1479"/>
      <c r="AB90" s="1479"/>
      <c r="AC90" s="1471"/>
    </row>
    <row r="91" spans="1:29" ht="20.100000000000001" customHeight="1">
      <c r="A91" s="1474"/>
      <c r="B91" s="1485" t="s">
        <v>129</v>
      </c>
      <c r="C91" s="1486">
        <f t="shared" si="50"/>
        <v>0</v>
      </c>
      <c r="D91" s="1486"/>
      <c r="E91" s="1486"/>
      <c r="F91" s="1486"/>
      <c r="G91" s="1475"/>
      <c r="H91" s="1475"/>
      <c r="I91" s="1475"/>
      <c r="J91" s="1475">
        <v>1</v>
      </c>
      <c r="K91" s="1475">
        <v>5</v>
      </c>
      <c r="L91" s="1475"/>
      <c r="M91" s="1475"/>
      <c r="N91" s="1483">
        <v>1.5</v>
      </c>
      <c r="O91" s="1475">
        <v>30</v>
      </c>
      <c r="P91" s="1475">
        <v>15</v>
      </c>
      <c r="Q91" s="1475">
        <v>1</v>
      </c>
      <c r="R91" s="1477">
        <f t="shared" si="52"/>
        <v>1.5</v>
      </c>
      <c r="S91" s="1475"/>
      <c r="T91" s="1478">
        <f>U91+V91++X91+Y91</f>
        <v>1.5</v>
      </c>
      <c r="U91" s="1479"/>
      <c r="V91" s="1479">
        <f t="shared" si="38"/>
        <v>1.5</v>
      </c>
      <c r="W91" s="1475"/>
      <c r="X91" s="1479"/>
      <c r="Y91" s="1477"/>
      <c r="Z91" s="1479"/>
      <c r="AA91" s="1479"/>
      <c r="AB91" s="1479"/>
      <c r="AC91" s="1471"/>
    </row>
    <row r="92" spans="1:29" ht="20.100000000000001" customHeight="1">
      <c r="A92" s="1474"/>
      <c r="B92" s="1485" t="s">
        <v>130</v>
      </c>
      <c r="C92" s="1486">
        <f t="shared" si="50"/>
        <v>0</v>
      </c>
      <c r="D92" s="1486"/>
      <c r="E92" s="1486"/>
      <c r="F92" s="1486"/>
      <c r="G92" s="1475"/>
      <c r="H92" s="1475"/>
      <c r="I92" s="1475"/>
      <c r="J92" s="1475"/>
      <c r="K92" s="1475">
        <v>4</v>
      </c>
      <c r="L92" s="1475"/>
      <c r="M92" s="1475"/>
      <c r="N92" s="1483">
        <v>1.5</v>
      </c>
      <c r="O92" s="1475">
        <v>30</v>
      </c>
      <c r="P92" s="1475">
        <v>15</v>
      </c>
      <c r="Q92" s="1475"/>
      <c r="R92" s="1477">
        <f t="shared" si="52"/>
        <v>0.26666666666666666</v>
      </c>
      <c r="S92" s="1475"/>
      <c r="T92" s="1478">
        <f t="shared" ref="T92:T101" si="56">U92+V92++X92+Y92</f>
        <v>0.26666666666666666</v>
      </c>
      <c r="U92" s="1479"/>
      <c r="V92" s="1479">
        <f t="shared" si="38"/>
        <v>0</v>
      </c>
      <c r="W92" s="1475">
        <f t="shared" ref="W92" si="57">(K92+L92)-(O92*Q92)</f>
        <v>4</v>
      </c>
      <c r="X92" s="1479">
        <f t="shared" ref="X92" si="58">W92/P92</f>
        <v>0.26666666666666666</v>
      </c>
      <c r="Y92" s="1477"/>
      <c r="Z92" s="1479"/>
      <c r="AA92" s="1479"/>
      <c r="AB92" s="1479"/>
      <c r="AC92" s="1471"/>
    </row>
    <row r="93" spans="1:29" ht="20.100000000000001" customHeight="1">
      <c r="A93" s="1474"/>
      <c r="B93" s="1485" t="s">
        <v>131</v>
      </c>
      <c r="C93" s="1486">
        <f t="shared" si="50"/>
        <v>0</v>
      </c>
      <c r="D93" s="1486"/>
      <c r="E93" s="1486"/>
      <c r="F93" s="1486"/>
      <c r="G93" s="1475"/>
      <c r="H93" s="1475"/>
      <c r="I93" s="1475"/>
      <c r="J93" s="1475"/>
      <c r="K93" s="1475"/>
      <c r="L93" s="1475"/>
      <c r="M93" s="1475"/>
      <c r="N93" s="1483">
        <v>1.5</v>
      </c>
      <c r="O93" s="1475">
        <v>30</v>
      </c>
      <c r="P93" s="1475">
        <v>15</v>
      </c>
      <c r="Q93" s="1475"/>
      <c r="R93" s="1477">
        <f t="shared" si="52"/>
        <v>0</v>
      </c>
      <c r="S93" s="1475"/>
      <c r="T93" s="1478">
        <f t="shared" si="56"/>
        <v>0</v>
      </c>
      <c r="U93" s="1479"/>
      <c r="V93" s="1479">
        <f t="shared" si="38"/>
        <v>0</v>
      </c>
      <c r="W93" s="1475"/>
      <c r="X93" s="1479"/>
      <c r="Y93" s="1477"/>
      <c r="Z93" s="1479"/>
      <c r="AA93" s="1479"/>
      <c r="AB93" s="1479"/>
      <c r="AC93" s="1471"/>
    </row>
    <row r="94" spans="1:29" ht="20.100000000000001" customHeight="1">
      <c r="A94" s="1474"/>
      <c r="B94" s="1485" t="s">
        <v>132</v>
      </c>
      <c r="C94" s="1486">
        <f t="shared" si="50"/>
        <v>0</v>
      </c>
      <c r="D94" s="1486"/>
      <c r="E94" s="1486"/>
      <c r="F94" s="1486"/>
      <c r="G94" s="1475"/>
      <c r="H94" s="1475"/>
      <c r="I94" s="1475"/>
      <c r="J94" s="1475"/>
      <c r="K94" s="1475"/>
      <c r="L94" s="1475"/>
      <c r="M94" s="1475"/>
      <c r="N94" s="1483">
        <v>1.5</v>
      </c>
      <c r="O94" s="1475">
        <v>30</v>
      </c>
      <c r="P94" s="1475">
        <v>15</v>
      </c>
      <c r="Q94" s="1475"/>
      <c r="R94" s="1477">
        <f t="shared" si="52"/>
        <v>0</v>
      </c>
      <c r="S94" s="1475"/>
      <c r="T94" s="1478">
        <f t="shared" si="56"/>
        <v>0</v>
      </c>
      <c r="U94" s="1479"/>
      <c r="V94" s="1479">
        <f t="shared" si="38"/>
        <v>0</v>
      </c>
      <c r="W94" s="1475"/>
      <c r="X94" s="1479"/>
      <c r="Y94" s="1477"/>
      <c r="Z94" s="1479"/>
      <c r="AA94" s="1479"/>
      <c r="AB94" s="1479"/>
      <c r="AC94" s="1471"/>
    </row>
    <row r="95" spans="1:29" ht="20.100000000000001" customHeight="1">
      <c r="A95" s="1474"/>
      <c r="B95" s="1485" t="s">
        <v>133</v>
      </c>
      <c r="C95" s="1486">
        <f t="shared" si="50"/>
        <v>0</v>
      </c>
      <c r="D95" s="1486"/>
      <c r="E95" s="1486"/>
      <c r="F95" s="1486"/>
      <c r="G95" s="1475"/>
      <c r="H95" s="1475"/>
      <c r="I95" s="1475"/>
      <c r="J95" s="1475">
        <v>1</v>
      </c>
      <c r="K95" s="1475">
        <v>7</v>
      </c>
      <c r="L95" s="1475"/>
      <c r="M95" s="1475"/>
      <c r="N95" s="1483">
        <v>1.5</v>
      </c>
      <c r="O95" s="1475">
        <v>30</v>
      </c>
      <c r="P95" s="1475">
        <v>15</v>
      </c>
      <c r="Q95" s="1475">
        <v>1</v>
      </c>
      <c r="R95" s="1477">
        <f t="shared" si="52"/>
        <v>1.5</v>
      </c>
      <c r="S95" s="1475"/>
      <c r="T95" s="1478">
        <f t="shared" si="56"/>
        <v>1.5</v>
      </c>
      <c r="U95" s="1479"/>
      <c r="V95" s="1479">
        <f t="shared" si="38"/>
        <v>1.5</v>
      </c>
      <c r="W95" s="1475"/>
      <c r="X95" s="1479"/>
      <c r="Y95" s="1477"/>
      <c r="Z95" s="1479"/>
      <c r="AA95" s="1479"/>
      <c r="AB95" s="1479"/>
      <c r="AC95" s="1471"/>
    </row>
    <row r="96" spans="1:29" ht="20.100000000000001" customHeight="1">
      <c r="A96" s="1474"/>
      <c r="B96" s="1484" t="s">
        <v>135</v>
      </c>
      <c r="C96" s="1486">
        <f t="shared" si="50"/>
        <v>2</v>
      </c>
      <c r="D96" s="1486"/>
      <c r="E96" s="1486" t="s">
        <v>35</v>
      </c>
      <c r="F96" s="1486"/>
      <c r="G96" s="1475"/>
      <c r="H96" s="1475"/>
      <c r="I96" s="1475"/>
      <c r="J96" s="1475">
        <v>2</v>
      </c>
      <c r="K96" s="1475">
        <v>11</v>
      </c>
      <c r="L96" s="1475"/>
      <c r="M96" s="1475"/>
      <c r="N96" s="1483"/>
      <c r="O96" s="1475"/>
      <c r="P96" s="1475"/>
      <c r="Q96" s="1475">
        <f>SUM(Q97:Q101)</f>
        <v>2</v>
      </c>
      <c r="R96" s="1477">
        <f t="shared" si="52"/>
        <v>3.1333333333333333</v>
      </c>
      <c r="S96" s="1475"/>
      <c r="T96" s="1478">
        <f>SUM(T97:T101)</f>
        <v>3.1333333333333333</v>
      </c>
      <c r="U96" s="1478">
        <f t="shared" ref="U96:Y96" si="59">SUM(U97:U101)</f>
        <v>0</v>
      </c>
      <c r="V96" s="1478">
        <f t="shared" si="59"/>
        <v>3</v>
      </c>
      <c r="W96" s="1478">
        <f t="shared" si="59"/>
        <v>2</v>
      </c>
      <c r="X96" s="1478">
        <f t="shared" si="59"/>
        <v>0.13333333333333333</v>
      </c>
      <c r="Y96" s="1478">
        <f t="shared" si="59"/>
        <v>0</v>
      </c>
      <c r="Z96" s="1479"/>
      <c r="AA96" s="1479"/>
      <c r="AB96" s="1479"/>
      <c r="AC96" s="1471"/>
    </row>
    <row r="97" spans="1:29" ht="20.100000000000001" customHeight="1">
      <c r="A97" s="1474"/>
      <c r="B97" s="1485" t="s">
        <v>129</v>
      </c>
      <c r="C97" s="1486">
        <f t="shared" si="50"/>
        <v>0</v>
      </c>
      <c r="D97" s="1486"/>
      <c r="E97" s="1486"/>
      <c r="F97" s="1486"/>
      <c r="G97" s="1475"/>
      <c r="H97" s="1475"/>
      <c r="I97" s="1475"/>
      <c r="J97" s="1475"/>
      <c r="K97" s="1475"/>
      <c r="L97" s="1475"/>
      <c r="M97" s="1475"/>
      <c r="N97" s="1483">
        <v>1.5</v>
      </c>
      <c r="O97" s="1475">
        <v>30</v>
      </c>
      <c r="P97" s="1475">
        <v>15</v>
      </c>
      <c r="Q97" s="1475"/>
      <c r="R97" s="1477">
        <f t="shared" si="52"/>
        <v>0</v>
      </c>
      <c r="S97" s="1475"/>
      <c r="T97" s="1478">
        <f t="shared" si="56"/>
        <v>0</v>
      </c>
      <c r="U97" s="1479"/>
      <c r="V97" s="1479">
        <f t="shared" si="38"/>
        <v>0</v>
      </c>
      <c r="W97" s="1475"/>
      <c r="X97" s="1479"/>
      <c r="Y97" s="1477"/>
      <c r="Z97" s="1479"/>
      <c r="AA97" s="1479"/>
      <c r="AB97" s="1479"/>
      <c r="AC97" s="1471"/>
    </row>
    <row r="98" spans="1:29" ht="20.100000000000001" customHeight="1">
      <c r="A98" s="1474"/>
      <c r="B98" s="1485" t="s">
        <v>130</v>
      </c>
      <c r="C98" s="1486">
        <f t="shared" si="50"/>
        <v>0</v>
      </c>
      <c r="D98" s="1486"/>
      <c r="E98" s="1486"/>
      <c r="F98" s="1486"/>
      <c r="G98" s="1475"/>
      <c r="H98" s="1475"/>
      <c r="I98" s="1475"/>
      <c r="J98" s="1475"/>
      <c r="K98" s="1475"/>
      <c r="L98" s="1475"/>
      <c r="M98" s="1475"/>
      <c r="N98" s="1483">
        <v>1.5</v>
      </c>
      <c r="O98" s="1475">
        <v>30</v>
      </c>
      <c r="P98" s="1475">
        <v>15</v>
      </c>
      <c r="Q98" s="1475"/>
      <c r="R98" s="1477">
        <f t="shared" si="52"/>
        <v>0</v>
      </c>
      <c r="S98" s="1475"/>
      <c r="T98" s="1478">
        <f t="shared" si="56"/>
        <v>0</v>
      </c>
      <c r="U98" s="1479"/>
      <c r="V98" s="1479">
        <f t="shared" si="38"/>
        <v>0</v>
      </c>
      <c r="W98" s="1475"/>
      <c r="X98" s="1479"/>
      <c r="Y98" s="1477"/>
      <c r="Z98" s="1479"/>
      <c r="AA98" s="1479"/>
      <c r="AB98" s="1479"/>
      <c r="AC98" s="1471"/>
    </row>
    <row r="99" spans="1:29" ht="20.100000000000001" customHeight="1">
      <c r="A99" s="1474"/>
      <c r="B99" s="1485" t="s">
        <v>131</v>
      </c>
      <c r="C99" s="1486">
        <f t="shared" si="50"/>
        <v>0</v>
      </c>
      <c r="D99" s="1486"/>
      <c r="E99" s="1486"/>
      <c r="F99" s="1486"/>
      <c r="G99" s="1475"/>
      <c r="H99" s="1475"/>
      <c r="I99" s="1475"/>
      <c r="J99" s="1475">
        <v>1</v>
      </c>
      <c r="K99" s="1475">
        <v>4</v>
      </c>
      <c r="L99" s="1475"/>
      <c r="M99" s="1475"/>
      <c r="N99" s="1483">
        <v>1.5</v>
      </c>
      <c r="O99" s="1475">
        <v>30</v>
      </c>
      <c r="P99" s="1475">
        <v>15</v>
      </c>
      <c r="Q99" s="1475">
        <v>1</v>
      </c>
      <c r="R99" s="1477">
        <f t="shared" si="52"/>
        <v>1.5</v>
      </c>
      <c r="S99" s="1475"/>
      <c r="T99" s="1478">
        <f t="shared" si="56"/>
        <v>1.5</v>
      </c>
      <c r="U99" s="1479"/>
      <c r="V99" s="1479">
        <f t="shared" si="38"/>
        <v>1.5</v>
      </c>
      <c r="W99" s="1475"/>
      <c r="X99" s="1479"/>
      <c r="Y99" s="1477"/>
      <c r="Z99" s="1479"/>
      <c r="AA99" s="1479"/>
      <c r="AB99" s="1479"/>
      <c r="AC99" s="1471"/>
    </row>
    <row r="100" spans="1:29" ht="20.100000000000001" customHeight="1">
      <c r="A100" s="1474"/>
      <c r="B100" s="1485" t="s">
        <v>132</v>
      </c>
      <c r="C100" s="1486">
        <f t="shared" si="50"/>
        <v>0</v>
      </c>
      <c r="D100" s="1486"/>
      <c r="E100" s="1486"/>
      <c r="F100" s="1486"/>
      <c r="G100" s="1475"/>
      <c r="H100" s="1475"/>
      <c r="I100" s="1475"/>
      <c r="J100" s="1475"/>
      <c r="K100" s="1475">
        <v>2</v>
      </c>
      <c r="L100" s="1475"/>
      <c r="M100" s="1475"/>
      <c r="N100" s="1483">
        <v>1.5</v>
      </c>
      <c r="O100" s="1475">
        <v>30</v>
      </c>
      <c r="P100" s="1475">
        <v>15</v>
      </c>
      <c r="Q100" s="1475"/>
      <c r="R100" s="1477">
        <f t="shared" si="52"/>
        <v>0.13333333333333333</v>
      </c>
      <c r="S100" s="1475"/>
      <c r="T100" s="1478">
        <f t="shared" si="56"/>
        <v>0.13333333333333333</v>
      </c>
      <c r="U100" s="1479"/>
      <c r="V100" s="1479">
        <f t="shared" si="38"/>
        <v>0</v>
      </c>
      <c r="W100" s="1475">
        <f t="shared" ref="W100" si="60">(K100+L100)-(O100*Q100)</f>
        <v>2</v>
      </c>
      <c r="X100" s="1479">
        <f t="shared" ref="X100" si="61">W100/P100</f>
        <v>0.13333333333333333</v>
      </c>
      <c r="Y100" s="1477"/>
      <c r="Z100" s="1479"/>
      <c r="AA100" s="1479"/>
      <c r="AB100" s="1479"/>
      <c r="AC100" s="1471"/>
    </row>
    <row r="101" spans="1:29" ht="20.100000000000001" customHeight="1">
      <c r="A101" s="1474"/>
      <c r="B101" s="1485" t="s">
        <v>133</v>
      </c>
      <c r="C101" s="1486">
        <f t="shared" si="50"/>
        <v>0</v>
      </c>
      <c r="D101" s="1486"/>
      <c r="E101" s="1486"/>
      <c r="F101" s="1486"/>
      <c r="G101" s="1475"/>
      <c r="H101" s="1475"/>
      <c r="I101" s="1475"/>
      <c r="J101" s="1475">
        <v>1</v>
      </c>
      <c r="K101" s="1475">
        <v>5</v>
      </c>
      <c r="L101" s="1475"/>
      <c r="M101" s="1475"/>
      <c r="N101" s="1483">
        <v>1.5</v>
      </c>
      <c r="O101" s="1475">
        <v>30</v>
      </c>
      <c r="P101" s="1475">
        <v>15</v>
      </c>
      <c r="Q101" s="1475">
        <v>1</v>
      </c>
      <c r="R101" s="1477">
        <f t="shared" si="52"/>
        <v>1.5</v>
      </c>
      <c r="S101" s="1475"/>
      <c r="T101" s="1478">
        <f t="shared" si="56"/>
        <v>1.5</v>
      </c>
      <c r="U101" s="1479"/>
      <c r="V101" s="1479">
        <f t="shared" si="38"/>
        <v>1.5</v>
      </c>
      <c r="W101" s="1475"/>
      <c r="X101" s="1479"/>
      <c r="Y101" s="1477"/>
      <c r="Z101" s="1479"/>
      <c r="AA101" s="1479"/>
      <c r="AB101" s="1479"/>
      <c r="AC101" s="1471"/>
    </row>
    <row r="102" spans="1:29" s="1037" customFormat="1" ht="20.100000000000001" customHeight="1">
      <c r="A102" s="990" t="s">
        <v>126</v>
      </c>
      <c r="B102" s="999" t="s">
        <v>833</v>
      </c>
      <c r="C102" s="992">
        <f>C103+C122</f>
        <v>34</v>
      </c>
      <c r="D102" s="992">
        <f t="shared" ref="D102:AB102" si="62">D103+D122</f>
        <v>4</v>
      </c>
      <c r="E102" s="992">
        <f t="shared" si="62"/>
        <v>24</v>
      </c>
      <c r="F102" s="992">
        <f t="shared" si="62"/>
        <v>6</v>
      </c>
      <c r="G102" s="992">
        <f t="shared" si="62"/>
        <v>0</v>
      </c>
      <c r="H102" s="992">
        <f t="shared" si="62"/>
        <v>0</v>
      </c>
      <c r="I102" s="992">
        <f t="shared" si="62"/>
        <v>0</v>
      </c>
      <c r="J102" s="992">
        <f t="shared" si="62"/>
        <v>14</v>
      </c>
      <c r="K102" s="992">
        <f t="shared" si="62"/>
        <v>181</v>
      </c>
      <c r="L102" s="992">
        <f t="shared" si="62"/>
        <v>2</v>
      </c>
      <c r="M102" s="992">
        <f t="shared" si="62"/>
        <v>0</v>
      </c>
      <c r="N102" s="992">
        <f t="shared" si="62"/>
        <v>0</v>
      </c>
      <c r="O102" s="992">
        <f t="shared" si="62"/>
        <v>0</v>
      </c>
      <c r="P102" s="992">
        <f t="shared" si="62"/>
        <v>0</v>
      </c>
      <c r="Q102" s="992">
        <f t="shared" si="62"/>
        <v>14</v>
      </c>
      <c r="R102" s="992">
        <f t="shared" si="62"/>
        <v>30</v>
      </c>
      <c r="S102" s="992">
        <f t="shared" si="62"/>
        <v>2</v>
      </c>
      <c r="T102" s="993">
        <f t="shared" si="62"/>
        <v>24.5</v>
      </c>
      <c r="U102" s="993">
        <f t="shared" si="62"/>
        <v>0</v>
      </c>
      <c r="V102" s="993">
        <f t="shared" si="62"/>
        <v>21</v>
      </c>
      <c r="W102" s="992">
        <f t="shared" si="62"/>
        <v>18</v>
      </c>
      <c r="X102" s="993">
        <f t="shared" si="62"/>
        <v>1.5</v>
      </c>
      <c r="Y102" s="992">
        <f t="shared" si="62"/>
        <v>2</v>
      </c>
      <c r="Z102" s="993">
        <f t="shared" si="62"/>
        <v>7</v>
      </c>
      <c r="AA102" s="993">
        <f t="shared" si="62"/>
        <v>0.35000000000000009</v>
      </c>
      <c r="AB102" s="993">
        <f t="shared" si="62"/>
        <v>0.7</v>
      </c>
      <c r="AC102" s="990"/>
    </row>
    <row r="103" spans="1:29" s="1037" customFormat="1" ht="39" customHeight="1">
      <c r="A103" s="1518">
        <v>1</v>
      </c>
      <c r="B103" s="1519" t="s">
        <v>175</v>
      </c>
      <c r="C103" s="992">
        <f>D103+E103+F103</f>
        <v>19</v>
      </c>
      <c r="D103" s="1488">
        <v>2</v>
      </c>
      <c r="E103" s="1488">
        <v>14</v>
      </c>
      <c r="F103" s="1488">
        <v>3</v>
      </c>
      <c r="G103" s="1489"/>
      <c r="H103" s="1489"/>
      <c r="I103" s="1489"/>
      <c r="J103" s="1489">
        <f>J104+J110+J116</f>
        <v>9</v>
      </c>
      <c r="K103" s="1489">
        <f t="shared" ref="K103:L103" si="63">K104+K110+K116</f>
        <v>152</v>
      </c>
      <c r="L103" s="1489">
        <f t="shared" si="63"/>
        <v>2</v>
      </c>
      <c r="M103" s="1489"/>
      <c r="N103" s="1000"/>
      <c r="O103" s="996"/>
      <c r="P103" s="996"/>
      <c r="Q103" s="1489">
        <f>Q104+Q110+Q116</f>
        <v>9</v>
      </c>
      <c r="R103" s="1489">
        <f t="shared" ref="R103:Y103" si="64">R104+R110+R116</f>
        <v>16</v>
      </c>
      <c r="S103" s="1489">
        <f t="shared" si="64"/>
        <v>0</v>
      </c>
      <c r="T103" s="1490">
        <f t="shared" si="64"/>
        <v>16</v>
      </c>
      <c r="U103" s="1490">
        <f t="shared" si="64"/>
        <v>0</v>
      </c>
      <c r="V103" s="1490">
        <f t="shared" si="64"/>
        <v>13.5</v>
      </c>
      <c r="W103" s="1489">
        <f t="shared" si="64"/>
        <v>18</v>
      </c>
      <c r="X103" s="1490">
        <f t="shared" si="64"/>
        <v>1.5</v>
      </c>
      <c r="Y103" s="1489">
        <f t="shared" si="64"/>
        <v>1</v>
      </c>
      <c r="Z103" s="1490">
        <f>5*70%</f>
        <v>3.5</v>
      </c>
      <c r="AA103" s="997">
        <f t="shared" ref="AA103" si="65">(T103-E103)*70%</f>
        <v>1.4</v>
      </c>
      <c r="AB103" s="997">
        <f>(Z103-F103)*70%</f>
        <v>0.35</v>
      </c>
      <c r="AC103" s="1518"/>
    </row>
    <row r="104" spans="1:29" ht="20.100000000000001" customHeight="1">
      <c r="A104" s="1520"/>
      <c r="B104" s="1521" t="s">
        <v>37</v>
      </c>
      <c r="C104" s="1486">
        <f>D104+E104+F104</f>
        <v>15</v>
      </c>
      <c r="D104" s="1491">
        <v>2</v>
      </c>
      <c r="E104" s="1491">
        <v>10</v>
      </c>
      <c r="F104" s="1491">
        <v>3</v>
      </c>
      <c r="G104" s="1492"/>
      <c r="H104" s="1492"/>
      <c r="I104" s="1492"/>
      <c r="J104" s="1492">
        <f>SUM(J105:J109)</f>
        <v>5</v>
      </c>
      <c r="K104" s="1492">
        <f t="shared" ref="K104:L104" si="66">SUM(K105:K109)</f>
        <v>134</v>
      </c>
      <c r="L104" s="1492">
        <f t="shared" si="66"/>
        <v>1</v>
      </c>
      <c r="M104" s="1492"/>
      <c r="N104" s="1483"/>
      <c r="O104" s="1475"/>
      <c r="P104" s="1475"/>
      <c r="Q104" s="1492">
        <f>SUM(Q105:Q109)</f>
        <v>5</v>
      </c>
      <c r="R104" s="1492">
        <f t="shared" ref="R104:Z104" si="67">SUM(R105:R109)</f>
        <v>10</v>
      </c>
      <c r="S104" s="1492">
        <f t="shared" si="67"/>
        <v>0</v>
      </c>
      <c r="T104" s="1493">
        <f t="shared" si="67"/>
        <v>10</v>
      </c>
      <c r="U104" s="1493">
        <f t="shared" si="67"/>
        <v>0</v>
      </c>
      <c r="V104" s="1493">
        <f t="shared" si="67"/>
        <v>7.5</v>
      </c>
      <c r="W104" s="1492">
        <f t="shared" si="67"/>
        <v>18</v>
      </c>
      <c r="X104" s="1493">
        <f t="shared" si="67"/>
        <v>1.5</v>
      </c>
      <c r="Y104" s="1492">
        <f t="shared" si="67"/>
        <v>1</v>
      </c>
      <c r="Z104" s="1478">
        <f t="shared" si="67"/>
        <v>0</v>
      </c>
      <c r="AA104" s="1479"/>
      <c r="AB104" s="1479"/>
      <c r="AC104" s="1520"/>
    </row>
    <row r="105" spans="1:29" ht="20.100000000000001" customHeight="1">
      <c r="A105" s="1520"/>
      <c r="B105" s="1522" t="s">
        <v>129</v>
      </c>
      <c r="C105" s="1486">
        <f t="shared" si="50"/>
        <v>0</v>
      </c>
      <c r="D105" s="1491"/>
      <c r="E105" s="1491"/>
      <c r="F105" s="1491"/>
      <c r="G105" s="1492"/>
      <c r="H105" s="1492"/>
      <c r="I105" s="1492"/>
      <c r="J105" s="1492">
        <v>1</v>
      </c>
      <c r="K105" s="1492">
        <v>33</v>
      </c>
      <c r="L105" s="1492"/>
      <c r="M105" s="1492"/>
      <c r="N105" s="1483">
        <v>1.5</v>
      </c>
      <c r="O105" s="1475">
        <v>25</v>
      </c>
      <c r="P105" s="1475">
        <v>12</v>
      </c>
      <c r="Q105" s="1492">
        <v>1</v>
      </c>
      <c r="R105" s="1477">
        <f t="shared" si="52"/>
        <v>3.1666666666666665</v>
      </c>
      <c r="S105" s="1492"/>
      <c r="T105" s="1478">
        <f t="shared" ref="T105:T109" si="68">U105+V105++X105+Y105</f>
        <v>3.1666666666666665</v>
      </c>
      <c r="U105" s="1493"/>
      <c r="V105" s="1479">
        <f t="shared" si="38"/>
        <v>1.5</v>
      </c>
      <c r="W105" s="1475">
        <f t="shared" ref="W105:W108" si="69">(K105+L105)-(O105*Q105)</f>
        <v>8</v>
      </c>
      <c r="X105" s="1479">
        <f t="shared" ref="X105:X108" si="70">W105/P105</f>
        <v>0.66666666666666663</v>
      </c>
      <c r="Y105" s="1491">
        <v>1</v>
      </c>
      <c r="Z105" s="1493"/>
      <c r="AA105" s="1479"/>
      <c r="AB105" s="1479"/>
      <c r="AC105" s="1520"/>
    </row>
    <row r="106" spans="1:29" ht="20.100000000000001" customHeight="1">
      <c r="A106" s="1520"/>
      <c r="B106" s="1522" t="s">
        <v>130</v>
      </c>
      <c r="C106" s="1486">
        <f t="shared" si="50"/>
        <v>0</v>
      </c>
      <c r="D106" s="1491"/>
      <c r="E106" s="1491"/>
      <c r="F106" s="1491"/>
      <c r="G106" s="1492"/>
      <c r="H106" s="1492"/>
      <c r="I106" s="1492"/>
      <c r="J106" s="1492">
        <v>1</v>
      </c>
      <c r="K106" s="1492">
        <v>20</v>
      </c>
      <c r="L106" s="1492"/>
      <c r="M106" s="1492"/>
      <c r="N106" s="1483">
        <v>1.5</v>
      </c>
      <c r="O106" s="1475">
        <v>25</v>
      </c>
      <c r="P106" s="1475">
        <v>12</v>
      </c>
      <c r="Q106" s="1492">
        <v>1</v>
      </c>
      <c r="R106" s="1477">
        <f t="shared" si="52"/>
        <v>1.5</v>
      </c>
      <c r="S106" s="1492"/>
      <c r="T106" s="1478">
        <f t="shared" si="68"/>
        <v>1.5</v>
      </c>
      <c r="U106" s="1493"/>
      <c r="V106" s="1479">
        <f t="shared" si="38"/>
        <v>1.5</v>
      </c>
      <c r="W106" s="1475"/>
      <c r="X106" s="1479"/>
      <c r="Y106" s="1491"/>
      <c r="Z106" s="1493"/>
      <c r="AA106" s="1479"/>
      <c r="AB106" s="1479"/>
      <c r="AC106" s="1520"/>
    </row>
    <row r="107" spans="1:29" ht="20.100000000000001" customHeight="1">
      <c r="A107" s="1520"/>
      <c r="B107" s="1522" t="s">
        <v>131</v>
      </c>
      <c r="C107" s="1486">
        <f t="shared" si="50"/>
        <v>0</v>
      </c>
      <c r="D107" s="1491"/>
      <c r="E107" s="1491"/>
      <c r="F107" s="1491"/>
      <c r="G107" s="1492"/>
      <c r="H107" s="1492"/>
      <c r="I107" s="1492"/>
      <c r="J107" s="1492">
        <v>1</v>
      </c>
      <c r="K107" s="1492">
        <v>28</v>
      </c>
      <c r="L107" s="1492"/>
      <c r="M107" s="1492"/>
      <c r="N107" s="1483">
        <v>1.5</v>
      </c>
      <c r="O107" s="1475">
        <v>25</v>
      </c>
      <c r="P107" s="1475">
        <v>12</v>
      </c>
      <c r="Q107" s="1492">
        <v>1</v>
      </c>
      <c r="R107" s="1477">
        <f t="shared" si="52"/>
        <v>1.75</v>
      </c>
      <c r="S107" s="1492"/>
      <c r="T107" s="1478">
        <f t="shared" si="68"/>
        <v>1.75</v>
      </c>
      <c r="U107" s="1493"/>
      <c r="V107" s="1479">
        <f t="shared" si="38"/>
        <v>1.5</v>
      </c>
      <c r="W107" s="1475">
        <f t="shared" si="69"/>
        <v>3</v>
      </c>
      <c r="X107" s="1479">
        <f t="shared" si="70"/>
        <v>0.25</v>
      </c>
      <c r="Y107" s="1491"/>
      <c r="Z107" s="1493"/>
      <c r="AA107" s="1479"/>
      <c r="AB107" s="1479"/>
      <c r="AC107" s="1520"/>
    </row>
    <row r="108" spans="1:29" ht="20.100000000000001" customHeight="1">
      <c r="A108" s="1520"/>
      <c r="B108" s="1522" t="s">
        <v>132</v>
      </c>
      <c r="C108" s="1486">
        <f t="shared" si="50"/>
        <v>0</v>
      </c>
      <c r="D108" s="1491"/>
      <c r="E108" s="1491"/>
      <c r="F108" s="1491"/>
      <c r="G108" s="1492"/>
      <c r="H108" s="1492"/>
      <c r="I108" s="1492"/>
      <c r="J108" s="1492">
        <v>1</v>
      </c>
      <c r="K108" s="1492">
        <v>31</v>
      </c>
      <c r="L108" s="1492">
        <v>1</v>
      </c>
      <c r="M108" s="1492"/>
      <c r="N108" s="1483">
        <v>1.5</v>
      </c>
      <c r="O108" s="1475">
        <v>25</v>
      </c>
      <c r="P108" s="1475">
        <v>12</v>
      </c>
      <c r="Q108" s="1492">
        <v>1</v>
      </c>
      <c r="R108" s="1477">
        <f t="shared" si="52"/>
        <v>2.0833333333333335</v>
      </c>
      <c r="S108" s="1492"/>
      <c r="T108" s="1478">
        <f t="shared" si="68"/>
        <v>2.0833333333333335</v>
      </c>
      <c r="U108" s="1493"/>
      <c r="V108" s="1479">
        <f t="shared" si="38"/>
        <v>1.5</v>
      </c>
      <c r="W108" s="1475">
        <f t="shared" si="69"/>
        <v>7</v>
      </c>
      <c r="X108" s="1479">
        <f t="shared" si="70"/>
        <v>0.58333333333333337</v>
      </c>
      <c r="Y108" s="1491"/>
      <c r="Z108" s="1493"/>
      <c r="AA108" s="1479"/>
      <c r="AB108" s="1479"/>
      <c r="AC108" s="1520"/>
    </row>
    <row r="109" spans="1:29" ht="20.100000000000001" customHeight="1">
      <c r="A109" s="1520"/>
      <c r="B109" s="1522" t="s">
        <v>133</v>
      </c>
      <c r="C109" s="1486">
        <f t="shared" si="50"/>
        <v>0</v>
      </c>
      <c r="D109" s="1491"/>
      <c r="E109" s="1491"/>
      <c r="F109" s="1491"/>
      <c r="G109" s="1492"/>
      <c r="H109" s="1492"/>
      <c r="I109" s="1492"/>
      <c r="J109" s="1492">
        <v>1</v>
      </c>
      <c r="K109" s="1492">
        <v>22</v>
      </c>
      <c r="L109" s="1492"/>
      <c r="M109" s="1492"/>
      <c r="N109" s="1483">
        <v>1.5</v>
      </c>
      <c r="O109" s="1475">
        <v>25</v>
      </c>
      <c r="P109" s="1475">
        <v>12</v>
      </c>
      <c r="Q109" s="1492">
        <v>1</v>
      </c>
      <c r="R109" s="1477">
        <f t="shared" si="52"/>
        <v>1.5</v>
      </c>
      <c r="S109" s="1492"/>
      <c r="T109" s="1478">
        <f t="shared" si="68"/>
        <v>1.5</v>
      </c>
      <c r="U109" s="1493"/>
      <c r="V109" s="1479">
        <f t="shared" si="38"/>
        <v>1.5</v>
      </c>
      <c r="W109" s="1475"/>
      <c r="X109" s="1479"/>
      <c r="Y109" s="1491"/>
      <c r="Z109" s="1493"/>
      <c r="AA109" s="1479"/>
      <c r="AB109" s="1479"/>
      <c r="AC109" s="1520"/>
    </row>
    <row r="110" spans="1:29" ht="20.100000000000001" customHeight="1">
      <c r="A110" s="1520"/>
      <c r="B110" s="1521" t="s">
        <v>52</v>
      </c>
      <c r="C110" s="1486">
        <f t="shared" si="50"/>
        <v>2</v>
      </c>
      <c r="D110" s="1491"/>
      <c r="E110" s="1491">
        <v>2</v>
      </c>
      <c r="F110" s="1491"/>
      <c r="G110" s="1492"/>
      <c r="H110" s="1492"/>
      <c r="I110" s="1492"/>
      <c r="J110" s="1492">
        <f>SUM(J111:J115)</f>
        <v>2</v>
      </c>
      <c r="K110" s="1492">
        <f t="shared" ref="K110:L110" si="71">SUM(K111:K115)</f>
        <v>9</v>
      </c>
      <c r="L110" s="1492">
        <f t="shared" si="71"/>
        <v>1</v>
      </c>
      <c r="M110" s="1492"/>
      <c r="N110" s="1483"/>
      <c r="O110" s="1475"/>
      <c r="P110" s="1475"/>
      <c r="Q110" s="1492">
        <f>SUM(Q111:Q115)</f>
        <v>2</v>
      </c>
      <c r="R110" s="1477">
        <f t="shared" si="52"/>
        <v>3</v>
      </c>
      <c r="S110" s="1492"/>
      <c r="T110" s="1478">
        <f>SUM(T111:T115)</f>
        <v>3</v>
      </c>
      <c r="U110" s="1478">
        <f t="shared" ref="U110:Z110" si="72">SUM(U111:U115)</f>
        <v>0</v>
      </c>
      <c r="V110" s="1478">
        <f t="shared" si="72"/>
        <v>3</v>
      </c>
      <c r="W110" s="1478">
        <f t="shared" si="72"/>
        <v>0</v>
      </c>
      <c r="X110" s="1478">
        <f t="shared" si="72"/>
        <v>0</v>
      </c>
      <c r="Y110" s="1478">
        <f t="shared" si="72"/>
        <v>0</v>
      </c>
      <c r="Z110" s="1478">
        <f t="shared" si="72"/>
        <v>0</v>
      </c>
      <c r="AA110" s="1479"/>
      <c r="AB110" s="1479"/>
      <c r="AC110" s="1520"/>
    </row>
    <row r="111" spans="1:29" ht="20.100000000000001" customHeight="1">
      <c r="A111" s="1520"/>
      <c r="B111" s="1522" t="s">
        <v>129</v>
      </c>
      <c r="C111" s="1486">
        <f t="shared" si="50"/>
        <v>0</v>
      </c>
      <c r="D111" s="1491"/>
      <c r="E111" s="1491"/>
      <c r="F111" s="1491"/>
      <c r="G111" s="1492"/>
      <c r="H111" s="1492"/>
      <c r="I111" s="1492"/>
      <c r="J111" s="1492">
        <v>1</v>
      </c>
      <c r="K111" s="1492">
        <v>4</v>
      </c>
      <c r="L111" s="1492"/>
      <c r="M111" s="1492"/>
      <c r="N111" s="1483">
        <v>1.5</v>
      </c>
      <c r="O111" s="1475">
        <v>25</v>
      </c>
      <c r="P111" s="1475">
        <v>12</v>
      </c>
      <c r="Q111" s="1492">
        <v>1</v>
      </c>
      <c r="R111" s="1477">
        <f t="shared" si="52"/>
        <v>1.5</v>
      </c>
      <c r="S111" s="1492"/>
      <c r="T111" s="1478">
        <f t="shared" ref="T111:T115" si="73">U111+V111++X111+Y111</f>
        <v>1.5</v>
      </c>
      <c r="U111" s="1493"/>
      <c r="V111" s="1479">
        <f t="shared" si="38"/>
        <v>1.5</v>
      </c>
      <c r="W111" s="1475"/>
      <c r="X111" s="1479"/>
      <c r="Y111" s="1491"/>
      <c r="Z111" s="1493"/>
      <c r="AA111" s="1479"/>
      <c r="AB111" s="1479"/>
      <c r="AC111" s="1520"/>
    </row>
    <row r="112" spans="1:29" ht="20.100000000000001" customHeight="1">
      <c r="A112" s="1520"/>
      <c r="B112" s="1522" t="s">
        <v>130</v>
      </c>
      <c r="C112" s="1486">
        <f t="shared" si="50"/>
        <v>0</v>
      </c>
      <c r="D112" s="1491"/>
      <c r="E112" s="1491"/>
      <c r="F112" s="1491"/>
      <c r="G112" s="1492"/>
      <c r="H112" s="1492"/>
      <c r="I112" s="1492"/>
      <c r="J112" s="1492">
        <v>0</v>
      </c>
      <c r="K112" s="1492"/>
      <c r="L112" s="1492"/>
      <c r="M112" s="1492"/>
      <c r="N112" s="1483">
        <v>1.5</v>
      </c>
      <c r="O112" s="1475">
        <v>25</v>
      </c>
      <c r="P112" s="1475">
        <v>12</v>
      </c>
      <c r="Q112" s="1492">
        <v>0</v>
      </c>
      <c r="R112" s="1477">
        <f t="shared" si="52"/>
        <v>0</v>
      </c>
      <c r="S112" s="1492"/>
      <c r="T112" s="1478">
        <f t="shared" si="73"/>
        <v>0</v>
      </c>
      <c r="U112" s="1493"/>
      <c r="V112" s="1479">
        <f t="shared" si="38"/>
        <v>0</v>
      </c>
      <c r="W112" s="1475"/>
      <c r="X112" s="1479"/>
      <c r="Y112" s="1491"/>
      <c r="Z112" s="1493"/>
      <c r="AA112" s="1479"/>
      <c r="AB112" s="1479"/>
      <c r="AC112" s="1520"/>
    </row>
    <row r="113" spans="1:29" ht="20.100000000000001" customHeight="1">
      <c r="A113" s="1520"/>
      <c r="B113" s="1522" t="s">
        <v>131</v>
      </c>
      <c r="C113" s="1486">
        <f t="shared" si="50"/>
        <v>0</v>
      </c>
      <c r="D113" s="1491"/>
      <c r="E113" s="1491"/>
      <c r="F113" s="1491"/>
      <c r="G113" s="1492"/>
      <c r="H113" s="1492"/>
      <c r="I113" s="1492"/>
      <c r="J113" s="1492">
        <v>0</v>
      </c>
      <c r="K113" s="1492"/>
      <c r="L113" s="1492"/>
      <c r="M113" s="1492"/>
      <c r="N113" s="1483">
        <v>1.5</v>
      </c>
      <c r="O113" s="1475">
        <v>25</v>
      </c>
      <c r="P113" s="1475">
        <v>12</v>
      </c>
      <c r="Q113" s="1492">
        <v>0</v>
      </c>
      <c r="R113" s="1477">
        <f t="shared" si="52"/>
        <v>0</v>
      </c>
      <c r="S113" s="1492"/>
      <c r="T113" s="1478">
        <f t="shared" si="73"/>
        <v>0</v>
      </c>
      <c r="U113" s="1493"/>
      <c r="V113" s="1479">
        <f t="shared" si="38"/>
        <v>0</v>
      </c>
      <c r="W113" s="1475"/>
      <c r="X113" s="1479"/>
      <c r="Y113" s="1491"/>
      <c r="Z113" s="1493"/>
      <c r="AA113" s="1479"/>
      <c r="AB113" s="1479"/>
      <c r="AC113" s="1520"/>
    </row>
    <row r="114" spans="1:29" ht="20.100000000000001" customHeight="1">
      <c r="A114" s="1520"/>
      <c r="B114" s="1522" t="s">
        <v>132</v>
      </c>
      <c r="C114" s="1486">
        <f t="shared" si="50"/>
        <v>0</v>
      </c>
      <c r="D114" s="1491"/>
      <c r="E114" s="1491"/>
      <c r="F114" s="1491"/>
      <c r="G114" s="1492"/>
      <c r="H114" s="1492"/>
      <c r="I114" s="1492"/>
      <c r="J114" s="1492">
        <v>1</v>
      </c>
      <c r="K114" s="1492">
        <v>5</v>
      </c>
      <c r="L114" s="1492">
        <v>1</v>
      </c>
      <c r="M114" s="1492"/>
      <c r="N114" s="1483">
        <v>1.5</v>
      </c>
      <c r="O114" s="1475">
        <v>25</v>
      </c>
      <c r="P114" s="1475">
        <v>12</v>
      </c>
      <c r="Q114" s="1492">
        <v>1</v>
      </c>
      <c r="R114" s="1477">
        <f t="shared" si="52"/>
        <v>1.5</v>
      </c>
      <c r="S114" s="1492"/>
      <c r="T114" s="1478">
        <f t="shared" si="73"/>
        <v>1.5</v>
      </c>
      <c r="U114" s="1493"/>
      <c r="V114" s="1479">
        <f t="shared" si="38"/>
        <v>1.5</v>
      </c>
      <c r="W114" s="1475"/>
      <c r="X114" s="1479"/>
      <c r="Y114" s="1491"/>
      <c r="Z114" s="1493"/>
      <c r="AA114" s="1479"/>
      <c r="AB114" s="1479"/>
      <c r="AC114" s="1520"/>
    </row>
    <row r="115" spans="1:29" ht="20.100000000000001" customHeight="1">
      <c r="A115" s="1520"/>
      <c r="B115" s="1522" t="s">
        <v>133</v>
      </c>
      <c r="C115" s="1486">
        <f t="shared" si="50"/>
        <v>0</v>
      </c>
      <c r="D115" s="1491"/>
      <c r="E115" s="1491"/>
      <c r="F115" s="1491"/>
      <c r="G115" s="1492"/>
      <c r="H115" s="1492"/>
      <c r="I115" s="1492"/>
      <c r="J115" s="1492">
        <v>0</v>
      </c>
      <c r="K115" s="1492"/>
      <c r="L115" s="1492"/>
      <c r="M115" s="1492"/>
      <c r="N115" s="1483">
        <v>1.5</v>
      </c>
      <c r="O115" s="1475">
        <v>25</v>
      </c>
      <c r="P115" s="1475">
        <v>12</v>
      </c>
      <c r="Q115" s="1492">
        <v>0</v>
      </c>
      <c r="R115" s="1477">
        <f t="shared" si="52"/>
        <v>0</v>
      </c>
      <c r="S115" s="1492"/>
      <c r="T115" s="1478">
        <f t="shared" si="73"/>
        <v>0</v>
      </c>
      <c r="U115" s="1493"/>
      <c r="V115" s="1479">
        <f t="shared" si="38"/>
        <v>0</v>
      </c>
      <c r="W115" s="1475"/>
      <c r="X115" s="1479"/>
      <c r="Y115" s="1491"/>
      <c r="Z115" s="1493"/>
      <c r="AA115" s="1479"/>
      <c r="AB115" s="1479"/>
      <c r="AC115" s="1520"/>
    </row>
    <row r="116" spans="1:29" ht="20.100000000000001" customHeight="1">
      <c r="A116" s="1520"/>
      <c r="B116" s="1521" t="s">
        <v>51</v>
      </c>
      <c r="C116" s="1486">
        <f t="shared" si="50"/>
        <v>2</v>
      </c>
      <c r="D116" s="1491"/>
      <c r="E116" s="1491">
        <v>2</v>
      </c>
      <c r="F116" s="1491"/>
      <c r="G116" s="1492"/>
      <c r="H116" s="1492"/>
      <c r="I116" s="1492"/>
      <c r="J116" s="1492">
        <f>SUM(J117:J121)</f>
        <v>2</v>
      </c>
      <c r="K116" s="1492">
        <f>SUM(K117:K121)</f>
        <v>9</v>
      </c>
      <c r="L116" s="1492"/>
      <c r="M116" s="1492"/>
      <c r="N116" s="1483"/>
      <c r="O116" s="1475"/>
      <c r="P116" s="1475"/>
      <c r="Q116" s="1492">
        <f>SUM(Q117:Q121)</f>
        <v>2</v>
      </c>
      <c r="R116" s="1477">
        <f t="shared" si="52"/>
        <v>3</v>
      </c>
      <c r="S116" s="1492"/>
      <c r="T116" s="1478">
        <f>SUM(T117:T121)</f>
        <v>3</v>
      </c>
      <c r="U116" s="1478">
        <f t="shared" ref="U116:Z116" si="74">SUM(U117:U121)</f>
        <v>0</v>
      </c>
      <c r="V116" s="1478">
        <f t="shared" si="74"/>
        <v>3</v>
      </c>
      <c r="W116" s="1478">
        <f t="shared" si="74"/>
        <v>0</v>
      </c>
      <c r="X116" s="1478">
        <f t="shared" si="74"/>
        <v>0</v>
      </c>
      <c r="Y116" s="1478">
        <f t="shared" si="74"/>
        <v>0</v>
      </c>
      <c r="Z116" s="1478">
        <f t="shared" si="74"/>
        <v>0</v>
      </c>
      <c r="AA116" s="1479"/>
      <c r="AB116" s="1479"/>
      <c r="AC116" s="1520"/>
    </row>
    <row r="117" spans="1:29" ht="20.100000000000001" customHeight="1">
      <c r="A117" s="1520"/>
      <c r="B117" s="1522" t="s">
        <v>129</v>
      </c>
      <c r="C117" s="1486">
        <f t="shared" si="50"/>
        <v>0</v>
      </c>
      <c r="D117" s="1491"/>
      <c r="E117" s="1491"/>
      <c r="F117" s="1491"/>
      <c r="G117" s="1492"/>
      <c r="H117" s="1492"/>
      <c r="I117" s="1492"/>
      <c r="J117" s="1492">
        <v>0</v>
      </c>
      <c r="K117" s="1492"/>
      <c r="L117" s="1492"/>
      <c r="M117" s="1492"/>
      <c r="N117" s="1483">
        <v>1.5</v>
      </c>
      <c r="O117" s="1475">
        <v>25</v>
      </c>
      <c r="P117" s="1475">
        <v>12</v>
      </c>
      <c r="Q117" s="1492">
        <v>0</v>
      </c>
      <c r="R117" s="1477">
        <f t="shared" si="52"/>
        <v>0</v>
      </c>
      <c r="S117" s="1492"/>
      <c r="T117" s="1478">
        <f t="shared" ref="T117:T121" si="75">U117+V117++X117+Y117</f>
        <v>0</v>
      </c>
      <c r="U117" s="1493"/>
      <c r="V117" s="1479">
        <f t="shared" si="38"/>
        <v>0</v>
      </c>
      <c r="W117" s="1475"/>
      <c r="X117" s="1479"/>
      <c r="Y117" s="1491"/>
      <c r="Z117" s="1493"/>
      <c r="AA117" s="1479"/>
      <c r="AB117" s="1479"/>
      <c r="AC117" s="1520"/>
    </row>
    <row r="118" spans="1:29" ht="20.100000000000001" customHeight="1">
      <c r="A118" s="1520"/>
      <c r="B118" s="1522" t="s">
        <v>130</v>
      </c>
      <c r="C118" s="1486">
        <f t="shared" si="50"/>
        <v>0</v>
      </c>
      <c r="D118" s="1491"/>
      <c r="E118" s="1491"/>
      <c r="F118" s="1491"/>
      <c r="G118" s="1492"/>
      <c r="H118" s="1492"/>
      <c r="I118" s="1492"/>
      <c r="J118" s="1492">
        <v>1</v>
      </c>
      <c r="K118" s="1492">
        <v>5</v>
      </c>
      <c r="L118" s="1492"/>
      <c r="M118" s="1492"/>
      <c r="N118" s="1483">
        <v>1.5</v>
      </c>
      <c r="O118" s="1475">
        <v>25</v>
      </c>
      <c r="P118" s="1475">
        <v>12</v>
      </c>
      <c r="Q118" s="1492">
        <v>1</v>
      </c>
      <c r="R118" s="1477">
        <f t="shared" si="52"/>
        <v>1.5</v>
      </c>
      <c r="S118" s="1492"/>
      <c r="T118" s="1478">
        <f t="shared" si="75"/>
        <v>1.5</v>
      </c>
      <c r="U118" s="1493"/>
      <c r="V118" s="1479">
        <f t="shared" si="38"/>
        <v>1.5</v>
      </c>
      <c r="W118" s="1475"/>
      <c r="X118" s="1479"/>
      <c r="Y118" s="1491"/>
      <c r="Z118" s="1493"/>
      <c r="AA118" s="1479"/>
      <c r="AB118" s="1479"/>
      <c r="AC118" s="1520"/>
    </row>
    <row r="119" spans="1:29" ht="20.100000000000001" customHeight="1">
      <c r="A119" s="1520"/>
      <c r="B119" s="1522" t="s">
        <v>131</v>
      </c>
      <c r="C119" s="1486">
        <f t="shared" si="50"/>
        <v>0</v>
      </c>
      <c r="D119" s="1491"/>
      <c r="E119" s="1491"/>
      <c r="F119" s="1491"/>
      <c r="G119" s="1492"/>
      <c r="H119" s="1492"/>
      <c r="I119" s="1492"/>
      <c r="J119" s="1492">
        <v>0</v>
      </c>
      <c r="K119" s="1492"/>
      <c r="L119" s="1492"/>
      <c r="M119" s="1492"/>
      <c r="N119" s="1483">
        <v>1.5</v>
      </c>
      <c r="O119" s="1475">
        <v>25</v>
      </c>
      <c r="P119" s="1475">
        <v>12</v>
      </c>
      <c r="Q119" s="1492">
        <v>0</v>
      </c>
      <c r="R119" s="1477">
        <f t="shared" si="52"/>
        <v>0</v>
      </c>
      <c r="S119" s="1492"/>
      <c r="T119" s="1478">
        <f t="shared" si="75"/>
        <v>0</v>
      </c>
      <c r="U119" s="1493"/>
      <c r="V119" s="1479">
        <f t="shared" si="38"/>
        <v>0</v>
      </c>
      <c r="W119" s="1475"/>
      <c r="X119" s="1479"/>
      <c r="Y119" s="1491"/>
      <c r="Z119" s="1493"/>
      <c r="AA119" s="1479"/>
      <c r="AB119" s="1479"/>
      <c r="AC119" s="1520"/>
    </row>
    <row r="120" spans="1:29" ht="20.100000000000001" customHeight="1">
      <c r="A120" s="1520"/>
      <c r="B120" s="1522" t="s">
        <v>132</v>
      </c>
      <c r="C120" s="1486">
        <f t="shared" si="50"/>
        <v>0</v>
      </c>
      <c r="D120" s="1491"/>
      <c r="E120" s="1491"/>
      <c r="F120" s="1491"/>
      <c r="G120" s="1492"/>
      <c r="H120" s="1492"/>
      <c r="I120" s="1492"/>
      <c r="J120" s="1492">
        <v>1</v>
      </c>
      <c r="K120" s="1492">
        <v>4</v>
      </c>
      <c r="L120" s="1492"/>
      <c r="M120" s="1492"/>
      <c r="N120" s="1483">
        <v>1.5</v>
      </c>
      <c r="O120" s="1475">
        <v>25</v>
      </c>
      <c r="P120" s="1475">
        <v>12</v>
      </c>
      <c r="Q120" s="1492">
        <v>1</v>
      </c>
      <c r="R120" s="1477">
        <f t="shared" si="52"/>
        <v>1.5</v>
      </c>
      <c r="S120" s="1492"/>
      <c r="T120" s="1478">
        <f t="shared" si="75"/>
        <v>1.5</v>
      </c>
      <c r="U120" s="1493"/>
      <c r="V120" s="1479">
        <f t="shared" si="38"/>
        <v>1.5</v>
      </c>
      <c r="W120" s="1475"/>
      <c r="X120" s="1479"/>
      <c r="Y120" s="1491"/>
      <c r="Z120" s="1493"/>
      <c r="AA120" s="1479"/>
      <c r="AB120" s="1479"/>
      <c r="AC120" s="1520"/>
    </row>
    <row r="121" spans="1:29" ht="20.100000000000001" customHeight="1">
      <c r="A121" s="1520"/>
      <c r="B121" s="1522" t="s">
        <v>133</v>
      </c>
      <c r="C121" s="1486">
        <f t="shared" si="50"/>
        <v>0</v>
      </c>
      <c r="D121" s="1491"/>
      <c r="E121" s="1491"/>
      <c r="F121" s="1491"/>
      <c r="G121" s="1492"/>
      <c r="H121" s="1492"/>
      <c r="I121" s="1492"/>
      <c r="J121" s="1492">
        <v>0</v>
      </c>
      <c r="K121" s="1492"/>
      <c r="L121" s="1492"/>
      <c r="M121" s="1492"/>
      <c r="N121" s="1483">
        <v>1.5</v>
      </c>
      <c r="O121" s="1475">
        <v>25</v>
      </c>
      <c r="P121" s="1475">
        <v>12</v>
      </c>
      <c r="Q121" s="1492">
        <v>0</v>
      </c>
      <c r="R121" s="1477">
        <f t="shared" si="52"/>
        <v>0</v>
      </c>
      <c r="S121" s="1492"/>
      <c r="T121" s="1478">
        <f t="shared" si="75"/>
        <v>0</v>
      </c>
      <c r="U121" s="1493"/>
      <c r="V121" s="1479">
        <f t="shared" si="38"/>
        <v>0</v>
      </c>
      <c r="W121" s="1475"/>
      <c r="X121" s="1479"/>
      <c r="Y121" s="1491"/>
      <c r="Z121" s="1493"/>
      <c r="AA121" s="1479"/>
      <c r="AB121" s="1479"/>
      <c r="AC121" s="1520"/>
    </row>
    <row r="122" spans="1:29" s="1037" customFormat="1" ht="30.95" customHeight="1">
      <c r="A122" s="990">
        <v>2</v>
      </c>
      <c r="B122" s="991" t="s">
        <v>136</v>
      </c>
      <c r="C122" s="992">
        <f t="shared" si="50"/>
        <v>15</v>
      </c>
      <c r="D122" s="992">
        <f t="shared" ref="D122:S122" si="76">D123</f>
        <v>2</v>
      </c>
      <c r="E122" s="992">
        <f t="shared" si="76"/>
        <v>10</v>
      </c>
      <c r="F122" s="992">
        <f t="shared" si="76"/>
        <v>3</v>
      </c>
      <c r="G122" s="992">
        <f t="shared" si="76"/>
        <v>0</v>
      </c>
      <c r="H122" s="992">
        <f t="shared" si="76"/>
        <v>0</v>
      </c>
      <c r="I122" s="992">
        <f t="shared" si="76"/>
        <v>0</v>
      </c>
      <c r="J122" s="992">
        <f t="shared" si="76"/>
        <v>5</v>
      </c>
      <c r="K122" s="1005">
        <f t="shared" si="76"/>
        <v>29</v>
      </c>
      <c r="L122" s="992">
        <f t="shared" si="76"/>
        <v>0</v>
      </c>
      <c r="M122" s="992"/>
      <c r="N122" s="1000"/>
      <c r="O122" s="996"/>
      <c r="P122" s="996"/>
      <c r="Q122" s="992">
        <f t="shared" si="76"/>
        <v>5</v>
      </c>
      <c r="R122" s="1004">
        <f t="shared" si="52"/>
        <v>14</v>
      </c>
      <c r="S122" s="992">
        <f t="shared" si="76"/>
        <v>2</v>
      </c>
      <c r="T122" s="993">
        <f>T123</f>
        <v>8.5</v>
      </c>
      <c r="U122" s="993">
        <f t="shared" ref="U122:Y122" si="77">U123</f>
        <v>0</v>
      </c>
      <c r="V122" s="993">
        <f t="shared" si="77"/>
        <v>7.5</v>
      </c>
      <c r="W122" s="993">
        <f t="shared" si="77"/>
        <v>0</v>
      </c>
      <c r="X122" s="993">
        <f t="shared" si="77"/>
        <v>0</v>
      </c>
      <c r="Y122" s="993">
        <f t="shared" si="77"/>
        <v>1</v>
      </c>
      <c r="Z122" s="993">
        <f>5*70%</f>
        <v>3.5</v>
      </c>
      <c r="AA122" s="997">
        <f>(T122-E122)*70%</f>
        <v>-1.0499999999999998</v>
      </c>
      <c r="AB122" s="997">
        <f t="shared" ref="AB122" si="78">(Z122-F122)*70%</f>
        <v>0.35</v>
      </c>
      <c r="AC122" s="990"/>
    </row>
    <row r="123" spans="1:29" ht="20.100000000000001" customHeight="1">
      <c r="A123" s="1471"/>
      <c r="B123" s="1484" t="s">
        <v>37</v>
      </c>
      <c r="C123" s="1486">
        <f t="shared" si="50"/>
        <v>15</v>
      </c>
      <c r="D123" s="1486">
        <v>2</v>
      </c>
      <c r="E123" s="1486">
        <v>10</v>
      </c>
      <c r="F123" s="1486">
        <v>3</v>
      </c>
      <c r="G123" s="1475"/>
      <c r="H123" s="1475"/>
      <c r="I123" s="1475"/>
      <c r="J123" s="1475">
        <f>SUM(J124:J128)</f>
        <v>5</v>
      </c>
      <c r="K123" s="1475">
        <f>SUM(K124:K128)</f>
        <v>29</v>
      </c>
      <c r="L123" s="1475">
        <v>0</v>
      </c>
      <c r="M123" s="1475"/>
      <c r="N123" s="1483"/>
      <c r="O123" s="1475"/>
      <c r="P123" s="1475"/>
      <c r="Q123" s="1475">
        <f>SUM(Q124:Q128)</f>
        <v>5</v>
      </c>
      <c r="R123" s="1477">
        <f t="shared" si="52"/>
        <v>10.5</v>
      </c>
      <c r="S123" s="1475">
        <v>2</v>
      </c>
      <c r="T123" s="1478">
        <f>SUM(T124:T128)</f>
        <v>8.5</v>
      </c>
      <c r="U123" s="1478">
        <f t="shared" ref="U123:Z123" si="79">SUM(U124:U128)</f>
        <v>0</v>
      </c>
      <c r="V123" s="1478">
        <f t="shared" si="79"/>
        <v>7.5</v>
      </c>
      <c r="W123" s="1478">
        <f t="shared" si="79"/>
        <v>0</v>
      </c>
      <c r="X123" s="1478">
        <f t="shared" si="79"/>
        <v>0</v>
      </c>
      <c r="Y123" s="1478">
        <f t="shared" si="79"/>
        <v>1</v>
      </c>
      <c r="Z123" s="1478">
        <f t="shared" si="79"/>
        <v>0</v>
      </c>
      <c r="AA123" s="1479"/>
      <c r="AB123" s="1479"/>
      <c r="AC123" s="1471"/>
    </row>
    <row r="124" spans="1:29" ht="20.100000000000001" customHeight="1">
      <c r="A124" s="1471"/>
      <c r="B124" s="1485" t="s">
        <v>129</v>
      </c>
      <c r="C124" s="1486">
        <f t="shared" si="50"/>
        <v>0</v>
      </c>
      <c r="D124" s="1486"/>
      <c r="E124" s="1486"/>
      <c r="F124" s="1486"/>
      <c r="G124" s="1475"/>
      <c r="H124" s="1475"/>
      <c r="I124" s="1475"/>
      <c r="J124" s="1475">
        <v>1</v>
      </c>
      <c r="K124" s="1475">
        <v>3</v>
      </c>
      <c r="L124" s="1475">
        <v>0</v>
      </c>
      <c r="M124" s="1475"/>
      <c r="N124" s="1483">
        <v>1.5</v>
      </c>
      <c r="O124" s="1475">
        <v>25</v>
      </c>
      <c r="P124" s="1475">
        <v>12</v>
      </c>
      <c r="Q124" s="1475">
        <v>1</v>
      </c>
      <c r="R124" s="1477">
        <f t="shared" si="52"/>
        <v>2.5</v>
      </c>
      <c r="S124" s="1475"/>
      <c r="T124" s="1478">
        <f t="shared" ref="T124:T128" si="80">U124+V124++X124+Y124</f>
        <v>2.5</v>
      </c>
      <c r="U124" s="1479"/>
      <c r="V124" s="1479">
        <f t="shared" si="38"/>
        <v>1.5</v>
      </c>
      <c r="W124" s="1475"/>
      <c r="X124" s="1479"/>
      <c r="Y124" s="1477">
        <v>1</v>
      </c>
      <c r="Z124" s="1479"/>
      <c r="AA124" s="1479"/>
      <c r="AB124" s="1479"/>
      <c r="AC124" s="1471"/>
    </row>
    <row r="125" spans="1:29" ht="20.100000000000001" customHeight="1">
      <c r="A125" s="1471"/>
      <c r="B125" s="1485" t="s">
        <v>130</v>
      </c>
      <c r="C125" s="1486">
        <f t="shared" si="50"/>
        <v>0</v>
      </c>
      <c r="D125" s="1486"/>
      <c r="E125" s="1486"/>
      <c r="F125" s="1486"/>
      <c r="G125" s="1475"/>
      <c r="H125" s="1475"/>
      <c r="I125" s="1475"/>
      <c r="J125" s="1475">
        <v>1</v>
      </c>
      <c r="K125" s="1475">
        <v>7</v>
      </c>
      <c r="L125" s="1475">
        <v>0</v>
      </c>
      <c r="M125" s="1475"/>
      <c r="N125" s="1483">
        <v>1.5</v>
      </c>
      <c r="O125" s="1475">
        <v>25</v>
      </c>
      <c r="P125" s="1475">
        <v>12</v>
      </c>
      <c r="Q125" s="1475">
        <v>1</v>
      </c>
      <c r="R125" s="1477">
        <f t="shared" si="52"/>
        <v>1.5</v>
      </c>
      <c r="S125" s="1475"/>
      <c r="T125" s="1478">
        <f t="shared" si="80"/>
        <v>1.5</v>
      </c>
      <c r="U125" s="1479"/>
      <c r="V125" s="1479">
        <f t="shared" si="38"/>
        <v>1.5</v>
      </c>
      <c r="W125" s="1475"/>
      <c r="X125" s="1479"/>
      <c r="Y125" s="1477"/>
      <c r="Z125" s="1479"/>
      <c r="AA125" s="1479"/>
      <c r="AB125" s="1479"/>
      <c r="AC125" s="1471"/>
    </row>
    <row r="126" spans="1:29" ht="20.100000000000001" customHeight="1">
      <c r="A126" s="1471"/>
      <c r="B126" s="1485" t="s">
        <v>131</v>
      </c>
      <c r="C126" s="1486">
        <f t="shared" si="50"/>
        <v>0</v>
      </c>
      <c r="D126" s="1486"/>
      <c r="E126" s="1486"/>
      <c r="F126" s="1486"/>
      <c r="G126" s="1475"/>
      <c r="H126" s="1475"/>
      <c r="I126" s="1475"/>
      <c r="J126" s="1475">
        <v>1</v>
      </c>
      <c r="K126" s="1475">
        <v>7</v>
      </c>
      <c r="L126" s="1475">
        <v>0</v>
      </c>
      <c r="M126" s="1475"/>
      <c r="N126" s="1483">
        <v>1.5</v>
      </c>
      <c r="O126" s="1475">
        <v>25</v>
      </c>
      <c r="P126" s="1475">
        <v>12</v>
      </c>
      <c r="Q126" s="1475">
        <v>1</v>
      </c>
      <c r="R126" s="1477">
        <f t="shared" si="52"/>
        <v>1.5</v>
      </c>
      <c r="S126" s="1475"/>
      <c r="T126" s="1478">
        <f t="shared" si="80"/>
        <v>1.5</v>
      </c>
      <c r="U126" s="1479"/>
      <c r="V126" s="1479">
        <f t="shared" si="38"/>
        <v>1.5</v>
      </c>
      <c r="W126" s="1475"/>
      <c r="X126" s="1479"/>
      <c r="Y126" s="1477"/>
      <c r="Z126" s="1479"/>
      <c r="AA126" s="1479"/>
      <c r="AB126" s="1479"/>
      <c r="AC126" s="1471"/>
    </row>
    <row r="127" spans="1:29" ht="20.100000000000001" customHeight="1">
      <c r="A127" s="1471"/>
      <c r="B127" s="1485" t="s">
        <v>132</v>
      </c>
      <c r="C127" s="1486">
        <f t="shared" si="50"/>
        <v>0</v>
      </c>
      <c r="D127" s="1486"/>
      <c r="E127" s="1486"/>
      <c r="F127" s="1486"/>
      <c r="G127" s="1475"/>
      <c r="H127" s="1475"/>
      <c r="I127" s="1475"/>
      <c r="J127" s="1475">
        <v>1</v>
      </c>
      <c r="K127" s="1475">
        <v>6</v>
      </c>
      <c r="L127" s="1475">
        <v>0</v>
      </c>
      <c r="M127" s="1475"/>
      <c r="N127" s="1483">
        <v>1.5</v>
      </c>
      <c r="O127" s="1475">
        <v>25</v>
      </c>
      <c r="P127" s="1475">
        <v>12</v>
      </c>
      <c r="Q127" s="1475">
        <v>1</v>
      </c>
      <c r="R127" s="1477">
        <f t="shared" si="52"/>
        <v>1.5</v>
      </c>
      <c r="S127" s="1475"/>
      <c r="T127" s="1478">
        <f t="shared" si="80"/>
        <v>1.5</v>
      </c>
      <c r="U127" s="1479"/>
      <c r="V127" s="1479">
        <f t="shared" si="38"/>
        <v>1.5</v>
      </c>
      <c r="W127" s="1475"/>
      <c r="X127" s="1479"/>
      <c r="Y127" s="1477"/>
      <c r="Z127" s="1479"/>
      <c r="AA127" s="1479"/>
      <c r="AB127" s="1479"/>
      <c r="AC127" s="1471"/>
    </row>
    <row r="128" spans="1:29" ht="20.100000000000001" customHeight="1">
      <c r="A128" s="1471"/>
      <c r="B128" s="1485" t="s">
        <v>133</v>
      </c>
      <c r="C128" s="1486">
        <f t="shared" si="50"/>
        <v>0</v>
      </c>
      <c r="D128" s="1486"/>
      <c r="E128" s="1486"/>
      <c r="F128" s="1486"/>
      <c r="G128" s="1475"/>
      <c r="H128" s="1475"/>
      <c r="I128" s="1475"/>
      <c r="J128" s="1475">
        <v>1</v>
      </c>
      <c r="K128" s="1475">
        <v>6</v>
      </c>
      <c r="L128" s="1475">
        <v>0</v>
      </c>
      <c r="M128" s="1475"/>
      <c r="N128" s="1483">
        <v>1.5</v>
      </c>
      <c r="O128" s="1475">
        <v>25</v>
      </c>
      <c r="P128" s="1475">
        <v>12</v>
      </c>
      <c r="Q128" s="1475">
        <v>1</v>
      </c>
      <c r="R128" s="1477">
        <f t="shared" si="52"/>
        <v>1.5</v>
      </c>
      <c r="S128" s="1475"/>
      <c r="T128" s="1478">
        <f t="shared" si="80"/>
        <v>1.5</v>
      </c>
      <c r="U128" s="1479"/>
      <c r="V128" s="1479">
        <f t="shared" si="38"/>
        <v>1.5</v>
      </c>
      <c r="W128" s="1475"/>
      <c r="X128" s="1479"/>
      <c r="Y128" s="1477"/>
      <c r="Z128" s="1479"/>
      <c r="AA128" s="1479"/>
      <c r="AB128" s="1479"/>
      <c r="AC128" s="1471"/>
    </row>
    <row r="129" spans="1:29" s="1037" customFormat="1" ht="25.5" customHeight="1">
      <c r="A129" s="1510" t="s">
        <v>156</v>
      </c>
      <c r="B129" s="1511" t="s">
        <v>831</v>
      </c>
      <c r="C129" s="1523">
        <f>C130+C143+C174+C193+C206</f>
        <v>116</v>
      </c>
      <c r="D129" s="1523">
        <f t="shared" ref="D129:AB129" si="81">D130+D143+D174+D193+D206</f>
        <v>11</v>
      </c>
      <c r="E129" s="1523">
        <f t="shared" si="81"/>
        <v>89</v>
      </c>
      <c r="F129" s="1523">
        <f t="shared" si="81"/>
        <v>16</v>
      </c>
      <c r="G129" s="1523">
        <f t="shared" si="81"/>
        <v>0</v>
      </c>
      <c r="H129" s="1523">
        <f t="shared" si="81"/>
        <v>0</v>
      </c>
      <c r="I129" s="1523">
        <f t="shared" si="81"/>
        <v>0</v>
      </c>
      <c r="J129" s="1523">
        <f t="shared" si="81"/>
        <v>56</v>
      </c>
      <c r="K129" s="1523">
        <f t="shared" si="81"/>
        <v>743</v>
      </c>
      <c r="L129" s="1523">
        <f t="shared" si="81"/>
        <v>11</v>
      </c>
      <c r="M129" s="1523">
        <f t="shared" si="81"/>
        <v>0</v>
      </c>
      <c r="N129" s="1523">
        <f t="shared" si="81"/>
        <v>0</v>
      </c>
      <c r="O129" s="1523">
        <f t="shared" si="81"/>
        <v>0</v>
      </c>
      <c r="P129" s="1523">
        <f t="shared" si="81"/>
        <v>0</v>
      </c>
      <c r="Q129" s="1523">
        <f t="shared" si="81"/>
        <v>56</v>
      </c>
      <c r="R129" s="1523">
        <f t="shared" si="81"/>
        <v>108.5</v>
      </c>
      <c r="S129" s="1523">
        <f t="shared" si="81"/>
        <v>9</v>
      </c>
      <c r="T129" s="1513">
        <f t="shared" si="81"/>
        <v>89</v>
      </c>
      <c r="U129" s="1513">
        <f t="shared" si="81"/>
        <v>0</v>
      </c>
      <c r="V129" s="1513">
        <f t="shared" si="81"/>
        <v>84</v>
      </c>
      <c r="W129" s="1523">
        <f t="shared" si="81"/>
        <v>0</v>
      </c>
      <c r="X129" s="1513">
        <f t="shared" si="81"/>
        <v>0</v>
      </c>
      <c r="Y129" s="1523">
        <f t="shared" si="81"/>
        <v>5</v>
      </c>
      <c r="Z129" s="1513">
        <f t="shared" si="81"/>
        <v>17.5</v>
      </c>
      <c r="AA129" s="1513">
        <f t="shared" si="81"/>
        <v>0</v>
      </c>
      <c r="AB129" s="1513">
        <f t="shared" si="81"/>
        <v>1.0499999999999998</v>
      </c>
      <c r="AC129" s="1510"/>
    </row>
    <row r="130" spans="1:29" s="1037" customFormat="1" ht="30" customHeight="1">
      <c r="A130" s="990">
        <v>1</v>
      </c>
      <c r="B130" s="991" t="s">
        <v>141</v>
      </c>
      <c r="C130" s="992">
        <f t="shared" ref="C130:C193" si="82">D130+E130+F130</f>
        <v>20</v>
      </c>
      <c r="D130" s="992">
        <v>2</v>
      </c>
      <c r="E130" s="992">
        <v>14</v>
      </c>
      <c r="F130" s="992">
        <v>4</v>
      </c>
      <c r="G130" s="996"/>
      <c r="H130" s="996">
        <v>0</v>
      </c>
      <c r="I130" s="996"/>
      <c r="J130" s="996">
        <f>J131+J137</f>
        <v>8</v>
      </c>
      <c r="K130" s="996">
        <f t="shared" ref="K130:L130" si="83">K131+K137</f>
        <v>154</v>
      </c>
      <c r="L130" s="996">
        <f t="shared" si="83"/>
        <v>3</v>
      </c>
      <c r="M130" s="996"/>
      <c r="N130" s="1000"/>
      <c r="O130" s="996"/>
      <c r="P130" s="996"/>
      <c r="Q130" s="996">
        <f>Q131+Q137</f>
        <v>8</v>
      </c>
      <c r="R130" s="1004">
        <f t="shared" ref="R130:R192" si="84">S130+T130+Z130</f>
        <v>19.5</v>
      </c>
      <c r="S130" s="996">
        <v>3</v>
      </c>
      <c r="T130" s="993">
        <f>T131+T137</f>
        <v>13</v>
      </c>
      <c r="U130" s="993">
        <f t="shared" ref="U130:Y130" si="85">U131+U137</f>
        <v>0</v>
      </c>
      <c r="V130" s="993">
        <f t="shared" si="85"/>
        <v>12</v>
      </c>
      <c r="W130" s="993">
        <f t="shared" si="85"/>
        <v>0</v>
      </c>
      <c r="X130" s="993">
        <f t="shared" si="85"/>
        <v>0</v>
      </c>
      <c r="Y130" s="993">
        <f t="shared" si="85"/>
        <v>1</v>
      </c>
      <c r="Z130" s="997">
        <f>5*70%</f>
        <v>3.5</v>
      </c>
      <c r="AA130" s="997">
        <f t="shared" ref="AA130:AA143" si="86">(T130-E130)*70%</f>
        <v>-0.7</v>
      </c>
      <c r="AB130" s="997">
        <f t="shared" ref="AB130:AB143" si="87">(Z130-F130)*70%</f>
        <v>-0.35</v>
      </c>
      <c r="AC130" s="990"/>
    </row>
    <row r="131" spans="1:29" ht="20.100000000000001" customHeight="1">
      <c r="A131" s="1471"/>
      <c r="B131" s="1484" t="s">
        <v>37</v>
      </c>
      <c r="C131" s="1486">
        <f t="shared" si="82"/>
        <v>0</v>
      </c>
      <c r="D131" s="1477"/>
      <c r="E131" s="1477"/>
      <c r="F131" s="1477"/>
      <c r="G131" s="1475"/>
      <c r="H131" s="1475"/>
      <c r="I131" s="1475"/>
      <c r="J131" s="1475">
        <f t="shared" ref="J131" si="88">SUM(J132:J136)</f>
        <v>7</v>
      </c>
      <c r="K131" s="1475">
        <f t="shared" ref="K131:L131" si="89">SUM(K132:K136)</f>
        <v>149</v>
      </c>
      <c r="L131" s="1475">
        <f t="shared" si="89"/>
        <v>3</v>
      </c>
      <c r="M131" s="1475"/>
      <c r="N131" s="1483"/>
      <c r="O131" s="1475"/>
      <c r="P131" s="1475"/>
      <c r="Q131" s="1475">
        <f t="shared" ref="Q131" si="90">SUM(Q132:Q136)</f>
        <v>7</v>
      </c>
      <c r="R131" s="1477">
        <f t="shared" si="84"/>
        <v>11.5</v>
      </c>
      <c r="S131" s="1475">
        <f t="shared" ref="S131:Z131" si="91">SUM(S132:S136)</f>
        <v>0</v>
      </c>
      <c r="T131" s="1478">
        <f t="shared" si="91"/>
        <v>11.5</v>
      </c>
      <c r="U131" s="1478">
        <f t="shared" si="91"/>
        <v>0</v>
      </c>
      <c r="V131" s="1478">
        <f t="shared" si="91"/>
        <v>10.5</v>
      </c>
      <c r="W131" s="1478">
        <f t="shared" si="91"/>
        <v>0</v>
      </c>
      <c r="X131" s="1478">
        <f t="shared" si="91"/>
        <v>0</v>
      </c>
      <c r="Y131" s="1478">
        <f t="shared" si="91"/>
        <v>1</v>
      </c>
      <c r="Z131" s="1478">
        <f t="shared" si="91"/>
        <v>0</v>
      </c>
      <c r="AA131" s="1479"/>
      <c r="AB131" s="1479"/>
      <c r="AC131" s="1471"/>
    </row>
    <row r="132" spans="1:29" ht="20.100000000000001" customHeight="1">
      <c r="A132" s="1471"/>
      <c r="B132" s="1485" t="s">
        <v>129</v>
      </c>
      <c r="C132" s="1486">
        <f t="shared" si="82"/>
        <v>0</v>
      </c>
      <c r="D132" s="1486"/>
      <c r="E132" s="1486"/>
      <c r="F132" s="1486"/>
      <c r="G132" s="1475"/>
      <c r="H132" s="1475"/>
      <c r="I132" s="1475"/>
      <c r="J132" s="1475">
        <v>2</v>
      </c>
      <c r="K132" s="1475">
        <v>33</v>
      </c>
      <c r="L132" s="1475">
        <v>1</v>
      </c>
      <c r="M132" s="1475"/>
      <c r="N132" s="1483">
        <v>1.5</v>
      </c>
      <c r="O132" s="1475">
        <v>30</v>
      </c>
      <c r="P132" s="1475">
        <v>15</v>
      </c>
      <c r="Q132" s="1475">
        <v>2</v>
      </c>
      <c r="R132" s="1477">
        <f t="shared" si="84"/>
        <v>4</v>
      </c>
      <c r="S132" s="1475"/>
      <c r="T132" s="1478">
        <f t="shared" ref="T132:T136" si="92">U132+V132++X132+Y132</f>
        <v>4</v>
      </c>
      <c r="U132" s="1479"/>
      <c r="V132" s="1479">
        <f t="shared" ref="V132:V192" si="93">Q132*N132</f>
        <v>3</v>
      </c>
      <c r="W132" s="1475"/>
      <c r="X132" s="1479"/>
      <c r="Y132" s="1477">
        <v>1</v>
      </c>
      <c r="Z132" s="1479"/>
      <c r="AA132" s="1479"/>
      <c r="AB132" s="1479"/>
      <c r="AC132" s="1471"/>
    </row>
    <row r="133" spans="1:29" ht="20.100000000000001" customHeight="1">
      <c r="A133" s="1471"/>
      <c r="B133" s="1485" t="s">
        <v>130</v>
      </c>
      <c r="C133" s="1486">
        <f t="shared" si="82"/>
        <v>0</v>
      </c>
      <c r="D133" s="1486"/>
      <c r="E133" s="1486"/>
      <c r="F133" s="1486"/>
      <c r="G133" s="1475"/>
      <c r="H133" s="1475"/>
      <c r="I133" s="1475"/>
      <c r="J133" s="1475">
        <v>1</v>
      </c>
      <c r="K133" s="1475">
        <v>30</v>
      </c>
      <c r="L133" s="1475"/>
      <c r="M133" s="1475"/>
      <c r="N133" s="1483">
        <v>1.5</v>
      </c>
      <c r="O133" s="1475">
        <v>30</v>
      </c>
      <c r="P133" s="1475">
        <v>15</v>
      </c>
      <c r="Q133" s="1475">
        <v>1</v>
      </c>
      <c r="R133" s="1477">
        <f t="shared" si="84"/>
        <v>1.5</v>
      </c>
      <c r="S133" s="1475"/>
      <c r="T133" s="1478">
        <f t="shared" si="92"/>
        <v>1.5</v>
      </c>
      <c r="U133" s="1479"/>
      <c r="V133" s="1479">
        <f t="shared" si="93"/>
        <v>1.5</v>
      </c>
      <c r="W133" s="1475"/>
      <c r="X133" s="1479"/>
      <c r="Y133" s="1477"/>
      <c r="Z133" s="1479"/>
      <c r="AA133" s="1479"/>
      <c r="AB133" s="1479"/>
      <c r="AC133" s="1471"/>
    </row>
    <row r="134" spans="1:29" ht="20.100000000000001" customHeight="1">
      <c r="A134" s="1471"/>
      <c r="B134" s="1485" t="s">
        <v>131</v>
      </c>
      <c r="C134" s="1486">
        <f t="shared" si="82"/>
        <v>0</v>
      </c>
      <c r="D134" s="1486"/>
      <c r="E134" s="1486"/>
      <c r="F134" s="1486"/>
      <c r="G134" s="1475"/>
      <c r="H134" s="1475"/>
      <c r="I134" s="1475"/>
      <c r="J134" s="1475">
        <v>1</v>
      </c>
      <c r="K134" s="1475">
        <v>23</v>
      </c>
      <c r="L134" s="1475">
        <v>1</v>
      </c>
      <c r="M134" s="1475"/>
      <c r="N134" s="1483">
        <v>1.5</v>
      </c>
      <c r="O134" s="1475">
        <v>30</v>
      </c>
      <c r="P134" s="1475">
        <v>15</v>
      </c>
      <c r="Q134" s="1475">
        <v>1</v>
      </c>
      <c r="R134" s="1477">
        <f t="shared" si="84"/>
        <v>1.5</v>
      </c>
      <c r="S134" s="1475"/>
      <c r="T134" s="1478">
        <f t="shared" si="92"/>
        <v>1.5</v>
      </c>
      <c r="U134" s="1479"/>
      <c r="V134" s="1479">
        <f t="shared" si="93"/>
        <v>1.5</v>
      </c>
      <c r="W134" s="1475"/>
      <c r="X134" s="1479"/>
      <c r="Y134" s="1477"/>
      <c r="Z134" s="1479"/>
      <c r="AA134" s="1479"/>
      <c r="AB134" s="1479"/>
      <c r="AC134" s="1471"/>
    </row>
    <row r="135" spans="1:29" ht="20.100000000000001" customHeight="1">
      <c r="A135" s="1471"/>
      <c r="B135" s="1485" t="s">
        <v>132</v>
      </c>
      <c r="C135" s="1486">
        <f t="shared" si="82"/>
        <v>0</v>
      </c>
      <c r="D135" s="1486"/>
      <c r="E135" s="1486"/>
      <c r="F135" s="1486"/>
      <c r="G135" s="1475"/>
      <c r="H135" s="1475"/>
      <c r="I135" s="1475"/>
      <c r="J135" s="1475">
        <v>1</v>
      </c>
      <c r="K135" s="1475">
        <v>26</v>
      </c>
      <c r="L135" s="1475"/>
      <c r="M135" s="1475"/>
      <c r="N135" s="1483">
        <v>1.5</v>
      </c>
      <c r="O135" s="1475">
        <v>30</v>
      </c>
      <c r="P135" s="1475">
        <v>15</v>
      </c>
      <c r="Q135" s="1475">
        <v>1</v>
      </c>
      <c r="R135" s="1477">
        <f t="shared" si="84"/>
        <v>1.5</v>
      </c>
      <c r="S135" s="1475"/>
      <c r="T135" s="1478">
        <f t="shared" si="92"/>
        <v>1.5</v>
      </c>
      <c r="U135" s="1479"/>
      <c r="V135" s="1479">
        <f t="shared" si="93"/>
        <v>1.5</v>
      </c>
      <c r="W135" s="1475"/>
      <c r="X135" s="1479"/>
      <c r="Y135" s="1477"/>
      <c r="Z135" s="1479"/>
      <c r="AA135" s="1479"/>
      <c r="AB135" s="1479"/>
      <c r="AC135" s="1471"/>
    </row>
    <row r="136" spans="1:29" ht="20.100000000000001" customHeight="1">
      <c r="A136" s="1471"/>
      <c r="B136" s="1485" t="s">
        <v>133</v>
      </c>
      <c r="C136" s="1486">
        <f t="shared" si="82"/>
        <v>0</v>
      </c>
      <c r="D136" s="1486"/>
      <c r="E136" s="1486"/>
      <c r="F136" s="1486"/>
      <c r="G136" s="1475"/>
      <c r="H136" s="1475"/>
      <c r="I136" s="1475"/>
      <c r="J136" s="1475">
        <v>2</v>
      </c>
      <c r="K136" s="1475">
        <v>37</v>
      </c>
      <c r="L136" s="1475">
        <v>1</v>
      </c>
      <c r="M136" s="1475"/>
      <c r="N136" s="1483">
        <v>1.5</v>
      </c>
      <c r="O136" s="1475">
        <v>30</v>
      </c>
      <c r="P136" s="1475">
        <v>15</v>
      </c>
      <c r="Q136" s="1475">
        <v>2</v>
      </c>
      <c r="R136" s="1477">
        <f t="shared" si="84"/>
        <v>3</v>
      </c>
      <c r="S136" s="1475"/>
      <c r="T136" s="1478">
        <f t="shared" si="92"/>
        <v>3</v>
      </c>
      <c r="U136" s="1479"/>
      <c r="V136" s="1479">
        <f t="shared" si="93"/>
        <v>3</v>
      </c>
      <c r="W136" s="1475"/>
      <c r="X136" s="1479"/>
      <c r="Y136" s="1477"/>
      <c r="Z136" s="1479"/>
      <c r="AA136" s="1479"/>
      <c r="AB136" s="1479"/>
      <c r="AC136" s="1471"/>
    </row>
    <row r="137" spans="1:29" ht="20.100000000000001" customHeight="1">
      <c r="A137" s="1471"/>
      <c r="B137" s="1484" t="s">
        <v>142</v>
      </c>
      <c r="C137" s="1486">
        <f t="shared" si="82"/>
        <v>0</v>
      </c>
      <c r="D137" s="1477"/>
      <c r="E137" s="1477"/>
      <c r="F137" s="1477"/>
      <c r="G137" s="1475"/>
      <c r="H137" s="1475"/>
      <c r="I137" s="1475"/>
      <c r="J137" s="1475">
        <f>SUM(J138:J142)</f>
        <v>1</v>
      </c>
      <c r="K137" s="1475">
        <f t="shared" ref="K137:L137" si="94">SUM(K138:K142)</f>
        <v>5</v>
      </c>
      <c r="L137" s="1475">
        <f t="shared" si="94"/>
        <v>0</v>
      </c>
      <c r="M137" s="1475"/>
      <c r="N137" s="1483"/>
      <c r="O137" s="1475"/>
      <c r="P137" s="1475"/>
      <c r="Q137" s="1475">
        <f>SUM(Q138:Q142)</f>
        <v>1</v>
      </c>
      <c r="R137" s="1477">
        <f t="shared" si="84"/>
        <v>1.5</v>
      </c>
      <c r="S137" s="1475">
        <f t="shared" ref="S137" si="95">SUM(S138:S142)</f>
        <v>0</v>
      </c>
      <c r="T137" s="1478">
        <f>SUM(T138:T142)</f>
        <v>1.5</v>
      </c>
      <c r="U137" s="1478">
        <f t="shared" ref="U137:Z137" si="96">SUM(U138:U142)</f>
        <v>0</v>
      </c>
      <c r="V137" s="1478">
        <f t="shared" si="96"/>
        <v>1.5</v>
      </c>
      <c r="W137" s="1478">
        <f t="shared" si="96"/>
        <v>0</v>
      </c>
      <c r="X137" s="1478">
        <f t="shared" si="96"/>
        <v>0</v>
      </c>
      <c r="Y137" s="1478">
        <f t="shared" si="96"/>
        <v>0</v>
      </c>
      <c r="Z137" s="1478">
        <f t="shared" si="96"/>
        <v>0</v>
      </c>
      <c r="AA137" s="1479"/>
      <c r="AB137" s="1479"/>
      <c r="AC137" s="1471"/>
    </row>
    <row r="138" spans="1:29" ht="20.100000000000001" customHeight="1">
      <c r="A138" s="1471"/>
      <c r="B138" s="1485" t="s">
        <v>129</v>
      </c>
      <c r="C138" s="1486">
        <f t="shared" si="82"/>
        <v>0</v>
      </c>
      <c r="D138" s="1486"/>
      <c r="E138" s="1486"/>
      <c r="F138" s="1486"/>
      <c r="G138" s="1475"/>
      <c r="H138" s="1475"/>
      <c r="I138" s="1475"/>
      <c r="J138" s="1475"/>
      <c r="K138" s="1475"/>
      <c r="L138" s="1475"/>
      <c r="M138" s="1475"/>
      <c r="N138" s="1483">
        <v>1.5</v>
      </c>
      <c r="O138" s="1475">
        <v>30</v>
      </c>
      <c r="P138" s="1475">
        <v>15</v>
      </c>
      <c r="Q138" s="1475"/>
      <c r="R138" s="1477">
        <f t="shared" si="84"/>
        <v>0</v>
      </c>
      <c r="S138" s="1475"/>
      <c r="T138" s="1478">
        <f t="shared" ref="T138:T142" si="97">U138+V138++X138+Y138</f>
        <v>0</v>
      </c>
      <c r="U138" s="1479"/>
      <c r="V138" s="1479">
        <f t="shared" si="93"/>
        <v>0</v>
      </c>
      <c r="W138" s="1475"/>
      <c r="X138" s="1479"/>
      <c r="Y138" s="1477"/>
      <c r="Z138" s="1479"/>
      <c r="AA138" s="1479"/>
      <c r="AB138" s="1479"/>
      <c r="AC138" s="1471"/>
    </row>
    <row r="139" spans="1:29" ht="20.100000000000001" customHeight="1">
      <c r="A139" s="1471"/>
      <c r="B139" s="1485" t="s">
        <v>130</v>
      </c>
      <c r="C139" s="1486">
        <f t="shared" si="82"/>
        <v>0</v>
      </c>
      <c r="D139" s="1486"/>
      <c r="E139" s="1486"/>
      <c r="F139" s="1486"/>
      <c r="G139" s="1475"/>
      <c r="H139" s="1475"/>
      <c r="I139" s="1475"/>
      <c r="J139" s="1475"/>
      <c r="K139" s="1475"/>
      <c r="L139" s="1475"/>
      <c r="M139" s="1475"/>
      <c r="N139" s="1483">
        <v>1.5</v>
      </c>
      <c r="O139" s="1475">
        <v>30</v>
      </c>
      <c r="P139" s="1475">
        <v>15</v>
      </c>
      <c r="Q139" s="1475"/>
      <c r="R139" s="1477">
        <f t="shared" si="84"/>
        <v>0</v>
      </c>
      <c r="S139" s="1475"/>
      <c r="T139" s="1478">
        <f t="shared" si="97"/>
        <v>0</v>
      </c>
      <c r="U139" s="1479"/>
      <c r="V139" s="1479">
        <f t="shared" si="93"/>
        <v>0</v>
      </c>
      <c r="W139" s="1475"/>
      <c r="X139" s="1479"/>
      <c r="Y139" s="1477"/>
      <c r="Z139" s="1479"/>
      <c r="AA139" s="1479"/>
      <c r="AB139" s="1479"/>
      <c r="AC139" s="1471"/>
    </row>
    <row r="140" spans="1:29" ht="20.100000000000001" customHeight="1">
      <c r="A140" s="1471"/>
      <c r="B140" s="1485" t="s">
        <v>131</v>
      </c>
      <c r="C140" s="1486">
        <f t="shared" si="82"/>
        <v>0</v>
      </c>
      <c r="D140" s="1486"/>
      <c r="E140" s="1486"/>
      <c r="F140" s="1486"/>
      <c r="G140" s="1475"/>
      <c r="H140" s="1475"/>
      <c r="I140" s="1475"/>
      <c r="J140" s="1475">
        <v>1</v>
      </c>
      <c r="K140" s="1475">
        <v>5</v>
      </c>
      <c r="L140" s="1475"/>
      <c r="M140" s="1475"/>
      <c r="N140" s="1483">
        <v>1.5</v>
      </c>
      <c r="O140" s="1475">
        <v>30</v>
      </c>
      <c r="P140" s="1475">
        <v>15</v>
      </c>
      <c r="Q140" s="1475">
        <v>1</v>
      </c>
      <c r="R140" s="1477">
        <f t="shared" si="84"/>
        <v>1.5</v>
      </c>
      <c r="S140" s="1475"/>
      <c r="T140" s="1478">
        <f t="shared" si="97"/>
        <v>1.5</v>
      </c>
      <c r="U140" s="1479"/>
      <c r="V140" s="1479">
        <f t="shared" si="93"/>
        <v>1.5</v>
      </c>
      <c r="W140" s="1475"/>
      <c r="X140" s="1479"/>
      <c r="Y140" s="1477"/>
      <c r="Z140" s="1479"/>
      <c r="AA140" s="1479"/>
      <c r="AB140" s="1479"/>
      <c r="AC140" s="1471"/>
    </row>
    <row r="141" spans="1:29" ht="20.100000000000001" customHeight="1">
      <c r="A141" s="1471"/>
      <c r="B141" s="1485" t="s">
        <v>132</v>
      </c>
      <c r="C141" s="1486">
        <f t="shared" si="82"/>
        <v>0</v>
      </c>
      <c r="D141" s="1486"/>
      <c r="E141" s="1486"/>
      <c r="F141" s="1486"/>
      <c r="G141" s="1475"/>
      <c r="H141" s="1475"/>
      <c r="I141" s="1475"/>
      <c r="J141" s="1475"/>
      <c r="K141" s="1475"/>
      <c r="L141" s="1475"/>
      <c r="M141" s="1475"/>
      <c r="N141" s="1483">
        <v>1.5</v>
      </c>
      <c r="O141" s="1475">
        <v>30</v>
      </c>
      <c r="P141" s="1475">
        <v>15</v>
      </c>
      <c r="Q141" s="1475"/>
      <c r="R141" s="1477">
        <f t="shared" si="84"/>
        <v>0</v>
      </c>
      <c r="S141" s="1475"/>
      <c r="T141" s="1478">
        <f t="shared" si="97"/>
        <v>0</v>
      </c>
      <c r="U141" s="1479"/>
      <c r="V141" s="1479">
        <f t="shared" si="93"/>
        <v>0</v>
      </c>
      <c r="W141" s="1475"/>
      <c r="X141" s="1479"/>
      <c r="Y141" s="1477"/>
      <c r="Z141" s="1479"/>
      <c r="AA141" s="1479"/>
      <c r="AB141" s="1479"/>
      <c r="AC141" s="1471"/>
    </row>
    <row r="142" spans="1:29" ht="20.100000000000001" customHeight="1">
      <c r="A142" s="1471"/>
      <c r="B142" s="1485" t="s">
        <v>133</v>
      </c>
      <c r="C142" s="1486">
        <f t="shared" si="82"/>
        <v>0</v>
      </c>
      <c r="D142" s="1486"/>
      <c r="E142" s="1486"/>
      <c r="F142" s="1486"/>
      <c r="G142" s="1475"/>
      <c r="H142" s="1475"/>
      <c r="I142" s="1475"/>
      <c r="J142" s="1475"/>
      <c r="K142" s="1475"/>
      <c r="L142" s="1475"/>
      <c r="M142" s="1475"/>
      <c r="N142" s="1483">
        <v>1.5</v>
      </c>
      <c r="O142" s="1475">
        <v>30</v>
      </c>
      <c r="P142" s="1475">
        <v>15</v>
      </c>
      <c r="Q142" s="1475"/>
      <c r="R142" s="1477">
        <f t="shared" si="84"/>
        <v>0</v>
      </c>
      <c r="S142" s="1475"/>
      <c r="T142" s="1478">
        <f t="shared" si="97"/>
        <v>0</v>
      </c>
      <c r="U142" s="1479"/>
      <c r="V142" s="1479">
        <f t="shared" si="93"/>
        <v>0</v>
      </c>
      <c r="W142" s="1475"/>
      <c r="X142" s="1479"/>
      <c r="Y142" s="1477"/>
      <c r="Z142" s="1479"/>
      <c r="AA142" s="1479"/>
      <c r="AB142" s="1479"/>
      <c r="AC142" s="1471"/>
    </row>
    <row r="143" spans="1:29" s="1037" customFormat="1" ht="34.5" customHeight="1">
      <c r="A143" s="990">
        <v>2</v>
      </c>
      <c r="B143" s="991" t="s">
        <v>143</v>
      </c>
      <c r="C143" s="992">
        <f t="shared" si="82"/>
        <v>23</v>
      </c>
      <c r="D143" s="992" t="s">
        <v>33</v>
      </c>
      <c r="E143" s="992" t="s">
        <v>48</v>
      </c>
      <c r="F143" s="992" t="s">
        <v>33</v>
      </c>
      <c r="G143" s="996"/>
      <c r="H143" s="996">
        <v>0</v>
      </c>
      <c r="I143" s="996"/>
      <c r="J143" s="996">
        <f>J144+J150+J156+J168+J162</f>
        <v>11</v>
      </c>
      <c r="K143" s="996">
        <f t="shared" ref="K143:L143" si="98">K144+K150+K156+K168+K162</f>
        <v>125</v>
      </c>
      <c r="L143" s="996">
        <f t="shared" si="98"/>
        <v>1</v>
      </c>
      <c r="M143" s="996"/>
      <c r="N143" s="1000"/>
      <c r="O143" s="996"/>
      <c r="P143" s="996"/>
      <c r="Q143" s="996">
        <f>Q144+Q150+Q156+Q168+Q162</f>
        <v>11</v>
      </c>
      <c r="R143" s="1004">
        <f t="shared" si="84"/>
        <v>24</v>
      </c>
      <c r="S143" s="996">
        <v>3</v>
      </c>
      <c r="T143" s="993">
        <f>T144+T150+T156+T168+T162</f>
        <v>17.5</v>
      </c>
      <c r="U143" s="993">
        <f t="shared" ref="U143:Y143" si="99">U144+U150+U156+U168+U162</f>
        <v>0</v>
      </c>
      <c r="V143" s="993">
        <f t="shared" si="99"/>
        <v>16.5</v>
      </c>
      <c r="W143" s="993">
        <f t="shared" si="99"/>
        <v>0</v>
      </c>
      <c r="X143" s="993">
        <f t="shared" si="99"/>
        <v>0</v>
      </c>
      <c r="Y143" s="993">
        <f t="shared" si="99"/>
        <v>1</v>
      </c>
      <c r="Z143" s="997">
        <f>5*70%</f>
        <v>3.5</v>
      </c>
      <c r="AA143" s="997">
        <f t="shared" si="86"/>
        <v>0.35</v>
      </c>
      <c r="AB143" s="997">
        <f t="shared" si="87"/>
        <v>0.35</v>
      </c>
      <c r="AC143" s="995"/>
    </row>
    <row r="144" spans="1:29" ht="20.100000000000001" customHeight="1">
      <c r="A144" s="1471"/>
      <c r="B144" s="1484" t="s">
        <v>37</v>
      </c>
      <c r="C144" s="1486">
        <f t="shared" si="82"/>
        <v>0</v>
      </c>
      <c r="D144" s="1486"/>
      <c r="E144" s="1486"/>
      <c r="F144" s="1486"/>
      <c r="G144" s="1475"/>
      <c r="H144" s="1475"/>
      <c r="I144" s="1475"/>
      <c r="J144" s="1475">
        <f>SUM(J145:J149)</f>
        <v>6</v>
      </c>
      <c r="K144" s="1475">
        <f t="shared" ref="K144:L144" si="100">SUM(K145:K149)</f>
        <v>100</v>
      </c>
      <c r="L144" s="1475">
        <f t="shared" si="100"/>
        <v>1</v>
      </c>
      <c r="M144" s="1475"/>
      <c r="N144" s="1483"/>
      <c r="O144" s="1475"/>
      <c r="P144" s="1475"/>
      <c r="Q144" s="1475">
        <f>SUM(Q145:Q149)</f>
        <v>6</v>
      </c>
      <c r="R144" s="1477">
        <f t="shared" si="84"/>
        <v>10</v>
      </c>
      <c r="S144" s="1475"/>
      <c r="T144" s="1478">
        <f>SUM(T145:T149)</f>
        <v>10</v>
      </c>
      <c r="U144" s="1478">
        <f t="shared" ref="U144:Z144" si="101">SUM(U145:U149)</f>
        <v>0</v>
      </c>
      <c r="V144" s="1478">
        <f t="shared" si="101"/>
        <v>9</v>
      </c>
      <c r="W144" s="1478">
        <f t="shared" si="101"/>
        <v>0</v>
      </c>
      <c r="X144" s="1478">
        <f t="shared" si="101"/>
        <v>0</v>
      </c>
      <c r="Y144" s="1478">
        <f t="shared" si="101"/>
        <v>1</v>
      </c>
      <c r="Z144" s="1478">
        <f t="shared" si="101"/>
        <v>0</v>
      </c>
      <c r="AA144" s="1479"/>
      <c r="AB144" s="1479"/>
      <c r="AC144" s="1471"/>
    </row>
    <row r="145" spans="1:29" ht="20.100000000000001" customHeight="1">
      <c r="A145" s="1471"/>
      <c r="B145" s="1485" t="s">
        <v>129</v>
      </c>
      <c r="C145" s="1486">
        <f t="shared" si="82"/>
        <v>0</v>
      </c>
      <c r="D145" s="1486"/>
      <c r="E145" s="1486"/>
      <c r="F145" s="1486"/>
      <c r="G145" s="1475"/>
      <c r="H145" s="1475"/>
      <c r="I145" s="1475"/>
      <c r="J145" s="1475">
        <v>1</v>
      </c>
      <c r="K145" s="1475">
        <v>12</v>
      </c>
      <c r="L145" s="1475"/>
      <c r="M145" s="1475"/>
      <c r="N145" s="1483">
        <v>1.5</v>
      </c>
      <c r="O145" s="1475">
        <v>30</v>
      </c>
      <c r="P145" s="1475">
        <v>15</v>
      </c>
      <c r="Q145" s="1475">
        <v>1</v>
      </c>
      <c r="R145" s="1477">
        <f t="shared" si="84"/>
        <v>2.5</v>
      </c>
      <c r="S145" s="1475"/>
      <c r="T145" s="1478">
        <f t="shared" ref="T145:T149" si="102">U145+V145++X145+Y145</f>
        <v>2.5</v>
      </c>
      <c r="U145" s="1479"/>
      <c r="V145" s="1479">
        <f t="shared" si="93"/>
        <v>1.5</v>
      </c>
      <c r="W145" s="1475"/>
      <c r="X145" s="1479"/>
      <c r="Y145" s="1477">
        <v>1</v>
      </c>
      <c r="Z145" s="1479"/>
      <c r="AA145" s="1479"/>
      <c r="AB145" s="1479"/>
      <c r="AC145" s="1471"/>
    </row>
    <row r="146" spans="1:29" ht="20.100000000000001" customHeight="1">
      <c r="A146" s="1471"/>
      <c r="B146" s="1485" t="s">
        <v>130</v>
      </c>
      <c r="C146" s="1486">
        <f t="shared" si="82"/>
        <v>0</v>
      </c>
      <c r="D146" s="1486"/>
      <c r="E146" s="1486"/>
      <c r="F146" s="1486"/>
      <c r="G146" s="1475"/>
      <c r="H146" s="1475"/>
      <c r="I146" s="1475"/>
      <c r="J146" s="1475">
        <v>1</v>
      </c>
      <c r="K146" s="1475">
        <v>9</v>
      </c>
      <c r="L146" s="1475">
        <v>1</v>
      </c>
      <c r="M146" s="1475"/>
      <c r="N146" s="1483">
        <v>1.5</v>
      </c>
      <c r="O146" s="1475">
        <v>30</v>
      </c>
      <c r="P146" s="1475">
        <v>15</v>
      </c>
      <c r="Q146" s="1475">
        <v>1</v>
      </c>
      <c r="R146" s="1477">
        <f t="shared" si="84"/>
        <v>1.5</v>
      </c>
      <c r="S146" s="1475"/>
      <c r="T146" s="1478">
        <f t="shared" si="102"/>
        <v>1.5</v>
      </c>
      <c r="U146" s="1479"/>
      <c r="V146" s="1479">
        <f t="shared" si="93"/>
        <v>1.5</v>
      </c>
      <c r="W146" s="1475"/>
      <c r="X146" s="1479"/>
      <c r="Y146" s="1477"/>
      <c r="Z146" s="1479"/>
      <c r="AA146" s="1479"/>
      <c r="AB146" s="1479"/>
      <c r="AC146" s="1471"/>
    </row>
    <row r="147" spans="1:29" ht="20.100000000000001" customHeight="1">
      <c r="A147" s="1471"/>
      <c r="B147" s="1485" t="s">
        <v>131</v>
      </c>
      <c r="C147" s="1486">
        <f t="shared" si="82"/>
        <v>0</v>
      </c>
      <c r="D147" s="1486"/>
      <c r="E147" s="1486"/>
      <c r="F147" s="1486"/>
      <c r="G147" s="1475"/>
      <c r="H147" s="1475"/>
      <c r="I147" s="1475"/>
      <c r="J147" s="1475">
        <v>1</v>
      </c>
      <c r="K147" s="1475">
        <v>24</v>
      </c>
      <c r="L147" s="1475"/>
      <c r="M147" s="1475"/>
      <c r="N147" s="1483">
        <v>1.5</v>
      </c>
      <c r="O147" s="1475">
        <v>30</v>
      </c>
      <c r="P147" s="1475">
        <v>15</v>
      </c>
      <c r="Q147" s="1475">
        <v>1</v>
      </c>
      <c r="R147" s="1477">
        <f t="shared" si="84"/>
        <v>1.5</v>
      </c>
      <c r="S147" s="1475"/>
      <c r="T147" s="1478">
        <f t="shared" si="102"/>
        <v>1.5</v>
      </c>
      <c r="U147" s="1479"/>
      <c r="V147" s="1479">
        <f t="shared" si="93"/>
        <v>1.5</v>
      </c>
      <c r="W147" s="1475"/>
      <c r="X147" s="1479"/>
      <c r="Y147" s="1477"/>
      <c r="Z147" s="1479"/>
      <c r="AA147" s="1479"/>
      <c r="AB147" s="1479"/>
      <c r="AC147" s="1471"/>
    </row>
    <row r="148" spans="1:29" ht="20.100000000000001" customHeight="1">
      <c r="A148" s="1471"/>
      <c r="B148" s="1485" t="s">
        <v>132</v>
      </c>
      <c r="C148" s="1486">
        <f t="shared" si="82"/>
        <v>0</v>
      </c>
      <c r="D148" s="1486"/>
      <c r="E148" s="1486"/>
      <c r="F148" s="1486"/>
      <c r="G148" s="1475"/>
      <c r="H148" s="1475"/>
      <c r="I148" s="1475"/>
      <c r="J148" s="1475">
        <v>1</v>
      </c>
      <c r="K148" s="1475">
        <v>22</v>
      </c>
      <c r="L148" s="1475"/>
      <c r="M148" s="1475"/>
      <c r="N148" s="1483">
        <v>1.5</v>
      </c>
      <c r="O148" s="1475">
        <v>30</v>
      </c>
      <c r="P148" s="1475">
        <v>15</v>
      </c>
      <c r="Q148" s="1475">
        <v>1</v>
      </c>
      <c r="R148" s="1477">
        <f t="shared" si="84"/>
        <v>1.5</v>
      </c>
      <c r="S148" s="1475"/>
      <c r="T148" s="1478">
        <f t="shared" si="102"/>
        <v>1.5</v>
      </c>
      <c r="U148" s="1479"/>
      <c r="V148" s="1479">
        <f t="shared" si="93"/>
        <v>1.5</v>
      </c>
      <c r="W148" s="1475"/>
      <c r="X148" s="1479"/>
      <c r="Y148" s="1477"/>
      <c r="Z148" s="1479"/>
      <c r="AA148" s="1479"/>
      <c r="AB148" s="1479"/>
      <c r="AC148" s="1471"/>
    </row>
    <row r="149" spans="1:29" ht="20.100000000000001" customHeight="1">
      <c r="A149" s="1471"/>
      <c r="B149" s="1485" t="s">
        <v>133</v>
      </c>
      <c r="C149" s="1486">
        <f t="shared" si="82"/>
        <v>0</v>
      </c>
      <c r="D149" s="1486"/>
      <c r="E149" s="1486"/>
      <c r="F149" s="1486"/>
      <c r="G149" s="1475"/>
      <c r="H149" s="1475"/>
      <c r="I149" s="1475"/>
      <c r="J149" s="1475">
        <v>2</v>
      </c>
      <c r="K149" s="1475">
        <v>33</v>
      </c>
      <c r="L149" s="1475"/>
      <c r="M149" s="1475"/>
      <c r="N149" s="1483">
        <v>1.5</v>
      </c>
      <c r="O149" s="1475">
        <v>30</v>
      </c>
      <c r="P149" s="1475">
        <v>15</v>
      </c>
      <c r="Q149" s="1475">
        <v>2</v>
      </c>
      <c r="R149" s="1477">
        <f t="shared" si="84"/>
        <v>3</v>
      </c>
      <c r="S149" s="1475"/>
      <c r="T149" s="1478">
        <f t="shared" si="102"/>
        <v>3</v>
      </c>
      <c r="U149" s="1479"/>
      <c r="V149" s="1479">
        <f t="shared" si="93"/>
        <v>3</v>
      </c>
      <c r="W149" s="1475"/>
      <c r="X149" s="1479"/>
      <c r="Y149" s="1477"/>
      <c r="Z149" s="1479"/>
      <c r="AA149" s="1479"/>
      <c r="AB149" s="1479"/>
      <c r="AC149" s="1471"/>
    </row>
    <row r="150" spans="1:29" ht="20.100000000000001" customHeight="1">
      <c r="A150" s="1471"/>
      <c r="B150" s="1484" t="s">
        <v>144</v>
      </c>
      <c r="C150" s="1486">
        <f t="shared" si="82"/>
        <v>0</v>
      </c>
      <c r="D150" s="1486"/>
      <c r="E150" s="1486"/>
      <c r="F150" s="1486"/>
      <c r="G150" s="1475"/>
      <c r="H150" s="1475"/>
      <c r="I150" s="1475"/>
      <c r="J150" s="1475">
        <f>SUM(J151:J155)</f>
        <v>1</v>
      </c>
      <c r="K150" s="1475">
        <f t="shared" ref="K150:L150" si="103">SUM(K151:K155)</f>
        <v>7</v>
      </c>
      <c r="L150" s="1475">
        <f t="shared" si="103"/>
        <v>0</v>
      </c>
      <c r="M150" s="1475"/>
      <c r="N150" s="1483"/>
      <c r="O150" s="1475"/>
      <c r="P150" s="1475"/>
      <c r="Q150" s="1475">
        <f>SUM(Q151:Q155)</f>
        <v>1</v>
      </c>
      <c r="R150" s="1477">
        <f t="shared" si="84"/>
        <v>1.5</v>
      </c>
      <c r="S150" s="1475"/>
      <c r="T150" s="1478">
        <f>SUM(T151:T155)</f>
        <v>1.5</v>
      </c>
      <c r="U150" s="1478">
        <f t="shared" ref="U150:Z150" si="104">SUM(U151:U155)</f>
        <v>0</v>
      </c>
      <c r="V150" s="1478">
        <f t="shared" si="104"/>
        <v>1.5</v>
      </c>
      <c r="W150" s="1478">
        <f t="shared" si="104"/>
        <v>0</v>
      </c>
      <c r="X150" s="1478">
        <f t="shared" si="104"/>
        <v>0</v>
      </c>
      <c r="Y150" s="1478">
        <f t="shared" si="104"/>
        <v>0</v>
      </c>
      <c r="Z150" s="1478">
        <f t="shared" si="104"/>
        <v>0</v>
      </c>
      <c r="AA150" s="1479"/>
      <c r="AB150" s="1479"/>
      <c r="AC150" s="1471"/>
    </row>
    <row r="151" spans="1:29" ht="20.100000000000001" customHeight="1">
      <c r="A151" s="1471"/>
      <c r="B151" s="1485" t="s">
        <v>129</v>
      </c>
      <c r="C151" s="1486">
        <f t="shared" si="82"/>
        <v>0</v>
      </c>
      <c r="D151" s="1486"/>
      <c r="E151" s="1486"/>
      <c r="F151" s="1486"/>
      <c r="G151" s="1475"/>
      <c r="H151" s="1475"/>
      <c r="I151" s="1475"/>
      <c r="J151" s="1475">
        <v>0</v>
      </c>
      <c r="K151" s="1475">
        <v>0</v>
      </c>
      <c r="L151" s="1475"/>
      <c r="M151" s="1475"/>
      <c r="N151" s="1483">
        <v>1.5</v>
      </c>
      <c r="O151" s="1475">
        <v>30</v>
      </c>
      <c r="P151" s="1475">
        <v>15</v>
      </c>
      <c r="Q151" s="1475">
        <v>0</v>
      </c>
      <c r="R151" s="1477">
        <f t="shared" si="84"/>
        <v>0</v>
      </c>
      <c r="S151" s="1475"/>
      <c r="T151" s="1478">
        <f t="shared" ref="T151:T155" si="105">U151+V151++X151+Y151</f>
        <v>0</v>
      </c>
      <c r="U151" s="1479"/>
      <c r="V151" s="1479">
        <f t="shared" si="93"/>
        <v>0</v>
      </c>
      <c r="W151" s="1475"/>
      <c r="X151" s="1479"/>
      <c r="Y151" s="1477"/>
      <c r="Z151" s="1479"/>
      <c r="AA151" s="1479"/>
      <c r="AB151" s="1479"/>
      <c r="AC151" s="1471"/>
    </row>
    <row r="152" spans="1:29" ht="20.100000000000001" customHeight="1">
      <c r="A152" s="1471"/>
      <c r="B152" s="1485" t="s">
        <v>130</v>
      </c>
      <c r="C152" s="1486">
        <f t="shared" si="82"/>
        <v>0</v>
      </c>
      <c r="D152" s="1486"/>
      <c r="E152" s="1486"/>
      <c r="F152" s="1486"/>
      <c r="G152" s="1475"/>
      <c r="H152" s="1475"/>
      <c r="I152" s="1475"/>
      <c r="J152" s="1475">
        <v>1</v>
      </c>
      <c r="K152" s="1475">
        <v>7</v>
      </c>
      <c r="L152" s="1475"/>
      <c r="M152" s="1475"/>
      <c r="N152" s="1483">
        <v>1.5</v>
      </c>
      <c r="O152" s="1475">
        <v>30</v>
      </c>
      <c r="P152" s="1475">
        <v>15</v>
      </c>
      <c r="Q152" s="1475">
        <v>1</v>
      </c>
      <c r="R152" s="1477">
        <f t="shared" si="84"/>
        <v>1.5</v>
      </c>
      <c r="S152" s="1475"/>
      <c r="T152" s="1478">
        <f t="shared" si="105"/>
        <v>1.5</v>
      </c>
      <c r="U152" s="1479"/>
      <c r="V152" s="1479">
        <f t="shared" si="93"/>
        <v>1.5</v>
      </c>
      <c r="W152" s="1475"/>
      <c r="X152" s="1479"/>
      <c r="Y152" s="1477"/>
      <c r="Z152" s="1479"/>
      <c r="AA152" s="1479"/>
      <c r="AB152" s="1479"/>
      <c r="AC152" s="1471"/>
    </row>
    <row r="153" spans="1:29" ht="20.100000000000001" customHeight="1">
      <c r="A153" s="1471"/>
      <c r="B153" s="1485" t="s">
        <v>131</v>
      </c>
      <c r="C153" s="1486">
        <f t="shared" si="82"/>
        <v>0</v>
      </c>
      <c r="D153" s="1486"/>
      <c r="E153" s="1486"/>
      <c r="F153" s="1486"/>
      <c r="G153" s="1475"/>
      <c r="H153" s="1475"/>
      <c r="I153" s="1475"/>
      <c r="J153" s="1475"/>
      <c r="K153" s="1475"/>
      <c r="L153" s="1475"/>
      <c r="M153" s="1475"/>
      <c r="N153" s="1483">
        <v>1.5</v>
      </c>
      <c r="O153" s="1475">
        <v>30</v>
      </c>
      <c r="P153" s="1475">
        <v>15</v>
      </c>
      <c r="Q153" s="1475"/>
      <c r="R153" s="1477">
        <f t="shared" si="84"/>
        <v>0</v>
      </c>
      <c r="S153" s="1475"/>
      <c r="T153" s="1478">
        <f t="shared" si="105"/>
        <v>0</v>
      </c>
      <c r="U153" s="1479"/>
      <c r="V153" s="1479">
        <f t="shared" si="93"/>
        <v>0</v>
      </c>
      <c r="W153" s="1475"/>
      <c r="X153" s="1479"/>
      <c r="Y153" s="1477"/>
      <c r="Z153" s="1479"/>
      <c r="AA153" s="1479"/>
      <c r="AB153" s="1479"/>
      <c r="AC153" s="1471"/>
    </row>
    <row r="154" spans="1:29" ht="20.100000000000001" customHeight="1">
      <c r="A154" s="1471"/>
      <c r="B154" s="1485" t="s">
        <v>132</v>
      </c>
      <c r="C154" s="1486">
        <f t="shared" si="82"/>
        <v>0</v>
      </c>
      <c r="D154" s="1486"/>
      <c r="E154" s="1486"/>
      <c r="F154" s="1486"/>
      <c r="G154" s="1475"/>
      <c r="H154" s="1475"/>
      <c r="I154" s="1475"/>
      <c r="J154" s="1475"/>
      <c r="K154" s="1475"/>
      <c r="L154" s="1475"/>
      <c r="M154" s="1475"/>
      <c r="N154" s="1483">
        <v>1.5</v>
      </c>
      <c r="O154" s="1475">
        <v>30</v>
      </c>
      <c r="P154" s="1475">
        <v>15</v>
      </c>
      <c r="Q154" s="1475"/>
      <c r="R154" s="1477">
        <f t="shared" si="84"/>
        <v>0</v>
      </c>
      <c r="S154" s="1475"/>
      <c r="T154" s="1478">
        <f t="shared" si="105"/>
        <v>0</v>
      </c>
      <c r="U154" s="1479"/>
      <c r="V154" s="1479">
        <f t="shared" si="93"/>
        <v>0</v>
      </c>
      <c r="W154" s="1475"/>
      <c r="X154" s="1479"/>
      <c r="Y154" s="1477"/>
      <c r="Z154" s="1479"/>
      <c r="AA154" s="1479"/>
      <c r="AB154" s="1479"/>
      <c r="AC154" s="1471"/>
    </row>
    <row r="155" spans="1:29" ht="20.100000000000001" customHeight="1">
      <c r="A155" s="1471"/>
      <c r="B155" s="1485" t="s">
        <v>133</v>
      </c>
      <c r="C155" s="1486">
        <f t="shared" si="82"/>
        <v>0</v>
      </c>
      <c r="D155" s="1486"/>
      <c r="E155" s="1486"/>
      <c r="F155" s="1486"/>
      <c r="G155" s="1475"/>
      <c r="H155" s="1475"/>
      <c r="I155" s="1475"/>
      <c r="J155" s="1475"/>
      <c r="K155" s="1475"/>
      <c r="L155" s="1475"/>
      <c r="M155" s="1475"/>
      <c r="N155" s="1483">
        <v>1.5</v>
      </c>
      <c r="O155" s="1475">
        <v>30</v>
      </c>
      <c r="P155" s="1475">
        <v>15</v>
      </c>
      <c r="Q155" s="1475"/>
      <c r="R155" s="1477">
        <f t="shared" si="84"/>
        <v>0</v>
      </c>
      <c r="S155" s="1475"/>
      <c r="T155" s="1478">
        <f t="shared" si="105"/>
        <v>0</v>
      </c>
      <c r="U155" s="1479"/>
      <c r="V155" s="1479">
        <f t="shared" si="93"/>
        <v>0</v>
      </c>
      <c r="W155" s="1475"/>
      <c r="X155" s="1479"/>
      <c r="Y155" s="1477"/>
      <c r="Z155" s="1479"/>
      <c r="AA155" s="1479"/>
      <c r="AB155" s="1479"/>
      <c r="AC155" s="1471"/>
    </row>
    <row r="156" spans="1:29" ht="20.100000000000001" customHeight="1">
      <c r="A156" s="1471"/>
      <c r="B156" s="1484" t="s">
        <v>67</v>
      </c>
      <c r="C156" s="1486">
        <f t="shared" si="82"/>
        <v>0</v>
      </c>
      <c r="D156" s="1486"/>
      <c r="E156" s="1486"/>
      <c r="F156" s="1486"/>
      <c r="G156" s="1475"/>
      <c r="H156" s="1475"/>
      <c r="I156" s="1475"/>
      <c r="J156" s="1475">
        <f>SUM(J157:J161)</f>
        <v>2</v>
      </c>
      <c r="K156" s="1475">
        <f t="shared" ref="K156:L156" si="106">SUM(K157:K161)</f>
        <v>10</v>
      </c>
      <c r="L156" s="1475">
        <f t="shared" si="106"/>
        <v>0</v>
      </c>
      <c r="M156" s="1475"/>
      <c r="N156" s="1483"/>
      <c r="O156" s="1475"/>
      <c r="P156" s="1475"/>
      <c r="Q156" s="1475">
        <f>SUM(Q157:Q161)</f>
        <v>2</v>
      </c>
      <c r="R156" s="1477">
        <f t="shared" si="84"/>
        <v>3</v>
      </c>
      <c r="S156" s="1475"/>
      <c r="T156" s="1478">
        <f>SUM(T157:T161)</f>
        <v>3</v>
      </c>
      <c r="U156" s="1478">
        <f t="shared" ref="U156:Z156" si="107">SUM(U157:U161)</f>
        <v>0</v>
      </c>
      <c r="V156" s="1478">
        <f t="shared" si="107"/>
        <v>3</v>
      </c>
      <c r="W156" s="1478">
        <f t="shared" si="107"/>
        <v>0</v>
      </c>
      <c r="X156" s="1478">
        <f t="shared" si="107"/>
        <v>0</v>
      </c>
      <c r="Y156" s="1478">
        <f t="shared" si="107"/>
        <v>0</v>
      </c>
      <c r="Z156" s="1478">
        <f t="shared" si="107"/>
        <v>0</v>
      </c>
      <c r="AA156" s="1479"/>
      <c r="AB156" s="1479"/>
      <c r="AC156" s="1471"/>
    </row>
    <row r="157" spans="1:29" ht="20.100000000000001" customHeight="1">
      <c r="A157" s="1471"/>
      <c r="B157" s="1485" t="s">
        <v>129</v>
      </c>
      <c r="C157" s="1486">
        <f t="shared" si="82"/>
        <v>0</v>
      </c>
      <c r="D157" s="1486"/>
      <c r="E157" s="1486"/>
      <c r="F157" s="1486"/>
      <c r="G157" s="1475"/>
      <c r="H157" s="1475"/>
      <c r="I157" s="1475"/>
      <c r="J157" s="1475">
        <v>1</v>
      </c>
      <c r="K157" s="1475">
        <v>5</v>
      </c>
      <c r="L157" s="1475"/>
      <c r="M157" s="1475"/>
      <c r="N157" s="1483">
        <v>1.5</v>
      </c>
      <c r="O157" s="1475">
        <v>30</v>
      </c>
      <c r="P157" s="1475">
        <v>15</v>
      </c>
      <c r="Q157" s="1475">
        <v>1</v>
      </c>
      <c r="R157" s="1477">
        <f t="shared" si="84"/>
        <v>1.5</v>
      </c>
      <c r="S157" s="1475"/>
      <c r="T157" s="1478">
        <f t="shared" ref="T157:T161" si="108">U157+V157++X157+Y157</f>
        <v>1.5</v>
      </c>
      <c r="U157" s="1479"/>
      <c r="V157" s="1479">
        <f t="shared" si="93"/>
        <v>1.5</v>
      </c>
      <c r="W157" s="1475"/>
      <c r="X157" s="1479"/>
      <c r="Y157" s="1477"/>
      <c r="Z157" s="1479"/>
      <c r="AA157" s="1479"/>
      <c r="AB157" s="1479"/>
      <c r="AC157" s="1471"/>
    </row>
    <row r="158" spans="1:29" ht="20.100000000000001" customHeight="1">
      <c r="A158" s="1471"/>
      <c r="B158" s="1485" t="s">
        <v>130</v>
      </c>
      <c r="C158" s="1486">
        <f t="shared" si="82"/>
        <v>0</v>
      </c>
      <c r="D158" s="1486"/>
      <c r="E158" s="1486"/>
      <c r="F158" s="1486"/>
      <c r="G158" s="1475"/>
      <c r="H158" s="1475"/>
      <c r="I158" s="1475"/>
      <c r="J158" s="1475">
        <v>1</v>
      </c>
      <c r="K158" s="1475">
        <v>5</v>
      </c>
      <c r="L158" s="1475"/>
      <c r="M158" s="1475"/>
      <c r="N158" s="1483">
        <v>1.5</v>
      </c>
      <c r="O158" s="1475">
        <v>30</v>
      </c>
      <c r="P158" s="1475">
        <v>15</v>
      </c>
      <c r="Q158" s="1475">
        <v>1</v>
      </c>
      <c r="R158" s="1477">
        <f t="shared" si="84"/>
        <v>1.5</v>
      </c>
      <c r="S158" s="1475"/>
      <c r="T158" s="1478">
        <f t="shared" si="108"/>
        <v>1.5</v>
      </c>
      <c r="U158" s="1479"/>
      <c r="V158" s="1479">
        <f t="shared" si="93"/>
        <v>1.5</v>
      </c>
      <c r="W158" s="1475"/>
      <c r="X158" s="1479"/>
      <c r="Y158" s="1477"/>
      <c r="Z158" s="1479"/>
      <c r="AA158" s="1479"/>
      <c r="AB158" s="1479"/>
      <c r="AC158" s="1471"/>
    </row>
    <row r="159" spans="1:29" ht="20.100000000000001" customHeight="1">
      <c r="A159" s="1471"/>
      <c r="B159" s="1485" t="s">
        <v>131</v>
      </c>
      <c r="C159" s="1486">
        <f t="shared" si="82"/>
        <v>0</v>
      </c>
      <c r="D159" s="1486"/>
      <c r="E159" s="1486"/>
      <c r="F159" s="1486"/>
      <c r="G159" s="1475"/>
      <c r="H159" s="1475"/>
      <c r="I159" s="1475"/>
      <c r="J159" s="1475"/>
      <c r="K159" s="1475"/>
      <c r="L159" s="1475"/>
      <c r="M159" s="1475"/>
      <c r="N159" s="1483">
        <v>1.5</v>
      </c>
      <c r="O159" s="1475">
        <v>30</v>
      </c>
      <c r="P159" s="1475">
        <v>15</v>
      </c>
      <c r="Q159" s="1475"/>
      <c r="R159" s="1477">
        <f t="shared" si="84"/>
        <v>0</v>
      </c>
      <c r="S159" s="1475"/>
      <c r="T159" s="1478">
        <f t="shared" si="108"/>
        <v>0</v>
      </c>
      <c r="U159" s="1479"/>
      <c r="V159" s="1479">
        <f t="shared" si="93"/>
        <v>0</v>
      </c>
      <c r="W159" s="1475"/>
      <c r="X159" s="1479"/>
      <c r="Y159" s="1477"/>
      <c r="Z159" s="1479"/>
      <c r="AA159" s="1479"/>
      <c r="AB159" s="1479"/>
      <c r="AC159" s="1471"/>
    </row>
    <row r="160" spans="1:29" ht="20.100000000000001" customHeight="1">
      <c r="A160" s="1471"/>
      <c r="B160" s="1485" t="s">
        <v>132</v>
      </c>
      <c r="C160" s="1486">
        <f t="shared" si="82"/>
        <v>0</v>
      </c>
      <c r="D160" s="1486"/>
      <c r="E160" s="1486"/>
      <c r="F160" s="1486"/>
      <c r="G160" s="1475"/>
      <c r="H160" s="1475"/>
      <c r="I160" s="1475"/>
      <c r="J160" s="1475"/>
      <c r="K160" s="1475"/>
      <c r="L160" s="1475"/>
      <c r="M160" s="1475"/>
      <c r="N160" s="1483">
        <v>1.5</v>
      </c>
      <c r="O160" s="1475">
        <v>30</v>
      </c>
      <c r="P160" s="1475">
        <v>15</v>
      </c>
      <c r="Q160" s="1475"/>
      <c r="R160" s="1477">
        <f t="shared" si="84"/>
        <v>0</v>
      </c>
      <c r="S160" s="1475"/>
      <c r="T160" s="1478">
        <f t="shared" si="108"/>
        <v>0</v>
      </c>
      <c r="U160" s="1479"/>
      <c r="V160" s="1479">
        <f t="shared" si="93"/>
        <v>0</v>
      </c>
      <c r="W160" s="1475"/>
      <c r="X160" s="1479"/>
      <c r="Y160" s="1477"/>
      <c r="Z160" s="1479"/>
      <c r="AA160" s="1479"/>
      <c r="AB160" s="1479"/>
      <c r="AC160" s="1471"/>
    </row>
    <row r="161" spans="1:29" ht="20.100000000000001" customHeight="1">
      <c r="A161" s="1471"/>
      <c r="B161" s="1485" t="s">
        <v>133</v>
      </c>
      <c r="C161" s="1486">
        <f t="shared" si="82"/>
        <v>0</v>
      </c>
      <c r="D161" s="1486"/>
      <c r="E161" s="1486"/>
      <c r="F161" s="1486"/>
      <c r="G161" s="1475"/>
      <c r="H161" s="1475"/>
      <c r="I161" s="1475"/>
      <c r="J161" s="1475"/>
      <c r="K161" s="1475"/>
      <c r="L161" s="1475"/>
      <c r="M161" s="1475"/>
      <c r="N161" s="1483">
        <v>1.5</v>
      </c>
      <c r="O161" s="1475">
        <v>30</v>
      </c>
      <c r="P161" s="1475">
        <v>15</v>
      </c>
      <c r="Q161" s="1475"/>
      <c r="R161" s="1477">
        <f t="shared" si="84"/>
        <v>0</v>
      </c>
      <c r="S161" s="1475"/>
      <c r="T161" s="1478">
        <f t="shared" si="108"/>
        <v>0</v>
      </c>
      <c r="U161" s="1479"/>
      <c r="V161" s="1479">
        <f t="shared" si="93"/>
        <v>0</v>
      </c>
      <c r="W161" s="1475"/>
      <c r="X161" s="1479"/>
      <c r="Y161" s="1477"/>
      <c r="Z161" s="1479"/>
      <c r="AA161" s="1479"/>
      <c r="AB161" s="1479"/>
      <c r="AC161" s="1471"/>
    </row>
    <row r="162" spans="1:29" ht="20.100000000000001" customHeight="1">
      <c r="A162" s="1471"/>
      <c r="B162" s="1484" t="s">
        <v>145</v>
      </c>
      <c r="C162" s="1486">
        <f t="shared" si="82"/>
        <v>0</v>
      </c>
      <c r="D162" s="1486"/>
      <c r="E162" s="1486"/>
      <c r="F162" s="1486"/>
      <c r="G162" s="1475"/>
      <c r="H162" s="1475"/>
      <c r="I162" s="1475"/>
      <c r="J162" s="1475">
        <f>SUM(J163:J167)</f>
        <v>1</v>
      </c>
      <c r="K162" s="1475">
        <f t="shared" ref="K162:L162" si="109">SUM(K163:K167)</f>
        <v>5</v>
      </c>
      <c r="L162" s="1475">
        <f t="shared" si="109"/>
        <v>0</v>
      </c>
      <c r="M162" s="1475"/>
      <c r="N162" s="1483"/>
      <c r="O162" s="1475"/>
      <c r="P162" s="1475"/>
      <c r="Q162" s="1475">
        <f>SUM(Q163:Q167)</f>
        <v>1</v>
      </c>
      <c r="R162" s="1477">
        <f t="shared" si="84"/>
        <v>1.5</v>
      </c>
      <c r="S162" s="1475"/>
      <c r="T162" s="1478">
        <f>SUM(T163:T167)</f>
        <v>1.5</v>
      </c>
      <c r="U162" s="1478">
        <f t="shared" ref="U162:Z162" si="110">SUM(U163:U167)</f>
        <v>0</v>
      </c>
      <c r="V162" s="1478">
        <f t="shared" si="110"/>
        <v>1.5</v>
      </c>
      <c r="W162" s="1478">
        <f t="shared" si="110"/>
        <v>0</v>
      </c>
      <c r="X162" s="1478">
        <f t="shared" si="110"/>
        <v>0</v>
      </c>
      <c r="Y162" s="1478">
        <f t="shared" si="110"/>
        <v>0</v>
      </c>
      <c r="Z162" s="1478">
        <f t="shared" si="110"/>
        <v>0</v>
      </c>
      <c r="AA162" s="1479"/>
      <c r="AB162" s="1479"/>
      <c r="AC162" s="1471"/>
    </row>
    <row r="163" spans="1:29" ht="20.100000000000001" customHeight="1">
      <c r="A163" s="1471"/>
      <c r="B163" s="1485" t="s">
        <v>129</v>
      </c>
      <c r="C163" s="1486">
        <f t="shared" si="82"/>
        <v>0</v>
      </c>
      <c r="D163" s="1486"/>
      <c r="E163" s="1486"/>
      <c r="F163" s="1486"/>
      <c r="G163" s="1475"/>
      <c r="H163" s="1475"/>
      <c r="I163" s="1475"/>
      <c r="J163" s="1475"/>
      <c r="K163" s="1475"/>
      <c r="L163" s="1475"/>
      <c r="M163" s="1475"/>
      <c r="N163" s="1483">
        <v>1.5</v>
      </c>
      <c r="O163" s="1475">
        <v>30</v>
      </c>
      <c r="P163" s="1475">
        <v>15</v>
      </c>
      <c r="Q163" s="1475"/>
      <c r="R163" s="1477">
        <f t="shared" si="84"/>
        <v>0</v>
      </c>
      <c r="S163" s="1475"/>
      <c r="T163" s="1478">
        <f t="shared" ref="T163:T167" si="111">U163+V163++X163+Y163</f>
        <v>0</v>
      </c>
      <c r="U163" s="1479"/>
      <c r="V163" s="1479">
        <f t="shared" si="93"/>
        <v>0</v>
      </c>
      <c r="W163" s="1475"/>
      <c r="X163" s="1479"/>
      <c r="Y163" s="1477"/>
      <c r="Z163" s="1479"/>
      <c r="AA163" s="1479"/>
      <c r="AB163" s="1479"/>
      <c r="AC163" s="1471"/>
    </row>
    <row r="164" spans="1:29" ht="20.100000000000001" customHeight="1">
      <c r="A164" s="1471"/>
      <c r="B164" s="1485" t="s">
        <v>130</v>
      </c>
      <c r="C164" s="1486">
        <f t="shared" si="82"/>
        <v>0</v>
      </c>
      <c r="D164" s="1486"/>
      <c r="E164" s="1486"/>
      <c r="F164" s="1486"/>
      <c r="G164" s="1475"/>
      <c r="H164" s="1475"/>
      <c r="I164" s="1475"/>
      <c r="J164" s="1475">
        <v>1</v>
      </c>
      <c r="K164" s="1475">
        <v>5</v>
      </c>
      <c r="L164" s="1475"/>
      <c r="M164" s="1475"/>
      <c r="N164" s="1483">
        <v>1.5</v>
      </c>
      <c r="O164" s="1475">
        <v>30</v>
      </c>
      <c r="P164" s="1475">
        <v>15</v>
      </c>
      <c r="Q164" s="1475">
        <v>1</v>
      </c>
      <c r="R164" s="1477">
        <f t="shared" si="84"/>
        <v>1.5</v>
      </c>
      <c r="S164" s="1475"/>
      <c r="T164" s="1478">
        <f t="shared" si="111"/>
        <v>1.5</v>
      </c>
      <c r="U164" s="1479"/>
      <c r="V164" s="1479">
        <f t="shared" si="93"/>
        <v>1.5</v>
      </c>
      <c r="W164" s="1475"/>
      <c r="X164" s="1479"/>
      <c r="Y164" s="1477"/>
      <c r="Z164" s="1479"/>
      <c r="AA164" s="1479"/>
      <c r="AB164" s="1479"/>
      <c r="AC164" s="1471"/>
    </row>
    <row r="165" spans="1:29" ht="20.100000000000001" customHeight="1">
      <c r="A165" s="1471"/>
      <c r="B165" s="1485" t="s">
        <v>131</v>
      </c>
      <c r="C165" s="1486">
        <f t="shared" si="82"/>
        <v>0</v>
      </c>
      <c r="D165" s="1486"/>
      <c r="E165" s="1486"/>
      <c r="F165" s="1486"/>
      <c r="G165" s="1475"/>
      <c r="H165" s="1475"/>
      <c r="I165" s="1475"/>
      <c r="J165" s="1475"/>
      <c r="K165" s="1475"/>
      <c r="L165" s="1475"/>
      <c r="M165" s="1475"/>
      <c r="N165" s="1483">
        <v>1.5</v>
      </c>
      <c r="O165" s="1475">
        <v>30</v>
      </c>
      <c r="P165" s="1475">
        <v>15</v>
      </c>
      <c r="Q165" s="1475"/>
      <c r="R165" s="1477">
        <f t="shared" si="84"/>
        <v>0</v>
      </c>
      <c r="S165" s="1475"/>
      <c r="T165" s="1478">
        <f t="shared" si="111"/>
        <v>0</v>
      </c>
      <c r="U165" s="1479"/>
      <c r="V165" s="1479">
        <f t="shared" si="93"/>
        <v>0</v>
      </c>
      <c r="W165" s="1475"/>
      <c r="X165" s="1479"/>
      <c r="Y165" s="1477"/>
      <c r="Z165" s="1479"/>
      <c r="AA165" s="1479"/>
      <c r="AB165" s="1479"/>
      <c r="AC165" s="1471"/>
    </row>
    <row r="166" spans="1:29" ht="20.100000000000001" customHeight="1">
      <c r="A166" s="1471"/>
      <c r="B166" s="1485" t="s">
        <v>132</v>
      </c>
      <c r="C166" s="1486">
        <f t="shared" si="82"/>
        <v>0</v>
      </c>
      <c r="D166" s="1486"/>
      <c r="E166" s="1486"/>
      <c r="F166" s="1486"/>
      <c r="G166" s="1475"/>
      <c r="H166" s="1475"/>
      <c r="I166" s="1475"/>
      <c r="J166" s="1475"/>
      <c r="K166" s="1475"/>
      <c r="L166" s="1475"/>
      <c r="M166" s="1475"/>
      <c r="N166" s="1483">
        <v>1.5</v>
      </c>
      <c r="O166" s="1475">
        <v>30</v>
      </c>
      <c r="P166" s="1475">
        <v>15</v>
      </c>
      <c r="Q166" s="1475"/>
      <c r="R166" s="1477">
        <f t="shared" si="84"/>
        <v>0</v>
      </c>
      <c r="S166" s="1475"/>
      <c r="T166" s="1478">
        <f t="shared" si="111"/>
        <v>0</v>
      </c>
      <c r="U166" s="1479"/>
      <c r="V166" s="1479">
        <f t="shared" si="93"/>
        <v>0</v>
      </c>
      <c r="W166" s="1475"/>
      <c r="X166" s="1479"/>
      <c r="Y166" s="1477"/>
      <c r="Z166" s="1479"/>
      <c r="AA166" s="1479"/>
      <c r="AB166" s="1479"/>
      <c r="AC166" s="1471"/>
    </row>
    <row r="167" spans="1:29" ht="20.100000000000001" customHeight="1">
      <c r="A167" s="1471"/>
      <c r="B167" s="1485" t="s">
        <v>133</v>
      </c>
      <c r="C167" s="1486">
        <f t="shared" si="82"/>
        <v>0</v>
      </c>
      <c r="D167" s="1486"/>
      <c r="E167" s="1486"/>
      <c r="F167" s="1486"/>
      <c r="G167" s="1475"/>
      <c r="H167" s="1475"/>
      <c r="I167" s="1475"/>
      <c r="J167" s="1475"/>
      <c r="K167" s="1475"/>
      <c r="L167" s="1475"/>
      <c r="M167" s="1475"/>
      <c r="N167" s="1483">
        <v>1.5</v>
      </c>
      <c r="O167" s="1475">
        <v>30</v>
      </c>
      <c r="P167" s="1475">
        <v>15</v>
      </c>
      <c r="Q167" s="1475"/>
      <c r="R167" s="1477">
        <f t="shared" si="84"/>
        <v>0</v>
      </c>
      <c r="S167" s="1475"/>
      <c r="T167" s="1478">
        <f t="shared" si="111"/>
        <v>0</v>
      </c>
      <c r="U167" s="1479"/>
      <c r="V167" s="1479">
        <f t="shared" si="93"/>
        <v>0</v>
      </c>
      <c r="W167" s="1475"/>
      <c r="X167" s="1479"/>
      <c r="Y167" s="1477"/>
      <c r="Z167" s="1479"/>
      <c r="AA167" s="1479"/>
      <c r="AB167" s="1479"/>
      <c r="AC167" s="1471"/>
    </row>
    <row r="168" spans="1:29" ht="20.100000000000001" customHeight="1">
      <c r="A168" s="1471"/>
      <c r="B168" s="1484" t="s">
        <v>71</v>
      </c>
      <c r="C168" s="1486">
        <f t="shared" si="82"/>
        <v>0</v>
      </c>
      <c r="D168" s="1486"/>
      <c r="E168" s="1486"/>
      <c r="F168" s="1486"/>
      <c r="G168" s="1475"/>
      <c r="H168" s="1475"/>
      <c r="I168" s="1475"/>
      <c r="J168" s="1475">
        <f>SUM(J169:J173)</f>
        <v>1</v>
      </c>
      <c r="K168" s="1475">
        <f t="shared" ref="K168:L168" si="112">SUM(K169:K173)</f>
        <v>3</v>
      </c>
      <c r="L168" s="1475">
        <f t="shared" si="112"/>
        <v>0</v>
      </c>
      <c r="M168" s="1475"/>
      <c r="N168" s="1483"/>
      <c r="O168" s="1475"/>
      <c r="P168" s="1475"/>
      <c r="Q168" s="1475">
        <f>SUM(Q169:Q173)</f>
        <v>1</v>
      </c>
      <c r="R168" s="1477">
        <f t="shared" si="84"/>
        <v>1.5</v>
      </c>
      <c r="S168" s="1475"/>
      <c r="T168" s="1478">
        <f>SUM(T169:T173)</f>
        <v>1.5</v>
      </c>
      <c r="U168" s="1478">
        <f t="shared" ref="U168:Z168" si="113">SUM(U169:U173)</f>
        <v>0</v>
      </c>
      <c r="V168" s="1478">
        <f t="shared" si="113"/>
        <v>1.5</v>
      </c>
      <c r="W168" s="1478">
        <f t="shared" si="113"/>
        <v>0</v>
      </c>
      <c r="X168" s="1478">
        <f t="shared" si="113"/>
        <v>0</v>
      </c>
      <c r="Y168" s="1478">
        <f t="shared" si="113"/>
        <v>0</v>
      </c>
      <c r="Z168" s="1478">
        <f t="shared" si="113"/>
        <v>0</v>
      </c>
      <c r="AA168" s="1479"/>
      <c r="AB168" s="1479"/>
      <c r="AC168" s="1471"/>
    </row>
    <row r="169" spans="1:29" ht="20.100000000000001" customHeight="1">
      <c r="A169" s="1471"/>
      <c r="B169" s="1485" t="s">
        <v>129</v>
      </c>
      <c r="C169" s="1486">
        <f t="shared" si="82"/>
        <v>0</v>
      </c>
      <c r="D169" s="1486"/>
      <c r="E169" s="1486"/>
      <c r="F169" s="1486"/>
      <c r="G169" s="1475"/>
      <c r="H169" s="1475"/>
      <c r="I169" s="1475"/>
      <c r="J169" s="1475">
        <v>1</v>
      </c>
      <c r="K169" s="1475">
        <v>3</v>
      </c>
      <c r="L169" s="1475"/>
      <c r="M169" s="1475"/>
      <c r="N169" s="1483">
        <v>1.5</v>
      </c>
      <c r="O169" s="1475">
        <v>30</v>
      </c>
      <c r="P169" s="1475">
        <v>15</v>
      </c>
      <c r="Q169" s="1475">
        <v>1</v>
      </c>
      <c r="R169" s="1477">
        <f t="shared" si="84"/>
        <v>1.5</v>
      </c>
      <c r="S169" s="1475"/>
      <c r="T169" s="1478">
        <f t="shared" ref="T169:T173" si="114">U169+V169++X169+Y169</f>
        <v>1.5</v>
      </c>
      <c r="U169" s="1479"/>
      <c r="V169" s="1479">
        <f t="shared" si="93"/>
        <v>1.5</v>
      </c>
      <c r="W169" s="1475"/>
      <c r="X169" s="1479"/>
      <c r="Y169" s="1477"/>
      <c r="Z169" s="1479"/>
      <c r="AA169" s="1479"/>
      <c r="AB169" s="1479"/>
      <c r="AC169" s="1471"/>
    </row>
    <row r="170" spans="1:29" ht="20.100000000000001" customHeight="1">
      <c r="A170" s="1471"/>
      <c r="B170" s="1485" t="s">
        <v>130</v>
      </c>
      <c r="C170" s="1486">
        <f t="shared" si="82"/>
        <v>0</v>
      </c>
      <c r="D170" s="1486"/>
      <c r="E170" s="1486"/>
      <c r="F170" s="1486"/>
      <c r="G170" s="1475"/>
      <c r="H170" s="1475"/>
      <c r="I170" s="1475"/>
      <c r="J170" s="1475"/>
      <c r="K170" s="1475"/>
      <c r="L170" s="1475"/>
      <c r="M170" s="1475"/>
      <c r="N170" s="1483">
        <v>1.5</v>
      </c>
      <c r="O170" s="1475">
        <v>30</v>
      </c>
      <c r="P170" s="1475">
        <v>15</v>
      </c>
      <c r="Q170" s="1475"/>
      <c r="R170" s="1477">
        <f t="shared" si="84"/>
        <v>0</v>
      </c>
      <c r="S170" s="1475"/>
      <c r="T170" s="1478">
        <f t="shared" si="114"/>
        <v>0</v>
      </c>
      <c r="U170" s="1479"/>
      <c r="V170" s="1479">
        <f t="shared" si="93"/>
        <v>0</v>
      </c>
      <c r="W170" s="1475"/>
      <c r="X170" s="1479"/>
      <c r="Y170" s="1477"/>
      <c r="Z170" s="1479"/>
      <c r="AA170" s="1479"/>
      <c r="AB170" s="1479"/>
      <c r="AC170" s="1471"/>
    </row>
    <row r="171" spans="1:29" ht="20.100000000000001" customHeight="1">
      <c r="A171" s="1471"/>
      <c r="B171" s="1485" t="s">
        <v>131</v>
      </c>
      <c r="C171" s="1486">
        <f t="shared" si="82"/>
        <v>0</v>
      </c>
      <c r="D171" s="1486"/>
      <c r="E171" s="1486"/>
      <c r="F171" s="1486"/>
      <c r="G171" s="1475"/>
      <c r="H171" s="1475"/>
      <c r="I171" s="1475"/>
      <c r="J171" s="1475"/>
      <c r="K171" s="1475"/>
      <c r="L171" s="1475"/>
      <c r="M171" s="1475"/>
      <c r="N171" s="1483">
        <v>1.5</v>
      </c>
      <c r="O171" s="1475">
        <v>30</v>
      </c>
      <c r="P171" s="1475">
        <v>15</v>
      </c>
      <c r="Q171" s="1475"/>
      <c r="R171" s="1477">
        <f t="shared" si="84"/>
        <v>0</v>
      </c>
      <c r="S171" s="1475"/>
      <c r="T171" s="1478">
        <f t="shared" si="114"/>
        <v>0</v>
      </c>
      <c r="U171" s="1479"/>
      <c r="V171" s="1479">
        <f t="shared" si="93"/>
        <v>0</v>
      </c>
      <c r="W171" s="1475"/>
      <c r="X171" s="1479"/>
      <c r="Y171" s="1477"/>
      <c r="Z171" s="1479"/>
      <c r="AA171" s="1479"/>
      <c r="AB171" s="1479"/>
      <c r="AC171" s="1471"/>
    </row>
    <row r="172" spans="1:29" ht="20.100000000000001" customHeight="1">
      <c r="A172" s="1471"/>
      <c r="B172" s="1485" t="s">
        <v>132</v>
      </c>
      <c r="C172" s="1486">
        <f t="shared" si="82"/>
        <v>0</v>
      </c>
      <c r="D172" s="1486"/>
      <c r="E172" s="1486"/>
      <c r="F172" s="1486"/>
      <c r="G172" s="1475"/>
      <c r="H172" s="1475"/>
      <c r="I172" s="1475"/>
      <c r="J172" s="1475"/>
      <c r="K172" s="1475"/>
      <c r="L172" s="1475"/>
      <c r="M172" s="1475"/>
      <c r="N172" s="1483">
        <v>1.5</v>
      </c>
      <c r="O172" s="1475">
        <v>30</v>
      </c>
      <c r="P172" s="1475">
        <v>15</v>
      </c>
      <c r="Q172" s="1475"/>
      <c r="R172" s="1477">
        <f t="shared" si="84"/>
        <v>0</v>
      </c>
      <c r="S172" s="1475"/>
      <c r="T172" s="1478">
        <f t="shared" si="114"/>
        <v>0</v>
      </c>
      <c r="U172" s="1479"/>
      <c r="V172" s="1479">
        <f t="shared" si="93"/>
        <v>0</v>
      </c>
      <c r="W172" s="1475"/>
      <c r="X172" s="1479"/>
      <c r="Y172" s="1477"/>
      <c r="Z172" s="1479"/>
      <c r="AA172" s="1479"/>
      <c r="AB172" s="1479"/>
      <c r="AC172" s="1471"/>
    </row>
    <row r="173" spans="1:29" ht="20.100000000000001" customHeight="1">
      <c r="A173" s="1471"/>
      <c r="B173" s="1485" t="s">
        <v>133</v>
      </c>
      <c r="C173" s="1486">
        <f t="shared" si="82"/>
        <v>0</v>
      </c>
      <c r="D173" s="1486"/>
      <c r="E173" s="1486"/>
      <c r="F173" s="1486"/>
      <c r="G173" s="1475"/>
      <c r="H173" s="1475"/>
      <c r="I173" s="1475"/>
      <c r="J173" s="1475"/>
      <c r="K173" s="1475"/>
      <c r="L173" s="1475"/>
      <c r="M173" s="1475"/>
      <c r="N173" s="1483">
        <v>1.5</v>
      </c>
      <c r="O173" s="1475">
        <v>30</v>
      </c>
      <c r="P173" s="1475">
        <v>15</v>
      </c>
      <c r="Q173" s="1475"/>
      <c r="R173" s="1477">
        <f t="shared" si="84"/>
        <v>0</v>
      </c>
      <c r="S173" s="1475"/>
      <c r="T173" s="1478">
        <f t="shared" si="114"/>
        <v>0</v>
      </c>
      <c r="U173" s="1479"/>
      <c r="V173" s="1479">
        <f t="shared" si="93"/>
        <v>0</v>
      </c>
      <c r="W173" s="1475"/>
      <c r="X173" s="1479"/>
      <c r="Y173" s="1477"/>
      <c r="Z173" s="1479"/>
      <c r="AA173" s="1479"/>
      <c r="AB173" s="1479"/>
      <c r="AC173" s="1471"/>
    </row>
    <row r="174" spans="1:29" s="1037" customFormat="1" ht="20.100000000000001" customHeight="1">
      <c r="A174" s="990">
        <v>3</v>
      </c>
      <c r="B174" s="991" t="s">
        <v>146</v>
      </c>
      <c r="C174" s="992">
        <f t="shared" si="82"/>
        <v>23</v>
      </c>
      <c r="D174" s="992" t="s">
        <v>35</v>
      </c>
      <c r="E174" s="992" t="s">
        <v>63</v>
      </c>
      <c r="F174" s="992" t="s">
        <v>35</v>
      </c>
      <c r="G174" s="996"/>
      <c r="H174" s="996">
        <v>0</v>
      </c>
      <c r="I174" s="996"/>
      <c r="J174" s="996">
        <f>J175+J181+J187</f>
        <v>13</v>
      </c>
      <c r="K174" s="996">
        <f t="shared" ref="K174:L174" si="115">K175+K181+K187</f>
        <v>160</v>
      </c>
      <c r="L174" s="996">
        <f t="shared" si="115"/>
        <v>0</v>
      </c>
      <c r="M174" s="996"/>
      <c r="N174" s="1000"/>
      <c r="O174" s="996"/>
      <c r="P174" s="996"/>
      <c r="Q174" s="996">
        <f>Q175+Q181+Q187</f>
        <v>13</v>
      </c>
      <c r="R174" s="1004">
        <f t="shared" si="84"/>
        <v>27</v>
      </c>
      <c r="S174" s="996">
        <v>3</v>
      </c>
      <c r="T174" s="993">
        <f>T175+T181+T187</f>
        <v>20.5</v>
      </c>
      <c r="U174" s="993">
        <f t="shared" ref="U174:Y174" si="116">U175+U181+U187</f>
        <v>0</v>
      </c>
      <c r="V174" s="993">
        <f t="shared" si="116"/>
        <v>19.5</v>
      </c>
      <c r="W174" s="993">
        <f t="shared" si="116"/>
        <v>0</v>
      </c>
      <c r="X174" s="993">
        <f t="shared" si="116"/>
        <v>0</v>
      </c>
      <c r="Y174" s="993">
        <f t="shared" si="116"/>
        <v>1</v>
      </c>
      <c r="Z174" s="997">
        <f>5*70%</f>
        <v>3.5</v>
      </c>
      <c r="AA174" s="997">
        <f t="shared" ref="AA174:AA251" si="117">(T174-E174)*70%</f>
        <v>1.0499999999999998</v>
      </c>
      <c r="AB174" s="997">
        <f t="shared" ref="AB174:AB251" si="118">(Z174-F174)*70%</f>
        <v>1.0499999999999998</v>
      </c>
      <c r="AC174" s="990"/>
    </row>
    <row r="175" spans="1:29" ht="20.100000000000001" customHeight="1">
      <c r="A175" s="1471"/>
      <c r="B175" s="1484" t="s">
        <v>37</v>
      </c>
      <c r="C175" s="1486">
        <f t="shared" si="82"/>
        <v>0</v>
      </c>
      <c r="D175" s="1486"/>
      <c r="E175" s="1486"/>
      <c r="F175" s="1486"/>
      <c r="G175" s="1475"/>
      <c r="H175" s="1475"/>
      <c r="I175" s="1475"/>
      <c r="J175" s="1475">
        <f>SUM(J176:J180)</f>
        <v>5</v>
      </c>
      <c r="K175" s="1475">
        <f>SUM(K176:K180)</f>
        <v>85</v>
      </c>
      <c r="L175" s="1475"/>
      <c r="M175" s="1475"/>
      <c r="N175" s="1483"/>
      <c r="O175" s="1475"/>
      <c r="P175" s="1475"/>
      <c r="Q175" s="1475">
        <f>SUM(Q176:Q180)</f>
        <v>5</v>
      </c>
      <c r="R175" s="1477">
        <f t="shared" si="84"/>
        <v>8.5</v>
      </c>
      <c r="S175" s="1475"/>
      <c r="T175" s="1478">
        <f>SUM(T176:T180)</f>
        <v>8.5</v>
      </c>
      <c r="U175" s="1478">
        <f t="shared" ref="U175:Z175" si="119">SUM(U176:U180)</f>
        <v>0</v>
      </c>
      <c r="V175" s="1478">
        <f t="shared" si="119"/>
        <v>7.5</v>
      </c>
      <c r="W175" s="1478">
        <f t="shared" si="119"/>
        <v>0</v>
      </c>
      <c r="X175" s="1478">
        <f t="shared" si="119"/>
        <v>0</v>
      </c>
      <c r="Y175" s="1478">
        <f t="shared" si="119"/>
        <v>1</v>
      </c>
      <c r="Z175" s="1478">
        <f t="shared" si="119"/>
        <v>0</v>
      </c>
      <c r="AA175" s="1479"/>
      <c r="AB175" s="1479"/>
      <c r="AC175" s="1471"/>
    </row>
    <row r="176" spans="1:29" ht="20.100000000000001" customHeight="1">
      <c r="A176" s="1471"/>
      <c r="B176" s="1485" t="s">
        <v>129</v>
      </c>
      <c r="C176" s="1486">
        <f t="shared" si="82"/>
        <v>0</v>
      </c>
      <c r="D176" s="1486"/>
      <c r="E176" s="1486"/>
      <c r="F176" s="1486"/>
      <c r="G176" s="1475"/>
      <c r="H176" s="1475"/>
      <c r="I176" s="1475"/>
      <c r="J176" s="1475">
        <v>1</v>
      </c>
      <c r="K176" s="1475">
        <v>11</v>
      </c>
      <c r="L176" s="1475"/>
      <c r="M176" s="1475"/>
      <c r="N176" s="1483">
        <v>1.5</v>
      </c>
      <c r="O176" s="1475">
        <v>25</v>
      </c>
      <c r="P176" s="1475">
        <v>12</v>
      </c>
      <c r="Q176" s="1475">
        <v>1</v>
      </c>
      <c r="R176" s="1477">
        <f t="shared" si="84"/>
        <v>2.5</v>
      </c>
      <c r="S176" s="1475"/>
      <c r="T176" s="1478">
        <f>U176+V176++X176+Y176</f>
        <v>2.5</v>
      </c>
      <c r="U176" s="1479"/>
      <c r="V176" s="1479">
        <f t="shared" si="93"/>
        <v>1.5</v>
      </c>
      <c r="W176" s="1475"/>
      <c r="X176" s="1479"/>
      <c r="Y176" s="1477">
        <v>1</v>
      </c>
      <c r="Z176" s="1479"/>
      <c r="AA176" s="1479"/>
      <c r="AB176" s="1479"/>
      <c r="AC176" s="1471"/>
    </row>
    <row r="177" spans="1:29" ht="20.100000000000001" customHeight="1">
      <c r="A177" s="1471"/>
      <c r="B177" s="1485" t="s">
        <v>130</v>
      </c>
      <c r="C177" s="1486">
        <f t="shared" si="82"/>
        <v>0</v>
      </c>
      <c r="D177" s="1486"/>
      <c r="E177" s="1486"/>
      <c r="F177" s="1486"/>
      <c r="G177" s="1475"/>
      <c r="H177" s="1475"/>
      <c r="I177" s="1475"/>
      <c r="J177" s="1475">
        <v>1</v>
      </c>
      <c r="K177" s="1475">
        <v>22</v>
      </c>
      <c r="L177" s="1475">
        <v>1</v>
      </c>
      <c r="M177" s="1475"/>
      <c r="N177" s="1483">
        <v>1.5</v>
      </c>
      <c r="O177" s="1475">
        <v>25</v>
      </c>
      <c r="P177" s="1475">
        <v>12</v>
      </c>
      <c r="Q177" s="1475">
        <v>1</v>
      </c>
      <c r="R177" s="1477">
        <f t="shared" si="84"/>
        <v>1.5</v>
      </c>
      <c r="S177" s="1475"/>
      <c r="T177" s="1478">
        <f t="shared" ref="T177:T180" si="120">U177+V177++X177+Y177</f>
        <v>1.5</v>
      </c>
      <c r="U177" s="1479"/>
      <c r="V177" s="1479">
        <f t="shared" si="93"/>
        <v>1.5</v>
      </c>
      <c r="W177" s="1475"/>
      <c r="X177" s="1479"/>
      <c r="Y177" s="1477"/>
      <c r="Z177" s="1479"/>
      <c r="AA177" s="1479"/>
      <c r="AB177" s="1479"/>
      <c r="AC177" s="1471"/>
    </row>
    <row r="178" spans="1:29" ht="20.100000000000001" customHeight="1">
      <c r="A178" s="1471"/>
      <c r="B178" s="1485" t="s">
        <v>131</v>
      </c>
      <c r="C178" s="1486">
        <f t="shared" si="82"/>
        <v>0</v>
      </c>
      <c r="D178" s="1486"/>
      <c r="E178" s="1486"/>
      <c r="F178" s="1486"/>
      <c r="G178" s="1475"/>
      <c r="H178" s="1475"/>
      <c r="I178" s="1475"/>
      <c r="J178" s="1475">
        <v>1</v>
      </c>
      <c r="K178" s="1475">
        <v>23</v>
      </c>
      <c r="L178" s="1475"/>
      <c r="M178" s="1475"/>
      <c r="N178" s="1483">
        <v>1.5</v>
      </c>
      <c r="O178" s="1475">
        <v>25</v>
      </c>
      <c r="P178" s="1475">
        <v>12</v>
      </c>
      <c r="Q178" s="1475">
        <v>1</v>
      </c>
      <c r="R178" s="1477">
        <f t="shared" si="84"/>
        <v>1.5</v>
      </c>
      <c r="S178" s="1475"/>
      <c r="T178" s="1478">
        <f t="shared" si="120"/>
        <v>1.5</v>
      </c>
      <c r="U178" s="1479"/>
      <c r="V178" s="1479">
        <f t="shared" si="93"/>
        <v>1.5</v>
      </c>
      <c r="W178" s="1475"/>
      <c r="X178" s="1479"/>
      <c r="Y178" s="1477"/>
      <c r="Z178" s="1479"/>
      <c r="AA178" s="1479"/>
      <c r="AB178" s="1479"/>
      <c r="AC178" s="1471"/>
    </row>
    <row r="179" spans="1:29" ht="20.100000000000001" customHeight="1">
      <c r="A179" s="1471"/>
      <c r="B179" s="1485" t="s">
        <v>132</v>
      </c>
      <c r="C179" s="1486">
        <f t="shared" si="82"/>
        <v>0</v>
      </c>
      <c r="D179" s="1486"/>
      <c r="E179" s="1486"/>
      <c r="F179" s="1486"/>
      <c r="G179" s="1475"/>
      <c r="H179" s="1475"/>
      <c r="I179" s="1475"/>
      <c r="J179" s="1475">
        <v>1</v>
      </c>
      <c r="K179" s="1475">
        <v>18</v>
      </c>
      <c r="L179" s="1475"/>
      <c r="M179" s="1475"/>
      <c r="N179" s="1483">
        <v>1.5</v>
      </c>
      <c r="O179" s="1475">
        <v>25</v>
      </c>
      <c r="P179" s="1475">
        <v>12</v>
      </c>
      <c r="Q179" s="1475">
        <v>1</v>
      </c>
      <c r="R179" s="1477">
        <f t="shared" si="84"/>
        <v>1.5</v>
      </c>
      <c r="S179" s="1475"/>
      <c r="T179" s="1478">
        <f t="shared" si="120"/>
        <v>1.5</v>
      </c>
      <c r="U179" s="1479"/>
      <c r="V179" s="1479">
        <f t="shared" si="93"/>
        <v>1.5</v>
      </c>
      <c r="W179" s="1475"/>
      <c r="X179" s="1479"/>
      <c r="Y179" s="1477"/>
      <c r="Z179" s="1479"/>
      <c r="AA179" s="1479"/>
      <c r="AB179" s="1479"/>
      <c r="AC179" s="1471"/>
    </row>
    <row r="180" spans="1:29" ht="20.100000000000001" customHeight="1">
      <c r="A180" s="1471"/>
      <c r="B180" s="1485" t="s">
        <v>133</v>
      </c>
      <c r="C180" s="1486">
        <f t="shared" si="82"/>
        <v>0</v>
      </c>
      <c r="D180" s="1486"/>
      <c r="E180" s="1486"/>
      <c r="F180" s="1486"/>
      <c r="G180" s="1475"/>
      <c r="H180" s="1475"/>
      <c r="I180" s="1475"/>
      <c r="J180" s="1475">
        <v>1</v>
      </c>
      <c r="K180" s="1475">
        <v>11</v>
      </c>
      <c r="L180" s="1475"/>
      <c r="M180" s="1475"/>
      <c r="N180" s="1483">
        <v>1.5</v>
      </c>
      <c r="O180" s="1475">
        <v>25</v>
      </c>
      <c r="P180" s="1475">
        <v>12</v>
      </c>
      <c r="Q180" s="1475">
        <v>1</v>
      </c>
      <c r="R180" s="1477">
        <f t="shared" si="84"/>
        <v>1.5</v>
      </c>
      <c r="S180" s="1475"/>
      <c r="T180" s="1478">
        <f t="shared" si="120"/>
        <v>1.5</v>
      </c>
      <c r="U180" s="1479"/>
      <c r="V180" s="1479">
        <f t="shared" si="93"/>
        <v>1.5</v>
      </c>
      <c r="W180" s="1475"/>
      <c r="X180" s="1479"/>
      <c r="Y180" s="1477"/>
      <c r="Z180" s="1479"/>
      <c r="AA180" s="1479"/>
      <c r="AB180" s="1479"/>
      <c r="AC180" s="1471"/>
    </row>
    <row r="181" spans="1:29" ht="20.100000000000001" customHeight="1">
      <c r="A181" s="1471"/>
      <c r="B181" s="1484" t="s">
        <v>74</v>
      </c>
      <c r="C181" s="1486">
        <f t="shared" si="82"/>
        <v>0</v>
      </c>
      <c r="D181" s="1486"/>
      <c r="E181" s="1486"/>
      <c r="F181" s="1486"/>
      <c r="G181" s="1475"/>
      <c r="H181" s="1475"/>
      <c r="I181" s="1475"/>
      <c r="J181" s="1475">
        <f>SUM(J182:J186)</f>
        <v>4</v>
      </c>
      <c r="K181" s="1475">
        <f>SUM(K182:K186)</f>
        <v>33</v>
      </c>
      <c r="L181" s="1475"/>
      <c r="M181" s="1475"/>
      <c r="N181" s="1483"/>
      <c r="O181" s="1475"/>
      <c r="P181" s="1475"/>
      <c r="Q181" s="1475">
        <f>SUM(Q182:Q186)</f>
        <v>4</v>
      </c>
      <c r="R181" s="1477">
        <f t="shared" si="84"/>
        <v>6</v>
      </c>
      <c r="S181" s="1475"/>
      <c r="T181" s="1478">
        <f>SUM(T182:T186)</f>
        <v>6</v>
      </c>
      <c r="U181" s="1478">
        <f t="shared" ref="U181:Z181" si="121">SUM(U182:U186)</f>
        <v>0</v>
      </c>
      <c r="V181" s="1478">
        <f t="shared" si="121"/>
        <v>6</v>
      </c>
      <c r="W181" s="1478">
        <f t="shared" si="121"/>
        <v>0</v>
      </c>
      <c r="X181" s="1478">
        <f t="shared" si="121"/>
        <v>0</v>
      </c>
      <c r="Y181" s="1478">
        <f t="shared" si="121"/>
        <v>0</v>
      </c>
      <c r="Z181" s="1478">
        <f t="shared" si="121"/>
        <v>0</v>
      </c>
      <c r="AA181" s="1479"/>
      <c r="AB181" s="1479"/>
      <c r="AC181" s="1471"/>
    </row>
    <row r="182" spans="1:29" ht="20.100000000000001" customHeight="1">
      <c r="A182" s="1471"/>
      <c r="B182" s="1485" t="s">
        <v>129</v>
      </c>
      <c r="C182" s="1486">
        <f t="shared" si="82"/>
        <v>0</v>
      </c>
      <c r="D182" s="1486"/>
      <c r="E182" s="1486"/>
      <c r="F182" s="1486"/>
      <c r="G182" s="1475"/>
      <c r="H182" s="1475"/>
      <c r="I182" s="1475"/>
      <c r="J182" s="1475">
        <v>1</v>
      </c>
      <c r="K182" s="1475">
        <v>10</v>
      </c>
      <c r="L182" s="1475"/>
      <c r="M182" s="1475"/>
      <c r="N182" s="1483">
        <v>1.5</v>
      </c>
      <c r="O182" s="1475">
        <v>25</v>
      </c>
      <c r="P182" s="1475">
        <v>12</v>
      </c>
      <c r="Q182" s="1475">
        <v>1</v>
      </c>
      <c r="R182" s="1477">
        <f t="shared" si="84"/>
        <v>1.5</v>
      </c>
      <c r="S182" s="1475"/>
      <c r="T182" s="1478">
        <f t="shared" ref="T182:T186" si="122">U182+V182++X182+Y182</f>
        <v>1.5</v>
      </c>
      <c r="U182" s="1479"/>
      <c r="V182" s="1479">
        <f t="shared" si="93"/>
        <v>1.5</v>
      </c>
      <c r="W182" s="1475"/>
      <c r="X182" s="1479"/>
      <c r="Y182" s="1477"/>
      <c r="Z182" s="1479"/>
      <c r="AA182" s="1479"/>
      <c r="AB182" s="1479"/>
      <c r="AC182" s="1471"/>
    </row>
    <row r="183" spans="1:29" ht="20.100000000000001" customHeight="1">
      <c r="A183" s="1471"/>
      <c r="B183" s="1485" t="s">
        <v>130</v>
      </c>
      <c r="C183" s="1486">
        <f t="shared" si="82"/>
        <v>0</v>
      </c>
      <c r="D183" s="1486"/>
      <c r="E183" s="1486"/>
      <c r="F183" s="1486"/>
      <c r="G183" s="1475"/>
      <c r="H183" s="1475"/>
      <c r="I183" s="1475"/>
      <c r="J183" s="1475">
        <v>1</v>
      </c>
      <c r="K183" s="1475">
        <v>6</v>
      </c>
      <c r="L183" s="1475"/>
      <c r="M183" s="1475"/>
      <c r="N183" s="1483">
        <v>1.5</v>
      </c>
      <c r="O183" s="1475">
        <v>25</v>
      </c>
      <c r="P183" s="1475">
        <v>12</v>
      </c>
      <c r="Q183" s="1475">
        <v>1</v>
      </c>
      <c r="R183" s="1477">
        <f t="shared" si="84"/>
        <v>1.5</v>
      </c>
      <c r="S183" s="1475"/>
      <c r="T183" s="1478">
        <f t="shared" si="122"/>
        <v>1.5</v>
      </c>
      <c r="U183" s="1479"/>
      <c r="V183" s="1479">
        <f t="shared" si="93"/>
        <v>1.5</v>
      </c>
      <c r="W183" s="1475"/>
      <c r="X183" s="1479"/>
      <c r="Y183" s="1477"/>
      <c r="Z183" s="1479"/>
      <c r="AA183" s="1479"/>
      <c r="AB183" s="1479"/>
      <c r="AC183" s="1471"/>
    </row>
    <row r="184" spans="1:29" ht="20.100000000000001" customHeight="1">
      <c r="A184" s="1471"/>
      <c r="B184" s="1485" t="s">
        <v>131</v>
      </c>
      <c r="C184" s="1486">
        <f t="shared" si="82"/>
        <v>0</v>
      </c>
      <c r="D184" s="1486"/>
      <c r="E184" s="1486"/>
      <c r="F184" s="1486"/>
      <c r="G184" s="1475"/>
      <c r="H184" s="1475"/>
      <c r="I184" s="1475"/>
      <c r="J184" s="1475">
        <v>1</v>
      </c>
      <c r="K184" s="1475">
        <v>6</v>
      </c>
      <c r="L184" s="1475"/>
      <c r="M184" s="1475"/>
      <c r="N184" s="1483">
        <v>1.5</v>
      </c>
      <c r="O184" s="1475">
        <v>25</v>
      </c>
      <c r="P184" s="1475">
        <v>12</v>
      </c>
      <c r="Q184" s="1475">
        <v>1</v>
      </c>
      <c r="R184" s="1477">
        <f t="shared" si="84"/>
        <v>1.5</v>
      </c>
      <c r="S184" s="1475"/>
      <c r="T184" s="1478">
        <f t="shared" si="122"/>
        <v>1.5</v>
      </c>
      <c r="U184" s="1479"/>
      <c r="V184" s="1479">
        <f t="shared" si="93"/>
        <v>1.5</v>
      </c>
      <c r="W184" s="1475"/>
      <c r="X184" s="1479"/>
      <c r="Y184" s="1477"/>
      <c r="Z184" s="1479"/>
      <c r="AA184" s="1479"/>
      <c r="AB184" s="1479"/>
      <c r="AC184" s="1471"/>
    </row>
    <row r="185" spans="1:29" ht="20.100000000000001" customHeight="1">
      <c r="A185" s="1471"/>
      <c r="B185" s="1485" t="s">
        <v>132</v>
      </c>
      <c r="C185" s="1486">
        <f t="shared" si="82"/>
        <v>0</v>
      </c>
      <c r="D185" s="1486"/>
      <c r="E185" s="1486"/>
      <c r="F185" s="1486"/>
      <c r="G185" s="1475"/>
      <c r="H185" s="1475"/>
      <c r="I185" s="1475"/>
      <c r="J185" s="1475">
        <v>0</v>
      </c>
      <c r="K185" s="1475"/>
      <c r="L185" s="1475"/>
      <c r="M185" s="1475"/>
      <c r="N185" s="1483">
        <v>1.5</v>
      </c>
      <c r="O185" s="1475">
        <v>25</v>
      </c>
      <c r="P185" s="1475">
        <v>12</v>
      </c>
      <c r="Q185" s="1475">
        <v>0</v>
      </c>
      <c r="R185" s="1477">
        <f t="shared" si="84"/>
        <v>0</v>
      </c>
      <c r="S185" s="1475"/>
      <c r="T185" s="1478">
        <f t="shared" si="122"/>
        <v>0</v>
      </c>
      <c r="U185" s="1479"/>
      <c r="V185" s="1479">
        <f t="shared" si="93"/>
        <v>0</v>
      </c>
      <c r="W185" s="1475"/>
      <c r="X185" s="1479"/>
      <c r="Y185" s="1477"/>
      <c r="Z185" s="1479"/>
      <c r="AA185" s="1479"/>
      <c r="AB185" s="1479"/>
      <c r="AC185" s="1471"/>
    </row>
    <row r="186" spans="1:29" ht="20.100000000000001" customHeight="1">
      <c r="A186" s="1471"/>
      <c r="B186" s="1485" t="s">
        <v>133</v>
      </c>
      <c r="C186" s="1486">
        <f t="shared" si="82"/>
        <v>0</v>
      </c>
      <c r="D186" s="1486"/>
      <c r="E186" s="1486"/>
      <c r="F186" s="1486"/>
      <c r="G186" s="1475"/>
      <c r="H186" s="1475"/>
      <c r="I186" s="1475"/>
      <c r="J186" s="1475">
        <v>1</v>
      </c>
      <c r="K186" s="1475">
        <v>11</v>
      </c>
      <c r="L186" s="1475"/>
      <c r="M186" s="1475"/>
      <c r="N186" s="1483">
        <v>1.5</v>
      </c>
      <c r="O186" s="1475">
        <v>25</v>
      </c>
      <c r="P186" s="1475">
        <v>12</v>
      </c>
      <c r="Q186" s="1475">
        <v>1</v>
      </c>
      <c r="R186" s="1477">
        <f t="shared" si="84"/>
        <v>1.5</v>
      </c>
      <c r="S186" s="1475"/>
      <c r="T186" s="1478">
        <f t="shared" si="122"/>
        <v>1.5</v>
      </c>
      <c r="U186" s="1479"/>
      <c r="V186" s="1479">
        <f t="shared" si="93"/>
        <v>1.5</v>
      </c>
      <c r="W186" s="1475"/>
      <c r="X186" s="1479"/>
      <c r="Y186" s="1477"/>
      <c r="Z186" s="1479"/>
      <c r="AA186" s="1479"/>
      <c r="AB186" s="1479"/>
      <c r="AC186" s="1471"/>
    </row>
    <row r="187" spans="1:29" ht="20.100000000000001" customHeight="1">
      <c r="A187" s="1471"/>
      <c r="B187" s="1484" t="s">
        <v>73</v>
      </c>
      <c r="C187" s="1486">
        <f t="shared" si="82"/>
        <v>0</v>
      </c>
      <c r="D187" s="1486"/>
      <c r="E187" s="1486"/>
      <c r="F187" s="1486"/>
      <c r="G187" s="1475"/>
      <c r="H187" s="1475"/>
      <c r="I187" s="1475"/>
      <c r="J187" s="1475">
        <f>SUM(J188:J191)</f>
        <v>4</v>
      </c>
      <c r="K187" s="1475">
        <f>SUM(K188:K191)</f>
        <v>42</v>
      </c>
      <c r="L187" s="1475"/>
      <c r="M187" s="1475"/>
      <c r="N187" s="1483"/>
      <c r="O187" s="1475"/>
      <c r="P187" s="1475"/>
      <c r="Q187" s="1475">
        <f>SUM(Q188:Q191)</f>
        <v>4</v>
      </c>
      <c r="R187" s="1477">
        <f t="shared" si="84"/>
        <v>6</v>
      </c>
      <c r="S187" s="1475"/>
      <c r="T187" s="1478">
        <f>SUM(T188:T191)</f>
        <v>6</v>
      </c>
      <c r="U187" s="1478">
        <f t="shared" ref="U187:Z187" si="123">SUM(U188:U191)</f>
        <v>0</v>
      </c>
      <c r="V187" s="1478">
        <f t="shared" si="123"/>
        <v>6</v>
      </c>
      <c r="W187" s="1478">
        <f t="shared" si="123"/>
        <v>0</v>
      </c>
      <c r="X187" s="1478">
        <f t="shared" si="123"/>
        <v>0</v>
      </c>
      <c r="Y187" s="1478">
        <f t="shared" si="123"/>
        <v>0</v>
      </c>
      <c r="Z187" s="1478">
        <f t="shared" si="123"/>
        <v>0</v>
      </c>
      <c r="AA187" s="1479"/>
      <c r="AB187" s="1479"/>
      <c r="AC187" s="1471"/>
    </row>
    <row r="188" spans="1:29" ht="20.100000000000001" customHeight="1">
      <c r="A188" s="1471"/>
      <c r="B188" s="1485" t="s">
        <v>129</v>
      </c>
      <c r="C188" s="1486">
        <f t="shared" si="82"/>
        <v>0</v>
      </c>
      <c r="D188" s="1486"/>
      <c r="E188" s="1486"/>
      <c r="F188" s="1486"/>
      <c r="G188" s="1475"/>
      <c r="H188" s="1475"/>
      <c r="I188" s="1475"/>
      <c r="J188" s="1475">
        <v>1</v>
      </c>
      <c r="K188" s="1475">
        <v>12</v>
      </c>
      <c r="L188" s="1475"/>
      <c r="M188" s="1475"/>
      <c r="N188" s="1483">
        <v>1.5</v>
      </c>
      <c r="O188" s="1475">
        <v>25</v>
      </c>
      <c r="P188" s="1475">
        <v>12</v>
      </c>
      <c r="Q188" s="1475">
        <v>1</v>
      </c>
      <c r="R188" s="1477">
        <f t="shared" si="84"/>
        <v>1.5</v>
      </c>
      <c r="S188" s="1475"/>
      <c r="T188" s="1478">
        <f t="shared" ref="T188:T192" si="124">U188+V188++X188+Y188</f>
        <v>1.5</v>
      </c>
      <c r="U188" s="1479"/>
      <c r="V188" s="1479">
        <f t="shared" si="93"/>
        <v>1.5</v>
      </c>
      <c r="W188" s="1475"/>
      <c r="X188" s="1479"/>
      <c r="Y188" s="1477"/>
      <c r="Z188" s="1479"/>
      <c r="AA188" s="1479"/>
      <c r="AB188" s="1479"/>
      <c r="AC188" s="1471"/>
    </row>
    <row r="189" spans="1:29" ht="20.100000000000001" customHeight="1">
      <c r="A189" s="1471"/>
      <c r="B189" s="1485" t="s">
        <v>130</v>
      </c>
      <c r="C189" s="1486">
        <f t="shared" si="82"/>
        <v>0</v>
      </c>
      <c r="D189" s="1486"/>
      <c r="E189" s="1486"/>
      <c r="F189" s="1486"/>
      <c r="G189" s="1475"/>
      <c r="H189" s="1475"/>
      <c r="I189" s="1475"/>
      <c r="J189" s="1475">
        <v>1</v>
      </c>
      <c r="K189" s="1475">
        <v>7</v>
      </c>
      <c r="L189" s="1475"/>
      <c r="M189" s="1475"/>
      <c r="N189" s="1483">
        <v>1.5</v>
      </c>
      <c r="O189" s="1475">
        <v>25</v>
      </c>
      <c r="P189" s="1475">
        <v>12</v>
      </c>
      <c r="Q189" s="1475">
        <v>1</v>
      </c>
      <c r="R189" s="1477">
        <f t="shared" si="84"/>
        <v>1.5</v>
      </c>
      <c r="S189" s="1475"/>
      <c r="T189" s="1478">
        <f t="shared" si="124"/>
        <v>1.5</v>
      </c>
      <c r="U189" s="1479"/>
      <c r="V189" s="1479">
        <f t="shared" si="93"/>
        <v>1.5</v>
      </c>
      <c r="W189" s="1475"/>
      <c r="X189" s="1479"/>
      <c r="Y189" s="1477"/>
      <c r="Z189" s="1479"/>
      <c r="AA189" s="1479"/>
      <c r="AB189" s="1479"/>
      <c r="AC189" s="1471"/>
    </row>
    <row r="190" spans="1:29" ht="20.100000000000001" customHeight="1">
      <c r="A190" s="1471"/>
      <c r="B190" s="1485" t="s">
        <v>131</v>
      </c>
      <c r="C190" s="1486">
        <f t="shared" si="82"/>
        <v>0</v>
      </c>
      <c r="D190" s="1486"/>
      <c r="E190" s="1486"/>
      <c r="F190" s="1486"/>
      <c r="G190" s="1475"/>
      <c r="H190" s="1475"/>
      <c r="I190" s="1475"/>
      <c r="J190" s="1475">
        <v>1</v>
      </c>
      <c r="K190" s="1475">
        <v>12</v>
      </c>
      <c r="L190" s="1475"/>
      <c r="M190" s="1475"/>
      <c r="N190" s="1483">
        <v>1.5</v>
      </c>
      <c r="O190" s="1475">
        <v>25</v>
      </c>
      <c r="P190" s="1475">
        <v>12</v>
      </c>
      <c r="Q190" s="1475">
        <v>1</v>
      </c>
      <c r="R190" s="1477">
        <f t="shared" si="84"/>
        <v>1.5</v>
      </c>
      <c r="S190" s="1475"/>
      <c r="T190" s="1478">
        <f t="shared" si="124"/>
        <v>1.5</v>
      </c>
      <c r="U190" s="1479"/>
      <c r="V190" s="1479">
        <f t="shared" si="93"/>
        <v>1.5</v>
      </c>
      <c r="W190" s="1475"/>
      <c r="X190" s="1479"/>
      <c r="Y190" s="1477"/>
      <c r="Z190" s="1479"/>
      <c r="AA190" s="1479"/>
      <c r="AB190" s="1479"/>
      <c r="AC190" s="1471"/>
    </row>
    <row r="191" spans="1:29" ht="20.100000000000001" customHeight="1">
      <c r="A191" s="1471"/>
      <c r="B191" s="1485" t="s">
        <v>132</v>
      </c>
      <c r="C191" s="1486">
        <f t="shared" si="82"/>
        <v>0</v>
      </c>
      <c r="D191" s="1486"/>
      <c r="E191" s="1486"/>
      <c r="F191" s="1486"/>
      <c r="G191" s="1475"/>
      <c r="H191" s="1475"/>
      <c r="I191" s="1475"/>
      <c r="J191" s="1475">
        <v>1</v>
      </c>
      <c r="K191" s="1475">
        <v>11</v>
      </c>
      <c r="L191" s="1475"/>
      <c r="M191" s="1475"/>
      <c r="N191" s="1483">
        <v>1.5</v>
      </c>
      <c r="O191" s="1475">
        <v>25</v>
      </c>
      <c r="P191" s="1475">
        <v>12</v>
      </c>
      <c r="Q191" s="1475">
        <v>1</v>
      </c>
      <c r="R191" s="1477">
        <f t="shared" si="84"/>
        <v>1.5</v>
      </c>
      <c r="S191" s="1475"/>
      <c r="T191" s="1478">
        <f t="shared" si="124"/>
        <v>1.5</v>
      </c>
      <c r="U191" s="1479"/>
      <c r="V191" s="1479">
        <f t="shared" si="93"/>
        <v>1.5</v>
      </c>
      <c r="W191" s="1475"/>
      <c r="X191" s="1479"/>
      <c r="Y191" s="1477"/>
      <c r="Z191" s="1479"/>
      <c r="AA191" s="1479"/>
      <c r="AB191" s="1479"/>
      <c r="AC191" s="1471"/>
    </row>
    <row r="192" spans="1:29" ht="20.100000000000001" customHeight="1">
      <c r="A192" s="1471"/>
      <c r="B192" s="1485" t="s">
        <v>133</v>
      </c>
      <c r="C192" s="1486">
        <f t="shared" si="82"/>
        <v>0</v>
      </c>
      <c r="D192" s="1486"/>
      <c r="E192" s="1486"/>
      <c r="F192" s="1486"/>
      <c r="G192" s="1475"/>
      <c r="H192" s="1475"/>
      <c r="I192" s="1475"/>
      <c r="J192" s="1475">
        <v>1</v>
      </c>
      <c r="K192" s="1475">
        <v>11</v>
      </c>
      <c r="L192" s="1475"/>
      <c r="M192" s="1475"/>
      <c r="N192" s="1483">
        <v>1.5</v>
      </c>
      <c r="O192" s="1475">
        <v>25</v>
      </c>
      <c r="P192" s="1475">
        <v>12</v>
      </c>
      <c r="Q192" s="1475">
        <v>1</v>
      </c>
      <c r="R192" s="1477">
        <f t="shared" si="84"/>
        <v>1.5</v>
      </c>
      <c r="S192" s="1475"/>
      <c r="T192" s="1478">
        <f t="shared" si="124"/>
        <v>1.5</v>
      </c>
      <c r="U192" s="1479"/>
      <c r="V192" s="1479">
        <f t="shared" si="93"/>
        <v>1.5</v>
      </c>
      <c r="W192" s="1475"/>
      <c r="X192" s="1479"/>
      <c r="Y192" s="1477"/>
      <c r="Z192" s="1479"/>
      <c r="AA192" s="1479"/>
      <c r="AB192" s="1479"/>
      <c r="AC192" s="1471"/>
    </row>
    <row r="193" spans="1:29" s="1037" customFormat="1" ht="32.25" customHeight="1">
      <c r="A193" s="990">
        <v>3</v>
      </c>
      <c r="B193" s="991" t="s">
        <v>137</v>
      </c>
      <c r="C193" s="992">
        <f t="shared" si="82"/>
        <v>24</v>
      </c>
      <c r="D193" s="992" t="s">
        <v>35</v>
      </c>
      <c r="E193" s="992" t="s">
        <v>63</v>
      </c>
      <c r="F193" s="992" t="s">
        <v>33</v>
      </c>
      <c r="G193" s="996"/>
      <c r="H193" s="996">
        <v>0</v>
      </c>
      <c r="I193" s="996"/>
      <c r="J193" s="996">
        <f>J194+J200</f>
        <v>12</v>
      </c>
      <c r="K193" s="996">
        <f t="shared" ref="K193:L193" si="125">K194+K200</f>
        <v>164</v>
      </c>
      <c r="L193" s="996">
        <f t="shared" si="125"/>
        <v>3</v>
      </c>
      <c r="M193" s="996"/>
      <c r="N193" s="1000"/>
      <c r="O193" s="996"/>
      <c r="P193" s="996"/>
      <c r="Q193" s="996">
        <f>Q194+Q200</f>
        <v>12</v>
      </c>
      <c r="R193" s="996">
        <f t="shared" ref="R193:Y193" si="126">R194+R200</f>
        <v>19</v>
      </c>
      <c r="S193" s="996">
        <f t="shared" si="126"/>
        <v>0</v>
      </c>
      <c r="T193" s="997">
        <f>T194+T200</f>
        <v>19</v>
      </c>
      <c r="U193" s="997">
        <f t="shared" si="126"/>
        <v>0</v>
      </c>
      <c r="V193" s="997">
        <f t="shared" si="126"/>
        <v>18</v>
      </c>
      <c r="W193" s="996">
        <f t="shared" si="126"/>
        <v>0</v>
      </c>
      <c r="X193" s="997">
        <f t="shared" si="126"/>
        <v>0</v>
      </c>
      <c r="Y193" s="996">
        <f t="shared" si="126"/>
        <v>1</v>
      </c>
      <c r="Z193" s="997">
        <f>5*70%</f>
        <v>3.5</v>
      </c>
      <c r="AA193" s="997">
        <f>(T193-E193)*70%</f>
        <v>0</v>
      </c>
      <c r="AB193" s="997">
        <f>(Z193-F193)*70%</f>
        <v>0.35</v>
      </c>
      <c r="AC193" s="990"/>
    </row>
    <row r="194" spans="1:29" ht="20.100000000000001" customHeight="1">
      <c r="A194" s="1471"/>
      <c r="B194" s="1484" t="s">
        <v>37</v>
      </c>
      <c r="C194" s="1486">
        <f t="shared" ref="C194:C224" si="127">D194+E194+F194</f>
        <v>0</v>
      </c>
      <c r="D194" s="1486"/>
      <c r="E194" s="1486"/>
      <c r="F194" s="1486"/>
      <c r="G194" s="1475"/>
      <c r="H194" s="1475"/>
      <c r="I194" s="1475"/>
      <c r="J194" s="1475">
        <f>SUM(J195:J199)</f>
        <v>7</v>
      </c>
      <c r="K194" s="1475">
        <f t="shared" ref="K194:L194" si="128">SUM(K195:K199)</f>
        <v>127</v>
      </c>
      <c r="L194" s="1475">
        <f t="shared" si="128"/>
        <v>3</v>
      </c>
      <c r="M194" s="1475"/>
      <c r="N194" s="1483"/>
      <c r="O194" s="1475"/>
      <c r="P194" s="1475"/>
      <c r="Q194" s="1475">
        <f>SUM(Q195:Q199)</f>
        <v>7</v>
      </c>
      <c r="R194" s="1477">
        <f t="shared" ref="R194:R205" si="129">S194+T194+Z194</f>
        <v>11.5</v>
      </c>
      <c r="S194" s="1475"/>
      <c r="T194" s="1478">
        <f>SUM(T195:T199)</f>
        <v>11.5</v>
      </c>
      <c r="U194" s="1478">
        <f t="shared" ref="U194:Z194" si="130">SUM(U195:U199)</f>
        <v>0</v>
      </c>
      <c r="V194" s="1478">
        <f t="shared" si="130"/>
        <v>10.5</v>
      </c>
      <c r="W194" s="1478">
        <f t="shared" si="130"/>
        <v>0</v>
      </c>
      <c r="X194" s="1478">
        <f t="shared" si="130"/>
        <v>0</v>
      </c>
      <c r="Y194" s="1478">
        <f t="shared" si="130"/>
        <v>1</v>
      </c>
      <c r="Z194" s="1478">
        <f t="shared" si="130"/>
        <v>0</v>
      </c>
      <c r="AA194" s="1479"/>
      <c r="AB194" s="1479"/>
      <c r="AC194" s="1471"/>
    </row>
    <row r="195" spans="1:29" ht="20.100000000000001" customHeight="1">
      <c r="A195" s="1471"/>
      <c r="B195" s="1485" t="s">
        <v>129</v>
      </c>
      <c r="C195" s="1486">
        <f t="shared" si="127"/>
        <v>0</v>
      </c>
      <c r="D195" s="1486"/>
      <c r="E195" s="1486"/>
      <c r="F195" s="1486"/>
      <c r="G195" s="1475"/>
      <c r="H195" s="1475"/>
      <c r="I195" s="1475"/>
      <c r="J195" s="1475">
        <v>1</v>
      </c>
      <c r="K195" s="1475">
        <v>18</v>
      </c>
      <c r="L195" s="1475">
        <v>0</v>
      </c>
      <c r="M195" s="1475"/>
      <c r="N195" s="1483">
        <v>1.5</v>
      </c>
      <c r="O195" s="1475">
        <v>25</v>
      </c>
      <c r="P195" s="1475">
        <v>12</v>
      </c>
      <c r="Q195" s="1475">
        <v>1</v>
      </c>
      <c r="R195" s="1477">
        <f t="shared" si="129"/>
        <v>2.5</v>
      </c>
      <c r="S195" s="1475"/>
      <c r="T195" s="1478">
        <f t="shared" ref="T195:T199" si="131">U195+V195++X195+Y195</f>
        <v>2.5</v>
      </c>
      <c r="U195" s="1479"/>
      <c r="V195" s="1479">
        <f>Q195*N195</f>
        <v>1.5</v>
      </c>
      <c r="W195" s="1475"/>
      <c r="X195" s="1479"/>
      <c r="Y195" s="1477">
        <v>1</v>
      </c>
      <c r="Z195" s="1479"/>
      <c r="AA195" s="1479"/>
      <c r="AB195" s="1479"/>
      <c r="AC195" s="1471"/>
    </row>
    <row r="196" spans="1:29" ht="20.100000000000001" customHeight="1">
      <c r="A196" s="1471"/>
      <c r="B196" s="1485" t="s">
        <v>130</v>
      </c>
      <c r="C196" s="1486">
        <f t="shared" si="127"/>
        <v>0</v>
      </c>
      <c r="D196" s="1486"/>
      <c r="E196" s="1486"/>
      <c r="F196" s="1486"/>
      <c r="G196" s="1475"/>
      <c r="H196" s="1475"/>
      <c r="I196" s="1475"/>
      <c r="J196" s="1475">
        <v>1</v>
      </c>
      <c r="K196" s="1475">
        <v>24</v>
      </c>
      <c r="L196" s="1475">
        <v>1</v>
      </c>
      <c r="M196" s="1475"/>
      <c r="N196" s="1483">
        <v>1.5</v>
      </c>
      <c r="O196" s="1475">
        <v>25</v>
      </c>
      <c r="P196" s="1475">
        <v>12</v>
      </c>
      <c r="Q196" s="1475">
        <v>1</v>
      </c>
      <c r="R196" s="1477">
        <f t="shared" si="129"/>
        <v>1.5</v>
      </c>
      <c r="S196" s="1475"/>
      <c r="T196" s="1478">
        <f t="shared" si="131"/>
        <v>1.5</v>
      </c>
      <c r="U196" s="1479"/>
      <c r="V196" s="1479">
        <f>Q196*N196</f>
        <v>1.5</v>
      </c>
      <c r="W196" s="1475"/>
      <c r="X196" s="1479"/>
      <c r="Y196" s="1477"/>
      <c r="Z196" s="1479"/>
      <c r="AA196" s="1479"/>
      <c r="AB196" s="1479"/>
      <c r="AC196" s="1471"/>
    </row>
    <row r="197" spans="1:29" ht="20.100000000000001" customHeight="1">
      <c r="A197" s="1471"/>
      <c r="B197" s="1485" t="s">
        <v>131</v>
      </c>
      <c r="C197" s="1486">
        <f t="shared" si="127"/>
        <v>0</v>
      </c>
      <c r="D197" s="1486"/>
      <c r="E197" s="1486"/>
      <c r="F197" s="1486"/>
      <c r="G197" s="1475"/>
      <c r="H197" s="1475"/>
      <c r="I197" s="1475"/>
      <c r="J197" s="1475">
        <v>1</v>
      </c>
      <c r="K197" s="1475">
        <v>22</v>
      </c>
      <c r="L197" s="1475">
        <v>2</v>
      </c>
      <c r="M197" s="1475"/>
      <c r="N197" s="1483">
        <v>1.5</v>
      </c>
      <c r="O197" s="1475">
        <v>25</v>
      </c>
      <c r="P197" s="1475">
        <v>12</v>
      </c>
      <c r="Q197" s="1475">
        <v>1</v>
      </c>
      <c r="R197" s="1477">
        <f t="shared" si="129"/>
        <v>1.5</v>
      </c>
      <c r="S197" s="1475"/>
      <c r="T197" s="1478">
        <f t="shared" si="131"/>
        <v>1.5</v>
      </c>
      <c r="U197" s="1479"/>
      <c r="V197" s="1479">
        <f>Q197*N197</f>
        <v>1.5</v>
      </c>
      <c r="W197" s="1475"/>
      <c r="X197" s="1479"/>
      <c r="Y197" s="1477"/>
      <c r="Z197" s="1479"/>
      <c r="AA197" s="1479"/>
      <c r="AB197" s="1479"/>
      <c r="AC197" s="1471"/>
    </row>
    <row r="198" spans="1:29" ht="20.100000000000001" customHeight="1">
      <c r="A198" s="1471"/>
      <c r="B198" s="1485" t="s">
        <v>132</v>
      </c>
      <c r="C198" s="1486">
        <f t="shared" si="127"/>
        <v>0</v>
      </c>
      <c r="D198" s="1486"/>
      <c r="E198" s="1486"/>
      <c r="F198" s="1486"/>
      <c r="G198" s="1475"/>
      <c r="H198" s="1475"/>
      <c r="I198" s="1475"/>
      <c r="J198" s="1475">
        <v>2</v>
      </c>
      <c r="K198" s="1475">
        <v>28</v>
      </c>
      <c r="L198" s="1475"/>
      <c r="M198" s="1475"/>
      <c r="N198" s="1483">
        <v>1.5</v>
      </c>
      <c r="O198" s="1475">
        <v>25</v>
      </c>
      <c r="P198" s="1475">
        <v>12</v>
      </c>
      <c r="Q198" s="1475">
        <v>2</v>
      </c>
      <c r="R198" s="1477">
        <f t="shared" si="129"/>
        <v>3</v>
      </c>
      <c r="S198" s="1475"/>
      <c r="T198" s="1478">
        <f t="shared" si="131"/>
        <v>3</v>
      </c>
      <c r="U198" s="1479"/>
      <c r="V198" s="1479">
        <f>Q198*N198</f>
        <v>3</v>
      </c>
      <c r="W198" s="1475"/>
      <c r="X198" s="1479"/>
      <c r="Y198" s="1477"/>
      <c r="Z198" s="1479"/>
      <c r="AA198" s="1479"/>
      <c r="AB198" s="1479"/>
      <c r="AC198" s="1471"/>
    </row>
    <row r="199" spans="1:29" ht="20.100000000000001" customHeight="1">
      <c r="A199" s="1471"/>
      <c r="B199" s="1485" t="s">
        <v>133</v>
      </c>
      <c r="C199" s="1486">
        <f t="shared" si="127"/>
        <v>0</v>
      </c>
      <c r="D199" s="1486"/>
      <c r="E199" s="1486"/>
      <c r="F199" s="1486"/>
      <c r="G199" s="1475"/>
      <c r="H199" s="1475"/>
      <c r="I199" s="1475"/>
      <c r="J199" s="1475">
        <v>2</v>
      </c>
      <c r="K199" s="1475">
        <v>35</v>
      </c>
      <c r="L199" s="1475">
        <v>0</v>
      </c>
      <c r="M199" s="1475"/>
      <c r="N199" s="1483">
        <v>1.5</v>
      </c>
      <c r="O199" s="1475">
        <v>25</v>
      </c>
      <c r="P199" s="1475">
        <v>12</v>
      </c>
      <c r="Q199" s="1475">
        <v>2</v>
      </c>
      <c r="R199" s="1477">
        <f t="shared" si="129"/>
        <v>3</v>
      </c>
      <c r="S199" s="1475"/>
      <c r="T199" s="1478">
        <f t="shared" si="131"/>
        <v>3</v>
      </c>
      <c r="U199" s="1479"/>
      <c r="V199" s="1479">
        <f>Q199*N199</f>
        <v>3</v>
      </c>
      <c r="W199" s="1475"/>
      <c r="X199" s="1479"/>
      <c r="Y199" s="1477"/>
      <c r="Z199" s="1479"/>
      <c r="AA199" s="1479"/>
      <c r="AB199" s="1479"/>
      <c r="AC199" s="1471"/>
    </row>
    <row r="200" spans="1:29" ht="20.100000000000001" customHeight="1">
      <c r="A200" s="1471"/>
      <c r="B200" s="1484" t="s">
        <v>138</v>
      </c>
      <c r="C200" s="1486">
        <f t="shared" si="127"/>
        <v>0</v>
      </c>
      <c r="D200" s="1486"/>
      <c r="E200" s="1486"/>
      <c r="F200" s="1486"/>
      <c r="G200" s="1475"/>
      <c r="H200" s="1475"/>
      <c r="I200" s="1475"/>
      <c r="J200" s="1475">
        <f>SUM(J201:J205)</f>
        <v>5</v>
      </c>
      <c r="K200" s="1475">
        <f t="shared" ref="K200:L200" si="132">SUM(K201:K205)</f>
        <v>37</v>
      </c>
      <c r="L200" s="1475">
        <f t="shared" si="132"/>
        <v>0</v>
      </c>
      <c r="M200" s="1475"/>
      <c r="N200" s="1483"/>
      <c r="O200" s="1475"/>
      <c r="P200" s="1475"/>
      <c r="Q200" s="1475">
        <f>SUM(Q201:Q205)</f>
        <v>5</v>
      </c>
      <c r="R200" s="1477">
        <f t="shared" si="129"/>
        <v>7.5</v>
      </c>
      <c r="S200" s="1475"/>
      <c r="T200" s="1478">
        <f>SUM(T201:T205)</f>
        <v>7.5</v>
      </c>
      <c r="U200" s="1478">
        <f t="shared" ref="U200:Z200" si="133">SUM(U201:U205)</f>
        <v>0</v>
      </c>
      <c r="V200" s="1478">
        <f t="shared" si="133"/>
        <v>7.5</v>
      </c>
      <c r="W200" s="1478">
        <f t="shared" si="133"/>
        <v>0</v>
      </c>
      <c r="X200" s="1478">
        <f t="shared" si="133"/>
        <v>0</v>
      </c>
      <c r="Y200" s="1478">
        <f t="shared" si="133"/>
        <v>0</v>
      </c>
      <c r="Z200" s="1478">
        <f t="shared" si="133"/>
        <v>0</v>
      </c>
      <c r="AA200" s="1479"/>
      <c r="AB200" s="1479"/>
      <c r="AC200" s="1471"/>
    </row>
    <row r="201" spans="1:29" ht="20.100000000000001" customHeight="1">
      <c r="A201" s="1471"/>
      <c r="B201" s="1485" t="s">
        <v>129</v>
      </c>
      <c r="C201" s="1486">
        <f t="shared" si="127"/>
        <v>0</v>
      </c>
      <c r="D201" s="1486"/>
      <c r="E201" s="1486"/>
      <c r="F201" s="1486"/>
      <c r="G201" s="1475"/>
      <c r="H201" s="1475"/>
      <c r="I201" s="1475"/>
      <c r="J201" s="1475">
        <v>1</v>
      </c>
      <c r="K201" s="1475">
        <v>8</v>
      </c>
      <c r="L201" s="1475">
        <v>0</v>
      </c>
      <c r="M201" s="1475"/>
      <c r="N201" s="1483">
        <v>1.5</v>
      </c>
      <c r="O201" s="1475">
        <v>25</v>
      </c>
      <c r="P201" s="1475">
        <v>12</v>
      </c>
      <c r="Q201" s="1475">
        <v>1</v>
      </c>
      <c r="R201" s="1477">
        <f t="shared" si="129"/>
        <v>1.5</v>
      </c>
      <c r="S201" s="1475"/>
      <c r="T201" s="1478">
        <f t="shared" ref="T201:T205" si="134">U201+V201++X201+Y201</f>
        <v>1.5</v>
      </c>
      <c r="U201" s="1479"/>
      <c r="V201" s="1479">
        <f>Q201*N201</f>
        <v>1.5</v>
      </c>
      <c r="W201" s="1475"/>
      <c r="X201" s="1479"/>
      <c r="Y201" s="1477"/>
      <c r="Z201" s="1479"/>
      <c r="AA201" s="1479"/>
      <c r="AB201" s="1479"/>
      <c r="AC201" s="1471"/>
    </row>
    <row r="202" spans="1:29" ht="20.100000000000001" customHeight="1">
      <c r="A202" s="1471"/>
      <c r="B202" s="1485" t="s">
        <v>130</v>
      </c>
      <c r="C202" s="1486">
        <f t="shared" si="127"/>
        <v>0</v>
      </c>
      <c r="D202" s="1486"/>
      <c r="E202" s="1486"/>
      <c r="F202" s="1486"/>
      <c r="G202" s="1475"/>
      <c r="H202" s="1475"/>
      <c r="I202" s="1475"/>
      <c r="J202" s="1475">
        <v>1</v>
      </c>
      <c r="K202" s="1475">
        <v>6</v>
      </c>
      <c r="L202" s="1475"/>
      <c r="M202" s="1475"/>
      <c r="N202" s="1483">
        <v>1.5</v>
      </c>
      <c r="O202" s="1475">
        <v>25</v>
      </c>
      <c r="P202" s="1475">
        <v>12</v>
      </c>
      <c r="Q202" s="1475">
        <v>1</v>
      </c>
      <c r="R202" s="1477">
        <f t="shared" si="129"/>
        <v>1.5</v>
      </c>
      <c r="S202" s="1475"/>
      <c r="T202" s="1478">
        <f t="shared" si="134"/>
        <v>1.5</v>
      </c>
      <c r="U202" s="1479"/>
      <c r="V202" s="1479">
        <f>Q202*N202</f>
        <v>1.5</v>
      </c>
      <c r="W202" s="1475"/>
      <c r="X202" s="1479"/>
      <c r="Y202" s="1477"/>
      <c r="Z202" s="1479"/>
      <c r="AA202" s="1479"/>
      <c r="AB202" s="1479"/>
      <c r="AC202" s="1471"/>
    </row>
    <row r="203" spans="1:29" ht="20.100000000000001" customHeight="1">
      <c r="A203" s="1471"/>
      <c r="B203" s="1485" t="s">
        <v>131</v>
      </c>
      <c r="C203" s="1486">
        <f t="shared" si="127"/>
        <v>0</v>
      </c>
      <c r="D203" s="1486"/>
      <c r="E203" s="1486"/>
      <c r="F203" s="1486"/>
      <c r="G203" s="1475"/>
      <c r="H203" s="1475"/>
      <c r="I203" s="1475"/>
      <c r="J203" s="1475">
        <v>1</v>
      </c>
      <c r="K203" s="1475">
        <v>7</v>
      </c>
      <c r="L203" s="1475"/>
      <c r="M203" s="1475"/>
      <c r="N203" s="1483">
        <v>1.5</v>
      </c>
      <c r="O203" s="1475">
        <v>25</v>
      </c>
      <c r="P203" s="1475">
        <v>12</v>
      </c>
      <c r="Q203" s="1475">
        <v>1</v>
      </c>
      <c r="R203" s="1477">
        <f t="shared" si="129"/>
        <v>1.5</v>
      </c>
      <c r="S203" s="1475"/>
      <c r="T203" s="1478">
        <f t="shared" si="134"/>
        <v>1.5</v>
      </c>
      <c r="U203" s="1479"/>
      <c r="V203" s="1479">
        <f>Q203*N203</f>
        <v>1.5</v>
      </c>
      <c r="W203" s="1475"/>
      <c r="X203" s="1479"/>
      <c r="Y203" s="1477"/>
      <c r="Z203" s="1479"/>
      <c r="AA203" s="1479"/>
      <c r="AB203" s="1479"/>
      <c r="AC203" s="1471"/>
    </row>
    <row r="204" spans="1:29" ht="20.100000000000001" customHeight="1">
      <c r="A204" s="1471"/>
      <c r="B204" s="1485" t="s">
        <v>132</v>
      </c>
      <c r="C204" s="1486">
        <f t="shared" si="127"/>
        <v>0</v>
      </c>
      <c r="D204" s="1486"/>
      <c r="E204" s="1486"/>
      <c r="F204" s="1486"/>
      <c r="G204" s="1475"/>
      <c r="H204" s="1475"/>
      <c r="I204" s="1475"/>
      <c r="J204" s="1475">
        <v>1</v>
      </c>
      <c r="K204" s="1475">
        <v>5</v>
      </c>
      <c r="L204" s="1475"/>
      <c r="M204" s="1475"/>
      <c r="N204" s="1483">
        <v>1.5</v>
      </c>
      <c r="O204" s="1475">
        <v>25</v>
      </c>
      <c r="P204" s="1475">
        <v>12</v>
      </c>
      <c r="Q204" s="1475">
        <v>1</v>
      </c>
      <c r="R204" s="1477">
        <f t="shared" si="129"/>
        <v>1.5</v>
      </c>
      <c r="S204" s="1475"/>
      <c r="T204" s="1478">
        <f t="shared" si="134"/>
        <v>1.5</v>
      </c>
      <c r="U204" s="1479"/>
      <c r="V204" s="1479">
        <f>Q204*N204</f>
        <v>1.5</v>
      </c>
      <c r="W204" s="1475"/>
      <c r="X204" s="1479"/>
      <c r="Y204" s="1477"/>
      <c r="Z204" s="1479"/>
      <c r="AA204" s="1479"/>
      <c r="AB204" s="1479"/>
      <c r="AC204" s="1471"/>
    </row>
    <row r="205" spans="1:29" ht="20.100000000000001" customHeight="1">
      <c r="A205" s="1471"/>
      <c r="B205" s="1485" t="s">
        <v>133</v>
      </c>
      <c r="C205" s="1486">
        <f t="shared" si="127"/>
        <v>0</v>
      </c>
      <c r="D205" s="1486"/>
      <c r="E205" s="1486"/>
      <c r="F205" s="1486"/>
      <c r="G205" s="1475"/>
      <c r="H205" s="1475"/>
      <c r="I205" s="1475"/>
      <c r="J205" s="1475">
        <v>1</v>
      </c>
      <c r="K205" s="1475">
        <v>11</v>
      </c>
      <c r="L205" s="1475"/>
      <c r="M205" s="1475"/>
      <c r="N205" s="1483">
        <v>1.5</v>
      </c>
      <c r="O205" s="1475">
        <v>25</v>
      </c>
      <c r="P205" s="1475">
        <v>12</v>
      </c>
      <c r="Q205" s="1475">
        <v>1</v>
      </c>
      <c r="R205" s="1477">
        <f t="shared" si="129"/>
        <v>1.5</v>
      </c>
      <c r="S205" s="1475"/>
      <c r="T205" s="1478">
        <f t="shared" si="134"/>
        <v>1.5</v>
      </c>
      <c r="U205" s="1479"/>
      <c r="V205" s="1479">
        <f>Q205*N205</f>
        <v>1.5</v>
      </c>
      <c r="W205" s="1475"/>
      <c r="X205" s="1479"/>
      <c r="Y205" s="1477"/>
      <c r="Z205" s="1479"/>
      <c r="AA205" s="1479"/>
      <c r="AB205" s="1479"/>
      <c r="AC205" s="1471"/>
    </row>
    <row r="206" spans="1:29" s="1037" customFormat="1" ht="32.25" customHeight="1">
      <c r="A206" s="990">
        <v>4</v>
      </c>
      <c r="B206" s="991" t="s">
        <v>139</v>
      </c>
      <c r="C206" s="992">
        <f t="shared" si="127"/>
        <v>26</v>
      </c>
      <c r="D206" s="992">
        <v>2</v>
      </c>
      <c r="E206" s="992">
        <v>20</v>
      </c>
      <c r="F206" s="992">
        <v>4</v>
      </c>
      <c r="G206" s="996"/>
      <c r="H206" s="996">
        <v>0</v>
      </c>
      <c r="I206" s="996"/>
      <c r="J206" s="996">
        <f>J207+J213+J219</f>
        <v>12</v>
      </c>
      <c r="K206" s="996">
        <f t="shared" ref="K206:L206" si="135">K207+K213+K219</f>
        <v>140</v>
      </c>
      <c r="L206" s="996">
        <f t="shared" si="135"/>
        <v>4</v>
      </c>
      <c r="M206" s="996"/>
      <c r="N206" s="1000"/>
      <c r="O206" s="996"/>
      <c r="P206" s="996"/>
      <c r="Q206" s="996">
        <f>Q207+Q213+Q219</f>
        <v>12</v>
      </c>
      <c r="R206" s="996">
        <f t="shared" ref="R206:S206" si="136">R207+R213+R219</f>
        <v>19</v>
      </c>
      <c r="S206" s="996">
        <f t="shared" si="136"/>
        <v>0</v>
      </c>
      <c r="T206" s="997">
        <f>T207+T213+T219</f>
        <v>19</v>
      </c>
      <c r="U206" s="997"/>
      <c r="V206" s="997">
        <f t="shared" ref="V206" si="137">V207+V213+V219</f>
        <v>18</v>
      </c>
      <c r="W206" s="996"/>
      <c r="X206" s="997"/>
      <c r="Y206" s="1004">
        <v>1</v>
      </c>
      <c r="Z206" s="997">
        <f>5*70%</f>
        <v>3.5</v>
      </c>
      <c r="AA206" s="997">
        <f>(T206-E206)*70%</f>
        <v>-0.7</v>
      </c>
      <c r="AB206" s="997">
        <f>(Z206-F206)*70%</f>
        <v>-0.35</v>
      </c>
      <c r="AC206" s="995"/>
    </row>
    <row r="207" spans="1:29" ht="20.100000000000001" customHeight="1">
      <c r="A207" s="1471"/>
      <c r="B207" s="1484" t="s">
        <v>37</v>
      </c>
      <c r="C207" s="1486">
        <f t="shared" si="127"/>
        <v>0</v>
      </c>
      <c r="D207" s="1486"/>
      <c r="E207" s="1486"/>
      <c r="F207" s="1486"/>
      <c r="G207" s="1475"/>
      <c r="H207" s="1475"/>
      <c r="I207" s="1475"/>
      <c r="J207" s="1475">
        <f>SUM(J208:J212)</f>
        <v>5</v>
      </c>
      <c r="K207" s="1475">
        <f t="shared" ref="K207:L207" si="138">SUM(K208:K212)</f>
        <v>82</v>
      </c>
      <c r="L207" s="1475">
        <f t="shared" si="138"/>
        <v>2</v>
      </c>
      <c r="M207" s="1475"/>
      <c r="N207" s="1483"/>
      <c r="O207" s="1475"/>
      <c r="P207" s="1475"/>
      <c r="Q207" s="1475">
        <f>SUM(Q208:Q212)</f>
        <v>5</v>
      </c>
      <c r="R207" s="1475">
        <f t="shared" ref="R207:Y207" si="139">SUM(R208:R212)</f>
        <v>8.5</v>
      </c>
      <c r="S207" s="1475">
        <f t="shared" si="139"/>
        <v>0</v>
      </c>
      <c r="T207" s="1479">
        <f t="shared" si="139"/>
        <v>8.5</v>
      </c>
      <c r="U207" s="1479">
        <f t="shared" si="139"/>
        <v>0</v>
      </c>
      <c r="V207" s="1479">
        <f t="shared" si="139"/>
        <v>7.5</v>
      </c>
      <c r="W207" s="1475">
        <f t="shared" si="139"/>
        <v>0</v>
      </c>
      <c r="X207" s="1479">
        <f t="shared" si="139"/>
        <v>0</v>
      </c>
      <c r="Y207" s="1475">
        <f t="shared" si="139"/>
        <v>1</v>
      </c>
      <c r="Z207" s="1478"/>
      <c r="AA207" s="1479"/>
      <c r="AB207" s="1479"/>
      <c r="AC207" s="1471"/>
    </row>
    <row r="208" spans="1:29" ht="20.100000000000001" customHeight="1">
      <c r="A208" s="1471"/>
      <c r="B208" s="1485" t="s">
        <v>129</v>
      </c>
      <c r="C208" s="1486">
        <f t="shared" si="127"/>
        <v>0</v>
      </c>
      <c r="D208" s="1486"/>
      <c r="E208" s="1486"/>
      <c r="F208" s="1486"/>
      <c r="G208" s="1475"/>
      <c r="H208" s="1475"/>
      <c r="I208" s="1475"/>
      <c r="J208" s="1475">
        <v>1</v>
      </c>
      <c r="K208" s="1475">
        <v>15</v>
      </c>
      <c r="L208" s="1475"/>
      <c r="M208" s="1475"/>
      <c r="N208" s="1483">
        <v>1.5</v>
      </c>
      <c r="O208" s="1475">
        <v>25</v>
      </c>
      <c r="P208" s="1475">
        <v>12</v>
      </c>
      <c r="Q208" s="1475">
        <v>1</v>
      </c>
      <c r="R208" s="1477">
        <f>S208+T208+Z208</f>
        <v>2.5</v>
      </c>
      <c r="S208" s="1475"/>
      <c r="T208" s="1478">
        <f t="shared" ref="T208:T212" si="140">U208+V208++X208+Y208</f>
        <v>2.5</v>
      </c>
      <c r="U208" s="1479"/>
      <c r="V208" s="1479">
        <f>Q208*N208</f>
        <v>1.5</v>
      </c>
      <c r="W208" s="1475"/>
      <c r="X208" s="1479"/>
      <c r="Y208" s="1477">
        <v>1</v>
      </c>
      <c r="Z208" s="1479"/>
      <c r="AA208" s="1479"/>
      <c r="AB208" s="1479"/>
      <c r="AC208" s="1471"/>
    </row>
    <row r="209" spans="1:29" ht="20.100000000000001" customHeight="1">
      <c r="A209" s="1471"/>
      <c r="B209" s="1485" t="s">
        <v>130</v>
      </c>
      <c r="C209" s="1486">
        <f t="shared" si="127"/>
        <v>0</v>
      </c>
      <c r="D209" s="1486"/>
      <c r="E209" s="1486"/>
      <c r="F209" s="1486"/>
      <c r="G209" s="1475"/>
      <c r="H209" s="1475"/>
      <c r="I209" s="1475"/>
      <c r="J209" s="1475">
        <v>1</v>
      </c>
      <c r="K209" s="1475">
        <v>14</v>
      </c>
      <c r="L209" s="1475">
        <v>2</v>
      </c>
      <c r="M209" s="1475"/>
      <c r="N209" s="1483">
        <v>1.5</v>
      </c>
      <c r="O209" s="1475">
        <v>25</v>
      </c>
      <c r="P209" s="1475">
        <v>12</v>
      </c>
      <c r="Q209" s="1475">
        <v>1</v>
      </c>
      <c r="R209" s="1477">
        <f>S209+T209+Z209</f>
        <v>1.5</v>
      </c>
      <c r="S209" s="1475"/>
      <c r="T209" s="1478">
        <f t="shared" si="140"/>
        <v>1.5</v>
      </c>
      <c r="U209" s="1479"/>
      <c r="V209" s="1479">
        <f>Q209*N209</f>
        <v>1.5</v>
      </c>
      <c r="W209" s="1475"/>
      <c r="X209" s="1479"/>
      <c r="Y209" s="1477"/>
      <c r="Z209" s="1479"/>
      <c r="AA209" s="1479"/>
      <c r="AB209" s="1479"/>
      <c r="AC209" s="1471"/>
    </row>
    <row r="210" spans="1:29" ht="20.100000000000001" customHeight="1">
      <c r="A210" s="1471"/>
      <c r="B210" s="1485" t="s">
        <v>131</v>
      </c>
      <c r="C210" s="1486">
        <f t="shared" si="127"/>
        <v>0</v>
      </c>
      <c r="D210" s="1486"/>
      <c r="E210" s="1486"/>
      <c r="F210" s="1486"/>
      <c r="G210" s="1475"/>
      <c r="H210" s="1475"/>
      <c r="I210" s="1475"/>
      <c r="J210" s="1475">
        <v>1</v>
      </c>
      <c r="K210" s="1475">
        <v>20</v>
      </c>
      <c r="L210" s="1475"/>
      <c r="M210" s="1475"/>
      <c r="N210" s="1483">
        <v>1.5</v>
      </c>
      <c r="O210" s="1475">
        <v>25</v>
      </c>
      <c r="P210" s="1475">
        <v>12</v>
      </c>
      <c r="Q210" s="1475">
        <v>1</v>
      </c>
      <c r="R210" s="1477">
        <f>S210+T210+Z210</f>
        <v>1.5</v>
      </c>
      <c r="S210" s="1475"/>
      <c r="T210" s="1478">
        <f t="shared" si="140"/>
        <v>1.5</v>
      </c>
      <c r="U210" s="1479"/>
      <c r="V210" s="1479">
        <f>Q210*N210</f>
        <v>1.5</v>
      </c>
      <c r="W210" s="1475"/>
      <c r="X210" s="1479"/>
      <c r="Y210" s="1477"/>
      <c r="Z210" s="1479"/>
      <c r="AA210" s="1479"/>
      <c r="AB210" s="1479"/>
      <c r="AC210" s="1471"/>
    </row>
    <row r="211" spans="1:29" ht="20.100000000000001" customHeight="1">
      <c r="A211" s="1471"/>
      <c r="B211" s="1485" t="s">
        <v>132</v>
      </c>
      <c r="C211" s="1486">
        <f t="shared" si="127"/>
        <v>0</v>
      </c>
      <c r="D211" s="1486"/>
      <c r="E211" s="1486"/>
      <c r="F211" s="1486"/>
      <c r="G211" s="1475"/>
      <c r="H211" s="1475"/>
      <c r="I211" s="1475"/>
      <c r="J211" s="1475">
        <v>1</v>
      </c>
      <c r="K211" s="1475">
        <v>17</v>
      </c>
      <c r="L211" s="1475"/>
      <c r="M211" s="1475"/>
      <c r="N211" s="1483">
        <v>1.5</v>
      </c>
      <c r="O211" s="1475">
        <v>25</v>
      </c>
      <c r="P211" s="1475">
        <v>12</v>
      </c>
      <c r="Q211" s="1475">
        <v>1</v>
      </c>
      <c r="R211" s="1477">
        <f>S211+T211+Z211</f>
        <v>1.5</v>
      </c>
      <c r="S211" s="1475"/>
      <c r="T211" s="1478">
        <f t="shared" si="140"/>
        <v>1.5</v>
      </c>
      <c r="U211" s="1479"/>
      <c r="V211" s="1479">
        <f>Q211*N211</f>
        <v>1.5</v>
      </c>
      <c r="W211" s="1475"/>
      <c r="X211" s="1479"/>
      <c r="Y211" s="1477"/>
      <c r="Z211" s="1479"/>
      <c r="AA211" s="1479"/>
      <c r="AB211" s="1479"/>
      <c r="AC211" s="1471"/>
    </row>
    <row r="212" spans="1:29" ht="20.100000000000001" customHeight="1">
      <c r="A212" s="1471"/>
      <c r="B212" s="1485" t="s">
        <v>133</v>
      </c>
      <c r="C212" s="1486">
        <f t="shared" si="127"/>
        <v>0</v>
      </c>
      <c r="D212" s="1486"/>
      <c r="E212" s="1486"/>
      <c r="F212" s="1486"/>
      <c r="G212" s="1475"/>
      <c r="H212" s="1475"/>
      <c r="I212" s="1475"/>
      <c r="J212" s="1475">
        <v>1</v>
      </c>
      <c r="K212" s="1475">
        <v>16</v>
      </c>
      <c r="L212" s="1475"/>
      <c r="M212" s="1475"/>
      <c r="N212" s="1483">
        <v>1.5</v>
      </c>
      <c r="O212" s="1475">
        <v>25</v>
      </c>
      <c r="P212" s="1475">
        <v>12</v>
      </c>
      <c r="Q212" s="1475">
        <v>1</v>
      </c>
      <c r="R212" s="1477">
        <f>S212+T212+Z212</f>
        <v>1.5</v>
      </c>
      <c r="S212" s="1475"/>
      <c r="T212" s="1478">
        <f t="shared" si="140"/>
        <v>1.5</v>
      </c>
      <c r="U212" s="1479"/>
      <c r="V212" s="1479">
        <f>Q212*N212</f>
        <v>1.5</v>
      </c>
      <c r="W212" s="1475"/>
      <c r="X212" s="1479"/>
      <c r="Y212" s="1477"/>
      <c r="Z212" s="1479"/>
      <c r="AA212" s="1479"/>
      <c r="AB212" s="1479"/>
      <c r="AC212" s="1471"/>
    </row>
    <row r="213" spans="1:29" ht="20.100000000000001" customHeight="1">
      <c r="A213" s="1471"/>
      <c r="B213" s="1484" t="s">
        <v>65</v>
      </c>
      <c r="C213" s="1486">
        <f t="shared" si="127"/>
        <v>0</v>
      </c>
      <c r="D213" s="1486"/>
      <c r="E213" s="1486"/>
      <c r="F213" s="1486"/>
      <c r="G213" s="1475"/>
      <c r="H213" s="1475"/>
      <c r="I213" s="1475"/>
      <c r="J213" s="1475">
        <f>SUM(J214:J218)</f>
        <v>5</v>
      </c>
      <c r="K213" s="1475">
        <f>SUM(K214:K218)</f>
        <v>48</v>
      </c>
      <c r="L213" s="1475"/>
      <c r="M213" s="1475"/>
      <c r="N213" s="1483"/>
      <c r="O213" s="1475"/>
      <c r="P213" s="1475"/>
      <c r="Q213" s="1475">
        <f>SUM(Q214:Q218)</f>
        <v>5</v>
      </c>
      <c r="R213" s="1475">
        <f t="shared" ref="R213:Y213" si="141">SUM(R214:R218)</f>
        <v>7.5</v>
      </c>
      <c r="S213" s="1475">
        <f t="shared" si="141"/>
        <v>0</v>
      </c>
      <c r="T213" s="1479">
        <f>SUM(T214:T218)</f>
        <v>7.5</v>
      </c>
      <c r="U213" s="1479">
        <f t="shared" si="141"/>
        <v>0</v>
      </c>
      <c r="V213" s="1479">
        <f t="shared" si="141"/>
        <v>7.5</v>
      </c>
      <c r="W213" s="1475">
        <f t="shared" si="141"/>
        <v>0</v>
      </c>
      <c r="X213" s="1479">
        <f t="shared" si="141"/>
        <v>0</v>
      </c>
      <c r="Y213" s="1475">
        <f t="shared" si="141"/>
        <v>0</v>
      </c>
      <c r="Z213" s="1478"/>
      <c r="AA213" s="1479"/>
      <c r="AB213" s="1479"/>
      <c r="AC213" s="1471"/>
    </row>
    <row r="214" spans="1:29" ht="20.100000000000001" customHeight="1">
      <c r="A214" s="1471"/>
      <c r="B214" s="1485" t="s">
        <v>129</v>
      </c>
      <c r="C214" s="1486">
        <f t="shared" si="127"/>
        <v>0</v>
      </c>
      <c r="D214" s="1486"/>
      <c r="E214" s="1486"/>
      <c r="F214" s="1486"/>
      <c r="G214" s="1475"/>
      <c r="H214" s="1475"/>
      <c r="I214" s="1475"/>
      <c r="J214" s="1475">
        <v>1</v>
      </c>
      <c r="K214" s="1475">
        <v>8</v>
      </c>
      <c r="L214" s="1475"/>
      <c r="M214" s="1475"/>
      <c r="N214" s="1483">
        <v>1.5</v>
      </c>
      <c r="O214" s="1475">
        <v>25</v>
      </c>
      <c r="P214" s="1475">
        <v>12</v>
      </c>
      <c r="Q214" s="1475">
        <v>1</v>
      </c>
      <c r="R214" s="1477">
        <f t="shared" ref="R214:R224" si="142">S214+T214+Z214</f>
        <v>1.5</v>
      </c>
      <c r="S214" s="1475"/>
      <c r="T214" s="1478">
        <f t="shared" ref="T214:T218" si="143">U214+V214++X214+Y214</f>
        <v>1.5</v>
      </c>
      <c r="U214" s="1479"/>
      <c r="V214" s="1479">
        <f>Q214*N214</f>
        <v>1.5</v>
      </c>
      <c r="W214" s="1475"/>
      <c r="X214" s="1479"/>
      <c r="Y214" s="1477"/>
      <c r="Z214" s="1479"/>
      <c r="AA214" s="1479"/>
      <c r="AB214" s="1479"/>
      <c r="AC214" s="1471"/>
    </row>
    <row r="215" spans="1:29" ht="20.100000000000001" customHeight="1">
      <c r="A215" s="1471"/>
      <c r="B215" s="1485" t="s">
        <v>130</v>
      </c>
      <c r="C215" s="1486">
        <f t="shared" si="127"/>
        <v>0</v>
      </c>
      <c r="D215" s="1486"/>
      <c r="E215" s="1486"/>
      <c r="F215" s="1486"/>
      <c r="G215" s="1475"/>
      <c r="H215" s="1475"/>
      <c r="I215" s="1475"/>
      <c r="J215" s="1475">
        <v>1</v>
      </c>
      <c r="K215" s="1475">
        <v>5</v>
      </c>
      <c r="L215" s="1475"/>
      <c r="M215" s="1475"/>
      <c r="N215" s="1483">
        <v>1.5</v>
      </c>
      <c r="O215" s="1475">
        <v>25</v>
      </c>
      <c r="P215" s="1475">
        <v>12</v>
      </c>
      <c r="Q215" s="1475">
        <v>1</v>
      </c>
      <c r="R215" s="1477">
        <f t="shared" si="142"/>
        <v>1.5</v>
      </c>
      <c r="S215" s="1475"/>
      <c r="T215" s="1478">
        <f t="shared" si="143"/>
        <v>1.5</v>
      </c>
      <c r="U215" s="1479"/>
      <c r="V215" s="1479">
        <f>Q215*N215</f>
        <v>1.5</v>
      </c>
      <c r="W215" s="1475"/>
      <c r="X215" s="1479"/>
      <c r="Y215" s="1477"/>
      <c r="Z215" s="1479"/>
      <c r="AA215" s="1479"/>
      <c r="AB215" s="1479"/>
      <c r="AC215" s="1471"/>
    </row>
    <row r="216" spans="1:29" ht="20.100000000000001" customHeight="1">
      <c r="A216" s="1471"/>
      <c r="B216" s="1485" t="s">
        <v>131</v>
      </c>
      <c r="C216" s="1486">
        <f t="shared" si="127"/>
        <v>0</v>
      </c>
      <c r="D216" s="1486"/>
      <c r="E216" s="1486"/>
      <c r="F216" s="1486"/>
      <c r="G216" s="1475"/>
      <c r="H216" s="1475"/>
      <c r="I216" s="1475"/>
      <c r="J216" s="1475">
        <v>1</v>
      </c>
      <c r="K216" s="1475">
        <v>13</v>
      </c>
      <c r="L216" s="1475"/>
      <c r="M216" s="1475"/>
      <c r="N216" s="1483">
        <v>1.5</v>
      </c>
      <c r="O216" s="1475">
        <v>25</v>
      </c>
      <c r="P216" s="1475">
        <v>12</v>
      </c>
      <c r="Q216" s="1475">
        <v>1</v>
      </c>
      <c r="R216" s="1477">
        <f t="shared" si="142"/>
        <v>1.5</v>
      </c>
      <c r="S216" s="1475"/>
      <c r="T216" s="1478">
        <f t="shared" si="143"/>
        <v>1.5</v>
      </c>
      <c r="U216" s="1479"/>
      <c r="V216" s="1479">
        <f>Q216*N216</f>
        <v>1.5</v>
      </c>
      <c r="W216" s="1475"/>
      <c r="X216" s="1479"/>
      <c r="Y216" s="1477"/>
      <c r="Z216" s="1479"/>
      <c r="AA216" s="1479"/>
      <c r="AB216" s="1479"/>
      <c r="AC216" s="1471"/>
    </row>
    <row r="217" spans="1:29" ht="20.100000000000001" customHeight="1">
      <c r="A217" s="1471"/>
      <c r="B217" s="1485" t="s">
        <v>132</v>
      </c>
      <c r="C217" s="1486">
        <f t="shared" si="127"/>
        <v>0</v>
      </c>
      <c r="D217" s="1486"/>
      <c r="E217" s="1486"/>
      <c r="F217" s="1486"/>
      <c r="G217" s="1475"/>
      <c r="H217" s="1475"/>
      <c r="I217" s="1475"/>
      <c r="J217" s="1475">
        <v>1</v>
      </c>
      <c r="K217" s="1475">
        <v>8</v>
      </c>
      <c r="L217" s="1475"/>
      <c r="M217" s="1475"/>
      <c r="N217" s="1483">
        <v>1.5</v>
      </c>
      <c r="O217" s="1475">
        <v>25</v>
      </c>
      <c r="P217" s="1475">
        <v>12</v>
      </c>
      <c r="Q217" s="1475">
        <v>1</v>
      </c>
      <c r="R217" s="1477">
        <f t="shared" si="142"/>
        <v>1.5</v>
      </c>
      <c r="S217" s="1475"/>
      <c r="T217" s="1478">
        <f t="shared" si="143"/>
        <v>1.5</v>
      </c>
      <c r="U217" s="1479"/>
      <c r="V217" s="1479">
        <f>Q217*N217</f>
        <v>1.5</v>
      </c>
      <c r="W217" s="1475"/>
      <c r="X217" s="1479"/>
      <c r="Y217" s="1477"/>
      <c r="Z217" s="1479"/>
      <c r="AA217" s="1479"/>
      <c r="AB217" s="1479"/>
      <c r="AC217" s="1471"/>
    </row>
    <row r="218" spans="1:29" ht="20.100000000000001" customHeight="1">
      <c r="A218" s="1471"/>
      <c r="B218" s="1485" t="s">
        <v>133</v>
      </c>
      <c r="C218" s="1486">
        <f t="shared" si="127"/>
        <v>0</v>
      </c>
      <c r="D218" s="1486"/>
      <c r="E218" s="1486"/>
      <c r="F218" s="1486"/>
      <c r="G218" s="1475"/>
      <c r="H218" s="1475"/>
      <c r="I218" s="1475"/>
      <c r="J218" s="1475">
        <v>1</v>
      </c>
      <c r="K218" s="1475">
        <v>14</v>
      </c>
      <c r="L218" s="1475"/>
      <c r="M218" s="1475"/>
      <c r="N218" s="1483">
        <v>1.5</v>
      </c>
      <c r="O218" s="1475">
        <v>25</v>
      </c>
      <c r="P218" s="1475">
        <v>12</v>
      </c>
      <c r="Q218" s="1475">
        <v>1</v>
      </c>
      <c r="R218" s="1477">
        <f t="shared" si="142"/>
        <v>1.5</v>
      </c>
      <c r="S218" s="1475"/>
      <c r="T218" s="1478">
        <f t="shared" si="143"/>
        <v>1.5</v>
      </c>
      <c r="U218" s="1479"/>
      <c r="V218" s="1479">
        <f>Q218*N218</f>
        <v>1.5</v>
      </c>
      <c r="W218" s="1475"/>
      <c r="X218" s="1479"/>
      <c r="Y218" s="1477"/>
      <c r="Z218" s="1479"/>
      <c r="AA218" s="1479"/>
      <c r="AB218" s="1479"/>
      <c r="AC218" s="1471"/>
    </row>
    <row r="219" spans="1:29" ht="20.100000000000001" customHeight="1">
      <c r="A219" s="1471"/>
      <c r="B219" s="1484" t="s">
        <v>140</v>
      </c>
      <c r="C219" s="1486">
        <f t="shared" si="127"/>
        <v>0</v>
      </c>
      <c r="D219" s="1486"/>
      <c r="E219" s="1486"/>
      <c r="F219" s="1486"/>
      <c r="G219" s="1475"/>
      <c r="H219" s="1475"/>
      <c r="I219" s="1475"/>
      <c r="J219" s="1475">
        <f>SUM(J220:J224)</f>
        <v>2</v>
      </c>
      <c r="K219" s="1475">
        <f t="shared" ref="K219:L219" si="144">SUM(K220:K224)</f>
        <v>10</v>
      </c>
      <c r="L219" s="1475">
        <f t="shared" si="144"/>
        <v>2</v>
      </c>
      <c r="M219" s="1475"/>
      <c r="N219" s="1483"/>
      <c r="O219" s="1475"/>
      <c r="P219" s="1475"/>
      <c r="Q219" s="1475">
        <f>SUM(Q220:Q224)</f>
        <v>2</v>
      </c>
      <c r="R219" s="1477">
        <f t="shared" si="142"/>
        <v>3</v>
      </c>
      <c r="S219" s="1475"/>
      <c r="T219" s="1478">
        <f>SUM(T220:T224)</f>
        <v>3</v>
      </c>
      <c r="U219" s="1478">
        <f t="shared" ref="U219:Z219" si="145">SUM(U220:U224)</f>
        <v>0</v>
      </c>
      <c r="V219" s="1478">
        <f t="shared" si="145"/>
        <v>3</v>
      </c>
      <c r="W219" s="1478">
        <f t="shared" si="145"/>
        <v>0</v>
      </c>
      <c r="X219" s="1478">
        <f t="shared" si="145"/>
        <v>0</v>
      </c>
      <c r="Y219" s="1478">
        <f t="shared" si="145"/>
        <v>0</v>
      </c>
      <c r="Z219" s="1478">
        <f t="shared" si="145"/>
        <v>0</v>
      </c>
      <c r="AA219" s="1479"/>
      <c r="AB219" s="1479"/>
      <c r="AC219" s="1471"/>
    </row>
    <row r="220" spans="1:29" ht="20.100000000000001" customHeight="1">
      <c r="A220" s="1471"/>
      <c r="B220" s="1485" t="s">
        <v>129</v>
      </c>
      <c r="C220" s="1486">
        <f t="shared" si="127"/>
        <v>0</v>
      </c>
      <c r="D220" s="1486"/>
      <c r="E220" s="1486"/>
      <c r="F220" s="1486"/>
      <c r="G220" s="1475"/>
      <c r="H220" s="1475"/>
      <c r="I220" s="1475"/>
      <c r="J220" s="1475"/>
      <c r="K220" s="1475"/>
      <c r="L220" s="1475"/>
      <c r="M220" s="1475"/>
      <c r="N220" s="1483">
        <v>1.5</v>
      </c>
      <c r="O220" s="1475">
        <v>25</v>
      </c>
      <c r="P220" s="1475">
        <v>12</v>
      </c>
      <c r="Q220" s="1475"/>
      <c r="R220" s="1477">
        <f t="shared" si="142"/>
        <v>0</v>
      </c>
      <c r="S220" s="1475"/>
      <c r="T220" s="1478">
        <f t="shared" ref="T220:T224" si="146">U220+V220++X220+Y220</f>
        <v>0</v>
      </c>
      <c r="U220" s="1479"/>
      <c r="V220" s="1479">
        <f>Q220*N220</f>
        <v>0</v>
      </c>
      <c r="W220" s="1475"/>
      <c r="X220" s="1479"/>
      <c r="Y220" s="1477"/>
      <c r="Z220" s="1479"/>
      <c r="AA220" s="1479"/>
      <c r="AB220" s="1479"/>
      <c r="AC220" s="1471"/>
    </row>
    <row r="221" spans="1:29" ht="20.100000000000001" customHeight="1">
      <c r="A221" s="1471"/>
      <c r="B221" s="1485" t="s">
        <v>130</v>
      </c>
      <c r="C221" s="1486">
        <f t="shared" si="127"/>
        <v>0</v>
      </c>
      <c r="D221" s="1486"/>
      <c r="E221" s="1486"/>
      <c r="F221" s="1486"/>
      <c r="G221" s="1475"/>
      <c r="H221" s="1475"/>
      <c r="I221" s="1475"/>
      <c r="J221" s="1475"/>
      <c r="K221" s="1475"/>
      <c r="L221" s="1475"/>
      <c r="M221" s="1475"/>
      <c r="N221" s="1483">
        <v>1.5</v>
      </c>
      <c r="O221" s="1475">
        <v>25</v>
      </c>
      <c r="P221" s="1475">
        <v>12</v>
      </c>
      <c r="Q221" s="1475"/>
      <c r="R221" s="1477">
        <f t="shared" si="142"/>
        <v>0</v>
      </c>
      <c r="S221" s="1475"/>
      <c r="T221" s="1478">
        <f t="shared" si="146"/>
        <v>0</v>
      </c>
      <c r="U221" s="1479"/>
      <c r="V221" s="1479">
        <f>Q221*N221</f>
        <v>0</v>
      </c>
      <c r="W221" s="1475"/>
      <c r="X221" s="1479"/>
      <c r="Y221" s="1477"/>
      <c r="Z221" s="1479"/>
      <c r="AA221" s="1479"/>
      <c r="AB221" s="1479"/>
      <c r="AC221" s="1471"/>
    </row>
    <row r="222" spans="1:29" ht="20.100000000000001" customHeight="1">
      <c r="A222" s="1471"/>
      <c r="B222" s="1485" t="s">
        <v>131</v>
      </c>
      <c r="C222" s="1486">
        <f t="shared" si="127"/>
        <v>0</v>
      </c>
      <c r="D222" s="1486"/>
      <c r="E222" s="1486"/>
      <c r="F222" s="1486"/>
      <c r="G222" s="1475"/>
      <c r="H222" s="1475"/>
      <c r="I222" s="1475"/>
      <c r="J222" s="1475">
        <v>1</v>
      </c>
      <c r="K222" s="1475">
        <v>5</v>
      </c>
      <c r="L222" s="1475">
        <v>1</v>
      </c>
      <c r="M222" s="1475"/>
      <c r="N222" s="1483">
        <v>1.5</v>
      </c>
      <c r="O222" s="1475">
        <v>25</v>
      </c>
      <c r="P222" s="1475">
        <v>12</v>
      </c>
      <c r="Q222" s="1475">
        <v>1</v>
      </c>
      <c r="R222" s="1477">
        <f t="shared" si="142"/>
        <v>1.5</v>
      </c>
      <c r="S222" s="1475"/>
      <c r="T222" s="1478">
        <f t="shared" si="146"/>
        <v>1.5</v>
      </c>
      <c r="U222" s="1479"/>
      <c r="V222" s="1479">
        <f>Q222*N222</f>
        <v>1.5</v>
      </c>
      <c r="W222" s="1475"/>
      <c r="X222" s="1479"/>
      <c r="Y222" s="1477"/>
      <c r="Z222" s="1479"/>
      <c r="AA222" s="1479"/>
      <c r="AB222" s="1479"/>
      <c r="AC222" s="1471"/>
    </row>
    <row r="223" spans="1:29" ht="20.100000000000001" customHeight="1">
      <c r="A223" s="1471"/>
      <c r="B223" s="1485" t="s">
        <v>132</v>
      </c>
      <c r="C223" s="1486">
        <f t="shared" si="127"/>
        <v>0</v>
      </c>
      <c r="D223" s="1486"/>
      <c r="E223" s="1486"/>
      <c r="F223" s="1486"/>
      <c r="G223" s="1475"/>
      <c r="H223" s="1475"/>
      <c r="I223" s="1475"/>
      <c r="J223" s="1475"/>
      <c r="K223" s="1475"/>
      <c r="L223" s="1475"/>
      <c r="M223" s="1475"/>
      <c r="N223" s="1483">
        <v>1.5</v>
      </c>
      <c r="O223" s="1475">
        <v>25</v>
      </c>
      <c r="P223" s="1475">
        <v>12</v>
      </c>
      <c r="Q223" s="1475"/>
      <c r="R223" s="1477">
        <f t="shared" si="142"/>
        <v>0</v>
      </c>
      <c r="S223" s="1475"/>
      <c r="T223" s="1478">
        <f t="shared" si="146"/>
        <v>0</v>
      </c>
      <c r="U223" s="1479"/>
      <c r="V223" s="1479">
        <f>Q223*N223</f>
        <v>0</v>
      </c>
      <c r="W223" s="1475"/>
      <c r="X223" s="1479"/>
      <c r="Y223" s="1477"/>
      <c r="Z223" s="1479"/>
      <c r="AA223" s="1479"/>
      <c r="AB223" s="1479"/>
      <c r="AC223" s="1471"/>
    </row>
    <row r="224" spans="1:29" ht="20.100000000000001" customHeight="1">
      <c r="A224" s="1471"/>
      <c r="B224" s="1485" t="s">
        <v>133</v>
      </c>
      <c r="C224" s="1486">
        <f t="shared" si="127"/>
        <v>0</v>
      </c>
      <c r="D224" s="1486"/>
      <c r="E224" s="1486"/>
      <c r="F224" s="1486"/>
      <c r="G224" s="1475"/>
      <c r="H224" s="1475"/>
      <c r="I224" s="1475"/>
      <c r="J224" s="1475">
        <v>1</v>
      </c>
      <c r="K224" s="1475">
        <v>5</v>
      </c>
      <c r="L224" s="1475">
        <v>1</v>
      </c>
      <c r="M224" s="1475"/>
      <c r="N224" s="1483">
        <v>1.5</v>
      </c>
      <c r="O224" s="1475">
        <v>25</v>
      </c>
      <c r="P224" s="1475">
        <v>12</v>
      </c>
      <c r="Q224" s="1475">
        <v>1</v>
      </c>
      <c r="R224" s="1477">
        <f t="shared" si="142"/>
        <v>1.5</v>
      </c>
      <c r="S224" s="1475"/>
      <c r="T224" s="1478">
        <f t="shared" si="146"/>
        <v>1.5</v>
      </c>
      <c r="U224" s="1479"/>
      <c r="V224" s="1479">
        <f>Q224*N224</f>
        <v>1.5</v>
      </c>
      <c r="W224" s="1475"/>
      <c r="X224" s="1479"/>
      <c r="Y224" s="1477"/>
      <c r="Z224" s="1479"/>
      <c r="AA224" s="1479"/>
      <c r="AB224" s="1479"/>
      <c r="AC224" s="1471"/>
    </row>
    <row r="225" spans="1:29" s="1037" customFormat="1" ht="20.100000000000001" customHeight="1">
      <c r="A225" s="990" t="s">
        <v>368</v>
      </c>
      <c r="B225" s="999" t="s">
        <v>832</v>
      </c>
      <c r="C225" s="992">
        <f>C226+C232+C251+C270</f>
        <v>95</v>
      </c>
      <c r="D225" s="992">
        <f t="shared" ref="D225:AB225" si="147">D226+D232+D251+D270</f>
        <v>9</v>
      </c>
      <c r="E225" s="992">
        <f t="shared" si="147"/>
        <v>74</v>
      </c>
      <c r="F225" s="992">
        <f t="shared" si="147"/>
        <v>12</v>
      </c>
      <c r="G225" s="992">
        <f t="shared" si="147"/>
        <v>0</v>
      </c>
      <c r="H225" s="992">
        <f t="shared" si="147"/>
        <v>0</v>
      </c>
      <c r="I225" s="992">
        <f t="shared" si="147"/>
        <v>0</v>
      </c>
      <c r="J225" s="992">
        <f t="shared" si="147"/>
        <v>46</v>
      </c>
      <c r="K225" s="992">
        <f t="shared" si="147"/>
        <v>680</v>
      </c>
      <c r="L225" s="992">
        <f t="shared" si="147"/>
        <v>9</v>
      </c>
      <c r="M225" s="992">
        <f t="shared" si="147"/>
        <v>0</v>
      </c>
      <c r="N225" s="992">
        <f t="shared" si="147"/>
        <v>0</v>
      </c>
      <c r="O225" s="992">
        <f t="shared" si="147"/>
        <v>0</v>
      </c>
      <c r="P225" s="992">
        <f t="shared" si="147"/>
        <v>0</v>
      </c>
      <c r="Q225" s="992">
        <f t="shared" si="147"/>
        <v>46</v>
      </c>
      <c r="R225" s="992">
        <f t="shared" si="147"/>
        <v>105.03333333333333</v>
      </c>
      <c r="S225" s="992">
        <f t="shared" si="147"/>
        <v>12</v>
      </c>
      <c r="T225" s="993">
        <f t="shared" si="147"/>
        <v>78.333333333333343</v>
      </c>
      <c r="U225" s="993">
        <f t="shared" si="147"/>
        <v>0</v>
      </c>
      <c r="V225" s="993">
        <f t="shared" si="147"/>
        <v>69</v>
      </c>
      <c r="W225" s="992">
        <f t="shared" si="147"/>
        <v>64</v>
      </c>
      <c r="X225" s="993">
        <f t="shared" si="147"/>
        <v>5.3333333333333339</v>
      </c>
      <c r="Y225" s="992">
        <f t="shared" si="147"/>
        <v>4</v>
      </c>
      <c r="Z225" s="993">
        <f t="shared" si="147"/>
        <v>14.7</v>
      </c>
      <c r="AA225" s="993">
        <f t="shared" si="147"/>
        <v>3.0333333333333363</v>
      </c>
      <c r="AB225" s="993">
        <f t="shared" si="147"/>
        <v>1.8899999999999992</v>
      </c>
      <c r="AC225" s="990"/>
    </row>
    <row r="226" spans="1:29" s="1037" customFormat="1" ht="35.450000000000003" customHeight="1">
      <c r="A226" s="990">
        <v>1</v>
      </c>
      <c r="B226" s="991" t="s">
        <v>147</v>
      </c>
      <c r="C226" s="992">
        <f>D226+E226+F226</f>
        <v>14</v>
      </c>
      <c r="D226" s="992" t="s">
        <v>35</v>
      </c>
      <c r="E226" s="992">
        <v>9</v>
      </c>
      <c r="F226" s="992" t="s">
        <v>33</v>
      </c>
      <c r="G226" s="996">
        <v>0</v>
      </c>
      <c r="H226" s="996">
        <v>0</v>
      </c>
      <c r="I226" s="996">
        <v>0</v>
      </c>
      <c r="J226" s="996">
        <f>SUM(J227:J231)</f>
        <v>5</v>
      </c>
      <c r="K226" s="996">
        <f t="shared" ref="K226:L226" si="148">SUM(K227:K231)</f>
        <v>140</v>
      </c>
      <c r="L226" s="996">
        <f t="shared" si="148"/>
        <v>6</v>
      </c>
      <c r="M226" s="996"/>
      <c r="N226" s="1000"/>
      <c r="O226" s="996"/>
      <c r="P226" s="996"/>
      <c r="Q226" s="996">
        <f>SUM(Q227:Q231)</f>
        <v>5</v>
      </c>
      <c r="R226" s="1004">
        <f t="shared" ref="R226:R322" si="149">S226+T226+Z226</f>
        <v>16.75</v>
      </c>
      <c r="S226" s="996">
        <v>3</v>
      </c>
      <c r="T226" s="993">
        <f>SUM(T227:T231)</f>
        <v>10.250000000000002</v>
      </c>
      <c r="U226" s="993">
        <f t="shared" ref="U226:Y226" si="150">SUM(U227:U231)</f>
        <v>0</v>
      </c>
      <c r="V226" s="993">
        <f t="shared" si="150"/>
        <v>7.5</v>
      </c>
      <c r="W226" s="993">
        <f t="shared" si="150"/>
        <v>21</v>
      </c>
      <c r="X226" s="993">
        <f t="shared" si="150"/>
        <v>1.75</v>
      </c>
      <c r="Y226" s="993">
        <f t="shared" si="150"/>
        <v>1</v>
      </c>
      <c r="Z226" s="997">
        <f>5*70%</f>
        <v>3.5</v>
      </c>
      <c r="AA226" s="997">
        <f t="shared" si="117"/>
        <v>0.87500000000000122</v>
      </c>
      <c r="AB226" s="997">
        <f t="shared" si="118"/>
        <v>0.35</v>
      </c>
      <c r="AC226" s="990"/>
    </row>
    <row r="227" spans="1:29" ht="20.100000000000001" customHeight="1">
      <c r="A227" s="1471"/>
      <c r="B227" s="1485" t="s">
        <v>129</v>
      </c>
      <c r="C227" s="1486">
        <f t="shared" ref="C227:C322" si="151">D227+E227+F227</f>
        <v>0</v>
      </c>
      <c r="D227" s="1486"/>
      <c r="E227" s="1486"/>
      <c r="F227" s="1486"/>
      <c r="G227" s="1475"/>
      <c r="H227" s="1475"/>
      <c r="I227" s="1475"/>
      <c r="J227" s="1475">
        <v>1</v>
      </c>
      <c r="K227" s="1475">
        <v>26</v>
      </c>
      <c r="L227" s="1475">
        <v>2</v>
      </c>
      <c r="M227" s="1475"/>
      <c r="N227" s="1483">
        <v>1.5</v>
      </c>
      <c r="O227" s="1475">
        <v>25</v>
      </c>
      <c r="P227" s="1475">
        <v>12</v>
      </c>
      <c r="Q227" s="1475">
        <v>1</v>
      </c>
      <c r="R227" s="1477">
        <f t="shared" si="149"/>
        <v>2.75</v>
      </c>
      <c r="S227" s="1475"/>
      <c r="T227" s="1478">
        <f t="shared" ref="T227:T231" si="152">U227+V227++X227+Y227</f>
        <v>2.75</v>
      </c>
      <c r="U227" s="1479"/>
      <c r="V227" s="1479">
        <f t="shared" ref="V227:V312" si="153">Q227*N227</f>
        <v>1.5</v>
      </c>
      <c r="W227" s="1475">
        <f t="shared" ref="W227:W231" si="154">(K227+L227)-(O227*Q227)</f>
        <v>3</v>
      </c>
      <c r="X227" s="1479">
        <f t="shared" ref="X227:X231" si="155">W227/P227</f>
        <v>0.25</v>
      </c>
      <c r="Y227" s="1477">
        <v>1</v>
      </c>
      <c r="Z227" s="1479"/>
      <c r="AA227" s="1479"/>
      <c r="AB227" s="1479"/>
      <c r="AC227" s="1471"/>
    </row>
    <row r="228" spans="1:29" ht="20.100000000000001" customHeight="1">
      <c r="A228" s="1471"/>
      <c r="B228" s="1485" t="s">
        <v>130</v>
      </c>
      <c r="C228" s="1486">
        <f t="shared" si="151"/>
        <v>0</v>
      </c>
      <c r="D228" s="1486"/>
      <c r="E228" s="1486"/>
      <c r="F228" s="1486"/>
      <c r="G228" s="1475"/>
      <c r="H228" s="1475"/>
      <c r="I228" s="1475"/>
      <c r="J228" s="1475">
        <v>1</v>
      </c>
      <c r="K228" s="1475">
        <v>27</v>
      </c>
      <c r="L228" s="1475"/>
      <c r="M228" s="1475"/>
      <c r="N228" s="1483">
        <v>1.5</v>
      </c>
      <c r="O228" s="1475">
        <v>25</v>
      </c>
      <c r="P228" s="1475">
        <v>12</v>
      </c>
      <c r="Q228" s="1475">
        <v>1</v>
      </c>
      <c r="R228" s="1477">
        <f t="shared" si="149"/>
        <v>1.6666666666666667</v>
      </c>
      <c r="S228" s="1475"/>
      <c r="T228" s="1478">
        <f t="shared" si="152"/>
        <v>1.6666666666666667</v>
      </c>
      <c r="U228" s="1479"/>
      <c r="V228" s="1479">
        <f>Q228*N228</f>
        <v>1.5</v>
      </c>
      <c r="W228" s="1475">
        <f t="shared" si="154"/>
        <v>2</v>
      </c>
      <c r="X228" s="1479">
        <f t="shared" si="155"/>
        <v>0.16666666666666666</v>
      </c>
      <c r="Y228" s="1477"/>
      <c r="Z228" s="1479"/>
      <c r="AA228" s="1479"/>
      <c r="AB228" s="1479"/>
      <c r="AC228" s="1471"/>
    </row>
    <row r="229" spans="1:29" ht="20.100000000000001" customHeight="1">
      <c r="A229" s="1471"/>
      <c r="B229" s="1485" t="s">
        <v>131</v>
      </c>
      <c r="C229" s="1486">
        <f t="shared" si="151"/>
        <v>0</v>
      </c>
      <c r="D229" s="1486"/>
      <c r="E229" s="1486"/>
      <c r="F229" s="1486"/>
      <c r="G229" s="1475"/>
      <c r="H229" s="1475"/>
      <c r="I229" s="1475"/>
      <c r="J229" s="1475">
        <v>1</v>
      </c>
      <c r="K229" s="1475">
        <v>27</v>
      </c>
      <c r="L229" s="1475">
        <v>1</v>
      </c>
      <c r="M229" s="1475"/>
      <c r="N229" s="1483">
        <v>1.5</v>
      </c>
      <c r="O229" s="1475">
        <v>25</v>
      </c>
      <c r="P229" s="1475">
        <v>12</v>
      </c>
      <c r="Q229" s="1475">
        <v>1</v>
      </c>
      <c r="R229" s="1477">
        <f t="shared" si="149"/>
        <v>1.75</v>
      </c>
      <c r="S229" s="1475"/>
      <c r="T229" s="1478">
        <f t="shared" si="152"/>
        <v>1.75</v>
      </c>
      <c r="U229" s="1479"/>
      <c r="V229" s="1479">
        <f t="shared" si="153"/>
        <v>1.5</v>
      </c>
      <c r="W229" s="1475">
        <f t="shared" si="154"/>
        <v>3</v>
      </c>
      <c r="X229" s="1479">
        <f t="shared" si="155"/>
        <v>0.25</v>
      </c>
      <c r="Y229" s="1477"/>
      <c r="Z229" s="1479"/>
      <c r="AA229" s="1479"/>
      <c r="AB229" s="1479"/>
      <c r="AC229" s="1471"/>
    </row>
    <row r="230" spans="1:29" ht="20.100000000000001" customHeight="1">
      <c r="A230" s="1471"/>
      <c r="B230" s="1485" t="s">
        <v>132</v>
      </c>
      <c r="C230" s="1486">
        <f t="shared" si="151"/>
        <v>0</v>
      </c>
      <c r="D230" s="1486"/>
      <c r="E230" s="1486"/>
      <c r="F230" s="1486"/>
      <c r="G230" s="1475"/>
      <c r="H230" s="1475"/>
      <c r="I230" s="1475"/>
      <c r="J230" s="1475">
        <v>1</v>
      </c>
      <c r="K230" s="1475">
        <v>29</v>
      </c>
      <c r="L230" s="1475">
        <v>2</v>
      </c>
      <c r="M230" s="1475"/>
      <c r="N230" s="1483">
        <v>1.5</v>
      </c>
      <c r="O230" s="1475">
        <v>25</v>
      </c>
      <c r="P230" s="1475">
        <v>12</v>
      </c>
      <c r="Q230" s="1475">
        <v>1</v>
      </c>
      <c r="R230" s="1477">
        <f t="shared" si="149"/>
        <v>2</v>
      </c>
      <c r="S230" s="1475"/>
      <c r="T230" s="1478">
        <f t="shared" si="152"/>
        <v>2</v>
      </c>
      <c r="U230" s="1479"/>
      <c r="V230" s="1479">
        <f t="shared" si="153"/>
        <v>1.5</v>
      </c>
      <c r="W230" s="1475">
        <f t="shared" si="154"/>
        <v>6</v>
      </c>
      <c r="X230" s="1479">
        <f t="shared" si="155"/>
        <v>0.5</v>
      </c>
      <c r="Y230" s="1477"/>
      <c r="Z230" s="1479"/>
      <c r="AA230" s="1479"/>
      <c r="AB230" s="1479"/>
      <c r="AC230" s="1471"/>
    </row>
    <row r="231" spans="1:29" ht="20.100000000000001" customHeight="1">
      <c r="A231" s="1471"/>
      <c r="B231" s="1485" t="s">
        <v>133</v>
      </c>
      <c r="C231" s="1486">
        <f t="shared" si="151"/>
        <v>0</v>
      </c>
      <c r="D231" s="1486"/>
      <c r="E231" s="1486"/>
      <c r="F231" s="1486"/>
      <c r="G231" s="1475"/>
      <c r="H231" s="1475"/>
      <c r="I231" s="1475"/>
      <c r="J231" s="1475">
        <v>1</v>
      </c>
      <c r="K231" s="1475">
        <v>31</v>
      </c>
      <c r="L231" s="1475">
        <v>1</v>
      </c>
      <c r="M231" s="1475"/>
      <c r="N231" s="1483">
        <v>1.5</v>
      </c>
      <c r="O231" s="1475">
        <v>25</v>
      </c>
      <c r="P231" s="1475">
        <v>12</v>
      </c>
      <c r="Q231" s="1475">
        <v>1</v>
      </c>
      <c r="R231" s="1477">
        <f t="shared" si="149"/>
        <v>2.0833333333333335</v>
      </c>
      <c r="S231" s="1475"/>
      <c r="T231" s="1478">
        <f t="shared" si="152"/>
        <v>2.0833333333333335</v>
      </c>
      <c r="U231" s="1479"/>
      <c r="V231" s="1479">
        <f t="shared" si="153"/>
        <v>1.5</v>
      </c>
      <c r="W231" s="1475">
        <f t="shared" si="154"/>
        <v>7</v>
      </c>
      <c r="X231" s="1479">
        <f t="shared" si="155"/>
        <v>0.58333333333333337</v>
      </c>
      <c r="Y231" s="1477"/>
      <c r="Z231" s="1479"/>
      <c r="AA231" s="1479"/>
      <c r="AB231" s="1479"/>
      <c r="AC231" s="1471"/>
    </row>
    <row r="232" spans="1:29" s="1037" customFormat="1" ht="33.75" customHeight="1">
      <c r="A232" s="990">
        <v>2</v>
      </c>
      <c r="B232" s="991" t="s">
        <v>148</v>
      </c>
      <c r="C232" s="992">
        <f t="shared" si="151"/>
        <v>18</v>
      </c>
      <c r="D232" s="992" t="s">
        <v>35</v>
      </c>
      <c r="E232" s="992" t="s">
        <v>49</v>
      </c>
      <c r="F232" s="992" t="s">
        <v>33</v>
      </c>
      <c r="G232" s="996">
        <v>0</v>
      </c>
      <c r="H232" s="996">
        <v>0</v>
      </c>
      <c r="I232" s="996">
        <v>0</v>
      </c>
      <c r="J232" s="996">
        <f>J233+J239+J245</f>
        <v>9</v>
      </c>
      <c r="K232" s="996">
        <f t="shared" ref="K232:L232" si="156">K233+K239+K245</f>
        <v>124</v>
      </c>
      <c r="L232" s="996">
        <f t="shared" si="156"/>
        <v>2</v>
      </c>
      <c r="M232" s="996"/>
      <c r="N232" s="1000"/>
      <c r="O232" s="996"/>
      <c r="P232" s="996"/>
      <c r="Q232" s="996">
        <f>Q233+Q239+Q245</f>
        <v>9</v>
      </c>
      <c r="R232" s="1004">
        <f t="shared" si="149"/>
        <v>21</v>
      </c>
      <c r="S232" s="996">
        <v>3</v>
      </c>
      <c r="T232" s="993">
        <f>T233+T239+T245</f>
        <v>14.5</v>
      </c>
      <c r="U232" s="993">
        <f t="shared" ref="U232:Y232" si="157">U233+U239+U245</f>
        <v>0</v>
      </c>
      <c r="V232" s="993">
        <f t="shared" si="157"/>
        <v>13.5</v>
      </c>
      <c r="W232" s="993">
        <f t="shared" si="157"/>
        <v>0</v>
      </c>
      <c r="X232" s="993">
        <f t="shared" si="157"/>
        <v>0</v>
      </c>
      <c r="Y232" s="993">
        <f t="shared" si="157"/>
        <v>1</v>
      </c>
      <c r="Z232" s="997">
        <f>5*70%</f>
        <v>3.5</v>
      </c>
      <c r="AA232" s="997">
        <f t="shared" si="117"/>
        <v>1.0499999999999998</v>
      </c>
      <c r="AB232" s="997">
        <f t="shared" si="118"/>
        <v>0.35</v>
      </c>
      <c r="AC232" s="990"/>
    </row>
    <row r="233" spans="1:29" ht="20.100000000000001" customHeight="1">
      <c r="A233" s="1471"/>
      <c r="B233" s="1484" t="s">
        <v>37</v>
      </c>
      <c r="C233" s="1486">
        <f t="shared" si="151"/>
        <v>0</v>
      </c>
      <c r="D233" s="1486"/>
      <c r="E233" s="1486"/>
      <c r="F233" s="1486"/>
      <c r="G233" s="1475"/>
      <c r="H233" s="1475"/>
      <c r="I233" s="1475"/>
      <c r="J233" s="1475">
        <f>SUM(J234:J238)</f>
        <v>5</v>
      </c>
      <c r="K233" s="1475">
        <f t="shared" ref="K233:L233" si="158">SUM(K234:K238)</f>
        <v>91</v>
      </c>
      <c r="L233" s="1475">
        <f t="shared" si="158"/>
        <v>0</v>
      </c>
      <c r="M233" s="1475"/>
      <c r="N233" s="1483"/>
      <c r="O233" s="1475"/>
      <c r="P233" s="1475"/>
      <c r="Q233" s="1475">
        <f>SUM(Q234:Q238)</f>
        <v>5</v>
      </c>
      <c r="R233" s="1477">
        <f t="shared" si="149"/>
        <v>8.5</v>
      </c>
      <c r="S233" s="1475"/>
      <c r="T233" s="1478">
        <f>SUM(T234:T238)</f>
        <v>8.5</v>
      </c>
      <c r="U233" s="1478">
        <f t="shared" ref="U233:Z233" si="159">SUM(U234:U238)</f>
        <v>0</v>
      </c>
      <c r="V233" s="1478">
        <f t="shared" si="159"/>
        <v>7.5</v>
      </c>
      <c r="W233" s="1478">
        <f t="shared" si="159"/>
        <v>0</v>
      </c>
      <c r="X233" s="1478">
        <f t="shared" si="159"/>
        <v>0</v>
      </c>
      <c r="Y233" s="1478">
        <f t="shared" si="159"/>
        <v>1</v>
      </c>
      <c r="Z233" s="1478">
        <f t="shared" si="159"/>
        <v>0</v>
      </c>
      <c r="AA233" s="1479"/>
      <c r="AB233" s="1479"/>
      <c r="AC233" s="1471"/>
    </row>
    <row r="234" spans="1:29" ht="20.100000000000001" customHeight="1">
      <c r="A234" s="1471"/>
      <c r="B234" s="1485" t="s">
        <v>129</v>
      </c>
      <c r="C234" s="1486">
        <f t="shared" si="151"/>
        <v>0</v>
      </c>
      <c r="D234" s="1486"/>
      <c r="E234" s="1486"/>
      <c r="F234" s="1486"/>
      <c r="G234" s="1475"/>
      <c r="H234" s="1475"/>
      <c r="I234" s="1475"/>
      <c r="J234" s="1475">
        <v>1</v>
      </c>
      <c r="K234" s="1475">
        <v>16</v>
      </c>
      <c r="L234" s="1475"/>
      <c r="M234" s="1475"/>
      <c r="N234" s="1483">
        <v>1.5</v>
      </c>
      <c r="O234" s="1475">
        <v>25</v>
      </c>
      <c r="P234" s="1475">
        <v>12</v>
      </c>
      <c r="Q234" s="1475">
        <v>1</v>
      </c>
      <c r="R234" s="1477">
        <f t="shared" si="149"/>
        <v>2.5</v>
      </c>
      <c r="S234" s="1475"/>
      <c r="T234" s="1478">
        <f t="shared" ref="T234:T238" si="160">U234+V234++X234+Y234</f>
        <v>2.5</v>
      </c>
      <c r="U234" s="1479"/>
      <c r="V234" s="1479">
        <f t="shared" si="153"/>
        <v>1.5</v>
      </c>
      <c r="W234" s="1475"/>
      <c r="X234" s="1479"/>
      <c r="Y234" s="1477">
        <v>1</v>
      </c>
      <c r="Z234" s="1479"/>
      <c r="AA234" s="1479"/>
      <c r="AB234" s="1479"/>
      <c r="AC234" s="1471"/>
    </row>
    <row r="235" spans="1:29" ht="20.100000000000001" customHeight="1">
      <c r="A235" s="1471"/>
      <c r="B235" s="1485" t="s">
        <v>130</v>
      </c>
      <c r="C235" s="1486">
        <f t="shared" si="151"/>
        <v>0</v>
      </c>
      <c r="D235" s="1486"/>
      <c r="E235" s="1486"/>
      <c r="F235" s="1486"/>
      <c r="G235" s="1475"/>
      <c r="H235" s="1475"/>
      <c r="I235" s="1475"/>
      <c r="J235" s="1475">
        <v>1</v>
      </c>
      <c r="K235" s="1475">
        <v>22</v>
      </c>
      <c r="L235" s="1475"/>
      <c r="M235" s="1475"/>
      <c r="N235" s="1483">
        <v>1.5</v>
      </c>
      <c r="O235" s="1475">
        <v>25</v>
      </c>
      <c r="P235" s="1475">
        <v>12</v>
      </c>
      <c r="Q235" s="1475">
        <v>1</v>
      </c>
      <c r="R235" s="1477">
        <f t="shared" si="149"/>
        <v>1.5</v>
      </c>
      <c r="S235" s="1475"/>
      <c r="T235" s="1478">
        <f t="shared" si="160"/>
        <v>1.5</v>
      </c>
      <c r="U235" s="1479"/>
      <c r="V235" s="1479">
        <f t="shared" si="153"/>
        <v>1.5</v>
      </c>
      <c r="W235" s="1475"/>
      <c r="X235" s="1479"/>
      <c r="Y235" s="1477"/>
      <c r="Z235" s="1479"/>
      <c r="AA235" s="1479"/>
      <c r="AB235" s="1479"/>
      <c r="AC235" s="1471"/>
    </row>
    <row r="236" spans="1:29" ht="20.100000000000001" customHeight="1">
      <c r="A236" s="1471"/>
      <c r="B236" s="1485" t="s">
        <v>131</v>
      </c>
      <c r="C236" s="1486">
        <f t="shared" si="151"/>
        <v>0</v>
      </c>
      <c r="D236" s="1486"/>
      <c r="E236" s="1486"/>
      <c r="F236" s="1486"/>
      <c r="G236" s="1475"/>
      <c r="H236" s="1475"/>
      <c r="I236" s="1475"/>
      <c r="J236" s="1475">
        <v>1</v>
      </c>
      <c r="K236" s="1475">
        <v>15</v>
      </c>
      <c r="L236" s="1475"/>
      <c r="M236" s="1475"/>
      <c r="N236" s="1483">
        <v>1.5</v>
      </c>
      <c r="O236" s="1475">
        <v>25</v>
      </c>
      <c r="P236" s="1475">
        <v>12</v>
      </c>
      <c r="Q236" s="1475">
        <v>1</v>
      </c>
      <c r="R236" s="1477">
        <f t="shared" si="149"/>
        <v>1.5</v>
      </c>
      <c r="S236" s="1475"/>
      <c r="T236" s="1478">
        <f t="shared" si="160"/>
        <v>1.5</v>
      </c>
      <c r="U236" s="1479"/>
      <c r="V236" s="1479">
        <f t="shared" si="153"/>
        <v>1.5</v>
      </c>
      <c r="W236" s="1475"/>
      <c r="X236" s="1479"/>
      <c r="Y236" s="1477"/>
      <c r="Z236" s="1479"/>
      <c r="AA236" s="1479"/>
      <c r="AB236" s="1479"/>
      <c r="AC236" s="1471"/>
    </row>
    <row r="237" spans="1:29" ht="20.100000000000001" customHeight="1">
      <c r="A237" s="1471"/>
      <c r="B237" s="1485" t="s">
        <v>132</v>
      </c>
      <c r="C237" s="1486">
        <f t="shared" si="151"/>
        <v>0</v>
      </c>
      <c r="D237" s="1486"/>
      <c r="E237" s="1486"/>
      <c r="F237" s="1486"/>
      <c r="G237" s="1475"/>
      <c r="H237" s="1475"/>
      <c r="I237" s="1475"/>
      <c r="J237" s="1475">
        <v>1</v>
      </c>
      <c r="K237" s="1475">
        <v>17</v>
      </c>
      <c r="L237" s="1475"/>
      <c r="M237" s="1475"/>
      <c r="N237" s="1483">
        <v>1.5</v>
      </c>
      <c r="O237" s="1475">
        <v>25</v>
      </c>
      <c r="P237" s="1475">
        <v>12</v>
      </c>
      <c r="Q237" s="1475">
        <v>1</v>
      </c>
      <c r="R237" s="1477">
        <f t="shared" si="149"/>
        <v>1.5</v>
      </c>
      <c r="S237" s="1475"/>
      <c r="T237" s="1478">
        <f t="shared" si="160"/>
        <v>1.5</v>
      </c>
      <c r="U237" s="1479"/>
      <c r="V237" s="1479">
        <f t="shared" si="153"/>
        <v>1.5</v>
      </c>
      <c r="W237" s="1475"/>
      <c r="X237" s="1479"/>
      <c r="Y237" s="1477"/>
      <c r="Z237" s="1479"/>
      <c r="AA237" s="1479"/>
      <c r="AB237" s="1479"/>
      <c r="AC237" s="1471"/>
    </row>
    <row r="238" spans="1:29" ht="20.100000000000001" customHeight="1">
      <c r="A238" s="1471"/>
      <c r="B238" s="1485" t="s">
        <v>133</v>
      </c>
      <c r="C238" s="1486">
        <f t="shared" si="151"/>
        <v>0</v>
      </c>
      <c r="D238" s="1486"/>
      <c r="E238" s="1486"/>
      <c r="F238" s="1486"/>
      <c r="G238" s="1475"/>
      <c r="H238" s="1475"/>
      <c r="I238" s="1475"/>
      <c r="J238" s="1475">
        <v>1</v>
      </c>
      <c r="K238" s="1475">
        <v>21</v>
      </c>
      <c r="L238" s="1475"/>
      <c r="M238" s="1475"/>
      <c r="N238" s="1483">
        <v>1.5</v>
      </c>
      <c r="O238" s="1475">
        <v>25</v>
      </c>
      <c r="P238" s="1475">
        <v>12</v>
      </c>
      <c r="Q238" s="1475">
        <v>1</v>
      </c>
      <c r="R238" s="1477">
        <f t="shared" si="149"/>
        <v>1.5</v>
      </c>
      <c r="S238" s="1475"/>
      <c r="T238" s="1478">
        <f t="shared" si="160"/>
        <v>1.5</v>
      </c>
      <c r="U238" s="1479"/>
      <c r="V238" s="1479">
        <f t="shared" si="153"/>
        <v>1.5</v>
      </c>
      <c r="W238" s="1475"/>
      <c r="X238" s="1479"/>
      <c r="Y238" s="1477"/>
      <c r="Z238" s="1479"/>
      <c r="AA238" s="1479"/>
      <c r="AB238" s="1479"/>
      <c r="AC238" s="1471"/>
    </row>
    <row r="239" spans="1:29" ht="20.100000000000001" customHeight="1">
      <c r="A239" s="1471"/>
      <c r="B239" s="1484" t="s">
        <v>79</v>
      </c>
      <c r="C239" s="1486">
        <f t="shared" si="151"/>
        <v>0</v>
      </c>
      <c r="D239" s="1486"/>
      <c r="E239" s="1486"/>
      <c r="F239" s="992"/>
      <c r="G239" s="1475"/>
      <c r="H239" s="1475"/>
      <c r="I239" s="1475"/>
      <c r="J239" s="1475">
        <f>SUM(J240:J244)</f>
        <v>2</v>
      </c>
      <c r="K239" s="1475">
        <f t="shared" ref="K239:L239" si="161">SUM(K240:K244)</f>
        <v>21</v>
      </c>
      <c r="L239" s="1475">
        <f t="shared" si="161"/>
        <v>2</v>
      </c>
      <c r="M239" s="1475"/>
      <c r="N239" s="1483"/>
      <c r="O239" s="1475"/>
      <c r="P239" s="1475"/>
      <c r="Q239" s="1475">
        <f>SUM(Q240:Q244)</f>
        <v>2</v>
      </c>
      <c r="R239" s="1477">
        <f t="shared" si="149"/>
        <v>3</v>
      </c>
      <c r="S239" s="1475"/>
      <c r="T239" s="1478">
        <f>SUM(T240:T244)</f>
        <v>3</v>
      </c>
      <c r="U239" s="1478">
        <f t="shared" ref="U239:Z239" si="162">SUM(U240:U244)</f>
        <v>0</v>
      </c>
      <c r="V239" s="1478">
        <f t="shared" si="162"/>
        <v>3</v>
      </c>
      <c r="W239" s="1478">
        <f t="shared" si="162"/>
        <v>0</v>
      </c>
      <c r="X239" s="1478">
        <f t="shared" si="162"/>
        <v>0</v>
      </c>
      <c r="Y239" s="1478">
        <f t="shared" si="162"/>
        <v>0</v>
      </c>
      <c r="Z239" s="1478">
        <f t="shared" si="162"/>
        <v>0</v>
      </c>
      <c r="AA239" s="1479"/>
      <c r="AB239" s="1479"/>
      <c r="AC239" s="1471"/>
    </row>
    <row r="240" spans="1:29" ht="20.100000000000001" customHeight="1">
      <c r="A240" s="1471"/>
      <c r="B240" s="1485" t="s">
        <v>129</v>
      </c>
      <c r="C240" s="1486">
        <f t="shared" si="151"/>
        <v>0</v>
      </c>
      <c r="D240" s="1486"/>
      <c r="E240" s="1486"/>
      <c r="F240" s="1486"/>
      <c r="G240" s="1475"/>
      <c r="H240" s="1475"/>
      <c r="I240" s="1475"/>
      <c r="J240" s="1475">
        <v>1</v>
      </c>
      <c r="K240" s="1475">
        <v>10</v>
      </c>
      <c r="L240" s="1475">
        <v>2</v>
      </c>
      <c r="M240" s="1475"/>
      <c r="N240" s="1483">
        <v>1.5</v>
      </c>
      <c r="O240" s="1475">
        <v>25</v>
      </c>
      <c r="P240" s="1475">
        <v>12</v>
      </c>
      <c r="Q240" s="1475">
        <v>1</v>
      </c>
      <c r="R240" s="1477">
        <f t="shared" si="149"/>
        <v>1.5</v>
      </c>
      <c r="S240" s="1475"/>
      <c r="T240" s="1478">
        <f t="shared" ref="T240:T244" si="163">U240+V240++X240+Y240</f>
        <v>1.5</v>
      </c>
      <c r="U240" s="1479"/>
      <c r="V240" s="1479">
        <f t="shared" si="153"/>
        <v>1.5</v>
      </c>
      <c r="W240" s="1475"/>
      <c r="X240" s="1479"/>
      <c r="Y240" s="1477"/>
      <c r="Z240" s="1479"/>
      <c r="AA240" s="1479"/>
      <c r="AB240" s="1479"/>
      <c r="AC240" s="1471"/>
    </row>
    <row r="241" spans="1:29" ht="20.100000000000001" customHeight="1">
      <c r="A241" s="1471"/>
      <c r="B241" s="1485" t="s">
        <v>130</v>
      </c>
      <c r="C241" s="1486">
        <f t="shared" si="151"/>
        <v>0</v>
      </c>
      <c r="D241" s="1486"/>
      <c r="E241" s="1486"/>
      <c r="F241" s="1486"/>
      <c r="G241" s="1475"/>
      <c r="H241" s="1475"/>
      <c r="I241" s="1475"/>
      <c r="J241" s="1475"/>
      <c r="K241" s="1475"/>
      <c r="L241" s="1475"/>
      <c r="M241" s="1475"/>
      <c r="N241" s="1483">
        <v>1.5</v>
      </c>
      <c r="O241" s="1475">
        <v>25</v>
      </c>
      <c r="P241" s="1475">
        <v>12</v>
      </c>
      <c r="Q241" s="1475"/>
      <c r="R241" s="1477">
        <f t="shared" si="149"/>
        <v>0</v>
      </c>
      <c r="S241" s="1475"/>
      <c r="T241" s="1478">
        <f t="shared" si="163"/>
        <v>0</v>
      </c>
      <c r="U241" s="1479"/>
      <c r="V241" s="1479">
        <f>Q241*N241</f>
        <v>0</v>
      </c>
      <c r="W241" s="1475"/>
      <c r="X241" s="1479"/>
      <c r="Y241" s="1477"/>
      <c r="Z241" s="1479"/>
      <c r="AA241" s="1479"/>
      <c r="AB241" s="1479"/>
      <c r="AC241" s="1471"/>
    </row>
    <row r="242" spans="1:29" ht="20.100000000000001" customHeight="1">
      <c r="A242" s="1471"/>
      <c r="B242" s="1485" t="s">
        <v>131</v>
      </c>
      <c r="C242" s="1486">
        <f t="shared" si="151"/>
        <v>0</v>
      </c>
      <c r="D242" s="1486"/>
      <c r="E242" s="1486"/>
      <c r="F242" s="1486"/>
      <c r="G242" s="1475"/>
      <c r="H242" s="1475"/>
      <c r="I242" s="1475"/>
      <c r="J242" s="1475">
        <v>1</v>
      </c>
      <c r="K242" s="1475">
        <v>11</v>
      </c>
      <c r="L242" s="1475">
        <v>0</v>
      </c>
      <c r="M242" s="1475"/>
      <c r="N242" s="1483">
        <v>1.5</v>
      </c>
      <c r="O242" s="1475">
        <v>25</v>
      </c>
      <c r="P242" s="1475">
        <v>12</v>
      </c>
      <c r="Q242" s="1475">
        <v>1</v>
      </c>
      <c r="R242" s="1477">
        <f t="shared" si="149"/>
        <v>1.5</v>
      </c>
      <c r="S242" s="1475"/>
      <c r="T242" s="1478">
        <f t="shared" si="163"/>
        <v>1.5</v>
      </c>
      <c r="U242" s="1479"/>
      <c r="V242" s="1479">
        <f t="shared" si="153"/>
        <v>1.5</v>
      </c>
      <c r="W242" s="1475"/>
      <c r="X242" s="1479"/>
      <c r="Y242" s="1477"/>
      <c r="Z242" s="1479"/>
      <c r="AA242" s="1479"/>
      <c r="AB242" s="1479"/>
      <c r="AC242" s="1471"/>
    </row>
    <row r="243" spans="1:29" ht="20.100000000000001" customHeight="1">
      <c r="A243" s="1471"/>
      <c r="B243" s="1485" t="s">
        <v>132</v>
      </c>
      <c r="C243" s="1486">
        <f t="shared" si="151"/>
        <v>0</v>
      </c>
      <c r="D243" s="1486"/>
      <c r="E243" s="1486"/>
      <c r="F243" s="1486"/>
      <c r="G243" s="1475"/>
      <c r="H243" s="1475"/>
      <c r="I243" s="1475"/>
      <c r="J243" s="1475"/>
      <c r="K243" s="1475"/>
      <c r="L243" s="1475"/>
      <c r="M243" s="1475"/>
      <c r="N243" s="1483">
        <v>1.5</v>
      </c>
      <c r="O243" s="1475">
        <v>25</v>
      </c>
      <c r="P243" s="1475">
        <v>12</v>
      </c>
      <c r="Q243" s="1475"/>
      <c r="R243" s="1477">
        <f t="shared" si="149"/>
        <v>0</v>
      </c>
      <c r="S243" s="1475"/>
      <c r="T243" s="1478">
        <f t="shared" si="163"/>
        <v>0</v>
      </c>
      <c r="U243" s="1479"/>
      <c r="V243" s="1479">
        <f t="shared" si="153"/>
        <v>0</v>
      </c>
      <c r="W243" s="1475"/>
      <c r="X243" s="1479"/>
      <c r="Y243" s="1477"/>
      <c r="Z243" s="1479"/>
      <c r="AA243" s="1479"/>
      <c r="AB243" s="1479"/>
      <c r="AC243" s="1471"/>
    </row>
    <row r="244" spans="1:29" ht="20.100000000000001" customHeight="1">
      <c r="A244" s="1471"/>
      <c r="B244" s="1485" t="s">
        <v>133</v>
      </c>
      <c r="C244" s="1486">
        <f t="shared" si="151"/>
        <v>0</v>
      </c>
      <c r="D244" s="1486"/>
      <c r="E244" s="1486"/>
      <c r="F244" s="1486"/>
      <c r="G244" s="1475"/>
      <c r="H244" s="1475"/>
      <c r="I244" s="1475"/>
      <c r="J244" s="1475"/>
      <c r="K244" s="1475"/>
      <c r="L244" s="1475"/>
      <c r="M244" s="1475"/>
      <c r="N244" s="1483">
        <v>1.5</v>
      </c>
      <c r="O244" s="1475">
        <v>25</v>
      </c>
      <c r="P244" s="1475">
        <v>12</v>
      </c>
      <c r="Q244" s="1475"/>
      <c r="R244" s="1477">
        <f t="shared" si="149"/>
        <v>0</v>
      </c>
      <c r="S244" s="1475"/>
      <c r="T244" s="1478">
        <f t="shared" si="163"/>
        <v>0</v>
      </c>
      <c r="U244" s="1479"/>
      <c r="V244" s="1479">
        <f t="shared" si="153"/>
        <v>0</v>
      </c>
      <c r="W244" s="1475"/>
      <c r="X244" s="1479"/>
      <c r="Y244" s="1477"/>
      <c r="Z244" s="1479"/>
      <c r="AA244" s="1479"/>
      <c r="AB244" s="1479"/>
      <c r="AC244" s="1471"/>
    </row>
    <row r="245" spans="1:29" ht="20.100000000000001" customHeight="1">
      <c r="A245" s="1471"/>
      <c r="B245" s="1484" t="s">
        <v>80</v>
      </c>
      <c r="C245" s="1486">
        <f t="shared" si="151"/>
        <v>0</v>
      </c>
      <c r="D245" s="1486"/>
      <c r="E245" s="1486"/>
      <c r="F245" s="1486"/>
      <c r="G245" s="1475"/>
      <c r="H245" s="1475"/>
      <c r="I245" s="1475"/>
      <c r="J245" s="1475">
        <f>SUM(J246:J250)</f>
        <v>2</v>
      </c>
      <c r="K245" s="1475">
        <f t="shared" ref="K245:L245" si="164">SUM(K246:K250)</f>
        <v>12</v>
      </c>
      <c r="L245" s="1475">
        <f t="shared" si="164"/>
        <v>0</v>
      </c>
      <c r="M245" s="1475"/>
      <c r="N245" s="1483"/>
      <c r="O245" s="1475"/>
      <c r="P245" s="1475"/>
      <c r="Q245" s="1475">
        <f>SUM(Q246:Q250)</f>
        <v>2</v>
      </c>
      <c r="R245" s="1477">
        <f t="shared" si="149"/>
        <v>3</v>
      </c>
      <c r="S245" s="1475"/>
      <c r="T245" s="1478">
        <f>SUM(T246:T250)</f>
        <v>3</v>
      </c>
      <c r="U245" s="1478">
        <f t="shared" ref="U245:Z245" si="165">SUM(U246:U250)</f>
        <v>0</v>
      </c>
      <c r="V245" s="1478">
        <f t="shared" si="165"/>
        <v>3</v>
      </c>
      <c r="W245" s="1478">
        <f t="shared" si="165"/>
        <v>0</v>
      </c>
      <c r="X245" s="1478">
        <f t="shared" si="165"/>
        <v>0</v>
      </c>
      <c r="Y245" s="1478">
        <f t="shared" si="165"/>
        <v>0</v>
      </c>
      <c r="Z245" s="1478">
        <f t="shared" si="165"/>
        <v>0</v>
      </c>
      <c r="AA245" s="1479"/>
      <c r="AB245" s="1479"/>
      <c r="AC245" s="1471"/>
    </row>
    <row r="246" spans="1:29" ht="20.100000000000001" customHeight="1">
      <c r="A246" s="1471"/>
      <c r="B246" s="1485" t="s">
        <v>129</v>
      </c>
      <c r="C246" s="1486">
        <f t="shared" si="151"/>
        <v>0</v>
      </c>
      <c r="D246" s="1486"/>
      <c r="E246" s="1486"/>
      <c r="F246" s="1486"/>
      <c r="G246" s="1475"/>
      <c r="H246" s="1475"/>
      <c r="I246" s="1475"/>
      <c r="J246" s="1475"/>
      <c r="K246" s="1475"/>
      <c r="L246" s="1475"/>
      <c r="M246" s="1475"/>
      <c r="N246" s="1483">
        <v>1.5</v>
      </c>
      <c r="O246" s="1475">
        <v>25</v>
      </c>
      <c r="P246" s="1475">
        <v>12</v>
      </c>
      <c r="Q246" s="1475"/>
      <c r="R246" s="1477">
        <f t="shared" si="149"/>
        <v>0</v>
      </c>
      <c r="S246" s="1475"/>
      <c r="T246" s="1478">
        <f t="shared" ref="T246:T250" si="166">U246+V246++X246+Y246</f>
        <v>0</v>
      </c>
      <c r="U246" s="1479"/>
      <c r="V246" s="1479">
        <f t="shared" si="153"/>
        <v>0</v>
      </c>
      <c r="W246" s="1475"/>
      <c r="X246" s="1479"/>
      <c r="Y246" s="1477"/>
      <c r="Z246" s="1479"/>
      <c r="AA246" s="1479"/>
      <c r="AB246" s="1479"/>
      <c r="AC246" s="1471"/>
    </row>
    <row r="247" spans="1:29" ht="20.100000000000001" customHeight="1">
      <c r="A247" s="1471"/>
      <c r="B247" s="1485" t="s">
        <v>130</v>
      </c>
      <c r="C247" s="1486">
        <f t="shared" si="151"/>
        <v>0</v>
      </c>
      <c r="D247" s="1486"/>
      <c r="E247" s="1486"/>
      <c r="F247" s="1486"/>
      <c r="G247" s="1475"/>
      <c r="H247" s="1475"/>
      <c r="I247" s="1475"/>
      <c r="J247" s="1475">
        <v>1</v>
      </c>
      <c r="K247" s="1475">
        <v>5</v>
      </c>
      <c r="L247" s="1475"/>
      <c r="M247" s="1475"/>
      <c r="N247" s="1483">
        <v>1.5</v>
      </c>
      <c r="O247" s="1475">
        <v>25</v>
      </c>
      <c r="P247" s="1475">
        <v>12</v>
      </c>
      <c r="Q247" s="1475">
        <v>1</v>
      </c>
      <c r="R247" s="1477">
        <f t="shared" si="149"/>
        <v>1.5</v>
      </c>
      <c r="S247" s="1475"/>
      <c r="T247" s="1478">
        <f t="shared" si="166"/>
        <v>1.5</v>
      </c>
      <c r="U247" s="1479"/>
      <c r="V247" s="1479">
        <f t="shared" si="153"/>
        <v>1.5</v>
      </c>
      <c r="W247" s="1475"/>
      <c r="X247" s="1479"/>
      <c r="Y247" s="1477"/>
      <c r="Z247" s="1479"/>
      <c r="AA247" s="1479"/>
      <c r="AB247" s="1479"/>
      <c r="AC247" s="1471"/>
    </row>
    <row r="248" spans="1:29" ht="20.100000000000001" customHeight="1">
      <c r="A248" s="1471"/>
      <c r="B248" s="1485" t="s">
        <v>131</v>
      </c>
      <c r="C248" s="1486">
        <f t="shared" si="151"/>
        <v>0</v>
      </c>
      <c r="D248" s="1486"/>
      <c r="E248" s="1486"/>
      <c r="F248" s="1486"/>
      <c r="G248" s="1475"/>
      <c r="H248" s="1475"/>
      <c r="I248" s="1475"/>
      <c r="J248" s="1475">
        <v>1</v>
      </c>
      <c r="K248" s="1475">
        <v>7</v>
      </c>
      <c r="L248" s="1475"/>
      <c r="M248" s="1475"/>
      <c r="N248" s="1483">
        <v>1.5</v>
      </c>
      <c r="O248" s="1475">
        <v>25</v>
      </c>
      <c r="P248" s="1475">
        <v>12</v>
      </c>
      <c r="Q248" s="1475">
        <v>1</v>
      </c>
      <c r="R248" s="1477">
        <f t="shared" si="149"/>
        <v>1.5</v>
      </c>
      <c r="S248" s="1475"/>
      <c r="T248" s="1478">
        <f t="shared" si="166"/>
        <v>1.5</v>
      </c>
      <c r="U248" s="1479"/>
      <c r="V248" s="1479">
        <f t="shared" si="153"/>
        <v>1.5</v>
      </c>
      <c r="W248" s="1475"/>
      <c r="X248" s="1479"/>
      <c r="Y248" s="1477"/>
      <c r="Z248" s="1479"/>
      <c r="AA248" s="1479"/>
      <c r="AB248" s="1479"/>
      <c r="AC248" s="1471"/>
    </row>
    <row r="249" spans="1:29" ht="20.100000000000001" customHeight="1">
      <c r="A249" s="1471"/>
      <c r="B249" s="1485" t="s">
        <v>132</v>
      </c>
      <c r="C249" s="1486">
        <f t="shared" si="151"/>
        <v>0</v>
      </c>
      <c r="D249" s="1486"/>
      <c r="E249" s="1486"/>
      <c r="F249" s="1486"/>
      <c r="G249" s="1475"/>
      <c r="H249" s="1475"/>
      <c r="I249" s="1475"/>
      <c r="J249" s="1475"/>
      <c r="K249" s="1475"/>
      <c r="L249" s="1475"/>
      <c r="M249" s="1475"/>
      <c r="N249" s="1483">
        <v>1.5</v>
      </c>
      <c r="O249" s="1475">
        <v>25</v>
      </c>
      <c r="P249" s="1475">
        <v>12</v>
      </c>
      <c r="Q249" s="1475"/>
      <c r="R249" s="1477">
        <f t="shared" si="149"/>
        <v>0</v>
      </c>
      <c r="S249" s="1475"/>
      <c r="T249" s="1478">
        <f t="shared" si="166"/>
        <v>0</v>
      </c>
      <c r="U249" s="1479"/>
      <c r="V249" s="1479">
        <f t="shared" si="153"/>
        <v>0</v>
      </c>
      <c r="W249" s="1475"/>
      <c r="X249" s="1479"/>
      <c r="Y249" s="1477"/>
      <c r="Z249" s="1479"/>
      <c r="AA249" s="1479"/>
      <c r="AB249" s="1479"/>
      <c r="AC249" s="1471"/>
    </row>
    <row r="250" spans="1:29" ht="20.100000000000001" customHeight="1">
      <c r="A250" s="1471"/>
      <c r="B250" s="1485" t="s">
        <v>133</v>
      </c>
      <c r="C250" s="1486">
        <f t="shared" si="151"/>
        <v>0</v>
      </c>
      <c r="D250" s="1486"/>
      <c r="E250" s="1486"/>
      <c r="F250" s="1486"/>
      <c r="G250" s="1475"/>
      <c r="H250" s="1475"/>
      <c r="I250" s="1475"/>
      <c r="J250" s="1475"/>
      <c r="K250" s="1475"/>
      <c r="L250" s="1475"/>
      <c r="M250" s="1475"/>
      <c r="N250" s="1483">
        <v>1.5</v>
      </c>
      <c r="O250" s="1475">
        <v>25</v>
      </c>
      <c r="P250" s="1475">
        <v>12</v>
      </c>
      <c r="Q250" s="1475"/>
      <c r="R250" s="1477">
        <f t="shared" si="149"/>
        <v>0</v>
      </c>
      <c r="S250" s="1475"/>
      <c r="T250" s="1478">
        <f t="shared" si="166"/>
        <v>0</v>
      </c>
      <c r="U250" s="1479"/>
      <c r="V250" s="1479">
        <f t="shared" si="153"/>
        <v>0</v>
      </c>
      <c r="W250" s="1475"/>
      <c r="X250" s="1479"/>
      <c r="Y250" s="1477"/>
      <c r="Z250" s="1479"/>
      <c r="AA250" s="1479"/>
      <c r="AB250" s="1479"/>
      <c r="AC250" s="1471"/>
    </row>
    <row r="251" spans="1:29" s="1037" customFormat="1" ht="30.75" customHeight="1">
      <c r="A251" s="990">
        <v>3</v>
      </c>
      <c r="B251" s="991" t="s">
        <v>149</v>
      </c>
      <c r="C251" s="992">
        <f>D251+E251+F251</f>
        <v>21</v>
      </c>
      <c r="D251" s="992" t="s">
        <v>35</v>
      </c>
      <c r="E251" s="992" t="s">
        <v>163</v>
      </c>
      <c r="F251" s="992" t="s">
        <v>33</v>
      </c>
      <c r="G251" s="996"/>
      <c r="H251" s="996">
        <v>0</v>
      </c>
      <c r="I251" s="996"/>
      <c r="J251" s="996">
        <f>J252+J258+J264</f>
        <v>8</v>
      </c>
      <c r="K251" s="996">
        <f t="shared" ref="K251:L251" si="167">K252+K258+K264</f>
        <v>90</v>
      </c>
      <c r="L251" s="996">
        <f t="shared" si="167"/>
        <v>0</v>
      </c>
      <c r="M251" s="996"/>
      <c r="N251" s="1000"/>
      <c r="O251" s="996"/>
      <c r="P251" s="996"/>
      <c r="Q251" s="996">
        <f>Q252+Q258+Q264</f>
        <v>8</v>
      </c>
      <c r="R251" s="1004">
        <f>S251+T251+Z251</f>
        <v>19.5</v>
      </c>
      <c r="S251" s="996">
        <v>3</v>
      </c>
      <c r="T251" s="993">
        <f>T252+T258+T264</f>
        <v>13</v>
      </c>
      <c r="U251" s="993">
        <f t="shared" ref="U251:Y251" si="168">U252+U258+U264</f>
        <v>0</v>
      </c>
      <c r="V251" s="993">
        <f t="shared" si="168"/>
        <v>12</v>
      </c>
      <c r="W251" s="993">
        <f t="shared" si="168"/>
        <v>0</v>
      </c>
      <c r="X251" s="993">
        <f t="shared" si="168"/>
        <v>0</v>
      </c>
      <c r="Y251" s="993">
        <f t="shared" si="168"/>
        <v>1</v>
      </c>
      <c r="Z251" s="997">
        <f>5*70%</f>
        <v>3.5</v>
      </c>
      <c r="AA251" s="997">
        <f t="shared" si="117"/>
        <v>-2.0999999999999996</v>
      </c>
      <c r="AB251" s="997">
        <f t="shared" si="118"/>
        <v>0.35</v>
      </c>
      <c r="AC251" s="990"/>
    </row>
    <row r="252" spans="1:29" ht="20.100000000000001" customHeight="1">
      <c r="A252" s="1471"/>
      <c r="B252" s="1484" t="s">
        <v>37</v>
      </c>
      <c r="C252" s="1486">
        <f t="shared" si="151"/>
        <v>0</v>
      </c>
      <c r="D252" s="1486"/>
      <c r="E252" s="1486"/>
      <c r="F252" s="1486"/>
      <c r="G252" s="1475"/>
      <c r="H252" s="1475"/>
      <c r="I252" s="1475"/>
      <c r="J252" s="1475">
        <f>SUM(J253:J257)</f>
        <v>5</v>
      </c>
      <c r="K252" s="1475">
        <f t="shared" ref="K252:L252" si="169">SUM(K253:K257)</f>
        <v>60</v>
      </c>
      <c r="L252" s="1475">
        <f t="shared" si="169"/>
        <v>0</v>
      </c>
      <c r="M252" s="1475"/>
      <c r="N252" s="1483"/>
      <c r="O252" s="1475"/>
      <c r="P252" s="1475"/>
      <c r="Q252" s="1475">
        <f>SUM(Q253:Q257)</f>
        <v>5</v>
      </c>
      <c r="R252" s="1477">
        <f t="shared" si="149"/>
        <v>8.5</v>
      </c>
      <c r="S252" s="1475"/>
      <c r="T252" s="1478">
        <f>SUM(T253:T257)</f>
        <v>8.5</v>
      </c>
      <c r="U252" s="1478">
        <f t="shared" ref="U252:Y252" si="170">SUM(U253:U257)</f>
        <v>0</v>
      </c>
      <c r="V252" s="1478">
        <f t="shared" si="170"/>
        <v>7.5</v>
      </c>
      <c r="W252" s="1478">
        <f t="shared" si="170"/>
        <v>0</v>
      </c>
      <c r="X252" s="1478">
        <f t="shared" si="170"/>
        <v>0</v>
      </c>
      <c r="Y252" s="1478">
        <f t="shared" si="170"/>
        <v>1</v>
      </c>
      <c r="Z252" s="1479"/>
      <c r="AA252" s="1479"/>
      <c r="AB252" s="1479"/>
      <c r="AC252" s="1471"/>
    </row>
    <row r="253" spans="1:29" ht="20.100000000000001" customHeight="1">
      <c r="A253" s="1471"/>
      <c r="B253" s="1485" t="s">
        <v>129</v>
      </c>
      <c r="C253" s="1486">
        <f t="shared" si="151"/>
        <v>0</v>
      </c>
      <c r="D253" s="1486"/>
      <c r="E253" s="1486"/>
      <c r="F253" s="1486"/>
      <c r="G253" s="1475"/>
      <c r="H253" s="1475"/>
      <c r="I253" s="1475"/>
      <c r="J253" s="1475">
        <v>1</v>
      </c>
      <c r="K253" s="1475">
        <v>9</v>
      </c>
      <c r="L253" s="1475"/>
      <c r="M253" s="1475"/>
      <c r="N253" s="1483">
        <v>1.5</v>
      </c>
      <c r="O253" s="1475">
        <v>25</v>
      </c>
      <c r="P253" s="1475">
        <v>12</v>
      </c>
      <c r="Q253" s="1475">
        <v>1</v>
      </c>
      <c r="R253" s="1477">
        <f t="shared" si="149"/>
        <v>4.5</v>
      </c>
      <c r="S253" s="1475">
        <v>2</v>
      </c>
      <c r="T253" s="1478">
        <f t="shared" ref="T253:T257" si="171">U253+V253++X253+Y253</f>
        <v>2.5</v>
      </c>
      <c r="U253" s="1479"/>
      <c r="V253" s="1479">
        <f t="shared" si="153"/>
        <v>1.5</v>
      </c>
      <c r="W253" s="1475"/>
      <c r="X253" s="1479"/>
      <c r="Y253" s="1477">
        <v>1</v>
      </c>
      <c r="Z253" s="1479"/>
      <c r="AA253" s="1479"/>
      <c r="AB253" s="1479"/>
      <c r="AC253" s="1471"/>
    </row>
    <row r="254" spans="1:29" ht="20.100000000000001" customHeight="1">
      <c r="A254" s="1471"/>
      <c r="B254" s="1485" t="s">
        <v>130</v>
      </c>
      <c r="C254" s="1486">
        <f t="shared" si="151"/>
        <v>0</v>
      </c>
      <c r="D254" s="1486"/>
      <c r="E254" s="1486"/>
      <c r="F254" s="1486"/>
      <c r="G254" s="1475"/>
      <c r="H254" s="1475"/>
      <c r="I254" s="1475"/>
      <c r="J254" s="1475">
        <v>1</v>
      </c>
      <c r="K254" s="1475">
        <v>6</v>
      </c>
      <c r="L254" s="1475"/>
      <c r="M254" s="1475"/>
      <c r="N254" s="1483">
        <v>1.5</v>
      </c>
      <c r="O254" s="1475">
        <v>25</v>
      </c>
      <c r="P254" s="1475">
        <v>12</v>
      </c>
      <c r="Q254" s="1475">
        <v>1</v>
      </c>
      <c r="R254" s="1477">
        <f t="shared" si="149"/>
        <v>1.5</v>
      </c>
      <c r="S254" s="1475"/>
      <c r="T254" s="1478">
        <f t="shared" si="171"/>
        <v>1.5</v>
      </c>
      <c r="U254" s="1479"/>
      <c r="V254" s="1479">
        <f t="shared" si="153"/>
        <v>1.5</v>
      </c>
      <c r="W254" s="1475"/>
      <c r="X254" s="1479"/>
      <c r="Y254" s="1477"/>
      <c r="Z254" s="1479"/>
      <c r="AA254" s="1479"/>
      <c r="AB254" s="1479"/>
      <c r="AC254" s="1471"/>
    </row>
    <row r="255" spans="1:29" ht="20.100000000000001" customHeight="1">
      <c r="A255" s="1471"/>
      <c r="B255" s="1485" t="s">
        <v>131</v>
      </c>
      <c r="C255" s="1486">
        <f t="shared" si="151"/>
        <v>0</v>
      </c>
      <c r="D255" s="1486"/>
      <c r="E255" s="1486"/>
      <c r="F255" s="1486"/>
      <c r="G255" s="1475"/>
      <c r="H255" s="1475"/>
      <c r="I255" s="1475"/>
      <c r="J255" s="1475">
        <v>1</v>
      </c>
      <c r="K255" s="1475">
        <v>15</v>
      </c>
      <c r="L255" s="1475"/>
      <c r="M255" s="1475"/>
      <c r="N255" s="1483">
        <v>1.5</v>
      </c>
      <c r="O255" s="1475">
        <v>25</v>
      </c>
      <c r="P255" s="1475">
        <v>12</v>
      </c>
      <c r="Q255" s="1475">
        <v>1</v>
      </c>
      <c r="R255" s="1477">
        <f t="shared" si="149"/>
        <v>1.5</v>
      </c>
      <c r="S255" s="1475"/>
      <c r="T255" s="1478">
        <f t="shared" si="171"/>
        <v>1.5</v>
      </c>
      <c r="U255" s="1479"/>
      <c r="V255" s="1479">
        <f t="shared" si="153"/>
        <v>1.5</v>
      </c>
      <c r="W255" s="1475"/>
      <c r="X255" s="1479"/>
      <c r="Y255" s="1477"/>
      <c r="Z255" s="1479"/>
      <c r="AA255" s="1479"/>
      <c r="AB255" s="1479"/>
      <c r="AC255" s="1471"/>
    </row>
    <row r="256" spans="1:29" ht="20.100000000000001" customHeight="1">
      <c r="A256" s="1471"/>
      <c r="B256" s="1485" t="s">
        <v>132</v>
      </c>
      <c r="C256" s="1486">
        <f t="shared" si="151"/>
        <v>0</v>
      </c>
      <c r="D256" s="1486"/>
      <c r="E256" s="1486"/>
      <c r="F256" s="1486"/>
      <c r="G256" s="1475"/>
      <c r="H256" s="1475"/>
      <c r="I256" s="1475"/>
      <c r="J256" s="1475">
        <v>1</v>
      </c>
      <c r="K256" s="1475">
        <v>12</v>
      </c>
      <c r="L256" s="1475"/>
      <c r="M256" s="1475"/>
      <c r="N256" s="1483">
        <v>1.5</v>
      </c>
      <c r="O256" s="1475">
        <v>25</v>
      </c>
      <c r="P256" s="1475">
        <v>12</v>
      </c>
      <c r="Q256" s="1475">
        <v>1</v>
      </c>
      <c r="R256" s="1477">
        <f t="shared" si="149"/>
        <v>1.5</v>
      </c>
      <c r="S256" s="1475"/>
      <c r="T256" s="1478">
        <f t="shared" si="171"/>
        <v>1.5</v>
      </c>
      <c r="U256" s="1479"/>
      <c r="V256" s="1479">
        <f t="shared" si="153"/>
        <v>1.5</v>
      </c>
      <c r="W256" s="1475"/>
      <c r="X256" s="1479"/>
      <c r="Y256" s="1477"/>
      <c r="Z256" s="1479"/>
      <c r="AA256" s="1479"/>
      <c r="AB256" s="1479"/>
      <c r="AC256" s="1471"/>
    </row>
    <row r="257" spans="1:29" ht="20.100000000000001" customHeight="1">
      <c r="A257" s="1471"/>
      <c r="B257" s="1485" t="s">
        <v>133</v>
      </c>
      <c r="C257" s="1486">
        <f t="shared" si="151"/>
        <v>0</v>
      </c>
      <c r="D257" s="1486"/>
      <c r="E257" s="1486"/>
      <c r="F257" s="1486"/>
      <c r="G257" s="1475"/>
      <c r="H257" s="1475"/>
      <c r="I257" s="1475"/>
      <c r="J257" s="1475">
        <v>1</v>
      </c>
      <c r="K257" s="1475">
        <v>18</v>
      </c>
      <c r="L257" s="1475"/>
      <c r="M257" s="1475"/>
      <c r="N257" s="1483">
        <v>1.5</v>
      </c>
      <c r="O257" s="1475">
        <v>25</v>
      </c>
      <c r="P257" s="1475">
        <v>12</v>
      </c>
      <c r="Q257" s="1475">
        <v>1</v>
      </c>
      <c r="R257" s="1477">
        <f t="shared" si="149"/>
        <v>1.5</v>
      </c>
      <c r="S257" s="1475"/>
      <c r="T257" s="1478">
        <f t="shared" si="171"/>
        <v>1.5</v>
      </c>
      <c r="U257" s="1479"/>
      <c r="V257" s="1479">
        <f t="shared" si="153"/>
        <v>1.5</v>
      </c>
      <c r="W257" s="1475"/>
      <c r="X257" s="1479"/>
      <c r="Y257" s="1477"/>
      <c r="Z257" s="1479"/>
      <c r="AA257" s="1479"/>
      <c r="AB257" s="1479"/>
      <c r="AC257" s="1471"/>
    </row>
    <row r="258" spans="1:29" ht="20.100000000000001" customHeight="1">
      <c r="A258" s="1471"/>
      <c r="B258" s="1484" t="s">
        <v>150</v>
      </c>
      <c r="C258" s="1486">
        <f t="shared" si="151"/>
        <v>0</v>
      </c>
      <c r="D258" s="1486"/>
      <c r="E258" s="1486"/>
      <c r="F258" s="1486"/>
      <c r="G258" s="1475"/>
      <c r="H258" s="1475"/>
      <c r="I258" s="1475"/>
      <c r="J258" s="1475">
        <f>SUM(J259:J263)</f>
        <v>3</v>
      </c>
      <c r="K258" s="1475">
        <f t="shared" ref="K258:L258" si="172">SUM(K259:K263)</f>
        <v>30</v>
      </c>
      <c r="L258" s="1475">
        <f t="shared" si="172"/>
        <v>0</v>
      </c>
      <c r="M258" s="1475"/>
      <c r="N258" s="1483"/>
      <c r="O258" s="1475"/>
      <c r="P258" s="1475"/>
      <c r="Q258" s="1475">
        <f>SUM(Q259:Q263)</f>
        <v>3</v>
      </c>
      <c r="R258" s="1477">
        <f t="shared" si="149"/>
        <v>4.5</v>
      </c>
      <c r="S258" s="1475"/>
      <c r="T258" s="1478">
        <f>SUM(T259:T263)</f>
        <v>4.5</v>
      </c>
      <c r="U258" s="1478">
        <f t="shared" ref="U258:Z258" si="173">SUM(U259:U263)</f>
        <v>0</v>
      </c>
      <c r="V258" s="1478">
        <f t="shared" si="173"/>
        <v>4.5</v>
      </c>
      <c r="W258" s="1478">
        <f t="shared" si="173"/>
        <v>0</v>
      </c>
      <c r="X258" s="1478">
        <f t="shared" si="173"/>
        <v>0</v>
      </c>
      <c r="Y258" s="1478">
        <f t="shared" si="173"/>
        <v>0</v>
      </c>
      <c r="Z258" s="1478">
        <f t="shared" si="173"/>
        <v>0</v>
      </c>
      <c r="AA258" s="1479"/>
      <c r="AB258" s="1479"/>
      <c r="AC258" s="1471"/>
    </row>
    <row r="259" spans="1:29" ht="20.100000000000001" customHeight="1">
      <c r="A259" s="1471"/>
      <c r="B259" s="1485" t="s">
        <v>129</v>
      </c>
      <c r="C259" s="1486">
        <f t="shared" si="151"/>
        <v>0</v>
      </c>
      <c r="D259" s="1486"/>
      <c r="E259" s="1486"/>
      <c r="F259" s="1486"/>
      <c r="G259" s="1475"/>
      <c r="H259" s="1475"/>
      <c r="I259" s="1475"/>
      <c r="J259" s="1475">
        <v>1</v>
      </c>
      <c r="K259" s="1475">
        <v>13</v>
      </c>
      <c r="L259" s="1475"/>
      <c r="M259" s="1475"/>
      <c r="N259" s="1483">
        <v>1.5</v>
      </c>
      <c r="O259" s="1475">
        <v>25</v>
      </c>
      <c r="P259" s="1475">
        <v>12</v>
      </c>
      <c r="Q259" s="1475">
        <v>1</v>
      </c>
      <c r="R259" s="1477">
        <f t="shared" si="149"/>
        <v>1.5</v>
      </c>
      <c r="S259" s="1475"/>
      <c r="T259" s="1478">
        <f t="shared" ref="T259:T263" si="174">U259+V259++X259+Y259</f>
        <v>1.5</v>
      </c>
      <c r="U259" s="1479"/>
      <c r="V259" s="1479">
        <f t="shared" si="153"/>
        <v>1.5</v>
      </c>
      <c r="W259" s="1475"/>
      <c r="X259" s="1479"/>
      <c r="Y259" s="1477"/>
      <c r="Z259" s="1479"/>
      <c r="AA259" s="1479"/>
      <c r="AB259" s="1479"/>
      <c r="AC259" s="1471"/>
    </row>
    <row r="260" spans="1:29" ht="20.100000000000001" customHeight="1">
      <c r="A260" s="1471"/>
      <c r="B260" s="1485" t="s">
        <v>130</v>
      </c>
      <c r="C260" s="1486">
        <f t="shared" si="151"/>
        <v>0</v>
      </c>
      <c r="D260" s="1486"/>
      <c r="E260" s="1486"/>
      <c r="F260" s="1486"/>
      <c r="G260" s="1475"/>
      <c r="H260" s="1475"/>
      <c r="I260" s="1475"/>
      <c r="J260" s="1475">
        <v>1</v>
      </c>
      <c r="K260" s="1475">
        <v>8</v>
      </c>
      <c r="L260" s="1475"/>
      <c r="M260" s="1475"/>
      <c r="N260" s="1483">
        <v>1.5</v>
      </c>
      <c r="O260" s="1475">
        <v>25</v>
      </c>
      <c r="P260" s="1475">
        <v>12</v>
      </c>
      <c r="Q260" s="1475">
        <v>1</v>
      </c>
      <c r="R260" s="1477">
        <f t="shared" si="149"/>
        <v>1.5</v>
      </c>
      <c r="S260" s="1475"/>
      <c r="T260" s="1478">
        <f t="shared" si="174"/>
        <v>1.5</v>
      </c>
      <c r="U260" s="1479"/>
      <c r="V260" s="1479">
        <f>Q260*N260</f>
        <v>1.5</v>
      </c>
      <c r="W260" s="1475"/>
      <c r="X260" s="1479"/>
      <c r="Y260" s="1477"/>
      <c r="Z260" s="1479"/>
      <c r="AA260" s="1479"/>
      <c r="AB260" s="1479"/>
      <c r="AC260" s="1471"/>
    </row>
    <row r="261" spans="1:29" ht="20.100000000000001" customHeight="1">
      <c r="A261" s="1471"/>
      <c r="B261" s="1485" t="s">
        <v>131</v>
      </c>
      <c r="C261" s="1486">
        <f t="shared" si="151"/>
        <v>0</v>
      </c>
      <c r="D261" s="1486"/>
      <c r="E261" s="1486"/>
      <c r="F261" s="1486"/>
      <c r="G261" s="1475"/>
      <c r="H261" s="1475"/>
      <c r="I261" s="1475"/>
      <c r="J261" s="1475"/>
      <c r="K261" s="1475"/>
      <c r="L261" s="1475"/>
      <c r="M261" s="1475"/>
      <c r="N261" s="1483">
        <v>1.5</v>
      </c>
      <c r="O261" s="1475">
        <v>25</v>
      </c>
      <c r="P261" s="1475">
        <v>12</v>
      </c>
      <c r="Q261" s="1475">
        <v>0</v>
      </c>
      <c r="R261" s="1477">
        <f t="shared" si="149"/>
        <v>0</v>
      </c>
      <c r="S261" s="1475"/>
      <c r="T261" s="1478">
        <f t="shared" si="174"/>
        <v>0</v>
      </c>
      <c r="U261" s="1479"/>
      <c r="V261" s="1479">
        <f t="shared" si="153"/>
        <v>0</v>
      </c>
      <c r="W261" s="1475"/>
      <c r="X261" s="1479"/>
      <c r="Y261" s="1477"/>
      <c r="Z261" s="1479"/>
      <c r="AA261" s="1479"/>
      <c r="AB261" s="1479"/>
      <c r="AC261" s="1471"/>
    </row>
    <row r="262" spans="1:29" ht="20.100000000000001" customHeight="1">
      <c r="A262" s="1471"/>
      <c r="B262" s="1485" t="s">
        <v>132</v>
      </c>
      <c r="C262" s="1486">
        <f t="shared" si="151"/>
        <v>0</v>
      </c>
      <c r="D262" s="1486"/>
      <c r="E262" s="1486"/>
      <c r="F262" s="1486"/>
      <c r="G262" s="1475"/>
      <c r="H262" s="1475"/>
      <c r="I262" s="1475"/>
      <c r="J262" s="1475">
        <v>1</v>
      </c>
      <c r="K262" s="1475">
        <v>9</v>
      </c>
      <c r="L262" s="1475"/>
      <c r="M262" s="1475"/>
      <c r="N262" s="1483">
        <v>1.5</v>
      </c>
      <c r="O262" s="1475">
        <v>25</v>
      </c>
      <c r="P262" s="1475">
        <v>12</v>
      </c>
      <c r="Q262" s="1475">
        <v>1</v>
      </c>
      <c r="R262" s="1477">
        <f t="shared" si="149"/>
        <v>1.5</v>
      </c>
      <c r="S262" s="1475"/>
      <c r="T262" s="1478">
        <f t="shared" si="174"/>
        <v>1.5</v>
      </c>
      <c r="U262" s="1479"/>
      <c r="V262" s="1479">
        <f t="shared" si="153"/>
        <v>1.5</v>
      </c>
      <c r="W262" s="1475"/>
      <c r="X262" s="1479"/>
      <c r="Y262" s="1477"/>
      <c r="Z262" s="1479"/>
      <c r="AA262" s="1479"/>
      <c r="AB262" s="1479"/>
      <c r="AC262" s="1471"/>
    </row>
    <row r="263" spans="1:29" ht="20.100000000000001" customHeight="1">
      <c r="A263" s="1471"/>
      <c r="B263" s="1485" t="s">
        <v>133</v>
      </c>
      <c r="C263" s="1486">
        <f t="shared" si="151"/>
        <v>0</v>
      </c>
      <c r="D263" s="1486"/>
      <c r="E263" s="1486"/>
      <c r="F263" s="1486"/>
      <c r="G263" s="1475"/>
      <c r="H263" s="1475"/>
      <c r="I263" s="1475"/>
      <c r="J263" s="1475"/>
      <c r="K263" s="1475"/>
      <c r="L263" s="1475"/>
      <c r="M263" s="1475"/>
      <c r="N263" s="1483">
        <v>1.5</v>
      </c>
      <c r="O263" s="1475">
        <v>25</v>
      </c>
      <c r="P263" s="1475">
        <v>12</v>
      </c>
      <c r="Q263" s="1475">
        <v>0</v>
      </c>
      <c r="R263" s="1477">
        <f t="shared" si="149"/>
        <v>0</v>
      </c>
      <c r="S263" s="1475"/>
      <c r="T263" s="1478">
        <f t="shared" si="174"/>
        <v>0</v>
      </c>
      <c r="U263" s="1479"/>
      <c r="V263" s="1479">
        <f t="shared" si="153"/>
        <v>0</v>
      </c>
      <c r="W263" s="1475"/>
      <c r="X263" s="1479"/>
      <c r="Y263" s="1477"/>
      <c r="Z263" s="1479"/>
      <c r="AA263" s="1479"/>
      <c r="AB263" s="1479"/>
      <c r="AC263" s="1471"/>
    </row>
    <row r="264" spans="1:29" ht="20.100000000000001" customHeight="1">
      <c r="A264" s="1471"/>
      <c r="B264" s="1484" t="s">
        <v>151</v>
      </c>
      <c r="C264" s="1486">
        <f t="shared" si="151"/>
        <v>0</v>
      </c>
      <c r="D264" s="1486"/>
      <c r="E264" s="1486"/>
      <c r="F264" s="1486"/>
      <c r="G264" s="1475"/>
      <c r="H264" s="1475"/>
      <c r="I264" s="1475"/>
      <c r="J264" s="1475">
        <v>0</v>
      </c>
      <c r="K264" s="1475">
        <v>0</v>
      </c>
      <c r="L264" s="1475">
        <v>0</v>
      </c>
      <c r="M264" s="1475"/>
      <c r="N264" s="1483"/>
      <c r="O264" s="1475"/>
      <c r="P264" s="1475"/>
      <c r="Q264" s="1475">
        <v>0</v>
      </c>
      <c r="R264" s="1477">
        <f t="shared" si="149"/>
        <v>0</v>
      </c>
      <c r="S264" s="1475"/>
      <c r="T264" s="1478">
        <f t="shared" ref="T264" si="175">U264+V264+Y264</f>
        <v>0</v>
      </c>
      <c r="U264" s="1479"/>
      <c r="V264" s="1479">
        <f t="shared" si="153"/>
        <v>0</v>
      </c>
      <c r="W264" s="1475"/>
      <c r="X264" s="1479"/>
      <c r="Y264" s="1477"/>
      <c r="Z264" s="1479"/>
      <c r="AA264" s="1479"/>
      <c r="AB264" s="1479"/>
      <c r="AC264" s="1471"/>
    </row>
    <row r="265" spans="1:29" ht="20.100000000000001" customHeight="1">
      <c r="A265" s="1471"/>
      <c r="B265" s="1485" t="s">
        <v>129</v>
      </c>
      <c r="C265" s="1486">
        <f t="shared" si="151"/>
        <v>0</v>
      </c>
      <c r="D265" s="1486"/>
      <c r="E265" s="1486"/>
      <c r="F265" s="1486"/>
      <c r="G265" s="1475"/>
      <c r="H265" s="1475"/>
      <c r="I265" s="1475"/>
      <c r="J265" s="1475"/>
      <c r="K265" s="1475"/>
      <c r="L265" s="1475"/>
      <c r="M265" s="1475"/>
      <c r="N265" s="1483">
        <v>1.5</v>
      </c>
      <c r="O265" s="1475">
        <v>25</v>
      </c>
      <c r="P265" s="1475">
        <v>12</v>
      </c>
      <c r="Q265" s="1475"/>
      <c r="R265" s="1477">
        <f t="shared" si="149"/>
        <v>0</v>
      </c>
      <c r="S265" s="1475"/>
      <c r="T265" s="1478">
        <f t="shared" ref="T265:T269" si="176">U265+V265++X265+Y265</f>
        <v>0</v>
      </c>
      <c r="U265" s="1479"/>
      <c r="V265" s="1479">
        <f>Q265*N265</f>
        <v>0</v>
      </c>
      <c r="W265" s="1475"/>
      <c r="X265" s="1479"/>
      <c r="Y265" s="1477"/>
      <c r="Z265" s="1479"/>
      <c r="AA265" s="1479"/>
      <c r="AB265" s="1479"/>
      <c r="AC265" s="1471"/>
    </row>
    <row r="266" spans="1:29" ht="20.100000000000001" customHeight="1">
      <c r="A266" s="1471"/>
      <c r="B266" s="1485" t="s">
        <v>130</v>
      </c>
      <c r="C266" s="1486">
        <f t="shared" si="151"/>
        <v>0</v>
      </c>
      <c r="D266" s="1486"/>
      <c r="E266" s="1486"/>
      <c r="F266" s="1486"/>
      <c r="G266" s="1475"/>
      <c r="H266" s="1475"/>
      <c r="I266" s="1475"/>
      <c r="J266" s="1475"/>
      <c r="K266" s="1475"/>
      <c r="L266" s="1475"/>
      <c r="M266" s="1475"/>
      <c r="N266" s="1483">
        <v>1.5</v>
      </c>
      <c r="O266" s="1475">
        <v>25</v>
      </c>
      <c r="P266" s="1475">
        <v>12</v>
      </c>
      <c r="Q266" s="1475"/>
      <c r="R266" s="1477">
        <f t="shared" si="149"/>
        <v>0</v>
      </c>
      <c r="S266" s="1475"/>
      <c r="T266" s="1478">
        <f t="shared" si="176"/>
        <v>0</v>
      </c>
      <c r="U266" s="1479"/>
      <c r="V266" s="1479">
        <f t="shared" si="153"/>
        <v>0</v>
      </c>
      <c r="W266" s="1475"/>
      <c r="X266" s="1479"/>
      <c r="Y266" s="1477"/>
      <c r="Z266" s="1479"/>
      <c r="AA266" s="1479"/>
      <c r="AB266" s="1479"/>
      <c r="AC266" s="1471"/>
    </row>
    <row r="267" spans="1:29" ht="20.100000000000001" customHeight="1">
      <c r="A267" s="1471"/>
      <c r="B267" s="1485" t="s">
        <v>131</v>
      </c>
      <c r="C267" s="1486">
        <f t="shared" si="151"/>
        <v>0</v>
      </c>
      <c r="D267" s="1486"/>
      <c r="E267" s="1486"/>
      <c r="F267" s="1486"/>
      <c r="G267" s="1475"/>
      <c r="H267" s="1475"/>
      <c r="I267" s="1475"/>
      <c r="J267" s="1475"/>
      <c r="K267" s="1475"/>
      <c r="L267" s="1475"/>
      <c r="M267" s="1475"/>
      <c r="N267" s="1483">
        <v>1.5</v>
      </c>
      <c r="O267" s="1475">
        <v>25</v>
      </c>
      <c r="P267" s="1475">
        <v>12</v>
      </c>
      <c r="Q267" s="1475"/>
      <c r="R267" s="1477">
        <f t="shared" si="149"/>
        <v>0</v>
      </c>
      <c r="S267" s="1475"/>
      <c r="T267" s="1478">
        <f t="shared" si="176"/>
        <v>0</v>
      </c>
      <c r="U267" s="1479"/>
      <c r="V267" s="1479">
        <f t="shared" si="153"/>
        <v>0</v>
      </c>
      <c r="W267" s="1475"/>
      <c r="X267" s="1479"/>
      <c r="Y267" s="1477"/>
      <c r="Z267" s="1479"/>
      <c r="AA267" s="1479"/>
      <c r="AB267" s="1479"/>
      <c r="AC267" s="1471"/>
    </row>
    <row r="268" spans="1:29" ht="20.100000000000001" customHeight="1">
      <c r="A268" s="1471"/>
      <c r="B268" s="1485" t="s">
        <v>132</v>
      </c>
      <c r="C268" s="1486">
        <f t="shared" si="151"/>
        <v>0</v>
      </c>
      <c r="D268" s="1486"/>
      <c r="E268" s="1486"/>
      <c r="F268" s="1486"/>
      <c r="G268" s="1475"/>
      <c r="H268" s="1475"/>
      <c r="I268" s="1475"/>
      <c r="J268" s="1475"/>
      <c r="K268" s="1475"/>
      <c r="L268" s="1475"/>
      <c r="M268" s="1475"/>
      <c r="N268" s="1483">
        <v>1.5</v>
      </c>
      <c r="O268" s="1475">
        <v>25</v>
      </c>
      <c r="P268" s="1475">
        <v>12</v>
      </c>
      <c r="Q268" s="1475"/>
      <c r="R268" s="1477">
        <f t="shared" si="149"/>
        <v>0</v>
      </c>
      <c r="S268" s="1475"/>
      <c r="T268" s="1478">
        <f t="shared" si="176"/>
        <v>0</v>
      </c>
      <c r="U268" s="1479"/>
      <c r="V268" s="1479">
        <f t="shared" si="153"/>
        <v>0</v>
      </c>
      <c r="W268" s="1475"/>
      <c r="X268" s="1479"/>
      <c r="Y268" s="1477"/>
      <c r="Z268" s="1479"/>
      <c r="AA268" s="1479"/>
      <c r="AB268" s="1479"/>
      <c r="AC268" s="1471"/>
    </row>
    <row r="269" spans="1:29" ht="20.100000000000001" customHeight="1">
      <c r="A269" s="1471"/>
      <c r="B269" s="1485" t="s">
        <v>133</v>
      </c>
      <c r="C269" s="1486">
        <f t="shared" si="151"/>
        <v>0</v>
      </c>
      <c r="D269" s="1486"/>
      <c r="E269" s="1486"/>
      <c r="F269" s="1486"/>
      <c r="G269" s="1475"/>
      <c r="H269" s="1475"/>
      <c r="I269" s="1475"/>
      <c r="J269" s="1475"/>
      <c r="K269" s="1475"/>
      <c r="L269" s="1475"/>
      <c r="M269" s="1475"/>
      <c r="N269" s="1483">
        <v>1.5</v>
      </c>
      <c r="O269" s="1475">
        <v>25</v>
      </c>
      <c r="P269" s="1475">
        <v>12</v>
      </c>
      <c r="Q269" s="1475"/>
      <c r="R269" s="1477">
        <f t="shared" si="149"/>
        <v>0</v>
      </c>
      <c r="S269" s="1475"/>
      <c r="T269" s="1478">
        <f t="shared" si="176"/>
        <v>0</v>
      </c>
      <c r="U269" s="1479"/>
      <c r="V269" s="1479">
        <f t="shared" si="153"/>
        <v>0</v>
      </c>
      <c r="W269" s="1475"/>
      <c r="X269" s="1479"/>
      <c r="Y269" s="1477"/>
      <c r="Z269" s="1479"/>
      <c r="AA269" s="1479"/>
      <c r="AB269" s="1479"/>
      <c r="AC269" s="1471"/>
    </row>
    <row r="270" spans="1:29" s="1037" customFormat="1" ht="20.100000000000001" customHeight="1">
      <c r="A270" s="990">
        <v>4</v>
      </c>
      <c r="B270" s="991" t="s">
        <v>152</v>
      </c>
      <c r="C270" s="992">
        <f>D270+E270+F270</f>
        <v>42</v>
      </c>
      <c r="D270" s="992">
        <v>3</v>
      </c>
      <c r="E270" s="992">
        <v>36</v>
      </c>
      <c r="F270" s="992">
        <v>3</v>
      </c>
      <c r="G270" s="996"/>
      <c r="H270" s="996">
        <v>0</v>
      </c>
      <c r="I270" s="996"/>
      <c r="J270" s="996">
        <f>J271+J277+J283+J289+J295+J301+J307</f>
        <v>24</v>
      </c>
      <c r="K270" s="996">
        <f t="shared" ref="K270:L270" si="177">K271+K277+K283+K289+K295+K301+K307</f>
        <v>326</v>
      </c>
      <c r="L270" s="996">
        <f t="shared" si="177"/>
        <v>1</v>
      </c>
      <c r="M270" s="996"/>
      <c r="N270" s="1000"/>
      <c r="O270" s="996"/>
      <c r="P270" s="996"/>
      <c r="Q270" s="996">
        <f>Q271+Q277+Q283+Q289+Q295+Q301+Q307</f>
        <v>24</v>
      </c>
      <c r="R270" s="1004">
        <f t="shared" si="149"/>
        <v>47.783333333333331</v>
      </c>
      <c r="S270" s="996">
        <v>3</v>
      </c>
      <c r="T270" s="993">
        <f>T271+T277+T283+T289+T295+T301+T307</f>
        <v>40.583333333333336</v>
      </c>
      <c r="U270" s="993">
        <f t="shared" ref="U270:Y270" si="178">U271+U277+U283+U289+U295+U301+U307</f>
        <v>0</v>
      </c>
      <c r="V270" s="993">
        <f t="shared" si="178"/>
        <v>36</v>
      </c>
      <c r="W270" s="993">
        <f t="shared" si="178"/>
        <v>43</v>
      </c>
      <c r="X270" s="993">
        <f t="shared" si="178"/>
        <v>3.5833333333333335</v>
      </c>
      <c r="Y270" s="993">
        <f t="shared" si="178"/>
        <v>1</v>
      </c>
      <c r="Z270" s="997">
        <f>6*70%</f>
        <v>4.1999999999999993</v>
      </c>
      <c r="AA270" s="997">
        <f t="shared" ref="AA270" si="179">(T270-E270)*70%</f>
        <v>3.2083333333333348</v>
      </c>
      <c r="AB270" s="997">
        <f t="shared" ref="AB270:AB325" si="180">(Z270-F270)*70%</f>
        <v>0.83999999999999941</v>
      </c>
      <c r="AC270" s="990"/>
    </row>
    <row r="271" spans="1:29" ht="20.100000000000001" customHeight="1">
      <c r="A271" s="1471"/>
      <c r="B271" s="1484" t="s">
        <v>37</v>
      </c>
      <c r="C271" s="1486">
        <f t="shared" si="151"/>
        <v>0</v>
      </c>
      <c r="D271" s="1486"/>
      <c r="E271" s="1486"/>
      <c r="F271" s="1486"/>
      <c r="G271" s="1475"/>
      <c r="H271" s="1475"/>
      <c r="I271" s="1475"/>
      <c r="J271" s="1475">
        <f>SUM(J272:J276)</f>
        <v>6</v>
      </c>
      <c r="K271" s="1475">
        <f>SUM(K272:K276)</f>
        <v>159</v>
      </c>
      <c r="L271" s="1475"/>
      <c r="M271" s="1475"/>
      <c r="N271" s="1483"/>
      <c r="O271" s="1475">
        <v>25</v>
      </c>
      <c r="P271" s="1475">
        <v>12</v>
      </c>
      <c r="Q271" s="1475">
        <f>SUM(Q272:Q276)</f>
        <v>6</v>
      </c>
      <c r="R271" s="1477">
        <f t="shared" si="149"/>
        <v>11.916666666666668</v>
      </c>
      <c r="S271" s="1475"/>
      <c r="T271" s="1478">
        <f>SUM(T272:T276)</f>
        <v>11.916666666666668</v>
      </c>
      <c r="U271" s="1478">
        <f t="shared" ref="U271:Y271" si="181">SUM(U272:U276)</f>
        <v>0</v>
      </c>
      <c r="V271" s="1478">
        <f t="shared" si="181"/>
        <v>9</v>
      </c>
      <c r="W271" s="1478">
        <f t="shared" si="181"/>
        <v>23</v>
      </c>
      <c r="X271" s="1478">
        <f t="shared" si="181"/>
        <v>1.9166666666666665</v>
      </c>
      <c r="Y271" s="1478">
        <f t="shared" si="181"/>
        <v>1</v>
      </c>
      <c r="Z271" s="1479"/>
      <c r="AA271" s="1479"/>
      <c r="AB271" s="1479"/>
      <c r="AC271" s="1471"/>
    </row>
    <row r="272" spans="1:29" ht="20.100000000000001" customHeight="1">
      <c r="A272" s="1471"/>
      <c r="B272" s="1485" t="s">
        <v>129</v>
      </c>
      <c r="C272" s="1486">
        <f t="shared" si="151"/>
        <v>0</v>
      </c>
      <c r="D272" s="1486"/>
      <c r="E272" s="1486"/>
      <c r="F272" s="1486"/>
      <c r="G272" s="1475"/>
      <c r="H272" s="1475"/>
      <c r="I272" s="1475"/>
      <c r="J272" s="1475">
        <v>1</v>
      </c>
      <c r="K272" s="1475">
        <v>28</v>
      </c>
      <c r="L272" s="1475"/>
      <c r="M272" s="1475"/>
      <c r="N272" s="1483">
        <v>1.5</v>
      </c>
      <c r="O272" s="1475">
        <v>25</v>
      </c>
      <c r="P272" s="1475">
        <v>12</v>
      </c>
      <c r="Q272" s="1475">
        <v>1</v>
      </c>
      <c r="R272" s="1477">
        <f t="shared" si="149"/>
        <v>2.75</v>
      </c>
      <c r="S272" s="1475"/>
      <c r="T272" s="1478">
        <f t="shared" ref="T272:T276" si="182">U272+V272++X272+Y272</f>
        <v>2.75</v>
      </c>
      <c r="U272" s="1479"/>
      <c r="V272" s="1479">
        <f t="shared" si="153"/>
        <v>1.5</v>
      </c>
      <c r="W272" s="1475">
        <f t="shared" ref="W272:W276" si="183">(K272+L272)-(O272*Q272)</f>
        <v>3</v>
      </c>
      <c r="X272" s="1479">
        <f t="shared" ref="X272:X276" si="184">W272/P272</f>
        <v>0.25</v>
      </c>
      <c r="Y272" s="1477">
        <v>1</v>
      </c>
      <c r="Z272" s="1479"/>
      <c r="AA272" s="1479"/>
      <c r="AB272" s="1479"/>
      <c r="AC272" s="1471"/>
    </row>
    <row r="273" spans="1:29" ht="20.100000000000001" customHeight="1">
      <c r="A273" s="1471"/>
      <c r="B273" s="1485" t="s">
        <v>130</v>
      </c>
      <c r="C273" s="1486">
        <f t="shared" si="151"/>
        <v>0</v>
      </c>
      <c r="D273" s="1486"/>
      <c r="E273" s="1486"/>
      <c r="F273" s="1486"/>
      <c r="G273" s="1475"/>
      <c r="H273" s="1475"/>
      <c r="I273" s="1475"/>
      <c r="J273" s="1475">
        <v>2</v>
      </c>
      <c r="K273" s="1475">
        <v>36</v>
      </c>
      <c r="L273" s="1475"/>
      <c r="M273" s="1475"/>
      <c r="N273" s="1483">
        <v>1.5</v>
      </c>
      <c r="O273" s="1475">
        <v>25</v>
      </c>
      <c r="P273" s="1475">
        <v>12</v>
      </c>
      <c r="Q273" s="1475">
        <v>2</v>
      </c>
      <c r="R273" s="1477">
        <f t="shared" si="149"/>
        <v>3</v>
      </c>
      <c r="S273" s="1475"/>
      <c r="T273" s="1478">
        <f t="shared" si="182"/>
        <v>3</v>
      </c>
      <c r="U273" s="1479"/>
      <c r="V273" s="1479">
        <f t="shared" si="153"/>
        <v>3</v>
      </c>
      <c r="W273" s="1475"/>
      <c r="X273" s="1479"/>
      <c r="Y273" s="1477"/>
      <c r="Z273" s="1479"/>
      <c r="AA273" s="1479"/>
      <c r="AB273" s="1479"/>
      <c r="AC273" s="1471"/>
    </row>
    <row r="274" spans="1:29" ht="20.100000000000001" customHeight="1">
      <c r="A274" s="1471"/>
      <c r="B274" s="1485" t="s">
        <v>131</v>
      </c>
      <c r="C274" s="1486">
        <f t="shared" si="151"/>
        <v>0</v>
      </c>
      <c r="D274" s="1486"/>
      <c r="E274" s="1486"/>
      <c r="F274" s="1486"/>
      <c r="G274" s="1475"/>
      <c r="H274" s="1475"/>
      <c r="I274" s="1475"/>
      <c r="J274" s="1475">
        <v>1</v>
      </c>
      <c r="K274" s="1475">
        <v>25</v>
      </c>
      <c r="L274" s="1475"/>
      <c r="M274" s="1475"/>
      <c r="N274" s="1483">
        <v>1.5</v>
      </c>
      <c r="O274" s="1475">
        <v>25</v>
      </c>
      <c r="P274" s="1475">
        <v>12</v>
      </c>
      <c r="Q274" s="1475">
        <v>1</v>
      </c>
      <c r="R274" s="1477">
        <f t="shared" si="149"/>
        <v>1.5</v>
      </c>
      <c r="S274" s="1475"/>
      <c r="T274" s="1478">
        <f t="shared" si="182"/>
        <v>1.5</v>
      </c>
      <c r="U274" s="1479"/>
      <c r="V274" s="1479">
        <f t="shared" si="153"/>
        <v>1.5</v>
      </c>
      <c r="W274" s="1475"/>
      <c r="X274" s="1479"/>
      <c r="Y274" s="1477"/>
      <c r="Z274" s="1479"/>
      <c r="AA274" s="1479"/>
      <c r="AB274" s="1479"/>
      <c r="AC274" s="1471"/>
    </row>
    <row r="275" spans="1:29" ht="20.100000000000001" customHeight="1">
      <c r="A275" s="1471"/>
      <c r="B275" s="1485" t="s">
        <v>132</v>
      </c>
      <c r="C275" s="1486">
        <f t="shared" si="151"/>
        <v>0</v>
      </c>
      <c r="D275" s="1486"/>
      <c r="E275" s="1486"/>
      <c r="F275" s="1486"/>
      <c r="G275" s="1475"/>
      <c r="H275" s="1475"/>
      <c r="I275" s="1475"/>
      <c r="J275" s="1475">
        <v>1</v>
      </c>
      <c r="K275" s="1475">
        <v>29</v>
      </c>
      <c r="L275" s="1475"/>
      <c r="M275" s="1475"/>
      <c r="N275" s="1483">
        <v>1.5</v>
      </c>
      <c r="O275" s="1475">
        <v>25</v>
      </c>
      <c r="P275" s="1475">
        <v>12</v>
      </c>
      <c r="Q275" s="1475">
        <v>1</v>
      </c>
      <c r="R275" s="1477">
        <f t="shared" si="149"/>
        <v>1.8333333333333333</v>
      </c>
      <c r="S275" s="1475"/>
      <c r="T275" s="1478">
        <f t="shared" si="182"/>
        <v>1.8333333333333333</v>
      </c>
      <c r="U275" s="1479"/>
      <c r="V275" s="1479">
        <f t="shared" si="153"/>
        <v>1.5</v>
      </c>
      <c r="W275" s="1475">
        <f t="shared" si="183"/>
        <v>4</v>
      </c>
      <c r="X275" s="1479">
        <f t="shared" si="184"/>
        <v>0.33333333333333331</v>
      </c>
      <c r="Y275" s="1477"/>
      <c r="Z275" s="1479"/>
      <c r="AA275" s="1479"/>
      <c r="AB275" s="1479"/>
      <c r="AC275" s="1471"/>
    </row>
    <row r="276" spans="1:29" ht="20.100000000000001" customHeight="1">
      <c r="A276" s="1471"/>
      <c r="B276" s="1485" t="s">
        <v>133</v>
      </c>
      <c r="C276" s="1486">
        <f t="shared" si="151"/>
        <v>0</v>
      </c>
      <c r="D276" s="1486"/>
      <c r="E276" s="1486"/>
      <c r="F276" s="1486"/>
      <c r="G276" s="1475"/>
      <c r="H276" s="1475"/>
      <c r="I276" s="1475"/>
      <c r="J276" s="1475">
        <v>1</v>
      </c>
      <c r="K276" s="1475">
        <v>41</v>
      </c>
      <c r="L276" s="1475"/>
      <c r="M276" s="1475"/>
      <c r="N276" s="1483">
        <v>1.5</v>
      </c>
      <c r="O276" s="1475">
        <v>25</v>
      </c>
      <c r="P276" s="1475">
        <v>12</v>
      </c>
      <c r="Q276" s="1475">
        <v>1</v>
      </c>
      <c r="R276" s="1477">
        <f t="shared" si="149"/>
        <v>2.833333333333333</v>
      </c>
      <c r="S276" s="1475"/>
      <c r="T276" s="1478">
        <f t="shared" si="182"/>
        <v>2.833333333333333</v>
      </c>
      <c r="U276" s="1479"/>
      <c r="V276" s="1479">
        <f t="shared" si="153"/>
        <v>1.5</v>
      </c>
      <c r="W276" s="1475">
        <f t="shared" si="183"/>
        <v>16</v>
      </c>
      <c r="X276" s="1479">
        <f t="shared" si="184"/>
        <v>1.3333333333333333</v>
      </c>
      <c r="Y276" s="1477"/>
      <c r="Z276" s="1479"/>
      <c r="AA276" s="1479"/>
      <c r="AB276" s="1479"/>
      <c r="AC276" s="1471"/>
    </row>
    <row r="277" spans="1:29" ht="20.100000000000001" customHeight="1">
      <c r="A277" s="1471"/>
      <c r="B277" s="1484" t="s">
        <v>86</v>
      </c>
      <c r="C277" s="1486">
        <f t="shared" si="151"/>
        <v>0</v>
      </c>
      <c r="D277" s="1486"/>
      <c r="E277" s="1486"/>
      <c r="F277" s="1486"/>
      <c r="G277" s="1475"/>
      <c r="H277" s="1475"/>
      <c r="I277" s="1475"/>
      <c r="J277" s="1475">
        <f>SUM(J278:J282)</f>
        <v>3</v>
      </c>
      <c r="K277" s="1475">
        <f>SUM(K278:K282)</f>
        <v>28</v>
      </c>
      <c r="L277" s="1475"/>
      <c r="M277" s="1475"/>
      <c r="N277" s="1483"/>
      <c r="O277" s="1475"/>
      <c r="P277" s="1475"/>
      <c r="Q277" s="1475">
        <f>SUM(Q278:Q282)</f>
        <v>3</v>
      </c>
      <c r="R277" s="1477">
        <f t="shared" si="149"/>
        <v>4.916666666666667</v>
      </c>
      <c r="S277" s="1475"/>
      <c r="T277" s="1478">
        <f>SUM(T278:T282)</f>
        <v>4.916666666666667</v>
      </c>
      <c r="U277" s="1478">
        <f t="shared" ref="U277:Z277" si="185">SUM(U278:U282)</f>
        <v>0</v>
      </c>
      <c r="V277" s="1478">
        <f t="shared" si="185"/>
        <v>4.5</v>
      </c>
      <c r="W277" s="1478">
        <f t="shared" si="185"/>
        <v>5</v>
      </c>
      <c r="X277" s="1478">
        <f t="shared" si="185"/>
        <v>0.41666666666666669</v>
      </c>
      <c r="Y277" s="1478">
        <f t="shared" si="185"/>
        <v>0</v>
      </c>
      <c r="Z277" s="1478">
        <f t="shared" si="185"/>
        <v>0</v>
      </c>
      <c r="AA277" s="1479"/>
      <c r="AB277" s="1479"/>
      <c r="AC277" s="1471"/>
    </row>
    <row r="278" spans="1:29" ht="20.100000000000001" customHeight="1">
      <c r="A278" s="1471"/>
      <c r="B278" s="1485" t="s">
        <v>129</v>
      </c>
      <c r="C278" s="1486">
        <f t="shared" si="151"/>
        <v>0</v>
      </c>
      <c r="D278" s="1486"/>
      <c r="E278" s="1486"/>
      <c r="F278" s="1486"/>
      <c r="G278" s="1475"/>
      <c r="H278" s="1475"/>
      <c r="I278" s="1475"/>
      <c r="J278" s="1475">
        <v>0</v>
      </c>
      <c r="K278" s="1475">
        <v>5</v>
      </c>
      <c r="L278" s="1475"/>
      <c r="M278" s="1475"/>
      <c r="N278" s="1483">
        <v>1.5</v>
      </c>
      <c r="O278" s="1475">
        <v>25</v>
      </c>
      <c r="P278" s="1475">
        <v>12</v>
      </c>
      <c r="Q278" s="1475">
        <v>0</v>
      </c>
      <c r="R278" s="1477">
        <f t="shared" si="149"/>
        <v>0.41666666666666669</v>
      </c>
      <c r="S278" s="1475"/>
      <c r="T278" s="1478">
        <f t="shared" ref="T278:T282" si="186">U278+V278++X278+Y278</f>
        <v>0.41666666666666669</v>
      </c>
      <c r="U278" s="1479"/>
      <c r="V278" s="1479">
        <f t="shared" si="153"/>
        <v>0</v>
      </c>
      <c r="W278" s="1475">
        <f t="shared" ref="W278" si="187">(K278+L278)-(O278*Q278)</f>
        <v>5</v>
      </c>
      <c r="X278" s="1479">
        <f t="shared" ref="X278" si="188">W278/P278</f>
        <v>0.41666666666666669</v>
      </c>
      <c r="Y278" s="1477"/>
      <c r="Z278" s="1479"/>
      <c r="AA278" s="1479"/>
      <c r="AB278" s="1479"/>
      <c r="AC278" s="1471"/>
    </row>
    <row r="279" spans="1:29" ht="20.100000000000001" customHeight="1">
      <c r="A279" s="1471"/>
      <c r="B279" s="1485" t="s">
        <v>130</v>
      </c>
      <c r="C279" s="1486">
        <f t="shared" si="151"/>
        <v>0</v>
      </c>
      <c r="D279" s="1486"/>
      <c r="E279" s="1486"/>
      <c r="F279" s="1486"/>
      <c r="G279" s="1475"/>
      <c r="H279" s="1475"/>
      <c r="I279" s="1475"/>
      <c r="J279" s="1475"/>
      <c r="K279" s="1475"/>
      <c r="L279" s="1475"/>
      <c r="M279" s="1475"/>
      <c r="N279" s="1483">
        <v>1.5</v>
      </c>
      <c r="O279" s="1475">
        <v>25</v>
      </c>
      <c r="P279" s="1475">
        <v>12</v>
      </c>
      <c r="Q279" s="1475"/>
      <c r="R279" s="1477">
        <f t="shared" si="149"/>
        <v>0</v>
      </c>
      <c r="S279" s="1475"/>
      <c r="T279" s="1478">
        <f t="shared" si="186"/>
        <v>0</v>
      </c>
      <c r="U279" s="1479"/>
      <c r="V279" s="1479">
        <f t="shared" si="153"/>
        <v>0</v>
      </c>
      <c r="W279" s="1475"/>
      <c r="X279" s="1479"/>
      <c r="Y279" s="1477"/>
      <c r="Z279" s="1479"/>
      <c r="AA279" s="1479"/>
      <c r="AB279" s="1479"/>
      <c r="AC279" s="1471"/>
    </row>
    <row r="280" spans="1:29" ht="20.100000000000001" customHeight="1">
      <c r="A280" s="1471"/>
      <c r="B280" s="1485" t="s">
        <v>131</v>
      </c>
      <c r="C280" s="1486">
        <f t="shared" si="151"/>
        <v>0</v>
      </c>
      <c r="D280" s="1486"/>
      <c r="E280" s="1486"/>
      <c r="F280" s="1486"/>
      <c r="G280" s="1475"/>
      <c r="H280" s="1475"/>
      <c r="I280" s="1475"/>
      <c r="J280" s="1475">
        <v>1</v>
      </c>
      <c r="K280" s="1475">
        <v>5</v>
      </c>
      <c r="L280" s="1475"/>
      <c r="M280" s="1475"/>
      <c r="N280" s="1483">
        <v>1.5</v>
      </c>
      <c r="O280" s="1475">
        <v>25</v>
      </c>
      <c r="P280" s="1475">
        <v>12</v>
      </c>
      <c r="Q280" s="1475">
        <v>1</v>
      </c>
      <c r="R280" s="1477">
        <f t="shared" si="149"/>
        <v>1.5</v>
      </c>
      <c r="S280" s="1475"/>
      <c r="T280" s="1478">
        <f t="shared" si="186"/>
        <v>1.5</v>
      </c>
      <c r="U280" s="1479"/>
      <c r="V280" s="1479">
        <f t="shared" si="153"/>
        <v>1.5</v>
      </c>
      <c r="W280" s="1475"/>
      <c r="X280" s="1479"/>
      <c r="Y280" s="1477"/>
      <c r="Z280" s="1479"/>
      <c r="AA280" s="1479"/>
      <c r="AB280" s="1479"/>
      <c r="AC280" s="1471"/>
    </row>
    <row r="281" spans="1:29" ht="20.100000000000001" customHeight="1">
      <c r="A281" s="1471"/>
      <c r="B281" s="1485" t="s">
        <v>132</v>
      </c>
      <c r="C281" s="1486">
        <f t="shared" si="151"/>
        <v>0</v>
      </c>
      <c r="D281" s="1486"/>
      <c r="E281" s="1486"/>
      <c r="F281" s="1486"/>
      <c r="G281" s="1475"/>
      <c r="H281" s="1475"/>
      <c r="I281" s="1475"/>
      <c r="J281" s="1475">
        <v>1</v>
      </c>
      <c r="K281" s="1475">
        <v>10</v>
      </c>
      <c r="L281" s="1475"/>
      <c r="M281" s="1475"/>
      <c r="N281" s="1483">
        <v>1.5</v>
      </c>
      <c r="O281" s="1475">
        <v>25</v>
      </c>
      <c r="P281" s="1475">
        <v>12</v>
      </c>
      <c r="Q281" s="1475">
        <v>1</v>
      </c>
      <c r="R281" s="1477">
        <f t="shared" si="149"/>
        <v>1.5</v>
      </c>
      <c r="S281" s="1475"/>
      <c r="T281" s="1478">
        <f t="shared" si="186"/>
        <v>1.5</v>
      </c>
      <c r="U281" s="1479"/>
      <c r="V281" s="1479">
        <f t="shared" si="153"/>
        <v>1.5</v>
      </c>
      <c r="W281" s="1475"/>
      <c r="X281" s="1479"/>
      <c r="Y281" s="1477"/>
      <c r="Z281" s="1479"/>
      <c r="AA281" s="1479"/>
      <c r="AB281" s="1479"/>
      <c r="AC281" s="1471"/>
    </row>
    <row r="282" spans="1:29" ht="20.100000000000001" customHeight="1">
      <c r="A282" s="1471"/>
      <c r="B282" s="1485" t="s">
        <v>133</v>
      </c>
      <c r="C282" s="1486">
        <f t="shared" si="151"/>
        <v>0</v>
      </c>
      <c r="D282" s="1486"/>
      <c r="E282" s="1486"/>
      <c r="F282" s="1486"/>
      <c r="G282" s="1475"/>
      <c r="H282" s="1475"/>
      <c r="I282" s="1475"/>
      <c r="J282" s="1475">
        <v>1</v>
      </c>
      <c r="K282" s="1475">
        <v>8</v>
      </c>
      <c r="L282" s="1475"/>
      <c r="M282" s="1475"/>
      <c r="N282" s="1483">
        <v>1.5</v>
      </c>
      <c r="O282" s="1475">
        <v>25</v>
      </c>
      <c r="P282" s="1475">
        <v>12</v>
      </c>
      <c r="Q282" s="1475">
        <v>1</v>
      </c>
      <c r="R282" s="1477">
        <f t="shared" si="149"/>
        <v>1.5</v>
      </c>
      <c r="S282" s="1475"/>
      <c r="T282" s="1478">
        <f t="shared" si="186"/>
        <v>1.5</v>
      </c>
      <c r="U282" s="1479"/>
      <c r="V282" s="1479">
        <f t="shared" si="153"/>
        <v>1.5</v>
      </c>
      <c r="W282" s="1475"/>
      <c r="X282" s="1479"/>
      <c r="Y282" s="1477"/>
      <c r="Z282" s="1479"/>
      <c r="AA282" s="1479"/>
      <c r="AB282" s="1479"/>
      <c r="AC282" s="1471"/>
    </row>
    <row r="283" spans="1:29" ht="20.100000000000001" customHeight="1">
      <c r="A283" s="1471"/>
      <c r="B283" s="1484" t="s">
        <v>87</v>
      </c>
      <c r="C283" s="1486">
        <f t="shared" si="151"/>
        <v>0</v>
      </c>
      <c r="D283" s="1486"/>
      <c r="E283" s="1486"/>
      <c r="F283" s="1486"/>
      <c r="G283" s="1475"/>
      <c r="H283" s="1475"/>
      <c r="I283" s="1475"/>
      <c r="J283" s="1475">
        <f>SUM(J284:J288)</f>
        <v>1</v>
      </c>
      <c r="K283" s="1475">
        <f>SUM(K284:K288)</f>
        <v>9</v>
      </c>
      <c r="L283" s="1475"/>
      <c r="M283" s="1475"/>
      <c r="N283" s="1483"/>
      <c r="O283" s="1475"/>
      <c r="P283" s="1475"/>
      <c r="Q283" s="1475">
        <f>SUM(Q284:Q288)</f>
        <v>1</v>
      </c>
      <c r="R283" s="1477">
        <f t="shared" si="149"/>
        <v>1.8333333333333333</v>
      </c>
      <c r="S283" s="1475"/>
      <c r="T283" s="1478">
        <f>SUM(T284:T288)</f>
        <v>1.8333333333333333</v>
      </c>
      <c r="U283" s="1478">
        <f t="shared" ref="U283:Z283" si="189">SUM(U284:U288)</f>
        <v>0</v>
      </c>
      <c r="V283" s="1478">
        <f t="shared" si="189"/>
        <v>1.5</v>
      </c>
      <c r="W283" s="1478">
        <f t="shared" si="189"/>
        <v>4</v>
      </c>
      <c r="X283" s="1478">
        <f t="shared" si="189"/>
        <v>0.33333333333333331</v>
      </c>
      <c r="Y283" s="1478">
        <f t="shared" si="189"/>
        <v>0</v>
      </c>
      <c r="Z283" s="1478">
        <f t="shared" si="189"/>
        <v>0</v>
      </c>
      <c r="AA283" s="1479"/>
      <c r="AB283" s="1479"/>
      <c r="AC283" s="1471"/>
    </row>
    <row r="284" spans="1:29" ht="20.100000000000001" customHeight="1">
      <c r="A284" s="1471"/>
      <c r="B284" s="1485" t="s">
        <v>129</v>
      </c>
      <c r="C284" s="1486">
        <f t="shared" si="151"/>
        <v>0</v>
      </c>
      <c r="D284" s="1486"/>
      <c r="E284" s="1486"/>
      <c r="F284" s="1486"/>
      <c r="G284" s="1475"/>
      <c r="H284" s="1475"/>
      <c r="I284" s="1475"/>
      <c r="J284" s="1475"/>
      <c r="K284" s="1475"/>
      <c r="L284" s="1475"/>
      <c r="M284" s="1475"/>
      <c r="N284" s="1483">
        <v>1.5</v>
      </c>
      <c r="O284" s="1475">
        <v>25</v>
      </c>
      <c r="P284" s="1475">
        <v>12</v>
      </c>
      <c r="Q284" s="1475"/>
      <c r="R284" s="1477">
        <f t="shared" si="149"/>
        <v>0</v>
      </c>
      <c r="S284" s="1475"/>
      <c r="T284" s="1478">
        <f t="shared" ref="T284:T288" si="190">U284+V284++X284+Y284</f>
        <v>0</v>
      </c>
      <c r="U284" s="1479"/>
      <c r="V284" s="1479">
        <f t="shared" si="153"/>
        <v>0</v>
      </c>
      <c r="W284" s="1475"/>
      <c r="X284" s="1479"/>
      <c r="Y284" s="1477"/>
      <c r="Z284" s="1479"/>
      <c r="AA284" s="1479"/>
      <c r="AB284" s="1479"/>
      <c r="AC284" s="1471"/>
    </row>
    <row r="285" spans="1:29" ht="20.100000000000001" customHeight="1">
      <c r="A285" s="1471"/>
      <c r="B285" s="1485" t="s">
        <v>130</v>
      </c>
      <c r="C285" s="1486">
        <f t="shared" si="151"/>
        <v>0</v>
      </c>
      <c r="D285" s="1486"/>
      <c r="E285" s="1486"/>
      <c r="F285" s="1486"/>
      <c r="G285" s="1475"/>
      <c r="H285" s="1475"/>
      <c r="I285" s="1475"/>
      <c r="J285" s="1475"/>
      <c r="K285" s="1475"/>
      <c r="L285" s="1475"/>
      <c r="M285" s="1475"/>
      <c r="N285" s="1483">
        <v>1.5</v>
      </c>
      <c r="O285" s="1475">
        <v>25</v>
      </c>
      <c r="P285" s="1475">
        <v>12</v>
      </c>
      <c r="Q285" s="1475"/>
      <c r="R285" s="1477">
        <f t="shared" si="149"/>
        <v>0</v>
      </c>
      <c r="S285" s="1475"/>
      <c r="T285" s="1478">
        <f t="shared" si="190"/>
        <v>0</v>
      </c>
      <c r="U285" s="1479"/>
      <c r="V285" s="1479">
        <f t="shared" si="153"/>
        <v>0</v>
      </c>
      <c r="W285" s="1475"/>
      <c r="X285" s="1479"/>
      <c r="Y285" s="1477"/>
      <c r="Z285" s="1479"/>
      <c r="AA285" s="1479"/>
      <c r="AB285" s="1479"/>
      <c r="AC285" s="1471"/>
    </row>
    <row r="286" spans="1:29" ht="20.100000000000001" customHeight="1">
      <c r="A286" s="1471"/>
      <c r="B286" s="1485" t="s">
        <v>131</v>
      </c>
      <c r="C286" s="1486">
        <f t="shared" si="151"/>
        <v>0</v>
      </c>
      <c r="D286" s="1486"/>
      <c r="E286" s="1486"/>
      <c r="F286" s="1486"/>
      <c r="G286" s="1475"/>
      <c r="H286" s="1475"/>
      <c r="I286" s="1475"/>
      <c r="J286" s="1475">
        <v>0</v>
      </c>
      <c r="K286" s="1475">
        <v>4</v>
      </c>
      <c r="L286" s="1475"/>
      <c r="M286" s="1475"/>
      <c r="N286" s="1483">
        <v>1.5</v>
      </c>
      <c r="O286" s="1475">
        <v>25</v>
      </c>
      <c r="P286" s="1475">
        <v>12</v>
      </c>
      <c r="Q286" s="1475">
        <v>0</v>
      </c>
      <c r="R286" s="1477">
        <f t="shared" si="149"/>
        <v>0.33333333333333331</v>
      </c>
      <c r="S286" s="1475"/>
      <c r="T286" s="1478">
        <f t="shared" si="190"/>
        <v>0.33333333333333331</v>
      </c>
      <c r="U286" s="1479"/>
      <c r="V286" s="1479">
        <f t="shared" si="153"/>
        <v>0</v>
      </c>
      <c r="W286" s="1475">
        <f t="shared" ref="W286" si="191">(K286+L286)-(O286*Q286)</f>
        <v>4</v>
      </c>
      <c r="X286" s="1479">
        <f t="shared" ref="X286" si="192">W286/P286</f>
        <v>0.33333333333333331</v>
      </c>
      <c r="Y286" s="1477"/>
      <c r="Z286" s="1479"/>
      <c r="AA286" s="1479"/>
      <c r="AB286" s="1479"/>
      <c r="AC286" s="1471"/>
    </row>
    <row r="287" spans="1:29" ht="20.100000000000001" customHeight="1">
      <c r="A287" s="1471"/>
      <c r="B287" s="1485" t="s">
        <v>132</v>
      </c>
      <c r="C287" s="1486">
        <f t="shared" si="151"/>
        <v>0</v>
      </c>
      <c r="D287" s="1486"/>
      <c r="E287" s="1486"/>
      <c r="F287" s="1486"/>
      <c r="G287" s="1475"/>
      <c r="H287" s="1475"/>
      <c r="I287" s="1475"/>
      <c r="J287" s="1475">
        <v>1</v>
      </c>
      <c r="K287" s="1475">
        <v>5</v>
      </c>
      <c r="L287" s="1475"/>
      <c r="M287" s="1475"/>
      <c r="N287" s="1483">
        <v>1.5</v>
      </c>
      <c r="O287" s="1475">
        <v>25</v>
      </c>
      <c r="P287" s="1475">
        <v>12</v>
      </c>
      <c r="Q287" s="1475">
        <v>1</v>
      </c>
      <c r="R287" s="1477">
        <f t="shared" si="149"/>
        <v>1.5</v>
      </c>
      <c r="S287" s="1475"/>
      <c r="T287" s="1478">
        <f t="shared" si="190"/>
        <v>1.5</v>
      </c>
      <c r="U287" s="1479"/>
      <c r="V287" s="1479">
        <f t="shared" si="153"/>
        <v>1.5</v>
      </c>
      <c r="W287" s="1475"/>
      <c r="X287" s="1479"/>
      <c r="Y287" s="1477"/>
      <c r="Z287" s="1479"/>
      <c r="AA287" s="1479"/>
      <c r="AB287" s="1479"/>
      <c r="AC287" s="1471"/>
    </row>
    <row r="288" spans="1:29" ht="20.100000000000001" customHeight="1">
      <c r="A288" s="1471"/>
      <c r="B288" s="1485" t="s">
        <v>133</v>
      </c>
      <c r="C288" s="1486">
        <f t="shared" si="151"/>
        <v>0</v>
      </c>
      <c r="D288" s="1486"/>
      <c r="E288" s="1486"/>
      <c r="F288" s="1486"/>
      <c r="G288" s="1475"/>
      <c r="H288" s="1475"/>
      <c r="I288" s="1475"/>
      <c r="J288" s="1475"/>
      <c r="K288" s="1475"/>
      <c r="L288" s="1475"/>
      <c r="M288" s="1475"/>
      <c r="N288" s="1483">
        <v>1.5</v>
      </c>
      <c r="O288" s="1475">
        <v>25</v>
      </c>
      <c r="P288" s="1475">
        <v>12</v>
      </c>
      <c r="Q288" s="1475"/>
      <c r="R288" s="1477">
        <f t="shared" si="149"/>
        <v>0</v>
      </c>
      <c r="S288" s="1475"/>
      <c r="T288" s="1478">
        <f t="shared" si="190"/>
        <v>0</v>
      </c>
      <c r="U288" s="1479"/>
      <c r="V288" s="1479">
        <f t="shared" si="153"/>
        <v>0</v>
      </c>
      <c r="W288" s="1475"/>
      <c r="X288" s="1479"/>
      <c r="Y288" s="1477"/>
      <c r="Z288" s="1479"/>
      <c r="AA288" s="1479"/>
      <c r="AB288" s="1479"/>
      <c r="AC288" s="1471"/>
    </row>
    <row r="289" spans="1:29" ht="20.100000000000001" customHeight="1">
      <c r="A289" s="1471"/>
      <c r="B289" s="1484" t="s">
        <v>153</v>
      </c>
      <c r="C289" s="1486">
        <f t="shared" si="151"/>
        <v>0</v>
      </c>
      <c r="D289" s="1486"/>
      <c r="E289" s="1486"/>
      <c r="F289" s="1486"/>
      <c r="G289" s="1475"/>
      <c r="H289" s="1475"/>
      <c r="I289" s="1475"/>
      <c r="J289" s="1475">
        <f>SUM(J290:J294)</f>
        <v>5</v>
      </c>
      <c r="K289" s="1475">
        <f t="shared" ref="K289:L289" si="193">SUM(K290:K294)</f>
        <v>60</v>
      </c>
      <c r="L289" s="1475">
        <f t="shared" si="193"/>
        <v>1</v>
      </c>
      <c r="M289" s="1475"/>
      <c r="N289" s="1483"/>
      <c r="O289" s="1475"/>
      <c r="P289" s="1475"/>
      <c r="Q289" s="1475">
        <f>SUM(Q290:Q294)</f>
        <v>5</v>
      </c>
      <c r="R289" s="1477">
        <f t="shared" si="149"/>
        <v>7.5</v>
      </c>
      <c r="S289" s="1475"/>
      <c r="T289" s="1478">
        <f>SUM(T290:T294)</f>
        <v>7.5</v>
      </c>
      <c r="U289" s="1478">
        <f t="shared" ref="U289:Z289" si="194">SUM(U290:U294)</f>
        <v>0</v>
      </c>
      <c r="V289" s="1478">
        <f t="shared" si="194"/>
        <v>7.5</v>
      </c>
      <c r="W289" s="1478">
        <f t="shared" si="194"/>
        <v>0</v>
      </c>
      <c r="X289" s="1478">
        <f t="shared" si="194"/>
        <v>0</v>
      </c>
      <c r="Y289" s="1478">
        <f t="shared" si="194"/>
        <v>0</v>
      </c>
      <c r="Z289" s="1478">
        <f t="shared" si="194"/>
        <v>0</v>
      </c>
      <c r="AA289" s="1479"/>
      <c r="AB289" s="1479"/>
      <c r="AC289" s="1471"/>
    </row>
    <row r="290" spans="1:29" ht="20.100000000000001" customHeight="1">
      <c r="A290" s="1471"/>
      <c r="B290" s="1485" t="s">
        <v>129</v>
      </c>
      <c r="C290" s="1486">
        <f t="shared" si="151"/>
        <v>0</v>
      </c>
      <c r="D290" s="1486"/>
      <c r="E290" s="1486"/>
      <c r="F290" s="1486"/>
      <c r="G290" s="1475"/>
      <c r="H290" s="1475"/>
      <c r="I290" s="1475"/>
      <c r="J290" s="1475">
        <v>1</v>
      </c>
      <c r="K290" s="1475">
        <v>14</v>
      </c>
      <c r="L290" s="1475"/>
      <c r="M290" s="1475"/>
      <c r="N290" s="1483">
        <v>1.5</v>
      </c>
      <c r="O290" s="1475">
        <v>25</v>
      </c>
      <c r="P290" s="1475">
        <v>12</v>
      </c>
      <c r="Q290" s="1475">
        <v>1</v>
      </c>
      <c r="R290" s="1477">
        <f t="shared" si="149"/>
        <v>1.5</v>
      </c>
      <c r="S290" s="1475"/>
      <c r="T290" s="1478">
        <f t="shared" ref="T290:T294" si="195">U290+V290++X290+Y290</f>
        <v>1.5</v>
      </c>
      <c r="U290" s="1479"/>
      <c r="V290" s="1479">
        <f t="shared" si="153"/>
        <v>1.5</v>
      </c>
      <c r="W290" s="1475"/>
      <c r="X290" s="1479"/>
      <c r="Y290" s="1477"/>
      <c r="Z290" s="1479"/>
      <c r="AA290" s="1479"/>
      <c r="AB290" s="1479"/>
      <c r="AC290" s="1471"/>
    </row>
    <row r="291" spans="1:29" ht="20.100000000000001" customHeight="1">
      <c r="A291" s="1471"/>
      <c r="B291" s="1485" t="s">
        <v>130</v>
      </c>
      <c r="C291" s="1486">
        <f t="shared" si="151"/>
        <v>0</v>
      </c>
      <c r="D291" s="1486"/>
      <c r="E291" s="1486"/>
      <c r="F291" s="1486"/>
      <c r="G291" s="1475"/>
      <c r="H291" s="1475"/>
      <c r="I291" s="1475"/>
      <c r="J291" s="1475">
        <v>1</v>
      </c>
      <c r="K291" s="1475">
        <v>10</v>
      </c>
      <c r="L291" s="1475"/>
      <c r="M291" s="1475"/>
      <c r="N291" s="1483">
        <v>1.5</v>
      </c>
      <c r="O291" s="1475">
        <v>25</v>
      </c>
      <c r="P291" s="1475">
        <v>12</v>
      </c>
      <c r="Q291" s="1475">
        <v>1</v>
      </c>
      <c r="R291" s="1477">
        <f t="shared" si="149"/>
        <v>1.5</v>
      </c>
      <c r="S291" s="1475"/>
      <c r="T291" s="1478">
        <f t="shared" si="195"/>
        <v>1.5</v>
      </c>
      <c r="U291" s="1479"/>
      <c r="V291" s="1479">
        <f t="shared" si="153"/>
        <v>1.5</v>
      </c>
      <c r="W291" s="1475"/>
      <c r="X291" s="1479"/>
      <c r="Y291" s="1477"/>
      <c r="Z291" s="1479"/>
      <c r="AA291" s="1479"/>
      <c r="AB291" s="1479"/>
      <c r="AC291" s="1471"/>
    </row>
    <row r="292" spans="1:29" ht="20.100000000000001" customHeight="1">
      <c r="A292" s="1471"/>
      <c r="B292" s="1485" t="s">
        <v>131</v>
      </c>
      <c r="C292" s="1486">
        <f t="shared" si="151"/>
        <v>0</v>
      </c>
      <c r="D292" s="1486"/>
      <c r="E292" s="1486"/>
      <c r="F292" s="1486"/>
      <c r="G292" s="1475"/>
      <c r="H292" s="1475"/>
      <c r="I292" s="1475"/>
      <c r="J292" s="1475">
        <v>1</v>
      </c>
      <c r="K292" s="1475">
        <v>17</v>
      </c>
      <c r="L292" s="1475"/>
      <c r="M292" s="1475"/>
      <c r="N292" s="1483">
        <v>1.5</v>
      </c>
      <c r="O292" s="1475">
        <v>25</v>
      </c>
      <c r="P292" s="1475">
        <v>12</v>
      </c>
      <c r="Q292" s="1475">
        <v>1</v>
      </c>
      <c r="R292" s="1477">
        <f t="shared" si="149"/>
        <v>1.5</v>
      </c>
      <c r="S292" s="1475"/>
      <c r="T292" s="1478">
        <f t="shared" si="195"/>
        <v>1.5</v>
      </c>
      <c r="U292" s="1479"/>
      <c r="V292" s="1479">
        <f t="shared" si="153"/>
        <v>1.5</v>
      </c>
      <c r="W292" s="1475"/>
      <c r="X292" s="1479"/>
      <c r="Y292" s="1477"/>
      <c r="Z292" s="1479"/>
      <c r="AA292" s="1479"/>
      <c r="AB292" s="1479"/>
      <c r="AC292" s="1471"/>
    </row>
    <row r="293" spans="1:29" ht="20.100000000000001" customHeight="1">
      <c r="A293" s="1471"/>
      <c r="B293" s="1485" t="s">
        <v>132</v>
      </c>
      <c r="C293" s="1486">
        <f t="shared" si="151"/>
        <v>0</v>
      </c>
      <c r="D293" s="1486"/>
      <c r="E293" s="1486"/>
      <c r="F293" s="1486"/>
      <c r="G293" s="1475"/>
      <c r="H293" s="1475"/>
      <c r="I293" s="1475"/>
      <c r="J293" s="1475">
        <v>1</v>
      </c>
      <c r="K293" s="1475">
        <v>9</v>
      </c>
      <c r="L293" s="1475"/>
      <c r="M293" s="1475"/>
      <c r="N293" s="1483">
        <v>1.5</v>
      </c>
      <c r="O293" s="1475">
        <v>25</v>
      </c>
      <c r="P293" s="1475">
        <v>12</v>
      </c>
      <c r="Q293" s="1475">
        <v>1</v>
      </c>
      <c r="R293" s="1477">
        <f t="shared" si="149"/>
        <v>1.5</v>
      </c>
      <c r="S293" s="1475"/>
      <c r="T293" s="1478">
        <f t="shared" si="195"/>
        <v>1.5</v>
      </c>
      <c r="U293" s="1479"/>
      <c r="V293" s="1479">
        <f t="shared" si="153"/>
        <v>1.5</v>
      </c>
      <c r="W293" s="1475"/>
      <c r="X293" s="1479"/>
      <c r="Y293" s="1477"/>
      <c r="Z293" s="1479"/>
      <c r="AA293" s="1479"/>
      <c r="AB293" s="1479"/>
      <c r="AC293" s="1471"/>
    </row>
    <row r="294" spans="1:29" ht="20.100000000000001" customHeight="1">
      <c r="A294" s="1471"/>
      <c r="B294" s="1485" t="s">
        <v>133</v>
      </c>
      <c r="C294" s="1486">
        <f t="shared" si="151"/>
        <v>0</v>
      </c>
      <c r="D294" s="1486"/>
      <c r="E294" s="1486"/>
      <c r="F294" s="1486"/>
      <c r="G294" s="1475"/>
      <c r="H294" s="1475"/>
      <c r="I294" s="1475"/>
      <c r="J294" s="1475">
        <v>1</v>
      </c>
      <c r="K294" s="1475">
        <v>10</v>
      </c>
      <c r="L294" s="1475">
        <v>1</v>
      </c>
      <c r="M294" s="1475"/>
      <c r="N294" s="1483">
        <v>1.5</v>
      </c>
      <c r="O294" s="1475">
        <v>25</v>
      </c>
      <c r="P294" s="1475">
        <v>12</v>
      </c>
      <c r="Q294" s="1475">
        <v>1</v>
      </c>
      <c r="R294" s="1477">
        <f t="shared" si="149"/>
        <v>1.5</v>
      </c>
      <c r="S294" s="1475"/>
      <c r="T294" s="1478">
        <f t="shared" si="195"/>
        <v>1.5</v>
      </c>
      <c r="U294" s="1479"/>
      <c r="V294" s="1479">
        <f t="shared" si="153"/>
        <v>1.5</v>
      </c>
      <c r="W294" s="1475"/>
      <c r="X294" s="1479"/>
      <c r="Y294" s="1477"/>
      <c r="Z294" s="1479"/>
      <c r="AA294" s="1479"/>
      <c r="AB294" s="1479"/>
      <c r="AC294" s="1471"/>
    </row>
    <row r="295" spans="1:29" ht="20.100000000000001" customHeight="1">
      <c r="A295" s="1471"/>
      <c r="B295" s="1484" t="s">
        <v>154</v>
      </c>
      <c r="C295" s="1486">
        <f t="shared" si="151"/>
        <v>0</v>
      </c>
      <c r="D295" s="1486"/>
      <c r="E295" s="1486"/>
      <c r="F295" s="1486"/>
      <c r="G295" s="1475"/>
      <c r="H295" s="1475"/>
      <c r="I295" s="1475"/>
      <c r="J295" s="1475">
        <f>SUM(J296:J300)</f>
        <v>2</v>
      </c>
      <c r="K295" s="1475">
        <f t="shared" ref="K295:L295" si="196">SUM(K296:K300)</f>
        <v>14</v>
      </c>
      <c r="L295" s="1475">
        <f t="shared" si="196"/>
        <v>0</v>
      </c>
      <c r="M295" s="1475"/>
      <c r="N295" s="1483"/>
      <c r="O295" s="1475"/>
      <c r="P295" s="1475"/>
      <c r="Q295" s="1475">
        <f>SUM(Q296:Q300)</f>
        <v>2</v>
      </c>
      <c r="R295" s="1477">
        <f t="shared" si="149"/>
        <v>3.25</v>
      </c>
      <c r="S295" s="1475"/>
      <c r="T295" s="1478">
        <f>SUM(T296:T300)</f>
        <v>3.25</v>
      </c>
      <c r="U295" s="1478">
        <f t="shared" ref="U295:Z295" si="197">SUM(U296:U300)</f>
        <v>0</v>
      </c>
      <c r="V295" s="1478">
        <f t="shared" si="197"/>
        <v>3</v>
      </c>
      <c r="W295" s="1478">
        <f t="shared" si="197"/>
        <v>3</v>
      </c>
      <c r="X295" s="1478">
        <f t="shared" si="197"/>
        <v>0.25</v>
      </c>
      <c r="Y295" s="1478">
        <f t="shared" si="197"/>
        <v>0</v>
      </c>
      <c r="Z295" s="1478">
        <f t="shared" si="197"/>
        <v>0</v>
      </c>
      <c r="AA295" s="1479"/>
      <c r="AB295" s="1479"/>
      <c r="AC295" s="1471"/>
    </row>
    <row r="296" spans="1:29" ht="20.100000000000001" customHeight="1">
      <c r="A296" s="1471"/>
      <c r="B296" s="1485" t="s">
        <v>129</v>
      </c>
      <c r="C296" s="1486">
        <f t="shared" si="151"/>
        <v>0</v>
      </c>
      <c r="D296" s="1486"/>
      <c r="E296" s="1486"/>
      <c r="F296" s="1486"/>
      <c r="G296" s="1475"/>
      <c r="H296" s="1475"/>
      <c r="I296" s="1475"/>
      <c r="J296" s="1475"/>
      <c r="K296" s="1475">
        <v>3</v>
      </c>
      <c r="L296" s="1475"/>
      <c r="M296" s="1475"/>
      <c r="N296" s="1483">
        <v>1.5</v>
      </c>
      <c r="O296" s="1475">
        <v>25</v>
      </c>
      <c r="P296" s="1475">
        <v>12</v>
      </c>
      <c r="Q296" s="1475"/>
      <c r="R296" s="1477">
        <f t="shared" si="149"/>
        <v>0.25</v>
      </c>
      <c r="S296" s="1475"/>
      <c r="T296" s="1478">
        <f t="shared" ref="T296:T300" si="198">U296+V296++X296+Y296</f>
        <v>0.25</v>
      </c>
      <c r="U296" s="1479"/>
      <c r="V296" s="1479">
        <f t="shared" si="153"/>
        <v>0</v>
      </c>
      <c r="W296" s="1475">
        <f t="shared" ref="W296" si="199">(K296+L296)-(O296*Q296)</f>
        <v>3</v>
      </c>
      <c r="X296" s="1479">
        <f t="shared" ref="X296" si="200">W296/P296</f>
        <v>0.25</v>
      </c>
      <c r="Y296" s="1477"/>
      <c r="Z296" s="1479"/>
      <c r="AA296" s="1479"/>
      <c r="AB296" s="1479"/>
      <c r="AC296" s="1471"/>
    </row>
    <row r="297" spans="1:29" ht="20.100000000000001" customHeight="1">
      <c r="A297" s="1471"/>
      <c r="B297" s="1485" t="s">
        <v>130</v>
      </c>
      <c r="C297" s="1486">
        <f t="shared" si="151"/>
        <v>0</v>
      </c>
      <c r="D297" s="1486"/>
      <c r="E297" s="1486"/>
      <c r="F297" s="1486"/>
      <c r="G297" s="1475"/>
      <c r="H297" s="1475"/>
      <c r="I297" s="1475"/>
      <c r="J297" s="1475">
        <v>1</v>
      </c>
      <c r="K297" s="1475">
        <v>5</v>
      </c>
      <c r="L297" s="1475"/>
      <c r="M297" s="1475"/>
      <c r="N297" s="1483">
        <v>1.5</v>
      </c>
      <c r="O297" s="1475">
        <v>25</v>
      </c>
      <c r="P297" s="1475">
        <v>12</v>
      </c>
      <c r="Q297" s="1475">
        <v>1</v>
      </c>
      <c r="R297" s="1477">
        <f t="shared" si="149"/>
        <v>1.5</v>
      </c>
      <c r="S297" s="1475"/>
      <c r="T297" s="1478">
        <f t="shared" si="198"/>
        <v>1.5</v>
      </c>
      <c r="U297" s="1479"/>
      <c r="V297" s="1479">
        <f t="shared" si="153"/>
        <v>1.5</v>
      </c>
      <c r="W297" s="1475"/>
      <c r="X297" s="1479"/>
      <c r="Y297" s="1477"/>
      <c r="Z297" s="1479"/>
      <c r="AA297" s="1479"/>
      <c r="AB297" s="1479"/>
      <c r="AC297" s="1471"/>
    </row>
    <row r="298" spans="1:29" ht="20.100000000000001" customHeight="1">
      <c r="A298" s="1471"/>
      <c r="B298" s="1485" t="s">
        <v>131</v>
      </c>
      <c r="C298" s="1486">
        <f t="shared" si="151"/>
        <v>0</v>
      </c>
      <c r="D298" s="1486"/>
      <c r="E298" s="1486"/>
      <c r="F298" s="1486"/>
      <c r="G298" s="1475"/>
      <c r="H298" s="1475"/>
      <c r="I298" s="1475"/>
      <c r="J298" s="1475">
        <v>1</v>
      </c>
      <c r="K298" s="1475">
        <v>6</v>
      </c>
      <c r="L298" s="1475"/>
      <c r="M298" s="1475"/>
      <c r="N298" s="1483">
        <v>1.5</v>
      </c>
      <c r="O298" s="1475">
        <v>25</v>
      </c>
      <c r="P298" s="1475">
        <v>12</v>
      </c>
      <c r="Q298" s="1475">
        <v>1</v>
      </c>
      <c r="R298" s="1477">
        <f t="shared" si="149"/>
        <v>1.5</v>
      </c>
      <c r="S298" s="1475"/>
      <c r="T298" s="1478">
        <f t="shared" si="198"/>
        <v>1.5</v>
      </c>
      <c r="U298" s="1479"/>
      <c r="V298" s="1479">
        <f>Q298*N298</f>
        <v>1.5</v>
      </c>
      <c r="W298" s="1475"/>
      <c r="X298" s="1479"/>
      <c r="Y298" s="1477"/>
      <c r="Z298" s="1479"/>
      <c r="AA298" s="1479"/>
      <c r="AB298" s="1479"/>
      <c r="AC298" s="1471"/>
    </row>
    <row r="299" spans="1:29" ht="20.100000000000001" customHeight="1">
      <c r="A299" s="1471"/>
      <c r="B299" s="1485" t="s">
        <v>132</v>
      </c>
      <c r="C299" s="1486">
        <f t="shared" si="151"/>
        <v>0</v>
      </c>
      <c r="D299" s="1486"/>
      <c r="E299" s="1486"/>
      <c r="F299" s="1486"/>
      <c r="G299" s="1475"/>
      <c r="H299" s="1475"/>
      <c r="I299" s="1475"/>
      <c r="J299" s="1475"/>
      <c r="K299" s="1475"/>
      <c r="L299" s="1475"/>
      <c r="M299" s="1475"/>
      <c r="N299" s="1483">
        <v>1.5</v>
      </c>
      <c r="O299" s="1475">
        <v>25</v>
      </c>
      <c r="P299" s="1475">
        <v>12</v>
      </c>
      <c r="Q299" s="1475"/>
      <c r="R299" s="1477">
        <f t="shared" si="149"/>
        <v>0</v>
      </c>
      <c r="S299" s="1475"/>
      <c r="T299" s="1478">
        <f t="shared" si="198"/>
        <v>0</v>
      </c>
      <c r="U299" s="1479"/>
      <c r="V299" s="1479">
        <f t="shared" si="153"/>
        <v>0</v>
      </c>
      <c r="W299" s="1475"/>
      <c r="X299" s="1479"/>
      <c r="Y299" s="1477"/>
      <c r="Z299" s="1479"/>
      <c r="AA299" s="1479"/>
      <c r="AB299" s="1479"/>
      <c r="AC299" s="1471"/>
    </row>
    <row r="300" spans="1:29" ht="20.100000000000001" customHeight="1">
      <c r="A300" s="1471"/>
      <c r="B300" s="1485" t="s">
        <v>133</v>
      </c>
      <c r="C300" s="1486">
        <f t="shared" si="151"/>
        <v>0</v>
      </c>
      <c r="D300" s="1486"/>
      <c r="E300" s="1486"/>
      <c r="F300" s="1486"/>
      <c r="G300" s="1475"/>
      <c r="H300" s="1475"/>
      <c r="I300" s="1475"/>
      <c r="J300" s="1475"/>
      <c r="K300" s="1475"/>
      <c r="L300" s="1475"/>
      <c r="M300" s="1475"/>
      <c r="N300" s="1483">
        <v>1.5</v>
      </c>
      <c r="O300" s="1475">
        <v>25</v>
      </c>
      <c r="P300" s="1475">
        <v>12</v>
      </c>
      <c r="Q300" s="1475"/>
      <c r="R300" s="1477">
        <f t="shared" si="149"/>
        <v>0</v>
      </c>
      <c r="S300" s="1475"/>
      <c r="T300" s="1478">
        <f t="shared" si="198"/>
        <v>0</v>
      </c>
      <c r="U300" s="1479"/>
      <c r="V300" s="1479">
        <f t="shared" si="153"/>
        <v>0</v>
      </c>
      <c r="W300" s="1475"/>
      <c r="X300" s="1479"/>
      <c r="Y300" s="1477"/>
      <c r="Z300" s="1479"/>
      <c r="AA300" s="1479"/>
      <c r="AB300" s="1479"/>
      <c r="AC300" s="1471"/>
    </row>
    <row r="301" spans="1:29" ht="20.100000000000001" customHeight="1">
      <c r="A301" s="1471"/>
      <c r="B301" s="1484" t="s">
        <v>92</v>
      </c>
      <c r="C301" s="1486">
        <f t="shared" si="151"/>
        <v>0</v>
      </c>
      <c r="D301" s="1486"/>
      <c r="E301" s="1486"/>
      <c r="F301" s="1486"/>
      <c r="G301" s="1475"/>
      <c r="H301" s="1475"/>
      <c r="I301" s="1475"/>
      <c r="J301" s="1475">
        <f>SUM(J302:J306)</f>
        <v>3</v>
      </c>
      <c r="K301" s="1475">
        <f t="shared" ref="K301:L301" si="201">SUM(K302:K306)</f>
        <v>24</v>
      </c>
      <c r="L301" s="1475">
        <f t="shared" si="201"/>
        <v>0</v>
      </c>
      <c r="M301" s="1475"/>
      <c r="N301" s="1483"/>
      <c r="O301" s="1475"/>
      <c r="P301" s="1475"/>
      <c r="Q301" s="1475">
        <f>SUM(Q302:Q306)</f>
        <v>3</v>
      </c>
      <c r="R301" s="1477">
        <f t="shared" si="149"/>
        <v>4.833333333333333</v>
      </c>
      <c r="S301" s="1475"/>
      <c r="T301" s="1478">
        <f>SUM(T302:T306)</f>
        <v>4.833333333333333</v>
      </c>
      <c r="U301" s="1478">
        <f t="shared" ref="U301:Z301" si="202">SUM(U302:U306)</f>
        <v>0</v>
      </c>
      <c r="V301" s="1478">
        <f t="shared" si="202"/>
        <v>4.5</v>
      </c>
      <c r="W301" s="1478">
        <f t="shared" si="202"/>
        <v>4</v>
      </c>
      <c r="X301" s="1478">
        <f t="shared" si="202"/>
        <v>0.33333333333333331</v>
      </c>
      <c r="Y301" s="1478">
        <f t="shared" si="202"/>
        <v>0</v>
      </c>
      <c r="Z301" s="1478">
        <f t="shared" si="202"/>
        <v>0</v>
      </c>
      <c r="AA301" s="1479"/>
      <c r="AB301" s="1479"/>
      <c r="AC301" s="1471"/>
    </row>
    <row r="302" spans="1:29" ht="20.100000000000001" customHeight="1">
      <c r="A302" s="1471"/>
      <c r="B302" s="1485" t="s">
        <v>129</v>
      </c>
      <c r="C302" s="1486">
        <f t="shared" si="151"/>
        <v>0</v>
      </c>
      <c r="D302" s="1486"/>
      <c r="E302" s="1486"/>
      <c r="F302" s="1486"/>
      <c r="G302" s="1475"/>
      <c r="H302" s="1475"/>
      <c r="I302" s="1475"/>
      <c r="J302" s="1475">
        <v>1</v>
      </c>
      <c r="K302" s="1475">
        <v>6</v>
      </c>
      <c r="L302" s="1475"/>
      <c r="M302" s="1475"/>
      <c r="N302" s="1483">
        <v>1.5</v>
      </c>
      <c r="O302" s="1475">
        <v>25</v>
      </c>
      <c r="P302" s="1475">
        <v>12</v>
      </c>
      <c r="Q302" s="1475">
        <v>1</v>
      </c>
      <c r="R302" s="1477">
        <f t="shared" si="149"/>
        <v>1.5</v>
      </c>
      <c r="S302" s="1475"/>
      <c r="T302" s="1478">
        <f t="shared" ref="T302:T306" si="203">U302+V302++X302+Y302</f>
        <v>1.5</v>
      </c>
      <c r="U302" s="1479"/>
      <c r="V302" s="1479">
        <f t="shared" si="153"/>
        <v>1.5</v>
      </c>
      <c r="W302" s="1475"/>
      <c r="X302" s="1479"/>
      <c r="Y302" s="1477"/>
      <c r="Z302" s="1479"/>
      <c r="AA302" s="1479"/>
      <c r="AB302" s="1479"/>
      <c r="AC302" s="1471"/>
    </row>
    <row r="303" spans="1:29" ht="20.100000000000001" customHeight="1">
      <c r="A303" s="1471"/>
      <c r="B303" s="1485" t="s">
        <v>130</v>
      </c>
      <c r="C303" s="1486">
        <f t="shared" si="151"/>
        <v>0</v>
      </c>
      <c r="D303" s="1486"/>
      <c r="E303" s="1486"/>
      <c r="F303" s="1486"/>
      <c r="G303" s="1475"/>
      <c r="H303" s="1475"/>
      <c r="I303" s="1475"/>
      <c r="J303" s="1475"/>
      <c r="K303" s="1475"/>
      <c r="L303" s="1475"/>
      <c r="M303" s="1475"/>
      <c r="N303" s="1483">
        <v>1.5</v>
      </c>
      <c r="O303" s="1475">
        <v>25</v>
      </c>
      <c r="P303" s="1475">
        <v>12</v>
      </c>
      <c r="Q303" s="1475"/>
      <c r="R303" s="1477">
        <f t="shared" si="149"/>
        <v>0</v>
      </c>
      <c r="S303" s="1475"/>
      <c r="T303" s="1478">
        <f t="shared" si="203"/>
        <v>0</v>
      </c>
      <c r="U303" s="1479"/>
      <c r="V303" s="1479">
        <f t="shared" si="153"/>
        <v>0</v>
      </c>
      <c r="W303" s="1475"/>
      <c r="X303" s="1479"/>
      <c r="Y303" s="1477"/>
      <c r="Z303" s="1479"/>
      <c r="AA303" s="1479"/>
      <c r="AB303" s="1479"/>
      <c r="AC303" s="1471"/>
    </row>
    <row r="304" spans="1:29" ht="20.100000000000001" customHeight="1">
      <c r="A304" s="1471"/>
      <c r="B304" s="1485" t="s">
        <v>131</v>
      </c>
      <c r="C304" s="1486">
        <f t="shared" si="151"/>
        <v>0</v>
      </c>
      <c r="D304" s="1486"/>
      <c r="E304" s="1486"/>
      <c r="F304" s="1486"/>
      <c r="G304" s="1475"/>
      <c r="H304" s="1475"/>
      <c r="I304" s="1475"/>
      <c r="J304" s="1475"/>
      <c r="K304" s="1475">
        <v>4</v>
      </c>
      <c r="L304" s="1475"/>
      <c r="M304" s="1475"/>
      <c r="N304" s="1483">
        <v>1.5</v>
      </c>
      <c r="O304" s="1475">
        <v>25</v>
      </c>
      <c r="P304" s="1475">
        <v>12</v>
      </c>
      <c r="Q304" s="1475"/>
      <c r="R304" s="1477">
        <f t="shared" si="149"/>
        <v>0.33333333333333331</v>
      </c>
      <c r="S304" s="1475"/>
      <c r="T304" s="1478">
        <f t="shared" si="203"/>
        <v>0.33333333333333331</v>
      </c>
      <c r="U304" s="1479"/>
      <c r="V304" s="1479">
        <f t="shared" si="153"/>
        <v>0</v>
      </c>
      <c r="W304" s="1475">
        <f t="shared" ref="W304" si="204">(K304+L304)-(O304*Q304)</f>
        <v>4</v>
      </c>
      <c r="X304" s="1479">
        <f t="shared" ref="X304" si="205">W304/P304</f>
        <v>0.33333333333333331</v>
      </c>
      <c r="Y304" s="1477"/>
      <c r="Z304" s="1479"/>
      <c r="AA304" s="1479"/>
      <c r="AB304" s="1479"/>
      <c r="AC304" s="1471"/>
    </row>
    <row r="305" spans="1:29" ht="20.100000000000001" customHeight="1">
      <c r="A305" s="1471"/>
      <c r="B305" s="1485" t="s">
        <v>132</v>
      </c>
      <c r="C305" s="1486">
        <f t="shared" si="151"/>
        <v>0</v>
      </c>
      <c r="D305" s="1486"/>
      <c r="E305" s="1486"/>
      <c r="F305" s="1486"/>
      <c r="G305" s="1475"/>
      <c r="H305" s="1475"/>
      <c r="I305" s="1475"/>
      <c r="J305" s="1475">
        <v>1</v>
      </c>
      <c r="K305" s="1475">
        <v>5</v>
      </c>
      <c r="L305" s="1475"/>
      <c r="M305" s="1475"/>
      <c r="N305" s="1483">
        <v>1.5</v>
      </c>
      <c r="O305" s="1475">
        <v>25</v>
      </c>
      <c r="P305" s="1475">
        <v>12</v>
      </c>
      <c r="Q305" s="1475">
        <v>1</v>
      </c>
      <c r="R305" s="1477">
        <f t="shared" si="149"/>
        <v>1.5</v>
      </c>
      <c r="S305" s="1475"/>
      <c r="T305" s="1478">
        <f t="shared" si="203"/>
        <v>1.5</v>
      </c>
      <c r="U305" s="1479"/>
      <c r="V305" s="1479">
        <f t="shared" si="153"/>
        <v>1.5</v>
      </c>
      <c r="W305" s="1475"/>
      <c r="X305" s="1479"/>
      <c r="Y305" s="1477"/>
      <c r="Z305" s="1479"/>
      <c r="AA305" s="1479"/>
      <c r="AB305" s="1479"/>
      <c r="AC305" s="1471"/>
    </row>
    <row r="306" spans="1:29" ht="20.100000000000001" customHeight="1">
      <c r="A306" s="1471"/>
      <c r="B306" s="1485" t="s">
        <v>133</v>
      </c>
      <c r="C306" s="1486">
        <f t="shared" si="151"/>
        <v>0</v>
      </c>
      <c r="D306" s="1486"/>
      <c r="E306" s="1486"/>
      <c r="F306" s="1486"/>
      <c r="G306" s="1475"/>
      <c r="H306" s="1475"/>
      <c r="I306" s="1475"/>
      <c r="J306" s="1475">
        <v>1</v>
      </c>
      <c r="K306" s="1475">
        <v>9</v>
      </c>
      <c r="L306" s="1475"/>
      <c r="M306" s="1475"/>
      <c r="N306" s="1483">
        <v>1.5</v>
      </c>
      <c r="O306" s="1475">
        <v>25</v>
      </c>
      <c r="P306" s="1475">
        <v>12</v>
      </c>
      <c r="Q306" s="1475">
        <v>1</v>
      </c>
      <c r="R306" s="1477">
        <f t="shared" si="149"/>
        <v>1.5</v>
      </c>
      <c r="S306" s="1475"/>
      <c r="T306" s="1478">
        <f t="shared" si="203"/>
        <v>1.5</v>
      </c>
      <c r="U306" s="1479"/>
      <c r="V306" s="1479">
        <f t="shared" si="153"/>
        <v>1.5</v>
      </c>
      <c r="W306" s="1475"/>
      <c r="X306" s="1479"/>
      <c r="Y306" s="1477"/>
      <c r="Z306" s="1479"/>
      <c r="AA306" s="1479"/>
      <c r="AB306" s="1479"/>
      <c r="AC306" s="1471"/>
    </row>
    <row r="307" spans="1:29" ht="20.100000000000001" customHeight="1">
      <c r="A307" s="1471"/>
      <c r="B307" s="1484" t="s">
        <v>155</v>
      </c>
      <c r="C307" s="1486">
        <f t="shared" si="151"/>
        <v>0</v>
      </c>
      <c r="D307" s="1486"/>
      <c r="E307" s="1486"/>
      <c r="F307" s="1486"/>
      <c r="G307" s="1475"/>
      <c r="H307" s="1475"/>
      <c r="I307" s="1475"/>
      <c r="J307" s="1475">
        <f>SUM(J308:J312)</f>
        <v>4</v>
      </c>
      <c r="K307" s="1475">
        <f>SUM(K308:K312)</f>
        <v>32</v>
      </c>
      <c r="L307" s="1475"/>
      <c r="M307" s="1475"/>
      <c r="N307" s="1483"/>
      <c r="O307" s="1475"/>
      <c r="P307" s="1475"/>
      <c r="Q307" s="1475">
        <f>SUM(Q308:Q312)</f>
        <v>4</v>
      </c>
      <c r="R307" s="1477">
        <f t="shared" si="149"/>
        <v>6.3333333333333339</v>
      </c>
      <c r="S307" s="1475"/>
      <c r="T307" s="1478">
        <f>SUM(T308:T312)</f>
        <v>6.3333333333333339</v>
      </c>
      <c r="U307" s="1478">
        <f t="shared" ref="U307:Z307" si="206">SUM(U308:U312)</f>
        <v>0</v>
      </c>
      <c r="V307" s="1478">
        <f t="shared" si="206"/>
        <v>6</v>
      </c>
      <c r="W307" s="1478">
        <f t="shared" si="206"/>
        <v>4</v>
      </c>
      <c r="X307" s="1478">
        <f t="shared" si="206"/>
        <v>0.33333333333333331</v>
      </c>
      <c r="Y307" s="1478">
        <f t="shared" si="206"/>
        <v>0</v>
      </c>
      <c r="Z307" s="1478">
        <f t="shared" si="206"/>
        <v>0</v>
      </c>
      <c r="AA307" s="1479"/>
      <c r="AB307" s="1479"/>
      <c r="AC307" s="1471"/>
    </row>
    <row r="308" spans="1:29" ht="20.100000000000001" customHeight="1">
      <c r="A308" s="1471"/>
      <c r="B308" s="1485" t="s">
        <v>129</v>
      </c>
      <c r="C308" s="1486">
        <f t="shared" si="151"/>
        <v>0</v>
      </c>
      <c r="D308" s="1486"/>
      <c r="E308" s="1486"/>
      <c r="F308" s="1486"/>
      <c r="G308" s="1475"/>
      <c r="H308" s="1475"/>
      <c r="I308" s="1475"/>
      <c r="J308" s="1475">
        <v>1</v>
      </c>
      <c r="K308" s="1475">
        <v>11</v>
      </c>
      <c r="L308" s="1475"/>
      <c r="M308" s="1475"/>
      <c r="N308" s="1483">
        <v>1.5</v>
      </c>
      <c r="O308" s="1475">
        <v>25</v>
      </c>
      <c r="P308" s="1475">
        <v>12</v>
      </c>
      <c r="Q308" s="1475">
        <v>1</v>
      </c>
      <c r="R308" s="1477">
        <f t="shared" si="149"/>
        <v>1.5</v>
      </c>
      <c r="S308" s="1475"/>
      <c r="T308" s="1478">
        <f>U308+V308++X308+Y308</f>
        <v>1.5</v>
      </c>
      <c r="U308" s="1479"/>
      <c r="V308" s="1479">
        <f t="shared" si="153"/>
        <v>1.5</v>
      </c>
      <c r="W308" s="1475"/>
      <c r="X308" s="1479"/>
      <c r="Y308" s="1477"/>
      <c r="Z308" s="1479"/>
      <c r="AA308" s="1479"/>
      <c r="AB308" s="1479"/>
      <c r="AC308" s="1471"/>
    </row>
    <row r="309" spans="1:29" ht="20.100000000000001" customHeight="1">
      <c r="A309" s="1471"/>
      <c r="B309" s="1485" t="s">
        <v>130</v>
      </c>
      <c r="C309" s="1486">
        <f t="shared" si="151"/>
        <v>0</v>
      </c>
      <c r="D309" s="1486"/>
      <c r="E309" s="1486"/>
      <c r="F309" s="1486"/>
      <c r="G309" s="1475"/>
      <c r="H309" s="1475"/>
      <c r="I309" s="1475"/>
      <c r="J309" s="1475">
        <v>1</v>
      </c>
      <c r="K309" s="1475">
        <v>7</v>
      </c>
      <c r="L309" s="1475"/>
      <c r="M309" s="1475"/>
      <c r="N309" s="1483">
        <v>1.5</v>
      </c>
      <c r="O309" s="1475">
        <v>25</v>
      </c>
      <c r="P309" s="1475">
        <v>12</v>
      </c>
      <c r="Q309" s="1475">
        <v>1</v>
      </c>
      <c r="R309" s="1477">
        <f t="shared" si="149"/>
        <v>1.5</v>
      </c>
      <c r="S309" s="1475"/>
      <c r="T309" s="1478">
        <f t="shared" ref="T309:T312" si="207">U309+V309++X309+Y309</f>
        <v>1.5</v>
      </c>
      <c r="U309" s="1479"/>
      <c r="V309" s="1479">
        <f>Q309*N309</f>
        <v>1.5</v>
      </c>
      <c r="W309" s="1475"/>
      <c r="X309" s="1479"/>
      <c r="Y309" s="1477"/>
      <c r="Z309" s="1479"/>
      <c r="AA309" s="1479"/>
      <c r="AB309" s="1479"/>
      <c r="AC309" s="1471"/>
    </row>
    <row r="310" spans="1:29" ht="20.100000000000001" customHeight="1">
      <c r="A310" s="1471"/>
      <c r="B310" s="1485" t="s">
        <v>131</v>
      </c>
      <c r="C310" s="1486">
        <f t="shared" si="151"/>
        <v>0</v>
      </c>
      <c r="D310" s="1486"/>
      <c r="E310" s="1486"/>
      <c r="F310" s="1486"/>
      <c r="G310" s="1475"/>
      <c r="H310" s="1475"/>
      <c r="I310" s="1475"/>
      <c r="J310" s="1475"/>
      <c r="K310" s="1475">
        <v>4</v>
      </c>
      <c r="L310" s="1475"/>
      <c r="M310" s="1475"/>
      <c r="N310" s="1483">
        <v>1.5</v>
      </c>
      <c r="O310" s="1475">
        <v>25</v>
      </c>
      <c r="P310" s="1475">
        <v>12</v>
      </c>
      <c r="Q310" s="1475"/>
      <c r="R310" s="1477">
        <f t="shared" si="149"/>
        <v>0.33333333333333331</v>
      </c>
      <c r="S310" s="1475"/>
      <c r="T310" s="1478">
        <f t="shared" si="207"/>
        <v>0.33333333333333331</v>
      </c>
      <c r="U310" s="1479"/>
      <c r="V310" s="1479">
        <f t="shared" si="153"/>
        <v>0</v>
      </c>
      <c r="W310" s="1475">
        <f t="shared" ref="W310" si="208">(K310+L310)-(O310*Q310)</f>
        <v>4</v>
      </c>
      <c r="X310" s="1479">
        <f t="shared" ref="X310" si="209">W310/P310</f>
        <v>0.33333333333333331</v>
      </c>
      <c r="Y310" s="1477"/>
      <c r="Z310" s="1479"/>
      <c r="AA310" s="1479"/>
      <c r="AB310" s="1479"/>
      <c r="AC310" s="1471"/>
    </row>
    <row r="311" spans="1:29" ht="20.100000000000001" customHeight="1">
      <c r="A311" s="1471"/>
      <c r="B311" s="1485" t="s">
        <v>132</v>
      </c>
      <c r="C311" s="1486">
        <f t="shared" si="151"/>
        <v>0</v>
      </c>
      <c r="D311" s="1486"/>
      <c r="E311" s="1486"/>
      <c r="F311" s="1486"/>
      <c r="G311" s="1475"/>
      <c r="H311" s="1475"/>
      <c r="I311" s="1475"/>
      <c r="J311" s="1475">
        <v>1</v>
      </c>
      <c r="K311" s="1475">
        <v>4</v>
      </c>
      <c r="L311" s="1475"/>
      <c r="M311" s="1475"/>
      <c r="N311" s="1483">
        <v>1.5</v>
      </c>
      <c r="O311" s="1475">
        <v>25</v>
      </c>
      <c r="P311" s="1475">
        <v>12</v>
      </c>
      <c r="Q311" s="1475">
        <v>1</v>
      </c>
      <c r="R311" s="1477">
        <f t="shared" si="149"/>
        <v>1.5</v>
      </c>
      <c r="S311" s="1475"/>
      <c r="T311" s="1478">
        <f t="shared" si="207"/>
        <v>1.5</v>
      </c>
      <c r="U311" s="1479"/>
      <c r="V311" s="1479">
        <f t="shared" si="153"/>
        <v>1.5</v>
      </c>
      <c r="W311" s="1475"/>
      <c r="X311" s="1479"/>
      <c r="Y311" s="1477"/>
      <c r="Z311" s="1479"/>
      <c r="AA311" s="1479"/>
      <c r="AB311" s="1479"/>
      <c r="AC311" s="1471"/>
    </row>
    <row r="312" spans="1:29" ht="20.100000000000001" customHeight="1">
      <c r="A312" s="1471"/>
      <c r="B312" s="1485" t="s">
        <v>133</v>
      </c>
      <c r="C312" s="1486">
        <f t="shared" si="151"/>
        <v>0</v>
      </c>
      <c r="D312" s="1486"/>
      <c r="E312" s="1486"/>
      <c r="F312" s="1486"/>
      <c r="G312" s="1475"/>
      <c r="H312" s="1475"/>
      <c r="I312" s="1475"/>
      <c r="J312" s="1475">
        <v>1</v>
      </c>
      <c r="K312" s="1475">
        <v>6</v>
      </c>
      <c r="L312" s="1475"/>
      <c r="M312" s="1475"/>
      <c r="N312" s="1483">
        <v>1.5</v>
      </c>
      <c r="O312" s="1475">
        <v>25</v>
      </c>
      <c r="P312" s="1475">
        <v>12</v>
      </c>
      <c r="Q312" s="1475">
        <v>1</v>
      </c>
      <c r="R312" s="1477">
        <f t="shared" si="149"/>
        <v>1.5</v>
      </c>
      <c r="S312" s="1475"/>
      <c r="T312" s="1478">
        <f t="shared" si="207"/>
        <v>1.5</v>
      </c>
      <c r="U312" s="1479"/>
      <c r="V312" s="1479">
        <f t="shared" si="153"/>
        <v>1.5</v>
      </c>
      <c r="W312" s="1475"/>
      <c r="X312" s="1479"/>
      <c r="Y312" s="1477"/>
      <c r="Z312" s="1479"/>
      <c r="AA312" s="1479"/>
      <c r="AB312" s="1479"/>
      <c r="AC312" s="1471"/>
    </row>
    <row r="313" spans="1:29" s="1037" customFormat="1" ht="20.100000000000001" customHeight="1">
      <c r="A313" s="988" t="s">
        <v>836</v>
      </c>
      <c r="B313" s="1323" t="s">
        <v>157</v>
      </c>
      <c r="C313" s="987">
        <f>C314+C315</f>
        <v>69</v>
      </c>
      <c r="D313" s="987">
        <f t="shared" ref="D313:AB313" si="210">D314+D315</f>
        <v>6</v>
      </c>
      <c r="E313" s="987">
        <f t="shared" si="210"/>
        <v>55</v>
      </c>
      <c r="F313" s="987">
        <f t="shared" si="210"/>
        <v>8</v>
      </c>
      <c r="G313" s="987">
        <f t="shared" si="210"/>
        <v>0</v>
      </c>
      <c r="H313" s="987">
        <f t="shared" si="210"/>
        <v>0</v>
      </c>
      <c r="I313" s="987">
        <f t="shared" si="210"/>
        <v>0</v>
      </c>
      <c r="J313" s="987">
        <f t="shared" si="210"/>
        <v>29</v>
      </c>
      <c r="K313" s="988">
        <f t="shared" si="210"/>
        <v>469</v>
      </c>
      <c r="L313" s="987">
        <f t="shared" si="210"/>
        <v>3</v>
      </c>
      <c r="M313" s="987"/>
      <c r="N313" s="987"/>
      <c r="O313" s="987"/>
      <c r="P313" s="987"/>
      <c r="Q313" s="987">
        <f t="shared" si="210"/>
        <v>29</v>
      </c>
      <c r="R313" s="987">
        <f t="shared" si="210"/>
        <v>66.5</v>
      </c>
      <c r="S313" s="987">
        <f t="shared" si="210"/>
        <v>6</v>
      </c>
      <c r="T313" s="989">
        <f t="shared" si="210"/>
        <v>54.5</v>
      </c>
      <c r="U313" s="989">
        <f t="shared" si="210"/>
        <v>0</v>
      </c>
      <c r="V313" s="989">
        <f t="shared" si="210"/>
        <v>52.5</v>
      </c>
      <c r="W313" s="987">
        <f t="shared" si="210"/>
        <v>0</v>
      </c>
      <c r="X313" s="989">
        <f t="shared" si="210"/>
        <v>0</v>
      </c>
      <c r="Y313" s="987">
        <f t="shared" si="210"/>
        <v>2</v>
      </c>
      <c r="Z313" s="989">
        <f t="shared" si="210"/>
        <v>6.9999999999999991</v>
      </c>
      <c r="AA313" s="989">
        <f t="shared" si="210"/>
        <v>-0.34999999999999964</v>
      </c>
      <c r="AB313" s="989">
        <f t="shared" si="210"/>
        <v>-0.70000000000000062</v>
      </c>
      <c r="AC313" s="986"/>
    </row>
    <row r="314" spans="1:29" s="1037" customFormat="1" ht="30.95" customHeight="1">
      <c r="A314" s="1328"/>
      <c r="B314" s="1329" t="s">
        <v>158</v>
      </c>
      <c r="C314" s="987">
        <f>C317</f>
        <v>28</v>
      </c>
      <c r="D314" s="987">
        <f t="shared" ref="D314:AB314" si="211">D317</f>
        <v>4</v>
      </c>
      <c r="E314" s="987">
        <f t="shared" si="211"/>
        <v>20</v>
      </c>
      <c r="F314" s="987">
        <f t="shared" si="211"/>
        <v>4</v>
      </c>
      <c r="G314" s="987">
        <f t="shared" si="211"/>
        <v>0</v>
      </c>
      <c r="H314" s="987">
        <f t="shared" si="211"/>
        <v>0</v>
      </c>
      <c r="I314" s="987">
        <f t="shared" si="211"/>
        <v>0</v>
      </c>
      <c r="J314" s="987">
        <f t="shared" si="211"/>
        <v>8</v>
      </c>
      <c r="K314" s="987">
        <f t="shared" si="211"/>
        <v>215</v>
      </c>
      <c r="L314" s="987">
        <f t="shared" si="211"/>
        <v>1</v>
      </c>
      <c r="M314" s="987">
        <f t="shared" si="211"/>
        <v>0</v>
      </c>
      <c r="N314" s="987">
        <f t="shared" si="211"/>
        <v>1.9</v>
      </c>
      <c r="O314" s="987">
        <f t="shared" si="211"/>
        <v>0</v>
      </c>
      <c r="P314" s="987">
        <f t="shared" si="211"/>
        <v>0</v>
      </c>
      <c r="Q314" s="987">
        <f t="shared" si="211"/>
        <v>8</v>
      </c>
      <c r="R314" s="987">
        <f t="shared" si="211"/>
        <v>30.2</v>
      </c>
      <c r="S314" s="987">
        <f t="shared" si="211"/>
        <v>4</v>
      </c>
      <c r="T314" s="1321">
        <f t="shared" si="211"/>
        <v>23</v>
      </c>
      <c r="U314" s="1321">
        <f t="shared" si="211"/>
        <v>0</v>
      </c>
      <c r="V314" s="1321">
        <f t="shared" si="211"/>
        <v>21</v>
      </c>
      <c r="W314" s="1321">
        <f t="shared" si="211"/>
        <v>0</v>
      </c>
      <c r="X314" s="1321">
        <f t="shared" si="211"/>
        <v>0</v>
      </c>
      <c r="Y314" s="987">
        <f t="shared" si="211"/>
        <v>2</v>
      </c>
      <c r="Z314" s="987">
        <f t="shared" si="211"/>
        <v>4.1999999999999993</v>
      </c>
      <c r="AA314" s="1321">
        <f t="shared" si="211"/>
        <v>2.1</v>
      </c>
      <c r="AB314" s="1321">
        <f t="shared" si="211"/>
        <v>0.13999999999999946</v>
      </c>
      <c r="AC314" s="1330"/>
    </row>
    <row r="315" spans="1:29" s="1037" customFormat="1" ht="20.100000000000001" customHeight="1">
      <c r="A315" s="1328"/>
      <c r="B315" s="1329" t="s">
        <v>1</v>
      </c>
      <c r="C315" s="987">
        <f>C318</f>
        <v>41</v>
      </c>
      <c r="D315" s="987">
        <f t="shared" ref="D315:AB315" si="212">D318</f>
        <v>2</v>
      </c>
      <c r="E315" s="987">
        <f t="shared" si="212"/>
        <v>35</v>
      </c>
      <c r="F315" s="987">
        <f t="shared" si="212"/>
        <v>4</v>
      </c>
      <c r="G315" s="987">
        <f t="shared" si="212"/>
        <v>0</v>
      </c>
      <c r="H315" s="987">
        <f t="shared" si="212"/>
        <v>0</v>
      </c>
      <c r="I315" s="987">
        <f t="shared" si="212"/>
        <v>0</v>
      </c>
      <c r="J315" s="987">
        <f t="shared" si="212"/>
        <v>21</v>
      </c>
      <c r="K315" s="987">
        <f t="shared" si="212"/>
        <v>254</v>
      </c>
      <c r="L315" s="987">
        <f t="shared" si="212"/>
        <v>2</v>
      </c>
      <c r="M315" s="987">
        <f t="shared" si="212"/>
        <v>0</v>
      </c>
      <c r="N315" s="987">
        <f t="shared" si="212"/>
        <v>0</v>
      </c>
      <c r="O315" s="987">
        <f t="shared" si="212"/>
        <v>0</v>
      </c>
      <c r="P315" s="987">
        <f t="shared" si="212"/>
        <v>0</v>
      </c>
      <c r="Q315" s="987">
        <f t="shared" si="212"/>
        <v>21</v>
      </c>
      <c r="R315" s="987">
        <f t="shared" si="212"/>
        <v>36.299999999999997</v>
      </c>
      <c r="S315" s="987">
        <f t="shared" si="212"/>
        <v>2</v>
      </c>
      <c r="T315" s="1321">
        <f t="shared" si="212"/>
        <v>31.5</v>
      </c>
      <c r="U315" s="1321">
        <f t="shared" si="212"/>
        <v>0</v>
      </c>
      <c r="V315" s="1321">
        <f t="shared" si="212"/>
        <v>31.5</v>
      </c>
      <c r="W315" s="1321">
        <f t="shared" si="212"/>
        <v>0</v>
      </c>
      <c r="X315" s="1321">
        <f t="shared" si="212"/>
        <v>0</v>
      </c>
      <c r="Y315" s="987">
        <f t="shared" si="212"/>
        <v>0</v>
      </c>
      <c r="Z315" s="987">
        <f t="shared" si="212"/>
        <v>2.8</v>
      </c>
      <c r="AA315" s="1321">
        <f t="shared" si="212"/>
        <v>-2.4499999999999997</v>
      </c>
      <c r="AB315" s="1321">
        <f t="shared" si="212"/>
        <v>-0.84000000000000008</v>
      </c>
      <c r="AC315" s="1328"/>
    </row>
    <row r="316" spans="1:29" s="1037" customFormat="1" ht="20.100000000000001" customHeight="1">
      <c r="A316" s="990" t="s">
        <v>111</v>
      </c>
      <c r="B316" s="999" t="s">
        <v>833</v>
      </c>
      <c r="C316" s="992">
        <f>C317+C318</f>
        <v>69</v>
      </c>
      <c r="D316" s="992">
        <f t="shared" ref="D316:AB316" si="213">D317+D318</f>
        <v>6</v>
      </c>
      <c r="E316" s="992">
        <f t="shared" si="213"/>
        <v>55</v>
      </c>
      <c r="F316" s="992">
        <f t="shared" si="213"/>
        <v>8</v>
      </c>
      <c r="G316" s="992">
        <f t="shared" si="213"/>
        <v>0</v>
      </c>
      <c r="H316" s="992">
        <f t="shared" si="213"/>
        <v>0</v>
      </c>
      <c r="I316" s="992">
        <f t="shared" si="213"/>
        <v>0</v>
      </c>
      <c r="J316" s="992">
        <f t="shared" si="213"/>
        <v>29</v>
      </c>
      <c r="K316" s="992">
        <f t="shared" si="213"/>
        <v>469</v>
      </c>
      <c r="L316" s="992">
        <f t="shared" si="213"/>
        <v>3</v>
      </c>
      <c r="M316" s="992">
        <f t="shared" si="213"/>
        <v>0</v>
      </c>
      <c r="N316" s="992">
        <f t="shared" si="213"/>
        <v>1.9</v>
      </c>
      <c r="O316" s="992">
        <f t="shared" si="213"/>
        <v>0</v>
      </c>
      <c r="P316" s="992">
        <f t="shared" si="213"/>
        <v>0</v>
      </c>
      <c r="Q316" s="992">
        <f t="shared" si="213"/>
        <v>29</v>
      </c>
      <c r="R316" s="992">
        <f t="shared" si="213"/>
        <v>66.5</v>
      </c>
      <c r="S316" s="992">
        <f t="shared" si="213"/>
        <v>6</v>
      </c>
      <c r="T316" s="993">
        <f t="shared" si="213"/>
        <v>54.5</v>
      </c>
      <c r="U316" s="993">
        <f t="shared" si="213"/>
        <v>0</v>
      </c>
      <c r="V316" s="993">
        <f t="shared" si="213"/>
        <v>52.5</v>
      </c>
      <c r="W316" s="992">
        <f t="shared" si="213"/>
        <v>0</v>
      </c>
      <c r="X316" s="993">
        <f t="shared" si="213"/>
        <v>0</v>
      </c>
      <c r="Y316" s="992">
        <f t="shared" si="213"/>
        <v>2</v>
      </c>
      <c r="Z316" s="993">
        <f t="shared" si="213"/>
        <v>6.9999999999999991</v>
      </c>
      <c r="AA316" s="993">
        <f t="shared" si="213"/>
        <v>-0.34999999999999964</v>
      </c>
      <c r="AB316" s="993">
        <f t="shared" si="213"/>
        <v>-0.70000000000000062</v>
      </c>
      <c r="AC316" s="990"/>
    </row>
    <row r="317" spans="1:29" s="1037" customFormat="1" ht="20.100000000000001" customHeight="1">
      <c r="A317" s="990"/>
      <c r="B317" s="1007" t="s">
        <v>158</v>
      </c>
      <c r="C317" s="992">
        <f>C320+C345</f>
        <v>28</v>
      </c>
      <c r="D317" s="992">
        <f t="shared" ref="D317:AB317" si="214">D320+D345</f>
        <v>4</v>
      </c>
      <c r="E317" s="992">
        <f t="shared" si="214"/>
        <v>20</v>
      </c>
      <c r="F317" s="992">
        <f t="shared" si="214"/>
        <v>4</v>
      </c>
      <c r="G317" s="992">
        <f t="shared" si="214"/>
        <v>0</v>
      </c>
      <c r="H317" s="992">
        <f t="shared" si="214"/>
        <v>0</v>
      </c>
      <c r="I317" s="992">
        <f t="shared" si="214"/>
        <v>0</v>
      </c>
      <c r="J317" s="992">
        <f t="shared" si="214"/>
        <v>8</v>
      </c>
      <c r="K317" s="992">
        <f t="shared" si="214"/>
        <v>215</v>
      </c>
      <c r="L317" s="992">
        <f t="shared" si="214"/>
        <v>1</v>
      </c>
      <c r="M317" s="992">
        <f t="shared" si="214"/>
        <v>0</v>
      </c>
      <c r="N317" s="992">
        <f t="shared" si="214"/>
        <v>1.9</v>
      </c>
      <c r="O317" s="992">
        <f t="shared" si="214"/>
        <v>0</v>
      </c>
      <c r="P317" s="992">
        <f t="shared" si="214"/>
        <v>0</v>
      </c>
      <c r="Q317" s="992">
        <f t="shared" si="214"/>
        <v>8</v>
      </c>
      <c r="R317" s="992">
        <f t="shared" si="214"/>
        <v>30.2</v>
      </c>
      <c r="S317" s="992">
        <f t="shared" si="214"/>
        <v>4</v>
      </c>
      <c r="T317" s="993">
        <f t="shared" si="214"/>
        <v>23</v>
      </c>
      <c r="U317" s="993">
        <f t="shared" si="214"/>
        <v>0</v>
      </c>
      <c r="V317" s="993">
        <f t="shared" si="214"/>
        <v>21</v>
      </c>
      <c r="W317" s="992">
        <f t="shared" si="214"/>
        <v>0</v>
      </c>
      <c r="X317" s="993">
        <f t="shared" si="214"/>
        <v>0</v>
      </c>
      <c r="Y317" s="992">
        <f t="shared" si="214"/>
        <v>2</v>
      </c>
      <c r="Z317" s="993">
        <f t="shared" si="214"/>
        <v>4.1999999999999993</v>
      </c>
      <c r="AA317" s="993">
        <f t="shared" si="214"/>
        <v>2.1</v>
      </c>
      <c r="AB317" s="993">
        <f t="shared" si="214"/>
        <v>0.13999999999999946</v>
      </c>
      <c r="AC317" s="990"/>
    </row>
    <row r="318" spans="1:29" s="1037" customFormat="1" ht="20.100000000000001" customHeight="1">
      <c r="A318" s="990"/>
      <c r="B318" s="1007" t="s">
        <v>1</v>
      </c>
      <c r="C318" s="992">
        <f>C325+C350</f>
        <v>41</v>
      </c>
      <c r="D318" s="992">
        <f t="shared" ref="D318:AB318" si="215">D325+D350</f>
        <v>2</v>
      </c>
      <c r="E318" s="992">
        <f t="shared" si="215"/>
        <v>35</v>
      </c>
      <c r="F318" s="992">
        <f t="shared" si="215"/>
        <v>4</v>
      </c>
      <c r="G318" s="992">
        <f t="shared" si="215"/>
        <v>0</v>
      </c>
      <c r="H318" s="992">
        <f t="shared" si="215"/>
        <v>0</v>
      </c>
      <c r="I318" s="992">
        <f t="shared" si="215"/>
        <v>0</v>
      </c>
      <c r="J318" s="992">
        <f t="shared" si="215"/>
        <v>21</v>
      </c>
      <c r="K318" s="992">
        <f t="shared" si="215"/>
        <v>254</v>
      </c>
      <c r="L318" s="992">
        <f t="shared" si="215"/>
        <v>2</v>
      </c>
      <c r="M318" s="992">
        <f t="shared" si="215"/>
        <v>0</v>
      </c>
      <c r="N318" s="992">
        <f t="shared" si="215"/>
        <v>0</v>
      </c>
      <c r="O318" s="992">
        <f t="shared" si="215"/>
        <v>0</v>
      </c>
      <c r="P318" s="992">
        <f t="shared" si="215"/>
        <v>0</v>
      </c>
      <c r="Q318" s="992">
        <f t="shared" si="215"/>
        <v>21</v>
      </c>
      <c r="R318" s="992">
        <f t="shared" si="215"/>
        <v>36.299999999999997</v>
      </c>
      <c r="S318" s="992">
        <f t="shared" si="215"/>
        <v>2</v>
      </c>
      <c r="T318" s="993">
        <f t="shared" si="215"/>
        <v>31.5</v>
      </c>
      <c r="U318" s="993">
        <f t="shared" si="215"/>
        <v>0</v>
      </c>
      <c r="V318" s="993">
        <f t="shared" si="215"/>
        <v>31.5</v>
      </c>
      <c r="W318" s="992">
        <f t="shared" si="215"/>
        <v>0</v>
      </c>
      <c r="X318" s="993">
        <f t="shared" si="215"/>
        <v>0</v>
      </c>
      <c r="Y318" s="992">
        <f t="shared" si="215"/>
        <v>0</v>
      </c>
      <c r="Z318" s="993">
        <f t="shared" si="215"/>
        <v>2.8</v>
      </c>
      <c r="AA318" s="993">
        <f t="shared" si="215"/>
        <v>-2.4499999999999997</v>
      </c>
      <c r="AB318" s="993">
        <f t="shared" si="215"/>
        <v>-0.84000000000000008</v>
      </c>
      <c r="AC318" s="990"/>
    </row>
    <row r="319" spans="1:29" s="1037" customFormat="1" ht="36" customHeight="1">
      <c r="A319" s="990">
        <v>1</v>
      </c>
      <c r="B319" s="994" t="s">
        <v>159</v>
      </c>
      <c r="C319" s="992">
        <f t="shared" si="151"/>
        <v>34</v>
      </c>
      <c r="D319" s="992">
        <f t="shared" ref="D319:S319" si="216">D320+D325</f>
        <v>3</v>
      </c>
      <c r="E319" s="992">
        <f t="shared" si="216"/>
        <v>26</v>
      </c>
      <c r="F319" s="992">
        <f t="shared" si="216"/>
        <v>5</v>
      </c>
      <c r="G319" s="995"/>
      <c r="H319" s="995"/>
      <c r="I319" s="995"/>
      <c r="J319" s="995">
        <f t="shared" si="216"/>
        <v>14</v>
      </c>
      <c r="K319" s="1005">
        <f t="shared" si="216"/>
        <v>192</v>
      </c>
      <c r="L319" s="995">
        <f t="shared" si="216"/>
        <v>0</v>
      </c>
      <c r="M319" s="995"/>
      <c r="N319" s="995"/>
      <c r="O319" s="1005"/>
      <c r="P319" s="1005"/>
      <c r="Q319" s="1005">
        <f>Q320+Q325</f>
        <v>14</v>
      </c>
      <c r="R319" s="1004">
        <f t="shared" si="149"/>
        <v>33</v>
      </c>
      <c r="S319" s="995">
        <f t="shared" si="216"/>
        <v>3</v>
      </c>
      <c r="T319" s="993">
        <f>T320+T325</f>
        <v>26.5</v>
      </c>
      <c r="U319" s="993">
        <f t="shared" ref="U319:AB319" si="217">U320+U325</f>
        <v>0</v>
      </c>
      <c r="V319" s="993">
        <f t="shared" si="217"/>
        <v>25.5</v>
      </c>
      <c r="W319" s="993">
        <f t="shared" si="217"/>
        <v>0</v>
      </c>
      <c r="X319" s="993">
        <f t="shared" si="217"/>
        <v>0</v>
      </c>
      <c r="Y319" s="1005">
        <f t="shared" si="217"/>
        <v>1</v>
      </c>
      <c r="Z319" s="993">
        <f t="shared" si="217"/>
        <v>3.4999999999999996</v>
      </c>
      <c r="AA319" s="993">
        <f t="shared" si="217"/>
        <v>0.35000000000000009</v>
      </c>
      <c r="AB319" s="993">
        <f t="shared" si="217"/>
        <v>-1.0500000000000003</v>
      </c>
      <c r="AC319" s="990"/>
    </row>
    <row r="320" spans="1:29" ht="20.100000000000001" customHeight="1">
      <c r="A320" s="1471"/>
      <c r="B320" s="998" t="s">
        <v>158</v>
      </c>
      <c r="C320" s="1486">
        <f t="shared" si="151"/>
        <v>14</v>
      </c>
      <c r="D320" s="1486">
        <v>2</v>
      </c>
      <c r="E320" s="1486">
        <v>9</v>
      </c>
      <c r="F320" s="1486">
        <v>3</v>
      </c>
      <c r="G320" s="1471"/>
      <c r="H320" s="1471"/>
      <c r="I320" s="1471"/>
      <c r="J320" s="1471">
        <f>SUM(J321:J324)</f>
        <v>4</v>
      </c>
      <c r="K320" s="1475">
        <f>SUM(K321:K324)</f>
        <v>101</v>
      </c>
      <c r="L320" s="1471"/>
      <c r="M320" s="1471"/>
      <c r="N320" s="1483">
        <v>1.9</v>
      </c>
      <c r="O320" s="1475"/>
      <c r="P320" s="1475"/>
      <c r="Q320" s="1471">
        <f>SUM(Q321:Q324)</f>
        <v>4</v>
      </c>
      <c r="R320" s="1477">
        <f>S320+V320+Z320</f>
        <v>14.6</v>
      </c>
      <c r="S320" s="1471">
        <v>2</v>
      </c>
      <c r="T320" s="1008">
        <f>SUM(T321:T324)</f>
        <v>11.5</v>
      </c>
      <c r="U320" s="1008">
        <f t="shared" ref="U320:Y320" si="218">SUM(U321:U324)</f>
        <v>0</v>
      </c>
      <c r="V320" s="1008">
        <f t="shared" si="218"/>
        <v>10.5</v>
      </c>
      <c r="W320" s="1008">
        <f t="shared" si="218"/>
        <v>0</v>
      </c>
      <c r="X320" s="1008">
        <f t="shared" si="218"/>
        <v>0</v>
      </c>
      <c r="Y320" s="1524">
        <f t="shared" si="218"/>
        <v>1</v>
      </c>
      <c r="Z320" s="1479">
        <f>3*70%</f>
        <v>2.0999999999999996</v>
      </c>
      <c r="AA320" s="1479">
        <f>(T320-E320)*70%</f>
        <v>1.75</v>
      </c>
      <c r="AB320" s="1479">
        <f t="shared" si="180"/>
        <v>-0.63000000000000023</v>
      </c>
      <c r="AC320" s="1471"/>
    </row>
    <row r="321" spans="1:29" ht="20.100000000000001" customHeight="1">
      <c r="A321" s="1474"/>
      <c r="B321" s="1485" t="s">
        <v>114</v>
      </c>
      <c r="C321" s="1486">
        <f t="shared" si="151"/>
        <v>0</v>
      </c>
      <c r="D321" s="1494"/>
      <c r="E321" s="1494"/>
      <c r="F321" s="1494"/>
      <c r="G321" s="1474"/>
      <c r="H321" s="1471"/>
      <c r="I321" s="1471"/>
      <c r="J321" s="1471">
        <v>1</v>
      </c>
      <c r="K321" s="1475">
        <v>26</v>
      </c>
      <c r="L321" s="1474"/>
      <c r="M321" s="1471"/>
      <c r="N321" s="1483">
        <v>1.9</v>
      </c>
      <c r="O321" s="1475">
        <v>40</v>
      </c>
      <c r="P321" s="1475">
        <v>20</v>
      </c>
      <c r="Q321" s="1471">
        <v>1</v>
      </c>
      <c r="R321" s="1477">
        <f t="shared" si="149"/>
        <v>3.5</v>
      </c>
      <c r="S321" s="1471"/>
      <c r="T321" s="1478">
        <f>U321+V321+X321+Y321</f>
        <v>3.5</v>
      </c>
      <c r="U321" s="1479"/>
      <c r="V321" s="1479">
        <v>2.5</v>
      </c>
      <c r="W321" s="1475"/>
      <c r="X321" s="1479"/>
      <c r="Y321" s="1475">
        <v>1</v>
      </c>
      <c r="Z321" s="1479"/>
      <c r="AA321" s="1479"/>
      <c r="AB321" s="1479"/>
      <c r="AC321" s="1474"/>
    </row>
    <row r="322" spans="1:29" ht="20.100000000000001" customHeight="1">
      <c r="A322" s="1474"/>
      <c r="B322" s="1485" t="s">
        <v>115</v>
      </c>
      <c r="C322" s="1486">
        <f t="shared" si="151"/>
        <v>0</v>
      </c>
      <c r="D322" s="1494"/>
      <c r="E322" s="1494"/>
      <c r="F322" s="1494"/>
      <c r="G322" s="1474"/>
      <c r="H322" s="1471"/>
      <c r="I322" s="1471"/>
      <c r="J322" s="1471">
        <v>1</v>
      </c>
      <c r="K322" s="1475">
        <v>26</v>
      </c>
      <c r="L322" s="1474"/>
      <c r="M322" s="1471"/>
      <c r="N322" s="1483">
        <v>1.9</v>
      </c>
      <c r="O322" s="1475">
        <v>40</v>
      </c>
      <c r="P322" s="1475">
        <v>20</v>
      </c>
      <c r="Q322" s="1471">
        <v>1</v>
      </c>
      <c r="R322" s="1477">
        <f t="shared" si="149"/>
        <v>2.5</v>
      </c>
      <c r="S322" s="1471"/>
      <c r="T322" s="1478">
        <f t="shared" ref="T322:T324" si="219">U322+V322+X322+Y322</f>
        <v>2.5</v>
      </c>
      <c r="U322" s="1479"/>
      <c r="V322" s="1479">
        <v>2.5</v>
      </c>
      <c r="W322" s="1475"/>
      <c r="X322" s="1479"/>
      <c r="Y322" s="1495"/>
      <c r="Z322" s="1479"/>
      <c r="AA322" s="1479"/>
      <c r="AB322" s="1479"/>
      <c r="AC322" s="998"/>
    </row>
    <row r="323" spans="1:29" ht="20.100000000000001" customHeight="1">
      <c r="A323" s="1474"/>
      <c r="B323" s="1485" t="s">
        <v>116</v>
      </c>
      <c r="C323" s="1486">
        <f>SUM(D323:F323)</f>
        <v>0</v>
      </c>
      <c r="D323" s="1494" t="s">
        <v>59</v>
      </c>
      <c r="E323" s="1494"/>
      <c r="F323" s="1494"/>
      <c r="G323" s="1474"/>
      <c r="H323" s="1471"/>
      <c r="I323" s="1471"/>
      <c r="J323" s="1471">
        <v>1</v>
      </c>
      <c r="K323" s="1475">
        <v>30</v>
      </c>
      <c r="L323" s="1474"/>
      <c r="M323" s="1471"/>
      <c r="N323" s="1483">
        <v>1.9</v>
      </c>
      <c r="O323" s="1475">
        <v>40</v>
      </c>
      <c r="P323" s="1475">
        <v>20</v>
      </c>
      <c r="Q323" s="1471">
        <v>1</v>
      </c>
      <c r="R323" s="1477">
        <f t="shared" ref="R323:R367" si="220">S323+T323+Z323</f>
        <v>2.5</v>
      </c>
      <c r="S323" s="1471"/>
      <c r="T323" s="1478">
        <f t="shared" si="219"/>
        <v>2.5</v>
      </c>
      <c r="U323" s="1479"/>
      <c r="V323" s="1479">
        <v>2.5</v>
      </c>
      <c r="W323" s="1475"/>
      <c r="X323" s="1479"/>
      <c r="Y323" s="1495"/>
      <c r="Z323" s="1479"/>
      <c r="AA323" s="1479"/>
      <c r="AB323" s="1479"/>
      <c r="AC323" s="1474"/>
    </row>
    <row r="324" spans="1:29" ht="20.100000000000001" customHeight="1">
      <c r="A324" s="1474"/>
      <c r="B324" s="1485" t="s">
        <v>117</v>
      </c>
      <c r="C324" s="1486">
        <f t="shared" ref="C324" si="221">D324+E324+F324</f>
        <v>0</v>
      </c>
      <c r="D324" s="1494"/>
      <c r="E324" s="1494"/>
      <c r="F324" s="1494"/>
      <c r="G324" s="1474"/>
      <c r="H324" s="1471"/>
      <c r="I324" s="1471"/>
      <c r="J324" s="1471">
        <v>1</v>
      </c>
      <c r="K324" s="1475">
        <v>19</v>
      </c>
      <c r="L324" s="1474"/>
      <c r="M324" s="1471"/>
      <c r="N324" s="1483">
        <v>1.9</v>
      </c>
      <c r="O324" s="1475">
        <v>40</v>
      </c>
      <c r="P324" s="1475">
        <v>20</v>
      </c>
      <c r="Q324" s="1471">
        <v>1</v>
      </c>
      <c r="R324" s="1477">
        <f t="shared" si="220"/>
        <v>3</v>
      </c>
      <c r="S324" s="1471"/>
      <c r="T324" s="1478">
        <f t="shared" si="219"/>
        <v>3</v>
      </c>
      <c r="U324" s="1479"/>
      <c r="V324" s="1479">
        <v>3</v>
      </c>
      <c r="W324" s="1475"/>
      <c r="X324" s="1479"/>
      <c r="Y324" s="1495"/>
      <c r="Z324" s="1479"/>
      <c r="AA324" s="1479"/>
      <c r="AB324" s="1479"/>
      <c r="AC324" s="1474"/>
    </row>
    <row r="325" spans="1:29" ht="34.5" customHeight="1">
      <c r="A325" s="1471"/>
      <c r="B325" s="998" t="s">
        <v>1</v>
      </c>
      <c r="C325" s="1486">
        <f>D325+E325+F325</f>
        <v>20</v>
      </c>
      <c r="D325" s="1486">
        <v>1</v>
      </c>
      <c r="E325" s="1486">
        <v>17</v>
      </c>
      <c r="F325" s="1486">
        <v>2</v>
      </c>
      <c r="G325" s="1471"/>
      <c r="H325" s="1471"/>
      <c r="I325" s="1471"/>
      <c r="J325" s="1475">
        <f>J326+J332+J338</f>
        <v>10</v>
      </c>
      <c r="K325" s="1475">
        <f>K326+K332+K338</f>
        <v>91</v>
      </c>
      <c r="L325" s="1471"/>
      <c r="M325" s="1471"/>
      <c r="N325" s="1483"/>
      <c r="O325" s="1475"/>
      <c r="P325" s="1475"/>
      <c r="Q325" s="1475">
        <f>Q326+Q332+Q338</f>
        <v>10</v>
      </c>
      <c r="R325" s="1477">
        <f t="shared" si="220"/>
        <v>17.399999999999999</v>
      </c>
      <c r="S325" s="1471">
        <v>1</v>
      </c>
      <c r="T325" s="1478">
        <f>T326+T332+T338</f>
        <v>15</v>
      </c>
      <c r="U325" s="1478">
        <f t="shared" ref="U325:Y325" si="222">U326+U332+U338</f>
        <v>0</v>
      </c>
      <c r="V325" s="1478">
        <f t="shared" si="222"/>
        <v>15</v>
      </c>
      <c r="W325" s="1478">
        <f t="shared" si="222"/>
        <v>0</v>
      </c>
      <c r="X325" s="1478">
        <f t="shared" si="222"/>
        <v>0</v>
      </c>
      <c r="Y325" s="1478">
        <f t="shared" si="222"/>
        <v>0</v>
      </c>
      <c r="Z325" s="1479">
        <f>2*70%</f>
        <v>1.4</v>
      </c>
      <c r="AA325" s="1479">
        <f>(T325-E325)*70%</f>
        <v>-1.4</v>
      </c>
      <c r="AB325" s="1479">
        <f t="shared" si="180"/>
        <v>-0.42000000000000004</v>
      </c>
      <c r="AC325" s="1471"/>
    </row>
    <row r="326" spans="1:29" ht="20.100000000000001" customHeight="1">
      <c r="A326" s="1474"/>
      <c r="B326" s="1496" t="s">
        <v>37</v>
      </c>
      <c r="C326" s="1486">
        <f t="shared" ref="C326:C343" si="223">D326+E326+F326</f>
        <v>0</v>
      </c>
      <c r="D326" s="1494"/>
      <c r="E326" s="1494"/>
      <c r="F326" s="1494"/>
      <c r="G326" s="1474"/>
      <c r="H326" s="1474"/>
      <c r="I326" s="1474"/>
      <c r="J326" s="1471">
        <f>SUM(J327:J331)</f>
        <v>5</v>
      </c>
      <c r="K326" s="1475">
        <f>SUM(K327:K331)</f>
        <v>58</v>
      </c>
      <c r="L326" s="1474"/>
      <c r="M326" s="1474"/>
      <c r="N326" s="1483"/>
      <c r="O326" s="1475"/>
      <c r="P326" s="1475"/>
      <c r="Q326" s="1471">
        <f>SUM(Q327:Q331)</f>
        <v>5</v>
      </c>
      <c r="R326" s="1477">
        <f t="shared" si="220"/>
        <v>7.5</v>
      </c>
      <c r="S326" s="1471"/>
      <c r="T326" s="1478">
        <f>SUM(T327:T331)</f>
        <v>7.5</v>
      </c>
      <c r="U326" s="1478">
        <f t="shared" ref="U326:Z326" si="224">SUM(U327:U331)</f>
        <v>0</v>
      </c>
      <c r="V326" s="1478">
        <f t="shared" si="224"/>
        <v>7.5</v>
      </c>
      <c r="W326" s="1478">
        <f t="shared" si="224"/>
        <v>0</v>
      </c>
      <c r="X326" s="1478">
        <f t="shared" si="224"/>
        <v>0</v>
      </c>
      <c r="Y326" s="1478">
        <f t="shared" si="224"/>
        <v>0</v>
      </c>
      <c r="Z326" s="1478">
        <f t="shared" si="224"/>
        <v>0</v>
      </c>
      <c r="AA326" s="1479"/>
      <c r="AB326" s="1479"/>
      <c r="AC326" s="1474"/>
    </row>
    <row r="327" spans="1:29" ht="20.100000000000001" customHeight="1">
      <c r="A327" s="1474"/>
      <c r="B327" s="1485" t="s">
        <v>129</v>
      </c>
      <c r="C327" s="1486">
        <f t="shared" si="223"/>
        <v>0</v>
      </c>
      <c r="D327" s="1494"/>
      <c r="E327" s="1494"/>
      <c r="F327" s="1494"/>
      <c r="G327" s="1474"/>
      <c r="H327" s="1474"/>
      <c r="I327" s="1474"/>
      <c r="J327" s="1471">
        <v>1</v>
      </c>
      <c r="K327" s="1475">
        <v>11</v>
      </c>
      <c r="L327" s="1474"/>
      <c r="M327" s="1474"/>
      <c r="N327" s="1483">
        <v>1.5</v>
      </c>
      <c r="O327" s="1475">
        <v>30</v>
      </c>
      <c r="P327" s="1475">
        <v>15</v>
      </c>
      <c r="Q327" s="1471">
        <v>1</v>
      </c>
      <c r="R327" s="1477">
        <f t="shared" si="220"/>
        <v>1.5</v>
      </c>
      <c r="S327" s="1471"/>
      <c r="T327" s="1478">
        <f>U327+V327+X327+Y327</f>
        <v>1.5</v>
      </c>
      <c r="U327" s="1479"/>
      <c r="V327" s="1479">
        <f>Q327*N327</f>
        <v>1.5</v>
      </c>
      <c r="W327" s="1475"/>
      <c r="X327" s="1479"/>
      <c r="Y327" s="1474"/>
      <c r="Z327" s="1479"/>
      <c r="AA327" s="1479"/>
      <c r="AB327" s="1479"/>
      <c r="AC327" s="998"/>
    </row>
    <row r="328" spans="1:29" ht="20.100000000000001" customHeight="1">
      <c r="A328" s="1474"/>
      <c r="B328" s="1485" t="s">
        <v>130</v>
      </c>
      <c r="C328" s="1486">
        <f t="shared" si="223"/>
        <v>0</v>
      </c>
      <c r="D328" s="1494"/>
      <c r="E328" s="1494"/>
      <c r="F328" s="1494"/>
      <c r="G328" s="1474"/>
      <c r="H328" s="1474"/>
      <c r="I328" s="1474"/>
      <c r="J328" s="1471">
        <v>1</v>
      </c>
      <c r="K328" s="1475">
        <v>10</v>
      </c>
      <c r="L328" s="1474"/>
      <c r="M328" s="1474"/>
      <c r="N328" s="1483">
        <v>1.5</v>
      </c>
      <c r="O328" s="1475">
        <v>30</v>
      </c>
      <c r="P328" s="1475">
        <v>15</v>
      </c>
      <c r="Q328" s="1471">
        <v>1</v>
      </c>
      <c r="R328" s="1477">
        <f t="shared" si="220"/>
        <v>1.5</v>
      </c>
      <c r="S328" s="1471"/>
      <c r="T328" s="1478">
        <f t="shared" ref="T328:T330" si="225">U328+V328+X328+Y328</f>
        <v>1.5</v>
      </c>
      <c r="U328" s="1479"/>
      <c r="V328" s="1479">
        <f t="shared" ref="V328:V343" si="226">Q328*N328</f>
        <v>1.5</v>
      </c>
      <c r="W328" s="1475"/>
      <c r="X328" s="1479"/>
      <c r="Y328" s="1474"/>
      <c r="Z328" s="1479"/>
      <c r="AA328" s="1479"/>
      <c r="AB328" s="1479"/>
      <c r="AC328" s="998"/>
    </row>
    <row r="329" spans="1:29" ht="20.100000000000001" customHeight="1">
      <c r="A329" s="1474"/>
      <c r="B329" s="1485" t="s">
        <v>131</v>
      </c>
      <c r="C329" s="1486">
        <f t="shared" si="223"/>
        <v>0</v>
      </c>
      <c r="D329" s="1494"/>
      <c r="E329" s="1494"/>
      <c r="F329" s="1494"/>
      <c r="G329" s="1474"/>
      <c r="H329" s="1474"/>
      <c r="I329" s="1474"/>
      <c r="J329" s="1471">
        <v>1</v>
      </c>
      <c r="K329" s="1475">
        <v>18</v>
      </c>
      <c r="L329" s="1474"/>
      <c r="M329" s="1474"/>
      <c r="N329" s="1483">
        <v>1.5</v>
      </c>
      <c r="O329" s="1475">
        <v>30</v>
      </c>
      <c r="P329" s="1475">
        <v>15</v>
      </c>
      <c r="Q329" s="1471">
        <v>1</v>
      </c>
      <c r="R329" s="1477">
        <f t="shared" si="220"/>
        <v>1.5</v>
      </c>
      <c r="S329" s="1471"/>
      <c r="T329" s="1478">
        <f t="shared" si="225"/>
        <v>1.5</v>
      </c>
      <c r="U329" s="1479"/>
      <c r="V329" s="1479">
        <f t="shared" si="226"/>
        <v>1.5</v>
      </c>
      <c r="W329" s="1475"/>
      <c r="X329" s="1479"/>
      <c r="Y329" s="1474"/>
      <c r="Z329" s="1479"/>
      <c r="AA329" s="1479"/>
      <c r="AB329" s="1479"/>
      <c r="AC329" s="1474"/>
    </row>
    <row r="330" spans="1:29" ht="20.100000000000001" customHeight="1">
      <c r="A330" s="1474"/>
      <c r="B330" s="1485" t="s">
        <v>132</v>
      </c>
      <c r="C330" s="1486">
        <f t="shared" si="223"/>
        <v>0</v>
      </c>
      <c r="D330" s="1494"/>
      <c r="E330" s="1494"/>
      <c r="F330" s="1494"/>
      <c r="G330" s="1474"/>
      <c r="H330" s="1474"/>
      <c r="I330" s="1474"/>
      <c r="J330" s="1471">
        <v>1</v>
      </c>
      <c r="K330" s="1475">
        <v>8</v>
      </c>
      <c r="L330" s="1474"/>
      <c r="M330" s="1474"/>
      <c r="N330" s="1483">
        <v>1.5</v>
      </c>
      <c r="O330" s="1475">
        <v>30</v>
      </c>
      <c r="P330" s="1475">
        <v>15</v>
      </c>
      <c r="Q330" s="1471">
        <v>1</v>
      </c>
      <c r="R330" s="1477">
        <f t="shared" si="220"/>
        <v>1.5</v>
      </c>
      <c r="S330" s="1471"/>
      <c r="T330" s="1478">
        <f t="shared" si="225"/>
        <v>1.5</v>
      </c>
      <c r="U330" s="1479"/>
      <c r="V330" s="1479">
        <f t="shared" si="226"/>
        <v>1.5</v>
      </c>
      <c r="W330" s="1475"/>
      <c r="X330" s="1479"/>
      <c r="Y330" s="1474"/>
      <c r="Z330" s="1479"/>
      <c r="AA330" s="1479"/>
      <c r="AB330" s="1479"/>
      <c r="AC330" s="1474"/>
    </row>
    <row r="331" spans="1:29" ht="20.100000000000001" customHeight="1">
      <c r="A331" s="1471"/>
      <c r="B331" s="1485" t="s">
        <v>133</v>
      </c>
      <c r="C331" s="1486">
        <f t="shared" si="223"/>
        <v>0</v>
      </c>
      <c r="D331" s="1486"/>
      <c r="E331" s="1486"/>
      <c r="F331" s="1486"/>
      <c r="G331" s="1471"/>
      <c r="H331" s="1471"/>
      <c r="I331" s="1471"/>
      <c r="J331" s="1471">
        <v>1</v>
      </c>
      <c r="K331" s="1475">
        <v>11</v>
      </c>
      <c r="L331" s="1471"/>
      <c r="M331" s="1471"/>
      <c r="N331" s="1483">
        <v>1.5</v>
      </c>
      <c r="O331" s="1475">
        <v>30</v>
      </c>
      <c r="P331" s="1475">
        <v>15</v>
      </c>
      <c r="Q331" s="1471">
        <v>1</v>
      </c>
      <c r="R331" s="1477">
        <f t="shared" si="220"/>
        <v>1.5</v>
      </c>
      <c r="S331" s="1471"/>
      <c r="T331" s="1478">
        <f>U331+V331+X331+Y331</f>
        <v>1.5</v>
      </c>
      <c r="U331" s="1479"/>
      <c r="V331" s="1479">
        <f t="shared" si="226"/>
        <v>1.5</v>
      </c>
      <c r="W331" s="1475"/>
      <c r="X331" s="1479"/>
      <c r="Y331" s="1483"/>
      <c r="Z331" s="1479"/>
      <c r="AA331" s="1479"/>
      <c r="AB331" s="1479"/>
      <c r="AC331" s="1471"/>
    </row>
    <row r="332" spans="1:29" ht="20.100000000000001" customHeight="1">
      <c r="A332" s="1471"/>
      <c r="B332" s="1497" t="s">
        <v>44</v>
      </c>
      <c r="C332" s="1486">
        <f t="shared" si="223"/>
        <v>0</v>
      </c>
      <c r="D332" s="1486"/>
      <c r="E332" s="1486"/>
      <c r="F332" s="1486"/>
      <c r="G332" s="1475"/>
      <c r="H332" s="1475"/>
      <c r="I332" s="1475"/>
      <c r="J332" s="1475">
        <f>SUM(J333:J337)</f>
        <v>4</v>
      </c>
      <c r="K332" s="1475">
        <f>SUM(K333:K337)</f>
        <v>27</v>
      </c>
      <c r="L332" s="1475"/>
      <c r="M332" s="1475"/>
      <c r="N332" s="1483"/>
      <c r="O332" s="1475"/>
      <c r="P332" s="1475"/>
      <c r="Q332" s="1475">
        <f>SUM(Q333:Q337)</f>
        <v>4</v>
      </c>
      <c r="R332" s="1477">
        <f t="shared" si="220"/>
        <v>6</v>
      </c>
      <c r="S332" s="1475"/>
      <c r="T332" s="1478">
        <f>SUM(T333:T337)</f>
        <v>6</v>
      </c>
      <c r="U332" s="1478">
        <f t="shared" ref="U332:Z332" si="227">SUM(U333:U337)</f>
        <v>0</v>
      </c>
      <c r="V332" s="1478">
        <f t="shared" si="227"/>
        <v>6</v>
      </c>
      <c r="W332" s="1478">
        <f t="shared" si="227"/>
        <v>0</v>
      </c>
      <c r="X332" s="1478">
        <f t="shared" si="227"/>
        <v>0</v>
      </c>
      <c r="Y332" s="1478">
        <f t="shared" si="227"/>
        <v>0</v>
      </c>
      <c r="Z332" s="1478">
        <f t="shared" si="227"/>
        <v>0</v>
      </c>
      <c r="AA332" s="1479"/>
      <c r="AB332" s="1479"/>
      <c r="AC332" s="1471"/>
    </row>
    <row r="333" spans="1:29" ht="20.100000000000001" customHeight="1">
      <c r="A333" s="1471"/>
      <c r="B333" s="1485" t="s">
        <v>129</v>
      </c>
      <c r="C333" s="1486">
        <f t="shared" si="223"/>
        <v>0</v>
      </c>
      <c r="D333" s="1486"/>
      <c r="E333" s="1486"/>
      <c r="F333" s="1486"/>
      <c r="G333" s="1475"/>
      <c r="H333" s="1475"/>
      <c r="I333" s="1475"/>
      <c r="J333" s="1475">
        <v>1</v>
      </c>
      <c r="K333" s="1475">
        <v>5</v>
      </c>
      <c r="L333" s="1475"/>
      <c r="M333" s="1475"/>
      <c r="N333" s="1483">
        <v>1.5</v>
      </c>
      <c r="O333" s="1475">
        <v>30</v>
      </c>
      <c r="P333" s="1475">
        <v>15</v>
      </c>
      <c r="Q333" s="1475">
        <v>1</v>
      </c>
      <c r="R333" s="1477">
        <f t="shared" si="220"/>
        <v>1.5</v>
      </c>
      <c r="S333" s="1475"/>
      <c r="T333" s="1478">
        <f t="shared" ref="T333:T337" si="228">U333+V333+X333+Y333</f>
        <v>1.5</v>
      </c>
      <c r="U333" s="1479"/>
      <c r="V333" s="1479">
        <f t="shared" si="226"/>
        <v>1.5</v>
      </c>
      <c r="W333" s="1475"/>
      <c r="X333" s="1479"/>
      <c r="Y333" s="1477"/>
      <c r="Z333" s="1479"/>
      <c r="AA333" s="1479"/>
      <c r="AB333" s="1479"/>
      <c r="AC333" s="1471"/>
    </row>
    <row r="334" spans="1:29" ht="20.100000000000001" customHeight="1">
      <c r="A334" s="1471"/>
      <c r="B334" s="1485" t="s">
        <v>130</v>
      </c>
      <c r="C334" s="1486">
        <f t="shared" si="223"/>
        <v>0</v>
      </c>
      <c r="D334" s="1486"/>
      <c r="E334" s="1486"/>
      <c r="F334" s="1486"/>
      <c r="G334" s="1475"/>
      <c r="H334" s="1475"/>
      <c r="I334" s="1475"/>
      <c r="J334" s="1475">
        <v>0</v>
      </c>
      <c r="K334" s="1475">
        <v>0</v>
      </c>
      <c r="L334" s="1475"/>
      <c r="M334" s="1475"/>
      <c r="N334" s="1483">
        <v>1.5</v>
      </c>
      <c r="O334" s="1475">
        <v>30</v>
      </c>
      <c r="P334" s="1475">
        <v>15</v>
      </c>
      <c r="Q334" s="1475">
        <v>0</v>
      </c>
      <c r="R334" s="1477">
        <f t="shared" si="220"/>
        <v>0</v>
      </c>
      <c r="S334" s="1475"/>
      <c r="T334" s="1478">
        <f t="shared" si="228"/>
        <v>0</v>
      </c>
      <c r="U334" s="1479"/>
      <c r="V334" s="1479">
        <f t="shared" si="226"/>
        <v>0</v>
      </c>
      <c r="W334" s="1475"/>
      <c r="X334" s="1479"/>
      <c r="Y334" s="1477"/>
      <c r="Z334" s="1479"/>
      <c r="AA334" s="1479"/>
      <c r="AB334" s="1479"/>
      <c r="AC334" s="1471"/>
    </row>
    <row r="335" spans="1:29" ht="20.100000000000001" customHeight="1">
      <c r="A335" s="1471"/>
      <c r="B335" s="1485" t="s">
        <v>131</v>
      </c>
      <c r="C335" s="1486">
        <f t="shared" si="223"/>
        <v>0</v>
      </c>
      <c r="D335" s="1486"/>
      <c r="E335" s="1486"/>
      <c r="F335" s="1486"/>
      <c r="G335" s="1475"/>
      <c r="H335" s="1475"/>
      <c r="I335" s="1475"/>
      <c r="J335" s="1475">
        <v>1</v>
      </c>
      <c r="K335" s="1475">
        <v>7</v>
      </c>
      <c r="L335" s="1475"/>
      <c r="M335" s="1475"/>
      <c r="N335" s="1483">
        <v>1.5</v>
      </c>
      <c r="O335" s="1475">
        <v>30</v>
      </c>
      <c r="P335" s="1475">
        <v>15</v>
      </c>
      <c r="Q335" s="1475">
        <v>1</v>
      </c>
      <c r="R335" s="1477">
        <f t="shared" si="220"/>
        <v>1.5</v>
      </c>
      <c r="S335" s="1475"/>
      <c r="T335" s="1478">
        <f t="shared" si="228"/>
        <v>1.5</v>
      </c>
      <c r="U335" s="1479"/>
      <c r="V335" s="1479">
        <f t="shared" si="226"/>
        <v>1.5</v>
      </c>
      <c r="W335" s="1475"/>
      <c r="X335" s="1479"/>
      <c r="Y335" s="1477"/>
      <c r="Z335" s="1479"/>
      <c r="AA335" s="1479"/>
      <c r="AB335" s="1479"/>
      <c r="AC335" s="1471"/>
    </row>
    <row r="336" spans="1:29" ht="20.100000000000001" customHeight="1">
      <c r="A336" s="1471"/>
      <c r="B336" s="1485" t="s">
        <v>132</v>
      </c>
      <c r="C336" s="1486">
        <f t="shared" si="223"/>
        <v>0</v>
      </c>
      <c r="D336" s="1486"/>
      <c r="E336" s="1486"/>
      <c r="F336" s="1486"/>
      <c r="G336" s="1475"/>
      <c r="H336" s="1475"/>
      <c r="I336" s="1475"/>
      <c r="J336" s="1475">
        <v>1</v>
      </c>
      <c r="K336" s="1475">
        <v>8</v>
      </c>
      <c r="L336" s="1475"/>
      <c r="M336" s="1475"/>
      <c r="N336" s="1483">
        <v>1.5</v>
      </c>
      <c r="O336" s="1475">
        <v>30</v>
      </c>
      <c r="P336" s="1475">
        <v>15</v>
      </c>
      <c r="Q336" s="1475">
        <v>1</v>
      </c>
      <c r="R336" s="1477">
        <f t="shared" si="220"/>
        <v>1.5</v>
      </c>
      <c r="S336" s="1475"/>
      <c r="T336" s="1478">
        <f t="shared" si="228"/>
        <v>1.5</v>
      </c>
      <c r="U336" s="1479"/>
      <c r="V336" s="1479">
        <f t="shared" si="226"/>
        <v>1.5</v>
      </c>
      <c r="W336" s="1475"/>
      <c r="X336" s="1479"/>
      <c r="Y336" s="1477"/>
      <c r="Z336" s="1479"/>
      <c r="AA336" s="1479"/>
      <c r="AB336" s="1479"/>
      <c r="AC336" s="1471"/>
    </row>
    <row r="337" spans="1:29" ht="20.100000000000001" customHeight="1">
      <c r="A337" s="1471"/>
      <c r="B337" s="1485" t="s">
        <v>133</v>
      </c>
      <c r="C337" s="1486">
        <f t="shared" si="223"/>
        <v>0</v>
      </c>
      <c r="D337" s="1486"/>
      <c r="E337" s="1486"/>
      <c r="F337" s="1486"/>
      <c r="G337" s="1475"/>
      <c r="H337" s="1475"/>
      <c r="I337" s="1475"/>
      <c r="J337" s="1475">
        <v>1</v>
      </c>
      <c r="K337" s="1475">
        <v>7</v>
      </c>
      <c r="L337" s="1475"/>
      <c r="M337" s="1475"/>
      <c r="N337" s="1483">
        <v>1.5</v>
      </c>
      <c r="O337" s="1475">
        <v>30</v>
      </c>
      <c r="P337" s="1475">
        <v>15</v>
      </c>
      <c r="Q337" s="1475">
        <v>1</v>
      </c>
      <c r="R337" s="1477">
        <f t="shared" si="220"/>
        <v>1.5</v>
      </c>
      <c r="S337" s="1475"/>
      <c r="T337" s="1478">
        <f t="shared" si="228"/>
        <v>1.5</v>
      </c>
      <c r="U337" s="1479"/>
      <c r="V337" s="1479">
        <f t="shared" si="226"/>
        <v>1.5</v>
      </c>
      <c r="W337" s="1475"/>
      <c r="X337" s="1479"/>
      <c r="Y337" s="1477"/>
      <c r="Z337" s="1479"/>
      <c r="AA337" s="1479"/>
      <c r="AB337" s="1479"/>
      <c r="AC337" s="1471"/>
    </row>
    <row r="338" spans="1:29" ht="20.100000000000001" customHeight="1">
      <c r="A338" s="1471"/>
      <c r="B338" s="1497" t="s">
        <v>160</v>
      </c>
      <c r="C338" s="1486">
        <f t="shared" si="223"/>
        <v>0</v>
      </c>
      <c r="D338" s="1486"/>
      <c r="E338" s="1486"/>
      <c r="F338" s="1486"/>
      <c r="G338" s="1475"/>
      <c r="H338" s="1475"/>
      <c r="I338" s="1475"/>
      <c r="J338" s="1475">
        <v>1</v>
      </c>
      <c r="K338" s="1475">
        <v>6</v>
      </c>
      <c r="L338" s="1475"/>
      <c r="M338" s="1475"/>
      <c r="N338" s="1483"/>
      <c r="O338" s="1475"/>
      <c r="P338" s="1475"/>
      <c r="Q338" s="1475">
        <f>SUM(Q339:Q343)</f>
        <v>1</v>
      </c>
      <c r="R338" s="1477">
        <f t="shared" si="220"/>
        <v>1.5</v>
      </c>
      <c r="S338" s="1475"/>
      <c r="T338" s="1478">
        <f>SUM(T339:T343)</f>
        <v>1.5</v>
      </c>
      <c r="U338" s="1478">
        <f t="shared" ref="U338:Z338" si="229">SUM(U339:U343)</f>
        <v>0</v>
      </c>
      <c r="V338" s="1478">
        <f t="shared" si="229"/>
        <v>1.5</v>
      </c>
      <c r="W338" s="1478">
        <f t="shared" si="229"/>
        <v>0</v>
      </c>
      <c r="X338" s="1478">
        <f t="shared" si="229"/>
        <v>0</v>
      </c>
      <c r="Y338" s="1478">
        <f t="shared" si="229"/>
        <v>0</v>
      </c>
      <c r="Z338" s="1478">
        <f t="shared" si="229"/>
        <v>0</v>
      </c>
      <c r="AA338" s="1479"/>
      <c r="AB338" s="1479"/>
      <c r="AC338" s="1471"/>
    </row>
    <row r="339" spans="1:29" ht="20.100000000000001" customHeight="1">
      <c r="A339" s="1471"/>
      <c r="B339" s="1485" t="s">
        <v>129</v>
      </c>
      <c r="C339" s="1486">
        <f t="shared" si="223"/>
        <v>0</v>
      </c>
      <c r="D339" s="1486"/>
      <c r="E339" s="1486"/>
      <c r="F339" s="1486"/>
      <c r="G339" s="1475"/>
      <c r="H339" s="1475"/>
      <c r="I339" s="1475"/>
      <c r="J339" s="1475">
        <v>1</v>
      </c>
      <c r="K339" s="1475">
        <v>6</v>
      </c>
      <c r="L339" s="1475"/>
      <c r="M339" s="1475"/>
      <c r="N339" s="1483">
        <v>1.5</v>
      </c>
      <c r="O339" s="1475">
        <v>30</v>
      </c>
      <c r="P339" s="1475">
        <v>15</v>
      </c>
      <c r="Q339" s="1475">
        <v>1</v>
      </c>
      <c r="R339" s="1477">
        <f t="shared" si="220"/>
        <v>1.5</v>
      </c>
      <c r="S339" s="1475"/>
      <c r="T339" s="1478">
        <f t="shared" ref="T339:T343" si="230">U339+V339+X339+Y339</f>
        <v>1.5</v>
      </c>
      <c r="U339" s="1479"/>
      <c r="V339" s="1479">
        <f t="shared" si="226"/>
        <v>1.5</v>
      </c>
      <c r="W339" s="1475"/>
      <c r="X339" s="1479"/>
      <c r="Y339" s="1477"/>
      <c r="Z339" s="1479"/>
      <c r="AA339" s="1479"/>
      <c r="AB339" s="1479"/>
      <c r="AC339" s="1471"/>
    </row>
    <row r="340" spans="1:29" ht="20.100000000000001" customHeight="1">
      <c r="A340" s="1471"/>
      <c r="B340" s="1485" t="s">
        <v>130</v>
      </c>
      <c r="C340" s="1486">
        <f t="shared" si="223"/>
        <v>0</v>
      </c>
      <c r="D340" s="1486"/>
      <c r="E340" s="1486"/>
      <c r="F340" s="1486"/>
      <c r="G340" s="1475"/>
      <c r="H340" s="1475"/>
      <c r="I340" s="1475"/>
      <c r="J340" s="1475"/>
      <c r="K340" s="1475"/>
      <c r="L340" s="1475"/>
      <c r="M340" s="1475"/>
      <c r="N340" s="1483">
        <v>1.5</v>
      </c>
      <c r="O340" s="1475">
        <v>30</v>
      </c>
      <c r="P340" s="1475">
        <v>15</v>
      </c>
      <c r="Q340" s="1475"/>
      <c r="R340" s="1477">
        <f t="shared" si="220"/>
        <v>0</v>
      </c>
      <c r="S340" s="1475"/>
      <c r="T340" s="1478">
        <f t="shared" si="230"/>
        <v>0</v>
      </c>
      <c r="U340" s="1479"/>
      <c r="V340" s="1479">
        <f t="shared" si="226"/>
        <v>0</v>
      </c>
      <c r="W340" s="1475"/>
      <c r="X340" s="1479"/>
      <c r="Y340" s="1477"/>
      <c r="Z340" s="1479"/>
      <c r="AA340" s="1479"/>
      <c r="AB340" s="1479"/>
      <c r="AC340" s="1471"/>
    </row>
    <row r="341" spans="1:29" ht="20.100000000000001" customHeight="1">
      <c r="A341" s="1471"/>
      <c r="B341" s="1485" t="s">
        <v>131</v>
      </c>
      <c r="C341" s="1486">
        <f t="shared" si="223"/>
        <v>0</v>
      </c>
      <c r="D341" s="1486"/>
      <c r="E341" s="1486"/>
      <c r="F341" s="1486"/>
      <c r="G341" s="1475"/>
      <c r="H341" s="1475"/>
      <c r="I341" s="1475"/>
      <c r="J341" s="1475"/>
      <c r="K341" s="1475"/>
      <c r="L341" s="1475"/>
      <c r="M341" s="1475"/>
      <c r="N341" s="1483">
        <v>1.5</v>
      </c>
      <c r="O341" s="1475">
        <v>30</v>
      </c>
      <c r="P341" s="1475">
        <v>15</v>
      </c>
      <c r="Q341" s="1475"/>
      <c r="R341" s="1477">
        <f t="shared" si="220"/>
        <v>0</v>
      </c>
      <c r="S341" s="1475"/>
      <c r="T341" s="1478">
        <f t="shared" si="230"/>
        <v>0</v>
      </c>
      <c r="U341" s="1479"/>
      <c r="V341" s="1479">
        <f t="shared" si="226"/>
        <v>0</v>
      </c>
      <c r="W341" s="1475"/>
      <c r="X341" s="1479"/>
      <c r="Y341" s="1477"/>
      <c r="Z341" s="1479"/>
      <c r="AA341" s="1479"/>
      <c r="AB341" s="1479"/>
      <c r="AC341" s="1471"/>
    </row>
    <row r="342" spans="1:29" ht="20.100000000000001" customHeight="1">
      <c r="A342" s="1471"/>
      <c r="B342" s="1485" t="s">
        <v>132</v>
      </c>
      <c r="C342" s="1486">
        <f t="shared" si="223"/>
        <v>0</v>
      </c>
      <c r="D342" s="1486"/>
      <c r="E342" s="1486"/>
      <c r="F342" s="1486"/>
      <c r="G342" s="1475"/>
      <c r="H342" s="1475"/>
      <c r="I342" s="1475"/>
      <c r="J342" s="1475"/>
      <c r="K342" s="1475"/>
      <c r="L342" s="1475"/>
      <c r="M342" s="1475"/>
      <c r="N342" s="1483">
        <v>1.5</v>
      </c>
      <c r="O342" s="1475">
        <v>30</v>
      </c>
      <c r="P342" s="1475">
        <v>15</v>
      </c>
      <c r="Q342" s="1475"/>
      <c r="R342" s="1477">
        <f t="shared" si="220"/>
        <v>0</v>
      </c>
      <c r="S342" s="1475"/>
      <c r="T342" s="1478">
        <f t="shared" si="230"/>
        <v>0</v>
      </c>
      <c r="U342" s="1479"/>
      <c r="V342" s="1479">
        <f t="shared" si="226"/>
        <v>0</v>
      </c>
      <c r="W342" s="1475"/>
      <c r="X342" s="1479"/>
      <c r="Y342" s="1477"/>
      <c r="Z342" s="1479"/>
      <c r="AA342" s="1479"/>
      <c r="AB342" s="1479"/>
      <c r="AC342" s="1471"/>
    </row>
    <row r="343" spans="1:29" ht="20.100000000000001" customHeight="1">
      <c r="A343" s="1471"/>
      <c r="B343" s="1485" t="s">
        <v>133</v>
      </c>
      <c r="C343" s="1486">
        <f t="shared" si="223"/>
        <v>0</v>
      </c>
      <c r="D343" s="1486"/>
      <c r="E343" s="1486"/>
      <c r="F343" s="1486"/>
      <c r="G343" s="1475"/>
      <c r="H343" s="1475"/>
      <c r="I343" s="1475"/>
      <c r="J343" s="1475"/>
      <c r="K343" s="1475"/>
      <c r="L343" s="1475"/>
      <c r="M343" s="1475"/>
      <c r="N343" s="1483">
        <v>1.5</v>
      </c>
      <c r="O343" s="1475">
        <v>30</v>
      </c>
      <c r="P343" s="1475">
        <v>15</v>
      </c>
      <c r="Q343" s="1475"/>
      <c r="R343" s="1477">
        <f t="shared" si="220"/>
        <v>0</v>
      </c>
      <c r="S343" s="1475"/>
      <c r="T343" s="1478">
        <f t="shared" si="230"/>
        <v>0</v>
      </c>
      <c r="U343" s="1479"/>
      <c r="V343" s="1479">
        <f t="shared" si="226"/>
        <v>0</v>
      </c>
      <c r="W343" s="1475"/>
      <c r="X343" s="1479"/>
      <c r="Y343" s="1477"/>
      <c r="Z343" s="1479"/>
      <c r="AA343" s="1479"/>
      <c r="AB343" s="1479"/>
      <c r="AC343" s="1471"/>
    </row>
    <row r="344" spans="1:29" s="1037" customFormat="1" ht="36.75" customHeight="1">
      <c r="A344" s="990">
        <v>2</v>
      </c>
      <c r="B344" s="991" t="s">
        <v>161</v>
      </c>
      <c r="C344" s="992">
        <f>D344+E344+F344</f>
        <v>35</v>
      </c>
      <c r="D344" s="992">
        <f t="shared" ref="D344:Z344" si="231">D345+D350</f>
        <v>3</v>
      </c>
      <c r="E344" s="992">
        <f t="shared" si="231"/>
        <v>29</v>
      </c>
      <c r="F344" s="992">
        <f t="shared" si="231"/>
        <v>3</v>
      </c>
      <c r="G344" s="992"/>
      <c r="H344" s="992"/>
      <c r="I344" s="992"/>
      <c r="J344" s="992">
        <f t="shared" si="231"/>
        <v>15</v>
      </c>
      <c r="K344" s="1005">
        <f t="shared" si="231"/>
        <v>277</v>
      </c>
      <c r="L344" s="992">
        <f t="shared" si="231"/>
        <v>3</v>
      </c>
      <c r="M344" s="992"/>
      <c r="N344" s="992"/>
      <c r="O344" s="1005"/>
      <c r="P344" s="1005"/>
      <c r="Q344" s="992">
        <f t="shared" ref="Q344" si="232">Q345+Q350</f>
        <v>15</v>
      </c>
      <c r="R344" s="1004">
        <f t="shared" si="220"/>
        <v>34.5</v>
      </c>
      <c r="S344" s="992">
        <f t="shared" si="231"/>
        <v>3</v>
      </c>
      <c r="T344" s="993">
        <f t="shared" ref="T344" si="233">U344+V344+Y344</f>
        <v>28</v>
      </c>
      <c r="U344" s="993">
        <f>U345+U350</f>
        <v>0</v>
      </c>
      <c r="V344" s="993">
        <f t="shared" si="231"/>
        <v>27</v>
      </c>
      <c r="W344" s="1005"/>
      <c r="X344" s="993"/>
      <c r="Y344" s="992">
        <f t="shared" si="231"/>
        <v>1</v>
      </c>
      <c r="Z344" s="993">
        <f t="shared" si="231"/>
        <v>3.4999999999999996</v>
      </c>
      <c r="AA344" s="997">
        <f t="shared" ref="AA344" si="234">(T344-E344)*70%</f>
        <v>-0.7</v>
      </c>
      <c r="AB344" s="997">
        <f t="shared" ref="AB344:AB350" si="235">(Z344-F344)*70%</f>
        <v>0.34999999999999964</v>
      </c>
      <c r="AC344" s="992"/>
    </row>
    <row r="345" spans="1:29" ht="30.75" customHeight="1">
      <c r="A345" s="1471"/>
      <c r="B345" s="998" t="s">
        <v>158</v>
      </c>
      <c r="C345" s="1486">
        <f t="shared" ref="C345:C368" si="236">D345+E345+F345</f>
        <v>14</v>
      </c>
      <c r="D345" s="1486">
        <v>2</v>
      </c>
      <c r="E345" s="1486">
        <v>11</v>
      </c>
      <c r="F345" s="1486">
        <v>1</v>
      </c>
      <c r="G345" s="1471"/>
      <c r="H345" s="1471"/>
      <c r="I345" s="1471"/>
      <c r="J345" s="1471">
        <f>SUM(J346:J349)</f>
        <v>4</v>
      </c>
      <c r="K345" s="1475">
        <f t="shared" ref="K345:L345" si="237">SUM(K346:K349)</f>
        <v>114</v>
      </c>
      <c r="L345" s="1471">
        <f t="shared" si="237"/>
        <v>1</v>
      </c>
      <c r="M345" s="1471"/>
      <c r="N345" s="1483"/>
      <c r="O345" s="1475"/>
      <c r="P345" s="1475"/>
      <c r="Q345" s="1471">
        <f>SUM(Q346:Q349)</f>
        <v>4</v>
      </c>
      <c r="R345" s="1477">
        <f t="shared" si="220"/>
        <v>15.6</v>
      </c>
      <c r="S345" s="1471">
        <v>2</v>
      </c>
      <c r="T345" s="1478">
        <f>SUM(T346:T349)</f>
        <v>11.5</v>
      </c>
      <c r="U345" s="1478">
        <f t="shared" ref="U345:Y345" si="238">SUM(U346:U349)</f>
        <v>0</v>
      </c>
      <c r="V345" s="1478">
        <f t="shared" si="238"/>
        <v>10.5</v>
      </c>
      <c r="W345" s="1478">
        <f t="shared" si="238"/>
        <v>0</v>
      </c>
      <c r="X345" s="1478">
        <f t="shared" si="238"/>
        <v>0</v>
      </c>
      <c r="Y345" s="1478">
        <f t="shared" si="238"/>
        <v>1</v>
      </c>
      <c r="Z345" s="1479">
        <f>3*70%</f>
        <v>2.0999999999999996</v>
      </c>
      <c r="AA345" s="1479">
        <f>(T345-E345)*70%</f>
        <v>0.35</v>
      </c>
      <c r="AB345" s="1479">
        <f t="shared" si="235"/>
        <v>0.76999999999999968</v>
      </c>
      <c r="AC345" s="998"/>
    </row>
    <row r="346" spans="1:29" ht="20.100000000000001" customHeight="1">
      <c r="A346" s="1474"/>
      <c r="B346" s="1485" t="s">
        <v>114</v>
      </c>
      <c r="C346" s="1486">
        <f t="shared" si="236"/>
        <v>0</v>
      </c>
      <c r="D346" s="1494"/>
      <c r="E346" s="1494"/>
      <c r="F346" s="1494"/>
      <c r="G346" s="1474"/>
      <c r="H346" s="1474"/>
      <c r="I346" s="1474"/>
      <c r="J346" s="1474">
        <v>1</v>
      </c>
      <c r="K346" s="1495">
        <v>32</v>
      </c>
      <c r="L346" s="1474">
        <v>1</v>
      </c>
      <c r="M346" s="1471"/>
      <c r="N346" s="1483">
        <v>1.9</v>
      </c>
      <c r="O346" s="1475">
        <v>40</v>
      </c>
      <c r="P346" s="1475">
        <v>20</v>
      </c>
      <c r="Q346" s="1474">
        <v>1</v>
      </c>
      <c r="R346" s="1477">
        <f t="shared" si="220"/>
        <v>3.5</v>
      </c>
      <c r="S346" s="1471"/>
      <c r="T346" s="1478">
        <f>U346+V346+X346+Y346</f>
        <v>3.5</v>
      </c>
      <c r="U346" s="1479"/>
      <c r="V346" s="1479">
        <v>2.5</v>
      </c>
      <c r="W346" s="1475"/>
      <c r="X346" s="1479"/>
      <c r="Y346" s="1471">
        <v>1</v>
      </c>
      <c r="Z346" s="1479"/>
      <c r="AA346" s="1479"/>
      <c r="AB346" s="1479"/>
      <c r="AC346" s="1474"/>
    </row>
    <row r="347" spans="1:29" ht="20.100000000000001" customHeight="1">
      <c r="A347" s="1474"/>
      <c r="B347" s="1485" t="s">
        <v>115</v>
      </c>
      <c r="C347" s="1486">
        <f t="shared" si="236"/>
        <v>0</v>
      </c>
      <c r="D347" s="1494"/>
      <c r="E347" s="1494"/>
      <c r="F347" s="1494"/>
      <c r="G347" s="1474"/>
      <c r="H347" s="1474"/>
      <c r="I347" s="1474"/>
      <c r="J347" s="1474">
        <v>1</v>
      </c>
      <c r="K347" s="1495">
        <v>39</v>
      </c>
      <c r="L347" s="1474"/>
      <c r="M347" s="1471"/>
      <c r="N347" s="1483">
        <v>1.9</v>
      </c>
      <c r="O347" s="1475">
        <v>40</v>
      </c>
      <c r="P347" s="1475">
        <v>20</v>
      </c>
      <c r="Q347" s="1474">
        <v>1</v>
      </c>
      <c r="R347" s="1477">
        <f t="shared" si="220"/>
        <v>2.5</v>
      </c>
      <c r="S347" s="1471"/>
      <c r="T347" s="1478">
        <f t="shared" ref="T347:T349" si="239">U347+V347+X347+Y347</f>
        <v>2.5</v>
      </c>
      <c r="U347" s="1479"/>
      <c r="V347" s="1479">
        <v>2.5</v>
      </c>
      <c r="W347" s="1475"/>
      <c r="X347" s="1479"/>
      <c r="Y347" s="1474"/>
      <c r="Z347" s="1479"/>
      <c r="AA347" s="1479"/>
      <c r="AB347" s="1479"/>
      <c r="AC347" s="998"/>
    </row>
    <row r="348" spans="1:29" ht="20.100000000000001" customHeight="1">
      <c r="A348" s="1474"/>
      <c r="B348" s="1485" t="s">
        <v>116</v>
      </c>
      <c r="C348" s="1486">
        <f>SUM(D348:F348)</f>
        <v>0</v>
      </c>
      <c r="D348" s="1494" t="s">
        <v>59</v>
      </c>
      <c r="E348" s="1494"/>
      <c r="F348" s="1494"/>
      <c r="G348" s="1474"/>
      <c r="H348" s="1474"/>
      <c r="I348" s="1474"/>
      <c r="J348" s="1474">
        <v>1</v>
      </c>
      <c r="K348" s="1495">
        <v>17</v>
      </c>
      <c r="L348" s="1474"/>
      <c r="M348" s="1471"/>
      <c r="N348" s="1483">
        <v>1.9</v>
      </c>
      <c r="O348" s="1475">
        <v>40</v>
      </c>
      <c r="P348" s="1475">
        <v>20</v>
      </c>
      <c r="Q348" s="1474">
        <v>1</v>
      </c>
      <c r="R348" s="1477">
        <f t="shared" si="220"/>
        <v>2.5</v>
      </c>
      <c r="S348" s="1471"/>
      <c r="T348" s="1478">
        <f t="shared" si="239"/>
        <v>2.5</v>
      </c>
      <c r="U348" s="1479"/>
      <c r="V348" s="1479">
        <v>2.5</v>
      </c>
      <c r="W348" s="1475"/>
      <c r="X348" s="1479"/>
      <c r="Y348" s="1474"/>
      <c r="Z348" s="1479"/>
      <c r="AA348" s="1479"/>
      <c r="AB348" s="1479"/>
      <c r="AC348" s="1474"/>
    </row>
    <row r="349" spans="1:29" ht="20.100000000000001" customHeight="1">
      <c r="A349" s="1474"/>
      <c r="B349" s="1485" t="s">
        <v>117</v>
      </c>
      <c r="C349" s="1486">
        <f t="shared" si="236"/>
        <v>0</v>
      </c>
      <c r="D349" s="1494"/>
      <c r="E349" s="1494"/>
      <c r="F349" s="1494"/>
      <c r="G349" s="1474"/>
      <c r="H349" s="1474"/>
      <c r="I349" s="1474"/>
      <c r="J349" s="1474">
        <v>1</v>
      </c>
      <c r="K349" s="1495">
        <v>26</v>
      </c>
      <c r="L349" s="1474"/>
      <c r="M349" s="1471"/>
      <c r="N349" s="1483">
        <v>1.9</v>
      </c>
      <c r="O349" s="1475">
        <v>40</v>
      </c>
      <c r="P349" s="1475">
        <v>20</v>
      </c>
      <c r="Q349" s="1474">
        <v>1</v>
      </c>
      <c r="R349" s="1477">
        <f t="shared" si="220"/>
        <v>3</v>
      </c>
      <c r="S349" s="1471"/>
      <c r="T349" s="1478">
        <f t="shared" si="239"/>
        <v>3</v>
      </c>
      <c r="U349" s="1479"/>
      <c r="V349" s="1479">
        <v>3</v>
      </c>
      <c r="W349" s="1475"/>
      <c r="X349" s="1479"/>
      <c r="Y349" s="1474"/>
      <c r="Z349" s="1479"/>
      <c r="AA349" s="1479"/>
      <c r="AB349" s="1479"/>
      <c r="AC349" s="1474"/>
    </row>
    <row r="350" spans="1:29" ht="20.100000000000001" customHeight="1">
      <c r="A350" s="1471"/>
      <c r="B350" s="998" t="s">
        <v>1</v>
      </c>
      <c r="C350" s="1486">
        <f t="shared" si="236"/>
        <v>21</v>
      </c>
      <c r="D350" s="1486" t="s">
        <v>38</v>
      </c>
      <c r="E350" s="1486" t="s">
        <v>78</v>
      </c>
      <c r="F350" s="1486">
        <v>2</v>
      </c>
      <c r="G350" s="1487"/>
      <c r="H350" s="1487"/>
      <c r="I350" s="1487"/>
      <c r="J350" s="1487">
        <f>J351+J357+J363</f>
        <v>11</v>
      </c>
      <c r="K350" s="1487">
        <f t="shared" ref="K350:L350" si="240">K351+K357+K363</f>
        <v>163</v>
      </c>
      <c r="L350" s="1487">
        <f t="shared" si="240"/>
        <v>2</v>
      </c>
      <c r="M350" s="1487"/>
      <c r="N350" s="1476"/>
      <c r="O350" s="1487"/>
      <c r="P350" s="1487"/>
      <c r="Q350" s="1487">
        <f>Q351+Q357+Q363</f>
        <v>11</v>
      </c>
      <c r="R350" s="1477">
        <f t="shared" si="220"/>
        <v>18.899999999999999</v>
      </c>
      <c r="S350" s="998">
        <v>1</v>
      </c>
      <c r="T350" s="1478">
        <f>T351+T357+T363</f>
        <v>16.5</v>
      </c>
      <c r="U350" s="1478">
        <f t="shared" ref="U350:Y350" si="241">U351+U357+U363</f>
        <v>0</v>
      </c>
      <c r="V350" s="1478">
        <f t="shared" si="241"/>
        <v>16.5</v>
      </c>
      <c r="W350" s="1478">
        <f t="shared" si="241"/>
        <v>0</v>
      </c>
      <c r="X350" s="1478">
        <f t="shared" si="241"/>
        <v>0</v>
      </c>
      <c r="Y350" s="1478">
        <f t="shared" si="241"/>
        <v>0</v>
      </c>
      <c r="Z350" s="1478">
        <f>2*70%</f>
        <v>1.4</v>
      </c>
      <c r="AA350" s="1479">
        <f>(T350-E350)*70%</f>
        <v>-1.0499999999999998</v>
      </c>
      <c r="AB350" s="1479">
        <f t="shared" si="235"/>
        <v>-0.42000000000000004</v>
      </c>
      <c r="AC350" s="998"/>
    </row>
    <row r="351" spans="1:29" ht="20.100000000000001" customHeight="1">
      <c r="A351" s="1471"/>
      <c r="B351" s="1496" t="s">
        <v>37</v>
      </c>
      <c r="C351" s="1486">
        <f t="shared" si="236"/>
        <v>0</v>
      </c>
      <c r="D351" s="1486"/>
      <c r="E351" s="1486"/>
      <c r="F351" s="1486"/>
      <c r="G351" s="1475"/>
      <c r="H351" s="1475"/>
      <c r="I351" s="1475"/>
      <c r="J351" s="1475">
        <f>SUM(J352:J356)</f>
        <v>6</v>
      </c>
      <c r="K351" s="1475">
        <v>119</v>
      </c>
      <c r="L351" s="1475">
        <v>2</v>
      </c>
      <c r="M351" s="1475"/>
      <c r="N351" s="1483"/>
      <c r="O351" s="1475"/>
      <c r="P351" s="1475"/>
      <c r="Q351" s="1475">
        <f>SUM(Q352:Q356)</f>
        <v>6</v>
      </c>
      <c r="R351" s="1477">
        <f t="shared" si="220"/>
        <v>9</v>
      </c>
      <c r="S351" s="1475"/>
      <c r="T351" s="1478">
        <f>SUM(T352:T356)</f>
        <v>9</v>
      </c>
      <c r="U351" s="1478">
        <f t="shared" ref="U351:Y351" si="242">SUM(U352:U356)</f>
        <v>0</v>
      </c>
      <c r="V351" s="1478">
        <f t="shared" si="242"/>
        <v>9</v>
      </c>
      <c r="W351" s="1478">
        <f t="shared" si="242"/>
        <v>0</v>
      </c>
      <c r="X351" s="1478">
        <f t="shared" si="242"/>
        <v>0</v>
      </c>
      <c r="Y351" s="1478">
        <f t="shared" si="242"/>
        <v>0</v>
      </c>
      <c r="Z351" s="1479"/>
      <c r="AA351" s="1479"/>
      <c r="AB351" s="1479"/>
      <c r="AC351" s="1471"/>
    </row>
    <row r="352" spans="1:29" ht="20.100000000000001" customHeight="1">
      <c r="A352" s="1471"/>
      <c r="B352" s="1485" t="s">
        <v>129</v>
      </c>
      <c r="C352" s="1486">
        <f t="shared" si="236"/>
        <v>0</v>
      </c>
      <c r="D352" s="1486"/>
      <c r="E352" s="1486"/>
      <c r="F352" s="1486"/>
      <c r="G352" s="1475"/>
      <c r="H352" s="1475"/>
      <c r="I352" s="1475"/>
      <c r="J352" s="1475">
        <v>1</v>
      </c>
      <c r="K352" s="1475">
        <v>16</v>
      </c>
      <c r="L352" s="1475"/>
      <c r="M352" s="1475"/>
      <c r="N352" s="1483">
        <v>1.5</v>
      </c>
      <c r="O352" s="1475">
        <v>30</v>
      </c>
      <c r="P352" s="1475">
        <v>15</v>
      </c>
      <c r="Q352" s="1475">
        <v>1</v>
      </c>
      <c r="R352" s="1477">
        <f t="shared" si="220"/>
        <v>1.5</v>
      </c>
      <c r="S352" s="1475"/>
      <c r="T352" s="1478">
        <f t="shared" ref="T352:T356" si="243">U352+V352+X352+Y352</f>
        <v>1.5</v>
      </c>
      <c r="U352" s="1479"/>
      <c r="V352" s="1479">
        <f t="shared" ref="V352:V356" si="244">Q352*N352</f>
        <v>1.5</v>
      </c>
      <c r="W352" s="1475"/>
      <c r="X352" s="1479"/>
      <c r="Y352" s="1477"/>
      <c r="Z352" s="1479"/>
      <c r="AA352" s="1479"/>
      <c r="AB352" s="1479"/>
      <c r="AC352" s="1471"/>
    </row>
    <row r="353" spans="1:29" ht="20.100000000000001" customHeight="1">
      <c r="A353" s="1471"/>
      <c r="B353" s="1485" t="s">
        <v>130</v>
      </c>
      <c r="C353" s="1486">
        <f t="shared" si="236"/>
        <v>0</v>
      </c>
      <c r="D353" s="1486"/>
      <c r="E353" s="1486"/>
      <c r="F353" s="1486"/>
      <c r="G353" s="1475"/>
      <c r="H353" s="1475"/>
      <c r="I353" s="1475"/>
      <c r="J353" s="1475">
        <v>1</v>
      </c>
      <c r="K353" s="1475">
        <v>27</v>
      </c>
      <c r="L353" s="1475"/>
      <c r="M353" s="1475"/>
      <c r="N353" s="1483">
        <v>1.5</v>
      </c>
      <c r="O353" s="1475">
        <v>30</v>
      </c>
      <c r="P353" s="1475">
        <v>15</v>
      </c>
      <c r="Q353" s="1475">
        <v>1</v>
      </c>
      <c r="R353" s="1477">
        <f t="shared" si="220"/>
        <v>1.5</v>
      </c>
      <c r="S353" s="1475"/>
      <c r="T353" s="1478">
        <f t="shared" si="243"/>
        <v>1.5</v>
      </c>
      <c r="U353" s="1479"/>
      <c r="V353" s="1479">
        <f t="shared" si="244"/>
        <v>1.5</v>
      </c>
      <c r="W353" s="1475"/>
      <c r="X353" s="1479"/>
      <c r="Y353" s="1477"/>
      <c r="Z353" s="1479"/>
      <c r="AA353" s="1479"/>
      <c r="AB353" s="1479"/>
      <c r="AC353" s="1471"/>
    </row>
    <row r="354" spans="1:29" ht="20.100000000000001" customHeight="1">
      <c r="A354" s="1471"/>
      <c r="B354" s="1485" t="s">
        <v>131</v>
      </c>
      <c r="C354" s="1486">
        <f t="shared" si="236"/>
        <v>0</v>
      </c>
      <c r="D354" s="1486"/>
      <c r="E354" s="1486"/>
      <c r="F354" s="1486"/>
      <c r="G354" s="1475"/>
      <c r="H354" s="1475"/>
      <c r="I354" s="1475"/>
      <c r="J354" s="1475">
        <v>1</v>
      </c>
      <c r="K354" s="1475">
        <v>14</v>
      </c>
      <c r="L354" s="1475"/>
      <c r="M354" s="1475"/>
      <c r="N354" s="1483">
        <v>1.5</v>
      </c>
      <c r="O354" s="1475">
        <v>30</v>
      </c>
      <c r="P354" s="1475">
        <v>15</v>
      </c>
      <c r="Q354" s="1475">
        <v>1</v>
      </c>
      <c r="R354" s="1477">
        <f t="shared" si="220"/>
        <v>1.5</v>
      </c>
      <c r="S354" s="1475"/>
      <c r="T354" s="1478">
        <f t="shared" si="243"/>
        <v>1.5</v>
      </c>
      <c r="U354" s="1479"/>
      <c r="V354" s="1479">
        <f t="shared" si="244"/>
        <v>1.5</v>
      </c>
      <c r="W354" s="1475"/>
      <c r="X354" s="1479"/>
      <c r="Y354" s="1477"/>
      <c r="Z354" s="1479"/>
      <c r="AA354" s="1479"/>
      <c r="AB354" s="1479"/>
      <c r="AC354" s="1471"/>
    </row>
    <row r="355" spans="1:29" ht="20.100000000000001" customHeight="1">
      <c r="A355" s="1471"/>
      <c r="B355" s="1485" t="s">
        <v>132</v>
      </c>
      <c r="C355" s="1486">
        <f t="shared" si="236"/>
        <v>0</v>
      </c>
      <c r="D355" s="1486"/>
      <c r="E355" s="1486"/>
      <c r="F355" s="1486"/>
      <c r="G355" s="1475"/>
      <c r="H355" s="1475"/>
      <c r="I355" s="1475"/>
      <c r="J355" s="1475">
        <v>1</v>
      </c>
      <c r="K355" s="1475">
        <v>25</v>
      </c>
      <c r="L355" s="1475"/>
      <c r="M355" s="1475"/>
      <c r="N355" s="1483">
        <v>1.5</v>
      </c>
      <c r="O355" s="1475">
        <v>30</v>
      </c>
      <c r="P355" s="1475">
        <v>15</v>
      </c>
      <c r="Q355" s="1475">
        <v>1</v>
      </c>
      <c r="R355" s="1477">
        <f t="shared" si="220"/>
        <v>1.5</v>
      </c>
      <c r="S355" s="1475"/>
      <c r="T355" s="1478">
        <f t="shared" si="243"/>
        <v>1.5</v>
      </c>
      <c r="U355" s="1479"/>
      <c r="V355" s="1479">
        <f t="shared" si="244"/>
        <v>1.5</v>
      </c>
      <c r="W355" s="1475"/>
      <c r="X355" s="1479"/>
      <c r="Y355" s="1477"/>
      <c r="Z355" s="1479"/>
      <c r="AA355" s="1479"/>
      <c r="AB355" s="1479"/>
      <c r="AC355" s="1471"/>
    </row>
    <row r="356" spans="1:29" ht="20.100000000000001" customHeight="1">
      <c r="A356" s="1471"/>
      <c r="B356" s="1485" t="s">
        <v>133</v>
      </c>
      <c r="C356" s="1486">
        <f t="shared" si="236"/>
        <v>0</v>
      </c>
      <c r="D356" s="1486"/>
      <c r="E356" s="1486"/>
      <c r="F356" s="1486"/>
      <c r="G356" s="1475"/>
      <c r="H356" s="1475"/>
      <c r="I356" s="1475"/>
      <c r="J356" s="1475">
        <v>2</v>
      </c>
      <c r="K356" s="1475">
        <v>37</v>
      </c>
      <c r="L356" s="1475">
        <v>2</v>
      </c>
      <c r="M356" s="1475"/>
      <c r="N356" s="1483">
        <v>1.5</v>
      </c>
      <c r="O356" s="1475">
        <v>30</v>
      </c>
      <c r="P356" s="1475">
        <v>15</v>
      </c>
      <c r="Q356" s="1475">
        <v>2</v>
      </c>
      <c r="R356" s="1477">
        <f t="shared" si="220"/>
        <v>3</v>
      </c>
      <c r="S356" s="1475"/>
      <c r="T356" s="1478">
        <f t="shared" si="243"/>
        <v>3</v>
      </c>
      <c r="U356" s="1479"/>
      <c r="V356" s="1479">
        <f t="shared" si="244"/>
        <v>3</v>
      </c>
      <c r="W356" s="1475"/>
      <c r="X356" s="1479"/>
      <c r="Y356" s="1477"/>
      <c r="Z356" s="1479"/>
      <c r="AA356" s="1479"/>
      <c r="AB356" s="1479"/>
      <c r="AC356" s="1471"/>
    </row>
    <row r="357" spans="1:29" ht="20.100000000000001" customHeight="1">
      <c r="A357" s="1471"/>
      <c r="B357" s="1497" t="s">
        <v>56</v>
      </c>
      <c r="C357" s="1486">
        <f t="shared" si="236"/>
        <v>0</v>
      </c>
      <c r="D357" s="1486"/>
      <c r="E357" s="1486"/>
      <c r="F357" s="1486"/>
      <c r="G357" s="1475"/>
      <c r="H357" s="1475"/>
      <c r="I357" s="1475"/>
      <c r="J357" s="1475">
        <f>SUM(J358:J362)</f>
        <v>3</v>
      </c>
      <c r="K357" s="1475">
        <f t="shared" ref="K357" si="245">SUM(K358:K362)</f>
        <v>21</v>
      </c>
      <c r="L357" s="1475"/>
      <c r="M357" s="1475"/>
      <c r="N357" s="1483"/>
      <c r="O357" s="1475"/>
      <c r="P357" s="1475"/>
      <c r="Q357" s="1475">
        <f>SUM(Q358:Q362)</f>
        <v>3</v>
      </c>
      <c r="R357" s="1477">
        <f t="shared" si="220"/>
        <v>4.5</v>
      </c>
      <c r="S357" s="1475"/>
      <c r="T357" s="1478">
        <f>SUM(T358:T362)</f>
        <v>4.5</v>
      </c>
      <c r="U357" s="1478">
        <f t="shared" ref="U357:Y357" si="246">SUM(U358:U362)</f>
        <v>0</v>
      </c>
      <c r="V357" s="1478">
        <f t="shared" si="246"/>
        <v>4.5</v>
      </c>
      <c r="W357" s="1478">
        <f t="shared" si="246"/>
        <v>0</v>
      </c>
      <c r="X357" s="1478">
        <f t="shared" si="246"/>
        <v>0</v>
      </c>
      <c r="Y357" s="1478">
        <f t="shared" si="246"/>
        <v>0</v>
      </c>
      <c r="Z357" s="1479"/>
      <c r="AA357" s="1479"/>
      <c r="AB357" s="1479"/>
      <c r="AC357" s="1471"/>
    </row>
    <row r="358" spans="1:29" ht="20.100000000000001" customHeight="1">
      <c r="A358" s="1471"/>
      <c r="B358" s="1485" t="s">
        <v>129</v>
      </c>
      <c r="C358" s="1486">
        <f t="shared" si="236"/>
        <v>0</v>
      </c>
      <c r="D358" s="1486"/>
      <c r="E358" s="1486"/>
      <c r="F358" s="1486"/>
      <c r="G358" s="1475"/>
      <c r="H358" s="1475"/>
      <c r="I358" s="1475"/>
      <c r="J358" s="1475">
        <v>1</v>
      </c>
      <c r="K358" s="1475">
        <v>8</v>
      </c>
      <c r="L358" s="1475"/>
      <c r="M358" s="1475"/>
      <c r="N358" s="1483">
        <v>1.5</v>
      </c>
      <c r="O358" s="1475">
        <v>30</v>
      </c>
      <c r="P358" s="1475">
        <v>15</v>
      </c>
      <c r="Q358" s="1475">
        <v>1</v>
      </c>
      <c r="R358" s="1477">
        <f t="shared" si="220"/>
        <v>1.5</v>
      </c>
      <c r="S358" s="1475"/>
      <c r="T358" s="1478">
        <f>U358+V358+X358+Y358</f>
        <v>1.5</v>
      </c>
      <c r="U358" s="1479"/>
      <c r="V358" s="1479">
        <f t="shared" ref="V358:V362" si="247">Q358*N358</f>
        <v>1.5</v>
      </c>
      <c r="W358" s="1475"/>
      <c r="X358" s="1479"/>
      <c r="Y358" s="1477"/>
      <c r="Z358" s="1479"/>
      <c r="AA358" s="1479"/>
      <c r="AB358" s="1479"/>
      <c r="AC358" s="1471"/>
    </row>
    <row r="359" spans="1:29" ht="20.100000000000001" customHeight="1">
      <c r="A359" s="1474"/>
      <c r="B359" s="1485" t="s">
        <v>130</v>
      </c>
      <c r="C359" s="1486">
        <f t="shared" si="236"/>
        <v>0</v>
      </c>
      <c r="D359" s="1486"/>
      <c r="E359" s="1486"/>
      <c r="F359" s="1486"/>
      <c r="G359" s="1475"/>
      <c r="H359" s="1475"/>
      <c r="I359" s="1475"/>
      <c r="J359" s="1475">
        <v>1</v>
      </c>
      <c r="K359" s="1475">
        <v>5</v>
      </c>
      <c r="L359" s="1475"/>
      <c r="M359" s="1475"/>
      <c r="N359" s="1483">
        <v>1.5</v>
      </c>
      <c r="O359" s="1475">
        <v>30</v>
      </c>
      <c r="P359" s="1475">
        <v>15</v>
      </c>
      <c r="Q359" s="1475">
        <v>1</v>
      </c>
      <c r="R359" s="1477">
        <f t="shared" si="220"/>
        <v>1.5</v>
      </c>
      <c r="S359" s="1475"/>
      <c r="T359" s="1478">
        <f t="shared" ref="T359:T362" si="248">U359+V359+X359+Y359</f>
        <v>1.5</v>
      </c>
      <c r="U359" s="1479"/>
      <c r="V359" s="1479">
        <f t="shared" si="247"/>
        <v>1.5</v>
      </c>
      <c r="W359" s="1475"/>
      <c r="X359" s="1479"/>
      <c r="Y359" s="1477"/>
      <c r="Z359" s="1479"/>
      <c r="AA359" s="1479"/>
      <c r="AB359" s="1479"/>
      <c r="AC359" s="1471"/>
    </row>
    <row r="360" spans="1:29" ht="20.100000000000001" customHeight="1">
      <c r="A360" s="1474"/>
      <c r="B360" s="1485" t="s">
        <v>131</v>
      </c>
      <c r="C360" s="1486">
        <f t="shared" si="236"/>
        <v>0</v>
      </c>
      <c r="D360" s="1486"/>
      <c r="E360" s="1486"/>
      <c r="F360" s="1486"/>
      <c r="G360" s="1475"/>
      <c r="H360" s="1475"/>
      <c r="I360" s="1475"/>
      <c r="J360" s="1475">
        <v>1</v>
      </c>
      <c r="K360" s="1475">
        <v>8</v>
      </c>
      <c r="L360" s="1475"/>
      <c r="M360" s="1475"/>
      <c r="N360" s="1483">
        <v>1.5</v>
      </c>
      <c r="O360" s="1475">
        <v>30</v>
      </c>
      <c r="P360" s="1475">
        <v>15</v>
      </c>
      <c r="Q360" s="1475">
        <v>1</v>
      </c>
      <c r="R360" s="1477">
        <f t="shared" si="220"/>
        <v>1.5</v>
      </c>
      <c r="S360" s="1475"/>
      <c r="T360" s="1478">
        <f t="shared" si="248"/>
        <v>1.5</v>
      </c>
      <c r="U360" s="1479"/>
      <c r="V360" s="1479">
        <f t="shared" si="247"/>
        <v>1.5</v>
      </c>
      <c r="W360" s="1475"/>
      <c r="X360" s="1479"/>
      <c r="Y360" s="1477"/>
      <c r="Z360" s="1479"/>
      <c r="AA360" s="1479"/>
      <c r="AB360" s="1479"/>
      <c r="AC360" s="1471"/>
    </row>
    <row r="361" spans="1:29" ht="20.100000000000001" customHeight="1">
      <c r="A361" s="1474"/>
      <c r="B361" s="1485" t="s">
        <v>132</v>
      </c>
      <c r="C361" s="1486">
        <f t="shared" si="236"/>
        <v>0</v>
      </c>
      <c r="D361" s="1486"/>
      <c r="E361" s="1486"/>
      <c r="F361" s="1486"/>
      <c r="G361" s="1475"/>
      <c r="H361" s="1475"/>
      <c r="I361" s="1475"/>
      <c r="J361" s="1475"/>
      <c r="K361" s="1475"/>
      <c r="L361" s="1475"/>
      <c r="M361" s="1475"/>
      <c r="N361" s="1483">
        <v>1.5</v>
      </c>
      <c r="O361" s="1475">
        <v>30</v>
      </c>
      <c r="P361" s="1475">
        <v>15</v>
      </c>
      <c r="Q361" s="1475">
        <v>0</v>
      </c>
      <c r="R361" s="1477">
        <f t="shared" si="220"/>
        <v>0</v>
      </c>
      <c r="S361" s="1475"/>
      <c r="T361" s="1478">
        <f t="shared" si="248"/>
        <v>0</v>
      </c>
      <c r="U361" s="1479"/>
      <c r="V361" s="1479">
        <f t="shared" si="247"/>
        <v>0</v>
      </c>
      <c r="W361" s="1475"/>
      <c r="X361" s="1479"/>
      <c r="Y361" s="1477"/>
      <c r="Z361" s="1479"/>
      <c r="AA361" s="1479"/>
      <c r="AB361" s="1479"/>
      <c r="AC361" s="1471"/>
    </row>
    <row r="362" spans="1:29" ht="20.100000000000001" customHeight="1">
      <c r="A362" s="1474"/>
      <c r="B362" s="1485" t="s">
        <v>133</v>
      </c>
      <c r="C362" s="1486">
        <f t="shared" si="236"/>
        <v>0</v>
      </c>
      <c r="D362" s="1486"/>
      <c r="E362" s="1486"/>
      <c r="F362" s="1486"/>
      <c r="G362" s="1475"/>
      <c r="H362" s="1475"/>
      <c r="I362" s="1475"/>
      <c r="J362" s="1475"/>
      <c r="K362" s="1475"/>
      <c r="L362" s="1475"/>
      <c r="M362" s="1475"/>
      <c r="N362" s="1483">
        <v>1.5</v>
      </c>
      <c r="O362" s="1475">
        <v>30</v>
      </c>
      <c r="P362" s="1475">
        <v>15</v>
      </c>
      <c r="Q362" s="1475">
        <v>0</v>
      </c>
      <c r="R362" s="1477">
        <f t="shared" si="220"/>
        <v>0</v>
      </c>
      <c r="S362" s="1475"/>
      <c r="T362" s="1478">
        <f t="shared" si="248"/>
        <v>0</v>
      </c>
      <c r="U362" s="1479"/>
      <c r="V362" s="1479">
        <f t="shared" si="247"/>
        <v>0</v>
      </c>
      <c r="W362" s="1475"/>
      <c r="X362" s="1479"/>
      <c r="Y362" s="1477"/>
      <c r="Z362" s="1479"/>
      <c r="AA362" s="1479"/>
      <c r="AB362" s="1479"/>
      <c r="AC362" s="1471"/>
    </row>
    <row r="363" spans="1:29" ht="20.100000000000001" customHeight="1">
      <c r="A363" s="1471"/>
      <c r="B363" s="1497" t="s">
        <v>57</v>
      </c>
      <c r="C363" s="1486">
        <f t="shared" si="236"/>
        <v>0</v>
      </c>
      <c r="D363" s="1486"/>
      <c r="E363" s="1486"/>
      <c r="F363" s="1486"/>
      <c r="G363" s="1471"/>
      <c r="H363" s="1471"/>
      <c r="I363" s="1471"/>
      <c r="J363" s="1471">
        <f>SUM(J364:J368)</f>
        <v>2</v>
      </c>
      <c r="K363" s="1475">
        <f t="shared" ref="K363" si="249">SUM(K364:K368)</f>
        <v>23</v>
      </c>
      <c r="L363" s="1471"/>
      <c r="M363" s="1471"/>
      <c r="N363" s="1483"/>
      <c r="O363" s="1475"/>
      <c r="P363" s="1475"/>
      <c r="Q363" s="1471">
        <f>SUM(Q364:Q368)</f>
        <v>2</v>
      </c>
      <c r="R363" s="1477">
        <f t="shared" si="220"/>
        <v>3</v>
      </c>
      <c r="S363" s="1471"/>
      <c r="T363" s="1478">
        <f>SUM(T364:T368)</f>
        <v>3</v>
      </c>
      <c r="U363" s="1478">
        <f t="shared" ref="U363:Y363" si="250">SUM(U364:U368)</f>
        <v>0</v>
      </c>
      <c r="V363" s="1478">
        <f t="shared" si="250"/>
        <v>3</v>
      </c>
      <c r="W363" s="1478">
        <f t="shared" si="250"/>
        <v>0</v>
      </c>
      <c r="X363" s="1478">
        <f t="shared" si="250"/>
        <v>0</v>
      </c>
      <c r="Y363" s="1478">
        <f t="shared" si="250"/>
        <v>0</v>
      </c>
      <c r="Z363" s="1479"/>
      <c r="AA363" s="1479"/>
      <c r="AB363" s="1479"/>
      <c r="AC363" s="1471"/>
    </row>
    <row r="364" spans="1:29" ht="20.100000000000001" customHeight="1">
      <c r="A364" s="1474"/>
      <c r="B364" s="1485" t="s">
        <v>129</v>
      </c>
      <c r="C364" s="1486">
        <f t="shared" si="236"/>
        <v>0</v>
      </c>
      <c r="D364" s="1494"/>
      <c r="E364" s="1494"/>
      <c r="F364" s="1494"/>
      <c r="G364" s="1474"/>
      <c r="H364" s="1474"/>
      <c r="I364" s="1474"/>
      <c r="J364" s="1471">
        <v>1</v>
      </c>
      <c r="K364" s="1475">
        <v>6</v>
      </c>
      <c r="L364" s="1471"/>
      <c r="M364" s="1471"/>
      <c r="N364" s="1483">
        <v>1.5</v>
      </c>
      <c r="O364" s="1475">
        <v>30</v>
      </c>
      <c r="P364" s="1475">
        <v>15</v>
      </c>
      <c r="Q364" s="1471">
        <v>1</v>
      </c>
      <c r="R364" s="1477">
        <f t="shared" si="220"/>
        <v>1.5</v>
      </c>
      <c r="S364" s="1471"/>
      <c r="T364" s="1478">
        <f>U364+V364+X364+Y364</f>
        <v>1.5</v>
      </c>
      <c r="U364" s="1479"/>
      <c r="V364" s="1479">
        <f t="shared" ref="V364:V368" si="251">Q364*N364</f>
        <v>1.5</v>
      </c>
      <c r="W364" s="1475"/>
      <c r="X364" s="1479"/>
      <c r="Y364" s="1474"/>
      <c r="Z364" s="1479"/>
      <c r="AA364" s="1479"/>
      <c r="AB364" s="1479"/>
      <c r="AC364" s="1474"/>
    </row>
    <row r="365" spans="1:29" ht="20.100000000000001" customHeight="1">
      <c r="A365" s="1474"/>
      <c r="B365" s="1485" t="s">
        <v>130</v>
      </c>
      <c r="C365" s="1486">
        <f t="shared" si="236"/>
        <v>0</v>
      </c>
      <c r="D365" s="1494"/>
      <c r="E365" s="1494"/>
      <c r="F365" s="1494"/>
      <c r="G365" s="1474"/>
      <c r="H365" s="1474"/>
      <c r="I365" s="1474"/>
      <c r="J365" s="1471"/>
      <c r="K365" s="1475">
        <v>6</v>
      </c>
      <c r="L365" s="1471"/>
      <c r="M365" s="1471"/>
      <c r="N365" s="1483">
        <v>1.5</v>
      </c>
      <c r="O365" s="1475">
        <v>30</v>
      </c>
      <c r="P365" s="1475">
        <v>15</v>
      </c>
      <c r="Q365" s="1471">
        <v>0</v>
      </c>
      <c r="R365" s="1477">
        <f t="shared" si="220"/>
        <v>0</v>
      </c>
      <c r="S365" s="1471"/>
      <c r="T365" s="1478">
        <f>U365+V365+X365+Y365</f>
        <v>0</v>
      </c>
      <c r="U365" s="1479"/>
      <c r="V365" s="1479">
        <f t="shared" si="251"/>
        <v>0</v>
      </c>
      <c r="W365" s="1475"/>
      <c r="X365" s="1479"/>
      <c r="Y365" s="1474"/>
      <c r="Z365" s="1479"/>
      <c r="AA365" s="1479"/>
      <c r="AB365" s="1479"/>
      <c r="AC365" s="1474"/>
    </row>
    <row r="366" spans="1:29" ht="20.100000000000001" customHeight="1">
      <c r="A366" s="1474"/>
      <c r="B366" s="1485" t="s">
        <v>131</v>
      </c>
      <c r="C366" s="1486">
        <f t="shared" si="236"/>
        <v>0</v>
      </c>
      <c r="D366" s="1494"/>
      <c r="E366" s="1494"/>
      <c r="F366" s="1494"/>
      <c r="G366" s="1474"/>
      <c r="H366" s="1474"/>
      <c r="I366" s="1474"/>
      <c r="J366" s="1471">
        <v>1</v>
      </c>
      <c r="K366" s="1475">
        <v>7</v>
      </c>
      <c r="L366" s="1471"/>
      <c r="M366" s="1471"/>
      <c r="N366" s="1483">
        <v>1.5</v>
      </c>
      <c r="O366" s="1475">
        <v>30</v>
      </c>
      <c r="P366" s="1475">
        <v>15</v>
      </c>
      <c r="Q366" s="1471">
        <v>1</v>
      </c>
      <c r="R366" s="1477">
        <f t="shared" si="220"/>
        <v>1.5</v>
      </c>
      <c r="S366" s="1471"/>
      <c r="T366" s="1478">
        <f t="shared" ref="T366:T368" si="252">U366+V366+X366+Y366</f>
        <v>1.5</v>
      </c>
      <c r="U366" s="1479"/>
      <c r="V366" s="1479">
        <f t="shared" si="251"/>
        <v>1.5</v>
      </c>
      <c r="W366" s="1475"/>
      <c r="X366" s="1479"/>
      <c r="Y366" s="1474"/>
      <c r="Z366" s="1479"/>
      <c r="AA366" s="1479"/>
      <c r="AB366" s="1479"/>
      <c r="AC366" s="1474"/>
    </row>
    <row r="367" spans="1:29" ht="20.100000000000001" customHeight="1">
      <c r="A367" s="1474"/>
      <c r="B367" s="1485" t="s">
        <v>132</v>
      </c>
      <c r="C367" s="1486">
        <f t="shared" si="236"/>
        <v>0</v>
      </c>
      <c r="D367" s="1494"/>
      <c r="E367" s="1494"/>
      <c r="F367" s="1494"/>
      <c r="G367" s="1474"/>
      <c r="H367" s="1474"/>
      <c r="I367" s="1474"/>
      <c r="J367" s="1471"/>
      <c r="K367" s="1475">
        <v>4</v>
      </c>
      <c r="L367" s="1471"/>
      <c r="M367" s="1471"/>
      <c r="N367" s="1483">
        <v>1.5</v>
      </c>
      <c r="O367" s="1475">
        <v>30</v>
      </c>
      <c r="P367" s="1475">
        <v>15</v>
      </c>
      <c r="Q367" s="1471">
        <v>0</v>
      </c>
      <c r="R367" s="1477">
        <f t="shared" si="220"/>
        <v>0</v>
      </c>
      <c r="S367" s="1471"/>
      <c r="T367" s="1478">
        <f t="shared" si="252"/>
        <v>0</v>
      </c>
      <c r="U367" s="1479"/>
      <c r="V367" s="1479">
        <f>Q367*N367</f>
        <v>0</v>
      </c>
      <c r="W367" s="1475"/>
      <c r="X367" s="1479"/>
      <c r="Y367" s="1474"/>
      <c r="Z367" s="1479"/>
      <c r="AA367" s="1479"/>
      <c r="AB367" s="1479"/>
      <c r="AC367" s="1474"/>
    </row>
    <row r="368" spans="1:29" ht="20.100000000000001" customHeight="1">
      <c r="A368" s="1498"/>
      <c r="B368" s="1499" t="s">
        <v>133</v>
      </c>
      <c r="C368" s="1500">
        <f t="shared" si="236"/>
        <v>0</v>
      </c>
      <c r="D368" s="1500"/>
      <c r="E368" s="1500"/>
      <c r="F368" s="1500"/>
      <c r="G368" s="1498"/>
      <c r="H368" s="1498"/>
      <c r="I368" s="1498"/>
      <c r="J368" s="1498"/>
      <c r="K368" s="1501">
        <v>0</v>
      </c>
      <c r="L368" s="1498"/>
      <c r="M368" s="1498"/>
      <c r="N368" s="1502">
        <v>1.5</v>
      </c>
      <c r="O368" s="1501">
        <v>30</v>
      </c>
      <c r="P368" s="1501">
        <v>15</v>
      </c>
      <c r="Q368" s="1498">
        <v>0</v>
      </c>
      <c r="R368" s="1503">
        <f>S368+T368+Z368</f>
        <v>0</v>
      </c>
      <c r="S368" s="1498"/>
      <c r="T368" s="1504">
        <f t="shared" si="252"/>
        <v>0</v>
      </c>
      <c r="U368" s="1505"/>
      <c r="V368" s="1505">
        <f t="shared" si="251"/>
        <v>0</v>
      </c>
      <c r="W368" s="1501"/>
      <c r="X368" s="1505"/>
      <c r="Y368" s="1502"/>
      <c r="Z368" s="1505"/>
      <c r="AA368" s="1505"/>
      <c r="AB368" s="1505"/>
      <c r="AC368" s="1498"/>
    </row>
    <row r="369" spans="1:29" ht="20.100000000000001" customHeight="1">
      <c r="A369" s="1009"/>
      <c r="B369" s="1010"/>
      <c r="C369" s="1010"/>
      <c r="D369" s="1010"/>
      <c r="E369" s="1010"/>
      <c r="F369" s="1010"/>
      <c r="G369" s="1009"/>
      <c r="H369" s="1011"/>
      <c r="I369" s="1011"/>
      <c r="J369" s="1011"/>
      <c r="K369" s="1011"/>
      <c r="L369" s="1011"/>
      <c r="M369" s="1011"/>
      <c r="N369" s="1011"/>
      <c r="O369" s="1525"/>
      <c r="P369" s="1525"/>
      <c r="Q369" s="1009"/>
      <c r="R369" s="1009"/>
      <c r="S369" s="1009"/>
      <c r="T369" s="1012"/>
      <c r="U369" s="1013"/>
      <c r="V369" s="1013"/>
      <c r="W369" s="1525"/>
      <c r="X369" s="1013"/>
      <c r="Y369" s="1014"/>
      <c r="Z369" s="1015"/>
      <c r="AA369" s="1016"/>
      <c r="AB369" s="1017"/>
      <c r="AC369" s="976"/>
    </row>
    <row r="370" spans="1:29" ht="20.100000000000001" customHeight="1">
      <c r="A370" s="1009"/>
      <c r="B370" s="1010"/>
      <c r="C370" s="1010"/>
      <c r="D370" s="1010"/>
      <c r="E370" s="1010"/>
      <c r="F370" s="1010"/>
      <c r="G370" s="1009"/>
      <c r="H370" s="1011"/>
      <c r="I370" s="1011"/>
      <c r="J370" s="1011"/>
      <c r="K370" s="1011"/>
      <c r="L370" s="1011"/>
      <c r="M370" s="1011"/>
      <c r="N370" s="1011"/>
      <c r="O370" s="1525"/>
      <c r="P370" s="1525"/>
      <c r="Q370" s="1009"/>
      <c r="R370" s="1009"/>
      <c r="S370" s="1009"/>
      <c r="T370" s="1012"/>
      <c r="U370" s="1013"/>
      <c r="V370" s="1013"/>
      <c r="W370" s="1525"/>
      <c r="X370" s="1013"/>
      <c r="Y370" s="1014"/>
      <c r="Z370" s="1015"/>
      <c r="AA370" s="1016"/>
      <c r="AB370" s="1017"/>
      <c r="AC370" s="976"/>
    </row>
    <row r="371" spans="1:29" ht="18.75" customHeight="1">
      <c r="A371" s="1009"/>
      <c r="B371" s="1010"/>
      <c r="C371" s="1010"/>
      <c r="D371" s="1010"/>
      <c r="E371" s="1010"/>
      <c r="F371" s="1010"/>
      <c r="G371" s="1009"/>
      <c r="H371" s="1011"/>
      <c r="I371" s="1011"/>
      <c r="J371" s="1011"/>
      <c r="K371" s="1011"/>
      <c r="L371" s="1011"/>
      <c r="M371" s="1011"/>
      <c r="N371" s="1011"/>
      <c r="O371" s="1525"/>
      <c r="P371" s="1525"/>
      <c r="Q371" s="1009"/>
      <c r="R371" s="1009"/>
      <c r="S371" s="1009"/>
      <c r="T371" s="1012"/>
      <c r="U371" s="1013"/>
      <c r="V371" s="1013"/>
      <c r="W371" s="1525"/>
      <c r="X371" s="1013"/>
      <c r="Y371" s="1014"/>
      <c r="Z371" s="1015"/>
      <c r="AA371" s="1016"/>
      <c r="AB371" s="1017"/>
      <c r="AC371" s="976"/>
    </row>
    <row r="372" spans="1:29" ht="18.75" customHeight="1">
      <c r="A372" s="1009"/>
      <c r="B372" s="1010"/>
      <c r="C372" s="1010"/>
      <c r="D372" s="1010"/>
      <c r="E372" s="1010"/>
      <c r="F372" s="1010"/>
      <c r="G372" s="1009"/>
      <c r="H372" s="1011"/>
      <c r="I372" s="1011"/>
      <c r="J372" s="1011"/>
      <c r="K372" s="1011"/>
      <c r="L372" s="1011"/>
      <c r="M372" s="1011"/>
      <c r="N372" s="1011"/>
      <c r="O372" s="1525"/>
      <c r="P372" s="1525"/>
      <c r="Q372" s="1009"/>
      <c r="R372" s="1009"/>
      <c r="S372" s="1009"/>
      <c r="T372" s="1012"/>
      <c r="U372" s="1013"/>
      <c r="V372" s="1013"/>
      <c r="W372" s="1525"/>
      <c r="X372" s="1013"/>
      <c r="Y372" s="1014"/>
      <c r="Z372" s="1015"/>
      <c r="AA372" s="1016"/>
      <c r="AB372" s="1017"/>
      <c r="AC372" s="976"/>
    </row>
    <row r="373" spans="1:29" ht="18.75" customHeight="1">
      <c r="A373" s="1009"/>
      <c r="B373" s="1010"/>
      <c r="C373" s="1010"/>
      <c r="D373" s="1010"/>
      <c r="E373" s="1010"/>
      <c r="F373" s="1010"/>
      <c r="G373" s="1009"/>
      <c r="H373" s="1011"/>
      <c r="I373" s="1011"/>
      <c r="J373" s="1011"/>
      <c r="K373" s="1011"/>
      <c r="L373" s="1011"/>
      <c r="M373" s="1011"/>
      <c r="N373" s="1011"/>
      <c r="O373" s="1525"/>
      <c r="P373" s="1525"/>
      <c r="Q373" s="1009"/>
      <c r="R373" s="1009"/>
      <c r="S373" s="1009"/>
      <c r="T373" s="1012"/>
      <c r="U373" s="1013"/>
      <c r="V373" s="1013"/>
      <c r="W373" s="1525"/>
      <c r="X373" s="1013"/>
      <c r="Y373" s="1014"/>
      <c r="Z373" s="1015"/>
      <c r="AA373" s="1016"/>
      <c r="AB373" s="1017"/>
      <c r="AC373" s="976"/>
    </row>
    <row r="374" spans="1:29" ht="18.75" customHeight="1">
      <c r="A374" s="1009"/>
      <c r="B374" s="1010"/>
      <c r="C374" s="1010"/>
      <c r="D374" s="1010"/>
      <c r="E374" s="1010"/>
      <c r="F374" s="1010"/>
      <c r="G374" s="1009"/>
      <c r="H374" s="1011"/>
      <c r="I374" s="1011"/>
      <c r="J374" s="1011"/>
      <c r="K374" s="1011"/>
      <c r="L374" s="1011"/>
      <c r="M374" s="1011"/>
      <c r="N374" s="1011"/>
      <c r="O374" s="1525"/>
      <c r="P374" s="1525"/>
      <c r="Q374" s="1009"/>
      <c r="R374" s="1009"/>
      <c r="S374" s="1009"/>
      <c r="T374" s="1012"/>
      <c r="U374" s="1013"/>
      <c r="V374" s="1013"/>
      <c r="W374" s="1525"/>
      <c r="X374" s="1013"/>
      <c r="Y374" s="1014"/>
      <c r="Z374" s="1015"/>
      <c r="AA374" s="1016"/>
      <c r="AB374" s="1017"/>
      <c r="AC374" s="976"/>
    </row>
    <row r="375" spans="1:29" ht="18.75" customHeight="1">
      <c r="A375" s="1009"/>
      <c r="B375" s="1010"/>
      <c r="C375" s="1010"/>
      <c r="D375" s="1010"/>
      <c r="E375" s="1010"/>
      <c r="F375" s="1010"/>
      <c r="G375" s="1009"/>
      <c r="H375" s="1011"/>
      <c r="I375" s="1011"/>
      <c r="J375" s="1011"/>
      <c r="K375" s="1011"/>
      <c r="L375" s="1011"/>
      <c r="M375" s="1011"/>
      <c r="N375" s="1011"/>
      <c r="O375" s="1525"/>
      <c r="P375" s="1525"/>
      <c r="Q375" s="1009"/>
      <c r="R375" s="1009"/>
      <c r="S375" s="1009"/>
      <c r="T375" s="1012"/>
      <c r="U375" s="1013"/>
      <c r="V375" s="1013"/>
      <c r="W375" s="1525"/>
      <c r="X375" s="1013"/>
      <c r="Y375" s="1014"/>
      <c r="Z375" s="1015"/>
      <c r="AA375" s="1016"/>
      <c r="AB375" s="1017"/>
      <c r="AC375" s="976"/>
    </row>
    <row r="376" spans="1:29" ht="18.75" customHeight="1">
      <c r="A376" s="1009"/>
      <c r="B376" s="1010"/>
      <c r="C376" s="1010"/>
      <c r="D376" s="1010"/>
      <c r="E376" s="1010"/>
      <c r="F376" s="1010"/>
      <c r="G376" s="1009"/>
      <c r="H376" s="1011"/>
      <c r="I376" s="1011"/>
      <c r="J376" s="1011"/>
      <c r="K376" s="1011"/>
      <c r="L376" s="1011"/>
      <c r="M376" s="1011"/>
      <c r="N376" s="1011"/>
      <c r="O376" s="1525"/>
      <c r="P376" s="1525"/>
      <c r="Q376" s="1009"/>
      <c r="R376" s="1009"/>
      <c r="S376" s="1009"/>
      <c r="T376" s="1012"/>
      <c r="U376" s="1013"/>
      <c r="V376" s="1013"/>
      <c r="W376" s="1525"/>
      <c r="X376" s="1013"/>
      <c r="Y376" s="1014"/>
      <c r="Z376" s="1015"/>
      <c r="AA376" s="1016"/>
      <c r="AB376" s="1017"/>
      <c r="AC376" s="976"/>
    </row>
    <row r="377" spans="1:29" ht="18.75" customHeight="1">
      <c r="A377" s="1009"/>
      <c r="B377" s="1010"/>
      <c r="C377" s="1010"/>
      <c r="D377" s="1010"/>
      <c r="E377" s="1010"/>
      <c r="F377" s="1010"/>
      <c r="G377" s="1009"/>
      <c r="H377" s="1011"/>
      <c r="I377" s="1011"/>
      <c r="J377" s="1011"/>
      <c r="K377" s="1011"/>
      <c r="L377" s="1011"/>
      <c r="M377" s="1011"/>
      <c r="N377" s="1011"/>
      <c r="O377" s="1525"/>
      <c r="P377" s="1525"/>
      <c r="Q377" s="1009"/>
      <c r="R377" s="1009"/>
      <c r="S377" s="1009"/>
      <c r="T377" s="1012"/>
      <c r="U377" s="1013"/>
      <c r="V377" s="1013"/>
      <c r="W377" s="1525"/>
      <c r="X377" s="1013"/>
      <c r="Y377" s="1014"/>
      <c r="Z377" s="1015"/>
      <c r="AA377" s="1016"/>
      <c r="AB377" s="1017"/>
      <c r="AC377" s="976"/>
    </row>
    <row r="378" spans="1:29" ht="18.75" customHeight="1">
      <c r="A378" s="1009"/>
      <c r="B378" s="1010"/>
      <c r="C378" s="1010"/>
      <c r="D378" s="1010"/>
      <c r="E378" s="1010"/>
      <c r="F378" s="1010"/>
      <c r="G378" s="1009"/>
      <c r="H378" s="1011"/>
      <c r="I378" s="1011"/>
      <c r="J378" s="1011"/>
      <c r="K378" s="1011"/>
      <c r="L378" s="1011"/>
      <c r="M378" s="1011"/>
      <c r="N378" s="1011"/>
      <c r="O378" s="1525"/>
      <c r="P378" s="1525"/>
      <c r="Q378" s="1009"/>
      <c r="R378" s="1009"/>
      <c r="S378" s="1009"/>
      <c r="T378" s="1012"/>
      <c r="U378" s="1013"/>
      <c r="V378" s="1013"/>
      <c r="W378" s="1525"/>
      <c r="X378" s="1013"/>
      <c r="Y378" s="1014"/>
      <c r="Z378" s="1015"/>
      <c r="AA378" s="1016"/>
      <c r="AB378" s="1017"/>
      <c r="AC378" s="976"/>
    </row>
    <row r="379" spans="1:29" ht="18.75" customHeight="1">
      <c r="A379" s="1009"/>
      <c r="B379" s="1010"/>
      <c r="C379" s="1010"/>
      <c r="D379" s="1010"/>
      <c r="E379" s="1010"/>
      <c r="F379" s="1010"/>
      <c r="G379" s="1009"/>
      <c r="H379" s="1011"/>
      <c r="I379" s="1011"/>
      <c r="J379" s="1011"/>
      <c r="K379" s="1011"/>
      <c r="L379" s="1011"/>
      <c r="M379" s="1011"/>
      <c r="N379" s="1011"/>
      <c r="O379" s="1525"/>
      <c r="P379" s="1525"/>
      <c r="Q379" s="1009"/>
      <c r="R379" s="1009"/>
      <c r="S379" s="1009"/>
      <c r="T379" s="1012"/>
      <c r="U379" s="1013"/>
      <c r="V379" s="1013"/>
      <c r="W379" s="1525"/>
      <c r="X379" s="1013"/>
      <c r="Y379" s="1014"/>
      <c r="Z379" s="1015"/>
      <c r="AA379" s="1016"/>
      <c r="AB379" s="1017"/>
      <c r="AC379" s="976"/>
    </row>
    <row r="380" spans="1:29" ht="18.75" customHeight="1">
      <c r="A380" s="1009"/>
      <c r="B380" s="1010"/>
      <c r="C380" s="1010"/>
      <c r="D380" s="1010"/>
      <c r="E380" s="1010"/>
      <c r="F380" s="1010"/>
      <c r="G380" s="1009"/>
      <c r="H380" s="1011"/>
      <c r="I380" s="1011"/>
      <c r="J380" s="1011"/>
      <c r="K380" s="1011"/>
      <c r="L380" s="1011"/>
      <c r="M380" s="1011"/>
      <c r="N380" s="1011"/>
      <c r="O380" s="1525"/>
      <c r="P380" s="1525"/>
      <c r="Q380" s="1009"/>
      <c r="R380" s="1009"/>
      <c r="S380" s="1009"/>
      <c r="T380" s="1012"/>
      <c r="U380" s="1013"/>
      <c r="V380" s="1013"/>
      <c r="W380" s="1525"/>
      <c r="X380" s="1013"/>
      <c r="Y380" s="1014"/>
      <c r="Z380" s="1015"/>
      <c r="AA380" s="1016"/>
      <c r="AB380" s="1017"/>
      <c r="AC380" s="976"/>
    </row>
    <row r="381" spans="1:29" ht="18.75" customHeight="1">
      <c r="A381" s="1009"/>
      <c r="B381" s="1010"/>
      <c r="C381" s="1010"/>
      <c r="D381" s="1010"/>
      <c r="E381" s="1010"/>
      <c r="F381" s="1010"/>
      <c r="G381" s="1009"/>
      <c r="H381" s="1011"/>
      <c r="I381" s="1011"/>
      <c r="J381" s="1011"/>
      <c r="K381" s="1011"/>
      <c r="L381" s="1011"/>
      <c r="M381" s="1011"/>
      <c r="N381" s="1011"/>
      <c r="O381" s="1525"/>
      <c r="P381" s="1525"/>
      <c r="Q381" s="1009"/>
      <c r="R381" s="1009"/>
      <c r="S381" s="1009"/>
      <c r="T381" s="1012"/>
      <c r="U381" s="1013"/>
      <c r="V381" s="1013"/>
      <c r="W381" s="1525"/>
      <c r="X381" s="1013"/>
      <c r="Y381" s="1014"/>
      <c r="Z381" s="1015"/>
      <c r="AA381" s="1016"/>
      <c r="AB381" s="1017"/>
      <c r="AC381" s="976"/>
    </row>
    <row r="382" spans="1:29" ht="18.75" customHeight="1">
      <c r="A382" s="1009"/>
      <c r="B382" s="1010"/>
      <c r="C382" s="1010"/>
      <c r="D382" s="1010"/>
      <c r="E382" s="1010"/>
      <c r="F382" s="1010"/>
      <c r="G382" s="1009"/>
      <c r="H382" s="1011"/>
      <c r="I382" s="1011"/>
      <c r="J382" s="1011"/>
      <c r="K382" s="1011"/>
      <c r="L382" s="1011"/>
      <c r="M382" s="1011"/>
      <c r="N382" s="1011"/>
      <c r="O382" s="1525"/>
      <c r="P382" s="1525"/>
      <c r="Q382" s="1009"/>
      <c r="R382" s="1009"/>
      <c r="S382" s="1009"/>
      <c r="T382" s="1012"/>
      <c r="U382" s="1013"/>
      <c r="V382" s="1013"/>
      <c r="W382" s="1525"/>
      <c r="X382" s="1013"/>
      <c r="Y382" s="1014"/>
      <c r="Z382" s="1015"/>
      <c r="AA382" s="1016"/>
      <c r="AB382" s="1017"/>
      <c r="AC382" s="976"/>
    </row>
    <row r="383" spans="1:29" ht="18.75" customHeight="1">
      <c r="A383" s="1009"/>
      <c r="B383" s="1010"/>
      <c r="C383" s="1010"/>
      <c r="D383" s="1010"/>
      <c r="E383" s="1010"/>
      <c r="F383" s="1010"/>
      <c r="G383" s="1009"/>
      <c r="H383" s="1011"/>
      <c r="I383" s="1011"/>
      <c r="J383" s="1011"/>
      <c r="K383" s="1011"/>
      <c r="L383" s="1011"/>
      <c r="M383" s="1011"/>
      <c r="N383" s="1011"/>
      <c r="O383" s="1525"/>
      <c r="P383" s="1525"/>
      <c r="Q383" s="1009"/>
      <c r="R383" s="1009"/>
      <c r="S383" s="1009"/>
      <c r="T383" s="1012"/>
      <c r="U383" s="1013"/>
      <c r="V383" s="1013"/>
      <c r="W383" s="1525"/>
      <c r="X383" s="1013"/>
      <c r="Y383" s="1014"/>
      <c r="Z383" s="1015"/>
      <c r="AA383" s="1016"/>
      <c r="AB383" s="1017"/>
      <c r="AC383" s="976"/>
    </row>
    <row r="384" spans="1:29" ht="18.75" customHeight="1">
      <c r="A384" s="1009"/>
      <c r="B384" s="1010"/>
      <c r="C384" s="1010"/>
      <c r="D384" s="1010"/>
      <c r="E384" s="1010"/>
      <c r="F384" s="1010"/>
      <c r="G384" s="1009"/>
      <c r="H384" s="1011"/>
      <c r="I384" s="1011"/>
      <c r="J384" s="1011"/>
      <c r="K384" s="1011"/>
      <c r="L384" s="1011"/>
      <c r="M384" s="1011"/>
      <c r="N384" s="1011"/>
      <c r="O384" s="1525"/>
      <c r="P384" s="1525"/>
      <c r="Q384" s="1009"/>
      <c r="R384" s="1009"/>
      <c r="S384" s="1009"/>
      <c r="T384" s="1012"/>
      <c r="U384" s="1013"/>
      <c r="V384" s="1013"/>
      <c r="W384" s="1525"/>
      <c r="X384" s="1013"/>
      <c r="Y384" s="1014"/>
      <c r="Z384" s="1015"/>
      <c r="AA384" s="1016"/>
      <c r="AB384" s="1017"/>
      <c r="AC384" s="976"/>
    </row>
    <row r="385" spans="1:29" ht="18.75" customHeight="1">
      <c r="A385" s="1009"/>
      <c r="B385" s="1010"/>
      <c r="C385" s="1010"/>
      <c r="D385" s="1010"/>
      <c r="E385" s="1010"/>
      <c r="F385" s="1010"/>
      <c r="G385" s="1009"/>
      <c r="H385" s="1011"/>
      <c r="I385" s="1011"/>
      <c r="J385" s="1011"/>
      <c r="K385" s="1011"/>
      <c r="L385" s="1011"/>
      <c r="M385" s="1011"/>
      <c r="N385" s="1011"/>
      <c r="O385" s="1525"/>
      <c r="P385" s="1525"/>
      <c r="Q385" s="1009"/>
      <c r="R385" s="1009"/>
      <c r="S385" s="1009"/>
      <c r="T385" s="1012"/>
      <c r="U385" s="1013"/>
      <c r="V385" s="1013"/>
      <c r="W385" s="1525"/>
      <c r="X385" s="1013"/>
      <c r="Y385" s="1014"/>
      <c r="Z385" s="1015"/>
      <c r="AA385" s="1016"/>
      <c r="AB385" s="1017"/>
      <c r="AC385" s="976"/>
    </row>
    <row r="386" spans="1:29" ht="18.75" customHeight="1">
      <c r="A386" s="1009"/>
      <c r="B386" s="1010"/>
      <c r="C386" s="1010"/>
      <c r="D386" s="1010"/>
      <c r="E386" s="1010"/>
      <c r="F386" s="1010"/>
      <c r="G386" s="1009"/>
      <c r="H386" s="1011"/>
      <c r="I386" s="1011"/>
      <c r="J386" s="1011"/>
      <c r="K386" s="1011"/>
      <c r="L386" s="1011"/>
      <c r="M386" s="1011"/>
      <c r="N386" s="1011"/>
      <c r="O386" s="1525"/>
      <c r="P386" s="1525"/>
      <c r="Q386" s="1009"/>
      <c r="R386" s="1009"/>
      <c r="S386" s="1009"/>
      <c r="T386" s="1012"/>
      <c r="U386" s="1013"/>
      <c r="V386" s="1013"/>
      <c r="W386" s="1525"/>
      <c r="X386" s="1013"/>
      <c r="Y386" s="1014"/>
      <c r="Z386" s="1015"/>
      <c r="AA386" s="1016"/>
      <c r="AB386" s="1017"/>
      <c r="AC386" s="976"/>
    </row>
    <row r="387" spans="1:29" ht="18.75" customHeight="1">
      <c r="A387" s="1009"/>
      <c r="B387" s="1010"/>
      <c r="C387" s="1010"/>
      <c r="D387" s="1010"/>
      <c r="E387" s="1010"/>
      <c r="F387" s="1010"/>
      <c r="G387" s="1009"/>
      <c r="H387" s="1011"/>
      <c r="I387" s="1011"/>
      <c r="J387" s="1011"/>
      <c r="K387" s="1011"/>
      <c r="L387" s="1011"/>
      <c r="M387" s="1011"/>
      <c r="N387" s="1011"/>
      <c r="O387" s="1525"/>
      <c r="P387" s="1525"/>
      <c r="Q387" s="1009"/>
      <c r="R387" s="1009"/>
      <c r="S387" s="1009"/>
      <c r="T387" s="1012"/>
      <c r="U387" s="1013"/>
      <c r="V387" s="1013"/>
      <c r="W387" s="1525"/>
      <c r="X387" s="1013"/>
      <c r="Y387" s="1014"/>
      <c r="Z387" s="1015"/>
      <c r="AA387" s="1016"/>
      <c r="AB387" s="1017"/>
      <c r="AC387" s="976"/>
    </row>
    <row r="388" spans="1:29" ht="18.75" customHeight="1">
      <c r="A388" s="1009"/>
      <c r="B388" s="1010"/>
      <c r="C388" s="1010"/>
      <c r="D388" s="1010"/>
      <c r="E388" s="1010"/>
      <c r="F388" s="1010"/>
      <c r="G388" s="1009"/>
      <c r="H388" s="1011"/>
      <c r="I388" s="1011"/>
      <c r="J388" s="1011"/>
      <c r="K388" s="1011"/>
      <c r="L388" s="1011"/>
      <c r="M388" s="1011"/>
      <c r="N388" s="1011"/>
      <c r="O388" s="1525"/>
      <c r="P388" s="1525"/>
      <c r="Q388" s="1009"/>
      <c r="R388" s="1009"/>
      <c r="S388" s="1009"/>
      <c r="T388" s="1012"/>
      <c r="U388" s="1013"/>
      <c r="V388" s="1013"/>
      <c r="W388" s="1525"/>
      <c r="X388" s="1013"/>
      <c r="Y388" s="1014"/>
      <c r="Z388" s="1015"/>
      <c r="AA388" s="1016"/>
      <c r="AB388" s="1017"/>
      <c r="AC388" s="976"/>
    </row>
    <row r="389" spans="1:29" ht="18.75" customHeight="1">
      <c r="A389" s="1009"/>
      <c r="B389" s="1010"/>
      <c r="C389" s="1010"/>
      <c r="D389" s="1010"/>
      <c r="E389" s="1010"/>
      <c r="F389" s="1010"/>
      <c r="G389" s="1009"/>
      <c r="H389" s="1011"/>
      <c r="I389" s="1011"/>
      <c r="J389" s="1011"/>
      <c r="K389" s="1011"/>
      <c r="L389" s="1011"/>
      <c r="M389" s="1011"/>
      <c r="N389" s="1011"/>
      <c r="O389" s="1525"/>
      <c r="P389" s="1525"/>
      <c r="Q389" s="1009"/>
      <c r="R389" s="1009"/>
      <c r="S389" s="1009"/>
      <c r="T389" s="1012"/>
      <c r="U389" s="1013"/>
      <c r="V389" s="1013"/>
      <c r="W389" s="1525"/>
      <c r="X389" s="1013"/>
      <c r="Y389" s="1014"/>
      <c r="Z389" s="1015"/>
      <c r="AA389" s="1016"/>
      <c r="AB389" s="1017"/>
      <c r="AC389" s="976"/>
    </row>
    <row r="390" spans="1:29" ht="18.75" customHeight="1">
      <c r="A390" s="1009"/>
      <c r="B390" s="1010"/>
      <c r="C390" s="1010"/>
      <c r="D390" s="1010"/>
      <c r="E390" s="1010"/>
      <c r="F390" s="1010"/>
      <c r="G390" s="1009"/>
      <c r="H390" s="1011"/>
      <c r="I390" s="1011"/>
      <c r="J390" s="1011"/>
      <c r="K390" s="1011"/>
      <c r="L390" s="1011"/>
      <c r="M390" s="1011"/>
      <c r="N390" s="1011"/>
      <c r="O390" s="1525"/>
      <c r="P390" s="1525"/>
      <c r="Q390" s="1009"/>
      <c r="R390" s="1009"/>
      <c r="S390" s="1009"/>
      <c r="T390" s="1012"/>
      <c r="U390" s="1013"/>
      <c r="V390" s="1013"/>
      <c r="W390" s="1525"/>
      <c r="X390" s="1013"/>
      <c r="Y390" s="1014"/>
      <c r="Z390" s="1015"/>
      <c r="AA390" s="1016"/>
      <c r="AB390" s="1017"/>
      <c r="AC390" s="976"/>
    </row>
    <row r="391" spans="1:29" ht="18.75" customHeight="1">
      <c r="A391" s="1009"/>
      <c r="B391" s="1010"/>
      <c r="C391" s="1010"/>
      <c r="D391" s="1010"/>
      <c r="E391" s="1010"/>
      <c r="F391" s="1010"/>
      <c r="G391" s="1009"/>
      <c r="H391" s="1011"/>
      <c r="I391" s="1011"/>
      <c r="J391" s="1011"/>
      <c r="K391" s="1011"/>
      <c r="L391" s="1011"/>
      <c r="M391" s="1011"/>
      <c r="N391" s="1011"/>
      <c r="O391" s="1525"/>
      <c r="P391" s="1525"/>
      <c r="Q391" s="1009"/>
      <c r="R391" s="1009"/>
      <c r="S391" s="1009"/>
      <c r="T391" s="1012"/>
      <c r="U391" s="1013"/>
      <c r="V391" s="1013"/>
      <c r="W391" s="1525"/>
      <c r="X391" s="1013"/>
      <c r="Y391" s="1014"/>
      <c r="Z391" s="1015"/>
      <c r="AA391" s="1016"/>
      <c r="AB391" s="1017"/>
      <c r="AC391" s="976"/>
    </row>
    <row r="392" spans="1:29" ht="18.75" customHeight="1">
      <c r="A392" s="1009"/>
      <c r="B392" s="1010"/>
      <c r="C392" s="1010"/>
      <c r="D392" s="1010"/>
      <c r="E392" s="1010"/>
      <c r="F392" s="1010"/>
      <c r="G392" s="1009"/>
      <c r="H392" s="1011"/>
      <c r="I392" s="1011"/>
      <c r="J392" s="1011"/>
      <c r="K392" s="1011"/>
      <c r="L392" s="1011"/>
      <c r="M392" s="1011"/>
      <c r="N392" s="1011"/>
      <c r="O392" s="1525"/>
      <c r="P392" s="1525"/>
      <c r="Q392" s="1009"/>
      <c r="R392" s="1009"/>
      <c r="S392" s="1009"/>
      <c r="T392" s="1012"/>
      <c r="U392" s="1013"/>
      <c r="V392" s="1013"/>
      <c r="W392" s="1525"/>
      <c r="X392" s="1013"/>
      <c r="Y392" s="1014"/>
      <c r="Z392" s="1015"/>
      <c r="AA392" s="1016"/>
      <c r="AB392" s="1017"/>
      <c r="AC392" s="976"/>
    </row>
    <row r="393" spans="1:29" ht="18.75" customHeight="1">
      <c r="A393" s="1009"/>
      <c r="B393" s="1010"/>
      <c r="C393" s="1010"/>
      <c r="D393" s="1010"/>
      <c r="E393" s="1010"/>
      <c r="F393" s="1010"/>
      <c r="G393" s="1009"/>
      <c r="H393" s="1011"/>
      <c r="I393" s="1011"/>
      <c r="J393" s="1011"/>
      <c r="K393" s="1011"/>
      <c r="L393" s="1011"/>
      <c r="M393" s="1011"/>
      <c r="N393" s="1011"/>
      <c r="O393" s="1525"/>
      <c r="P393" s="1525"/>
      <c r="Q393" s="1009"/>
      <c r="R393" s="1009"/>
      <c r="S393" s="1009"/>
      <c r="T393" s="1012"/>
      <c r="U393" s="1013"/>
      <c r="V393" s="1013"/>
      <c r="W393" s="1525"/>
      <c r="X393" s="1013"/>
      <c r="Y393" s="1014"/>
      <c r="Z393" s="1015"/>
      <c r="AA393" s="1016"/>
      <c r="AB393" s="1017"/>
      <c r="AC393" s="976"/>
    </row>
    <row r="394" spans="1:29" ht="18.75" customHeight="1">
      <c r="A394" s="1009"/>
      <c r="B394" s="1010"/>
      <c r="C394" s="1010"/>
      <c r="D394" s="1010"/>
      <c r="E394" s="1010"/>
      <c r="F394" s="1010"/>
      <c r="G394" s="1009"/>
      <c r="H394" s="1011"/>
      <c r="I394" s="1011"/>
      <c r="J394" s="1011"/>
      <c r="K394" s="1011"/>
      <c r="L394" s="1011"/>
      <c r="M394" s="1011"/>
      <c r="N394" s="1011"/>
      <c r="O394" s="1525"/>
      <c r="P394" s="1525"/>
      <c r="Q394" s="1009"/>
      <c r="R394" s="1009"/>
      <c r="S394" s="1009"/>
      <c r="T394" s="1012"/>
      <c r="U394" s="1013"/>
      <c r="V394" s="1013"/>
      <c r="W394" s="1525"/>
      <c r="X394" s="1013"/>
      <c r="Y394" s="1014"/>
      <c r="Z394" s="1015"/>
      <c r="AA394" s="1016"/>
      <c r="AB394" s="1017"/>
      <c r="AC394" s="976"/>
    </row>
    <row r="395" spans="1:29" ht="18.75" customHeight="1">
      <c r="A395" s="1009"/>
      <c r="B395" s="1010"/>
      <c r="C395" s="1010"/>
      <c r="D395" s="1010"/>
      <c r="E395" s="1010"/>
      <c r="F395" s="1010"/>
      <c r="G395" s="1009"/>
      <c r="H395" s="1011"/>
      <c r="I395" s="1011"/>
      <c r="J395" s="1011"/>
      <c r="K395" s="1011"/>
      <c r="L395" s="1011"/>
      <c r="M395" s="1011"/>
      <c r="N395" s="1011"/>
      <c r="O395" s="1525"/>
      <c r="P395" s="1525"/>
      <c r="Q395" s="1009"/>
      <c r="R395" s="1009"/>
      <c r="S395" s="1009"/>
      <c r="T395" s="1012"/>
      <c r="U395" s="1013"/>
      <c r="V395" s="1013"/>
      <c r="W395" s="1525"/>
      <c r="X395" s="1013"/>
      <c r="Y395" s="1014"/>
      <c r="Z395" s="1015"/>
      <c r="AA395" s="1016"/>
      <c r="AB395" s="1017"/>
      <c r="AC395" s="976"/>
    </row>
    <row r="396" spans="1:29" ht="18.75" customHeight="1">
      <c r="A396" s="1009"/>
      <c r="B396" s="1010"/>
      <c r="C396" s="1010"/>
      <c r="D396" s="1010"/>
      <c r="E396" s="1010"/>
      <c r="F396" s="1010"/>
      <c r="G396" s="1009"/>
      <c r="H396" s="1011"/>
      <c r="I396" s="1011"/>
      <c r="J396" s="1011"/>
      <c r="K396" s="1011"/>
      <c r="L396" s="1011"/>
      <c r="M396" s="1011"/>
      <c r="N396" s="1011"/>
      <c r="O396" s="1525"/>
      <c r="P396" s="1525"/>
      <c r="Q396" s="1009"/>
      <c r="R396" s="1009"/>
      <c r="S396" s="1009"/>
      <c r="T396" s="1012"/>
      <c r="U396" s="1013"/>
      <c r="V396" s="1013"/>
      <c r="W396" s="1525"/>
      <c r="X396" s="1013"/>
      <c r="Y396" s="1014"/>
      <c r="Z396" s="1015"/>
      <c r="AA396" s="1016"/>
      <c r="AB396" s="1017"/>
      <c r="AC396" s="976"/>
    </row>
    <row r="397" spans="1:29" ht="18.75" customHeight="1">
      <c r="A397" s="1009"/>
      <c r="B397" s="1010"/>
      <c r="C397" s="1010"/>
      <c r="D397" s="1010"/>
      <c r="E397" s="1010"/>
      <c r="F397" s="1010"/>
      <c r="G397" s="1009"/>
      <c r="H397" s="1011"/>
      <c r="I397" s="1011"/>
      <c r="J397" s="1011"/>
      <c r="K397" s="1011"/>
      <c r="L397" s="1011"/>
      <c r="M397" s="1011"/>
      <c r="N397" s="1011"/>
      <c r="O397" s="1525"/>
      <c r="P397" s="1525"/>
      <c r="Q397" s="1009"/>
      <c r="R397" s="1009"/>
      <c r="S397" s="1009"/>
      <c r="T397" s="1012"/>
      <c r="U397" s="1013"/>
      <c r="V397" s="1013"/>
      <c r="W397" s="1525"/>
      <c r="X397" s="1013"/>
      <c r="Y397" s="1014"/>
      <c r="Z397" s="1015"/>
      <c r="AA397" s="1016"/>
      <c r="AB397" s="1017"/>
      <c r="AC397" s="976"/>
    </row>
    <row r="398" spans="1:29" ht="18.75" customHeight="1">
      <c r="A398" s="1009"/>
      <c r="B398" s="1010"/>
      <c r="C398" s="1010"/>
      <c r="D398" s="1010"/>
      <c r="E398" s="1010"/>
      <c r="F398" s="1010"/>
      <c r="G398" s="1009"/>
      <c r="H398" s="1011"/>
      <c r="I398" s="1011"/>
      <c r="J398" s="1011"/>
      <c r="K398" s="1011"/>
      <c r="L398" s="1011"/>
      <c r="M398" s="1011"/>
      <c r="N398" s="1011"/>
      <c r="O398" s="1525"/>
      <c r="P398" s="1525"/>
      <c r="Q398" s="1009"/>
      <c r="R398" s="1009"/>
      <c r="S398" s="1009"/>
      <c r="T398" s="1012"/>
      <c r="U398" s="1013"/>
      <c r="V398" s="1013"/>
      <c r="W398" s="1525"/>
      <c r="X398" s="1013"/>
      <c r="Y398" s="1014"/>
      <c r="Z398" s="1015"/>
      <c r="AA398" s="1016"/>
      <c r="AB398" s="1017"/>
      <c r="AC398" s="976"/>
    </row>
    <row r="399" spans="1:29" ht="18.75" customHeight="1">
      <c r="A399" s="1009"/>
      <c r="B399" s="1010"/>
      <c r="C399" s="1010"/>
      <c r="D399" s="1010"/>
      <c r="E399" s="1010"/>
      <c r="F399" s="1010"/>
      <c r="G399" s="1009"/>
      <c r="H399" s="1011"/>
      <c r="I399" s="1011"/>
      <c r="J399" s="1011"/>
      <c r="K399" s="1011"/>
      <c r="L399" s="1011"/>
      <c r="M399" s="1011"/>
      <c r="N399" s="1011"/>
      <c r="O399" s="1525"/>
      <c r="P399" s="1525"/>
      <c r="Q399" s="1009"/>
      <c r="R399" s="1009"/>
      <c r="S399" s="1009"/>
      <c r="T399" s="1012"/>
      <c r="U399" s="1013"/>
      <c r="V399" s="1013"/>
      <c r="W399" s="1525"/>
      <c r="X399" s="1013"/>
      <c r="Y399" s="1014"/>
      <c r="Z399" s="1015"/>
      <c r="AA399" s="1016"/>
      <c r="AB399" s="1017"/>
      <c r="AC399" s="976"/>
    </row>
    <row r="400" spans="1:29" ht="18.75" customHeight="1">
      <c r="A400" s="1009"/>
      <c r="B400" s="1010"/>
      <c r="C400" s="1010"/>
      <c r="D400" s="1010"/>
      <c r="E400" s="1010"/>
      <c r="F400" s="1010"/>
      <c r="G400" s="1009"/>
      <c r="H400" s="1011"/>
      <c r="I400" s="1011"/>
      <c r="J400" s="1011"/>
      <c r="K400" s="1011"/>
      <c r="L400" s="1011"/>
      <c r="M400" s="1011"/>
      <c r="N400" s="1011"/>
      <c r="O400" s="1525"/>
      <c r="P400" s="1525"/>
      <c r="Q400" s="1009"/>
      <c r="R400" s="1009"/>
      <c r="S400" s="1009"/>
      <c r="T400" s="1012"/>
      <c r="U400" s="1013"/>
      <c r="V400" s="1013"/>
      <c r="W400" s="1525"/>
      <c r="X400" s="1013"/>
      <c r="Y400" s="1014"/>
      <c r="Z400" s="1015"/>
      <c r="AA400" s="1016"/>
      <c r="AB400" s="1017"/>
      <c r="AC400" s="976"/>
    </row>
    <row r="401" spans="1:29" ht="18.75" customHeight="1">
      <c r="A401" s="1009"/>
      <c r="B401" s="1010"/>
      <c r="C401" s="1010"/>
      <c r="D401" s="1010"/>
      <c r="E401" s="1010"/>
      <c r="F401" s="1010"/>
      <c r="G401" s="1009"/>
      <c r="H401" s="1011"/>
      <c r="I401" s="1011"/>
      <c r="J401" s="1011"/>
      <c r="K401" s="1011"/>
      <c r="L401" s="1011"/>
      <c r="M401" s="1011"/>
      <c r="N401" s="1011"/>
      <c r="O401" s="1525"/>
      <c r="P401" s="1525"/>
      <c r="Q401" s="1009"/>
      <c r="R401" s="1009"/>
      <c r="S401" s="1009"/>
      <c r="T401" s="1012"/>
      <c r="U401" s="1013"/>
      <c r="V401" s="1013"/>
      <c r="W401" s="1525"/>
      <c r="X401" s="1013"/>
      <c r="Y401" s="1014"/>
      <c r="Z401" s="1015"/>
      <c r="AA401" s="1016"/>
      <c r="AB401" s="1017"/>
      <c r="AC401" s="976"/>
    </row>
    <row r="402" spans="1:29" ht="18.75" customHeight="1">
      <c r="A402" s="1009"/>
      <c r="B402" s="1010"/>
      <c r="C402" s="1010"/>
      <c r="D402" s="1010"/>
      <c r="E402" s="1010"/>
      <c r="F402" s="1010"/>
      <c r="G402" s="1009"/>
      <c r="H402" s="1011"/>
      <c r="I402" s="1011"/>
      <c r="J402" s="1011"/>
      <c r="K402" s="1011"/>
      <c r="L402" s="1011"/>
      <c r="M402" s="1011"/>
      <c r="N402" s="1011"/>
      <c r="O402" s="1525"/>
      <c r="P402" s="1525"/>
      <c r="Q402" s="1009"/>
      <c r="R402" s="1009"/>
      <c r="S402" s="1009"/>
      <c r="T402" s="1012"/>
      <c r="U402" s="1013"/>
      <c r="V402" s="1013"/>
      <c r="W402" s="1525"/>
      <c r="X402" s="1013"/>
      <c r="Y402" s="1014"/>
      <c r="Z402" s="1015"/>
      <c r="AA402" s="1016"/>
      <c r="AB402" s="1017"/>
      <c r="AC402" s="976"/>
    </row>
    <row r="403" spans="1:29" ht="18.75" customHeight="1">
      <c r="A403" s="1009"/>
      <c r="B403" s="1010"/>
      <c r="C403" s="1010"/>
      <c r="D403" s="1010"/>
      <c r="E403" s="1010"/>
      <c r="F403" s="1010"/>
      <c r="G403" s="1009"/>
      <c r="H403" s="1011"/>
      <c r="I403" s="1011"/>
      <c r="J403" s="1011"/>
      <c r="K403" s="1011"/>
      <c r="L403" s="1011"/>
      <c r="M403" s="1011"/>
      <c r="N403" s="1011"/>
      <c r="O403" s="1525"/>
      <c r="P403" s="1525"/>
      <c r="Q403" s="1009"/>
      <c r="R403" s="1009"/>
      <c r="S403" s="1009"/>
      <c r="T403" s="1012"/>
      <c r="U403" s="1013"/>
      <c r="V403" s="1013"/>
      <c r="W403" s="1525"/>
      <c r="X403" s="1013"/>
      <c r="Y403" s="1014"/>
      <c r="Z403" s="1015"/>
      <c r="AA403" s="1016"/>
      <c r="AB403" s="1017"/>
      <c r="AC403" s="976"/>
    </row>
    <row r="404" spans="1:29" ht="18.75" customHeight="1">
      <c r="A404" s="1009"/>
      <c r="B404" s="1010"/>
      <c r="C404" s="1010"/>
      <c r="D404" s="1010"/>
      <c r="E404" s="1010"/>
      <c r="F404" s="1010"/>
      <c r="G404" s="1009"/>
      <c r="H404" s="1011"/>
      <c r="I404" s="1011"/>
      <c r="J404" s="1011"/>
      <c r="K404" s="1011"/>
      <c r="L404" s="1011"/>
      <c r="M404" s="1011"/>
      <c r="N404" s="1011"/>
      <c r="O404" s="1525"/>
      <c r="P404" s="1525"/>
      <c r="Q404" s="1009"/>
      <c r="R404" s="1009"/>
      <c r="S404" s="1009"/>
      <c r="T404" s="1012"/>
      <c r="U404" s="1013"/>
      <c r="V404" s="1013"/>
      <c r="W404" s="1525"/>
      <c r="X404" s="1013"/>
      <c r="Y404" s="1014"/>
      <c r="Z404" s="1015"/>
      <c r="AA404" s="1016"/>
      <c r="AB404" s="1017"/>
      <c r="AC404" s="976"/>
    </row>
    <row r="405" spans="1:29" ht="18.75" customHeight="1">
      <c r="A405" s="1009"/>
      <c r="B405" s="1010"/>
      <c r="C405" s="1010"/>
      <c r="D405" s="1010"/>
      <c r="E405" s="1010"/>
      <c r="F405" s="1010"/>
      <c r="G405" s="1009"/>
      <c r="H405" s="1011"/>
      <c r="I405" s="1011"/>
      <c r="J405" s="1011"/>
      <c r="K405" s="1011"/>
      <c r="L405" s="1011"/>
      <c r="M405" s="1011"/>
      <c r="N405" s="1011"/>
      <c r="O405" s="1525"/>
      <c r="P405" s="1525"/>
      <c r="Q405" s="1009"/>
      <c r="R405" s="1009"/>
      <c r="S405" s="1009"/>
      <c r="T405" s="1012"/>
      <c r="U405" s="1013"/>
      <c r="V405" s="1013"/>
      <c r="W405" s="1525"/>
      <c r="X405" s="1013"/>
      <c r="Y405" s="1014"/>
      <c r="Z405" s="1015"/>
      <c r="AA405" s="1016"/>
      <c r="AB405" s="1017"/>
      <c r="AC405" s="976"/>
    </row>
    <row r="406" spans="1:29" ht="18.75" customHeight="1">
      <c r="A406" s="1009"/>
      <c r="B406" s="1010"/>
      <c r="C406" s="1010"/>
      <c r="D406" s="1010"/>
      <c r="E406" s="1010"/>
      <c r="F406" s="1010"/>
      <c r="G406" s="1009"/>
      <c r="H406" s="1011"/>
      <c r="I406" s="1011"/>
      <c r="J406" s="1011"/>
      <c r="K406" s="1011"/>
      <c r="L406" s="1011"/>
      <c r="M406" s="1011"/>
      <c r="N406" s="1011"/>
      <c r="O406" s="1525"/>
      <c r="P406" s="1525"/>
      <c r="Q406" s="1009"/>
      <c r="R406" s="1009"/>
      <c r="S406" s="1009"/>
      <c r="T406" s="1012"/>
      <c r="U406" s="1013"/>
      <c r="V406" s="1013"/>
      <c r="W406" s="1525"/>
      <c r="X406" s="1013"/>
      <c r="Y406" s="1014"/>
      <c r="Z406" s="1015"/>
      <c r="AA406" s="1016"/>
      <c r="AB406" s="1017"/>
      <c r="AC406" s="976"/>
    </row>
    <row r="407" spans="1:29" ht="18.75" customHeight="1">
      <c r="A407" s="1009"/>
      <c r="B407" s="1010"/>
      <c r="C407" s="1010"/>
      <c r="D407" s="1010"/>
      <c r="E407" s="1010"/>
      <c r="F407" s="1010"/>
      <c r="G407" s="1009"/>
      <c r="H407" s="1011"/>
      <c r="I407" s="1011"/>
      <c r="J407" s="1011"/>
      <c r="K407" s="1011"/>
      <c r="L407" s="1011"/>
      <c r="M407" s="1011"/>
      <c r="N407" s="1011"/>
      <c r="O407" s="1525"/>
      <c r="P407" s="1525"/>
      <c r="Q407" s="1009"/>
      <c r="R407" s="1009"/>
      <c r="S407" s="1009"/>
      <c r="T407" s="1012"/>
      <c r="U407" s="1013"/>
      <c r="V407" s="1013"/>
      <c r="W407" s="1525"/>
      <c r="X407" s="1013"/>
      <c r="Y407" s="1014"/>
      <c r="Z407" s="1015"/>
      <c r="AA407" s="1016"/>
      <c r="AB407" s="1017"/>
      <c r="AC407" s="976"/>
    </row>
    <row r="408" spans="1:29" ht="18.75" customHeight="1">
      <c r="A408" s="1009"/>
      <c r="B408" s="1010"/>
      <c r="C408" s="1010"/>
      <c r="D408" s="1010"/>
      <c r="E408" s="1010"/>
      <c r="F408" s="1010"/>
      <c r="G408" s="1009"/>
      <c r="H408" s="1011"/>
      <c r="I408" s="1011"/>
      <c r="J408" s="1011"/>
      <c r="K408" s="1011"/>
      <c r="L408" s="1011"/>
      <c r="M408" s="1011"/>
      <c r="N408" s="1011"/>
      <c r="O408" s="1525"/>
      <c r="P408" s="1525"/>
      <c r="Q408" s="1009"/>
      <c r="R408" s="1009"/>
      <c r="S408" s="1009"/>
      <c r="T408" s="1012"/>
      <c r="U408" s="1013"/>
      <c r="V408" s="1013"/>
      <c r="W408" s="1525"/>
      <c r="X408" s="1013"/>
      <c r="Y408" s="1014"/>
      <c r="Z408" s="1015"/>
      <c r="AA408" s="1016"/>
      <c r="AB408" s="1017"/>
      <c r="AC408" s="976"/>
    </row>
    <row r="409" spans="1:29" ht="18.75" customHeight="1">
      <c r="A409" s="1009"/>
      <c r="B409" s="1010"/>
      <c r="C409" s="1010"/>
      <c r="D409" s="1010"/>
      <c r="E409" s="1010"/>
      <c r="F409" s="1010"/>
      <c r="G409" s="1009"/>
      <c r="H409" s="1011"/>
      <c r="I409" s="1011"/>
      <c r="J409" s="1011"/>
      <c r="K409" s="1011"/>
      <c r="L409" s="1011"/>
      <c r="M409" s="1011"/>
      <c r="N409" s="1011"/>
      <c r="O409" s="1525"/>
      <c r="P409" s="1525"/>
      <c r="Q409" s="1009"/>
      <c r="R409" s="1009"/>
      <c r="S409" s="1009"/>
      <c r="T409" s="1012"/>
      <c r="U409" s="1013"/>
      <c r="V409" s="1013"/>
      <c r="W409" s="1525"/>
      <c r="X409" s="1013"/>
      <c r="Y409" s="1014"/>
      <c r="Z409" s="1015"/>
      <c r="AA409" s="1016"/>
      <c r="AB409" s="1017"/>
      <c r="AC409" s="976"/>
    </row>
    <row r="410" spans="1:29" ht="18.75" customHeight="1">
      <c r="A410" s="1009"/>
      <c r="B410" s="1010"/>
      <c r="C410" s="1010"/>
      <c r="D410" s="1010"/>
      <c r="E410" s="1010"/>
      <c r="F410" s="1010"/>
      <c r="G410" s="1009"/>
      <c r="H410" s="1011"/>
      <c r="I410" s="1011"/>
      <c r="J410" s="1011"/>
      <c r="K410" s="1011"/>
      <c r="L410" s="1011"/>
      <c r="M410" s="1011"/>
      <c r="N410" s="1011"/>
      <c r="O410" s="1525"/>
      <c r="P410" s="1525"/>
      <c r="Q410" s="1009"/>
      <c r="R410" s="1009"/>
      <c r="S410" s="1009"/>
      <c r="T410" s="1012"/>
      <c r="U410" s="1013"/>
      <c r="V410" s="1013"/>
      <c r="W410" s="1525"/>
      <c r="X410" s="1013"/>
      <c r="Y410" s="1014"/>
      <c r="Z410" s="1015"/>
      <c r="AA410" s="1016"/>
      <c r="AB410" s="1017"/>
      <c r="AC410" s="976"/>
    </row>
    <row r="411" spans="1:29" ht="18.75" customHeight="1">
      <c r="A411" s="1009"/>
      <c r="B411" s="1010"/>
      <c r="C411" s="1010"/>
      <c r="D411" s="1010"/>
      <c r="E411" s="1010"/>
      <c r="F411" s="1010"/>
      <c r="G411" s="1009"/>
      <c r="H411" s="1011"/>
      <c r="I411" s="1011"/>
      <c r="J411" s="1011"/>
      <c r="K411" s="1011"/>
      <c r="L411" s="1011"/>
      <c r="M411" s="1011"/>
      <c r="N411" s="1011"/>
      <c r="O411" s="1525"/>
      <c r="P411" s="1525"/>
      <c r="Q411" s="1009"/>
      <c r="R411" s="1009"/>
      <c r="S411" s="1009"/>
      <c r="T411" s="1012"/>
      <c r="U411" s="1013"/>
      <c r="V411" s="1013"/>
      <c r="W411" s="1525"/>
      <c r="X411" s="1013"/>
      <c r="Y411" s="1014"/>
      <c r="Z411" s="1015"/>
      <c r="AA411" s="1016"/>
      <c r="AB411" s="1017"/>
      <c r="AC411" s="976"/>
    </row>
    <row r="412" spans="1:29" ht="18.75" customHeight="1">
      <c r="A412" s="1009"/>
      <c r="B412" s="1010"/>
      <c r="C412" s="1010"/>
      <c r="D412" s="1010"/>
      <c r="E412" s="1010"/>
      <c r="F412" s="1010"/>
      <c r="G412" s="1009"/>
      <c r="H412" s="1011"/>
      <c r="I412" s="1011"/>
      <c r="J412" s="1011"/>
      <c r="K412" s="1011"/>
      <c r="L412" s="1011"/>
      <c r="M412" s="1011"/>
      <c r="N412" s="1011"/>
      <c r="O412" s="1525"/>
      <c r="P412" s="1525"/>
      <c r="Q412" s="1009"/>
      <c r="R412" s="1009"/>
      <c r="S412" s="1009"/>
      <c r="T412" s="1012"/>
      <c r="U412" s="1013"/>
      <c r="V412" s="1013"/>
      <c r="W412" s="1525"/>
      <c r="X412" s="1013"/>
      <c r="Y412" s="1014"/>
      <c r="Z412" s="1015"/>
      <c r="AA412" s="1016"/>
      <c r="AB412" s="1017"/>
      <c r="AC412" s="976"/>
    </row>
    <row r="413" spans="1:29" ht="18.75" customHeight="1">
      <c r="A413" s="1009"/>
      <c r="B413" s="1010"/>
      <c r="C413" s="1010"/>
      <c r="D413" s="1010"/>
      <c r="E413" s="1010"/>
      <c r="F413" s="1010"/>
      <c r="G413" s="1009"/>
      <c r="H413" s="1011"/>
      <c r="I413" s="1011"/>
      <c r="J413" s="1011"/>
      <c r="K413" s="1011"/>
      <c r="L413" s="1011"/>
      <c r="M413" s="1011"/>
      <c r="N413" s="1011"/>
      <c r="O413" s="1525"/>
      <c r="P413" s="1525"/>
      <c r="Q413" s="1009"/>
      <c r="R413" s="1009"/>
      <c r="S413" s="1009"/>
      <c r="T413" s="1012"/>
      <c r="U413" s="1013"/>
      <c r="V413" s="1013"/>
      <c r="W413" s="1525"/>
      <c r="X413" s="1013"/>
      <c r="Y413" s="1014"/>
      <c r="Z413" s="1015"/>
      <c r="AA413" s="1016"/>
      <c r="AB413" s="1017"/>
      <c r="AC413" s="976"/>
    </row>
    <row r="414" spans="1:29" ht="18.75" customHeight="1">
      <c r="A414" s="1009"/>
      <c r="B414" s="1010"/>
      <c r="C414" s="1010"/>
      <c r="D414" s="1010"/>
      <c r="E414" s="1010"/>
      <c r="F414" s="1010"/>
      <c r="G414" s="1009"/>
      <c r="H414" s="1011"/>
      <c r="I414" s="1011"/>
      <c r="J414" s="1011"/>
      <c r="K414" s="1011"/>
      <c r="L414" s="1011"/>
      <c r="M414" s="1011"/>
      <c r="N414" s="1011"/>
      <c r="O414" s="1525"/>
      <c r="P414" s="1525"/>
      <c r="Q414" s="1009"/>
      <c r="R414" s="1009"/>
      <c r="S414" s="1009"/>
      <c r="T414" s="1012"/>
      <c r="U414" s="1013"/>
      <c r="V414" s="1013"/>
      <c r="W414" s="1525"/>
      <c r="X414" s="1013"/>
      <c r="Y414" s="1014"/>
      <c r="Z414" s="1015"/>
      <c r="AA414" s="1016"/>
      <c r="AB414" s="1017"/>
      <c r="AC414" s="976"/>
    </row>
    <row r="415" spans="1:29" ht="18.75" customHeight="1">
      <c r="A415" s="1009"/>
      <c r="B415" s="1010"/>
      <c r="C415" s="1010"/>
      <c r="D415" s="1010"/>
      <c r="E415" s="1010"/>
      <c r="F415" s="1010"/>
      <c r="G415" s="1009"/>
      <c r="H415" s="1011"/>
      <c r="I415" s="1011"/>
      <c r="J415" s="1011"/>
      <c r="K415" s="1011"/>
      <c r="L415" s="1011"/>
      <c r="M415" s="1011"/>
      <c r="N415" s="1011"/>
      <c r="O415" s="1525"/>
      <c r="P415" s="1525"/>
      <c r="Q415" s="1009"/>
      <c r="R415" s="1009"/>
      <c r="S415" s="1009"/>
      <c r="T415" s="1012"/>
      <c r="U415" s="1013"/>
      <c r="V415" s="1013"/>
      <c r="W415" s="1525"/>
      <c r="X415" s="1013"/>
      <c r="Y415" s="1014"/>
      <c r="Z415" s="1015"/>
      <c r="AA415" s="1016"/>
      <c r="AB415" s="1017"/>
      <c r="AC415" s="976"/>
    </row>
    <row r="416" spans="1:29" ht="18.75" customHeight="1">
      <c r="A416" s="1009"/>
      <c r="B416" s="1010"/>
      <c r="C416" s="1010"/>
      <c r="D416" s="1010"/>
      <c r="E416" s="1010"/>
      <c r="F416" s="1010"/>
      <c r="G416" s="1009"/>
      <c r="H416" s="1011"/>
      <c r="I416" s="1011"/>
      <c r="J416" s="1011"/>
      <c r="K416" s="1011"/>
      <c r="L416" s="1011"/>
      <c r="M416" s="1011"/>
      <c r="N416" s="1011"/>
      <c r="O416" s="1525"/>
      <c r="P416" s="1525"/>
      <c r="Q416" s="1009"/>
      <c r="R416" s="1009"/>
      <c r="S416" s="1009"/>
      <c r="T416" s="1012"/>
      <c r="U416" s="1013"/>
      <c r="V416" s="1013"/>
      <c r="W416" s="1525"/>
      <c r="X416" s="1013"/>
      <c r="Y416" s="1014"/>
      <c r="Z416" s="1015"/>
      <c r="AA416" s="1016"/>
      <c r="AB416" s="1017"/>
      <c r="AC416" s="976"/>
    </row>
    <row r="417" spans="1:29" ht="18.75" customHeight="1">
      <c r="A417" s="1009"/>
      <c r="B417" s="1010"/>
      <c r="C417" s="1010"/>
      <c r="D417" s="1010"/>
      <c r="E417" s="1010"/>
      <c r="F417" s="1010"/>
      <c r="G417" s="1009"/>
      <c r="H417" s="1011"/>
      <c r="I417" s="1011"/>
      <c r="J417" s="1011"/>
      <c r="K417" s="1011"/>
      <c r="L417" s="1011"/>
      <c r="M417" s="1011"/>
      <c r="N417" s="1011"/>
      <c r="O417" s="1525"/>
      <c r="P417" s="1525"/>
      <c r="Q417" s="1009"/>
      <c r="R417" s="1009"/>
      <c r="S417" s="1009"/>
      <c r="T417" s="1012"/>
      <c r="U417" s="1013"/>
      <c r="V417" s="1013"/>
      <c r="W417" s="1525"/>
      <c r="X417" s="1013"/>
      <c r="Y417" s="1014"/>
      <c r="Z417" s="1015"/>
      <c r="AA417" s="1016"/>
      <c r="AB417" s="1017"/>
      <c r="AC417" s="976"/>
    </row>
    <row r="418" spans="1:29" ht="18.75" customHeight="1">
      <c r="A418" s="1009"/>
      <c r="B418" s="1010"/>
      <c r="C418" s="1010"/>
      <c r="D418" s="1010"/>
      <c r="E418" s="1010"/>
      <c r="F418" s="1010"/>
      <c r="G418" s="1009"/>
      <c r="H418" s="1011"/>
      <c r="I418" s="1011"/>
      <c r="J418" s="1011"/>
      <c r="K418" s="1011"/>
      <c r="L418" s="1011"/>
      <c r="M418" s="1011"/>
      <c r="N418" s="1011"/>
      <c r="O418" s="1525"/>
      <c r="P418" s="1525"/>
      <c r="Q418" s="1009"/>
      <c r="R418" s="1009"/>
      <c r="S418" s="1009"/>
      <c r="T418" s="1012"/>
      <c r="U418" s="1013"/>
      <c r="V418" s="1013"/>
      <c r="W418" s="1525"/>
      <c r="X418" s="1013"/>
      <c r="Y418" s="1014"/>
      <c r="Z418" s="1015"/>
      <c r="AA418" s="1016"/>
      <c r="AB418" s="1017"/>
      <c r="AC418" s="976"/>
    </row>
    <row r="419" spans="1:29" ht="18.75" customHeight="1">
      <c r="A419" s="1009"/>
      <c r="B419" s="1010"/>
      <c r="C419" s="1010"/>
      <c r="D419" s="1010"/>
      <c r="E419" s="1010"/>
      <c r="F419" s="1010"/>
      <c r="G419" s="1009"/>
      <c r="H419" s="1011"/>
      <c r="I419" s="1011"/>
      <c r="J419" s="1011"/>
      <c r="K419" s="1011"/>
      <c r="L419" s="1011"/>
      <c r="M419" s="1011"/>
      <c r="N419" s="1011"/>
      <c r="O419" s="1525"/>
      <c r="P419" s="1525"/>
      <c r="Q419" s="1009"/>
      <c r="R419" s="1009"/>
      <c r="S419" s="1009"/>
      <c r="T419" s="1012"/>
      <c r="U419" s="1013"/>
      <c r="V419" s="1013"/>
      <c r="W419" s="1525"/>
      <c r="X419" s="1013"/>
      <c r="Y419" s="1014"/>
      <c r="Z419" s="1015"/>
      <c r="AA419" s="1016"/>
      <c r="AB419" s="1017"/>
      <c r="AC419" s="976"/>
    </row>
    <row r="420" spans="1:29" ht="18.75" customHeight="1">
      <c r="A420" s="1009"/>
      <c r="B420" s="1010"/>
      <c r="C420" s="1010"/>
      <c r="D420" s="1010"/>
      <c r="E420" s="1010"/>
      <c r="F420" s="1010"/>
      <c r="G420" s="1009"/>
      <c r="H420" s="1011"/>
      <c r="I420" s="1011"/>
      <c r="J420" s="1011"/>
      <c r="K420" s="1011"/>
      <c r="L420" s="1011"/>
      <c r="M420" s="1011"/>
      <c r="N420" s="1011"/>
      <c r="O420" s="1525"/>
      <c r="P420" s="1525"/>
      <c r="Q420" s="1009"/>
      <c r="R420" s="1009"/>
      <c r="S420" s="1009"/>
      <c r="T420" s="1012"/>
      <c r="U420" s="1013"/>
      <c r="V420" s="1013"/>
      <c r="W420" s="1525"/>
      <c r="X420" s="1013"/>
      <c r="Y420" s="1014"/>
      <c r="Z420" s="1015"/>
      <c r="AA420" s="1016"/>
      <c r="AB420" s="1017"/>
      <c r="AC420" s="976"/>
    </row>
    <row r="421" spans="1:29" ht="18.75" customHeight="1">
      <c r="A421" s="1009"/>
      <c r="B421" s="1010"/>
      <c r="C421" s="1010"/>
      <c r="D421" s="1010"/>
      <c r="E421" s="1010"/>
      <c r="F421" s="1010"/>
      <c r="G421" s="1009"/>
      <c r="H421" s="1011"/>
      <c r="I421" s="1011"/>
      <c r="J421" s="1011"/>
      <c r="K421" s="1011"/>
      <c r="L421" s="1011"/>
      <c r="M421" s="1011"/>
      <c r="N421" s="1011"/>
      <c r="O421" s="1525"/>
      <c r="P421" s="1525"/>
      <c r="Q421" s="1009"/>
      <c r="R421" s="1009"/>
      <c r="S421" s="1009"/>
      <c r="T421" s="1012"/>
      <c r="U421" s="1013"/>
      <c r="V421" s="1013"/>
      <c r="W421" s="1525"/>
      <c r="X421" s="1013"/>
      <c r="Y421" s="1014"/>
      <c r="Z421" s="1015"/>
      <c r="AA421" s="1016"/>
      <c r="AB421" s="1017"/>
      <c r="AC421" s="976"/>
    </row>
    <row r="422" spans="1:29" ht="18.75" customHeight="1">
      <c r="A422" s="1009"/>
      <c r="B422" s="1010"/>
      <c r="C422" s="1010"/>
      <c r="D422" s="1010"/>
      <c r="E422" s="1010"/>
      <c r="F422" s="1010"/>
      <c r="G422" s="1009"/>
      <c r="H422" s="1011"/>
      <c r="I422" s="1011"/>
      <c r="J422" s="1011"/>
      <c r="K422" s="1011"/>
      <c r="L422" s="1011"/>
      <c r="M422" s="1011"/>
      <c r="N422" s="1011"/>
      <c r="O422" s="1525"/>
      <c r="P422" s="1525"/>
      <c r="Q422" s="1009"/>
      <c r="R422" s="1009"/>
      <c r="S422" s="1009"/>
      <c r="T422" s="1012"/>
      <c r="U422" s="1013"/>
      <c r="V422" s="1013"/>
      <c r="W422" s="1525"/>
      <c r="X422" s="1013"/>
      <c r="Y422" s="1014"/>
      <c r="Z422" s="1015"/>
      <c r="AA422" s="1016"/>
      <c r="AB422" s="1017"/>
      <c r="AC422" s="976"/>
    </row>
    <row r="423" spans="1:29" ht="18.75" customHeight="1">
      <c r="A423" s="1009"/>
      <c r="B423" s="1010"/>
      <c r="C423" s="1010"/>
      <c r="D423" s="1010"/>
      <c r="E423" s="1010"/>
      <c r="F423" s="1010"/>
      <c r="G423" s="1009"/>
      <c r="H423" s="1011"/>
      <c r="I423" s="1011"/>
      <c r="J423" s="1011"/>
      <c r="K423" s="1011"/>
      <c r="L423" s="1011"/>
      <c r="M423" s="1011"/>
      <c r="N423" s="1011"/>
      <c r="O423" s="1525"/>
      <c r="P423" s="1525"/>
      <c r="Q423" s="1009"/>
      <c r="R423" s="1009"/>
      <c r="S423" s="1009"/>
      <c r="T423" s="1012"/>
      <c r="U423" s="1013"/>
      <c r="V423" s="1013"/>
      <c r="W423" s="1525"/>
      <c r="X423" s="1013"/>
      <c r="Y423" s="1014"/>
      <c r="Z423" s="1015"/>
      <c r="AA423" s="1016"/>
      <c r="AB423" s="1017"/>
      <c r="AC423" s="976"/>
    </row>
    <row r="424" spans="1:29" ht="18.75" customHeight="1">
      <c r="A424" s="1009"/>
      <c r="B424" s="1010"/>
      <c r="C424" s="1010"/>
      <c r="D424" s="1010"/>
      <c r="E424" s="1010"/>
      <c r="F424" s="1010"/>
      <c r="G424" s="1009"/>
      <c r="H424" s="1011"/>
      <c r="I424" s="1011"/>
      <c r="J424" s="1011"/>
      <c r="K424" s="1011"/>
      <c r="L424" s="1011"/>
      <c r="M424" s="1011"/>
      <c r="N424" s="1011"/>
      <c r="O424" s="1525"/>
      <c r="P424" s="1525"/>
      <c r="Q424" s="1009"/>
      <c r="R424" s="1009"/>
      <c r="S424" s="1009"/>
      <c r="T424" s="1012"/>
      <c r="U424" s="1013"/>
      <c r="V424" s="1013"/>
      <c r="W424" s="1525"/>
      <c r="X424" s="1013"/>
      <c r="Y424" s="1014"/>
      <c r="Z424" s="1015"/>
      <c r="AA424" s="1016"/>
      <c r="AB424" s="1017"/>
      <c r="AC424" s="976"/>
    </row>
    <row r="425" spans="1:29" ht="18.75" customHeight="1">
      <c r="A425" s="1009"/>
      <c r="B425" s="1010"/>
      <c r="C425" s="1010"/>
      <c r="D425" s="1010"/>
      <c r="E425" s="1010"/>
      <c r="F425" s="1010"/>
      <c r="G425" s="1009"/>
      <c r="H425" s="1011"/>
      <c r="I425" s="1011"/>
      <c r="J425" s="1011"/>
      <c r="K425" s="1011"/>
      <c r="L425" s="1011"/>
      <c r="M425" s="1011"/>
      <c r="N425" s="1011"/>
      <c r="O425" s="1525"/>
      <c r="P425" s="1525"/>
      <c r="Q425" s="1009"/>
      <c r="R425" s="1009"/>
      <c r="S425" s="1009"/>
      <c r="T425" s="1012"/>
      <c r="U425" s="1013"/>
      <c r="V425" s="1013"/>
      <c r="W425" s="1525"/>
      <c r="X425" s="1013"/>
      <c r="Y425" s="1014"/>
      <c r="Z425" s="1015"/>
      <c r="AA425" s="1016"/>
      <c r="AB425" s="1017"/>
      <c r="AC425" s="976"/>
    </row>
    <row r="426" spans="1:29" ht="18.75" customHeight="1">
      <c r="A426" s="1009"/>
      <c r="B426" s="1010"/>
      <c r="C426" s="1010"/>
      <c r="D426" s="1010"/>
      <c r="E426" s="1010"/>
      <c r="F426" s="1010"/>
      <c r="G426" s="1009"/>
      <c r="H426" s="1011"/>
      <c r="I426" s="1011"/>
      <c r="J426" s="1011"/>
      <c r="K426" s="1011"/>
      <c r="L426" s="1011"/>
      <c r="M426" s="1011"/>
      <c r="N426" s="1011"/>
      <c r="O426" s="1525"/>
      <c r="P426" s="1525"/>
      <c r="Q426" s="1009"/>
      <c r="R426" s="1009"/>
      <c r="S426" s="1009"/>
      <c r="T426" s="1012"/>
      <c r="U426" s="1013"/>
      <c r="V426" s="1013"/>
      <c r="W426" s="1525"/>
      <c r="X426" s="1013"/>
      <c r="Y426" s="1014"/>
      <c r="Z426" s="1015"/>
      <c r="AA426" s="1016"/>
      <c r="AB426" s="1017"/>
      <c r="AC426" s="976"/>
    </row>
    <row r="427" spans="1:29" ht="18.75" customHeight="1">
      <c r="A427" s="1009"/>
      <c r="B427" s="1010"/>
      <c r="C427" s="1010"/>
      <c r="D427" s="1010"/>
      <c r="E427" s="1010"/>
      <c r="F427" s="1010"/>
      <c r="G427" s="1009"/>
      <c r="H427" s="1011"/>
      <c r="I427" s="1011"/>
      <c r="J427" s="1011"/>
      <c r="K427" s="1011"/>
      <c r="L427" s="1011"/>
      <c r="M427" s="1011"/>
      <c r="N427" s="1011"/>
      <c r="O427" s="1525"/>
      <c r="P427" s="1525"/>
      <c r="Q427" s="1009"/>
      <c r="R427" s="1009"/>
      <c r="S427" s="1009"/>
      <c r="T427" s="1012"/>
      <c r="U427" s="1013"/>
      <c r="V427" s="1013"/>
      <c r="W427" s="1525"/>
      <c r="X427" s="1013"/>
      <c r="Y427" s="1014"/>
      <c r="Z427" s="1015"/>
      <c r="AA427" s="1016"/>
      <c r="AB427" s="1017"/>
      <c r="AC427" s="976"/>
    </row>
    <row r="428" spans="1:29" ht="18.75" customHeight="1">
      <c r="A428" s="1009"/>
      <c r="B428" s="1010"/>
      <c r="C428" s="1010"/>
      <c r="D428" s="1010"/>
      <c r="E428" s="1010"/>
      <c r="F428" s="1010"/>
      <c r="G428" s="1009"/>
      <c r="H428" s="1011"/>
      <c r="I428" s="1011"/>
      <c r="J428" s="1011"/>
      <c r="K428" s="1011"/>
      <c r="L428" s="1011"/>
      <c r="M428" s="1011"/>
      <c r="N428" s="1011"/>
      <c r="O428" s="1525"/>
      <c r="P428" s="1525"/>
      <c r="Q428" s="1009"/>
      <c r="R428" s="1009"/>
      <c r="S428" s="1009"/>
      <c r="T428" s="1012"/>
      <c r="U428" s="1013"/>
      <c r="V428" s="1013"/>
      <c r="W428" s="1525"/>
      <c r="X428" s="1013"/>
      <c r="Y428" s="1014"/>
      <c r="Z428" s="1015"/>
      <c r="AA428" s="1016"/>
      <c r="AB428" s="1017"/>
      <c r="AC428" s="976"/>
    </row>
    <row r="429" spans="1:29" ht="18.75" customHeight="1">
      <c r="A429" s="1009"/>
      <c r="B429" s="1010"/>
      <c r="C429" s="1010"/>
      <c r="D429" s="1010"/>
      <c r="E429" s="1010"/>
      <c r="F429" s="1010"/>
      <c r="G429" s="1009"/>
      <c r="H429" s="1011"/>
      <c r="I429" s="1011"/>
      <c r="J429" s="1011"/>
      <c r="K429" s="1011"/>
      <c r="L429" s="1011"/>
      <c r="M429" s="1011"/>
      <c r="N429" s="1011"/>
      <c r="O429" s="1525"/>
      <c r="P429" s="1525"/>
      <c r="Q429" s="1009"/>
      <c r="R429" s="1009"/>
      <c r="S429" s="1009"/>
      <c r="T429" s="1012"/>
      <c r="U429" s="1013"/>
      <c r="V429" s="1013"/>
      <c r="W429" s="1525"/>
      <c r="X429" s="1013"/>
      <c r="Y429" s="1014"/>
      <c r="Z429" s="1015"/>
      <c r="AA429" s="1016"/>
      <c r="AB429" s="1017"/>
      <c r="AC429" s="976"/>
    </row>
    <row r="430" spans="1:29" ht="18.75" customHeight="1">
      <c r="A430" s="1009"/>
      <c r="B430" s="1010"/>
      <c r="C430" s="1010"/>
      <c r="D430" s="1010"/>
      <c r="E430" s="1010"/>
      <c r="F430" s="1010"/>
      <c r="G430" s="1009"/>
      <c r="H430" s="1011"/>
      <c r="I430" s="1011"/>
      <c r="J430" s="1011"/>
      <c r="K430" s="1011"/>
      <c r="L430" s="1011"/>
      <c r="M430" s="1011"/>
      <c r="N430" s="1011"/>
      <c r="O430" s="1525"/>
      <c r="P430" s="1525"/>
      <c r="Q430" s="1009"/>
      <c r="R430" s="1009"/>
      <c r="S430" s="1009"/>
      <c r="T430" s="1012"/>
      <c r="U430" s="1013"/>
      <c r="V430" s="1013"/>
      <c r="W430" s="1525"/>
      <c r="X430" s="1013"/>
      <c r="Y430" s="1014"/>
      <c r="Z430" s="1015"/>
      <c r="AA430" s="1016"/>
      <c r="AB430" s="1017"/>
      <c r="AC430" s="976"/>
    </row>
    <row r="431" spans="1:29" ht="18.75" customHeight="1">
      <c r="A431" s="1009"/>
      <c r="B431" s="1010"/>
      <c r="C431" s="1010"/>
      <c r="D431" s="1010"/>
      <c r="E431" s="1010"/>
      <c r="F431" s="1010"/>
      <c r="G431" s="1009"/>
      <c r="H431" s="1011"/>
      <c r="I431" s="1011"/>
      <c r="J431" s="1011"/>
      <c r="K431" s="1011"/>
      <c r="L431" s="1011"/>
      <c r="M431" s="1011"/>
      <c r="N431" s="1011"/>
      <c r="O431" s="1525"/>
      <c r="P431" s="1525"/>
      <c r="Q431" s="1009"/>
      <c r="R431" s="1009"/>
      <c r="S431" s="1009"/>
      <c r="T431" s="1012"/>
      <c r="U431" s="1013"/>
      <c r="V431" s="1013"/>
      <c r="W431" s="1525"/>
      <c r="X431" s="1013"/>
      <c r="Y431" s="1014"/>
      <c r="Z431" s="1015"/>
      <c r="AA431" s="1016"/>
      <c r="AB431" s="1017"/>
      <c r="AC431" s="976"/>
    </row>
    <row r="432" spans="1:29" ht="18.75" customHeight="1">
      <c r="A432" s="1009"/>
      <c r="B432" s="1010"/>
      <c r="C432" s="1010"/>
      <c r="D432" s="1010"/>
      <c r="E432" s="1010"/>
      <c r="F432" s="1010"/>
      <c r="G432" s="1009"/>
      <c r="H432" s="1011"/>
      <c r="I432" s="1011"/>
      <c r="J432" s="1011"/>
      <c r="K432" s="1011"/>
      <c r="L432" s="1011"/>
      <c r="M432" s="1011"/>
      <c r="N432" s="1011"/>
      <c r="O432" s="1525"/>
      <c r="P432" s="1525"/>
      <c r="Q432" s="1009"/>
      <c r="R432" s="1009"/>
      <c r="S432" s="1009"/>
      <c r="T432" s="1012"/>
      <c r="U432" s="1013"/>
      <c r="V432" s="1013"/>
      <c r="W432" s="1525"/>
      <c r="X432" s="1013"/>
      <c r="Y432" s="1014"/>
      <c r="Z432" s="1015"/>
      <c r="AA432" s="1016"/>
      <c r="AB432" s="1017"/>
      <c r="AC432" s="976"/>
    </row>
    <row r="433" spans="1:29" ht="18.75" customHeight="1">
      <c r="A433" s="1009"/>
      <c r="B433" s="1010"/>
      <c r="C433" s="1010"/>
      <c r="D433" s="1010"/>
      <c r="E433" s="1010"/>
      <c r="F433" s="1010"/>
      <c r="G433" s="1009"/>
      <c r="H433" s="1011"/>
      <c r="I433" s="1011"/>
      <c r="J433" s="1011"/>
      <c r="K433" s="1011"/>
      <c r="L433" s="1011"/>
      <c r="M433" s="1011"/>
      <c r="N433" s="1011"/>
      <c r="O433" s="1525"/>
      <c r="P433" s="1525"/>
      <c r="Q433" s="1009"/>
      <c r="R433" s="1009"/>
      <c r="S433" s="1009"/>
      <c r="T433" s="1012"/>
      <c r="U433" s="1013"/>
      <c r="V433" s="1013"/>
      <c r="W433" s="1525"/>
      <c r="X433" s="1013"/>
      <c r="Y433" s="1014"/>
      <c r="Z433" s="1015"/>
      <c r="AA433" s="1016"/>
      <c r="AB433" s="1017"/>
      <c r="AC433" s="976"/>
    </row>
    <row r="434" spans="1:29" ht="18.75" customHeight="1">
      <c r="A434" s="1009"/>
      <c r="B434" s="1010"/>
      <c r="C434" s="1010"/>
      <c r="D434" s="1010"/>
      <c r="E434" s="1010"/>
      <c r="F434" s="1010"/>
      <c r="G434" s="1009"/>
      <c r="H434" s="1011"/>
      <c r="I434" s="1011"/>
      <c r="J434" s="1011"/>
      <c r="K434" s="1011"/>
      <c r="L434" s="1011"/>
      <c r="M434" s="1011"/>
      <c r="N434" s="1011"/>
      <c r="O434" s="1525"/>
      <c r="P434" s="1525"/>
      <c r="Q434" s="1009"/>
      <c r="R434" s="1009"/>
      <c r="S434" s="1009"/>
      <c r="T434" s="1012"/>
      <c r="U434" s="1013"/>
      <c r="V434" s="1013"/>
      <c r="W434" s="1525"/>
      <c r="X434" s="1013"/>
      <c r="Y434" s="1014"/>
      <c r="Z434" s="1015"/>
      <c r="AA434" s="1016"/>
      <c r="AB434" s="1017"/>
      <c r="AC434" s="976"/>
    </row>
    <row r="435" spans="1:29" ht="18.75" customHeight="1">
      <c r="A435" s="1009"/>
      <c r="B435" s="1010"/>
      <c r="C435" s="1010"/>
      <c r="D435" s="1010"/>
      <c r="E435" s="1010"/>
      <c r="F435" s="1010"/>
      <c r="G435" s="1009"/>
      <c r="H435" s="1011"/>
      <c r="I435" s="1011"/>
      <c r="J435" s="1011"/>
      <c r="K435" s="1011"/>
      <c r="L435" s="1011"/>
      <c r="M435" s="1011"/>
      <c r="N435" s="1011"/>
      <c r="O435" s="1525"/>
      <c r="P435" s="1525"/>
      <c r="Q435" s="1009"/>
      <c r="R435" s="1009"/>
      <c r="S435" s="1009"/>
      <c r="T435" s="1012"/>
      <c r="U435" s="1013"/>
      <c r="V435" s="1013"/>
      <c r="W435" s="1525"/>
      <c r="X435" s="1013"/>
      <c r="Y435" s="1014"/>
      <c r="Z435" s="1015"/>
      <c r="AA435" s="1016"/>
      <c r="AB435" s="1017"/>
      <c r="AC435" s="976"/>
    </row>
    <row r="436" spans="1:29" ht="18.75" customHeight="1">
      <c r="A436" s="1009"/>
      <c r="B436" s="1010"/>
      <c r="C436" s="1010"/>
      <c r="D436" s="1010"/>
      <c r="E436" s="1010"/>
      <c r="F436" s="1010"/>
      <c r="G436" s="1009"/>
      <c r="H436" s="1011"/>
      <c r="I436" s="1011"/>
      <c r="J436" s="1011"/>
      <c r="K436" s="1011"/>
      <c r="L436" s="1011"/>
      <c r="M436" s="1011"/>
      <c r="N436" s="1011"/>
      <c r="O436" s="1525"/>
      <c r="P436" s="1525"/>
      <c r="Q436" s="1009"/>
      <c r="R436" s="1009"/>
      <c r="S436" s="1009"/>
      <c r="T436" s="1012"/>
      <c r="U436" s="1013"/>
      <c r="V436" s="1013"/>
      <c r="W436" s="1525"/>
      <c r="X436" s="1013"/>
      <c r="Y436" s="1014"/>
      <c r="Z436" s="1015"/>
      <c r="AA436" s="1016"/>
      <c r="AB436" s="1017"/>
      <c r="AC436" s="976"/>
    </row>
    <row r="437" spans="1:29" ht="18.75" customHeight="1">
      <c r="A437" s="1009"/>
      <c r="B437" s="1010"/>
      <c r="C437" s="1010"/>
      <c r="D437" s="1010"/>
      <c r="E437" s="1010"/>
      <c r="F437" s="1010"/>
      <c r="G437" s="1009"/>
      <c r="H437" s="1011"/>
      <c r="I437" s="1011"/>
      <c r="J437" s="1011"/>
      <c r="K437" s="1011"/>
      <c r="L437" s="1011"/>
      <c r="M437" s="1011"/>
      <c r="N437" s="1011"/>
      <c r="O437" s="1525"/>
      <c r="P437" s="1525"/>
      <c r="Q437" s="1009"/>
      <c r="R437" s="1009"/>
      <c r="S437" s="1009"/>
      <c r="T437" s="1012"/>
      <c r="U437" s="1013"/>
      <c r="V437" s="1013"/>
      <c r="W437" s="1525"/>
      <c r="X437" s="1013"/>
      <c r="Y437" s="1014"/>
      <c r="Z437" s="1015"/>
      <c r="AA437" s="1016"/>
      <c r="AB437" s="1017"/>
      <c r="AC437" s="976"/>
    </row>
    <row r="438" spans="1:29" ht="18.75" customHeight="1">
      <c r="A438" s="1009"/>
      <c r="B438" s="1010"/>
      <c r="C438" s="1010"/>
      <c r="D438" s="1010"/>
      <c r="E438" s="1010"/>
      <c r="F438" s="1010"/>
      <c r="G438" s="1009"/>
      <c r="H438" s="1011"/>
      <c r="I438" s="1011"/>
      <c r="J438" s="1011"/>
      <c r="K438" s="1011"/>
      <c r="L438" s="1011"/>
      <c r="M438" s="1011"/>
      <c r="N438" s="1011"/>
      <c r="O438" s="1525"/>
      <c r="P438" s="1525"/>
      <c r="Q438" s="1009"/>
      <c r="R438" s="1009"/>
      <c r="S438" s="1009"/>
      <c r="T438" s="1012"/>
      <c r="U438" s="1013"/>
      <c r="V438" s="1013"/>
      <c r="W438" s="1525"/>
      <c r="X438" s="1013"/>
      <c r="Y438" s="1014"/>
      <c r="Z438" s="1015"/>
      <c r="AA438" s="1016"/>
      <c r="AB438" s="1017"/>
      <c r="AC438" s="976"/>
    </row>
    <row r="439" spans="1:29" ht="18.75" customHeight="1">
      <c r="A439" s="1009"/>
      <c r="B439" s="1010"/>
      <c r="C439" s="1010"/>
      <c r="D439" s="1010"/>
      <c r="E439" s="1010"/>
      <c r="F439" s="1010"/>
      <c r="G439" s="1009"/>
      <c r="H439" s="1011"/>
      <c r="I439" s="1011"/>
      <c r="J439" s="1011"/>
      <c r="K439" s="1011"/>
      <c r="L439" s="1011"/>
      <c r="M439" s="1011"/>
      <c r="N439" s="1011"/>
      <c r="O439" s="1525"/>
      <c r="P439" s="1525"/>
      <c r="Q439" s="1009"/>
      <c r="R439" s="1009"/>
      <c r="S439" s="1009"/>
      <c r="T439" s="1012"/>
      <c r="U439" s="1013"/>
      <c r="V439" s="1013"/>
      <c r="W439" s="1525"/>
      <c r="X439" s="1013"/>
      <c r="Y439" s="1014"/>
      <c r="Z439" s="1015"/>
      <c r="AA439" s="1016"/>
      <c r="AB439" s="1017"/>
      <c r="AC439" s="976"/>
    </row>
    <row r="440" spans="1:29" ht="18.75" customHeight="1">
      <c r="A440" s="1009"/>
      <c r="B440" s="1010"/>
      <c r="C440" s="1010"/>
      <c r="D440" s="1010"/>
      <c r="E440" s="1010"/>
      <c r="F440" s="1010"/>
      <c r="G440" s="1009"/>
      <c r="H440" s="1011"/>
      <c r="I440" s="1011"/>
      <c r="J440" s="1011"/>
      <c r="K440" s="1011"/>
      <c r="L440" s="1011"/>
      <c r="M440" s="1011"/>
      <c r="N440" s="1011"/>
      <c r="O440" s="1525"/>
      <c r="P440" s="1525"/>
      <c r="Q440" s="1009"/>
      <c r="R440" s="1009"/>
      <c r="S440" s="1009"/>
      <c r="T440" s="1012"/>
      <c r="U440" s="1013"/>
      <c r="V440" s="1013"/>
      <c r="W440" s="1525"/>
      <c r="X440" s="1013"/>
      <c r="Y440" s="1014"/>
      <c r="Z440" s="1015"/>
      <c r="AA440" s="1016"/>
      <c r="AB440" s="1017"/>
      <c r="AC440" s="976"/>
    </row>
    <row r="441" spans="1:29" ht="18.75" customHeight="1">
      <c r="A441" s="1009"/>
      <c r="B441" s="1010"/>
      <c r="C441" s="1010"/>
      <c r="D441" s="1010"/>
      <c r="E441" s="1010"/>
      <c r="F441" s="1010"/>
      <c r="G441" s="1009"/>
      <c r="H441" s="1011"/>
      <c r="I441" s="1011"/>
      <c r="J441" s="1011"/>
      <c r="K441" s="1011"/>
      <c r="L441" s="1011"/>
      <c r="M441" s="1011"/>
      <c r="N441" s="1011"/>
      <c r="O441" s="1525"/>
      <c r="P441" s="1525"/>
      <c r="Q441" s="1009"/>
      <c r="R441" s="1009"/>
      <c r="S441" s="1009"/>
      <c r="T441" s="1012"/>
      <c r="U441" s="1013"/>
      <c r="V441" s="1013"/>
      <c r="W441" s="1525"/>
      <c r="X441" s="1013"/>
      <c r="Y441" s="1014"/>
      <c r="Z441" s="1015"/>
      <c r="AA441" s="1016"/>
      <c r="AB441" s="1017"/>
      <c r="AC441" s="976"/>
    </row>
    <row r="442" spans="1:29" ht="18.75" customHeight="1">
      <c r="A442" s="1009"/>
      <c r="B442" s="1010"/>
      <c r="C442" s="1010"/>
      <c r="D442" s="1010"/>
      <c r="E442" s="1010"/>
      <c r="F442" s="1010"/>
      <c r="G442" s="1009"/>
      <c r="H442" s="1011"/>
      <c r="I442" s="1011"/>
      <c r="J442" s="1011"/>
      <c r="K442" s="1011"/>
      <c r="L442" s="1011"/>
      <c r="M442" s="1011"/>
      <c r="N442" s="1011"/>
      <c r="O442" s="1525"/>
      <c r="P442" s="1525"/>
      <c r="Q442" s="1009"/>
      <c r="R442" s="1009"/>
      <c r="S442" s="1009"/>
      <c r="T442" s="1012"/>
      <c r="U442" s="1013"/>
      <c r="V442" s="1013"/>
      <c r="W442" s="1525"/>
      <c r="X442" s="1013"/>
      <c r="Y442" s="1014"/>
      <c r="Z442" s="1015"/>
      <c r="AA442" s="1016"/>
      <c r="AB442" s="1017"/>
      <c r="AC442" s="976"/>
    </row>
    <row r="443" spans="1:29" ht="18.75" customHeight="1">
      <c r="A443" s="1009"/>
      <c r="B443" s="1010"/>
      <c r="C443" s="1010"/>
      <c r="D443" s="1010"/>
      <c r="E443" s="1010"/>
      <c r="F443" s="1010"/>
      <c r="G443" s="1009"/>
      <c r="H443" s="1011"/>
      <c r="I443" s="1011"/>
      <c r="J443" s="1011"/>
      <c r="K443" s="1011"/>
      <c r="L443" s="1011"/>
      <c r="M443" s="1011"/>
      <c r="N443" s="1011"/>
      <c r="O443" s="1525"/>
      <c r="P443" s="1525"/>
      <c r="Q443" s="1009"/>
      <c r="R443" s="1009"/>
      <c r="S443" s="1009"/>
      <c r="T443" s="1012"/>
      <c r="U443" s="1013"/>
      <c r="V443" s="1013"/>
      <c r="W443" s="1525"/>
      <c r="X443" s="1013"/>
      <c r="Y443" s="1014"/>
      <c r="Z443" s="1015"/>
      <c r="AA443" s="1016"/>
      <c r="AB443" s="1017"/>
      <c r="AC443" s="976"/>
    </row>
    <row r="444" spans="1:29" ht="18.75" customHeight="1">
      <c r="A444" s="1009"/>
      <c r="B444" s="1010"/>
      <c r="C444" s="1010"/>
      <c r="D444" s="1010"/>
      <c r="E444" s="1010"/>
      <c r="F444" s="1010"/>
      <c r="G444" s="1009"/>
      <c r="H444" s="1011"/>
      <c r="I444" s="1011"/>
      <c r="J444" s="1011"/>
      <c r="K444" s="1011"/>
      <c r="L444" s="1011"/>
      <c r="M444" s="1011"/>
      <c r="N444" s="1011"/>
      <c r="O444" s="1525"/>
      <c r="P444" s="1525"/>
      <c r="Q444" s="1009"/>
      <c r="R444" s="1009"/>
      <c r="S444" s="1009"/>
      <c r="T444" s="1012"/>
      <c r="U444" s="1013"/>
      <c r="V444" s="1013"/>
      <c r="W444" s="1525"/>
      <c r="X444" s="1013"/>
      <c r="Y444" s="1014"/>
      <c r="Z444" s="1015"/>
      <c r="AA444" s="1016"/>
      <c r="AB444" s="1017"/>
      <c r="AC444" s="976"/>
    </row>
    <row r="445" spans="1:29" ht="18.75" customHeight="1">
      <c r="A445" s="1009"/>
      <c r="B445" s="1010"/>
      <c r="C445" s="1010"/>
      <c r="D445" s="1010"/>
      <c r="E445" s="1010"/>
      <c r="F445" s="1010"/>
      <c r="G445" s="1009"/>
      <c r="H445" s="1011"/>
      <c r="I445" s="1011"/>
      <c r="J445" s="1011"/>
      <c r="K445" s="1011"/>
      <c r="L445" s="1011"/>
      <c r="M445" s="1011"/>
      <c r="N445" s="1011"/>
      <c r="O445" s="1525"/>
      <c r="P445" s="1525"/>
      <c r="Q445" s="1009"/>
      <c r="R445" s="1009"/>
      <c r="S445" s="1009"/>
      <c r="T445" s="1012"/>
      <c r="U445" s="1013"/>
      <c r="V445" s="1013"/>
      <c r="W445" s="1525"/>
      <c r="X445" s="1013"/>
      <c r="Y445" s="1014"/>
      <c r="Z445" s="1015"/>
      <c r="AA445" s="1016"/>
      <c r="AB445" s="1017"/>
      <c r="AC445" s="976"/>
    </row>
    <row r="446" spans="1:29" ht="18.75" customHeight="1">
      <c r="A446" s="1009"/>
      <c r="B446" s="1010"/>
      <c r="C446" s="1010"/>
      <c r="D446" s="1010"/>
      <c r="E446" s="1010"/>
      <c r="F446" s="1010"/>
      <c r="G446" s="1009"/>
      <c r="H446" s="1011"/>
      <c r="I446" s="1011"/>
      <c r="J446" s="1011"/>
      <c r="K446" s="1011"/>
      <c r="L446" s="1011"/>
      <c r="M446" s="1011"/>
      <c r="N446" s="1011"/>
      <c r="O446" s="1525"/>
      <c r="P446" s="1525"/>
      <c r="Q446" s="1009"/>
      <c r="R446" s="1009"/>
      <c r="S446" s="1009"/>
      <c r="T446" s="1012"/>
      <c r="U446" s="1013"/>
      <c r="V446" s="1013"/>
      <c r="W446" s="1525"/>
      <c r="X446" s="1013"/>
      <c r="Y446" s="1014"/>
      <c r="Z446" s="1015"/>
      <c r="AA446" s="1016"/>
      <c r="AB446" s="1017"/>
      <c r="AC446" s="976"/>
    </row>
    <row r="447" spans="1:29" ht="18.75" customHeight="1">
      <c r="A447" s="1009"/>
      <c r="B447" s="1010"/>
      <c r="C447" s="1010"/>
      <c r="D447" s="1010"/>
      <c r="E447" s="1010"/>
      <c r="F447" s="1010"/>
      <c r="G447" s="1009"/>
      <c r="H447" s="1011"/>
      <c r="I447" s="1011"/>
      <c r="J447" s="1011"/>
      <c r="K447" s="1011"/>
      <c r="L447" s="1011"/>
      <c r="M447" s="1011"/>
      <c r="N447" s="1011"/>
      <c r="O447" s="1525"/>
      <c r="P447" s="1525"/>
      <c r="Q447" s="1009"/>
      <c r="R447" s="1009"/>
      <c r="S447" s="1009"/>
      <c r="T447" s="1012"/>
      <c r="U447" s="1013"/>
      <c r="V447" s="1013"/>
      <c r="W447" s="1525"/>
      <c r="X447" s="1013"/>
      <c r="Y447" s="1014"/>
      <c r="Z447" s="1015"/>
      <c r="AA447" s="1016"/>
      <c r="AB447" s="1017"/>
      <c r="AC447" s="976"/>
    </row>
    <row r="448" spans="1:29" ht="18.75" customHeight="1">
      <c r="A448" s="1009"/>
      <c r="B448" s="1010"/>
      <c r="C448" s="1010"/>
      <c r="D448" s="1010"/>
      <c r="E448" s="1010"/>
      <c r="F448" s="1010"/>
      <c r="G448" s="1009"/>
      <c r="H448" s="1011"/>
      <c r="I448" s="1011"/>
      <c r="J448" s="1011"/>
      <c r="K448" s="1011"/>
      <c r="L448" s="1011"/>
      <c r="M448" s="1011"/>
      <c r="N448" s="1011"/>
      <c r="O448" s="1525"/>
      <c r="P448" s="1525"/>
      <c r="Q448" s="1009"/>
      <c r="R448" s="1009"/>
      <c r="S448" s="1009"/>
      <c r="T448" s="1012"/>
      <c r="U448" s="1013"/>
      <c r="V448" s="1013"/>
      <c r="W448" s="1525"/>
      <c r="X448" s="1013"/>
      <c r="Y448" s="1014"/>
      <c r="Z448" s="1015"/>
      <c r="AA448" s="1016"/>
      <c r="AB448" s="1017"/>
      <c r="AC448" s="976"/>
    </row>
    <row r="449" spans="1:29" ht="18.75" customHeight="1">
      <c r="A449" s="1009"/>
      <c r="B449" s="1010"/>
      <c r="C449" s="1010"/>
      <c r="D449" s="1010"/>
      <c r="E449" s="1010"/>
      <c r="F449" s="1010"/>
      <c r="G449" s="1009"/>
      <c r="H449" s="1011"/>
      <c r="I449" s="1011"/>
      <c r="J449" s="1011"/>
      <c r="K449" s="1011"/>
      <c r="L449" s="1011"/>
      <c r="M449" s="1011"/>
      <c r="N449" s="1011"/>
      <c r="O449" s="1525"/>
      <c r="P449" s="1525"/>
      <c r="Q449" s="1009"/>
      <c r="R449" s="1009"/>
      <c r="S449" s="1009"/>
      <c r="T449" s="1012"/>
      <c r="U449" s="1013"/>
      <c r="V449" s="1013"/>
      <c r="W449" s="1525"/>
      <c r="X449" s="1013"/>
      <c r="Y449" s="1014"/>
      <c r="Z449" s="1015"/>
      <c r="AA449" s="1016"/>
      <c r="AB449" s="1017"/>
      <c r="AC449" s="976"/>
    </row>
    <row r="450" spans="1:29" ht="18.75" customHeight="1">
      <c r="A450" s="1009"/>
      <c r="B450" s="1010"/>
      <c r="C450" s="1010"/>
      <c r="D450" s="1010"/>
      <c r="E450" s="1010"/>
      <c r="F450" s="1010"/>
      <c r="G450" s="1009"/>
      <c r="H450" s="1011"/>
      <c r="I450" s="1011"/>
      <c r="J450" s="1011"/>
      <c r="K450" s="1011"/>
      <c r="L450" s="1011"/>
      <c r="M450" s="1011"/>
      <c r="N450" s="1011"/>
      <c r="O450" s="1525"/>
      <c r="P450" s="1525"/>
      <c r="Q450" s="1009"/>
      <c r="R450" s="1009"/>
      <c r="S450" s="1009"/>
      <c r="T450" s="1012"/>
      <c r="U450" s="1013"/>
      <c r="V450" s="1013"/>
      <c r="W450" s="1525"/>
      <c r="X450" s="1013"/>
      <c r="Y450" s="1014"/>
      <c r="Z450" s="1015"/>
      <c r="AA450" s="1016"/>
      <c r="AB450" s="1017"/>
      <c r="AC450" s="976"/>
    </row>
    <row r="451" spans="1:29" ht="18.75" customHeight="1">
      <c r="A451" s="1009"/>
      <c r="B451" s="1010"/>
      <c r="C451" s="1010"/>
      <c r="D451" s="1010"/>
      <c r="E451" s="1010"/>
      <c r="F451" s="1010"/>
      <c r="G451" s="1009"/>
      <c r="H451" s="1011"/>
      <c r="I451" s="1011"/>
      <c r="J451" s="1011"/>
      <c r="K451" s="1011"/>
      <c r="L451" s="1011"/>
      <c r="M451" s="1011"/>
      <c r="N451" s="1011"/>
      <c r="O451" s="1525"/>
      <c r="P451" s="1525"/>
      <c r="Q451" s="1009"/>
      <c r="R451" s="1009"/>
      <c r="S451" s="1009"/>
      <c r="T451" s="1012"/>
      <c r="U451" s="1013"/>
      <c r="V451" s="1013"/>
      <c r="W451" s="1525"/>
      <c r="X451" s="1013"/>
      <c r="Y451" s="1014"/>
      <c r="Z451" s="1015"/>
      <c r="AA451" s="1016"/>
      <c r="AB451" s="1017"/>
      <c r="AC451" s="976"/>
    </row>
    <row r="452" spans="1:29" ht="18.75" customHeight="1">
      <c r="A452" s="1009"/>
      <c r="B452" s="1010"/>
      <c r="C452" s="1010"/>
      <c r="D452" s="1010"/>
      <c r="E452" s="1010"/>
      <c r="F452" s="1010"/>
      <c r="G452" s="1009"/>
      <c r="H452" s="1011"/>
      <c r="I452" s="1011"/>
      <c r="J452" s="1011"/>
      <c r="K452" s="1011"/>
      <c r="L452" s="1011"/>
      <c r="M452" s="1011"/>
      <c r="N452" s="1011"/>
      <c r="O452" s="1525"/>
      <c r="P452" s="1525"/>
      <c r="Q452" s="1009"/>
      <c r="R452" s="1009"/>
      <c r="S452" s="1009"/>
      <c r="T452" s="1012"/>
      <c r="U452" s="1013"/>
      <c r="V452" s="1013"/>
      <c r="W452" s="1525"/>
      <c r="X452" s="1013"/>
      <c r="Y452" s="1014"/>
      <c r="Z452" s="1015"/>
      <c r="AA452" s="1016"/>
      <c r="AB452" s="1017"/>
      <c r="AC452" s="976"/>
    </row>
    <row r="453" spans="1:29" ht="18.75" customHeight="1">
      <c r="A453" s="1009"/>
      <c r="B453" s="1010"/>
      <c r="C453" s="1010"/>
      <c r="D453" s="1010"/>
      <c r="E453" s="1010"/>
      <c r="F453" s="1010"/>
      <c r="G453" s="1009"/>
      <c r="H453" s="1011"/>
      <c r="I453" s="1011"/>
      <c r="J453" s="1011"/>
      <c r="K453" s="1011"/>
      <c r="L453" s="1011"/>
      <c r="M453" s="1011"/>
      <c r="N453" s="1011"/>
      <c r="O453" s="1525"/>
      <c r="P453" s="1525"/>
      <c r="Q453" s="1009"/>
      <c r="R453" s="1009"/>
      <c r="S453" s="1009"/>
      <c r="T453" s="1012"/>
      <c r="U453" s="1013"/>
      <c r="V453" s="1013"/>
      <c r="W453" s="1525"/>
      <c r="X453" s="1013"/>
      <c r="Y453" s="1014"/>
      <c r="Z453" s="1015"/>
      <c r="AA453" s="1016"/>
      <c r="AB453" s="1017"/>
      <c r="AC453" s="976"/>
    </row>
    <row r="454" spans="1:29" ht="18.75" customHeight="1">
      <c r="A454" s="1009"/>
      <c r="B454" s="1010"/>
      <c r="C454" s="1010"/>
      <c r="D454" s="1010"/>
      <c r="E454" s="1010"/>
      <c r="F454" s="1010"/>
      <c r="G454" s="1009"/>
      <c r="H454" s="1011"/>
      <c r="I454" s="1011"/>
      <c r="J454" s="1011"/>
      <c r="K454" s="1011"/>
      <c r="L454" s="1011"/>
      <c r="M454" s="1011"/>
      <c r="N454" s="1011"/>
      <c r="O454" s="1525"/>
      <c r="P454" s="1525"/>
      <c r="Q454" s="1009"/>
      <c r="R454" s="1009"/>
      <c r="S454" s="1009"/>
      <c r="T454" s="1012"/>
      <c r="U454" s="1013"/>
      <c r="V454" s="1013"/>
      <c r="W454" s="1525"/>
      <c r="X454" s="1013"/>
      <c r="Y454" s="1014"/>
      <c r="Z454" s="1015"/>
      <c r="AA454" s="1016"/>
      <c r="AB454" s="1017"/>
      <c r="AC454" s="976"/>
    </row>
    <row r="455" spans="1:29" ht="18.75" customHeight="1">
      <c r="A455" s="1009"/>
      <c r="B455" s="1010"/>
      <c r="C455" s="1010"/>
      <c r="D455" s="1010"/>
      <c r="E455" s="1010"/>
      <c r="F455" s="1010"/>
      <c r="G455" s="1009"/>
      <c r="H455" s="1011"/>
      <c r="I455" s="1011"/>
      <c r="J455" s="1011"/>
      <c r="K455" s="1011"/>
      <c r="L455" s="1011"/>
      <c r="M455" s="1011"/>
      <c r="N455" s="1011"/>
      <c r="O455" s="1525"/>
      <c r="P455" s="1525"/>
      <c r="Q455" s="1009"/>
      <c r="R455" s="1009"/>
      <c r="S455" s="1009"/>
      <c r="T455" s="1012"/>
      <c r="U455" s="1013"/>
      <c r="V455" s="1013"/>
      <c r="W455" s="1525"/>
      <c r="X455" s="1013"/>
      <c r="Y455" s="1014"/>
      <c r="Z455" s="1015"/>
      <c r="AA455" s="1016"/>
      <c r="AB455" s="1017"/>
      <c r="AC455" s="976"/>
    </row>
    <row r="456" spans="1:29" ht="18.75" customHeight="1">
      <c r="A456" s="1009"/>
      <c r="B456" s="1010"/>
      <c r="C456" s="1010"/>
      <c r="D456" s="1010"/>
      <c r="E456" s="1010"/>
      <c r="F456" s="1010"/>
      <c r="G456" s="1009"/>
      <c r="H456" s="1011"/>
      <c r="I456" s="1011"/>
      <c r="J456" s="1011"/>
      <c r="K456" s="1011"/>
      <c r="L456" s="1011"/>
      <c r="M456" s="1011"/>
      <c r="N456" s="1011"/>
      <c r="O456" s="1525"/>
      <c r="P456" s="1525"/>
      <c r="Q456" s="1009"/>
      <c r="R456" s="1009"/>
      <c r="S456" s="1009"/>
      <c r="T456" s="1012"/>
      <c r="U456" s="1013"/>
      <c r="V456" s="1013"/>
      <c r="W456" s="1525"/>
      <c r="X456" s="1013"/>
      <c r="Y456" s="1014"/>
      <c r="Z456" s="1015"/>
      <c r="AA456" s="1016"/>
      <c r="AB456" s="1017"/>
      <c r="AC456" s="976"/>
    </row>
    <row r="457" spans="1:29" ht="18.75" customHeight="1">
      <c r="A457" s="1009"/>
      <c r="B457" s="1010"/>
      <c r="C457" s="1010"/>
      <c r="D457" s="1010"/>
      <c r="E457" s="1010"/>
      <c r="F457" s="1010"/>
      <c r="G457" s="1009"/>
      <c r="H457" s="1011"/>
      <c r="I457" s="1011"/>
      <c r="J457" s="1011"/>
      <c r="K457" s="1011"/>
      <c r="L457" s="1011"/>
      <c r="M457" s="1011"/>
      <c r="N457" s="1011"/>
      <c r="O457" s="1525"/>
      <c r="P457" s="1525"/>
      <c r="Q457" s="1009"/>
      <c r="R457" s="1009"/>
      <c r="S457" s="1009"/>
      <c r="T457" s="1012"/>
      <c r="U457" s="1013"/>
      <c r="V457" s="1013"/>
      <c r="W457" s="1525"/>
      <c r="X457" s="1013"/>
      <c r="Y457" s="1014"/>
      <c r="Z457" s="1015"/>
      <c r="AA457" s="1016"/>
      <c r="AB457" s="1017"/>
      <c r="AC457" s="976"/>
    </row>
    <row r="458" spans="1:29" ht="18.75" customHeight="1">
      <c r="A458" s="1009"/>
      <c r="B458" s="1010"/>
      <c r="C458" s="1010"/>
      <c r="D458" s="1010"/>
      <c r="E458" s="1010"/>
      <c r="F458" s="1010"/>
      <c r="G458" s="1009"/>
      <c r="H458" s="1011"/>
      <c r="I458" s="1011"/>
      <c r="J458" s="1011"/>
      <c r="K458" s="1011"/>
      <c r="L458" s="1011"/>
      <c r="M458" s="1011"/>
      <c r="N458" s="1011"/>
      <c r="O458" s="1525"/>
      <c r="P458" s="1525"/>
      <c r="Q458" s="1009"/>
      <c r="R458" s="1009"/>
      <c r="S458" s="1009"/>
      <c r="T458" s="1012"/>
      <c r="U458" s="1013"/>
      <c r="V458" s="1013"/>
      <c r="W458" s="1525"/>
      <c r="X458" s="1013"/>
      <c r="Y458" s="1014"/>
      <c r="Z458" s="1015"/>
      <c r="AA458" s="1016"/>
      <c r="AB458" s="1017"/>
      <c r="AC458" s="976"/>
    </row>
    <row r="459" spans="1:29" ht="18.75" customHeight="1">
      <c r="A459" s="1009"/>
      <c r="B459" s="1010"/>
      <c r="C459" s="1010"/>
      <c r="D459" s="1010"/>
      <c r="E459" s="1010"/>
      <c r="F459" s="1010"/>
      <c r="G459" s="1009"/>
      <c r="H459" s="1011"/>
      <c r="I459" s="1011"/>
      <c r="J459" s="1011"/>
      <c r="K459" s="1011"/>
      <c r="L459" s="1011"/>
      <c r="M459" s="1011"/>
      <c r="N459" s="1011"/>
      <c r="O459" s="1525"/>
      <c r="P459" s="1525"/>
      <c r="Q459" s="1009"/>
      <c r="R459" s="1009"/>
      <c r="S459" s="1009"/>
      <c r="T459" s="1012"/>
      <c r="U459" s="1013"/>
      <c r="V459" s="1013"/>
      <c r="W459" s="1525"/>
      <c r="X459" s="1013"/>
      <c r="Y459" s="1014"/>
      <c r="Z459" s="1015"/>
      <c r="AA459" s="1016"/>
      <c r="AB459" s="1017"/>
      <c r="AC459" s="976"/>
    </row>
    <row r="460" spans="1:29" ht="18.75" customHeight="1">
      <c r="A460" s="1009"/>
      <c r="B460" s="1010"/>
      <c r="C460" s="1010"/>
      <c r="D460" s="1010"/>
      <c r="E460" s="1010"/>
      <c r="F460" s="1010"/>
      <c r="G460" s="1009"/>
      <c r="H460" s="1011"/>
      <c r="I460" s="1011"/>
      <c r="J460" s="1011"/>
      <c r="K460" s="1011"/>
      <c r="L460" s="1011"/>
      <c r="M460" s="1011"/>
      <c r="N460" s="1011"/>
      <c r="O460" s="1525"/>
      <c r="P460" s="1525"/>
      <c r="Q460" s="1009"/>
      <c r="R460" s="1009"/>
      <c r="S460" s="1009"/>
      <c r="T460" s="1012"/>
      <c r="U460" s="1013"/>
      <c r="V460" s="1013"/>
      <c r="W460" s="1525"/>
      <c r="X460" s="1013"/>
      <c r="Y460" s="1014"/>
      <c r="Z460" s="1015"/>
      <c r="AA460" s="1016"/>
      <c r="AB460" s="1017"/>
      <c r="AC460" s="976"/>
    </row>
    <row r="461" spans="1:29" ht="18.75" customHeight="1">
      <c r="A461" s="1009"/>
      <c r="B461" s="1010"/>
      <c r="C461" s="1010"/>
      <c r="D461" s="1010"/>
      <c r="E461" s="1010"/>
      <c r="F461" s="1010"/>
      <c r="G461" s="1009"/>
      <c r="H461" s="1011"/>
      <c r="I461" s="1011"/>
      <c r="J461" s="1011"/>
      <c r="K461" s="1011"/>
      <c r="L461" s="1011"/>
      <c r="M461" s="1011"/>
      <c r="N461" s="1011"/>
      <c r="O461" s="1525"/>
      <c r="P461" s="1525"/>
      <c r="Q461" s="1009"/>
      <c r="R461" s="1009"/>
      <c r="S461" s="1009"/>
      <c r="T461" s="1012"/>
      <c r="U461" s="1013"/>
      <c r="V461" s="1013"/>
      <c r="W461" s="1525"/>
      <c r="X461" s="1013"/>
      <c r="Y461" s="1014"/>
      <c r="Z461" s="1015"/>
      <c r="AA461" s="1016"/>
      <c r="AB461" s="1017"/>
      <c r="AC461" s="976"/>
    </row>
    <row r="462" spans="1:29" ht="18.75" customHeight="1">
      <c r="A462" s="1009"/>
      <c r="B462" s="1010"/>
      <c r="C462" s="1010"/>
      <c r="D462" s="1010"/>
      <c r="E462" s="1010"/>
      <c r="F462" s="1010"/>
      <c r="G462" s="1009"/>
      <c r="H462" s="1011"/>
      <c r="I462" s="1011"/>
      <c r="J462" s="1011"/>
      <c r="K462" s="1011"/>
      <c r="L462" s="1011"/>
      <c r="M462" s="1011"/>
      <c r="N462" s="1011"/>
      <c r="O462" s="1525"/>
      <c r="P462" s="1525"/>
      <c r="Q462" s="1009"/>
      <c r="R462" s="1009"/>
      <c r="S462" s="1009"/>
      <c r="T462" s="1012"/>
      <c r="U462" s="1013"/>
      <c r="V462" s="1013"/>
      <c r="W462" s="1525"/>
      <c r="X462" s="1013"/>
      <c r="Y462" s="1014"/>
      <c r="Z462" s="1015"/>
      <c r="AA462" s="1016"/>
      <c r="AB462" s="1017"/>
      <c r="AC462" s="976"/>
    </row>
    <row r="463" spans="1:29" ht="18.75" customHeight="1">
      <c r="A463" s="1009"/>
      <c r="B463" s="1010"/>
      <c r="C463" s="1010"/>
      <c r="D463" s="1010"/>
      <c r="E463" s="1010"/>
      <c r="F463" s="1010"/>
      <c r="G463" s="1009"/>
      <c r="H463" s="1011"/>
      <c r="I463" s="1011"/>
      <c r="J463" s="1011"/>
      <c r="K463" s="1011"/>
      <c r="L463" s="1011"/>
      <c r="M463" s="1011"/>
      <c r="N463" s="1011"/>
      <c r="O463" s="1525"/>
      <c r="P463" s="1525"/>
      <c r="Q463" s="1009"/>
      <c r="R463" s="1009"/>
      <c r="S463" s="1009"/>
      <c r="T463" s="1012"/>
      <c r="U463" s="1013"/>
      <c r="V463" s="1013"/>
      <c r="W463" s="1525"/>
      <c r="X463" s="1013"/>
      <c r="Y463" s="1014"/>
      <c r="Z463" s="1015"/>
      <c r="AA463" s="1016"/>
      <c r="AB463" s="1017"/>
      <c r="AC463" s="976"/>
    </row>
    <row r="464" spans="1:29" ht="18.75" customHeight="1">
      <c r="A464" s="1009"/>
      <c r="B464" s="1010"/>
      <c r="C464" s="1010"/>
      <c r="D464" s="1010"/>
      <c r="E464" s="1010"/>
      <c r="F464" s="1010"/>
      <c r="G464" s="1009"/>
      <c r="H464" s="1011"/>
      <c r="I464" s="1011"/>
      <c r="J464" s="1011"/>
      <c r="K464" s="1011"/>
      <c r="L464" s="1011"/>
      <c r="M464" s="1011"/>
      <c r="N464" s="1011"/>
      <c r="O464" s="1525"/>
      <c r="P464" s="1525"/>
      <c r="Q464" s="1009"/>
      <c r="R464" s="1009"/>
      <c r="S464" s="1009"/>
      <c r="T464" s="1012"/>
      <c r="U464" s="1013"/>
      <c r="V464" s="1013"/>
      <c r="W464" s="1525"/>
      <c r="X464" s="1013"/>
      <c r="Y464" s="1014"/>
      <c r="Z464" s="1015"/>
      <c r="AA464" s="1016"/>
      <c r="AB464" s="1017"/>
      <c r="AC464" s="976"/>
    </row>
    <row r="465" spans="1:29" ht="18.75" customHeight="1">
      <c r="A465" s="1009"/>
      <c r="B465" s="1010"/>
      <c r="C465" s="1010"/>
      <c r="D465" s="1010"/>
      <c r="E465" s="1010"/>
      <c r="F465" s="1010"/>
      <c r="G465" s="1009"/>
      <c r="H465" s="1011"/>
      <c r="I465" s="1011"/>
      <c r="J465" s="1011"/>
      <c r="K465" s="1011"/>
      <c r="L465" s="1011"/>
      <c r="M465" s="1011"/>
      <c r="N465" s="1011"/>
      <c r="O465" s="1525"/>
      <c r="P465" s="1525"/>
      <c r="Q465" s="1009"/>
      <c r="R465" s="1009"/>
      <c r="S465" s="1009"/>
      <c r="T465" s="1012"/>
      <c r="U465" s="1013"/>
      <c r="V465" s="1013"/>
      <c r="W465" s="1525"/>
      <c r="X465" s="1013"/>
      <c r="Y465" s="1014"/>
      <c r="Z465" s="1015"/>
      <c r="AA465" s="1016"/>
      <c r="AB465" s="1017"/>
      <c r="AC465" s="976"/>
    </row>
    <row r="466" spans="1:29" ht="18.75" customHeight="1">
      <c r="A466" s="1009"/>
      <c r="B466" s="1010"/>
      <c r="C466" s="1010"/>
      <c r="D466" s="1010"/>
      <c r="E466" s="1010"/>
      <c r="F466" s="1010"/>
      <c r="G466" s="1009"/>
      <c r="H466" s="1011"/>
      <c r="I466" s="1011"/>
      <c r="J466" s="1011"/>
      <c r="K466" s="1011"/>
      <c r="L466" s="1011"/>
      <c r="M466" s="1011"/>
      <c r="N466" s="1011"/>
      <c r="O466" s="1525"/>
      <c r="P466" s="1525"/>
      <c r="Q466" s="1009"/>
      <c r="R466" s="1009"/>
      <c r="S466" s="1009"/>
      <c r="T466" s="1012"/>
      <c r="U466" s="1013"/>
      <c r="V466" s="1013"/>
      <c r="W466" s="1525"/>
      <c r="X466" s="1013"/>
      <c r="Y466" s="1014"/>
      <c r="Z466" s="1015"/>
      <c r="AA466" s="1016"/>
      <c r="AB466" s="1017"/>
      <c r="AC466" s="976"/>
    </row>
    <row r="467" spans="1:29" ht="18.75" customHeight="1">
      <c r="A467" s="1009"/>
      <c r="B467" s="1010"/>
      <c r="C467" s="1010"/>
      <c r="D467" s="1010"/>
      <c r="E467" s="1010"/>
      <c r="F467" s="1010"/>
      <c r="G467" s="1009"/>
      <c r="H467" s="1011"/>
      <c r="I467" s="1011"/>
      <c r="J467" s="1011"/>
      <c r="K467" s="1011"/>
      <c r="L467" s="1011"/>
      <c r="M467" s="1011"/>
      <c r="N467" s="1011"/>
      <c r="O467" s="1525"/>
      <c r="P467" s="1525"/>
      <c r="Q467" s="1009"/>
      <c r="R467" s="1009"/>
      <c r="S467" s="1009"/>
      <c r="T467" s="1012"/>
      <c r="U467" s="1013"/>
      <c r="V467" s="1013"/>
      <c r="W467" s="1525"/>
      <c r="X467" s="1013"/>
      <c r="Y467" s="1014"/>
      <c r="Z467" s="1015"/>
      <c r="AA467" s="1016"/>
      <c r="AB467" s="1017"/>
      <c r="AC467" s="976"/>
    </row>
    <row r="468" spans="1:29" ht="18.75" customHeight="1">
      <c r="A468" s="1009"/>
      <c r="B468" s="1010"/>
      <c r="C468" s="1010"/>
      <c r="D468" s="1010"/>
      <c r="E468" s="1010"/>
      <c r="F468" s="1010"/>
      <c r="G468" s="1009"/>
      <c r="H468" s="1011"/>
      <c r="I468" s="1011"/>
      <c r="J468" s="1011"/>
      <c r="K468" s="1011"/>
      <c r="L468" s="1011"/>
      <c r="M468" s="1011"/>
      <c r="N468" s="1011"/>
      <c r="O468" s="1525"/>
      <c r="P468" s="1525"/>
      <c r="Q468" s="1009"/>
      <c r="R468" s="1009"/>
      <c r="S468" s="1009"/>
      <c r="T468" s="1012"/>
      <c r="U468" s="1013"/>
      <c r="V468" s="1013"/>
      <c r="W468" s="1525"/>
      <c r="X468" s="1013"/>
      <c r="Y468" s="1014"/>
      <c r="Z468" s="1015"/>
      <c r="AA468" s="1016"/>
      <c r="AB468" s="1017"/>
      <c r="AC468" s="976"/>
    </row>
    <row r="469" spans="1:29" ht="18.75" customHeight="1">
      <c r="A469" s="1009"/>
      <c r="B469" s="1010"/>
      <c r="C469" s="1010"/>
      <c r="D469" s="1010"/>
      <c r="E469" s="1010"/>
      <c r="F469" s="1010"/>
      <c r="G469" s="1009"/>
      <c r="H469" s="1011"/>
      <c r="I469" s="1011"/>
      <c r="J469" s="1011"/>
      <c r="K469" s="1011"/>
      <c r="L469" s="1011"/>
      <c r="M469" s="1011"/>
      <c r="N469" s="1011"/>
      <c r="O469" s="1525"/>
      <c r="P469" s="1525"/>
      <c r="Q469" s="1009"/>
      <c r="R469" s="1009"/>
      <c r="S469" s="1009"/>
      <c r="T469" s="1012"/>
      <c r="U469" s="1013"/>
      <c r="V469" s="1013"/>
      <c r="W469" s="1525"/>
      <c r="X469" s="1013"/>
      <c r="Y469" s="1014"/>
      <c r="Z469" s="1015"/>
      <c r="AA469" s="1016"/>
      <c r="AB469" s="1017"/>
      <c r="AC469" s="976"/>
    </row>
    <row r="470" spans="1:29" ht="18.75" customHeight="1">
      <c r="A470" s="1009"/>
      <c r="B470" s="1010"/>
      <c r="C470" s="1010"/>
      <c r="D470" s="1010"/>
      <c r="E470" s="1010"/>
      <c r="F470" s="1010"/>
      <c r="G470" s="1009"/>
      <c r="H470" s="1011"/>
      <c r="I470" s="1011"/>
      <c r="J470" s="1011"/>
      <c r="K470" s="1011"/>
      <c r="L470" s="1011"/>
      <c r="M470" s="1011"/>
      <c r="N470" s="1011"/>
      <c r="O470" s="1525"/>
      <c r="P470" s="1525"/>
      <c r="Q470" s="1009"/>
      <c r="R470" s="1009"/>
      <c r="S470" s="1009"/>
      <c r="T470" s="1012"/>
      <c r="U470" s="1013"/>
      <c r="V470" s="1013"/>
      <c r="W470" s="1525"/>
      <c r="X470" s="1013"/>
      <c r="Y470" s="1014"/>
      <c r="Z470" s="1015"/>
      <c r="AA470" s="1016"/>
      <c r="AB470" s="1017"/>
      <c r="AC470" s="976"/>
    </row>
    <row r="471" spans="1:29" ht="18.75" customHeight="1">
      <c r="A471" s="1009"/>
      <c r="B471" s="1010"/>
      <c r="C471" s="1010"/>
      <c r="D471" s="1010"/>
      <c r="E471" s="1010"/>
      <c r="F471" s="1010"/>
      <c r="G471" s="1009"/>
      <c r="H471" s="1011"/>
      <c r="I471" s="1011"/>
      <c r="J471" s="1011"/>
      <c r="K471" s="1011"/>
      <c r="L471" s="1011"/>
      <c r="M471" s="1011"/>
      <c r="N471" s="1011"/>
      <c r="O471" s="1525"/>
      <c r="P471" s="1525"/>
      <c r="Q471" s="1009"/>
      <c r="R471" s="1009"/>
      <c r="S471" s="1009"/>
      <c r="T471" s="1012"/>
      <c r="U471" s="1013"/>
      <c r="V471" s="1013"/>
      <c r="W471" s="1525"/>
      <c r="X471" s="1013"/>
      <c r="Y471" s="1014"/>
      <c r="Z471" s="1015"/>
      <c r="AA471" s="1016"/>
      <c r="AB471" s="1017"/>
      <c r="AC471" s="976"/>
    </row>
    <row r="472" spans="1:29" ht="18.75" customHeight="1">
      <c r="A472" s="1009"/>
      <c r="B472" s="1010"/>
      <c r="C472" s="1010"/>
      <c r="D472" s="1010"/>
      <c r="E472" s="1010"/>
      <c r="F472" s="1010"/>
      <c r="G472" s="1009"/>
      <c r="H472" s="1011"/>
      <c r="I472" s="1011"/>
      <c r="J472" s="1011"/>
      <c r="K472" s="1011"/>
      <c r="L472" s="1011"/>
      <c r="M472" s="1011"/>
      <c r="N472" s="1011"/>
      <c r="O472" s="1525"/>
      <c r="P472" s="1525"/>
      <c r="Q472" s="1009"/>
      <c r="R472" s="1009"/>
      <c r="S472" s="1009"/>
      <c r="T472" s="1012"/>
      <c r="U472" s="1013"/>
      <c r="V472" s="1013"/>
      <c r="W472" s="1525"/>
      <c r="X472" s="1013"/>
      <c r="Y472" s="1014"/>
      <c r="Z472" s="1015"/>
      <c r="AA472" s="1016"/>
      <c r="AB472" s="1017"/>
      <c r="AC472" s="976"/>
    </row>
    <row r="473" spans="1:29" ht="18.75" customHeight="1">
      <c r="A473" s="1009"/>
      <c r="B473" s="1010"/>
      <c r="C473" s="1010"/>
      <c r="D473" s="1010"/>
      <c r="E473" s="1010"/>
      <c r="F473" s="1010"/>
      <c r="G473" s="1009"/>
      <c r="H473" s="1011"/>
      <c r="I473" s="1011"/>
      <c r="J473" s="1011"/>
      <c r="K473" s="1011"/>
      <c r="L473" s="1011"/>
      <c r="M473" s="1011"/>
      <c r="N473" s="1011"/>
      <c r="O473" s="1525"/>
      <c r="P473" s="1525"/>
      <c r="Q473" s="1009"/>
      <c r="R473" s="1009"/>
      <c r="S473" s="1009"/>
      <c r="T473" s="1012"/>
      <c r="U473" s="1013"/>
      <c r="V473" s="1013"/>
      <c r="W473" s="1525"/>
      <c r="X473" s="1013"/>
      <c r="Y473" s="1014"/>
      <c r="Z473" s="1015"/>
      <c r="AA473" s="1016"/>
      <c r="AB473" s="1017"/>
      <c r="AC473" s="976"/>
    </row>
    <row r="474" spans="1:29" ht="18.75" customHeight="1">
      <c r="A474" s="1009"/>
      <c r="B474" s="1010"/>
      <c r="C474" s="1010"/>
      <c r="D474" s="1010"/>
      <c r="E474" s="1010"/>
      <c r="F474" s="1010"/>
      <c r="G474" s="1009"/>
      <c r="H474" s="1011"/>
      <c r="I474" s="1011"/>
      <c r="J474" s="1011"/>
      <c r="K474" s="1011"/>
      <c r="L474" s="1011"/>
      <c r="M474" s="1011"/>
      <c r="N474" s="1011"/>
      <c r="O474" s="1525"/>
      <c r="P474" s="1525"/>
      <c r="Q474" s="1009"/>
      <c r="R474" s="1009"/>
      <c r="S474" s="1009"/>
      <c r="T474" s="1012"/>
      <c r="U474" s="1013"/>
      <c r="V474" s="1013"/>
      <c r="W474" s="1525"/>
      <c r="X474" s="1013"/>
      <c r="Y474" s="1014"/>
      <c r="Z474" s="1015"/>
      <c r="AA474" s="1016"/>
      <c r="AB474" s="1017"/>
      <c r="AC474" s="976"/>
    </row>
    <row r="475" spans="1:29" ht="18.75" customHeight="1">
      <c r="A475" s="1009"/>
      <c r="B475" s="1010"/>
      <c r="C475" s="1010"/>
      <c r="D475" s="1010"/>
      <c r="E475" s="1010"/>
      <c r="F475" s="1010"/>
      <c r="G475" s="1009"/>
      <c r="H475" s="1011"/>
      <c r="I475" s="1011"/>
      <c r="J475" s="1011"/>
      <c r="K475" s="1011"/>
      <c r="L475" s="1011"/>
      <c r="M475" s="1011"/>
      <c r="N475" s="1011"/>
      <c r="O475" s="1525"/>
      <c r="P475" s="1525"/>
      <c r="Q475" s="1009"/>
      <c r="R475" s="1009"/>
      <c r="S475" s="1009"/>
      <c r="T475" s="1012"/>
      <c r="U475" s="1013"/>
      <c r="V475" s="1013"/>
      <c r="W475" s="1525"/>
      <c r="X475" s="1013"/>
      <c r="Y475" s="1014"/>
      <c r="Z475" s="1015"/>
      <c r="AA475" s="1016"/>
      <c r="AB475" s="1017"/>
      <c r="AC475" s="976"/>
    </row>
    <row r="476" spans="1:29" ht="18.75" customHeight="1">
      <c r="A476" s="1009"/>
      <c r="B476" s="1010"/>
      <c r="C476" s="1010"/>
      <c r="D476" s="1010"/>
      <c r="E476" s="1010"/>
      <c r="F476" s="1010"/>
      <c r="G476" s="1009"/>
      <c r="H476" s="1011"/>
      <c r="I476" s="1011"/>
      <c r="J476" s="1011"/>
      <c r="K476" s="1011"/>
      <c r="L476" s="1011"/>
      <c r="M476" s="1011"/>
      <c r="N476" s="1011"/>
      <c r="O476" s="1525"/>
      <c r="P476" s="1525"/>
      <c r="Q476" s="1009"/>
      <c r="R476" s="1009"/>
      <c r="S476" s="1009"/>
      <c r="T476" s="1012"/>
      <c r="U476" s="1013"/>
      <c r="V476" s="1013"/>
      <c r="W476" s="1525"/>
      <c r="X476" s="1013"/>
      <c r="Y476" s="1014"/>
      <c r="Z476" s="1015"/>
      <c r="AA476" s="1016"/>
      <c r="AB476" s="1017"/>
      <c r="AC476" s="976"/>
    </row>
    <row r="477" spans="1:29" ht="18.75" customHeight="1">
      <c r="A477" s="1009"/>
      <c r="B477" s="1010"/>
      <c r="C477" s="1010"/>
      <c r="D477" s="1010"/>
      <c r="E477" s="1010"/>
      <c r="F477" s="1010"/>
      <c r="G477" s="1009"/>
      <c r="H477" s="1011"/>
      <c r="I477" s="1011"/>
      <c r="J477" s="1011"/>
      <c r="K477" s="1011"/>
      <c r="L477" s="1011"/>
      <c r="M477" s="1011"/>
      <c r="N477" s="1011"/>
      <c r="O477" s="1525"/>
      <c r="P477" s="1525"/>
      <c r="Q477" s="1009"/>
      <c r="R477" s="1009"/>
      <c r="S477" s="1009"/>
      <c r="T477" s="1012"/>
      <c r="U477" s="1013"/>
      <c r="V477" s="1013"/>
      <c r="W477" s="1525"/>
      <c r="X477" s="1013"/>
      <c r="Y477" s="1014"/>
      <c r="Z477" s="1015"/>
      <c r="AA477" s="1016"/>
      <c r="AB477" s="1017"/>
      <c r="AC477" s="976"/>
    </row>
    <row r="478" spans="1:29" ht="18.75" customHeight="1">
      <c r="A478" s="1009"/>
      <c r="B478" s="1010"/>
      <c r="C478" s="1010"/>
      <c r="D478" s="1010"/>
      <c r="E478" s="1010"/>
      <c r="F478" s="1010"/>
      <c r="G478" s="1009"/>
      <c r="H478" s="1011"/>
      <c r="I478" s="1011"/>
      <c r="J478" s="1011"/>
      <c r="K478" s="1011"/>
      <c r="L478" s="1011"/>
      <c r="M478" s="1011"/>
      <c r="N478" s="1011"/>
      <c r="O478" s="1525"/>
      <c r="P478" s="1525"/>
      <c r="Q478" s="1009"/>
      <c r="R478" s="1009"/>
      <c r="S478" s="1009"/>
      <c r="T478" s="1012"/>
      <c r="U478" s="1013"/>
      <c r="V478" s="1013"/>
      <c r="W478" s="1525"/>
      <c r="X478" s="1013"/>
      <c r="Y478" s="1014"/>
      <c r="Z478" s="1015"/>
      <c r="AA478" s="1016"/>
      <c r="AB478" s="1017"/>
      <c r="AC478" s="976"/>
    </row>
    <row r="479" spans="1:29" ht="18.75" customHeight="1">
      <c r="A479" s="1009"/>
      <c r="B479" s="1010"/>
      <c r="C479" s="1010"/>
      <c r="D479" s="1010"/>
      <c r="E479" s="1010"/>
      <c r="F479" s="1010"/>
      <c r="G479" s="1009"/>
      <c r="H479" s="1011"/>
      <c r="I479" s="1011"/>
      <c r="J479" s="1011"/>
      <c r="K479" s="1011"/>
      <c r="L479" s="1011"/>
      <c r="M479" s="1011"/>
      <c r="N479" s="1011"/>
      <c r="O479" s="1525"/>
      <c r="P479" s="1525"/>
      <c r="Q479" s="1009"/>
      <c r="R479" s="1009"/>
      <c r="S479" s="1009"/>
      <c r="T479" s="1012"/>
      <c r="U479" s="1013"/>
      <c r="V479" s="1013"/>
      <c r="W479" s="1525"/>
      <c r="X479" s="1013"/>
      <c r="Y479" s="1014"/>
      <c r="Z479" s="1015"/>
      <c r="AA479" s="1016"/>
      <c r="AB479" s="1017"/>
      <c r="AC479" s="976"/>
    </row>
    <row r="480" spans="1:29" ht="18.75" customHeight="1">
      <c r="A480" s="1009"/>
      <c r="B480" s="1010"/>
      <c r="C480" s="1010"/>
      <c r="D480" s="1010"/>
      <c r="E480" s="1010"/>
      <c r="F480" s="1010"/>
      <c r="G480" s="1009"/>
      <c r="H480" s="1011"/>
      <c r="I480" s="1011"/>
      <c r="J480" s="1011"/>
      <c r="K480" s="1011"/>
      <c r="L480" s="1011"/>
      <c r="M480" s="1011"/>
      <c r="N480" s="1011"/>
      <c r="O480" s="1525"/>
      <c r="P480" s="1525"/>
      <c r="Q480" s="1009"/>
      <c r="R480" s="1009"/>
      <c r="S480" s="1009"/>
      <c r="T480" s="1012"/>
      <c r="U480" s="1013"/>
      <c r="V480" s="1013"/>
      <c r="W480" s="1525"/>
      <c r="X480" s="1013"/>
      <c r="Y480" s="1014"/>
      <c r="Z480" s="1015"/>
      <c r="AA480" s="1016"/>
      <c r="AB480" s="1017"/>
      <c r="AC480" s="976"/>
    </row>
    <row r="481" spans="1:29" ht="18.75" customHeight="1">
      <c r="A481" s="1009"/>
      <c r="B481" s="1010"/>
      <c r="C481" s="1010"/>
      <c r="D481" s="1010"/>
      <c r="E481" s="1010"/>
      <c r="F481" s="1010"/>
      <c r="G481" s="1009"/>
      <c r="H481" s="1011"/>
      <c r="I481" s="1011"/>
      <c r="J481" s="1011"/>
      <c r="K481" s="1011"/>
      <c r="L481" s="1011"/>
      <c r="M481" s="1011"/>
      <c r="N481" s="1011"/>
      <c r="O481" s="1525"/>
      <c r="P481" s="1525"/>
      <c r="Q481" s="1009"/>
      <c r="R481" s="1009"/>
      <c r="S481" s="1009"/>
      <c r="T481" s="1012"/>
      <c r="U481" s="1013"/>
      <c r="V481" s="1013"/>
      <c r="W481" s="1525"/>
      <c r="X481" s="1013"/>
      <c r="Y481" s="1014"/>
      <c r="Z481" s="1015"/>
      <c r="AA481" s="1016"/>
      <c r="AB481" s="1017"/>
      <c r="AC481" s="976"/>
    </row>
    <row r="482" spans="1:29" ht="18.75" customHeight="1">
      <c r="A482" s="1009"/>
      <c r="B482" s="1010"/>
      <c r="C482" s="1010"/>
      <c r="D482" s="1010"/>
      <c r="E482" s="1010"/>
      <c r="F482" s="1010"/>
      <c r="G482" s="1009"/>
      <c r="H482" s="1011"/>
      <c r="I482" s="1011"/>
      <c r="J482" s="1011"/>
      <c r="K482" s="1011"/>
      <c r="L482" s="1011"/>
      <c r="M482" s="1011"/>
      <c r="N482" s="1011"/>
      <c r="O482" s="1525"/>
      <c r="P482" s="1525"/>
      <c r="Q482" s="1009"/>
      <c r="R482" s="1009"/>
      <c r="S482" s="1009"/>
      <c r="T482" s="1012"/>
      <c r="U482" s="1013"/>
      <c r="V482" s="1013"/>
      <c r="W482" s="1525"/>
      <c r="X482" s="1013"/>
      <c r="Y482" s="1014"/>
      <c r="Z482" s="1015"/>
      <c r="AA482" s="1016"/>
      <c r="AB482" s="1017"/>
      <c r="AC482" s="976"/>
    </row>
    <row r="483" spans="1:29" ht="18.75" customHeight="1">
      <c r="A483" s="1009"/>
      <c r="B483" s="1010"/>
      <c r="C483" s="1010"/>
      <c r="D483" s="1010"/>
      <c r="E483" s="1010"/>
      <c r="F483" s="1010"/>
      <c r="G483" s="1009"/>
      <c r="H483" s="1011"/>
      <c r="I483" s="1011"/>
      <c r="J483" s="1011"/>
      <c r="K483" s="1011"/>
      <c r="L483" s="1011"/>
      <c r="M483" s="1011"/>
      <c r="N483" s="1011"/>
      <c r="O483" s="1525"/>
      <c r="P483" s="1525"/>
      <c r="Q483" s="1009"/>
      <c r="R483" s="1009"/>
      <c r="S483" s="1009"/>
      <c r="T483" s="1012"/>
      <c r="U483" s="1013"/>
      <c r="V483" s="1013"/>
      <c r="W483" s="1525"/>
      <c r="X483" s="1013"/>
      <c r="Y483" s="1014"/>
      <c r="Z483" s="1015"/>
      <c r="AA483" s="1016"/>
      <c r="AB483" s="1017"/>
      <c r="AC483" s="976"/>
    </row>
    <row r="484" spans="1:29" ht="18.75" customHeight="1">
      <c r="A484" s="1009"/>
      <c r="B484" s="1010"/>
      <c r="C484" s="1010"/>
      <c r="D484" s="1010"/>
      <c r="E484" s="1010"/>
      <c r="F484" s="1010"/>
      <c r="G484" s="1009"/>
      <c r="H484" s="1011"/>
      <c r="I484" s="1011"/>
      <c r="J484" s="1011"/>
      <c r="K484" s="1011"/>
      <c r="L484" s="1011"/>
      <c r="M484" s="1011"/>
      <c r="N484" s="1011"/>
      <c r="O484" s="1525"/>
      <c r="P484" s="1525"/>
      <c r="Q484" s="1009"/>
      <c r="R484" s="1009"/>
      <c r="S484" s="1009"/>
      <c r="T484" s="1012"/>
      <c r="U484" s="1013"/>
      <c r="V484" s="1013"/>
      <c r="W484" s="1525"/>
      <c r="X484" s="1013"/>
      <c r="Y484" s="1014"/>
      <c r="Z484" s="1015"/>
      <c r="AA484" s="1016"/>
      <c r="AB484" s="1017"/>
      <c r="AC484" s="976"/>
    </row>
    <row r="485" spans="1:29" ht="18.75" customHeight="1">
      <c r="A485" s="1009"/>
      <c r="B485" s="1010"/>
      <c r="C485" s="1010"/>
      <c r="D485" s="1010"/>
      <c r="E485" s="1010"/>
      <c r="F485" s="1010"/>
      <c r="G485" s="1009"/>
      <c r="H485" s="1011"/>
      <c r="I485" s="1011"/>
      <c r="J485" s="1011"/>
      <c r="K485" s="1011"/>
      <c r="L485" s="1011"/>
      <c r="M485" s="1011"/>
      <c r="N485" s="1011"/>
      <c r="O485" s="1525"/>
      <c r="P485" s="1525"/>
      <c r="Q485" s="1009"/>
      <c r="R485" s="1009"/>
      <c r="S485" s="1009"/>
      <c r="T485" s="1012"/>
      <c r="U485" s="1013"/>
      <c r="V485" s="1013"/>
      <c r="W485" s="1525"/>
      <c r="X485" s="1013"/>
      <c r="Y485" s="1014"/>
      <c r="Z485" s="1015"/>
      <c r="AA485" s="1016"/>
      <c r="AB485" s="1017"/>
      <c r="AC485" s="976"/>
    </row>
    <row r="486" spans="1:29" ht="18.75" customHeight="1">
      <c r="A486" s="1009"/>
      <c r="B486" s="1010"/>
      <c r="C486" s="1010"/>
      <c r="D486" s="1010"/>
      <c r="E486" s="1010"/>
      <c r="F486" s="1010"/>
      <c r="G486" s="1009"/>
      <c r="H486" s="1011"/>
      <c r="I486" s="1011"/>
      <c r="J486" s="1011"/>
      <c r="K486" s="1011"/>
      <c r="L486" s="1011"/>
      <c r="M486" s="1011"/>
      <c r="N486" s="1011"/>
      <c r="O486" s="1525"/>
      <c r="P486" s="1525"/>
      <c r="Q486" s="1009"/>
      <c r="R486" s="1009"/>
      <c r="S486" s="1009"/>
      <c r="T486" s="1012"/>
      <c r="U486" s="1013"/>
      <c r="V486" s="1013"/>
      <c r="W486" s="1525"/>
      <c r="X486" s="1013"/>
      <c r="Y486" s="1014"/>
      <c r="Z486" s="1015"/>
      <c r="AA486" s="1016"/>
      <c r="AB486" s="1017"/>
      <c r="AC486" s="976"/>
    </row>
    <row r="487" spans="1:29" ht="18.75" customHeight="1">
      <c r="A487" s="1009"/>
      <c r="B487" s="1010"/>
      <c r="C487" s="1010"/>
      <c r="D487" s="1010"/>
      <c r="E487" s="1010"/>
      <c r="F487" s="1010"/>
      <c r="G487" s="1009"/>
      <c r="H487" s="1011"/>
      <c r="I487" s="1011"/>
      <c r="J487" s="1011"/>
      <c r="K487" s="1011"/>
      <c r="L487" s="1011"/>
      <c r="M487" s="1011"/>
      <c r="N487" s="1011"/>
      <c r="O487" s="1525"/>
      <c r="P487" s="1525"/>
      <c r="Q487" s="1009"/>
      <c r="R487" s="1009"/>
      <c r="S487" s="1009"/>
      <c r="T487" s="1012"/>
      <c r="U487" s="1013"/>
      <c r="V487" s="1013"/>
      <c r="W487" s="1525"/>
      <c r="X487" s="1013"/>
      <c r="Y487" s="1014"/>
      <c r="Z487" s="1015"/>
      <c r="AA487" s="1016"/>
      <c r="AB487" s="1017"/>
      <c r="AC487" s="976"/>
    </row>
    <row r="488" spans="1:29" ht="18.75" customHeight="1">
      <c r="A488" s="1009"/>
      <c r="B488" s="1010"/>
      <c r="C488" s="1010"/>
      <c r="D488" s="1010"/>
      <c r="E488" s="1010"/>
      <c r="F488" s="1010"/>
      <c r="G488" s="1009"/>
      <c r="H488" s="1011"/>
      <c r="I488" s="1011"/>
      <c r="J488" s="1011"/>
      <c r="K488" s="1011"/>
      <c r="L488" s="1011"/>
      <c r="M488" s="1011"/>
      <c r="N488" s="1011"/>
      <c r="O488" s="1525"/>
      <c r="P488" s="1525"/>
      <c r="Q488" s="1009"/>
      <c r="R488" s="1009"/>
      <c r="S488" s="1009"/>
      <c r="T488" s="1012"/>
      <c r="U488" s="1013"/>
      <c r="V488" s="1013"/>
      <c r="W488" s="1525"/>
      <c r="X488" s="1013"/>
      <c r="Y488" s="1014"/>
      <c r="Z488" s="1015"/>
      <c r="AA488" s="1016"/>
      <c r="AB488" s="1017"/>
      <c r="AC488" s="976"/>
    </row>
    <row r="489" spans="1:29" ht="18.75" customHeight="1">
      <c r="A489" s="1009"/>
      <c r="B489" s="1010"/>
      <c r="C489" s="1010"/>
      <c r="D489" s="1010"/>
      <c r="E489" s="1010"/>
      <c r="F489" s="1010"/>
      <c r="G489" s="1009"/>
      <c r="H489" s="1011"/>
      <c r="I489" s="1011"/>
      <c r="J489" s="1011"/>
      <c r="K489" s="1011"/>
      <c r="L489" s="1011"/>
      <c r="M489" s="1011"/>
      <c r="N489" s="1011"/>
      <c r="O489" s="1525"/>
      <c r="P489" s="1525"/>
      <c r="Q489" s="1009"/>
      <c r="R489" s="1009"/>
      <c r="S489" s="1009"/>
      <c r="T489" s="1012"/>
      <c r="U489" s="1013"/>
      <c r="V489" s="1013"/>
      <c r="W489" s="1525"/>
      <c r="X489" s="1013"/>
      <c r="Y489" s="1014"/>
      <c r="Z489" s="1015"/>
      <c r="AA489" s="1016"/>
      <c r="AB489" s="1017"/>
      <c r="AC489" s="976"/>
    </row>
    <row r="490" spans="1:29" ht="18.75" customHeight="1">
      <c r="A490" s="1009"/>
      <c r="B490" s="1010"/>
      <c r="C490" s="1010"/>
      <c r="D490" s="1010"/>
      <c r="E490" s="1010"/>
      <c r="F490" s="1010"/>
      <c r="G490" s="1009"/>
      <c r="H490" s="1011"/>
      <c r="I490" s="1011"/>
      <c r="J490" s="1011"/>
      <c r="K490" s="1011"/>
      <c r="L490" s="1011"/>
      <c r="M490" s="1011"/>
      <c r="N490" s="1011"/>
      <c r="O490" s="1525"/>
      <c r="P490" s="1525"/>
      <c r="Q490" s="1009"/>
      <c r="R490" s="1009"/>
      <c r="S490" s="1009"/>
      <c r="T490" s="1012"/>
      <c r="U490" s="1013"/>
      <c r="V490" s="1013"/>
      <c r="W490" s="1525"/>
      <c r="X490" s="1013"/>
      <c r="Y490" s="1014"/>
      <c r="Z490" s="1015"/>
      <c r="AA490" s="1016"/>
      <c r="AB490" s="1017"/>
      <c r="AC490" s="976"/>
    </row>
    <row r="491" spans="1:29" ht="18.75" customHeight="1">
      <c r="A491" s="1009"/>
      <c r="B491" s="1010"/>
      <c r="C491" s="1010"/>
      <c r="D491" s="1010"/>
      <c r="E491" s="1010"/>
      <c r="F491" s="1010"/>
      <c r="G491" s="1009"/>
      <c r="H491" s="1011"/>
      <c r="I491" s="1011"/>
      <c r="J491" s="1011"/>
      <c r="K491" s="1011"/>
      <c r="L491" s="1011"/>
      <c r="M491" s="1011"/>
      <c r="N491" s="1011"/>
      <c r="O491" s="1525"/>
      <c r="P491" s="1525"/>
      <c r="Q491" s="1009"/>
      <c r="R491" s="1009"/>
      <c r="S491" s="1009"/>
      <c r="T491" s="1012"/>
      <c r="U491" s="1013"/>
      <c r="V491" s="1013"/>
      <c r="W491" s="1525"/>
      <c r="X491" s="1013"/>
      <c r="Y491" s="1014"/>
      <c r="Z491" s="1015"/>
      <c r="AA491" s="1016"/>
      <c r="AB491" s="1017"/>
      <c r="AC491" s="976"/>
    </row>
    <row r="492" spans="1:29" ht="18.75" customHeight="1">
      <c r="A492" s="1009"/>
      <c r="B492" s="1010"/>
      <c r="C492" s="1010"/>
      <c r="D492" s="1010"/>
      <c r="E492" s="1010"/>
      <c r="F492" s="1010"/>
      <c r="G492" s="1009"/>
      <c r="H492" s="1011"/>
      <c r="I492" s="1011"/>
      <c r="J492" s="1011"/>
      <c r="K492" s="1011"/>
      <c r="L492" s="1011"/>
      <c r="M492" s="1011"/>
      <c r="N492" s="1011"/>
      <c r="O492" s="1525"/>
      <c r="P492" s="1525"/>
      <c r="Q492" s="1009"/>
      <c r="R492" s="1009"/>
      <c r="S492" s="1009"/>
      <c r="T492" s="1012"/>
      <c r="U492" s="1013"/>
      <c r="V492" s="1013"/>
      <c r="W492" s="1525"/>
      <c r="X492" s="1013"/>
      <c r="Y492" s="1014"/>
      <c r="Z492" s="1015"/>
      <c r="AA492" s="1016"/>
      <c r="AB492" s="1017"/>
      <c r="AC492" s="976"/>
    </row>
    <row r="493" spans="1:29" ht="18.75" customHeight="1">
      <c r="A493" s="1009"/>
      <c r="B493" s="1010"/>
      <c r="C493" s="1010"/>
      <c r="D493" s="1010"/>
      <c r="E493" s="1010"/>
      <c r="F493" s="1010"/>
      <c r="G493" s="1009"/>
      <c r="H493" s="1011"/>
      <c r="I493" s="1011"/>
      <c r="J493" s="1011"/>
      <c r="K493" s="1011"/>
      <c r="L493" s="1011"/>
      <c r="M493" s="1011"/>
      <c r="N493" s="1011"/>
      <c r="O493" s="1525"/>
      <c r="P493" s="1525"/>
      <c r="Q493" s="1009"/>
      <c r="R493" s="1009"/>
      <c r="S493" s="1009"/>
      <c r="T493" s="1012"/>
      <c r="U493" s="1013"/>
      <c r="V493" s="1013"/>
      <c r="W493" s="1525"/>
      <c r="X493" s="1013"/>
      <c r="Y493" s="1014"/>
      <c r="Z493" s="1015"/>
      <c r="AA493" s="1016"/>
      <c r="AB493" s="1017"/>
      <c r="AC493" s="976"/>
    </row>
    <row r="494" spans="1:29" ht="18.75" customHeight="1">
      <c r="A494" s="1009"/>
      <c r="B494" s="1010"/>
      <c r="C494" s="1010"/>
      <c r="D494" s="1010"/>
      <c r="E494" s="1010"/>
      <c r="F494" s="1010"/>
      <c r="G494" s="1009"/>
      <c r="H494" s="1011"/>
      <c r="I494" s="1011"/>
      <c r="J494" s="1011"/>
      <c r="K494" s="1011"/>
      <c r="L494" s="1011"/>
      <c r="M494" s="1011"/>
      <c r="N494" s="1011"/>
      <c r="O494" s="1525"/>
      <c r="P494" s="1525"/>
      <c r="Q494" s="1009"/>
      <c r="R494" s="1009"/>
      <c r="S494" s="1009"/>
      <c r="T494" s="1012"/>
      <c r="U494" s="1013"/>
      <c r="V494" s="1013"/>
      <c r="W494" s="1525"/>
      <c r="X494" s="1013"/>
      <c r="Y494" s="1014"/>
      <c r="Z494" s="1015"/>
      <c r="AA494" s="1016"/>
      <c r="AB494" s="1017"/>
      <c r="AC494" s="976"/>
    </row>
    <row r="495" spans="1:29" ht="18.75" customHeight="1">
      <c r="A495" s="1009"/>
      <c r="B495" s="1010"/>
      <c r="C495" s="1010"/>
      <c r="D495" s="1010"/>
      <c r="E495" s="1010"/>
      <c r="F495" s="1010"/>
      <c r="G495" s="1009"/>
      <c r="H495" s="1011"/>
      <c r="I495" s="1011"/>
      <c r="J495" s="1011"/>
      <c r="K495" s="1011"/>
      <c r="L495" s="1011"/>
      <c r="M495" s="1011"/>
      <c r="N495" s="1011"/>
      <c r="O495" s="1525"/>
      <c r="P495" s="1525"/>
      <c r="Q495" s="1009"/>
      <c r="R495" s="1009"/>
      <c r="S495" s="1009"/>
      <c r="T495" s="1012"/>
      <c r="U495" s="1013"/>
      <c r="V495" s="1013"/>
      <c r="W495" s="1525"/>
      <c r="X495" s="1013"/>
      <c r="Y495" s="1014"/>
      <c r="Z495" s="1015"/>
      <c r="AA495" s="1016"/>
      <c r="AB495" s="1017"/>
      <c r="AC495" s="976"/>
    </row>
    <row r="496" spans="1:29" ht="18.75" customHeight="1">
      <c r="A496" s="1009"/>
      <c r="B496" s="1010"/>
      <c r="C496" s="1010"/>
      <c r="D496" s="1010"/>
      <c r="E496" s="1010"/>
      <c r="F496" s="1010"/>
      <c r="G496" s="1009"/>
      <c r="H496" s="1011"/>
      <c r="I496" s="1011"/>
      <c r="J496" s="1011"/>
      <c r="K496" s="1011"/>
      <c r="L496" s="1011"/>
      <c r="M496" s="1011"/>
      <c r="N496" s="1011"/>
      <c r="O496" s="1525"/>
      <c r="P496" s="1525"/>
      <c r="Q496" s="1009"/>
      <c r="R496" s="1009"/>
      <c r="S496" s="1009"/>
      <c r="T496" s="1012"/>
      <c r="U496" s="1013"/>
      <c r="V496" s="1013"/>
      <c r="W496" s="1525"/>
      <c r="X496" s="1013"/>
      <c r="Y496" s="1014"/>
      <c r="Z496" s="1015"/>
      <c r="AA496" s="1016"/>
      <c r="AB496" s="1017"/>
      <c r="AC496" s="976"/>
    </row>
    <row r="497" spans="1:29" ht="18.75" customHeight="1">
      <c r="A497" s="1009"/>
      <c r="B497" s="1010"/>
      <c r="C497" s="1010"/>
      <c r="D497" s="1010"/>
      <c r="E497" s="1010"/>
      <c r="F497" s="1010"/>
      <c r="G497" s="1009"/>
      <c r="H497" s="1011"/>
      <c r="I497" s="1011"/>
      <c r="J497" s="1011"/>
      <c r="K497" s="1011"/>
      <c r="L497" s="1011"/>
      <c r="M497" s="1011"/>
      <c r="N497" s="1011"/>
      <c r="O497" s="1525"/>
      <c r="P497" s="1525"/>
      <c r="Q497" s="1009"/>
      <c r="R497" s="1009"/>
      <c r="S497" s="1009"/>
      <c r="T497" s="1012"/>
      <c r="U497" s="1013"/>
      <c r="V497" s="1013"/>
      <c r="W497" s="1525"/>
      <c r="X497" s="1013"/>
      <c r="Y497" s="1014"/>
      <c r="Z497" s="1015"/>
      <c r="AA497" s="1016"/>
      <c r="AB497" s="1017"/>
      <c r="AC497" s="976"/>
    </row>
    <row r="498" spans="1:29" ht="18.75" customHeight="1">
      <c r="A498" s="1009"/>
      <c r="B498" s="1010"/>
      <c r="C498" s="1010"/>
      <c r="D498" s="1010"/>
      <c r="E498" s="1010"/>
      <c r="F498" s="1010"/>
      <c r="G498" s="1009"/>
      <c r="H498" s="1011"/>
      <c r="I498" s="1011"/>
      <c r="J498" s="1011"/>
      <c r="K498" s="1011"/>
      <c r="L498" s="1011"/>
      <c r="M498" s="1011"/>
      <c r="N498" s="1011"/>
      <c r="O498" s="1525"/>
      <c r="P498" s="1525"/>
      <c r="Q498" s="1009"/>
      <c r="R498" s="1009"/>
      <c r="S498" s="1009"/>
      <c r="T498" s="1012"/>
      <c r="U498" s="1013"/>
      <c r="V498" s="1013"/>
      <c r="W498" s="1525"/>
      <c r="X498" s="1013"/>
      <c r="Y498" s="1014"/>
      <c r="Z498" s="1015"/>
      <c r="AA498" s="1016"/>
      <c r="AB498" s="1017"/>
      <c r="AC498" s="976"/>
    </row>
    <row r="499" spans="1:29" ht="18.75" customHeight="1">
      <c r="A499" s="1009"/>
      <c r="B499" s="1010"/>
      <c r="C499" s="1010"/>
      <c r="D499" s="1010"/>
      <c r="E499" s="1010"/>
      <c r="F499" s="1010"/>
      <c r="G499" s="1009"/>
      <c r="H499" s="1011"/>
      <c r="I499" s="1011"/>
      <c r="J499" s="1011"/>
      <c r="K499" s="1011"/>
      <c r="L499" s="1011"/>
      <c r="M499" s="1011"/>
      <c r="N499" s="1011"/>
      <c r="O499" s="1525"/>
      <c r="P499" s="1525"/>
      <c r="Q499" s="1009"/>
      <c r="R499" s="1009"/>
      <c r="S499" s="1009"/>
      <c r="T499" s="1012"/>
      <c r="U499" s="1013"/>
      <c r="V499" s="1013"/>
      <c r="W499" s="1525"/>
      <c r="X499" s="1013"/>
      <c r="Y499" s="1014"/>
      <c r="Z499" s="1015"/>
      <c r="AA499" s="1016"/>
      <c r="AB499" s="1017"/>
      <c r="AC499" s="976"/>
    </row>
    <row r="500" spans="1:29" ht="18.75" customHeight="1">
      <c r="A500" s="1009"/>
      <c r="B500" s="1010"/>
      <c r="C500" s="1010"/>
      <c r="D500" s="1010"/>
      <c r="E500" s="1010"/>
      <c r="F500" s="1010"/>
      <c r="G500" s="1009"/>
      <c r="H500" s="1011"/>
      <c r="I500" s="1011"/>
      <c r="J500" s="1011"/>
      <c r="K500" s="1011"/>
      <c r="L500" s="1011"/>
      <c r="M500" s="1011"/>
      <c r="N500" s="1011"/>
      <c r="O500" s="1525"/>
      <c r="P500" s="1525"/>
      <c r="Q500" s="1009"/>
      <c r="R500" s="1009"/>
      <c r="S500" s="1009"/>
      <c r="T500" s="1012"/>
      <c r="U500" s="1013"/>
      <c r="V500" s="1013"/>
      <c r="W500" s="1525"/>
      <c r="X500" s="1013"/>
      <c r="Y500" s="1014"/>
      <c r="Z500" s="1015"/>
      <c r="AA500" s="1016"/>
      <c r="AB500" s="1017"/>
      <c r="AC500" s="976"/>
    </row>
    <row r="501" spans="1:29" ht="18.75" customHeight="1">
      <c r="A501" s="1009"/>
      <c r="B501" s="1010"/>
      <c r="C501" s="1010"/>
      <c r="D501" s="1010"/>
      <c r="E501" s="1010"/>
      <c r="F501" s="1010"/>
      <c r="G501" s="1009"/>
      <c r="H501" s="1011"/>
      <c r="I501" s="1011"/>
      <c r="J501" s="1011"/>
      <c r="K501" s="1011"/>
      <c r="L501" s="1011"/>
      <c r="M501" s="1011"/>
      <c r="N501" s="1011"/>
      <c r="O501" s="1525"/>
      <c r="P501" s="1525"/>
      <c r="Q501" s="1009"/>
      <c r="R501" s="1009"/>
      <c r="S501" s="1009"/>
      <c r="T501" s="1012"/>
      <c r="U501" s="1013"/>
      <c r="V501" s="1013"/>
      <c r="W501" s="1525"/>
      <c r="X501" s="1013"/>
      <c r="Y501" s="1014"/>
      <c r="Z501" s="1015"/>
      <c r="AA501" s="1016"/>
      <c r="AB501" s="1017"/>
      <c r="AC501" s="976"/>
    </row>
    <row r="502" spans="1:29" ht="18.75" customHeight="1">
      <c r="A502" s="1009"/>
      <c r="B502" s="1010"/>
      <c r="C502" s="1010"/>
      <c r="D502" s="1010"/>
      <c r="E502" s="1010"/>
      <c r="F502" s="1010"/>
      <c r="G502" s="1009"/>
      <c r="H502" s="1011"/>
      <c r="I502" s="1011"/>
      <c r="J502" s="1011"/>
      <c r="K502" s="1011"/>
      <c r="L502" s="1011"/>
      <c r="M502" s="1011"/>
      <c r="N502" s="1011"/>
      <c r="O502" s="1525"/>
      <c r="P502" s="1525"/>
      <c r="Q502" s="1009"/>
      <c r="R502" s="1009"/>
      <c r="S502" s="1009"/>
      <c r="T502" s="1012"/>
      <c r="U502" s="1013"/>
      <c r="V502" s="1013"/>
      <c r="W502" s="1525"/>
      <c r="X502" s="1013"/>
      <c r="Y502" s="1014"/>
      <c r="Z502" s="1015"/>
      <c r="AA502" s="1016"/>
      <c r="AB502" s="1017"/>
      <c r="AC502" s="976"/>
    </row>
    <row r="503" spans="1:29" ht="18.75" customHeight="1">
      <c r="A503" s="1009"/>
      <c r="B503" s="1010"/>
      <c r="C503" s="1010"/>
      <c r="D503" s="1010"/>
      <c r="E503" s="1010"/>
      <c r="F503" s="1010"/>
      <c r="G503" s="1009"/>
      <c r="H503" s="1011"/>
      <c r="I503" s="1011"/>
      <c r="J503" s="1011"/>
      <c r="K503" s="1011"/>
      <c r="L503" s="1011"/>
      <c r="M503" s="1011"/>
      <c r="N503" s="1011"/>
      <c r="O503" s="1525"/>
      <c r="P503" s="1525"/>
      <c r="Q503" s="1009"/>
      <c r="R503" s="1009"/>
      <c r="S503" s="1009"/>
      <c r="T503" s="1012"/>
      <c r="U503" s="1013"/>
      <c r="V503" s="1013"/>
      <c r="W503" s="1525"/>
      <c r="X503" s="1013"/>
      <c r="Y503" s="1014"/>
      <c r="Z503" s="1015"/>
      <c r="AA503" s="1016"/>
      <c r="AB503" s="1017"/>
      <c r="AC503" s="976"/>
    </row>
    <row r="504" spans="1:29" ht="18.75" customHeight="1">
      <c r="A504" s="1009"/>
      <c r="B504" s="1010"/>
      <c r="C504" s="1010"/>
      <c r="D504" s="1010"/>
      <c r="E504" s="1010"/>
      <c r="F504" s="1010"/>
      <c r="G504" s="1009"/>
      <c r="H504" s="1011"/>
      <c r="I504" s="1011"/>
      <c r="J504" s="1011"/>
      <c r="K504" s="1011"/>
      <c r="L504" s="1011"/>
      <c r="M504" s="1011"/>
      <c r="N504" s="1011"/>
      <c r="O504" s="1525"/>
      <c r="P504" s="1525"/>
      <c r="Q504" s="1009"/>
      <c r="R504" s="1009"/>
      <c r="S504" s="1009"/>
      <c r="T504" s="1012"/>
      <c r="U504" s="1013"/>
      <c r="V504" s="1013"/>
      <c r="W504" s="1525"/>
      <c r="X504" s="1013"/>
      <c r="Y504" s="1014"/>
      <c r="Z504" s="1015"/>
      <c r="AA504" s="1016"/>
      <c r="AB504" s="1017"/>
      <c r="AC504" s="976"/>
    </row>
    <row r="505" spans="1:29" ht="18.75" customHeight="1">
      <c r="A505" s="1009"/>
      <c r="B505" s="1010"/>
      <c r="C505" s="1010"/>
      <c r="D505" s="1010"/>
      <c r="E505" s="1010"/>
      <c r="F505" s="1010"/>
      <c r="G505" s="1009"/>
      <c r="H505" s="1011"/>
      <c r="I505" s="1011"/>
      <c r="J505" s="1011"/>
      <c r="K505" s="1011"/>
      <c r="L505" s="1011"/>
      <c r="M505" s="1011"/>
      <c r="N505" s="1011"/>
      <c r="O505" s="1525"/>
      <c r="P505" s="1525"/>
      <c r="Q505" s="1009"/>
      <c r="R505" s="1009"/>
      <c r="S505" s="1009"/>
      <c r="T505" s="1012"/>
      <c r="U505" s="1013"/>
      <c r="V505" s="1013"/>
      <c r="W505" s="1525"/>
      <c r="X505" s="1013"/>
      <c r="Y505" s="1014"/>
      <c r="Z505" s="1015"/>
      <c r="AA505" s="1016"/>
      <c r="AB505" s="1017"/>
      <c r="AC505" s="976"/>
    </row>
    <row r="506" spans="1:29" ht="18.75" customHeight="1">
      <c r="A506" s="1009"/>
      <c r="B506" s="1010"/>
      <c r="C506" s="1010"/>
      <c r="D506" s="1010"/>
      <c r="E506" s="1010"/>
      <c r="F506" s="1010"/>
      <c r="G506" s="1009"/>
      <c r="H506" s="1011"/>
      <c r="I506" s="1011"/>
      <c r="J506" s="1011"/>
      <c r="K506" s="1011"/>
      <c r="L506" s="1011"/>
      <c r="M506" s="1011"/>
      <c r="N506" s="1011"/>
      <c r="O506" s="1525"/>
      <c r="P506" s="1525"/>
      <c r="Q506" s="1009"/>
      <c r="R506" s="1009"/>
      <c r="S506" s="1009"/>
      <c r="T506" s="1012"/>
      <c r="U506" s="1013"/>
      <c r="V506" s="1013"/>
      <c r="W506" s="1525"/>
      <c r="X506" s="1013"/>
      <c r="Y506" s="1014"/>
      <c r="Z506" s="1015"/>
      <c r="AA506" s="1016"/>
      <c r="AB506" s="1017"/>
      <c r="AC506" s="976"/>
    </row>
    <row r="507" spans="1:29" ht="18.75" customHeight="1">
      <c r="A507" s="1009"/>
      <c r="B507" s="1010"/>
      <c r="C507" s="1010"/>
      <c r="D507" s="1010"/>
      <c r="E507" s="1010"/>
      <c r="F507" s="1010"/>
      <c r="G507" s="1009"/>
      <c r="H507" s="1011"/>
      <c r="I507" s="1011"/>
      <c r="J507" s="1011"/>
      <c r="K507" s="1011"/>
      <c r="L507" s="1011"/>
      <c r="M507" s="1011"/>
      <c r="N507" s="1011"/>
      <c r="O507" s="1525"/>
      <c r="P507" s="1525"/>
      <c r="Q507" s="1009"/>
      <c r="R507" s="1009"/>
      <c r="S507" s="1009"/>
      <c r="T507" s="1012"/>
      <c r="U507" s="1013"/>
      <c r="V507" s="1013"/>
      <c r="W507" s="1525"/>
      <c r="X507" s="1013"/>
      <c r="Y507" s="1014"/>
      <c r="Z507" s="1015"/>
      <c r="AA507" s="1016"/>
      <c r="AB507" s="1017"/>
      <c r="AC507" s="976"/>
    </row>
    <row r="508" spans="1:29" ht="18.75" customHeight="1">
      <c r="A508" s="1009"/>
      <c r="B508" s="1010"/>
      <c r="C508" s="1010"/>
      <c r="D508" s="1010"/>
      <c r="E508" s="1010"/>
      <c r="F508" s="1010"/>
      <c r="G508" s="1009"/>
      <c r="H508" s="1011"/>
      <c r="I508" s="1011"/>
      <c r="J508" s="1011"/>
      <c r="K508" s="1011"/>
      <c r="L508" s="1011"/>
      <c r="M508" s="1011"/>
      <c r="N508" s="1011"/>
      <c r="O508" s="1525"/>
      <c r="P508" s="1525"/>
      <c r="Q508" s="1009"/>
      <c r="R508" s="1009"/>
      <c r="S508" s="1009"/>
      <c r="T508" s="1012"/>
      <c r="U508" s="1013"/>
      <c r="V508" s="1013"/>
      <c r="W508" s="1525"/>
      <c r="X508" s="1013"/>
      <c r="Y508" s="1014"/>
      <c r="Z508" s="1015"/>
      <c r="AA508" s="1016"/>
      <c r="AB508" s="1017"/>
      <c r="AC508" s="976"/>
    </row>
    <row r="509" spans="1:29" ht="18.75" customHeight="1">
      <c r="A509" s="1009"/>
      <c r="B509" s="1010"/>
      <c r="C509" s="1010"/>
      <c r="D509" s="1010"/>
      <c r="E509" s="1010"/>
      <c r="F509" s="1010"/>
      <c r="G509" s="1009"/>
      <c r="H509" s="1011"/>
      <c r="I509" s="1011"/>
      <c r="J509" s="1011"/>
      <c r="K509" s="1011"/>
      <c r="L509" s="1011"/>
      <c r="M509" s="1011"/>
      <c r="N509" s="1011"/>
      <c r="O509" s="1525"/>
      <c r="P509" s="1525"/>
      <c r="Q509" s="1009"/>
      <c r="R509" s="1009"/>
      <c r="S509" s="1009"/>
      <c r="T509" s="1012"/>
      <c r="U509" s="1013"/>
      <c r="V509" s="1013"/>
      <c r="W509" s="1525"/>
      <c r="X509" s="1013"/>
      <c r="Y509" s="1014"/>
      <c r="Z509" s="1015"/>
      <c r="AA509" s="1016"/>
      <c r="AB509" s="1017"/>
      <c r="AC509" s="976"/>
    </row>
    <row r="510" spans="1:29" ht="18.75" customHeight="1">
      <c r="A510" s="1009"/>
      <c r="B510" s="1010"/>
      <c r="C510" s="1010"/>
      <c r="D510" s="1010"/>
      <c r="E510" s="1010"/>
      <c r="F510" s="1010"/>
      <c r="G510" s="1009"/>
      <c r="H510" s="1011"/>
      <c r="I510" s="1011"/>
      <c r="J510" s="1011"/>
      <c r="K510" s="1011"/>
      <c r="L510" s="1011"/>
      <c r="M510" s="1011"/>
      <c r="N510" s="1011"/>
      <c r="O510" s="1525"/>
      <c r="P510" s="1525"/>
      <c r="Q510" s="1009"/>
      <c r="R510" s="1009"/>
      <c r="S510" s="1009"/>
      <c r="T510" s="1012"/>
      <c r="U510" s="1013"/>
      <c r="V510" s="1013"/>
      <c r="W510" s="1525"/>
      <c r="X510" s="1013"/>
      <c r="Y510" s="1014"/>
      <c r="Z510" s="1015"/>
      <c r="AA510" s="1016"/>
      <c r="AB510" s="1017"/>
      <c r="AC510" s="976"/>
    </row>
    <row r="511" spans="1:29" ht="18.75" customHeight="1">
      <c r="A511" s="1009"/>
      <c r="B511" s="1010"/>
      <c r="C511" s="1010"/>
      <c r="D511" s="1010"/>
      <c r="E511" s="1010"/>
      <c r="F511" s="1010"/>
      <c r="G511" s="1009"/>
      <c r="H511" s="1011"/>
      <c r="I511" s="1011"/>
      <c r="J511" s="1011"/>
      <c r="K511" s="1011"/>
      <c r="L511" s="1011"/>
      <c r="M511" s="1011"/>
      <c r="N511" s="1011"/>
      <c r="O511" s="1525"/>
      <c r="P511" s="1525"/>
      <c r="Q511" s="1009"/>
      <c r="R511" s="1009"/>
      <c r="S511" s="1009"/>
      <c r="T511" s="1012"/>
      <c r="U511" s="1013"/>
      <c r="V511" s="1013"/>
      <c r="W511" s="1525"/>
      <c r="X511" s="1013"/>
      <c r="Y511" s="1014"/>
      <c r="Z511" s="1015"/>
      <c r="AA511" s="1016"/>
      <c r="AB511" s="1017"/>
      <c r="AC511" s="976"/>
    </row>
    <row r="512" spans="1:29" ht="18.75" customHeight="1">
      <c r="A512" s="1009"/>
      <c r="B512" s="1010"/>
      <c r="C512" s="1010"/>
      <c r="D512" s="1010"/>
      <c r="E512" s="1010"/>
      <c r="F512" s="1010"/>
      <c r="G512" s="1009"/>
      <c r="H512" s="1011"/>
      <c r="I512" s="1011"/>
      <c r="J512" s="1011"/>
      <c r="K512" s="1011"/>
      <c r="L512" s="1011"/>
      <c r="M512" s="1011"/>
      <c r="N512" s="1011"/>
      <c r="O512" s="1525"/>
      <c r="P512" s="1525"/>
      <c r="Q512" s="1009"/>
      <c r="R512" s="1009"/>
      <c r="S512" s="1009"/>
      <c r="T512" s="1012"/>
      <c r="U512" s="1013"/>
      <c r="V512" s="1013"/>
      <c r="W512" s="1525"/>
      <c r="X512" s="1013"/>
      <c r="Y512" s="1014"/>
      <c r="Z512" s="1015"/>
      <c r="AA512" s="1016"/>
      <c r="AB512" s="1017"/>
      <c r="AC512" s="976"/>
    </row>
    <row r="513" spans="1:29" ht="18.75" customHeight="1">
      <c r="A513" s="1009"/>
      <c r="B513" s="1010"/>
      <c r="C513" s="1010"/>
      <c r="D513" s="1010"/>
      <c r="E513" s="1010"/>
      <c r="F513" s="1010"/>
      <c r="G513" s="1009"/>
      <c r="H513" s="1011"/>
      <c r="I513" s="1011"/>
      <c r="J513" s="1011"/>
      <c r="K513" s="1011"/>
      <c r="L513" s="1011"/>
      <c r="M513" s="1011"/>
      <c r="N513" s="1011"/>
      <c r="O513" s="1525"/>
      <c r="P513" s="1525"/>
      <c r="Q513" s="1009"/>
      <c r="R513" s="1009"/>
      <c r="S513" s="1009"/>
      <c r="T513" s="1012"/>
      <c r="U513" s="1013"/>
      <c r="V513" s="1013"/>
      <c r="W513" s="1525"/>
      <c r="X513" s="1013"/>
      <c r="Y513" s="1014"/>
      <c r="Z513" s="1015"/>
      <c r="AA513" s="1016"/>
      <c r="AB513" s="1017"/>
      <c r="AC513" s="976"/>
    </row>
    <row r="514" spans="1:29" ht="18.75" customHeight="1">
      <c r="A514" s="1009"/>
      <c r="B514" s="1010"/>
      <c r="C514" s="1010"/>
      <c r="D514" s="1010"/>
      <c r="E514" s="1010"/>
      <c r="F514" s="1010"/>
      <c r="G514" s="1009"/>
      <c r="H514" s="1011"/>
      <c r="I514" s="1011"/>
      <c r="J514" s="1011"/>
      <c r="K514" s="1011"/>
      <c r="L514" s="1011"/>
      <c r="M514" s="1011"/>
      <c r="N514" s="1011"/>
      <c r="O514" s="1525"/>
      <c r="P514" s="1525"/>
      <c r="Q514" s="1009"/>
      <c r="R514" s="1009"/>
      <c r="S514" s="1009"/>
      <c r="T514" s="1012"/>
      <c r="U514" s="1013"/>
      <c r="V514" s="1013"/>
      <c r="W514" s="1525"/>
      <c r="X514" s="1013"/>
      <c r="Y514" s="1014"/>
      <c r="Z514" s="1015"/>
      <c r="AA514" s="1016"/>
      <c r="AB514" s="1017"/>
      <c r="AC514" s="976"/>
    </row>
    <row r="515" spans="1:29" ht="18.75" customHeight="1">
      <c r="A515" s="1009"/>
      <c r="B515" s="1010"/>
      <c r="C515" s="1010"/>
      <c r="D515" s="1010"/>
      <c r="E515" s="1010"/>
      <c r="F515" s="1010"/>
      <c r="G515" s="1009"/>
      <c r="H515" s="1011"/>
      <c r="I515" s="1011"/>
      <c r="J515" s="1011"/>
      <c r="K515" s="1011"/>
      <c r="L515" s="1011"/>
      <c r="M515" s="1011"/>
      <c r="N515" s="1011"/>
      <c r="O515" s="1525"/>
      <c r="P515" s="1525"/>
      <c r="Q515" s="1009"/>
      <c r="R515" s="1009"/>
      <c r="S515" s="1009"/>
      <c r="T515" s="1012"/>
      <c r="U515" s="1013"/>
      <c r="V515" s="1013"/>
      <c r="W515" s="1525"/>
      <c r="X515" s="1013"/>
      <c r="Y515" s="1014"/>
      <c r="Z515" s="1015"/>
      <c r="AA515" s="1016"/>
      <c r="AB515" s="1017"/>
      <c r="AC515" s="976"/>
    </row>
    <row r="516" spans="1:29" ht="18.75" customHeight="1">
      <c r="A516" s="1009"/>
      <c r="B516" s="1010"/>
      <c r="C516" s="1010"/>
      <c r="D516" s="1010"/>
      <c r="E516" s="1010"/>
      <c r="F516" s="1010"/>
      <c r="G516" s="1009"/>
      <c r="H516" s="1011"/>
      <c r="I516" s="1011"/>
      <c r="J516" s="1011"/>
      <c r="K516" s="1011"/>
      <c r="L516" s="1011"/>
      <c r="M516" s="1011"/>
      <c r="N516" s="1011"/>
      <c r="O516" s="1525"/>
      <c r="P516" s="1525"/>
      <c r="Q516" s="1009"/>
      <c r="R516" s="1009"/>
      <c r="S516" s="1009"/>
      <c r="T516" s="1012"/>
      <c r="U516" s="1013"/>
      <c r="V516" s="1013"/>
      <c r="W516" s="1525"/>
      <c r="X516" s="1013"/>
      <c r="Y516" s="1014"/>
      <c r="Z516" s="1015"/>
      <c r="AA516" s="1016"/>
      <c r="AB516" s="1017"/>
      <c r="AC516" s="976"/>
    </row>
    <row r="517" spans="1:29" ht="18.75" customHeight="1">
      <c r="A517" s="1009"/>
      <c r="B517" s="1010"/>
      <c r="C517" s="1010"/>
      <c r="D517" s="1010"/>
      <c r="E517" s="1010"/>
      <c r="F517" s="1010"/>
      <c r="G517" s="1009"/>
      <c r="H517" s="1011"/>
      <c r="I517" s="1011"/>
      <c r="J517" s="1011"/>
      <c r="K517" s="1011"/>
      <c r="L517" s="1011"/>
      <c r="M517" s="1011"/>
      <c r="N517" s="1011"/>
      <c r="O517" s="1525"/>
      <c r="P517" s="1525"/>
      <c r="Q517" s="1009"/>
      <c r="R517" s="1009"/>
      <c r="S517" s="1009"/>
      <c r="T517" s="1012"/>
      <c r="U517" s="1013"/>
      <c r="V517" s="1013"/>
      <c r="W517" s="1525"/>
      <c r="X517" s="1013"/>
      <c r="Y517" s="1014"/>
      <c r="Z517" s="1015"/>
      <c r="AA517" s="1016"/>
      <c r="AB517" s="1017"/>
      <c r="AC517" s="976"/>
    </row>
    <row r="518" spans="1:29" ht="18.75" customHeight="1">
      <c r="A518" s="1009"/>
      <c r="B518" s="1010"/>
      <c r="C518" s="1010"/>
      <c r="D518" s="1010"/>
      <c r="E518" s="1010"/>
      <c r="F518" s="1010"/>
      <c r="G518" s="1009"/>
      <c r="H518" s="1011"/>
      <c r="I518" s="1011"/>
      <c r="J518" s="1011"/>
      <c r="K518" s="1011"/>
      <c r="L518" s="1011"/>
      <c r="M518" s="1011"/>
      <c r="N518" s="1011"/>
      <c r="O518" s="1525"/>
      <c r="P518" s="1525"/>
      <c r="Q518" s="1009"/>
      <c r="R518" s="1009"/>
      <c r="S518" s="1009"/>
      <c r="T518" s="1012"/>
      <c r="U518" s="1013"/>
      <c r="V518" s="1013"/>
      <c r="W518" s="1525"/>
      <c r="X518" s="1013"/>
      <c r="Y518" s="1014"/>
      <c r="Z518" s="1015"/>
      <c r="AA518" s="1016"/>
      <c r="AB518" s="1017"/>
      <c r="AC518" s="976"/>
    </row>
    <row r="519" spans="1:29" ht="18.75" customHeight="1">
      <c r="A519" s="1009"/>
      <c r="B519" s="1010"/>
      <c r="C519" s="1010"/>
      <c r="D519" s="1010"/>
      <c r="E519" s="1010"/>
      <c r="F519" s="1010"/>
      <c r="G519" s="1009"/>
      <c r="H519" s="1011"/>
      <c r="I519" s="1011"/>
      <c r="J519" s="1011"/>
      <c r="K519" s="1011"/>
      <c r="L519" s="1011"/>
      <c r="M519" s="1011"/>
      <c r="N519" s="1011"/>
      <c r="O519" s="1525"/>
      <c r="P519" s="1525"/>
      <c r="Q519" s="1009"/>
      <c r="R519" s="1009"/>
      <c r="S519" s="1009"/>
      <c r="T519" s="1012"/>
      <c r="U519" s="1013"/>
      <c r="V519" s="1013"/>
      <c r="W519" s="1525"/>
      <c r="X519" s="1013"/>
      <c r="Y519" s="1014"/>
      <c r="Z519" s="1015"/>
      <c r="AA519" s="1016"/>
      <c r="AB519" s="1017"/>
      <c r="AC519" s="976"/>
    </row>
    <row r="520" spans="1:29" ht="18.75" customHeight="1">
      <c r="A520" s="1009"/>
      <c r="B520" s="1010"/>
      <c r="C520" s="1010"/>
      <c r="D520" s="1010"/>
      <c r="E520" s="1010"/>
      <c r="F520" s="1010"/>
      <c r="G520" s="1009"/>
      <c r="H520" s="1011"/>
      <c r="I520" s="1011"/>
      <c r="J520" s="1011"/>
      <c r="K520" s="1011"/>
      <c r="L520" s="1011"/>
      <c r="M520" s="1011"/>
      <c r="N520" s="1011"/>
      <c r="O520" s="1525"/>
      <c r="P520" s="1525"/>
      <c r="Q520" s="1009"/>
      <c r="R520" s="1009"/>
      <c r="S520" s="1009"/>
      <c r="T520" s="1012"/>
      <c r="U520" s="1013"/>
      <c r="V520" s="1013"/>
      <c r="W520" s="1525"/>
      <c r="X520" s="1013"/>
      <c r="Y520" s="1014"/>
      <c r="Z520" s="1015"/>
      <c r="AA520" s="1016"/>
      <c r="AB520" s="1017"/>
      <c r="AC520" s="976"/>
    </row>
    <row r="521" spans="1:29" ht="18.75" customHeight="1">
      <c r="A521" s="1009"/>
      <c r="B521" s="1010"/>
      <c r="C521" s="1010"/>
      <c r="D521" s="1010"/>
      <c r="E521" s="1010"/>
      <c r="F521" s="1010"/>
      <c r="G521" s="1009"/>
      <c r="H521" s="1011"/>
      <c r="I521" s="1011"/>
      <c r="J521" s="1011"/>
      <c r="K521" s="1011"/>
      <c r="L521" s="1011"/>
      <c r="M521" s="1011"/>
      <c r="N521" s="1011"/>
      <c r="O521" s="1525"/>
      <c r="P521" s="1525"/>
      <c r="Q521" s="1009"/>
      <c r="R521" s="1009"/>
      <c r="S521" s="1009"/>
      <c r="T521" s="1012"/>
      <c r="U521" s="1013"/>
      <c r="V521" s="1013"/>
      <c r="W521" s="1525"/>
      <c r="X521" s="1013"/>
      <c r="Y521" s="1014"/>
      <c r="Z521" s="1015"/>
      <c r="AA521" s="1016"/>
      <c r="AB521" s="1017"/>
      <c r="AC521" s="976"/>
    </row>
    <row r="522" spans="1:29" ht="18.75" customHeight="1">
      <c r="A522" s="1009"/>
      <c r="B522" s="1010"/>
      <c r="C522" s="1010"/>
      <c r="D522" s="1010"/>
      <c r="E522" s="1010"/>
      <c r="F522" s="1010"/>
      <c r="G522" s="1009"/>
      <c r="H522" s="1011"/>
      <c r="I522" s="1011"/>
      <c r="J522" s="1011"/>
      <c r="K522" s="1011"/>
      <c r="L522" s="1011"/>
      <c r="M522" s="1011"/>
      <c r="N522" s="1011"/>
      <c r="O522" s="1525"/>
      <c r="P522" s="1525"/>
      <c r="Q522" s="1009"/>
      <c r="R522" s="1009"/>
      <c r="S522" s="1009"/>
      <c r="T522" s="1012"/>
      <c r="U522" s="1013"/>
      <c r="V522" s="1013"/>
      <c r="W522" s="1525"/>
      <c r="X522" s="1013"/>
      <c r="Y522" s="1014"/>
      <c r="Z522" s="1015"/>
      <c r="AA522" s="1016"/>
      <c r="AB522" s="1017"/>
      <c r="AC522" s="976"/>
    </row>
    <row r="523" spans="1:29" ht="18.75" customHeight="1">
      <c r="A523" s="1009"/>
      <c r="B523" s="1010"/>
      <c r="C523" s="1010"/>
      <c r="D523" s="1010"/>
      <c r="E523" s="1010"/>
      <c r="F523" s="1010"/>
      <c r="G523" s="1009"/>
      <c r="H523" s="1011"/>
      <c r="I523" s="1011"/>
      <c r="J523" s="1011"/>
      <c r="K523" s="1011"/>
      <c r="L523" s="1011"/>
      <c r="M523" s="1011"/>
      <c r="N523" s="1011"/>
      <c r="O523" s="1525"/>
      <c r="P523" s="1525"/>
      <c r="Q523" s="1009"/>
      <c r="R523" s="1009"/>
      <c r="S523" s="1009"/>
      <c r="T523" s="1012"/>
      <c r="U523" s="1013"/>
      <c r="V523" s="1013"/>
      <c r="W523" s="1525"/>
      <c r="X523" s="1013"/>
      <c r="Y523" s="1014"/>
      <c r="Z523" s="1015"/>
      <c r="AA523" s="1016"/>
      <c r="AB523" s="1017"/>
      <c r="AC523" s="976"/>
    </row>
    <row r="524" spans="1:29" ht="18.75" customHeight="1">
      <c r="A524" s="1009"/>
      <c r="B524" s="1010"/>
      <c r="C524" s="1010"/>
      <c r="D524" s="1010"/>
      <c r="E524" s="1010"/>
      <c r="F524" s="1010"/>
      <c r="G524" s="1009"/>
      <c r="H524" s="1011"/>
      <c r="I524" s="1011"/>
      <c r="J524" s="1011"/>
      <c r="K524" s="1011"/>
      <c r="L524" s="1011"/>
      <c r="M524" s="1011"/>
      <c r="N524" s="1011"/>
      <c r="O524" s="1525"/>
      <c r="P524" s="1525"/>
      <c r="Q524" s="1009"/>
      <c r="R524" s="1009"/>
      <c r="S524" s="1009"/>
      <c r="T524" s="1012"/>
      <c r="U524" s="1013"/>
      <c r="V524" s="1013"/>
      <c r="W524" s="1525"/>
      <c r="X524" s="1013"/>
      <c r="Y524" s="1014"/>
      <c r="Z524" s="1015"/>
      <c r="AA524" s="1016"/>
      <c r="AB524" s="1017"/>
      <c r="AC524" s="976"/>
    </row>
    <row r="525" spans="1:29" ht="18.75" customHeight="1">
      <c r="A525" s="1009"/>
      <c r="B525" s="1010"/>
      <c r="C525" s="1010"/>
      <c r="D525" s="1010"/>
      <c r="E525" s="1010"/>
      <c r="F525" s="1010"/>
      <c r="G525" s="1009"/>
      <c r="H525" s="1011"/>
      <c r="I525" s="1011"/>
      <c r="J525" s="1011"/>
      <c r="K525" s="1011"/>
      <c r="L525" s="1011"/>
      <c r="M525" s="1011"/>
      <c r="N525" s="1011"/>
      <c r="O525" s="1525"/>
      <c r="P525" s="1525"/>
      <c r="Q525" s="1009"/>
      <c r="R525" s="1009"/>
      <c r="S525" s="1009"/>
      <c r="T525" s="1012"/>
      <c r="U525" s="1013"/>
      <c r="V525" s="1013"/>
      <c r="W525" s="1525"/>
      <c r="X525" s="1013"/>
      <c r="Y525" s="1014"/>
      <c r="Z525" s="1015"/>
      <c r="AA525" s="1016"/>
      <c r="AB525" s="1017"/>
      <c r="AC525" s="976"/>
    </row>
    <row r="526" spans="1:29" ht="18.75" customHeight="1">
      <c r="A526" s="1009"/>
      <c r="B526" s="1010"/>
      <c r="C526" s="1010"/>
      <c r="D526" s="1010"/>
      <c r="E526" s="1010"/>
      <c r="F526" s="1010"/>
      <c r="G526" s="1009"/>
      <c r="H526" s="1011"/>
      <c r="I526" s="1011"/>
      <c r="J526" s="1011"/>
      <c r="K526" s="1011"/>
      <c r="L526" s="1011"/>
      <c r="M526" s="1011"/>
      <c r="N526" s="1011"/>
      <c r="O526" s="1525"/>
      <c r="P526" s="1525"/>
      <c r="Q526" s="1009"/>
      <c r="R526" s="1009"/>
      <c r="S526" s="1009"/>
      <c r="T526" s="1012"/>
      <c r="U526" s="1013"/>
      <c r="V526" s="1013"/>
      <c r="W526" s="1525"/>
      <c r="X526" s="1013"/>
      <c r="Y526" s="1014"/>
      <c r="Z526" s="1015"/>
      <c r="AA526" s="1016"/>
      <c r="AB526" s="1017"/>
      <c r="AC526" s="976"/>
    </row>
    <row r="527" spans="1:29" ht="18.75" customHeight="1">
      <c r="A527" s="1009"/>
      <c r="B527" s="1010"/>
      <c r="C527" s="1010"/>
      <c r="D527" s="1010"/>
      <c r="E527" s="1010"/>
      <c r="F527" s="1010"/>
      <c r="G527" s="1009"/>
      <c r="H527" s="1011"/>
      <c r="I527" s="1011"/>
      <c r="J527" s="1011"/>
      <c r="K527" s="1011"/>
      <c r="L527" s="1011"/>
      <c r="M527" s="1011"/>
      <c r="N527" s="1011"/>
      <c r="O527" s="1525"/>
      <c r="P527" s="1525"/>
      <c r="Q527" s="1009"/>
      <c r="R527" s="1009"/>
      <c r="S527" s="1009"/>
      <c r="T527" s="1012"/>
      <c r="U527" s="1013"/>
      <c r="V527" s="1013"/>
      <c r="W527" s="1525"/>
      <c r="X527" s="1013"/>
      <c r="Y527" s="1014"/>
      <c r="Z527" s="1015"/>
      <c r="AA527" s="1016"/>
      <c r="AB527" s="1017"/>
      <c r="AC527" s="976"/>
    </row>
    <row r="528" spans="1:29" ht="18.75" customHeight="1">
      <c r="A528" s="1009"/>
      <c r="B528" s="1010"/>
      <c r="C528" s="1010"/>
      <c r="D528" s="1010"/>
      <c r="E528" s="1010"/>
      <c r="F528" s="1010"/>
      <c r="G528" s="1009"/>
      <c r="H528" s="1011"/>
      <c r="I528" s="1011"/>
      <c r="J528" s="1011"/>
      <c r="K528" s="1011"/>
      <c r="L528" s="1011"/>
      <c r="M528" s="1011"/>
      <c r="N528" s="1011"/>
      <c r="O528" s="1525"/>
      <c r="P528" s="1525"/>
      <c r="Q528" s="1009"/>
      <c r="R528" s="1009"/>
      <c r="S528" s="1009"/>
      <c r="T528" s="1012"/>
      <c r="U528" s="1013"/>
      <c r="V528" s="1013"/>
      <c r="W528" s="1525"/>
      <c r="X528" s="1013"/>
      <c r="Y528" s="1014"/>
      <c r="Z528" s="1015"/>
      <c r="AA528" s="1016"/>
      <c r="AB528" s="1017"/>
      <c r="AC528" s="976"/>
    </row>
    <row r="529" spans="1:29" ht="18.75" customHeight="1">
      <c r="A529" s="1009"/>
      <c r="B529" s="1010"/>
      <c r="C529" s="1010"/>
      <c r="D529" s="1010"/>
      <c r="E529" s="1010"/>
      <c r="F529" s="1010"/>
      <c r="G529" s="1009"/>
      <c r="H529" s="1011"/>
      <c r="I529" s="1011"/>
      <c r="J529" s="1011"/>
      <c r="K529" s="1011"/>
      <c r="L529" s="1011"/>
      <c r="M529" s="1011"/>
      <c r="N529" s="1011"/>
      <c r="O529" s="1525"/>
      <c r="P529" s="1525"/>
      <c r="Q529" s="1009"/>
      <c r="R529" s="1009"/>
      <c r="S529" s="1009"/>
      <c r="T529" s="1012"/>
      <c r="U529" s="1013"/>
      <c r="V529" s="1013"/>
      <c r="W529" s="1525"/>
      <c r="X529" s="1013"/>
      <c r="Y529" s="1014"/>
      <c r="Z529" s="1015"/>
      <c r="AA529" s="1016"/>
      <c r="AB529" s="1017"/>
      <c r="AC529" s="976"/>
    </row>
    <row r="530" spans="1:29" ht="18.75" customHeight="1">
      <c r="A530" s="1009"/>
      <c r="B530" s="1010"/>
      <c r="C530" s="1010"/>
      <c r="D530" s="1010"/>
      <c r="E530" s="1010"/>
      <c r="F530" s="1010"/>
      <c r="G530" s="1009"/>
      <c r="H530" s="1011"/>
      <c r="I530" s="1011"/>
      <c r="J530" s="1011"/>
      <c r="K530" s="1011"/>
      <c r="L530" s="1011"/>
      <c r="M530" s="1011"/>
      <c r="N530" s="1011"/>
      <c r="O530" s="1525"/>
      <c r="P530" s="1525"/>
      <c r="Q530" s="1009"/>
      <c r="R530" s="1009"/>
      <c r="S530" s="1009"/>
      <c r="T530" s="1012"/>
      <c r="U530" s="1013"/>
      <c r="V530" s="1013"/>
      <c r="W530" s="1525"/>
      <c r="X530" s="1013"/>
      <c r="Y530" s="1014"/>
      <c r="Z530" s="1015"/>
      <c r="AA530" s="1016"/>
      <c r="AB530" s="1017"/>
      <c r="AC530" s="976"/>
    </row>
    <row r="531" spans="1:29" ht="18.75" customHeight="1">
      <c r="A531" s="1009"/>
      <c r="B531" s="1010"/>
      <c r="C531" s="1010"/>
      <c r="D531" s="1010"/>
      <c r="E531" s="1010"/>
      <c r="F531" s="1010"/>
      <c r="G531" s="1009"/>
      <c r="H531" s="1011"/>
      <c r="I531" s="1011"/>
      <c r="J531" s="1011"/>
      <c r="K531" s="1011"/>
      <c r="L531" s="1011"/>
      <c r="M531" s="1011"/>
      <c r="N531" s="1011"/>
      <c r="O531" s="1525"/>
      <c r="P531" s="1525"/>
      <c r="Q531" s="1009"/>
      <c r="R531" s="1009"/>
      <c r="S531" s="1009"/>
      <c r="T531" s="1012"/>
      <c r="U531" s="1013"/>
      <c r="V531" s="1013"/>
      <c r="W531" s="1525"/>
      <c r="X531" s="1013"/>
      <c r="Y531" s="1014"/>
      <c r="Z531" s="1015"/>
      <c r="AA531" s="1016"/>
      <c r="AB531" s="1017"/>
      <c r="AC531" s="976"/>
    </row>
    <row r="532" spans="1:29" ht="18.75" customHeight="1">
      <c r="A532" s="1009"/>
      <c r="B532" s="1010"/>
      <c r="C532" s="1010"/>
      <c r="D532" s="1010"/>
      <c r="E532" s="1010"/>
      <c r="F532" s="1010"/>
      <c r="G532" s="1009"/>
      <c r="H532" s="1011"/>
      <c r="I532" s="1011"/>
      <c r="J532" s="1011"/>
      <c r="K532" s="1011"/>
      <c r="L532" s="1011"/>
      <c r="M532" s="1011"/>
      <c r="N532" s="1011"/>
      <c r="O532" s="1525"/>
      <c r="P532" s="1525"/>
      <c r="Q532" s="1009"/>
      <c r="R532" s="1009"/>
      <c r="S532" s="1009"/>
      <c r="T532" s="1012"/>
      <c r="U532" s="1013"/>
      <c r="V532" s="1013"/>
      <c r="W532" s="1525"/>
      <c r="X532" s="1013"/>
      <c r="Y532" s="1014"/>
      <c r="Z532" s="1015"/>
      <c r="AA532" s="1016"/>
      <c r="AB532" s="1017"/>
      <c r="AC532" s="976"/>
    </row>
    <row r="533" spans="1:29" ht="18.75" customHeight="1">
      <c r="A533" s="1009"/>
      <c r="B533" s="1010"/>
      <c r="C533" s="1010"/>
      <c r="D533" s="1010"/>
      <c r="E533" s="1010"/>
      <c r="F533" s="1010"/>
      <c r="G533" s="1009"/>
      <c r="H533" s="1011"/>
      <c r="I533" s="1011"/>
      <c r="J533" s="1011"/>
      <c r="K533" s="1011"/>
      <c r="L533" s="1011"/>
      <c r="M533" s="1011"/>
      <c r="N533" s="1011"/>
      <c r="O533" s="1525"/>
      <c r="P533" s="1525"/>
      <c r="Q533" s="1009"/>
      <c r="R533" s="1009"/>
      <c r="S533" s="1009"/>
      <c r="T533" s="1012"/>
      <c r="U533" s="1013"/>
      <c r="V533" s="1013"/>
      <c r="W533" s="1525"/>
      <c r="X533" s="1013"/>
      <c r="Y533" s="1014"/>
      <c r="Z533" s="1015"/>
      <c r="AA533" s="1016"/>
      <c r="AB533" s="1017"/>
      <c r="AC533" s="976"/>
    </row>
    <row r="534" spans="1:29" ht="18.75" customHeight="1">
      <c r="A534" s="1009"/>
      <c r="B534" s="1010"/>
      <c r="C534" s="1010"/>
      <c r="D534" s="1010"/>
      <c r="E534" s="1010"/>
      <c r="F534" s="1010"/>
      <c r="G534" s="1009"/>
      <c r="H534" s="1011"/>
      <c r="I534" s="1011"/>
      <c r="J534" s="1011"/>
      <c r="K534" s="1011"/>
      <c r="L534" s="1011"/>
      <c r="M534" s="1011"/>
      <c r="N534" s="1011"/>
      <c r="O534" s="1525"/>
      <c r="P534" s="1525"/>
      <c r="Q534" s="1009"/>
      <c r="R534" s="1009"/>
      <c r="S534" s="1009"/>
      <c r="T534" s="1012"/>
      <c r="U534" s="1013"/>
      <c r="V534" s="1013"/>
      <c r="W534" s="1525"/>
      <c r="X534" s="1013"/>
      <c r="Y534" s="1014"/>
      <c r="Z534" s="1015"/>
      <c r="AA534" s="1016"/>
      <c r="AB534" s="1017"/>
      <c r="AC534" s="976"/>
    </row>
    <row r="535" spans="1:29" ht="18.75" customHeight="1">
      <c r="A535" s="1009"/>
      <c r="B535" s="1010"/>
      <c r="C535" s="1010"/>
      <c r="D535" s="1010"/>
      <c r="E535" s="1010"/>
      <c r="F535" s="1010"/>
      <c r="G535" s="1009"/>
      <c r="H535" s="1011"/>
      <c r="I535" s="1011"/>
      <c r="J535" s="1011"/>
      <c r="K535" s="1011"/>
      <c r="L535" s="1011"/>
      <c r="M535" s="1011"/>
      <c r="N535" s="1011"/>
      <c r="O535" s="1525"/>
      <c r="P535" s="1525"/>
      <c r="Q535" s="1009"/>
      <c r="R535" s="1009"/>
      <c r="S535" s="1009"/>
      <c r="T535" s="1012"/>
      <c r="U535" s="1013"/>
      <c r="V535" s="1013"/>
      <c r="W535" s="1525"/>
      <c r="X535" s="1013"/>
      <c r="Y535" s="1014"/>
      <c r="Z535" s="1015"/>
      <c r="AA535" s="1016"/>
      <c r="AB535" s="1017"/>
      <c r="AC535" s="976"/>
    </row>
    <row r="536" spans="1:29" ht="18.75" customHeight="1">
      <c r="A536" s="1009"/>
      <c r="B536" s="1010"/>
      <c r="C536" s="1010"/>
      <c r="D536" s="1010"/>
      <c r="E536" s="1010"/>
      <c r="F536" s="1010"/>
      <c r="G536" s="1009"/>
      <c r="H536" s="1011"/>
      <c r="I536" s="1011"/>
      <c r="J536" s="1011"/>
      <c r="K536" s="1011"/>
      <c r="L536" s="1011"/>
      <c r="M536" s="1011"/>
      <c r="N536" s="1011"/>
      <c r="O536" s="1525"/>
      <c r="P536" s="1525"/>
      <c r="Q536" s="1009"/>
      <c r="R536" s="1009"/>
      <c r="S536" s="1009"/>
      <c r="T536" s="1012"/>
      <c r="U536" s="1013"/>
      <c r="V536" s="1013"/>
      <c r="W536" s="1525"/>
      <c r="X536" s="1013"/>
      <c r="Y536" s="1014"/>
      <c r="Z536" s="1015"/>
      <c r="AA536" s="1016"/>
      <c r="AB536" s="1017"/>
      <c r="AC536" s="976"/>
    </row>
    <row r="537" spans="1:29" ht="18.75" customHeight="1">
      <c r="A537" s="1009"/>
      <c r="B537" s="1010"/>
      <c r="C537" s="1010"/>
      <c r="D537" s="1010"/>
      <c r="E537" s="1010"/>
      <c r="F537" s="1010"/>
      <c r="G537" s="1009"/>
      <c r="H537" s="1011"/>
      <c r="I537" s="1011"/>
      <c r="J537" s="1011"/>
      <c r="K537" s="1011"/>
      <c r="L537" s="1011"/>
      <c r="M537" s="1011"/>
      <c r="N537" s="1011"/>
      <c r="O537" s="1525"/>
      <c r="P537" s="1525"/>
      <c r="Q537" s="1009"/>
      <c r="R537" s="1009"/>
      <c r="S537" s="1009"/>
      <c r="T537" s="1012"/>
      <c r="U537" s="1013"/>
      <c r="V537" s="1013"/>
      <c r="W537" s="1525"/>
      <c r="X537" s="1013"/>
      <c r="Y537" s="1014"/>
      <c r="Z537" s="1015"/>
      <c r="AA537" s="1016"/>
      <c r="AB537" s="1017"/>
      <c r="AC537" s="976"/>
    </row>
    <row r="538" spans="1:29" ht="18.75" customHeight="1">
      <c r="A538" s="1009"/>
      <c r="B538" s="1010"/>
      <c r="C538" s="1010"/>
      <c r="D538" s="1010"/>
      <c r="E538" s="1010"/>
      <c r="F538" s="1010"/>
      <c r="G538" s="1009"/>
      <c r="H538" s="1011"/>
      <c r="I538" s="1011"/>
      <c r="J538" s="1011"/>
      <c r="K538" s="1011"/>
      <c r="L538" s="1011"/>
      <c r="M538" s="1011"/>
      <c r="N538" s="1011"/>
      <c r="O538" s="1525"/>
      <c r="P538" s="1525"/>
      <c r="Q538" s="1009"/>
      <c r="R538" s="1009"/>
      <c r="S538" s="1009"/>
      <c r="T538" s="1012"/>
      <c r="U538" s="1013"/>
      <c r="V538" s="1013"/>
      <c r="W538" s="1525"/>
      <c r="X538" s="1013"/>
      <c r="Y538" s="1014"/>
      <c r="Z538" s="1015"/>
      <c r="AA538" s="1016"/>
      <c r="AB538" s="1017"/>
      <c r="AC538" s="976"/>
    </row>
    <row r="539" spans="1:29" ht="18.75" customHeight="1">
      <c r="A539" s="1009"/>
      <c r="B539" s="1010"/>
      <c r="C539" s="1010"/>
      <c r="D539" s="1010"/>
      <c r="E539" s="1010"/>
      <c r="F539" s="1010"/>
      <c r="G539" s="1009"/>
      <c r="H539" s="1011"/>
      <c r="I539" s="1011"/>
      <c r="J539" s="1011"/>
      <c r="K539" s="1011"/>
      <c r="L539" s="1011"/>
      <c r="M539" s="1011"/>
      <c r="N539" s="1011"/>
      <c r="O539" s="1525"/>
      <c r="P539" s="1525"/>
      <c r="Q539" s="1009"/>
      <c r="R539" s="1009"/>
      <c r="S539" s="1009"/>
      <c r="T539" s="1012"/>
      <c r="U539" s="1013"/>
      <c r="V539" s="1013"/>
      <c r="W539" s="1525"/>
      <c r="X539" s="1013"/>
      <c r="Y539" s="1014"/>
      <c r="Z539" s="1015"/>
      <c r="AA539" s="1016"/>
      <c r="AB539" s="1017"/>
      <c r="AC539" s="976"/>
    </row>
    <row r="540" spans="1:29" ht="18.75" customHeight="1">
      <c r="A540" s="1009"/>
      <c r="B540" s="1010"/>
      <c r="C540" s="1010"/>
      <c r="D540" s="1010"/>
      <c r="E540" s="1010"/>
      <c r="F540" s="1010"/>
      <c r="G540" s="1009"/>
      <c r="H540" s="1011"/>
      <c r="I540" s="1011"/>
      <c r="J540" s="1011"/>
      <c r="K540" s="1011"/>
      <c r="L540" s="1011"/>
      <c r="M540" s="1011"/>
      <c r="N540" s="1011"/>
      <c r="O540" s="1525"/>
      <c r="P540" s="1525"/>
      <c r="Q540" s="1009"/>
      <c r="R540" s="1009"/>
      <c r="S540" s="1009"/>
      <c r="T540" s="1012"/>
      <c r="U540" s="1013"/>
      <c r="V540" s="1013"/>
      <c r="W540" s="1525"/>
      <c r="X540" s="1013"/>
      <c r="Y540" s="1014"/>
      <c r="Z540" s="1015"/>
      <c r="AA540" s="1016"/>
      <c r="AB540" s="1017"/>
      <c r="AC540" s="976"/>
    </row>
    <row r="541" spans="1:29" ht="18.75" customHeight="1">
      <c r="A541" s="1009"/>
      <c r="B541" s="1010"/>
      <c r="C541" s="1010"/>
      <c r="D541" s="1010"/>
      <c r="E541" s="1010"/>
      <c r="F541" s="1010"/>
      <c r="G541" s="1009"/>
      <c r="H541" s="1011"/>
      <c r="I541" s="1011"/>
      <c r="J541" s="1011"/>
      <c r="K541" s="1011"/>
      <c r="L541" s="1011"/>
      <c r="M541" s="1011"/>
      <c r="N541" s="1011"/>
      <c r="O541" s="1525"/>
      <c r="P541" s="1525"/>
      <c r="Q541" s="1009"/>
      <c r="R541" s="1009"/>
      <c r="S541" s="1009"/>
      <c r="T541" s="1012"/>
      <c r="U541" s="1013"/>
      <c r="V541" s="1013"/>
      <c r="W541" s="1525"/>
      <c r="X541" s="1013"/>
      <c r="Y541" s="1014"/>
      <c r="Z541" s="1015"/>
      <c r="AA541" s="1016"/>
      <c r="AB541" s="1017"/>
      <c r="AC541" s="976"/>
    </row>
    <row r="542" spans="1:29" ht="18.75" customHeight="1">
      <c r="A542" s="1009"/>
      <c r="B542" s="1010"/>
      <c r="C542" s="1010"/>
      <c r="D542" s="1010"/>
      <c r="E542" s="1010"/>
      <c r="F542" s="1010"/>
      <c r="G542" s="1009"/>
      <c r="H542" s="1011"/>
      <c r="I542" s="1011"/>
      <c r="J542" s="1011"/>
      <c r="K542" s="1011"/>
      <c r="L542" s="1011"/>
      <c r="M542" s="1011"/>
      <c r="N542" s="1011"/>
      <c r="O542" s="1525"/>
      <c r="P542" s="1525"/>
      <c r="Q542" s="1009"/>
      <c r="R542" s="1009"/>
      <c r="S542" s="1009"/>
      <c r="T542" s="1012"/>
      <c r="U542" s="1013"/>
      <c r="V542" s="1013"/>
      <c r="W542" s="1525"/>
      <c r="X542" s="1013"/>
      <c r="Y542" s="1014"/>
      <c r="Z542" s="1015"/>
      <c r="AA542" s="1016"/>
      <c r="AB542" s="1017"/>
      <c r="AC542" s="976"/>
    </row>
    <row r="543" spans="1:29" ht="18.75" customHeight="1">
      <c r="A543" s="1009"/>
      <c r="B543" s="1010"/>
      <c r="C543" s="1010"/>
      <c r="D543" s="1010"/>
      <c r="E543" s="1010"/>
      <c r="F543" s="1010"/>
      <c r="G543" s="1009"/>
      <c r="H543" s="1011"/>
      <c r="I543" s="1011"/>
      <c r="J543" s="1011"/>
      <c r="K543" s="1011"/>
      <c r="L543" s="1011"/>
      <c r="M543" s="1011"/>
      <c r="N543" s="1011"/>
      <c r="O543" s="1525"/>
      <c r="P543" s="1525"/>
      <c r="Q543" s="1009"/>
      <c r="R543" s="1009"/>
      <c r="S543" s="1009"/>
      <c r="T543" s="1012"/>
      <c r="U543" s="1013"/>
      <c r="V543" s="1013"/>
      <c r="W543" s="1525"/>
      <c r="X543" s="1013"/>
      <c r="Y543" s="1014"/>
      <c r="Z543" s="1015"/>
      <c r="AA543" s="1016"/>
      <c r="AB543" s="1017"/>
      <c r="AC543" s="976"/>
    </row>
    <row r="544" spans="1:29" ht="18.75" customHeight="1">
      <c r="A544" s="1009"/>
      <c r="B544" s="1010"/>
      <c r="C544" s="1010"/>
      <c r="D544" s="1010"/>
      <c r="E544" s="1010"/>
      <c r="F544" s="1010"/>
      <c r="G544" s="1009"/>
      <c r="H544" s="1011"/>
      <c r="I544" s="1011"/>
      <c r="J544" s="1011"/>
      <c r="K544" s="1011"/>
      <c r="L544" s="1011"/>
      <c r="M544" s="1011"/>
      <c r="N544" s="1011"/>
      <c r="O544" s="1525"/>
      <c r="P544" s="1525"/>
      <c r="Q544" s="1009"/>
      <c r="R544" s="1009"/>
      <c r="S544" s="1009"/>
      <c r="T544" s="1012"/>
      <c r="U544" s="1013"/>
      <c r="V544" s="1013"/>
      <c r="W544" s="1525"/>
      <c r="X544" s="1013"/>
      <c r="Y544" s="1014"/>
      <c r="Z544" s="1015"/>
      <c r="AA544" s="1016"/>
      <c r="AB544" s="1017"/>
      <c r="AC544" s="976"/>
    </row>
    <row r="545" spans="1:29" ht="18.75" customHeight="1">
      <c r="A545" s="1009"/>
      <c r="B545" s="1010"/>
      <c r="C545" s="1010"/>
      <c r="D545" s="1010"/>
      <c r="E545" s="1010"/>
      <c r="F545" s="1010"/>
      <c r="G545" s="1009"/>
      <c r="H545" s="1011"/>
      <c r="I545" s="1011"/>
      <c r="J545" s="1011"/>
      <c r="K545" s="1011"/>
      <c r="L545" s="1011"/>
      <c r="M545" s="1011"/>
      <c r="N545" s="1011"/>
      <c r="O545" s="1525"/>
      <c r="P545" s="1525"/>
      <c r="Q545" s="1009"/>
      <c r="R545" s="1009"/>
      <c r="S545" s="1009"/>
      <c r="T545" s="1012"/>
      <c r="U545" s="1013"/>
      <c r="V545" s="1013"/>
      <c r="W545" s="1525"/>
      <c r="X545" s="1013"/>
      <c r="Y545" s="1014"/>
      <c r="Z545" s="1015"/>
      <c r="AA545" s="1016"/>
      <c r="AB545" s="1017"/>
      <c r="AC545" s="976"/>
    </row>
    <row r="546" spans="1:29" ht="18.75" customHeight="1">
      <c r="A546" s="1009"/>
      <c r="B546" s="1010"/>
      <c r="C546" s="1010"/>
      <c r="D546" s="1010"/>
      <c r="E546" s="1010"/>
      <c r="F546" s="1010"/>
      <c r="G546" s="1009"/>
      <c r="H546" s="1011"/>
      <c r="I546" s="1011"/>
      <c r="J546" s="1011"/>
      <c r="K546" s="1011"/>
      <c r="L546" s="1011"/>
      <c r="M546" s="1011"/>
      <c r="N546" s="1011"/>
      <c r="O546" s="1525"/>
      <c r="P546" s="1525"/>
      <c r="Q546" s="1009"/>
      <c r="R546" s="1009"/>
      <c r="S546" s="1009"/>
      <c r="T546" s="1012"/>
      <c r="U546" s="1013"/>
      <c r="V546" s="1013"/>
      <c r="W546" s="1525"/>
      <c r="X546" s="1013"/>
      <c r="Y546" s="1014"/>
      <c r="Z546" s="1015"/>
      <c r="AA546" s="1016"/>
      <c r="AB546" s="1017"/>
      <c r="AC546" s="976"/>
    </row>
    <row r="547" spans="1:29" ht="18.75" customHeight="1">
      <c r="A547" s="1009"/>
      <c r="B547" s="1010"/>
      <c r="C547" s="1010"/>
      <c r="D547" s="1010"/>
      <c r="E547" s="1010"/>
      <c r="F547" s="1010"/>
      <c r="G547" s="1009"/>
      <c r="H547" s="1011"/>
      <c r="I547" s="1011"/>
      <c r="J547" s="1011"/>
      <c r="K547" s="1011"/>
      <c r="L547" s="1011"/>
      <c r="M547" s="1011"/>
      <c r="N547" s="1011"/>
      <c r="O547" s="1525"/>
      <c r="P547" s="1525"/>
      <c r="Q547" s="1009"/>
      <c r="R547" s="1009"/>
      <c r="S547" s="1009"/>
      <c r="T547" s="1012"/>
      <c r="U547" s="1013"/>
      <c r="V547" s="1013"/>
      <c r="W547" s="1525"/>
      <c r="X547" s="1013"/>
      <c r="Y547" s="1014"/>
      <c r="Z547" s="1015"/>
      <c r="AA547" s="1016"/>
      <c r="AB547" s="1017"/>
      <c r="AC547" s="976"/>
    </row>
    <row r="548" spans="1:29" ht="18.75" customHeight="1">
      <c r="A548" s="1009"/>
      <c r="B548" s="1010"/>
      <c r="C548" s="1010"/>
      <c r="D548" s="1010"/>
      <c r="E548" s="1010"/>
      <c r="F548" s="1010"/>
      <c r="G548" s="1009"/>
      <c r="H548" s="1011"/>
      <c r="I548" s="1011"/>
      <c r="J548" s="1011"/>
      <c r="K548" s="1011"/>
      <c r="L548" s="1011"/>
      <c r="M548" s="1011"/>
      <c r="N548" s="1011"/>
      <c r="O548" s="1525"/>
      <c r="P548" s="1525"/>
      <c r="Q548" s="1009"/>
      <c r="R548" s="1009"/>
      <c r="S548" s="1009"/>
      <c r="T548" s="1012"/>
      <c r="U548" s="1013"/>
      <c r="V548" s="1013"/>
      <c r="W548" s="1525"/>
      <c r="X548" s="1013"/>
      <c r="Y548" s="1014"/>
      <c r="Z548" s="1015"/>
      <c r="AA548" s="1016"/>
      <c r="AB548" s="1017"/>
      <c r="AC548" s="976"/>
    </row>
    <row r="549" spans="1:29" ht="18.75" customHeight="1">
      <c r="A549" s="1009"/>
      <c r="B549" s="1010"/>
      <c r="C549" s="1010"/>
      <c r="D549" s="1010"/>
      <c r="E549" s="1010"/>
      <c r="F549" s="1010"/>
      <c r="G549" s="1009"/>
      <c r="H549" s="1011"/>
      <c r="I549" s="1011"/>
      <c r="J549" s="1011"/>
      <c r="K549" s="1011"/>
      <c r="L549" s="1011"/>
      <c r="M549" s="1011"/>
      <c r="N549" s="1011"/>
      <c r="O549" s="1525"/>
      <c r="P549" s="1525"/>
      <c r="Q549" s="1009"/>
      <c r="R549" s="1009"/>
      <c r="S549" s="1009"/>
      <c r="T549" s="1012"/>
      <c r="U549" s="1013"/>
      <c r="V549" s="1013"/>
      <c r="W549" s="1525"/>
      <c r="X549" s="1013"/>
      <c r="Y549" s="1014"/>
      <c r="Z549" s="1015"/>
      <c r="AA549" s="1016"/>
      <c r="AB549" s="1017"/>
      <c r="AC549" s="976"/>
    </row>
    <row r="550" spans="1:29" ht="18.75" customHeight="1">
      <c r="A550" s="1009"/>
      <c r="B550" s="1010"/>
      <c r="C550" s="1010"/>
      <c r="D550" s="1010"/>
      <c r="E550" s="1010"/>
      <c r="F550" s="1010"/>
      <c r="G550" s="1009"/>
      <c r="H550" s="1011"/>
      <c r="I550" s="1011"/>
      <c r="J550" s="1011"/>
      <c r="K550" s="1011"/>
      <c r="L550" s="1011"/>
      <c r="M550" s="1011"/>
      <c r="N550" s="1011"/>
      <c r="O550" s="1525"/>
      <c r="P550" s="1525"/>
      <c r="Q550" s="1009"/>
      <c r="R550" s="1009"/>
      <c r="S550" s="1009"/>
      <c r="T550" s="1012"/>
      <c r="U550" s="1013"/>
      <c r="V550" s="1013"/>
      <c r="W550" s="1525"/>
      <c r="X550" s="1013"/>
      <c r="Y550" s="1014"/>
      <c r="Z550" s="1015"/>
      <c r="AA550" s="1016"/>
      <c r="AB550" s="1017"/>
      <c r="AC550" s="976"/>
    </row>
    <row r="551" spans="1:29" ht="18.75" customHeight="1">
      <c r="A551" s="1009"/>
      <c r="B551" s="1010"/>
      <c r="C551" s="1010"/>
      <c r="D551" s="1010"/>
      <c r="E551" s="1010"/>
      <c r="F551" s="1010"/>
      <c r="G551" s="1009"/>
      <c r="H551" s="1011"/>
      <c r="I551" s="1011"/>
      <c r="J551" s="1011"/>
      <c r="K551" s="1011"/>
      <c r="L551" s="1011"/>
      <c r="M551" s="1011"/>
      <c r="N551" s="1011"/>
      <c r="O551" s="1525"/>
      <c r="P551" s="1525"/>
      <c r="Q551" s="1009"/>
      <c r="R551" s="1009"/>
      <c r="S551" s="1009"/>
      <c r="T551" s="1012"/>
      <c r="U551" s="1013"/>
      <c r="V551" s="1013"/>
      <c r="W551" s="1525"/>
      <c r="X551" s="1013"/>
      <c r="Y551" s="1014"/>
      <c r="Z551" s="1015"/>
      <c r="AA551" s="1016"/>
      <c r="AB551" s="1017"/>
      <c r="AC551" s="976"/>
    </row>
    <row r="552" spans="1:29" ht="18.75" customHeight="1">
      <c r="A552" s="1009"/>
      <c r="B552" s="1010"/>
      <c r="C552" s="1010"/>
      <c r="D552" s="1010"/>
      <c r="E552" s="1010"/>
      <c r="F552" s="1010"/>
      <c r="G552" s="1009"/>
      <c r="H552" s="1011"/>
      <c r="I552" s="1011"/>
      <c r="J552" s="1011"/>
      <c r="K552" s="1011"/>
      <c r="L552" s="1011"/>
      <c r="M552" s="1011"/>
      <c r="N552" s="1011"/>
      <c r="O552" s="1525"/>
      <c r="P552" s="1525"/>
      <c r="Q552" s="1009"/>
      <c r="R552" s="1009"/>
      <c r="S552" s="1009"/>
      <c r="T552" s="1012"/>
      <c r="U552" s="1013"/>
      <c r="V552" s="1013"/>
      <c r="W552" s="1525"/>
      <c r="X552" s="1013"/>
      <c r="Y552" s="1014"/>
      <c r="Z552" s="1015"/>
      <c r="AA552" s="1016"/>
      <c r="AB552" s="1017"/>
      <c r="AC552" s="976"/>
    </row>
    <row r="553" spans="1:29" ht="18.75" customHeight="1">
      <c r="A553" s="1009"/>
      <c r="B553" s="1010"/>
      <c r="C553" s="1010"/>
      <c r="D553" s="1010"/>
      <c r="E553" s="1010"/>
      <c r="F553" s="1010"/>
      <c r="G553" s="1009"/>
      <c r="H553" s="1011"/>
      <c r="I553" s="1011"/>
      <c r="J553" s="1011"/>
      <c r="K553" s="1011"/>
      <c r="L553" s="1011"/>
      <c r="M553" s="1011"/>
      <c r="N553" s="1011"/>
      <c r="O553" s="1525"/>
      <c r="P553" s="1525"/>
      <c r="Q553" s="1009"/>
      <c r="R553" s="1009"/>
      <c r="S553" s="1009"/>
      <c r="T553" s="1012"/>
      <c r="U553" s="1013"/>
      <c r="V553" s="1013"/>
      <c r="W553" s="1525"/>
      <c r="X553" s="1013"/>
      <c r="Y553" s="1014"/>
      <c r="Z553" s="1015"/>
      <c r="AA553" s="1016"/>
      <c r="AB553" s="1017"/>
      <c r="AC553" s="976"/>
    </row>
    <row r="554" spans="1:29" ht="18.75" customHeight="1">
      <c r="A554" s="1009"/>
      <c r="B554" s="1010"/>
      <c r="C554" s="1010"/>
      <c r="D554" s="1010"/>
      <c r="E554" s="1010"/>
      <c r="F554" s="1010"/>
      <c r="G554" s="1009"/>
      <c r="H554" s="1011"/>
      <c r="I554" s="1011"/>
      <c r="J554" s="1011"/>
      <c r="K554" s="1011"/>
      <c r="L554" s="1011"/>
      <c r="M554" s="1011"/>
      <c r="N554" s="1011"/>
      <c r="O554" s="1525"/>
      <c r="P554" s="1525"/>
      <c r="Q554" s="1009"/>
      <c r="R554" s="1009"/>
      <c r="S554" s="1009"/>
      <c r="T554" s="1012"/>
      <c r="U554" s="1013"/>
      <c r="V554" s="1013"/>
      <c r="W554" s="1525"/>
      <c r="X554" s="1013"/>
      <c r="Y554" s="1014"/>
      <c r="Z554" s="1015"/>
      <c r="AA554" s="1016"/>
      <c r="AB554" s="1017"/>
      <c r="AC554" s="976"/>
    </row>
    <row r="555" spans="1:29" ht="18.75" customHeight="1">
      <c r="A555" s="1009"/>
      <c r="B555" s="1010"/>
      <c r="C555" s="1010"/>
      <c r="D555" s="1010"/>
      <c r="E555" s="1010"/>
      <c r="F555" s="1010"/>
      <c r="G555" s="1009"/>
      <c r="H555" s="1011"/>
      <c r="I555" s="1011"/>
      <c r="J555" s="1011"/>
      <c r="K555" s="1011"/>
      <c r="L555" s="1011"/>
      <c r="M555" s="1011"/>
      <c r="N555" s="1011"/>
      <c r="O555" s="1525"/>
      <c r="P555" s="1525"/>
      <c r="Q555" s="1009"/>
      <c r="R555" s="1009"/>
      <c r="S555" s="1009"/>
      <c r="T555" s="1012"/>
      <c r="U555" s="1013"/>
      <c r="V555" s="1013"/>
      <c r="W555" s="1525"/>
      <c r="X555" s="1013"/>
      <c r="Y555" s="1014"/>
      <c r="Z555" s="1015"/>
      <c r="AA555" s="1016"/>
      <c r="AB555" s="1017"/>
      <c r="AC555" s="976"/>
    </row>
    <row r="556" spans="1:29" ht="18.75" customHeight="1">
      <c r="A556" s="1009"/>
      <c r="B556" s="1010"/>
      <c r="C556" s="1010"/>
      <c r="D556" s="1010"/>
      <c r="E556" s="1010"/>
      <c r="F556" s="1010"/>
      <c r="G556" s="1009"/>
      <c r="H556" s="1011"/>
      <c r="I556" s="1011"/>
      <c r="J556" s="1011"/>
      <c r="K556" s="1011"/>
      <c r="L556" s="1011"/>
      <c r="M556" s="1011"/>
      <c r="N556" s="1011"/>
      <c r="O556" s="1525"/>
      <c r="P556" s="1525"/>
      <c r="Q556" s="1009"/>
      <c r="R556" s="1009"/>
      <c r="S556" s="1009"/>
      <c r="T556" s="1012"/>
      <c r="U556" s="1013"/>
      <c r="V556" s="1013"/>
      <c r="W556" s="1525"/>
      <c r="X556" s="1013"/>
      <c r="Y556" s="1014"/>
      <c r="Z556" s="1015"/>
      <c r="AA556" s="1016"/>
      <c r="AB556" s="1017"/>
      <c r="AC556" s="976"/>
    </row>
    <row r="557" spans="1:29" ht="18.75" customHeight="1">
      <c r="A557" s="1009"/>
      <c r="B557" s="1010"/>
      <c r="C557" s="1010"/>
      <c r="D557" s="1010"/>
      <c r="E557" s="1010"/>
      <c r="F557" s="1010"/>
      <c r="G557" s="1009"/>
      <c r="H557" s="1011"/>
      <c r="I557" s="1011"/>
      <c r="J557" s="1011"/>
      <c r="K557" s="1011"/>
      <c r="L557" s="1011"/>
      <c r="M557" s="1011"/>
      <c r="N557" s="1011"/>
      <c r="O557" s="1525"/>
      <c r="P557" s="1525"/>
      <c r="Q557" s="1009"/>
      <c r="R557" s="1009"/>
      <c r="S557" s="1009"/>
      <c r="T557" s="1012"/>
      <c r="U557" s="1013"/>
      <c r="V557" s="1013"/>
      <c r="W557" s="1525"/>
      <c r="X557" s="1013"/>
      <c r="Y557" s="1014"/>
      <c r="Z557" s="1015"/>
      <c r="AA557" s="1016"/>
      <c r="AB557" s="1017"/>
      <c r="AC557" s="976"/>
    </row>
    <row r="558" spans="1:29" ht="18.75" customHeight="1">
      <c r="A558" s="1009"/>
      <c r="B558" s="1010"/>
      <c r="C558" s="1010"/>
      <c r="D558" s="1010"/>
      <c r="E558" s="1010"/>
      <c r="F558" s="1010"/>
      <c r="G558" s="1009"/>
      <c r="H558" s="1011"/>
      <c r="I558" s="1011"/>
      <c r="J558" s="1011"/>
      <c r="K558" s="1011"/>
      <c r="L558" s="1011"/>
      <c r="M558" s="1011"/>
      <c r="N558" s="1011"/>
      <c r="O558" s="1525"/>
      <c r="P558" s="1525"/>
      <c r="Q558" s="1009"/>
      <c r="R558" s="1009"/>
      <c r="S558" s="1009"/>
      <c r="T558" s="1012"/>
      <c r="U558" s="1013"/>
      <c r="V558" s="1013"/>
      <c r="W558" s="1525"/>
      <c r="X558" s="1013"/>
      <c r="Y558" s="1014"/>
      <c r="Z558" s="1015"/>
      <c r="AA558" s="1016"/>
      <c r="AB558" s="1017"/>
      <c r="AC558" s="976"/>
    </row>
    <row r="559" spans="1:29" ht="18.75" customHeight="1">
      <c r="A559" s="1009"/>
      <c r="B559" s="1010"/>
      <c r="C559" s="1010"/>
      <c r="D559" s="1010"/>
      <c r="E559" s="1010"/>
      <c r="F559" s="1010"/>
      <c r="G559" s="1009"/>
      <c r="H559" s="1011"/>
      <c r="I559" s="1011"/>
      <c r="J559" s="1011"/>
      <c r="K559" s="1011"/>
      <c r="L559" s="1011"/>
      <c r="M559" s="1011"/>
      <c r="N559" s="1011"/>
      <c r="O559" s="1525"/>
      <c r="P559" s="1525"/>
      <c r="Q559" s="1009"/>
      <c r="R559" s="1009"/>
      <c r="S559" s="1009"/>
      <c r="T559" s="1012"/>
      <c r="U559" s="1013"/>
      <c r="V559" s="1013"/>
      <c r="W559" s="1525"/>
      <c r="X559" s="1013"/>
      <c r="Y559" s="1014"/>
      <c r="Z559" s="1015"/>
      <c r="AA559" s="1016"/>
      <c r="AB559" s="1017"/>
      <c r="AC559" s="976"/>
    </row>
    <row r="560" spans="1:29" ht="18.75" customHeight="1">
      <c r="A560" s="1009"/>
      <c r="B560" s="1010"/>
      <c r="C560" s="1010"/>
      <c r="D560" s="1010"/>
      <c r="E560" s="1010"/>
      <c r="F560" s="1010"/>
      <c r="G560" s="1009"/>
      <c r="H560" s="1011"/>
      <c r="I560" s="1011"/>
      <c r="J560" s="1011"/>
      <c r="K560" s="1011"/>
      <c r="L560" s="1011"/>
      <c r="M560" s="1011"/>
      <c r="N560" s="1011"/>
      <c r="O560" s="1525"/>
      <c r="P560" s="1525"/>
      <c r="Q560" s="1009"/>
      <c r="R560" s="1009"/>
      <c r="S560" s="1009"/>
      <c r="T560" s="1012"/>
      <c r="U560" s="1013"/>
      <c r="V560" s="1013"/>
      <c r="W560" s="1525"/>
      <c r="X560" s="1013"/>
      <c r="Y560" s="1014"/>
      <c r="Z560" s="1015"/>
      <c r="AA560" s="1016"/>
      <c r="AB560" s="1017"/>
      <c r="AC560" s="976"/>
    </row>
    <row r="561" spans="1:29" ht="18.75" customHeight="1">
      <c r="A561" s="1009"/>
      <c r="B561" s="1010"/>
      <c r="C561" s="1010"/>
      <c r="D561" s="1010"/>
      <c r="E561" s="1010"/>
      <c r="F561" s="1010"/>
      <c r="G561" s="1009"/>
      <c r="H561" s="1011"/>
      <c r="I561" s="1011"/>
      <c r="J561" s="1011"/>
      <c r="K561" s="1011"/>
      <c r="L561" s="1011"/>
      <c r="M561" s="1011"/>
      <c r="N561" s="1011"/>
      <c r="O561" s="1525"/>
      <c r="P561" s="1525"/>
      <c r="Q561" s="1009"/>
      <c r="R561" s="1009"/>
      <c r="S561" s="1009"/>
      <c r="T561" s="1012"/>
      <c r="U561" s="1013"/>
      <c r="V561" s="1013"/>
      <c r="W561" s="1525"/>
      <c r="X561" s="1013"/>
      <c r="Y561" s="1014"/>
      <c r="Z561" s="1015"/>
      <c r="AA561" s="1016"/>
      <c r="AB561" s="1017"/>
      <c r="AC561" s="976"/>
    </row>
    <row r="562" spans="1:29" ht="18.75" customHeight="1">
      <c r="A562" s="1009"/>
      <c r="B562" s="1010"/>
      <c r="C562" s="1010"/>
      <c r="D562" s="1010"/>
      <c r="E562" s="1010"/>
      <c r="F562" s="1010"/>
      <c r="G562" s="1009"/>
      <c r="H562" s="1011"/>
      <c r="I562" s="1011"/>
      <c r="J562" s="1011"/>
      <c r="K562" s="1011"/>
      <c r="L562" s="1011"/>
      <c r="M562" s="1011"/>
      <c r="N562" s="1011"/>
      <c r="O562" s="1525"/>
      <c r="P562" s="1525"/>
      <c r="Q562" s="1009"/>
      <c r="R562" s="1009"/>
      <c r="S562" s="1009"/>
      <c r="T562" s="1012"/>
      <c r="U562" s="1013"/>
      <c r="V562" s="1013"/>
      <c r="W562" s="1525"/>
      <c r="X562" s="1013"/>
      <c r="Y562" s="1014"/>
      <c r="Z562" s="1015"/>
      <c r="AA562" s="1016"/>
      <c r="AB562" s="1017"/>
      <c r="AC562" s="976"/>
    </row>
    <row r="563" spans="1:29" ht="18.75" customHeight="1">
      <c r="A563" s="1009"/>
      <c r="B563" s="1010"/>
      <c r="C563" s="1010"/>
      <c r="D563" s="1010"/>
      <c r="E563" s="1010"/>
      <c r="F563" s="1010"/>
      <c r="G563" s="1009"/>
      <c r="H563" s="1011"/>
      <c r="I563" s="1011"/>
      <c r="J563" s="1011"/>
      <c r="K563" s="1011"/>
      <c r="L563" s="1011"/>
      <c r="M563" s="1011"/>
      <c r="N563" s="1011"/>
      <c r="O563" s="1525"/>
      <c r="P563" s="1525"/>
      <c r="Q563" s="1009"/>
      <c r="R563" s="1009"/>
      <c r="S563" s="1009"/>
      <c r="T563" s="1012"/>
      <c r="U563" s="1013"/>
      <c r="V563" s="1013"/>
      <c r="W563" s="1525"/>
      <c r="X563" s="1013"/>
      <c r="Y563" s="1014"/>
      <c r="Z563" s="1015"/>
      <c r="AA563" s="1016"/>
      <c r="AB563" s="1017"/>
      <c r="AC563" s="976"/>
    </row>
    <row r="564" spans="1:29" ht="18.75" customHeight="1">
      <c r="A564" s="1009"/>
      <c r="B564" s="1010"/>
      <c r="C564" s="1010"/>
      <c r="D564" s="1010"/>
      <c r="E564" s="1010"/>
      <c r="F564" s="1010"/>
      <c r="G564" s="1009"/>
      <c r="H564" s="1011"/>
      <c r="I564" s="1011"/>
      <c r="J564" s="1011"/>
      <c r="K564" s="1011"/>
      <c r="L564" s="1011"/>
      <c r="M564" s="1011"/>
      <c r="N564" s="1011"/>
      <c r="O564" s="1525"/>
      <c r="P564" s="1525"/>
      <c r="Q564" s="1009"/>
      <c r="R564" s="1009"/>
      <c r="S564" s="1009"/>
      <c r="T564" s="1012"/>
      <c r="U564" s="1013"/>
      <c r="V564" s="1013"/>
      <c r="W564" s="1525"/>
      <c r="X564" s="1013"/>
      <c r="Y564" s="1014"/>
      <c r="Z564" s="1015"/>
      <c r="AA564" s="1016"/>
      <c r="AB564" s="1017"/>
      <c r="AC564" s="976"/>
    </row>
    <row r="565" spans="1:29" ht="18.75" customHeight="1">
      <c r="A565" s="1009"/>
      <c r="B565" s="1010"/>
      <c r="C565" s="1010"/>
      <c r="D565" s="1010"/>
      <c r="E565" s="1010"/>
      <c r="F565" s="1010"/>
      <c r="G565" s="1009"/>
      <c r="H565" s="1011"/>
      <c r="I565" s="1011"/>
      <c r="J565" s="1011"/>
      <c r="K565" s="1011"/>
      <c r="L565" s="1011"/>
      <c r="M565" s="1011"/>
      <c r="N565" s="1011"/>
      <c r="O565" s="1525"/>
      <c r="P565" s="1525"/>
      <c r="Q565" s="1009"/>
      <c r="R565" s="1009"/>
      <c r="S565" s="1009"/>
      <c r="T565" s="1012"/>
      <c r="U565" s="1013"/>
      <c r="V565" s="1013"/>
      <c r="W565" s="1525"/>
      <c r="X565" s="1013"/>
      <c r="Y565" s="1014"/>
      <c r="Z565" s="1015"/>
      <c r="AA565" s="1016"/>
      <c r="AB565" s="1017"/>
      <c r="AC565" s="976"/>
    </row>
    <row r="566" spans="1:29" ht="18.75" customHeight="1">
      <c r="A566" s="1009"/>
      <c r="B566" s="1010"/>
      <c r="C566" s="1010"/>
      <c r="D566" s="1010"/>
      <c r="E566" s="1010"/>
      <c r="F566" s="1010"/>
      <c r="G566" s="1009"/>
      <c r="H566" s="1011"/>
      <c r="I566" s="1011"/>
      <c r="J566" s="1011"/>
      <c r="K566" s="1011"/>
      <c r="L566" s="1011"/>
      <c r="M566" s="1011"/>
      <c r="N566" s="1011"/>
      <c r="O566" s="1525"/>
      <c r="P566" s="1525"/>
      <c r="Q566" s="1009"/>
      <c r="R566" s="1009"/>
      <c r="S566" s="1009"/>
      <c r="T566" s="1012"/>
      <c r="U566" s="1013"/>
      <c r="V566" s="1013"/>
      <c r="W566" s="1525"/>
      <c r="X566" s="1013"/>
      <c r="Y566" s="1014"/>
      <c r="Z566" s="1015"/>
      <c r="AA566" s="1016"/>
      <c r="AB566" s="1017"/>
      <c r="AC566" s="976"/>
    </row>
    <row r="567" spans="1:29" ht="18.75" customHeight="1">
      <c r="A567" s="1009"/>
      <c r="B567" s="1010"/>
      <c r="C567" s="1010"/>
      <c r="D567" s="1010"/>
      <c r="E567" s="1010"/>
      <c r="F567" s="1010"/>
      <c r="G567" s="1009"/>
      <c r="H567" s="1011"/>
      <c r="I567" s="1011"/>
      <c r="J567" s="1011"/>
      <c r="K567" s="1011"/>
      <c r="L567" s="1011"/>
      <c r="M567" s="1011"/>
      <c r="N567" s="1011"/>
      <c r="O567" s="1525"/>
      <c r="P567" s="1525"/>
      <c r="Q567" s="1009"/>
      <c r="R567" s="1009"/>
      <c r="S567" s="1009"/>
      <c r="T567" s="1012"/>
      <c r="U567" s="1013"/>
      <c r="V567" s="1013"/>
      <c r="W567" s="1525"/>
      <c r="X567" s="1013"/>
      <c r="Y567" s="1014"/>
      <c r="Z567" s="1015"/>
      <c r="AA567" s="1016"/>
      <c r="AB567" s="1017"/>
      <c r="AC567" s="976"/>
    </row>
    <row r="568" spans="1:29" ht="18.75" customHeight="1">
      <c r="A568" s="1009"/>
      <c r="B568" s="1010"/>
      <c r="C568" s="1010"/>
      <c r="D568" s="1010"/>
      <c r="E568" s="1010"/>
      <c r="F568" s="1010"/>
      <c r="G568" s="1009"/>
      <c r="H568" s="1011"/>
      <c r="I568" s="1011"/>
      <c r="J568" s="1011"/>
      <c r="K568" s="1011"/>
      <c r="L568" s="1011"/>
      <c r="M568" s="1011"/>
      <c r="N568" s="1011"/>
      <c r="O568" s="1525"/>
      <c r="P568" s="1525"/>
      <c r="Q568" s="1009"/>
      <c r="R568" s="1009"/>
      <c r="S568" s="1009"/>
      <c r="T568" s="1012"/>
      <c r="U568" s="1013"/>
      <c r="V568" s="1013"/>
      <c r="W568" s="1525"/>
      <c r="X568" s="1013"/>
      <c r="Y568" s="1014"/>
      <c r="Z568" s="1015"/>
      <c r="AA568" s="1016"/>
      <c r="AB568" s="1017"/>
      <c r="AC568" s="976"/>
    </row>
    <row r="569" spans="1:29" ht="18.75" customHeight="1">
      <c r="A569" s="1009"/>
      <c r="B569" s="1010"/>
      <c r="C569" s="1010"/>
      <c r="D569" s="1010"/>
      <c r="E569" s="1010"/>
      <c r="F569" s="1010"/>
      <c r="G569" s="1009"/>
      <c r="H569" s="1011"/>
      <c r="I569" s="1011"/>
      <c r="J569" s="1011"/>
      <c r="K569" s="1011"/>
      <c r="L569" s="1011"/>
      <c r="M569" s="1011"/>
      <c r="N569" s="1011"/>
      <c r="O569" s="1525"/>
      <c r="P569" s="1525"/>
      <c r="Q569" s="1009"/>
      <c r="R569" s="1009"/>
      <c r="S569" s="1009"/>
      <c r="T569" s="1012"/>
      <c r="U569" s="1013"/>
      <c r="V569" s="1013"/>
      <c r="W569" s="1525"/>
      <c r="X569" s="1013"/>
      <c r="Y569" s="1014"/>
      <c r="Z569" s="1015"/>
      <c r="AA569" s="1016"/>
      <c r="AB569" s="1017"/>
      <c r="AC569" s="976"/>
    </row>
    <row r="570" spans="1:29" ht="18.75" customHeight="1">
      <c r="A570" s="1009"/>
      <c r="B570" s="1010"/>
      <c r="C570" s="1010"/>
      <c r="D570" s="1010"/>
      <c r="E570" s="1010"/>
      <c r="F570" s="1010"/>
      <c r="G570" s="1009"/>
      <c r="H570" s="1011"/>
      <c r="I570" s="1011"/>
      <c r="J570" s="1011"/>
      <c r="K570" s="1011"/>
      <c r="L570" s="1011"/>
      <c r="M570" s="1011"/>
      <c r="N570" s="1011"/>
      <c r="O570" s="1525"/>
      <c r="P570" s="1525"/>
      <c r="Q570" s="1009"/>
      <c r="R570" s="1009"/>
      <c r="S570" s="1009"/>
      <c r="T570" s="1012"/>
      <c r="U570" s="1013"/>
      <c r="V570" s="1013"/>
      <c r="W570" s="1525"/>
      <c r="X570" s="1013"/>
      <c r="Y570" s="1014"/>
      <c r="Z570" s="1015"/>
      <c r="AA570" s="1016"/>
      <c r="AB570" s="1017"/>
      <c r="AC570" s="976"/>
    </row>
    <row r="571" spans="1:29" ht="18.75" customHeight="1">
      <c r="A571" s="1009"/>
      <c r="B571" s="1010"/>
      <c r="C571" s="1010"/>
      <c r="D571" s="1010"/>
      <c r="E571" s="1010"/>
      <c r="F571" s="1010"/>
      <c r="G571" s="1009"/>
      <c r="H571" s="1011"/>
      <c r="I571" s="1011"/>
      <c r="J571" s="1011"/>
      <c r="K571" s="1011"/>
      <c r="L571" s="1011"/>
      <c r="M571" s="1011"/>
      <c r="N571" s="1011"/>
      <c r="O571" s="1525"/>
      <c r="P571" s="1525"/>
      <c r="Q571" s="1009"/>
      <c r="R571" s="1009"/>
      <c r="S571" s="1009"/>
      <c r="T571" s="1012"/>
      <c r="U571" s="1013"/>
      <c r="V571" s="1013"/>
      <c r="W571" s="1525"/>
      <c r="X571" s="1013"/>
      <c r="Y571" s="1014"/>
      <c r="Z571" s="1015"/>
      <c r="AA571" s="1016"/>
      <c r="AB571" s="1017"/>
      <c r="AC571" s="976"/>
    </row>
    <row r="572" spans="1:29" ht="18.75" customHeight="1">
      <c r="A572" s="1009"/>
      <c r="B572" s="1010"/>
      <c r="C572" s="1010"/>
      <c r="D572" s="1010"/>
      <c r="E572" s="1010"/>
      <c r="F572" s="1010"/>
      <c r="G572" s="1009"/>
      <c r="H572" s="1011"/>
      <c r="I572" s="1011"/>
      <c r="J572" s="1011"/>
      <c r="K572" s="1011"/>
      <c r="L572" s="1011"/>
      <c r="M572" s="1011"/>
      <c r="N572" s="1011"/>
      <c r="O572" s="1525"/>
      <c r="P572" s="1525"/>
      <c r="Q572" s="1009"/>
      <c r="R572" s="1009"/>
      <c r="S572" s="1009"/>
      <c r="T572" s="1012"/>
      <c r="U572" s="1013"/>
      <c r="V572" s="1013"/>
      <c r="W572" s="1525"/>
      <c r="X572" s="1013"/>
      <c r="Y572" s="1014"/>
      <c r="Z572" s="1015"/>
      <c r="AA572" s="1016"/>
      <c r="AB572" s="1017"/>
      <c r="AC572" s="976"/>
    </row>
    <row r="573" spans="1:29" ht="18.75" customHeight="1">
      <c r="A573" s="1009"/>
      <c r="B573" s="1010"/>
      <c r="C573" s="1010"/>
      <c r="D573" s="1010"/>
      <c r="E573" s="1010"/>
      <c r="F573" s="1010"/>
      <c r="G573" s="1009"/>
      <c r="H573" s="1011"/>
      <c r="I573" s="1011"/>
      <c r="J573" s="1011"/>
      <c r="K573" s="1011"/>
      <c r="L573" s="1011"/>
      <c r="M573" s="1011"/>
      <c r="N573" s="1011"/>
      <c r="O573" s="1525"/>
      <c r="P573" s="1525"/>
      <c r="Q573" s="1009"/>
      <c r="R573" s="1009"/>
      <c r="S573" s="1009"/>
      <c r="T573" s="1012"/>
      <c r="U573" s="1013"/>
      <c r="V573" s="1013"/>
      <c r="W573" s="1525"/>
      <c r="X573" s="1013"/>
      <c r="Y573" s="1014"/>
      <c r="Z573" s="1015"/>
      <c r="AA573" s="1016"/>
      <c r="AB573" s="1017"/>
      <c r="AC573" s="976"/>
    </row>
    <row r="574" spans="1:29" ht="18.75" customHeight="1">
      <c r="A574" s="1009"/>
      <c r="B574" s="1010"/>
      <c r="C574" s="1010"/>
      <c r="D574" s="1010"/>
      <c r="E574" s="1010"/>
      <c r="F574" s="1010"/>
      <c r="G574" s="1009"/>
      <c r="H574" s="1011"/>
      <c r="I574" s="1011"/>
      <c r="J574" s="1011"/>
      <c r="K574" s="1011"/>
      <c r="L574" s="1011"/>
      <c r="M574" s="1011"/>
      <c r="N574" s="1011"/>
      <c r="O574" s="1525"/>
      <c r="P574" s="1525"/>
      <c r="Q574" s="1009"/>
      <c r="R574" s="1009"/>
      <c r="S574" s="1009"/>
      <c r="T574" s="1012"/>
      <c r="U574" s="1013"/>
      <c r="V574" s="1013"/>
      <c r="W574" s="1525"/>
      <c r="X574" s="1013"/>
      <c r="Y574" s="1014"/>
      <c r="Z574" s="1015"/>
      <c r="AA574" s="1016"/>
      <c r="AB574" s="1017"/>
      <c r="AC574" s="976"/>
    </row>
    <row r="575" spans="1:29" ht="18.75" customHeight="1">
      <c r="A575" s="1009"/>
      <c r="B575" s="1010"/>
      <c r="C575" s="1010"/>
      <c r="D575" s="1010"/>
      <c r="E575" s="1010"/>
      <c r="F575" s="1010"/>
      <c r="G575" s="1009"/>
      <c r="H575" s="1011"/>
      <c r="I575" s="1011"/>
      <c r="J575" s="1011"/>
      <c r="K575" s="1011"/>
      <c r="L575" s="1011"/>
      <c r="M575" s="1011"/>
      <c r="N575" s="1011"/>
      <c r="O575" s="1525"/>
      <c r="P575" s="1525"/>
      <c r="Q575" s="1009"/>
      <c r="R575" s="1009"/>
      <c r="S575" s="1009"/>
      <c r="T575" s="1012"/>
      <c r="U575" s="1013"/>
      <c r="V575" s="1013"/>
      <c r="W575" s="1525"/>
      <c r="X575" s="1013"/>
      <c r="Y575" s="1014"/>
      <c r="Z575" s="1015"/>
      <c r="AA575" s="1016"/>
      <c r="AB575" s="1017"/>
      <c r="AC575" s="976"/>
    </row>
    <row r="576" spans="1:29" ht="18.75" customHeight="1">
      <c r="A576" s="1009"/>
      <c r="B576" s="1010"/>
      <c r="C576" s="1010"/>
      <c r="D576" s="1010"/>
      <c r="E576" s="1010"/>
      <c r="F576" s="1010"/>
      <c r="G576" s="1009"/>
      <c r="H576" s="1011"/>
      <c r="I576" s="1011"/>
      <c r="J576" s="1011"/>
      <c r="K576" s="1011"/>
      <c r="L576" s="1011"/>
      <c r="M576" s="1011"/>
      <c r="N576" s="1011"/>
      <c r="O576" s="1525"/>
      <c r="P576" s="1525"/>
      <c r="Q576" s="1009"/>
      <c r="R576" s="1009"/>
      <c r="S576" s="1009"/>
      <c r="T576" s="1012"/>
      <c r="U576" s="1013"/>
      <c r="V576" s="1013"/>
      <c r="W576" s="1525"/>
      <c r="X576" s="1013"/>
      <c r="Y576" s="1014"/>
      <c r="Z576" s="1015"/>
      <c r="AA576" s="1016"/>
      <c r="AB576" s="1017"/>
      <c r="AC576" s="976"/>
    </row>
    <row r="577" spans="1:29" ht="18.75" customHeight="1">
      <c r="A577" s="1009"/>
      <c r="B577" s="1010"/>
      <c r="C577" s="1010"/>
      <c r="D577" s="1010"/>
      <c r="E577" s="1010"/>
      <c r="F577" s="1010"/>
      <c r="G577" s="1009"/>
      <c r="H577" s="1011"/>
      <c r="I577" s="1011"/>
      <c r="J577" s="1011"/>
      <c r="K577" s="1011"/>
      <c r="L577" s="1011"/>
      <c r="M577" s="1011"/>
      <c r="N577" s="1011"/>
      <c r="O577" s="1525"/>
      <c r="P577" s="1525"/>
      <c r="Q577" s="1009"/>
      <c r="R577" s="1009"/>
      <c r="S577" s="1009"/>
      <c r="T577" s="1012"/>
      <c r="U577" s="1013"/>
      <c r="V577" s="1013"/>
      <c r="W577" s="1525"/>
      <c r="X577" s="1013"/>
      <c r="Y577" s="1014"/>
      <c r="Z577" s="1015"/>
      <c r="AA577" s="1016"/>
      <c r="AB577" s="1017"/>
      <c r="AC577" s="976"/>
    </row>
    <row r="578" spans="1:29" ht="18.75" customHeight="1">
      <c r="A578" s="1009"/>
      <c r="B578" s="1010"/>
      <c r="C578" s="1010"/>
      <c r="D578" s="1010"/>
      <c r="E578" s="1010"/>
      <c r="F578" s="1010"/>
      <c r="G578" s="1009"/>
      <c r="H578" s="1011"/>
      <c r="I578" s="1011"/>
      <c r="J578" s="1011"/>
      <c r="K578" s="1011"/>
      <c r="L578" s="1011"/>
      <c r="M578" s="1011"/>
      <c r="N578" s="1011"/>
      <c r="O578" s="1525"/>
      <c r="P578" s="1525"/>
      <c r="Q578" s="1009"/>
      <c r="R578" s="1009"/>
      <c r="S578" s="1009"/>
      <c r="T578" s="1012"/>
      <c r="U578" s="1013"/>
      <c r="V578" s="1013"/>
      <c r="W578" s="1525"/>
      <c r="X578" s="1013"/>
      <c r="Y578" s="1014"/>
      <c r="Z578" s="1015"/>
      <c r="AA578" s="1016"/>
      <c r="AB578" s="1017"/>
      <c r="AC578" s="976"/>
    </row>
    <row r="579" spans="1:29" ht="18.75" customHeight="1">
      <c r="A579" s="1009"/>
      <c r="B579" s="1010"/>
      <c r="C579" s="1010"/>
      <c r="D579" s="1010"/>
      <c r="E579" s="1010"/>
      <c r="F579" s="1010"/>
      <c r="G579" s="1009"/>
      <c r="H579" s="1011"/>
      <c r="I579" s="1011"/>
      <c r="J579" s="1011"/>
      <c r="K579" s="1011"/>
      <c r="L579" s="1011"/>
      <c r="M579" s="1011"/>
      <c r="N579" s="1011"/>
      <c r="O579" s="1525"/>
      <c r="P579" s="1525"/>
      <c r="Q579" s="1009"/>
      <c r="R579" s="1009"/>
      <c r="S579" s="1009"/>
      <c r="T579" s="1012"/>
      <c r="U579" s="1013"/>
      <c r="V579" s="1013"/>
      <c r="W579" s="1525"/>
      <c r="X579" s="1013"/>
      <c r="Y579" s="1014"/>
      <c r="Z579" s="1015"/>
      <c r="AA579" s="1016"/>
      <c r="AB579" s="1017"/>
      <c r="AC579" s="976"/>
    </row>
    <row r="580" spans="1:29" ht="18.75" customHeight="1">
      <c r="A580" s="1009"/>
      <c r="B580" s="1010"/>
      <c r="C580" s="1010"/>
      <c r="D580" s="1010"/>
      <c r="E580" s="1010"/>
      <c r="F580" s="1010"/>
      <c r="G580" s="1009"/>
      <c r="H580" s="1011"/>
      <c r="I580" s="1011"/>
      <c r="J580" s="1011"/>
      <c r="K580" s="1011"/>
      <c r="L580" s="1011"/>
      <c r="M580" s="1011"/>
      <c r="N580" s="1011"/>
      <c r="O580" s="1525"/>
      <c r="P580" s="1525"/>
      <c r="Q580" s="1009"/>
      <c r="R580" s="1009"/>
      <c r="S580" s="1009"/>
      <c r="T580" s="1012"/>
      <c r="U580" s="1013"/>
      <c r="V580" s="1013"/>
      <c r="W580" s="1525"/>
      <c r="X580" s="1013"/>
      <c r="Y580" s="1014"/>
      <c r="Z580" s="1015"/>
      <c r="AA580" s="1016"/>
      <c r="AB580" s="1017"/>
      <c r="AC580" s="976"/>
    </row>
    <row r="581" spans="1:29" ht="18.75" customHeight="1">
      <c r="A581" s="1009"/>
      <c r="B581" s="1010"/>
      <c r="C581" s="1010"/>
      <c r="D581" s="1010"/>
      <c r="E581" s="1010"/>
      <c r="F581" s="1010"/>
      <c r="G581" s="1009"/>
      <c r="H581" s="1011"/>
      <c r="I581" s="1011"/>
      <c r="J581" s="1011"/>
      <c r="K581" s="1011"/>
      <c r="L581" s="1011"/>
      <c r="M581" s="1011"/>
      <c r="N581" s="1011"/>
      <c r="O581" s="1525"/>
      <c r="P581" s="1525"/>
      <c r="Q581" s="1009"/>
      <c r="R581" s="1009"/>
      <c r="S581" s="1009"/>
      <c r="T581" s="1012"/>
      <c r="U581" s="1013"/>
      <c r="V581" s="1013"/>
      <c r="W581" s="1525"/>
      <c r="X581" s="1013"/>
      <c r="Y581" s="1014"/>
      <c r="Z581" s="1015"/>
      <c r="AA581" s="1016"/>
      <c r="AB581" s="1017"/>
      <c r="AC581" s="976"/>
    </row>
    <row r="582" spans="1:29" ht="18.75" customHeight="1">
      <c r="A582" s="1009"/>
      <c r="B582" s="1010"/>
      <c r="C582" s="1010"/>
      <c r="D582" s="1010"/>
      <c r="E582" s="1010"/>
      <c r="F582" s="1010"/>
      <c r="G582" s="1009"/>
      <c r="H582" s="1011"/>
      <c r="I582" s="1011"/>
      <c r="J582" s="1011"/>
      <c r="K582" s="1011"/>
      <c r="L582" s="1011"/>
      <c r="M582" s="1011"/>
      <c r="N582" s="1011"/>
      <c r="O582" s="1525"/>
      <c r="P582" s="1525"/>
      <c r="Q582" s="1009"/>
      <c r="R582" s="1009"/>
      <c r="S582" s="1009"/>
      <c r="T582" s="1012"/>
      <c r="U582" s="1013"/>
      <c r="V582" s="1013"/>
      <c r="W582" s="1525"/>
      <c r="X582" s="1013"/>
      <c r="Y582" s="1014"/>
      <c r="Z582" s="1015"/>
      <c r="AA582" s="1016"/>
      <c r="AB582" s="1017"/>
      <c r="AC582" s="976"/>
    </row>
    <row r="583" spans="1:29" ht="18.75" customHeight="1">
      <c r="A583" s="1009"/>
      <c r="B583" s="1010"/>
      <c r="C583" s="1010"/>
      <c r="D583" s="1010"/>
      <c r="E583" s="1010"/>
      <c r="F583" s="1010"/>
      <c r="G583" s="1009"/>
      <c r="H583" s="1011"/>
      <c r="I583" s="1011"/>
      <c r="J583" s="1011"/>
      <c r="K583" s="1011"/>
      <c r="L583" s="1011"/>
      <c r="M583" s="1011"/>
      <c r="N583" s="1011"/>
      <c r="O583" s="1525"/>
      <c r="P583" s="1525"/>
      <c r="Q583" s="1009"/>
      <c r="R583" s="1009"/>
      <c r="S583" s="1009"/>
      <c r="T583" s="1012"/>
      <c r="U583" s="1013"/>
      <c r="V583" s="1013"/>
      <c r="W583" s="1525"/>
      <c r="X583" s="1013"/>
      <c r="Y583" s="1014"/>
      <c r="Z583" s="1015"/>
      <c r="AA583" s="1016"/>
      <c r="AB583" s="1017"/>
      <c r="AC583" s="976"/>
    </row>
    <row r="584" spans="1:29" ht="18.75" customHeight="1">
      <c r="A584" s="1009"/>
      <c r="B584" s="1010"/>
      <c r="C584" s="1010"/>
      <c r="D584" s="1010"/>
      <c r="E584" s="1010"/>
      <c r="F584" s="1010"/>
      <c r="G584" s="1009"/>
      <c r="H584" s="1011"/>
      <c r="I584" s="1011"/>
      <c r="J584" s="1011"/>
      <c r="K584" s="1011"/>
      <c r="L584" s="1011"/>
      <c r="M584" s="1011"/>
      <c r="N584" s="1011"/>
      <c r="O584" s="1525"/>
      <c r="P584" s="1525"/>
      <c r="Q584" s="1009"/>
      <c r="R584" s="1009"/>
      <c r="S584" s="1009"/>
      <c r="T584" s="1012"/>
      <c r="U584" s="1013"/>
      <c r="V584" s="1013"/>
      <c r="W584" s="1525"/>
      <c r="X584" s="1013"/>
      <c r="Y584" s="1014"/>
      <c r="Z584" s="1015"/>
      <c r="AA584" s="1016"/>
      <c r="AB584" s="1017"/>
      <c r="AC584" s="976"/>
    </row>
    <row r="585" spans="1:29" ht="18.75" customHeight="1">
      <c r="A585" s="1009"/>
      <c r="B585" s="1010"/>
      <c r="C585" s="1010"/>
      <c r="D585" s="1010"/>
      <c r="E585" s="1010"/>
      <c r="F585" s="1010"/>
      <c r="G585" s="1009"/>
      <c r="H585" s="1011"/>
      <c r="I585" s="1011"/>
      <c r="J585" s="1011"/>
      <c r="K585" s="1011"/>
      <c r="L585" s="1011"/>
      <c r="M585" s="1011"/>
      <c r="N585" s="1011"/>
      <c r="O585" s="1525"/>
      <c r="P585" s="1525"/>
      <c r="Q585" s="1009"/>
      <c r="R585" s="1009"/>
      <c r="S585" s="1009"/>
      <c r="T585" s="1012"/>
      <c r="U585" s="1013"/>
      <c r="V585" s="1013"/>
      <c r="W585" s="1525"/>
      <c r="X585" s="1013"/>
      <c r="Y585" s="1014"/>
      <c r="Z585" s="1015"/>
      <c r="AA585" s="1016"/>
      <c r="AB585" s="1017"/>
      <c r="AC585" s="976"/>
    </row>
    <row r="586" spans="1:29" ht="18.75" customHeight="1">
      <c r="A586" s="1009"/>
      <c r="B586" s="1010"/>
      <c r="C586" s="1010"/>
      <c r="D586" s="1010"/>
      <c r="E586" s="1010"/>
      <c r="F586" s="1010"/>
      <c r="G586" s="1009"/>
      <c r="H586" s="1011"/>
      <c r="I586" s="1011"/>
      <c r="J586" s="1011"/>
      <c r="K586" s="1011"/>
      <c r="L586" s="1011"/>
      <c r="M586" s="1011"/>
      <c r="N586" s="1011"/>
      <c r="O586" s="1525"/>
      <c r="P586" s="1525"/>
      <c r="Q586" s="1009"/>
      <c r="R586" s="1009"/>
      <c r="S586" s="1009"/>
      <c r="T586" s="1012"/>
      <c r="U586" s="1013"/>
      <c r="V586" s="1013"/>
      <c r="W586" s="1525"/>
      <c r="X586" s="1013"/>
      <c r="Y586" s="1014"/>
      <c r="Z586" s="1015"/>
      <c r="AA586" s="1016"/>
      <c r="AB586" s="1017"/>
      <c r="AC586" s="976"/>
    </row>
    <row r="587" spans="1:29" ht="18.75" customHeight="1">
      <c r="A587" s="1009"/>
      <c r="B587" s="1010"/>
      <c r="C587" s="1010"/>
      <c r="D587" s="1010"/>
      <c r="E587" s="1010"/>
      <c r="F587" s="1010"/>
      <c r="G587" s="1009"/>
      <c r="H587" s="1011"/>
      <c r="I587" s="1011"/>
      <c r="J587" s="1011"/>
      <c r="K587" s="1011"/>
      <c r="L587" s="1011"/>
      <c r="M587" s="1011"/>
      <c r="N587" s="1011"/>
      <c r="O587" s="1525"/>
      <c r="P587" s="1525"/>
      <c r="Q587" s="1009"/>
      <c r="R587" s="1009"/>
      <c r="S587" s="1009"/>
      <c r="T587" s="1012"/>
      <c r="U587" s="1013"/>
      <c r="V587" s="1013"/>
      <c r="W587" s="1525"/>
      <c r="X587" s="1013"/>
      <c r="Y587" s="1014"/>
      <c r="Z587" s="1015"/>
      <c r="AA587" s="1016"/>
      <c r="AB587" s="1017"/>
      <c r="AC587" s="976"/>
    </row>
    <row r="588" spans="1:29" ht="18.75" customHeight="1">
      <c r="A588" s="1009"/>
      <c r="B588" s="1010"/>
      <c r="C588" s="1010"/>
      <c r="D588" s="1010"/>
      <c r="E588" s="1010"/>
      <c r="F588" s="1010"/>
      <c r="G588" s="1009"/>
      <c r="H588" s="1011"/>
      <c r="I588" s="1011"/>
      <c r="J588" s="1011"/>
      <c r="K588" s="1011"/>
      <c r="L588" s="1011"/>
      <c r="M588" s="1011"/>
      <c r="N588" s="1011"/>
      <c r="O588" s="1525"/>
      <c r="P588" s="1525"/>
      <c r="Q588" s="1009"/>
      <c r="R588" s="1009"/>
      <c r="S588" s="1009"/>
      <c r="T588" s="1012"/>
      <c r="U588" s="1013"/>
      <c r="V588" s="1013"/>
      <c r="W588" s="1525"/>
      <c r="X588" s="1013"/>
      <c r="Y588" s="1014"/>
      <c r="Z588" s="1015"/>
      <c r="AA588" s="1016"/>
      <c r="AB588" s="1017"/>
      <c r="AC588" s="976"/>
    </row>
    <row r="589" spans="1:29" ht="18.75" customHeight="1">
      <c r="A589" s="1009"/>
      <c r="B589" s="1010"/>
      <c r="C589" s="1010"/>
      <c r="D589" s="1010"/>
      <c r="E589" s="1010"/>
      <c r="F589" s="1010"/>
      <c r="G589" s="1009"/>
      <c r="H589" s="1011"/>
      <c r="I589" s="1011"/>
      <c r="J589" s="1011"/>
      <c r="K589" s="1011"/>
      <c r="L589" s="1011"/>
      <c r="M589" s="1011"/>
      <c r="N589" s="1011"/>
      <c r="O589" s="1525"/>
      <c r="P589" s="1525"/>
      <c r="Q589" s="1009"/>
      <c r="R589" s="1009"/>
      <c r="S589" s="1009"/>
      <c r="T589" s="1012"/>
      <c r="U589" s="1013"/>
      <c r="V589" s="1013"/>
      <c r="W589" s="1525"/>
      <c r="X589" s="1013"/>
      <c r="Y589" s="1014"/>
      <c r="Z589" s="1015"/>
      <c r="AA589" s="1016"/>
      <c r="AB589" s="1017"/>
      <c r="AC589" s="976"/>
    </row>
    <row r="590" spans="1:29" ht="18.75" customHeight="1">
      <c r="A590" s="1009"/>
      <c r="B590" s="1010"/>
      <c r="C590" s="1010"/>
      <c r="D590" s="1010"/>
      <c r="E590" s="1010"/>
      <c r="F590" s="1010"/>
      <c r="G590" s="1009"/>
      <c r="H590" s="1011"/>
      <c r="I590" s="1011"/>
      <c r="J590" s="1011"/>
      <c r="K590" s="1011"/>
      <c r="L590" s="1011"/>
      <c r="M590" s="1011"/>
      <c r="N590" s="1011"/>
      <c r="O590" s="1525"/>
      <c r="P590" s="1525"/>
      <c r="Q590" s="1009"/>
      <c r="R590" s="1009"/>
      <c r="S590" s="1009"/>
      <c r="T590" s="1012"/>
      <c r="U590" s="1013"/>
      <c r="V590" s="1013"/>
      <c r="W590" s="1525"/>
      <c r="X590" s="1013"/>
      <c r="Y590" s="1014"/>
      <c r="Z590" s="1015"/>
      <c r="AA590" s="1016"/>
      <c r="AB590" s="1017"/>
      <c r="AC590" s="976"/>
    </row>
    <row r="591" spans="1:29" ht="18.75" customHeight="1">
      <c r="A591" s="1009"/>
      <c r="B591" s="1010"/>
      <c r="C591" s="1010"/>
      <c r="D591" s="1010"/>
      <c r="E591" s="1010"/>
      <c r="F591" s="1010"/>
      <c r="G591" s="1009"/>
      <c r="H591" s="1011"/>
      <c r="I591" s="1011"/>
      <c r="J591" s="1011"/>
      <c r="K591" s="1011"/>
      <c r="L591" s="1011"/>
      <c r="M591" s="1011"/>
      <c r="N591" s="1011"/>
      <c r="O591" s="1525"/>
      <c r="P591" s="1525"/>
      <c r="Q591" s="1009"/>
      <c r="R591" s="1009"/>
      <c r="S591" s="1009"/>
      <c r="T591" s="1012"/>
      <c r="U591" s="1013"/>
      <c r="V591" s="1013"/>
      <c r="W591" s="1525"/>
      <c r="X591" s="1013"/>
      <c r="Y591" s="1014"/>
      <c r="Z591" s="1015"/>
      <c r="AA591" s="1016"/>
      <c r="AB591" s="1017"/>
      <c r="AC591" s="976"/>
    </row>
    <row r="592" spans="1:29" ht="18.75" customHeight="1">
      <c r="A592" s="1009"/>
      <c r="B592" s="1010"/>
      <c r="C592" s="1010"/>
      <c r="D592" s="1010"/>
      <c r="E592" s="1010"/>
      <c r="F592" s="1010"/>
      <c r="G592" s="1009"/>
      <c r="H592" s="1011"/>
      <c r="I592" s="1011"/>
      <c r="J592" s="1011"/>
      <c r="K592" s="1011"/>
      <c r="L592" s="1011"/>
      <c r="M592" s="1011"/>
      <c r="N592" s="1011"/>
      <c r="O592" s="1525"/>
      <c r="P592" s="1525"/>
      <c r="Q592" s="1009"/>
      <c r="R592" s="1009"/>
      <c r="S592" s="1009"/>
      <c r="T592" s="1012"/>
      <c r="U592" s="1013"/>
      <c r="V592" s="1013"/>
      <c r="W592" s="1525"/>
      <c r="X592" s="1013"/>
      <c r="Y592" s="1014"/>
      <c r="Z592" s="1015"/>
      <c r="AA592" s="1016"/>
      <c r="AB592" s="1017"/>
      <c r="AC592" s="976"/>
    </row>
    <row r="593" spans="1:29" ht="18.75" customHeight="1">
      <c r="A593" s="1009"/>
      <c r="B593" s="1010"/>
      <c r="C593" s="1010"/>
      <c r="D593" s="1010"/>
      <c r="E593" s="1010"/>
      <c r="F593" s="1010"/>
      <c r="G593" s="1009"/>
      <c r="H593" s="1011"/>
      <c r="I593" s="1011"/>
      <c r="J593" s="1011"/>
      <c r="K593" s="1011"/>
      <c r="L593" s="1011"/>
      <c r="M593" s="1011"/>
      <c r="N593" s="1011"/>
      <c r="O593" s="1525"/>
      <c r="P593" s="1525"/>
      <c r="Q593" s="1009"/>
      <c r="R593" s="1009"/>
      <c r="S593" s="1009"/>
      <c r="T593" s="1012"/>
      <c r="U593" s="1013"/>
      <c r="V593" s="1013"/>
      <c r="W593" s="1525"/>
      <c r="X593" s="1013"/>
      <c r="Y593" s="1014"/>
      <c r="Z593" s="1015"/>
      <c r="AA593" s="1016"/>
      <c r="AB593" s="1017"/>
      <c r="AC593" s="976"/>
    </row>
    <row r="594" spans="1:29" ht="18.75" customHeight="1">
      <c r="A594" s="1009"/>
      <c r="B594" s="1010"/>
      <c r="C594" s="1010"/>
      <c r="D594" s="1010"/>
      <c r="E594" s="1010"/>
      <c r="F594" s="1010"/>
      <c r="G594" s="1009"/>
      <c r="H594" s="1011"/>
      <c r="I594" s="1011"/>
      <c r="J594" s="1011"/>
      <c r="K594" s="1011"/>
      <c r="L594" s="1011"/>
      <c r="M594" s="1011"/>
      <c r="N594" s="1011"/>
      <c r="O594" s="1525"/>
      <c r="P594" s="1525"/>
      <c r="Q594" s="1009"/>
      <c r="R594" s="1009"/>
      <c r="S594" s="1009"/>
      <c r="T594" s="1012"/>
      <c r="U594" s="1013"/>
      <c r="V594" s="1013"/>
      <c r="W594" s="1525"/>
      <c r="X594" s="1013"/>
      <c r="Y594" s="1014"/>
      <c r="Z594" s="1015"/>
      <c r="AA594" s="1016"/>
      <c r="AB594" s="1017"/>
      <c r="AC594" s="976"/>
    </row>
    <row r="595" spans="1:29" ht="18.75" customHeight="1">
      <c r="A595" s="1009"/>
      <c r="B595" s="1010"/>
      <c r="C595" s="1010"/>
      <c r="D595" s="1010"/>
      <c r="E595" s="1010"/>
      <c r="F595" s="1010"/>
      <c r="G595" s="1009"/>
      <c r="H595" s="1011"/>
      <c r="I595" s="1011"/>
      <c r="J595" s="1011"/>
      <c r="K595" s="1011"/>
      <c r="L595" s="1011"/>
      <c r="M595" s="1011"/>
      <c r="N595" s="1011"/>
      <c r="O595" s="1525"/>
      <c r="P595" s="1525"/>
      <c r="Q595" s="1009"/>
      <c r="R595" s="1009"/>
      <c r="S595" s="1009"/>
      <c r="T595" s="1012"/>
      <c r="U595" s="1013"/>
      <c r="V595" s="1013"/>
      <c r="W595" s="1525"/>
      <c r="X595" s="1013"/>
      <c r="Y595" s="1014"/>
      <c r="Z595" s="1015"/>
      <c r="AA595" s="1016"/>
      <c r="AB595" s="1017"/>
      <c r="AC595" s="976"/>
    </row>
    <row r="596" spans="1:29" ht="18.75" customHeight="1">
      <c r="A596" s="1009"/>
      <c r="B596" s="1010"/>
      <c r="C596" s="1010"/>
      <c r="D596" s="1010"/>
      <c r="E596" s="1010"/>
      <c r="F596" s="1010"/>
      <c r="G596" s="1009"/>
      <c r="H596" s="1011"/>
      <c r="I596" s="1011"/>
      <c r="J596" s="1011"/>
      <c r="K596" s="1011"/>
      <c r="L596" s="1011"/>
      <c r="M596" s="1011"/>
      <c r="N596" s="1011"/>
      <c r="O596" s="1525"/>
      <c r="P596" s="1525"/>
      <c r="Q596" s="1009"/>
      <c r="R596" s="1009"/>
      <c r="S596" s="1009"/>
      <c r="T596" s="1012"/>
      <c r="U596" s="1013"/>
      <c r="V596" s="1013"/>
      <c r="W596" s="1525"/>
      <c r="X596" s="1013"/>
      <c r="Y596" s="1014"/>
      <c r="Z596" s="1015"/>
      <c r="AA596" s="1016"/>
      <c r="AB596" s="1017"/>
      <c r="AC596" s="976"/>
    </row>
    <row r="597" spans="1:29" ht="18.75" customHeight="1">
      <c r="A597" s="1009"/>
      <c r="B597" s="1010"/>
      <c r="C597" s="1010"/>
      <c r="D597" s="1010"/>
      <c r="E597" s="1010"/>
      <c r="F597" s="1010"/>
      <c r="G597" s="1009"/>
      <c r="H597" s="1011"/>
      <c r="I597" s="1011"/>
      <c r="J597" s="1011"/>
      <c r="K597" s="1011"/>
      <c r="L597" s="1011"/>
      <c r="M597" s="1011"/>
      <c r="N597" s="1011"/>
      <c r="O597" s="1525"/>
      <c r="P597" s="1525"/>
      <c r="Q597" s="1009"/>
      <c r="R597" s="1009"/>
      <c r="S597" s="1009"/>
      <c r="T597" s="1012"/>
      <c r="U597" s="1013"/>
      <c r="V597" s="1013"/>
      <c r="W597" s="1525"/>
      <c r="X597" s="1013"/>
      <c r="Y597" s="1014"/>
      <c r="Z597" s="1015"/>
      <c r="AA597" s="1016"/>
      <c r="AB597" s="1017"/>
      <c r="AC597" s="976"/>
    </row>
    <row r="598" spans="1:29" ht="18.75" customHeight="1">
      <c r="A598" s="1009"/>
      <c r="B598" s="1010"/>
      <c r="C598" s="1010"/>
      <c r="D598" s="1010"/>
      <c r="E598" s="1010"/>
      <c r="F598" s="1010"/>
      <c r="G598" s="1009"/>
      <c r="H598" s="1011"/>
      <c r="I598" s="1011"/>
      <c r="J598" s="1011"/>
      <c r="K598" s="1011"/>
      <c r="L598" s="1011"/>
      <c r="M598" s="1011"/>
      <c r="N598" s="1011"/>
      <c r="O598" s="1525"/>
      <c r="P598" s="1525"/>
      <c r="Q598" s="1009"/>
      <c r="R598" s="1009"/>
      <c r="S598" s="1009"/>
      <c r="T598" s="1012"/>
      <c r="U598" s="1013"/>
      <c r="V598" s="1013"/>
      <c r="W598" s="1525"/>
      <c r="X598" s="1013"/>
      <c r="Y598" s="1014"/>
      <c r="Z598" s="1015"/>
      <c r="AA598" s="1016"/>
      <c r="AB598" s="1017"/>
      <c r="AC598" s="976"/>
    </row>
    <row r="599" spans="1:29" ht="18.75" customHeight="1">
      <c r="A599" s="1009"/>
      <c r="B599" s="1010"/>
      <c r="C599" s="1010"/>
      <c r="D599" s="1010"/>
      <c r="E599" s="1010"/>
      <c r="F599" s="1010"/>
      <c r="G599" s="1009"/>
      <c r="H599" s="1011"/>
      <c r="I599" s="1011"/>
      <c r="J599" s="1011"/>
      <c r="K599" s="1011"/>
      <c r="L599" s="1011"/>
      <c r="M599" s="1011"/>
      <c r="N599" s="1011"/>
      <c r="O599" s="1525"/>
      <c r="P599" s="1525"/>
      <c r="Q599" s="1009"/>
      <c r="R599" s="1009"/>
      <c r="S599" s="1009"/>
      <c r="T599" s="1012"/>
      <c r="U599" s="1013"/>
      <c r="V599" s="1013"/>
      <c r="W599" s="1525"/>
      <c r="X599" s="1013"/>
      <c r="Y599" s="1014"/>
      <c r="Z599" s="1015"/>
      <c r="AA599" s="1016"/>
      <c r="AB599" s="1017"/>
      <c r="AC599" s="976"/>
    </row>
    <row r="600" spans="1:29" ht="18.75" customHeight="1">
      <c r="A600" s="1009"/>
      <c r="B600" s="1010"/>
      <c r="C600" s="1010"/>
      <c r="D600" s="1010"/>
      <c r="E600" s="1010"/>
      <c r="F600" s="1010"/>
      <c r="G600" s="1009"/>
      <c r="H600" s="1011"/>
      <c r="I600" s="1011"/>
      <c r="J600" s="1011"/>
      <c r="K600" s="1011"/>
      <c r="L600" s="1011"/>
      <c r="M600" s="1011"/>
      <c r="N600" s="1011"/>
      <c r="O600" s="1525"/>
      <c r="P600" s="1525"/>
      <c r="Q600" s="1009"/>
      <c r="R600" s="1009"/>
      <c r="S600" s="1009"/>
      <c r="T600" s="1012"/>
      <c r="U600" s="1013"/>
      <c r="V600" s="1013"/>
      <c r="W600" s="1525"/>
      <c r="X600" s="1013"/>
      <c r="Y600" s="1014"/>
      <c r="Z600" s="1015"/>
      <c r="AA600" s="1016"/>
      <c r="AB600" s="1017"/>
      <c r="AC600" s="976"/>
    </row>
    <row r="601" spans="1:29" ht="18.75" customHeight="1">
      <c r="A601" s="1009"/>
      <c r="B601" s="1010"/>
      <c r="C601" s="1010"/>
      <c r="D601" s="1010"/>
      <c r="E601" s="1010"/>
      <c r="F601" s="1010"/>
      <c r="G601" s="1009"/>
      <c r="H601" s="1011"/>
      <c r="I601" s="1011"/>
      <c r="J601" s="1011"/>
      <c r="K601" s="1011"/>
      <c r="L601" s="1011"/>
      <c r="M601" s="1011"/>
      <c r="N601" s="1011"/>
      <c r="O601" s="1525"/>
      <c r="P601" s="1525"/>
      <c r="Q601" s="1009"/>
      <c r="R601" s="1009"/>
      <c r="S601" s="1009"/>
      <c r="T601" s="1012"/>
      <c r="U601" s="1013"/>
      <c r="V601" s="1013"/>
      <c r="W601" s="1525"/>
      <c r="X601" s="1013"/>
      <c r="Y601" s="1014"/>
      <c r="Z601" s="1015"/>
      <c r="AA601" s="1016"/>
      <c r="AB601" s="1017"/>
      <c r="AC601" s="976"/>
    </row>
    <row r="602" spans="1:29" ht="18.75" customHeight="1">
      <c r="A602" s="1009"/>
      <c r="B602" s="1010"/>
      <c r="C602" s="1010"/>
      <c r="D602" s="1010"/>
      <c r="E602" s="1010"/>
      <c r="F602" s="1010"/>
      <c r="G602" s="1009"/>
      <c r="H602" s="1011"/>
      <c r="I602" s="1011"/>
      <c r="J602" s="1011"/>
      <c r="K602" s="1011"/>
      <c r="L602" s="1011"/>
      <c r="M602" s="1011"/>
      <c r="N602" s="1011"/>
      <c r="O602" s="1525"/>
      <c r="P602" s="1525"/>
      <c r="Q602" s="1009"/>
      <c r="R602" s="1009"/>
      <c r="S602" s="1009"/>
      <c r="T602" s="1012"/>
      <c r="U602" s="1013"/>
      <c r="V602" s="1013"/>
      <c r="W602" s="1525"/>
      <c r="X602" s="1013"/>
      <c r="Y602" s="1014"/>
      <c r="Z602" s="1015"/>
      <c r="AA602" s="1016"/>
      <c r="AB602" s="1017"/>
      <c r="AC602" s="976"/>
    </row>
    <row r="603" spans="1:29" ht="18.75" customHeight="1">
      <c r="A603" s="1009"/>
      <c r="B603" s="1010"/>
      <c r="C603" s="1010"/>
      <c r="D603" s="1010"/>
      <c r="E603" s="1010"/>
      <c r="F603" s="1010"/>
      <c r="G603" s="1009"/>
      <c r="H603" s="1011"/>
      <c r="I603" s="1011"/>
      <c r="J603" s="1011"/>
      <c r="K603" s="1011"/>
      <c r="L603" s="1011"/>
      <c r="M603" s="1011"/>
      <c r="N603" s="1011"/>
      <c r="O603" s="1525"/>
      <c r="P603" s="1525"/>
      <c r="Q603" s="1009"/>
      <c r="R603" s="1009"/>
      <c r="S603" s="1009"/>
      <c r="T603" s="1012"/>
      <c r="U603" s="1013"/>
      <c r="V603" s="1013"/>
      <c r="W603" s="1525"/>
      <c r="X603" s="1013"/>
      <c r="Y603" s="1014"/>
      <c r="Z603" s="1015"/>
      <c r="AA603" s="1016"/>
      <c r="AB603" s="1017"/>
      <c r="AC603" s="976"/>
    </row>
    <row r="604" spans="1:29" ht="18.75" customHeight="1">
      <c r="A604" s="1009"/>
      <c r="B604" s="1010"/>
      <c r="C604" s="1010"/>
      <c r="D604" s="1010"/>
      <c r="E604" s="1010"/>
      <c r="F604" s="1010"/>
      <c r="G604" s="1009"/>
      <c r="H604" s="1011"/>
      <c r="I604" s="1011"/>
      <c r="J604" s="1011"/>
      <c r="K604" s="1011"/>
      <c r="L604" s="1011"/>
      <c r="M604" s="1011"/>
      <c r="N604" s="1011"/>
      <c r="O604" s="1525"/>
      <c r="P604" s="1525"/>
      <c r="Q604" s="1009"/>
      <c r="R604" s="1009"/>
      <c r="S604" s="1009"/>
      <c r="T604" s="1012"/>
      <c r="U604" s="1013"/>
      <c r="V604" s="1013"/>
      <c r="W604" s="1525"/>
      <c r="X604" s="1013"/>
      <c r="Y604" s="1014"/>
      <c r="Z604" s="1015"/>
      <c r="AA604" s="1016"/>
      <c r="AB604" s="1017"/>
      <c r="AC604" s="976"/>
    </row>
    <row r="605" spans="1:29" ht="18.75" customHeight="1">
      <c r="A605" s="1009"/>
      <c r="B605" s="1010"/>
      <c r="C605" s="1010"/>
      <c r="D605" s="1010"/>
      <c r="E605" s="1010"/>
      <c r="F605" s="1010"/>
      <c r="G605" s="1009"/>
      <c r="H605" s="1011"/>
      <c r="I605" s="1011"/>
      <c r="J605" s="1011"/>
      <c r="K605" s="1011"/>
      <c r="L605" s="1011"/>
      <c r="M605" s="1011"/>
      <c r="N605" s="1011"/>
      <c r="O605" s="1525"/>
      <c r="P605" s="1525"/>
      <c r="Q605" s="1009"/>
      <c r="R605" s="1009"/>
      <c r="S605" s="1009"/>
      <c r="T605" s="1012"/>
      <c r="U605" s="1013"/>
      <c r="V605" s="1013"/>
      <c r="W605" s="1525"/>
      <c r="X605" s="1013"/>
      <c r="Y605" s="1014"/>
      <c r="Z605" s="1015"/>
      <c r="AA605" s="1016"/>
      <c r="AB605" s="1017"/>
      <c r="AC605" s="976"/>
    </row>
    <row r="606" spans="1:29" ht="18.75" customHeight="1">
      <c r="A606" s="1009"/>
      <c r="B606" s="1010"/>
      <c r="C606" s="1010"/>
      <c r="D606" s="1010"/>
      <c r="E606" s="1010"/>
      <c r="F606" s="1010"/>
      <c r="G606" s="1009"/>
      <c r="H606" s="1011"/>
      <c r="I606" s="1011"/>
      <c r="J606" s="1011"/>
      <c r="K606" s="1011"/>
      <c r="L606" s="1011"/>
      <c r="M606" s="1011"/>
      <c r="N606" s="1011"/>
      <c r="O606" s="1525"/>
      <c r="P606" s="1525"/>
      <c r="Q606" s="1009"/>
      <c r="R606" s="1009"/>
      <c r="S606" s="1009"/>
      <c r="T606" s="1012"/>
      <c r="U606" s="1013"/>
      <c r="V606" s="1013"/>
      <c r="W606" s="1525"/>
      <c r="X606" s="1013"/>
      <c r="Y606" s="1014"/>
      <c r="Z606" s="1015"/>
      <c r="AA606" s="1016"/>
      <c r="AB606" s="1017"/>
      <c r="AC606" s="976"/>
    </row>
    <row r="607" spans="1:29" ht="18.75" customHeight="1">
      <c r="A607" s="1009"/>
      <c r="B607" s="1010"/>
      <c r="C607" s="1010"/>
      <c r="D607" s="1010"/>
      <c r="E607" s="1010"/>
      <c r="F607" s="1010"/>
      <c r="G607" s="1009"/>
      <c r="H607" s="1011"/>
      <c r="I607" s="1011"/>
      <c r="J607" s="1011"/>
      <c r="K607" s="1011"/>
      <c r="L607" s="1011"/>
      <c r="M607" s="1011"/>
      <c r="N607" s="1011"/>
      <c r="O607" s="1525"/>
      <c r="P607" s="1525"/>
      <c r="Q607" s="1009"/>
      <c r="R607" s="1009"/>
      <c r="S607" s="1009"/>
      <c r="T607" s="1012"/>
      <c r="U607" s="1013"/>
      <c r="V607" s="1013"/>
      <c r="W607" s="1525"/>
      <c r="X607" s="1013"/>
      <c r="Y607" s="1014"/>
      <c r="Z607" s="1015"/>
      <c r="AA607" s="1016"/>
      <c r="AB607" s="1017"/>
      <c r="AC607" s="976"/>
    </row>
    <row r="608" spans="1:29" ht="18.75" customHeight="1">
      <c r="A608" s="1009"/>
      <c r="B608" s="1010"/>
      <c r="C608" s="1010"/>
      <c r="D608" s="1010"/>
      <c r="E608" s="1010"/>
      <c r="F608" s="1010"/>
      <c r="G608" s="1009"/>
      <c r="H608" s="1011"/>
      <c r="I608" s="1011"/>
      <c r="J608" s="1011"/>
      <c r="K608" s="1011"/>
      <c r="L608" s="1011"/>
      <c r="M608" s="1011"/>
      <c r="N608" s="1011"/>
      <c r="O608" s="1525"/>
      <c r="P608" s="1525"/>
      <c r="Q608" s="1009"/>
      <c r="R608" s="1009"/>
      <c r="S608" s="1009"/>
      <c r="T608" s="1012"/>
      <c r="U608" s="1013"/>
      <c r="V608" s="1013"/>
      <c r="W608" s="1525"/>
      <c r="X608" s="1013"/>
      <c r="Y608" s="1014"/>
      <c r="Z608" s="1015"/>
      <c r="AA608" s="1016"/>
      <c r="AB608" s="1017"/>
      <c r="AC608" s="976"/>
    </row>
    <row r="609" spans="1:29" ht="18.75" customHeight="1">
      <c r="A609" s="1009"/>
      <c r="B609" s="1010"/>
      <c r="C609" s="1010"/>
      <c r="D609" s="1010"/>
      <c r="E609" s="1010"/>
      <c r="F609" s="1010"/>
      <c r="G609" s="1009"/>
      <c r="H609" s="1011"/>
      <c r="I609" s="1011"/>
      <c r="J609" s="1011"/>
      <c r="K609" s="1011"/>
      <c r="L609" s="1011"/>
      <c r="M609" s="1011"/>
      <c r="N609" s="1011"/>
      <c r="O609" s="1525"/>
      <c r="P609" s="1525"/>
      <c r="Q609" s="1009"/>
      <c r="R609" s="1009"/>
      <c r="S609" s="1009"/>
      <c r="T609" s="1012"/>
      <c r="U609" s="1013"/>
      <c r="V609" s="1013"/>
      <c r="W609" s="1525"/>
      <c r="X609" s="1013"/>
      <c r="Y609" s="1014"/>
      <c r="Z609" s="1015"/>
      <c r="AA609" s="1016"/>
      <c r="AB609" s="1017"/>
      <c r="AC609" s="976"/>
    </row>
    <row r="610" spans="1:29" ht="18.75" customHeight="1">
      <c r="A610" s="1009"/>
      <c r="B610" s="1010"/>
      <c r="C610" s="1010"/>
      <c r="D610" s="1010"/>
      <c r="E610" s="1010"/>
      <c r="F610" s="1010"/>
      <c r="G610" s="1009"/>
      <c r="H610" s="1011"/>
      <c r="I610" s="1011"/>
      <c r="J610" s="1011"/>
      <c r="K610" s="1011"/>
      <c r="L610" s="1011"/>
      <c r="M610" s="1011"/>
      <c r="N610" s="1011"/>
      <c r="O610" s="1525"/>
      <c r="P610" s="1525"/>
      <c r="Q610" s="1009"/>
      <c r="R610" s="1009"/>
      <c r="S610" s="1009"/>
      <c r="T610" s="1012"/>
      <c r="U610" s="1013"/>
      <c r="V610" s="1013"/>
      <c r="W610" s="1525"/>
      <c r="X610" s="1013"/>
      <c r="Y610" s="1014"/>
      <c r="Z610" s="1015"/>
      <c r="AA610" s="1016"/>
      <c r="AB610" s="1017"/>
      <c r="AC610" s="976"/>
    </row>
    <row r="611" spans="1:29" ht="18.75" customHeight="1">
      <c r="A611" s="1009"/>
      <c r="B611" s="1010"/>
      <c r="C611" s="1010"/>
      <c r="D611" s="1010"/>
      <c r="E611" s="1010"/>
      <c r="F611" s="1010"/>
      <c r="G611" s="1009"/>
      <c r="H611" s="1011"/>
      <c r="I611" s="1011"/>
      <c r="J611" s="1011"/>
      <c r="K611" s="1011"/>
      <c r="L611" s="1011"/>
      <c r="M611" s="1011"/>
      <c r="N611" s="1011"/>
      <c r="O611" s="1525"/>
      <c r="P611" s="1525"/>
      <c r="Q611" s="1009"/>
      <c r="R611" s="1009"/>
      <c r="S611" s="1009"/>
      <c r="T611" s="1012"/>
      <c r="U611" s="1013"/>
      <c r="V611" s="1013"/>
      <c r="W611" s="1525"/>
      <c r="X611" s="1013"/>
      <c r="Y611" s="1014"/>
      <c r="Z611" s="1015"/>
      <c r="AA611" s="1016"/>
      <c r="AB611" s="1017"/>
      <c r="AC611" s="976"/>
    </row>
    <row r="612" spans="1:29" ht="18.75" customHeight="1">
      <c r="A612" s="1009"/>
      <c r="B612" s="1010"/>
      <c r="C612" s="1010"/>
      <c r="D612" s="1010"/>
      <c r="E612" s="1010"/>
      <c r="F612" s="1010"/>
      <c r="G612" s="1009"/>
      <c r="H612" s="1011"/>
      <c r="I612" s="1011"/>
      <c r="J612" s="1011"/>
      <c r="K612" s="1011"/>
      <c r="L612" s="1011"/>
      <c r="M612" s="1011"/>
      <c r="N612" s="1011"/>
      <c r="O612" s="1525"/>
      <c r="P612" s="1525"/>
      <c r="Q612" s="1009"/>
      <c r="R612" s="1009"/>
      <c r="S612" s="1009"/>
      <c r="T612" s="1012"/>
      <c r="U612" s="1013"/>
      <c r="V612" s="1013"/>
      <c r="W612" s="1525"/>
      <c r="X612" s="1013"/>
      <c r="Y612" s="1014"/>
      <c r="Z612" s="1015"/>
      <c r="AA612" s="1016"/>
      <c r="AB612" s="1017"/>
      <c r="AC612" s="976"/>
    </row>
    <row r="613" spans="1:29" ht="18.75" customHeight="1">
      <c r="A613" s="1009"/>
      <c r="B613" s="1010"/>
      <c r="C613" s="1010"/>
      <c r="D613" s="1010"/>
      <c r="E613" s="1010"/>
      <c r="F613" s="1010"/>
      <c r="G613" s="1009"/>
      <c r="H613" s="1011"/>
      <c r="I613" s="1011"/>
      <c r="J613" s="1011"/>
      <c r="K613" s="1011"/>
      <c r="L613" s="1011"/>
      <c r="M613" s="1011"/>
      <c r="N613" s="1011"/>
      <c r="O613" s="1525"/>
      <c r="P613" s="1525"/>
      <c r="Q613" s="1009"/>
      <c r="R613" s="1009"/>
      <c r="S613" s="1009"/>
      <c r="T613" s="1012"/>
      <c r="U613" s="1013"/>
      <c r="V613" s="1013"/>
      <c r="W613" s="1525"/>
      <c r="X613" s="1013"/>
      <c r="Y613" s="1014"/>
      <c r="Z613" s="1015"/>
      <c r="AA613" s="1016"/>
      <c r="AB613" s="1017"/>
      <c r="AC613" s="976"/>
    </row>
    <row r="614" spans="1:29" ht="18.75" customHeight="1">
      <c r="A614" s="1009"/>
      <c r="B614" s="1010"/>
      <c r="C614" s="1010"/>
      <c r="D614" s="1010"/>
      <c r="E614" s="1010"/>
      <c r="F614" s="1010"/>
      <c r="G614" s="1009"/>
      <c r="H614" s="1011"/>
      <c r="I614" s="1011"/>
      <c r="J614" s="1011"/>
      <c r="K614" s="1011"/>
      <c r="L614" s="1011"/>
      <c r="M614" s="1011"/>
      <c r="N614" s="1011"/>
      <c r="O614" s="1525"/>
      <c r="P614" s="1525"/>
      <c r="Q614" s="1009"/>
      <c r="R614" s="1009"/>
      <c r="S614" s="1009"/>
      <c r="T614" s="1012"/>
      <c r="U614" s="1013"/>
      <c r="V614" s="1013"/>
      <c r="W614" s="1525"/>
      <c r="X614" s="1013"/>
      <c r="Y614" s="1014"/>
      <c r="Z614" s="1015"/>
      <c r="AA614" s="1016"/>
      <c r="AB614" s="1017"/>
      <c r="AC614" s="976"/>
    </row>
    <row r="615" spans="1:29" ht="18.75" customHeight="1">
      <c r="A615" s="1009"/>
      <c r="B615" s="1010"/>
      <c r="C615" s="1010"/>
      <c r="D615" s="1010"/>
      <c r="E615" s="1010"/>
      <c r="F615" s="1010"/>
      <c r="G615" s="1009"/>
      <c r="H615" s="1011"/>
      <c r="I615" s="1011"/>
      <c r="J615" s="1011"/>
      <c r="K615" s="1011"/>
      <c r="L615" s="1011"/>
      <c r="M615" s="1011"/>
      <c r="N615" s="1011"/>
      <c r="O615" s="1525"/>
      <c r="P615" s="1525"/>
      <c r="Q615" s="1009"/>
      <c r="R615" s="1009"/>
      <c r="S615" s="1009"/>
      <c r="T615" s="1012"/>
      <c r="U615" s="1013"/>
      <c r="V615" s="1013"/>
      <c r="W615" s="1525"/>
      <c r="X615" s="1013"/>
      <c r="Y615" s="1014"/>
      <c r="Z615" s="1015"/>
      <c r="AA615" s="1016"/>
      <c r="AB615" s="1017"/>
      <c r="AC615" s="976"/>
    </row>
    <row r="616" spans="1:29" ht="18.75" customHeight="1">
      <c r="A616" s="1009"/>
      <c r="B616" s="1010"/>
      <c r="C616" s="1010"/>
      <c r="D616" s="1010"/>
      <c r="E616" s="1010"/>
      <c r="F616" s="1010"/>
      <c r="G616" s="1009"/>
      <c r="H616" s="1011"/>
      <c r="I616" s="1011"/>
      <c r="J616" s="1011"/>
      <c r="K616" s="1011"/>
      <c r="L616" s="1011"/>
      <c r="M616" s="1011"/>
      <c r="N616" s="1011"/>
      <c r="O616" s="1525"/>
      <c r="P616" s="1525"/>
      <c r="Q616" s="1009"/>
      <c r="R616" s="1009"/>
      <c r="S616" s="1009"/>
      <c r="T616" s="1012"/>
      <c r="U616" s="1013"/>
      <c r="V616" s="1013"/>
      <c r="W616" s="1525"/>
      <c r="X616" s="1013"/>
      <c r="Y616" s="1014"/>
      <c r="Z616" s="1015"/>
      <c r="AA616" s="1016"/>
      <c r="AB616" s="1017"/>
      <c r="AC616" s="976"/>
    </row>
    <row r="617" spans="1:29" ht="18.75" customHeight="1">
      <c r="A617" s="1009"/>
      <c r="B617" s="1010"/>
      <c r="C617" s="1010"/>
      <c r="D617" s="1010"/>
      <c r="E617" s="1010"/>
      <c r="F617" s="1010"/>
      <c r="G617" s="1009"/>
      <c r="H617" s="1011"/>
      <c r="I617" s="1011"/>
      <c r="J617" s="1011"/>
      <c r="K617" s="1011"/>
      <c r="L617" s="1011"/>
      <c r="M617" s="1011"/>
      <c r="N617" s="1011"/>
      <c r="O617" s="1525"/>
      <c r="P617" s="1525"/>
      <c r="Q617" s="1009"/>
      <c r="R617" s="1009"/>
      <c r="S617" s="1009"/>
      <c r="T617" s="1012"/>
      <c r="U617" s="1013"/>
      <c r="V617" s="1013"/>
      <c r="W617" s="1525"/>
      <c r="X617" s="1013"/>
      <c r="Y617" s="1014"/>
      <c r="Z617" s="1015"/>
      <c r="AA617" s="1016"/>
      <c r="AB617" s="1017"/>
      <c r="AC617" s="976"/>
    </row>
    <row r="618" spans="1:29" ht="18.75" customHeight="1">
      <c r="A618" s="1009"/>
      <c r="B618" s="1010"/>
      <c r="C618" s="1010"/>
      <c r="D618" s="1010"/>
      <c r="E618" s="1010"/>
      <c r="F618" s="1010"/>
      <c r="G618" s="1009"/>
      <c r="H618" s="1011"/>
      <c r="I618" s="1011"/>
      <c r="J618" s="1011"/>
      <c r="K618" s="1011"/>
      <c r="L618" s="1011"/>
      <c r="M618" s="1011"/>
      <c r="N618" s="1011"/>
      <c r="O618" s="1525"/>
      <c r="P618" s="1525"/>
      <c r="Q618" s="1009"/>
      <c r="R618" s="1009"/>
      <c r="S618" s="1009"/>
      <c r="T618" s="1012"/>
      <c r="U618" s="1013"/>
      <c r="V618" s="1013"/>
      <c r="W618" s="1525"/>
      <c r="X618" s="1013"/>
      <c r="Y618" s="1014"/>
      <c r="Z618" s="1015"/>
      <c r="AA618" s="1016"/>
      <c r="AB618" s="1017"/>
      <c r="AC618" s="976"/>
    </row>
    <row r="619" spans="1:29" ht="18.75" customHeight="1">
      <c r="A619" s="1009"/>
      <c r="B619" s="1010"/>
      <c r="C619" s="1010"/>
      <c r="D619" s="1010"/>
      <c r="E619" s="1010"/>
      <c r="F619" s="1010"/>
      <c r="G619" s="1009"/>
      <c r="H619" s="1011"/>
      <c r="I619" s="1011"/>
      <c r="J619" s="1011"/>
      <c r="K619" s="1011"/>
      <c r="L619" s="1011"/>
      <c r="M619" s="1011"/>
      <c r="N619" s="1011"/>
      <c r="O619" s="1525"/>
      <c r="P619" s="1525"/>
      <c r="Q619" s="1009"/>
      <c r="R619" s="1009"/>
      <c r="S619" s="1009"/>
      <c r="T619" s="1012"/>
      <c r="U619" s="1013"/>
      <c r="V619" s="1013"/>
      <c r="W619" s="1525"/>
      <c r="X619" s="1013"/>
      <c r="Y619" s="1014"/>
      <c r="Z619" s="1015"/>
      <c r="AA619" s="1016"/>
      <c r="AB619" s="1017"/>
      <c r="AC619" s="976"/>
    </row>
    <row r="620" spans="1:29" ht="18.75" customHeight="1">
      <c r="A620" s="1009"/>
      <c r="B620" s="1010"/>
      <c r="C620" s="1010"/>
      <c r="D620" s="1010"/>
      <c r="E620" s="1010"/>
      <c r="F620" s="1010"/>
      <c r="G620" s="1009"/>
      <c r="H620" s="1011"/>
      <c r="I620" s="1011"/>
      <c r="J620" s="1011"/>
      <c r="K620" s="1011"/>
      <c r="L620" s="1011"/>
      <c r="M620" s="1011"/>
      <c r="N620" s="1011"/>
      <c r="O620" s="1525"/>
      <c r="P620" s="1525"/>
      <c r="Q620" s="1009"/>
      <c r="R620" s="1009"/>
      <c r="S620" s="1009"/>
      <c r="T620" s="1012"/>
      <c r="U620" s="1013"/>
      <c r="V620" s="1013"/>
      <c r="W620" s="1525"/>
      <c r="X620" s="1013"/>
      <c r="Y620" s="1014"/>
      <c r="Z620" s="1015"/>
      <c r="AA620" s="1016"/>
      <c r="AB620" s="1017"/>
      <c r="AC620" s="976"/>
    </row>
    <row r="621" spans="1:29" ht="18.75" customHeight="1">
      <c r="A621" s="1009"/>
      <c r="B621" s="1010"/>
      <c r="C621" s="1010"/>
      <c r="D621" s="1010"/>
      <c r="E621" s="1010"/>
      <c r="F621" s="1010"/>
      <c r="G621" s="1009"/>
      <c r="H621" s="1011"/>
      <c r="I621" s="1011"/>
      <c r="J621" s="1011"/>
      <c r="K621" s="1011"/>
      <c r="L621" s="1011"/>
      <c r="M621" s="1011"/>
      <c r="N621" s="1011"/>
      <c r="O621" s="1525"/>
      <c r="P621" s="1525"/>
      <c r="Q621" s="1009"/>
      <c r="R621" s="1009"/>
      <c r="S621" s="1009"/>
      <c r="T621" s="1012"/>
      <c r="U621" s="1013"/>
      <c r="V621" s="1013"/>
      <c r="W621" s="1525"/>
      <c r="X621" s="1013"/>
      <c r="Y621" s="1014"/>
      <c r="Z621" s="1015"/>
      <c r="AA621" s="1016"/>
      <c r="AB621" s="1017"/>
      <c r="AC621" s="976"/>
    </row>
    <row r="622" spans="1:29" ht="18.75" customHeight="1">
      <c r="A622" s="1009"/>
      <c r="B622" s="1010"/>
      <c r="C622" s="1010"/>
      <c r="D622" s="1010"/>
      <c r="E622" s="1010"/>
      <c r="F622" s="1010"/>
      <c r="G622" s="1009"/>
      <c r="H622" s="1011"/>
      <c r="I622" s="1011"/>
      <c r="J622" s="1011"/>
      <c r="K622" s="1011"/>
      <c r="L622" s="1011"/>
      <c r="M622" s="1011"/>
      <c r="N622" s="1011"/>
      <c r="O622" s="1525"/>
      <c r="P622" s="1525"/>
      <c r="Q622" s="1009"/>
      <c r="R622" s="1009"/>
      <c r="S622" s="1009"/>
      <c r="T622" s="1012"/>
      <c r="U622" s="1013"/>
      <c r="V622" s="1013"/>
      <c r="W622" s="1525"/>
      <c r="X622" s="1013"/>
      <c r="Y622" s="1014"/>
      <c r="Z622" s="1015"/>
      <c r="AA622" s="1016"/>
      <c r="AB622" s="1017"/>
      <c r="AC622" s="976"/>
    </row>
    <row r="623" spans="1:29" ht="18.75" customHeight="1">
      <c r="A623" s="1009"/>
      <c r="B623" s="1010"/>
      <c r="C623" s="1010"/>
      <c r="D623" s="1010"/>
      <c r="E623" s="1010"/>
      <c r="F623" s="1010"/>
      <c r="G623" s="1009"/>
      <c r="H623" s="1011"/>
      <c r="I623" s="1011"/>
      <c r="J623" s="1011"/>
      <c r="K623" s="1011"/>
      <c r="L623" s="1011"/>
      <c r="M623" s="1011"/>
      <c r="N623" s="1011"/>
      <c r="O623" s="1525"/>
      <c r="P623" s="1525"/>
      <c r="Q623" s="1009"/>
      <c r="R623" s="1009"/>
      <c r="S623" s="1009"/>
      <c r="T623" s="1012"/>
      <c r="U623" s="1013"/>
      <c r="V623" s="1013"/>
      <c r="W623" s="1525"/>
      <c r="X623" s="1013"/>
      <c r="Y623" s="1014"/>
      <c r="Z623" s="1015"/>
      <c r="AA623" s="1016"/>
      <c r="AB623" s="1017"/>
      <c r="AC623" s="976"/>
    </row>
    <row r="624" spans="1:29" ht="18.75" customHeight="1">
      <c r="A624" s="1009"/>
      <c r="B624" s="1010"/>
      <c r="C624" s="1010"/>
      <c r="D624" s="1010"/>
      <c r="E624" s="1010"/>
      <c r="F624" s="1010"/>
      <c r="G624" s="1009"/>
      <c r="H624" s="1011"/>
      <c r="I624" s="1011"/>
      <c r="J624" s="1011"/>
      <c r="K624" s="1011"/>
      <c r="L624" s="1011"/>
      <c r="M624" s="1011"/>
      <c r="N624" s="1011"/>
      <c r="O624" s="1525"/>
      <c r="P624" s="1525"/>
      <c r="Q624" s="1009"/>
      <c r="R624" s="1009"/>
      <c r="S624" s="1009"/>
      <c r="T624" s="1012"/>
      <c r="U624" s="1013"/>
      <c r="V624" s="1013"/>
      <c r="W624" s="1525"/>
      <c r="X624" s="1013"/>
      <c r="Y624" s="1014"/>
      <c r="Z624" s="1015"/>
      <c r="AA624" s="1016"/>
      <c r="AB624" s="1017"/>
      <c r="AC624" s="976"/>
    </row>
    <row r="625" spans="1:29" ht="18.75" customHeight="1">
      <c r="A625" s="1009"/>
      <c r="B625" s="1010"/>
      <c r="C625" s="1010"/>
      <c r="D625" s="1010"/>
      <c r="E625" s="1010"/>
      <c r="F625" s="1010"/>
      <c r="G625" s="1009"/>
      <c r="H625" s="1011"/>
      <c r="I625" s="1011"/>
      <c r="J625" s="1011"/>
      <c r="K625" s="1011"/>
      <c r="L625" s="1011"/>
      <c r="M625" s="1011"/>
      <c r="N625" s="1011"/>
      <c r="O625" s="1525"/>
      <c r="P625" s="1525"/>
      <c r="Q625" s="1009"/>
      <c r="R625" s="1009"/>
      <c r="S625" s="1009"/>
      <c r="T625" s="1012"/>
      <c r="U625" s="1013"/>
      <c r="V625" s="1013"/>
      <c r="W625" s="1525"/>
      <c r="X625" s="1013"/>
      <c r="Y625" s="1014"/>
      <c r="Z625" s="1015"/>
      <c r="AA625" s="1016"/>
      <c r="AB625" s="1017"/>
      <c r="AC625" s="976"/>
    </row>
    <row r="626" spans="1:29" ht="18.75" customHeight="1">
      <c r="A626" s="1009"/>
      <c r="B626" s="1010"/>
      <c r="C626" s="1010"/>
      <c r="D626" s="1010"/>
      <c r="E626" s="1010"/>
      <c r="F626" s="1010"/>
      <c r="G626" s="1009"/>
      <c r="H626" s="1011"/>
      <c r="I626" s="1011"/>
      <c r="J626" s="1011"/>
      <c r="K626" s="1011"/>
      <c r="L626" s="1011"/>
      <c r="M626" s="1011"/>
      <c r="N626" s="1011"/>
      <c r="O626" s="1525"/>
      <c r="P626" s="1525"/>
      <c r="Q626" s="1009"/>
      <c r="R626" s="1009"/>
      <c r="S626" s="1009"/>
      <c r="T626" s="1012"/>
      <c r="U626" s="1013"/>
      <c r="V626" s="1013"/>
      <c r="W626" s="1525"/>
      <c r="X626" s="1013"/>
      <c r="Y626" s="1014"/>
      <c r="Z626" s="1015"/>
      <c r="AA626" s="1016"/>
      <c r="AB626" s="1017"/>
      <c r="AC626" s="976"/>
    </row>
    <row r="627" spans="1:29" ht="18.75" customHeight="1">
      <c r="A627" s="1009"/>
      <c r="B627" s="1010"/>
      <c r="C627" s="1010"/>
      <c r="D627" s="1010"/>
      <c r="E627" s="1010"/>
      <c r="F627" s="1010"/>
      <c r="G627" s="1009"/>
      <c r="H627" s="1011"/>
      <c r="I627" s="1011"/>
      <c r="J627" s="1011"/>
      <c r="K627" s="1011"/>
      <c r="L627" s="1011"/>
      <c r="M627" s="1011"/>
      <c r="N627" s="1011"/>
      <c r="O627" s="1525"/>
      <c r="P627" s="1525"/>
      <c r="Q627" s="1009"/>
      <c r="R627" s="1009"/>
      <c r="S627" s="1009"/>
      <c r="T627" s="1012"/>
      <c r="U627" s="1013"/>
      <c r="V627" s="1013"/>
      <c r="W627" s="1525"/>
      <c r="X627" s="1013"/>
      <c r="Y627" s="1014"/>
      <c r="Z627" s="1015"/>
      <c r="AA627" s="1016"/>
      <c r="AB627" s="1017"/>
      <c r="AC627" s="976"/>
    </row>
    <row r="628" spans="1:29" ht="18.75" customHeight="1">
      <c r="A628" s="1009"/>
      <c r="B628" s="1010"/>
      <c r="C628" s="1010"/>
      <c r="D628" s="1010"/>
      <c r="E628" s="1010"/>
      <c r="F628" s="1010"/>
      <c r="G628" s="1009"/>
      <c r="H628" s="1011"/>
      <c r="I628" s="1011"/>
      <c r="J628" s="1011"/>
      <c r="K628" s="1011"/>
      <c r="L628" s="1011"/>
      <c r="M628" s="1011"/>
      <c r="N628" s="1011"/>
      <c r="O628" s="1525"/>
      <c r="P628" s="1525"/>
      <c r="Q628" s="1009"/>
      <c r="R628" s="1009"/>
      <c r="S628" s="1009"/>
      <c r="T628" s="1012"/>
      <c r="U628" s="1013"/>
      <c r="V628" s="1013"/>
      <c r="W628" s="1525"/>
      <c r="X628" s="1013"/>
      <c r="Y628" s="1014"/>
      <c r="Z628" s="1015"/>
      <c r="AA628" s="1016"/>
      <c r="AB628" s="1017"/>
      <c r="AC628" s="976"/>
    </row>
    <row r="629" spans="1:29" ht="18.75" customHeight="1">
      <c r="A629" s="1009"/>
      <c r="B629" s="1010"/>
      <c r="C629" s="1010"/>
      <c r="D629" s="1010"/>
      <c r="E629" s="1010"/>
      <c r="F629" s="1010"/>
      <c r="G629" s="1009"/>
      <c r="H629" s="1011"/>
      <c r="I629" s="1011"/>
      <c r="J629" s="1011"/>
      <c r="K629" s="1011"/>
      <c r="L629" s="1011"/>
      <c r="M629" s="1011"/>
      <c r="N629" s="1011"/>
      <c r="O629" s="1525"/>
      <c r="P629" s="1525"/>
      <c r="Q629" s="1009"/>
      <c r="R629" s="1009"/>
      <c r="S629" s="1009"/>
      <c r="T629" s="1012"/>
      <c r="U629" s="1013"/>
      <c r="V629" s="1013"/>
      <c r="W629" s="1525"/>
      <c r="X629" s="1013"/>
      <c r="Y629" s="1014"/>
      <c r="Z629" s="1015"/>
      <c r="AA629" s="1016"/>
      <c r="AB629" s="1017"/>
      <c r="AC629" s="976"/>
    </row>
    <row r="630" spans="1:29" ht="18.75" customHeight="1">
      <c r="A630" s="1009"/>
      <c r="B630" s="1010"/>
      <c r="C630" s="1010"/>
      <c r="D630" s="1010"/>
      <c r="E630" s="1010"/>
      <c r="F630" s="1010"/>
      <c r="G630" s="1009"/>
      <c r="H630" s="1011"/>
      <c r="I630" s="1011"/>
      <c r="J630" s="1011"/>
      <c r="K630" s="1011"/>
      <c r="L630" s="1011"/>
      <c r="M630" s="1011"/>
      <c r="N630" s="1011"/>
      <c r="O630" s="1525"/>
      <c r="P630" s="1525"/>
      <c r="Q630" s="1009"/>
      <c r="R630" s="1009"/>
      <c r="S630" s="1009"/>
      <c r="T630" s="1012"/>
      <c r="U630" s="1013"/>
      <c r="V630" s="1013"/>
      <c r="W630" s="1525"/>
      <c r="X630" s="1013"/>
      <c r="Y630" s="1014"/>
      <c r="Z630" s="1015"/>
      <c r="AA630" s="1016"/>
      <c r="AB630" s="1017"/>
      <c r="AC630" s="976"/>
    </row>
    <row r="631" spans="1:29" ht="18.75" customHeight="1">
      <c r="A631" s="1009"/>
      <c r="B631" s="1010"/>
      <c r="C631" s="1010"/>
      <c r="D631" s="1010"/>
      <c r="E631" s="1010"/>
      <c r="F631" s="1010"/>
      <c r="G631" s="1009"/>
      <c r="H631" s="1011"/>
      <c r="I631" s="1011"/>
      <c r="J631" s="1011"/>
      <c r="K631" s="1011"/>
      <c r="L631" s="1011"/>
      <c r="M631" s="1011"/>
      <c r="N631" s="1011"/>
      <c r="O631" s="1525"/>
      <c r="P631" s="1525"/>
      <c r="Q631" s="1009"/>
      <c r="R631" s="1009"/>
      <c r="S631" s="1009"/>
      <c r="T631" s="1012"/>
      <c r="U631" s="1013"/>
      <c r="V631" s="1013"/>
      <c r="W631" s="1525"/>
      <c r="X631" s="1013"/>
      <c r="Y631" s="1014"/>
      <c r="Z631" s="1015"/>
      <c r="AA631" s="1016"/>
      <c r="AB631" s="1017"/>
      <c r="AC631" s="976"/>
    </row>
    <row r="632" spans="1:29" ht="18.75" customHeight="1">
      <c r="A632" s="1009"/>
      <c r="B632" s="1010"/>
      <c r="C632" s="1010"/>
      <c r="D632" s="1010"/>
      <c r="E632" s="1010"/>
      <c r="F632" s="1010"/>
      <c r="G632" s="1009"/>
      <c r="H632" s="1011"/>
      <c r="I632" s="1011"/>
      <c r="J632" s="1011"/>
      <c r="K632" s="1011"/>
      <c r="L632" s="1011"/>
      <c r="M632" s="1011"/>
      <c r="N632" s="1011"/>
      <c r="O632" s="1525"/>
      <c r="P632" s="1525"/>
      <c r="Q632" s="1009"/>
      <c r="R632" s="1009"/>
      <c r="S632" s="1009"/>
      <c r="T632" s="1012"/>
      <c r="U632" s="1013"/>
      <c r="V632" s="1013"/>
      <c r="W632" s="1525"/>
      <c r="X632" s="1013"/>
      <c r="Y632" s="1014"/>
      <c r="Z632" s="1015"/>
      <c r="AA632" s="1016"/>
      <c r="AB632" s="1017"/>
      <c r="AC632" s="976"/>
    </row>
    <row r="633" spans="1:29" ht="18.75" customHeight="1">
      <c r="A633" s="1009"/>
      <c r="B633" s="1010"/>
      <c r="C633" s="1010"/>
      <c r="D633" s="1010"/>
      <c r="E633" s="1010"/>
      <c r="F633" s="1010"/>
      <c r="G633" s="1009"/>
      <c r="H633" s="1011"/>
      <c r="I633" s="1011"/>
      <c r="J633" s="1011"/>
      <c r="K633" s="1011"/>
      <c r="L633" s="1011"/>
      <c r="M633" s="1011"/>
      <c r="N633" s="1011"/>
      <c r="O633" s="1525"/>
      <c r="P633" s="1525"/>
      <c r="Q633" s="1009"/>
      <c r="R633" s="1009"/>
      <c r="S633" s="1009"/>
      <c r="T633" s="1012"/>
      <c r="U633" s="1013"/>
      <c r="V633" s="1013"/>
      <c r="W633" s="1525"/>
      <c r="X633" s="1013"/>
      <c r="Y633" s="1014"/>
      <c r="Z633" s="1015"/>
      <c r="AA633" s="1016"/>
      <c r="AB633" s="1017"/>
      <c r="AC633" s="976"/>
    </row>
    <row r="634" spans="1:29" ht="18.75" customHeight="1">
      <c r="A634" s="1009"/>
      <c r="B634" s="1010"/>
      <c r="C634" s="1010"/>
      <c r="D634" s="1010"/>
      <c r="E634" s="1010"/>
      <c r="F634" s="1010"/>
      <c r="G634" s="1009"/>
      <c r="H634" s="1011"/>
      <c r="I634" s="1011"/>
      <c r="J634" s="1011"/>
      <c r="K634" s="1011"/>
      <c r="L634" s="1011"/>
      <c r="M634" s="1011"/>
      <c r="N634" s="1011"/>
      <c r="O634" s="1525"/>
      <c r="P634" s="1525"/>
      <c r="Q634" s="1009"/>
      <c r="R634" s="1009"/>
      <c r="S634" s="1009"/>
      <c r="T634" s="1012"/>
      <c r="U634" s="1013"/>
      <c r="V634" s="1013"/>
      <c r="W634" s="1525"/>
      <c r="X634" s="1013"/>
      <c r="Y634" s="1014"/>
      <c r="Z634" s="1015"/>
      <c r="AA634" s="1016"/>
      <c r="AB634" s="1017"/>
      <c r="AC634" s="976"/>
    </row>
    <row r="635" spans="1:29" ht="18.75" customHeight="1">
      <c r="A635" s="1009"/>
      <c r="B635" s="1010"/>
      <c r="C635" s="1010"/>
      <c r="D635" s="1010"/>
      <c r="E635" s="1010"/>
      <c r="F635" s="1010"/>
      <c r="G635" s="1009"/>
      <c r="H635" s="1011"/>
      <c r="I635" s="1011"/>
      <c r="J635" s="1011"/>
      <c r="K635" s="1011"/>
      <c r="L635" s="1011"/>
      <c r="M635" s="1011"/>
      <c r="N635" s="1011"/>
      <c r="O635" s="1525"/>
      <c r="P635" s="1525"/>
      <c r="Q635" s="1009"/>
      <c r="R635" s="1009"/>
      <c r="S635" s="1009"/>
      <c r="T635" s="1012"/>
      <c r="U635" s="1013"/>
      <c r="V635" s="1013"/>
      <c r="W635" s="1525"/>
      <c r="X635" s="1013"/>
      <c r="Y635" s="1014"/>
      <c r="Z635" s="1015"/>
      <c r="AA635" s="1016"/>
      <c r="AB635" s="1017"/>
      <c r="AC635" s="976"/>
    </row>
    <row r="636" spans="1:29" ht="18.75" customHeight="1">
      <c r="A636" s="1009"/>
      <c r="B636" s="1010"/>
      <c r="C636" s="1010"/>
      <c r="D636" s="1010"/>
      <c r="E636" s="1010"/>
      <c r="F636" s="1010"/>
      <c r="G636" s="1009"/>
      <c r="H636" s="1011"/>
      <c r="I636" s="1011"/>
      <c r="J636" s="1011"/>
      <c r="K636" s="1011"/>
      <c r="L636" s="1011"/>
      <c r="M636" s="1011"/>
      <c r="N636" s="1011"/>
      <c r="O636" s="1525"/>
      <c r="P636" s="1525"/>
      <c r="Q636" s="1009"/>
      <c r="R636" s="1009"/>
      <c r="S636" s="1009"/>
      <c r="T636" s="1012"/>
      <c r="U636" s="1013"/>
      <c r="V636" s="1013"/>
      <c r="W636" s="1525"/>
      <c r="X636" s="1013"/>
      <c r="Y636" s="1014"/>
      <c r="Z636" s="1015"/>
      <c r="AA636" s="1016"/>
      <c r="AB636" s="1017"/>
      <c r="AC636" s="976"/>
    </row>
    <row r="637" spans="1:29" ht="18.75" customHeight="1">
      <c r="A637" s="1009"/>
      <c r="B637" s="1010"/>
      <c r="C637" s="1010"/>
      <c r="D637" s="1010"/>
      <c r="E637" s="1010"/>
      <c r="F637" s="1010"/>
      <c r="G637" s="1009"/>
      <c r="H637" s="1011"/>
      <c r="I637" s="1011"/>
      <c r="J637" s="1011"/>
      <c r="K637" s="1011"/>
      <c r="L637" s="1011"/>
      <c r="M637" s="1011"/>
      <c r="N637" s="1011"/>
      <c r="O637" s="1525"/>
      <c r="P637" s="1525"/>
      <c r="Q637" s="1009"/>
      <c r="R637" s="1009"/>
      <c r="S637" s="1009"/>
      <c r="T637" s="1012"/>
      <c r="U637" s="1013"/>
      <c r="V637" s="1013"/>
      <c r="W637" s="1525"/>
      <c r="X637" s="1013"/>
      <c r="Y637" s="1014"/>
      <c r="Z637" s="1015"/>
      <c r="AA637" s="1016"/>
      <c r="AB637" s="1017"/>
      <c r="AC637" s="976"/>
    </row>
    <row r="638" spans="1:29" ht="18.75" customHeight="1">
      <c r="A638" s="1009"/>
      <c r="B638" s="1010"/>
      <c r="C638" s="1010"/>
      <c r="D638" s="1010"/>
      <c r="E638" s="1010"/>
      <c r="F638" s="1010"/>
      <c r="G638" s="1009"/>
      <c r="H638" s="1011"/>
      <c r="I638" s="1011"/>
      <c r="J638" s="1011"/>
      <c r="K638" s="1011"/>
      <c r="L638" s="1011"/>
      <c r="M638" s="1011"/>
      <c r="N638" s="1011"/>
      <c r="O638" s="1525"/>
      <c r="P638" s="1525"/>
      <c r="Q638" s="1009"/>
      <c r="R638" s="1009"/>
      <c r="S638" s="1009"/>
      <c r="T638" s="1012"/>
      <c r="U638" s="1013"/>
      <c r="V638" s="1013"/>
      <c r="W638" s="1525"/>
      <c r="X638" s="1013"/>
      <c r="Y638" s="1014"/>
      <c r="Z638" s="1015"/>
      <c r="AA638" s="1016"/>
      <c r="AB638" s="1017"/>
      <c r="AC638" s="976"/>
    </row>
    <row r="639" spans="1:29" ht="18.75" customHeight="1">
      <c r="A639" s="1009"/>
      <c r="B639" s="1010"/>
      <c r="C639" s="1010"/>
      <c r="D639" s="1010"/>
      <c r="E639" s="1010"/>
      <c r="F639" s="1010"/>
      <c r="G639" s="1009"/>
      <c r="H639" s="1011"/>
      <c r="I639" s="1011"/>
      <c r="J639" s="1011"/>
      <c r="K639" s="1011"/>
      <c r="L639" s="1011"/>
      <c r="M639" s="1011"/>
      <c r="N639" s="1011"/>
      <c r="O639" s="1525"/>
      <c r="P639" s="1525"/>
      <c r="Q639" s="1009"/>
      <c r="R639" s="1009"/>
      <c r="S639" s="1009"/>
      <c r="T639" s="1012"/>
      <c r="U639" s="1013"/>
      <c r="V639" s="1013"/>
      <c r="W639" s="1525"/>
      <c r="X639" s="1013"/>
      <c r="Y639" s="1014"/>
      <c r="Z639" s="1015"/>
      <c r="AA639" s="1016"/>
      <c r="AB639" s="1017"/>
      <c r="AC639" s="976"/>
    </row>
    <row r="640" spans="1:29" ht="18.75" customHeight="1">
      <c r="A640" s="1009"/>
      <c r="B640" s="1010"/>
      <c r="C640" s="1010"/>
      <c r="D640" s="1010"/>
      <c r="E640" s="1010"/>
      <c r="F640" s="1010"/>
      <c r="G640" s="1009"/>
      <c r="H640" s="1011"/>
      <c r="I640" s="1011"/>
      <c r="J640" s="1011"/>
      <c r="K640" s="1011"/>
      <c r="L640" s="1011"/>
      <c r="M640" s="1011"/>
      <c r="N640" s="1011"/>
      <c r="O640" s="1525"/>
      <c r="P640" s="1525"/>
      <c r="Q640" s="1009"/>
      <c r="R640" s="1009"/>
      <c r="S640" s="1009"/>
      <c r="T640" s="1012"/>
      <c r="U640" s="1013"/>
      <c r="V640" s="1013"/>
      <c r="W640" s="1525"/>
      <c r="X640" s="1013"/>
      <c r="Y640" s="1014"/>
      <c r="Z640" s="1015"/>
      <c r="AA640" s="1016"/>
      <c r="AB640" s="1017"/>
      <c r="AC640" s="976"/>
    </row>
    <row r="641" spans="1:29" ht="18.75" customHeight="1">
      <c r="A641" s="1009"/>
      <c r="B641" s="1010"/>
      <c r="C641" s="1010"/>
      <c r="D641" s="1010"/>
      <c r="E641" s="1010"/>
      <c r="F641" s="1010"/>
      <c r="G641" s="1009"/>
      <c r="H641" s="1011"/>
      <c r="I641" s="1011"/>
      <c r="J641" s="1011"/>
      <c r="K641" s="1011"/>
      <c r="L641" s="1011"/>
      <c r="M641" s="1011"/>
      <c r="N641" s="1011"/>
      <c r="O641" s="1525"/>
      <c r="P641" s="1525"/>
      <c r="Q641" s="1009"/>
      <c r="R641" s="1009"/>
      <c r="S641" s="1009"/>
      <c r="T641" s="1012"/>
      <c r="U641" s="1013"/>
      <c r="V641" s="1013"/>
      <c r="W641" s="1525"/>
      <c r="X641" s="1013"/>
      <c r="Y641" s="1014"/>
      <c r="Z641" s="1015"/>
      <c r="AA641" s="1016"/>
      <c r="AB641" s="1017"/>
      <c r="AC641" s="976"/>
    </row>
    <row r="642" spans="1:29" ht="18.75" customHeight="1">
      <c r="A642" s="1009"/>
      <c r="B642" s="1010"/>
      <c r="C642" s="1010"/>
      <c r="D642" s="1010"/>
      <c r="E642" s="1010"/>
      <c r="F642" s="1010"/>
      <c r="G642" s="1009"/>
      <c r="H642" s="1011"/>
      <c r="I642" s="1011"/>
      <c r="J642" s="1011"/>
      <c r="K642" s="1011"/>
      <c r="L642" s="1011"/>
      <c r="M642" s="1011"/>
      <c r="N642" s="1011"/>
      <c r="O642" s="1525"/>
      <c r="P642" s="1525"/>
      <c r="Q642" s="1009"/>
      <c r="R642" s="1009"/>
      <c r="S642" s="1009"/>
      <c r="T642" s="1012"/>
      <c r="U642" s="1013"/>
      <c r="V642" s="1013"/>
      <c r="W642" s="1525"/>
      <c r="X642" s="1013"/>
      <c r="Y642" s="1014"/>
      <c r="Z642" s="1015"/>
      <c r="AA642" s="1016"/>
      <c r="AB642" s="1017"/>
      <c r="AC642" s="976"/>
    </row>
    <row r="643" spans="1:29" ht="18.75" customHeight="1">
      <c r="A643" s="1009"/>
      <c r="B643" s="1010"/>
      <c r="C643" s="1010"/>
      <c r="D643" s="1010"/>
      <c r="E643" s="1010"/>
      <c r="F643" s="1010"/>
      <c r="G643" s="1009"/>
      <c r="H643" s="1011"/>
      <c r="I643" s="1011"/>
      <c r="J643" s="1011"/>
      <c r="K643" s="1011"/>
      <c r="L643" s="1011"/>
      <c r="M643" s="1011"/>
      <c r="N643" s="1011"/>
      <c r="O643" s="1525"/>
      <c r="P643" s="1525"/>
      <c r="Q643" s="1009"/>
      <c r="R643" s="1009"/>
      <c r="S643" s="1009"/>
      <c r="T643" s="1012"/>
      <c r="U643" s="1013"/>
      <c r="V643" s="1013"/>
      <c r="W643" s="1525"/>
      <c r="X643" s="1013"/>
      <c r="Y643" s="1014"/>
      <c r="Z643" s="1015"/>
      <c r="AA643" s="1016"/>
      <c r="AB643" s="1017"/>
      <c r="AC643" s="976"/>
    </row>
    <row r="644" spans="1:29" ht="18.75" customHeight="1">
      <c r="A644" s="1009"/>
      <c r="B644" s="1010"/>
      <c r="C644" s="1010"/>
      <c r="D644" s="1010"/>
      <c r="E644" s="1010"/>
      <c r="F644" s="1010"/>
      <c r="G644" s="1009"/>
      <c r="H644" s="1011"/>
      <c r="I644" s="1011"/>
      <c r="J644" s="1011"/>
      <c r="K644" s="1011"/>
      <c r="L644" s="1011"/>
      <c r="M644" s="1011"/>
      <c r="N644" s="1011"/>
      <c r="O644" s="1525"/>
      <c r="P644" s="1525"/>
      <c r="Q644" s="1009"/>
      <c r="R644" s="1009"/>
      <c r="S644" s="1009"/>
      <c r="T644" s="1012"/>
      <c r="U644" s="1013"/>
      <c r="V644" s="1013"/>
      <c r="W644" s="1525"/>
      <c r="X644" s="1013"/>
      <c r="Y644" s="1014"/>
      <c r="Z644" s="1015"/>
      <c r="AA644" s="1016"/>
      <c r="AB644" s="1017"/>
      <c r="AC644" s="976"/>
    </row>
    <row r="645" spans="1:29" ht="18.75" customHeight="1">
      <c r="A645" s="1009"/>
      <c r="B645" s="1010"/>
      <c r="C645" s="1010"/>
      <c r="D645" s="1010"/>
      <c r="E645" s="1010"/>
      <c r="F645" s="1010"/>
      <c r="G645" s="1009"/>
      <c r="H645" s="1011"/>
      <c r="I645" s="1011"/>
      <c r="J645" s="1011"/>
      <c r="K645" s="1011"/>
      <c r="L645" s="1011"/>
      <c r="M645" s="1011"/>
      <c r="N645" s="1011"/>
      <c r="O645" s="1525"/>
      <c r="P645" s="1525"/>
      <c r="Q645" s="1009"/>
      <c r="R645" s="1009"/>
      <c r="S645" s="1009"/>
      <c r="T645" s="1012"/>
      <c r="U645" s="1013"/>
      <c r="V645" s="1013"/>
      <c r="W645" s="1525"/>
      <c r="X645" s="1013"/>
      <c r="Y645" s="1014"/>
      <c r="Z645" s="1015"/>
      <c r="AA645" s="1016"/>
      <c r="AB645" s="1017"/>
      <c r="AC645" s="976"/>
    </row>
    <row r="646" spans="1:29" ht="18.75" customHeight="1">
      <c r="A646" s="1009"/>
      <c r="B646" s="1010"/>
      <c r="C646" s="1010"/>
      <c r="D646" s="1010"/>
      <c r="E646" s="1010"/>
      <c r="F646" s="1010"/>
      <c r="G646" s="1009"/>
      <c r="H646" s="1011"/>
      <c r="I646" s="1011"/>
      <c r="J646" s="1011"/>
      <c r="K646" s="1011"/>
      <c r="L646" s="1011"/>
      <c r="M646" s="1011"/>
      <c r="N646" s="1011"/>
      <c r="O646" s="1525"/>
      <c r="P646" s="1525"/>
      <c r="Q646" s="1009"/>
      <c r="R646" s="1009"/>
      <c r="S646" s="1009"/>
      <c r="T646" s="1012"/>
      <c r="U646" s="1013"/>
      <c r="V646" s="1013"/>
      <c r="W646" s="1525"/>
      <c r="X646" s="1013"/>
      <c r="Y646" s="1014"/>
      <c r="Z646" s="1015"/>
      <c r="AA646" s="1016"/>
      <c r="AB646" s="1017"/>
      <c r="AC646" s="976"/>
    </row>
    <row r="647" spans="1:29" ht="18.75" customHeight="1">
      <c r="A647" s="1009"/>
      <c r="B647" s="1010"/>
      <c r="C647" s="1010"/>
      <c r="D647" s="1010"/>
      <c r="E647" s="1010"/>
      <c r="F647" s="1010"/>
      <c r="G647" s="1009"/>
      <c r="H647" s="1011"/>
      <c r="I647" s="1011"/>
      <c r="J647" s="1011"/>
      <c r="K647" s="1011"/>
      <c r="L647" s="1011"/>
      <c r="M647" s="1011"/>
      <c r="N647" s="1011"/>
      <c r="O647" s="1525"/>
      <c r="P647" s="1525"/>
      <c r="Q647" s="1009"/>
      <c r="R647" s="1009"/>
      <c r="S647" s="1009"/>
      <c r="T647" s="1012"/>
      <c r="U647" s="1013"/>
      <c r="V647" s="1013"/>
      <c r="W647" s="1525"/>
      <c r="X647" s="1013"/>
      <c r="Y647" s="1014"/>
      <c r="Z647" s="1015"/>
      <c r="AA647" s="1016"/>
      <c r="AB647" s="1017"/>
      <c r="AC647" s="976"/>
    </row>
    <row r="648" spans="1:29" ht="18.75" customHeight="1">
      <c r="A648" s="1009"/>
      <c r="B648" s="1010"/>
      <c r="C648" s="1010"/>
      <c r="D648" s="1010"/>
      <c r="E648" s="1010"/>
      <c r="F648" s="1010"/>
      <c r="G648" s="1009"/>
      <c r="H648" s="1011"/>
      <c r="I648" s="1011"/>
      <c r="J648" s="1011"/>
      <c r="K648" s="1011"/>
      <c r="L648" s="1011"/>
      <c r="M648" s="1011"/>
      <c r="N648" s="1011"/>
      <c r="O648" s="1525"/>
      <c r="P648" s="1525"/>
      <c r="Q648" s="1009"/>
      <c r="R648" s="1009"/>
      <c r="S648" s="1009"/>
      <c r="T648" s="1012"/>
      <c r="U648" s="1013"/>
      <c r="V648" s="1013"/>
      <c r="W648" s="1525"/>
      <c r="X648" s="1013"/>
      <c r="Y648" s="1014"/>
      <c r="Z648" s="1015"/>
      <c r="AA648" s="1016"/>
      <c r="AB648" s="1017"/>
      <c r="AC648" s="976"/>
    </row>
    <row r="649" spans="1:29" ht="18.75" customHeight="1">
      <c r="A649" s="1009"/>
      <c r="B649" s="1010"/>
      <c r="C649" s="1010"/>
      <c r="D649" s="1010"/>
      <c r="E649" s="1010"/>
      <c r="F649" s="1010"/>
      <c r="G649" s="1009"/>
      <c r="H649" s="1011"/>
      <c r="I649" s="1011"/>
      <c r="J649" s="1011"/>
      <c r="K649" s="1011"/>
      <c r="L649" s="1011"/>
      <c r="M649" s="1011"/>
      <c r="N649" s="1011"/>
      <c r="O649" s="1525"/>
      <c r="P649" s="1525"/>
      <c r="Q649" s="1009"/>
      <c r="R649" s="1009"/>
      <c r="S649" s="1009"/>
      <c r="T649" s="1012"/>
      <c r="U649" s="1013"/>
      <c r="V649" s="1013"/>
      <c r="W649" s="1525"/>
      <c r="X649" s="1013"/>
      <c r="Y649" s="1014"/>
      <c r="Z649" s="1015"/>
      <c r="AA649" s="1016"/>
      <c r="AB649" s="1017"/>
      <c r="AC649" s="976"/>
    </row>
    <row r="650" spans="1:29" ht="18.75" customHeight="1">
      <c r="A650" s="1009"/>
      <c r="B650" s="1010"/>
      <c r="C650" s="1010"/>
      <c r="D650" s="1010"/>
      <c r="E650" s="1010"/>
      <c r="F650" s="1010"/>
      <c r="G650" s="1009"/>
      <c r="H650" s="1011"/>
      <c r="I650" s="1011"/>
      <c r="J650" s="1011"/>
      <c r="K650" s="1011"/>
      <c r="L650" s="1011"/>
      <c r="M650" s="1011"/>
      <c r="N650" s="1011"/>
      <c r="O650" s="1525"/>
      <c r="P650" s="1525"/>
      <c r="Q650" s="1009"/>
      <c r="R650" s="1009"/>
      <c r="S650" s="1009"/>
      <c r="T650" s="1012"/>
      <c r="U650" s="1013"/>
      <c r="V650" s="1013"/>
      <c r="W650" s="1525"/>
      <c r="X650" s="1013"/>
      <c r="Y650" s="1014"/>
      <c r="Z650" s="1015"/>
      <c r="AA650" s="1016"/>
      <c r="AB650" s="1017"/>
      <c r="AC650" s="976"/>
    </row>
    <row r="651" spans="1:29" ht="18.75" customHeight="1">
      <c r="A651" s="1009"/>
      <c r="B651" s="1010"/>
      <c r="C651" s="1010"/>
      <c r="D651" s="1010"/>
      <c r="E651" s="1010"/>
      <c r="F651" s="1010"/>
      <c r="G651" s="1009"/>
      <c r="H651" s="1011"/>
      <c r="I651" s="1011"/>
      <c r="J651" s="1011"/>
      <c r="K651" s="1011"/>
      <c r="L651" s="1011"/>
      <c r="M651" s="1011"/>
      <c r="N651" s="1011"/>
      <c r="O651" s="1525"/>
      <c r="P651" s="1525"/>
      <c r="Q651" s="1009"/>
      <c r="R651" s="1009"/>
      <c r="S651" s="1009"/>
      <c r="T651" s="1012"/>
      <c r="U651" s="1013"/>
      <c r="V651" s="1013"/>
      <c r="W651" s="1525"/>
      <c r="X651" s="1013"/>
      <c r="Y651" s="1014"/>
      <c r="Z651" s="1015"/>
      <c r="AA651" s="1016"/>
      <c r="AB651" s="1017"/>
      <c r="AC651" s="976"/>
    </row>
    <row r="652" spans="1:29" ht="18.75" customHeight="1">
      <c r="A652" s="1009"/>
      <c r="B652" s="1010"/>
      <c r="C652" s="1010"/>
      <c r="D652" s="1010"/>
      <c r="E652" s="1010"/>
      <c r="F652" s="1010"/>
      <c r="G652" s="1009"/>
      <c r="H652" s="1011"/>
      <c r="I652" s="1011"/>
      <c r="J652" s="1011"/>
      <c r="K652" s="1011"/>
      <c r="L652" s="1011"/>
      <c r="M652" s="1011"/>
      <c r="N652" s="1011"/>
      <c r="O652" s="1525"/>
      <c r="P652" s="1525"/>
      <c r="Q652" s="1009"/>
      <c r="R652" s="1009"/>
      <c r="S652" s="1009"/>
      <c r="T652" s="1012"/>
      <c r="U652" s="1013"/>
      <c r="V652" s="1013"/>
      <c r="W652" s="1525"/>
      <c r="X652" s="1013"/>
      <c r="Y652" s="1014"/>
      <c r="Z652" s="1015"/>
      <c r="AA652" s="1016"/>
      <c r="AB652" s="1017"/>
      <c r="AC652" s="976"/>
    </row>
    <row r="653" spans="1:29" ht="18.75" customHeight="1">
      <c r="A653" s="1009"/>
      <c r="B653" s="1010"/>
      <c r="C653" s="1010"/>
      <c r="D653" s="1010"/>
      <c r="E653" s="1010"/>
      <c r="F653" s="1010"/>
      <c r="G653" s="1009"/>
      <c r="H653" s="1011"/>
      <c r="I653" s="1011"/>
      <c r="J653" s="1011"/>
      <c r="K653" s="1011"/>
      <c r="L653" s="1011"/>
      <c r="M653" s="1011"/>
      <c r="N653" s="1011"/>
      <c r="O653" s="1525"/>
      <c r="P653" s="1525"/>
      <c r="Q653" s="1009"/>
      <c r="R653" s="1009"/>
      <c r="S653" s="1009"/>
      <c r="T653" s="1012"/>
      <c r="U653" s="1013"/>
      <c r="V653" s="1013"/>
      <c r="W653" s="1525"/>
      <c r="X653" s="1013"/>
      <c r="Y653" s="1014"/>
      <c r="Z653" s="1015"/>
      <c r="AA653" s="1016"/>
      <c r="AB653" s="1017"/>
      <c r="AC653" s="976"/>
    </row>
    <row r="654" spans="1:29" ht="18.75" customHeight="1">
      <c r="A654" s="1009"/>
      <c r="B654" s="1010"/>
      <c r="C654" s="1010"/>
      <c r="D654" s="1010"/>
      <c r="E654" s="1010"/>
      <c r="F654" s="1010"/>
      <c r="G654" s="1009"/>
      <c r="H654" s="1011"/>
      <c r="I654" s="1011"/>
      <c r="J654" s="1011"/>
      <c r="K654" s="1011"/>
      <c r="L654" s="1011"/>
      <c r="M654" s="1011"/>
      <c r="N654" s="1011"/>
      <c r="O654" s="1525"/>
      <c r="P654" s="1525"/>
      <c r="Q654" s="1009"/>
      <c r="R654" s="1009"/>
      <c r="S654" s="1009"/>
      <c r="T654" s="1012"/>
      <c r="U654" s="1013"/>
      <c r="V654" s="1013"/>
      <c r="W654" s="1525"/>
      <c r="X654" s="1013"/>
      <c r="Y654" s="1014"/>
      <c r="Z654" s="1015"/>
      <c r="AA654" s="1016"/>
      <c r="AB654" s="1017"/>
      <c r="AC654" s="976"/>
    </row>
    <row r="655" spans="1:29" ht="18.75" customHeight="1">
      <c r="A655" s="1009"/>
      <c r="B655" s="1010"/>
      <c r="C655" s="1010"/>
      <c r="D655" s="1010"/>
      <c r="E655" s="1010"/>
      <c r="F655" s="1010"/>
      <c r="G655" s="1009"/>
      <c r="H655" s="1011"/>
      <c r="I655" s="1011"/>
      <c r="J655" s="1011"/>
      <c r="K655" s="1011"/>
      <c r="L655" s="1011"/>
      <c r="M655" s="1011"/>
      <c r="N655" s="1011"/>
      <c r="O655" s="1525"/>
      <c r="P655" s="1525"/>
      <c r="Q655" s="1009"/>
      <c r="R655" s="1009"/>
      <c r="S655" s="1009"/>
      <c r="T655" s="1012"/>
      <c r="U655" s="1013"/>
      <c r="V655" s="1013"/>
      <c r="W655" s="1525"/>
      <c r="X655" s="1013"/>
      <c r="Y655" s="1014"/>
      <c r="Z655" s="1015"/>
      <c r="AA655" s="1016"/>
      <c r="AB655" s="1017"/>
      <c r="AC655" s="976"/>
    </row>
    <row r="656" spans="1:29" ht="18.75" customHeight="1">
      <c r="A656" s="1009"/>
      <c r="B656" s="1010"/>
      <c r="C656" s="1010"/>
      <c r="D656" s="1010"/>
      <c r="E656" s="1010"/>
      <c r="F656" s="1010"/>
      <c r="G656" s="1009"/>
      <c r="H656" s="1011"/>
      <c r="I656" s="1011"/>
      <c r="J656" s="1011"/>
      <c r="K656" s="1011"/>
      <c r="L656" s="1011"/>
      <c r="M656" s="1011"/>
      <c r="N656" s="1011"/>
      <c r="O656" s="1525"/>
      <c r="P656" s="1525"/>
      <c r="Q656" s="1009"/>
      <c r="R656" s="1009"/>
      <c r="S656" s="1009"/>
      <c r="T656" s="1012"/>
      <c r="U656" s="1013"/>
      <c r="V656" s="1013"/>
      <c r="W656" s="1525"/>
      <c r="X656" s="1013"/>
      <c r="Y656" s="1014"/>
      <c r="Z656" s="1015"/>
      <c r="AA656" s="1016"/>
      <c r="AB656" s="1017"/>
      <c r="AC656" s="976"/>
    </row>
    <row r="657" spans="1:29" ht="18.75" customHeight="1">
      <c r="A657" s="1009"/>
      <c r="B657" s="1010"/>
      <c r="C657" s="1010"/>
      <c r="D657" s="1010"/>
      <c r="E657" s="1010"/>
      <c r="F657" s="1010"/>
      <c r="G657" s="1009"/>
      <c r="H657" s="1011"/>
      <c r="I657" s="1011"/>
      <c r="J657" s="1011"/>
      <c r="K657" s="1011"/>
      <c r="L657" s="1011"/>
      <c r="M657" s="1011"/>
      <c r="N657" s="1011"/>
      <c r="O657" s="1525"/>
      <c r="P657" s="1525"/>
      <c r="Q657" s="1009"/>
      <c r="R657" s="1009"/>
      <c r="S657" s="1009"/>
      <c r="T657" s="1012"/>
      <c r="U657" s="1013"/>
      <c r="V657" s="1013"/>
      <c r="W657" s="1525"/>
      <c r="X657" s="1013"/>
      <c r="Y657" s="1014"/>
      <c r="Z657" s="1015"/>
      <c r="AA657" s="1016"/>
      <c r="AB657" s="1017"/>
      <c r="AC657" s="976"/>
    </row>
    <row r="658" spans="1:29" ht="18.75" customHeight="1">
      <c r="A658" s="1009"/>
      <c r="B658" s="1010"/>
      <c r="C658" s="1010"/>
      <c r="D658" s="1010"/>
      <c r="E658" s="1010"/>
      <c r="F658" s="1010"/>
      <c r="G658" s="1009"/>
      <c r="H658" s="1011"/>
      <c r="I658" s="1011"/>
      <c r="J658" s="1011"/>
      <c r="K658" s="1011"/>
      <c r="L658" s="1011"/>
      <c r="M658" s="1011"/>
      <c r="N658" s="1011"/>
      <c r="O658" s="1525"/>
      <c r="P658" s="1525"/>
      <c r="Q658" s="1009"/>
      <c r="R658" s="1009"/>
      <c r="S658" s="1009"/>
      <c r="T658" s="1012"/>
      <c r="U658" s="1013"/>
      <c r="V658" s="1013"/>
      <c r="W658" s="1525"/>
      <c r="X658" s="1013"/>
      <c r="Y658" s="1014"/>
      <c r="Z658" s="1015"/>
      <c r="AA658" s="1016"/>
      <c r="AB658" s="1017"/>
      <c r="AC658" s="976"/>
    </row>
    <row r="659" spans="1:29" ht="18.75" customHeight="1">
      <c r="A659" s="1009"/>
      <c r="B659" s="1010"/>
      <c r="C659" s="1010"/>
      <c r="D659" s="1010"/>
      <c r="E659" s="1010"/>
      <c r="F659" s="1010"/>
      <c r="G659" s="1009"/>
      <c r="H659" s="1011"/>
      <c r="I659" s="1011"/>
      <c r="J659" s="1011"/>
      <c r="K659" s="1011"/>
      <c r="L659" s="1011"/>
      <c r="M659" s="1011"/>
      <c r="N659" s="1011"/>
      <c r="O659" s="1525"/>
      <c r="P659" s="1525"/>
      <c r="Q659" s="1009"/>
      <c r="R659" s="1009"/>
      <c r="S659" s="1009"/>
      <c r="T659" s="1012"/>
      <c r="U659" s="1013"/>
      <c r="V659" s="1013"/>
      <c r="W659" s="1525"/>
      <c r="X659" s="1013"/>
      <c r="Y659" s="1014"/>
      <c r="Z659" s="1015"/>
      <c r="AA659" s="1016"/>
      <c r="AB659" s="1017"/>
      <c r="AC659" s="976"/>
    </row>
    <row r="660" spans="1:29" ht="18.75" customHeight="1">
      <c r="A660" s="1009"/>
      <c r="B660" s="1010"/>
      <c r="C660" s="1010"/>
      <c r="D660" s="1010"/>
      <c r="E660" s="1010"/>
      <c r="F660" s="1010"/>
      <c r="G660" s="1009"/>
      <c r="H660" s="1011"/>
      <c r="I660" s="1011"/>
      <c r="J660" s="1011"/>
      <c r="K660" s="1011"/>
      <c r="L660" s="1011"/>
      <c r="M660" s="1011"/>
      <c r="N660" s="1011"/>
      <c r="O660" s="1525"/>
      <c r="P660" s="1525"/>
      <c r="Q660" s="1009"/>
      <c r="R660" s="1009"/>
      <c r="S660" s="1009"/>
      <c r="T660" s="1012"/>
      <c r="U660" s="1013"/>
      <c r="V660" s="1013"/>
      <c r="W660" s="1525"/>
      <c r="X660" s="1013"/>
      <c r="Y660" s="1014"/>
      <c r="Z660" s="1015"/>
      <c r="AA660" s="1016"/>
      <c r="AB660" s="1017"/>
      <c r="AC660" s="976"/>
    </row>
    <row r="661" spans="1:29" ht="18.75" customHeight="1">
      <c r="A661" s="1009"/>
      <c r="B661" s="1010"/>
      <c r="C661" s="1010"/>
      <c r="D661" s="1010"/>
      <c r="E661" s="1010"/>
      <c r="F661" s="1010"/>
      <c r="G661" s="1009"/>
      <c r="H661" s="1011"/>
      <c r="I661" s="1011"/>
      <c r="J661" s="1011"/>
      <c r="K661" s="1011"/>
      <c r="L661" s="1011"/>
      <c r="M661" s="1011"/>
      <c r="N661" s="1011"/>
      <c r="O661" s="1525"/>
      <c r="P661" s="1525"/>
      <c r="Q661" s="1009"/>
      <c r="R661" s="1009"/>
      <c r="S661" s="1009"/>
      <c r="T661" s="1012"/>
      <c r="U661" s="1013"/>
      <c r="V661" s="1013"/>
      <c r="W661" s="1525"/>
      <c r="X661" s="1013"/>
      <c r="Y661" s="1014"/>
      <c r="Z661" s="1015"/>
      <c r="AA661" s="1016"/>
      <c r="AB661" s="1017"/>
      <c r="AC661" s="976"/>
    </row>
    <row r="662" spans="1:29" ht="18.75" customHeight="1">
      <c r="A662" s="1009"/>
      <c r="B662" s="1010"/>
      <c r="C662" s="1010"/>
      <c r="D662" s="1010"/>
      <c r="E662" s="1010"/>
      <c r="F662" s="1010"/>
      <c r="G662" s="1009"/>
      <c r="H662" s="1011"/>
      <c r="I662" s="1011"/>
      <c r="J662" s="1011"/>
      <c r="K662" s="1011"/>
      <c r="L662" s="1011"/>
      <c r="M662" s="1011"/>
      <c r="N662" s="1011"/>
      <c r="O662" s="1525"/>
      <c r="P662" s="1525"/>
      <c r="Q662" s="1009"/>
      <c r="R662" s="1009"/>
      <c r="S662" s="1009"/>
      <c r="T662" s="1012"/>
      <c r="U662" s="1013"/>
      <c r="V662" s="1013"/>
      <c r="W662" s="1525"/>
      <c r="X662" s="1013"/>
      <c r="Y662" s="1014"/>
      <c r="Z662" s="1015"/>
      <c r="AA662" s="1016"/>
      <c r="AB662" s="1017"/>
      <c r="AC662" s="976"/>
    </row>
    <row r="663" spans="1:29" ht="18.75" customHeight="1">
      <c r="A663" s="1009"/>
      <c r="B663" s="1010"/>
      <c r="C663" s="1010"/>
      <c r="D663" s="1010"/>
      <c r="E663" s="1010"/>
      <c r="F663" s="1010"/>
      <c r="G663" s="1009"/>
      <c r="H663" s="1011"/>
      <c r="I663" s="1011"/>
      <c r="J663" s="1011"/>
      <c r="K663" s="1011"/>
      <c r="L663" s="1011"/>
      <c r="M663" s="1011"/>
      <c r="N663" s="1011"/>
      <c r="O663" s="1525"/>
      <c r="P663" s="1525"/>
      <c r="Q663" s="1009"/>
      <c r="R663" s="1009"/>
      <c r="S663" s="1009"/>
      <c r="T663" s="1012"/>
      <c r="U663" s="1013"/>
      <c r="V663" s="1013"/>
      <c r="W663" s="1525"/>
      <c r="X663" s="1013"/>
      <c r="Y663" s="1014"/>
      <c r="Z663" s="1015"/>
      <c r="AA663" s="1016"/>
      <c r="AB663" s="1017"/>
      <c r="AC663" s="976"/>
    </row>
    <row r="664" spans="1:29" ht="18.75" customHeight="1">
      <c r="A664" s="1009"/>
      <c r="B664" s="1010"/>
      <c r="C664" s="1010"/>
      <c r="D664" s="1010"/>
      <c r="E664" s="1010"/>
      <c r="F664" s="1010"/>
      <c r="G664" s="1009"/>
      <c r="H664" s="1011"/>
      <c r="I664" s="1011"/>
      <c r="J664" s="1011"/>
      <c r="K664" s="1011"/>
      <c r="L664" s="1011"/>
      <c r="M664" s="1011"/>
      <c r="N664" s="1011"/>
      <c r="O664" s="1525"/>
      <c r="P664" s="1525"/>
      <c r="Q664" s="1009"/>
      <c r="R664" s="1009"/>
      <c r="S664" s="1009"/>
      <c r="T664" s="1012"/>
      <c r="U664" s="1013"/>
      <c r="V664" s="1013"/>
      <c r="W664" s="1525"/>
      <c r="X664" s="1013"/>
      <c r="Y664" s="1014"/>
      <c r="Z664" s="1015"/>
      <c r="AA664" s="1016"/>
      <c r="AB664" s="1017"/>
      <c r="AC664" s="976"/>
    </row>
    <row r="665" spans="1:29" ht="18.75" customHeight="1">
      <c r="A665" s="1009"/>
      <c r="B665" s="1010"/>
      <c r="C665" s="1010"/>
      <c r="D665" s="1010"/>
      <c r="E665" s="1010"/>
      <c r="F665" s="1010"/>
      <c r="G665" s="1009"/>
      <c r="H665" s="1011"/>
      <c r="I665" s="1011"/>
      <c r="J665" s="1011"/>
      <c r="K665" s="1011"/>
      <c r="L665" s="1011"/>
      <c r="M665" s="1011"/>
      <c r="N665" s="1011"/>
      <c r="O665" s="1525"/>
      <c r="P665" s="1525"/>
      <c r="Q665" s="1009"/>
      <c r="R665" s="1009"/>
      <c r="S665" s="1009"/>
      <c r="T665" s="1012"/>
      <c r="U665" s="1013"/>
      <c r="V665" s="1013"/>
      <c r="W665" s="1525"/>
      <c r="X665" s="1013"/>
      <c r="Y665" s="1014"/>
      <c r="Z665" s="1015"/>
      <c r="AA665" s="1016"/>
      <c r="AB665" s="1017"/>
      <c r="AC665" s="976"/>
    </row>
    <row r="666" spans="1:29" ht="18.75" customHeight="1">
      <c r="A666" s="1009"/>
      <c r="B666" s="1010"/>
      <c r="C666" s="1010"/>
      <c r="D666" s="1010"/>
      <c r="E666" s="1010"/>
      <c r="F666" s="1010"/>
      <c r="G666" s="1009"/>
      <c r="H666" s="1011"/>
      <c r="I666" s="1011"/>
      <c r="J666" s="1011"/>
      <c r="K666" s="1011"/>
      <c r="L666" s="1011"/>
      <c r="M666" s="1011"/>
      <c r="N666" s="1011"/>
      <c r="O666" s="1525"/>
      <c r="P666" s="1525"/>
      <c r="Q666" s="1009"/>
      <c r="R666" s="1009"/>
      <c r="S666" s="1009"/>
      <c r="T666" s="1012"/>
      <c r="U666" s="1013"/>
      <c r="V666" s="1013"/>
      <c r="W666" s="1525"/>
      <c r="X666" s="1013"/>
      <c r="Y666" s="1014"/>
      <c r="Z666" s="1015"/>
      <c r="AA666" s="1016"/>
      <c r="AB666" s="1017"/>
      <c r="AC666" s="976"/>
    </row>
    <row r="667" spans="1:29" ht="18.75" customHeight="1">
      <c r="A667" s="1009"/>
      <c r="B667" s="1010"/>
      <c r="C667" s="1010"/>
      <c r="D667" s="1010"/>
      <c r="E667" s="1010"/>
      <c r="F667" s="1010"/>
      <c r="G667" s="1009"/>
      <c r="H667" s="1011"/>
      <c r="I667" s="1011"/>
      <c r="J667" s="1011"/>
      <c r="K667" s="1011"/>
      <c r="L667" s="1011"/>
      <c r="M667" s="1011"/>
      <c r="N667" s="1011"/>
      <c r="O667" s="1525"/>
      <c r="P667" s="1525"/>
      <c r="Q667" s="1009"/>
      <c r="R667" s="1009"/>
      <c r="S667" s="1009"/>
      <c r="T667" s="1012"/>
      <c r="U667" s="1013"/>
      <c r="V667" s="1013"/>
      <c r="W667" s="1525"/>
      <c r="X667" s="1013"/>
      <c r="Y667" s="1014"/>
      <c r="Z667" s="1015"/>
      <c r="AA667" s="1016"/>
      <c r="AB667" s="1017"/>
      <c r="AC667" s="976"/>
    </row>
    <row r="668" spans="1:29" ht="18.75" customHeight="1">
      <c r="A668" s="1009"/>
      <c r="B668" s="1010"/>
      <c r="C668" s="1010"/>
      <c r="D668" s="1010"/>
      <c r="E668" s="1010"/>
      <c r="F668" s="1010"/>
      <c r="G668" s="1009"/>
      <c r="H668" s="1011"/>
      <c r="I668" s="1011"/>
      <c r="J668" s="1011"/>
      <c r="K668" s="1011"/>
      <c r="L668" s="1011"/>
      <c r="M668" s="1011"/>
      <c r="N668" s="1011"/>
      <c r="O668" s="1525"/>
      <c r="P668" s="1525"/>
      <c r="Q668" s="1009"/>
      <c r="R668" s="1009"/>
      <c r="S668" s="1009"/>
      <c r="T668" s="1012"/>
      <c r="U668" s="1013"/>
      <c r="V668" s="1013"/>
      <c r="W668" s="1525"/>
      <c r="X668" s="1013"/>
      <c r="Y668" s="1014"/>
      <c r="Z668" s="1015"/>
      <c r="AA668" s="1016"/>
      <c r="AB668" s="1017"/>
      <c r="AC668" s="976"/>
    </row>
    <row r="669" spans="1:29" ht="18.75" customHeight="1">
      <c r="A669" s="1009"/>
      <c r="B669" s="1010"/>
      <c r="C669" s="1010"/>
      <c r="D669" s="1010"/>
      <c r="E669" s="1010"/>
      <c r="F669" s="1010"/>
      <c r="G669" s="1009"/>
      <c r="H669" s="1011"/>
      <c r="I669" s="1011"/>
      <c r="J669" s="1011"/>
      <c r="K669" s="1011"/>
      <c r="L669" s="1011"/>
      <c r="M669" s="1011"/>
      <c r="N669" s="1011"/>
      <c r="O669" s="1525"/>
      <c r="P669" s="1525"/>
      <c r="Q669" s="1009"/>
      <c r="R669" s="1009"/>
      <c r="S669" s="1009"/>
      <c r="T669" s="1012"/>
      <c r="U669" s="1013"/>
      <c r="V669" s="1013"/>
      <c r="W669" s="1525"/>
      <c r="X669" s="1013"/>
      <c r="Y669" s="1014"/>
      <c r="Z669" s="1015"/>
      <c r="AA669" s="1016"/>
      <c r="AB669" s="1017"/>
      <c r="AC669" s="976"/>
    </row>
    <row r="670" spans="1:29" ht="18.75" customHeight="1">
      <c r="A670" s="1009"/>
      <c r="B670" s="1010"/>
      <c r="C670" s="1010"/>
      <c r="D670" s="1010"/>
      <c r="E670" s="1010"/>
      <c r="F670" s="1010"/>
      <c r="G670" s="1009"/>
      <c r="H670" s="1011"/>
      <c r="I670" s="1011"/>
      <c r="J670" s="1011"/>
      <c r="K670" s="1011"/>
      <c r="L670" s="1011"/>
      <c r="M670" s="1011"/>
      <c r="N670" s="1011"/>
      <c r="O670" s="1525"/>
      <c r="P670" s="1525"/>
      <c r="Q670" s="1009"/>
      <c r="R670" s="1009"/>
      <c r="S670" s="1009"/>
      <c r="T670" s="1012"/>
      <c r="U670" s="1013"/>
      <c r="V670" s="1013"/>
      <c r="W670" s="1525"/>
      <c r="X670" s="1013"/>
      <c r="Y670" s="1014"/>
      <c r="Z670" s="1015"/>
      <c r="AA670" s="1016"/>
      <c r="AB670" s="1017"/>
      <c r="AC670" s="976"/>
    </row>
    <row r="671" spans="1:29" ht="18.75" customHeight="1">
      <c r="A671" s="1009"/>
      <c r="B671" s="1010"/>
      <c r="C671" s="1010"/>
      <c r="D671" s="1010"/>
      <c r="E671" s="1010"/>
      <c r="F671" s="1010"/>
      <c r="G671" s="1009"/>
      <c r="H671" s="1011"/>
      <c r="I671" s="1011"/>
      <c r="J671" s="1011"/>
      <c r="K671" s="1011"/>
      <c r="L671" s="1011"/>
      <c r="M671" s="1011"/>
      <c r="N671" s="1011"/>
      <c r="O671" s="1525"/>
      <c r="P671" s="1525"/>
      <c r="Q671" s="1009"/>
      <c r="R671" s="1009"/>
      <c r="S671" s="1009"/>
      <c r="T671" s="1012"/>
      <c r="U671" s="1013"/>
      <c r="V671" s="1013"/>
      <c r="W671" s="1525"/>
      <c r="X671" s="1013"/>
      <c r="Y671" s="1014"/>
      <c r="Z671" s="1015"/>
      <c r="AA671" s="1016"/>
      <c r="AB671" s="1017"/>
      <c r="AC671" s="976"/>
    </row>
    <row r="672" spans="1:29" ht="18.75" customHeight="1">
      <c r="A672" s="1009"/>
      <c r="B672" s="1010"/>
      <c r="C672" s="1010"/>
      <c r="D672" s="1010"/>
      <c r="E672" s="1010"/>
      <c r="F672" s="1010"/>
      <c r="G672" s="1009"/>
      <c r="H672" s="1011"/>
      <c r="I672" s="1011"/>
      <c r="J672" s="1011"/>
      <c r="K672" s="1011"/>
      <c r="L672" s="1011"/>
      <c r="M672" s="1011"/>
      <c r="N672" s="1011"/>
      <c r="O672" s="1525"/>
      <c r="P672" s="1525"/>
      <c r="Q672" s="1009"/>
      <c r="R672" s="1009"/>
      <c r="S672" s="1009"/>
      <c r="T672" s="1012"/>
      <c r="U672" s="1013"/>
      <c r="V672" s="1013"/>
      <c r="W672" s="1525"/>
      <c r="X672" s="1013"/>
      <c r="Y672" s="1014"/>
      <c r="Z672" s="1015"/>
      <c r="AA672" s="1016"/>
      <c r="AB672" s="1017"/>
      <c r="AC672" s="976"/>
    </row>
    <row r="673" spans="1:29" ht="18.75" customHeight="1">
      <c r="A673" s="1009"/>
      <c r="B673" s="1010"/>
      <c r="C673" s="1010"/>
      <c r="D673" s="1010"/>
      <c r="E673" s="1010"/>
      <c r="F673" s="1010"/>
      <c r="G673" s="1009"/>
      <c r="H673" s="1011"/>
      <c r="I673" s="1011"/>
      <c r="J673" s="1011"/>
      <c r="K673" s="1011"/>
      <c r="L673" s="1011"/>
      <c r="M673" s="1011"/>
      <c r="N673" s="1011"/>
      <c r="O673" s="1525"/>
      <c r="P673" s="1525"/>
      <c r="Q673" s="1009"/>
      <c r="R673" s="1009"/>
      <c r="S673" s="1009"/>
      <c r="T673" s="1012"/>
      <c r="U673" s="1013"/>
      <c r="V673" s="1013"/>
      <c r="W673" s="1525"/>
      <c r="X673" s="1013"/>
      <c r="Y673" s="1014"/>
      <c r="Z673" s="1015"/>
      <c r="AA673" s="1016"/>
      <c r="AB673" s="1017"/>
      <c r="AC673" s="976"/>
    </row>
    <row r="674" spans="1:29" ht="18.75" customHeight="1">
      <c r="A674" s="1009"/>
      <c r="B674" s="1010"/>
      <c r="C674" s="1010"/>
      <c r="D674" s="1010"/>
      <c r="E674" s="1010"/>
      <c r="F674" s="1010"/>
      <c r="G674" s="1009"/>
      <c r="H674" s="1011"/>
      <c r="I674" s="1011"/>
      <c r="J674" s="1011"/>
      <c r="K674" s="1011"/>
      <c r="L674" s="1011"/>
      <c r="M674" s="1011"/>
      <c r="N674" s="1011"/>
      <c r="O674" s="1525"/>
      <c r="P674" s="1525"/>
      <c r="Q674" s="1009"/>
      <c r="R674" s="1009"/>
      <c r="S674" s="1009"/>
      <c r="T674" s="1012"/>
      <c r="U674" s="1013"/>
      <c r="V674" s="1013"/>
      <c r="W674" s="1525"/>
      <c r="X674" s="1013"/>
      <c r="Y674" s="1014"/>
      <c r="Z674" s="1015"/>
      <c r="AA674" s="1016"/>
      <c r="AB674" s="1017"/>
      <c r="AC674" s="976"/>
    </row>
    <row r="675" spans="1:29" ht="18.75" customHeight="1">
      <c r="A675" s="1009"/>
      <c r="B675" s="1010"/>
      <c r="C675" s="1010"/>
      <c r="D675" s="1010"/>
      <c r="E675" s="1010"/>
      <c r="F675" s="1010"/>
      <c r="G675" s="1009"/>
      <c r="H675" s="1011"/>
      <c r="I675" s="1011"/>
      <c r="J675" s="1011"/>
      <c r="K675" s="1011"/>
      <c r="L675" s="1011"/>
      <c r="M675" s="1011"/>
      <c r="N675" s="1011"/>
      <c r="O675" s="1525"/>
      <c r="P675" s="1525"/>
      <c r="Q675" s="1009"/>
      <c r="R675" s="1009"/>
      <c r="S675" s="1009"/>
      <c r="T675" s="1012"/>
      <c r="U675" s="1013"/>
      <c r="V675" s="1013"/>
      <c r="W675" s="1525"/>
      <c r="X675" s="1013"/>
      <c r="Y675" s="1014"/>
      <c r="Z675" s="1015"/>
      <c r="AA675" s="1016"/>
      <c r="AB675" s="1017"/>
      <c r="AC675" s="976"/>
    </row>
    <row r="676" spans="1:29" ht="18.75" customHeight="1">
      <c r="A676" s="1009"/>
      <c r="B676" s="1010"/>
      <c r="C676" s="1010"/>
      <c r="D676" s="1010"/>
      <c r="E676" s="1010"/>
      <c r="F676" s="1010"/>
      <c r="G676" s="1009"/>
      <c r="H676" s="1011"/>
      <c r="I676" s="1011"/>
      <c r="J676" s="1011"/>
      <c r="K676" s="1011"/>
      <c r="L676" s="1011"/>
      <c r="M676" s="1011"/>
      <c r="N676" s="1011"/>
      <c r="O676" s="1525"/>
      <c r="P676" s="1525"/>
      <c r="Q676" s="1009"/>
      <c r="R676" s="1009"/>
      <c r="S676" s="1009"/>
      <c r="T676" s="1012"/>
      <c r="U676" s="1013"/>
      <c r="V676" s="1013"/>
      <c r="W676" s="1525"/>
      <c r="X676" s="1013"/>
      <c r="Y676" s="1014"/>
      <c r="Z676" s="1015"/>
      <c r="AA676" s="1016"/>
      <c r="AB676" s="1017"/>
      <c r="AC676" s="976"/>
    </row>
    <row r="677" spans="1:29" ht="18.75" customHeight="1">
      <c r="A677" s="1009"/>
      <c r="B677" s="1010"/>
      <c r="C677" s="1010"/>
      <c r="D677" s="1010"/>
      <c r="E677" s="1010"/>
      <c r="F677" s="1010"/>
      <c r="G677" s="1009"/>
      <c r="H677" s="1011"/>
      <c r="I677" s="1011"/>
      <c r="J677" s="1011"/>
      <c r="K677" s="1011"/>
      <c r="L677" s="1011"/>
      <c r="M677" s="1011"/>
      <c r="N677" s="1011"/>
      <c r="O677" s="1525"/>
      <c r="P677" s="1525"/>
      <c r="Q677" s="1009"/>
      <c r="R677" s="1009"/>
      <c r="S677" s="1009"/>
      <c r="T677" s="1012"/>
      <c r="U677" s="1013"/>
      <c r="V677" s="1013"/>
      <c r="W677" s="1525"/>
      <c r="X677" s="1013"/>
      <c r="Y677" s="1014"/>
      <c r="Z677" s="1015"/>
      <c r="AA677" s="1016"/>
      <c r="AB677" s="1017"/>
      <c r="AC677" s="976"/>
    </row>
    <row r="678" spans="1:29" ht="18.75" customHeight="1">
      <c r="A678" s="1009"/>
      <c r="B678" s="1010"/>
      <c r="C678" s="1010"/>
      <c r="D678" s="1010"/>
      <c r="E678" s="1010"/>
      <c r="F678" s="1010"/>
      <c r="G678" s="1009"/>
      <c r="H678" s="1011"/>
      <c r="I678" s="1011"/>
      <c r="J678" s="1011"/>
      <c r="K678" s="1011"/>
      <c r="L678" s="1011"/>
      <c r="M678" s="1011"/>
      <c r="N678" s="1011"/>
      <c r="O678" s="1525"/>
      <c r="P678" s="1525"/>
      <c r="Q678" s="1009"/>
      <c r="R678" s="1009"/>
      <c r="S678" s="1009"/>
      <c r="T678" s="1012"/>
      <c r="U678" s="1013"/>
      <c r="V678" s="1013"/>
      <c r="W678" s="1525"/>
      <c r="X678" s="1013"/>
      <c r="Y678" s="1014"/>
      <c r="Z678" s="1015"/>
      <c r="AA678" s="1016"/>
      <c r="AB678" s="1017"/>
      <c r="AC678" s="976"/>
    </row>
    <row r="679" spans="1:29" ht="18.75" customHeight="1">
      <c r="A679" s="1009"/>
      <c r="B679" s="1010"/>
      <c r="C679" s="1010"/>
      <c r="D679" s="1010"/>
      <c r="E679" s="1010"/>
      <c r="F679" s="1010"/>
      <c r="G679" s="1009"/>
      <c r="H679" s="1011"/>
      <c r="I679" s="1011"/>
      <c r="J679" s="1011"/>
      <c r="K679" s="1011"/>
      <c r="L679" s="1011"/>
      <c r="M679" s="1011"/>
      <c r="N679" s="1011"/>
      <c r="O679" s="1525"/>
      <c r="P679" s="1525"/>
      <c r="Q679" s="1009"/>
      <c r="R679" s="1009"/>
      <c r="S679" s="1009"/>
      <c r="T679" s="1012"/>
      <c r="U679" s="1013"/>
      <c r="V679" s="1013"/>
      <c r="W679" s="1525"/>
      <c r="X679" s="1013"/>
      <c r="Y679" s="1014"/>
      <c r="Z679" s="1015"/>
      <c r="AA679" s="1016"/>
      <c r="AB679" s="1017"/>
      <c r="AC679" s="976"/>
    </row>
    <row r="680" spans="1:29" ht="18.75" customHeight="1">
      <c r="A680" s="1009"/>
      <c r="B680" s="1010"/>
      <c r="C680" s="1010"/>
      <c r="D680" s="1010"/>
      <c r="E680" s="1010"/>
      <c r="F680" s="1010"/>
      <c r="G680" s="1009"/>
      <c r="H680" s="1011"/>
      <c r="I680" s="1011"/>
      <c r="J680" s="1011"/>
      <c r="K680" s="1011"/>
      <c r="L680" s="1011"/>
      <c r="M680" s="1011"/>
      <c r="N680" s="1011"/>
      <c r="O680" s="1525"/>
      <c r="P680" s="1525"/>
      <c r="Q680" s="1009"/>
      <c r="R680" s="1009"/>
      <c r="S680" s="1009"/>
      <c r="T680" s="1012"/>
      <c r="U680" s="1013"/>
      <c r="V680" s="1013"/>
      <c r="W680" s="1525"/>
      <c r="X680" s="1013"/>
      <c r="Y680" s="1014"/>
      <c r="Z680" s="1015"/>
      <c r="AA680" s="1016"/>
      <c r="AB680" s="1017"/>
      <c r="AC680" s="976"/>
    </row>
    <row r="681" spans="1:29" ht="18.75" customHeight="1">
      <c r="A681" s="1009"/>
      <c r="B681" s="1010"/>
      <c r="C681" s="1010"/>
      <c r="D681" s="1010"/>
      <c r="E681" s="1010"/>
      <c r="F681" s="1010"/>
      <c r="G681" s="1009"/>
      <c r="H681" s="1011"/>
      <c r="I681" s="1011"/>
      <c r="J681" s="1011"/>
      <c r="K681" s="1011"/>
      <c r="L681" s="1011"/>
      <c r="M681" s="1011"/>
      <c r="N681" s="1011"/>
      <c r="O681" s="1525"/>
      <c r="P681" s="1525"/>
      <c r="Q681" s="1009"/>
      <c r="R681" s="1009"/>
      <c r="S681" s="1009"/>
      <c r="T681" s="1012"/>
      <c r="U681" s="1013"/>
      <c r="V681" s="1013"/>
      <c r="W681" s="1525"/>
      <c r="X681" s="1013"/>
      <c r="Y681" s="1014"/>
      <c r="Z681" s="1015"/>
      <c r="AA681" s="1016"/>
      <c r="AB681" s="1017"/>
      <c r="AC681" s="976"/>
    </row>
    <row r="682" spans="1:29" ht="18.75" customHeight="1">
      <c r="A682" s="1009"/>
      <c r="B682" s="1010"/>
      <c r="C682" s="1010"/>
      <c r="D682" s="1010"/>
      <c r="E682" s="1010"/>
      <c r="F682" s="1010"/>
      <c r="G682" s="1009"/>
      <c r="H682" s="1011"/>
      <c r="I682" s="1011"/>
      <c r="J682" s="1011"/>
      <c r="K682" s="1011"/>
      <c r="L682" s="1011"/>
      <c r="M682" s="1011"/>
      <c r="N682" s="1011"/>
      <c r="O682" s="1525"/>
      <c r="P682" s="1525"/>
      <c r="Q682" s="1009"/>
      <c r="R682" s="1009"/>
      <c r="S682" s="1009"/>
      <c r="T682" s="1012"/>
      <c r="U682" s="1013"/>
      <c r="V682" s="1013"/>
      <c r="W682" s="1525"/>
      <c r="X682" s="1013"/>
      <c r="Y682" s="1014"/>
      <c r="Z682" s="1015"/>
      <c r="AA682" s="1016"/>
      <c r="AB682" s="1017"/>
      <c r="AC682" s="976"/>
    </row>
    <row r="683" spans="1:29" ht="18.75" customHeight="1">
      <c r="A683" s="1009"/>
      <c r="B683" s="1010"/>
      <c r="C683" s="1010"/>
      <c r="D683" s="1010"/>
      <c r="E683" s="1010"/>
      <c r="F683" s="1010"/>
      <c r="G683" s="1009"/>
      <c r="H683" s="1011"/>
      <c r="I683" s="1011"/>
      <c r="J683" s="1011"/>
      <c r="K683" s="1011"/>
      <c r="L683" s="1011"/>
      <c r="M683" s="1011"/>
      <c r="N683" s="1011"/>
      <c r="O683" s="1525"/>
      <c r="P683" s="1525"/>
      <c r="Q683" s="1009"/>
      <c r="R683" s="1009"/>
      <c r="S683" s="1009"/>
      <c r="T683" s="1012"/>
      <c r="U683" s="1013"/>
      <c r="V683" s="1013"/>
      <c r="W683" s="1525"/>
      <c r="X683" s="1013"/>
      <c r="Y683" s="1014"/>
      <c r="Z683" s="1015"/>
      <c r="AA683" s="1016"/>
      <c r="AB683" s="1017"/>
      <c r="AC683" s="976"/>
    </row>
    <row r="684" spans="1:29" ht="18.75" customHeight="1">
      <c r="A684" s="1009"/>
      <c r="B684" s="1010"/>
      <c r="C684" s="1010"/>
      <c r="D684" s="1010"/>
      <c r="E684" s="1010"/>
      <c r="F684" s="1010"/>
      <c r="G684" s="1009"/>
      <c r="H684" s="1011"/>
      <c r="I684" s="1011"/>
      <c r="J684" s="1011"/>
      <c r="K684" s="1011"/>
      <c r="L684" s="1011"/>
      <c r="M684" s="1011"/>
      <c r="N684" s="1011"/>
      <c r="O684" s="1525"/>
      <c r="P684" s="1525"/>
      <c r="Q684" s="1009"/>
      <c r="R684" s="1009"/>
      <c r="S684" s="1009"/>
      <c r="T684" s="1012"/>
      <c r="U684" s="1013"/>
      <c r="V684" s="1013"/>
      <c r="W684" s="1525"/>
      <c r="X684" s="1013"/>
      <c r="Y684" s="1014"/>
      <c r="Z684" s="1015"/>
      <c r="AA684" s="1016"/>
      <c r="AB684" s="1017"/>
      <c r="AC684" s="976"/>
    </row>
    <row r="685" spans="1:29" ht="18.75" customHeight="1">
      <c r="A685" s="1009"/>
      <c r="B685" s="1010"/>
      <c r="C685" s="1010"/>
      <c r="D685" s="1010"/>
      <c r="E685" s="1010"/>
      <c r="F685" s="1010"/>
      <c r="G685" s="1009"/>
      <c r="H685" s="1011"/>
      <c r="I685" s="1011"/>
      <c r="J685" s="1011"/>
      <c r="K685" s="1011"/>
      <c r="L685" s="1011"/>
      <c r="M685" s="1011"/>
      <c r="N685" s="1011"/>
      <c r="O685" s="1525"/>
      <c r="P685" s="1525"/>
      <c r="Q685" s="1009"/>
      <c r="R685" s="1009"/>
      <c r="S685" s="1009"/>
      <c r="T685" s="1012"/>
      <c r="U685" s="1013"/>
      <c r="V685" s="1013"/>
      <c r="W685" s="1525"/>
      <c r="X685" s="1013"/>
      <c r="Y685" s="1014"/>
      <c r="Z685" s="1015"/>
      <c r="AA685" s="1016"/>
      <c r="AB685" s="1017"/>
      <c r="AC685" s="976"/>
    </row>
    <row r="686" spans="1:29" ht="18.75" customHeight="1">
      <c r="A686" s="1009"/>
      <c r="B686" s="1010"/>
      <c r="C686" s="1010"/>
      <c r="D686" s="1010"/>
      <c r="E686" s="1010"/>
      <c r="F686" s="1010"/>
      <c r="G686" s="1009"/>
      <c r="H686" s="1011"/>
      <c r="I686" s="1011"/>
      <c r="J686" s="1011"/>
      <c r="K686" s="1011"/>
      <c r="L686" s="1011"/>
      <c r="M686" s="1011"/>
      <c r="N686" s="1011"/>
      <c r="O686" s="1525"/>
      <c r="P686" s="1525"/>
      <c r="Q686" s="1009"/>
      <c r="R686" s="1009"/>
      <c r="S686" s="1009"/>
      <c r="T686" s="1012"/>
      <c r="U686" s="1013"/>
      <c r="V686" s="1013"/>
      <c r="W686" s="1525"/>
      <c r="X686" s="1013"/>
      <c r="Y686" s="1014"/>
      <c r="Z686" s="1015"/>
      <c r="AA686" s="1016"/>
      <c r="AB686" s="1017"/>
      <c r="AC686" s="976"/>
    </row>
    <row r="687" spans="1:29" ht="18.75" customHeight="1">
      <c r="A687" s="1009"/>
      <c r="B687" s="1010"/>
      <c r="C687" s="1010"/>
      <c r="D687" s="1010"/>
      <c r="E687" s="1010"/>
      <c r="F687" s="1010"/>
      <c r="G687" s="1009"/>
      <c r="H687" s="1011"/>
      <c r="I687" s="1011"/>
      <c r="J687" s="1011"/>
      <c r="K687" s="1011"/>
      <c r="L687" s="1011"/>
      <c r="M687" s="1011"/>
      <c r="N687" s="1011"/>
      <c r="O687" s="1525"/>
      <c r="P687" s="1525"/>
      <c r="Q687" s="1009"/>
      <c r="R687" s="1009"/>
      <c r="S687" s="1009"/>
      <c r="T687" s="1012"/>
      <c r="U687" s="1013"/>
      <c r="V687" s="1013"/>
      <c r="W687" s="1525"/>
      <c r="X687" s="1013"/>
      <c r="Y687" s="1014"/>
      <c r="Z687" s="1015"/>
      <c r="AA687" s="1016"/>
      <c r="AB687" s="1017"/>
      <c r="AC687" s="976"/>
    </row>
    <row r="688" spans="1:29" ht="18.75" customHeight="1">
      <c r="A688" s="1009"/>
      <c r="B688" s="1010"/>
      <c r="C688" s="1010"/>
      <c r="D688" s="1010"/>
      <c r="E688" s="1010"/>
      <c r="F688" s="1010"/>
      <c r="G688" s="1009"/>
      <c r="H688" s="1011"/>
      <c r="I688" s="1011"/>
      <c r="J688" s="1011"/>
      <c r="K688" s="1011"/>
      <c r="L688" s="1011"/>
      <c r="M688" s="1011"/>
      <c r="N688" s="1011"/>
      <c r="O688" s="1525"/>
      <c r="P688" s="1525"/>
      <c r="Q688" s="1009"/>
      <c r="R688" s="1009"/>
      <c r="S688" s="1009"/>
      <c r="T688" s="1012"/>
      <c r="U688" s="1013"/>
      <c r="V688" s="1013"/>
      <c r="W688" s="1525"/>
      <c r="X688" s="1013"/>
      <c r="Y688" s="1014"/>
      <c r="Z688" s="1015"/>
      <c r="AA688" s="1016"/>
      <c r="AB688" s="1017"/>
      <c r="AC688" s="976"/>
    </row>
    <row r="689" spans="1:29" ht="18.75" customHeight="1">
      <c r="A689" s="1009"/>
      <c r="B689" s="1010"/>
      <c r="C689" s="1010"/>
      <c r="D689" s="1010"/>
      <c r="E689" s="1010"/>
      <c r="F689" s="1010"/>
      <c r="G689" s="1009"/>
      <c r="H689" s="1011"/>
      <c r="I689" s="1011"/>
      <c r="J689" s="1011"/>
      <c r="K689" s="1011"/>
      <c r="L689" s="1011"/>
      <c r="M689" s="1011"/>
      <c r="N689" s="1011"/>
      <c r="O689" s="1525"/>
      <c r="P689" s="1525"/>
      <c r="Q689" s="1009"/>
      <c r="R689" s="1009"/>
      <c r="S689" s="1009"/>
      <c r="T689" s="1012"/>
      <c r="U689" s="1013"/>
      <c r="V689" s="1013"/>
      <c r="W689" s="1525"/>
      <c r="X689" s="1013"/>
      <c r="Y689" s="1014"/>
      <c r="Z689" s="1015"/>
      <c r="AA689" s="1016"/>
      <c r="AB689" s="1017"/>
      <c r="AC689" s="976"/>
    </row>
    <row r="690" spans="1:29" ht="18.75" customHeight="1">
      <c r="A690" s="1009"/>
      <c r="B690" s="1010"/>
      <c r="C690" s="1010"/>
      <c r="D690" s="1010"/>
      <c r="E690" s="1010"/>
      <c r="F690" s="1010"/>
      <c r="G690" s="1009"/>
      <c r="H690" s="1011"/>
      <c r="I690" s="1011"/>
      <c r="J690" s="1011"/>
      <c r="K690" s="1011"/>
      <c r="L690" s="1011"/>
      <c r="M690" s="1011"/>
      <c r="N690" s="1011"/>
      <c r="O690" s="1525"/>
      <c r="P690" s="1525"/>
      <c r="Q690" s="1009"/>
      <c r="R690" s="1009"/>
      <c r="S690" s="1009"/>
      <c r="T690" s="1012"/>
      <c r="U690" s="1013"/>
      <c r="V690" s="1013"/>
      <c r="W690" s="1525"/>
      <c r="X690" s="1013"/>
      <c r="Y690" s="1014"/>
      <c r="Z690" s="1015"/>
      <c r="AA690" s="1016"/>
      <c r="AB690" s="1017"/>
      <c r="AC690" s="976"/>
    </row>
    <row r="691" spans="1:29" ht="18.75" customHeight="1">
      <c r="A691" s="1009"/>
      <c r="B691" s="1010"/>
      <c r="C691" s="1010"/>
      <c r="D691" s="1010"/>
      <c r="E691" s="1010"/>
      <c r="F691" s="1010"/>
      <c r="G691" s="1009"/>
      <c r="H691" s="1011"/>
      <c r="I691" s="1011"/>
      <c r="J691" s="1011"/>
      <c r="K691" s="1011"/>
      <c r="L691" s="1011"/>
      <c r="M691" s="1011"/>
      <c r="N691" s="1011"/>
      <c r="O691" s="1525"/>
      <c r="P691" s="1525"/>
      <c r="Q691" s="1009"/>
      <c r="R691" s="1009"/>
      <c r="S691" s="1009"/>
      <c r="T691" s="1012"/>
      <c r="U691" s="1013"/>
      <c r="V691" s="1013"/>
      <c r="W691" s="1525"/>
      <c r="X691" s="1013"/>
      <c r="Y691" s="1014"/>
      <c r="Z691" s="1015"/>
      <c r="AA691" s="1016"/>
      <c r="AB691" s="1017"/>
      <c r="AC691" s="976"/>
    </row>
    <row r="692" spans="1:29" ht="18.75" customHeight="1">
      <c r="A692" s="1009"/>
      <c r="B692" s="1010"/>
      <c r="C692" s="1010"/>
      <c r="D692" s="1010"/>
      <c r="E692" s="1010"/>
      <c r="F692" s="1010"/>
      <c r="G692" s="1009"/>
      <c r="H692" s="1011"/>
      <c r="I692" s="1011"/>
      <c r="J692" s="1011"/>
      <c r="K692" s="1011"/>
      <c r="L692" s="1011"/>
      <c r="M692" s="1011"/>
      <c r="N692" s="1011"/>
      <c r="O692" s="1525"/>
      <c r="P692" s="1525"/>
      <c r="Q692" s="1009"/>
      <c r="R692" s="1009"/>
      <c r="S692" s="1009"/>
      <c r="T692" s="1012"/>
      <c r="U692" s="1013"/>
      <c r="V692" s="1013"/>
      <c r="W692" s="1525"/>
      <c r="X692" s="1013"/>
      <c r="Y692" s="1014"/>
      <c r="Z692" s="1015"/>
      <c r="AA692" s="1016"/>
      <c r="AB692" s="1017"/>
      <c r="AC692" s="976"/>
    </row>
    <row r="693" spans="1:29" ht="18.75" customHeight="1">
      <c r="A693" s="1009"/>
      <c r="B693" s="1010"/>
      <c r="C693" s="1010"/>
      <c r="D693" s="1010"/>
      <c r="E693" s="1010"/>
      <c r="F693" s="1010"/>
      <c r="G693" s="1009"/>
      <c r="H693" s="1011"/>
      <c r="I693" s="1011"/>
      <c r="J693" s="1011"/>
      <c r="K693" s="1011"/>
      <c r="L693" s="1011"/>
      <c r="M693" s="1011"/>
      <c r="N693" s="1011"/>
      <c r="O693" s="1525"/>
      <c r="P693" s="1525"/>
      <c r="Q693" s="1009"/>
      <c r="R693" s="1009"/>
      <c r="S693" s="1009"/>
      <c r="T693" s="1012"/>
      <c r="U693" s="1013"/>
      <c r="V693" s="1013"/>
      <c r="W693" s="1525"/>
      <c r="X693" s="1013"/>
      <c r="Y693" s="1014"/>
      <c r="Z693" s="1015"/>
      <c r="AA693" s="1016"/>
      <c r="AB693" s="1017"/>
      <c r="AC693" s="976"/>
    </row>
    <row r="694" spans="1:29" ht="18.75" customHeight="1">
      <c r="A694" s="1009"/>
      <c r="B694" s="1010"/>
      <c r="C694" s="1010"/>
      <c r="D694" s="1010"/>
      <c r="E694" s="1010"/>
      <c r="F694" s="1010"/>
      <c r="G694" s="1009"/>
      <c r="H694" s="1011"/>
      <c r="I694" s="1011"/>
      <c r="J694" s="1011"/>
      <c r="K694" s="1011"/>
      <c r="L694" s="1011"/>
      <c r="M694" s="1011"/>
      <c r="N694" s="1011"/>
      <c r="O694" s="1525"/>
      <c r="P694" s="1525"/>
      <c r="Q694" s="1009"/>
      <c r="R694" s="1009"/>
      <c r="S694" s="1009"/>
      <c r="T694" s="1012"/>
      <c r="U694" s="1013"/>
      <c r="V694" s="1013"/>
      <c r="W694" s="1525"/>
      <c r="X694" s="1013"/>
      <c r="Y694" s="1014"/>
      <c r="Z694" s="1015"/>
      <c r="AA694" s="1016"/>
      <c r="AB694" s="1017"/>
      <c r="AC694" s="976"/>
    </row>
    <row r="695" spans="1:29" ht="18.75" customHeight="1">
      <c r="A695" s="1009"/>
      <c r="B695" s="1010"/>
      <c r="C695" s="1010"/>
      <c r="D695" s="1010"/>
      <c r="E695" s="1010"/>
      <c r="F695" s="1010"/>
      <c r="G695" s="1009"/>
      <c r="H695" s="1011"/>
      <c r="I695" s="1011"/>
      <c r="J695" s="1011"/>
      <c r="K695" s="1011"/>
      <c r="L695" s="1011"/>
      <c r="M695" s="1011"/>
      <c r="N695" s="1011"/>
      <c r="O695" s="1525"/>
      <c r="P695" s="1525"/>
      <c r="Q695" s="1009"/>
      <c r="R695" s="1009"/>
      <c r="S695" s="1009"/>
      <c r="T695" s="1012"/>
      <c r="U695" s="1013"/>
      <c r="V695" s="1013"/>
      <c r="W695" s="1525"/>
      <c r="X695" s="1013"/>
      <c r="Y695" s="1014"/>
      <c r="Z695" s="1015"/>
      <c r="AA695" s="1016"/>
      <c r="AB695" s="1017"/>
      <c r="AC695" s="976"/>
    </row>
    <row r="696" spans="1:29" ht="18.75" customHeight="1">
      <c r="A696" s="1009"/>
      <c r="B696" s="1010"/>
      <c r="C696" s="1010"/>
      <c r="D696" s="1010"/>
      <c r="E696" s="1010"/>
      <c r="F696" s="1010"/>
      <c r="G696" s="1009"/>
      <c r="H696" s="1011"/>
      <c r="I696" s="1011"/>
      <c r="J696" s="1011"/>
      <c r="K696" s="1011"/>
      <c r="L696" s="1011"/>
      <c r="M696" s="1011"/>
      <c r="N696" s="1011"/>
      <c r="O696" s="1525"/>
      <c r="P696" s="1525"/>
      <c r="Q696" s="1009"/>
      <c r="R696" s="1009"/>
      <c r="S696" s="1009"/>
      <c r="T696" s="1012"/>
      <c r="U696" s="1013"/>
      <c r="V696" s="1013"/>
      <c r="W696" s="1525"/>
      <c r="X696" s="1013"/>
      <c r="Y696" s="1014"/>
      <c r="Z696" s="1015"/>
      <c r="AA696" s="1016"/>
      <c r="AB696" s="1017"/>
      <c r="AC696" s="976"/>
    </row>
    <row r="697" spans="1:29" ht="18.75" customHeight="1">
      <c r="A697" s="1009"/>
      <c r="B697" s="1010"/>
      <c r="C697" s="1010"/>
      <c r="D697" s="1010"/>
      <c r="E697" s="1010"/>
      <c r="F697" s="1010"/>
      <c r="G697" s="1009"/>
      <c r="H697" s="1011"/>
      <c r="I697" s="1011"/>
      <c r="J697" s="1011"/>
      <c r="K697" s="1011"/>
      <c r="L697" s="1011"/>
      <c r="M697" s="1011"/>
      <c r="N697" s="1011"/>
      <c r="O697" s="1525"/>
      <c r="P697" s="1525"/>
      <c r="Q697" s="1009"/>
      <c r="R697" s="1009"/>
      <c r="S697" s="1009"/>
      <c r="T697" s="1012"/>
      <c r="U697" s="1013"/>
      <c r="V697" s="1013"/>
      <c r="W697" s="1525"/>
      <c r="X697" s="1013"/>
      <c r="Y697" s="1014"/>
      <c r="Z697" s="1015"/>
      <c r="AA697" s="1016"/>
      <c r="AB697" s="1017"/>
      <c r="AC697" s="976"/>
    </row>
    <row r="698" spans="1:29" ht="18.75" customHeight="1">
      <c r="A698" s="1009"/>
      <c r="B698" s="1010"/>
      <c r="C698" s="1010"/>
      <c r="D698" s="1010"/>
      <c r="E698" s="1010"/>
      <c r="F698" s="1010"/>
      <c r="G698" s="1009"/>
      <c r="H698" s="1011"/>
      <c r="I698" s="1011"/>
      <c r="J698" s="1011"/>
      <c r="K698" s="1011"/>
      <c r="L698" s="1011"/>
      <c r="M698" s="1011"/>
      <c r="N698" s="1011"/>
      <c r="O698" s="1525"/>
      <c r="P698" s="1525"/>
      <c r="Q698" s="1009"/>
      <c r="R698" s="1009"/>
      <c r="S698" s="1009"/>
      <c r="T698" s="1012"/>
      <c r="U698" s="1013"/>
      <c r="V698" s="1013"/>
      <c r="W698" s="1525"/>
      <c r="X698" s="1013"/>
      <c r="Y698" s="1014"/>
      <c r="Z698" s="1015"/>
      <c r="AA698" s="1016"/>
      <c r="AB698" s="1017"/>
      <c r="AC698" s="976"/>
    </row>
    <row r="699" spans="1:29" ht="18.75" customHeight="1">
      <c r="A699" s="1009"/>
      <c r="B699" s="1010"/>
      <c r="C699" s="1010"/>
      <c r="D699" s="1010"/>
      <c r="E699" s="1010"/>
      <c r="F699" s="1010"/>
      <c r="G699" s="1009"/>
      <c r="H699" s="1011"/>
      <c r="I699" s="1011"/>
      <c r="J699" s="1011"/>
      <c r="K699" s="1011"/>
      <c r="L699" s="1011"/>
      <c r="M699" s="1011"/>
      <c r="N699" s="1011"/>
      <c r="O699" s="1525"/>
      <c r="P699" s="1525"/>
      <c r="Q699" s="1009"/>
      <c r="R699" s="1009"/>
      <c r="S699" s="1009"/>
      <c r="T699" s="1012"/>
      <c r="U699" s="1013"/>
      <c r="V699" s="1013"/>
      <c r="W699" s="1525"/>
      <c r="X699" s="1013"/>
      <c r="Y699" s="1014"/>
      <c r="Z699" s="1015"/>
      <c r="AA699" s="1016"/>
      <c r="AB699" s="1017"/>
      <c r="AC699" s="976"/>
    </row>
    <row r="700" spans="1:29" ht="18.75" customHeight="1">
      <c r="A700" s="1009"/>
      <c r="B700" s="1010"/>
      <c r="C700" s="1010"/>
      <c r="D700" s="1010"/>
      <c r="E700" s="1010"/>
      <c r="F700" s="1010"/>
      <c r="G700" s="1009"/>
      <c r="H700" s="1011"/>
      <c r="I700" s="1011"/>
      <c r="J700" s="1011"/>
      <c r="K700" s="1011"/>
      <c r="L700" s="1011"/>
      <c r="M700" s="1011"/>
      <c r="N700" s="1011"/>
      <c r="O700" s="1525"/>
      <c r="P700" s="1525"/>
      <c r="Q700" s="1009"/>
      <c r="R700" s="1009"/>
      <c r="S700" s="1009"/>
      <c r="T700" s="1012"/>
      <c r="U700" s="1013"/>
      <c r="V700" s="1013"/>
      <c r="W700" s="1525"/>
      <c r="X700" s="1013"/>
      <c r="Y700" s="1014"/>
      <c r="Z700" s="1015"/>
      <c r="AA700" s="1016"/>
      <c r="AB700" s="1017"/>
      <c r="AC700" s="976"/>
    </row>
    <row r="701" spans="1:29" ht="18.75" customHeight="1">
      <c r="A701" s="1009"/>
      <c r="B701" s="1010"/>
      <c r="C701" s="1010"/>
      <c r="D701" s="1010"/>
      <c r="E701" s="1010"/>
      <c r="F701" s="1010"/>
      <c r="G701" s="1009"/>
      <c r="H701" s="1011"/>
      <c r="I701" s="1011"/>
      <c r="J701" s="1011"/>
      <c r="K701" s="1011"/>
      <c r="L701" s="1011"/>
      <c r="M701" s="1011"/>
      <c r="N701" s="1011"/>
      <c r="O701" s="1525"/>
      <c r="P701" s="1525"/>
      <c r="Q701" s="1009"/>
      <c r="R701" s="1009"/>
      <c r="S701" s="1009"/>
      <c r="T701" s="1012"/>
      <c r="U701" s="1013"/>
      <c r="V701" s="1013"/>
      <c r="W701" s="1525"/>
      <c r="X701" s="1013"/>
      <c r="Y701" s="1014"/>
      <c r="Z701" s="1015"/>
      <c r="AA701" s="1016"/>
      <c r="AB701" s="1017"/>
      <c r="AC701" s="976"/>
    </row>
    <row r="702" spans="1:29" ht="18.75" customHeight="1">
      <c r="A702" s="1009"/>
      <c r="B702" s="1010"/>
      <c r="C702" s="1010"/>
      <c r="D702" s="1010"/>
      <c r="E702" s="1010"/>
      <c r="F702" s="1010"/>
      <c r="G702" s="1009"/>
      <c r="H702" s="1011"/>
      <c r="I702" s="1011"/>
      <c r="J702" s="1011"/>
      <c r="K702" s="1011"/>
      <c r="L702" s="1011"/>
      <c r="M702" s="1011"/>
      <c r="N702" s="1011"/>
      <c r="O702" s="1525"/>
      <c r="P702" s="1525"/>
      <c r="Q702" s="1009"/>
      <c r="R702" s="1009"/>
      <c r="S702" s="1009"/>
      <c r="T702" s="1012"/>
      <c r="U702" s="1013"/>
      <c r="V702" s="1013"/>
      <c r="W702" s="1525"/>
      <c r="X702" s="1013"/>
      <c r="Y702" s="1014"/>
      <c r="Z702" s="1015"/>
      <c r="AA702" s="1016"/>
      <c r="AB702" s="1017"/>
      <c r="AC702" s="976"/>
    </row>
    <row r="703" spans="1:29" ht="18.75" customHeight="1">
      <c r="A703" s="1009"/>
      <c r="B703" s="1010"/>
      <c r="C703" s="1010"/>
      <c r="D703" s="1010"/>
      <c r="E703" s="1010"/>
      <c r="F703" s="1010"/>
      <c r="G703" s="1009"/>
      <c r="H703" s="1011"/>
      <c r="I703" s="1011"/>
      <c r="J703" s="1011"/>
      <c r="K703" s="1011"/>
      <c r="L703" s="1011"/>
      <c r="M703" s="1011"/>
      <c r="N703" s="1011"/>
      <c r="O703" s="1525"/>
      <c r="P703" s="1525"/>
      <c r="Q703" s="1009"/>
      <c r="R703" s="1009"/>
      <c r="S703" s="1009"/>
      <c r="T703" s="1012"/>
      <c r="U703" s="1013"/>
      <c r="V703" s="1013"/>
      <c r="W703" s="1525"/>
      <c r="X703" s="1013"/>
      <c r="Y703" s="1014"/>
      <c r="Z703" s="1015"/>
      <c r="AA703" s="1016"/>
      <c r="AB703" s="1017"/>
      <c r="AC703" s="976"/>
    </row>
    <row r="704" spans="1:29" ht="18.75" customHeight="1">
      <c r="A704" s="1009"/>
      <c r="B704" s="1010"/>
      <c r="C704" s="1010"/>
      <c r="D704" s="1010"/>
      <c r="E704" s="1010"/>
      <c r="F704" s="1010"/>
      <c r="G704" s="1009"/>
      <c r="H704" s="1011"/>
      <c r="I704" s="1011"/>
      <c r="J704" s="1011"/>
      <c r="K704" s="1011"/>
      <c r="L704" s="1011"/>
      <c r="M704" s="1011"/>
      <c r="N704" s="1011"/>
      <c r="O704" s="1525"/>
      <c r="P704" s="1525"/>
      <c r="Q704" s="1009"/>
      <c r="R704" s="1009"/>
      <c r="S704" s="1009"/>
      <c r="T704" s="1012"/>
      <c r="U704" s="1013"/>
      <c r="V704" s="1013"/>
      <c r="W704" s="1525"/>
      <c r="X704" s="1013"/>
      <c r="Y704" s="1014"/>
      <c r="Z704" s="1015"/>
      <c r="AA704" s="1016"/>
      <c r="AB704" s="1017"/>
      <c r="AC704" s="976"/>
    </row>
    <row r="705" spans="1:29" ht="18.75" customHeight="1">
      <c r="A705" s="1009"/>
      <c r="B705" s="1010"/>
      <c r="C705" s="1010"/>
      <c r="D705" s="1010"/>
      <c r="E705" s="1010"/>
      <c r="F705" s="1010"/>
      <c r="G705" s="1009"/>
      <c r="H705" s="1011"/>
      <c r="I705" s="1011"/>
      <c r="J705" s="1011"/>
      <c r="K705" s="1011"/>
      <c r="L705" s="1011"/>
      <c r="M705" s="1011"/>
      <c r="N705" s="1011"/>
      <c r="O705" s="1525"/>
      <c r="P705" s="1525"/>
      <c r="Q705" s="1009"/>
      <c r="R705" s="1009"/>
      <c r="S705" s="1009"/>
      <c r="T705" s="1012"/>
      <c r="U705" s="1013"/>
      <c r="V705" s="1013"/>
      <c r="W705" s="1525"/>
      <c r="X705" s="1013"/>
      <c r="Y705" s="1014"/>
      <c r="Z705" s="1015"/>
      <c r="AA705" s="1016"/>
      <c r="AB705" s="1017"/>
      <c r="AC705" s="976"/>
    </row>
    <row r="706" spans="1:29" ht="18.75" customHeight="1">
      <c r="A706" s="1009"/>
      <c r="B706" s="1010"/>
      <c r="C706" s="1010"/>
      <c r="D706" s="1010"/>
      <c r="E706" s="1010"/>
      <c r="F706" s="1010"/>
      <c r="G706" s="1009"/>
      <c r="H706" s="1011"/>
      <c r="I706" s="1011"/>
      <c r="J706" s="1011"/>
      <c r="K706" s="1011"/>
      <c r="L706" s="1011"/>
      <c r="M706" s="1011"/>
      <c r="N706" s="1011"/>
      <c r="O706" s="1525"/>
      <c r="P706" s="1525"/>
      <c r="Q706" s="1009"/>
      <c r="R706" s="1009"/>
      <c r="S706" s="1009"/>
      <c r="T706" s="1012"/>
      <c r="U706" s="1013"/>
      <c r="V706" s="1013"/>
      <c r="W706" s="1525"/>
      <c r="X706" s="1013"/>
      <c r="Y706" s="1014"/>
      <c r="Z706" s="1015"/>
      <c r="AA706" s="1016"/>
      <c r="AB706" s="1017"/>
      <c r="AC706" s="976"/>
    </row>
    <row r="707" spans="1:29" ht="18.75" customHeight="1">
      <c r="A707" s="1009"/>
      <c r="B707" s="1010"/>
      <c r="C707" s="1010"/>
      <c r="D707" s="1010"/>
      <c r="E707" s="1010"/>
      <c r="F707" s="1010"/>
      <c r="G707" s="1009"/>
      <c r="H707" s="1011"/>
      <c r="I707" s="1011"/>
      <c r="J707" s="1011"/>
      <c r="K707" s="1011"/>
      <c r="L707" s="1011"/>
      <c r="M707" s="1011"/>
      <c r="N707" s="1011"/>
      <c r="O707" s="1525"/>
      <c r="P707" s="1525"/>
      <c r="Q707" s="1009"/>
      <c r="R707" s="1009"/>
      <c r="S707" s="1009"/>
      <c r="T707" s="1012"/>
      <c r="U707" s="1013"/>
      <c r="V707" s="1013"/>
      <c r="W707" s="1525"/>
      <c r="X707" s="1013"/>
      <c r="Y707" s="1014"/>
      <c r="Z707" s="1015"/>
      <c r="AA707" s="1016"/>
      <c r="AB707" s="1017"/>
      <c r="AC707" s="976"/>
    </row>
    <row r="708" spans="1:29" ht="18.75" customHeight="1">
      <c r="A708" s="1009"/>
      <c r="B708" s="1010"/>
      <c r="C708" s="1010"/>
      <c r="D708" s="1010"/>
      <c r="E708" s="1010"/>
      <c r="F708" s="1010"/>
      <c r="G708" s="1009"/>
      <c r="H708" s="1011"/>
      <c r="I708" s="1011"/>
      <c r="J708" s="1011"/>
      <c r="K708" s="1011"/>
      <c r="L708" s="1011"/>
      <c r="M708" s="1011"/>
      <c r="N708" s="1011"/>
      <c r="O708" s="1525"/>
      <c r="P708" s="1525"/>
      <c r="Q708" s="1009"/>
      <c r="R708" s="1009"/>
      <c r="S708" s="1009"/>
      <c r="T708" s="1012"/>
      <c r="U708" s="1013"/>
      <c r="V708" s="1013"/>
      <c r="W708" s="1525"/>
      <c r="X708" s="1013"/>
      <c r="Y708" s="1014"/>
      <c r="Z708" s="1015"/>
      <c r="AA708" s="1016"/>
      <c r="AB708" s="1017"/>
      <c r="AC708" s="976"/>
    </row>
    <row r="709" spans="1:29" ht="18.75" customHeight="1">
      <c r="A709" s="1009"/>
      <c r="B709" s="1010"/>
      <c r="C709" s="1010"/>
      <c r="D709" s="1010"/>
      <c r="E709" s="1010"/>
      <c r="F709" s="1010"/>
      <c r="G709" s="1009"/>
      <c r="H709" s="1011"/>
      <c r="I709" s="1011"/>
      <c r="J709" s="1011"/>
      <c r="K709" s="1011"/>
      <c r="L709" s="1011"/>
      <c r="M709" s="1011"/>
      <c r="N709" s="1011"/>
      <c r="O709" s="1525"/>
      <c r="P709" s="1525"/>
      <c r="Q709" s="1009"/>
      <c r="R709" s="1009"/>
      <c r="S709" s="1009"/>
      <c r="T709" s="1012"/>
      <c r="U709" s="1013"/>
      <c r="V709" s="1013"/>
      <c r="W709" s="1525"/>
      <c r="X709" s="1013"/>
      <c r="Y709" s="1014"/>
      <c r="Z709" s="1015"/>
      <c r="AA709" s="1016"/>
      <c r="AB709" s="1017"/>
      <c r="AC709" s="976"/>
    </row>
    <row r="710" spans="1:29" ht="18.75" customHeight="1">
      <c r="A710" s="1009"/>
      <c r="B710" s="1010"/>
      <c r="C710" s="1010"/>
      <c r="D710" s="1010"/>
      <c r="E710" s="1010"/>
      <c r="F710" s="1010"/>
      <c r="G710" s="1009"/>
      <c r="H710" s="1011"/>
      <c r="I710" s="1011"/>
      <c r="J710" s="1011"/>
      <c r="K710" s="1011"/>
      <c r="L710" s="1011"/>
      <c r="M710" s="1011"/>
      <c r="N710" s="1011"/>
      <c r="O710" s="1525"/>
      <c r="P710" s="1525"/>
      <c r="Q710" s="1009"/>
      <c r="R710" s="1009"/>
      <c r="S710" s="1009"/>
      <c r="T710" s="1012"/>
      <c r="U710" s="1013"/>
      <c r="V710" s="1013"/>
      <c r="W710" s="1525"/>
      <c r="X710" s="1013"/>
      <c r="Y710" s="1014"/>
      <c r="Z710" s="1015"/>
      <c r="AA710" s="1016"/>
      <c r="AB710" s="1017"/>
      <c r="AC710" s="976"/>
    </row>
    <row r="711" spans="1:29" ht="18.75" customHeight="1">
      <c r="A711" s="1009"/>
      <c r="B711" s="1010"/>
      <c r="C711" s="1010"/>
      <c r="D711" s="1010"/>
      <c r="E711" s="1010"/>
      <c r="F711" s="1010"/>
      <c r="G711" s="1009"/>
      <c r="H711" s="1011"/>
      <c r="I711" s="1011"/>
      <c r="J711" s="1011"/>
      <c r="K711" s="1011"/>
      <c r="L711" s="1011"/>
      <c r="M711" s="1011"/>
      <c r="N711" s="1011"/>
      <c r="O711" s="1525"/>
      <c r="P711" s="1525"/>
      <c r="Q711" s="1009"/>
      <c r="R711" s="1009"/>
      <c r="S711" s="1009"/>
      <c r="T711" s="1012"/>
      <c r="U711" s="1013"/>
      <c r="V711" s="1013"/>
      <c r="W711" s="1525"/>
      <c r="X711" s="1013"/>
      <c r="Y711" s="1014"/>
      <c r="Z711" s="1015"/>
      <c r="AA711" s="1016"/>
      <c r="AB711" s="1017"/>
      <c r="AC711" s="976"/>
    </row>
    <row r="712" spans="1:29" ht="18.75" customHeight="1">
      <c r="A712" s="1009"/>
      <c r="B712" s="1010"/>
      <c r="C712" s="1010"/>
      <c r="D712" s="1010"/>
      <c r="E712" s="1010"/>
      <c r="F712" s="1010"/>
      <c r="G712" s="1009"/>
      <c r="H712" s="1011"/>
      <c r="I712" s="1011"/>
      <c r="J712" s="1011"/>
      <c r="K712" s="1011"/>
      <c r="L712" s="1011"/>
      <c r="M712" s="1011"/>
      <c r="N712" s="1011"/>
      <c r="O712" s="1525"/>
      <c r="P712" s="1525"/>
      <c r="Q712" s="1009"/>
      <c r="R712" s="1009"/>
      <c r="S712" s="1009"/>
      <c r="T712" s="1012"/>
      <c r="U712" s="1013"/>
      <c r="V712" s="1013"/>
      <c r="W712" s="1525"/>
      <c r="X712" s="1013"/>
      <c r="Y712" s="1014"/>
      <c r="Z712" s="1015"/>
      <c r="AA712" s="1016"/>
      <c r="AB712" s="1017"/>
      <c r="AC712" s="976"/>
    </row>
    <row r="713" spans="1:29" ht="18.75" customHeight="1">
      <c r="A713" s="1009"/>
      <c r="B713" s="1010"/>
      <c r="C713" s="1010"/>
      <c r="D713" s="1010"/>
      <c r="E713" s="1010"/>
      <c r="F713" s="1010"/>
      <c r="G713" s="1009"/>
      <c r="H713" s="1011"/>
      <c r="I713" s="1011"/>
      <c r="J713" s="1011"/>
      <c r="K713" s="1011"/>
      <c r="L713" s="1011"/>
      <c r="M713" s="1011"/>
      <c r="N713" s="1011"/>
      <c r="O713" s="1525"/>
      <c r="P713" s="1525"/>
      <c r="Q713" s="1009"/>
      <c r="R713" s="1009"/>
      <c r="S713" s="1009"/>
      <c r="T713" s="1012"/>
      <c r="U713" s="1013"/>
      <c r="V713" s="1013"/>
      <c r="W713" s="1525"/>
      <c r="X713" s="1013"/>
      <c r="Y713" s="1014"/>
      <c r="Z713" s="1015"/>
      <c r="AA713" s="1016"/>
      <c r="AB713" s="1017"/>
      <c r="AC713" s="976"/>
    </row>
    <row r="714" spans="1:29" ht="18.75" customHeight="1">
      <c r="A714" s="1009"/>
      <c r="B714" s="1010"/>
      <c r="C714" s="1010"/>
      <c r="D714" s="1010"/>
      <c r="E714" s="1010"/>
      <c r="F714" s="1010"/>
      <c r="G714" s="1009"/>
      <c r="H714" s="1011"/>
      <c r="I714" s="1011"/>
      <c r="J714" s="1011"/>
      <c r="K714" s="1011"/>
      <c r="L714" s="1011"/>
      <c r="M714" s="1011"/>
      <c r="N714" s="1011"/>
      <c r="O714" s="1525"/>
      <c r="P714" s="1525"/>
      <c r="Q714" s="1009"/>
      <c r="R714" s="1009"/>
      <c r="S714" s="1009"/>
      <c r="T714" s="1012"/>
      <c r="U714" s="1013"/>
      <c r="V714" s="1013"/>
      <c r="W714" s="1525"/>
      <c r="X714" s="1013"/>
      <c r="Y714" s="1014"/>
      <c r="Z714" s="1015"/>
      <c r="AA714" s="1016"/>
      <c r="AB714" s="1017"/>
      <c r="AC714" s="976"/>
    </row>
    <row r="715" spans="1:29" ht="18.75" customHeight="1">
      <c r="A715" s="1009"/>
      <c r="B715" s="1010"/>
      <c r="C715" s="1010"/>
      <c r="D715" s="1010"/>
      <c r="E715" s="1010"/>
      <c r="F715" s="1010"/>
      <c r="G715" s="1009"/>
      <c r="H715" s="1011"/>
      <c r="I715" s="1011"/>
      <c r="J715" s="1011"/>
      <c r="K715" s="1011"/>
      <c r="L715" s="1011"/>
      <c r="M715" s="1011"/>
      <c r="N715" s="1011"/>
      <c r="O715" s="1525"/>
      <c r="P715" s="1525"/>
      <c r="Q715" s="1009"/>
      <c r="R715" s="1009"/>
      <c r="S715" s="1009"/>
      <c r="T715" s="1012"/>
      <c r="U715" s="1013"/>
      <c r="V715" s="1013"/>
      <c r="W715" s="1525"/>
      <c r="X715" s="1013"/>
      <c r="Y715" s="1014"/>
      <c r="Z715" s="1015"/>
      <c r="AA715" s="1016"/>
      <c r="AB715" s="1017"/>
      <c r="AC715" s="976"/>
    </row>
    <row r="716" spans="1:29" ht="18.75" customHeight="1">
      <c r="A716" s="1009"/>
      <c r="B716" s="1010"/>
      <c r="C716" s="1010"/>
      <c r="D716" s="1010"/>
      <c r="E716" s="1010"/>
      <c r="F716" s="1010"/>
      <c r="G716" s="1009"/>
      <c r="H716" s="1011"/>
      <c r="I716" s="1011"/>
      <c r="J716" s="1011"/>
      <c r="K716" s="1011"/>
      <c r="L716" s="1011"/>
      <c r="M716" s="1011"/>
      <c r="N716" s="1011"/>
      <c r="O716" s="1525"/>
      <c r="P716" s="1525"/>
      <c r="Q716" s="1009"/>
      <c r="R716" s="1009"/>
      <c r="S716" s="1009"/>
      <c r="T716" s="1012"/>
      <c r="U716" s="1013"/>
      <c r="V716" s="1013"/>
      <c r="W716" s="1525"/>
      <c r="X716" s="1013"/>
      <c r="Y716" s="1014"/>
      <c r="Z716" s="1015"/>
      <c r="AA716" s="1016"/>
      <c r="AB716" s="1017"/>
      <c r="AC716" s="976"/>
    </row>
    <row r="717" spans="1:29" ht="18.75" customHeight="1">
      <c r="A717" s="1009"/>
      <c r="B717" s="1010"/>
      <c r="C717" s="1010"/>
      <c r="D717" s="1010"/>
      <c r="E717" s="1010"/>
      <c r="F717" s="1010"/>
      <c r="G717" s="1009"/>
      <c r="H717" s="1011"/>
      <c r="I717" s="1011"/>
      <c r="J717" s="1011"/>
      <c r="K717" s="1011"/>
      <c r="L717" s="1011"/>
      <c r="M717" s="1011"/>
      <c r="N717" s="1011"/>
      <c r="O717" s="1525"/>
      <c r="P717" s="1525"/>
      <c r="Q717" s="1009"/>
      <c r="R717" s="1009"/>
      <c r="S717" s="1009"/>
      <c r="T717" s="1012"/>
      <c r="U717" s="1013"/>
      <c r="V717" s="1013"/>
      <c r="W717" s="1525"/>
      <c r="X717" s="1013"/>
      <c r="Y717" s="1014"/>
      <c r="Z717" s="1015"/>
      <c r="AA717" s="1016"/>
      <c r="AB717" s="1017"/>
      <c r="AC717" s="976"/>
    </row>
    <row r="718" spans="1:29" ht="18.75" customHeight="1">
      <c r="A718" s="1009"/>
      <c r="B718" s="1010"/>
      <c r="C718" s="1010"/>
      <c r="D718" s="1010"/>
      <c r="E718" s="1010"/>
      <c r="F718" s="1010"/>
      <c r="G718" s="1009"/>
      <c r="H718" s="1011"/>
      <c r="I718" s="1011"/>
      <c r="J718" s="1011"/>
      <c r="K718" s="1011"/>
      <c r="L718" s="1011"/>
      <c r="M718" s="1011"/>
      <c r="N718" s="1011"/>
      <c r="O718" s="1525"/>
      <c r="P718" s="1525"/>
      <c r="Q718" s="1009"/>
      <c r="R718" s="1009"/>
      <c r="S718" s="1009"/>
      <c r="T718" s="1012"/>
      <c r="U718" s="1013"/>
      <c r="V718" s="1013"/>
      <c r="W718" s="1525"/>
      <c r="X718" s="1013"/>
      <c r="Y718" s="1014"/>
      <c r="Z718" s="1015"/>
      <c r="AA718" s="1016"/>
      <c r="AB718" s="1017"/>
      <c r="AC718" s="976"/>
    </row>
    <row r="719" spans="1:29" ht="18.75" customHeight="1">
      <c r="A719" s="1009"/>
      <c r="B719" s="1010"/>
      <c r="C719" s="1010"/>
      <c r="D719" s="1010"/>
      <c r="E719" s="1010"/>
      <c r="F719" s="1010"/>
      <c r="G719" s="1009"/>
      <c r="H719" s="1011"/>
      <c r="I719" s="1011"/>
      <c r="J719" s="1011"/>
      <c r="K719" s="1011"/>
      <c r="L719" s="1011"/>
      <c r="M719" s="1011"/>
      <c r="N719" s="1011"/>
      <c r="O719" s="1525"/>
      <c r="P719" s="1525"/>
      <c r="Q719" s="1009"/>
      <c r="R719" s="1009"/>
      <c r="S719" s="1009"/>
      <c r="T719" s="1012"/>
      <c r="U719" s="1013"/>
      <c r="V719" s="1013"/>
      <c r="W719" s="1525"/>
      <c r="X719" s="1013"/>
      <c r="Y719" s="1014"/>
      <c r="Z719" s="1015"/>
      <c r="AA719" s="1016"/>
      <c r="AB719" s="1017"/>
      <c r="AC719" s="976"/>
    </row>
    <row r="720" spans="1:29" ht="18.75" customHeight="1">
      <c r="A720" s="1009"/>
      <c r="B720" s="1010"/>
      <c r="C720" s="1010"/>
      <c r="D720" s="1010"/>
      <c r="E720" s="1010"/>
      <c r="F720" s="1010"/>
      <c r="G720" s="1009"/>
      <c r="H720" s="1011"/>
      <c r="I720" s="1011"/>
      <c r="J720" s="1011"/>
      <c r="K720" s="1011"/>
      <c r="L720" s="1011"/>
      <c r="M720" s="1011"/>
      <c r="N720" s="1011"/>
      <c r="O720" s="1525"/>
      <c r="P720" s="1525"/>
      <c r="Q720" s="1009"/>
      <c r="R720" s="1009"/>
      <c r="S720" s="1009"/>
      <c r="T720" s="1012"/>
      <c r="U720" s="1013"/>
      <c r="V720" s="1013"/>
      <c r="W720" s="1525"/>
      <c r="X720" s="1013"/>
      <c r="Y720" s="1014"/>
      <c r="Z720" s="1015"/>
      <c r="AA720" s="1016"/>
      <c r="AB720" s="1017"/>
      <c r="AC720" s="976"/>
    </row>
    <row r="721" spans="1:29" ht="18.75" customHeight="1">
      <c r="A721" s="1009"/>
      <c r="B721" s="1010"/>
      <c r="C721" s="1010"/>
      <c r="D721" s="1010"/>
      <c r="E721" s="1010"/>
      <c r="F721" s="1010"/>
      <c r="G721" s="1009"/>
      <c r="H721" s="1011"/>
      <c r="I721" s="1011"/>
      <c r="J721" s="1011"/>
      <c r="K721" s="1011"/>
      <c r="L721" s="1011"/>
      <c r="M721" s="1011"/>
      <c r="N721" s="1011"/>
      <c r="O721" s="1525"/>
      <c r="P721" s="1525"/>
      <c r="Q721" s="1009"/>
      <c r="R721" s="1009"/>
      <c r="S721" s="1009"/>
      <c r="T721" s="1012"/>
      <c r="U721" s="1013"/>
      <c r="V721" s="1013"/>
      <c r="W721" s="1525"/>
      <c r="X721" s="1013"/>
      <c r="Y721" s="1014"/>
      <c r="Z721" s="1015"/>
      <c r="AA721" s="1016"/>
      <c r="AB721" s="1017"/>
      <c r="AC721" s="976"/>
    </row>
    <row r="722" spans="1:29" ht="18.75" customHeight="1">
      <c r="A722" s="1009"/>
      <c r="B722" s="1010"/>
      <c r="C722" s="1010"/>
      <c r="D722" s="1010"/>
      <c r="E722" s="1010"/>
      <c r="F722" s="1010"/>
      <c r="G722" s="1009"/>
      <c r="H722" s="1011"/>
      <c r="I722" s="1011"/>
      <c r="J722" s="1011"/>
      <c r="K722" s="1011"/>
      <c r="L722" s="1011"/>
      <c r="M722" s="1011"/>
      <c r="N722" s="1011"/>
      <c r="O722" s="1525"/>
      <c r="P722" s="1525"/>
      <c r="Q722" s="1009"/>
      <c r="R722" s="1009"/>
      <c r="S722" s="1009"/>
      <c r="T722" s="1012"/>
      <c r="U722" s="1013"/>
      <c r="V722" s="1013"/>
      <c r="W722" s="1525"/>
      <c r="X722" s="1013"/>
      <c r="Y722" s="1014"/>
      <c r="Z722" s="1015"/>
      <c r="AA722" s="1016"/>
      <c r="AB722" s="1017"/>
      <c r="AC722" s="976"/>
    </row>
    <row r="723" spans="1:29" ht="18.75" customHeight="1">
      <c r="A723" s="1009"/>
      <c r="B723" s="1010"/>
      <c r="C723" s="1010"/>
      <c r="D723" s="1010"/>
      <c r="E723" s="1010"/>
      <c r="F723" s="1010"/>
      <c r="G723" s="1009"/>
      <c r="H723" s="1011"/>
      <c r="I723" s="1011"/>
      <c r="J723" s="1011"/>
      <c r="K723" s="1011"/>
      <c r="L723" s="1011"/>
      <c r="M723" s="1011"/>
      <c r="N723" s="1011"/>
      <c r="O723" s="1525"/>
      <c r="P723" s="1525"/>
      <c r="Q723" s="1009"/>
      <c r="R723" s="1009"/>
      <c r="S723" s="1009"/>
      <c r="T723" s="1012"/>
      <c r="U723" s="1013"/>
      <c r="V723" s="1013"/>
      <c r="W723" s="1525"/>
      <c r="X723" s="1013"/>
      <c r="Y723" s="1014"/>
      <c r="Z723" s="1015"/>
      <c r="AA723" s="1016"/>
      <c r="AB723" s="1017"/>
      <c r="AC723" s="976"/>
    </row>
    <row r="724" spans="1:29" ht="18.75" customHeight="1">
      <c r="A724" s="1009"/>
      <c r="B724" s="1010"/>
      <c r="C724" s="1010"/>
      <c r="D724" s="1010"/>
      <c r="E724" s="1010"/>
      <c r="F724" s="1010"/>
      <c r="G724" s="1009"/>
      <c r="H724" s="1011"/>
      <c r="I724" s="1011"/>
      <c r="J724" s="1011"/>
      <c r="K724" s="1011"/>
      <c r="L724" s="1011"/>
      <c r="M724" s="1011"/>
      <c r="N724" s="1011"/>
      <c r="O724" s="1525"/>
      <c r="P724" s="1525"/>
      <c r="Q724" s="1009"/>
      <c r="R724" s="1009"/>
      <c r="S724" s="1009"/>
      <c r="T724" s="1012"/>
      <c r="U724" s="1013"/>
      <c r="V724" s="1013"/>
      <c r="W724" s="1525"/>
      <c r="X724" s="1013"/>
      <c r="Y724" s="1014"/>
      <c r="Z724" s="1015"/>
      <c r="AA724" s="1016"/>
      <c r="AB724" s="1017"/>
      <c r="AC724" s="976"/>
    </row>
    <row r="725" spans="1:29" ht="18.75" customHeight="1">
      <c r="A725" s="1009"/>
      <c r="B725" s="1010"/>
      <c r="C725" s="1010"/>
      <c r="D725" s="1010"/>
      <c r="E725" s="1010"/>
      <c r="F725" s="1010"/>
      <c r="G725" s="1009"/>
      <c r="H725" s="1011"/>
      <c r="I725" s="1011"/>
      <c r="J725" s="1011"/>
      <c r="K725" s="1011"/>
      <c r="L725" s="1011"/>
      <c r="M725" s="1011"/>
      <c r="N725" s="1011"/>
      <c r="O725" s="1525"/>
      <c r="P725" s="1525"/>
      <c r="Q725" s="1009"/>
      <c r="R725" s="1009"/>
      <c r="S725" s="1009"/>
      <c r="T725" s="1012"/>
      <c r="U725" s="1013"/>
      <c r="V725" s="1013"/>
      <c r="W725" s="1525"/>
      <c r="X725" s="1013"/>
      <c r="Y725" s="1014"/>
      <c r="Z725" s="1015"/>
      <c r="AA725" s="1016"/>
      <c r="AB725" s="1017"/>
      <c r="AC725" s="976"/>
    </row>
    <row r="726" spans="1:29" ht="18.75" customHeight="1">
      <c r="A726" s="1009"/>
      <c r="B726" s="1010"/>
      <c r="C726" s="1010"/>
      <c r="D726" s="1010"/>
      <c r="E726" s="1010"/>
      <c r="F726" s="1010"/>
      <c r="G726" s="1009"/>
      <c r="H726" s="1011"/>
      <c r="I726" s="1011"/>
      <c r="J726" s="1011"/>
      <c r="K726" s="1011"/>
      <c r="L726" s="1011"/>
      <c r="M726" s="1011"/>
      <c r="N726" s="1011"/>
      <c r="O726" s="1525"/>
      <c r="P726" s="1525"/>
      <c r="Q726" s="1009"/>
      <c r="R726" s="1009"/>
      <c r="S726" s="1009"/>
      <c r="T726" s="1012"/>
      <c r="U726" s="1013"/>
      <c r="V726" s="1013"/>
      <c r="W726" s="1525"/>
      <c r="X726" s="1013"/>
      <c r="Y726" s="1014"/>
      <c r="Z726" s="1015"/>
      <c r="AA726" s="1016"/>
      <c r="AB726" s="1017"/>
      <c r="AC726" s="976"/>
    </row>
    <row r="727" spans="1:29" ht="18.75" customHeight="1">
      <c r="A727" s="1009"/>
      <c r="B727" s="1010"/>
      <c r="C727" s="1010"/>
      <c r="D727" s="1010"/>
      <c r="E727" s="1010"/>
      <c r="F727" s="1010"/>
      <c r="G727" s="1009"/>
      <c r="H727" s="1011"/>
      <c r="I727" s="1011"/>
      <c r="J727" s="1011"/>
      <c r="K727" s="1011"/>
      <c r="L727" s="1011"/>
      <c r="M727" s="1011"/>
      <c r="N727" s="1011"/>
      <c r="O727" s="1525"/>
      <c r="P727" s="1525"/>
      <c r="Q727" s="1009"/>
      <c r="R727" s="1009"/>
      <c r="S727" s="1009"/>
      <c r="T727" s="1012"/>
      <c r="U727" s="1013"/>
      <c r="V727" s="1013"/>
      <c r="W727" s="1525"/>
      <c r="X727" s="1013"/>
      <c r="Y727" s="1014"/>
      <c r="Z727" s="1015"/>
      <c r="AA727" s="1016"/>
      <c r="AB727" s="1017"/>
      <c r="AC727" s="976"/>
    </row>
    <row r="728" spans="1:29" ht="18.75" customHeight="1">
      <c r="A728" s="1009"/>
      <c r="B728" s="1010"/>
      <c r="C728" s="1010"/>
      <c r="D728" s="1010"/>
      <c r="E728" s="1010"/>
      <c r="F728" s="1010"/>
      <c r="G728" s="1009"/>
      <c r="H728" s="1011"/>
      <c r="I728" s="1011"/>
      <c r="J728" s="1011"/>
      <c r="K728" s="1011"/>
      <c r="L728" s="1011"/>
      <c r="M728" s="1011"/>
      <c r="N728" s="1011"/>
      <c r="O728" s="1525"/>
      <c r="P728" s="1525"/>
      <c r="Q728" s="1009"/>
      <c r="R728" s="1009"/>
      <c r="S728" s="1009"/>
      <c r="T728" s="1012"/>
      <c r="U728" s="1013"/>
      <c r="V728" s="1013"/>
      <c r="W728" s="1525"/>
      <c r="X728" s="1013"/>
      <c r="Y728" s="1014"/>
      <c r="Z728" s="1015"/>
      <c r="AA728" s="1016"/>
      <c r="AB728" s="1017"/>
      <c r="AC728" s="976"/>
    </row>
    <row r="729" spans="1:29" ht="18.75" customHeight="1">
      <c r="A729" s="1009"/>
      <c r="B729" s="1010"/>
      <c r="C729" s="1010"/>
      <c r="D729" s="1010"/>
      <c r="E729" s="1010"/>
      <c r="F729" s="1010"/>
      <c r="G729" s="1009"/>
      <c r="H729" s="1011"/>
      <c r="I729" s="1011"/>
      <c r="J729" s="1011"/>
      <c r="K729" s="1011"/>
      <c r="L729" s="1011"/>
      <c r="M729" s="1011"/>
      <c r="N729" s="1011"/>
      <c r="O729" s="1525"/>
      <c r="P729" s="1525"/>
      <c r="Q729" s="1009"/>
      <c r="R729" s="1009"/>
      <c r="S729" s="1009"/>
      <c r="T729" s="1012"/>
      <c r="U729" s="1013"/>
      <c r="V729" s="1013"/>
      <c r="W729" s="1525"/>
      <c r="X729" s="1013"/>
      <c r="Y729" s="1014"/>
      <c r="Z729" s="1015"/>
      <c r="AA729" s="1016"/>
      <c r="AB729" s="1017"/>
      <c r="AC729" s="976"/>
    </row>
    <row r="730" spans="1:29" ht="18.75" customHeight="1">
      <c r="A730" s="1009"/>
      <c r="B730" s="1010"/>
      <c r="C730" s="1010"/>
      <c r="D730" s="1010"/>
      <c r="E730" s="1010"/>
      <c r="F730" s="1010"/>
      <c r="G730" s="1009"/>
      <c r="H730" s="1011"/>
      <c r="I730" s="1011"/>
      <c r="J730" s="1011"/>
      <c r="K730" s="1011"/>
      <c r="L730" s="1011"/>
      <c r="M730" s="1011"/>
      <c r="N730" s="1011"/>
      <c r="O730" s="1525"/>
      <c r="P730" s="1525"/>
      <c r="Q730" s="1009"/>
      <c r="R730" s="1009"/>
      <c r="S730" s="1009"/>
      <c r="T730" s="1012"/>
      <c r="U730" s="1013"/>
      <c r="V730" s="1013"/>
      <c r="W730" s="1525"/>
      <c r="X730" s="1013"/>
      <c r="Y730" s="1014"/>
      <c r="Z730" s="1015"/>
      <c r="AA730" s="1016"/>
      <c r="AB730" s="1017"/>
      <c r="AC730" s="976"/>
    </row>
    <row r="731" spans="1:29" ht="18.75" customHeight="1">
      <c r="A731" s="1009"/>
      <c r="B731" s="1010"/>
      <c r="C731" s="1010"/>
      <c r="D731" s="1010"/>
      <c r="E731" s="1010"/>
      <c r="F731" s="1010"/>
      <c r="G731" s="1009"/>
      <c r="H731" s="1011"/>
      <c r="I731" s="1011"/>
      <c r="J731" s="1011"/>
      <c r="K731" s="1011"/>
      <c r="L731" s="1011"/>
      <c r="M731" s="1011"/>
      <c r="N731" s="1011"/>
      <c r="O731" s="1525"/>
      <c r="P731" s="1525"/>
      <c r="Q731" s="1009"/>
      <c r="R731" s="1009"/>
      <c r="S731" s="1009"/>
      <c r="T731" s="1012"/>
      <c r="U731" s="1013"/>
      <c r="V731" s="1013"/>
      <c r="W731" s="1525"/>
      <c r="X731" s="1013"/>
      <c r="Y731" s="1014"/>
      <c r="Z731" s="1015"/>
      <c r="AA731" s="1016"/>
      <c r="AB731" s="1017"/>
      <c r="AC731" s="976"/>
    </row>
    <row r="732" spans="1:29" ht="18.75" customHeight="1">
      <c r="A732" s="1009"/>
      <c r="B732" s="1010"/>
      <c r="C732" s="1010"/>
      <c r="D732" s="1010"/>
      <c r="E732" s="1010"/>
      <c r="F732" s="1010"/>
      <c r="G732" s="1009"/>
      <c r="H732" s="1011"/>
      <c r="I732" s="1011"/>
      <c r="J732" s="1011"/>
      <c r="K732" s="1011"/>
      <c r="L732" s="1011"/>
      <c r="M732" s="1011"/>
      <c r="N732" s="1011"/>
      <c r="O732" s="1525"/>
      <c r="P732" s="1525"/>
      <c r="Q732" s="1009"/>
      <c r="R732" s="1009"/>
      <c r="S732" s="1009"/>
      <c r="T732" s="1012"/>
      <c r="U732" s="1013"/>
      <c r="V732" s="1013"/>
      <c r="W732" s="1525"/>
      <c r="X732" s="1013"/>
      <c r="Y732" s="1014"/>
      <c r="Z732" s="1015"/>
      <c r="AA732" s="1016"/>
      <c r="AB732" s="1017"/>
      <c r="AC732" s="976"/>
    </row>
    <row r="733" spans="1:29" ht="18.75" customHeight="1">
      <c r="A733" s="1009"/>
      <c r="B733" s="1010"/>
      <c r="C733" s="1010"/>
      <c r="D733" s="1010"/>
      <c r="E733" s="1010"/>
      <c r="F733" s="1010"/>
      <c r="G733" s="1009"/>
      <c r="H733" s="1011"/>
      <c r="I733" s="1011"/>
      <c r="J733" s="1011"/>
      <c r="K733" s="1011"/>
      <c r="L733" s="1011"/>
      <c r="M733" s="1011"/>
      <c r="N733" s="1011"/>
      <c r="O733" s="1525"/>
      <c r="P733" s="1525"/>
      <c r="Q733" s="1009"/>
      <c r="R733" s="1009"/>
      <c r="S733" s="1009"/>
      <c r="T733" s="1012"/>
      <c r="U733" s="1013"/>
      <c r="V733" s="1013"/>
      <c r="W733" s="1525"/>
      <c r="X733" s="1013"/>
      <c r="Y733" s="1014"/>
      <c r="Z733" s="1015"/>
      <c r="AA733" s="1016"/>
      <c r="AB733" s="1017"/>
      <c r="AC733" s="976"/>
    </row>
    <row r="734" spans="1:29" ht="18.75" customHeight="1">
      <c r="A734" s="1009"/>
      <c r="B734" s="1010"/>
      <c r="C734" s="1010"/>
      <c r="D734" s="1010"/>
      <c r="E734" s="1010"/>
      <c r="F734" s="1010"/>
      <c r="G734" s="1009"/>
      <c r="H734" s="1011"/>
      <c r="I734" s="1011"/>
      <c r="J734" s="1011"/>
      <c r="K734" s="1011"/>
      <c r="L734" s="1011"/>
      <c r="M734" s="1011"/>
      <c r="N734" s="1011"/>
      <c r="O734" s="1525"/>
      <c r="P734" s="1525"/>
      <c r="Q734" s="1009"/>
      <c r="R734" s="1009"/>
      <c r="S734" s="1009"/>
      <c r="T734" s="1012"/>
      <c r="U734" s="1013"/>
      <c r="V734" s="1013"/>
      <c r="W734" s="1525"/>
      <c r="X734" s="1013"/>
      <c r="Y734" s="1014"/>
      <c r="Z734" s="1015"/>
      <c r="AA734" s="1016"/>
      <c r="AB734" s="1017"/>
      <c r="AC734" s="976"/>
    </row>
    <row r="735" spans="1:29" ht="18.75" customHeight="1">
      <c r="A735" s="1009"/>
      <c r="B735" s="1010"/>
      <c r="C735" s="1010"/>
      <c r="D735" s="1010"/>
      <c r="E735" s="1010"/>
      <c r="F735" s="1010"/>
      <c r="G735" s="1009"/>
      <c r="H735" s="1011"/>
      <c r="I735" s="1011"/>
      <c r="J735" s="1011"/>
      <c r="K735" s="1011"/>
      <c r="L735" s="1011"/>
      <c r="M735" s="1011"/>
      <c r="N735" s="1011"/>
      <c r="O735" s="1525"/>
      <c r="P735" s="1525"/>
      <c r="Q735" s="1009"/>
      <c r="R735" s="1009"/>
      <c r="S735" s="1009"/>
      <c r="T735" s="1012"/>
      <c r="U735" s="1013"/>
      <c r="V735" s="1013"/>
      <c r="W735" s="1525"/>
      <c r="X735" s="1013"/>
      <c r="Y735" s="1014"/>
      <c r="Z735" s="1015"/>
      <c r="AA735" s="1016"/>
      <c r="AB735" s="1017"/>
      <c r="AC735" s="976"/>
    </row>
    <row r="736" spans="1:29" ht="18.75" customHeight="1">
      <c r="A736" s="1009"/>
      <c r="B736" s="1010"/>
      <c r="C736" s="1010"/>
      <c r="D736" s="1010"/>
      <c r="E736" s="1010"/>
      <c r="F736" s="1010"/>
      <c r="G736" s="1009"/>
      <c r="H736" s="1011"/>
      <c r="I736" s="1011"/>
      <c r="J736" s="1011"/>
      <c r="K736" s="1011"/>
      <c r="L736" s="1011"/>
      <c r="M736" s="1011"/>
      <c r="N736" s="1011"/>
      <c r="O736" s="1525"/>
      <c r="P736" s="1525"/>
      <c r="Q736" s="1009"/>
      <c r="R736" s="1009"/>
      <c r="S736" s="1009"/>
      <c r="T736" s="1012"/>
      <c r="U736" s="1013"/>
      <c r="V736" s="1013"/>
      <c r="W736" s="1525"/>
      <c r="X736" s="1013"/>
      <c r="Y736" s="1014"/>
      <c r="Z736" s="1015"/>
      <c r="AA736" s="1016"/>
      <c r="AB736" s="1017"/>
      <c r="AC736" s="976"/>
    </row>
    <row r="737" spans="1:29" ht="18.75" customHeight="1">
      <c r="A737" s="1009"/>
      <c r="B737" s="1010"/>
      <c r="C737" s="1010"/>
      <c r="D737" s="1010"/>
      <c r="E737" s="1010"/>
      <c r="F737" s="1010"/>
      <c r="G737" s="1009"/>
      <c r="H737" s="1011"/>
      <c r="I737" s="1011"/>
      <c r="J737" s="1011"/>
      <c r="K737" s="1011"/>
      <c r="L737" s="1011"/>
      <c r="M737" s="1011"/>
      <c r="N737" s="1011"/>
      <c r="O737" s="1525"/>
      <c r="P737" s="1525"/>
      <c r="Q737" s="1009"/>
      <c r="R737" s="1009"/>
      <c r="S737" s="1009"/>
      <c r="T737" s="1012"/>
      <c r="U737" s="1013"/>
      <c r="V737" s="1013"/>
      <c r="W737" s="1525"/>
      <c r="X737" s="1013"/>
      <c r="Y737" s="1014"/>
      <c r="Z737" s="1015"/>
      <c r="AA737" s="1016"/>
      <c r="AB737" s="1017"/>
      <c r="AC737" s="976"/>
    </row>
    <row r="738" spans="1:29" ht="18.75" customHeight="1">
      <c r="A738" s="1009"/>
      <c r="B738" s="1010"/>
      <c r="C738" s="1010"/>
      <c r="D738" s="1010"/>
      <c r="E738" s="1010"/>
      <c r="F738" s="1010"/>
      <c r="G738" s="1009"/>
      <c r="H738" s="1011"/>
      <c r="I738" s="1011"/>
      <c r="J738" s="1011"/>
      <c r="K738" s="1011"/>
      <c r="L738" s="1011"/>
      <c r="M738" s="1011"/>
      <c r="N738" s="1011"/>
      <c r="O738" s="1525"/>
      <c r="P738" s="1525"/>
      <c r="Q738" s="1009"/>
      <c r="R738" s="1009"/>
      <c r="S738" s="1009"/>
      <c r="T738" s="1012"/>
      <c r="U738" s="1013"/>
      <c r="V738" s="1013"/>
      <c r="W738" s="1525"/>
      <c r="X738" s="1013"/>
      <c r="Y738" s="1014"/>
      <c r="Z738" s="1015"/>
      <c r="AA738" s="1016"/>
      <c r="AB738" s="1017"/>
      <c r="AC738" s="976"/>
    </row>
    <row r="739" spans="1:29" ht="18.75" customHeight="1">
      <c r="A739" s="1009"/>
      <c r="B739" s="1010"/>
      <c r="C739" s="1010"/>
      <c r="D739" s="1010"/>
      <c r="E739" s="1010"/>
      <c r="F739" s="1010"/>
      <c r="G739" s="1009"/>
      <c r="H739" s="1011"/>
      <c r="I739" s="1011"/>
      <c r="J739" s="1011"/>
      <c r="K739" s="1011"/>
      <c r="L739" s="1011"/>
      <c r="M739" s="1011"/>
      <c r="N739" s="1011"/>
      <c r="O739" s="1525"/>
      <c r="P739" s="1525"/>
      <c r="Q739" s="1009"/>
      <c r="R739" s="1009"/>
      <c r="S739" s="1009"/>
      <c r="T739" s="1012"/>
      <c r="U739" s="1013"/>
      <c r="V739" s="1013"/>
      <c r="W739" s="1525"/>
      <c r="X739" s="1013"/>
      <c r="Y739" s="1014"/>
      <c r="Z739" s="1015"/>
      <c r="AA739" s="1016"/>
      <c r="AB739" s="1017"/>
      <c r="AC739" s="976"/>
    </row>
    <row r="740" spans="1:29" ht="18.75" customHeight="1">
      <c r="A740" s="1009"/>
      <c r="B740" s="1010"/>
      <c r="C740" s="1010"/>
      <c r="D740" s="1010"/>
      <c r="E740" s="1010"/>
      <c r="F740" s="1010"/>
      <c r="G740" s="1009"/>
      <c r="H740" s="1011"/>
      <c r="I740" s="1011"/>
      <c r="J740" s="1011"/>
      <c r="K740" s="1011"/>
      <c r="L740" s="1011"/>
      <c r="M740" s="1011"/>
      <c r="N740" s="1011"/>
      <c r="O740" s="1525"/>
      <c r="P740" s="1525"/>
      <c r="Q740" s="1009"/>
      <c r="R740" s="1009"/>
      <c r="S740" s="1009"/>
      <c r="T740" s="1012"/>
      <c r="U740" s="1013"/>
      <c r="V740" s="1013"/>
      <c r="W740" s="1525"/>
      <c r="X740" s="1013"/>
      <c r="Y740" s="1014"/>
      <c r="Z740" s="1015"/>
      <c r="AA740" s="1016"/>
      <c r="AB740" s="1017"/>
      <c r="AC740" s="976"/>
    </row>
    <row r="741" spans="1:29" ht="18.75" customHeight="1">
      <c r="A741" s="1009"/>
      <c r="B741" s="1010"/>
      <c r="C741" s="1010"/>
      <c r="D741" s="1010"/>
      <c r="E741" s="1010"/>
      <c r="F741" s="1010"/>
      <c r="G741" s="1009"/>
      <c r="H741" s="1011"/>
      <c r="I741" s="1011"/>
      <c r="J741" s="1011"/>
      <c r="K741" s="1011"/>
      <c r="L741" s="1011"/>
      <c r="M741" s="1011"/>
      <c r="N741" s="1011"/>
      <c r="O741" s="1525"/>
      <c r="P741" s="1525"/>
      <c r="Q741" s="1009"/>
      <c r="R741" s="1009"/>
      <c r="S741" s="1009"/>
      <c r="T741" s="1012"/>
      <c r="U741" s="1013"/>
      <c r="V741" s="1013"/>
      <c r="W741" s="1525"/>
      <c r="X741" s="1013"/>
      <c r="Y741" s="1014"/>
      <c r="Z741" s="1015"/>
      <c r="AA741" s="1016"/>
      <c r="AB741" s="1017"/>
      <c r="AC741" s="976"/>
    </row>
    <row r="742" spans="1:29" ht="18.75" customHeight="1">
      <c r="A742" s="1009"/>
      <c r="B742" s="1010"/>
      <c r="C742" s="1010"/>
      <c r="D742" s="1010"/>
      <c r="E742" s="1010"/>
      <c r="F742" s="1010"/>
      <c r="G742" s="1009"/>
      <c r="H742" s="1011"/>
      <c r="I742" s="1011"/>
      <c r="J742" s="1011"/>
      <c r="K742" s="1011"/>
      <c r="L742" s="1011"/>
      <c r="M742" s="1011"/>
      <c r="N742" s="1011"/>
      <c r="O742" s="1525"/>
      <c r="P742" s="1525"/>
      <c r="Q742" s="1009"/>
      <c r="R742" s="1009"/>
      <c r="S742" s="1009"/>
      <c r="T742" s="1012"/>
      <c r="U742" s="1013"/>
      <c r="V742" s="1013"/>
      <c r="W742" s="1525"/>
      <c r="X742" s="1013"/>
      <c r="Y742" s="1014"/>
      <c r="Z742" s="1015"/>
      <c r="AA742" s="1016"/>
      <c r="AB742" s="1017"/>
      <c r="AC742" s="976"/>
    </row>
    <row r="743" spans="1:29" ht="18.75" customHeight="1">
      <c r="A743" s="1009"/>
      <c r="B743" s="1010"/>
      <c r="C743" s="1010"/>
      <c r="D743" s="1010"/>
      <c r="E743" s="1010"/>
      <c r="F743" s="1010"/>
      <c r="G743" s="1009"/>
      <c r="H743" s="1011"/>
      <c r="I743" s="1011"/>
      <c r="J743" s="1011"/>
      <c r="K743" s="1011"/>
      <c r="L743" s="1011"/>
      <c r="M743" s="1011"/>
      <c r="N743" s="1011"/>
      <c r="O743" s="1525"/>
      <c r="P743" s="1525"/>
      <c r="Q743" s="1009"/>
      <c r="R743" s="1009"/>
      <c r="S743" s="1009"/>
      <c r="T743" s="1012"/>
      <c r="U743" s="1013"/>
      <c r="V743" s="1013"/>
      <c r="W743" s="1525"/>
      <c r="X743" s="1013"/>
      <c r="Y743" s="1014"/>
      <c r="Z743" s="1015"/>
      <c r="AA743" s="1016"/>
      <c r="AB743" s="1017"/>
      <c r="AC743" s="976"/>
    </row>
    <row r="744" spans="1:29" ht="18.75" customHeight="1">
      <c r="A744" s="1009"/>
      <c r="B744" s="1010"/>
      <c r="C744" s="1010"/>
      <c r="D744" s="1010"/>
      <c r="E744" s="1010"/>
      <c r="F744" s="1010"/>
      <c r="G744" s="1009"/>
      <c r="H744" s="1011"/>
      <c r="I744" s="1011"/>
      <c r="J744" s="1011"/>
      <c r="K744" s="1011"/>
      <c r="L744" s="1011"/>
      <c r="M744" s="1011"/>
      <c r="N744" s="1011"/>
      <c r="O744" s="1525"/>
      <c r="P744" s="1525"/>
      <c r="Q744" s="1009"/>
      <c r="R744" s="1009"/>
      <c r="S744" s="1009"/>
      <c r="T744" s="1012"/>
      <c r="U744" s="1013"/>
      <c r="V744" s="1013"/>
      <c r="W744" s="1525"/>
      <c r="X744" s="1013"/>
      <c r="Y744" s="1014"/>
      <c r="Z744" s="1015"/>
      <c r="AA744" s="1016"/>
      <c r="AB744" s="1017"/>
      <c r="AC744" s="976"/>
    </row>
    <row r="745" spans="1:29" ht="18.75" customHeight="1">
      <c r="A745" s="1009"/>
      <c r="B745" s="1010"/>
      <c r="C745" s="1010"/>
      <c r="D745" s="1010"/>
      <c r="E745" s="1010"/>
      <c r="F745" s="1010"/>
      <c r="G745" s="1009"/>
      <c r="H745" s="1011"/>
      <c r="I745" s="1011"/>
      <c r="J745" s="1011"/>
      <c r="K745" s="1011"/>
      <c r="L745" s="1011"/>
      <c r="M745" s="1011"/>
      <c r="N745" s="1011"/>
      <c r="O745" s="1525"/>
      <c r="P745" s="1525"/>
      <c r="Q745" s="1009"/>
      <c r="R745" s="1009"/>
      <c r="S745" s="1009"/>
      <c r="T745" s="1012"/>
      <c r="U745" s="1013"/>
      <c r="V745" s="1013"/>
      <c r="W745" s="1525"/>
      <c r="X745" s="1013"/>
      <c r="Y745" s="1014"/>
      <c r="Z745" s="1015"/>
      <c r="AA745" s="1016"/>
      <c r="AB745" s="1017"/>
      <c r="AC745" s="976"/>
    </row>
    <row r="746" spans="1:29" ht="18.75" customHeight="1">
      <c r="A746" s="1009"/>
      <c r="B746" s="1010"/>
      <c r="C746" s="1010"/>
      <c r="D746" s="1010"/>
      <c r="E746" s="1010"/>
      <c r="F746" s="1010"/>
      <c r="G746" s="1009"/>
      <c r="H746" s="1011"/>
      <c r="I746" s="1011"/>
      <c r="J746" s="1011"/>
      <c r="K746" s="1011"/>
      <c r="L746" s="1011"/>
      <c r="M746" s="1011"/>
      <c r="N746" s="1011"/>
      <c r="O746" s="1525"/>
      <c r="P746" s="1525"/>
      <c r="Q746" s="1009"/>
      <c r="R746" s="1009"/>
      <c r="S746" s="1009"/>
      <c r="T746" s="1012"/>
      <c r="U746" s="1013"/>
      <c r="V746" s="1013"/>
      <c r="W746" s="1525"/>
      <c r="X746" s="1013"/>
      <c r="Y746" s="1014"/>
      <c r="Z746" s="1015"/>
      <c r="AA746" s="1016"/>
      <c r="AB746" s="1017"/>
      <c r="AC746" s="976"/>
    </row>
    <row r="747" spans="1:29" ht="18.75" customHeight="1">
      <c r="A747" s="1009"/>
      <c r="B747" s="1010"/>
      <c r="C747" s="1010"/>
      <c r="D747" s="1010"/>
      <c r="E747" s="1010"/>
      <c r="F747" s="1010"/>
      <c r="G747" s="1009"/>
      <c r="H747" s="1011"/>
      <c r="I747" s="1011"/>
      <c r="J747" s="1011"/>
      <c r="K747" s="1011"/>
      <c r="L747" s="1011"/>
      <c r="M747" s="1011"/>
      <c r="N747" s="1011"/>
      <c r="O747" s="1525"/>
      <c r="P747" s="1525"/>
      <c r="Q747" s="1009"/>
      <c r="R747" s="1009"/>
      <c r="S747" s="1009"/>
      <c r="T747" s="1012"/>
      <c r="U747" s="1013"/>
      <c r="V747" s="1013"/>
      <c r="W747" s="1525"/>
      <c r="X747" s="1013"/>
      <c r="Y747" s="1014"/>
      <c r="Z747" s="1015"/>
      <c r="AA747" s="1016"/>
      <c r="AB747" s="1017"/>
      <c r="AC747" s="976"/>
    </row>
    <row r="748" spans="1:29" ht="18.75" customHeight="1">
      <c r="A748" s="1009"/>
      <c r="B748" s="1010"/>
      <c r="C748" s="1010"/>
      <c r="D748" s="1010"/>
      <c r="E748" s="1010"/>
      <c r="F748" s="1010"/>
      <c r="G748" s="1009"/>
      <c r="H748" s="1011"/>
      <c r="I748" s="1011"/>
      <c r="J748" s="1011"/>
      <c r="K748" s="1011"/>
      <c r="L748" s="1011"/>
      <c r="M748" s="1011"/>
      <c r="N748" s="1011"/>
      <c r="O748" s="1525"/>
      <c r="P748" s="1525"/>
      <c r="Q748" s="1009"/>
      <c r="R748" s="1009"/>
      <c r="S748" s="1009"/>
      <c r="T748" s="1012"/>
      <c r="U748" s="1013"/>
      <c r="V748" s="1013"/>
      <c r="W748" s="1525"/>
      <c r="X748" s="1013"/>
      <c r="Y748" s="1014"/>
      <c r="Z748" s="1015"/>
      <c r="AA748" s="1016"/>
      <c r="AB748" s="1017"/>
      <c r="AC748" s="976"/>
    </row>
    <row r="749" spans="1:29" ht="18.75" customHeight="1">
      <c r="A749" s="1009"/>
      <c r="B749" s="1010"/>
      <c r="C749" s="1010"/>
      <c r="D749" s="1010"/>
      <c r="E749" s="1010"/>
      <c r="F749" s="1010"/>
      <c r="G749" s="1009"/>
      <c r="H749" s="1011"/>
      <c r="I749" s="1011"/>
      <c r="J749" s="1011"/>
      <c r="K749" s="1011"/>
      <c r="L749" s="1011"/>
      <c r="M749" s="1011"/>
      <c r="N749" s="1011"/>
      <c r="O749" s="1525"/>
      <c r="P749" s="1525"/>
      <c r="Q749" s="1009"/>
      <c r="R749" s="1009"/>
      <c r="S749" s="1009"/>
      <c r="T749" s="1012"/>
      <c r="U749" s="1013"/>
      <c r="V749" s="1013"/>
      <c r="W749" s="1525"/>
      <c r="X749" s="1013"/>
      <c r="Y749" s="1014"/>
      <c r="Z749" s="1015"/>
      <c r="AA749" s="1016"/>
      <c r="AB749" s="1017"/>
      <c r="AC749" s="976"/>
    </row>
    <row r="750" spans="1:29" ht="18.75" customHeight="1">
      <c r="A750" s="1009"/>
      <c r="B750" s="1010"/>
      <c r="C750" s="1010"/>
      <c r="D750" s="1010"/>
      <c r="E750" s="1010"/>
      <c r="F750" s="1010"/>
      <c r="G750" s="1009"/>
      <c r="H750" s="1011"/>
      <c r="I750" s="1011"/>
      <c r="J750" s="1011"/>
      <c r="K750" s="1011"/>
      <c r="L750" s="1011"/>
      <c r="M750" s="1011"/>
      <c r="N750" s="1011"/>
      <c r="O750" s="1525"/>
      <c r="P750" s="1525"/>
      <c r="Q750" s="1009"/>
      <c r="R750" s="1009"/>
      <c r="S750" s="1009"/>
      <c r="T750" s="1012"/>
      <c r="U750" s="1013"/>
      <c r="V750" s="1013"/>
      <c r="W750" s="1525"/>
      <c r="X750" s="1013"/>
      <c r="Y750" s="1014"/>
      <c r="Z750" s="1015"/>
      <c r="AA750" s="1016"/>
      <c r="AB750" s="1017"/>
      <c r="AC750" s="976"/>
    </row>
    <row r="751" spans="1:29" ht="18.75" customHeight="1">
      <c r="A751" s="1009"/>
      <c r="B751" s="1010"/>
      <c r="C751" s="1010"/>
      <c r="D751" s="1010"/>
      <c r="E751" s="1010"/>
      <c r="F751" s="1010"/>
      <c r="G751" s="1009"/>
      <c r="H751" s="1011"/>
      <c r="I751" s="1011"/>
      <c r="J751" s="1011"/>
      <c r="K751" s="1011"/>
      <c r="L751" s="1011"/>
      <c r="M751" s="1011"/>
      <c r="N751" s="1011"/>
      <c r="O751" s="1525"/>
      <c r="P751" s="1525"/>
      <c r="Q751" s="1009"/>
      <c r="R751" s="1009"/>
      <c r="S751" s="1009"/>
      <c r="T751" s="1012"/>
      <c r="U751" s="1013"/>
      <c r="V751" s="1013"/>
      <c r="W751" s="1525"/>
      <c r="X751" s="1013"/>
      <c r="Y751" s="1014"/>
      <c r="Z751" s="1015"/>
      <c r="AA751" s="1016"/>
      <c r="AB751" s="1017"/>
      <c r="AC751" s="976"/>
    </row>
    <row r="752" spans="1:29" ht="18.75" customHeight="1">
      <c r="A752" s="1009"/>
      <c r="B752" s="1010"/>
      <c r="C752" s="1010"/>
      <c r="D752" s="1010"/>
      <c r="E752" s="1010"/>
      <c r="F752" s="1010"/>
      <c r="G752" s="1009"/>
      <c r="H752" s="1011"/>
      <c r="I752" s="1011"/>
      <c r="J752" s="1011"/>
      <c r="K752" s="1011"/>
      <c r="L752" s="1011"/>
      <c r="M752" s="1011"/>
      <c r="N752" s="1011"/>
      <c r="O752" s="1525"/>
      <c r="P752" s="1525"/>
      <c r="Q752" s="1009"/>
      <c r="R752" s="1009"/>
      <c r="S752" s="1009"/>
      <c r="T752" s="1012"/>
      <c r="U752" s="1013"/>
      <c r="V752" s="1013"/>
      <c r="W752" s="1525"/>
      <c r="X752" s="1013"/>
      <c r="Y752" s="1014"/>
      <c r="Z752" s="1015"/>
      <c r="AA752" s="1016"/>
      <c r="AB752" s="1017"/>
      <c r="AC752" s="976"/>
    </row>
    <row r="753" spans="1:29" ht="18.75" customHeight="1">
      <c r="A753" s="1009"/>
      <c r="B753" s="1010"/>
      <c r="C753" s="1010"/>
      <c r="D753" s="1010"/>
      <c r="E753" s="1010"/>
      <c r="F753" s="1010"/>
      <c r="G753" s="1009"/>
      <c r="H753" s="1011"/>
      <c r="I753" s="1011"/>
      <c r="J753" s="1011"/>
      <c r="K753" s="1011"/>
      <c r="L753" s="1011"/>
      <c r="M753" s="1011"/>
      <c r="N753" s="1011"/>
      <c r="O753" s="1525"/>
      <c r="P753" s="1525"/>
      <c r="Q753" s="1009"/>
      <c r="R753" s="1009"/>
      <c r="S753" s="1009"/>
      <c r="T753" s="1012"/>
      <c r="U753" s="1013"/>
      <c r="V753" s="1013"/>
      <c r="W753" s="1525"/>
      <c r="X753" s="1013"/>
      <c r="Y753" s="1014"/>
      <c r="Z753" s="1015"/>
      <c r="AA753" s="1016"/>
      <c r="AB753" s="1017"/>
      <c r="AC753" s="976"/>
    </row>
    <row r="754" spans="1:29" ht="18.75" customHeight="1">
      <c r="A754" s="1009"/>
      <c r="B754" s="1010"/>
      <c r="C754" s="1010"/>
      <c r="D754" s="1010"/>
      <c r="E754" s="1010"/>
      <c r="F754" s="1010"/>
      <c r="G754" s="1009"/>
      <c r="H754" s="1011"/>
      <c r="I754" s="1011"/>
      <c r="J754" s="1011"/>
      <c r="K754" s="1011"/>
      <c r="L754" s="1011"/>
      <c r="M754" s="1011"/>
      <c r="N754" s="1011"/>
      <c r="O754" s="1525"/>
      <c r="P754" s="1525"/>
      <c r="Q754" s="1009"/>
      <c r="R754" s="1009"/>
      <c r="S754" s="1009"/>
      <c r="T754" s="1012"/>
      <c r="U754" s="1013"/>
      <c r="V754" s="1013"/>
      <c r="W754" s="1525"/>
      <c r="X754" s="1013"/>
      <c r="Y754" s="1014"/>
      <c r="Z754" s="1015"/>
      <c r="AA754" s="1016"/>
      <c r="AB754" s="1017"/>
      <c r="AC754" s="976"/>
    </row>
    <row r="755" spans="1:29" ht="18.75" customHeight="1">
      <c r="A755" s="1009"/>
      <c r="B755" s="1010"/>
      <c r="C755" s="1010"/>
      <c r="D755" s="1010"/>
      <c r="E755" s="1010"/>
      <c r="F755" s="1010"/>
      <c r="G755" s="1009"/>
      <c r="H755" s="1011"/>
      <c r="I755" s="1011"/>
      <c r="J755" s="1011"/>
      <c r="K755" s="1011"/>
      <c r="L755" s="1011"/>
      <c r="M755" s="1011"/>
      <c r="N755" s="1011"/>
      <c r="O755" s="1525"/>
      <c r="P755" s="1525"/>
      <c r="Q755" s="1009"/>
      <c r="R755" s="1009"/>
      <c r="S755" s="1009"/>
      <c r="T755" s="1012"/>
      <c r="U755" s="1013"/>
      <c r="V755" s="1013"/>
      <c r="W755" s="1525"/>
      <c r="X755" s="1013"/>
      <c r="Y755" s="1014"/>
      <c r="Z755" s="1015"/>
      <c r="AA755" s="1016"/>
      <c r="AB755" s="1017"/>
      <c r="AC755" s="976"/>
    </row>
    <row r="756" spans="1:29" ht="18.75" customHeight="1">
      <c r="A756" s="1009"/>
      <c r="B756" s="1010"/>
      <c r="C756" s="1010"/>
      <c r="D756" s="1010"/>
      <c r="E756" s="1010"/>
      <c r="F756" s="1010"/>
      <c r="G756" s="1009"/>
      <c r="H756" s="1011"/>
      <c r="I756" s="1011"/>
      <c r="J756" s="1011"/>
      <c r="K756" s="1011"/>
      <c r="L756" s="1011"/>
      <c r="M756" s="1011"/>
      <c r="N756" s="1011"/>
      <c r="O756" s="1525"/>
      <c r="P756" s="1525"/>
      <c r="Q756" s="1009"/>
      <c r="R756" s="1009"/>
      <c r="S756" s="1009"/>
      <c r="T756" s="1012"/>
      <c r="U756" s="1013"/>
      <c r="V756" s="1013"/>
      <c r="W756" s="1525"/>
      <c r="X756" s="1013"/>
      <c r="Y756" s="1014"/>
      <c r="Z756" s="1015"/>
      <c r="AA756" s="1016"/>
      <c r="AB756" s="1017"/>
      <c r="AC756" s="976"/>
    </row>
    <row r="757" spans="1:29" ht="18.75" customHeight="1">
      <c r="A757" s="1009"/>
      <c r="B757" s="1010"/>
      <c r="C757" s="1010"/>
      <c r="D757" s="1010"/>
      <c r="E757" s="1010"/>
      <c r="F757" s="1010"/>
      <c r="G757" s="1009"/>
      <c r="H757" s="1011"/>
      <c r="I757" s="1011"/>
      <c r="J757" s="1011"/>
      <c r="K757" s="1011"/>
      <c r="L757" s="1011"/>
      <c r="M757" s="1011"/>
      <c r="N757" s="1011"/>
      <c r="O757" s="1525"/>
      <c r="P757" s="1525"/>
      <c r="Q757" s="1009"/>
      <c r="R757" s="1009"/>
      <c r="S757" s="1009"/>
      <c r="T757" s="1012"/>
      <c r="U757" s="1013"/>
      <c r="V757" s="1013"/>
      <c r="W757" s="1525"/>
      <c r="X757" s="1013"/>
      <c r="Y757" s="1014"/>
      <c r="Z757" s="1015"/>
      <c r="AA757" s="1016"/>
      <c r="AB757" s="1017"/>
      <c r="AC757" s="976"/>
    </row>
    <row r="758" spans="1:29" ht="18.75" customHeight="1">
      <c r="A758" s="1009"/>
      <c r="B758" s="1010"/>
      <c r="C758" s="1010"/>
      <c r="D758" s="1010"/>
      <c r="E758" s="1010"/>
      <c r="F758" s="1010"/>
      <c r="G758" s="1009"/>
      <c r="H758" s="1011"/>
      <c r="I758" s="1011"/>
      <c r="J758" s="1011"/>
      <c r="K758" s="1011"/>
      <c r="L758" s="1011"/>
      <c r="M758" s="1011"/>
      <c r="N758" s="1011"/>
      <c r="O758" s="1525"/>
      <c r="P758" s="1525"/>
      <c r="Q758" s="1009"/>
      <c r="R758" s="1009"/>
      <c r="S758" s="1009"/>
      <c r="T758" s="1012"/>
      <c r="U758" s="1013"/>
      <c r="V758" s="1013"/>
      <c r="W758" s="1525"/>
      <c r="X758" s="1013"/>
      <c r="Y758" s="1014"/>
      <c r="Z758" s="1015"/>
      <c r="AA758" s="1016"/>
      <c r="AB758" s="1017"/>
      <c r="AC758" s="976"/>
    </row>
    <row r="759" spans="1:29" ht="18.75" customHeight="1">
      <c r="A759" s="1009"/>
      <c r="B759" s="1010"/>
      <c r="C759" s="1010"/>
      <c r="D759" s="1010"/>
      <c r="E759" s="1010"/>
      <c r="F759" s="1010"/>
      <c r="G759" s="1009"/>
      <c r="H759" s="1011"/>
      <c r="I759" s="1011"/>
      <c r="J759" s="1011"/>
      <c r="K759" s="1011"/>
      <c r="L759" s="1011"/>
      <c r="M759" s="1011"/>
      <c r="N759" s="1011"/>
      <c r="O759" s="1525"/>
      <c r="P759" s="1525"/>
      <c r="Q759" s="1009"/>
      <c r="R759" s="1009"/>
      <c r="S759" s="1009"/>
      <c r="T759" s="1012"/>
      <c r="U759" s="1013"/>
      <c r="V759" s="1013"/>
      <c r="W759" s="1525"/>
      <c r="X759" s="1013"/>
      <c r="Y759" s="1014"/>
      <c r="Z759" s="1015"/>
      <c r="AA759" s="1016"/>
      <c r="AB759" s="1017"/>
      <c r="AC759" s="976"/>
    </row>
    <row r="760" spans="1:29" ht="18.75" customHeight="1">
      <c r="A760" s="1009"/>
      <c r="B760" s="1010"/>
      <c r="C760" s="1010"/>
      <c r="D760" s="1010"/>
      <c r="E760" s="1010"/>
      <c r="F760" s="1010"/>
      <c r="G760" s="1009"/>
      <c r="H760" s="1011"/>
      <c r="I760" s="1011"/>
      <c r="J760" s="1011"/>
      <c r="K760" s="1011"/>
      <c r="L760" s="1011"/>
      <c r="M760" s="1011"/>
      <c r="N760" s="1011"/>
      <c r="O760" s="1525"/>
      <c r="P760" s="1525"/>
      <c r="Q760" s="1009"/>
      <c r="R760" s="1009"/>
      <c r="S760" s="1009"/>
      <c r="T760" s="1012"/>
      <c r="U760" s="1013"/>
      <c r="V760" s="1013"/>
      <c r="W760" s="1525"/>
      <c r="X760" s="1013"/>
      <c r="Y760" s="1014"/>
      <c r="Z760" s="1015"/>
      <c r="AA760" s="1016"/>
      <c r="AB760" s="1017"/>
      <c r="AC760" s="976"/>
    </row>
    <row r="761" spans="1:29" ht="18.75" customHeight="1">
      <c r="A761" s="1009"/>
      <c r="B761" s="1010"/>
      <c r="C761" s="1010"/>
      <c r="D761" s="1010"/>
      <c r="E761" s="1010"/>
      <c r="F761" s="1010"/>
      <c r="G761" s="1009"/>
      <c r="H761" s="1011"/>
      <c r="I761" s="1011"/>
      <c r="J761" s="1011"/>
      <c r="K761" s="1011"/>
      <c r="L761" s="1011"/>
      <c r="M761" s="1011"/>
      <c r="N761" s="1011"/>
      <c r="O761" s="1525"/>
      <c r="P761" s="1525"/>
      <c r="Q761" s="1009"/>
      <c r="R761" s="1009"/>
      <c r="S761" s="1009"/>
      <c r="T761" s="1012"/>
      <c r="U761" s="1013"/>
      <c r="V761" s="1013"/>
      <c r="W761" s="1525"/>
      <c r="X761" s="1013"/>
      <c r="Y761" s="1014"/>
      <c r="Z761" s="1015"/>
      <c r="AA761" s="1016"/>
      <c r="AB761" s="1017"/>
      <c r="AC761" s="976"/>
    </row>
    <row r="762" spans="1:29" ht="18.75" customHeight="1">
      <c r="A762" s="1009"/>
      <c r="B762" s="1010"/>
      <c r="C762" s="1010"/>
      <c r="D762" s="1010"/>
      <c r="E762" s="1010"/>
      <c r="F762" s="1010"/>
      <c r="G762" s="1009"/>
      <c r="H762" s="1011"/>
      <c r="I762" s="1011"/>
      <c r="J762" s="1011"/>
      <c r="K762" s="1011"/>
      <c r="L762" s="1011"/>
      <c r="M762" s="1011"/>
      <c r="N762" s="1011"/>
      <c r="O762" s="1525"/>
      <c r="P762" s="1525"/>
      <c r="Q762" s="1009"/>
      <c r="R762" s="1009"/>
      <c r="S762" s="1009"/>
      <c r="T762" s="1012"/>
      <c r="U762" s="1013"/>
      <c r="V762" s="1013"/>
      <c r="W762" s="1525"/>
      <c r="X762" s="1013"/>
      <c r="Y762" s="1014"/>
      <c r="Z762" s="1015"/>
      <c r="AA762" s="1016"/>
      <c r="AB762" s="1017"/>
      <c r="AC762" s="976"/>
    </row>
    <row r="763" spans="1:29" ht="18.75" customHeight="1">
      <c r="A763" s="1009"/>
      <c r="B763" s="1010"/>
      <c r="C763" s="1010"/>
      <c r="D763" s="1010"/>
      <c r="E763" s="1010"/>
      <c r="F763" s="1010"/>
      <c r="G763" s="1009"/>
      <c r="H763" s="1011"/>
      <c r="I763" s="1011"/>
      <c r="J763" s="1011"/>
      <c r="K763" s="1011"/>
      <c r="L763" s="1011"/>
      <c r="M763" s="1011"/>
      <c r="N763" s="1011"/>
      <c r="O763" s="1525"/>
      <c r="P763" s="1525"/>
      <c r="Q763" s="1009"/>
      <c r="R763" s="1009"/>
      <c r="S763" s="1009"/>
      <c r="T763" s="1012"/>
      <c r="U763" s="1013"/>
      <c r="V763" s="1013"/>
      <c r="W763" s="1525"/>
      <c r="X763" s="1013"/>
      <c r="Y763" s="1014"/>
      <c r="Z763" s="1015"/>
      <c r="AA763" s="1016"/>
      <c r="AB763" s="1017"/>
      <c r="AC763" s="976"/>
    </row>
    <row r="764" spans="1:29" ht="18.75" customHeight="1">
      <c r="A764" s="1009"/>
      <c r="B764" s="1010"/>
      <c r="C764" s="1010"/>
      <c r="D764" s="1010"/>
      <c r="E764" s="1010"/>
      <c r="F764" s="1010"/>
      <c r="G764" s="1009"/>
      <c r="H764" s="1011"/>
      <c r="I764" s="1011"/>
      <c r="J764" s="1011"/>
      <c r="K764" s="1011"/>
      <c r="L764" s="1011"/>
      <c r="M764" s="1011"/>
      <c r="N764" s="1011"/>
      <c r="O764" s="1525"/>
      <c r="P764" s="1525"/>
      <c r="Q764" s="1009"/>
      <c r="R764" s="1009"/>
      <c r="S764" s="1009"/>
      <c r="T764" s="1012"/>
      <c r="U764" s="1013"/>
      <c r="V764" s="1013"/>
      <c r="W764" s="1525"/>
      <c r="X764" s="1013"/>
      <c r="Y764" s="1014"/>
      <c r="Z764" s="1015"/>
      <c r="AA764" s="1016"/>
      <c r="AB764" s="1017"/>
      <c r="AC764" s="976"/>
    </row>
    <row r="765" spans="1:29" ht="18.75" customHeight="1">
      <c r="A765" s="1009"/>
      <c r="B765" s="1010"/>
      <c r="C765" s="1010"/>
      <c r="D765" s="1010"/>
      <c r="E765" s="1010"/>
      <c r="F765" s="1010"/>
      <c r="G765" s="1009"/>
      <c r="H765" s="1011"/>
      <c r="I765" s="1011"/>
      <c r="J765" s="1011"/>
      <c r="K765" s="1011"/>
      <c r="L765" s="1011"/>
      <c r="M765" s="1011"/>
      <c r="N765" s="1011"/>
      <c r="O765" s="1525"/>
      <c r="P765" s="1525"/>
      <c r="Q765" s="1009"/>
      <c r="R765" s="1009"/>
      <c r="S765" s="1009"/>
      <c r="T765" s="1012"/>
      <c r="U765" s="1013"/>
      <c r="V765" s="1013"/>
      <c r="W765" s="1525"/>
      <c r="X765" s="1013"/>
      <c r="Y765" s="1014"/>
      <c r="Z765" s="1015"/>
      <c r="AA765" s="1016"/>
      <c r="AB765" s="1017"/>
      <c r="AC765" s="976"/>
    </row>
    <row r="766" spans="1:29" ht="18.75" customHeight="1">
      <c r="A766" s="1009"/>
      <c r="B766" s="1010"/>
      <c r="C766" s="1010"/>
      <c r="D766" s="1010"/>
      <c r="E766" s="1010"/>
      <c r="F766" s="1010"/>
      <c r="G766" s="1009"/>
      <c r="H766" s="1011"/>
      <c r="I766" s="1011"/>
      <c r="J766" s="1011"/>
      <c r="K766" s="1011"/>
      <c r="L766" s="1011"/>
      <c r="M766" s="1011"/>
      <c r="N766" s="1011"/>
      <c r="O766" s="1525"/>
      <c r="P766" s="1525"/>
      <c r="Q766" s="1009"/>
      <c r="R766" s="1009"/>
      <c r="S766" s="1009"/>
      <c r="T766" s="1012"/>
      <c r="U766" s="1013"/>
      <c r="V766" s="1013"/>
      <c r="W766" s="1525"/>
      <c r="X766" s="1013"/>
      <c r="Y766" s="1014"/>
      <c r="Z766" s="1015"/>
      <c r="AA766" s="1016"/>
      <c r="AB766" s="1017"/>
      <c r="AC766" s="976"/>
    </row>
    <row r="767" spans="1:29" ht="18.75" customHeight="1">
      <c r="A767" s="1009"/>
      <c r="B767" s="1010"/>
      <c r="C767" s="1010"/>
      <c r="D767" s="1010"/>
      <c r="E767" s="1010"/>
      <c r="F767" s="1010"/>
      <c r="G767" s="1009"/>
      <c r="H767" s="1011"/>
      <c r="I767" s="1011"/>
      <c r="J767" s="1011"/>
      <c r="K767" s="1011"/>
      <c r="L767" s="1011"/>
      <c r="M767" s="1011"/>
      <c r="N767" s="1011"/>
      <c r="O767" s="1525"/>
      <c r="P767" s="1525"/>
      <c r="Q767" s="1009"/>
      <c r="R767" s="1009"/>
      <c r="S767" s="1009"/>
      <c r="T767" s="1012"/>
      <c r="U767" s="1013"/>
      <c r="V767" s="1013"/>
      <c r="W767" s="1525"/>
      <c r="X767" s="1013"/>
      <c r="Y767" s="1014"/>
      <c r="Z767" s="1015"/>
      <c r="AA767" s="1016"/>
      <c r="AB767" s="1017"/>
      <c r="AC767" s="976"/>
    </row>
    <row r="768" spans="1:29" ht="18.75" customHeight="1">
      <c r="A768" s="1009"/>
      <c r="B768" s="1010"/>
      <c r="C768" s="1010"/>
      <c r="D768" s="1010"/>
      <c r="E768" s="1010"/>
      <c r="F768" s="1010"/>
      <c r="G768" s="1009"/>
      <c r="H768" s="1011"/>
      <c r="I768" s="1011"/>
      <c r="J768" s="1011"/>
      <c r="K768" s="1011"/>
      <c r="L768" s="1011"/>
      <c r="M768" s="1011"/>
      <c r="N768" s="1011"/>
      <c r="O768" s="1525"/>
      <c r="P768" s="1525"/>
      <c r="Q768" s="1009"/>
      <c r="R768" s="1009"/>
      <c r="S768" s="1009"/>
      <c r="T768" s="1012"/>
      <c r="U768" s="1013"/>
      <c r="V768" s="1013"/>
      <c r="W768" s="1525"/>
      <c r="X768" s="1013"/>
      <c r="Y768" s="1014"/>
      <c r="Z768" s="1015"/>
      <c r="AA768" s="1016"/>
      <c r="AB768" s="1017"/>
      <c r="AC768" s="976"/>
    </row>
    <row r="769" spans="1:29" ht="18.75" customHeight="1">
      <c r="A769" s="1009"/>
      <c r="B769" s="1010"/>
      <c r="C769" s="1010"/>
      <c r="D769" s="1010"/>
      <c r="E769" s="1010"/>
      <c r="F769" s="1010"/>
      <c r="G769" s="1009"/>
      <c r="H769" s="1011"/>
      <c r="I769" s="1011"/>
      <c r="J769" s="1011"/>
      <c r="K769" s="1011"/>
      <c r="L769" s="1011"/>
      <c r="M769" s="1011"/>
      <c r="N769" s="1011"/>
      <c r="O769" s="1525"/>
      <c r="P769" s="1525"/>
      <c r="Q769" s="1009"/>
      <c r="R769" s="1009"/>
      <c r="S769" s="1009"/>
      <c r="T769" s="1012"/>
      <c r="U769" s="1013"/>
      <c r="V769" s="1013"/>
      <c r="W769" s="1525"/>
      <c r="X769" s="1013"/>
      <c r="Y769" s="1014"/>
      <c r="Z769" s="1015"/>
      <c r="AA769" s="1016"/>
      <c r="AB769" s="1017"/>
      <c r="AC769" s="976"/>
    </row>
    <row r="770" spans="1:29" ht="18.75" customHeight="1"/>
  </sheetData>
  <mergeCells count="40">
    <mergeCell ref="G10:G11"/>
    <mergeCell ref="H10:I10"/>
    <mergeCell ref="J10:J11"/>
    <mergeCell ref="K10:L10"/>
    <mergeCell ref="U10:U11"/>
    <mergeCell ref="AB8:AB11"/>
    <mergeCell ref="M9:M11"/>
    <mergeCell ref="N9:N11"/>
    <mergeCell ref="T9:T11"/>
    <mergeCell ref="U9:V9"/>
    <mergeCell ref="W9:W11"/>
    <mergeCell ref="X9:X11"/>
    <mergeCell ref="Y9:Y11"/>
    <mergeCell ref="Q8:Q11"/>
    <mergeCell ref="R8:R11"/>
    <mergeCell ref="S8:S11"/>
    <mergeCell ref="T8:Y8"/>
    <mergeCell ref="Z8:Z11"/>
    <mergeCell ref="AA8:AA11"/>
    <mergeCell ref="J8:L9"/>
    <mergeCell ref="M8:N8"/>
    <mergeCell ref="O8:O11"/>
    <mergeCell ref="P8:P11"/>
    <mergeCell ref="V10:V11"/>
    <mergeCell ref="A3:AC3"/>
    <mergeCell ref="A4:AC4"/>
    <mergeCell ref="A5:AC5"/>
    <mergeCell ref="M6:AB6"/>
    <mergeCell ref="A7:A11"/>
    <mergeCell ref="B7:B11"/>
    <mergeCell ref="C7:F7"/>
    <mergeCell ref="G7:L7"/>
    <mergeCell ref="M7:Z7"/>
    <mergeCell ref="AA7:AB7"/>
    <mergeCell ref="AC7:AC11"/>
    <mergeCell ref="C8:C11"/>
    <mergeCell ref="D8:D11"/>
    <mergeCell ref="E8:E11"/>
    <mergeCell ref="F8:F11"/>
    <mergeCell ref="G8:I9"/>
  </mergeCells>
  <pageMargins left="0.7" right="0.7" top="0.75" bottom="0.75" header="0" footer="0"/>
  <pageSetup scale="53" fitToHeight="0" orientation="landscape" r:id="rId1"/>
  <headerFooter>
    <oddHeader>&amp;CTrang &amp;P</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0D5E6-197F-40DB-B496-25EF51272CAD}">
  <sheetPr codeName="Sheet6">
    <tabColor theme="0"/>
  </sheetPr>
  <dimension ref="A1:AN953"/>
  <sheetViews>
    <sheetView topLeftCell="M1" zoomScale="70" zoomScaleNormal="70" workbookViewId="0">
      <selection activeCell="AN12" sqref="A12:AN12"/>
    </sheetView>
  </sheetViews>
  <sheetFormatPr defaultColWidth="10.109375" defaultRowHeight="15.75"/>
  <cols>
    <col min="1" max="1" width="3.77734375" style="62" customWidth="1"/>
    <col min="2" max="2" width="28" style="353" customWidth="1"/>
    <col min="3" max="4" width="7.88671875" style="1531" customWidth="1"/>
    <col min="5" max="6" width="6.88671875" style="1531" customWidth="1"/>
    <col min="7" max="7" width="8.5546875" style="1531" customWidth="1"/>
    <col min="8" max="9" width="5.33203125" style="111" customWidth="1"/>
    <col min="10" max="10" width="3.88671875" style="111" customWidth="1"/>
    <col min="11" max="12" width="5.33203125" style="111" customWidth="1"/>
    <col min="13" max="13" width="4.109375" style="111" customWidth="1"/>
    <col min="14" max="15" width="5.33203125" style="111" customWidth="1"/>
    <col min="16" max="16" width="4.88671875" style="111" customWidth="1"/>
    <col min="17" max="17" width="5.77734375" style="111" customWidth="1"/>
    <col min="18" max="18" width="5.33203125" style="111" customWidth="1"/>
    <col min="19" max="19" width="4.33203125" style="111" customWidth="1"/>
    <col min="20" max="21" width="5.33203125" style="111" customWidth="1"/>
    <col min="22" max="22" width="4.6640625" style="111" customWidth="1"/>
    <col min="23" max="24" width="5.33203125" style="111" customWidth="1"/>
    <col min="25" max="25" width="4.44140625" style="111" customWidth="1"/>
    <col min="26" max="26" width="7.44140625" style="111" customWidth="1"/>
    <col min="27" max="27" width="6.77734375" style="111" customWidth="1"/>
    <col min="28" max="28" width="9.109375" style="1529" bestFit="1" customWidth="1"/>
    <col min="29" max="29" width="6.21875" style="1529" bestFit="1" customWidth="1"/>
    <col min="30" max="30" width="5.77734375" style="1529" customWidth="1"/>
    <col min="31" max="31" width="7.77734375" style="1529" customWidth="1"/>
    <col min="32" max="34" width="5.77734375" style="1529" customWidth="1"/>
    <col min="35" max="35" width="5.77734375" style="111" customWidth="1"/>
    <col min="36" max="36" width="12.44140625" style="111" customWidth="1"/>
    <col min="37" max="37" width="10.5546875" style="1530" customWidth="1"/>
    <col min="38" max="38" width="11.44140625" style="1530" customWidth="1"/>
    <col min="39" max="39" width="11.6640625" style="1530" customWidth="1"/>
    <col min="40" max="40" width="17.109375" style="44" customWidth="1"/>
    <col min="41" max="41" width="10.109375" style="62" customWidth="1"/>
    <col min="42" max="16384" width="10.109375" style="62"/>
  </cols>
  <sheetData>
    <row r="1" spans="1:40" ht="36.75" customHeight="1">
      <c r="A1" s="2100" t="s">
        <v>164</v>
      </c>
      <c r="B1" s="2101"/>
      <c r="C1" s="1528"/>
      <c r="D1" s="1528"/>
      <c r="E1" s="1528"/>
      <c r="F1" s="1528"/>
      <c r="G1" s="1528"/>
    </row>
    <row r="2" spans="1:40" ht="33.75" customHeight="1">
      <c r="A2" s="2102" t="s">
        <v>797</v>
      </c>
      <c r="B2" s="2102"/>
      <c r="C2" s="2102"/>
      <c r="D2" s="2102"/>
      <c r="E2" s="2102"/>
      <c r="F2" s="2102"/>
      <c r="G2" s="2102"/>
      <c r="H2" s="2102"/>
      <c r="I2" s="2102"/>
      <c r="J2" s="2102"/>
      <c r="K2" s="2102"/>
      <c r="L2" s="2102"/>
      <c r="M2" s="2102"/>
      <c r="N2" s="2102"/>
      <c r="O2" s="2102"/>
      <c r="P2" s="2102"/>
      <c r="Q2" s="2102"/>
      <c r="R2" s="2102"/>
      <c r="S2" s="2102"/>
      <c r="T2" s="2102"/>
      <c r="U2" s="2102"/>
      <c r="V2" s="2102"/>
      <c r="W2" s="2102"/>
      <c r="X2" s="2102"/>
      <c r="Y2" s="2102"/>
      <c r="Z2" s="2102"/>
      <c r="AA2" s="2102"/>
      <c r="AB2" s="2102"/>
      <c r="AC2" s="2102"/>
      <c r="AD2" s="2102"/>
      <c r="AE2" s="2102"/>
      <c r="AF2" s="2102"/>
      <c r="AG2" s="2102"/>
      <c r="AH2" s="2102"/>
      <c r="AI2" s="2102"/>
      <c r="AJ2" s="2102"/>
      <c r="AK2" s="2102"/>
      <c r="AL2" s="2102"/>
      <c r="AM2" s="2102"/>
      <c r="AN2" s="2102"/>
    </row>
    <row r="3" spans="1:40" ht="32.25" customHeight="1">
      <c r="A3" s="2103" t="s">
        <v>1654</v>
      </c>
      <c r="B3" s="2103"/>
      <c r="C3" s="2103"/>
      <c r="D3" s="2103"/>
      <c r="E3" s="2103"/>
      <c r="F3" s="2103"/>
      <c r="G3" s="2103"/>
      <c r="H3" s="2103"/>
      <c r="I3" s="2103"/>
      <c r="J3" s="2103"/>
      <c r="K3" s="2103"/>
      <c r="L3" s="2103"/>
      <c r="M3" s="2103"/>
      <c r="N3" s="2103"/>
      <c r="O3" s="2103"/>
      <c r="P3" s="2103"/>
      <c r="Q3" s="2103"/>
      <c r="R3" s="2103"/>
      <c r="S3" s="2103"/>
      <c r="T3" s="2103"/>
      <c r="U3" s="2103"/>
      <c r="V3" s="2103"/>
      <c r="W3" s="2103"/>
      <c r="X3" s="2103"/>
      <c r="Y3" s="2103"/>
      <c r="Z3" s="2103"/>
      <c r="AA3" s="2103"/>
      <c r="AB3" s="2103"/>
      <c r="AC3" s="2103"/>
      <c r="AD3" s="2103"/>
      <c r="AE3" s="2103"/>
      <c r="AF3" s="2103"/>
      <c r="AG3" s="2103"/>
      <c r="AH3" s="2103"/>
      <c r="AI3" s="2103"/>
      <c r="AJ3" s="2103"/>
      <c r="AK3" s="2103"/>
      <c r="AL3" s="2103"/>
      <c r="AM3" s="2103"/>
      <c r="AN3" s="2103"/>
    </row>
    <row r="4" spans="1:40" ht="26.25" customHeight="1">
      <c r="A4" s="2104" t="s">
        <v>826</v>
      </c>
      <c r="B4" s="2104"/>
      <c r="C4" s="2104"/>
      <c r="D4" s="2104"/>
      <c r="E4" s="2104"/>
      <c r="F4" s="2104"/>
      <c r="G4" s="2104"/>
      <c r="H4" s="2104"/>
      <c r="I4" s="2104"/>
      <c r="J4" s="2104"/>
      <c r="K4" s="2104"/>
      <c r="L4" s="2104"/>
      <c r="M4" s="2104"/>
      <c r="N4" s="2104"/>
      <c r="O4" s="2104"/>
      <c r="P4" s="2104"/>
      <c r="Q4" s="2104"/>
      <c r="R4" s="2104"/>
      <c r="S4" s="2104"/>
      <c r="T4" s="2104"/>
      <c r="U4" s="2104"/>
      <c r="V4" s="2104"/>
      <c r="W4" s="2104"/>
      <c r="X4" s="2104"/>
      <c r="Y4" s="2104"/>
      <c r="Z4" s="2104"/>
      <c r="AA4" s="2104"/>
      <c r="AB4" s="2104"/>
      <c r="AC4" s="2104"/>
      <c r="AD4" s="2104"/>
      <c r="AE4" s="2104"/>
      <c r="AF4" s="2104"/>
      <c r="AG4" s="2104"/>
      <c r="AH4" s="2104"/>
      <c r="AI4" s="2104"/>
      <c r="AJ4" s="2104"/>
      <c r="AK4" s="2104"/>
      <c r="AL4" s="2104"/>
      <c r="AM4" s="2104"/>
      <c r="AN4" s="2104"/>
    </row>
    <row r="5" spans="1:40" ht="26.25" customHeight="1">
      <c r="AB5" s="1532"/>
    </row>
    <row r="6" spans="1:40" s="1533" customFormat="1" ht="33.75" customHeight="1">
      <c r="A6" s="2016" t="s">
        <v>2</v>
      </c>
      <c r="B6" s="2106" t="s">
        <v>3</v>
      </c>
      <c r="C6" s="2017" t="s">
        <v>4</v>
      </c>
      <c r="D6" s="2017"/>
      <c r="E6" s="2017"/>
      <c r="F6" s="2017"/>
      <c r="G6" s="2017"/>
      <c r="H6" s="2016" t="s">
        <v>5</v>
      </c>
      <c r="I6" s="2017"/>
      <c r="J6" s="2017"/>
      <c r="K6" s="2017"/>
      <c r="L6" s="2017"/>
      <c r="M6" s="2017"/>
      <c r="N6" s="2017"/>
      <c r="O6" s="2017"/>
      <c r="P6" s="2017"/>
      <c r="Q6" s="2017"/>
      <c r="R6" s="2017"/>
      <c r="S6" s="2017"/>
      <c r="T6" s="2017"/>
      <c r="U6" s="2017"/>
      <c r="V6" s="2017"/>
      <c r="W6" s="2017"/>
      <c r="X6" s="2017"/>
      <c r="Y6" s="2017"/>
      <c r="Z6" s="2108" t="s">
        <v>6</v>
      </c>
      <c r="AA6" s="2109"/>
      <c r="AB6" s="2109"/>
      <c r="AC6" s="2109"/>
      <c r="AD6" s="2109"/>
      <c r="AE6" s="2109"/>
      <c r="AF6" s="2109"/>
      <c r="AG6" s="2109"/>
      <c r="AH6" s="2109"/>
      <c r="AI6" s="2109"/>
      <c r="AJ6" s="2110"/>
      <c r="AK6" s="2111" t="s">
        <v>803</v>
      </c>
      <c r="AL6" s="2112"/>
      <c r="AM6" s="2113"/>
      <c r="AN6" s="2090" t="s">
        <v>7</v>
      </c>
    </row>
    <row r="7" spans="1:40" s="1533" customFormat="1" ht="30" customHeight="1">
      <c r="A7" s="2105"/>
      <c r="B7" s="2107"/>
      <c r="C7" s="2090" t="s">
        <v>8</v>
      </c>
      <c r="D7" s="2090" t="s">
        <v>9</v>
      </c>
      <c r="E7" s="2117" t="s">
        <v>10</v>
      </c>
      <c r="F7" s="2118"/>
      <c r="G7" s="2090" t="s">
        <v>1658</v>
      </c>
      <c r="H7" s="2017" t="s">
        <v>11</v>
      </c>
      <c r="I7" s="2017"/>
      <c r="J7" s="2017"/>
      <c r="K7" s="2017"/>
      <c r="L7" s="2017"/>
      <c r="M7" s="2017"/>
      <c r="N7" s="2017"/>
      <c r="O7" s="2017"/>
      <c r="P7" s="2017"/>
      <c r="Q7" s="2016" t="s">
        <v>12</v>
      </c>
      <c r="R7" s="2017"/>
      <c r="S7" s="2017"/>
      <c r="T7" s="2017"/>
      <c r="U7" s="2017"/>
      <c r="V7" s="2017"/>
      <c r="W7" s="2017"/>
      <c r="X7" s="2017"/>
      <c r="Y7" s="2017"/>
      <c r="Z7" s="2090" t="s">
        <v>8</v>
      </c>
      <c r="AA7" s="2090" t="s">
        <v>9</v>
      </c>
      <c r="AB7" s="2093" t="s">
        <v>10</v>
      </c>
      <c r="AC7" s="2094"/>
      <c r="AD7" s="2094"/>
      <c r="AE7" s="2094"/>
      <c r="AF7" s="2094"/>
      <c r="AG7" s="2094"/>
      <c r="AH7" s="2094"/>
      <c r="AI7" s="2095"/>
      <c r="AJ7" s="2016" t="s">
        <v>1659</v>
      </c>
      <c r="AK7" s="2114"/>
      <c r="AL7" s="2115"/>
      <c r="AM7" s="2116"/>
      <c r="AN7" s="2091"/>
    </row>
    <row r="8" spans="1:40" s="1533" customFormat="1" ht="30.75" customHeight="1">
      <c r="A8" s="2105"/>
      <c r="B8" s="2107"/>
      <c r="C8" s="2091"/>
      <c r="D8" s="2091"/>
      <c r="E8" s="2096" t="s">
        <v>13</v>
      </c>
      <c r="F8" s="2096" t="s">
        <v>14</v>
      </c>
      <c r="G8" s="2091"/>
      <c r="H8" s="2016" t="s">
        <v>15</v>
      </c>
      <c r="I8" s="2017"/>
      <c r="J8" s="2017"/>
      <c r="K8" s="2016" t="s">
        <v>16</v>
      </c>
      <c r="L8" s="2017"/>
      <c r="M8" s="2017"/>
      <c r="N8" s="2016" t="s">
        <v>1666</v>
      </c>
      <c r="O8" s="2017"/>
      <c r="P8" s="2017"/>
      <c r="Q8" s="2016" t="s">
        <v>18</v>
      </c>
      <c r="R8" s="2017"/>
      <c r="S8" s="2017"/>
      <c r="T8" s="2016" t="s">
        <v>1668</v>
      </c>
      <c r="U8" s="2017"/>
      <c r="V8" s="2017"/>
      <c r="W8" s="2016" t="s">
        <v>1669</v>
      </c>
      <c r="X8" s="2017"/>
      <c r="Y8" s="2017"/>
      <c r="Z8" s="2091"/>
      <c r="AA8" s="2091"/>
      <c r="AB8" s="2087" t="s">
        <v>13</v>
      </c>
      <c r="AC8" s="2088"/>
      <c r="AD8" s="2088"/>
      <c r="AE8" s="2088"/>
      <c r="AF8" s="2088"/>
      <c r="AG8" s="2088"/>
      <c r="AH8" s="2089"/>
      <c r="AI8" s="2099" t="s">
        <v>14</v>
      </c>
      <c r="AJ8" s="2016"/>
      <c r="AK8" s="1962" t="s">
        <v>165</v>
      </c>
      <c r="AL8" s="1962" t="s">
        <v>1660</v>
      </c>
      <c r="AM8" s="1962" t="s">
        <v>1661</v>
      </c>
      <c r="AN8" s="2091"/>
    </row>
    <row r="9" spans="1:40" s="45" customFormat="1" ht="25.5" customHeight="1">
      <c r="A9" s="2105"/>
      <c r="B9" s="2107"/>
      <c r="C9" s="2091"/>
      <c r="D9" s="2091"/>
      <c r="E9" s="2097"/>
      <c r="F9" s="2097"/>
      <c r="G9" s="2091"/>
      <c r="H9" s="2078" t="s">
        <v>21</v>
      </c>
      <c r="I9" s="2078" t="s">
        <v>22</v>
      </c>
      <c r="J9" s="2078" t="s">
        <v>23</v>
      </c>
      <c r="K9" s="2078" t="s">
        <v>21</v>
      </c>
      <c r="L9" s="2078" t="s">
        <v>22</v>
      </c>
      <c r="M9" s="2078" t="s">
        <v>23</v>
      </c>
      <c r="N9" s="2078" t="s">
        <v>21</v>
      </c>
      <c r="O9" s="2078" t="s">
        <v>22</v>
      </c>
      <c r="P9" s="2078" t="s">
        <v>23</v>
      </c>
      <c r="Q9" s="2078" t="s">
        <v>21</v>
      </c>
      <c r="R9" s="2078" t="s">
        <v>22</v>
      </c>
      <c r="S9" s="2078" t="s">
        <v>24</v>
      </c>
      <c r="T9" s="2078" t="s">
        <v>21</v>
      </c>
      <c r="U9" s="2078" t="s">
        <v>22</v>
      </c>
      <c r="V9" s="2078" t="s">
        <v>24</v>
      </c>
      <c r="W9" s="2078" t="s">
        <v>21</v>
      </c>
      <c r="X9" s="2078" t="s">
        <v>22</v>
      </c>
      <c r="Y9" s="2078" t="s">
        <v>24</v>
      </c>
      <c r="Z9" s="2091"/>
      <c r="AA9" s="2091"/>
      <c r="AB9" s="2082" t="s">
        <v>25</v>
      </c>
      <c r="AC9" s="2083" t="s">
        <v>15</v>
      </c>
      <c r="AD9" s="2083" t="s">
        <v>16</v>
      </c>
      <c r="AE9" s="2083" t="s">
        <v>17</v>
      </c>
      <c r="AF9" s="2083" t="s">
        <v>18</v>
      </c>
      <c r="AG9" s="2084" t="s">
        <v>19</v>
      </c>
      <c r="AH9" s="2080" t="s">
        <v>20</v>
      </c>
      <c r="AI9" s="2099"/>
      <c r="AJ9" s="2016"/>
      <c r="AK9" s="2085"/>
      <c r="AL9" s="2085"/>
      <c r="AM9" s="2085"/>
      <c r="AN9" s="2091"/>
    </row>
    <row r="10" spans="1:40" s="45" customFormat="1" ht="63.75" customHeight="1">
      <c r="A10" s="2105"/>
      <c r="B10" s="2107"/>
      <c r="C10" s="2092"/>
      <c r="D10" s="2092"/>
      <c r="E10" s="2098"/>
      <c r="F10" s="2098"/>
      <c r="G10" s="2092"/>
      <c r="H10" s="2086"/>
      <c r="I10" s="2086"/>
      <c r="J10" s="2086"/>
      <c r="K10" s="2086"/>
      <c r="L10" s="2086"/>
      <c r="M10" s="2086"/>
      <c r="N10" s="2086"/>
      <c r="O10" s="2086"/>
      <c r="P10" s="2086"/>
      <c r="Q10" s="2079"/>
      <c r="R10" s="2079"/>
      <c r="S10" s="2079"/>
      <c r="T10" s="2079"/>
      <c r="U10" s="2079"/>
      <c r="V10" s="2078"/>
      <c r="W10" s="2078"/>
      <c r="X10" s="2078"/>
      <c r="Y10" s="2078"/>
      <c r="Z10" s="2092"/>
      <c r="AA10" s="2092"/>
      <c r="AB10" s="2081"/>
      <c r="AC10" s="2081"/>
      <c r="AD10" s="2081"/>
      <c r="AE10" s="2081"/>
      <c r="AF10" s="2081"/>
      <c r="AG10" s="2081"/>
      <c r="AH10" s="2081"/>
      <c r="AI10" s="2099"/>
      <c r="AJ10" s="2016"/>
      <c r="AK10" s="1963"/>
      <c r="AL10" s="1963"/>
      <c r="AM10" s="1963"/>
      <c r="AN10" s="2092"/>
    </row>
    <row r="11" spans="1:40" s="49" customFormat="1" ht="30.75" customHeight="1">
      <c r="A11" s="1534">
        <v>1</v>
      </c>
      <c r="B11" s="1534">
        <v>2</v>
      </c>
      <c r="C11" s="1534" t="s">
        <v>26</v>
      </c>
      <c r="D11" s="1534">
        <v>4</v>
      </c>
      <c r="E11" s="1534">
        <v>5</v>
      </c>
      <c r="F11" s="1534">
        <v>6</v>
      </c>
      <c r="G11" s="1534">
        <v>7</v>
      </c>
      <c r="H11" s="1534">
        <v>8</v>
      </c>
      <c r="I11" s="1534">
        <v>9</v>
      </c>
      <c r="J11" s="1534">
        <v>10</v>
      </c>
      <c r="K11" s="1534">
        <v>11</v>
      </c>
      <c r="L11" s="1534">
        <v>12</v>
      </c>
      <c r="M11" s="1534">
        <v>13</v>
      </c>
      <c r="N11" s="1534">
        <v>14</v>
      </c>
      <c r="O11" s="1534">
        <v>15</v>
      </c>
      <c r="P11" s="1534">
        <v>16</v>
      </c>
      <c r="Q11" s="1534">
        <v>17</v>
      </c>
      <c r="R11" s="1534">
        <v>18</v>
      </c>
      <c r="S11" s="1534">
        <v>19</v>
      </c>
      <c r="T11" s="1534">
        <v>20</v>
      </c>
      <c r="U11" s="1534">
        <v>21</v>
      </c>
      <c r="V11" s="1534">
        <v>22</v>
      </c>
      <c r="W11" s="1534">
        <v>23</v>
      </c>
      <c r="X11" s="1534">
        <v>24</v>
      </c>
      <c r="Y11" s="1534">
        <v>25</v>
      </c>
      <c r="Z11" s="1534" t="s">
        <v>27</v>
      </c>
      <c r="AA11" s="1534">
        <v>27</v>
      </c>
      <c r="AB11" s="1535">
        <v>28</v>
      </c>
      <c r="AC11" s="1535">
        <v>29</v>
      </c>
      <c r="AD11" s="1535">
        <v>30</v>
      </c>
      <c r="AE11" s="1535">
        <v>31</v>
      </c>
      <c r="AF11" s="1535">
        <v>32</v>
      </c>
      <c r="AG11" s="1535">
        <v>33</v>
      </c>
      <c r="AH11" s="1535">
        <v>34</v>
      </c>
      <c r="AI11" s="1534">
        <v>35</v>
      </c>
      <c r="AJ11" s="1534">
        <v>36</v>
      </c>
      <c r="AK11" s="1536" t="s">
        <v>28</v>
      </c>
      <c r="AL11" s="1536" t="s">
        <v>29</v>
      </c>
      <c r="AM11" s="1536" t="s">
        <v>30</v>
      </c>
      <c r="AN11" s="1534">
        <v>40</v>
      </c>
    </row>
    <row r="12" spans="1:40" s="64" customFormat="1" ht="24.95" customHeight="1">
      <c r="A12" s="148"/>
      <c r="B12" s="149" t="s">
        <v>31</v>
      </c>
      <c r="C12" s="341">
        <f>C13+C28+C43+C61+C76+C91</f>
        <v>520</v>
      </c>
      <c r="D12" s="341">
        <f t="shared" ref="D12:AM12" si="0">D13+D28+D43+D61+D76+D91</f>
        <v>61</v>
      </c>
      <c r="E12" s="341">
        <f t="shared" si="0"/>
        <v>421</v>
      </c>
      <c r="F12" s="341">
        <f t="shared" si="0"/>
        <v>0</v>
      </c>
      <c r="G12" s="341">
        <f t="shared" si="0"/>
        <v>38</v>
      </c>
      <c r="H12" s="341">
        <f t="shared" si="0"/>
        <v>0</v>
      </c>
      <c r="I12" s="341">
        <f t="shared" si="0"/>
        <v>0</v>
      </c>
      <c r="J12" s="341">
        <f t="shared" si="0"/>
        <v>0</v>
      </c>
      <c r="K12" s="341">
        <f t="shared" si="0"/>
        <v>121</v>
      </c>
      <c r="L12" s="341">
        <f t="shared" si="0"/>
        <v>1</v>
      </c>
      <c r="M12" s="341">
        <f t="shared" si="0"/>
        <v>5</v>
      </c>
      <c r="N12" s="341">
        <f t="shared" si="0"/>
        <v>1027</v>
      </c>
      <c r="O12" s="341">
        <f t="shared" si="0"/>
        <v>2</v>
      </c>
      <c r="P12" s="341">
        <f t="shared" si="0"/>
        <v>40</v>
      </c>
      <c r="Q12" s="341">
        <f t="shared" si="0"/>
        <v>925</v>
      </c>
      <c r="R12" s="341">
        <f t="shared" si="0"/>
        <v>2</v>
      </c>
      <c r="S12" s="341">
        <f t="shared" si="0"/>
        <v>41</v>
      </c>
      <c r="T12" s="341">
        <f t="shared" si="0"/>
        <v>1073</v>
      </c>
      <c r="U12" s="341">
        <f t="shared" si="0"/>
        <v>9</v>
      </c>
      <c r="V12" s="341">
        <f t="shared" si="0"/>
        <v>39</v>
      </c>
      <c r="W12" s="341">
        <f t="shared" si="0"/>
        <v>1283</v>
      </c>
      <c r="X12" s="341">
        <f t="shared" si="0"/>
        <v>10</v>
      </c>
      <c r="Y12" s="341">
        <f t="shared" si="0"/>
        <v>73</v>
      </c>
      <c r="Z12" s="341">
        <f t="shared" si="0"/>
        <v>559</v>
      </c>
      <c r="AA12" s="341">
        <f t="shared" si="0"/>
        <v>60</v>
      </c>
      <c r="AB12" s="341">
        <f t="shared" si="0"/>
        <v>418</v>
      </c>
      <c r="AC12" s="341">
        <f t="shared" si="0"/>
        <v>0</v>
      </c>
      <c r="AD12" s="341">
        <f t="shared" si="0"/>
        <v>13</v>
      </c>
      <c r="AE12" s="341">
        <f t="shared" si="0"/>
        <v>93</v>
      </c>
      <c r="AF12" s="341">
        <f t="shared" si="0"/>
        <v>88</v>
      </c>
      <c r="AG12" s="341">
        <f t="shared" si="0"/>
        <v>81</v>
      </c>
      <c r="AH12" s="341">
        <f t="shared" si="0"/>
        <v>143</v>
      </c>
      <c r="AI12" s="341">
        <f t="shared" si="0"/>
        <v>14</v>
      </c>
      <c r="AJ12" s="341">
        <f t="shared" si="0"/>
        <v>67</v>
      </c>
      <c r="AK12" s="152">
        <f t="shared" si="0"/>
        <v>-2.0999999999999983</v>
      </c>
      <c r="AL12" s="152">
        <f t="shared" si="0"/>
        <v>9.7999999999999989</v>
      </c>
      <c r="AM12" s="152">
        <f t="shared" si="0"/>
        <v>20.3</v>
      </c>
      <c r="AN12" s="150"/>
    </row>
    <row r="13" spans="1:40" s="64" customFormat="1" ht="24.95" customHeight="1">
      <c r="A13" s="321" t="s">
        <v>111</v>
      </c>
      <c r="B13" s="258" t="s">
        <v>837</v>
      </c>
      <c r="C13" s="1066">
        <f>C14+C17+C20+C24</f>
        <v>157</v>
      </c>
      <c r="D13" s="1066">
        <f t="shared" ref="D13:AM13" si="1">D14+D17+D20+D24</f>
        <v>13</v>
      </c>
      <c r="E13" s="1066">
        <f t="shared" si="1"/>
        <v>136</v>
      </c>
      <c r="F13" s="1066">
        <f t="shared" si="1"/>
        <v>0</v>
      </c>
      <c r="G13" s="1066">
        <f t="shared" si="1"/>
        <v>8</v>
      </c>
      <c r="H13" s="1066">
        <f t="shared" si="1"/>
        <v>0</v>
      </c>
      <c r="I13" s="1066">
        <f t="shared" si="1"/>
        <v>0</v>
      </c>
      <c r="J13" s="1066">
        <f t="shared" si="1"/>
        <v>0</v>
      </c>
      <c r="K13" s="1066">
        <f t="shared" si="1"/>
        <v>60</v>
      </c>
      <c r="L13" s="1066">
        <f t="shared" si="1"/>
        <v>0</v>
      </c>
      <c r="M13" s="1066">
        <f t="shared" si="1"/>
        <v>3</v>
      </c>
      <c r="N13" s="1066">
        <f t="shared" si="1"/>
        <v>313</v>
      </c>
      <c r="O13" s="1066">
        <f t="shared" si="1"/>
        <v>1</v>
      </c>
      <c r="P13" s="1066">
        <f t="shared" si="1"/>
        <v>13</v>
      </c>
      <c r="Q13" s="1066">
        <f t="shared" si="1"/>
        <v>315</v>
      </c>
      <c r="R13" s="1066">
        <f t="shared" si="1"/>
        <v>0</v>
      </c>
      <c r="S13" s="1066">
        <f t="shared" si="1"/>
        <v>14</v>
      </c>
      <c r="T13" s="1066">
        <f t="shared" si="1"/>
        <v>338</v>
      </c>
      <c r="U13" s="1066">
        <f t="shared" si="1"/>
        <v>1</v>
      </c>
      <c r="V13" s="1066">
        <f t="shared" si="1"/>
        <v>13</v>
      </c>
      <c r="W13" s="1066">
        <f t="shared" si="1"/>
        <v>401</v>
      </c>
      <c r="X13" s="1066">
        <f t="shared" si="1"/>
        <v>3</v>
      </c>
      <c r="Y13" s="1066">
        <f t="shared" si="1"/>
        <v>15</v>
      </c>
      <c r="Z13" s="1066">
        <f t="shared" si="1"/>
        <v>157</v>
      </c>
      <c r="AA13" s="1066">
        <f t="shared" si="1"/>
        <v>12</v>
      </c>
      <c r="AB13" s="1066">
        <f t="shared" si="1"/>
        <v>126</v>
      </c>
      <c r="AC13" s="1066">
        <f t="shared" si="1"/>
        <v>0</v>
      </c>
      <c r="AD13" s="1066">
        <f t="shared" si="1"/>
        <v>8</v>
      </c>
      <c r="AE13" s="1066">
        <f t="shared" si="1"/>
        <v>31</v>
      </c>
      <c r="AF13" s="1066">
        <f t="shared" si="1"/>
        <v>31</v>
      </c>
      <c r="AG13" s="1066">
        <f t="shared" si="1"/>
        <v>27</v>
      </c>
      <c r="AH13" s="1066">
        <f t="shared" si="1"/>
        <v>29</v>
      </c>
      <c r="AI13" s="1066">
        <f t="shared" si="1"/>
        <v>3</v>
      </c>
      <c r="AJ13" s="1066">
        <f t="shared" si="1"/>
        <v>16</v>
      </c>
      <c r="AK13" s="324">
        <f t="shared" si="1"/>
        <v>-6.9999999999999982</v>
      </c>
      <c r="AL13" s="324">
        <f t="shared" si="1"/>
        <v>2.0999999999999996</v>
      </c>
      <c r="AM13" s="324">
        <f t="shared" si="1"/>
        <v>5.6</v>
      </c>
      <c r="AN13" s="1067"/>
    </row>
    <row r="14" spans="1:40" s="64" customFormat="1" ht="24.95" customHeight="1">
      <c r="A14" s="1537">
        <v>1</v>
      </c>
      <c r="B14" s="1538" t="s">
        <v>237</v>
      </c>
      <c r="C14" s="1539">
        <f>SUM(D14:G14)</f>
        <v>39</v>
      </c>
      <c r="D14" s="1539">
        <v>3</v>
      </c>
      <c r="E14" s="1539">
        <v>34</v>
      </c>
      <c r="F14" s="321"/>
      <c r="G14" s="1539">
        <v>2</v>
      </c>
      <c r="H14" s="321"/>
      <c r="I14" s="321"/>
      <c r="J14" s="321"/>
      <c r="K14" s="321">
        <f>K15+K16</f>
        <v>20</v>
      </c>
      <c r="L14" s="321"/>
      <c r="M14" s="321">
        <f t="shared" ref="M14:Y14" si="2">M15+M16</f>
        <v>1</v>
      </c>
      <c r="N14" s="321">
        <f t="shared" si="2"/>
        <v>85</v>
      </c>
      <c r="O14" s="321">
        <f t="shared" si="2"/>
        <v>0</v>
      </c>
      <c r="P14" s="321">
        <f t="shared" si="2"/>
        <v>3</v>
      </c>
      <c r="Q14" s="321">
        <f t="shared" si="2"/>
        <v>100</v>
      </c>
      <c r="R14" s="321">
        <f t="shared" si="2"/>
        <v>0</v>
      </c>
      <c r="S14" s="321">
        <f t="shared" si="2"/>
        <v>4</v>
      </c>
      <c r="T14" s="321">
        <f t="shared" si="2"/>
        <v>101</v>
      </c>
      <c r="U14" s="321">
        <f t="shared" si="2"/>
        <v>0</v>
      </c>
      <c r="V14" s="321">
        <f t="shared" si="2"/>
        <v>3</v>
      </c>
      <c r="W14" s="321">
        <f t="shared" si="2"/>
        <v>113</v>
      </c>
      <c r="X14" s="321">
        <f t="shared" si="2"/>
        <v>0</v>
      </c>
      <c r="Y14" s="321">
        <f t="shared" si="2"/>
        <v>4</v>
      </c>
      <c r="Z14" s="1066">
        <f>Z15+Z16</f>
        <v>42</v>
      </c>
      <c r="AA14" s="1066">
        <f t="shared" ref="AA14:AJ14" si="3">AA15+AA16</f>
        <v>3</v>
      </c>
      <c r="AB14" s="1066">
        <f t="shared" si="3"/>
        <v>35</v>
      </c>
      <c r="AC14" s="1066">
        <f t="shared" si="3"/>
        <v>0</v>
      </c>
      <c r="AD14" s="1066">
        <f t="shared" si="3"/>
        <v>3</v>
      </c>
      <c r="AE14" s="1066">
        <f t="shared" si="3"/>
        <v>9</v>
      </c>
      <c r="AF14" s="1066">
        <f t="shared" si="3"/>
        <v>9</v>
      </c>
      <c r="AG14" s="1066">
        <f t="shared" si="3"/>
        <v>7</v>
      </c>
      <c r="AH14" s="1066">
        <f t="shared" si="3"/>
        <v>7</v>
      </c>
      <c r="AI14" s="1066">
        <f t="shared" si="3"/>
        <v>0</v>
      </c>
      <c r="AJ14" s="1066">
        <f t="shared" si="3"/>
        <v>4</v>
      </c>
      <c r="AK14" s="1540">
        <f>(AB14-E14)*0.7</f>
        <v>0.7</v>
      </c>
      <c r="AL14" s="1540">
        <f>(AI14-F14)*0.7</f>
        <v>0</v>
      </c>
      <c r="AM14" s="1540">
        <f>(AJ14-G14)*0.7</f>
        <v>1.4</v>
      </c>
      <c r="AN14" s="1067"/>
    </row>
    <row r="15" spans="1:40" ht="24.95" customHeight="1">
      <c r="A15" s="1541"/>
      <c r="B15" s="1542" t="s">
        <v>37</v>
      </c>
      <c r="C15" s="327"/>
      <c r="D15" s="327">
        <v>2</v>
      </c>
      <c r="E15" s="327">
        <v>22</v>
      </c>
      <c r="F15" s="327"/>
      <c r="G15" s="327">
        <v>2</v>
      </c>
      <c r="H15" s="327"/>
      <c r="I15" s="327"/>
      <c r="J15" s="327"/>
      <c r="K15" s="327"/>
      <c r="L15" s="327"/>
      <c r="M15" s="327"/>
      <c r="N15" s="327">
        <v>60</v>
      </c>
      <c r="O15" s="327"/>
      <c r="P15" s="327">
        <v>2</v>
      </c>
      <c r="Q15" s="327">
        <v>75</v>
      </c>
      <c r="R15" s="327"/>
      <c r="S15" s="327">
        <v>3</v>
      </c>
      <c r="T15" s="327">
        <v>68</v>
      </c>
      <c r="U15" s="327"/>
      <c r="V15" s="327">
        <v>2</v>
      </c>
      <c r="W15" s="327">
        <v>79</v>
      </c>
      <c r="X15" s="327"/>
      <c r="Y15" s="327">
        <v>3</v>
      </c>
      <c r="Z15" s="1543">
        <f>AA15+AB15+AI15+AJ15</f>
        <v>30</v>
      </c>
      <c r="AA15" s="327">
        <v>3</v>
      </c>
      <c r="AB15" s="1543">
        <f>AC15+AD15+AE15+AF15+AG15+AH15</f>
        <v>23</v>
      </c>
      <c r="AC15" s="1543"/>
      <c r="AD15" s="1544"/>
      <c r="AE15" s="1544">
        <f>ROUND((N15+O15)*2.5/25,0)</f>
        <v>6</v>
      </c>
      <c r="AF15" s="1544">
        <f>ROUND((Q15+R15)*2.2/25,0)</f>
        <v>7</v>
      </c>
      <c r="AG15" s="1544">
        <f>ROUND((T15+U15)*2.2/30,0)</f>
        <v>5</v>
      </c>
      <c r="AH15" s="1544">
        <f>ROUND((W15+X15)*2.2/35,0)</f>
        <v>5</v>
      </c>
      <c r="AI15" s="1543"/>
      <c r="AJ15" s="1543">
        <v>4</v>
      </c>
      <c r="AK15" s="333"/>
      <c r="AL15" s="333"/>
      <c r="AM15" s="333"/>
      <c r="AN15" s="1545"/>
    </row>
    <row r="16" spans="1:40" ht="24.95" customHeight="1">
      <c r="A16" s="1541"/>
      <c r="B16" s="1542" t="s">
        <v>238</v>
      </c>
      <c r="C16" s="327"/>
      <c r="D16" s="327">
        <v>1</v>
      </c>
      <c r="E16" s="327">
        <v>12</v>
      </c>
      <c r="F16" s="327"/>
      <c r="G16" s="1546"/>
      <c r="H16" s="327"/>
      <c r="I16" s="327"/>
      <c r="J16" s="327"/>
      <c r="K16" s="327">
        <v>20</v>
      </c>
      <c r="L16" s="327"/>
      <c r="M16" s="327">
        <v>1</v>
      </c>
      <c r="N16" s="327">
        <v>25</v>
      </c>
      <c r="O16" s="327"/>
      <c r="P16" s="327">
        <v>1</v>
      </c>
      <c r="Q16" s="327">
        <v>25</v>
      </c>
      <c r="R16" s="327"/>
      <c r="S16" s="327">
        <v>1</v>
      </c>
      <c r="T16" s="327">
        <v>33</v>
      </c>
      <c r="U16" s="327"/>
      <c r="V16" s="327">
        <v>1</v>
      </c>
      <c r="W16" s="327">
        <v>34</v>
      </c>
      <c r="X16" s="327"/>
      <c r="Y16" s="327">
        <v>1</v>
      </c>
      <c r="Z16" s="1543">
        <f>AA16+AB16+AI16+AJ16</f>
        <v>12</v>
      </c>
      <c r="AA16" s="327"/>
      <c r="AB16" s="1543">
        <f>AC16+AD16+AE16+AF16+AG16+AH16</f>
        <v>12</v>
      </c>
      <c r="AC16" s="1543"/>
      <c r="AD16" s="1544">
        <f>ROUND((K16+L16)*2.5/20,0)</f>
        <v>3</v>
      </c>
      <c r="AE16" s="1544">
        <f>ROUND((N16+O16)*2.5/25,0)</f>
        <v>3</v>
      </c>
      <c r="AF16" s="1544">
        <f>ROUND((Q16+R16)*2.2/25,0)</f>
        <v>2</v>
      </c>
      <c r="AG16" s="1544">
        <f>ROUND((T16+U16)*2.2/30,0)</f>
        <v>2</v>
      </c>
      <c r="AH16" s="1544">
        <f>ROUND((W16+X16)*2.2/35,0)</f>
        <v>2</v>
      </c>
      <c r="AI16" s="1543"/>
      <c r="AJ16" s="1543"/>
      <c r="AK16" s="333"/>
      <c r="AL16" s="333"/>
      <c r="AM16" s="333"/>
      <c r="AN16" s="1545"/>
    </row>
    <row r="17" spans="1:40" s="64" customFormat="1" ht="24.95" customHeight="1">
      <c r="A17" s="1537">
        <v>2</v>
      </c>
      <c r="B17" s="1538" t="s">
        <v>239</v>
      </c>
      <c r="C17" s="1539">
        <f>SUM(D17:G17)</f>
        <v>44</v>
      </c>
      <c r="D17" s="1539">
        <v>3</v>
      </c>
      <c r="E17" s="1539">
        <v>39</v>
      </c>
      <c r="F17" s="321"/>
      <c r="G17" s="1539">
        <v>2</v>
      </c>
      <c r="H17" s="321"/>
      <c r="I17" s="321"/>
      <c r="J17" s="321"/>
      <c r="K17" s="321">
        <f>K18+K19</f>
        <v>40</v>
      </c>
      <c r="L17" s="321"/>
      <c r="M17" s="321">
        <f t="shared" ref="M17:Y17" si="4">M18+M19</f>
        <v>2</v>
      </c>
      <c r="N17" s="321">
        <f t="shared" si="4"/>
        <v>60</v>
      </c>
      <c r="O17" s="321">
        <f t="shared" si="4"/>
        <v>0</v>
      </c>
      <c r="P17" s="321">
        <f t="shared" si="4"/>
        <v>3</v>
      </c>
      <c r="Q17" s="321">
        <f t="shared" si="4"/>
        <v>88</v>
      </c>
      <c r="R17" s="321">
        <f t="shared" si="4"/>
        <v>0</v>
      </c>
      <c r="S17" s="321">
        <f t="shared" si="4"/>
        <v>4</v>
      </c>
      <c r="T17" s="321">
        <f t="shared" si="4"/>
        <v>87</v>
      </c>
      <c r="U17" s="321">
        <f t="shared" si="4"/>
        <v>0</v>
      </c>
      <c r="V17" s="321">
        <f t="shared" si="4"/>
        <v>3</v>
      </c>
      <c r="W17" s="321">
        <f t="shared" si="4"/>
        <v>113</v>
      </c>
      <c r="X17" s="321">
        <f t="shared" si="4"/>
        <v>2</v>
      </c>
      <c r="Y17" s="321">
        <f t="shared" si="4"/>
        <v>4</v>
      </c>
      <c r="Z17" s="1066">
        <f>Z18+Z19</f>
        <v>41</v>
      </c>
      <c r="AA17" s="1066">
        <f t="shared" ref="AA17:AJ17" si="5">AA18+AA19</f>
        <v>3</v>
      </c>
      <c r="AB17" s="1066">
        <f t="shared" si="5"/>
        <v>33</v>
      </c>
      <c r="AC17" s="1066">
        <f t="shared" si="5"/>
        <v>0</v>
      </c>
      <c r="AD17" s="1066">
        <f t="shared" si="5"/>
        <v>5</v>
      </c>
      <c r="AE17" s="1066">
        <f t="shared" si="5"/>
        <v>6</v>
      </c>
      <c r="AF17" s="1066">
        <f t="shared" si="5"/>
        <v>8</v>
      </c>
      <c r="AG17" s="1066">
        <f t="shared" si="5"/>
        <v>6</v>
      </c>
      <c r="AH17" s="1066">
        <f t="shared" si="5"/>
        <v>8</v>
      </c>
      <c r="AI17" s="1066">
        <f>AI18+AI19</f>
        <v>1</v>
      </c>
      <c r="AJ17" s="1066">
        <f t="shared" si="5"/>
        <v>4</v>
      </c>
      <c r="AK17" s="1540">
        <f>(AB17-E17)*0.7</f>
        <v>-4.1999999999999993</v>
      </c>
      <c r="AL17" s="1540">
        <f>(AI17-F17)*0.7</f>
        <v>0.7</v>
      </c>
      <c r="AM17" s="1540">
        <f>(AJ17-G17)*0.7</f>
        <v>1.4</v>
      </c>
      <c r="AN17" s="1067"/>
    </row>
    <row r="18" spans="1:40" ht="24.95" customHeight="1">
      <c r="A18" s="1541"/>
      <c r="B18" s="1542" t="s">
        <v>37</v>
      </c>
      <c r="C18" s="327">
        <v>31</v>
      </c>
      <c r="D18" s="327">
        <v>2</v>
      </c>
      <c r="E18" s="327">
        <v>27</v>
      </c>
      <c r="F18" s="327" t="s">
        <v>240</v>
      </c>
      <c r="G18" s="327">
        <v>2</v>
      </c>
      <c r="H18" s="327" t="s">
        <v>240</v>
      </c>
      <c r="I18" s="327" t="s">
        <v>240</v>
      </c>
      <c r="J18" s="327" t="s">
        <v>240</v>
      </c>
      <c r="K18" s="327"/>
      <c r="L18" s="327"/>
      <c r="M18" s="327"/>
      <c r="N18" s="327">
        <v>60</v>
      </c>
      <c r="O18" s="327"/>
      <c r="P18" s="327">
        <v>3</v>
      </c>
      <c r="Q18" s="327"/>
      <c r="R18" s="327"/>
      <c r="S18" s="327"/>
      <c r="T18" s="327">
        <v>87</v>
      </c>
      <c r="U18" s="327"/>
      <c r="V18" s="327">
        <v>3</v>
      </c>
      <c r="W18" s="327">
        <v>113</v>
      </c>
      <c r="X18" s="327">
        <v>2</v>
      </c>
      <c r="Y18" s="327">
        <v>4</v>
      </c>
      <c r="Z18" s="1543">
        <f>AA18+AB18+AI18+AJ18</f>
        <v>28</v>
      </c>
      <c r="AA18" s="327">
        <v>3</v>
      </c>
      <c r="AB18" s="1543">
        <f t="shared" ref="AB18:AB19" si="6">AC18+AD18+AE18+AF18+AG18+AH18</f>
        <v>20</v>
      </c>
      <c r="AC18" s="1543"/>
      <c r="AD18" s="1544"/>
      <c r="AE18" s="1544">
        <f>ROUND((N18+O18)*2.5/25,0)</f>
        <v>6</v>
      </c>
      <c r="AF18" s="1544"/>
      <c r="AG18" s="1544">
        <f>ROUND((T18+U18)*2.2/30,0)</f>
        <v>6</v>
      </c>
      <c r="AH18" s="1544">
        <f>ROUND((W18+10)*2.2/35,0)</f>
        <v>8</v>
      </c>
      <c r="AI18" s="327">
        <v>1</v>
      </c>
      <c r="AJ18" s="327">
        <v>4</v>
      </c>
      <c r="AK18" s="1547"/>
      <c r="AL18" s="333" t="s">
        <v>240</v>
      </c>
      <c r="AM18" s="333"/>
      <c r="AN18" s="1545"/>
    </row>
    <row r="19" spans="1:40" ht="24.95" customHeight="1">
      <c r="A19" s="1541"/>
      <c r="B19" s="1542" t="s">
        <v>155</v>
      </c>
      <c r="C19" s="327">
        <v>13</v>
      </c>
      <c r="D19" s="327">
        <v>1</v>
      </c>
      <c r="E19" s="327">
        <v>12</v>
      </c>
      <c r="F19" s="327" t="s">
        <v>240</v>
      </c>
      <c r="G19" s="327"/>
      <c r="H19" s="327" t="s">
        <v>240</v>
      </c>
      <c r="I19" s="327" t="s">
        <v>240</v>
      </c>
      <c r="J19" s="327" t="s">
        <v>240</v>
      </c>
      <c r="K19" s="327">
        <v>40</v>
      </c>
      <c r="L19" s="327"/>
      <c r="M19" s="327">
        <v>2</v>
      </c>
      <c r="N19" s="327"/>
      <c r="O19" s="327"/>
      <c r="P19" s="327"/>
      <c r="Q19" s="327">
        <v>88</v>
      </c>
      <c r="R19" s="327"/>
      <c r="S19" s="327">
        <v>4</v>
      </c>
      <c r="T19" s="327"/>
      <c r="U19" s="327"/>
      <c r="V19" s="327"/>
      <c r="W19" s="327"/>
      <c r="X19" s="327"/>
      <c r="Y19" s="327"/>
      <c r="Z19" s="1543">
        <f>AA19+AB19+AI19+AJ19</f>
        <v>13</v>
      </c>
      <c r="AA19" s="327"/>
      <c r="AB19" s="1543">
        <f t="shared" si="6"/>
        <v>13</v>
      </c>
      <c r="AC19" s="1543"/>
      <c r="AD19" s="1544">
        <f>ROUND((K19+L19)*2.5/20,0)</f>
        <v>5</v>
      </c>
      <c r="AE19" s="1544"/>
      <c r="AF19" s="1544">
        <f>ROUND((Q19+R19)*2.2/25,0)</f>
        <v>8</v>
      </c>
      <c r="AG19" s="1544"/>
      <c r="AH19" s="1544"/>
      <c r="AI19" s="327"/>
      <c r="AJ19" s="327"/>
      <c r="AK19" s="333"/>
      <c r="AL19" s="333" t="s">
        <v>240</v>
      </c>
      <c r="AM19" s="333" t="s">
        <v>240</v>
      </c>
      <c r="AN19" s="1545"/>
    </row>
    <row r="20" spans="1:40" s="64" customFormat="1" ht="24.95" customHeight="1">
      <c r="A20" s="1537">
        <v>3</v>
      </c>
      <c r="B20" s="1538" t="s">
        <v>248</v>
      </c>
      <c r="C20" s="1539">
        <f t="shared" ref="C20" si="7">SUM(D20:G20)</f>
        <v>38</v>
      </c>
      <c r="D20" s="1539">
        <v>3</v>
      </c>
      <c r="E20" s="1539">
        <v>33</v>
      </c>
      <c r="F20" s="321"/>
      <c r="G20" s="1539">
        <v>2</v>
      </c>
      <c r="H20" s="321"/>
      <c r="I20" s="321"/>
      <c r="J20" s="321"/>
      <c r="K20" s="321"/>
      <c r="L20" s="321"/>
      <c r="M20" s="321"/>
      <c r="N20" s="321">
        <f>N21+N22+N23</f>
        <v>88</v>
      </c>
      <c r="O20" s="321">
        <f t="shared" ref="O20:Y20" si="8">O21+O22+O23</f>
        <v>0</v>
      </c>
      <c r="P20" s="321">
        <f t="shared" si="8"/>
        <v>4</v>
      </c>
      <c r="Q20" s="321">
        <f t="shared" si="8"/>
        <v>52</v>
      </c>
      <c r="R20" s="321">
        <f t="shared" si="8"/>
        <v>0</v>
      </c>
      <c r="S20" s="321">
        <f t="shared" si="8"/>
        <v>2</v>
      </c>
      <c r="T20" s="321">
        <f t="shared" si="8"/>
        <v>68</v>
      </c>
      <c r="U20" s="321">
        <f t="shared" si="8"/>
        <v>1</v>
      </c>
      <c r="V20" s="321">
        <f t="shared" si="8"/>
        <v>3</v>
      </c>
      <c r="W20" s="321">
        <f t="shared" si="8"/>
        <v>75</v>
      </c>
      <c r="X20" s="321">
        <f t="shared" si="8"/>
        <v>1</v>
      </c>
      <c r="Y20" s="321">
        <f t="shared" si="8"/>
        <v>3</v>
      </c>
      <c r="Z20" s="1066">
        <f>Z21+Z22+Z23</f>
        <v>34</v>
      </c>
      <c r="AA20" s="1066">
        <f t="shared" ref="AA20:AJ20" si="9">AA21+AA22+AA23</f>
        <v>3</v>
      </c>
      <c r="AB20" s="1066">
        <f t="shared" si="9"/>
        <v>26</v>
      </c>
      <c r="AC20" s="1066">
        <f t="shared" si="9"/>
        <v>0</v>
      </c>
      <c r="AD20" s="1066">
        <f t="shared" si="9"/>
        <v>0</v>
      </c>
      <c r="AE20" s="1066">
        <f t="shared" si="9"/>
        <v>9</v>
      </c>
      <c r="AF20" s="1066">
        <f t="shared" si="9"/>
        <v>5</v>
      </c>
      <c r="AG20" s="1066">
        <f t="shared" si="9"/>
        <v>6</v>
      </c>
      <c r="AH20" s="1066">
        <f t="shared" si="9"/>
        <v>6</v>
      </c>
      <c r="AI20" s="1066">
        <f t="shared" si="9"/>
        <v>1</v>
      </c>
      <c r="AJ20" s="1066">
        <f t="shared" si="9"/>
        <v>4</v>
      </c>
      <c r="AK20" s="1540">
        <f>(AB20-E20)*0.7</f>
        <v>-4.8999999999999995</v>
      </c>
      <c r="AL20" s="1540">
        <f>(AI20-F20)*0.7</f>
        <v>0.7</v>
      </c>
      <c r="AM20" s="1540">
        <f>(AJ20-G20)*0.7</f>
        <v>1.4</v>
      </c>
      <c r="AN20" s="1067"/>
    </row>
    <row r="21" spans="1:40" ht="24.95" customHeight="1">
      <c r="A21" s="1541"/>
      <c r="B21" s="1542" t="s">
        <v>37</v>
      </c>
      <c r="C21" s="327">
        <v>28</v>
      </c>
      <c r="D21" s="327">
        <v>3</v>
      </c>
      <c r="E21" s="327">
        <v>23</v>
      </c>
      <c r="F21" s="327"/>
      <c r="G21" s="327">
        <v>2</v>
      </c>
      <c r="H21" s="1546"/>
      <c r="I21" s="1546"/>
      <c r="J21" s="1546"/>
      <c r="K21" s="1546"/>
      <c r="L21" s="1546"/>
      <c r="M21" s="1546"/>
      <c r="N21" s="327">
        <v>69</v>
      </c>
      <c r="O21" s="1546"/>
      <c r="P21" s="327">
        <v>3</v>
      </c>
      <c r="Q21" s="327">
        <v>52</v>
      </c>
      <c r="R21" s="1546"/>
      <c r="S21" s="327">
        <v>2</v>
      </c>
      <c r="T21" s="327">
        <v>26</v>
      </c>
      <c r="U21" s="327">
        <v>1</v>
      </c>
      <c r="V21" s="327">
        <v>1</v>
      </c>
      <c r="W21" s="327">
        <v>27</v>
      </c>
      <c r="X21" s="327">
        <v>1</v>
      </c>
      <c r="Y21" s="327">
        <v>1</v>
      </c>
      <c r="Z21" s="1543">
        <f t="shared" ref="Z21:Z23" si="10">AA21+AB21+AI21+AJ21</f>
        <v>24</v>
      </c>
      <c r="AA21" s="1546" t="s">
        <v>33</v>
      </c>
      <c r="AB21" s="1543">
        <f t="shared" ref="AB21:AB22" si="11">AC21+AD21+AE21+AF21+AG21+AH21</f>
        <v>16</v>
      </c>
      <c r="AC21" s="1543"/>
      <c r="AD21" s="1544"/>
      <c r="AE21" s="1544">
        <f>ROUND((N21+O21)*2.5/25,0)</f>
        <v>7</v>
      </c>
      <c r="AF21" s="1544">
        <f>ROUND((Q21+R21)*2.2/25,0)</f>
        <v>5</v>
      </c>
      <c r="AG21" s="1544">
        <f>ROUND((T21+5)*2.2/30,0)</f>
        <v>2</v>
      </c>
      <c r="AH21" s="1544">
        <f>ROUND((W21+X21)*2.2/35,0)</f>
        <v>2</v>
      </c>
      <c r="AI21" s="327">
        <v>1</v>
      </c>
      <c r="AJ21" s="327">
        <v>4</v>
      </c>
      <c r="AK21" s="333"/>
      <c r="AL21" s="333"/>
      <c r="AM21" s="333"/>
      <c r="AN21" s="1545"/>
    </row>
    <row r="22" spans="1:40" ht="24.95" customHeight="1">
      <c r="A22" s="1541"/>
      <c r="B22" s="1542" t="s">
        <v>249</v>
      </c>
      <c r="C22" s="327">
        <v>6</v>
      </c>
      <c r="D22" s="1546"/>
      <c r="E22" s="327">
        <v>6</v>
      </c>
      <c r="F22" s="327"/>
      <c r="G22" s="1546"/>
      <c r="H22" s="1546"/>
      <c r="I22" s="1546"/>
      <c r="J22" s="1546"/>
      <c r="K22" s="1546"/>
      <c r="L22" s="1546"/>
      <c r="M22" s="1546"/>
      <c r="N22" s="327">
        <v>19</v>
      </c>
      <c r="O22" s="1546"/>
      <c r="P22" s="327">
        <v>1</v>
      </c>
      <c r="Q22" s="1546"/>
      <c r="R22" s="1546"/>
      <c r="S22" s="1546"/>
      <c r="T22" s="327">
        <v>21</v>
      </c>
      <c r="U22" s="1546"/>
      <c r="V22" s="327">
        <v>1</v>
      </c>
      <c r="W22" s="327">
        <v>24</v>
      </c>
      <c r="X22" s="1546"/>
      <c r="Y22" s="327">
        <v>1</v>
      </c>
      <c r="Z22" s="1543">
        <f t="shared" si="10"/>
        <v>6</v>
      </c>
      <c r="AA22" s="1546"/>
      <c r="AB22" s="1543">
        <f t="shared" si="11"/>
        <v>6</v>
      </c>
      <c r="AC22" s="1543"/>
      <c r="AD22" s="1544"/>
      <c r="AE22" s="1544">
        <f>ROUND((N22+O22)*2.5/25,0)</f>
        <v>2</v>
      </c>
      <c r="AF22" s="1544"/>
      <c r="AG22" s="1544">
        <f>ROUND((T22+U22)*2.2/30,0)</f>
        <v>2</v>
      </c>
      <c r="AH22" s="1544">
        <f>ROUND((W22+X22)/16,0)</f>
        <v>2</v>
      </c>
      <c r="AI22" s="327"/>
      <c r="AJ22" s="327"/>
      <c r="AK22" s="333"/>
      <c r="AL22" s="333"/>
      <c r="AM22" s="333"/>
      <c r="AN22" s="1545"/>
    </row>
    <row r="23" spans="1:40" ht="24.95" customHeight="1">
      <c r="A23" s="1541"/>
      <c r="B23" s="1409" t="s">
        <v>250</v>
      </c>
      <c r="C23" s="327">
        <v>4</v>
      </c>
      <c r="D23" s="1546"/>
      <c r="E23" s="327">
        <v>4</v>
      </c>
      <c r="F23" s="327"/>
      <c r="G23" s="1546"/>
      <c r="H23" s="1546"/>
      <c r="I23" s="1546"/>
      <c r="J23" s="1546"/>
      <c r="K23" s="1546"/>
      <c r="L23" s="1546"/>
      <c r="M23" s="1546"/>
      <c r="N23" s="1546"/>
      <c r="O23" s="1546"/>
      <c r="P23" s="1546"/>
      <c r="Q23" s="1546"/>
      <c r="R23" s="1546"/>
      <c r="S23" s="1546"/>
      <c r="T23" s="327">
        <v>21</v>
      </c>
      <c r="U23" s="1546"/>
      <c r="V23" s="327">
        <v>1</v>
      </c>
      <c r="W23" s="327">
        <v>24</v>
      </c>
      <c r="X23" s="1546"/>
      <c r="Y23" s="327">
        <v>1</v>
      </c>
      <c r="Z23" s="1543">
        <f t="shared" si="10"/>
        <v>4</v>
      </c>
      <c r="AA23" s="1546"/>
      <c r="AB23" s="1543">
        <f>AC23+AD23+AE23+AF23+AG23+AH23</f>
        <v>4</v>
      </c>
      <c r="AC23" s="1543"/>
      <c r="AD23" s="1544"/>
      <c r="AE23" s="1544"/>
      <c r="AF23" s="1544"/>
      <c r="AG23" s="1544">
        <f>ROUND((T23+U23)*2.2/30,0)</f>
        <v>2</v>
      </c>
      <c r="AH23" s="1544">
        <f>ROUND((W23+X23)/16,0)</f>
        <v>2</v>
      </c>
      <c r="AI23" s="327"/>
      <c r="AJ23" s="327"/>
      <c r="AK23" s="333"/>
      <c r="AL23" s="333"/>
      <c r="AM23" s="333"/>
      <c r="AN23" s="1545"/>
    </row>
    <row r="24" spans="1:40" s="64" customFormat="1" ht="24.95" customHeight="1">
      <c r="A24" s="1537">
        <v>4</v>
      </c>
      <c r="B24" s="1538" t="s">
        <v>283</v>
      </c>
      <c r="C24" s="1539">
        <f t="shared" ref="C24" si="12">SUM(D24:G24)</f>
        <v>36</v>
      </c>
      <c r="D24" s="1539">
        <v>4</v>
      </c>
      <c r="E24" s="1539">
        <v>30</v>
      </c>
      <c r="F24" s="321"/>
      <c r="G24" s="1539">
        <v>2</v>
      </c>
      <c r="H24" s="321"/>
      <c r="I24" s="321"/>
      <c r="J24" s="321"/>
      <c r="K24" s="321"/>
      <c r="L24" s="321"/>
      <c r="M24" s="321"/>
      <c r="N24" s="321">
        <f>N25+N26+N27</f>
        <v>80</v>
      </c>
      <c r="O24" s="321">
        <f t="shared" ref="O24:Y24" si="13">O25+O26+O27</f>
        <v>1</v>
      </c>
      <c r="P24" s="321">
        <f t="shared" si="13"/>
        <v>3</v>
      </c>
      <c r="Q24" s="321">
        <f t="shared" si="13"/>
        <v>75</v>
      </c>
      <c r="R24" s="321">
        <f t="shared" si="13"/>
        <v>0</v>
      </c>
      <c r="S24" s="321">
        <f t="shared" si="13"/>
        <v>4</v>
      </c>
      <c r="T24" s="321">
        <f t="shared" si="13"/>
        <v>82</v>
      </c>
      <c r="U24" s="321">
        <f t="shared" si="13"/>
        <v>0</v>
      </c>
      <c r="V24" s="321">
        <f t="shared" si="13"/>
        <v>4</v>
      </c>
      <c r="W24" s="321">
        <f t="shared" si="13"/>
        <v>100</v>
      </c>
      <c r="X24" s="321">
        <f t="shared" si="13"/>
        <v>0</v>
      </c>
      <c r="Y24" s="321">
        <f t="shared" si="13"/>
        <v>4</v>
      </c>
      <c r="Z24" s="1066">
        <f>Z25+Z26+Z27</f>
        <v>40</v>
      </c>
      <c r="AA24" s="1066">
        <f t="shared" ref="AA24:AJ24" si="14">AA25+AA26+AA27</f>
        <v>3</v>
      </c>
      <c r="AB24" s="1066">
        <f t="shared" si="14"/>
        <v>32</v>
      </c>
      <c r="AC24" s="1066">
        <f t="shared" si="14"/>
        <v>0</v>
      </c>
      <c r="AD24" s="1066">
        <f t="shared" si="14"/>
        <v>0</v>
      </c>
      <c r="AE24" s="1066">
        <f t="shared" si="14"/>
        <v>7</v>
      </c>
      <c r="AF24" s="1066">
        <f t="shared" si="14"/>
        <v>9</v>
      </c>
      <c r="AG24" s="1066">
        <f t="shared" si="14"/>
        <v>8</v>
      </c>
      <c r="AH24" s="1066">
        <f t="shared" si="14"/>
        <v>8</v>
      </c>
      <c r="AI24" s="1066">
        <f t="shared" si="14"/>
        <v>1</v>
      </c>
      <c r="AJ24" s="1066">
        <f t="shared" si="14"/>
        <v>4</v>
      </c>
      <c r="AK24" s="1540">
        <f>(AB24-E24)*0.7</f>
        <v>1.4</v>
      </c>
      <c r="AL24" s="1540">
        <f>(AI24-F24)*0.7</f>
        <v>0.7</v>
      </c>
      <c r="AM24" s="1540">
        <f>(AJ24-G24)*0.7</f>
        <v>1.4</v>
      </c>
      <c r="AN24" s="1067"/>
    </row>
    <row r="25" spans="1:40" ht="24.95" customHeight="1">
      <c r="A25" s="1541"/>
      <c r="B25" s="1542" t="s">
        <v>37</v>
      </c>
      <c r="C25" s="327">
        <v>22</v>
      </c>
      <c r="D25" s="327">
        <v>3</v>
      </c>
      <c r="E25" s="327">
        <v>17</v>
      </c>
      <c r="F25" s="327"/>
      <c r="G25" s="327">
        <v>2</v>
      </c>
      <c r="H25" s="1546"/>
      <c r="I25" s="1546"/>
      <c r="J25" s="1546"/>
      <c r="K25" s="1546"/>
      <c r="L25" s="1546"/>
      <c r="M25" s="1546"/>
      <c r="N25" s="327">
        <v>45</v>
      </c>
      <c r="O25" s="327">
        <v>1</v>
      </c>
      <c r="P25" s="327">
        <v>2</v>
      </c>
      <c r="Q25" s="327">
        <v>43</v>
      </c>
      <c r="R25" s="1546"/>
      <c r="S25" s="327">
        <v>2</v>
      </c>
      <c r="T25" s="327">
        <v>52</v>
      </c>
      <c r="U25" s="1546"/>
      <c r="V25" s="327">
        <v>2</v>
      </c>
      <c r="W25" s="327">
        <v>59</v>
      </c>
      <c r="X25" s="1546"/>
      <c r="Y25" s="327">
        <v>2</v>
      </c>
      <c r="Z25" s="1543">
        <f t="shared" ref="Z25:Z27" si="15">AA25+AB25+AI25+AJ25</f>
        <v>25</v>
      </c>
      <c r="AA25" s="1546" t="s">
        <v>33</v>
      </c>
      <c r="AB25" s="1543">
        <f t="shared" ref="AB25:AB27" si="16">AC25+AD25+AE25+AF25+AG25+AH25</f>
        <v>17</v>
      </c>
      <c r="AC25" s="1543"/>
      <c r="AD25" s="1544"/>
      <c r="AE25" s="1544">
        <f>ROUND((N25+5)*2.5/25,0)</f>
        <v>5</v>
      </c>
      <c r="AF25" s="1544">
        <f>ROUND((Q25+R25)*2.2/25,0)</f>
        <v>4</v>
      </c>
      <c r="AG25" s="1544">
        <f t="shared" ref="AG25" si="17">ROUND((T25+U25)*2.2/30,0)</f>
        <v>4</v>
      </c>
      <c r="AH25" s="1544">
        <f t="shared" ref="AH25" si="18">ROUND((W25+X25)*2.2/35,0)</f>
        <v>4</v>
      </c>
      <c r="AI25" s="327">
        <v>1</v>
      </c>
      <c r="AJ25" s="327">
        <v>4</v>
      </c>
      <c r="AK25" s="333"/>
      <c r="AL25" s="333"/>
      <c r="AM25" s="333"/>
      <c r="AN25" s="1545"/>
    </row>
    <row r="26" spans="1:40" ht="24.95" customHeight="1">
      <c r="A26" s="1541"/>
      <c r="B26" s="1542" t="s">
        <v>284</v>
      </c>
      <c r="C26" s="327">
        <v>6</v>
      </c>
      <c r="D26" s="1546"/>
      <c r="E26" s="327">
        <v>6</v>
      </c>
      <c r="F26" s="327"/>
      <c r="G26" s="1546"/>
      <c r="H26" s="1546"/>
      <c r="I26" s="1546"/>
      <c r="J26" s="1546"/>
      <c r="K26" s="1546"/>
      <c r="L26" s="1546"/>
      <c r="M26" s="1546"/>
      <c r="N26" s="327">
        <v>15</v>
      </c>
      <c r="O26" s="1546"/>
      <c r="P26" s="1546"/>
      <c r="Q26" s="327">
        <v>16</v>
      </c>
      <c r="R26" s="1546"/>
      <c r="S26" s="327">
        <v>1</v>
      </c>
      <c r="T26" s="327">
        <v>10</v>
      </c>
      <c r="U26" s="1546"/>
      <c r="V26" s="327">
        <v>1</v>
      </c>
      <c r="W26" s="327">
        <v>12</v>
      </c>
      <c r="X26" s="1546"/>
      <c r="Y26" s="327">
        <v>1</v>
      </c>
      <c r="Z26" s="1543">
        <f t="shared" si="15"/>
        <v>7</v>
      </c>
      <c r="AA26" s="1546"/>
      <c r="AB26" s="1543">
        <f t="shared" si="16"/>
        <v>7</v>
      </c>
      <c r="AC26" s="1543"/>
      <c r="AD26" s="1544"/>
      <c r="AE26" s="1544"/>
      <c r="AF26" s="1544">
        <f>ROUND((Q26+R26+N26)*2.2/25,0)</f>
        <v>3</v>
      </c>
      <c r="AG26" s="1544">
        <v>2</v>
      </c>
      <c r="AH26" s="1544">
        <v>2</v>
      </c>
      <c r="AI26" s="327"/>
      <c r="AJ26" s="327"/>
      <c r="AK26" s="333"/>
      <c r="AL26" s="333"/>
      <c r="AM26" s="333"/>
      <c r="AN26" s="1545"/>
    </row>
    <row r="27" spans="1:40">
      <c r="A27" s="1541"/>
      <c r="B27" s="1409" t="s">
        <v>285</v>
      </c>
      <c r="C27" s="327">
        <v>8</v>
      </c>
      <c r="D27" s="1546"/>
      <c r="E27" s="327">
        <v>8</v>
      </c>
      <c r="F27" s="327"/>
      <c r="G27" s="1546"/>
      <c r="H27" s="1546"/>
      <c r="I27" s="1546"/>
      <c r="J27" s="1546"/>
      <c r="K27" s="1546"/>
      <c r="L27" s="1546"/>
      <c r="M27" s="1546"/>
      <c r="N27" s="327">
        <v>20</v>
      </c>
      <c r="O27" s="1546"/>
      <c r="P27" s="327">
        <v>1</v>
      </c>
      <c r="Q27" s="327">
        <v>16</v>
      </c>
      <c r="R27" s="1546"/>
      <c r="S27" s="327">
        <v>1</v>
      </c>
      <c r="T27" s="327">
        <v>20</v>
      </c>
      <c r="U27" s="1546"/>
      <c r="V27" s="327">
        <v>1</v>
      </c>
      <c r="W27" s="327">
        <v>29</v>
      </c>
      <c r="X27" s="1546"/>
      <c r="Y27" s="327">
        <v>1</v>
      </c>
      <c r="Z27" s="1543">
        <f t="shared" si="15"/>
        <v>8</v>
      </c>
      <c r="AA27" s="1546"/>
      <c r="AB27" s="1543">
        <f t="shared" si="16"/>
        <v>8</v>
      </c>
      <c r="AC27" s="1543"/>
      <c r="AD27" s="1544"/>
      <c r="AE27" s="1544">
        <f>ROUND((N27+O27)/10,0)</f>
        <v>2</v>
      </c>
      <c r="AF27" s="1544">
        <v>2</v>
      </c>
      <c r="AG27" s="1544">
        <v>2</v>
      </c>
      <c r="AH27" s="1544">
        <f>ROUND((W27+X27)/16,0)</f>
        <v>2</v>
      </c>
      <c r="AI27" s="327"/>
      <c r="AJ27" s="327"/>
      <c r="AK27" s="333"/>
      <c r="AL27" s="333"/>
      <c r="AM27" s="333"/>
      <c r="AN27" s="1545"/>
    </row>
    <row r="28" spans="1:40" s="64" customFormat="1" ht="24.95" customHeight="1">
      <c r="A28" s="1537" t="s">
        <v>126</v>
      </c>
      <c r="B28" s="258" t="s">
        <v>838</v>
      </c>
      <c r="C28" s="1539">
        <f>C29+C33+C36+C40</f>
        <v>79</v>
      </c>
      <c r="D28" s="1539">
        <f t="shared" ref="D28:AM28" si="19">D29+D33+D36+D40</f>
        <v>12</v>
      </c>
      <c r="E28" s="1539">
        <f t="shared" si="19"/>
        <v>59</v>
      </c>
      <c r="F28" s="1539">
        <f t="shared" si="19"/>
        <v>0</v>
      </c>
      <c r="G28" s="1539">
        <f t="shared" si="19"/>
        <v>8</v>
      </c>
      <c r="H28" s="1539">
        <f t="shared" si="19"/>
        <v>0</v>
      </c>
      <c r="I28" s="1539">
        <f t="shared" si="19"/>
        <v>0</v>
      </c>
      <c r="J28" s="1539">
        <f t="shared" si="19"/>
        <v>0</v>
      </c>
      <c r="K28" s="1539">
        <f t="shared" si="19"/>
        <v>24</v>
      </c>
      <c r="L28" s="1539">
        <f t="shared" si="19"/>
        <v>1</v>
      </c>
      <c r="M28" s="1539">
        <f t="shared" si="19"/>
        <v>1</v>
      </c>
      <c r="N28" s="1539">
        <f t="shared" si="19"/>
        <v>133</v>
      </c>
      <c r="O28" s="1539">
        <f t="shared" si="19"/>
        <v>1</v>
      </c>
      <c r="P28" s="1539">
        <f t="shared" si="19"/>
        <v>7</v>
      </c>
      <c r="Q28" s="1539">
        <f t="shared" si="19"/>
        <v>108</v>
      </c>
      <c r="R28" s="1539">
        <f t="shared" si="19"/>
        <v>1</v>
      </c>
      <c r="S28" s="1539">
        <f t="shared" si="19"/>
        <v>6</v>
      </c>
      <c r="T28" s="1539">
        <f t="shared" si="19"/>
        <v>135</v>
      </c>
      <c r="U28" s="1539">
        <f t="shared" si="19"/>
        <v>1</v>
      </c>
      <c r="V28" s="1539">
        <f t="shared" si="19"/>
        <v>6</v>
      </c>
      <c r="W28" s="1539">
        <f t="shared" si="19"/>
        <v>197</v>
      </c>
      <c r="X28" s="1539">
        <f t="shared" si="19"/>
        <v>0</v>
      </c>
      <c r="Y28" s="1539">
        <f t="shared" si="19"/>
        <v>10</v>
      </c>
      <c r="Z28" s="1539">
        <f t="shared" si="19"/>
        <v>86</v>
      </c>
      <c r="AA28" s="1539">
        <f t="shared" si="19"/>
        <v>12</v>
      </c>
      <c r="AB28" s="1539">
        <f t="shared" si="19"/>
        <v>60</v>
      </c>
      <c r="AC28" s="1539">
        <f t="shared" si="19"/>
        <v>0</v>
      </c>
      <c r="AD28" s="1539">
        <f t="shared" si="19"/>
        <v>2</v>
      </c>
      <c r="AE28" s="1539">
        <f t="shared" si="19"/>
        <v>16</v>
      </c>
      <c r="AF28" s="1539">
        <f t="shared" si="19"/>
        <v>11</v>
      </c>
      <c r="AG28" s="1539">
        <f t="shared" si="19"/>
        <v>12</v>
      </c>
      <c r="AH28" s="1539">
        <f t="shared" si="19"/>
        <v>19</v>
      </c>
      <c r="AI28" s="1539">
        <f t="shared" si="19"/>
        <v>2</v>
      </c>
      <c r="AJ28" s="1539">
        <f t="shared" si="19"/>
        <v>12</v>
      </c>
      <c r="AK28" s="324">
        <f t="shared" si="19"/>
        <v>0.7</v>
      </c>
      <c r="AL28" s="324">
        <f t="shared" si="19"/>
        <v>1.4</v>
      </c>
      <c r="AM28" s="324">
        <f t="shared" si="19"/>
        <v>2.8</v>
      </c>
      <c r="AN28" s="1067"/>
    </row>
    <row r="29" spans="1:40" s="64" customFormat="1" ht="24.95" customHeight="1">
      <c r="A29" s="1537">
        <v>1</v>
      </c>
      <c r="B29" s="1538" t="s">
        <v>241</v>
      </c>
      <c r="C29" s="1539">
        <f>SUM(D29:G29)</f>
        <v>18</v>
      </c>
      <c r="D29" s="1539">
        <v>3</v>
      </c>
      <c r="E29" s="1539">
        <v>13</v>
      </c>
      <c r="F29" s="321"/>
      <c r="G29" s="1539">
        <v>2</v>
      </c>
      <c r="H29" s="321"/>
      <c r="I29" s="321"/>
      <c r="J29" s="321"/>
      <c r="K29" s="321"/>
      <c r="L29" s="321"/>
      <c r="M29" s="321"/>
      <c r="N29" s="321">
        <f>N30+N31+N32</f>
        <v>27</v>
      </c>
      <c r="O29" s="321">
        <f t="shared" ref="O29:Y29" si="20">O30+O31+O32</f>
        <v>0</v>
      </c>
      <c r="P29" s="321">
        <f t="shared" si="20"/>
        <v>2</v>
      </c>
      <c r="Q29" s="321">
        <f t="shared" si="20"/>
        <v>0</v>
      </c>
      <c r="R29" s="321">
        <f t="shared" si="20"/>
        <v>0</v>
      </c>
      <c r="S29" s="321">
        <f t="shared" si="20"/>
        <v>0</v>
      </c>
      <c r="T29" s="321">
        <f t="shared" si="20"/>
        <v>14</v>
      </c>
      <c r="U29" s="321">
        <f t="shared" si="20"/>
        <v>0</v>
      </c>
      <c r="V29" s="321">
        <f t="shared" si="20"/>
        <v>1</v>
      </c>
      <c r="W29" s="321">
        <f t="shared" si="20"/>
        <v>56</v>
      </c>
      <c r="X29" s="321">
        <f t="shared" si="20"/>
        <v>0</v>
      </c>
      <c r="Y29" s="321">
        <f t="shared" si="20"/>
        <v>3</v>
      </c>
      <c r="Z29" s="1066">
        <f>Z30+Z31+Z32</f>
        <v>18</v>
      </c>
      <c r="AA29" s="1066">
        <f t="shared" ref="AA29:AJ29" si="21">AA30+AA31+AA32</f>
        <v>3</v>
      </c>
      <c r="AB29" s="1066">
        <f t="shared" si="21"/>
        <v>12</v>
      </c>
      <c r="AC29" s="1066">
        <f t="shared" si="21"/>
        <v>0</v>
      </c>
      <c r="AD29" s="1066">
        <f t="shared" si="21"/>
        <v>0</v>
      </c>
      <c r="AE29" s="1066">
        <f t="shared" si="21"/>
        <v>4</v>
      </c>
      <c r="AF29" s="1066">
        <f t="shared" si="21"/>
        <v>0</v>
      </c>
      <c r="AG29" s="1066">
        <f t="shared" si="21"/>
        <v>2</v>
      </c>
      <c r="AH29" s="1066">
        <f t="shared" si="21"/>
        <v>6</v>
      </c>
      <c r="AI29" s="1066">
        <f t="shared" si="21"/>
        <v>0</v>
      </c>
      <c r="AJ29" s="1066">
        <f t="shared" si="21"/>
        <v>3</v>
      </c>
      <c r="AK29" s="1540">
        <f>(AB29-E29)*0.7</f>
        <v>-0.7</v>
      </c>
      <c r="AL29" s="1540">
        <f>(AI29-F29)*0.7</f>
        <v>0</v>
      </c>
      <c r="AM29" s="1540">
        <f>(AJ29-G29)*0.7</f>
        <v>0.7</v>
      </c>
      <c r="AN29" s="1067"/>
    </row>
    <row r="30" spans="1:40" ht="24.95" customHeight="1">
      <c r="A30" s="1541"/>
      <c r="B30" s="1542" t="s">
        <v>37</v>
      </c>
      <c r="C30" s="327">
        <v>12</v>
      </c>
      <c r="D30" s="327">
        <v>3</v>
      </c>
      <c r="E30" s="327">
        <v>7</v>
      </c>
      <c r="F30" s="327"/>
      <c r="G30" s="327">
        <v>2</v>
      </c>
      <c r="H30" s="1546"/>
      <c r="I30" s="1546"/>
      <c r="J30" s="1546"/>
      <c r="K30" s="1546"/>
      <c r="L30" s="1546"/>
      <c r="M30" s="1546"/>
      <c r="N30" s="327">
        <v>13</v>
      </c>
      <c r="O30" s="1546"/>
      <c r="P30" s="327">
        <v>1</v>
      </c>
      <c r="Q30" s="1546"/>
      <c r="R30" s="1546"/>
      <c r="S30" s="1546"/>
      <c r="T30" s="327">
        <v>14</v>
      </c>
      <c r="U30" s="1546"/>
      <c r="V30" s="327">
        <v>1</v>
      </c>
      <c r="W30" s="327">
        <v>15</v>
      </c>
      <c r="X30" s="1546"/>
      <c r="Y30" s="327">
        <v>1</v>
      </c>
      <c r="Z30" s="1543">
        <f t="shared" ref="Z30:Z32" si="22">AA30+AB30+AI30+AJ30</f>
        <v>12</v>
      </c>
      <c r="AA30" s="1546" t="s">
        <v>33</v>
      </c>
      <c r="AB30" s="1543">
        <f t="shared" ref="AB30:AB32" si="23">AC30+AD30+AE30+AF30+AG30+AH30</f>
        <v>6</v>
      </c>
      <c r="AC30" s="1543"/>
      <c r="AD30" s="1544"/>
      <c r="AE30" s="1544">
        <v>2</v>
      </c>
      <c r="AF30" s="1544"/>
      <c r="AG30" s="1544">
        <v>2</v>
      </c>
      <c r="AH30" s="1544">
        <v>2</v>
      </c>
      <c r="AI30" s="327"/>
      <c r="AJ30" s="327">
        <v>3</v>
      </c>
      <c r="AK30" s="333"/>
      <c r="AL30" s="333"/>
      <c r="AM30" s="333"/>
      <c r="AN30" s="1545"/>
    </row>
    <row r="31" spans="1:40" ht="24.95" customHeight="1">
      <c r="A31" s="1541"/>
      <c r="B31" s="1542" t="s">
        <v>242</v>
      </c>
      <c r="C31" s="327">
        <v>4</v>
      </c>
      <c r="D31" s="1546"/>
      <c r="E31" s="327">
        <v>4</v>
      </c>
      <c r="F31" s="327"/>
      <c r="G31" s="1546"/>
      <c r="H31" s="1546"/>
      <c r="I31" s="1546"/>
      <c r="J31" s="1546"/>
      <c r="K31" s="1546"/>
      <c r="L31" s="1546"/>
      <c r="M31" s="1546"/>
      <c r="N31" s="327">
        <v>9</v>
      </c>
      <c r="O31" s="1546"/>
      <c r="P31" s="327">
        <v>1</v>
      </c>
      <c r="Q31" s="1546"/>
      <c r="R31" s="1546"/>
      <c r="S31" s="1546"/>
      <c r="T31" s="1546"/>
      <c r="U31" s="1546"/>
      <c r="V31" s="1546"/>
      <c r="W31" s="327">
        <v>21</v>
      </c>
      <c r="X31" s="1546"/>
      <c r="Y31" s="327">
        <v>1</v>
      </c>
      <c r="Z31" s="1543">
        <f t="shared" si="22"/>
        <v>4</v>
      </c>
      <c r="AA31" s="1546"/>
      <c r="AB31" s="1543">
        <f t="shared" si="23"/>
        <v>4</v>
      </c>
      <c r="AC31" s="1543"/>
      <c r="AD31" s="1544"/>
      <c r="AE31" s="1544">
        <v>2</v>
      </c>
      <c r="AF31" s="1544"/>
      <c r="AG31" s="1544"/>
      <c r="AH31" s="1544">
        <v>2</v>
      </c>
      <c r="AI31" s="327"/>
      <c r="AJ31" s="327"/>
      <c r="AK31" s="333"/>
      <c r="AL31" s="333"/>
      <c r="AM31" s="333"/>
      <c r="AN31" s="1545"/>
    </row>
    <row r="32" spans="1:40" ht="51">
      <c r="A32" s="1541"/>
      <c r="B32" s="1409" t="s">
        <v>243</v>
      </c>
      <c r="C32" s="327">
        <v>2</v>
      </c>
      <c r="D32" s="1546"/>
      <c r="E32" s="327">
        <v>2</v>
      </c>
      <c r="F32" s="327"/>
      <c r="G32" s="1546"/>
      <c r="H32" s="1546"/>
      <c r="I32" s="1546"/>
      <c r="J32" s="1546"/>
      <c r="K32" s="1546"/>
      <c r="L32" s="1546"/>
      <c r="M32" s="1546"/>
      <c r="N32" s="327">
        <v>5</v>
      </c>
      <c r="O32" s="1546"/>
      <c r="P32" s="1546"/>
      <c r="Q32" s="1546"/>
      <c r="R32" s="1546"/>
      <c r="S32" s="1546"/>
      <c r="T32" s="1546"/>
      <c r="U32" s="1546"/>
      <c r="V32" s="1546"/>
      <c r="W32" s="327">
        <v>20</v>
      </c>
      <c r="X32" s="1546"/>
      <c r="Y32" s="327">
        <v>1</v>
      </c>
      <c r="Z32" s="1543">
        <f t="shared" si="22"/>
        <v>2</v>
      </c>
      <c r="AA32" s="1546"/>
      <c r="AB32" s="1543">
        <f t="shared" si="23"/>
        <v>2</v>
      </c>
      <c r="AC32" s="1543"/>
      <c r="AD32" s="1544"/>
      <c r="AE32" s="1544"/>
      <c r="AF32" s="1544"/>
      <c r="AG32" s="1544"/>
      <c r="AH32" s="1544">
        <v>2</v>
      </c>
      <c r="AI32" s="327"/>
      <c r="AJ32" s="327"/>
      <c r="AK32" s="333"/>
      <c r="AL32" s="333"/>
      <c r="AM32" s="333"/>
      <c r="AN32" s="1545" t="s">
        <v>303</v>
      </c>
    </row>
    <row r="33" spans="1:40" s="64" customFormat="1" ht="24.95" customHeight="1">
      <c r="A33" s="1537">
        <v>2</v>
      </c>
      <c r="B33" s="1538" t="s">
        <v>272</v>
      </c>
      <c r="C33" s="1539">
        <f t="shared" ref="C33" si="24">SUM(D33:G33)</f>
        <v>21</v>
      </c>
      <c r="D33" s="1539">
        <v>3</v>
      </c>
      <c r="E33" s="1539">
        <v>16</v>
      </c>
      <c r="F33" s="321"/>
      <c r="G33" s="1539">
        <v>2</v>
      </c>
      <c r="H33" s="321"/>
      <c r="I33" s="321"/>
      <c r="J33" s="321"/>
      <c r="K33" s="321">
        <f>K34+K35</f>
        <v>24</v>
      </c>
      <c r="L33" s="321">
        <f t="shared" ref="L33:Y33" si="25">L34+L35</f>
        <v>1</v>
      </c>
      <c r="M33" s="321">
        <f t="shared" si="25"/>
        <v>1</v>
      </c>
      <c r="N33" s="321">
        <f t="shared" si="25"/>
        <v>28</v>
      </c>
      <c r="O33" s="321">
        <f t="shared" si="25"/>
        <v>1</v>
      </c>
      <c r="P33" s="321">
        <f t="shared" si="25"/>
        <v>2</v>
      </c>
      <c r="Q33" s="321">
        <f t="shared" si="25"/>
        <v>21</v>
      </c>
      <c r="R33" s="321">
        <f t="shared" si="25"/>
        <v>1</v>
      </c>
      <c r="S33" s="321">
        <f t="shared" si="25"/>
        <v>2</v>
      </c>
      <c r="T33" s="321">
        <f t="shared" si="25"/>
        <v>32</v>
      </c>
      <c r="U33" s="321">
        <f t="shared" si="25"/>
        <v>0</v>
      </c>
      <c r="V33" s="321">
        <f t="shared" si="25"/>
        <v>1</v>
      </c>
      <c r="W33" s="321">
        <f t="shared" si="25"/>
        <v>36</v>
      </c>
      <c r="X33" s="321">
        <f t="shared" si="25"/>
        <v>0</v>
      </c>
      <c r="Y33" s="321">
        <f t="shared" si="25"/>
        <v>2</v>
      </c>
      <c r="Z33" s="1066">
        <f>Z34+Z35</f>
        <v>23</v>
      </c>
      <c r="AA33" s="1066">
        <f t="shared" ref="AA33:AJ33" si="26">AA34+AA35</f>
        <v>3</v>
      </c>
      <c r="AB33" s="1066">
        <f t="shared" si="26"/>
        <v>16</v>
      </c>
      <c r="AC33" s="1066">
        <f t="shared" si="26"/>
        <v>0</v>
      </c>
      <c r="AD33" s="1066">
        <f t="shared" si="26"/>
        <v>2</v>
      </c>
      <c r="AE33" s="1066">
        <f t="shared" si="26"/>
        <v>5</v>
      </c>
      <c r="AF33" s="1066">
        <f t="shared" si="26"/>
        <v>3</v>
      </c>
      <c r="AG33" s="1066">
        <f t="shared" si="26"/>
        <v>2</v>
      </c>
      <c r="AH33" s="1066">
        <f>AH34+AH35</f>
        <v>4</v>
      </c>
      <c r="AI33" s="1066">
        <f t="shared" si="26"/>
        <v>1</v>
      </c>
      <c r="AJ33" s="1066">
        <f t="shared" si="26"/>
        <v>3</v>
      </c>
      <c r="AK33" s="1540">
        <f>(AB33-E33)*0.7</f>
        <v>0</v>
      </c>
      <c r="AL33" s="1540">
        <f>(AI33-F33)*0.7</f>
        <v>0.7</v>
      </c>
      <c r="AM33" s="1540">
        <f>(AJ33-G33)*0.7</f>
        <v>0.7</v>
      </c>
      <c r="AN33" s="1067"/>
    </row>
    <row r="34" spans="1:40" ht="24.95" customHeight="1">
      <c r="A34" s="1541"/>
      <c r="B34" s="1542" t="s">
        <v>37</v>
      </c>
      <c r="C34" s="327"/>
      <c r="D34" s="327">
        <v>2</v>
      </c>
      <c r="E34" s="327">
        <v>11</v>
      </c>
      <c r="F34" s="327"/>
      <c r="G34" s="327">
        <v>2</v>
      </c>
      <c r="H34" s="1546"/>
      <c r="I34" s="1546"/>
      <c r="J34" s="1546"/>
      <c r="K34" s="327">
        <v>18</v>
      </c>
      <c r="L34" s="327">
        <v>1</v>
      </c>
      <c r="M34" s="327">
        <v>1</v>
      </c>
      <c r="N34" s="327">
        <v>20</v>
      </c>
      <c r="O34" s="327">
        <v>1</v>
      </c>
      <c r="P34" s="327">
        <v>1</v>
      </c>
      <c r="Q34" s="327">
        <v>16</v>
      </c>
      <c r="R34" s="1546"/>
      <c r="S34" s="327">
        <v>1</v>
      </c>
      <c r="T34" s="327">
        <v>18</v>
      </c>
      <c r="U34" s="1546"/>
      <c r="V34" s="327">
        <v>1</v>
      </c>
      <c r="W34" s="327">
        <v>27</v>
      </c>
      <c r="X34" s="1546"/>
      <c r="Y34" s="327">
        <v>1</v>
      </c>
      <c r="Z34" s="1543">
        <f t="shared" ref="Z34:Z35" si="27">AA34+AB34+AI34+AJ34</f>
        <v>17</v>
      </c>
      <c r="AA34" s="1546" t="s">
        <v>35</v>
      </c>
      <c r="AB34" s="1543">
        <f t="shared" ref="AB34:AB35" si="28">AC34+AD34+AE34+AF34+AG34+AH34</f>
        <v>11</v>
      </c>
      <c r="AC34" s="1543"/>
      <c r="AD34" s="1544">
        <f>ROUND((K34+L34)/8,0)</f>
        <v>2</v>
      </c>
      <c r="AE34" s="1544">
        <f>ROUND((N34+5)/10,0)</f>
        <v>3</v>
      </c>
      <c r="AF34" s="1544">
        <v>2</v>
      </c>
      <c r="AG34" s="1544">
        <v>2</v>
      </c>
      <c r="AH34" s="1544">
        <f>ROUND((W34+X34)/16,0)</f>
        <v>2</v>
      </c>
      <c r="AI34" s="327">
        <v>1</v>
      </c>
      <c r="AJ34" s="327">
        <v>3</v>
      </c>
      <c r="AK34" s="333"/>
      <c r="AL34" s="333"/>
      <c r="AM34" s="333"/>
      <c r="AN34" s="1545"/>
    </row>
    <row r="35" spans="1:40">
      <c r="A35" s="1541"/>
      <c r="B35" s="1542" t="s">
        <v>273</v>
      </c>
      <c r="C35" s="327"/>
      <c r="D35" s="327">
        <v>1</v>
      </c>
      <c r="E35" s="327">
        <v>5</v>
      </c>
      <c r="F35" s="327"/>
      <c r="G35" s="1546"/>
      <c r="H35" s="1546"/>
      <c r="I35" s="1546"/>
      <c r="J35" s="1546"/>
      <c r="K35" s="327">
        <v>6</v>
      </c>
      <c r="L35" s="1546"/>
      <c r="M35" s="1546"/>
      <c r="N35" s="327">
        <v>8</v>
      </c>
      <c r="O35" s="1546"/>
      <c r="P35" s="327">
        <v>1</v>
      </c>
      <c r="Q35" s="327">
        <v>5</v>
      </c>
      <c r="R35" s="327">
        <v>1</v>
      </c>
      <c r="S35" s="327">
        <v>1</v>
      </c>
      <c r="T35" s="327">
        <v>14</v>
      </c>
      <c r="U35" s="1546"/>
      <c r="V35" s="327">
        <v>0</v>
      </c>
      <c r="W35" s="327">
        <v>9</v>
      </c>
      <c r="X35" s="1546"/>
      <c r="Y35" s="327">
        <v>1</v>
      </c>
      <c r="Z35" s="1543">
        <f t="shared" si="27"/>
        <v>6</v>
      </c>
      <c r="AA35" s="1546" t="s">
        <v>38</v>
      </c>
      <c r="AB35" s="1543">
        <f t="shared" si="28"/>
        <v>5</v>
      </c>
      <c r="AC35" s="1543"/>
      <c r="AD35" s="1544"/>
      <c r="AE35" s="1544">
        <v>2</v>
      </c>
      <c r="AF35" s="1544">
        <f>ROUND((Q35+5)*2.2/25,0)</f>
        <v>1</v>
      </c>
      <c r="AG35" s="1544"/>
      <c r="AH35" s="1544">
        <v>2</v>
      </c>
      <c r="AI35" s="327"/>
      <c r="AJ35" s="327"/>
      <c r="AK35" s="333"/>
      <c r="AL35" s="333"/>
      <c r="AM35" s="333"/>
      <c r="AN35" s="1545"/>
    </row>
    <row r="36" spans="1:40" s="64" customFormat="1" ht="24.95" customHeight="1">
      <c r="A36" s="1537">
        <v>3</v>
      </c>
      <c r="B36" s="1538" t="s">
        <v>274</v>
      </c>
      <c r="C36" s="1539">
        <f t="shared" ref="C36" si="29">SUM(D36:G36)</f>
        <v>22</v>
      </c>
      <c r="D36" s="1539">
        <v>3</v>
      </c>
      <c r="E36" s="1539">
        <v>17</v>
      </c>
      <c r="F36" s="321"/>
      <c r="G36" s="1539">
        <v>2</v>
      </c>
      <c r="H36" s="321"/>
      <c r="I36" s="321"/>
      <c r="J36" s="321"/>
      <c r="K36" s="321"/>
      <c r="L36" s="321"/>
      <c r="M36" s="321"/>
      <c r="N36" s="321">
        <f>N37+N38+N39</f>
        <v>48</v>
      </c>
      <c r="O36" s="321">
        <f t="shared" ref="O36:Y36" si="30">O37+O38+O39</f>
        <v>0</v>
      </c>
      <c r="P36" s="321">
        <f t="shared" si="30"/>
        <v>2</v>
      </c>
      <c r="Q36" s="321">
        <f t="shared" si="30"/>
        <v>38</v>
      </c>
      <c r="R36" s="321">
        <f t="shared" si="30"/>
        <v>0</v>
      </c>
      <c r="S36" s="321">
        <f t="shared" si="30"/>
        <v>2</v>
      </c>
      <c r="T36" s="321">
        <f t="shared" si="30"/>
        <v>64</v>
      </c>
      <c r="U36" s="321">
        <f t="shared" si="30"/>
        <v>1</v>
      </c>
      <c r="V36" s="321">
        <f t="shared" si="30"/>
        <v>3</v>
      </c>
      <c r="W36" s="321">
        <f t="shared" si="30"/>
        <v>51</v>
      </c>
      <c r="X36" s="321">
        <f t="shared" si="30"/>
        <v>0</v>
      </c>
      <c r="Y36" s="321">
        <f t="shared" si="30"/>
        <v>2</v>
      </c>
      <c r="Z36" s="1066">
        <f>Z37+Z38+Z39</f>
        <v>26</v>
      </c>
      <c r="AA36" s="1066">
        <f t="shared" ref="AA36:AJ36" si="31">AA37+AA38+AA39</f>
        <v>3</v>
      </c>
      <c r="AB36" s="1066">
        <f t="shared" si="31"/>
        <v>19</v>
      </c>
      <c r="AC36" s="1066">
        <f t="shared" si="31"/>
        <v>0</v>
      </c>
      <c r="AD36" s="1066">
        <f t="shared" si="31"/>
        <v>0</v>
      </c>
      <c r="AE36" s="1066">
        <f t="shared" si="31"/>
        <v>5</v>
      </c>
      <c r="AF36" s="1066">
        <f t="shared" si="31"/>
        <v>4</v>
      </c>
      <c r="AG36" s="1066">
        <f t="shared" si="31"/>
        <v>6</v>
      </c>
      <c r="AH36" s="1066">
        <f t="shared" si="31"/>
        <v>4</v>
      </c>
      <c r="AI36" s="1066">
        <f t="shared" si="31"/>
        <v>1</v>
      </c>
      <c r="AJ36" s="1066">
        <f t="shared" si="31"/>
        <v>3</v>
      </c>
      <c r="AK36" s="1540">
        <f>(AB36-E36)*0.7</f>
        <v>1.4</v>
      </c>
      <c r="AL36" s="1540">
        <f>(AI36-F36)*0.7</f>
        <v>0.7</v>
      </c>
      <c r="AM36" s="1540">
        <f>(AJ36-G36)*0.7</f>
        <v>0.7</v>
      </c>
      <c r="AN36" s="1067"/>
    </row>
    <row r="37" spans="1:40" ht="24.95" customHeight="1">
      <c r="A37" s="1541"/>
      <c r="B37" s="1542" t="s">
        <v>37</v>
      </c>
      <c r="C37" s="327"/>
      <c r="D37" s="327">
        <v>3</v>
      </c>
      <c r="E37" s="327">
        <v>13</v>
      </c>
      <c r="F37" s="327"/>
      <c r="G37" s="327">
        <v>2</v>
      </c>
      <c r="H37" s="1546"/>
      <c r="I37" s="1546"/>
      <c r="J37" s="1546"/>
      <c r="K37" s="1546"/>
      <c r="L37" s="1546"/>
      <c r="M37" s="1546"/>
      <c r="N37" s="327">
        <v>48</v>
      </c>
      <c r="O37" s="1546"/>
      <c r="P37" s="327">
        <v>2</v>
      </c>
      <c r="Q37" s="327">
        <v>20</v>
      </c>
      <c r="R37" s="1546"/>
      <c r="S37" s="327">
        <v>1</v>
      </c>
      <c r="T37" s="327">
        <v>46</v>
      </c>
      <c r="U37" s="327">
        <v>1</v>
      </c>
      <c r="V37" s="327">
        <v>2</v>
      </c>
      <c r="W37" s="327">
        <v>30</v>
      </c>
      <c r="X37" s="1546"/>
      <c r="Y37" s="327">
        <v>1</v>
      </c>
      <c r="Z37" s="1543">
        <f t="shared" ref="Z37:Z38" si="32">AA37+AB37+AI37+AJ37</f>
        <v>20</v>
      </c>
      <c r="AA37" s="1546" t="s">
        <v>33</v>
      </c>
      <c r="AB37" s="1543">
        <f t="shared" ref="AB37:AB39" si="33">AC37+AD37+AE37+AF37+AG37+AH37</f>
        <v>13</v>
      </c>
      <c r="AC37" s="1543"/>
      <c r="AD37" s="1544">
        <f t="shared" ref="AD37" si="34">ROUND((K37+L37)*2.5/20,0)</f>
        <v>0</v>
      </c>
      <c r="AE37" s="1544">
        <f>ROUND((N37+O37)*2.5/25,0)</f>
        <v>5</v>
      </c>
      <c r="AF37" s="1544">
        <f>ROUND((Q37+R37)/11,0)</f>
        <v>2</v>
      </c>
      <c r="AG37" s="1544">
        <f>ROUND((T37+5)*2.2/30,0)</f>
        <v>4</v>
      </c>
      <c r="AH37" s="1544">
        <f>ROUND((W37+X37)/16,0)</f>
        <v>2</v>
      </c>
      <c r="AI37" s="327">
        <v>1</v>
      </c>
      <c r="AJ37" s="327">
        <v>3</v>
      </c>
      <c r="AK37" s="333"/>
      <c r="AL37" s="333"/>
      <c r="AM37" s="333"/>
      <c r="AN37" s="1545"/>
    </row>
    <row r="38" spans="1:40">
      <c r="A38" s="1541"/>
      <c r="B38" s="1542" t="s">
        <v>275</v>
      </c>
      <c r="C38" s="327"/>
      <c r="D38" s="1546"/>
      <c r="E38" s="327">
        <v>2</v>
      </c>
      <c r="F38" s="327"/>
      <c r="G38" s="1546"/>
      <c r="H38" s="1546"/>
      <c r="I38" s="1546"/>
      <c r="J38" s="1546"/>
      <c r="K38" s="1546"/>
      <c r="L38" s="1546"/>
      <c r="M38" s="1546"/>
      <c r="N38" s="1546"/>
      <c r="O38" s="1546"/>
      <c r="P38" s="1546"/>
      <c r="Q38" s="1546"/>
      <c r="R38" s="1546"/>
      <c r="S38" s="1546"/>
      <c r="T38" s="327">
        <v>18</v>
      </c>
      <c r="U38" s="1546"/>
      <c r="V38" s="327">
        <v>1</v>
      </c>
      <c r="W38" s="327">
        <v>21</v>
      </c>
      <c r="X38" s="1546"/>
      <c r="Y38" s="327">
        <v>1</v>
      </c>
      <c r="Z38" s="1543">
        <f t="shared" si="32"/>
        <v>4</v>
      </c>
      <c r="AA38" s="1546"/>
      <c r="AB38" s="1543">
        <f t="shared" si="33"/>
        <v>4</v>
      </c>
      <c r="AC38" s="1543"/>
      <c r="AD38" s="1544"/>
      <c r="AE38" s="1544"/>
      <c r="AF38" s="1544"/>
      <c r="AG38" s="1544">
        <v>2</v>
      </c>
      <c r="AH38" s="1544">
        <v>2</v>
      </c>
      <c r="AI38" s="327"/>
      <c r="AJ38" s="327"/>
      <c r="AK38" s="333"/>
      <c r="AL38" s="333"/>
      <c r="AM38" s="333"/>
      <c r="AN38" s="1548"/>
    </row>
    <row r="39" spans="1:40">
      <c r="A39" s="1541"/>
      <c r="B39" s="1409" t="s">
        <v>276</v>
      </c>
      <c r="C39" s="327"/>
      <c r="D39" s="1546"/>
      <c r="E39" s="327">
        <v>2</v>
      </c>
      <c r="F39" s="327"/>
      <c r="G39" s="1546"/>
      <c r="H39" s="1546"/>
      <c r="I39" s="1546"/>
      <c r="J39" s="1546"/>
      <c r="K39" s="1546"/>
      <c r="L39" s="1546"/>
      <c r="M39" s="1546"/>
      <c r="N39" s="1546"/>
      <c r="O39" s="1546"/>
      <c r="P39" s="1546"/>
      <c r="Q39" s="327">
        <v>18</v>
      </c>
      <c r="R39" s="1546"/>
      <c r="S39" s="327">
        <v>1</v>
      </c>
      <c r="T39" s="1546"/>
      <c r="U39" s="1546"/>
      <c r="V39" s="1546"/>
      <c r="W39" s="1546"/>
      <c r="X39" s="1546"/>
      <c r="Y39" s="1546"/>
      <c r="Z39" s="1543">
        <f>AA39+AB39+AI39+AJ39</f>
        <v>2</v>
      </c>
      <c r="AA39" s="1546"/>
      <c r="AB39" s="1543">
        <f t="shared" si="33"/>
        <v>2</v>
      </c>
      <c r="AC39" s="1543"/>
      <c r="AD39" s="1543"/>
      <c r="AE39" s="1544"/>
      <c r="AF39" s="1544">
        <f>ROUND((Q39+R39)*2.2/25,0)</f>
        <v>2</v>
      </c>
      <c r="AG39" s="1544"/>
      <c r="AH39" s="1544"/>
      <c r="AI39" s="327"/>
      <c r="AJ39" s="327"/>
      <c r="AK39" s="333"/>
      <c r="AL39" s="333"/>
      <c r="AM39" s="333"/>
      <c r="AN39" s="1548"/>
    </row>
    <row r="40" spans="1:40" s="64" customFormat="1" ht="24.95" customHeight="1">
      <c r="A40" s="1537">
        <v>4</v>
      </c>
      <c r="B40" s="1538" t="s">
        <v>277</v>
      </c>
      <c r="C40" s="1539">
        <f t="shared" ref="C40" si="35">SUM(D40:G40)</f>
        <v>18</v>
      </c>
      <c r="D40" s="1539">
        <v>3</v>
      </c>
      <c r="E40" s="1539">
        <v>13</v>
      </c>
      <c r="F40" s="321"/>
      <c r="G40" s="1539">
        <v>2</v>
      </c>
      <c r="H40" s="321"/>
      <c r="I40" s="321"/>
      <c r="J40" s="321"/>
      <c r="K40" s="321"/>
      <c r="L40" s="321"/>
      <c r="M40" s="321"/>
      <c r="N40" s="321">
        <f t="shared" ref="N40:Y40" si="36">N41+N42</f>
        <v>30</v>
      </c>
      <c r="O40" s="321">
        <f t="shared" si="36"/>
        <v>0</v>
      </c>
      <c r="P40" s="321">
        <f t="shared" si="36"/>
        <v>1</v>
      </c>
      <c r="Q40" s="321">
        <f t="shared" si="36"/>
        <v>49</v>
      </c>
      <c r="R40" s="321">
        <f t="shared" si="36"/>
        <v>0</v>
      </c>
      <c r="S40" s="321">
        <f t="shared" si="36"/>
        <v>2</v>
      </c>
      <c r="T40" s="321">
        <f t="shared" si="36"/>
        <v>25</v>
      </c>
      <c r="U40" s="321">
        <f t="shared" si="36"/>
        <v>0</v>
      </c>
      <c r="V40" s="321">
        <f t="shared" si="36"/>
        <v>1</v>
      </c>
      <c r="W40" s="321">
        <f t="shared" si="36"/>
        <v>54</v>
      </c>
      <c r="X40" s="321">
        <f t="shared" si="36"/>
        <v>0</v>
      </c>
      <c r="Y40" s="321">
        <f t="shared" si="36"/>
        <v>3</v>
      </c>
      <c r="Z40" s="1066">
        <f>Z41+Z42</f>
        <v>19</v>
      </c>
      <c r="AA40" s="1066">
        <f t="shared" ref="AA40:AJ40" si="37">AA41+AA42</f>
        <v>3</v>
      </c>
      <c r="AB40" s="1066">
        <f t="shared" si="37"/>
        <v>13</v>
      </c>
      <c r="AC40" s="1066">
        <f t="shared" si="37"/>
        <v>0</v>
      </c>
      <c r="AD40" s="1066">
        <f t="shared" si="37"/>
        <v>0</v>
      </c>
      <c r="AE40" s="1066">
        <f t="shared" si="37"/>
        <v>2</v>
      </c>
      <c r="AF40" s="1066">
        <f t="shared" si="37"/>
        <v>4</v>
      </c>
      <c r="AG40" s="1066">
        <f t="shared" si="37"/>
        <v>2</v>
      </c>
      <c r="AH40" s="1066">
        <f t="shared" si="37"/>
        <v>5</v>
      </c>
      <c r="AI40" s="1066">
        <f t="shared" si="37"/>
        <v>0</v>
      </c>
      <c r="AJ40" s="1066">
        <f t="shared" si="37"/>
        <v>3</v>
      </c>
      <c r="AK40" s="1540">
        <f>(AB40-E40)*0.7</f>
        <v>0</v>
      </c>
      <c r="AL40" s="1540">
        <f>(AI40-F40)*0.7</f>
        <v>0</v>
      </c>
      <c r="AM40" s="1540">
        <f>(AJ40-G40)*0.7</f>
        <v>0.7</v>
      </c>
      <c r="AN40" s="1067"/>
    </row>
    <row r="41" spans="1:40" ht="24.95" customHeight="1">
      <c r="A41" s="1541"/>
      <c r="B41" s="1542" t="s">
        <v>37</v>
      </c>
      <c r="C41" s="327">
        <v>17</v>
      </c>
      <c r="D41" s="327">
        <v>3</v>
      </c>
      <c r="E41" s="327">
        <v>12</v>
      </c>
      <c r="F41" s="327">
        <v>0</v>
      </c>
      <c r="G41" s="327">
        <v>2</v>
      </c>
      <c r="H41" s="1546"/>
      <c r="I41" s="1546"/>
      <c r="J41" s="1546"/>
      <c r="K41" s="1546"/>
      <c r="L41" s="1546"/>
      <c r="M41" s="1546"/>
      <c r="N41" s="327">
        <v>22</v>
      </c>
      <c r="O41" s="327">
        <v>0</v>
      </c>
      <c r="P41" s="327">
        <v>1</v>
      </c>
      <c r="Q41" s="327">
        <v>45</v>
      </c>
      <c r="R41" s="327">
        <v>0</v>
      </c>
      <c r="S41" s="327">
        <v>2</v>
      </c>
      <c r="T41" s="327">
        <v>25</v>
      </c>
      <c r="U41" s="327">
        <v>0</v>
      </c>
      <c r="V41" s="327">
        <v>1</v>
      </c>
      <c r="W41" s="327">
        <v>52</v>
      </c>
      <c r="X41" s="327">
        <v>0</v>
      </c>
      <c r="Y41" s="327">
        <v>2</v>
      </c>
      <c r="Z41" s="1543">
        <f t="shared" ref="Z41:Z42" si="38">AA41+AB41+AI41+AJ41</f>
        <v>17</v>
      </c>
      <c r="AA41" s="1546" t="s">
        <v>33</v>
      </c>
      <c r="AB41" s="1543">
        <f t="shared" ref="AB41:AB42" si="39">AC41+AD41+AE41+AF41+AG41+AH41</f>
        <v>11</v>
      </c>
      <c r="AC41" s="1543"/>
      <c r="AD41" s="1544">
        <f t="shared" ref="AD41" si="40">ROUND((K41+L41)*2.5/20,0)</f>
        <v>0</v>
      </c>
      <c r="AE41" s="1544">
        <f>ROUND((N41+O41)/10,0)</f>
        <v>2</v>
      </c>
      <c r="AF41" s="1544">
        <f>ROUND((Q41+R41)*2.2/25,0)</f>
        <v>4</v>
      </c>
      <c r="AG41" s="1544">
        <f>ROUND((T41+U41)/14,0)</f>
        <v>2</v>
      </c>
      <c r="AH41" s="1544">
        <f>ROUND((W41+X41)*2.2/35,0)</f>
        <v>3</v>
      </c>
      <c r="AI41" s="327"/>
      <c r="AJ41" s="327">
        <v>3</v>
      </c>
      <c r="AK41" s="333"/>
      <c r="AL41" s="333"/>
      <c r="AM41" s="333"/>
      <c r="AN41" s="1545"/>
    </row>
    <row r="42" spans="1:40" ht="51">
      <c r="A42" s="1541"/>
      <c r="B42" s="1542" t="s">
        <v>278</v>
      </c>
      <c r="C42" s="327">
        <v>1</v>
      </c>
      <c r="D42" s="1546"/>
      <c r="E42" s="327">
        <v>1</v>
      </c>
      <c r="F42" s="327">
        <v>0</v>
      </c>
      <c r="G42" s="1546"/>
      <c r="H42" s="1546"/>
      <c r="I42" s="1546"/>
      <c r="J42" s="1546"/>
      <c r="K42" s="1546"/>
      <c r="L42" s="1546"/>
      <c r="M42" s="1546"/>
      <c r="N42" s="327">
        <v>8</v>
      </c>
      <c r="O42" s="1546"/>
      <c r="P42" s="1546"/>
      <c r="Q42" s="327">
        <v>4</v>
      </c>
      <c r="R42" s="1546"/>
      <c r="S42" s="1546"/>
      <c r="T42" s="327">
        <v>0</v>
      </c>
      <c r="U42" s="1546"/>
      <c r="V42" s="1546"/>
      <c r="W42" s="327">
        <v>2</v>
      </c>
      <c r="X42" s="1546"/>
      <c r="Y42" s="327">
        <v>1</v>
      </c>
      <c r="Z42" s="1543">
        <f t="shared" si="38"/>
        <v>2</v>
      </c>
      <c r="AA42" s="1546"/>
      <c r="AB42" s="1543">
        <f t="shared" si="39"/>
        <v>2</v>
      </c>
      <c r="AC42" s="1543"/>
      <c r="AD42" s="1544"/>
      <c r="AE42" s="1544"/>
      <c r="AF42" s="1544"/>
      <c r="AG42" s="1544"/>
      <c r="AH42" s="1544">
        <v>2</v>
      </c>
      <c r="AI42" s="327"/>
      <c r="AJ42" s="327"/>
      <c r="AK42" s="333"/>
      <c r="AL42" s="333"/>
      <c r="AM42" s="333"/>
      <c r="AN42" s="1545" t="s">
        <v>303</v>
      </c>
    </row>
    <row r="43" spans="1:40" s="64" customFormat="1">
      <c r="A43" s="1537" t="s">
        <v>156</v>
      </c>
      <c r="B43" s="1390" t="s">
        <v>839</v>
      </c>
      <c r="C43" s="1539">
        <f>C44+C52+C57</f>
        <v>69</v>
      </c>
      <c r="D43" s="1539">
        <f t="shared" ref="D43:AM43" si="41">D44+D52+D57</f>
        <v>9</v>
      </c>
      <c r="E43" s="1539">
        <f t="shared" si="41"/>
        <v>55</v>
      </c>
      <c r="F43" s="1539">
        <f t="shared" si="41"/>
        <v>0</v>
      </c>
      <c r="G43" s="1539">
        <f t="shared" si="41"/>
        <v>5</v>
      </c>
      <c r="H43" s="1539">
        <f t="shared" si="41"/>
        <v>0</v>
      </c>
      <c r="I43" s="1539">
        <f t="shared" si="41"/>
        <v>0</v>
      </c>
      <c r="J43" s="1539">
        <f t="shared" si="41"/>
        <v>0</v>
      </c>
      <c r="K43" s="1539">
        <f t="shared" si="41"/>
        <v>0</v>
      </c>
      <c r="L43" s="1539">
        <f t="shared" si="41"/>
        <v>0</v>
      </c>
      <c r="M43" s="1539">
        <f t="shared" si="41"/>
        <v>0</v>
      </c>
      <c r="N43" s="1539">
        <f t="shared" si="41"/>
        <v>141</v>
      </c>
      <c r="O43" s="1539">
        <f t="shared" si="41"/>
        <v>0</v>
      </c>
      <c r="P43" s="1539">
        <f t="shared" si="41"/>
        <v>5</v>
      </c>
      <c r="Q43" s="1539">
        <f t="shared" si="41"/>
        <v>127</v>
      </c>
      <c r="R43" s="1539">
        <f t="shared" si="41"/>
        <v>0</v>
      </c>
      <c r="S43" s="1539">
        <f t="shared" si="41"/>
        <v>4</v>
      </c>
      <c r="T43" s="1539">
        <f t="shared" si="41"/>
        <v>150</v>
      </c>
      <c r="U43" s="1539">
        <f t="shared" si="41"/>
        <v>0</v>
      </c>
      <c r="V43" s="1539">
        <f t="shared" si="41"/>
        <v>4</v>
      </c>
      <c r="W43" s="1539">
        <f t="shared" si="41"/>
        <v>164</v>
      </c>
      <c r="X43" s="1539">
        <f t="shared" si="41"/>
        <v>1</v>
      </c>
      <c r="Y43" s="1539">
        <f t="shared" si="41"/>
        <v>14</v>
      </c>
      <c r="Z43" s="1539">
        <f t="shared" si="41"/>
        <v>78</v>
      </c>
      <c r="AA43" s="1539">
        <f t="shared" si="41"/>
        <v>9</v>
      </c>
      <c r="AB43" s="1539">
        <f t="shared" si="41"/>
        <v>58</v>
      </c>
      <c r="AC43" s="1539">
        <f t="shared" si="41"/>
        <v>0</v>
      </c>
      <c r="AD43" s="1539">
        <f t="shared" si="41"/>
        <v>0</v>
      </c>
      <c r="AE43" s="1539">
        <f t="shared" si="41"/>
        <v>12</v>
      </c>
      <c r="AF43" s="1539">
        <f t="shared" si="41"/>
        <v>9</v>
      </c>
      <c r="AG43" s="1539">
        <f t="shared" si="41"/>
        <v>9</v>
      </c>
      <c r="AH43" s="1539">
        <f t="shared" si="41"/>
        <v>28</v>
      </c>
      <c r="AI43" s="1539">
        <f t="shared" si="41"/>
        <v>1</v>
      </c>
      <c r="AJ43" s="1539">
        <f t="shared" si="41"/>
        <v>10</v>
      </c>
      <c r="AK43" s="324">
        <f t="shared" si="41"/>
        <v>2.0999999999999996</v>
      </c>
      <c r="AL43" s="324">
        <f t="shared" si="41"/>
        <v>0.7</v>
      </c>
      <c r="AM43" s="324">
        <f t="shared" si="41"/>
        <v>3.5</v>
      </c>
      <c r="AN43" s="1067"/>
    </row>
    <row r="44" spans="1:40" s="64" customFormat="1" ht="24.95" customHeight="1">
      <c r="A44" s="1537">
        <v>1</v>
      </c>
      <c r="B44" s="1538" t="s">
        <v>251</v>
      </c>
      <c r="C44" s="1539">
        <f t="shared" ref="C44" si="42">SUM(D44:G44)</f>
        <v>28</v>
      </c>
      <c r="D44" s="1539">
        <v>3</v>
      </c>
      <c r="E44" s="1539">
        <v>24</v>
      </c>
      <c r="F44" s="321"/>
      <c r="G44" s="1539">
        <v>1</v>
      </c>
      <c r="H44" s="321"/>
      <c r="I44" s="321"/>
      <c r="J44" s="321"/>
      <c r="K44" s="321"/>
      <c r="L44" s="321"/>
      <c r="M44" s="321"/>
      <c r="N44" s="321">
        <f>N45+N46+N47+N48+N49+N50+N51</f>
        <v>53</v>
      </c>
      <c r="O44" s="321">
        <f t="shared" ref="O44:Y44" si="43">O45+O46+O47+O48+O49+O50+O51</f>
        <v>0</v>
      </c>
      <c r="P44" s="321">
        <f>P45+P46+P47+P48+P49+P50+P51</f>
        <v>2</v>
      </c>
      <c r="Q44" s="321">
        <f t="shared" si="43"/>
        <v>51</v>
      </c>
      <c r="R44" s="321">
        <f t="shared" si="43"/>
        <v>0</v>
      </c>
      <c r="S44" s="321">
        <f t="shared" si="43"/>
        <v>1</v>
      </c>
      <c r="T44" s="321">
        <f t="shared" si="43"/>
        <v>51</v>
      </c>
      <c r="U44" s="321">
        <f t="shared" si="43"/>
        <v>0</v>
      </c>
      <c r="V44" s="321">
        <f t="shared" si="43"/>
        <v>1</v>
      </c>
      <c r="W44" s="321">
        <f t="shared" si="43"/>
        <v>59</v>
      </c>
      <c r="X44" s="321">
        <f t="shared" si="43"/>
        <v>0</v>
      </c>
      <c r="Y44" s="321">
        <f t="shared" si="43"/>
        <v>7</v>
      </c>
      <c r="Z44" s="1066">
        <f>Z45+Z46+Z47+Z48+Z49+Z50+Z51</f>
        <v>30</v>
      </c>
      <c r="AA44" s="1066">
        <f t="shared" ref="AA44:AJ44" si="44">AA45+AA46+AA47+AA48+AA49+AA50+AA51</f>
        <v>3</v>
      </c>
      <c r="AB44" s="1066">
        <f t="shared" si="44"/>
        <v>23</v>
      </c>
      <c r="AC44" s="1066">
        <f t="shared" si="44"/>
        <v>0</v>
      </c>
      <c r="AD44" s="1066">
        <f t="shared" si="44"/>
        <v>0</v>
      </c>
      <c r="AE44" s="1066">
        <f t="shared" si="44"/>
        <v>5</v>
      </c>
      <c r="AF44" s="1066">
        <f t="shared" si="44"/>
        <v>2</v>
      </c>
      <c r="AG44" s="1066">
        <f t="shared" si="44"/>
        <v>2</v>
      </c>
      <c r="AH44" s="1066">
        <f t="shared" si="44"/>
        <v>14</v>
      </c>
      <c r="AI44" s="1066">
        <f t="shared" si="44"/>
        <v>0</v>
      </c>
      <c r="AJ44" s="1066">
        <f t="shared" si="44"/>
        <v>4</v>
      </c>
      <c r="AK44" s="1540">
        <f>(AB44-E44)*0.7</f>
        <v>-0.7</v>
      </c>
      <c r="AL44" s="1540">
        <f>(AI44-F44)*0.7</f>
        <v>0</v>
      </c>
      <c r="AM44" s="1540">
        <f>(AJ44-G44)*0.7</f>
        <v>2.0999999999999996</v>
      </c>
      <c r="AN44" s="1067"/>
    </row>
    <row r="45" spans="1:40" ht="24.95" customHeight="1">
      <c r="A45" s="1541"/>
      <c r="B45" s="1542" t="s">
        <v>37</v>
      </c>
      <c r="C45" s="327">
        <v>13</v>
      </c>
      <c r="D45" s="327">
        <v>3</v>
      </c>
      <c r="E45" s="327">
        <v>9</v>
      </c>
      <c r="F45" s="327"/>
      <c r="G45" s="327">
        <v>1</v>
      </c>
      <c r="H45" s="1546"/>
      <c r="I45" s="1546"/>
      <c r="J45" s="1546"/>
      <c r="K45" s="1546"/>
      <c r="L45" s="1546"/>
      <c r="M45" s="1546"/>
      <c r="N45" s="327">
        <v>25</v>
      </c>
      <c r="O45" s="1546"/>
      <c r="P45" s="327">
        <v>1</v>
      </c>
      <c r="Q45" s="327">
        <v>20</v>
      </c>
      <c r="R45" s="1546"/>
      <c r="S45" s="327">
        <v>1</v>
      </c>
      <c r="T45" s="327">
        <v>15</v>
      </c>
      <c r="U45" s="1546"/>
      <c r="V45" s="327">
        <v>1</v>
      </c>
      <c r="W45" s="327">
        <v>22</v>
      </c>
      <c r="X45" s="1546"/>
      <c r="Y45" s="327">
        <v>1</v>
      </c>
      <c r="Z45" s="1543">
        <f t="shared" ref="Z45:Z51" si="45">AA45+AB45+AI45+AJ45</f>
        <v>16</v>
      </c>
      <c r="AA45" s="1546" t="s">
        <v>33</v>
      </c>
      <c r="AB45" s="1543">
        <f t="shared" ref="AB45:AB51" si="46">AC45+AD45+AE45+AF45+AG45+AH45</f>
        <v>9</v>
      </c>
      <c r="AC45" s="1543"/>
      <c r="AD45" s="1544"/>
      <c r="AE45" s="1544">
        <f>ROUND((N45+O45)*2.5/25,0)</f>
        <v>3</v>
      </c>
      <c r="AF45" s="1544">
        <f>ROUND((Q45+R45)/11,0)</f>
        <v>2</v>
      </c>
      <c r="AG45" s="1544">
        <v>2</v>
      </c>
      <c r="AH45" s="1544">
        <v>2</v>
      </c>
      <c r="AI45" s="327"/>
      <c r="AJ45" s="327">
        <v>4</v>
      </c>
      <c r="AK45" s="333"/>
      <c r="AL45" s="333"/>
      <c r="AM45" s="333"/>
      <c r="AN45" s="1545"/>
    </row>
    <row r="46" spans="1:40" ht="60" customHeight="1">
      <c r="A46" s="1541"/>
      <c r="B46" s="1542" t="s">
        <v>252</v>
      </c>
      <c r="C46" s="327">
        <v>2</v>
      </c>
      <c r="D46" s="1546"/>
      <c r="E46" s="327">
        <v>2</v>
      </c>
      <c r="F46" s="327"/>
      <c r="G46" s="1546"/>
      <c r="H46" s="1546"/>
      <c r="I46" s="1546"/>
      <c r="J46" s="1546"/>
      <c r="K46" s="1546"/>
      <c r="L46" s="1546"/>
      <c r="M46" s="1546"/>
      <c r="N46" s="327">
        <v>9</v>
      </c>
      <c r="O46" s="1546"/>
      <c r="P46" s="1546"/>
      <c r="Q46" s="327">
        <v>4</v>
      </c>
      <c r="R46" s="1546"/>
      <c r="S46" s="1546"/>
      <c r="T46" s="327">
        <v>2</v>
      </c>
      <c r="U46" s="1546"/>
      <c r="V46" s="1546"/>
      <c r="W46" s="327">
        <v>4</v>
      </c>
      <c r="X46" s="1546"/>
      <c r="Y46" s="327">
        <v>1</v>
      </c>
      <c r="Z46" s="1543">
        <f t="shared" si="45"/>
        <v>2</v>
      </c>
      <c r="AA46" s="1546"/>
      <c r="AB46" s="1543">
        <f t="shared" si="46"/>
        <v>2</v>
      </c>
      <c r="AC46" s="1543"/>
      <c r="AD46" s="1544"/>
      <c r="AE46" s="1544"/>
      <c r="AF46" s="1544"/>
      <c r="AG46" s="1544"/>
      <c r="AH46" s="1544">
        <v>2</v>
      </c>
      <c r="AI46" s="327"/>
      <c r="AJ46" s="327"/>
      <c r="AK46" s="333"/>
      <c r="AL46" s="333"/>
      <c r="AM46" s="333"/>
      <c r="AN46" s="1545" t="s">
        <v>302</v>
      </c>
    </row>
    <row r="47" spans="1:40" ht="60" customHeight="1">
      <c r="A47" s="1541"/>
      <c r="B47" s="1409" t="s">
        <v>253</v>
      </c>
      <c r="C47" s="327">
        <v>2</v>
      </c>
      <c r="D47" s="1546"/>
      <c r="E47" s="327">
        <v>2</v>
      </c>
      <c r="F47" s="327"/>
      <c r="G47" s="1546"/>
      <c r="H47" s="1546"/>
      <c r="I47" s="1546"/>
      <c r="J47" s="1546"/>
      <c r="K47" s="1546"/>
      <c r="L47" s="1546"/>
      <c r="M47" s="1546"/>
      <c r="N47" s="327">
        <v>2</v>
      </c>
      <c r="O47" s="1546"/>
      <c r="P47" s="1546"/>
      <c r="Q47" s="327">
        <v>4</v>
      </c>
      <c r="R47" s="1546"/>
      <c r="S47" s="1546"/>
      <c r="T47" s="327">
        <v>3</v>
      </c>
      <c r="U47" s="1546"/>
      <c r="V47" s="1546"/>
      <c r="W47" s="327">
        <v>4</v>
      </c>
      <c r="X47" s="1546"/>
      <c r="Y47" s="327">
        <v>1</v>
      </c>
      <c r="Z47" s="1543">
        <f t="shared" si="45"/>
        <v>2</v>
      </c>
      <c r="AA47" s="1546"/>
      <c r="AB47" s="1543">
        <f t="shared" si="46"/>
        <v>2</v>
      </c>
      <c r="AC47" s="1543"/>
      <c r="AD47" s="1544"/>
      <c r="AE47" s="1544"/>
      <c r="AF47" s="1544"/>
      <c r="AG47" s="1544"/>
      <c r="AH47" s="1544">
        <v>2</v>
      </c>
      <c r="AI47" s="327"/>
      <c r="AJ47" s="327"/>
      <c r="AK47" s="333"/>
      <c r="AL47" s="333"/>
      <c r="AM47" s="333"/>
      <c r="AN47" s="1545" t="s">
        <v>302</v>
      </c>
    </row>
    <row r="48" spans="1:40" ht="60" customHeight="1">
      <c r="A48" s="1541"/>
      <c r="B48" s="1409" t="s">
        <v>254</v>
      </c>
      <c r="C48" s="327">
        <v>3</v>
      </c>
      <c r="D48" s="1546"/>
      <c r="E48" s="327">
        <v>3</v>
      </c>
      <c r="F48" s="327"/>
      <c r="G48" s="1546"/>
      <c r="H48" s="1546"/>
      <c r="I48" s="1546"/>
      <c r="J48" s="1546"/>
      <c r="K48" s="1546"/>
      <c r="L48" s="1546"/>
      <c r="M48" s="1546"/>
      <c r="N48" s="327">
        <v>5</v>
      </c>
      <c r="O48" s="1546"/>
      <c r="P48" s="1546"/>
      <c r="Q48" s="327">
        <v>10</v>
      </c>
      <c r="R48" s="1546"/>
      <c r="S48" s="1546"/>
      <c r="T48" s="327">
        <v>9</v>
      </c>
      <c r="U48" s="1546"/>
      <c r="V48" s="1546"/>
      <c r="W48" s="327">
        <v>8</v>
      </c>
      <c r="X48" s="1546"/>
      <c r="Y48" s="327">
        <v>1</v>
      </c>
      <c r="Z48" s="1543">
        <f t="shared" si="45"/>
        <v>2</v>
      </c>
      <c r="AA48" s="1546"/>
      <c r="AB48" s="1543">
        <f t="shared" si="46"/>
        <v>2</v>
      </c>
      <c r="AC48" s="1543"/>
      <c r="AD48" s="1544"/>
      <c r="AE48" s="1544"/>
      <c r="AF48" s="1544"/>
      <c r="AG48" s="1544"/>
      <c r="AH48" s="1544">
        <v>2</v>
      </c>
      <c r="AI48" s="327"/>
      <c r="AJ48" s="327"/>
      <c r="AK48" s="333"/>
      <c r="AL48" s="333"/>
      <c r="AM48" s="333"/>
      <c r="AN48" s="1545" t="s">
        <v>302</v>
      </c>
    </row>
    <row r="49" spans="1:40" ht="60" customHeight="1">
      <c r="A49" s="1541"/>
      <c r="B49" s="1409" t="s">
        <v>255</v>
      </c>
      <c r="C49" s="327">
        <v>2</v>
      </c>
      <c r="D49" s="1546"/>
      <c r="E49" s="327">
        <v>2</v>
      </c>
      <c r="F49" s="327"/>
      <c r="G49" s="1546"/>
      <c r="H49" s="1546"/>
      <c r="I49" s="1546"/>
      <c r="J49" s="1546"/>
      <c r="K49" s="1546"/>
      <c r="L49" s="1546"/>
      <c r="M49" s="1546"/>
      <c r="N49" s="327"/>
      <c r="O49" s="1546"/>
      <c r="P49" s="1546"/>
      <c r="Q49" s="327">
        <v>4</v>
      </c>
      <c r="R49" s="1546"/>
      <c r="S49" s="1546"/>
      <c r="T49" s="327">
        <v>8</v>
      </c>
      <c r="U49" s="1546"/>
      <c r="V49" s="1546"/>
      <c r="W49" s="327">
        <v>8</v>
      </c>
      <c r="X49" s="1546"/>
      <c r="Y49" s="327">
        <v>1</v>
      </c>
      <c r="Z49" s="1543">
        <f t="shared" si="45"/>
        <v>2</v>
      </c>
      <c r="AA49" s="1546"/>
      <c r="AB49" s="1543">
        <f t="shared" si="46"/>
        <v>2</v>
      </c>
      <c r="AC49" s="1543"/>
      <c r="AD49" s="1544"/>
      <c r="AE49" s="1544"/>
      <c r="AF49" s="1544"/>
      <c r="AG49" s="1544"/>
      <c r="AH49" s="1544">
        <v>2</v>
      </c>
      <c r="AI49" s="327"/>
      <c r="AJ49" s="327"/>
      <c r="AK49" s="333"/>
      <c r="AL49" s="333"/>
      <c r="AM49" s="333"/>
      <c r="AN49" s="1545" t="s">
        <v>302</v>
      </c>
    </row>
    <row r="50" spans="1:40" ht="60" customHeight="1">
      <c r="A50" s="1541"/>
      <c r="B50" s="1409" t="s">
        <v>256</v>
      </c>
      <c r="C50" s="327">
        <v>2</v>
      </c>
      <c r="D50" s="1546"/>
      <c r="E50" s="327">
        <v>2</v>
      </c>
      <c r="F50" s="327"/>
      <c r="G50" s="1546"/>
      <c r="H50" s="1546"/>
      <c r="I50" s="1546"/>
      <c r="J50" s="1546"/>
      <c r="K50" s="1546"/>
      <c r="L50" s="1546"/>
      <c r="M50" s="1546"/>
      <c r="N50" s="327">
        <v>6</v>
      </c>
      <c r="O50" s="1546"/>
      <c r="P50" s="1546"/>
      <c r="Q50" s="327">
        <v>5</v>
      </c>
      <c r="R50" s="1546"/>
      <c r="S50" s="1546"/>
      <c r="T50" s="327">
        <v>6</v>
      </c>
      <c r="U50" s="1546"/>
      <c r="V50" s="1546"/>
      <c r="W50" s="327">
        <v>5</v>
      </c>
      <c r="X50" s="1546"/>
      <c r="Y50" s="327">
        <v>1</v>
      </c>
      <c r="Z50" s="1543">
        <f t="shared" si="45"/>
        <v>2</v>
      </c>
      <c r="AA50" s="1546"/>
      <c r="AB50" s="1543">
        <f t="shared" si="46"/>
        <v>2</v>
      </c>
      <c r="AC50" s="1543"/>
      <c r="AD50" s="1544"/>
      <c r="AE50" s="1544"/>
      <c r="AF50" s="1544"/>
      <c r="AG50" s="1544"/>
      <c r="AH50" s="1544">
        <v>2</v>
      </c>
      <c r="AI50" s="327"/>
      <c r="AJ50" s="327"/>
      <c r="AK50" s="333"/>
      <c r="AL50" s="333"/>
      <c r="AM50" s="333"/>
      <c r="AN50" s="1545" t="s">
        <v>302</v>
      </c>
    </row>
    <row r="51" spans="1:40" ht="60" customHeight="1">
      <c r="A51" s="1541"/>
      <c r="B51" s="1409" t="s">
        <v>257</v>
      </c>
      <c r="C51" s="327">
        <v>4</v>
      </c>
      <c r="D51" s="1546"/>
      <c r="E51" s="327">
        <v>4</v>
      </c>
      <c r="F51" s="327"/>
      <c r="G51" s="1546"/>
      <c r="H51" s="1546"/>
      <c r="I51" s="1546"/>
      <c r="J51" s="1546"/>
      <c r="K51" s="327">
        <v>3</v>
      </c>
      <c r="L51" s="1546"/>
      <c r="M51" s="1546"/>
      <c r="N51" s="327">
        <v>6</v>
      </c>
      <c r="O51" s="1546"/>
      <c r="P51" s="327">
        <v>1</v>
      </c>
      <c r="Q51" s="327">
        <v>4</v>
      </c>
      <c r="R51" s="1546"/>
      <c r="S51" s="1546"/>
      <c r="T51" s="327">
        <v>8</v>
      </c>
      <c r="U51" s="1546"/>
      <c r="V51" s="1546"/>
      <c r="W51" s="327">
        <v>8</v>
      </c>
      <c r="X51" s="1546"/>
      <c r="Y51" s="327">
        <v>1</v>
      </c>
      <c r="Z51" s="1543">
        <f t="shared" si="45"/>
        <v>4</v>
      </c>
      <c r="AA51" s="1546"/>
      <c r="AB51" s="1543">
        <f t="shared" si="46"/>
        <v>4</v>
      </c>
      <c r="AC51" s="1543"/>
      <c r="AD51" s="1544"/>
      <c r="AE51" s="1544">
        <v>2</v>
      </c>
      <c r="AF51" s="1544"/>
      <c r="AG51" s="1544"/>
      <c r="AH51" s="1544">
        <v>2</v>
      </c>
      <c r="AI51" s="327"/>
      <c r="AJ51" s="327"/>
      <c r="AK51" s="333"/>
      <c r="AL51" s="333"/>
      <c r="AM51" s="333"/>
      <c r="AN51" s="1545"/>
    </row>
    <row r="52" spans="1:40" s="64" customFormat="1" ht="24.95" customHeight="1">
      <c r="A52" s="1537">
        <v>2</v>
      </c>
      <c r="B52" s="1538" t="s">
        <v>288</v>
      </c>
      <c r="C52" s="1539">
        <f t="shared" ref="C52" si="47">SUM(D52:G52)</f>
        <v>23</v>
      </c>
      <c r="D52" s="1539">
        <v>3</v>
      </c>
      <c r="E52" s="1539">
        <v>18</v>
      </c>
      <c r="F52" s="321"/>
      <c r="G52" s="1539">
        <v>2</v>
      </c>
      <c r="H52" s="321"/>
      <c r="I52" s="321"/>
      <c r="J52" s="321"/>
      <c r="K52" s="321"/>
      <c r="L52" s="321"/>
      <c r="M52" s="321"/>
      <c r="N52" s="321">
        <f>N53+N54+N55+N56</f>
        <v>52</v>
      </c>
      <c r="O52" s="321">
        <f t="shared" ref="O52:Y52" si="48">O53+O54+O55+O56</f>
        <v>0</v>
      </c>
      <c r="P52" s="321">
        <f t="shared" si="48"/>
        <v>2</v>
      </c>
      <c r="Q52" s="321">
        <f t="shared" si="48"/>
        <v>43</v>
      </c>
      <c r="R52" s="321">
        <f t="shared" si="48"/>
        <v>0</v>
      </c>
      <c r="S52" s="321">
        <f t="shared" si="48"/>
        <v>2</v>
      </c>
      <c r="T52" s="321">
        <f t="shared" si="48"/>
        <v>52</v>
      </c>
      <c r="U52" s="321">
        <f t="shared" si="48"/>
        <v>0</v>
      </c>
      <c r="V52" s="321">
        <f t="shared" si="48"/>
        <v>2</v>
      </c>
      <c r="W52" s="321">
        <f t="shared" si="48"/>
        <v>63</v>
      </c>
      <c r="X52" s="321">
        <f t="shared" si="48"/>
        <v>1</v>
      </c>
      <c r="Y52" s="321">
        <f t="shared" si="48"/>
        <v>4</v>
      </c>
      <c r="Z52" s="1066">
        <f>Z53+Z54+Z55+Z56</f>
        <v>28</v>
      </c>
      <c r="AA52" s="1066">
        <f t="shared" ref="AA52:AJ52" si="49">AA53+AA54+AA55+AA56</f>
        <v>3</v>
      </c>
      <c r="AB52" s="1066">
        <f t="shared" si="49"/>
        <v>21</v>
      </c>
      <c r="AC52" s="1066">
        <f t="shared" si="49"/>
        <v>0</v>
      </c>
      <c r="AD52" s="1066">
        <f t="shared" si="49"/>
        <v>0</v>
      </c>
      <c r="AE52" s="1066">
        <f t="shared" si="49"/>
        <v>4</v>
      </c>
      <c r="AF52" s="1066">
        <f t="shared" si="49"/>
        <v>5</v>
      </c>
      <c r="AG52" s="1066">
        <f t="shared" si="49"/>
        <v>4</v>
      </c>
      <c r="AH52" s="1066">
        <f t="shared" si="49"/>
        <v>8</v>
      </c>
      <c r="AI52" s="1066">
        <f t="shared" si="49"/>
        <v>1</v>
      </c>
      <c r="AJ52" s="1066">
        <f t="shared" si="49"/>
        <v>3</v>
      </c>
      <c r="AK52" s="1540">
        <f>(AB52-E52)*0.7</f>
        <v>2.0999999999999996</v>
      </c>
      <c r="AL52" s="1540">
        <f>(AI52-F52)*0.7</f>
        <v>0.7</v>
      </c>
      <c r="AM52" s="1540">
        <f>(AJ52-G52)*0.7</f>
        <v>0.7</v>
      </c>
      <c r="AN52" s="1067"/>
    </row>
    <row r="53" spans="1:40" ht="24.95" customHeight="1">
      <c r="A53" s="1541"/>
      <c r="B53" s="1542" t="s">
        <v>37</v>
      </c>
      <c r="C53" s="327">
        <v>11</v>
      </c>
      <c r="D53" s="327">
        <v>3</v>
      </c>
      <c r="E53" s="327">
        <v>6</v>
      </c>
      <c r="F53" s="327"/>
      <c r="G53" s="327">
        <v>2</v>
      </c>
      <c r="H53" s="1546"/>
      <c r="I53" s="1546"/>
      <c r="J53" s="1546"/>
      <c r="K53" s="1546"/>
      <c r="L53" s="1546"/>
      <c r="M53" s="1546"/>
      <c r="N53" s="327">
        <v>15</v>
      </c>
      <c r="O53" s="1546"/>
      <c r="P53" s="327">
        <v>1</v>
      </c>
      <c r="Q53" s="327">
        <v>9</v>
      </c>
      <c r="R53" s="1546"/>
      <c r="S53" s="327">
        <v>1</v>
      </c>
      <c r="T53" s="327">
        <v>14</v>
      </c>
      <c r="U53" s="1546"/>
      <c r="V53" s="327">
        <v>1</v>
      </c>
      <c r="W53" s="327">
        <v>13</v>
      </c>
      <c r="X53" s="1546"/>
      <c r="Y53" s="327">
        <v>1</v>
      </c>
      <c r="Z53" s="1543">
        <f t="shared" ref="Z53:Z56" si="50">AA53+AB53+AI53+AJ53</f>
        <v>15</v>
      </c>
      <c r="AA53" s="1546" t="s">
        <v>33</v>
      </c>
      <c r="AB53" s="1543">
        <f>AC53+AD53+AE53+AF53+AG53+AH53</f>
        <v>8</v>
      </c>
      <c r="AC53" s="1543"/>
      <c r="AD53" s="1544"/>
      <c r="AE53" s="1544">
        <f>ROUND((N53+O53)/10,0)</f>
        <v>2</v>
      </c>
      <c r="AF53" s="1544">
        <v>2</v>
      </c>
      <c r="AG53" s="1544">
        <v>2</v>
      </c>
      <c r="AH53" s="1544">
        <v>2</v>
      </c>
      <c r="AI53" s="327">
        <v>1</v>
      </c>
      <c r="AJ53" s="327">
        <v>3</v>
      </c>
      <c r="AK53" s="333"/>
      <c r="AL53" s="333"/>
      <c r="AM53" s="333"/>
      <c r="AN53" s="1545"/>
    </row>
    <row r="54" spans="1:40" ht="24.95" customHeight="1">
      <c r="A54" s="1541"/>
      <c r="B54" s="1542" t="s">
        <v>289</v>
      </c>
      <c r="C54" s="327">
        <v>4</v>
      </c>
      <c r="D54" s="1546"/>
      <c r="E54" s="327">
        <v>4</v>
      </c>
      <c r="F54" s="327"/>
      <c r="G54" s="1546"/>
      <c r="H54" s="1546"/>
      <c r="I54" s="1546"/>
      <c r="J54" s="1546"/>
      <c r="K54" s="1546"/>
      <c r="L54" s="1546"/>
      <c r="M54" s="1546"/>
      <c r="N54" s="327">
        <v>14</v>
      </c>
      <c r="O54" s="1546"/>
      <c r="P54" s="1546"/>
      <c r="Q54" s="327">
        <v>18</v>
      </c>
      <c r="R54" s="1546"/>
      <c r="S54" s="327">
        <v>1</v>
      </c>
      <c r="T54" s="327">
        <v>9</v>
      </c>
      <c r="U54" s="1546"/>
      <c r="V54" s="1546"/>
      <c r="W54" s="327">
        <v>14</v>
      </c>
      <c r="X54" s="1546"/>
      <c r="Y54" s="327">
        <v>1</v>
      </c>
      <c r="Z54" s="1543">
        <f t="shared" si="50"/>
        <v>5</v>
      </c>
      <c r="AA54" s="1546" t="s">
        <v>34</v>
      </c>
      <c r="AB54" s="1543">
        <f t="shared" ref="AB54:AB56" si="51">AC54+AD54+AE54+AF54+AG54+AH54</f>
        <v>5</v>
      </c>
      <c r="AC54" s="1543"/>
      <c r="AD54" s="1544"/>
      <c r="AE54" s="1544"/>
      <c r="AF54" s="1544">
        <f>ROUND((Q54+R54+N54)*2.2/25,0)</f>
        <v>3</v>
      </c>
      <c r="AG54" s="1544"/>
      <c r="AH54" s="1544">
        <v>2</v>
      </c>
      <c r="AI54" s="327"/>
      <c r="AJ54" s="327"/>
      <c r="AK54" s="333"/>
      <c r="AL54" s="333"/>
      <c r="AM54" s="333"/>
      <c r="AN54" s="1545"/>
    </row>
    <row r="55" spans="1:40" ht="24.95" customHeight="1">
      <c r="A55" s="1541"/>
      <c r="B55" s="1409" t="s">
        <v>290</v>
      </c>
      <c r="C55" s="327">
        <v>6</v>
      </c>
      <c r="D55" s="1546"/>
      <c r="E55" s="327">
        <v>6</v>
      </c>
      <c r="F55" s="327"/>
      <c r="G55" s="1546"/>
      <c r="H55" s="1546"/>
      <c r="I55" s="1546"/>
      <c r="J55" s="1546"/>
      <c r="K55" s="1546"/>
      <c r="L55" s="1546"/>
      <c r="M55" s="1546"/>
      <c r="N55" s="327">
        <v>13</v>
      </c>
      <c r="O55" s="1546"/>
      <c r="P55" s="327">
        <v>1</v>
      </c>
      <c r="Q55" s="327">
        <v>9</v>
      </c>
      <c r="R55" s="1546"/>
      <c r="S55" s="1546"/>
      <c r="T55" s="327">
        <v>16</v>
      </c>
      <c r="U55" s="1546"/>
      <c r="V55" s="327">
        <v>1</v>
      </c>
      <c r="W55" s="327">
        <v>16</v>
      </c>
      <c r="X55" s="327">
        <v>1</v>
      </c>
      <c r="Y55" s="327">
        <v>1</v>
      </c>
      <c r="Z55" s="1543">
        <f t="shared" si="50"/>
        <v>6</v>
      </c>
      <c r="AA55" s="1546" t="s">
        <v>34</v>
      </c>
      <c r="AB55" s="1543">
        <f t="shared" si="51"/>
        <v>6</v>
      </c>
      <c r="AC55" s="1543"/>
      <c r="AD55" s="1544"/>
      <c r="AE55" s="1544">
        <v>2</v>
      </c>
      <c r="AF55" s="1544"/>
      <c r="AG55" s="1544">
        <f>ROUND((T55+U55+Q55)/14,0)</f>
        <v>2</v>
      </c>
      <c r="AH55" s="1544">
        <v>2</v>
      </c>
      <c r="AI55" s="327"/>
      <c r="AJ55" s="327"/>
      <c r="AK55" s="333"/>
      <c r="AL55" s="333"/>
      <c r="AM55" s="333"/>
      <c r="AN55" s="1545"/>
    </row>
    <row r="56" spans="1:40" ht="24.95" customHeight="1">
      <c r="A56" s="1541"/>
      <c r="B56" s="1409" t="s">
        <v>291</v>
      </c>
      <c r="C56" s="327">
        <v>2</v>
      </c>
      <c r="D56" s="1546"/>
      <c r="E56" s="327">
        <v>2</v>
      </c>
      <c r="F56" s="327"/>
      <c r="G56" s="1546"/>
      <c r="H56" s="1546"/>
      <c r="I56" s="1546"/>
      <c r="J56" s="1546"/>
      <c r="K56" s="1546"/>
      <c r="L56" s="1546"/>
      <c r="M56" s="1546"/>
      <c r="N56" s="327">
        <v>10</v>
      </c>
      <c r="O56" s="1546"/>
      <c r="P56" s="1546"/>
      <c r="Q56" s="327">
        <v>7</v>
      </c>
      <c r="R56" s="1546"/>
      <c r="S56" s="1546"/>
      <c r="T56" s="327">
        <v>13</v>
      </c>
      <c r="U56" s="1546"/>
      <c r="V56" s="1546"/>
      <c r="W56" s="327">
        <v>20</v>
      </c>
      <c r="X56" s="1546"/>
      <c r="Y56" s="327">
        <v>1</v>
      </c>
      <c r="Z56" s="1543">
        <f t="shared" si="50"/>
        <v>2</v>
      </c>
      <c r="AA56" s="1546" t="s">
        <v>34</v>
      </c>
      <c r="AB56" s="1543">
        <f t="shared" si="51"/>
        <v>2</v>
      </c>
      <c r="AC56" s="1543"/>
      <c r="AD56" s="1544"/>
      <c r="AE56" s="1544"/>
      <c r="AF56" s="1544"/>
      <c r="AG56" s="1544"/>
      <c r="AH56" s="1544">
        <v>2</v>
      </c>
      <c r="AI56" s="327"/>
      <c r="AJ56" s="327"/>
      <c r="AK56" s="333"/>
      <c r="AL56" s="333"/>
      <c r="AM56" s="333"/>
      <c r="AN56" s="1545"/>
    </row>
    <row r="57" spans="1:40" s="64" customFormat="1" ht="24.95" customHeight="1">
      <c r="A57" s="1537">
        <v>3</v>
      </c>
      <c r="B57" s="1538" t="s">
        <v>295</v>
      </c>
      <c r="C57" s="1539">
        <f>SUM(D57:G57)</f>
        <v>18</v>
      </c>
      <c r="D57" s="1539">
        <v>3</v>
      </c>
      <c r="E57" s="1539">
        <v>13</v>
      </c>
      <c r="F57" s="321"/>
      <c r="G57" s="1539">
        <v>2</v>
      </c>
      <c r="H57" s="321"/>
      <c r="I57" s="321"/>
      <c r="J57" s="321"/>
      <c r="K57" s="321"/>
      <c r="L57" s="321"/>
      <c r="M57" s="321"/>
      <c r="N57" s="321">
        <f>N58+N59+N60</f>
        <v>36</v>
      </c>
      <c r="O57" s="321">
        <f t="shared" ref="O57:Y57" si="52">O58+O59+O60</f>
        <v>0</v>
      </c>
      <c r="P57" s="321">
        <f t="shared" si="52"/>
        <v>1</v>
      </c>
      <c r="Q57" s="321">
        <f t="shared" si="52"/>
        <v>33</v>
      </c>
      <c r="R57" s="321">
        <f t="shared" si="52"/>
        <v>0</v>
      </c>
      <c r="S57" s="321">
        <f t="shared" si="52"/>
        <v>1</v>
      </c>
      <c r="T57" s="321">
        <f t="shared" si="52"/>
        <v>47</v>
      </c>
      <c r="U57" s="321">
        <f t="shared" si="52"/>
        <v>0</v>
      </c>
      <c r="V57" s="321">
        <f t="shared" si="52"/>
        <v>1</v>
      </c>
      <c r="W57" s="321">
        <f t="shared" si="52"/>
        <v>42</v>
      </c>
      <c r="X57" s="321">
        <f t="shared" si="52"/>
        <v>0</v>
      </c>
      <c r="Y57" s="321">
        <f t="shared" si="52"/>
        <v>3</v>
      </c>
      <c r="Z57" s="1066">
        <f>Z58+Z59+Z60</f>
        <v>20</v>
      </c>
      <c r="AA57" s="1066">
        <f t="shared" ref="AA57:AJ57" si="53">AA58+AA59+AA60</f>
        <v>3</v>
      </c>
      <c r="AB57" s="1066">
        <f t="shared" si="53"/>
        <v>14</v>
      </c>
      <c r="AC57" s="1066">
        <f t="shared" si="53"/>
        <v>0</v>
      </c>
      <c r="AD57" s="1066">
        <f t="shared" si="53"/>
        <v>0</v>
      </c>
      <c r="AE57" s="1066">
        <f t="shared" si="53"/>
        <v>3</v>
      </c>
      <c r="AF57" s="1066">
        <f t="shared" si="53"/>
        <v>2</v>
      </c>
      <c r="AG57" s="1066">
        <f t="shared" si="53"/>
        <v>3</v>
      </c>
      <c r="AH57" s="1066">
        <f t="shared" si="53"/>
        <v>6</v>
      </c>
      <c r="AI57" s="1066">
        <f t="shared" si="53"/>
        <v>0</v>
      </c>
      <c r="AJ57" s="1066">
        <f t="shared" si="53"/>
        <v>3</v>
      </c>
      <c r="AK57" s="1540">
        <f>(AB57-E57)*0.7</f>
        <v>0.7</v>
      </c>
      <c r="AL57" s="1540">
        <f>(AI57-F57)*0.7</f>
        <v>0</v>
      </c>
      <c r="AM57" s="1540">
        <f>(AJ57-G57)*0.7</f>
        <v>0.7</v>
      </c>
      <c r="AN57" s="1067"/>
    </row>
    <row r="58" spans="1:40" ht="24.95" customHeight="1">
      <c r="A58" s="1541"/>
      <c r="B58" s="1542" t="s">
        <v>37</v>
      </c>
      <c r="C58" s="327">
        <v>14</v>
      </c>
      <c r="D58" s="327">
        <v>3</v>
      </c>
      <c r="E58" s="327">
        <v>13</v>
      </c>
      <c r="F58" s="327"/>
      <c r="G58" s="327">
        <v>2</v>
      </c>
      <c r="H58" s="1546"/>
      <c r="I58" s="1546"/>
      <c r="J58" s="1546"/>
      <c r="K58" s="1546"/>
      <c r="L58" s="1546"/>
      <c r="M58" s="1546"/>
      <c r="N58" s="327">
        <v>30</v>
      </c>
      <c r="O58" s="1546"/>
      <c r="P58" s="327">
        <v>1</v>
      </c>
      <c r="Q58" s="327">
        <v>27</v>
      </c>
      <c r="R58" s="1546"/>
      <c r="S58" s="327">
        <v>1</v>
      </c>
      <c r="T58" s="327">
        <v>37</v>
      </c>
      <c r="U58" s="1546"/>
      <c r="V58" s="327">
        <v>1</v>
      </c>
      <c r="W58" s="327">
        <v>37</v>
      </c>
      <c r="X58" s="1546"/>
      <c r="Y58" s="327">
        <v>1</v>
      </c>
      <c r="Z58" s="1543">
        <f t="shared" ref="Z58:Z60" si="54">AA58+AB58+AI58+AJ58</f>
        <v>16</v>
      </c>
      <c r="AA58" s="1546" t="s">
        <v>33</v>
      </c>
      <c r="AB58" s="1543">
        <f t="shared" ref="AB58:AB60" si="55">AC58+AD58+AE58+AF58+AG58+AH58</f>
        <v>10</v>
      </c>
      <c r="AC58" s="1543"/>
      <c r="AD58" s="1544"/>
      <c r="AE58" s="1544">
        <f>ROUND((N58+O58)*2.5/25,0)</f>
        <v>3</v>
      </c>
      <c r="AF58" s="1544">
        <f t="shared" ref="AF58" si="56">ROUND((Q58+R58)*2.2/25,0)</f>
        <v>2</v>
      </c>
      <c r="AG58" s="1544">
        <f t="shared" ref="AG58" si="57">ROUND((T58+U58)*2.2/30,0)</f>
        <v>3</v>
      </c>
      <c r="AH58" s="1544">
        <f t="shared" ref="AH58" si="58">ROUND((W58+X58)*2.2/35,0)</f>
        <v>2</v>
      </c>
      <c r="AI58" s="327"/>
      <c r="AJ58" s="327">
        <v>3</v>
      </c>
      <c r="AK58" s="333"/>
      <c r="AL58" s="333"/>
      <c r="AM58" s="333"/>
      <c r="AN58" s="1545"/>
    </row>
    <row r="59" spans="1:40" ht="51">
      <c r="A59" s="1541"/>
      <c r="B59" s="1542" t="s">
        <v>296</v>
      </c>
      <c r="C59" s="327">
        <v>2</v>
      </c>
      <c r="D59" s="1546"/>
      <c r="E59" s="1546"/>
      <c r="F59" s="327"/>
      <c r="G59" s="1546"/>
      <c r="H59" s="1546"/>
      <c r="I59" s="1546"/>
      <c r="J59" s="1546"/>
      <c r="K59" s="1546"/>
      <c r="L59" s="1546"/>
      <c r="M59" s="1546"/>
      <c r="N59" s="327">
        <v>5</v>
      </c>
      <c r="O59" s="1546"/>
      <c r="P59" s="1546"/>
      <c r="Q59" s="327">
        <v>3</v>
      </c>
      <c r="R59" s="1546"/>
      <c r="S59" s="1546"/>
      <c r="T59" s="327">
        <v>5</v>
      </c>
      <c r="U59" s="1546"/>
      <c r="V59" s="1546"/>
      <c r="W59" s="327">
        <v>2</v>
      </c>
      <c r="X59" s="1546"/>
      <c r="Y59" s="327">
        <v>1</v>
      </c>
      <c r="Z59" s="1543">
        <f t="shared" si="54"/>
        <v>2</v>
      </c>
      <c r="AA59" s="1546"/>
      <c r="AB59" s="1543">
        <f t="shared" si="55"/>
        <v>2</v>
      </c>
      <c r="AC59" s="1543"/>
      <c r="AD59" s="1544"/>
      <c r="AE59" s="1544"/>
      <c r="AF59" s="1544"/>
      <c r="AG59" s="1544"/>
      <c r="AH59" s="1544">
        <v>2</v>
      </c>
      <c r="AI59" s="327"/>
      <c r="AJ59" s="327"/>
      <c r="AK59" s="333"/>
      <c r="AL59" s="333"/>
      <c r="AM59" s="333"/>
      <c r="AN59" s="1545" t="s">
        <v>304</v>
      </c>
    </row>
    <row r="60" spans="1:40" ht="51">
      <c r="A60" s="1541"/>
      <c r="B60" s="1409" t="s">
        <v>297</v>
      </c>
      <c r="C60" s="327">
        <v>2</v>
      </c>
      <c r="D60" s="1546"/>
      <c r="E60" s="1546"/>
      <c r="F60" s="327"/>
      <c r="G60" s="1546"/>
      <c r="H60" s="1546"/>
      <c r="I60" s="1546"/>
      <c r="J60" s="1546"/>
      <c r="K60" s="1546"/>
      <c r="L60" s="1546"/>
      <c r="M60" s="1546"/>
      <c r="N60" s="327">
        <v>1</v>
      </c>
      <c r="O60" s="1546"/>
      <c r="P60" s="1546"/>
      <c r="Q60" s="327">
        <v>3</v>
      </c>
      <c r="R60" s="1546"/>
      <c r="S60" s="1546"/>
      <c r="T60" s="327">
        <v>5</v>
      </c>
      <c r="U60" s="1546"/>
      <c r="V60" s="1546"/>
      <c r="W60" s="327">
        <v>3</v>
      </c>
      <c r="X60" s="1546"/>
      <c r="Y60" s="327">
        <v>1</v>
      </c>
      <c r="Z60" s="1543">
        <f t="shared" si="54"/>
        <v>2</v>
      </c>
      <c r="AA60" s="1546"/>
      <c r="AB60" s="1543">
        <f t="shared" si="55"/>
        <v>2</v>
      </c>
      <c r="AC60" s="1543"/>
      <c r="AD60" s="1544"/>
      <c r="AE60" s="1544"/>
      <c r="AF60" s="1544"/>
      <c r="AG60" s="1544"/>
      <c r="AH60" s="1544">
        <v>2</v>
      </c>
      <c r="AI60" s="327"/>
      <c r="AJ60" s="327"/>
      <c r="AK60" s="333"/>
      <c r="AL60" s="333"/>
      <c r="AM60" s="333"/>
      <c r="AN60" s="1545" t="s">
        <v>304</v>
      </c>
    </row>
    <row r="61" spans="1:40" s="64" customFormat="1">
      <c r="A61" s="1537" t="s">
        <v>368</v>
      </c>
      <c r="B61" s="1390" t="s">
        <v>840</v>
      </c>
      <c r="C61" s="1539">
        <f>C62+C71</f>
        <v>51</v>
      </c>
      <c r="D61" s="1539">
        <f t="shared" ref="D61:AM61" si="59">D62+D71</f>
        <v>6</v>
      </c>
      <c r="E61" s="1539">
        <f t="shared" si="59"/>
        <v>42</v>
      </c>
      <c r="F61" s="1539">
        <f t="shared" si="59"/>
        <v>0</v>
      </c>
      <c r="G61" s="1539">
        <f t="shared" si="59"/>
        <v>3</v>
      </c>
      <c r="H61" s="1539">
        <f t="shared" si="59"/>
        <v>0</v>
      </c>
      <c r="I61" s="1539">
        <f t="shared" si="59"/>
        <v>0</v>
      </c>
      <c r="J61" s="1539">
        <f t="shared" si="59"/>
        <v>0</v>
      </c>
      <c r="K61" s="1539">
        <f t="shared" si="59"/>
        <v>17</v>
      </c>
      <c r="L61" s="1539">
        <f t="shared" si="59"/>
        <v>0</v>
      </c>
      <c r="M61" s="1539">
        <f t="shared" si="59"/>
        <v>0</v>
      </c>
      <c r="N61" s="1539">
        <f t="shared" si="59"/>
        <v>118</v>
      </c>
      <c r="O61" s="1539">
        <f t="shared" si="59"/>
        <v>0</v>
      </c>
      <c r="P61" s="1539">
        <f t="shared" si="59"/>
        <v>3</v>
      </c>
      <c r="Q61" s="1539">
        <f t="shared" si="59"/>
        <v>97</v>
      </c>
      <c r="R61" s="1539">
        <f t="shared" si="59"/>
        <v>0</v>
      </c>
      <c r="S61" s="1539">
        <f t="shared" si="59"/>
        <v>3</v>
      </c>
      <c r="T61" s="1539">
        <f t="shared" si="59"/>
        <v>98</v>
      </c>
      <c r="U61" s="1539">
        <f t="shared" si="59"/>
        <v>0</v>
      </c>
      <c r="V61" s="1539">
        <f t="shared" si="59"/>
        <v>2</v>
      </c>
      <c r="W61" s="1539">
        <f t="shared" si="59"/>
        <v>110</v>
      </c>
      <c r="X61" s="1539">
        <f t="shared" si="59"/>
        <v>1</v>
      </c>
      <c r="Y61" s="1539">
        <f t="shared" si="59"/>
        <v>13</v>
      </c>
      <c r="Z61" s="1539">
        <f t="shared" si="59"/>
        <v>56</v>
      </c>
      <c r="AA61" s="1539">
        <f t="shared" si="59"/>
        <v>6</v>
      </c>
      <c r="AB61" s="1539">
        <f t="shared" si="59"/>
        <v>42</v>
      </c>
      <c r="AC61" s="1539">
        <f t="shared" si="59"/>
        <v>0</v>
      </c>
      <c r="AD61" s="1539">
        <f t="shared" si="59"/>
        <v>0</v>
      </c>
      <c r="AE61" s="1539">
        <f t="shared" si="59"/>
        <v>6</v>
      </c>
      <c r="AF61" s="1539">
        <f t="shared" si="59"/>
        <v>7</v>
      </c>
      <c r="AG61" s="1539">
        <f t="shared" si="59"/>
        <v>4</v>
      </c>
      <c r="AH61" s="1539">
        <f t="shared" si="59"/>
        <v>25</v>
      </c>
      <c r="AI61" s="1539">
        <f t="shared" si="59"/>
        <v>1</v>
      </c>
      <c r="AJ61" s="1539">
        <f t="shared" si="59"/>
        <v>7</v>
      </c>
      <c r="AK61" s="324">
        <f t="shared" si="59"/>
        <v>0</v>
      </c>
      <c r="AL61" s="324">
        <f t="shared" si="59"/>
        <v>0.7</v>
      </c>
      <c r="AM61" s="324">
        <f t="shared" si="59"/>
        <v>2.8</v>
      </c>
      <c r="AN61" s="1067"/>
    </row>
    <row r="62" spans="1:40" s="64" customFormat="1" ht="24.95" customHeight="1">
      <c r="A62" s="1537">
        <v>1</v>
      </c>
      <c r="B62" s="1538" t="s">
        <v>264</v>
      </c>
      <c r="C62" s="1539">
        <f t="shared" ref="C62" si="60">SUM(D62:G62)</f>
        <v>23</v>
      </c>
      <c r="D62" s="1539">
        <v>3</v>
      </c>
      <c r="E62" s="1539">
        <v>18</v>
      </c>
      <c r="F62" s="321"/>
      <c r="G62" s="1539">
        <v>2</v>
      </c>
      <c r="H62" s="321"/>
      <c r="I62" s="321"/>
      <c r="J62" s="321"/>
      <c r="K62" s="321">
        <f t="shared" ref="K62" si="61">K63+K64+K65+K66+K67+K68+K69+K70</f>
        <v>17</v>
      </c>
      <c r="L62" s="321"/>
      <c r="M62" s="321"/>
      <c r="N62" s="321">
        <f>N63+N64+N65+N66+N67+N68+N69+N70</f>
        <v>53</v>
      </c>
      <c r="O62" s="321">
        <f t="shared" ref="O62:Y62" si="62">O63+O64+O65+O66+O67+O68+O69+O70</f>
        <v>0</v>
      </c>
      <c r="P62" s="321">
        <f t="shared" si="62"/>
        <v>0</v>
      </c>
      <c r="Q62" s="321">
        <f t="shared" si="62"/>
        <v>40</v>
      </c>
      <c r="R62" s="321">
        <f t="shared" si="62"/>
        <v>0</v>
      </c>
      <c r="S62" s="321">
        <f t="shared" si="62"/>
        <v>1</v>
      </c>
      <c r="T62" s="321">
        <f t="shared" si="62"/>
        <v>37</v>
      </c>
      <c r="U62" s="321">
        <f t="shared" si="62"/>
        <v>0</v>
      </c>
      <c r="V62" s="321">
        <f t="shared" si="62"/>
        <v>0</v>
      </c>
      <c r="W62" s="321">
        <f t="shared" si="62"/>
        <v>37</v>
      </c>
      <c r="X62" s="321">
        <f t="shared" si="62"/>
        <v>1</v>
      </c>
      <c r="Y62" s="321">
        <f t="shared" si="62"/>
        <v>8</v>
      </c>
      <c r="Z62" s="1066">
        <f>Z63+Z64+Z65+Z66+Z67+Z68+Z69+Z70</f>
        <v>26</v>
      </c>
      <c r="AA62" s="1066">
        <f t="shared" ref="AA62:AJ62" si="63">AA63+AA64+AA65+AA66+AA67+AA68+AA69+AA70</f>
        <v>3</v>
      </c>
      <c r="AB62" s="1066">
        <f t="shared" si="63"/>
        <v>18</v>
      </c>
      <c r="AC62" s="1066">
        <f t="shared" si="63"/>
        <v>0</v>
      </c>
      <c r="AD62" s="1066">
        <f t="shared" si="63"/>
        <v>0</v>
      </c>
      <c r="AE62" s="1066">
        <f t="shared" si="63"/>
        <v>0</v>
      </c>
      <c r="AF62" s="1066">
        <f t="shared" si="63"/>
        <v>3</v>
      </c>
      <c r="AG62" s="1066">
        <f t="shared" si="63"/>
        <v>0</v>
      </c>
      <c r="AH62" s="1066">
        <f t="shared" si="63"/>
        <v>15</v>
      </c>
      <c r="AI62" s="1066">
        <f t="shared" si="63"/>
        <v>1</v>
      </c>
      <c r="AJ62" s="1066">
        <f t="shared" si="63"/>
        <v>4</v>
      </c>
      <c r="AK62" s="1540">
        <f>(AB62-E62)*0.7</f>
        <v>0</v>
      </c>
      <c r="AL62" s="1540">
        <f>(AI62-F62)*0.7</f>
        <v>0.7</v>
      </c>
      <c r="AM62" s="1540">
        <f>(AJ62-G62)*0.7</f>
        <v>1.4</v>
      </c>
      <c r="AN62" s="1067"/>
    </row>
    <row r="63" spans="1:40">
      <c r="A63" s="1541"/>
      <c r="B63" s="1542" t="s">
        <v>37</v>
      </c>
      <c r="C63" s="327">
        <v>9</v>
      </c>
      <c r="D63" s="327">
        <v>3</v>
      </c>
      <c r="E63" s="327">
        <v>4</v>
      </c>
      <c r="F63" s="327"/>
      <c r="G63" s="327">
        <v>2</v>
      </c>
      <c r="H63" s="1546"/>
      <c r="I63" s="1546"/>
      <c r="J63" s="1546"/>
      <c r="K63" s="327">
        <v>3</v>
      </c>
      <c r="L63" s="1546"/>
      <c r="M63" s="1546"/>
      <c r="N63" s="327">
        <v>15</v>
      </c>
      <c r="O63" s="1546"/>
      <c r="P63" s="327">
        <v>0</v>
      </c>
      <c r="Q63" s="327">
        <v>12</v>
      </c>
      <c r="R63" s="1546"/>
      <c r="S63" s="327">
        <v>1</v>
      </c>
      <c r="T63" s="327">
        <v>6</v>
      </c>
      <c r="U63" s="1546"/>
      <c r="V63" s="327">
        <v>0</v>
      </c>
      <c r="W63" s="327">
        <v>8</v>
      </c>
      <c r="X63" s="1546"/>
      <c r="Y63" s="327">
        <v>1</v>
      </c>
      <c r="Z63" s="1543">
        <f t="shared" ref="Z63:Z69" si="64">AA63+AB63+AI63+AJ63</f>
        <v>12</v>
      </c>
      <c r="AA63" s="1546" t="s">
        <v>33</v>
      </c>
      <c r="AB63" s="1543">
        <f t="shared" ref="AB63:AB70" si="65">AC63+AD63+AE63+AF63+AG63+AH63</f>
        <v>4</v>
      </c>
      <c r="AC63" s="1543"/>
      <c r="AD63" s="1544"/>
      <c r="AE63" s="1544"/>
      <c r="AF63" s="1544">
        <f>ROUND((Q63+R63+N63+K63)*2.2/25,0)</f>
        <v>3</v>
      </c>
      <c r="AG63" s="1544"/>
      <c r="AH63" s="1544">
        <f>ROUND((W63+X63+T63)/16,0)</f>
        <v>1</v>
      </c>
      <c r="AI63" s="327">
        <v>1</v>
      </c>
      <c r="AJ63" s="327">
        <v>4</v>
      </c>
      <c r="AK63" s="333"/>
      <c r="AL63" s="333"/>
      <c r="AM63" s="333"/>
      <c r="AN63" s="1545"/>
    </row>
    <row r="64" spans="1:40" ht="51">
      <c r="A64" s="1541"/>
      <c r="B64" s="1409" t="s">
        <v>265</v>
      </c>
      <c r="C64" s="1546" t="s">
        <v>35</v>
      </c>
      <c r="D64" s="1546"/>
      <c r="E64" s="327">
        <v>2</v>
      </c>
      <c r="F64" s="327"/>
      <c r="G64" s="1546"/>
      <c r="H64" s="1546"/>
      <c r="I64" s="1546"/>
      <c r="J64" s="1546"/>
      <c r="K64" s="327">
        <v>2</v>
      </c>
      <c r="L64" s="1546"/>
      <c r="M64" s="1546"/>
      <c r="N64" s="327">
        <v>6</v>
      </c>
      <c r="O64" s="1546"/>
      <c r="P64" s="327">
        <v>0</v>
      </c>
      <c r="Q64" s="327">
        <v>3</v>
      </c>
      <c r="R64" s="1546"/>
      <c r="S64" s="327">
        <v>0</v>
      </c>
      <c r="T64" s="327">
        <v>4</v>
      </c>
      <c r="U64" s="1546"/>
      <c r="V64" s="327">
        <v>0</v>
      </c>
      <c r="W64" s="327">
        <v>9</v>
      </c>
      <c r="X64" s="327">
        <v>1</v>
      </c>
      <c r="Y64" s="327">
        <v>1</v>
      </c>
      <c r="Z64" s="1543">
        <f t="shared" si="64"/>
        <v>2</v>
      </c>
      <c r="AA64" s="1546"/>
      <c r="AB64" s="1543">
        <f t="shared" si="65"/>
        <v>2</v>
      </c>
      <c r="AC64" s="1543"/>
      <c r="AD64" s="1544"/>
      <c r="AE64" s="1544"/>
      <c r="AF64" s="1544"/>
      <c r="AG64" s="1544"/>
      <c r="AH64" s="1544">
        <v>2</v>
      </c>
      <c r="AI64" s="327"/>
      <c r="AJ64" s="327"/>
      <c r="AK64" s="333"/>
      <c r="AL64" s="333"/>
      <c r="AM64" s="333"/>
      <c r="AN64" s="1545" t="s">
        <v>302</v>
      </c>
    </row>
    <row r="65" spans="1:40" ht="51">
      <c r="A65" s="1541"/>
      <c r="B65" s="1409" t="s">
        <v>266</v>
      </c>
      <c r="C65" s="1546" t="s">
        <v>35</v>
      </c>
      <c r="D65" s="1546"/>
      <c r="E65" s="327">
        <v>2</v>
      </c>
      <c r="F65" s="327"/>
      <c r="G65" s="1546"/>
      <c r="H65" s="1546"/>
      <c r="I65" s="1546"/>
      <c r="J65" s="1546"/>
      <c r="K65" s="327">
        <v>2</v>
      </c>
      <c r="L65" s="1546"/>
      <c r="M65" s="1546"/>
      <c r="N65" s="327">
        <v>5</v>
      </c>
      <c r="O65" s="1546"/>
      <c r="P65" s="327">
        <v>0</v>
      </c>
      <c r="Q65" s="327">
        <v>3</v>
      </c>
      <c r="R65" s="1546"/>
      <c r="S65" s="327">
        <v>0</v>
      </c>
      <c r="T65" s="327">
        <v>3</v>
      </c>
      <c r="U65" s="1546"/>
      <c r="V65" s="327">
        <v>0</v>
      </c>
      <c r="W65" s="327">
        <v>3</v>
      </c>
      <c r="X65" s="1546"/>
      <c r="Y65" s="327">
        <v>1</v>
      </c>
      <c r="Z65" s="1543">
        <f t="shared" si="64"/>
        <v>2</v>
      </c>
      <c r="AA65" s="1546"/>
      <c r="AB65" s="1543">
        <f t="shared" si="65"/>
        <v>2</v>
      </c>
      <c r="AC65" s="1543"/>
      <c r="AD65" s="1544"/>
      <c r="AE65" s="1544"/>
      <c r="AF65" s="1544"/>
      <c r="AG65" s="1544"/>
      <c r="AH65" s="1544">
        <v>2</v>
      </c>
      <c r="AI65" s="327"/>
      <c r="AJ65" s="327"/>
      <c r="AK65" s="333"/>
      <c r="AL65" s="333"/>
      <c r="AM65" s="333"/>
      <c r="AN65" s="1545" t="s">
        <v>302</v>
      </c>
    </row>
    <row r="66" spans="1:40" ht="51">
      <c r="A66" s="1541"/>
      <c r="B66" s="1409" t="s">
        <v>267</v>
      </c>
      <c r="C66" s="1546" t="s">
        <v>35</v>
      </c>
      <c r="D66" s="1546"/>
      <c r="E66" s="327">
        <v>2</v>
      </c>
      <c r="F66" s="327"/>
      <c r="G66" s="1546"/>
      <c r="H66" s="1546"/>
      <c r="I66" s="1546"/>
      <c r="J66" s="1546"/>
      <c r="K66" s="327">
        <v>1</v>
      </c>
      <c r="L66" s="1546"/>
      <c r="M66" s="1546"/>
      <c r="N66" s="327">
        <v>7</v>
      </c>
      <c r="O66" s="1546"/>
      <c r="P66" s="327">
        <v>0</v>
      </c>
      <c r="Q66" s="327">
        <v>7</v>
      </c>
      <c r="R66" s="1546"/>
      <c r="S66" s="327">
        <v>0</v>
      </c>
      <c r="T66" s="327">
        <v>5</v>
      </c>
      <c r="U66" s="1546"/>
      <c r="V66" s="327">
        <v>0</v>
      </c>
      <c r="W66" s="327">
        <v>2</v>
      </c>
      <c r="X66" s="1546"/>
      <c r="Y66" s="327">
        <v>1</v>
      </c>
      <c r="Z66" s="1543">
        <f t="shared" si="64"/>
        <v>2</v>
      </c>
      <c r="AA66" s="1546"/>
      <c r="AB66" s="1543">
        <f t="shared" si="65"/>
        <v>2</v>
      </c>
      <c r="AC66" s="1543"/>
      <c r="AD66" s="1544"/>
      <c r="AE66" s="1544"/>
      <c r="AF66" s="1544"/>
      <c r="AG66" s="1544"/>
      <c r="AH66" s="1544">
        <v>2</v>
      </c>
      <c r="AI66" s="327"/>
      <c r="AJ66" s="327"/>
      <c r="AK66" s="333"/>
      <c r="AL66" s="333"/>
      <c r="AM66" s="333"/>
      <c r="AN66" s="1545" t="s">
        <v>302</v>
      </c>
    </row>
    <row r="67" spans="1:40" ht="51">
      <c r="A67" s="1541"/>
      <c r="B67" s="1409" t="s">
        <v>268</v>
      </c>
      <c r="C67" s="1546" t="s">
        <v>35</v>
      </c>
      <c r="D67" s="1546"/>
      <c r="E67" s="327">
        <v>2</v>
      </c>
      <c r="F67" s="327"/>
      <c r="G67" s="1546"/>
      <c r="H67" s="1546"/>
      <c r="I67" s="1546"/>
      <c r="J67" s="1546"/>
      <c r="K67" s="327">
        <v>3</v>
      </c>
      <c r="L67" s="1546"/>
      <c r="M67" s="1546"/>
      <c r="N67" s="327">
        <v>6</v>
      </c>
      <c r="O67" s="1546"/>
      <c r="P67" s="327">
        <v>0</v>
      </c>
      <c r="Q67" s="327">
        <v>4</v>
      </c>
      <c r="R67" s="1546"/>
      <c r="S67" s="327">
        <v>0</v>
      </c>
      <c r="T67" s="327">
        <v>5</v>
      </c>
      <c r="U67" s="1546"/>
      <c r="V67" s="327">
        <v>0</v>
      </c>
      <c r="W67" s="327">
        <v>2</v>
      </c>
      <c r="X67" s="1546"/>
      <c r="Y67" s="327">
        <v>1</v>
      </c>
      <c r="Z67" s="1543">
        <f t="shared" si="64"/>
        <v>2</v>
      </c>
      <c r="AA67" s="1546"/>
      <c r="AB67" s="1543">
        <f t="shared" si="65"/>
        <v>2</v>
      </c>
      <c r="AC67" s="1543"/>
      <c r="AD67" s="1544"/>
      <c r="AE67" s="1544"/>
      <c r="AF67" s="1544"/>
      <c r="AG67" s="1544"/>
      <c r="AH67" s="1544">
        <v>2</v>
      </c>
      <c r="AI67" s="327"/>
      <c r="AJ67" s="327"/>
      <c r="AK67" s="333"/>
      <c r="AL67" s="333"/>
      <c r="AM67" s="333"/>
      <c r="AN67" s="1545" t="s">
        <v>302</v>
      </c>
    </row>
    <row r="68" spans="1:40" ht="51">
      <c r="A68" s="1541"/>
      <c r="B68" s="1409" t="s">
        <v>269</v>
      </c>
      <c r="C68" s="1546" t="s">
        <v>35</v>
      </c>
      <c r="D68" s="1546"/>
      <c r="E68" s="327">
        <v>2</v>
      </c>
      <c r="F68" s="327"/>
      <c r="G68" s="1546"/>
      <c r="H68" s="1546"/>
      <c r="I68" s="1546"/>
      <c r="J68" s="1546"/>
      <c r="K68" s="327">
        <v>2</v>
      </c>
      <c r="L68" s="1546"/>
      <c r="M68" s="1546"/>
      <c r="N68" s="327">
        <v>5</v>
      </c>
      <c r="O68" s="1546"/>
      <c r="P68" s="327">
        <v>0</v>
      </c>
      <c r="Q68" s="327">
        <v>4</v>
      </c>
      <c r="R68" s="1546"/>
      <c r="S68" s="327">
        <v>0</v>
      </c>
      <c r="T68" s="327">
        <v>4</v>
      </c>
      <c r="U68" s="1546"/>
      <c r="V68" s="327">
        <v>0</v>
      </c>
      <c r="W68" s="327">
        <v>3</v>
      </c>
      <c r="X68" s="1546"/>
      <c r="Y68" s="327">
        <v>1</v>
      </c>
      <c r="Z68" s="1543">
        <f t="shared" si="64"/>
        <v>2</v>
      </c>
      <c r="AA68" s="1546"/>
      <c r="AB68" s="1543">
        <f t="shared" si="65"/>
        <v>2</v>
      </c>
      <c r="AC68" s="1543"/>
      <c r="AD68" s="1544"/>
      <c r="AE68" s="1544"/>
      <c r="AF68" s="1544"/>
      <c r="AG68" s="1544"/>
      <c r="AH68" s="1544">
        <v>2</v>
      </c>
      <c r="AI68" s="327"/>
      <c r="AJ68" s="327"/>
      <c r="AK68" s="333"/>
      <c r="AL68" s="333"/>
      <c r="AM68" s="333"/>
      <c r="AN68" s="1545" t="s">
        <v>302</v>
      </c>
    </row>
    <row r="69" spans="1:40" ht="51">
      <c r="A69" s="1541"/>
      <c r="B69" s="1409" t="s">
        <v>270</v>
      </c>
      <c r="C69" s="1546" t="s">
        <v>35</v>
      </c>
      <c r="D69" s="1546"/>
      <c r="E69" s="327">
        <v>2</v>
      </c>
      <c r="F69" s="327"/>
      <c r="G69" s="1546"/>
      <c r="H69" s="1546"/>
      <c r="I69" s="1546"/>
      <c r="J69" s="1546"/>
      <c r="K69" s="327">
        <v>3</v>
      </c>
      <c r="L69" s="1546"/>
      <c r="M69" s="1546"/>
      <c r="N69" s="327">
        <v>5</v>
      </c>
      <c r="O69" s="1546"/>
      <c r="P69" s="327">
        <v>0</v>
      </c>
      <c r="Q69" s="327">
        <v>4</v>
      </c>
      <c r="R69" s="1546"/>
      <c r="S69" s="327">
        <v>0</v>
      </c>
      <c r="T69" s="327">
        <v>3</v>
      </c>
      <c r="U69" s="1546"/>
      <c r="V69" s="327">
        <v>0</v>
      </c>
      <c r="W69" s="327">
        <v>2</v>
      </c>
      <c r="X69" s="1546"/>
      <c r="Y69" s="327">
        <v>1</v>
      </c>
      <c r="Z69" s="1543">
        <f t="shared" si="64"/>
        <v>2</v>
      </c>
      <c r="AA69" s="1546"/>
      <c r="AB69" s="1543">
        <f t="shared" si="65"/>
        <v>2</v>
      </c>
      <c r="AC69" s="1543"/>
      <c r="AD69" s="1544"/>
      <c r="AE69" s="1544"/>
      <c r="AF69" s="1544"/>
      <c r="AG69" s="1544"/>
      <c r="AH69" s="1544">
        <v>2</v>
      </c>
      <c r="AI69" s="327"/>
      <c r="AJ69" s="327"/>
      <c r="AK69" s="333"/>
      <c r="AL69" s="333"/>
      <c r="AM69" s="333"/>
      <c r="AN69" s="1545" t="s">
        <v>302</v>
      </c>
    </row>
    <row r="70" spans="1:40" ht="51">
      <c r="A70" s="1541"/>
      <c r="B70" s="1409" t="s">
        <v>271</v>
      </c>
      <c r="C70" s="1546" t="s">
        <v>35</v>
      </c>
      <c r="D70" s="1546"/>
      <c r="E70" s="327">
        <v>2</v>
      </c>
      <c r="F70" s="327"/>
      <c r="G70" s="1546"/>
      <c r="H70" s="1546"/>
      <c r="I70" s="1546"/>
      <c r="J70" s="1546"/>
      <c r="K70" s="327">
        <v>1</v>
      </c>
      <c r="L70" s="1546"/>
      <c r="M70" s="1546"/>
      <c r="N70" s="327">
        <v>4</v>
      </c>
      <c r="O70" s="1546"/>
      <c r="P70" s="327">
        <v>0</v>
      </c>
      <c r="Q70" s="327">
        <v>3</v>
      </c>
      <c r="R70" s="1546"/>
      <c r="S70" s="327">
        <v>0</v>
      </c>
      <c r="T70" s="327">
        <v>7</v>
      </c>
      <c r="U70" s="1546"/>
      <c r="V70" s="327">
        <v>0</v>
      </c>
      <c r="W70" s="327">
        <v>8</v>
      </c>
      <c r="X70" s="1546"/>
      <c r="Y70" s="327">
        <v>1</v>
      </c>
      <c r="Z70" s="1543">
        <f>AA70+AB70+AI70+AJ70</f>
        <v>2</v>
      </c>
      <c r="AA70" s="1546"/>
      <c r="AB70" s="1543">
        <f t="shared" si="65"/>
        <v>2</v>
      </c>
      <c r="AC70" s="1543"/>
      <c r="AD70" s="1544"/>
      <c r="AE70" s="1544"/>
      <c r="AF70" s="1544"/>
      <c r="AG70" s="1544"/>
      <c r="AH70" s="1544">
        <v>2</v>
      </c>
      <c r="AI70" s="327"/>
      <c r="AJ70" s="327"/>
      <c r="AK70" s="333"/>
      <c r="AL70" s="333"/>
      <c r="AM70" s="333"/>
      <c r="AN70" s="1545" t="s">
        <v>302</v>
      </c>
    </row>
    <row r="71" spans="1:40" s="64" customFormat="1" ht="24.95" customHeight="1">
      <c r="A71" s="1537">
        <v>2</v>
      </c>
      <c r="B71" s="1538" t="s">
        <v>279</v>
      </c>
      <c r="C71" s="1539">
        <f t="shared" ref="C71" si="66">SUM(D71:G71)</f>
        <v>28</v>
      </c>
      <c r="D71" s="1539">
        <v>3</v>
      </c>
      <c r="E71" s="1539">
        <v>24</v>
      </c>
      <c r="F71" s="321"/>
      <c r="G71" s="1539">
        <v>1</v>
      </c>
      <c r="H71" s="321"/>
      <c r="I71" s="321"/>
      <c r="J71" s="321"/>
      <c r="K71" s="321"/>
      <c r="L71" s="321"/>
      <c r="M71" s="321"/>
      <c r="N71" s="321">
        <f>N72+N73+N74+N75</f>
        <v>65</v>
      </c>
      <c r="O71" s="321">
        <f t="shared" ref="O71:Y71" si="67">O72+O73+O74+O75</f>
        <v>0</v>
      </c>
      <c r="P71" s="321">
        <f t="shared" si="67"/>
        <v>3</v>
      </c>
      <c r="Q71" s="321">
        <f t="shared" si="67"/>
        <v>57</v>
      </c>
      <c r="R71" s="321">
        <f t="shared" si="67"/>
        <v>0</v>
      </c>
      <c r="S71" s="321">
        <f t="shared" si="67"/>
        <v>2</v>
      </c>
      <c r="T71" s="321">
        <f t="shared" si="67"/>
        <v>61</v>
      </c>
      <c r="U71" s="321">
        <f t="shared" si="67"/>
        <v>0</v>
      </c>
      <c r="V71" s="321">
        <f t="shared" si="67"/>
        <v>2</v>
      </c>
      <c r="W71" s="321">
        <f t="shared" si="67"/>
        <v>73</v>
      </c>
      <c r="X71" s="321">
        <f t="shared" si="67"/>
        <v>0</v>
      </c>
      <c r="Y71" s="321">
        <f t="shared" si="67"/>
        <v>5</v>
      </c>
      <c r="Z71" s="1066">
        <f>Z72+Z73+Z74+Z75</f>
        <v>30</v>
      </c>
      <c r="AA71" s="1066">
        <f t="shared" ref="AA71:AJ71" si="68">AA72+AA73+AA74+AA75</f>
        <v>3</v>
      </c>
      <c r="AB71" s="1066">
        <f t="shared" si="68"/>
        <v>24</v>
      </c>
      <c r="AC71" s="1066">
        <f t="shared" si="68"/>
        <v>0</v>
      </c>
      <c r="AD71" s="1066">
        <f t="shared" si="68"/>
        <v>0</v>
      </c>
      <c r="AE71" s="1066">
        <f t="shared" si="68"/>
        <v>6</v>
      </c>
      <c r="AF71" s="1066">
        <f t="shared" si="68"/>
        <v>4</v>
      </c>
      <c r="AG71" s="1066">
        <f t="shared" si="68"/>
        <v>4</v>
      </c>
      <c r="AH71" s="1066">
        <f t="shared" si="68"/>
        <v>10</v>
      </c>
      <c r="AI71" s="1066">
        <f t="shared" si="68"/>
        <v>0</v>
      </c>
      <c r="AJ71" s="1066">
        <f t="shared" si="68"/>
        <v>3</v>
      </c>
      <c r="AK71" s="1540">
        <f>(AB71-E71)*0.7</f>
        <v>0</v>
      </c>
      <c r="AL71" s="1540">
        <f>(AI71-F71)*0.7</f>
        <v>0</v>
      </c>
      <c r="AM71" s="1540">
        <f>(AJ71-G71)*0.7</f>
        <v>1.4</v>
      </c>
      <c r="AN71" s="1067"/>
    </row>
    <row r="72" spans="1:40" ht="24.95" customHeight="1">
      <c r="A72" s="1541"/>
      <c r="B72" s="1542" t="s">
        <v>37</v>
      </c>
      <c r="C72" s="327">
        <v>16</v>
      </c>
      <c r="D72" s="327">
        <v>3</v>
      </c>
      <c r="E72" s="327">
        <v>12</v>
      </c>
      <c r="F72" s="327"/>
      <c r="G72" s="327">
        <v>1</v>
      </c>
      <c r="H72" s="1546"/>
      <c r="I72" s="1546"/>
      <c r="J72" s="1546"/>
      <c r="K72" s="1546"/>
      <c r="L72" s="1546"/>
      <c r="M72" s="1546"/>
      <c r="N72" s="327">
        <v>38</v>
      </c>
      <c r="O72" s="1546"/>
      <c r="P72" s="327">
        <v>2</v>
      </c>
      <c r="Q72" s="327">
        <v>25</v>
      </c>
      <c r="R72" s="1546"/>
      <c r="S72" s="327">
        <v>1</v>
      </c>
      <c r="T72" s="327">
        <v>31</v>
      </c>
      <c r="U72" s="1546"/>
      <c r="V72" s="327">
        <v>1</v>
      </c>
      <c r="W72" s="327">
        <v>38</v>
      </c>
      <c r="X72" s="1546"/>
      <c r="Y72" s="327">
        <v>2</v>
      </c>
      <c r="Z72" s="1543">
        <f t="shared" ref="Z72:Z75" si="69">AA72+AB72+AI72+AJ72</f>
        <v>18</v>
      </c>
      <c r="AA72" s="1546" t="s">
        <v>33</v>
      </c>
      <c r="AB72" s="1543">
        <f t="shared" ref="AB72:AB75" si="70">AC72+AD72+AE72+AF72+AG72+AH72</f>
        <v>12</v>
      </c>
      <c r="AC72" s="1543"/>
      <c r="AD72" s="1544"/>
      <c r="AE72" s="1544">
        <f t="shared" ref="AE72" si="71">ROUND((N72+O72)*2.5/25,0)</f>
        <v>4</v>
      </c>
      <c r="AF72" s="1544">
        <f t="shared" ref="AF72" si="72">ROUND((Q72+R72)*2.2/25,0)</f>
        <v>2</v>
      </c>
      <c r="AG72" s="1544">
        <f t="shared" ref="AG72" si="73">ROUND((T72+U72)*2.2/30,0)</f>
        <v>2</v>
      </c>
      <c r="AH72" s="1544">
        <v>4</v>
      </c>
      <c r="AI72" s="327"/>
      <c r="AJ72" s="327">
        <v>3</v>
      </c>
      <c r="AK72" s="333"/>
      <c r="AL72" s="333"/>
      <c r="AM72" s="333"/>
      <c r="AN72" s="1545"/>
    </row>
    <row r="73" spans="1:40">
      <c r="A73" s="1541"/>
      <c r="B73" s="1542" t="s">
        <v>280</v>
      </c>
      <c r="C73" s="327">
        <v>8</v>
      </c>
      <c r="D73" s="1546"/>
      <c r="E73" s="327">
        <v>8</v>
      </c>
      <c r="F73" s="327"/>
      <c r="G73" s="1546"/>
      <c r="H73" s="1546"/>
      <c r="I73" s="1546"/>
      <c r="J73" s="1546"/>
      <c r="K73" s="1546"/>
      <c r="L73" s="1546"/>
      <c r="M73" s="1546"/>
      <c r="N73" s="327">
        <v>22</v>
      </c>
      <c r="O73" s="1546"/>
      <c r="P73" s="327">
        <v>1</v>
      </c>
      <c r="Q73" s="327">
        <v>23</v>
      </c>
      <c r="R73" s="1546"/>
      <c r="S73" s="327">
        <v>1</v>
      </c>
      <c r="T73" s="327">
        <v>23</v>
      </c>
      <c r="U73" s="1546"/>
      <c r="V73" s="327">
        <v>1</v>
      </c>
      <c r="W73" s="327">
        <v>22</v>
      </c>
      <c r="X73" s="1546"/>
      <c r="Y73" s="327">
        <v>1</v>
      </c>
      <c r="Z73" s="1543">
        <f t="shared" si="69"/>
        <v>8</v>
      </c>
      <c r="AA73" s="1546"/>
      <c r="AB73" s="1543">
        <f t="shared" si="70"/>
        <v>8</v>
      </c>
      <c r="AC73" s="1543"/>
      <c r="AD73" s="1544"/>
      <c r="AE73" s="1544">
        <f>ROUND((N73+O73)/10,0)</f>
        <v>2</v>
      </c>
      <c r="AF73" s="1544">
        <f>ROUND((Q73+R73)/11,0)</f>
        <v>2</v>
      </c>
      <c r="AG73" s="1544">
        <f>ROUND((T73+U73)/14,0)</f>
        <v>2</v>
      </c>
      <c r="AH73" s="1544">
        <v>2</v>
      </c>
      <c r="AI73" s="327"/>
      <c r="AJ73" s="327"/>
      <c r="AK73" s="333"/>
      <c r="AL73" s="333"/>
      <c r="AM73" s="333"/>
      <c r="AN73" s="1545"/>
    </row>
    <row r="74" spans="1:40" ht="51">
      <c r="A74" s="1541"/>
      <c r="B74" s="1542" t="s">
        <v>281</v>
      </c>
      <c r="C74" s="327">
        <v>2</v>
      </c>
      <c r="D74" s="1546"/>
      <c r="E74" s="327">
        <v>2</v>
      </c>
      <c r="F74" s="327"/>
      <c r="G74" s="1546"/>
      <c r="H74" s="1546"/>
      <c r="I74" s="1546"/>
      <c r="J74" s="1546"/>
      <c r="K74" s="1546"/>
      <c r="L74" s="1546"/>
      <c r="M74" s="1546"/>
      <c r="N74" s="327">
        <v>3</v>
      </c>
      <c r="O74" s="1546"/>
      <c r="P74" s="1546"/>
      <c r="Q74" s="327">
        <v>4</v>
      </c>
      <c r="R74" s="1546"/>
      <c r="S74" s="1546"/>
      <c r="T74" s="327">
        <v>5</v>
      </c>
      <c r="U74" s="1546"/>
      <c r="V74" s="1546"/>
      <c r="W74" s="327">
        <v>6</v>
      </c>
      <c r="X74" s="1546"/>
      <c r="Y74" s="327">
        <v>1</v>
      </c>
      <c r="Z74" s="1543">
        <f t="shared" si="69"/>
        <v>2</v>
      </c>
      <c r="AA74" s="1546"/>
      <c r="AB74" s="1543">
        <f t="shared" si="70"/>
        <v>2</v>
      </c>
      <c r="AC74" s="1543"/>
      <c r="AD74" s="1544"/>
      <c r="AE74" s="1544"/>
      <c r="AF74" s="1544"/>
      <c r="AG74" s="1544"/>
      <c r="AH74" s="1544">
        <v>2</v>
      </c>
      <c r="AI74" s="327"/>
      <c r="AJ74" s="327"/>
      <c r="AK74" s="333"/>
      <c r="AL74" s="333"/>
      <c r="AM74" s="333"/>
      <c r="AN74" s="1545" t="s">
        <v>303</v>
      </c>
    </row>
    <row r="75" spans="1:40" ht="51">
      <c r="A75" s="1541"/>
      <c r="B75" s="1542" t="s">
        <v>282</v>
      </c>
      <c r="C75" s="327">
        <v>2</v>
      </c>
      <c r="D75" s="1546"/>
      <c r="E75" s="327">
        <v>2</v>
      </c>
      <c r="F75" s="327"/>
      <c r="G75" s="1546"/>
      <c r="H75" s="1546"/>
      <c r="I75" s="1546"/>
      <c r="J75" s="1546"/>
      <c r="K75" s="1546"/>
      <c r="L75" s="1546"/>
      <c r="M75" s="1546"/>
      <c r="N75" s="327">
        <v>2</v>
      </c>
      <c r="O75" s="1546"/>
      <c r="P75" s="1546"/>
      <c r="Q75" s="327">
        <v>5</v>
      </c>
      <c r="R75" s="1546"/>
      <c r="S75" s="1546"/>
      <c r="T75" s="327">
        <v>2</v>
      </c>
      <c r="U75" s="1546"/>
      <c r="V75" s="1546"/>
      <c r="W75" s="327">
        <v>7</v>
      </c>
      <c r="X75" s="1546"/>
      <c r="Y75" s="327">
        <v>1</v>
      </c>
      <c r="Z75" s="1543">
        <f t="shared" si="69"/>
        <v>2</v>
      </c>
      <c r="AA75" s="1546"/>
      <c r="AB75" s="1543">
        <f t="shared" si="70"/>
        <v>2</v>
      </c>
      <c r="AC75" s="1543"/>
      <c r="AD75" s="1544"/>
      <c r="AE75" s="1544"/>
      <c r="AF75" s="1544"/>
      <c r="AG75" s="1544"/>
      <c r="AH75" s="1544">
        <v>2</v>
      </c>
      <c r="AI75" s="327"/>
      <c r="AJ75" s="327"/>
      <c r="AK75" s="333"/>
      <c r="AL75" s="333"/>
      <c r="AM75" s="333"/>
      <c r="AN75" s="1545" t="s">
        <v>303</v>
      </c>
    </row>
    <row r="76" spans="1:40" s="64" customFormat="1">
      <c r="A76" s="1537" t="s">
        <v>841</v>
      </c>
      <c r="B76" s="1390" t="s">
        <v>842</v>
      </c>
      <c r="C76" s="1539">
        <f>C77+C80+C83+C87</f>
        <v>82</v>
      </c>
      <c r="D76" s="1539">
        <f t="shared" ref="D76:AM76" si="74">D77+D80+D83+D87</f>
        <v>12</v>
      </c>
      <c r="E76" s="1539">
        <f t="shared" si="74"/>
        <v>62</v>
      </c>
      <c r="F76" s="1539">
        <f t="shared" si="74"/>
        <v>0</v>
      </c>
      <c r="G76" s="1539">
        <f t="shared" si="74"/>
        <v>8</v>
      </c>
      <c r="H76" s="1539">
        <f t="shared" si="74"/>
        <v>0</v>
      </c>
      <c r="I76" s="1539">
        <f t="shared" si="74"/>
        <v>0</v>
      </c>
      <c r="J76" s="1539">
        <f t="shared" si="74"/>
        <v>0</v>
      </c>
      <c r="K76" s="1539">
        <f t="shared" si="74"/>
        <v>0</v>
      </c>
      <c r="L76" s="1539">
        <f t="shared" si="74"/>
        <v>0</v>
      </c>
      <c r="M76" s="1539">
        <f t="shared" si="74"/>
        <v>0</v>
      </c>
      <c r="N76" s="1539">
        <f t="shared" si="74"/>
        <v>166</v>
      </c>
      <c r="O76" s="1539">
        <f t="shared" si="74"/>
        <v>0</v>
      </c>
      <c r="P76" s="1539">
        <f t="shared" si="74"/>
        <v>6</v>
      </c>
      <c r="Q76" s="1539">
        <f t="shared" si="74"/>
        <v>121</v>
      </c>
      <c r="R76" s="1539">
        <f t="shared" si="74"/>
        <v>1</v>
      </c>
      <c r="S76" s="1539">
        <f t="shared" si="74"/>
        <v>7</v>
      </c>
      <c r="T76" s="1539">
        <f t="shared" si="74"/>
        <v>166</v>
      </c>
      <c r="U76" s="1539">
        <f t="shared" si="74"/>
        <v>2</v>
      </c>
      <c r="V76" s="1539">
        <f t="shared" si="74"/>
        <v>6</v>
      </c>
      <c r="W76" s="1539">
        <f t="shared" si="74"/>
        <v>207</v>
      </c>
      <c r="X76" s="1539">
        <f t="shared" si="74"/>
        <v>3</v>
      </c>
      <c r="Y76" s="1539">
        <f t="shared" si="74"/>
        <v>11</v>
      </c>
      <c r="Z76" s="1539">
        <f t="shared" si="74"/>
        <v>91</v>
      </c>
      <c r="AA76" s="1539">
        <f t="shared" si="74"/>
        <v>12</v>
      </c>
      <c r="AB76" s="1539">
        <f t="shared" si="74"/>
        <v>63</v>
      </c>
      <c r="AC76" s="1539">
        <f t="shared" si="74"/>
        <v>0</v>
      </c>
      <c r="AD76" s="1539">
        <f t="shared" si="74"/>
        <v>0</v>
      </c>
      <c r="AE76" s="1539">
        <f t="shared" si="74"/>
        <v>14</v>
      </c>
      <c r="AF76" s="1539">
        <f t="shared" si="74"/>
        <v>15</v>
      </c>
      <c r="AG76" s="1539">
        <f t="shared" si="74"/>
        <v>12</v>
      </c>
      <c r="AH76" s="1539">
        <f t="shared" si="74"/>
        <v>22</v>
      </c>
      <c r="AI76" s="1539">
        <f t="shared" si="74"/>
        <v>4</v>
      </c>
      <c r="AJ76" s="1539">
        <f t="shared" si="74"/>
        <v>12</v>
      </c>
      <c r="AK76" s="324">
        <f t="shared" si="74"/>
        <v>0.7</v>
      </c>
      <c r="AL76" s="324">
        <f t="shared" si="74"/>
        <v>2.8</v>
      </c>
      <c r="AM76" s="324">
        <f t="shared" si="74"/>
        <v>2.8</v>
      </c>
      <c r="AN76" s="1067"/>
    </row>
    <row r="77" spans="1:40" s="64" customFormat="1" ht="24.95" customHeight="1">
      <c r="A77" s="1537">
        <v>1</v>
      </c>
      <c r="B77" s="1538" t="s">
        <v>244</v>
      </c>
      <c r="C77" s="1539">
        <f>SUM(D77:G77)</f>
        <v>17</v>
      </c>
      <c r="D77" s="1539">
        <v>3</v>
      </c>
      <c r="E77" s="1539">
        <v>12</v>
      </c>
      <c r="F77" s="321"/>
      <c r="G77" s="1539">
        <v>2</v>
      </c>
      <c r="H77" s="321"/>
      <c r="I77" s="321"/>
      <c r="J77" s="321"/>
      <c r="K77" s="321"/>
      <c r="L77" s="321"/>
      <c r="M77" s="321"/>
      <c r="N77" s="321">
        <f t="shared" ref="N77:Y77" si="75">N78+N79</f>
        <v>42</v>
      </c>
      <c r="O77" s="321">
        <f t="shared" si="75"/>
        <v>0</v>
      </c>
      <c r="P77" s="321">
        <f t="shared" si="75"/>
        <v>1</v>
      </c>
      <c r="Q77" s="321">
        <f t="shared" si="75"/>
        <v>21</v>
      </c>
      <c r="R77" s="321">
        <f t="shared" si="75"/>
        <v>1</v>
      </c>
      <c r="S77" s="321">
        <f t="shared" si="75"/>
        <v>2</v>
      </c>
      <c r="T77" s="321">
        <f t="shared" si="75"/>
        <v>31</v>
      </c>
      <c r="U77" s="321">
        <f t="shared" si="75"/>
        <v>0</v>
      </c>
      <c r="V77" s="321">
        <f t="shared" si="75"/>
        <v>1</v>
      </c>
      <c r="W77" s="321">
        <f t="shared" si="75"/>
        <v>34</v>
      </c>
      <c r="X77" s="321">
        <f t="shared" si="75"/>
        <v>1</v>
      </c>
      <c r="Y77" s="321">
        <f t="shared" si="75"/>
        <v>2</v>
      </c>
      <c r="Z77" s="1066">
        <f>Z78+Z79</f>
        <v>20</v>
      </c>
      <c r="AA77" s="1066">
        <f t="shared" ref="AA77:AJ77" si="76">AA78+AA79</f>
        <v>3</v>
      </c>
      <c r="AB77" s="1066">
        <f t="shared" si="76"/>
        <v>13</v>
      </c>
      <c r="AC77" s="1066">
        <f t="shared" si="76"/>
        <v>0</v>
      </c>
      <c r="AD77" s="1066">
        <f t="shared" si="76"/>
        <v>0</v>
      </c>
      <c r="AE77" s="1066">
        <f t="shared" si="76"/>
        <v>3</v>
      </c>
      <c r="AF77" s="1066">
        <f t="shared" si="76"/>
        <v>4</v>
      </c>
      <c r="AG77" s="1066">
        <f t="shared" si="76"/>
        <v>2</v>
      </c>
      <c r="AH77" s="1066">
        <f t="shared" si="76"/>
        <v>4</v>
      </c>
      <c r="AI77" s="1066">
        <f t="shared" si="76"/>
        <v>1</v>
      </c>
      <c r="AJ77" s="1066">
        <f t="shared" si="76"/>
        <v>3</v>
      </c>
      <c r="AK77" s="1540">
        <f>(AB77-E77)*0.7</f>
        <v>0.7</v>
      </c>
      <c r="AL77" s="1540">
        <f>(AI77-F77)*0.7</f>
        <v>0.7</v>
      </c>
      <c r="AM77" s="1540">
        <f>(AJ77-G77)*0.7</f>
        <v>0.7</v>
      </c>
      <c r="AN77" s="1067"/>
    </row>
    <row r="78" spans="1:40" ht="24.95" customHeight="1">
      <c r="A78" s="1541"/>
      <c r="B78" s="1542" t="s">
        <v>37</v>
      </c>
      <c r="C78" s="327">
        <v>13</v>
      </c>
      <c r="D78" s="327">
        <v>3</v>
      </c>
      <c r="E78" s="327">
        <v>8</v>
      </c>
      <c r="F78" s="327"/>
      <c r="G78" s="327">
        <v>2</v>
      </c>
      <c r="H78" s="1546"/>
      <c r="I78" s="1546"/>
      <c r="J78" s="1546"/>
      <c r="K78" s="1546"/>
      <c r="L78" s="1546"/>
      <c r="M78" s="1546"/>
      <c r="N78" s="327">
        <v>30</v>
      </c>
      <c r="O78" s="1546"/>
      <c r="P78" s="327">
        <v>1</v>
      </c>
      <c r="Q78" s="327">
        <v>18</v>
      </c>
      <c r="R78" s="1546"/>
      <c r="S78" s="327">
        <v>1</v>
      </c>
      <c r="T78" s="327">
        <v>21</v>
      </c>
      <c r="U78" s="1546"/>
      <c r="V78" s="327">
        <v>1</v>
      </c>
      <c r="W78" s="327">
        <v>17</v>
      </c>
      <c r="X78" s="327">
        <v>1</v>
      </c>
      <c r="Y78" s="327">
        <v>1</v>
      </c>
      <c r="Z78" s="1543">
        <f t="shared" ref="Z78:Z79" si="77">AA78+AB78+AI78+AJ78</f>
        <v>16</v>
      </c>
      <c r="AA78" s="1546" t="s">
        <v>33</v>
      </c>
      <c r="AB78" s="1543">
        <f t="shared" ref="AB78:AB79" si="78">AC78+AD78+AE78+AF78+AG78+AH78</f>
        <v>9</v>
      </c>
      <c r="AC78" s="1543"/>
      <c r="AD78" s="1544"/>
      <c r="AE78" s="1544">
        <f>ROUND((N78+O78)*2.5/25,0)</f>
        <v>3</v>
      </c>
      <c r="AF78" s="1544">
        <f>ROUND((Q78+R78)/11,0)</f>
        <v>2</v>
      </c>
      <c r="AG78" s="1544">
        <f>ROUND((T78+U78)/14,0)</f>
        <v>2</v>
      </c>
      <c r="AH78" s="1544">
        <v>2</v>
      </c>
      <c r="AI78" s="327">
        <v>1</v>
      </c>
      <c r="AJ78" s="327">
        <v>3</v>
      </c>
      <c r="AK78" s="333"/>
      <c r="AL78" s="333"/>
      <c r="AM78" s="333"/>
      <c r="AN78" s="1545"/>
    </row>
    <row r="79" spans="1:40" ht="67.5" customHeight="1">
      <c r="A79" s="1541"/>
      <c r="B79" s="1542" t="s">
        <v>245</v>
      </c>
      <c r="C79" s="327">
        <v>4</v>
      </c>
      <c r="D79" s="327">
        <v>0</v>
      </c>
      <c r="E79" s="327">
        <v>4</v>
      </c>
      <c r="F79" s="327"/>
      <c r="G79" s="327">
        <v>0</v>
      </c>
      <c r="H79" s="1546"/>
      <c r="I79" s="1546"/>
      <c r="J79" s="1546"/>
      <c r="K79" s="1546"/>
      <c r="L79" s="1546"/>
      <c r="M79" s="1546"/>
      <c r="N79" s="327">
        <v>12</v>
      </c>
      <c r="O79" s="1546"/>
      <c r="P79" s="327">
        <v>0</v>
      </c>
      <c r="Q79" s="327">
        <v>3</v>
      </c>
      <c r="R79" s="327">
        <v>1</v>
      </c>
      <c r="S79" s="327">
        <v>1</v>
      </c>
      <c r="T79" s="327">
        <v>10</v>
      </c>
      <c r="U79" s="1546"/>
      <c r="V79" s="327">
        <v>0</v>
      </c>
      <c r="W79" s="327">
        <v>17</v>
      </c>
      <c r="X79" s="1546"/>
      <c r="Y79" s="327">
        <v>1</v>
      </c>
      <c r="Z79" s="1543">
        <f t="shared" si="77"/>
        <v>4</v>
      </c>
      <c r="AA79" s="1546"/>
      <c r="AB79" s="1543">
        <f t="shared" si="78"/>
        <v>4</v>
      </c>
      <c r="AC79" s="1543"/>
      <c r="AD79" s="1544"/>
      <c r="AE79" s="1544"/>
      <c r="AF79" s="1544">
        <f>ROUND((Q79+5+N79)/11,0)</f>
        <v>2</v>
      </c>
      <c r="AG79" s="1544"/>
      <c r="AH79" s="1544">
        <f>ROUND((W79+X79+T79)/16,0)</f>
        <v>2</v>
      </c>
      <c r="AI79" s="327"/>
      <c r="AJ79" s="327"/>
      <c r="AK79" s="333"/>
      <c r="AL79" s="333"/>
      <c r="AM79" s="333"/>
      <c r="AN79" s="151"/>
    </row>
    <row r="80" spans="1:40" s="64" customFormat="1" ht="24.95" customHeight="1">
      <c r="A80" s="1537">
        <v>2</v>
      </c>
      <c r="B80" s="1538" t="s">
        <v>246</v>
      </c>
      <c r="C80" s="1539">
        <f t="shared" ref="C80" si="79">SUM(D80:G80)</f>
        <v>17</v>
      </c>
      <c r="D80" s="1539">
        <v>3</v>
      </c>
      <c r="E80" s="1539">
        <v>12</v>
      </c>
      <c r="F80" s="321"/>
      <c r="G80" s="1539">
        <v>2</v>
      </c>
      <c r="H80" s="321"/>
      <c r="I80" s="321"/>
      <c r="J80" s="321"/>
      <c r="K80" s="321"/>
      <c r="L80" s="321"/>
      <c r="M80" s="321"/>
      <c r="N80" s="321">
        <f t="shared" ref="N80:Y80" si="80">N81+N82</f>
        <v>30</v>
      </c>
      <c r="O80" s="321">
        <f t="shared" si="80"/>
        <v>0</v>
      </c>
      <c r="P80" s="321">
        <f t="shared" si="80"/>
        <v>2</v>
      </c>
      <c r="Q80" s="321">
        <f t="shared" si="80"/>
        <v>24</v>
      </c>
      <c r="R80" s="321">
        <f t="shared" si="80"/>
        <v>0</v>
      </c>
      <c r="S80" s="321">
        <f t="shared" si="80"/>
        <v>1</v>
      </c>
      <c r="T80" s="321">
        <f t="shared" si="80"/>
        <v>31</v>
      </c>
      <c r="U80" s="321">
        <f t="shared" si="80"/>
        <v>0</v>
      </c>
      <c r="V80" s="321">
        <f t="shared" si="80"/>
        <v>1</v>
      </c>
      <c r="W80" s="321">
        <f t="shared" si="80"/>
        <v>29</v>
      </c>
      <c r="X80" s="321">
        <f t="shared" si="80"/>
        <v>1</v>
      </c>
      <c r="Y80" s="321">
        <f t="shared" si="80"/>
        <v>2</v>
      </c>
      <c r="Z80" s="1066">
        <f>Z81+Z82</f>
        <v>19</v>
      </c>
      <c r="AA80" s="1066">
        <f t="shared" ref="AA80:AJ80" si="81">AA81+AA82</f>
        <v>3</v>
      </c>
      <c r="AB80" s="1066">
        <f t="shared" si="81"/>
        <v>12</v>
      </c>
      <c r="AC80" s="1066">
        <f t="shared" si="81"/>
        <v>0</v>
      </c>
      <c r="AD80" s="1066">
        <f t="shared" si="81"/>
        <v>0</v>
      </c>
      <c r="AE80" s="1066">
        <f t="shared" si="81"/>
        <v>4</v>
      </c>
      <c r="AF80" s="1066">
        <f t="shared" si="81"/>
        <v>2</v>
      </c>
      <c r="AG80" s="1066">
        <f t="shared" si="81"/>
        <v>2</v>
      </c>
      <c r="AH80" s="1066">
        <f t="shared" si="81"/>
        <v>4</v>
      </c>
      <c r="AI80" s="1066">
        <f t="shared" si="81"/>
        <v>1</v>
      </c>
      <c r="AJ80" s="1066">
        <f t="shared" si="81"/>
        <v>3</v>
      </c>
      <c r="AK80" s="1540">
        <f>(AB80-E80)*0.7</f>
        <v>0</v>
      </c>
      <c r="AL80" s="1540">
        <f>(AI80-F80)*0.7</f>
        <v>0.7</v>
      </c>
      <c r="AM80" s="1540">
        <f>(AJ80-G80)*0.7</f>
        <v>0.7</v>
      </c>
      <c r="AN80" s="1067"/>
    </row>
    <row r="81" spans="1:40" ht="22.5" customHeight="1">
      <c r="A81" s="1541"/>
      <c r="B81" s="1542" t="s">
        <v>37</v>
      </c>
      <c r="C81" s="327"/>
      <c r="D81" s="1546"/>
      <c r="E81" s="1546"/>
      <c r="F81" s="327"/>
      <c r="G81" s="1546"/>
      <c r="H81" s="1546"/>
      <c r="I81" s="1546"/>
      <c r="J81" s="1546"/>
      <c r="K81" s="1546"/>
      <c r="L81" s="1546"/>
      <c r="M81" s="1546"/>
      <c r="N81" s="327">
        <v>17</v>
      </c>
      <c r="O81" s="1546"/>
      <c r="P81" s="327">
        <v>1</v>
      </c>
      <c r="Q81" s="327">
        <v>17</v>
      </c>
      <c r="R81" s="1546"/>
      <c r="S81" s="327">
        <v>1</v>
      </c>
      <c r="T81" s="327">
        <v>22</v>
      </c>
      <c r="U81" s="1546"/>
      <c r="V81" s="327">
        <v>1</v>
      </c>
      <c r="W81" s="327">
        <v>18</v>
      </c>
      <c r="X81" s="1546" t="s">
        <v>38</v>
      </c>
      <c r="Y81" s="327">
        <v>1</v>
      </c>
      <c r="Z81" s="1543">
        <f>AA81+AB81+AI81+AJ81</f>
        <v>15</v>
      </c>
      <c r="AA81" s="1546" t="s">
        <v>33</v>
      </c>
      <c r="AB81" s="1543">
        <f t="shared" ref="AB81:AB82" si="82">AC81+AD81+AE81+AF81+AG81+AH81</f>
        <v>8</v>
      </c>
      <c r="AC81" s="1543"/>
      <c r="AD81" s="1544"/>
      <c r="AE81" s="1544">
        <f>ROUND((N81+O81)/10,0)</f>
        <v>2</v>
      </c>
      <c r="AF81" s="1544">
        <f>ROUND((Q81+R81)/11,0)</f>
        <v>2</v>
      </c>
      <c r="AG81" s="1544">
        <f>ROUND((T81+U81)/14,0)</f>
        <v>2</v>
      </c>
      <c r="AH81" s="1544">
        <v>2</v>
      </c>
      <c r="AI81" s="327">
        <v>1</v>
      </c>
      <c r="AJ81" s="327">
        <v>3</v>
      </c>
      <c r="AK81" s="333"/>
      <c r="AL81" s="333"/>
      <c r="AM81" s="333"/>
      <c r="AN81" s="1549"/>
    </row>
    <row r="82" spans="1:40" ht="22.5" customHeight="1">
      <c r="A82" s="1541"/>
      <c r="B82" s="1542" t="s">
        <v>247</v>
      </c>
      <c r="C82" s="327"/>
      <c r="D82" s="1546"/>
      <c r="E82" s="1546"/>
      <c r="F82" s="327"/>
      <c r="G82" s="1546"/>
      <c r="H82" s="1546"/>
      <c r="I82" s="1546"/>
      <c r="J82" s="1546"/>
      <c r="K82" s="1546"/>
      <c r="L82" s="1546"/>
      <c r="M82" s="1546"/>
      <c r="N82" s="327">
        <v>13</v>
      </c>
      <c r="O82" s="1546"/>
      <c r="P82" s="327">
        <v>1</v>
      </c>
      <c r="Q82" s="327">
        <v>7</v>
      </c>
      <c r="R82" s="1546"/>
      <c r="S82" s="1546"/>
      <c r="T82" s="327">
        <v>9</v>
      </c>
      <c r="U82" s="1546"/>
      <c r="V82" s="1546"/>
      <c r="W82" s="327">
        <v>11</v>
      </c>
      <c r="X82" s="1546"/>
      <c r="Y82" s="327">
        <v>1</v>
      </c>
      <c r="Z82" s="1543">
        <f t="shared" ref="Z82" si="83">AA82+AB82+AI82+AJ82</f>
        <v>4</v>
      </c>
      <c r="AA82" s="1546"/>
      <c r="AB82" s="1543">
        <f t="shared" si="82"/>
        <v>4</v>
      </c>
      <c r="AC82" s="1543"/>
      <c r="AD82" s="1544"/>
      <c r="AE82" s="1544">
        <v>2</v>
      </c>
      <c r="AF82" s="1544"/>
      <c r="AG82" s="1544"/>
      <c r="AH82" s="1544">
        <f>ROUND((W82+X82+T82+Q82)/16,0)</f>
        <v>2</v>
      </c>
      <c r="AI82" s="327"/>
      <c r="AJ82" s="327"/>
      <c r="AK82" s="333"/>
      <c r="AL82" s="333"/>
      <c r="AM82" s="333"/>
      <c r="AN82" s="1549" t="s">
        <v>804</v>
      </c>
    </row>
    <row r="83" spans="1:40" s="64" customFormat="1" ht="24.95" customHeight="1">
      <c r="A83" s="1537">
        <v>3</v>
      </c>
      <c r="B83" s="1538" t="s">
        <v>258</v>
      </c>
      <c r="C83" s="1539">
        <f t="shared" ref="C83" si="84">SUM(D83:G83)</f>
        <v>27</v>
      </c>
      <c r="D83" s="1539">
        <v>3</v>
      </c>
      <c r="E83" s="1539">
        <v>22</v>
      </c>
      <c r="F83" s="321"/>
      <c r="G83" s="1539">
        <v>2</v>
      </c>
      <c r="H83" s="321"/>
      <c r="I83" s="321"/>
      <c r="J83" s="321"/>
      <c r="K83" s="321"/>
      <c r="L83" s="321"/>
      <c r="M83" s="321"/>
      <c r="N83" s="321">
        <f>N84+N85+N86</f>
        <v>55</v>
      </c>
      <c r="O83" s="321">
        <f t="shared" ref="O83:Y83" si="85">O84+O85+O86</f>
        <v>0</v>
      </c>
      <c r="P83" s="321">
        <f t="shared" si="85"/>
        <v>1</v>
      </c>
      <c r="Q83" s="321">
        <f t="shared" si="85"/>
        <v>50</v>
      </c>
      <c r="R83" s="321">
        <f t="shared" si="85"/>
        <v>0</v>
      </c>
      <c r="S83" s="321">
        <f t="shared" si="85"/>
        <v>3</v>
      </c>
      <c r="T83" s="321">
        <f t="shared" si="85"/>
        <v>64</v>
      </c>
      <c r="U83" s="321">
        <f t="shared" si="85"/>
        <v>0</v>
      </c>
      <c r="V83" s="321">
        <f t="shared" si="85"/>
        <v>2</v>
      </c>
      <c r="W83" s="321">
        <f t="shared" si="85"/>
        <v>88</v>
      </c>
      <c r="X83" s="321">
        <f t="shared" si="85"/>
        <v>1</v>
      </c>
      <c r="Y83" s="321">
        <f t="shared" si="85"/>
        <v>4</v>
      </c>
      <c r="Z83" s="1066">
        <f>Z84+Z85+Z86</f>
        <v>29</v>
      </c>
      <c r="AA83" s="1066">
        <f t="shared" ref="AA83:AJ83" si="86">AA84+AA85+AA86</f>
        <v>3</v>
      </c>
      <c r="AB83" s="1066">
        <f t="shared" si="86"/>
        <v>22</v>
      </c>
      <c r="AC83" s="1066">
        <f t="shared" si="86"/>
        <v>0</v>
      </c>
      <c r="AD83" s="1066">
        <f t="shared" si="86"/>
        <v>0</v>
      </c>
      <c r="AE83" s="1066">
        <f t="shared" si="86"/>
        <v>3</v>
      </c>
      <c r="AF83" s="1066">
        <f t="shared" si="86"/>
        <v>7</v>
      </c>
      <c r="AG83" s="1066">
        <f t="shared" si="86"/>
        <v>4</v>
      </c>
      <c r="AH83" s="1066">
        <f t="shared" si="86"/>
        <v>8</v>
      </c>
      <c r="AI83" s="1066">
        <f t="shared" si="86"/>
        <v>1</v>
      </c>
      <c r="AJ83" s="1066">
        <f t="shared" si="86"/>
        <v>3</v>
      </c>
      <c r="AK83" s="1540">
        <f>(AB83-E83)*0.7</f>
        <v>0</v>
      </c>
      <c r="AL83" s="1540">
        <f>(AI83-F83)*0.7</f>
        <v>0.7</v>
      </c>
      <c r="AM83" s="1540">
        <f>(AJ83-G83)*0.7</f>
        <v>0.7</v>
      </c>
      <c r="AN83" s="1067"/>
    </row>
    <row r="84" spans="1:40" ht="24.95" customHeight="1">
      <c r="A84" s="1541"/>
      <c r="B84" s="1542" t="s">
        <v>259</v>
      </c>
      <c r="C84" s="327"/>
      <c r="D84" s="327">
        <v>1</v>
      </c>
      <c r="E84" s="327">
        <v>14</v>
      </c>
      <c r="F84" s="327"/>
      <c r="G84" s="327">
        <v>2</v>
      </c>
      <c r="H84" s="1546"/>
      <c r="I84" s="1546"/>
      <c r="J84" s="1546"/>
      <c r="K84" s="1546"/>
      <c r="L84" s="1546"/>
      <c r="M84" s="1546"/>
      <c r="N84" s="327">
        <v>32</v>
      </c>
      <c r="O84" s="1546"/>
      <c r="P84" s="327">
        <v>1</v>
      </c>
      <c r="Q84" s="327">
        <v>31</v>
      </c>
      <c r="R84" s="1546"/>
      <c r="S84" s="327">
        <v>1</v>
      </c>
      <c r="T84" s="327">
        <v>41</v>
      </c>
      <c r="U84" s="1546"/>
      <c r="V84" s="327">
        <v>2</v>
      </c>
      <c r="W84" s="327">
        <v>51</v>
      </c>
      <c r="X84" s="1546"/>
      <c r="Y84" s="327">
        <v>2</v>
      </c>
      <c r="Z84" s="1543">
        <f t="shared" ref="Z84:Z86" si="87">AA84+AB84+AI84+AJ84</f>
        <v>18</v>
      </c>
      <c r="AA84" s="1546" t="s">
        <v>38</v>
      </c>
      <c r="AB84" s="1543">
        <f t="shared" ref="AB84:AB86" si="88">AC84+AD84+AE84+AF84+AG84+AH84</f>
        <v>13</v>
      </c>
      <c r="AC84" s="1543"/>
      <c r="AD84" s="1544"/>
      <c r="AE84" s="1544">
        <f>ROUND((N84+O84)*2.5/25,0)</f>
        <v>3</v>
      </c>
      <c r="AF84" s="1544">
        <f>ROUND((Q84+R84)*2.2/25,0)</f>
        <v>3</v>
      </c>
      <c r="AG84" s="1544">
        <v>4</v>
      </c>
      <c r="AH84" s="1544">
        <f>ROUND((W84+X84)*2.2/35,0)</f>
        <v>3</v>
      </c>
      <c r="AI84" s="327">
        <v>1</v>
      </c>
      <c r="AJ84" s="327">
        <v>3</v>
      </c>
      <c r="AK84" s="333"/>
      <c r="AL84" s="333"/>
      <c r="AM84" s="333"/>
      <c r="AN84" s="1545"/>
    </row>
    <row r="85" spans="1:40">
      <c r="A85" s="1541"/>
      <c r="B85" s="1542" t="s">
        <v>260</v>
      </c>
      <c r="C85" s="327"/>
      <c r="D85" s="327">
        <v>1</v>
      </c>
      <c r="E85" s="327">
        <v>4</v>
      </c>
      <c r="F85" s="327"/>
      <c r="G85" s="327">
        <v>0</v>
      </c>
      <c r="H85" s="1546"/>
      <c r="I85" s="1546"/>
      <c r="J85" s="1546"/>
      <c r="K85" s="1546"/>
      <c r="L85" s="1546"/>
      <c r="M85" s="1546"/>
      <c r="N85" s="327">
        <v>12</v>
      </c>
      <c r="O85" s="1546"/>
      <c r="P85" s="1546"/>
      <c r="Q85" s="327">
        <v>8</v>
      </c>
      <c r="R85" s="1546"/>
      <c r="S85" s="327">
        <v>1</v>
      </c>
      <c r="T85" s="327">
        <v>7</v>
      </c>
      <c r="U85" s="1546"/>
      <c r="V85" s="327">
        <v>0</v>
      </c>
      <c r="W85" s="327">
        <v>16</v>
      </c>
      <c r="X85" s="1546"/>
      <c r="Y85" s="327">
        <v>1</v>
      </c>
      <c r="Z85" s="1543">
        <f t="shared" si="87"/>
        <v>5</v>
      </c>
      <c r="AA85" s="1546" t="s">
        <v>38</v>
      </c>
      <c r="AB85" s="1543">
        <f t="shared" si="88"/>
        <v>4</v>
      </c>
      <c r="AC85" s="1543"/>
      <c r="AD85" s="1544"/>
      <c r="AE85" s="1544"/>
      <c r="AF85" s="1544">
        <f>ROUND((Q85+R85+N85)/11,0)</f>
        <v>2</v>
      </c>
      <c r="AG85" s="1544"/>
      <c r="AH85" s="1544">
        <v>2</v>
      </c>
      <c r="AI85" s="327"/>
      <c r="AJ85" s="327"/>
      <c r="AK85" s="333"/>
      <c r="AL85" s="333"/>
      <c r="AM85" s="333"/>
      <c r="AN85" s="1545"/>
    </row>
    <row r="86" spans="1:40">
      <c r="A86" s="1541"/>
      <c r="B86" s="1409" t="s">
        <v>261</v>
      </c>
      <c r="C86" s="327"/>
      <c r="D86" s="327">
        <v>1</v>
      </c>
      <c r="E86" s="327">
        <v>4</v>
      </c>
      <c r="F86" s="327"/>
      <c r="G86" s="327">
        <v>0</v>
      </c>
      <c r="H86" s="1546"/>
      <c r="I86" s="1546"/>
      <c r="J86" s="1546"/>
      <c r="K86" s="1546"/>
      <c r="L86" s="1546"/>
      <c r="M86" s="1546"/>
      <c r="N86" s="327">
        <v>11</v>
      </c>
      <c r="O86" s="1546"/>
      <c r="P86" s="1546"/>
      <c r="Q86" s="327">
        <v>11</v>
      </c>
      <c r="R86" s="1546"/>
      <c r="S86" s="327">
        <v>1</v>
      </c>
      <c r="T86" s="327">
        <v>16</v>
      </c>
      <c r="U86" s="1546"/>
      <c r="V86" s="327">
        <v>0</v>
      </c>
      <c r="W86" s="327">
        <v>21</v>
      </c>
      <c r="X86" s="327">
        <v>1</v>
      </c>
      <c r="Y86" s="327">
        <v>1</v>
      </c>
      <c r="Z86" s="1543">
        <f t="shared" si="87"/>
        <v>6</v>
      </c>
      <c r="AA86" s="1546" t="s">
        <v>38</v>
      </c>
      <c r="AB86" s="1543">
        <f t="shared" si="88"/>
        <v>5</v>
      </c>
      <c r="AC86" s="1543"/>
      <c r="AD86" s="1544"/>
      <c r="AE86" s="1544"/>
      <c r="AF86" s="1544">
        <f>ROUND((Q86+R86+N86)/11,0)</f>
        <v>2</v>
      </c>
      <c r="AG86" s="1544"/>
      <c r="AH86" s="1544">
        <f>ROUND((W86+5+T86)*2.2/35,0)</f>
        <v>3</v>
      </c>
      <c r="AI86" s="327"/>
      <c r="AJ86" s="327"/>
      <c r="AK86" s="333"/>
      <c r="AL86" s="333"/>
      <c r="AM86" s="333"/>
      <c r="AN86" s="1545"/>
    </row>
    <row r="87" spans="1:40" s="64" customFormat="1" ht="24.95" customHeight="1">
      <c r="A87" s="1537">
        <v>4</v>
      </c>
      <c r="B87" s="1538" t="s">
        <v>286</v>
      </c>
      <c r="C87" s="1539">
        <f t="shared" ref="C87" si="89">SUM(D87:G87)</f>
        <v>21</v>
      </c>
      <c r="D87" s="1539">
        <v>3</v>
      </c>
      <c r="E87" s="1539">
        <v>16</v>
      </c>
      <c r="F87" s="321"/>
      <c r="G87" s="1539">
        <v>2</v>
      </c>
      <c r="H87" s="321"/>
      <c r="I87" s="321"/>
      <c r="J87" s="321"/>
      <c r="K87" s="321"/>
      <c r="L87" s="321"/>
      <c r="M87" s="321"/>
      <c r="N87" s="321">
        <f>N88+N89+N90</f>
        <v>39</v>
      </c>
      <c r="O87" s="321">
        <f t="shared" ref="O87:Y87" si="90">O88+O89+O90</f>
        <v>0</v>
      </c>
      <c r="P87" s="321">
        <f t="shared" si="90"/>
        <v>2</v>
      </c>
      <c r="Q87" s="321">
        <f t="shared" si="90"/>
        <v>26</v>
      </c>
      <c r="R87" s="321">
        <f t="shared" si="90"/>
        <v>0</v>
      </c>
      <c r="S87" s="321">
        <f t="shared" si="90"/>
        <v>1</v>
      </c>
      <c r="T87" s="321">
        <f t="shared" si="90"/>
        <v>40</v>
      </c>
      <c r="U87" s="321">
        <f t="shared" si="90"/>
        <v>2</v>
      </c>
      <c r="V87" s="321">
        <f t="shared" si="90"/>
        <v>2</v>
      </c>
      <c r="W87" s="321">
        <f t="shared" si="90"/>
        <v>56</v>
      </c>
      <c r="X87" s="321">
        <f t="shared" si="90"/>
        <v>0</v>
      </c>
      <c r="Y87" s="321">
        <f t="shared" si="90"/>
        <v>3</v>
      </c>
      <c r="Z87" s="1066">
        <f>Z88+Z89+Z90</f>
        <v>23</v>
      </c>
      <c r="AA87" s="1066">
        <f t="shared" ref="AA87:AJ87" si="91">AA88+AA89+AA90</f>
        <v>3</v>
      </c>
      <c r="AB87" s="1066">
        <f t="shared" si="91"/>
        <v>16</v>
      </c>
      <c r="AC87" s="1066">
        <f t="shared" si="91"/>
        <v>0</v>
      </c>
      <c r="AD87" s="1066">
        <f t="shared" si="91"/>
        <v>0</v>
      </c>
      <c r="AE87" s="1066">
        <f t="shared" si="91"/>
        <v>4</v>
      </c>
      <c r="AF87" s="1066">
        <f t="shared" si="91"/>
        <v>2</v>
      </c>
      <c r="AG87" s="1066">
        <f>AG88+AG89+AG90</f>
        <v>4</v>
      </c>
      <c r="AH87" s="1066">
        <f t="shared" si="91"/>
        <v>6</v>
      </c>
      <c r="AI87" s="1066">
        <f t="shared" si="91"/>
        <v>1</v>
      </c>
      <c r="AJ87" s="1066">
        <f t="shared" si="91"/>
        <v>3</v>
      </c>
      <c r="AK87" s="1540">
        <f>(AB87-E87)*0.7</f>
        <v>0</v>
      </c>
      <c r="AL87" s="1540">
        <f>(AI87-F87)*0.7</f>
        <v>0.7</v>
      </c>
      <c r="AM87" s="1540">
        <f>(AJ87-G87)*0.7</f>
        <v>0.7</v>
      </c>
      <c r="AN87" s="1067"/>
    </row>
    <row r="88" spans="1:40">
      <c r="A88" s="1541"/>
      <c r="B88" s="1542" t="s">
        <v>37</v>
      </c>
      <c r="C88" s="327">
        <v>11</v>
      </c>
      <c r="D88" s="327">
        <v>3</v>
      </c>
      <c r="E88" s="327">
        <v>6</v>
      </c>
      <c r="F88" s="327"/>
      <c r="G88" s="327">
        <v>2</v>
      </c>
      <c r="H88" s="1546"/>
      <c r="I88" s="1546"/>
      <c r="J88" s="1546"/>
      <c r="K88" s="327">
        <v>7</v>
      </c>
      <c r="L88" s="1546"/>
      <c r="M88" s="1546"/>
      <c r="N88" s="327">
        <v>12</v>
      </c>
      <c r="O88" s="327"/>
      <c r="P88" s="327">
        <v>1</v>
      </c>
      <c r="Q88" s="327">
        <v>9</v>
      </c>
      <c r="R88" s="327"/>
      <c r="S88" s="327"/>
      <c r="T88" s="327">
        <v>14</v>
      </c>
      <c r="U88" s="327">
        <v>1</v>
      </c>
      <c r="V88" s="327">
        <v>1</v>
      </c>
      <c r="W88" s="327">
        <v>17</v>
      </c>
      <c r="X88" s="327"/>
      <c r="Y88" s="327">
        <v>1</v>
      </c>
      <c r="Z88" s="1543">
        <f t="shared" ref="Z88:Z90" si="92">AA88+AB88+AI88+AJ88</f>
        <v>13</v>
      </c>
      <c r="AA88" s="1546" t="s">
        <v>33</v>
      </c>
      <c r="AB88" s="1543">
        <f t="shared" ref="AB88:AB90" si="93">AC88+AD88+AE88+AF88+AG88+AH88</f>
        <v>6</v>
      </c>
      <c r="AC88" s="1543"/>
      <c r="AD88" s="1544"/>
      <c r="AE88" s="1544">
        <f>ROUND((N88+O88+K88)/10,0)</f>
        <v>2</v>
      </c>
      <c r="AF88" s="1544"/>
      <c r="AG88" s="1544">
        <f>ROUND((T88+5+Q88)/14,0)</f>
        <v>2</v>
      </c>
      <c r="AH88" s="1544">
        <v>2</v>
      </c>
      <c r="AI88" s="327">
        <v>1</v>
      </c>
      <c r="AJ88" s="327">
        <v>3</v>
      </c>
      <c r="AK88" s="333"/>
      <c r="AL88" s="333"/>
      <c r="AM88" s="333"/>
      <c r="AN88" s="1545"/>
    </row>
    <row r="89" spans="1:40">
      <c r="A89" s="1541"/>
      <c r="B89" s="1542" t="s">
        <v>285</v>
      </c>
      <c r="C89" s="327">
        <v>4</v>
      </c>
      <c r="D89" s="327">
        <v>0</v>
      </c>
      <c r="E89" s="327">
        <v>4</v>
      </c>
      <c r="F89" s="327"/>
      <c r="G89" s="327">
        <v>0</v>
      </c>
      <c r="H89" s="1546"/>
      <c r="I89" s="1546"/>
      <c r="J89" s="1546"/>
      <c r="K89" s="1546"/>
      <c r="L89" s="1546"/>
      <c r="M89" s="1546"/>
      <c r="N89" s="327">
        <v>12</v>
      </c>
      <c r="O89" s="327"/>
      <c r="P89" s="327"/>
      <c r="Q89" s="327">
        <v>9</v>
      </c>
      <c r="R89" s="327"/>
      <c r="S89" s="327">
        <v>1</v>
      </c>
      <c r="T89" s="327">
        <v>12</v>
      </c>
      <c r="U89" s="327"/>
      <c r="V89" s="327"/>
      <c r="W89" s="327">
        <v>14</v>
      </c>
      <c r="X89" s="327"/>
      <c r="Y89" s="327">
        <v>1</v>
      </c>
      <c r="Z89" s="1543">
        <f t="shared" si="92"/>
        <v>4</v>
      </c>
      <c r="AA89" s="1546"/>
      <c r="AB89" s="1543">
        <f t="shared" si="93"/>
        <v>4</v>
      </c>
      <c r="AC89" s="1543"/>
      <c r="AD89" s="1544"/>
      <c r="AE89" s="1544"/>
      <c r="AF89" s="1544">
        <f>ROUND((Q89+R89+N89)/11,0)</f>
        <v>2</v>
      </c>
      <c r="AG89" s="1544"/>
      <c r="AH89" s="1544">
        <f>ROUND((W89+X89+T89)/16,0)</f>
        <v>2</v>
      </c>
      <c r="AI89" s="327"/>
      <c r="AJ89" s="327"/>
      <c r="AK89" s="333"/>
      <c r="AL89" s="333"/>
      <c r="AM89" s="333"/>
      <c r="AN89" s="1545"/>
    </row>
    <row r="90" spans="1:40">
      <c r="A90" s="1541"/>
      <c r="B90" s="1409" t="s">
        <v>287</v>
      </c>
      <c r="C90" s="327">
        <v>6</v>
      </c>
      <c r="D90" s="327">
        <v>0</v>
      </c>
      <c r="E90" s="327">
        <v>6</v>
      </c>
      <c r="F90" s="327"/>
      <c r="G90" s="327">
        <v>0</v>
      </c>
      <c r="H90" s="1546"/>
      <c r="I90" s="1546"/>
      <c r="J90" s="1546"/>
      <c r="K90" s="1546"/>
      <c r="L90" s="1546"/>
      <c r="M90" s="1546"/>
      <c r="N90" s="327">
        <v>15</v>
      </c>
      <c r="O90" s="327"/>
      <c r="P90" s="327">
        <v>1</v>
      </c>
      <c r="Q90" s="327">
        <v>8</v>
      </c>
      <c r="R90" s="327"/>
      <c r="S90" s="327"/>
      <c r="T90" s="327">
        <v>14</v>
      </c>
      <c r="U90" s="327">
        <v>1</v>
      </c>
      <c r="V90" s="327">
        <v>1</v>
      </c>
      <c r="W90" s="327">
        <v>25</v>
      </c>
      <c r="X90" s="327"/>
      <c r="Y90" s="327">
        <v>1</v>
      </c>
      <c r="Z90" s="1543">
        <f t="shared" si="92"/>
        <v>6</v>
      </c>
      <c r="AA90" s="1546"/>
      <c r="AB90" s="1543">
        <f t="shared" si="93"/>
        <v>6</v>
      </c>
      <c r="AC90" s="1543"/>
      <c r="AD90" s="1544"/>
      <c r="AE90" s="1544">
        <f>ROUND((N90+O90)/10,0)</f>
        <v>2</v>
      </c>
      <c r="AF90" s="1544"/>
      <c r="AG90" s="1544">
        <f>ROUND((T90+U90+Q90)/14,0)</f>
        <v>2</v>
      </c>
      <c r="AH90" s="1544">
        <f>ROUND((W90+X90)/16,0)</f>
        <v>2</v>
      </c>
      <c r="AI90" s="327"/>
      <c r="AJ90" s="327"/>
      <c r="AK90" s="333"/>
      <c r="AL90" s="333"/>
      <c r="AM90" s="333"/>
      <c r="AN90" s="1545"/>
    </row>
    <row r="91" spans="1:40" s="64" customFormat="1">
      <c r="A91" s="1537" t="s">
        <v>843</v>
      </c>
      <c r="B91" s="1390" t="s">
        <v>844</v>
      </c>
      <c r="C91" s="1539">
        <f>C92+C95+C99</f>
        <v>82</v>
      </c>
      <c r="D91" s="1539">
        <f t="shared" ref="D91:AM91" si="94">D92+D95+D99</f>
        <v>9</v>
      </c>
      <c r="E91" s="1539">
        <f t="shared" si="94"/>
        <v>67</v>
      </c>
      <c r="F91" s="1539">
        <f t="shared" si="94"/>
        <v>0</v>
      </c>
      <c r="G91" s="1539">
        <f t="shared" si="94"/>
        <v>6</v>
      </c>
      <c r="H91" s="1539">
        <f t="shared" si="94"/>
        <v>0</v>
      </c>
      <c r="I91" s="1539">
        <f t="shared" si="94"/>
        <v>0</v>
      </c>
      <c r="J91" s="1539">
        <f t="shared" si="94"/>
        <v>0</v>
      </c>
      <c r="K91" s="1539">
        <f t="shared" si="94"/>
        <v>20</v>
      </c>
      <c r="L91" s="1539">
        <f t="shared" si="94"/>
        <v>0</v>
      </c>
      <c r="M91" s="1539">
        <f t="shared" si="94"/>
        <v>1</v>
      </c>
      <c r="N91" s="1539">
        <f t="shared" si="94"/>
        <v>156</v>
      </c>
      <c r="O91" s="1539">
        <f t="shared" si="94"/>
        <v>0</v>
      </c>
      <c r="P91" s="1539">
        <f t="shared" si="94"/>
        <v>6</v>
      </c>
      <c r="Q91" s="1539">
        <f t="shared" si="94"/>
        <v>157</v>
      </c>
      <c r="R91" s="1539">
        <f t="shared" si="94"/>
        <v>0</v>
      </c>
      <c r="S91" s="1539">
        <f t="shared" si="94"/>
        <v>7</v>
      </c>
      <c r="T91" s="1539">
        <f t="shared" si="94"/>
        <v>186</v>
      </c>
      <c r="U91" s="1539">
        <f t="shared" si="94"/>
        <v>5</v>
      </c>
      <c r="V91" s="1539">
        <f t="shared" si="94"/>
        <v>8</v>
      </c>
      <c r="W91" s="1539">
        <f t="shared" si="94"/>
        <v>204</v>
      </c>
      <c r="X91" s="1539">
        <f t="shared" si="94"/>
        <v>2</v>
      </c>
      <c r="Y91" s="1539">
        <f t="shared" si="94"/>
        <v>10</v>
      </c>
      <c r="Z91" s="1539">
        <f t="shared" si="94"/>
        <v>91</v>
      </c>
      <c r="AA91" s="1539">
        <f t="shared" si="94"/>
        <v>9</v>
      </c>
      <c r="AB91" s="1539">
        <f t="shared" si="94"/>
        <v>69</v>
      </c>
      <c r="AC91" s="1539">
        <f t="shared" si="94"/>
        <v>0</v>
      </c>
      <c r="AD91" s="1539">
        <f t="shared" si="94"/>
        <v>3</v>
      </c>
      <c r="AE91" s="1539">
        <f t="shared" si="94"/>
        <v>14</v>
      </c>
      <c r="AF91" s="1539">
        <f t="shared" si="94"/>
        <v>15</v>
      </c>
      <c r="AG91" s="1539">
        <f t="shared" si="94"/>
        <v>17</v>
      </c>
      <c r="AH91" s="1539">
        <f t="shared" si="94"/>
        <v>20</v>
      </c>
      <c r="AI91" s="1539">
        <f t="shared" si="94"/>
        <v>3</v>
      </c>
      <c r="AJ91" s="1539">
        <f t="shared" si="94"/>
        <v>10</v>
      </c>
      <c r="AK91" s="324">
        <f t="shared" si="94"/>
        <v>1.4</v>
      </c>
      <c r="AL91" s="324">
        <f t="shared" si="94"/>
        <v>2.0999999999999996</v>
      </c>
      <c r="AM91" s="324">
        <f t="shared" si="94"/>
        <v>2.8</v>
      </c>
      <c r="AN91" s="1067"/>
    </row>
    <row r="92" spans="1:40" s="64" customFormat="1" ht="24.95" customHeight="1">
      <c r="A92" s="1537">
        <v>1</v>
      </c>
      <c r="B92" s="1538" t="s">
        <v>262</v>
      </c>
      <c r="C92" s="1539">
        <f>SUM(D92:G92)</f>
        <v>22</v>
      </c>
      <c r="D92" s="1539">
        <v>3</v>
      </c>
      <c r="E92" s="1539">
        <v>17</v>
      </c>
      <c r="F92" s="321"/>
      <c r="G92" s="1539">
        <v>2</v>
      </c>
      <c r="H92" s="321"/>
      <c r="I92" s="321"/>
      <c r="J92" s="321"/>
      <c r="K92" s="321"/>
      <c r="L92" s="321"/>
      <c r="M92" s="321"/>
      <c r="N92" s="321">
        <f t="shared" ref="N92:Y92" si="95">N93+N94</f>
        <v>56</v>
      </c>
      <c r="O92" s="321">
        <f t="shared" si="95"/>
        <v>0</v>
      </c>
      <c r="P92" s="321">
        <f t="shared" si="95"/>
        <v>2</v>
      </c>
      <c r="Q92" s="321">
        <f t="shared" si="95"/>
        <v>50</v>
      </c>
      <c r="R92" s="321">
        <f t="shared" si="95"/>
        <v>0</v>
      </c>
      <c r="S92" s="321">
        <f t="shared" si="95"/>
        <v>2</v>
      </c>
      <c r="T92" s="321">
        <f t="shared" si="95"/>
        <v>48</v>
      </c>
      <c r="U92" s="321">
        <f t="shared" si="95"/>
        <v>0</v>
      </c>
      <c r="V92" s="321">
        <f t="shared" si="95"/>
        <v>2</v>
      </c>
      <c r="W92" s="321">
        <f t="shared" si="95"/>
        <v>60</v>
      </c>
      <c r="X92" s="321">
        <f t="shared" si="95"/>
        <v>1</v>
      </c>
      <c r="Y92" s="321">
        <f t="shared" si="95"/>
        <v>2</v>
      </c>
      <c r="Z92" s="1066">
        <f>Z93+Z94</f>
        <v>24</v>
      </c>
      <c r="AA92" s="1066">
        <f t="shared" ref="AA92:AJ92" si="96">AA93+AA94</f>
        <v>3</v>
      </c>
      <c r="AB92" s="1066">
        <f t="shared" si="96"/>
        <v>17</v>
      </c>
      <c r="AC92" s="1066">
        <f t="shared" si="96"/>
        <v>0</v>
      </c>
      <c r="AD92" s="1066">
        <f t="shared" si="96"/>
        <v>0</v>
      </c>
      <c r="AE92" s="1066">
        <f t="shared" si="96"/>
        <v>5</v>
      </c>
      <c r="AF92" s="1066">
        <f t="shared" si="96"/>
        <v>4</v>
      </c>
      <c r="AG92" s="1066">
        <f t="shared" si="96"/>
        <v>4</v>
      </c>
      <c r="AH92" s="1066">
        <f t="shared" si="96"/>
        <v>4</v>
      </c>
      <c r="AI92" s="1066">
        <f t="shared" si="96"/>
        <v>1</v>
      </c>
      <c r="AJ92" s="1066">
        <f t="shared" si="96"/>
        <v>3</v>
      </c>
      <c r="AK92" s="1540">
        <f>(AB92-E92)*0.7</f>
        <v>0</v>
      </c>
      <c r="AL92" s="1540">
        <f>(AI92-F92)*0.7</f>
        <v>0.7</v>
      </c>
      <c r="AM92" s="1540">
        <f>(AJ92-G92)*0.7</f>
        <v>0.7</v>
      </c>
      <c r="AN92" s="1067"/>
    </row>
    <row r="93" spans="1:40" ht="24.95" customHeight="1">
      <c r="A93" s="1541"/>
      <c r="B93" s="1542" t="s">
        <v>37</v>
      </c>
      <c r="C93" s="327">
        <v>14</v>
      </c>
      <c r="D93" s="327">
        <v>3</v>
      </c>
      <c r="E93" s="327">
        <v>9</v>
      </c>
      <c r="F93" s="327">
        <v>0</v>
      </c>
      <c r="G93" s="327">
        <v>2</v>
      </c>
      <c r="H93" s="1546"/>
      <c r="I93" s="1546"/>
      <c r="J93" s="1546"/>
      <c r="K93" s="1546"/>
      <c r="L93" s="1546"/>
      <c r="M93" s="1546"/>
      <c r="N93" s="327">
        <v>32</v>
      </c>
      <c r="O93" s="327"/>
      <c r="P93" s="327">
        <v>1</v>
      </c>
      <c r="Q93" s="327">
        <v>25</v>
      </c>
      <c r="R93" s="327"/>
      <c r="S93" s="327">
        <v>1</v>
      </c>
      <c r="T93" s="327">
        <v>23</v>
      </c>
      <c r="U93" s="327"/>
      <c r="V93" s="327">
        <v>1</v>
      </c>
      <c r="W93" s="327">
        <v>33</v>
      </c>
      <c r="X93" s="327"/>
      <c r="Y93" s="327">
        <v>1</v>
      </c>
      <c r="Z93" s="1543">
        <f t="shared" ref="Z93:Z94" si="97">AA93+AB93+AI93+AJ93</f>
        <v>16</v>
      </c>
      <c r="AA93" s="1546" t="s">
        <v>33</v>
      </c>
      <c r="AB93" s="1543">
        <f t="shared" ref="AB93:AB94" si="98">AC93+AD93+AE93+AF93+AG93+AH93</f>
        <v>9</v>
      </c>
      <c r="AC93" s="1543"/>
      <c r="AD93" s="1544"/>
      <c r="AE93" s="1544">
        <f t="shared" ref="AE93" si="99">ROUND((N93+O93)*2.5/25,0)</f>
        <v>3</v>
      </c>
      <c r="AF93" s="1544">
        <f t="shared" ref="AF93:AF94" si="100">ROUND((Q93+R93)*2.2/25,0)</f>
        <v>2</v>
      </c>
      <c r="AG93" s="1544">
        <f>ROUND((T93+U93)/14,0)</f>
        <v>2</v>
      </c>
      <c r="AH93" s="1544">
        <f t="shared" ref="AH93" si="101">ROUND((W93+X93)*2.2/35,0)</f>
        <v>2</v>
      </c>
      <c r="AI93" s="327">
        <v>1</v>
      </c>
      <c r="AJ93" s="327">
        <v>3</v>
      </c>
      <c r="AK93" s="333"/>
      <c r="AL93" s="333"/>
      <c r="AM93" s="333"/>
      <c r="AN93" s="1545"/>
    </row>
    <row r="94" spans="1:40" ht="24.95" customHeight="1">
      <c r="A94" s="1541"/>
      <c r="B94" s="1542" t="s">
        <v>263</v>
      </c>
      <c r="C94" s="327">
        <v>8</v>
      </c>
      <c r="D94" s="327">
        <v>0</v>
      </c>
      <c r="E94" s="327">
        <v>8</v>
      </c>
      <c r="F94" s="327">
        <v>0</v>
      </c>
      <c r="G94" s="327">
        <v>0</v>
      </c>
      <c r="H94" s="1546"/>
      <c r="I94" s="1546"/>
      <c r="J94" s="1546"/>
      <c r="K94" s="1546"/>
      <c r="L94" s="1546"/>
      <c r="M94" s="1546"/>
      <c r="N94" s="327">
        <v>24</v>
      </c>
      <c r="O94" s="327"/>
      <c r="P94" s="327">
        <v>1</v>
      </c>
      <c r="Q94" s="327">
        <v>25</v>
      </c>
      <c r="R94" s="327"/>
      <c r="S94" s="327">
        <v>1</v>
      </c>
      <c r="T94" s="327">
        <v>25</v>
      </c>
      <c r="U94" s="327"/>
      <c r="V94" s="327">
        <v>1</v>
      </c>
      <c r="W94" s="327">
        <v>27</v>
      </c>
      <c r="X94" s="327">
        <v>1</v>
      </c>
      <c r="Y94" s="327">
        <v>1</v>
      </c>
      <c r="Z94" s="1543">
        <f t="shared" si="97"/>
        <v>8</v>
      </c>
      <c r="AA94" s="1546" t="s">
        <v>34</v>
      </c>
      <c r="AB94" s="1543">
        <f t="shared" si="98"/>
        <v>8</v>
      </c>
      <c r="AC94" s="1543"/>
      <c r="AD94" s="1544"/>
      <c r="AE94" s="1544">
        <f>ROUND((N94+O94)/10,0)</f>
        <v>2</v>
      </c>
      <c r="AF94" s="1544">
        <f t="shared" si="100"/>
        <v>2</v>
      </c>
      <c r="AG94" s="1544">
        <f>ROUND((T94+U94)/14,0)</f>
        <v>2</v>
      </c>
      <c r="AH94" s="1544">
        <f>ROUND((W94+5)/16,0)</f>
        <v>2</v>
      </c>
      <c r="AI94" s="327"/>
      <c r="AJ94" s="327"/>
      <c r="AK94" s="333"/>
      <c r="AL94" s="333"/>
      <c r="AM94" s="333"/>
      <c r="AN94" s="1545"/>
    </row>
    <row r="95" spans="1:40" s="64" customFormat="1" ht="24.95" customHeight="1">
      <c r="A95" s="1537">
        <v>2</v>
      </c>
      <c r="B95" s="1538" t="s">
        <v>292</v>
      </c>
      <c r="C95" s="1539">
        <f t="shared" ref="C95" si="102">SUM(D95:G95)</f>
        <v>35</v>
      </c>
      <c r="D95" s="1539">
        <v>3</v>
      </c>
      <c r="E95" s="1539">
        <v>30</v>
      </c>
      <c r="F95" s="321"/>
      <c r="G95" s="1539">
        <v>2</v>
      </c>
      <c r="H95" s="321"/>
      <c r="I95" s="321"/>
      <c r="J95" s="321"/>
      <c r="K95" s="321"/>
      <c r="L95" s="321"/>
      <c r="M95" s="321"/>
      <c r="N95" s="321">
        <f>N96+N97+N98</f>
        <v>66</v>
      </c>
      <c r="O95" s="321">
        <f t="shared" ref="O95:Y95" si="103">O96+O97+O98</f>
        <v>0</v>
      </c>
      <c r="P95" s="321">
        <f t="shared" si="103"/>
        <v>3</v>
      </c>
      <c r="Q95" s="321">
        <f t="shared" si="103"/>
        <v>65</v>
      </c>
      <c r="R95" s="321">
        <f t="shared" si="103"/>
        <v>0</v>
      </c>
      <c r="S95" s="321">
        <f t="shared" si="103"/>
        <v>4</v>
      </c>
      <c r="T95" s="321">
        <f t="shared" si="103"/>
        <v>92</v>
      </c>
      <c r="U95" s="321">
        <f t="shared" si="103"/>
        <v>4</v>
      </c>
      <c r="V95" s="321">
        <f t="shared" si="103"/>
        <v>4</v>
      </c>
      <c r="W95" s="321">
        <f t="shared" si="103"/>
        <v>78</v>
      </c>
      <c r="X95" s="321">
        <f t="shared" si="103"/>
        <v>1</v>
      </c>
      <c r="Y95" s="321">
        <f t="shared" si="103"/>
        <v>4</v>
      </c>
      <c r="Z95" s="1066">
        <f>Z96+Z97+Z98</f>
        <v>39</v>
      </c>
      <c r="AA95" s="1066">
        <f t="shared" ref="AA95:AJ95" si="104">AA96+AA97+AA98</f>
        <v>3</v>
      </c>
      <c r="AB95" s="1066">
        <f t="shared" si="104"/>
        <v>31</v>
      </c>
      <c r="AC95" s="1066">
        <f t="shared" si="104"/>
        <v>0</v>
      </c>
      <c r="AD95" s="1066">
        <f t="shared" si="104"/>
        <v>0</v>
      </c>
      <c r="AE95" s="1066">
        <f t="shared" si="104"/>
        <v>6</v>
      </c>
      <c r="AF95" s="1066">
        <f t="shared" si="104"/>
        <v>8</v>
      </c>
      <c r="AG95" s="1066">
        <f t="shared" si="104"/>
        <v>9</v>
      </c>
      <c r="AH95" s="1066">
        <f t="shared" si="104"/>
        <v>8</v>
      </c>
      <c r="AI95" s="1066">
        <f t="shared" si="104"/>
        <v>1</v>
      </c>
      <c r="AJ95" s="1066">
        <f t="shared" si="104"/>
        <v>4</v>
      </c>
      <c r="AK95" s="1540">
        <f>(AB95-E95)*0.7</f>
        <v>0.7</v>
      </c>
      <c r="AL95" s="1540">
        <f>(AI95-F95)*0.7</f>
        <v>0.7</v>
      </c>
      <c r="AM95" s="1540">
        <f>(AJ95-G95)*0.7</f>
        <v>1.4</v>
      </c>
      <c r="AN95" s="1067"/>
    </row>
    <row r="96" spans="1:40">
      <c r="A96" s="1541"/>
      <c r="B96" s="1542" t="s">
        <v>37</v>
      </c>
      <c r="C96" s="327">
        <v>11</v>
      </c>
      <c r="D96" s="327">
        <v>3</v>
      </c>
      <c r="E96" s="327">
        <v>6</v>
      </c>
      <c r="F96" s="327">
        <v>0</v>
      </c>
      <c r="G96" s="327">
        <v>2</v>
      </c>
      <c r="H96" s="1546"/>
      <c r="I96" s="1546"/>
      <c r="J96" s="1546"/>
      <c r="K96" s="1546"/>
      <c r="L96" s="1546"/>
      <c r="M96" s="1546"/>
      <c r="N96" s="327">
        <v>18</v>
      </c>
      <c r="O96" s="1546"/>
      <c r="P96" s="327">
        <v>1</v>
      </c>
      <c r="Q96" s="327">
        <v>15</v>
      </c>
      <c r="R96" s="1546"/>
      <c r="S96" s="327">
        <v>1</v>
      </c>
      <c r="T96" s="327">
        <v>18</v>
      </c>
      <c r="U96" s="327">
        <v>1</v>
      </c>
      <c r="V96" s="327">
        <v>1</v>
      </c>
      <c r="W96" s="327">
        <v>15</v>
      </c>
      <c r="X96" s="327">
        <v>1</v>
      </c>
      <c r="Y96" s="327">
        <v>1</v>
      </c>
      <c r="Z96" s="1543">
        <f t="shared" ref="Z96:Z98" si="105">AA96+AB96+AI96+AJ96</f>
        <v>16</v>
      </c>
      <c r="AA96" s="1546" t="s">
        <v>33</v>
      </c>
      <c r="AB96" s="1543">
        <f t="shared" ref="AB96:AB98" si="106">AC96+AD96+AE96+AF96+AG96+AH96</f>
        <v>8</v>
      </c>
      <c r="AC96" s="1543"/>
      <c r="AD96" s="1544"/>
      <c r="AE96" s="1544">
        <f>ROUND((N96+O96)/10,0)</f>
        <v>2</v>
      </c>
      <c r="AF96" s="1544">
        <v>2</v>
      </c>
      <c r="AG96" s="1544">
        <f>ROUND((T96+5)/14,0)</f>
        <v>2</v>
      </c>
      <c r="AH96" s="1544">
        <v>2</v>
      </c>
      <c r="AI96" s="327">
        <v>1</v>
      </c>
      <c r="AJ96" s="327">
        <v>4</v>
      </c>
      <c r="AK96" s="333"/>
      <c r="AL96" s="333"/>
      <c r="AM96" s="1395"/>
      <c r="AN96" s="327"/>
    </row>
    <row r="97" spans="1:40" ht="24.95" customHeight="1">
      <c r="A97" s="1541"/>
      <c r="B97" s="1542" t="s">
        <v>293</v>
      </c>
      <c r="C97" s="327">
        <v>16</v>
      </c>
      <c r="D97" s="1546"/>
      <c r="E97" s="327">
        <v>16</v>
      </c>
      <c r="F97" s="327"/>
      <c r="G97" s="1546"/>
      <c r="H97" s="1546"/>
      <c r="I97" s="1546"/>
      <c r="J97" s="1546"/>
      <c r="K97" s="1546"/>
      <c r="L97" s="1546"/>
      <c r="M97" s="1546"/>
      <c r="N97" s="327">
        <v>35</v>
      </c>
      <c r="O97" s="1546"/>
      <c r="P97" s="327">
        <v>2</v>
      </c>
      <c r="Q97" s="327">
        <v>38</v>
      </c>
      <c r="R97" s="1546"/>
      <c r="S97" s="327">
        <v>2</v>
      </c>
      <c r="T97" s="327">
        <v>55</v>
      </c>
      <c r="U97" s="327">
        <v>2</v>
      </c>
      <c r="V97" s="327">
        <v>2</v>
      </c>
      <c r="W97" s="327">
        <v>45</v>
      </c>
      <c r="X97" s="327"/>
      <c r="Y97" s="327">
        <v>2</v>
      </c>
      <c r="Z97" s="1543">
        <f t="shared" si="105"/>
        <v>17</v>
      </c>
      <c r="AA97" s="1546"/>
      <c r="AB97" s="1543">
        <f t="shared" si="106"/>
        <v>17</v>
      </c>
      <c r="AC97" s="1543"/>
      <c r="AD97" s="1544"/>
      <c r="AE97" s="1544">
        <f>ROUND((N97+O97)*2.5/25,0)</f>
        <v>4</v>
      </c>
      <c r="AF97" s="1544">
        <v>4</v>
      </c>
      <c r="AG97" s="1544">
        <f>ROUND((T97+10)*2.2/30,0)</f>
        <v>5</v>
      </c>
      <c r="AH97" s="1544">
        <v>4</v>
      </c>
      <c r="AI97" s="327"/>
      <c r="AJ97" s="327"/>
      <c r="AK97" s="333"/>
      <c r="AL97" s="333"/>
      <c r="AM97" s="333"/>
      <c r="AN97" s="1545"/>
    </row>
    <row r="98" spans="1:40">
      <c r="A98" s="1541"/>
      <c r="B98" s="1409" t="s">
        <v>294</v>
      </c>
      <c r="C98" s="327">
        <v>8</v>
      </c>
      <c r="D98" s="1546"/>
      <c r="E98" s="327">
        <v>8</v>
      </c>
      <c r="F98" s="327"/>
      <c r="G98" s="1546"/>
      <c r="H98" s="1546"/>
      <c r="I98" s="1546"/>
      <c r="J98" s="1546"/>
      <c r="K98" s="1546"/>
      <c r="L98" s="1546"/>
      <c r="M98" s="1546"/>
      <c r="N98" s="327">
        <v>13</v>
      </c>
      <c r="O98" s="1546"/>
      <c r="P98" s="1546"/>
      <c r="Q98" s="327">
        <v>12</v>
      </c>
      <c r="R98" s="1546"/>
      <c r="S98" s="327">
        <v>1</v>
      </c>
      <c r="T98" s="327">
        <v>19</v>
      </c>
      <c r="U98" s="327">
        <v>1</v>
      </c>
      <c r="V98" s="327">
        <v>1</v>
      </c>
      <c r="W98" s="327">
        <v>18</v>
      </c>
      <c r="X98" s="327"/>
      <c r="Y98" s="327">
        <v>1</v>
      </c>
      <c r="Z98" s="1543">
        <f t="shared" si="105"/>
        <v>6</v>
      </c>
      <c r="AA98" s="1546"/>
      <c r="AB98" s="1543">
        <f t="shared" si="106"/>
        <v>6</v>
      </c>
      <c r="AC98" s="1543"/>
      <c r="AD98" s="1544"/>
      <c r="AE98" s="1544"/>
      <c r="AF98" s="1544">
        <f>ROUND((Q98+R98+N98)*2.2/25,0)</f>
        <v>2</v>
      </c>
      <c r="AG98" s="1544">
        <f>ROUND((T98+5)/14,0)</f>
        <v>2</v>
      </c>
      <c r="AH98" s="1544">
        <v>2</v>
      </c>
      <c r="AI98" s="327"/>
      <c r="AJ98" s="327"/>
      <c r="AK98" s="333"/>
      <c r="AL98" s="333"/>
      <c r="AM98" s="333"/>
      <c r="AN98" s="1545"/>
    </row>
    <row r="99" spans="1:40" s="64" customFormat="1" ht="24.95" customHeight="1">
      <c r="A99" s="1537">
        <v>3</v>
      </c>
      <c r="B99" s="1538" t="s">
        <v>298</v>
      </c>
      <c r="C99" s="1539">
        <f>SUM(D99:G99)</f>
        <v>25</v>
      </c>
      <c r="D99" s="1539">
        <v>3</v>
      </c>
      <c r="E99" s="1539">
        <v>20</v>
      </c>
      <c r="F99" s="321"/>
      <c r="G99" s="1539">
        <v>2</v>
      </c>
      <c r="H99" s="321"/>
      <c r="I99" s="321"/>
      <c r="J99" s="321"/>
      <c r="K99" s="321">
        <f t="shared" ref="K99:M99" si="107">K100+K101+K102</f>
        <v>20</v>
      </c>
      <c r="L99" s="321"/>
      <c r="M99" s="321">
        <f t="shared" si="107"/>
        <v>1</v>
      </c>
      <c r="N99" s="321">
        <f>N100+N101+N102</f>
        <v>34</v>
      </c>
      <c r="O99" s="321">
        <f t="shared" ref="O99:Y99" si="108">O100+O101+O102</f>
        <v>0</v>
      </c>
      <c r="P99" s="321">
        <f t="shared" si="108"/>
        <v>1</v>
      </c>
      <c r="Q99" s="321">
        <f t="shared" si="108"/>
        <v>42</v>
      </c>
      <c r="R99" s="321">
        <f t="shared" si="108"/>
        <v>0</v>
      </c>
      <c r="S99" s="321">
        <f t="shared" si="108"/>
        <v>1</v>
      </c>
      <c r="T99" s="321">
        <f t="shared" si="108"/>
        <v>46</v>
      </c>
      <c r="U99" s="321">
        <f t="shared" si="108"/>
        <v>1</v>
      </c>
      <c r="V99" s="321">
        <f t="shared" si="108"/>
        <v>2</v>
      </c>
      <c r="W99" s="321">
        <f t="shared" si="108"/>
        <v>66</v>
      </c>
      <c r="X99" s="321">
        <f t="shared" si="108"/>
        <v>0</v>
      </c>
      <c r="Y99" s="321">
        <f t="shared" si="108"/>
        <v>4</v>
      </c>
      <c r="Z99" s="1066">
        <f>Z100+Z101+Z102</f>
        <v>28</v>
      </c>
      <c r="AA99" s="1066">
        <f t="shared" ref="AA99:AJ99" si="109">AA100+AA101+AA102</f>
        <v>3</v>
      </c>
      <c r="AB99" s="1066">
        <f t="shared" si="109"/>
        <v>21</v>
      </c>
      <c r="AC99" s="1066">
        <f t="shared" si="109"/>
        <v>0</v>
      </c>
      <c r="AD99" s="1066">
        <f t="shared" si="109"/>
        <v>3</v>
      </c>
      <c r="AE99" s="1066">
        <f t="shared" si="109"/>
        <v>3</v>
      </c>
      <c r="AF99" s="1066">
        <f t="shared" si="109"/>
        <v>3</v>
      </c>
      <c r="AG99" s="1066">
        <f t="shared" si="109"/>
        <v>4</v>
      </c>
      <c r="AH99" s="1066">
        <f t="shared" si="109"/>
        <v>8</v>
      </c>
      <c r="AI99" s="1066">
        <f t="shared" si="109"/>
        <v>1</v>
      </c>
      <c r="AJ99" s="1066">
        <f t="shared" si="109"/>
        <v>3</v>
      </c>
      <c r="AK99" s="1540">
        <f>(AB99-E99)*0.7</f>
        <v>0.7</v>
      </c>
      <c r="AL99" s="1540">
        <f>(AI99-F99)*0.7</f>
        <v>0.7</v>
      </c>
      <c r="AM99" s="1540">
        <f>(AJ99-G99)*0.7</f>
        <v>0.7</v>
      </c>
      <c r="AN99" s="1067"/>
    </row>
    <row r="100" spans="1:40" ht="24.95" customHeight="1">
      <c r="A100" s="1541"/>
      <c r="B100" s="1542" t="s">
        <v>37</v>
      </c>
      <c r="C100" s="327">
        <v>21</v>
      </c>
      <c r="D100" s="327">
        <v>3</v>
      </c>
      <c r="E100" s="327">
        <v>16</v>
      </c>
      <c r="F100" s="327"/>
      <c r="G100" s="327">
        <v>2</v>
      </c>
      <c r="H100" s="1546"/>
      <c r="I100" s="1546"/>
      <c r="J100" s="1546"/>
      <c r="K100" s="327">
        <v>20</v>
      </c>
      <c r="L100" s="327">
        <v>0</v>
      </c>
      <c r="M100" s="327">
        <v>1</v>
      </c>
      <c r="N100" s="327">
        <v>25</v>
      </c>
      <c r="O100" s="327">
        <v>0</v>
      </c>
      <c r="P100" s="327">
        <v>1</v>
      </c>
      <c r="Q100" s="327">
        <v>33</v>
      </c>
      <c r="R100" s="327">
        <v>0</v>
      </c>
      <c r="S100" s="327">
        <v>1</v>
      </c>
      <c r="T100" s="327">
        <v>38</v>
      </c>
      <c r="U100" s="327">
        <v>1</v>
      </c>
      <c r="V100" s="327">
        <v>2</v>
      </c>
      <c r="W100" s="327">
        <v>52</v>
      </c>
      <c r="X100" s="327">
        <v>0</v>
      </c>
      <c r="Y100" s="327">
        <v>2</v>
      </c>
      <c r="Z100" s="1543">
        <f t="shared" ref="Z100:Z102" si="110">AA100+AB100+AI100+AJ100</f>
        <v>24</v>
      </c>
      <c r="AA100" s="1546" t="s">
        <v>33</v>
      </c>
      <c r="AB100" s="1543">
        <f t="shared" ref="AB100:AB102" si="111">AC100+AD100+AE100+AF100+AG100+AH100</f>
        <v>17</v>
      </c>
      <c r="AC100" s="1543"/>
      <c r="AD100" s="1544">
        <f>ROUND((K100+L100)*2.5/20,0)</f>
        <v>3</v>
      </c>
      <c r="AE100" s="1544">
        <f t="shared" ref="AE100" si="112">ROUND((N100+O100)*2.5/25,0)</f>
        <v>3</v>
      </c>
      <c r="AF100" s="1544">
        <f t="shared" ref="AF100" si="113">ROUND((Q100+R100)*2.2/25,0)</f>
        <v>3</v>
      </c>
      <c r="AG100" s="1544">
        <v>4</v>
      </c>
      <c r="AH100" s="1544">
        <v>4</v>
      </c>
      <c r="AI100" s="327">
        <v>1</v>
      </c>
      <c r="AJ100" s="327">
        <v>3</v>
      </c>
      <c r="AK100" s="333"/>
      <c r="AL100" s="333"/>
      <c r="AM100" s="333"/>
      <c r="AN100" s="1545"/>
    </row>
    <row r="101" spans="1:40" ht="51">
      <c r="A101" s="1541"/>
      <c r="B101" s="1542" t="s">
        <v>299</v>
      </c>
      <c r="C101" s="327">
        <v>2</v>
      </c>
      <c r="D101" s="1546"/>
      <c r="E101" s="327">
        <v>2</v>
      </c>
      <c r="F101" s="327">
        <v>0</v>
      </c>
      <c r="G101" s="1546"/>
      <c r="H101" s="1546"/>
      <c r="I101" s="1546"/>
      <c r="J101" s="1546"/>
      <c r="K101" s="1546"/>
      <c r="L101" s="1546"/>
      <c r="M101" s="1546"/>
      <c r="N101" s="327">
        <v>5</v>
      </c>
      <c r="O101" s="327"/>
      <c r="P101" s="327"/>
      <c r="Q101" s="327">
        <v>5</v>
      </c>
      <c r="R101" s="327"/>
      <c r="S101" s="327"/>
      <c r="T101" s="327">
        <v>5</v>
      </c>
      <c r="U101" s="327"/>
      <c r="V101" s="327"/>
      <c r="W101" s="327">
        <v>6</v>
      </c>
      <c r="X101" s="327"/>
      <c r="Y101" s="327">
        <v>1</v>
      </c>
      <c r="Z101" s="1543">
        <f t="shared" si="110"/>
        <v>2</v>
      </c>
      <c r="AA101" s="1546"/>
      <c r="AB101" s="1543">
        <f t="shared" si="111"/>
        <v>2</v>
      </c>
      <c r="AC101" s="1543"/>
      <c r="AD101" s="1544"/>
      <c r="AE101" s="1544"/>
      <c r="AF101" s="1544"/>
      <c r="AG101" s="1544"/>
      <c r="AH101" s="1544">
        <v>2</v>
      </c>
      <c r="AI101" s="327"/>
      <c r="AJ101" s="327"/>
      <c r="AK101" s="333"/>
      <c r="AL101" s="333"/>
      <c r="AM101" s="333"/>
      <c r="AN101" s="1545" t="s">
        <v>304</v>
      </c>
    </row>
    <row r="102" spans="1:40" ht="51">
      <c r="A102" s="1550"/>
      <c r="B102" s="1551" t="s">
        <v>300</v>
      </c>
      <c r="C102" s="1552">
        <v>2</v>
      </c>
      <c r="D102" s="1553"/>
      <c r="E102" s="1552">
        <v>2</v>
      </c>
      <c r="F102" s="1552">
        <v>0</v>
      </c>
      <c r="G102" s="1553"/>
      <c r="H102" s="1553"/>
      <c r="I102" s="1553"/>
      <c r="J102" s="1553"/>
      <c r="K102" s="1553"/>
      <c r="L102" s="1553"/>
      <c r="M102" s="1553"/>
      <c r="N102" s="1552">
        <v>4</v>
      </c>
      <c r="O102" s="1552"/>
      <c r="P102" s="1552"/>
      <c r="Q102" s="1552">
        <v>4</v>
      </c>
      <c r="R102" s="1552"/>
      <c r="S102" s="1552"/>
      <c r="T102" s="1552">
        <v>3</v>
      </c>
      <c r="U102" s="1552"/>
      <c r="V102" s="1552"/>
      <c r="W102" s="1552">
        <v>8</v>
      </c>
      <c r="X102" s="1552"/>
      <c r="Y102" s="1552">
        <v>1</v>
      </c>
      <c r="Z102" s="1554">
        <f t="shared" si="110"/>
        <v>2</v>
      </c>
      <c r="AA102" s="1553"/>
      <c r="AB102" s="1554">
        <f t="shared" si="111"/>
        <v>2</v>
      </c>
      <c r="AC102" s="1554"/>
      <c r="AD102" s="1555"/>
      <c r="AE102" s="1555"/>
      <c r="AF102" s="1555"/>
      <c r="AG102" s="1555"/>
      <c r="AH102" s="1555">
        <v>2</v>
      </c>
      <c r="AI102" s="1552"/>
      <c r="AJ102" s="1552"/>
      <c r="AK102" s="1556"/>
      <c r="AL102" s="1556"/>
      <c r="AM102" s="1556"/>
      <c r="AN102" s="1557" t="s">
        <v>304</v>
      </c>
    </row>
    <row r="103" spans="1:40">
      <c r="A103" s="105"/>
      <c r="B103" s="106"/>
      <c r="C103" s="1558"/>
      <c r="D103" s="1559"/>
      <c r="E103" s="1559"/>
      <c r="F103" s="1559"/>
      <c r="G103" s="1559"/>
      <c r="H103" s="1560"/>
      <c r="I103" s="1560"/>
      <c r="J103" s="1560"/>
      <c r="K103" s="1560"/>
      <c r="L103" s="1560"/>
      <c r="M103" s="1560"/>
      <c r="N103" s="1560"/>
      <c r="O103" s="1560"/>
      <c r="P103" s="1560"/>
      <c r="Q103" s="1560"/>
      <c r="R103" s="1560"/>
      <c r="S103" s="1560"/>
      <c r="T103" s="1561"/>
      <c r="U103" s="1561"/>
      <c r="V103" s="1561"/>
      <c r="W103" s="1562"/>
      <c r="X103" s="1562"/>
      <c r="Y103" s="1562"/>
      <c r="Z103" s="1562"/>
      <c r="AA103" s="1562"/>
      <c r="AB103" s="1532"/>
    </row>
    <row r="104" spans="1:40">
      <c r="A104" s="105"/>
      <c r="B104" s="106"/>
      <c r="C104" s="1558"/>
      <c r="D104" s="1559"/>
      <c r="E104" s="1559"/>
      <c r="F104" s="1559"/>
      <c r="G104" s="1559"/>
      <c r="H104" s="1560"/>
      <c r="I104" s="1560"/>
      <c r="J104" s="1560"/>
      <c r="K104" s="1560"/>
      <c r="L104" s="1560"/>
      <c r="M104" s="1560"/>
      <c r="N104" s="1560"/>
      <c r="O104" s="1560"/>
      <c r="P104" s="1560"/>
      <c r="Q104" s="1560"/>
      <c r="R104" s="1560"/>
      <c r="S104" s="1560"/>
      <c r="T104" s="1561"/>
      <c r="U104" s="1561"/>
      <c r="V104" s="1561"/>
      <c r="W104" s="1562"/>
      <c r="X104" s="1562"/>
      <c r="Y104" s="1562"/>
      <c r="Z104" s="1562"/>
      <c r="AA104" s="1562"/>
      <c r="AB104" s="1532"/>
    </row>
    <row r="105" spans="1:40">
      <c r="A105" s="105"/>
      <c r="B105" s="106"/>
      <c r="C105" s="1558"/>
      <c r="D105" s="1559"/>
      <c r="E105" s="1559"/>
      <c r="F105" s="1559"/>
      <c r="G105" s="1559"/>
      <c r="H105" s="1560"/>
      <c r="I105" s="1560"/>
      <c r="J105" s="1560"/>
      <c r="K105" s="1560"/>
      <c r="L105" s="1560"/>
      <c r="M105" s="1560"/>
      <c r="N105" s="1560"/>
      <c r="O105" s="1560"/>
      <c r="P105" s="1560"/>
      <c r="Q105" s="1560"/>
      <c r="R105" s="1560"/>
      <c r="S105" s="1560"/>
      <c r="T105" s="1561"/>
      <c r="U105" s="1561"/>
      <c r="V105" s="1561"/>
      <c r="W105" s="1562"/>
      <c r="X105" s="1562"/>
      <c r="Y105" s="1562"/>
      <c r="Z105" s="1562"/>
      <c r="AA105" s="1562"/>
      <c r="AB105" s="1532"/>
    </row>
    <row r="106" spans="1:40">
      <c r="A106" s="105"/>
      <c r="B106" s="106"/>
      <c r="C106" s="1558"/>
      <c r="D106" s="1559"/>
      <c r="E106" s="1559"/>
      <c r="F106" s="1559"/>
      <c r="G106" s="1559"/>
      <c r="H106" s="1560"/>
      <c r="I106" s="1560"/>
      <c r="J106" s="1560"/>
      <c r="K106" s="1560"/>
      <c r="L106" s="1560"/>
      <c r="M106" s="1560"/>
      <c r="N106" s="1560"/>
      <c r="O106" s="1560"/>
      <c r="P106" s="1560"/>
      <c r="Q106" s="1560"/>
      <c r="R106" s="1560"/>
      <c r="S106" s="1560"/>
      <c r="T106" s="1561"/>
      <c r="U106" s="1561"/>
      <c r="V106" s="1561"/>
      <c r="W106" s="1562"/>
      <c r="X106" s="1562"/>
      <c r="Y106" s="1562"/>
      <c r="Z106" s="1562"/>
      <c r="AA106" s="1562"/>
      <c r="AB106" s="1532"/>
    </row>
    <row r="107" spans="1:40">
      <c r="A107" s="105"/>
      <c r="B107" s="106"/>
      <c r="C107" s="1558"/>
      <c r="D107" s="1559"/>
      <c r="E107" s="1559"/>
      <c r="F107" s="1559"/>
      <c r="G107" s="1559"/>
      <c r="H107" s="1560"/>
      <c r="I107" s="1560"/>
      <c r="J107" s="1560"/>
      <c r="K107" s="1560"/>
      <c r="L107" s="1560"/>
      <c r="M107" s="1560"/>
      <c r="N107" s="1560"/>
      <c r="O107" s="1560"/>
      <c r="P107" s="1560"/>
      <c r="Q107" s="1560"/>
      <c r="R107" s="1560"/>
      <c r="S107" s="1560"/>
      <c r="T107" s="1561"/>
      <c r="U107" s="1561"/>
      <c r="V107" s="1561"/>
      <c r="W107" s="1562"/>
      <c r="X107" s="1562"/>
      <c r="Y107" s="1562"/>
      <c r="Z107" s="1562"/>
      <c r="AA107" s="1562"/>
      <c r="AB107" s="1532"/>
    </row>
    <row r="108" spans="1:40">
      <c r="A108" s="105"/>
      <c r="B108" s="106"/>
      <c r="C108" s="1558"/>
      <c r="D108" s="1559"/>
      <c r="E108" s="1559"/>
      <c r="F108" s="1559"/>
      <c r="G108" s="1559"/>
      <c r="H108" s="1560"/>
      <c r="I108" s="1560"/>
      <c r="J108" s="1560"/>
      <c r="K108" s="1560"/>
      <c r="L108" s="1560"/>
      <c r="M108" s="1560"/>
      <c r="N108" s="1560"/>
      <c r="O108" s="1560"/>
      <c r="P108" s="1560"/>
      <c r="Q108" s="1560"/>
      <c r="R108" s="1560"/>
      <c r="S108" s="1560"/>
      <c r="T108" s="1561"/>
      <c r="U108" s="1561"/>
      <c r="V108" s="1561"/>
      <c r="W108" s="1562"/>
      <c r="X108" s="1562"/>
      <c r="Y108" s="1562"/>
      <c r="Z108" s="1562"/>
      <c r="AA108" s="1562"/>
      <c r="AB108" s="1532"/>
    </row>
    <row r="109" spans="1:40">
      <c r="A109" s="105"/>
      <c r="B109" s="106"/>
      <c r="C109" s="1558"/>
      <c r="D109" s="1559"/>
      <c r="E109" s="1559"/>
      <c r="F109" s="1559"/>
      <c r="G109" s="1559"/>
      <c r="H109" s="1560"/>
      <c r="I109" s="1560"/>
      <c r="J109" s="1560"/>
      <c r="K109" s="1560"/>
      <c r="L109" s="1560"/>
      <c r="M109" s="1560"/>
      <c r="N109" s="1560"/>
      <c r="O109" s="1560"/>
      <c r="P109" s="1560"/>
      <c r="Q109" s="1560"/>
      <c r="R109" s="1560"/>
      <c r="S109" s="1560"/>
      <c r="T109" s="1561"/>
      <c r="U109" s="1561"/>
      <c r="V109" s="1561"/>
      <c r="W109" s="1562"/>
      <c r="X109" s="1562"/>
      <c r="Y109" s="1562"/>
      <c r="Z109" s="1562"/>
      <c r="AA109" s="1562"/>
      <c r="AB109" s="1532"/>
    </row>
    <row r="110" spans="1:40">
      <c r="A110" s="105"/>
      <c r="B110" s="106"/>
      <c r="C110" s="1558"/>
      <c r="D110" s="1559"/>
      <c r="E110" s="1559"/>
      <c r="F110" s="1559"/>
      <c r="G110" s="1559"/>
      <c r="H110" s="1560"/>
      <c r="I110" s="1560"/>
      <c r="J110" s="1560"/>
      <c r="K110" s="1560"/>
      <c r="L110" s="1560"/>
      <c r="M110" s="1560"/>
      <c r="N110" s="1560"/>
      <c r="O110" s="1560"/>
      <c r="P110" s="1560"/>
      <c r="Q110" s="1560"/>
      <c r="R110" s="1560"/>
      <c r="S110" s="1560"/>
      <c r="T110" s="1561"/>
      <c r="U110" s="1561"/>
      <c r="V110" s="1561"/>
      <c r="W110" s="1562"/>
      <c r="X110" s="1562"/>
      <c r="Y110" s="1562"/>
      <c r="Z110" s="1562"/>
      <c r="AA110" s="1562"/>
      <c r="AB110" s="1532"/>
    </row>
    <row r="111" spans="1:40">
      <c r="A111" s="105"/>
      <c r="B111" s="106"/>
      <c r="C111" s="1558"/>
      <c r="D111" s="1559"/>
      <c r="E111" s="1559"/>
      <c r="F111" s="1559"/>
      <c r="G111" s="1559"/>
      <c r="H111" s="1560"/>
      <c r="I111" s="1560"/>
      <c r="J111" s="1560"/>
      <c r="K111" s="1560"/>
      <c r="L111" s="1560"/>
      <c r="M111" s="1560"/>
      <c r="N111" s="1560"/>
      <c r="O111" s="1560"/>
      <c r="P111" s="1560"/>
      <c r="Q111" s="1560"/>
      <c r="R111" s="1560"/>
      <c r="S111" s="1560"/>
      <c r="T111" s="1561"/>
      <c r="U111" s="1561"/>
      <c r="V111" s="1561"/>
      <c r="W111" s="1562"/>
      <c r="X111" s="1562"/>
      <c r="Y111" s="1562"/>
      <c r="Z111" s="1562"/>
      <c r="AA111" s="1562"/>
      <c r="AB111" s="1532"/>
    </row>
    <row r="112" spans="1:40">
      <c r="A112" s="105"/>
      <c r="B112" s="106"/>
      <c r="C112" s="1558"/>
      <c r="D112" s="1559"/>
      <c r="E112" s="1559"/>
      <c r="F112" s="1559"/>
      <c r="G112" s="1559"/>
      <c r="H112" s="1560"/>
      <c r="I112" s="1560"/>
      <c r="J112" s="1560"/>
      <c r="K112" s="1560"/>
      <c r="L112" s="1560"/>
      <c r="M112" s="1560"/>
      <c r="N112" s="1560"/>
      <c r="O112" s="1560"/>
      <c r="P112" s="1560"/>
      <c r="Q112" s="1560"/>
      <c r="R112" s="1560"/>
      <c r="S112" s="1560"/>
      <c r="T112" s="1561"/>
      <c r="U112" s="1561"/>
      <c r="V112" s="1561"/>
      <c r="W112" s="1562"/>
      <c r="X112" s="1562"/>
      <c r="Y112" s="1562"/>
      <c r="Z112" s="1562"/>
      <c r="AA112" s="1562"/>
      <c r="AB112" s="1532"/>
    </row>
    <row r="113" spans="1:28">
      <c r="A113" s="105"/>
      <c r="B113" s="106"/>
      <c r="C113" s="1558"/>
      <c r="D113" s="1559"/>
      <c r="E113" s="1559"/>
      <c r="F113" s="1559"/>
      <c r="G113" s="1559"/>
      <c r="H113" s="1560"/>
      <c r="I113" s="1560"/>
      <c r="J113" s="1560"/>
      <c r="K113" s="1560"/>
      <c r="L113" s="1560"/>
      <c r="M113" s="1560"/>
      <c r="N113" s="1560"/>
      <c r="O113" s="1560"/>
      <c r="P113" s="1560"/>
      <c r="Q113" s="1560"/>
      <c r="R113" s="1560"/>
      <c r="S113" s="1560"/>
      <c r="T113" s="1561"/>
      <c r="U113" s="1561"/>
      <c r="V113" s="1561"/>
      <c r="W113" s="1562"/>
      <c r="X113" s="1562"/>
      <c r="Y113" s="1562"/>
      <c r="Z113" s="1562"/>
      <c r="AA113" s="1562"/>
      <c r="AB113" s="1532"/>
    </row>
    <row r="114" spans="1:28">
      <c r="A114" s="105"/>
      <c r="B114" s="106"/>
      <c r="C114" s="1558"/>
      <c r="D114" s="1559"/>
      <c r="E114" s="1559"/>
      <c r="F114" s="1559"/>
      <c r="G114" s="1559"/>
      <c r="H114" s="1560"/>
      <c r="I114" s="1560"/>
      <c r="J114" s="1560"/>
      <c r="K114" s="1560"/>
      <c r="L114" s="1560"/>
      <c r="M114" s="1560"/>
      <c r="N114" s="1560"/>
      <c r="O114" s="1560"/>
      <c r="P114" s="1560"/>
      <c r="Q114" s="1560"/>
      <c r="R114" s="1560"/>
      <c r="S114" s="1560"/>
      <c r="T114" s="1561"/>
      <c r="U114" s="1561"/>
      <c r="V114" s="1561"/>
      <c r="W114" s="1562"/>
      <c r="X114" s="1562"/>
      <c r="Y114" s="1562"/>
      <c r="Z114" s="1562"/>
      <c r="AA114" s="1562"/>
      <c r="AB114" s="1532"/>
    </row>
    <row r="115" spans="1:28">
      <c r="A115" s="105"/>
      <c r="B115" s="106"/>
      <c r="C115" s="1558"/>
      <c r="D115" s="1559"/>
      <c r="E115" s="1559"/>
      <c r="F115" s="1559"/>
      <c r="G115" s="1559"/>
      <c r="H115" s="1560"/>
      <c r="I115" s="1560"/>
      <c r="J115" s="1560"/>
      <c r="K115" s="1560"/>
      <c r="L115" s="1560"/>
      <c r="M115" s="1560"/>
      <c r="N115" s="1560"/>
      <c r="O115" s="1560"/>
      <c r="P115" s="1560"/>
      <c r="Q115" s="1560"/>
      <c r="R115" s="1560"/>
      <c r="S115" s="1560"/>
      <c r="T115" s="1561"/>
      <c r="U115" s="1561"/>
      <c r="V115" s="1561"/>
      <c r="W115" s="1562"/>
      <c r="X115" s="1562"/>
      <c r="Y115" s="1562"/>
      <c r="Z115" s="1562"/>
      <c r="AA115" s="1562"/>
      <c r="AB115" s="1532"/>
    </row>
    <row r="116" spans="1:28">
      <c r="A116" s="105"/>
      <c r="B116" s="106"/>
      <c r="C116" s="1558"/>
      <c r="D116" s="1559"/>
      <c r="E116" s="1559"/>
      <c r="F116" s="1559"/>
      <c r="G116" s="1559"/>
      <c r="H116" s="1560"/>
      <c r="I116" s="1560"/>
      <c r="J116" s="1560"/>
      <c r="K116" s="1560"/>
      <c r="L116" s="1560"/>
      <c r="M116" s="1560"/>
      <c r="N116" s="1560"/>
      <c r="O116" s="1560"/>
      <c r="P116" s="1560"/>
      <c r="Q116" s="1560"/>
      <c r="R116" s="1560"/>
      <c r="S116" s="1560"/>
      <c r="T116" s="1561"/>
      <c r="U116" s="1561"/>
      <c r="V116" s="1561"/>
      <c r="W116" s="1562"/>
      <c r="X116" s="1562"/>
      <c r="Y116" s="1562"/>
      <c r="Z116" s="1562"/>
      <c r="AA116" s="1562"/>
      <c r="AB116" s="1532"/>
    </row>
    <row r="117" spans="1:28">
      <c r="A117" s="105"/>
      <c r="B117" s="106"/>
      <c r="C117" s="1558"/>
      <c r="D117" s="1559"/>
      <c r="E117" s="1559"/>
      <c r="F117" s="1559"/>
      <c r="G117" s="1559"/>
      <c r="H117" s="1560"/>
      <c r="I117" s="1560"/>
      <c r="J117" s="1560"/>
      <c r="K117" s="1560"/>
      <c r="L117" s="1560"/>
      <c r="M117" s="1560"/>
      <c r="N117" s="1560"/>
      <c r="O117" s="1560"/>
      <c r="P117" s="1560"/>
      <c r="Q117" s="1560"/>
      <c r="R117" s="1560"/>
      <c r="S117" s="1560"/>
      <c r="T117" s="1561"/>
      <c r="U117" s="1561"/>
      <c r="V117" s="1561"/>
      <c r="W117" s="1562"/>
      <c r="X117" s="1562"/>
      <c r="Y117" s="1562"/>
      <c r="Z117" s="1562"/>
      <c r="AA117" s="1562"/>
      <c r="AB117" s="1532"/>
    </row>
    <row r="118" spans="1:28">
      <c r="A118" s="105"/>
      <c r="B118" s="106"/>
      <c r="C118" s="1558"/>
      <c r="D118" s="1559"/>
      <c r="E118" s="1559"/>
      <c r="F118" s="1559"/>
      <c r="G118" s="1559"/>
      <c r="H118" s="1560"/>
      <c r="I118" s="1560"/>
      <c r="J118" s="1560"/>
      <c r="K118" s="1560"/>
      <c r="L118" s="1560"/>
      <c r="M118" s="1560"/>
      <c r="N118" s="1560"/>
      <c r="O118" s="1560"/>
      <c r="P118" s="1560"/>
      <c r="Q118" s="1560"/>
      <c r="R118" s="1560"/>
      <c r="S118" s="1560"/>
      <c r="T118" s="1561"/>
      <c r="U118" s="1561"/>
      <c r="V118" s="1561"/>
      <c r="W118" s="1562"/>
      <c r="X118" s="1562"/>
      <c r="Y118" s="1562"/>
      <c r="Z118" s="1562"/>
      <c r="AA118" s="1562"/>
      <c r="AB118" s="1532"/>
    </row>
    <row r="119" spans="1:28">
      <c r="A119" s="105"/>
      <c r="B119" s="106"/>
      <c r="C119" s="1558"/>
      <c r="D119" s="1559"/>
      <c r="E119" s="1559"/>
      <c r="F119" s="1559"/>
      <c r="G119" s="1559"/>
      <c r="H119" s="1560"/>
      <c r="I119" s="1560"/>
      <c r="J119" s="1560"/>
      <c r="K119" s="1560"/>
      <c r="L119" s="1560"/>
      <c r="M119" s="1560"/>
      <c r="N119" s="1560"/>
      <c r="O119" s="1560"/>
      <c r="P119" s="1560"/>
      <c r="Q119" s="1560"/>
      <c r="R119" s="1560"/>
      <c r="S119" s="1560"/>
      <c r="T119" s="1561"/>
      <c r="U119" s="1561"/>
      <c r="V119" s="1561"/>
      <c r="W119" s="1562"/>
      <c r="X119" s="1562"/>
      <c r="Y119" s="1562"/>
      <c r="Z119" s="1562"/>
      <c r="AA119" s="1562"/>
      <c r="AB119" s="1532"/>
    </row>
    <row r="120" spans="1:28">
      <c r="A120" s="105"/>
      <c r="B120" s="106"/>
      <c r="C120" s="1558"/>
      <c r="D120" s="1559"/>
      <c r="E120" s="1559"/>
      <c r="F120" s="1559"/>
      <c r="G120" s="1559"/>
      <c r="H120" s="1560"/>
      <c r="I120" s="1560"/>
      <c r="J120" s="1560"/>
      <c r="K120" s="1560"/>
      <c r="L120" s="1560"/>
      <c r="M120" s="1560"/>
      <c r="N120" s="1560"/>
      <c r="O120" s="1560"/>
      <c r="P120" s="1560"/>
      <c r="Q120" s="1560"/>
      <c r="R120" s="1560"/>
      <c r="S120" s="1560"/>
      <c r="T120" s="1561"/>
      <c r="U120" s="1561"/>
      <c r="V120" s="1561"/>
      <c r="W120" s="1562"/>
      <c r="X120" s="1562"/>
      <c r="Y120" s="1562"/>
      <c r="Z120" s="1562"/>
      <c r="AA120" s="1562"/>
      <c r="AB120" s="1532"/>
    </row>
    <row r="121" spans="1:28">
      <c r="A121" s="105"/>
      <c r="B121" s="106"/>
      <c r="C121" s="1558"/>
      <c r="D121" s="1559"/>
      <c r="E121" s="1559"/>
      <c r="F121" s="1559"/>
      <c r="G121" s="1559"/>
      <c r="H121" s="1560"/>
      <c r="I121" s="1560"/>
      <c r="J121" s="1560"/>
      <c r="K121" s="1560"/>
      <c r="L121" s="1560"/>
      <c r="M121" s="1560"/>
      <c r="N121" s="1560"/>
      <c r="O121" s="1560"/>
      <c r="P121" s="1560"/>
      <c r="Q121" s="1560"/>
      <c r="R121" s="1560"/>
      <c r="S121" s="1560"/>
      <c r="T121" s="1561"/>
      <c r="U121" s="1561"/>
      <c r="V121" s="1561"/>
      <c r="W121" s="1562"/>
      <c r="X121" s="1562"/>
      <c r="Y121" s="1562"/>
      <c r="Z121" s="1562"/>
      <c r="AA121" s="1562"/>
      <c r="AB121" s="1532"/>
    </row>
    <row r="122" spans="1:28">
      <c r="A122" s="105"/>
      <c r="B122" s="106"/>
      <c r="C122" s="1558"/>
      <c r="D122" s="1559"/>
      <c r="E122" s="1559"/>
      <c r="F122" s="1559"/>
      <c r="G122" s="1559"/>
      <c r="H122" s="1560"/>
      <c r="I122" s="1560"/>
      <c r="J122" s="1560"/>
      <c r="K122" s="1560"/>
      <c r="L122" s="1560"/>
      <c r="M122" s="1560"/>
      <c r="N122" s="1560"/>
      <c r="O122" s="1560"/>
      <c r="P122" s="1560"/>
      <c r="Q122" s="1560"/>
      <c r="R122" s="1560"/>
      <c r="S122" s="1560"/>
      <c r="T122" s="1561"/>
      <c r="U122" s="1561"/>
      <c r="V122" s="1561"/>
      <c r="W122" s="1562"/>
      <c r="X122" s="1562"/>
      <c r="Y122" s="1562"/>
      <c r="Z122" s="1562"/>
      <c r="AA122" s="1562"/>
      <c r="AB122" s="1532"/>
    </row>
    <row r="123" spans="1:28">
      <c r="A123" s="105"/>
      <c r="B123" s="106"/>
      <c r="C123" s="1558"/>
      <c r="D123" s="1559"/>
      <c r="E123" s="1559"/>
      <c r="F123" s="1559"/>
      <c r="G123" s="1559"/>
      <c r="H123" s="1560"/>
      <c r="I123" s="1560"/>
      <c r="J123" s="1560"/>
      <c r="K123" s="1560"/>
      <c r="L123" s="1560"/>
      <c r="M123" s="1560"/>
      <c r="N123" s="1560"/>
      <c r="O123" s="1560"/>
      <c r="P123" s="1560"/>
      <c r="Q123" s="1560"/>
      <c r="R123" s="1560"/>
      <c r="S123" s="1560"/>
      <c r="T123" s="1561"/>
      <c r="U123" s="1561"/>
      <c r="V123" s="1561"/>
      <c r="W123" s="1562"/>
      <c r="X123" s="1562"/>
      <c r="Y123" s="1562"/>
      <c r="Z123" s="1562"/>
      <c r="AA123" s="1562"/>
      <c r="AB123" s="1532"/>
    </row>
    <row r="124" spans="1:28">
      <c r="A124" s="105"/>
      <c r="B124" s="106"/>
      <c r="C124" s="1558"/>
      <c r="D124" s="1559"/>
      <c r="E124" s="1559"/>
      <c r="F124" s="1559"/>
      <c r="G124" s="1559"/>
      <c r="H124" s="1560"/>
      <c r="I124" s="1560"/>
      <c r="J124" s="1560"/>
      <c r="K124" s="1560"/>
      <c r="L124" s="1560"/>
      <c r="M124" s="1560"/>
      <c r="N124" s="1560"/>
      <c r="O124" s="1560"/>
      <c r="P124" s="1560"/>
      <c r="Q124" s="1560"/>
      <c r="R124" s="1560"/>
      <c r="S124" s="1560"/>
      <c r="T124" s="1561"/>
      <c r="U124" s="1561"/>
      <c r="V124" s="1561"/>
      <c r="W124" s="1562"/>
      <c r="X124" s="1562"/>
      <c r="Y124" s="1562"/>
      <c r="Z124" s="1562"/>
      <c r="AA124" s="1562"/>
      <c r="AB124" s="1532"/>
    </row>
    <row r="125" spans="1:28">
      <c r="A125" s="105"/>
      <c r="B125" s="106"/>
      <c r="C125" s="1558"/>
      <c r="D125" s="1559"/>
      <c r="E125" s="1559"/>
      <c r="F125" s="1559"/>
      <c r="G125" s="1559"/>
      <c r="H125" s="1560"/>
      <c r="I125" s="1560"/>
      <c r="J125" s="1560"/>
      <c r="K125" s="1560"/>
      <c r="L125" s="1560"/>
      <c r="M125" s="1560"/>
      <c r="N125" s="1560"/>
      <c r="O125" s="1560"/>
      <c r="P125" s="1560"/>
      <c r="Q125" s="1560"/>
      <c r="R125" s="1560"/>
      <c r="S125" s="1560"/>
      <c r="T125" s="1561"/>
      <c r="U125" s="1561"/>
      <c r="V125" s="1561"/>
      <c r="W125" s="1562"/>
      <c r="X125" s="1562"/>
      <c r="Y125" s="1562"/>
      <c r="Z125" s="1562"/>
      <c r="AA125" s="1562"/>
      <c r="AB125" s="1532"/>
    </row>
    <row r="126" spans="1:28">
      <c r="A126" s="105"/>
      <c r="B126" s="106"/>
      <c r="C126" s="1558"/>
      <c r="D126" s="1559"/>
      <c r="E126" s="1559"/>
      <c r="F126" s="1559"/>
      <c r="G126" s="1559"/>
      <c r="H126" s="1560"/>
      <c r="I126" s="1560"/>
      <c r="J126" s="1560"/>
      <c r="K126" s="1560"/>
      <c r="L126" s="1560"/>
      <c r="M126" s="1560"/>
      <c r="N126" s="1560"/>
      <c r="O126" s="1560"/>
      <c r="P126" s="1560"/>
      <c r="Q126" s="1560"/>
      <c r="R126" s="1560"/>
      <c r="S126" s="1560"/>
      <c r="T126" s="1561"/>
      <c r="U126" s="1561"/>
      <c r="V126" s="1561"/>
      <c r="W126" s="1562"/>
      <c r="X126" s="1562"/>
      <c r="Y126" s="1562"/>
      <c r="Z126" s="1562"/>
      <c r="AA126" s="1562"/>
      <c r="AB126" s="1532"/>
    </row>
    <row r="127" spans="1:28">
      <c r="A127" s="105"/>
      <c r="B127" s="106"/>
      <c r="C127" s="1558"/>
      <c r="D127" s="1559"/>
      <c r="E127" s="1559"/>
      <c r="F127" s="1559"/>
      <c r="G127" s="1559"/>
      <c r="H127" s="1560"/>
      <c r="I127" s="1560"/>
      <c r="J127" s="1560"/>
      <c r="K127" s="1560"/>
      <c r="L127" s="1560"/>
      <c r="M127" s="1560"/>
      <c r="N127" s="1560"/>
      <c r="O127" s="1560"/>
      <c r="P127" s="1560"/>
      <c r="Q127" s="1560"/>
      <c r="R127" s="1560"/>
      <c r="S127" s="1560"/>
      <c r="T127" s="1561"/>
      <c r="U127" s="1561"/>
      <c r="V127" s="1561"/>
      <c r="W127" s="1562"/>
      <c r="X127" s="1562"/>
      <c r="Y127" s="1562"/>
      <c r="Z127" s="1562"/>
      <c r="AA127" s="1562"/>
      <c r="AB127" s="1532"/>
    </row>
    <row r="128" spans="1:28">
      <c r="A128" s="105"/>
      <c r="B128" s="106"/>
      <c r="C128" s="1558"/>
      <c r="D128" s="1559"/>
      <c r="E128" s="1559"/>
      <c r="F128" s="1559"/>
      <c r="G128" s="1559"/>
      <c r="H128" s="1560"/>
      <c r="I128" s="1560"/>
      <c r="J128" s="1560"/>
      <c r="K128" s="1560"/>
      <c r="L128" s="1560"/>
      <c r="M128" s="1560"/>
      <c r="N128" s="1560"/>
      <c r="O128" s="1560"/>
      <c r="P128" s="1560"/>
      <c r="Q128" s="1560"/>
      <c r="R128" s="1560"/>
      <c r="S128" s="1560"/>
      <c r="T128" s="1561"/>
      <c r="U128" s="1561"/>
      <c r="V128" s="1561"/>
      <c r="W128" s="1562"/>
      <c r="X128" s="1562"/>
      <c r="Y128" s="1562"/>
      <c r="Z128" s="1562"/>
      <c r="AA128" s="1562"/>
      <c r="AB128" s="1532"/>
    </row>
    <row r="129" spans="1:28">
      <c r="A129" s="105"/>
      <c r="B129" s="106"/>
      <c r="C129" s="1558"/>
      <c r="D129" s="1559"/>
      <c r="E129" s="1559"/>
      <c r="F129" s="1559"/>
      <c r="G129" s="1559"/>
      <c r="H129" s="1560"/>
      <c r="I129" s="1560"/>
      <c r="J129" s="1560"/>
      <c r="K129" s="1560"/>
      <c r="L129" s="1560"/>
      <c r="M129" s="1560"/>
      <c r="N129" s="1560"/>
      <c r="O129" s="1560"/>
      <c r="P129" s="1560"/>
      <c r="Q129" s="1560"/>
      <c r="R129" s="1560"/>
      <c r="S129" s="1560"/>
      <c r="T129" s="1561"/>
      <c r="U129" s="1561"/>
      <c r="V129" s="1561"/>
      <c r="W129" s="1562"/>
      <c r="X129" s="1562"/>
      <c r="Y129" s="1562"/>
      <c r="Z129" s="1562"/>
      <c r="AA129" s="1562"/>
      <c r="AB129" s="1532"/>
    </row>
    <row r="130" spans="1:28">
      <c r="A130" s="105"/>
      <c r="B130" s="106"/>
      <c r="C130" s="1558"/>
      <c r="D130" s="1559"/>
      <c r="E130" s="1559"/>
      <c r="F130" s="1559"/>
      <c r="G130" s="1559"/>
      <c r="H130" s="1560"/>
      <c r="I130" s="1560"/>
      <c r="J130" s="1560"/>
      <c r="K130" s="1560"/>
      <c r="L130" s="1560"/>
      <c r="M130" s="1560"/>
      <c r="N130" s="1560"/>
      <c r="O130" s="1560"/>
      <c r="P130" s="1560"/>
      <c r="Q130" s="1560"/>
      <c r="R130" s="1560"/>
      <c r="S130" s="1560"/>
      <c r="T130" s="1561"/>
      <c r="U130" s="1561"/>
      <c r="V130" s="1561"/>
      <c r="W130" s="1562"/>
      <c r="X130" s="1562"/>
      <c r="Y130" s="1562"/>
      <c r="Z130" s="1562"/>
      <c r="AA130" s="1562"/>
      <c r="AB130" s="1532"/>
    </row>
    <row r="131" spans="1:28">
      <c r="A131" s="105"/>
      <c r="B131" s="106"/>
      <c r="C131" s="1558"/>
      <c r="D131" s="1559"/>
      <c r="E131" s="1559"/>
      <c r="F131" s="1559"/>
      <c r="G131" s="1559"/>
      <c r="H131" s="1560"/>
      <c r="I131" s="1560"/>
      <c r="J131" s="1560"/>
      <c r="K131" s="1560"/>
      <c r="L131" s="1560"/>
      <c r="M131" s="1560"/>
      <c r="N131" s="1560"/>
      <c r="O131" s="1560"/>
      <c r="P131" s="1560"/>
      <c r="Q131" s="1560"/>
      <c r="R131" s="1560"/>
      <c r="S131" s="1560"/>
      <c r="T131" s="1561"/>
      <c r="U131" s="1561"/>
      <c r="V131" s="1561"/>
      <c r="W131" s="1562"/>
      <c r="X131" s="1562"/>
      <c r="Y131" s="1562"/>
      <c r="Z131" s="1562"/>
      <c r="AA131" s="1562"/>
      <c r="AB131" s="1532"/>
    </row>
    <row r="132" spans="1:28">
      <c r="A132" s="105"/>
      <c r="B132" s="106"/>
      <c r="C132" s="1558"/>
      <c r="D132" s="1559"/>
      <c r="E132" s="1559"/>
      <c r="F132" s="1559"/>
      <c r="G132" s="1559"/>
      <c r="H132" s="1560"/>
      <c r="I132" s="1560"/>
      <c r="J132" s="1560"/>
      <c r="K132" s="1560"/>
      <c r="L132" s="1560"/>
      <c r="M132" s="1560"/>
      <c r="N132" s="1560"/>
      <c r="O132" s="1560"/>
      <c r="P132" s="1560"/>
      <c r="Q132" s="1560"/>
      <c r="R132" s="1560"/>
      <c r="S132" s="1560"/>
      <c r="T132" s="1561"/>
      <c r="U132" s="1561"/>
      <c r="V132" s="1561"/>
      <c r="W132" s="1562"/>
      <c r="X132" s="1562"/>
      <c r="Y132" s="1562"/>
      <c r="Z132" s="1562"/>
      <c r="AA132" s="1562"/>
      <c r="AB132" s="1532"/>
    </row>
    <row r="133" spans="1:28">
      <c r="A133" s="105"/>
      <c r="B133" s="106"/>
      <c r="C133" s="1558"/>
      <c r="D133" s="1559"/>
      <c r="E133" s="1559"/>
      <c r="F133" s="1559"/>
      <c r="G133" s="1559"/>
      <c r="H133" s="1560"/>
      <c r="I133" s="1560"/>
      <c r="J133" s="1560"/>
      <c r="K133" s="1560"/>
      <c r="L133" s="1560"/>
      <c r="M133" s="1560"/>
      <c r="N133" s="1560"/>
      <c r="O133" s="1560"/>
      <c r="P133" s="1560"/>
      <c r="Q133" s="1560"/>
      <c r="R133" s="1560"/>
      <c r="S133" s="1560"/>
      <c r="T133" s="1561"/>
      <c r="U133" s="1561"/>
      <c r="V133" s="1561"/>
      <c r="W133" s="1562"/>
      <c r="X133" s="1562"/>
      <c r="Y133" s="1562"/>
      <c r="Z133" s="1562"/>
      <c r="AA133" s="1562"/>
      <c r="AB133" s="1532"/>
    </row>
    <row r="134" spans="1:28">
      <c r="A134" s="105"/>
      <c r="B134" s="106"/>
      <c r="C134" s="1558"/>
      <c r="D134" s="1559"/>
      <c r="E134" s="1559"/>
      <c r="F134" s="1559"/>
      <c r="G134" s="1559"/>
      <c r="H134" s="1560"/>
      <c r="I134" s="1560"/>
      <c r="J134" s="1560"/>
      <c r="K134" s="1560"/>
      <c r="L134" s="1560"/>
      <c r="M134" s="1560"/>
      <c r="N134" s="1560"/>
      <c r="O134" s="1560"/>
      <c r="P134" s="1560"/>
      <c r="Q134" s="1560"/>
      <c r="R134" s="1560"/>
      <c r="S134" s="1560"/>
      <c r="T134" s="1561"/>
      <c r="U134" s="1561"/>
      <c r="V134" s="1561"/>
      <c r="W134" s="1562"/>
      <c r="X134" s="1562"/>
      <c r="Y134" s="1562"/>
      <c r="Z134" s="1562"/>
      <c r="AA134" s="1562"/>
      <c r="AB134" s="1532"/>
    </row>
    <row r="135" spans="1:28">
      <c r="A135" s="105"/>
      <c r="B135" s="106"/>
      <c r="C135" s="1558"/>
      <c r="D135" s="1559"/>
      <c r="E135" s="1559"/>
      <c r="F135" s="1559"/>
      <c r="G135" s="1559"/>
      <c r="H135" s="1560"/>
      <c r="I135" s="1560"/>
      <c r="J135" s="1560"/>
      <c r="K135" s="1560"/>
      <c r="L135" s="1560"/>
      <c r="M135" s="1560"/>
      <c r="N135" s="1560"/>
      <c r="O135" s="1560"/>
      <c r="P135" s="1560"/>
      <c r="Q135" s="1560"/>
      <c r="R135" s="1560"/>
      <c r="S135" s="1560"/>
      <c r="T135" s="1561"/>
      <c r="U135" s="1561"/>
      <c r="V135" s="1561"/>
      <c r="W135" s="1562"/>
      <c r="X135" s="1562"/>
      <c r="Y135" s="1562"/>
      <c r="Z135" s="1562"/>
      <c r="AA135" s="1562"/>
      <c r="AB135" s="1532"/>
    </row>
    <row r="136" spans="1:28">
      <c r="A136" s="105"/>
      <c r="B136" s="106"/>
      <c r="C136" s="1558"/>
      <c r="D136" s="1559"/>
      <c r="E136" s="1559"/>
      <c r="F136" s="1559"/>
      <c r="G136" s="1559"/>
      <c r="H136" s="1560"/>
      <c r="I136" s="1560"/>
      <c r="J136" s="1560"/>
      <c r="K136" s="1560"/>
      <c r="L136" s="1560"/>
      <c r="M136" s="1560"/>
      <c r="N136" s="1560"/>
      <c r="O136" s="1560"/>
      <c r="P136" s="1560"/>
      <c r="Q136" s="1560"/>
      <c r="R136" s="1560"/>
      <c r="S136" s="1560"/>
      <c r="T136" s="1561"/>
      <c r="U136" s="1561"/>
      <c r="V136" s="1561"/>
      <c r="W136" s="1562"/>
      <c r="X136" s="1562"/>
      <c r="Y136" s="1562"/>
      <c r="Z136" s="1562"/>
      <c r="AA136" s="1562"/>
      <c r="AB136" s="1532"/>
    </row>
    <row r="137" spans="1:28">
      <c r="A137" s="105"/>
      <c r="B137" s="106"/>
      <c r="C137" s="1558"/>
      <c r="D137" s="1559"/>
      <c r="E137" s="1559"/>
      <c r="F137" s="1559"/>
      <c r="G137" s="1559"/>
      <c r="H137" s="1560"/>
      <c r="I137" s="1560"/>
      <c r="J137" s="1560"/>
      <c r="K137" s="1560"/>
      <c r="L137" s="1560"/>
      <c r="M137" s="1560"/>
      <c r="N137" s="1560"/>
      <c r="O137" s="1560"/>
      <c r="P137" s="1560"/>
      <c r="Q137" s="1560"/>
      <c r="R137" s="1560"/>
      <c r="S137" s="1560"/>
      <c r="T137" s="1561"/>
      <c r="U137" s="1561"/>
      <c r="V137" s="1561"/>
      <c r="W137" s="1562"/>
      <c r="X137" s="1562"/>
      <c r="Y137" s="1562"/>
      <c r="Z137" s="1562"/>
      <c r="AA137" s="1562"/>
      <c r="AB137" s="1532"/>
    </row>
    <row r="138" spans="1:28">
      <c r="A138" s="105"/>
      <c r="B138" s="106"/>
      <c r="C138" s="1558"/>
      <c r="D138" s="1559"/>
      <c r="E138" s="1559"/>
      <c r="F138" s="1559"/>
      <c r="G138" s="1559"/>
      <c r="H138" s="1560"/>
      <c r="I138" s="1560"/>
      <c r="J138" s="1560"/>
      <c r="K138" s="1560"/>
      <c r="L138" s="1560"/>
      <c r="M138" s="1560"/>
      <c r="N138" s="1560"/>
      <c r="O138" s="1560"/>
      <c r="P138" s="1560"/>
      <c r="Q138" s="1560"/>
      <c r="R138" s="1560"/>
      <c r="S138" s="1560"/>
      <c r="T138" s="1561"/>
      <c r="U138" s="1561"/>
      <c r="V138" s="1561"/>
      <c r="W138" s="1562"/>
      <c r="X138" s="1562"/>
      <c r="Y138" s="1562"/>
      <c r="Z138" s="1562"/>
      <c r="AA138" s="1562"/>
      <c r="AB138" s="1532"/>
    </row>
    <row r="139" spans="1:28">
      <c r="A139" s="105"/>
      <c r="B139" s="106"/>
      <c r="C139" s="1558"/>
      <c r="D139" s="1559"/>
      <c r="E139" s="1559"/>
      <c r="F139" s="1559"/>
      <c r="G139" s="1559"/>
      <c r="H139" s="1560"/>
      <c r="I139" s="1560"/>
      <c r="J139" s="1560"/>
      <c r="K139" s="1560"/>
      <c r="L139" s="1560"/>
      <c r="M139" s="1560"/>
      <c r="N139" s="1560"/>
      <c r="O139" s="1560"/>
      <c r="P139" s="1560"/>
      <c r="Q139" s="1560"/>
      <c r="R139" s="1560"/>
      <c r="S139" s="1560"/>
      <c r="T139" s="1561"/>
      <c r="U139" s="1561"/>
      <c r="V139" s="1561"/>
      <c r="W139" s="1562"/>
      <c r="X139" s="1562"/>
      <c r="Y139" s="1562"/>
      <c r="Z139" s="1562"/>
      <c r="AA139" s="1562"/>
      <c r="AB139" s="1532"/>
    </row>
    <row r="140" spans="1:28">
      <c r="A140" s="105"/>
      <c r="B140" s="106"/>
      <c r="C140" s="1558"/>
      <c r="D140" s="1559"/>
      <c r="E140" s="1559"/>
      <c r="F140" s="1559"/>
      <c r="G140" s="1559"/>
      <c r="H140" s="1560"/>
      <c r="I140" s="1560"/>
      <c r="J140" s="1560"/>
      <c r="K140" s="1560"/>
      <c r="L140" s="1560"/>
      <c r="M140" s="1560"/>
      <c r="N140" s="1560"/>
      <c r="O140" s="1560"/>
      <c r="P140" s="1560"/>
      <c r="Q140" s="1560"/>
      <c r="R140" s="1560"/>
      <c r="S140" s="1560"/>
      <c r="T140" s="1561"/>
      <c r="U140" s="1561"/>
      <c r="V140" s="1561"/>
      <c r="W140" s="1562"/>
      <c r="X140" s="1562"/>
      <c r="Y140" s="1562"/>
      <c r="Z140" s="1562"/>
      <c r="AA140" s="1562"/>
      <c r="AB140" s="1532"/>
    </row>
    <row r="141" spans="1:28">
      <c r="A141" s="105"/>
      <c r="B141" s="106"/>
      <c r="C141" s="1558"/>
      <c r="D141" s="1559"/>
      <c r="E141" s="1559"/>
      <c r="F141" s="1559"/>
      <c r="G141" s="1559"/>
      <c r="H141" s="1560"/>
      <c r="I141" s="1560"/>
      <c r="J141" s="1560"/>
      <c r="K141" s="1560"/>
      <c r="L141" s="1560"/>
      <c r="M141" s="1560"/>
      <c r="N141" s="1560"/>
      <c r="O141" s="1560"/>
      <c r="P141" s="1560"/>
      <c r="Q141" s="1560"/>
      <c r="R141" s="1560"/>
      <c r="S141" s="1560"/>
      <c r="T141" s="1561"/>
      <c r="U141" s="1561"/>
      <c r="V141" s="1561"/>
      <c r="W141" s="1562"/>
      <c r="X141" s="1562"/>
      <c r="Y141" s="1562"/>
      <c r="Z141" s="1562"/>
      <c r="AA141" s="1562"/>
      <c r="AB141" s="1532"/>
    </row>
    <row r="142" spans="1:28">
      <c r="A142" s="105"/>
      <c r="B142" s="106"/>
      <c r="C142" s="1558"/>
      <c r="D142" s="1559"/>
      <c r="E142" s="1559"/>
      <c r="F142" s="1559"/>
      <c r="G142" s="1559"/>
      <c r="H142" s="1560"/>
      <c r="I142" s="1560"/>
      <c r="J142" s="1560"/>
      <c r="K142" s="1560"/>
      <c r="L142" s="1560"/>
      <c r="M142" s="1560"/>
      <c r="N142" s="1560"/>
      <c r="O142" s="1560"/>
      <c r="P142" s="1560"/>
      <c r="Q142" s="1560"/>
      <c r="R142" s="1560"/>
      <c r="S142" s="1560"/>
      <c r="T142" s="1561"/>
      <c r="U142" s="1561"/>
      <c r="V142" s="1561"/>
      <c r="W142" s="1562"/>
      <c r="X142" s="1562"/>
      <c r="Y142" s="1562"/>
      <c r="Z142" s="1562"/>
      <c r="AA142" s="1562"/>
      <c r="AB142" s="1532"/>
    </row>
    <row r="143" spans="1:28">
      <c r="A143" s="105"/>
      <c r="B143" s="106"/>
      <c r="C143" s="1558"/>
      <c r="D143" s="1559"/>
      <c r="E143" s="1559"/>
      <c r="F143" s="1559"/>
      <c r="G143" s="1559"/>
      <c r="H143" s="1560"/>
      <c r="I143" s="1560"/>
      <c r="J143" s="1560"/>
      <c r="K143" s="1560"/>
      <c r="L143" s="1560"/>
      <c r="M143" s="1560"/>
      <c r="N143" s="1560"/>
      <c r="O143" s="1560"/>
      <c r="P143" s="1560"/>
      <c r="Q143" s="1560"/>
      <c r="R143" s="1560"/>
      <c r="S143" s="1560"/>
      <c r="T143" s="1561"/>
      <c r="U143" s="1561"/>
      <c r="V143" s="1561"/>
      <c r="W143" s="1562"/>
      <c r="X143" s="1562"/>
      <c r="Y143" s="1562"/>
      <c r="Z143" s="1562"/>
      <c r="AA143" s="1562"/>
      <c r="AB143" s="1532"/>
    </row>
    <row r="144" spans="1:28">
      <c r="A144" s="105"/>
      <c r="B144" s="106"/>
      <c r="C144" s="1558"/>
      <c r="D144" s="1559"/>
      <c r="E144" s="1559"/>
      <c r="F144" s="1559"/>
      <c r="G144" s="1559"/>
      <c r="H144" s="1560"/>
      <c r="I144" s="1560"/>
      <c r="J144" s="1560"/>
      <c r="K144" s="1560"/>
      <c r="L144" s="1560"/>
      <c r="M144" s="1560"/>
      <c r="N144" s="1560"/>
      <c r="O144" s="1560"/>
      <c r="P144" s="1560"/>
      <c r="Q144" s="1560"/>
      <c r="R144" s="1560"/>
      <c r="S144" s="1560"/>
      <c r="T144" s="1561"/>
      <c r="U144" s="1561"/>
      <c r="V144" s="1561"/>
      <c r="W144" s="1562"/>
      <c r="X144" s="1562"/>
      <c r="Y144" s="1562"/>
      <c r="Z144" s="1562"/>
      <c r="AA144" s="1562"/>
      <c r="AB144" s="1532"/>
    </row>
    <row r="145" spans="1:28">
      <c r="A145" s="105"/>
      <c r="B145" s="106"/>
      <c r="C145" s="1558"/>
      <c r="D145" s="1559"/>
      <c r="E145" s="1559"/>
      <c r="F145" s="1559"/>
      <c r="G145" s="1559"/>
      <c r="H145" s="1560"/>
      <c r="I145" s="1560"/>
      <c r="J145" s="1560"/>
      <c r="K145" s="1560"/>
      <c r="L145" s="1560"/>
      <c r="M145" s="1560"/>
      <c r="N145" s="1560"/>
      <c r="O145" s="1560"/>
      <c r="P145" s="1560"/>
      <c r="Q145" s="1560"/>
      <c r="R145" s="1560"/>
      <c r="S145" s="1560"/>
      <c r="T145" s="1561"/>
      <c r="U145" s="1561"/>
      <c r="V145" s="1561"/>
      <c r="W145" s="1562"/>
      <c r="X145" s="1562"/>
      <c r="Y145" s="1562"/>
      <c r="Z145" s="1562"/>
      <c r="AA145" s="1562"/>
      <c r="AB145" s="1532"/>
    </row>
    <row r="146" spans="1:28">
      <c r="A146" s="105"/>
      <c r="B146" s="106"/>
      <c r="C146" s="1558"/>
      <c r="D146" s="1559"/>
      <c r="E146" s="1559"/>
      <c r="F146" s="1559"/>
      <c r="G146" s="1559"/>
      <c r="H146" s="1560"/>
      <c r="I146" s="1560"/>
      <c r="J146" s="1560"/>
      <c r="K146" s="1560"/>
      <c r="L146" s="1560"/>
      <c r="M146" s="1560"/>
      <c r="N146" s="1560"/>
      <c r="O146" s="1560"/>
      <c r="P146" s="1560"/>
      <c r="Q146" s="1560"/>
      <c r="R146" s="1560"/>
      <c r="S146" s="1560"/>
      <c r="T146" s="1561"/>
      <c r="U146" s="1561"/>
      <c r="V146" s="1561"/>
      <c r="W146" s="1562"/>
      <c r="X146" s="1562"/>
      <c r="Y146" s="1562"/>
      <c r="Z146" s="1562"/>
      <c r="AA146" s="1562"/>
      <c r="AB146" s="1532"/>
    </row>
    <row r="147" spans="1:28">
      <c r="A147" s="105"/>
      <c r="B147" s="106"/>
      <c r="C147" s="1558"/>
      <c r="D147" s="1559"/>
      <c r="E147" s="1559"/>
      <c r="F147" s="1559"/>
      <c r="G147" s="1559"/>
      <c r="H147" s="1560"/>
      <c r="I147" s="1560"/>
      <c r="J147" s="1560"/>
      <c r="K147" s="1560"/>
      <c r="L147" s="1560"/>
      <c r="M147" s="1560"/>
      <c r="N147" s="1560"/>
      <c r="O147" s="1560"/>
      <c r="P147" s="1560"/>
      <c r="Q147" s="1560"/>
      <c r="R147" s="1560"/>
      <c r="S147" s="1560"/>
      <c r="T147" s="1561"/>
      <c r="U147" s="1561"/>
      <c r="V147" s="1561"/>
      <c r="W147" s="1562"/>
      <c r="X147" s="1562"/>
      <c r="Y147" s="1562"/>
      <c r="Z147" s="1562"/>
      <c r="AA147" s="1562"/>
      <c r="AB147" s="1532"/>
    </row>
    <row r="148" spans="1:28">
      <c r="A148" s="105"/>
      <c r="B148" s="106"/>
      <c r="C148" s="1558"/>
      <c r="D148" s="1559"/>
      <c r="E148" s="1559"/>
      <c r="F148" s="1559"/>
      <c r="G148" s="1559"/>
      <c r="H148" s="1560"/>
      <c r="I148" s="1560"/>
      <c r="J148" s="1560"/>
      <c r="K148" s="1560"/>
      <c r="L148" s="1560"/>
      <c r="M148" s="1560"/>
      <c r="N148" s="1560"/>
      <c r="O148" s="1560"/>
      <c r="P148" s="1560"/>
      <c r="Q148" s="1560"/>
      <c r="R148" s="1560"/>
      <c r="S148" s="1560"/>
      <c r="T148" s="1561"/>
      <c r="U148" s="1561"/>
      <c r="V148" s="1561"/>
      <c r="W148" s="1562"/>
      <c r="X148" s="1562"/>
      <c r="Y148" s="1562"/>
      <c r="Z148" s="1562"/>
      <c r="AA148" s="1562"/>
      <c r="AB148" s="1532"/>
    </row>
    <row r="149" spans="1:28">
      <c r="A149" s="105"/>
      <c r="B149" s="106"/>
      <c r="C149" s="1558"/>
      <c r="D149" s="1559"/>
      <c r="E149" s="1559"/>
      <c r="F149" s="1559"/>
      <c r="G149" s="1559"/>
      <c r="H149" s="1560"/>
      <c r="I149" s="1560"/>
      <c r="J149" s="1560"/>
      <c r="K149" s="1560"/>
      <c r="L149" s="1560"/>
      <c r="M149" s="1560"/>
      <c r="N149" s="1560"/>
      <c r="O149" s="1560"/>
      <c r="P149" s="1560"/>
      <c r="Q149" s="1560"/>
      <c r="R149" s="1560"/>
      <c r="S149" s="1560"/>
      <c r="T149" s="1561"/>
      <c r="U149" s="1561"/>
      <c r="V149" s="1561"/>
      <c r="W149" s="1562"/>
      <c r="X149" s="1562"/>
      <c r="Y149" s="1562"/>
      <c r="Z149" s="1562"/>
      <c r="AA149" s="1562"/>
      <c r="AB149" s="1532"/>
    </row>
    <row r="150" spans="1:28">
      <c r="A150" s="105"/>
      <c r="B150" s="106"/>
      <c r="C150" s="1558"/>
      <c r="D150" s="1559"/>
      <c r="E150" s="1559"/>
      <c r="F150" s="1559"/>
      <c r="G150" s="1559"/>
      <c r="H150" s="1560"/>
      <c r="I150" s="1560"/>
      <c r="J150" s="1560"/>
      <c r="K150" s="1560"/>
      <c r="L150" s="1560"/>
      <c r="M150" s="1560"/>
      <c r="N150" s="1560"/>
      <c r="O150" s="1560"/>
      <c r="P150" s="1560"/>
      <c r="Q150" s="1560"/>
      <c r="R150" s="1560"/>
      <c r="S150" s="1560"/>
      <c r="T150" s="1561"/>
      <c r="U150" s="1561"/>
      <c r="V150" s="1561"/>
      <c r="W150" s="1562"/>
      <c r="X150" s="1562"/>
      <c r="Y150" s="1562"/>
      <c r="Z150" s="1562"/>
      <c r="AA150" s="1562"/>
      <c r="AB150" s="1532"/>
    </row>
    <row r="151" spans="1:28">
      <c r="A151" s="105"/>
      <c r="B151" s="106"/>
      <c r="C151" s="1558"/>
      <c r="D151" s="1559"/>
      <c r="E151" s="1559"/>
      <c r="F151" s="1559"/>
      <c r="G151" s="1559"/>
      <c r="H151" s="1560"/>
      <c r="I151" s="1560"/>
      <c r="J151" s="1560"/>
      <c r="K151" s="1560"/>
      <c r="L151" s="1560"/>
      <c r="M151" s="1560"/>
      <c r="N151" s="1560"/>
      <c r="O151" s="1560"/>
      <c r="P151" s="1560"/>
      <c r="Q151" s="1560"/>
      <c r="R151" s="1560"/>
      <c r="S151" s="1560"/>
      <c r="T151" s="1561"/>
      <c r="U151" s="1561"/>
      <c r="V151" s="1561"/>
      <c r="W151" s="1562"/>
      <c r="X151" s="1562"/>
      <c r="Y151" s="1562"/>
      <c r="Z151" s="1562"/>
      <c r="AA151" s="1562"/>
      <c r="AB151" s="1532"/>
    </row>
    <row r="152" spans="1:28">
      <c r="A152" s="105"/>
      <c r="B152" s="106"/>
      <c r="C152" s="1558"/>
      <c r="D152" s="1559"/>
      <c r="E152" s="1559"/>
      <c r="F152" s="1559"/>
      <c r="G152" s="1559"/>
      <c r="H152" s="1560"/>
      <c r="I152" s="1560"/>
      <c r="J152" s="1560"/>
      <c r="K152" s="1560"/>
      <c r="L152" s="1560"/>
      <c r="M152" s="1560"/>
      <c r="N152" s="1560"/>
      <c r="O152" s="1560"/>
      <c r="P152" s="1560"/>
      <c r="Q152" s="1560"/>
      <c r="R152" s="1560"/>
      <c r="S152" s="1560"/>
      <c r="T152" s="1561"/>
      <c r="U152" s="1561"/>
      <c r="V152" s="1561"/>
      <c r="W152" s="1562"/>
      <c r="X152" s="1562"/>
      <c r="Y152" s="1562"/>
      <c r="Z152" s="1562"/>
      <c r="AA152" s="1562"/>
      <c r="AB152" s="1532"/>
    </row>
    <row r="153" spans="1:28">
      <c r="A153" s="105"/>
      <c r="B153" s="106"/>
      <c r="C153" s="1558"/>
      <c r="D153" s="1559"/>
      <c r="E153" s="1559"/>
      <c r="F153" s="1559"/>
      <c r="G153" s="1559"/>
      <c r="H153" s="1560"/>
      <c r="I153" s="1560"/>
      <c r="J153" s="1560"/>
      <c r="K153" s="1560"/>
      <c r="L153" s="1560"/>
      <c r="M153" s="1560"/>
      <c r="N153" s="1560"/>
      <c r="O153" s="1560"/>
      <c r="P153" s="1560"/>
      <c r="Q153" s="1560"/>
      <c r="R153" s="1560"/>
      <c r="S153" s="1560"/>
      <c r="T153" s="1561"/>
      <c r="U153" s="1561"/>
      <c r="V153" s="1561"/>
      <c r="W153" s="1562"/>
      <c r="X153" s="1562"/>
      <c r="Y153" s="1562"/>
      <c r="Z153" s="1562"/>
      <c r="AA153" s="1562"/>
      <c r="AB153" s="1532"/>
    </row>
    <row r="154" spans="1:28">
      <c r="A154" s="105"/>
      <c r="B154" s="106"/>
      <c r="C154" s="1558"/>
      <c r="D154" s="1559"/>
      <c r="E154" s="1559"/>
      <c r="F154" s="1559"/>
      <c r="G154" s="1559"/>
      <c r="H154" s="1560"/>
      <c r="I154" s="1560"/>
      <c r="J154" s="1560"/>
      <c r="K154" s="1560"/>
      <c r="L154" s="1560"/>
      <c r="M154" s="1560"/>
      <c r="N154" s="1560"/>
      <c r="O154" s="1560"/>
      <c r="P154" s="1560"/>
      <c r="Q154" s="1560"/>
      <c r="R154" s="1560"/>
      <c r="S154" s="1560"/>
      <c r="T154" s="1561"/>
      <c r="U154" s="1561"/>
      <c r="V154" s="1561"/>
      <c r="W154" s="1562"/>
      <c r="X154" s="1562"/>
      <c r="Y154" s="1562"/>
      <c r="Z154" s="1562"/>
      <c r="AA154" s="1562"/>
      <c r="AB154" s="1532"/>
    </row>
    <row r="155" spans="1:28">
      <c r="A155" s="105"/>
      <c r="B155" s="106"/>
      <c r="C155" s="1558"/>
      <c r="D155" s="1559"/>
      <c r="E155" s="1559"/>
      <c r="F155" s="1559"/>
      <c r="G155" s="1559"/>
      <c r="H155" s="1560"/>
      <c r="I155" s="1560"/>
      <c r="J155" s="1560"/>
      <c r="K155" s="1560"/>
      <c r="L155" s="1560"/>
      <c r="M155" s="1560"/>
      <c r="N155" s="1560"/>
      <c r="O155" s="1560"/>
      <c r="P155" s="1560"/>
      <c r="Q155" s="1560"/>
      <c r="R155" s="1560"/>
      <c r="S155" s="1560"/>
      <c r="T155" s="1561"/>
      <c r="U155" s="1561"/>
      <c r="V155" s="1561"/>
      <c r="W155" s="1562"/>
      <c r="X155" s="1562"/>
      <c r="Y155" s="1562"/>
      <c r="Z155" s="1562"/>
      <c r="AA155" s="1562"/>
      <c r="AB155" s="1532"/>
    </row>
    <row r="156" spans="1:28">
      <c r="A156" s="105"/>
      <c r="B156" s="106"/>
      <c r="C156" s="1558"/>
      <c r="D156" s="1559"/>
      <c r="E156" s="1559"/>
      <c r="F156" s="1559"/>
      <c r="G156" s="1559"/>
      <c r="H156" s="1560"/>
      <c r="I156" s="1560"/>
      <c r="J156" s="1560"/>
      <c r="K156" s="1560"/>
      <c r="L156" s="1560"/>
      <c r="M156" s="1560"/>
      <c r="N156" s="1560"/>
      <c r="O156" s="1560"/>
      <c r="P156" s="1560"/>
      <c r="Q156" s="1560"/>
      <c r="R156" s="1560"/>
      <c r="S156" s="1560"/>
      <c r="T156" s="1561"/>
      <c r="U156" s="1561"/>
      <c r="V156" s="1561"/>
      <c r="W156" s="1562"/>
      <c r="X156" s="1562"/>
      <c r="Y156" s="1562"/>
      <c r="Z156" s="1562"/>
      <c r="AA156" s="1562"/>
      <c r="AB156" s="1532"/>
    </row>
    <row r="157" spans="1:28">
      <c r="A157" s="105"/>
      <c r="B157" s="106"/>
      <c r="C157" s="1558"/>
      <c r="D157" s="1559"/>
      <c r="E157" s="1559"/>
      <c r="F157" s="1559"/>
      <c r="G157" s="1559"/>
      <c r="H157" s="1560"/>
      <c r="I157" s="1560"/>
      <c r="J157" s="1560"/>
      <c r="K157" s="1560"/>
      <c r="L157" s="1560"/>
      <c r="M157" s="1560"/>
      <c r="N157" s="1560"/>
      <c r="O157" s="1560"/>
      <c r="P157" s="1560"/>
      <c r="Q157" s="1560"/>
      <c r="R157" s="1560"/>
      <c r="S157" s="1560"/>
      <c r="T157" s="1561"/>
      <c r="U157" s="1561"/>
      <c r="V157" s="1561"/>
      <c r="W157" s="1562"/>
      <c r="X157" s="1562"/>
      <c r="Y157" s="1562"/>
      <c r="Z157" s="1562"/>
      <c r="AA157" s="1562"/>
      <c r="AB157" s="1532"/>
    </row>
    <row r="158" spans="1:28">
      <c r="A158" s="105"/>
      <c r="B158" s="106"/>
      <c r="C158" s="1558"/>
      <c r="D158" s="1559"/>
      <c r="E158" s="1559"/>
      <c r="F158" s="1559"/>
      <c r="G158" s="1559"/>
      <c r="H158" s="1560"/>
      <c r="I158" s="1560"/>
      <c r="J158" s="1560"/>
      <c r="K158" s="1560"/>
      <c r="L158" s="1560"/>
      <c r="M158" s="1560"/>
      <c r="N158" s="1560"/>
      <c r="O158" s="1560"/>
      <c r="P158" s="1560"/>
      <c r="Q158" s="1560"/>
      <c r="R158" s="1560"/>
      <c r="S158" s="1560"/>
      <c r="T158" s="1561"/>
      <c r="U158" s="1561"/>
      <c r="V158" s="1561"/>
      <c r="W158" s="1562"/>
      <c r="X158" s="1562"/>
      <c r="Y158" s="1562"/>
      <c r="Z158" s="1562"/>
      <c r="AA158" s="1562"/>
      <c r="AB158" s="1532"/>
    </row>
    <row r="159" spans="1:28">
      <c r="A159" s="105"/>
      <c r="B159" s="106"/>
      <c r="C159" s="1558"/>
      <c r="D159" s="1559"/>
      <c r="E159" s="1559"/>
      <c r="F159" s="1559"/>
      <c r="G159" s="1559"/>
      <c r="H159" s="1560"/>
      <c r="I159" s="1560"/>
      <c r="J159" s="1560"/>
      <c r="K159" s="1560"/>
      <c r="L159" s="1560"/>
      <c r="M159" s="1560"/>
      <c r="N159" s="1560"/>
      <c r="O159" s="1560"/>
      <c r="P159" s="1560"/>
      <c r="Q159" s="1560"/>
      <c r="R159" s="1560"/>
      <c r="S159" s="1560"/>
      <c r="T159" s="1561"/>
      <c r="U159" s="1561"/>
      <c r="V159" s="1561"/>
      <c r="W159" s="1562"/>
      <c r="X159" s="1562"/>
      <c r="Y159" s="1562"/>
      <c r="Z159" s="1562"/>
      <c r="AA159" s="1562"/>
      <c r="AB159" s="1532"/>
    </row>
    <row r="160" spans="1:28">
      <c r="A160" s="105"/>
      <c r="B160" s="106"/>
      <c r="C160" s="1558"/>
      <c r="D160" s="1559"/>
      <c r="E160" s="1559"/>
      <c r="F160" s="1559"/>
      <c r="G160" s="1559"/>
      <c r="H160" s="1560"/>
      <c r="I160" s="1560"/>
      <c r="J160" s="1560"/>
      <c r="K160" s="1560"/>
      <c r="L160" s="1560"/>
      <c r="M160" s="1560"/>
      <c r="N160" s="1560"/>
      <c r="O160" s="1560"/>
      <c r="P160" s="1560"/>
      <c r="Q160" s="1560"/>
      <c r="R160" s="1560"/>
      <c r="S160" s="1560"/>
      <c r="T160" s="1561"/>
      <c r="U160" s="1561"/>
      <c r="V160" s="1561"/>
      <c r="W160" s="1562"/>
      <c r="X160" s="1562"/>
      <c r="Y160" s="1562"/>
      <c r="Z160" s="1562"/>
      <c r="AA160" s="1562"/>
      <c r="AB160" s="1532"/>
    </row>
    <row r="161" spans="1:28">
      <c r="A161" s="105"/>
      <c r="B161" s="106"/>
      <c r="C161" s="1558"/>
      <c r="D161" s="1559"/>
      <c r="E161" s="1559"/>
      <c r="F161" s="1559"/>
      <c r="G161" s="1559"/>
      <c r="H161" s="1560"/>
      <c r="I161" s="1560"/>
      <c r="J161" s="1560"/>
      <c r="K161" s="1560"/>
      <c r="L161" s="1560"/>
      <c r="M161" s="1560"/>
      <c r="N161" s="1560"/>
      <c r="O161" s="1560"/>
      <c r="P161" s="1560"/>
      <c r="Q161" s="1560"/>
      <c r="R161" s="1560"/>
      <c r="S161" s="1560"/>
      <c r="T161" s="1561"/>
      <c r="U161" s="1561"/>
      <c r="V161" s="1561"/>
      <c r="W161" s="1562"/>
      <c r="X161" s="1562"/>
      <c r="Y161" s="1562"/>
      <c r="Z161" s="1562"/>
      <c r="AA161" s="1562"/>
      <c r="AB161" s="1532"/>
    </row>
    <row r="162" spans="1:28">
      <c r="A162" s="105"/>
      <c r="B162" s="106"/>
      <c r="C162" s="1558"/>
      <c r="D162" s="1559"/>
      <c r="E162" s="1559"/>
      <c r="F162" s="1559"/>
      <c r="G162" s="1559"/>
      <c r="H162" s="1560"/>
      <c r="I162" s="1560"/>
      <c r="J162" s="1560"/>
      <c r="K162" s="1560"/>
      <c r="L162" s="1560"/>
      <c r="M162" s="1560"/>
      <c r="N162" s="1560"/>
      <c r="O162" s="1560"/>
      <c r="P162" s="1560"/>
      <c r="Q162" s="1560"/>
      <c r="R162" s="1560"/>
      <c r="S162" s="1560"/>
      <c r="T162" s="1561"/>
      <c r="U162" s="1561"/>
      <c r="V162" s="1561"/>
      <c r="W162" s="1562"/>
      <c r="X162" s="1562"/>
      <c r="Y162" s="1562"/>
      <c r="Z162" s="1562"/>
      <c r="AA162" s="1562"/>
      <c r="AB162" s="1532"/>
    </row>
    <row r="163" spans="1:28">
      <c r="A163" s="105"/>
      <c r="B163" s="106"/>
      <c r="C163" s="1558"/>
      <c r="D163" s="1559"/>
      <c r="E163" s="1559"/>
      <c r="F163" s="1559"/>
      <c r="G163" s="1559"/>
      <c r="H163" s="1560"/>
      <c r="I163" s="1560"/>
      <c r="J163" s="1560"/>
      <c r="K163" s="1560"/>
      <c r="L163" s="1560"/>
      <c r="M163" s="1560"/>
      <c r="N163" s="1560"/>
      <c r="O163" s="1560"/>
      <c r="P163" s="1560"/>
      <c r="Q163" s="1560"/>
      <c r="R163" s="1560"/>
      <c r="S163" s="1560"/>
      <c r="T163" s="1561"/>
      <c r="U163" s="1561"/>
      <c r="V163" s="1561"/>
      <c r="W163" s="1562"/>
      <c r="X163" s="1562"/>
      <c r="Y163" s="1562"/>
      <c r="Z163" s="1562"/>
      <c r="AA163" s="1562"/>
      <c r="AB163" s="1532"/>
    </row>
    <row r="164" spans="1:28">
      <c r="A164" s="105"/>
      <c r="B164" s="106"/>
      <c r="C164" s="1558"/>
      <c r="D164" s="1559"/>
      <c r="E164" s="1559"/>
      <c r="F164" s="1559"/>
      <c r="G164" s="1559"/>
      <c r="H164" s="1560"/>
      <c r="I164" s="1560"/>
      <c r="J164" s="1560"/>
      <c r="K164" s="1560"/>
      <c r="L164" s="1560"/>
      <c r="M164" s="1560"/>
      <c r="N164" s="1560"/>
      <c r="O164" s="1560"/>
      <c r="P164" s="1560"/>
      <c r="Q164" s="1560"/>
      <c r="R164" s="1560"/>
      <c r="S164" s="1560"/>
      <c r="T164" s="1561"/>
      <c r="U164" s="1561"/>
      <c r="V164" s="1561"/>
      <c r="W164" s="1562"/>
      <c r="X164" s="1562"/>
      <c r="Y164" s="1562"/>
      <c r="Z164" s="1562"/>
      <c r="AA164" s="1562"/>
      <c r="AB164" s="1532"/>
    </row>
    <row r="165" spans="1:28">
      <c r="A165" s="105"/>
      <c r="B165" s="106"/>
      <c r="C165" s="1558"/>
      <c r="D165" s="1559"/>
      <c r="E165" s="1559"/>
      <c r="F165" s="1559"/>
      <c r="G165" s="1559"/>
      <c r="H165" s="1560"/>
      <c r="I165" s="1560"/>
      <c r="J165" s="1560"/>
      <c r="K165" s="1560"/>
      <c r="L165" s="1560"/>
      <c r="M165" s="1560"/>
      <c r="N165" s="1560"/>
      <c r="O165" s="1560"/>
      <c r="P165" s="1560"/>
      <c r="Q165" s="1560"/>
      <c r="R165" s="1560"/>
      <c r="S165" s="1560"/>
      <c r="T165" s="1561"/>
      <c r="U165" s="1561"/>
      <c r="V165" s="1561"/>
      <c r="W165" s="1562"/>
      <c r="X165" s="1562"/>
      <c r="Y165" s="1562"/>
      <c r="Z165" s="1562"/>
      <c r="AA165" s="1562"/>
      <c r="AB165" s="1532"/>
    </row>
    <row r="166" spans="1:28">
      <c r="A166" s="105"/>
      <c r="B166" s="106"/>
      <c r="C166" s="1558"/>
      <c r="D166" s="1559"/>
      <c r="E166" s="1559"/>
      <c r="F166" s="1559"/>
      <c r="G166" s="1559"/>
      <c r="H166" s="1560"/>
      <c r="I166" s="1560"/>
      <c r="J166" s="1560"/>
      <c r="K166" s="1560"/>
      <c r="L166" s="1560"/>
      <c r="M166" s="1560"/>
      <c r="N166" s="1560"/>
      <c r="O166" s="1560"/>
      <c r="P166" s="1560"/>
      <c r="Q166" s="1560"/>
      <c r="R166" s="1560"/>
      <c r="S166" s="1560"/>
      <c r="T166" s="1561"/>
      <c r="U166" s="1561"/>
      <c r="V166" s="1561"/>
      <c r="W166" s="1562"/>
      <c r="X166" s="1562"/>
      <c r="Y166" s="1562"/>
      <c r="Z166" s="1562"/>
      <c r="AA166" s="1562"/>
      <c r="AB166" s="1532"/>
    </row>
    <row r="167" spans="1:28">
      <c r="A167" s="105"/>
      <c r="B167" s="106"/>
      <c r="C167" s="1558"/>
      <c r="D167" s="1559"/>
      <c r="E167" s="1559"/>
      <c r="F167" s="1559"/>
      <c r="G167" s="1559"/>
      <c r="H167" s="1560"/>
      <c r="I167" s="1560"/>
      <c r="J167" s="1560"/>
      <c r="K167" s="1560"/>
      <c r="L167" s="1560"/>
      <c r="M167" s="1560"/>
      <c r="N167" s="1560"/>
      <c r="O167" s="1560"/>
      <c r="P167" s="1560"/>
      <c r="Q167" s="1560"/>
      <c r="R167" s="1560"/>
      <c r="S167" s="1560"/>
      <c r="T167" s="1561"/>
      <c r="U167" s="1561"/>
      <c r="V167" s="1561"/>
      <c r="W167" s="1562"/>
      <c r="X167" s="1562"/>
      <c r="Y167" s="1562"/>
      <c r="Z167" s="1562"/>
      <c r="AA167" s="1562"/>
      <c r="AB167" s="1532"/>
    </row>
    <row r="168" spans="1:28">
      <c r="A168" s="105"/>
      <c r="B168" s="106"/>
      <c r="C168" s="1558"/>
      <c r="D168" s="1559"/>
      <c r="E168" s="1559"/>
      <c r="F168" s="1559"/>
      <c r="G168" s="1559"/>
      <c r="H168" s="1560"/>
      <c r="I168" s="1560"/>
      <c r="J168" s="1560"/>
      <c r="K168" s="1560"/>
      <c r="L168" s="1560"/>
      <c r="M168" s="1560"/>
      <c r="N168" s="1560"/>
      <c r="O168" s="1560"/>
      <c r="P168" s="1560"/>
      <c r="Q168" s="1560"/>
      <c r="R168" s="1560"/>
      <c r="S168" s="1560"/>
      <c r="T168" s="1561"/>
      <c r="U168" s="1561"/>
      <c r="V168" s="1561"/>
      <c r="W168" s="1562"/>
      <c r="X168" s="1562"/>
      <c r="Y168" s="1562"/>
      <c r="Z168" s="1562"/>
      <c r="AA168" s="1562"/>
      <c r="AB168" s="1532"/>
    </row>
    <row r="169" spans="1:28">
      <c r="A169" s="105"/>
      <c r="B169" s="106"/>
      <c r="C169" s="1558"/>
      <c r="D169" s="1559"/>
      <c r="E169" s="1559"/>
      <c r="F169" s="1559"/>
      <c r="G169" s="1559"/>
      <c r="H169" s="1560"/>
      <c r="I169" s="1560"/>
      <c r="J169" s="1560"/>
      <c r="K169" s="1560"/>
      <c r="L169" s="1560"/>
      <c r="M169" s="1560"/>
      <c r="N169" s="1560"/>
      <c r="O169" s="1560"/>
      <c r="P169" s="1560"/>
      <c r="Q169" s="1560"/>
      <c r="R169" s="1560"/>
      <c r="S169" s="1560"/>
      <c r="T169" s="1561"/>
      <c r="U169" s="1561"/>
      <c r="V169" s="1561"/>
      <c r="W169" s="1562"/>
      <c r="X169" s="1562"/>
      <c r="Y169" s="1562"/>
      <c r="Z169" s="1562"/>
      <c r="AA169" s="1562"/>
      <c r="AB169" s="1532"/>
    </row>
    <row r="170" spans="1:28">
      <c r="A170" s="105"/>
      <c r="B170" s="106"/>
      <c r="C170" s="1558"/>
      <c r="D170" s="1559"/>
      <c r="E170" s="1559"/>
      <c r="F170" s="1559"/>
      <c r="G170" s="1559"/>
      <c r="H170" s="1560"/>
      <c r="I170" s="1560"/>
      <c r="J170" s="1560"/>
      <c r="K170" s="1560"/>
      <c r="L170" s="1560"/>
      <c r="M170" s="1560"/>
      <c r="N170" s="1560"/>
      <c r="O170" s="1560"/>
      <c r="P170" s="1560"/>
      <c r="Q170" s="1560"/>
      <c r="R170" s="1560"/>
      <c r="S170" s="1560"/>
      <c r="T170" s="1561"/>
      <c r="U170" s="1561"/>
      <c r="V170" s="1561"/>
      <c r="W170" s="1562"/>
      <c r="X170" s="1562"/>
      <c r="Y170" s="1562"/>
      <c r="Z170" s="1562"/>
      <c r="AA170" s="1562"/>
      <c r="AB170" s="1532"/>
    </row>
    <row r="171" spans="1:28">
      <c r="A171" s="105"/>
      <c r="B171" s="106"/>
      <c r="C171" s="1558"/>
      <c r="D171" s="1559"/>
      <c r="E171" s="1559"/>
      <c r="F171" s="1559"/>
      <c r="G171" s="1559"/>
      <c r="H171" s="1560"/>
      <c r="I171" s="1560"/>
      <c r="J171" s="1560"/>
      <c r="K171" s="1560"/>
      <c r="L171" s="1560"/>
      <c r="M171" s="1560"/>
      <c r="N171" s="1560"/>
      <c r="O171" s="1560"/>
      <c r="P171" s="1560"/>
      <c r="Q171" s="1560"/>
      <c r="R171" s="1560"/>
      <c r="S171" s="1560"/>
      <c r="T171" s="1561"/>
      <c r="U171" s="1561"/>
      <c r="V171" s="1561"/>
      <c r="W171" s="1562"/>
      <c r="X171" s="1562"/>
      <c r="Y171" s="1562"/>
      <c r="Z171" s="1562"/>
      <c r="AA171" s="1562"/>
      <c r="AB171" s="1532"/>
    </row>
    <row r="172" spans="1:28">
      <c r="A172" s="105"/>
      <c r="B172" s="106"/>
      <c r="C172" s="1558"/>
      <c r="D172" s="1559"/>
      <c r="E172" s="1559"/>
      <c r="F172" s="1559"/>
      <c r="G172" s="1559"/>
      <c r="H172" s="1560"/>
      <c r="I172" s="1560"/>
      <c r="J172" s="1560"/>
      <c r="K172" s="1560"/>
      <c r="L172" s="1560"/>
      <c r="M172" s="1560"/>
      <c r="N172" s="1560"/>
      <c r="O172" s="1560"/>
      <c r="P172" s="1560"/>
      <c r="Q172" s="1560"/>
      <c r="R172" s="1560"/>
      <c r="S172" s="1560"/>
      <c r="T172" s="1561"/>
      <c r="U172" s="1561"/>
      <c r="V172" s="1561"/>
      <c r="W172" s="1562"/>
      <c r="X172" s="1562"/>
      <c r="Y172" s="1562"/>
      <c r="Z172" s="1562"/>
      <c r="AA172" s="1562"/>
      <c r="AB172" s="1532"/>
    </row>
    <row r="173" spans="1:28">
      <c r="A173" s="105"/>
      <c r="B173" s="106"/>
      <c r="C173" s="1558"/>
      <c r="D173" s="1559"/>
      <c r="E173" s="1559"/>
      <c r="F173" s="1559"/>
      <c r="G173" s="1559"/>
      <c r="H173" s="1560"/>
      <c r="I173" s="1560"/>
      <c r="J173" s="1560"/>
      <c r="K173" s="1560"/>
      <c r="L173" s="1560"/>
      <c r="M173" s="1560"/>
      <c r="N173" s="1560"/>
      <c r="O173" s="1560"/>
      <c r="P173" s="1560"/>
      <c r="Q173" s="1560"/>
      <c r="R173" s="1560"/>
      <c r="S173" s="1560"/>
      <c r="T173" s="1561"/>
      <c r="U173" s="1561"/>
      <c r="V173" s="1561"/>
      <c r="W173" s="1562"/>
      <c r="X173" s="1562"/>
      <c r="Y173" s="1562"/>
      <c r="Z173" s="1562"/>
      <c r="AA173" s="1562"/>
      <c r="AB173" s="1532"/>
    </row>
    <row r="174" spans="1:28">
      <c r="A174" s="105"/>
      <c r="B174" s="106"/>
      <c r="C174" s="1558"/>
      <c r="D174" s="1559"/>
      <c r="E174" s="1559"/>
      <c r="F174" s="1559"/>
      <c r="G174" s="1559"/>
      <c r="H174" s="1560"/>
      <c r="I174" s="1560"/>
      <c r="J174" s="1560"/>
      <c r="K174" s="1560"/>
      <c r="L174" s="1560"/>
      <c r="M174" s="1560"/>
      <c r="N174" s="1560"/>
      <c r="O174" s="1560"/>
      <c r="P174" s="1560"/>
      <c r="Q174" s="1560"/>
      <c r="R174" s="1560"/>
      <c r="S174" s="1560"/>
      <c r="T174" s="1561"/>
      <c r="U174" s="1561"/>
      <c r="V174" s="1561"/>
      <c r="W174" s="1562"/>
      <c r="X174" s="1562"/>
      <c r="Y174" s="1562"/>
      <c r="Z174" s="1562"/>
      <c r="AA174" s="1562"/>
      <c r="AB174" s="1532"/>
    </row>
    <row r="175" spans="1:28">
      <c r="A175" s="105"/>
      <c r="B175" s="106"/>
      <c r="C175" s="1558"/>
      <c r="D175" s="1559"/>
      <c r="E175" s="1559"/>
      <c r="F175" s="1559"/>
      <c r="G175" s="1559"/>
      <c r="H175" s="1560"/>
      <c r="I175" s="1560"/>
      <c r="J175" s="1560"/>
      <c r="K175" s="1560"/>
      <c r="L175" s="1560"/>
      <c r="M175" s="1560"/>
      <c r="N175" s="1560"/>
      <c r="O175" s="1560"/>
      <c r="P175" s="1560"/>
      <c r="Q175" s="1560"/>
      <c r="R175" s="1560"/>
      <c r="S175" s="1560"/>
      <c r="T175" s="1561"/>
      <c r="U175" s="1561"/>
      <c r="V175" s="1561"/>
      <c r="W175" s="1562"/>
      <c r="X175" s="1562"/>
      <c r="Y175" s="1562"/>
      <c r="Z175" s="1562"/>
      <c r="AA175" s="1562"/>
      <c r="AB175" s="1532"/>
    </row>
    <row r="176" spans="1:28">
      <c r="A176" s="105"/>
      <c r="B176" s="106"/>
      <c r="C176" s="1558"/>
      <c r="D176" s="1559"/>
      <c r="E176" s="1559"/>
      <c r="F176" s="1559"/>
      <c r="G176" s="1559"/>
      <c r="H176" s="1560"/>
      <c r="I176" s="1560"/>
      <c r="J176" s="1560"/>
      <c r="K176" s="1560"/>
      <c r="L176" s="1560"/>
      <c r="M176" s="1560"/>
      <c r="N176" s="1560"/>
      <c r="O176" s="1560"/>
      <c r="P176" s="1560"/>
      <c r="Q176" s="1560"/>
      <c r="R176" s="1560"/>
      <c r="S176" s="1560"/>
      <c r="T176" s="1561"/>
      <c r="U176" s="1561"/>
      <c r="V176" s="1561"/>
      <c r="W176" s="1562"/>
      <c r="X176" s="1562"/>
      <c r="Y176" s="1562"/>
      <c r="Z176" s="1562"/>
      <c r="AA176" s="1562"/>
      <c r="AB176" s="1532"/>
    </row>
    <row r="177" spans="1:28">
      <c r="A177" s="105"/>
      <c r="B177" s="106"/>
      <c r="C177" s="1558"/>
      <c r="D177" s="1559"/>
      <c r="E177" s="1559"/>
      <c r="F177" s="1559"/>
      <c r="G177" s="1559"/>
      <c r="H177" s="1560"/>
      <c r="I177" s="1560"/>
      <c r="J177" s="1560"/>
      <c r="K177" s="1560"/>
      <c r="L177" s="1560"/>
      <c r="M177" s="1560"/>
      <c r="N177" s="1560"/>
      <c r="O177" s="1560"/>
      <c r="P177" s="1560"/>
      <c r="Q177" s="1560"/>
      <c r="R177" s="1560"/>
      <c r="S177" s="1560"/>
      <c r="T177" s="1561"/>
      <c r="U177" s="1561"/>
      <c r="V177" s="1561"/>
      <c r="W177" s="1562"/>
      <c r="X177" s="1562"/>
      <c r="Y177" s="1562"/>
      <c r="Z177" s="1562"/>
      <c r="AA177" s="1562"/>
      <c r="AB177" s="1532"/>
    </row>
    <row r="178" spans="1:28">
      <c r="A178" s="105"/>
      <c r="B178" s="106"/>
      <c r="C178" s="1558"/>
      <c r="D178" s="1559"/>
      <c r="E178" s="1559"/>
      <c r="F178" s="1559"/>
      <c r="G178" s="1559"/>
      <c r="H178" s="1560"/>
      <c r="I178" s="1560"/>
      <c r="J178" s="1560"/>
      <c r="K178" s="1560"/>
      <c r="L178" s="1560"/>
      <c r="M178" s="1560"/>
      <c r="N178" s="1560"/>
      <c r="O178" s="1560"/>
      <c r="P178" s="1560"/>
      <c r="Q178" s="1560"/>
      <c r="R178" s="1560"/>
      <c r="S178" s="1560"/>
      <c r="T178" s="1561"/>
      <c r="U178" s="1561"/>
      <c r="V178" s="1561"/>
      <c r="W178" s="1562"/>
      <c r="X178" s="1562"/>
      <c r="Y178" s="1562"/>
      <c r="Z178" s="1562"/>
      <c r="AA178" s="1562"/>
      <c r="AB178" s="1532"/>
    </row>
    <row r="179" spans="1:28">
      <c r="A179" s="105"/>
      <c r="B179" s="106"/>
      <c r="C179" s="1558"/>
      <c r="D179" s="1559"/>
      <c r="E179" s="1559"/>
      <c r="F179" s="1559"/>
      <c r="G179" s="1559"/>
      <c r="H179" s="1560"/>
      <c r="I179" s="1560"/>
      <c r="J179" s="1560"/>
      <c r="K179" s="1560"/>
      <c r="L179" s="1560"/>
      <c r="M179" s="1560"/>
      <c r="N179" s="1560"/>
      <c r="O179" s="1560"/>
      <c r="P179" s="1560"/>
      <c r="Q179" s="1560"/>
      <c r="R179" s="1560"/>
      <c r="S179" s="1560"/>
      <c r="T179" s="1561"/>
      <c r="U179" s="1561"/>
      <c r="V179" s="1561"/>
      <c r="W179" s="1562"/>
      <c r="X179" s="1562"/>
      <c r="Y179" s="1562"/>
      <c r="Z179" s="1562"/>
      <c r="AA179" s="1562"/>
      <c r="AB179" s="1532"/>
    </row>
    <row r="180" spans="1:28">
      <c r="A180" s="105"/>
      <c r="B180" s="106"/>
      <c r="C180" s="1558"/>
      <c r="D180" s="1559"/>
      <c r="E180" s="1559"/>
      <c r="F180" s="1559"/>
      <c r="G180" s="1559"/>
      <c r="H180" s="1560"/>
      <c r="I180" s="1560"/>
      <c r="J180" s="1560"/>
      <c r="K180" s="1560"/>
      <c r="L180" s="1560"/>
      <c r="M180" s="1560"/>
      <c r="N180" s="1560"/>
      <c r="O180" s="1560"/>
      <c r="P180" s="1560"/>
      <c r="Q180" s="1560"/>
      <c r="R180" s="1560"/>
      <c r="S180" s="1560"/>
      <c r="T180" s="1561"/>
      <c r="U180" s="1561"/>
      <c r="V180" s="1561"/>
      <c r="W180" s="1562"/>
      <c r="X180" s="1562"/>
      <c r="Y180" s="1562"/>
      <c r="Z180" s="1562"/>
      <c r="AA180" s="1562"/>
      <c r="AB180" s="1532"/>
    </row>
    <row r="181" spans="1:28">
      <c r="A181" s="105"/>
      <c r="B181" s="106"/>
      <c r="C181" s="1558"/>
      <c r="D181" s="1559"/>
      <c r="E181" s="1559"/>
      <c r="F181" s="1559"/>
      <c r="G181" s="1559"/>
      <c r="H181" s="1560"/>
      <c r="I181" s="1560"/>
      <c r="J181" s="1560"/>
      <c r="K181" s="1560"/>
      <c r="L181" s="1560"/>
      <c r="M181" s="1560"/>
      <c r="N181" s="1560"/>
      <c r="O181" s="1560"/>
      <c r="P181" s="1560"/>
      <c r="Q181" s="1560"/>
      <c r="R181" s="1560"/>
      <c r="S181" s="1560"/>
      <c r="T181" s="1561"/>
      <c r="U181" s="1561"/>
      <c r="V181" s="1561"/>
      <c r="W181" s="1562"/>
      <c r="X181" s="1562"/>
      <c r="Y181" s="1562"/>
      <c r="Z181" s="1562"/>
      <c r="AA181" s="1562"/>
      <c r="AB181" s="1532"/>
    </row>
    <row r="182" spans="1:28">
      <c r="A182" s="105"/>
      <c r="B182" s="106"/>
      <c r="C182" s="1558"/>
      <c r="D182" s="1559"/>
      <c r="E182" s="1559"/>
      <c r="F182" s="1559"/>
      <c r="G182" s="1559"/>
      <c r="H182" s="1560"/>
      <c r="I182" s="1560"/>
      <c r="J182" s="1560"/>
      <c r="K182" s="1560"/>
      <c r="L182" s="1560"/>
      <c r="M182" s="1560"/>
      <c r="N182" s="1560"/>
      <c r="O182" s="1560"/>
      <c r="P182" s="1560"/>
      <c r="Q182" s="1560"/>
      <c r="R182" s="1560"/>
      <c r="S182" s="1560"/>
      <c r="T182" s="1561"/>
      <c r="U182" s="1561"/>
      <c r="V182" s="1561"/>
      <c r="W182" s="1562"/>
      <c r="X182" s="1562"/>
      <c r="Y182" s="1562"/>
      <c r="Z182" s="1562"/>
      <c r="AA182" s="1562"/>
      <c r="AB182" s="1532"/>
    </row>
    <row r="183" spans="1:28">
      <c r="A183" s="105"/>
      <c r="B183" s="106"/>
      <c r="C183" s="1558"/>
      <c r="D183" s="1559"/>
      <c r="E183" s="1559"/>
      <c r="F183" s="1559"/>
      <c r="G183" s="1559"/>
      <c r="H183" s="1560"/>
      <c r="I183" s="1560"/>
      <c r="J183" s="1560"/>
      <c r="K183" s="1560"/>
      <c r="L183" s="1560"/>
      <c r="M183" s="1560"/>
      <c r="N183" s="1560"/>
      <c r="O183" s="1560"/>
      <c r="P183" s="1560"/>
      <c r="Q183" s="1560"/>
      <c r="R183" s="1560"/>
      <c r="S183" s="1560"/>
      <c r="T183" s="1561"/>
      <c r="U183" s="1561"/>
      <c r="V183" s="1561"/>
      <c r="W183" s="1562"/>
      <c r="X183" s="1562"/>
      <c r="Y183" s="1562"/>
      <c r="Z183" s="1562"/>
      <c r="AA183" s="1562"/>
      <c r="AB183" s="1532"/>
    </row>
    <row r="184" spans="1:28">
      <c r="A184" s="105"/>
      <c r="B184" s="106"/>
      <c r="C184" s="1558"/>
      <c r="D184" s="1559"/>
      <c r="E184" s="1559"/>
      <c r="F184" s="1559"/>
      <c r="G184" s="1559"/>
      <c r="H184" s="1560"/>
      <c r="I184" s="1560"/>
      <c r="J184" s="1560"/>
      <c r="K184" s="1560"/>
      <c r="L184" s="1560"/>
      <c r="M184" s="1560"/>
      <c r="N184" s="1560"/>
      <c r="O184" s="1560"/>
      <c r="P184" s="1560"/>
      <c r="Q184" s="1560"/>
      <c r="R184" s="1560"/>
      <c r="S184" s="1560"/>
      <c r="T184" s="1561"/>
      <c r="U184" s="1561"/>
      <c r="V184" s="1561"/>
      <c r="W184" s="1562"/>
      <c r="X184" s="1562"/>
      <c r="Y184" s="1562"/>
      <c r="Z184" s="1562"/>
      <c r="AA184" s="1562"/>
      <c r="AB184" s="1532"/>
    </row>
    <row r="185" spans="1:28">
      <c r="A185" s="105"/>
      <c r="B185" s="106"/>
      <c r="C185" s="1558"/>
      <c r="D185" s="1559"/>
      <c r="E185" s="1559"/>
      <c r="F185" s="1559"/>
      <c r="G185" s="1559"/>
      <c r="H185" s="1560"/>
      <c r="I185" s="1560"/>
      <c r="J185" s="1560"/>
      <c r="K185" s="1560"/>
      <c r="L185" s="1560"/>
      <c r="M185" s="1560"/>
      <c r="N185" s="1560"/>
      <c r="O185" s="1560"/>
      <c r="P185" s="1560"/>
      <c r="Q185" s="1560"/>
      <c r="R185" s="1560"/>
      <c r="S185" s="1560"/>
      <c r="T185" s="1561"/>
      <c r="U185" s="1561"/>
      <c r="V185" s="1561"/>
      <c r="W185" s="1562"/>
      <c r="X185" s="1562"/>
      <c r="Y185" s="1562"/>
      <c r="Z185" s="1562"/>
      <c r="AA185" s="1562"/>
      <c r="AB185" s="1532"/>
    </row>
    <row r="186" spans="1:28">
      <c r="A186" s="105"/>
      <c r="B186" s="106"/>
      <c r="C186" s="1558"/>
      <c r="D186" s="1559"/>
      <c r="E186" s="1559"/>
      <c r="F186" s="1559"/>
      <c r="G186" s="1559"/>
      <c r="H186" s="1560"/>
      <c r="I186" s="1560"/>
      <c r="J186" s="1560"/>
      <c r="K186" s="1560"/>
      <c r="L186" s="1560"/>
      <c r="M186" s="1560"/>
      <c r="N186" s="1560"/>
      <c r="O186" s="1560"/>
      <c r="P186" s="1560"/>
      <c r="Q186" s="1560"/>
      <c r="R186" s="1560"/>
      <c r="S186" s="1560"/>
      <c r="T186" s="1561"/>
      <c r="U186" s="1561"/>
      <c r="V186" s="1561"/>
      <c r="W186" s="1562"/>
      <c r="X186" s="1562"/>
      <c r="Y186" s="1562"/>
      <c r="Z186" s="1562"/>
      <c r="AA186" s="1562"/>
      <c r="AB186" s="1532"/>
    </row>
    <row r="187" spans="1:28">
      <c r="A187" s="105"/>
      <c r="B187" s="106"/>
      <c r="C187" s="1558"/>
      <c r="D187" s="1559"/>
      <c r="E187" s="1559"/>
      <c r="F187" s="1559"/>
      <c r="G187" s="1559"/>
      <c r="H187" s="1560"/>
      <c r="I187" s="1560"/>
      <c r="J187" s="1560"/>
      <c r="K187" s="1560"/>
      <c r="L187" s="1560"/>
      <c r="M187" s="1560"/>
      <c r="N187" s="1560"/>
      <c r="O187" s="1560"/>
      <c r="P187" s="1560"/>
      <c r="Q187" s="1560"/>
      <c r="R187" s="1560"/>
      <c r="S187" s="1560"/>
      <c r="T187" s="1561"/>
      <c r="U187" s="1561"/>
      <c r="V187" s="1561"/>
      <c r="W187" s="1562"/>
      <c r="X187" s="1562"/>
      <c r="Y187" s="1562"/>
      <c r="Z187" s="1562"/>
      <c r="AA187" s="1562"/>
      <c r="AB187" s="1532"/>
    </row>
    <row r="188" spans="1:28">
      <c r="A188" s="105"/>
      <c r="B188" s="106"/>
      <c r="C188" s="1558"/>
      <c r="D188" s="1559"/>
      <c r="E188" s="1559"/>
      <c r="F188" s="1559"/>
      <c r="G188" s="1559"/>
      <c r="H188" s="1560"/>
      <c r="I188" s="1560"/>
      <c r="J188" s="1560"/>
      <c r="K188" s="1560"/>
      <c r="L188" s="1560"/>
      <c r="M188" s="1560"/>
      <c r="N188" s="1560"/>
      <c r="O188" s="1560"/>
      <c r="P188" s="1560"/>
      <c r="Q188" s="1560"/>
      <c r="R188" s="1560"/>
      <c r="S188" s="1560"/>
      <c r="T188" s="1561"/>
      <c r="U188" s="1561"/>
      <c r="V188" s="1561"/>
      <c r="W188" s="1562"/>
      <c r="X188" s="1562"/>
      <c r="Y188" s="1562"/>
      <c r="Z188" s="1562"/>
      <c r="AA188" s="1562"/>
      <c r="AB188" s="1532"/>
    </row>
    <row r="189" spans="1:28">
      <c r="A189" s="105"/>
      <c r="B189" s="106"/>
      <c r="C189" s="1558"/>
      <c r="D189" s="1559"/>
      <c r="E189" s="1559"/>
      <c r="F189" s="1559"/>
      <c r="G189" s="1559"/>
      <c r="H189" s="1560"/>
      <c r="I189" s="1560"/>
      <c r="J189" s="1560"/>
      <c r="K189" s="1560"/>
      <c r="L189" s="1560"/>
      <c r="M189" s="1560"/>
      <c r="N189" s="1560"/>
      <c r="O189" s="1560"/>
      <c r="P189" s="1560"/>
      <c r="Q189" s="1560"/>
      <c r="R189" s="1560"/>
      <c r="S189" s="1560"/>
      <c r="T189" s="1561"/>
      <c r="U189" s="1561"/>
      <c r="V189" s="1561"/>
      <c r="W189" s="1562"/>
      <c r="X189" s="1562"/>
      <c r="Y189" s="1562"/>
      <c r="Z189" s="1562"/>
      <c r="AA189" s="1562"/>
      <c r="AB189" s="1532"/>
    </row>
    <row r="190" spans="1:28">
      <c r="A190" s="105"/>
      <c r="B190" s="106"/>
      <c r="C190" s="1558"/>
      <c r="D190" s="1559"/>
      <c r="E190" s="1559"/>
      <c r="F190" s="1559"/>
      <c r="G190" s="1559"/>
      <c r="H190" s="1560"/>
      <c r="I190" s="1560"/>
      <c r="J190" s="1560"/>
      <c r="K190" s="1560"/>
      <c r="L190" s="1560"/>
      <c r="M190" s="1560"/>
      <c r="N190" s="1560"/>
      <c r="O190" s="1560"/>
      <c r="P190" s="1560"/>
      <c r="Q190" s="1560"/>
      <c r="R190" s="1560"/>
      <c r="S190" s="1560"/>
      <c r="T190" s="1561"/>
      <c r="U190" s="1561"/>
      <c r="V190" s="1561"/>
      <c r="W190" s="1562"/>
      <c r="X190" s="1562"/>
      <c r="Y190" s="1562"/>
      <c r="Z190" s="1562"/>
      <c r="AA190" s="1562"/>
      <c r="AB190" s="1532"/>
    </row>
    <row r="191" spans="1:28">
      <c r="A191" s="105"/>
      <c r="B191" s="106"/>
      <c r="C191" s="1558"/>
      <c r="D191" s="1559"/>
      <c r="E191" s="1559"/>
      <c r="F191" s="1559"/>
      <c r="G191" s="1559"/>
      <c r="H191" s="1560"/>
      <c r="I191" s="1560"/>
      <c r="J191" s="1560"/>
      <c r="K191" s="1560"/>
      <c r="L191" s="1560"/>
      <c r="M191" s="1560"/>
      <c r="N191" s="1560"/>
      <c r="O191" s="1560"/>
      <c r="P191" s="1560"/>
      <c r="Q191" s="1560"/>
      <c r="R191" s="1560"/>
      <c r="S191" s="1560"/>
      <c r="T191" s="1561"/>
      <c r="U191" s="1561"/>
      <c r="V191" s="1561"/>
      <c r="W191" s="1562"/>
      <c r="X191" s="1562"/>
      <c r="Y191" s="1562"/>
      <c r="Z191" s="1562"/>
      <c r="AA191" s="1562"/>
      <c r="AB191" s="1532"/>
    </row>
    <row r="192" spans="1:28">
      <c r="A192" s="105"/>
      <c r="B192" s="106"/>
      <c r="C192" s="1558"/>
      <c r="D192" s="1559"/>
      <c r="E192" s="1559"/>
      <c r="F192" s="1559"/>
      <c r="G192" s="1559"/>
      <c r="H192" s="1560"/>
      <c r="I192" s="1560"/>
      <c r="J192" s="1560"/>
      <c r="K192" s="1560"/>
      <c r="L192" s="1560"/>
      <c r="M192" s="1560"/>
      <c r="N192" s="1560"/>
      <c r="O192" s="1560"/>
      <c r="P192" s="1560"/>
      <c r="Q192" s="1560"/>
      <c r="R192" s="1560"/>
      <c r="S192" s="1560"/>
      <c r="T192" s="1561"/>
      <c r="U192" s="1561"/>
      <c r="V192" s="1561"/>
      <c r="W192" s="1562"/>
      <c r="X192" s="1562"/>
      <c r="Y192" s="1562"/>
      <c r="Z192" s="1562"/>
      <c r="AA192" s="1562"/>
      <c r="AB192" s="1532"/>
    </row>
    <row r="193" spans="1:28">
      <c r="A193" s="105"/>
      <c r="B193" s="106"/>
      <c r="C193" s="1558"/>
      <c r="D193" s="1559"/>
      <c r="E193" s="1559"/>
      <c r="F193" s="1559"/>
      <c r="G193" s="1559"/>
      <c r="H193" s="1560"/>
      <c r="I193" s="1560"/>
      <c r="J193" s="1560"/>
      <c r="K193" s="1560"/>
      <c r="L193" s="1560"/>
      <c r="M193" s="1560"/>
      <c r="N193" s="1560"/>
      <c r="O193" s="1560"/>
      <c r="P193" s="1560"/>
      <c r="Q193" s="1560"/>
      <c r="R193" s="1560"/>
      <c r="S193" s="1560"/>
      <c r="T193" s="1561"/>
      <c r="U193" s="1561"/>
      <c r="V193" s="1561"/>
      <c r="W193" s="1562"/>
      <c r="X193" s="1562"/>
      <c r="Y193" s="1562"/>
      <c r="Z193" s="1562"/>
      <c r="AA193" s="1562"/>
      <c r="AB193" s="1532"/>
    </row>
    <row r="194" spans="1:28">
      <c r="A194" s="105"/>
      <c r="B194" s="106"/>
      <c r="C194" s="1558"/>
      <c r="D194" s="1559"/>
      <c r="E194" s="1559"/>
      <c r="F194" s="1559"/>
      <c r="G194" s="1559"/>
      <c r="H194" s="1560"/>
      <c r="I194" s="1560"/>
      <c r="J194" s="1560"/>
      <c r="K194" s="1560"/>
      <c r="L194" s="1560"/>
      <c r="M194" s="1560"/>
      <c r="N194" s="1560"/>
      <c r="O194" s="1560"/>
      <c r="P194" s="1560"/>
      <c r="Q194" s="1560"/>
      <c r="R194" s="1560"/>
      <c r="S194" s="1560"/>
      <c r="T194" s="1561"/>
      <c r="U194" s="1561"/>
      <c r="V194" s="1561"/>
      <c r="W194" s="1562"/>
      <c r="X194" s="1562"/>
      <c r="Y194" s="1562"/>
      <c r="Z194" s="1562"/>
      <c r="AA194" s="1562"/>
      <c r="AB194" s="1532"/>
    </row>
    <row r="195" spans="1:28">
      <c r="A195" s="105"/>
      <c r="B195" s="106"/>
      <c r="C195" s="1558"/>
      <c r="D195" s="1559"/>
      <c r="E195" s="1559"/>
      <c r="F195" s="1559"/>
      <c r="G195" s="1559"/>
      <c r="H195" s="1560"/>
      <c r="I195" s="1560"/>
      <c r="J195" s="1560"/>
      <c r="K195" s="1560"/>
      <c r="L195" s="1560"/>
      <c r="M195" s="1560"/>
      <c r="N195" s="1560"/>
      <c r="O195" s="1560"/>
      <c r="P195" s="1560"/>
      <c r="Q195" s="1560"/>
      <c r="R195" s="1560"/>
      <c r="S195" s="1560"/>
      <c r="T195" s="1561"/>
      <c r="U195" s="1561"/>
      <c r="V195" s="1561"/>
      <c r="W195" s="1562"/>
      <c r="X195" s="1562"/>
      <c r="Y195" s="1562"/>
      <c r="Z195" s="1562"/>
      <c r="AA195" s="1562"/>
      <c r="AB195" s="1532"/>
    </row>
    <row r="196" spans="1:28">
      <c r="A196" s="105"/>
      <c r="B196" s="106"/>
      <c r="C196" s="1558"/>
      <c r="D196" s="1559"/>
      <c r="E196" s="1559"/>
      <c r="F196" s="1559"/>
      <c r="G196" s="1559"/>
      <c r="H196" s="1560"/>
      <c r="I196" s="1560"/>
      <c r="J196" s="1560"/>
      <c r="K196" s="1560"/>
      <c r="L196" s="1560"/>
      <c r="M196" s="1560"/>
      <c r="N196" s="1560"/>
      <c r="O196" s="1560"/>
      <c r="P196" s="1560"/>
      <c r="Q196" s="1560"/>
      <c r="R196" s="1560"/>
      <c r="S196" s="1560"/>
      <c r="T196" s="1561"/>
      <c r="U196" s="1561"/>
      <c r="V196" s="1561"/>
      <c r="W196" s="1562"/>
      <c r="X196" s="1562"/>
      <c r="Y196" s="1562"/>
      <c r="Z196" s="1562"/>
      <c r="AA196" s="1562"/>
      <c r="AB196" s="1532"/>
    </row>
    <row r="197" spans="1:28">
      <c r="A197" s="105"/>
      <c r="B197" s="106"/>
      <c r="C197" s="1558"/>
      <c r="D197" s="1559"/>
      <c r="E197" s="1559"/>
      <c r="F197" s="1559"/>
      <c r="G197" s="1559"/>
      <c r="H197" s="1560"/>
      <c r="I197" s="1560"/>
      <c r="J197" s="1560"/>
      <c r="K197" s="1560"/>
      <c r="L197" s="1560"/>
      <c r="M197" s="1560"/>
      <c r="N197" s="1560"/>
      <c r="O197" s="1560"/>
      <c r="P197" s="1560"/>
      <c r="Q197" s="1560"/>
      <c r="R197" s="1560"/>
      <c r="S197" s="1560"/>
      <c r="T197" s="1561"/>
      <c r="U197" s="1561"/>
      <c r="V197" s="1561"/>
      <c r="W197" s="1562"/>
      <c r="X197" s="1562"/>
      <c r="Y197" s="1562"/>
      <c r="Z197" s="1562"/>
      <c r="AA197" s="1562"/>
      <c r="AB197" s="1532"/>
    </row>
    <row r="198" spans="1:28">
      <c r="A198" s="105"/>
      <c r="B198" s="106"/>
      <c r="C198" s="1558"/>
      <c r="D198" s="1559"/>
      <c r="E198" s="1559"/>
      <c r="F198" s="1559"/>
      <c r="G198" s="1559"/>
      <c r="H198" s="1560"/>
      <c r="I198" s="1560"/>
      <c r="J198" s="1560"/>
      <c r="K198" s="1560"/>
      <c r="L198" s="1560"/>
      <c r="M198" s="1560"/>
      <c r="N198" s="1560"/>
      <c r="O198" s="1560"/>
      <c r="P198" s="1560"/>
      <c r="Q198" s="1560"/>
      <c r="R198" s="1560"/>
      <c r="S198" s="1560"/>
      <c r="T198" s="1561"/>
      <c r="U198" s="1561"/>
      <c r="V198" s="1561"/>
      <c r="W198" s="1562"/>
      <c r="X198" s="1562"/>
      <c r="Y198" s="1562"/>
      <c r="Z198" s="1562"/>
      <c r="AA198" s="1562"/>
      <c r="AB198" s="1532"/>
    </row>
    <row r="199" spans="1:28">
      <c r="A199" s="105"/>
      <c r="B199" s="106"/>
      <c r="C199" s="1558"/>
      <c r="D199" s="1559"/>
      <c r="E199" s="1559"/>
      <c r="F199" s="1559"/>
      <c r="G199" s="1559"/>
      <c r="H199" s="1560"/>
      <c r="I199" s="1560"/>
      <c r="J199" s="1560"/>
      <c r="K199" s="1560"/>
      <c r="L199" s="1560"/>
      <c r="M199" s="1560"/>
      <c r="N199" s="1560"/>
      <c r="O199" s="1560"/>
      <c r="P199" s="1560"/>
      <c r="Q199" s="1560"/>
      <c r="R199" s="1560"/>
      <c r="S199" s="1560"/>
      <c r="T199" s="1561"/>
      <c r="U199" s="1561"/>
      <c r="V199" s="1561"/>
      <c r="W199" s="1562"/>
      <c r="X199" s="1562"/>
      <c r="Y199" s="1562"/>
      <c r="Z199" s="1562"/>
      <c r="AA199" s="1562"/>
      <c r="AB199" s="1532"/>
    </row>
    <row r="200" spans="1:28">
      <c r="A200" s="105"/>
      <c r="B200" s="106"/>
      <c r="C200" s="1558"/>
      <c r="D200" s="1559"/>
      <c r="E200" s="1559"/>
      <c r="F200" s="1559"/>
      <c r="G200" s="1559"/>
      <c r="H200" s="1560"/>
      <c r="I200" s="1560"/>
      <c r="J200" s="1560"/>
      <c r="K200" s="1560"/>
      <c r="L200" s="1560"/>
      <c r="M200" s="1560"/>
      <c r="N200" s="1560"/>
      <c r="O200" s="1560"/>
      <c r="P200" s="1560"/>
      <c r="Q200" s="1560"/>
      <c r="R200" s="1560"/>
      <c r="S200" s="1560"/>
      <c r="T200" s="1561"/>
      <c r="U200" s="1561"/>
      <c r="V200" s="1561"/>
      <c r="W200" s="1562"/>
      <c r="X200" s="1562"/>
      <c r="Y200" s="1562"/>
      <c r="Z200" s="1562"/>
      <c r="AA200" s="1562"/>
      <c r="AB200" s="1532"/>
    </row>
    <row r="201" spans="1:28">
      <c r="A201" s="105"/>
      <c r="B201" s="106"/>
      <c r="C201" s="1558"/>
      <c r="D201" s="1559"/>
      <c r="E201" s="1559"/>
      <c r="F201" s="1559"/>
      <c r="G201" s="1559"/>
      <c r="H201" s="1560"/>
      <c r="I201" s="1560"/>
      <c r="J201" s="1560"/>
      <c r="K201" s="1560"/>
      <c r="L201" s="1560"/>
      <c r="M201" s="1560"/>
      <c r="N201" s="1560"/>
      <c r="O201" s="1560"/>
      <c r="P201" s="1560"/>
      <c r="Q201" s="1560"/>
      <c r="R201" s="1560"/>
      <c r="S201" s="1560"/>
      <c r="T201" s="1561"/>
      <c r="U201" s="1561"/>
      <c r="V201" s="1561"/>
      <c r="W201" s="1562"/>
      <c r="X201" s="1562"/>
      <c r="Y201" s="1562"/>
      <c r="Z201" s="1562"/>
      <c r="AA201" s="1562"/>
      <c r="AB201" s="1532"/>
    </row>
    <row r="202" spans="1:28">
      <c r="A202" s="105"/>
      <c r="B202" s="106"/>
      <c r="C202" s="1558"/>
      <c r="D202" s="1559"/>
      <c r="E202" s="1559"/>
      <c r="F202" s="1559"/>
      <c r="G202" s="1559"/>
      <c r="H202" s="1560"/>
      <c r="I202" s="1560"/>
      <c r="J202" s="1560"/>
      <c r="K202" s="1560"/>
      <c r="L202" s="1560"/>
      <c r="M202" s="1560"/>
      <c r="N202" s="1560"/>
      <c r="O202" s="1560"/>
      <c r="P202" s="1560"/>
      <c r="Q202" s="1560"/>
      <c r="R202" s="1560"/>
      <c r="S202" s="1560"/>
      <c r="T202" s="1561"/>
      <c r="U202" s="1561"/>
      <c r="V202" s="1561"/>
      <c r="W202" s="1562"/>
      <c r="X202" s="1562"/>
      <c r="Y202" s="1562"/>
      <c r="Z202" s="1562"/>
      <c r="AA202" s="1562"/>
      <c r="AB202" s="1532"/>
    </row>
    <row r="203" spans="1:28">
      <c r="A203" s="105"/>
      <c r="B203" s="106"/>
      <c r="C203" s="1558"/>
      <c r="D203" s="1559"/>
      <c r="E203" s="1559"/>
      <c r="F203" s="1559"/>
      <c r="G203" s="1559"/>
      <c r="H203" s="1560"/>
      <c r="I203" s="1560"/>
      <c r="J203" s="1560"/>
      <c r="K203" s="1560"/>
      <c r="L203" s="1560"/>
      <c r="M203" s="1560"/>
      <c r="N203" s="1560"/>
      <c r="O203" s="1560"/>
      <c r="P203" s="1560"/>
      <c r="Q203" s="1560"/>
      <c r="R203" s="1560"/>
      <c r="S203" s="1560"/>
      <c r="T203" s="1561"/>
      <c r="U203" s="1561"/>
      <c r="V203" s="1561"/>
      <c r="W203" s="1562"/>
      <c r="X203" s="1562"/>
      <c r="Y203" s="1562"/>
      <c r="Z203" s="1562"/>
      <c r="AA203" s="1562"/>
      <c r="AB203" s="1532"/>
    </row>
    <row r="204" spans="1:28">
      <c r="A204" s="105"/>
      <c r="B204" s="106"/>
      <c r="C204" s="1558"/>
      <c r="D204" s="1559"/>
      <c r="E204" s="1559"/>
      <c r="F204" s="1559"/>
      <c r="G204" s="1559"/>
      <c r="H204" s="1560"/>
      <c r="I204" s="1560"/>
      <c r="J204" s="1560"/>
      <c r="K204" s="1560"/>
      <c r="L204" s="1560"/>
      <c r="M204" s="1560"/>
      <c r="N204" s="1560"/>
      <c r="O204" s="1560"/>
      <c r="P204" s="1560"/>
      <c r="Q204" s="1560"/>
      <c r="R204" s="1560"/>
      <c r="S204" s="1560"/>
      <c r="T204" s="1561"/>
      <c r="U204" s="1561"/>
      <c r="V204" s="1561"/>
      <c r="W204" s="1562"/>
      <c r="X204" s="1562"/>
      <c r="Y204" s="1562"/>
      <c r="Z204" s="1562"/>
      <c r="AA204" s="1562"/>
      <c r="AB204" s="1532"/>
    </row>
    <row r="205" spans="1:28">
      <c r="A205" s="105"/>
      <c r="B205" s="106"/>
      <c r="C205" s="1558"/>
      <c r="D205" s="1559"/>
      <c r="E205" s="1559"/>
      <c r="F205" s="1559"/>
      <c r="G205" s="1559"/>
      <c r="H205" s="1560"/>
      <c r="I205" s="1560"/>
      <c r="J205" s="1560"/>
      <c r="K205" s="1560"/>
      <c r="L205" s="1560"/>
      <c r="M205" s="1560"/>
      <c r="N205" s="1560"/>
      <c r="O205" s="1560"/>
      <c r="P205" s="1560"/>
      <c r="Q205" s="1560"/>
      <c r="R205" s="1560"/>
      <c r="S205" s="1560"/>
      <c r="T205" s="1561"/>
      <c r="U205" s="1561"/>
      <c r="V205" s="1561"/>
      <c r="W205" s="1562"/>
      <c r="X205" s="1562"/>
      <c r="Y205" s="1562"/>
      <c r="Z205" s="1562"/>
      <c r="AA205" s="1562"/>
      <c r="AB205" s="1532"/>
    </row>
    <row r="206" spans="1:28">
      <c r="A206" s="105"/>
      <c r="B206" s="106"/>
      <c r="C206" s="1558"/>
      <c r="D206" s="1559"/>
      <c r="E206" s="1559"/>
      <c r="F206" s="1559"/>
      <c r="G206" s="1559"/>
      <c r="H206" s="1560"/>
      <c r="I206" s="1560"/>
      <c r="J206" s="1560"/>
      <c r="K206" s="1560"/>
      <c r="L206" s="1560"/>
      <c r="M206" s="1560"/>
      <c r="N206" s="1560"/>
      <c r="O206" s="1560"/>
      <c r="P206" s="1560"/>
      <c r="Q206" s="1560"/>
      <c r="R206" s="1560"/>
      <c r="S206" s="1560"/>
      <c r="T206" s="1561"/>
      <c r="U206" s="1561"/>
      <c r="V206" s="1561"/>
      <c r="W206" s="1562"/>
      <c r="X206" s="1562"/>
      <c r="Y206" s="1562"/>
      <c r="Z206" s="1562"/>
      <c r="AA206" s="1562"/>
      <c r="AB206" s="1532"/>
    </row>
    <row r="207" spans="1:28">
      <c r="A207" s="105"/>
      <c r="B207" s="106"/>
      <c r="C207" s="1558"/>
      <c r="D207" s="1559"/>
      <c r="E207" s="1559"/>
      <c r="F207" s="1559"/>
      <c r="G207" s="1559"/>
      <c r="H207" s="1560"/>
      <c r="I207" s="1560"/>
      <c r="J207" s="1560"/>
      <c r="K207" s="1560"/>
      <c r="L207" s="1560"/>
      <c r="M207" s="1560"/>
      <c r="N207" s="1560"/>
      <c r="O207" s="1560"/>
      <c r="P207" s="1560"/>
      <c r="Q207" s="1560"/>
      <c r="R207" s="1560"/>
      <c r="S207" s="1560"/>
      <c r="T207" s="1561"/>
      <c r="U207" s="1561"/>
      <c r="V207" s="1561"/>
      <c r="W207" s="1562"/>
      <c r="X207" s="1562"/>
      <c r="Y207" s="1562"/>
      <c r="Z207" s="1562"/>
      <c r="AA207" s="1562"/>
      <c r="AB207" s="1532"/>
    </row>
    <row r="208" spans="1:28">
      <c r="A208" s="105"/>
      <c r="B208" s="106"/>
      <c r="C208" s="1558"/>
      <c r="D208" s="1559"/>
      <c r="E208" s="1559"/>
      <c r="F208" s="1559"/>
      <c r="G208" s="1559"/>
      <c r="H208" s="1560"/>
      <c r="I208" s="1560"/>
      <c r="J208" s="1560"/>
      <c r="K208" s="1560"/>
      <c r="L208" s="1560"/>
      <c r="M208" s="1560"/>
      <c r="N208" s="1560"/>
      <c r="O208" s="1560"/>
      <c r="P208" s="1560"/>
      <c r="Q208" s="1560"/>
      <c r="R208" s="1560"/>
      <c r="S208" s="1560"/>
      <c r="T208" s="1561"/>
      <c r="U208" s="1561"/>
      <c r="V208" s="1561"/>
      <c r="W208" s="1562"/>
      <c r="X208" s="1562"/>
      <c r="Y208" s="1562"/>
      <c r="Z208" s="1562"/>
      <c r="AA208" s="1562"/>
      <c r="AB208" s="1532"/>
    </row>
    <row r="209" spans="1:28">
      <c r="A209" s="105"/>
      <c r="B209" s="106"/>
      <c r="C209" s="1558"/>
      <c r="D209" s="1559"/>
      <c r="E209" s="1559"/>
      <c r="F209" s="1559"/>
      <c r="G209" s="1559"/>
      <c r="H209" s="1560"/>
      <c r="I209" s="1560"/>
      <c r="J209" s="1560"/>
      <c r="K209" s="1560"/>
      <c r="L209" s="1560"/>
      <c r="M209" s="1560"/>
      <c r="N209" s="1560"/>
      <c r="O209" s="1560"/>
      <c r="P209" s="1560"/>
      <c r="Q209" s="1560"/>
      <c r="R209" s="1560"/>
      <c r="S209" s="1560"/>
      <c r="T209" s="1561"/>
      <c r="U209" s="1561"/>
      <c r="V209" s="1561"/>
      <c r="W209" s="1562"/>
      <c r="X209" s="1562"/>
      <c r="Y209" s="1562"/>
      <c r="Z209" s="1562"/>
      <c r="AA209" s="1562"/>
      <c r="AB209" s="1532"/>
    </row>
    <row r="210" spans="1:28">
      <c r="A210" s="105"/>
      <c r="B210" s="106"/>
      <c r="C210" s="1558"/>
      <c r="D210" s="1559"/>
      <c r="E210" s="1559"/>
      <c r="F210" s="1559"/>
      <c r="G210" s="1559"/>
      <c r="H210" s="1560"/>
      <c r="I210" s="1560"/>
      <c r="J210" s="1560"/>
      <c r="K210" s="1560"/>
      <c r="L210" s="1560"/>
      <c r="M210" s="1560"/>
      <c r="N210" s="1560"/>
      <c r="O210" s="1560"/>
      <c r="P210" s="1560"/>
      <c r="Q210" s="1560"/>
      <c r="R210" s="1560"/>
      <c r="S210" s="1560"/>
      <c r="T210" s="1561"/>
      <c r="U210" s="1561"/>
      <c r="V210" s="1561"/>
      <c r="W210" s="1562"/>
      <c r="X210" s="1562"/>
      <c r="Y210" s="1562"/>
      <c r="Z210" s="1562"/>
      <c r="AA210" s="1562"/>
      <c r="AB210" s="1532"/>
    </row>
    <row r="211" spans="1:28">
      <c r="A211" s="105"/>
      <c r="B211" s="106"/>
      <c r="C211" s="1558"/>
      <c r="D211" s="1559"/>
      <c r="E211" s="1559"/>
      <c r="F211" s="1559"/>
      <c r="G211" s="1559"/>
      <c r="H211" s="1560"/>
      <c r="I211" s="1560"/>
      <c r="J211" s="1560"/>
      <c r="K211" s="1560"/>
      <c r="L211" s="1560"/>
      <c r="M211" s="1560"/>
      <c r="N211" s="1560"/>
      <c r="O211" s="1560"/>
      <c r="P211" s="1560"/>
      <c r="Q211" s="1560"/>
      <c r="R211" s="1560"/>
      <c r="S211" s="1560"/>
      <c r="T211" s="1561"/>
      <c r="U211" s="1561"/>
      <c r="V211" s="1561"/>
      <c r="W211" s="1562"/>
      <c r="X211" s="1562"/>
      <c r="Y211" s="1562"/>
      <c r="Z211" s="1562"/>
      <c r="AA211" s="1562"/>
      <c r="AB211" s="1532"/>
    </row>
    <row r="212" spans="1:28">
      <c r="A212" s="105"/>
      <c r="B212" s="106"/>
      <c r="C212" s="1558"/>
      <c r="D212" s="1559"/>
      <c r="E212" s="1559"/>
      <c r="F212" s="1559"/>
      <c r="G212" s="1559"/>
      <c r="H212" s="1560"/>
      <c r="I212" s="1560"/>
      <c r="J212" s="1560"/>
      <c r="K212" s="1560"/>
      <c r="L212" s="1560"/>
      <c r="M212" s="1560"/>
      <c r="N212" s="1560"/>
      <c r="O212" s="1560"/>
      <c r="P212" s="1560"/>
      <c r="Q212" s="1560"/>
      <c r="R212" s="1560"/>
      <c r="S212" s="1560"/>
      <c r="T212" s="1561"/>
      <c r="U212" s="1561"/>
      <c r="V212" s="1561"/>
      <c r="W212" s="1562"/>
      <c r="X212" s="1562"/>
      <c r="Y212" s="1562"/>
      <c r="Z212" s="1562"/>
      <c r="AA212" s="1562"/>
      <c r="AB212" s="1532"/>
    </row>
    <row r="213" spans="1:28">
      <c r="A213" s="105"/>
      <c r="B213" s="106"/>
      <c r="C213" s="1558"/>
      <c r="D213" s="1559"/>
      <c r="E213" s="1559"/>
      <c r="F213" s="1559"/>
      <c r="G213" s="1559"/>
      <c r="H213" s="1560"/>
      <c r="I213" s="1560"/>
      <c r="J213" s="1560"/>
      <c r="K213" s="1560"/>
      <c r="L213" s="1560"/>
      <c r="M213" s="1560"/>
      <c r="N213" s="1560"/>
      <c r="O213" s="1560"/>
      <c r="P213" s="1560"/>
      <c r="Q213" s="1560"/>
      <c r="R213" s="1560"/>
      <c r="S213" s="1560"/>
      <c r="T213" s="1561"/>
      <c r="U213" s="1561"/>
      <c r="V213" s="1561"/>
      <c r="W213" s="1562"/>
      <c r="X213" s="1562"/>
      <c r="Y213" s="1562"/>
      <c r="Z213" s="1562"/>
      <c r="AA213" s="1562"/>
      <c r="AB213" s="1532"/>
    </row>
    <row r="214" spans="1:28">
      <c r="A214" s="105"/>
      <c r="B214" s="106"/>
      <c r="C214" s="1558"/>
      <c r="D214" s="1559"/>
      <c r="E214" s="1559"/>
      <c r="F214" s="1559"/>
      <c r="G214" s="1559"/>
      <c r="H214" s="1560"/>
      <c r="I214" s="1560"/>
      <c r="J214" s="1560"/>
      <c r="K214" s="1560"/>
      <c r="L214" s="1560"/>
      <c r="M214" s="1560"/>
      <c r="N214" s="1560"/>
      <c r="O214" s="1560"/>
      <c r="P214" s="1560"/>
      <c r="Q214" s="1560"/>
      <c r="R214" s="1560"/>
      <c r="S214" s="1560"/>
      <c r="T214" s="1561"/>
      <c r="U214" s="1561"/>
      <c r="V214" s="1561"/>
      <c r="W214" s="1562"/>
      <c r="X214" s="1562"/>
      <c r="Y214" s="1562"/>
      <c r="Z214" s="1562"/>
      <c r="AA214" s="1562"/>
      <c r="AB214" s="1532"/>
    </row>
    <row r="215" spans="1:28">
      <c r="A215" s="105"/>
      <c r="B215" s="106"/>
      <c r="C215" s="1558"/>
      <c r="D215" s="1559"/>
      <c r="E215" s="1559"/>
      <c r="F215" s="1559"/>
      <c r="G215" s="1559"/>
      <c r="H215" s="1560"/>
      <c r="I215" s="1560"/>
      <c r="J215" s="1560"/>
      <c r="K215" s="1560"/>
      <c r="L215" s="1560"/>
      <c r="M215" s="1560"/>
      <c r="N215" s="1560"/>
      <c r="O215" s="1560"/>
      <c r="P215" s="1560"/>
      <c r="Q215" s="1560"/>
      <c r="R215" s="1560"/>
      <c r="S215" s="1560"/>
      <c r="T215" s="1561"/>
      <c r="U215" s="1561"/>
      <c r="V215" s="1561"/>
      <c r="W215" s="1562"/>
      <c r="X215" s="1562"/>
      <c r="Y215" s="1562"/>
      <c r="Z215" s="1562"/>
      <c r="AA215" s="1562"/>
      <c r="AB215" s="1532"/>
    </row>
    <row r="216" spans="1:28">
      <c r="A216" s="105"/>
      <c r="B216" s="106"/>
      <c r="C216" s="1558"/>
      <c r="D216" s="1559"/>
      <c r="E216" s="1559"/>
      <c r="F216" s="1559"/>
      <c r="G216" s="1559"/>
      <c r="H216" s="1560"/>
      <c r="I216" s="1560"/>
      <c r="J216" s="1560"/>
      <c r="K216" s="1560"/>
      <c r="L216" s="1560"/>
      <c r="M216" s="1560"/>
      <c r="N216" s="1560"/>
      <c r="O216" s="1560"/>
      <c r="P216" s="1560"/>
      <c r="Q216" s="1560"/>
      <c r="R216" s="1560"/>
      <c r="S216" s="1560"/>
      <c r="T216" s="1561"/>
      <c r="U216" s="1561"/>
      <c r="V216" s="1561"/>
      <c r="W216" s="1562"/>
      <c r="X216" s="1562"/>
      <c r="Y216" s="1562"/>
      <c r="Z216" s="1562"/>
      <c r="AA216" s="1562"/>
      <c r="AB216" s="1532"/>
    </row>
    <row r="217" spans="1:28">
      <c r="A217" s="105"/>
      <c r="B217" s="106"/>
      <c r="C217" s="1558"/>
      <c r="D217" s="1559"/>
      <c r="E217" s="1559"/>
      <c r="F217" s="1559"/>
      <c r="G217" s="1559"/>
      <c r="H217" s="1560"/>
      <c r="I217" s="1560"/>
      <c r="J217" s="1560"/>
      <c r="K217" s="1560"/>
      <c r="L217" s="1560"/>
      <c r="M217" s="1560"/>
      <c r="N217" s="1560"/>
      <c r="O217" s="1560"/>
      <c r="P217" s="1560"/>
      <c r="Q217" s="1560"/>
      <c r="R217" s="1560"/>
      <c r="S217" s="1560"/>
      <c r="T217" s="1561"/>
      <c r="U217" s="1561"/>
      <c r="V217" s="1561"/>
      <c r="W217" s="1562"/>
      <c r="X217" s="1562"/>
      <c r="Y217" s="1562"/>
      <c r="Z217" s="1562"/>
      <c r="AA217" s="1562"/>
      <c r="AB217" s="1532"/>
    </row>
    <row r="218" spans="1:28">
      <c r="A218" s="105"/>
      <c r="B218" s="106"/>
      <c r="C218" s="1558"/>
      <c r="D218" s="1559"/>
      <c r="E218" s="1559"/>
      <c r="F218" s="1559"/>
      <c r="G218" s="1559"/>
      <c r="H218" s="1560"/>
      <c r="I218" s="1560"/>
      <c r="J218" s="1560"/>
      <c r="K218" s="1560"/>
      <c r="L218" s="1560"/>
      <c r="M218" s="1560"/>
      <c r="N218" s="1560"/>
      <c r="O218" s="1560"/>
      <c r="P218" s="1560"/>
      <c r="Q218" s="1560"/>
      <c r="R218" s="1560"/>
      <c r="S218" s="1560"/>
      <c r="T218" s="1561"/>
      <c r="U218" s="1561"/>
      <c r="V218" s="1561"/>
      <c r="W218" s="1562"/>
      <c r="X218" s="1562"/>
      <c r="Y218" s="1562"/>
      <c r="Z218" s="1562"/>
      <c r="AA218" s="1562"/>
      <c r="AB218" s="1532"/>
    </row>
    <row r="219" spans="1:28">
      <c r="A219" s="105"/>
      <c r="B219" s="106"/>
      <c r="C219" s="1558"/>
      <c r="D219" s="1559"/>
      <c r="E219" s="1559"/>
      <c r="F219" s="1559"/>
      <c r="G219" s="1559"/>
      <c r="H219" s="1560"/>
      <c r="I219" s="1560"/>
      <c r="J219" s="1560"/>
      <c r="K219" s="1560"/>
      <c r="L219" s="1560"/>
      <c r="M219" s="1560"/>
      <c r="N219" s="1560"/>
      <c r="O219" s="1560"/>
      <c r="P219" s="1560"/>
      <c r="Q219" s="1560"/>
      <c r="R219" s="1560"/>
      <c r="S219" s="1560"/>
      <c r="T219" s="1561"/>
      <c r="U219" s="1561"/>
      <c r="V219" s="1561"/>
      <c r="W219" s="1562"/>
      <c r="X219" s="1562"/>
      <c r="Y219" s="1562"/>
      <c r="Z219" s="1562"/>
      <c r="AA219" s="1562"/>
      <c r="AB219" s="1532"/>
    </row>
    <row r="220" spans="1:28">
      <c r="A220" s="105"/>
      <c r="B220" s="106"/>
      <c r="C220" s="1558"/>
      <c r="D220" s="1559"/>
      <c r="E220" s="1559"/>
      <c r="F220" s="1559"/>
      <c r="G220" s="1559"/>
      <c r="H220" s="1560"/>
      <c r="I220" s="1560"/>
      <c r="J220" s="1560"/>
      <c r="K220" s="1560"/>
      <c r="L220" s="1560"/>
      <c r="M220" s="1560"/>
      <c r="N220" s="1560"/>
      <c r="O220" s="1560"/>
      <c r="P220" s="1560"/>
      <c r="Q220" s="1560"/>
      <c r="R220" s="1560"/>
      <c r="S220" s="1560"/>
      <c r="T220" s="1561"/>
      <c r="U220" s="1561"/>
      <c r="V220" s="1561"/>
      <c r="W220" s="1562"/>
      <c r="X220" s="1562"/>
      <c r="Y220" s="1562"/>
      <c r="Z220" s="1562"/>
      <c r="AA220" s="1562"/>
      <c r="AB220" s="1532"/>
    </row>
    <row r="221" spans="1:28">
      <c r="A221" s="105"/>
      <c r="B221" s="106"/>
      <c r="C221" s="1558"/>
      <c r="D221" s="1559"/>
      <c r="E221" s="1559"/>
      <c r="F221" s="1559"/>
      <c r="G221" s="1559"/>
      <c r="H221" s="1560"/>
      <c r="I221" s="1560"/>
      <c r="J221" s="1560"/>
      <c r="K221" s="1560"/>
      <c r="L221" s="1560"/>
      <c r="M221" s="1560"/>
      <c r="N221" s="1560"/>
      <c r="O221" s="1560"/>
      <c r="P221" s="1560"/>
      <c r="Q221" s="1560"/>
      <c r="R221" s="1560"/>
      <c r="S221" s="1560"/>
      <c r="T221" s="1561"/>
      <c r="U221" s="1561"/>
      <c r="V221" s="1561"/>
      <c r="W221" s="1562"/>
      <c r="X221" s="1562"/>
      <c r="Y221" s="1562"/>
      <c r="Z221" s="1562"/>
      <c r="AA221" s="1562"/>
      <c r="AB221" s="1532"/>
    </row>
    <row r="222" spans="1:28">
      <c r="AB222" s="1532"/>
    </row>
    <row r="223" spans="1:28">
      <c r="AB223" s="1532"/>
    </row>
    <row r="224" spans="1:28">
      <c r="AB224" s="1532"/>
    </row>
    <row r="225" spans="28:28">
      <c r="AB225" s="1532"/>
    </row>
    <row r="226" spans="28:28">
      <c r="AB226" s="1532"/>
    </row>
    <row r="227" spans="28:28">
      <c r="AB227" s="1532"/>
    </row>
    <row r="228" spans="28:28">
      <c r="AB228" s="1532"/>
    </row>
    <row r="229" spans="28:28">
      <c r="AB229" s="1532"/>
    </row>
    <row r="230" spans="28:28">
      <c r="AB230" s="1532"/>
    </row>
    <row r="231" spans="28:28">
      <c r="AB231" s="1532"/>
    </row>
    <row r="232" spans="28:28">
      <c r="AB232" s="1532"/>
    </row>
    <row r="233" spans="28:28">
      <c r="AB233" s="1532"/>
    </row>
    <row r="234" spans="28:28">
      <c r="AB234" s="1532"/>
    </row>
    <row r="235" spans="28:28">
      <c r="AB235" s="1532"/>
    </row>
    <row r="236" spans="28:28">
      <c r="AB236" s="1532"/>
    </row>
    <row r="237" spans="28:28">
      <c r="AB237" s="1532"/>
    </row>
    <row r="238" spans="28:28">
      <c r="AB238" s="1532"/>
    </row>
    <row r="239" spans="28:28">
      <c r="AB239" s="1532"/>
    </row>
    <row r="240" spans="28:28">
      <c r="AB240" s="1532"/>
    </row>
    <row r="241" spans="28:28">
      <c r="AB241" s="1532"/>
    </row>
    <row r="242" spans="28:28">
      <c r="AB242" s="1532"/>
    </row>
    <row r="243" spans="28:28">
      <c r="AB243" s="1532"/>
    </row>
    <row r="244" spans="28:28">
      <c r="AB244" s="1532"/>
    </row>
    <row r="245" spans="28:28">
      <c r="AB245" s="1532"/>
    </row>
    <row r="246" spans="28:28">
      <c r="AB246" s="1532"/>
    </row>
    <row r="247" spans="28:28">
      <c r="AB247" s="1532"/>
    </row>
    <row r="248" spans="28:28">
      <c r="AB248" s="1532"/>
    </row>
    <row r="249" spans="28:28">
      <c r="AB249" s="1532"/>
    </row>
    <row r="250" spans="28:28">
      <c r="AB250" s="1532"/>
    </row>
    <row r="251" spans="28:28">
      <c r="AB251" s="1532"/>
    </row>
    <row r="252" spans="28:28">
      <c r="AB252" s="1532"/>
    </row>
    <row r="253" spans="28:28">
      <c r="AB253" s="1532"/>
    </row>
    <row r="254" spans="28:28">
      <c r="AB254" s="1532"/>
    </row>
    <row r="255" spans="28:28">
      <c r="AB255" s="1532"/>
    </row>
    <row r="256" spans="28:28">
      <c r="AB256" s="1532"/>
    </row>
    <row r="257" spans="28:28">
      <c r="AB257" s="1532"/>
    </row>
    <row r="258" spans="28:28">
      <c r="AB258" s="1532"/>
    </row>
    <row r="259" spans="28:28">
      <c r="AB259" s="1532"/>
    </row>
    <row r="260" spans="28:28">
      <c r="AB260" s="1532"/>
    </row>
    <row r="261" spans="28:28">
      <c r="AB261" s="1532"/>
    </row>
    <row r="262" spans="28:28">
      <c r="AB262" s="1532"/>
    </row>
    <row r="263" spans="28:28">
      <c r="AB263" s="1532"/>
    </row>
    <row r="264" spans="28:28">
      <c r="AB264" s="1532"/>
    </row>
    <row r="265" spans="28:28">
      <c r="AB265" s="1532"/>
    </row>
    <row r="266" spans="28:28">
      <c r="AB266" s="1532"/>
    </row>
    <row r="267" spans="28:28">
      <c r="AB267" s="1532"/>
    </row>
    <row r="268" spans="28:28">
      <c r="AB268" s="1532"/>
    </row>
    <row r="269" spans="28:28">
      <c r="AB269" s="1532"/>
    </row>
    <row r="270" spans="28:28">
      <c r="AB270" s="1532"/>
    </row>
    <row r="271" spans="28:28">
      <c r="AB271" s="1532"/>
    </row>
    <row r="272" spans="28:28">
      <c r="AB272" s="1532"/>
    </row>
    <row r="273" spans="28:28">
      <c r="AB273" s="1532"/>
    </row>
    <row r="274" spans="28:28">
      <c r="AB274" s="1532"/>
    </row>
    <row r="275" spans="28:28">
      <c r="AB275" s="1532"/>
    </row>
    <row r="276" spans="28:28">
      <c r="AB276" s="1532"/>
    </row>
    <row r="277" spans="28:28">
      <c r="AB277" s="1532"/>
    </row>
    <row r="278" spans="28:28">
      <c r="AB278" s="1532"/>
    </row>
    <row r="279" spans="28:28">
      <c r="AB279" s="1532"/>
    </row>
    <row r="280" spans="28:28">
      <c r="AB280" s="1532"/>
    </row>
    <row r="281" spans="28:28">
      <c r="AB281" s="1532"/>
    </row>
    <row r="282" spans="28:28">
      <c r="AB282" s="1532"/>
    </row>
    <row r="283" spans="28:28">
      <c r="AB283" s="1532"/>
    </row>
    <row r="284" spans="28:28">
      <c r="AB284" s="1532"/>
    </row>
    <row r="285" spans="28:28">
      <c r="AB285" s="1532"/>
    </row>
    <row r="286" spans="28:28">
      <c r="AB286" s="1532"/>
    </row>
    <row r="287" spans="28:28">
      <c r="AB287" s="1532"/>
    </row>
    <row r="288" spans="28:28">
      <c r="AB288" s="1532"/>
    </row>
    <row r="289" spans="28:28">
      <c r="AB289" s="1532"/>
    </row>
    <row r="290" spans="28:28">
      <c r="AB290" s="1532"/>
    </row>
    <row r="291" spans="28:28">
      <c r="AB291" s="1532"/>
    </row>
    <row r="292" spans="28:28">
      <c r="AB292" s="1532"/>
    </row>
    <row r="293" spans="28:28">
      <c r="AB293" s="1532"/>
    </row>
    <row r="294" spans="28:28">
      <c r="AB294" s="1532"/>
    </row>
    <row r="295" spans="28:28">
      <c r="AB295" s="1532"/>
    </row>
    <row r="296" spans="28:28">
      <c r="AB296" s="1532"/>
    </row>
    <row r="297" spans="28:28">
      <c r="AB297" s="1532"/>
    </row>
    <row r="298" spans="28:28">
      <c r="AB298" s="1532"/>
    </row>
    <row r="299" spans="28:28">
      <c r="AB299" s="1532"/>
    </row>
    <row r="300" spans="28:28">
      <c r="AB300" s="1532"/>
    </row>
    <row r="301" spans="28:28">
      <c r="AB301" s="1532"/>
    </row>
    <row r="302" spans="28:28">
      <c r="AB302" s="1532"/>
    </row>
    <row r="303" spans="28:28">
      <c r="AB303" s="1532"/>
    </row>
    <row r="304" spans="28:28">
      <c r="AB304" s="1532"/>
    </row>
    <row r="305" spans="28:28">
      <c r="AB305" s="1532"/>
    </row>
    <row r="306" spans="28:28">
      <c r="AB306" s="1532"/>
    </row>
    <row r="307" spans="28:28">
      <c r="AB307" s="1532"/>
    </row>
    <row r="308" spans="28:28">
      <c r="AB308" s="1532"/>
    </row>
    <row r="309" spans="28:28">
      <c r="AB309" s="1532"/>
    </row>
    <row r="310" spans="28:28">
      <c r="AB310" s="1532"/>
    </row>
    <row r="311" spans="28:28">
      <c r="AB311" s="1532"/>
    </row>
    <row r="312" spans="28:28">
      <c r="AB312" s="1532"/>
    </row>
    <row r="313" spans="28:28">
      <c r="AB313" s="1532"/>
    </row>
    <row r="314" spans="28:28">
      <c r="AB314" s="1532"/>
    </row>
    <row r="315" spans="28:28">
      <c r="AB315" s="1532"/>
    </row>
    <row r="316" spans="28:28">
      <c r="AB316" s="1532"/>
    </row>
    <row r="317" spans="28:28">
      <c r="AB317" s="1532"/>
    </row>
    <row r="318" spans="28:28">
      <c r="AB318" s="1532"/>
    </row>
    <row r="319" spans="28:28">
      <c r="AB319" s="1532"/>
    </row>
    <row r="320" spans="28:28">
      <c r="AB320" s="1532"/>
    </row>
    <row r="321" spans="28:28">
      <c r="AB321" s="1532"/>
    </row>
    <row r="322" spans="28:28">
      <c r="AB322" s="1532"/>
    </row>
    <row r="323" spans="28:28">
      <c r="AB323" s="1532"/>
    </row>
    <row r="324" spans="28:28">
      <c r="AB324" s="1532"/>
    </row>
    <row r="325" spans="28:28">
      <c r="AB325" s="1532"/>
    </row>
    <row r="326" spans="28:28">
      <c r="AB326" s="1532"/>
    </row>
    <row r="327" spans="28:28">
      <c r="AB327" s="1532"/>
    </row>
    <row r="328" spans="28:28">
      <c r="AB328" s="1532"/>
    </row>
    <row r="329" spans="28:28">
      <c r="AB329" s="1532"/>
    </row>
    <row r="330" spans="28:28">
      <c r="AB330" s="1532"/>
    </row>
    <row r="331" spans="28:28">
      <c r="AB331" s="1532"/>
    </row>
    <row r="332" spans="28:28">
      <c r="AB332" s="1532"/>
    </row>
    <row r="333" spans="28:28">
      <c r="AB333" s="1532"/>
    </row>
    <row r="334" spans="28:28">
      <c r="AB334" s="1532"/>
    </row>
    <row r="335" spans="28:28">
      <c r="AB335" s="1532"/>
    </row>
    <row r="336" spans="28:28">
      <c r="AB336" s="1532"/>
    </row>
    <row r="337" spans="28:28">
      <c r="AB337" s="1532"/>
    </row>
    <row r="338" spans="28:28">
      <c r="AB338" s="1532"/>
    </row>
    <row r="339" spans="28:28">
      <c r="AB339" s="1532"/>
    </row>
    <row r="340" spans="28:28">
      <c r="AB340" s="1532"/>
    </row>
    <row r="341" spans="28:28">
      <c r="AB341" s="1532"/>
    </row>
    <row r="342" spans="28:28">
      <c r="AB342" s="1532"/>
    </row>
    <row r="343" spans="28:28">
      <c r="AB343" s="1532"/>
    </row>
    <row r="344" spans="28:28">
      <c r="AB344" s="1532"/>
    </row>
    <row r="345" spans="28:28">
      <c r="AB345" s="1532"/>
    </row>
    <row r="346" spans="28:28">
      <c r="AB346" s="1532"/>
    </row>
    <row r="347" spans="28:28">
      <c r="AB347" s="1532"/>
    </row>
    <row r="348" spans="28:28">
      <c r="AB348" s="1532"/>
    </row>
    <row r="349" spans="28:28">
      <c r="AB349" s="1532"/>
    </row>
    <row r="350" spans="28:28">
      <c r="AB350" s="1532"/>
    </row>
    <row r="351" spans="28:28">
      <c r="AB351" s="1532"/>
    </row>
    <row r="352" spans="28:28">
      <c r="AB352" s="1532"/>
    </row>
    <row r="353" spans="28:28">
      <c r="AB353" s="1532"/>
    </row>
    <row r="354" spans="28:28">
      <c r="AB354" s="1532"/>
    </row>
    <row r="355" spans="28:28">
      <c r="AB355" s="1532"/>
    </row>
    <row r="356" spans="28:28">
      <c r="AB356" s="1532"/>
    </row>
    <row r="357" spans="28:28">
      <c r="AB357" s="1532"/>
    </row>
    <row r="358" spans="28:28">
      <c r="AB358" s="1532"/>
    </row>
    <row r="359" spans="28:28">
      <c r="AB359" s="1532"/>
    </row>
    <row r="360" spans="28:28">
      <c r="AB360" s="1532"/>
    </row>
    <row r="361" spans="28:28">
      <c r="AB361" s="1532"/>
    </row>
    <row r="362" spans="28:28">
      <c r="AB362" s="1532"/>
    </row>
    <row r="363" spans="28:28">
      <c r="AB363" s="1532"/>
    </row>
    <row r="364" spans="28:28">
      <c r="AB364" s="1532"/>
    </row>
    <row r="365" spans="28:28">
      <c r="AB365" s="1532"/>
    </row>
    <row r="366" spans="28:28">
      <c r="AB366" s="1532"/>
    </row>
    <row r="367" spans="28:28">
      <c r="AB367" s="1532"/>
    </row>
    <row r="368" spans="28:28">
      <c r="AB368" s="1532"/>
    </row>
    <row r="369" spans="28:28">
      <c r="AB369" s="1532"/>
    </row>
    <row r="370" spans="28:28">
      <c r="AB370" s="1532"/>
    </row>
    <row r="371" spans="28:28">
      <c r="AB371" s="1532"/>
    </row>
    <row r="372" spans="28:28">
      <c r="AB372" s="1532"/>
    </row>
    <row r="373" spans="28:28">
      <c r="AB373" s="1532"/>
    </row>
    <row r="374" spans="28:28">
      <c r="AB374" s="1532"/>
    </row>
    <row r="375" spans="28:28">
      <c r="AB375" s="1532"/>
    </row>
    <row r="376" spans="28:28">
      <c r="AB376" s="1532"/>
    </row>
    <row r="377" spans="28:28">
      <c r="AB377" s="1532"/>
    </row>
    <row r="378" spans="28:28">
      <c r="AB378" s="1532"/>
    </row>
    <row r="379" spans="28:28">
      <c r="AB379" s="1532"/>
    </row>
    <row r="380" spans="28:28">
      <c r="AB380" s="1532"/>
    </row>
    <row r="381" spans="28:28">
      <c r="AB381" s="1532"/>
    </row>
    <row r="382" spans="28:28">
      <c r="AB382" s="1532"/>
    </row>
    <row r="383" spans="28:28">
      <c r="AB383" s="1532"/>
    </row>
    <row r="384" spans="28:28">
      <c r="AB384" s="1532"/>
    </row>
    <row r="385" spans="28:28">
      <c r="AB385" s="1532"/>
    </row>
    <row r="386" spans="28:28">
      <c r="AB386" s="1532"/>
    </row>
    <row r="387" spans="28:28">
      <c r="AB387" s="1532"/>
    </row>
    <row r="388" spans="28:28">
      <c r="AB388" s="1532"/>
    </row>
    <row r="389" spans="28:28">
      <c r="AB389" s="1532"/>
    </row>
    <row r="390" spans="28:28">
      <c r="AB390" s="1532"/>
    </row>
    <row r="391" spans="28:28">
      <c r="AB391" s="1532"/>
    </row>
    <row r="392" spans="28:28">
      <c r="AB392" s="1532"/>
    </row>
    <row r="393" spans="28:28">
      <c r="AB393" s="1532"/>
    </row>
    <row r="394" spans="28:28">
      <c r="AB394" s="1532"/>
    </row>
    <row r="395" spans="28:28">
      <c r="AB395" s="1532"/>
    </row>
    <row r="396" spans="28:28">
      <c r="AB396" s="1532"/>
    </row>
    <row r="397" spans="28:28">
      <c r="AB397" s="1532"/>
    </row>
    <row r="398" spans="28:28">
      <c r="AB398" s="1532"/>
    </row>
    <row r="399" spans="28:28">
      <c r="AB399" s="1532"/>
    </row>
    <row r="400" spans="28:28">
      <c r="AB400" s="1532"/>
    </row>
    <row r="401" spans="28:28">
      <c r="AB401" s="1532"/>
    </row>
    <row r="402" spans="28:28">
      <c r="AB402" s="1532"/>
    </row>
    <row r="403" spans="28:28">
      <c r="AB403" s="1532"/>
    </row>
    <row r="404" spans="28:28">
      <c r="AB404" s="1532"/>
    </row>
    <row r="405" spans="28:28">
      <c r="AB405" s="1532"/>
    </row>
    <row r="406" spans="28:28">
      <c r="AB406" s="1532"/>
    </row>
    <row r="407" spans="28:28">
      <c r="AB407" s="1532"/>
    </row>
    <row r="408" spans="28:28">
      <c r="AB408" s="1532"/>
    </row>
    <row r="409" spans="28:28">
      <c r="AB409" s="1532"/>
    </row>
    <row r="410" spans="28:28">
      <c r="AB410" s="1532"/>
    </row>
    <row r="411" spans="28:28">
      <c r="AB411" s="1532"/>
    </row>
    <row r="412" spans="28:28">
      <c r="AB412" s="1532"/>
    </row>
    <row r="413" spans="28:28">
      <c r="AB413" s="1532"/>
    </row>
    <row r="414" spans="28:28">
      <c r="AB414" s="1532"/>
    </row>
    <row r="415" spans="28:28">
      <c r="AB415" s="1532"/>
    </row>
    <row r="416" spans="28:28">
      <c r="AB416" s="1532"/>
    </row>
    <row r="417" spans="28:28">
      <c r="AB417" s="1532"/>
    </row>
    <row r="418" spans="28:28">
      <c r="AB418" s="1532"/>
    </row>
    <row r="419" spans="28:28">
      <c r="AB419" s="1532"/>
    </row>
    <row r="420" spans="28:28">
      <c r="AB420" s="1532"/>
    </row>
    <row r="421" spans="28:28">
      <c r="AB421" s="1532"/>
    </row>
    <row r="422" spans="28:28">
      <c r="AB422" s="1532"/>
    </row>
    <row r="423" spans="28:28">
      <c r="AB423" s="1532"/>
    </row>
    <row r="424" spans="28:28">
      <c r="AB424" s="1532"/>
    </row>
    <row r="425" spans="28:28">
      <c r="AB425" s="1532"/>
    </row>
    <row r="426" spans="28:28">
      <c r="AB426" s="1532"/>
    </row>
    <row r="427" spans="28:28">
      <c r="AB427" s="1532"/>
    </row>
    <row r="428" spans="28:28">
      <c r="AB428" s="1532"/>
    </row>
    <row r="429" spans="28:28">
      <c r="AB429" s="1532"/>
    </row>
    <row r="430" spans="28:28">
      <c r="AB430" s="1532"/>
    </row>
    <row r="431" spans="28:28">
      <c r="AB431" s="1532"/>
    </row>
    <row r="432" spans="28:28">
      <c r="AB432" s="1532"/>
    </row>
    <row r="433" spans="28:28">
      <c r="AB433" s="1532"/>
    </row>
    <row r="434" spans="28:28">
      <c r="AB434" s="1532"/>
    </row>
    <row r="435" spans="28:28">
      <c r="AB435" s="1532"/>
    </row>
    <row r="436" spans="28:28">
      <c r="AB436" s="1532"/>
    </row>
    <row r="437" spans="28:28">
      <c r="AB437" s="1532"/>
    </row>
    <row r="438" spans="28:28">
      <c r="AB438" s="1532"/>
    </row>
    <row r="439" spans="28:28">
      <c r="AB439" s="1532"/>
    </row>
    <row r="440" spans="28:28">
      <c r="AB440" s="1532"/>
    </row>
    <row r="441" spans="28:28">
      <c r="AB441" s="1532"/>
    </row>
    <row r="442" spans="28:28">
      <c r="AB442" s="1532"/>
    </row>
    <row r="443" spans="28:28">
      <c r="AB443" s="1532"/>
    </row>
    <row r="444" spans="28:28">
      <c r="AB444" s="1532"/>
    </row>
    <row r="445" spans="28:28">
      <c r="AB445" s="1532"/>
    </row>
    <row r="446" spans="28:28">
      <c r="AB446" s="1532"/>
    </row>
    <row r="447" spans="28:28">
      <c r="AB447" s="1532"/>
    </row>
    <row r="448" spans="28:28">
      <c r="AB448" s="1532"/>
    </row>
    <row r="449" spans="28:28">
      <c r="AB449" s="1532"/>
    </row>
    <row r="450" spans="28:28">
      <c r="AB450" s="1532"/>
    </row>
    <row r="451" spans="28:28">
      <c r="AB451" s="1532"/>
    </row>
    <row r="452" spans="28:28">
      <c r="AB452" s="1532"/>
    </row>
    <row r="453" spans="28:28">
      <c r="AB453" s="1532"/>
    </row>
    <row r="454" spans="28:28">
      <c r="AB454" s="1532"/>
    </row>
    <row r="455" spans="28:28">
      <c r="AB455" s="1532"/>
    </row>
    <row r="456" spans="28:28">
      <c r="AB456" s="1532"/>
    </row>
    <row r="457" spans="28:28">
      <c r="AB457" s="1532"/>
    </row>
    <row r="458" spans="28:28">
      <c r="AB458" s="1532"/>
    </row>
    <row r="459" spans="28:28">
      <c r="AB459" s="1532"/>
    </row>
    <row r="460" spans="28:28">
      <c r="AB460" s="1532"/>
    </row>
    <row r="461" spans="28:28">
      <c r="AB461" s="1532"/>
    </row>
    <row r="462" spans="28:28">
      <c r="AB462" s="1532"/>
    </row>
    <row r="463" spans="28:28">
      <c r="AB463" s="1532"/>
    </row>
    <row r="464" spans="28:28">
      <c r="AB464" s="1532"/>
    </row>
    <row r="465" spans="28:28">
      <c r="AB465" s="1532"/>
    </row>
    <row r="466" spans="28:28">
      <c r="AB466" s="1532"/>
    </row>
    <row r="467" spans="28:28">
      <c r="AB467" s="1532"/>
    </row>
    <row r="468" spans="28:28">
      <c r="AB468" s="1532"/>
    </row>
    <row r="469" spans="28:28">
      <c r="AB469" s="1532"/>
    </row>
    <row r="470" spans="28:28">
      <c r="AB470" s="1532"/>
    </row>
    <row r="471" spans="28:28">
      <c r="AB471" s="1532"/>
    </row>
    <row r="472" spans="28:28">
      <c r="AB472" s="1532"/>
    </row>
    <row r="473" spans="28:28">
      <c r="AB473" s="1532"/>
    </row>
    <row r="474" spans="28:28">
      <c r="AB474" s="1532"/>
    </row>
    <row r="475" spans="28:28">
      <c r="AB475" s="1532"/>
    </row>
    <row r="476" spans="28:28">
      <c r="AB476" s="1532"/>
    </row>
    <row r="477" spans="28:28">
      <c r="AB477" s="1532"/>
    </row>
    <row r="478" spans="28:28">
      <c r="AB478" s="1532"/>
    </row>
    <row r="479" spans="28:28">
      <c r="AB479" s="1532"/>
    </row>
    <row r="480" spans="28:28">
      <c r="AB480" s="1532"/>
    </row>
    <row r="481" spans="28:28">
      <c r="AB481" s="1532"/>
    </row>
    <row r="482" spans="28:28">
      <c r="AB482" s="1532"/>
    </row>
    <row r="483" spans="28:28">
      <c r="AB483" s="1532"/>
    </row>
    <row r="484" spans="28:28">
      <c r="AB484" s="1532"/>
    </row>
    <row r="485" spans="28:28">
      <c r="AB485" s="1532"/>
    </row>
    <row r="486" spans="28:28">
      <c r="AB486" s="1532"/>
    </row>
    <row r="487" spans="28:28">
      <c r="AB487" s="1532"/>
    </row>
    <row r="488" spans="28:28">
      <c r="AB488" s="1532"/>
    </row>
    <row r="489" spans="28:28">
      <c r="AB489" s="1532"/>
    </row>
    <row r="490" spans="28:28">
      <c r="AB490" s="1532"/>
    </row>
    <row r="491" spans="28:28">
      <c r="AB491" s="1532"/>
    </row>
    <row r="492" spans="28:28">
      <c r="AB492" s="1532"/>
    </row>
    <row r="493" spans="28:28">
      <c r="AB493" s="1532"/>
    </row>
    <row r="494" spans="28:28">
      <c r="AB494" s="1532"/>
    </row>
    <row r="495" spans="28:28">
      <c r="AB495" s="1532"/>
    </row>
    <row r="496" spans="28:28">
      <c r="AB496" s="1532"/>
    </row>
    <row r="497" spans="28:28">
      <c r="AB497" s="1532"/>
    </row>
    <row r="498" spans="28:28">
      <c r="AB498" s="1532"/>
    </row>
    <row r="499" spans="28:28">
      <c r="AB499" s="1532"/>
    </row>
    <row r="500" spans="28:28">
      <c r="AB500" s="1532"/>
    </row>
    <row r="501" spans="28:28">
      <c r="AB501" s="1532"/>
    </row>
    <row r="502" spans="28:28">
      <c r="AB502" s="1532"/>
    </row>
    <row r="503" spans="28:28">
      <c r="AB503" s="1532"/>
    </row>
    <row r="504" spans="28:28">
      <c r="AB504" s="1532"/>
    </row>
    <row r="505" spans="28:28">
      <c r="AB505" s="1532"/>
    </row>
    <row r="506" spans="28:28">
      <c r="AB506" s="1532"/>
    </row>
    <row r="507" spans="28:28">
      <c r="AB507" s="1532"/>
    </row>
    <row r="508" spans="28:28">
      <c r="AB508" s="1532"/>
    </row>
    <row r="509" spans="28:28">
      <c r="AB509" s="1532"/>
    </row>
    <row r="510" spans="28:28">
      <c r="AB510" s="1532"/>
    </row>
    <row r="511" spans="28:28">
      <c r="AB511" s="1532"/>
    </row>
    <row r="512" spans="28:28">
      <c r="AB512" s="1532"/>
    </row>
    <row r="513" spans="28:28">
      <c r="AB513" s="1532"/>
    </row>
    <row r="514" spans="28:28">
      <c r="AB514" s="1532"/>
    </row>
    <row r="515" spans="28:28">
      <c r="AB515" s="1532"/>
    </row>
    <row r="516" spans="28:28">
      <c r="AB516" s="1532"/>
    </row>
    <row r="517" spans="28:28">
      <c r="AB517" s="1532"/>
    </row>
    <row r="518" spans="28:28">
      <c r="AB518" s="1532"/>
    </row>
    <row r="519" spans="28:28">
      <c r="AB519" s="1532"/>
    </row>
    <row r="520" spans="28:28">
      <c r="AB520" s="1532"/>
    </row>
    <row r="521" spans="28:28">
      <c r="AB521" s="1532"/>
    </row>
    <row r="522" spans="28:28">
      <c r="AB522" s="1532"/>
    </row>
    <row r="523" spans="28:28">
      <c r="AB523" s="1532"/>
    </row>
    <row r="524" spans="28:28">
      <c r="AB524" s="1532"/>
    </row>
    <row r="525" spans="28:28">
      <c r="AB525" s="1532"/>
    </row>
    <row r="526" spans="28:28">
      <c r="AB526" s="1532"/>
    </row>
    <row r="527" spans="28:28">
      <c r="AB527" s="1532"/>
    </row>
    <row r="528" spans="28:28">
      <c r="AB528" s="1532"/>
    </row>
    <row r="529" spans="28:28">
      <c r="AB529" s="1532"/>
    </row>
    <row r="530" spans="28:28">
      <c r="AB530" s="1532"/>
    </row>
    <row r="531" spans="28:28">
      <c r="AB531" s="1532"/>
    </row>
    <row r="532" spans="28:28">
      <c r="AB532" s="1532"/>
    </row>
    <row r="533" spans="28:28">
      <c r="AB533" s="1532"/>
    </row>
    <row r="534" spans="28:28">
      <c r="AB534" s="1532"/>
    </row>
    <row r="535" spans="28:28">
      <c r="AB535" s="1532"/>
    </row>
    <row r="536" spans="28:28">
      <c r="AB536" s="1532"/>
    </row>
    <row r="537" spans="28:28">
      <c r="AB537" s="1532"/>
    </row>
    <row r="538" spans="28:28">
      <c r="AB538" s="1532"/>
    </row>
    <row r="539" spans="28:28">
      <c r="AB539" s="1532"/>
    </row>
    <row r="540" spans="28:28">
      <c r="AB540" s="1532"/>
    </row>
    <row r="541" spans="28:28">
      <c r="AB541" s="1532"/>
    </row>
    <row r="542" spans="28:28">
      <c r="AB542" s="1532"/>
    </row>
    <row r="543" spans="28:28">
      <c r="AB543" s="1532"/>
    </row>
    <row r="544" spans="28:28">
      <c r="AB544" s="1532"/>
    </row>
    <row r="545" spans="28:28">
      <c r="AB545" s="1532"/>
    </row>
    <row r="546" spans="28:28">
      <c r="AB546" s="1532"/>
    </row>
    <row r="547" spans="28:28">
      <c r="AB547" s="1532"/>
    </row>
    <row r="548" spans="28:28">
      <c r="AB548" s="1532"/>
    </row>
    <row r="549" spans="28:28">
      <c r="AB549" s="1532"/>
    </row>
    <row r="550" spans="28:28">
      <c r="AB550" s="1532"/>
    </row>
    <row r="551" spans="28:28">
      <c r="AB551" s="1532"/>
    </row>
    <row r="552" spans="28:28">
      <c r="AB552" s="1532"/>
    </row>
    <row r="553" spans="28:28">
      <c r="AB553" s="1532"/>
    </row>
    <row r="554" spans="28:28">
      <c r="AB554" s="1532"/>
    </row>
    <row r="555" spans="28:28">
      <c r="AB555" s="1532"/>
    </row>
    <row r="556" spans="28:28">
      <c r="AB556" s="1532"/>
    </row>
    <row r="557" spans="28:28">
      <c r="AB557" s="1532"/>
    </row>
    <row r="558" spans="28:28">
      <c r="AB558" s="1532"/>
    </row>
    <row r="559" spans="28:28">
      <c r="AB559" s="1532"/>
    </row>
    <row r="560" spans="28:28">
      <c r="AB560" s="1532"/>
    </row>
    <row r="561" spans="28:28">
      <c r="AB561" s="1532"/>
    </row>
    <row r="562" spans="28:28">
      <c r="AB562" s="1532"/>
    </row>
    <row r="563" spans="28:28">
      <c r="AB563" s="1532"/>
    </row>
    <row r="564" spans="28:28">
      <c r="AB564" s="1532"/>
    </row>
    <row r="565" spans="28:28">
      <c r="AB565" s="1532"/>
    </row>
    <row r="566" spans="28:28">
      <c r="AB566" s="1532"/>
    </row>
    <row r="567" spans="28:28">
      <c r="AB567" s="1532"/>
    </row>
    <row r="568" spans="28:28">
      <c r="AB568" s="1532"/>
    </row>
    <row r="569" spans="28:28">
      <c r="AB569" s="1532"/>
    </row>
    <row r="570" spans="28:28">
      <c r="AB570" s="1532"/>
    </row>
    <row r="571" spans="28:28">
      <c r="AB571" s="1532"/>
    </row>
    <row r="572" spans="28:28">
      <c r="AB572" s="1532"/>
    </row>
    <row r="573" spans="28:28">
      <c r="AB573" s="1532"/>
    </row>
    <row r="574" spans="28:28">
      <c r="AB574" s="1532"/>
    </row>
    <row r="575" spans="28:28">
      <c r="AB575" s="1532"/>
    </row>
    <row r="576" spans="28:28">
      <c r="AB576" s="1532"/>
    </row>
    <row r="577" spans="28:28">
      <c r="AB577" s="1532"/>
    </row>
    <row r="578" spans="28:28">
      <c r="AB578" s="1532"/>
    </row>
    <row r="579" spans="28:28">
      <c r="AB579" s="1532"/>
    </row>
    <row r="580" spans="28:28">
      <c r="AB580" s="1532"/>
    </row>
    <row r="581" spans="28:28">
      <c r="AB581" s="1532"/>
    </row>
    <row r="582" spans="28:28">
      <c r="AB582" s="1532"/>
    </row>
    <row r="583" spans="28:28">
      <c r="AB583" s="1532"/>
    </row>
    <row r="584" spans="28:28">
      <c r="AB584" s="1532"/>
    </row>
    <row r="585" spans="28:28">
      <c r="AB585" s="1532"/>
    </row>
    <row r="586" spans="28:28">
      <c r="AB586" s="1532"/>
    </row>
    <row r="587" spans="28:28">
      <c r="AB587" s="1532"/>
    </row>
    <row r="588" spans="28:28">
      <c r="AB588" s="1532"/>
    </row>
    <row r="589" spans="28:28">
      <c r="AB589" s="1532"/>
    </row>
    <row r="590" spans="28:28">
      <c r="AB590" s="1532"/>
    </row>
    <row r="591" spans="28:28">
      <c r="AB591" s="1532"/>
    </row>
    <row r="592" spans="28:28">
      <c r="AB592" s="1532"/>
    </row>
    <row r="593" spans="28:28">
      <c r="AB593" s="1532"/>
    </row>
    <row r="594" spans="28:28">
      <c r="AB594" s="1532"/>
    </row>
    <row r="595" spans="28:28">
      <c r="AB595" s="1532"/>
    </row>
    <row r="596" spans="28:28">
      <c r="AB596" s="1532"/>
    </row>
    <row r="597" spans="28:28">
      <c r="AB597" s="1532"/>
    </row>
    <row r="598" spans="28:28">
      <c r="AB598" s="1532"/>
    </row>
    <row r="599" spans="28:28">
      <c r="AB599" s="1532"/>
    </row>
    <row r="600" spans="28:28">
      <c r="AB600" s="1532"/>
    </row>
    <row r="601" spans="28:28">
      <c r="AB601" s="1532"/>
    </row>
    <row r="602" spans="28:28">
      <c r="AB602" s="1532"/>
    </row>
    <row r="603" spans="28:28">
      <c r="AB603" s="1532"/>
    </row>
    <row r="604" spans="28:28">
      <c r="AB604" s="1532"/>
    </row>
    <row r="605" spans="28:28">
      <c r="AB605" s="1532"/>
    </row>
    <row r="606" spans="28:28">
      <c r="AB606" s="1532"/>
    </row>
    <row r="607" spans="28:28">
      <c r="AB607" s="1532"/>
    </row>
    <row r="608" spans="28:28">
      <c r="AB608" s="1532"/>
    </row>
    <row r="609" spans="28:28">
      <c r="AB609" s="1532"/>
    </row>
    <row r="610" spans="28:28">
      <c r="AB610" s="1532"/>
    </row>
    <row r="611" spans="28:28">
      <c r="AB611" s="1532"/>
    </row>
    <row r="612" spans="28:28">
      <c r="AB612" s="1532"/>
    </row>
    <row r="613" spans="28:28">
      <c r="AB613" s="1532"/>
    </row>
    <row r="614" spans="28:28">
      <c r="AB614" s="1532"/>
    </row>
    <row r="615" spans="28:28">
      <c r="AB615" s="1532"/>
    </row>
    <row r="616" spans="28:28">
      <c r="AB616" s="1532"/>
    </row>
    <row r="617" spans="28:28">
      <c r="AB617" s="1532"/>
    </row>
    <row r="618" spans="28:28">
      <c r="AB618" s="1532"/>
    </row>
    <row r="619" spans="28:28">
      <c r="AB619" s="1532"/>
    </row>
    <row r="620" spans="28:28">
      <c r="AB620" s="1532"/>
    </row>
    <row r="621" spans="28:28">
      <c r="AB621" s="1532"/>
    </row>
    <row r="622" spans="28:28">
      <c r="AB622" s="1532"/>
    </row>
    <row r="623" spans="28:28">
      <c r="AB623" s="1532"/>
    </row>
    <row r="624" spans="28:28">
      <c r="AB624" s="1532"/>
    </row>
    <row r="625" spans="28:28">
      <c r="AB625" s="1532"/>
    </row>
    <row r="626" spans="28:28">
      <c r="AB626" s="1532"/>
    </row>
    <row r="627" spans="28:28">
      <c r="AB627" s="1532"/>
    </row>
    <row r="628" spans="28:28">
      <c r="AB628" s="1532"/>
    </row>
    <row r="629" spans="28:28">
      <c r="AB629" s="1532"/>
    </row>
    <row r="630" spans="28:28">
      <c r="AB630" s="1532"/>
    </row>
    <row r="631" spans="28:28">
      <c r="AB631" s="1532"/>
    </row>
    <row r="632" spans="28:28">
      <c r="AB632" s="1532"/>
    </row>
    <row r="633" spans="28:28">
      <c r="AB633" s="1532"/>
    </row>
    <row r="634" spans="28:28">
      <c r="AB634" s="1532"/>
    </row>
    <row r="635" spans="28:28">
      <c r="AB635" s="1532"/>
    </row>
    <row r="636" spans="28:28">
      <c r="AB636" s="1532"/>
    </row>
    <row r="637" spans="28:28">
      <c r="AB637" s="1532"/>
    </row>
    <row r="638" spans="28:28">
      <c r="AB638" s="1532"/>
    </row>
    <row r="639" spans="28:28">
      <c r="AB639" s="1532"/>
    </row>
    <row r="640" spans="28:28">
      <c r="AB640" s="1532"/>
    </row>
    <row r="641" spans="28:28">
      <c r="AB641" s="1532"/>
    </row>
    <row r="642" spans="28:28">
      <c r="AB642" s="1532"/>
    </row>
    <row r="643" spans="28:28">
      <c r="AB643" s="1532"/>
    </row>
    <row r="644" spans="28:28">
      <c r="AB644" s="1532"/>
    </row>
    <row r="645" spans="28:28">
      <c r="AB645" s="1532"/>
    </row>
    <row r="646" spans="28:28">
      <c r="AB646" s="1532"/>
    </row>
    <row r="647" spans="28:28">
      <c r="AB647" s="1532"/>
    </row>
    <row r="648" spans="28:28">
      <c r="AB648" s="1532"/>
    </row>
    <row r="649" spans="28:28">
      <c r="AB649" s="1532"/>
    </row>
    <row r="650" spans="28:28">
      <c r="AB650" s="1532"/>
    </row>
    <row r="651" spans="28:28">
      <c r="AB651" s="1532"/>
    </row>
    <row r="652" spans="28:28">
      <c r="AB652" s="1532"/>
    </row>
    <row r="653" spans="28:28">
      <c r="AB653" s="1532"/>
    </row>
    <row r="654" spans="28:28">
      <c r="AB654" s="1532"/>
    </row>
    <row r="655" spans="28:28">
      <c r="AB655" s="1532"/>
    </row>
    <row r="656" spans="28:28">
      <c r="AB656" s="1532"/>
    </row>
    <row r="657" spans="28:28">
      <c r="AB657" s="1532"/>
    </row>
    <row r="658" spans="28:28">
      <c r="AB658" s="1532"/>
    </row>
    <row r="659" spans="28:28">
      <c r="AB659" s="1532"/>
    </row>
    <row r="660" spans="28:28">
      <c r="AB660" s="1532"/>
    </row>
    <row r="661" spans="28:28">
      <c r="AB661" s="1532"/>
    </row>
    <row r="662" spans="28:28">
      <c r="AB662" s="1532"/>
    </row>
    <row r="663" spans="28:28">
      <c r="AB663" s="1532"/>
    </row>
    <row r="664" spans="28:28">
      <c r="AB664" s="1532"/>
    </row>
    <row r="665" spans="28:28">
      <c r="AB665" s="1532"/>
    </row>
    <row r="666" spans="28:28">
      <c r="AB666" s="1532"/>
    </row>
    <row r="667" spans="28:28">
      <c r="AB667" s="1532"/>
    </row>
    <row r="668" spans="28:28">
      <c r="AB668" s="1532"/>
    </row>
    <row r="669" spans="28:28">
      <c r="AB669" s="1532"/>
    </row>
    <row r="670" spans="28:28">
      <c r="AB670" s="1532"/>
    </row>
    <row r="671" spans="28:28">
      <c r="AB671" s="1532"/>
    </row>
    <row r="672" spans="28:28">
      <c r="AB672" s="1532"/>
    </row>
    <row r="673" spans="28:28">
      <c r="AB673" s="1532"/>
    </row>
    <row r="674" spans="28:28">
      <c r="AB674" s="1532"/>
    </row>
    <row r="675" spans="28:28">
      <c r="AB675" s="1532"/>
    </row>
    <row r="676" spans="28:28">
      <c r="AB676" s="1532"/>
    </row>
    <row r="677" spans="28:28">
      <c r="AB677" s="1532"/>
    </row>
    <row r="678" spans="28:28">
      <c r="AB678" s="1532"/>
    </row>
    <row r="679" spans="28:28">
      <c r="AB679" s="1532"/>
    </row>
    <row r="680" spans="28:28">
      <c r="AB680" s="1532"/>
    </row>
    <row r="681" spans="28:28">
      <c r="AB681" s="1532"/>
    </row>
    <row r="682" spans="28:28">
      <c r="AB682" s="1532"/>
    </row>
    <row r="683" spans="28:28">
      <c r="AB683" s="1532"/>
    </row>
    <row r="684" spans="28:28">
      <c r="AB684" s="1532"/>
    </row>
    <row r="685" spans="28:28">
      <c r="AB685" s="1532"/>
    </row>
    <row r="686" spans="28:28">
      <c r="AB686" s="1532"/>
    </row>
    <row r="687" spans="28:28">
      <c r="AB687" s="1532"/>
    </row>
    <row r="688" spans="28:28">
      <c r="AB688" s="1532"/>
    </row>
    <row r="689" spans="28:28">
      <c r="AB689" s="1532"/>
    </row>
    <row r="690" spans="28:28">
      <c r="AB690" s="1532"/>
    </row>
    <row r="691" spans="28:28">
      <c r="AB691" s="1532"/>
    </row>
    <row r="692" spans="28:28">
      <c r="AB692" s="1532"/>
    </row>
    <row r="693" spans="28:28">
      <c r="AB693" s="1532"/>
    </row>
    <row r="694" spans="28:28">
      <c r="AB694" s="1532"/>
    </row>
    <row r="695" spans="28:28">
      <c r="AB695" s="1532"/>
    </row>
    <row r="696" spans="28:28">
      <c r="AB696" s="1532"/>
    </row>
    <row r="697" spans="28:28">
      <c r="AB697" s="1532"/>
    </row>
    <row r="698" spans="28:28">
      <c r="AB698" s="1532"/>
    </row>
    <row r="699" spans="28:28">
      <c r="AB699" s="1532"/>
    </row>
    <row r="700" spans="28:28">
      <c r="AB700" s="1532"/>
    </row>
    <row r="701" spans="28:28">
      <c r="AB701" s="1532"/>
    </row>
    <row r="702" spans="28:28">
      <c r="AB702" s="1532"/>
    </row>
    <row r="703" spans="28:28">
      <c r="AB703" s="1532"/>
    </row>
    <row r="704" spans="28:28">
      <c r="AB704" s="1532"/>
    </row>
    <row r="705" spans="28:28">
      <c r="AB705" s="1532"/>
    </row>
    <row r="706" spans="28:28">
      <c r="AB706" s="1532"/>
    </row>
    <row r="707" spans="28:28">
      <c r="AB707" s="1532"/>
    </row>
    <row r="708" spans="28:28">
      <c r="AB708" s="1532"/>
    </row>
    <row r="709" spans="28:28">
      <c r="AB709" s="1532"/>
    </row>
    <row r="710" spans="28:28">
      <c r="AB710" s="1532"/>
    </row>
    <row r="711" spans="28:28">
      <c r="AB711" s="1532"/>
    </row>
    <row r="712" spans="28:28">
      <c r="AB712" s="1532"/>
    </row>
    <row r="713" spans="28:28">
      <c r="AB713" s="1532"/>
    </row>
    <row r="714" spans="28:28">
      <c r="AB714" s="1532"/>
    </row>
    <row r="715" spans="28:28">
      <c r="AB715" s="1532"/>
    </row>
    <row r="716" spans="28:28">
      <c r="AB716" s="1532"/>
    </row>
    <row r="717" spans="28:28">
      <c r="AB717" s="1532"/>
    </row>
    <row r="718" spans="28:28">
      <c r="AB718" s="1532"/>
    </row>
    <row r="719" spans="28:28">
      <c r="AB719" s="1532"/>
    </row>
    <row r="720" spans="28:28">
      <c r="AB720" s="1532"/>
    </row>
    <row r="721" spans="28:28">
      <c r="AB721" s="1532"/>
    </row>
    <row r="722" spans="28:28">
      <c r="AB722" s="1532"/>
    </row>
    <row r="723" spans="28:28">
      <c r="AB723" s="1532"/>
    </row>
    <row r="724" spans="28:28">
      <c r="AB724" s="1532"/>
    </row>
    <row r="725" spans="28:28">
      <c r="AB725" s="1532"/>
    </row>
    <row r="726" spans="28:28">
      <c r="AB726" s="1532"/>
    </row>
    <row r="727" spans="28:28">
      <c r="AB727" s="1532"/>
    </row>
    <row r="728" spans="28:28">
      <c r="AB728" s="1532"/>
    </row>
    <row r="729" spans="28:28">
      <c r="AB729" s="1532"/>
    </row>
    <row r="730" spans="28:28">
      <c r="AB730" s="1532"/>
    </row>
    <row r="731" spans="28:28">
      <c r="AB731" s="1532"/>
    </row>
    <row r="732" spans="28:28">
      <c r="AB732" s="1532"/>
    </row>
    <row r="733" spans="28:28">
      <c r="AB733" s="1532"/>
    </row>
    <row r="734" spans="28:28">
      <c r="AB734" s="1532"/>
    </row>
    <row r="735" spans="28:28">
      <c r="AB735" s="1532"/>
    </row>
    <row r="736" spans="28:28">
      <c r="AB736" s="1532"/>
    </row>
    <row r="737" spans="28:28">
      <c r="AB737" s="1532"/>
    </row>
    <row r="738" spans="28:28">
      <c r="AB738" s="1532"/>
    </row>
    <row r="739" spans="28:28">
      <c r="AB739" s="1532"/>
    </row>
    <row r="740" spans="28:28">
      <c r="AB740" s="1532"/>
    </row>
    <row r="741" spans="28:28">
      <c r="AB741" s="1532"/>
    </row>
    <row r="742" spans="28:28">
      <c r="AB742" s="1532"/>
    </row>
    <row r="743" spans="28:28">
      <c r="AB743" s="1532"/>
    </row>
    <row r="744" spans="28:28">
      <c r="AB744" s="1532"/>
    </row>
    <row r="745" spans="28:28">
      <c r="AB745" s="1532"/>
    </row>
    <row r="746" spans="28:28">
      <c r="AB746" s="1532"/>
    </row>
    <row r="747" spans="28:28">
      <c r="AB747" s="1532"/>
    </row>
    <row r="748" spans="28:28">
      <c r="AB748" s="1532"/>
    </row>
    <row r="749" spans="28:28">
      <c r="AB749" s="1532"/>
    </row>
    <row r="750" spans="28:28">
      <c r="AB750" s="1532"/>
    </row>
    <row r="751" spans="28:28">
      <c r="AB751" s="1532"/>
    </row>
    <row r="752" spans="28:28">
      <c r="AB752" s="1532"/>
    </row>
    <row r="753" spans="28:28">
      <c r="AB753" s="1532"/>
    </row>
    <row r="754" spans="28:28">
      <c r="AB754" s="1532"/>
    </row>
    <row r="755" spans="28:28">
      <c r="AB755" s="1532"/>
    </row>
    <row r="756" spans="28:28">
      <c r="AB756" s="1532"/>
    </row>
    <row r="757" spans="28:28">
      <c r="AB757" s="1532"/>
    </row>
    <row r="758" spans="28:28">
      <c r="AB758" s="1532"/>
    </row>
    <row r="759" spans="28:28">
      <c r="AB759" s="1532"/>
    </row>
    <row r="760" spans="28:28">
      <c r="AB760" s="1532"/>
    </row>
    <row r="761" spans="28:28">
      <c r="AB761" s="1532"/>
    </row>
    <row r="762" spans="28:28">
      <c r="AB762" s="1532"/>
    </row>
    <row r="763" spans="28:28">
      <c r="AB763" s="1532"/>
    </row>
    <row r="764" spans="28:28">
      <c r="AB764" s="1532"/>
    </row>
    <row r="765" spans="28:28">
      <c r="AB765" s="1532"/>
    </row>
    <row r="766" spans="28:28">
      <c r="AB766" s="1532"/>
    </row>
    <row r="767" spans="28:28">
      <c r="AB767" s="1532"/>
    </row>
    <row r="768" spans="28:28">
      <c r="AB768" s="1532"/>
    </row>
    <row r="769" spans="28:28">
      <c r="AB769" s="1532"/>
    </row>
    <row r="770" spans="28:28">
      <c r="AB770" s="1532"/>
    </row>
    <row r="771" spans="28:28">
      <c r="AB771" s="1532"/>
    </row>
    <row r="772" spans="28:28">
      <c r="AB772" s="1532"/>
    </row>
    <row r="773" spans="28:28">
      <c r="AB773" s="1532"/>
    </row>
    <row r="774" spans="28:28">
      <c r="AB774" s="1532"/>
    </row>
    <row r="775" spans="28:28">
      <c r="AB775" s="1532"/>
    </row>
    <row r="776" spans="28:28">
      <c r="AB776" s="1532"/>
    </row>
    <row r="777" spans="28:28">
      <c r="AB777" s="1532"/>
    </row>
    <row r="778" spans="28:28">
      <c r="AB778" s="1532"/>
    </row>
    <row r="779" spans="28:28">
      <c r="AB779" s="1532"/>
    </row>
    <row r="780" spans="28:28">
      <c r="AB780" s="1532"/>
    </row>
    <row r="781" spans="28:28">
      <c r="AB781" s="1532"/>
    </row>
    <row r="782" spans="28:28">
      <c r="AB782" s="1532"/>
    </row>
    <row r="783" spans="28:28">
      <c r="AB783" s="1532"/>
    </row>
    <row r="784" spans="28:28">
      <c r="AB784" s="1532"/>
    </row>
    <row r="785" spans="28:28">
      <c r="AB785" s="1532"/>
    </row>
    <row r="786" spans="28:28">
      <c r="AB786" s="1532"/>
    </row>
    <row r="787" spans="28:28">
      <c r="AB787" s="1532"/>
    </row>
    <row r="788" spans="28:28">
      <c r="AB788" s="1532"/>
    </row>
    <row r="789" spans="28:28">
      <c r="AB789" s="1532"/>
    </row>
    <row r="790" spans="28:28">
      <c r="AB790" s="1532"/>
    </row>
    <row r="791" spans="28:28">
      <c r="AB791" s="1532"/>
    </row>
    <row r="792" spans="28:28">
      <c r="AB792" s="1532"/>
    </row>
    <row r="793" spans="28:28">
      <c r="AB793" s="1532"/>
    </row>
    <row r="794" spans="28:28">
      <c r="AB794" s="1532"/>
    </row>
    <row r="795" spans="28:28">
      <c r="AB795" s="1532"/>
    </row>
    <row r="796" spans="28:28">
      <c r="AB796" s="1532"/>
    </row>
    <row r="797" spans="28:28">
      <c r="AB797" s="1532"/>
    </row>
    <row r="798" spans="28:28">
      <c r="AB798" s="1532"/>
    </row>
    <row r="799" spans="28:28">
      <c r="AB799" s="1532"/>
    </row>
    <row r="800" spans="28:28">
      <c r="AB800" s="1532"/>
    </row>
    <row r="801" spans="28:28">
      <c r="AB801" s="1532"/>
    </row>
    <row r="802" spans="28:28">
      <c r="AB802" s="1532"/>
    </row>
    <row r="803" spans="28:28">
      <c r="AB803" s="1532"/>
    </row>
    <row r="804" spans="28:28">
      <c r="AB804" s="1532"/>
    </row>
    <row r="805" spans="28:28">
      <c r="AB805" s="1532"/>
    </row>
    <row r="806" spans="28:28">
      <c r="AB806" s="1532"/>
    </row>
    <row r="807" spans="28:28">
      <c r="AB807" s="1532"/>
    </row>
    <row r="808" spans="28:28">
      <c r="AB808" s="1532"/>
    </row>
    <row r="809" spans="28:28">
      <c r="AB809" s="1532"/>
    </row>
    <row r="810" spans="28:28">
      <c r="AB810" s="1532"/>
    </row>
    <row r="811" spans="28:28">
      <c r="AB811" s="1532"/>
    </row>
    <row r="812" spans="28:28">
      <c r="AB812" s="1532"/>
    </row>
    <row r="813" spans="28:28">
      <c r="AB813" s="1532"/>
    </row>
    <row r="814" spans="28:28">
      <c r="AB814" s="1532"/>
    </row>
    <row r="815" spans="28:28">
      <c r="AB815" s="1532"/>
    </row>
    <row r="816" spans="28:28">
      <c r="AB816" s="1532"/>
    </row>
    <row r="817" spans="28:28">
      <c r="AB817" s="1532"/>
    </row>
    <row r="818" spans="28:28">
      <c r="AB818" s="1532"/>
    </row>
    <row r="819" spans="28:28">
      <c r="AB819" s="1532"/>
    </row>
    <row r="820" spans="28:28">
      <c r="AB820" s="1532"/>
    </row>
    <row r="821" spans="28:28">
      <c r="AB821" s="1532"/>
    </row>
    <row r="822" spans="28:28">
      <c r="AB822" s="1532"/>
    </row>
    <row r="823" spans="28:28">
      <c r="AB823" s="1532"/>
    </row>
    <row r="824" spans="28:28">
      <c r="AB824" s="1532"/>
    </row>
    <row r="825" spans="28:28">
      <c r="AB825" s="1532"/>
    </row>
    <row r="826" spans="28:28">
      <c r="AB826" s="1532"/>
    </row>
    <row r="827" spans="28:28">
      <c r="AB827" s="1532"/>
    </row>
    <row r="828" spans="28:28">
      <c r="AB828" s="1532"/>
    </row>
    <row r="829" spans="28:28">
      <c r="AB829" s="1532"/>
    </row>
    <row r="830" spans="28:28">
      <c r="AB830" s="1532"/>
    </row>
    <row r="831" spans="28:28">
      <c r="AB831" s="1532"/>
    </row>
    <row r="832" spans="28:28">
      <c r="AB832" s="1532"/>
    </row>
    <row r="833" spans="28:28">
      <c r="AB833" s="1532"/>
    </row>
    <row r="834" spans="28:28">
      <c r="AB834" s="1532"/>
    </row>
    <row r="835" spans="28:28">
      <c r="AB835" s="1532"/>
    </row>
    <row r="836" spans="28:28">
      <c r="AB836" s="1532"/>
    </row>
    <row r="837" spans="28:28">
      <c r="AB837" s="1532"/>
    </row>
    <row r="838" spans="28:28">
      <c r="AB838" s="1532"/>
    </row>
    <row r="839" spans="28:28">
      <c r="AB839" s="1532"/>
    </row>
    <row r="840" spans="28:28">
      <c r="AB840" s="1532"/>
    </row>
    <row r="841" spans="28:28">
      <c r="AB841" s="1532"/>
    </row>
    <row r="842" spans="28:28">
      <c r="AB842" s="1532"/>
    </row>
    <row r="843" spans="28:28">
      <c r="AB843" s="1532"/>
    </row>
    <row r="844" spans="28:28">
      <c r="AB844" s="1532"/>
    </row>
    <row r="845" spans="28:28">
      <c r="AB845" s="1532"/>
    </row>
    <row r="846" spans="28:28">
      <c r="AB846" s="1532"/>
    </row>
    <row r="847" spans="28:28">
      <c r="AB847" s="1532"/>
    </row>
    <row r="848" spans="28:28">
      <c r="AB848" s="1532"/>
    </row>
    <row r="849" spans="28:28">
      <c r="AB849" s="1532"/>
    </row>
    <row r="850" spans="28:28">
      <c r="AB850" s="1532"/>
    </row>
    <row r="851" spans="28:28">
      <c r="AB851" s="1532"/>
    </row>
    <row r="852" spans="28:28">
      <c r="AB852" s="1532"/>
    </row>
    <row r="853" spans="28:28">
      <c r="AB853" s="1532"/>
    </row>
    <row r="854" spans="28:28">
      <c r="AB854" s="1532"/>
    </row>
    <row r="855" spans="28:28">
      <c r="AB855" s="1532"/>
    </row>
    <row r="856" spans="28:28">
      <c r="AB856" s="1532"/>
    </row>
    <row r="857" spans="28:28">
      <c r="AB857" s="1532"/>
    </row>
    <row r="858" spans="28:28">
      <c r="AB858" s="1532"/>
    </row>
    <row r="859" spans="28:28">
      <c r="AB859" s="1532"/>
    </row>
    <row r="860" spans="28:28">
      <c r="AB860" s="1532"/>
    </row>
    <row r="861" spans="28:28">
      <c r="AB861" s="1532"/>
    </row>
    <row r="862" spans="28:28">
      <c r="AB862" s="1532"/>
    </row>
    <row r="863" spans="28:28">
      <c r="AB863" s="1532"/>
    </row>
    <row r="864" spans="28:28">
      <c r="AB864" s="1532"/>
    </row>
    <row r="865" spans="28:28">
      <c r="AB865" s="1532"/>
    </row>
    <row r="866" spans="28:28">
      <c r="AB866" s="1532"/>
    </row>
    <row r="867" spans="28:28">
      <c r="AB867" s="1532"/>
    </row>
    <row r="868" spans="28:28">
      <c r="AB868" s="1532"/>
    </row>
    <row r="869" spans="28:28">
      <c r="AB869" s="1532"/>
    </row>
    <row r="870" spans="28:28">
      <c r="AB870" s="1532"/>
    </row>
    <row r="871" spans="28:28">
      <c r="AB871" s="1532"/>
    </row>
    <row r="872" spans="28:28">
      <c r="AB872" s="1532"/>
    </row>
    <row r="873" spans="28:28">
      <c r="AB873" s="1532"/>
    </row>
    <row r="874" spans="28:28">
      <c r="AB874" s="1532"/>
    </row>
    <row r="875" spans="28:28">
      <c r="AB875" s="1532"/>
    </row>
    <row r="876" spans="28:28">
      <c r="AB876" s="1532"/>
    </row>
    <row r="877" spans="28:28">
      <c r="AB877" s="1532"/>
    </row>
    <row r="878" spans="28:28">
      <c r="AB878" s="1532"/>
    </row>
    <row r="879" spans="28:28">
      <c r="AB879" s="1532"/>
    </row>
    <row r="880" spans="28:28">
      <c r="AB880" s="1532"/>
    </row>
    <row r="881" spans="28:28">
      <c r="AB881" s="1532"/>
    </row>
    <row r="882" spans="28:28">
      <c r="AB882" s="1532"/>
    </row>
    <row r="883" spans="28:28">
      <c r="AB883" s="1532"/>
    </row>
    <row r="884" spans="28:28">
      <c r="AB884" s="1532"/>
    </row>
    <row r="885" spans="28:28">
      <c r="AB885" s="1532"/>
    </row>
    <row r="886" spans="28:28">
      <c r="AB886" s="1532"/>
    </row>
    <row r="887" spans="28:28">
      <c r="AB887" s="1532"/>
    </row>
    <row r="888" spans="28:28">
      <c r="AB888" s="1532"/>
    </row>
    <row r="889" spans="28:28">
      <c r="AB889" s="1532"/>
    </row>
    <row r="890" spans="28:28">
      <c r="AB890" s="1532"/>
    </row>
    <row r="891" spans="28:28">
      <c r="AB891" s="1532"/>
    </row>
    <row r="892" spans="28:28">
      <c r="AB892" s="1532"/>
    </row>
    <row r="893" spans="28:28">
      <c r="AB893" s="1532"/>
    </row>
    <row r="894" spans="28:28">
      <c r="AB894" s="1532"/>
    </row>
    <row r="895" spans="28:28">
      <c r="AB895" s="1532"/>
    </row>
    <row r="896" spans="28:28">
      <c r="AB896" s="1532"/>
    </row>
    <row r="897" spans="28:28">
      <c r="AB897" s="1532"/>
    </row>
    <row r="898" spans="28:28">
      <c r="AB898" s="1532"/>
    </row>
    <row r="899" spans="28:28">
      <c r="AB899" s="1532"/>
    </row>
    <row r="900" spans="28:28">
      <c r="AB900" s="1532"/>
    </row>
    <row r="901" spans="28:28">
      <c r="AB901" s="1532"/>
    </row>
    <row r="902" spans="28:28">
      <c r="AB902" s="1532"/>
    </row>
    <row r="903" spans="28:28">
      <c r="AB903" s="1532"/>
    </row>
    <row r="904" spans="28:28">
      <c r="AB904" s="1532"/>
    </row>
    <row r="905" spans="28:28">
      <c r="AB905" s="1532"/>
    </row>
    <row r="906" spans="28:28">
      <c r="AB906" s="1532"/>
    </row>
    <row r="907" spans="28:28">
      <c r="AB907" s="1532"/>
    </row>
    <row r="908" spans="28:28">
      <c r="AB908" s="1532"/>
    </row>
    <row r="909" spans="28:28">
      <c r="AB909" s="1532"/>
    </row>
    <row r="910" spans="28:28">
      <c r="AB910" s="1532"/>
    </row>
    <row r="911" spans="28:28">
      <c r="AB911" s="1532"/>
    </row>
    <row r="912" spans="28:28">
      <c r="AB912" s="1532"/>
    </row>
    <row r="913" spans="28:28">
      <c r="AB913" s="1532"/>
    </row>
    <row r="914" spans="28:28">
      <c r="AB914" s="1532"/>
    </row>
    <row r="915" spans="28:28">
      <c r="AB915" s="1532"/>
    </row>
    <row r="916" spans="28:28">
      <c r="AB916" s="1532"/>
    </row>
    <row r="917" spans="28:28">
      <c r="AB917" s="1532"/>
    </row>
    <row r="918" spans="28:28">
      <c r="AB918" s="1532"/>
    </row>
    <row r="919" spans="28:28">
      <c r="AB919" s="1532"/>
    </row>
    <row r="920" spans="28:28">
      <c r="AB920" s="1532"/>
    </row>
    <row r="921" spans="28:28">
      <c r="AB921" s="1532"/>
    </row>
    <row r="922" spans="28:28">
      <c r="AB922" s="1532"/>
    </row>
    <row r="923" spans="28:28">
      <c r="AB923" s="1532"/>
    </row>
    <row r="924" spans="28:28">
      <c r="AB924" s="1532"/>
    </row>
    <row r="925" spans="28:28">
      <c r="AB925" s="1532"/>
    </row>
    <row r="926" spans="28:28">
      <c r="AB926" s="1532"/>
    </row>
    <row r="927" spans="28:28">
      <c r="AB927" s="1532"/>
    </row>
    <row r="928" spans="28:28">
      <c r="AB928" s="1532"/>
    </row>
    <row r="929" spans="28:28">
      <c r="AB929" s="1532"/>
    </row>
    <row r="930" spans="28:28">
      <c r="AB930" s="1532"/>
    </row>
    <row r="931" spans="28:28">
      <c r="AB931" s="1532"/>
    </row>
    <row r="932" spans="28:28">
      <c r="AB932" s="1532"/>
    </row>
    <row r="933" spans="28:28">
      <c r="AB933" s="1532"/>
    </row>
    <row r="934" spans="28:28">
      <c r="AB934" s="1532"/>
    </row>
    <row r="935" spans="28:28">
      <c r="AB935" s="1532"/>
    </row>
    <row r="936" spans="28:28">
      <c r="AB936" s="1532"/>
    </row>
    <row r="937" spans="28:28">
      <c r="AB937" s="1532"/>
    </row>
    <row r="938" spans="28:28">
      <c r="AB938" s="1532"/>
    </row>
    <row r="939" spans="28:28">
      <c r="AB939" s="1532"/>
    </row>
    <row r="940" spans="28:28">
      <c r="AB940" s="1532"/>
    </row>
    <row r="941" spans="28:28">
      <c r="AB941" s="1532"/>
    </row>
    <row r="942" spans="28:28">
      <c r="AB942" s="1532"/>
    </row>
    <row r="943" spans="28:28">
      <c r="AB943" s="1532"/>
    </row>
    <row r="944" spans="28:28">
      <c r="AB944" s="1532"/>
    </row>
    <row r="945" spans="28:28">
      <c r="AB945" s="1532"/>
    </row>
    <row r="946" spans="28:28">
      <c r="AB946" s="1532"/>
    </row>
    <row r="947" spans="28:28">
      <c r="AB947" s="1532"/>
    </row>
    <row r="948" spans="28:28">
      <c r="AB948" s="1532"/>
    </row>
    <row r="949" spans="28:28">
      <c r="AB949" s="1532"/>
    </row>
    <row r="950" spans="28:28">
      <c r="AB950" s="1532"/>
    </row>
    <row r="951" spans="28:28">
      <c r="AB951" s="1532"/>
    </row>
    <row r="952" spans="28:28">
      <c r="AB952" s="1532"/>
    </row>
    <row r="953" spans="28:28">
      <c r="AB953" s="1532"/>
    </row>
  </sheetData>
  <sheetProtection selectLockedCells="1" selectUnlockedCells="1"/>
  <autoFilter ref="A11:AN102" xr:uid="{00000000-0009-0000-0000-000002000000}"/>
  <mergeCells count="59">
    <mergeCell ref="A1:B1"/>
    <mergeCell ref="A2:AN2"/>
    <mergeCell ref="A3:AN3"/>
    <mergeCell ref="A4:AN4"/>
    <mergeCell ref="A6:A10"/>
    <mergeCell ref="B6:B10"/>
    <mergeCell ref="C6:G6"/>
    <mergeCell ref="H6:Y6"/>
    <mergeCell ref="Z6:AJ6"/>
    <mergeCell ref="AK6:AM7"/>
    <mergeCell ref="AN6:AN10"/>
    <mergeCell ref="C7:C10"/>
    <mergeCell ref="D7:D10"/>
    <mergeCell ref="E7:F7"/>
    <mergeCell ref="G7:G10"/>
    <mergeCell ref="H7:P7"/>
    <mergeCell ref="Q7:Y7"/>
    <mergeCell ref="Z7:Z10"/>
    <mergeCell ref="AA7:AA10"/>
    <mergeCell ref="AB7:AI7"/>
    <mergeCell ref="E8:E10"/>
    <mergeCell ref="F8:F10"/>
    <mergeCell ref="H8:J8"/>
    <mergeCell ref="K8:M8"/>
    <mergeCell ref="N8:P8"/>
    <mergeCell ref="AI8:AI10"/>
    <mergeCell ref="O9:O10"/>
    <mergeCell ref="P9:P10"/>
    <mergeCell ref="Q9:Q10"/>
    <mergeCell ref="R9:R10"/>
    <mergeCell ref="S9:S10"/>
    <mergeCell ref="T9:T10"/>
    <mergeCell ref="AK8:AK10"/>
    <mergeCell ref="AL8:AL10"/>
    <mergeCell ref="AM8:AM10"/>
    <mergeCell ref="H9:H10"/>
    <mergeCell ref="I9:I10"/>
    <mergeCell ref="J9:J10"/>
    <mergeCell ref="K9:K10"/>
    <mergeCell ref="L9:L10"/>
    <mergeCell ref="M9:M10"/>
    <mergeCell ref="AJ7:AJ10"/>
    <mergeCell ref="Q8:S8"/>
    <mergeCell ref="T8:V8"/>
    <mergeCell ref="W8:Y8"/>
    <mergeCell ref="AB8:AH8"/>
    <mergeCell ref="Y9:Y10"/>
    <mergeCell ref="N9:N10"/>
    <mergeCell ref="U9:U10"/>
    <mergeCell ref="V9:V10"/>
    <mergeCell ref="W9:W10"/>
    <mergeCell ref="X9:X10"/>
    <mergeCell ref="AH9:AH10"/>
    <mergeCell ref="AB9:AB10"/>
    <mergeCell ref="AC9:AC10"/>
    <mergeCell ref="AD9:AD10"/>
    <mergeCell ref="AE9:AE10"/>
    <mergeCell ref="AF9:AF10"/>
    <mergeCell ref="AG9:AG10"/>
  </mergeCells>
  <printOptions horizontalCentered="1"/>
  <pageMargins left="0.11811023622047245" right="0.11811023622047245" top="0.55118110236220474" bottom="0.15748031496062992" header="0.31496062992125984" footer="0.31496062992125984"/>
  <pageSetup paperSize="8" scale="60" fitToWidth="0" fitToHeight="0" orientation="landscape" r:id="rId1"/>
  <headerFooter>
    <oddHeader>&amp;CTrang &amp;P</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9F509-98C8-4433-A12F-8339262F1A48}">
  <sheetPr codeName="Sheet7">
    <tabColor theme="0"/>
  </sheetPr>
  <dimension ref="A1:AC457"/>
  <sheetViews>
    <sheetView zoomScale="70" zoomScaleNormal="70" workbookViewId="0">
      <selection activeCell="H352" sqref="H352"/>
    </sheetView>
  </sheetViews>
  <sheetFormatPr defaultColWidth="10.109375" defaultRowHeight="12.75"/>
  <cols>
    <col min="1" max="1" width="3.44140625" style="45" customWidth="1"/>
    <col min="2" max="2" width="27.5546875" style="53" customWidth="1"/>
    <col min="3" max="6" width="8.109375" style="61" customWidth="1"/>
    <col min="7" max="7" width="5" style="55" customWidth="1"/>
    <col min="8" max="8" width="5.77734375" style="59" customWidth="1"/>
    <col min="9" max="9" width="6.33203125" style="59" customWidth="1"/>
    <col min="10" max="10" width="4.5546875" style="55" customWidth="1"/>
    <col min="11" max="11" width="7.33203125" style="55" customWidth="1"/>
    <col min="12" max="12" width="6.21875" style="55" customWidth="1"/>
    <col min="13" max="14" width="6.44140625" style="45" customWidth="1"/>
    <col min="15" max="15" width="12.109375" style="55" hidden="1" customWidth="1"/>
    <col min="16" max="16" width="9.6640625" style="55" hidden="1" customWidth="1"/>
    <col min="17" max="17" width="6.77734375" style="55" customWidth="1"/>
    <col min="18" max="18" width="15.5546875" style="45" hidden="1" customWidth="1"/>
    <col min="19" max="19" width="12.44140625" style="51" hidden="1" customWidth="1"/>
    <col min="20" max="20" width="7.21875" style="56" customWidth="1"/>
    <col min="21" max="22" width="8.77734375" style="56" customWidth="1"/>
    <col min="23" max="23" width="11.6640625" style="52" hidden="1" customWidth="1"/>
    <col min="24" max="24" width="8.77734375" style="56" customWidth="1"/>
    <col min="25" max="25" width="7.88671875" style="51" customWidth="1"/>
    <col min="26" max="26" width="10.5546875" style="56" customWidth="1"/>
    <col min="27" max="28" width="9.6640625" style="56" customWidth="1"/>
    <col min="29" max="29" width="8.21875" style="44" customWidth="1"/>
    <col min="30" max="16384" width="10.109375" style="42"/>
  </cols>
  <sheetData>
    <row r="1" spans="1:29" ht="29.25" customHeight="1">
      <c r="B1" s="44" t="s">
        <v>424</v>
      </c>
    </row>
    <row r="2" spans="1:29" ht="26.25" customHeight="1">
      <c r="A2" s="2154" t="s">
        <v>797</v>
      </c>
      <c r="B2" s="2154"/>
      <c r="C2" s="2154"/>
      <c r="D2" s="2154"/>
      <c r="E2" s="2154"/>
      <c r="F2" s="2154"/>
      <c r="G2" s="2154"/>
      <c r="H2" s="2154"/>
      <c r="I2" s="2154"/>
      <c r="J2" s="2154"/>
      <c r="K2" s="2154"/>
      <c r="L2" s="2154"/>
      <c r="M2" s="2154"/>
      <c r="N2" s="2154"/>
      <c r="O2" s="2154"/>
      <c r="P2" s="2154"/>
      <c r="Q2" s="2154"/>
      <c r="R2" s="2154"/>
      <c r="S2" s="2154"/>
      <c r="T2" s="2154"/>
      <c r="U2" s="2154"/>
      <c r="V2" s="2154"/>
      <c r="W2" s="2154"/>
      <c r="X2" s="2154"/>
      <c r="Y2" s="2154"/>
      <c r="Z2" s="2154"/>
      <c r="AA2" s="2154"/>
      <c r="AB2" s="2154"/>
      <c r="AC2" s="2154"/>
    </row>
    <row r="3" spans="1:29" ht="30" customHeight="1">
      <c r="A3" s="2154" t="s">
        <v>1655</v>
      </c>
      <c r="B3" s="2154"/>
      <c r="C3" s="2154"/>
      <c r="D3" s="2154"/>
      <c r="E3" s="2154"/>
      <c r="F3" s="2154"/>
      <c r="G3" s="2154"/>
      <c r="H3" s="2154"/>
      <c r="I3" s="2154"/>
      <c r="J3" s="2154"/>
      <c r="K3" s="2154"/>
      <c r="L3" s="2154"/>
      <c r="M3" s="2154"/>
      <c r="N3" s="2154"/>
      <c r="O3" s="2154"/>
      <c r="P3" s="2154"/>
      <c r="Q3" s="2154"/>
      <c r="R3" s="2154"/>
      <c r="S3" s="2154"/>
      <c r="T3" s="2154"/>
      <c r="U3" s="2154"/>
      <c r="V3" s="2154"/>
      <c r="W3" s="2154"/>
      <c r="X3" s="2154"/>
      <c r="Y3" s="2154"/>
      <c r="Z3" s="2154"/>
      <c r="AA3" s="2154"/>
      <c r="AB3" s="2154"/>
      <c r="AC3" s="2154"/>
    </row>
    <row r="4" spans="1:29" s="43" customFormat="1" ht="26.25" customHeight="1">
      <c r="A4" s="2155" t="s">
        <v>826</v>
      </c>
      <c r="B4" s="2155"/>
      <c r="C4" s="2155"/>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row>
    <row r="5" spans="1:29">
      <c r="A5" s="1380"/>
      <c r="B5" s="1380"/>
      <c r="C5" s="1383"/>
      <c r="D5" s="1383"/>
      <c r="E5" s="1383"/>
      <c r="F5" s="1383"/>
      <c r="G5" s="1383"/>
      <c r="H5" s="1383"/>
      <c r="I5" s="1383"/>
      <c r="J5" s="1383"/>
      <c r="K5" s="1383"/>
      <c r="L5" s="1383"/>
      <c r="M5" s="2156"/>
      <c r="N5" s="2156"/>
      <c r="O5" s="2156"/>
      <c r="P5" s="2156"/>
      <c r="Q5" s="2156"/>
      <c r="R5" s="2156"/>
      <c r="S5" s="2156"/>
      <c r="T5" s="2156"/>
      <c r="U5" s="2156"/>
      <c r="V5" s="2156"/>
      <c r="W5" s="2156"/>
      <c r="X5" s="2156"/>
      <c r="Y5" s="2156"/>
      <c r="Z5" s="2156"/>
      <c r="AA5" s="2156"/>
      <c r="AB5" s="2156"/>
    </row>
    <row r="6" spans="1:29" s="45" customFormat="1" ht="54" customHeight="1">
      <c r="A6" s="2157" t="s">
        <v>2</v>
      </c>
      <c r="B6" s="2159" t="s">
        <v>3</v>
      </c>
      <c r="C6" s="2147" t="s">
        <v>93</v>
      </c>
      <c r="D6" s="2147"/>
      <c r="E6" s="2147"/>
      <c r="F6" s="2147"/>
      <c r="G6" s="2161" t="s">
        <v>94</v>
      </c>
      <c r="H6" s="2162"/>
      <c r="I6" s="2162"/>
      <c r="J6" s="2162"/>
      <c r="K6" s="2162"/>
      <c r="L6" s="2162"/>
      <c r="M6" s="2130" t="s">
        <v>95</v>
      </c>
      <c r="N6" s="2130"/>
      <c r="O6" s="2130"/>
      <c r="P6" s="2130"/>
      <c r="Q6" s="2130"/>
      <c r="R6" s="2130"/>
      <c r="S6" s="2130"/>
      <c r="T6" s="2130"/>
      <c r="U6" s="2130"/>
      <c r="V6" s="2130"/>
      <c r="W6" s="2130"/>
      <c r="X6" s="2130"/>
      <c r="Y6" s="2130"/>
      <c r="Z6" s="2130"/>
      <c r="AA6" s="2079" t="s">
        <v>803</v>
      </c>
      <c r="AB6" s="2079"/>
      <c r="AC6" s="2148" t="s">
        <v>7</v>
      </c>
    </row>
    <row r="7" spans="1:29" s="45" customFormat="1" ht="34.5" customHeight="1">
      <c r="A7" s="2158"/>
      <c r="B7" s="2160"/>
      <c r="C7" s="2164" t="s">
        <v>25</v>
      </c>
      <c r="D7" s="2164" t="s">
        <v>9</v>
      </c>
      <c r="E7" s="2164" t="s">
        <v>96</v>
      </c>
      <c r="F7" s="2164" t="s">
        <v>97</v>
      </c>
      <c r="G7" s="2132" t="s">
        <v>98</v>
      </c>
      <c r="H7" s="2132"/>
      <c r="I7" s="2133"/>
      <c r="J7" s="2131" t="s">
        <v>99</v>
      </c>
      <c r="K7" s="2132"/>
      <c r="L7" s="2133"/>
      <c r="M7" s="2145" t="s">
        <v>100</v>
      </c>
      <c r="N7" s="2130"/>
      <c r="O7" s="2144" t="s">
        <v>171</v>
      </c>
      <c r="P7" s="2144" t="s">
        <v>172</v>
      </c>
      <c r="Q7" s="2146" t="s">
        <v>101</v>
      </c>
      <c r="R7" s="2148" t="s">
        <v>8</v>
      </c>
      <c r="S7" s="2127" t="s">
        <v>9</v>
      </c>
      <c r="T7" s="2130" t="s">
        <v>0</v>
      </c>
      <c r="U7" s="2130"/>
      <c r="V7" s="2130"/>
      <c r="W7" s="2130"/>
      <c r="X7" s="2130"/>
      <c r="Y7" s="2130"/>
      <c r="Z7" s="2151" t="s">
        <v>369</v>
      </c>
      <c r="AA7" s="2137" t="s">
        <v>305</v>
      </c>
      <c r="AB7" s="2137" t="s">
        <v>306</v>
      </c>
      <c r="AC7" s="2149"/>
    </row>
    <row r="8" spans="1:29" s="45" customFormat="1">
      <c r="A8" s="2158"/>
      <c r="B8" s="2160"/>
      <c r="C8" s="2165"/>
      <c r="D8" s="2165"/>
      <c r="E8" s="2165"/>
      <c r="F8" s="2165"/>
      <c r="G8" s="2166"/>
      <c r="H8" s="2166"/>
      <c r="I8" s="2167"/>
      <c r="J8" s="2134"/>
      <c r="K8" s="2135"/>
      <c r="L8" s="2136"/>
      <c r="M8" s="2079" t="s">
        <v>102</v>
      </c>
      <c r="N8" s="2079" t="s">
        <v>103</v>
      </c>
      <c r="O8" s="2144"/>
      <c r="P8" s="2144"/>
      <c r="Q8" s="2146"/>
      <c r="R8" s="2149"/>
      <c r="S8" s="2128"/>
      <c r="T8" s="2139" t="s">
        <v>104</v>
      </c>
      <c r="U8" s="2140" t="s">
        <v>105</v>
      </c>
      <c r="V8" s="2140"/>
      <c r="W8" s="2144" t="s">
        <v>173</v>
      </c>
      <c r="X8" s="2143" t="s">
        <v>184</v>
      </c>
      <c r="Y8" s="2141" t="s">
        <v>106</v>
      </c>
      <c r="Z8" s="2152"/>
      <c r="AA8" s="2138"/>
      <c r="AB8" s="2138"/>
      <c r="AC8" s="2149"/>
    </row>
    <row r="9" spans="1:29" s="44" customFormat="1" ht="30" customHeight="1">
      <c r="A9" s="2158"/>
      <c r="B9" s="2160"/>
      <c r="C9" s="2165"/>
      <c r="D9" s="2165"/>
      <c r="E9" s="2165"/>
      <c r="F9" s="2165"/>
      <c r="G9" s="2119" t="s">
        <v>24</v>
      </c>
      <c r="H9" s="2121" t="s">
        <v>108</v>
      </c>
      <c r="I9" s="2122"/>
      <c r="J9" s="2123" t="s">
        <v>24</v>
      </c>
      <c r="K9" s="2125" t="s">
        <v>108</v>
      </c>
      <c r="L9" s="2125"/>
      <c r="M9" s="2079"/>
      <c r="N9" s="2079"/>
      <c r="O9" s="2144"/>
      <c r="P9" s="2144"/>
      <c r="Q9" s="2147"/>
      <c r="R9" s="2149"/>
      <c r="S9" s="2128"/>
      <c r="T9" s="2126"/>
      <c r="U9" s="2126" t="s">
        <v>102</v>
      </c>
      <c r="V9" s="2126" t="s">
        <v>103</v>
      </c>
      <c r="W9" s="2144"/>
      <c r="X9" s="2143"/>
      <c r="Y9" s="2141"/>
      <c r="Z9" s="2152"/>
      <c r="AA9" s="2138"/>
      <c r="AB9" s="2138"/>
      <c r="AC9" s="2149"/>
    </row>
    <row r="10" spans="1:29" s="44" customFormat="1" ht="37.5" customHeight="1">
      <c r="A10" s="2158"/>
      <c r="B10" s="2160"/>
      <c r="C10" s="2146"/>
      <c r="D10" s="2146"/>
      <c r="E10" s="2146"/>
      <c r="F10" s="2146"/>
      <c r="G10" s="2120"/>
      <c r="H10" s="58" t="s">
        <v>110</v>
      </c>
      <c r="I10" s="58" t="s">
        <v>109</v>
      </c>
      <c r="J10" s="2124"/>
      <c r="K10" s="1382" t="s">
        <v>110</v>
      </c>
      <c r="L10" s="1382" t="s">
        <v>109</v>
      </c>
      <c r="M10" s="2079"/>
      <c r="N10" s="2079"/>
      <c r="O10" s="2144"/>
      <c r="P10" s="2144"/>
      <c r="Q10" s="2147"/>
      <c r="R10" s="2150"/>
      <c r="S10" s="2129"/>
      <c r="T10" s="2126"/>
      <c r="U10" s="2126"/>
      <c r="V10" s="2126"/>
      <c r="W10" s="2144"/>
      <c r="X10" s="2143"/>
      <c r="Y10" s="2142"/>
      <c r="Z10" s="2153"/>
      <c r="AA10" s="2139"/>
      <c r="AB10" s="2139"/>
      <c r="AC10" s="2163"/>
    </row>
    <row r="11" spans="1:29" s="49" customFormat="1" ht="25.5">
      <c r="A11" s="46">
        <v>1</v>
      </c>
      <c r="B11" s="47">
        <v>2</v>
      </c>
      <c r="C11" s="54">
        <v>3</v>
      </c>
      <c r="D11" s="54">
        <v>4</v>
      </c>
      <c r="E11" s="54">
        <v>5</v>
      </c>
      <c r="F11" s="54">
        <v>6</v>
      </c>
      <c r="G11" s="54">
        <v>7</v>
      </c>
      <c r="H11" s="54">
        <v>8</v>
      </c>
      <c r="I11" s="54">
        <v>9</v>
      </c>
      <c r="J11" s="54">
        <v>10</v>
      </c>
      <c r="K11" s="54">
        <v>11</v>
      </c>
      <c r="L11" s="54">
        <v>12</v>
      </c>
      <c r="M11" s="47">
        <v>13</v>
      </c>
      <c r="N11" s="47">
        <v>14</v>
      </c>
      <c r="O11" s="54"/>
      <c r="P11" s="54"/>
      <c r="Q11" s="54">
        <v>15</v>
      </c>
      <c r="R11" s="47"/>
      <c r="S11" s="48"/>
      <c r="T11" s="54">
        <v>16</v>
      </c>
      <c r="U11" s="54">
        <v>17</v>
      </c>
      <c r="V11" s="54">
        <v>18</v>
      </c>
      <c r="W11" s="48"/>
      <c r="X11" s="54">
        <v>19</v>
      </c>
      <c r="Y11" s="54">
        <v>20</v>
      </c>
      <c r="Z11" s="54">
        <v>21</v>
      </c>
      <c r="AA11" s="1563" t="s">
        <v>366</v>
      </c>
      <c r="AB11" s="1563" t="s">
        <v>367</v>
      </c>
      <c r="AC11" s="57">
        <v>24</v>
      </c>
    </row>
    <row r="12" spans="1:29" s="64" customFormat="1" ht="24.95" customHeight="1">
      <c r="A12" s="1069" t="s">
        <v>834</v>
      </c>
      <c r="B12" s="1569" t="s">
        <v>112</v>
      </c>
      <c r="C12" s="153">
        <f>C52+C41+C14+C19+C24+C46+C63+C35+C57+C29+C68+C73</f>
        <v>291</v>
      </c>
      <c r="D12" s="153">
        <f>D52+D41+D14+D19+D24+D46+D63+D35+D57+D29+D68+D73</f>
        <v>26</v>
      </c>
      <c r="E12" s="153">
        <f>E52+E41+E14+E19+E24+E46+E63+E35+E57+E29+E68+E73</f>
        <v>216</v>
      </c>
      <c r="F12" s="153">
        <f>F52+F41+F14+F19+F24+F46+F63+F35+F57+F29+F68+F73</f>
        <v>49</v>
      </c>
      <c r="G12" s="153"/>
      <c r="H12" s="153"/>
      <c r="I12" s="153"/>
      <c r="J12" s="153">
        <f>J52+J41+J14+J19+J24+J46+J63+J35+J57+J29+J68+J73</f>
        <v>127</v>
      </c>
      <c r="K12" s="153">
        <f>K52+K41+K14+K19+K24+K46+K63+K35+K57+K29+K68+K73</f>
        <v>4244</v>
      </c>
      <c r="L12" s="153">
        <f>L52+L41+L14+L19+L24+L46+L63+L35+L57+L29+L68+L73</f>
        <v>64</v>
      </c>
      <c r="M12" s="154"/>
      <c r="N12" s="154"/>
      <c r="O12" s="154"/>
      <c r="P12" s="154"/>
      <c r="Q12" s="153">
        <f>Q52+Q41+Q14+Q19+Q24+Q46+Q63+Q35+Q57+Q29+Q68+Q73</f>
        <v>127</v>
      </c>
      <c r="R12" s="154">
        <f>R52+R41+R14+R19+R24+R46+R63+R35+R57+R29+R68+R73</f>
        <v>295.76256684491977</v>
      </c>
      <c r="S12" s="154">
        <f>S52+S41+S14+S19+S24+S46+S63+S35+S57+S29+S68+S73</f>
        <v>36</v>
      </c>
      <c r="T12" s="154">
        <f>T52+T41+T14+T19+T24+T46+T63+T35+T57+T29+T68+T73</f>
        <v>259.76256684491977</v>
      </c>
      <c r="U12" s="154"/>
      <c r="V12" s="154">
        <f t="shared" ref="V12:AB12" si="0">V52+V41+V14+V19+V24+V46+V63+V35+V57+V29+V68+V73</f>
        <v>246.09999999999997</v>
      </c>
      <c r="W12" s="154">
        <f t="shared" si="0"/>
        <v>35</v>
      </c>
      <c r="X12" s="154">
        <f t="shared" si="0"/>
        <v>1.6625668449197863</v>
      </c>
      <c r="Y12" s="1570">
        <f t="shared" si="0"/>
        <v>12</v>
      </c>
      <c r="Z12" s="154">
        <f t="shared" si="0"/>
        <v>70</v>
      </c>
      <c r="AA12" s="154">
        <f t="shared" si="0"/>
        <v>30.633796791443842</v>
      </c>
      <c r="AB12" s="154">
        <f t="shared" si="0"/>
        <v>14.699999999999996</v>
      </c>
      <c r="AC12" s="155"/>
    </row>
    <row r="13" spans="1:29" s="64" customFormat="1" ht="24.95" customHeight="1">
      <c r="A13" s="296" t="s">
        <v>111</v>
      </c>
      <c r="B13" s="1539" t="s">
        <v>837</v>
      </c>
      <c r="C13" s="1071">
        <f>C14+C19+C24+C29</f>
        <v>113</v>
      </c>
      <c r="D13" s="1071">
        <f t="shared" ref="D13:AB13" si="1">D14+D19+D24+D29</f>
        <v>8</v>
      </c>
      <c r="E13" s="1071">
        <f t="shared" si="1"/>
        <v>86</v>
      </c>
      <c r="F13" s="1071">
        <f t="shared" si="1"/>
        <v>19</v>
      </c>
      <c r="G13" s="1071">
        <f t="shared" si="1"/>
        <v>0</v>
      </c>
      <c r="H13" s="1071">
        <f t="shared" si="1"/>
        <v>0</v>
      </c>
      <c r="I13" s="1071">
        <f t="shared" si="1"/>
        <v>0</v>
      </c>
      <c r="J13" s="1071">
        <f t="shared" si="1"/>
        <v>52</v>
      </c>
      <c r="K13" s="1071">
        <f t="shared" si="1"/>
        <v>1874</v>
      </c>
      <c r="L13" s="1071">
        <f t="shared" si="1"/>
        <v>28</v>
      </c>
      <c r="M13" s="1071">
        <f t="shared" si="1"/>
        <v>0</v>
      </c>
      <c r="N13" s="1071">
        <f t="shared" si="1"/>
        <v>0</v>
      </c>
      <c r="O13" s="1071">
        <f t="shared" si="1"/>
        <v>0</v>
      </c>
      <c r="P13" s="1071">
        <f t="shared" si="1"/>
        <v>0</v>
      </c>
      <c r="Q13" s="1071">
        <f t="shared" si="1"/>
        <v>52</v>
      </c>
      <c r="R13" s="1071">
        <f t="shared" si="1"/>
        <v>116.12727272727273</v>
      </c>
      <c r="S13" s="1071">
        <f t="shared" si="1"/>
        <v>12</v>
      </c>
      <c r="T13" s="324">
        <f t="shared" si="1"/>
        <v>104.12727272727271</v>
      </c>
      <c r="U13" s="324">
        <f t="shared" si="1"/>
        <v>0</v>
      </c>
      <c r="V13" s="324">
        <f t="shared" si="1"/>
        <v>98.8</v>
      </c>
      <c r="W13" s="1071">
        <f t="shared" si="1"/>
        <v>29</v>
      </c>
      <c r="X13" s="324">
        <f t="shared" si="1"/>
        <v>1.3272727272727274</v>
      </c>
      <c r="Y13" s="1066">
        <f t="shared" si="1"/>
        <v>4</v>
      </c>
      <c r="Z13" s="324">
        <f t="shared" si="1"/>
        <v>22.4</v>
      </c>
      <c r="AA13" s="324">
        <f t="shared" si="1"/>
        <v>12.689090909090901</v>
      </c>
      <c r="AB13" s="324">
        <f t="shared" si="1"/>
        <v>2.379999999999999</v>
      </c>
      <c r="AC13" s="321"/>
    </row>
    <row r="14" spans="1:29" s="64" customFormat="1" ht="24.95" customHeight="1">
      <c r="A14" s="1537">
        <v>1</v>
      </c>
      <c r="B14" s="1537" t="s">
        <v>309</v>
      </c>
      <c r="C14" s="1071">
        <f t="shared" ref="C14" si="2">SUM(D14:F14)</f>
        <v>34</v>
      </c>
      <c r="D14" s="1071">
        <v>2</v>
      </c>
      <c r="E14" s="1071">
        <v>27</v>
      </c>
      <c r="F14" s="1071">
        <v>5</v>
      </c>
      <c r="G14" s="1071"/>
      <c r="H14" s="1071"/>
      <c r="I14" s="1071"/>
      <c r="J14" s="1071">
        <f t="shared" ref="J14:L14" si="3">SUM(J15:J18)</f>
        <v>15</v>
      </c>
      <c r="K14" s="1071">
        <f t="shared" si="3"/>
        <v>566</v>
      </c>
      <c r="L14" s="1071">
        <f t="shared" si="3"/>
        <v>4</v>
      </c>
      <c r="M14" s="324"/>
      <c r="N14" s="324"/>
      <c r="O14" s="324"/>
      <c r="P14" s="324"/>
      <c r="Q14" s="1071">
        <f>SUM(Q15:Q18)</f>
        <v>15</v>
      </c>
      <c r="R14" s="324">
        <f t="shared" ref="R14:Y14" si="4">SUM(R15:R18)</f>
        <v>32.5</v>
      </c>
      <c r="S14" s="324">
        <f t="shared" si="4"/>
        <v>3</v>
      </c>
      <c r="T14" s="324">
        <f t="shared" si="4"/>
        <v>29.499999999999996</v>
      </c>
      <c r="U14" s="324">
        <f t="shared" si="4"/>
        <v>0</v>
      </c>
      <c r="V14" s="324">
        <f t="shared" si="4"/>
        <v>28.499999999999996</v>
      </c>
      <c r="W14" s="324">
        <f t="shared" si="4"/>
        <v>0</v>
      </c>
      <c r="X14" s="324">
        <f t="shared" si="4"/>
        <v>0</v>
      </c>
      <c r="Y14" s="1066">
        <f t="shared" si="4"/>
        <v>1</v>
      </c>
      <c r="Z14" s="324">
        <f>8*70%</f>
        <v>5.6</v>
      </c>
      <c r="AA14" s="324">
        <f>(T14-E14)*0.7</f>
        <v>1.7499999999999973</v>
      </c>
      <c r="AB14" s="324">
        <f>(Z14-F14)*0.7</f>
        <v>0.41999999999999971</v>
      </c>
      <c r="AC14" s="321"/>
    </row>
    <row r="15" spans="1:29" s="64" customFormat="1" ht="24.95" customHeight="1">
      <c r="A15" s="1541"/>
      <c r="B15" s="1070" t="s">
        <v>114</v>
      </c>
      <c r="C15" s="1393"/>
      <c r="D15" s="1393"/>
      <c r="E15" s="1393"/>
      <c r="F15" s="1393"/>
      <c r="G15" s="1393"/>
      <c r="H15" s="1393"/>
      <c r="I15" s="1393"/>
      <c r="J15" s="1393">
        <v>4</v>
      </c>
      <c r="K15" s="1393">
        <v>135</v>
      </c>
      <c r="L15" s="1393">
        <v>3</v>
      </c>
      <c r="M15" s="333"/>
      <c r="N15" s="333">
        <v>1.9</v>
      </c>
      <c r="O15" s="333">
        <v>45</v>
      </c>
      <c r="P15" s="333">
        <v>22</v>
      </c>
      <c r="Q15" s="1393">
        <v>4</v>
      </c>
      <c r="R15" s="333">
        <f>S15+T15+Z15</f>
        <v>11.6</v>
      </c>
      <c r="S15" s="333">
        <v>3</v>
      </c>
      <c r="T15" s="333">
        <f>U15+V15+X15+Y15</f>
        <v>8.6</v>
      </c>
      <c r="U15" s="333"/>
      <c r="V15" s="333">
        <f>Q15*N15</f>
        <v>7.6</v>
      </c>
      <c r="W15" s="333"/>
      <c r="X15" s="333"/>
      <c r="Y15" s="1543">
        <v>1</v>
      </c>
      <c r="Z15" s="333"/>
      <c r="AA15" s="333"/>
      <c r="AB15" s="333"/>
      <c r="AC15" s="327"/>
    </row>
    <row r="16" spans="1:29" s="65" customFormat="1" ht="24.95" customHeight="1">
      <c r="A16" s="1541"/>
      <c r="B16" s="1070" t="s">
        <v>115</v>
      </c>
      <c r="C16" s="1393"/>
      <c r="D16" s="1393"/>
      <c r="E16" s="1393"/>
      <c r="F16" s="1393"/>
      <c r="G16" s="1393"/>
      <c r="H16" s="1393"/>
      <c r="I16" s="1393"/>
      <c r="J16" s="1393">
        <v>4</v>
      </c>
      <c r="K16" s="1393">
        <v>136</v>
      </c>
      <c r="L16" s="1393">
        <v>1</v>
      </c>
      <c r="M16" s="333"/>
      <c r="N16" s="333">
        <v>1.9</v>
      </c>
      <c r="O16" s="333">
        <v>45</v>
      </c>
      <c r="P16" s="333">
        <v>22</v>
      </c>
      <c r="Q16" s="1393">
        <v>4</v>
      </c>
      <c r="R16" s="333">
        <f t="shared" ref="R16:R18" si="5">S16+T16+Z16</f>
        <v>7.6</v>
      </c>
      <c r="S16" s="333"/>
      <c r="T16" s="333">
        <f>U16+V16+X16+Y16</f>
        <v>7.6</v>
      </c>
      <c r="U16" s="333"/>
      <c r="V16" s="333">
        <f>Q16*N16</f>
        <v>7.6</v>
      </c>
      <c r="W16" s="333"/>
      <c r="X16" s="333"/>
      <c r="Y16" s="1543"/>
      <c r="Z16" s="333"/>
      <c r="AA16" s="333"/>
      <c r="AB16" s="333"/>
      <c r="AC16" s="327"/>
    </row>
    <row r="17" spans="1:29" s="65" customFormat="1" ht="24.95" customHeight="1">
      <c r="A17" s="1541"/>
      <c r="B17" s="1070" t="s">
        <v>116</v>
      </c>
      <c r="C17" s="1393"/>
      <c r="D17" s="1393"/>
      <c r="E17" s="1393"/>
      <c r="F17" s="1393"/>
      <c r="G17" s="1393"/>
      <c r="H17" s="1393"/>
      <c r="I17" s="1393"/>
      <c r="J17" s="1393">
        <v>4</v>
      </c>
      <c r="K17" s="1393">
        <v>166</v>
      </c>
      <c r="L17" s="1393"/>
      <c r="M17" s="333"/>
      <c r="N17" s="333">
        <v>1.9</v>
      </c>
      <c r="O17" s="333">
        <v>45</v>
      </c>
      <c r="P17" s="333">
        <v>22</v>
      </c>
      <c r="Q17" s="1393">
        <v>4</v>
      </c>
      <c r="R17" s="333">
        <f t="shared" si="5"/>
        <v>7.6</v>
      </c>
      <c r="S17" s="333"/>
      <c r="T17" s="333">
        <f>U17+V17+X17+Y17</f>
        <v>7.6</v>
      </c>
      <c r="U17" s="333"/>
      <c r="V17" s="333">
        <f>Q17*N17</f>
        <v>7.6</v>
      </c>
      <c r="W17" s="333"/>
      <c r="X17" s="333"/>
      <c r="Y17" s="1543"/>
      <c r="Z17" s="333"/>
      <c r="AA17" s="333"/>
      <c r="AB17" s="333"/>
      <c r="AC17" s="327"/>
    </row>
    <row r="18" spans="1:29" s="65" customFormat="1" ht="24.95" customHeight="1">
      <c r="A18" s="1541"/>
      <c r="B18" s="1070" t="s">
        <v>117</v>
      </c>
      <c r="C18" s="1393"/>
      <c r="D18" s="1393"/>
      <c r="E18" s="1393"/>
      <c r="F18" s="1393"/>
      <c r="G18" s="1393"/>
      <c r="H18" s="1393"/>
      <c r="I18" s="1393"/>
      <c r="J18" s="1393">
        <v>3</v>
      </c>
      <c r="K18" s="1393">
        <v>129</v>
      </c>
      <c r="L18" s="1393"/>
      <c r="M18" s="333"/>
      <c r="N18" s="333">
        <v>1.9</v>
      </c>
      <c r="O18" s="333">
        <v>45</v>
      </c>
      <c r="P18" s="333">
        <v>22</v>
      </c>
      <c r="Q18" s="1393">
        <v>3</v>
      </c>
      <c r="R18" s="333">
        <f t="shared" si="5"/>
        <v>5.6999999999999993</v>
      </c>
      <c r="S18" s="333"/>
      <c r="T18" s="333">
        <f>U18+V18+X18+Y18</f>
        <v>5.6999999999999993</v>
      </c>
      <c r="U18" s="333"/>
      <c r="V18" s="333">
        <f>Q18*N18</f>
        <v>5.6999999999999993</v>
      </c>
      <c r="W18" s="333"/>
      <c r="X18" s="333"/>
      <c r="Y18" s="1543"/>
      <c r="Z18" s="333"/>
      <c r="AA18" s="333"/>
      <c r="AB18" s="333"/>
      <c r="AC18" s="327"/>
    </row>
    <row r="19" spans="1:29" s="64" customFormat="1" ht="24.95" customHeight="1">
      <c r="A19" s="1537">
        <v>2</v>
      </c>
      <c r="B19" s="1537" t="s">
        <v>310</v>
      </c>
      <c r="C19" s="1071">
        <f t="shared" ref="C19" si="6">SUM(D19:F19)</f>
        <v>30</v>
      </c>
      <c r="D19" s="1071">
        <v>2</v>
      </c>
      <c r="E19" s="1071">
        <v>23</v>
      </c>
      <c r="F19" s="1071">
        <v>5</v>
      </c>
      <c r="G19" s="1071"/>
      <c r="H19" s="1071"/>
      <c r="I19" s="1071"/>
      <c r="J19" s="1071">
        <f t="shared" ref="J19:L19" si="7">SUM(J20:J23)</f>
        <v>14</v>
      </c>
      <c r="K19" s="1071">
        <f t="shared" si="7"/>
        <v>530</v>
      </c>
      <c r="L19" s="1071">
        <f t="shared" si="7"/>
        <v>9</v>
      </c>
      <c r="M19" s="324"/>
      <c r="N19" s="324"/>
      <c r="O19" s="324"/>
      <c r="P19" s="324"/>
      <c r="Q19" s="1071">
        <f>SUM(Q20:Q23)</f>
        <v>14</v>
      </c>
      <c r="R19" s="324">
        <f t="shared" ref="R19:Y19" si="8">SUM(R20:R23)</f>
        <v>31.827272727272724</v>
      </c>
      <c r="S19" s="324">
        <f t="shared" si="8"/>
        <v>3</v>
      </c>
      <c r="T19" s="324">
        <f t="shared" si="8"/>
        <v>28.827272727272724</v>
      </c>
      <c r="U19" s="324">
        <f t="shared" si="8"/>
        <v>0</v>
      </c>
      <c r="V19" s="324">
        <f t="shared" si="8"/>
        <v>26.599999999999998</v>
      </c>
      <c r="W19" s="324">
        <f t="shared" si="8"/>
        <v>27</v>
      </c>
      <c r="X19" s="324">
        <f t="shared" si="8"/>
        <v>1.2272727272727273</v>
      </c>
      <c r="Y19" s="1066">
        <f t="shared" si="8"/>
        <v>1</v>
      </c>
      <c r="Z19" s="324">
        <f>8*70%</f>
        <v>5.6</v>
      </c>
      <c r="AA19" s="324">
        <f>(T19-E19)*0.7</f>
        <v>4.0790909090909073</v>
      </c>
      <c r="AB19" s="324">
        <f>(Z19-F19)*0.7</f>
        <v>0.41999999999999971</v>
      </c>
      <c r="AC19" s="321"/>
    </row>
    <row r="20" spans="1:29" s="65" customFormat="1" ht="24.95" customHeight="1">
      <c r="A20" s="1541"/>
      <c r="B20" s="1070" t="s">
        <v>114</v>
      </c>
      <c r="C20" s="1393"/>
      <c r="D20" s="1393"/>
      <c r="E20" s="1393"/>
      <c r="F20" s="1393"/>
      <c r="G20" s="1393"/>
      <c r="H20" s="1393"/>
      <c r="I20" s="1393"/>
      <c r="J20" s="1393">
        <v>4</v>
      </c>
      <c r="K20" s="1393">
        <v>139</v>
      </c>
      <c r="L20" s="1393">
        <v>3</v>
      </c>
      <c r="M20" s="333"/>
      <c r="N20" s="333">
        <v>1.9</v>
      </c>
      <c r="O20" s="333">
        <v>45</v>
      </c>
      <c r="P20" s="333">
        <v>22</v>
      </c>
      <c r="Q20" s="1393">
        <v>4</v>
      </c>
      <c r="R20" s="333">
        <f>S20+T20+Z20</f>
        <v>11.6</v>
      </c>
      <c r="S20" s="333">
        <v>3</v>
      </c>
      <c r="T20" s="333">
        <f>U20+V20+X20+Y20</f>
        <v>8.6</v>
      </c>
      <c r="U20" s="333"/>
      <c r="V20" s="333">
        <f>Q20*N20</f>
        <v>7.6</v>
      </c>
      <c r="W20" s="333"/>
      <c r="X20" s="333"/>
      <c r="Y20" s="1543">
        <v>1</v>
      </c>
      <c r="Z20" s="333"/>
      <c r="AA20" s="333"/>
      <c r="AB20" s="333"/>
      <c r="AC20" s="327"/>
    </row>
    <row r="21" spans="1:29" s="64" customFormat="1" ht="24.95" customHeight="1">
      <c r="A21" s="1541"/>
      <c r="B21" s="1070" t="s">
        <v>115</v>
      </c>
      <c r="C21" s="1393"/>
      <c r="D21" s="1393"/>
      <c r="E21" s="1393"/>
      <c r="F21" s="1393"/>
      <c r="G21" s="1393"/>
      <c r="H21" s="1393"/>
      <c r="I21" s="1393"/>
      <c r="J21" s="1393">
        <v>4</v>
      </c>
      <c r="K21" s="1393">
        <v>116</v>
      </c>
      <c r="L21" s="1393">
        <v>2</v>
      </c>
      <c r="M21" s="333"/>
      <c r="N21" s="333">
        <v>1.9</v>
      </c>
      <c r="O21" s="333">
        <v>45</v>
      </c>
      <c r="P21" s="333">
        <v>22</v>
      </c>
      <c r="Q21" s="1393">
        <v>4</v>
      </c>
      <c r="R21" s="333">
        <f t="shared" ref="R21:R23" si="9">S21+T21+Z21</f>
        <v>7.6</v>
      </c>
      <c r="S21" s="333"/>
      <c r="T21" s="333">
        <f>U21+V21+X21+Y21</f>
        <v>7.6</v>
      </c>
      <c r="U21" s="333"/>
      <c r="V21" s="333">
        <f>Q21*N21</f>
        <v>7.6</v>
      </c>
      <c r="W21" s="333"/>
      <c r="X21" s="333"/>
      <c r="Y21" s="1543"/>
      <c r="Z21" s="333"/>
      <c r="AA21" s="333"/>
      <c r="AB21" s="333"/>
      <c r="AC21" s="327"/>
    </row>
    <row r="22" spans="1:29" s="63" customFormat="1" ht="24.95" customHeight="1">
      <c r="A22" s="1541"/>
      <c r="B22" s="1070" t="s">
        <v>116</v>
      </c>
      <c r="C22" s="1393"/>
      <c r="D22" s="1393"/>
      <c r="E22" s="1393"/>
      <c r="F22" s="1393"/>
      <c r="G22" s="1393"/>
      <c r="H22" s="1393"/>
      <c r="I22" s="1393"/>
      <c r="J22" s="1393">
        <v>3</v>
      </c>
      <c r="K22" s="1393">
        <v>160</v>
      </c>
      <c r="L22" s="1393">
        <v>2</v>
      </c>
      <c r="M22" s="333"/>
      <c r="N22" s="333">
        <v>1.9</v>
      </c>
      <c r="O22" s="333">
        <v>45</v>
      </c>
      <c r="P22" s="333">
        <v>22</v>
      </c>
      <c r="Q22" s="1393">
        <v>3</v>
      </c>
      <c r="R22" s="333">
        <f t="shared" si="9"/>
        <v>6.9272727272727268</v>
      </c>
      <c r="S22" s="333"/>
      <c r="T22" s="333">
        <f>U22+V22+X22+Y22</f>
        <v>6.9272727272727268</v>
      </c>
      <c r="U22" s="333"/>
      <c r="V22" s="333">
        <f>Q22*N22</f>
        <v>5.6999999999999993</v>
      </c>
      <c r="W22" s="333">
        <f>(K22+L22)-(O22*Q22)</f>
        <v>27</v>
      </c>
      <c r="X22" s="333">
        <f>W22/P22</f>
        <v>1.2272727272727273</v>
      </c>
      <c r="Y22" s="1543"/>
      <c r="Z22" s="333"/>
      <c r="AA22" s="333"/>
      <c r="AB22" s="333"/>
      <c r="AC22" s="327"/>
    </row>
    <row r="23" spans="1:29" s="63" customFormat="1" ht="24.95" customHeight="1">
      <c r="A23" s="1541"/>
      <c r="B23" s="1070" t="s">
        <v>117</v>
      </c>
      <c r="C23" s="1393"/>
      <c r="D23" s="1393"/>
      <c r="E23" s="1393"/>
      <c r="F23" s="1393"/>
      <c r="G23" s="1393"/>
      <c r="H23" s="1393"/>
      <c r="I23" s="1393"/>
      <c r="J23" s="1393">
        <v>3</v>
      </c>
      <c r="K23" s="1393">
        <v>115</v>
      </c>
      <c r="L23" s="1393">
        <v>2</v>
      </c>
      <c r="M23" s="333"/>
      <c r="N23" s="333">
        <v>1.9</v>
      </c>
      <c r="O23" s="333">
        <v>45</v>
      </c>
      <c r="P23" s="333">
        <v>22</v>
      </c>
      <c r="Q23" s="1393">
        <v>3</v>
      </c>
      <c r="R23" s="333">
        <f t="shared" si="9"/>
        <v>5.6999999999999993</v>
      </c>
      <c r="S23" s="333"/>
      <c r="T23" s="333">
        <f>U23+V23+X23+Y23</f>
        <v>5.6999999999999993</v>
      </c>
      <c r="U23" s="333"/>
      <c r="V23" s="333">
        <f>Q23*N23</f>
        <v>5.6999999999999993</v>
      </c>
      <c r="W23" s="333"/>
      <c r="X23" s="333"/>
      <c r="Y23" s="1543"/>
      <c r="Z23" s="333"/>
      <c r="AA23" s="333"/>
      <c r="AB23" s="333"/>
      <c r="AC23" s="327"/>
    </row>
    <row r="24" spans="1:29" s="64" customFormat="1" ht="24.95" customHeight="1">
      <c r="A24" s="1537">
        <v>3</v>
      </c>
      <c r="B24" s="1537" t="s">
        <v>311</v>
      </c>
      <c r="C24" s="1071">
        <f t="shared" ref="C24" si="10">SUM(D24:F24)</f>
        <v>27</v>
      </c>
      <c r="D24" s="1071">
        <v>2</v>
      </c>
      <c r="E24" s="1071">
        <v>20</v>
      </c>
      <c r="F24" s="1071">
        <v>5</v>
      </c>
      <c r="G24" s="1071"/>
      <c r="H24" s="1071"/>
      <c r="I24" s="1071"/>
      <c r="J24" s="1071">
        <f t="shared" ref="J24:Y24" si="11">SUM(J25:J28)</f>
        <v>13</v>
      </c>
      <c r="K24" s="1071">
        <f t="shared" si="11"/>
        <v>438</v>
      </c>
      <c r="L24" s="1071">
        <f t="shared" si="11"/>
        <v>9</v>
      </c>
      <c r="M24" s="324"/>
      <c r="N24" s="324"/>
      <c r="O24" s="324"/>
      <c r="P24" s="324"/>
      <c r="Q24" s="1071">
        <f t="shared" si="11"/>
        <v>13</v>
      </c>
      <c r="R24" s="324">
        <f t="shared" si="11"/>
        <v>28.7</v>
      </c>
      <c r="S24" s="324">
        <f t="shared" si="11"/>
        <v>3</v>
      </c>
      <c r="T24" s="324">
        <f t="shared" si="11"/>
        <v>25.7</v>
      </c>
      <c r="U24" s="324">
        <f t="shared" si="11"/>
        <v>0</v>
      </c>
      <c r="V24" s="324">
        <f t="shared" si="11"/>
        <v>24.7</v>
      </c>
      <c r="W24" s="324">
        <f t="shared" si="11"/>
        <v>0</v>
      </c>
      <c r="X24" s="324">
        <f t="shared" si="11"/>
        <v>0</v>
      </c>
      <c r="Y24" s="1066">
        <f t="shared" si="11"/>
        <v>1</v>
      </c>
      <c r="Z24" s="324">
        <f>8*70%</f>
        <v>5.6</v>
      </c>
      <c r="AA24" s="324">
        <f>(T24-E24)*0.7</f>
        <v>3.9899999999999993</v>
      </c>
      <c r="AB24" s="324">
        <f>(Z24-F24)*0.7</f>
        <v>0.41999999999999971</v>
      </c>
      <c r="AC24" s="321"/>
    </row>
    <row r="25" spans="1:29" s="63" customFormat="1" ht="24.95" customHeight="1">
      <c r="A25" s="1541"/>
      <c r="B25" s="1070" t="s">
        <v>114</v>
      </c>
      <c r="C25" s="1393"/>
      <c r="D25" s="1393"/>
      <c r="E25" s="1393"/>
      <c r="F25" s="1393"/>
      <c r="G25" s="1393"/>
      <c r="H25" s="1393"/>
      <c r="I25" s="1393"/>
      <c r="J25" s="1393">
        <v>3</v>
      </c>
      <c r="K25" s="1393">
        <v>106</v>
      </c>
      <c r="L25" s="1393">
        <v>2</v>
      </c>
      <c r="M25" s="333"/>
      <c r="N25" s="333">
        <v>1.9</v>
      </c>
      <c r="O25" s="333">
        <v>40</v>
      </c>
      <c r="P25" s="333">
        <v>20</v>
      </c>
      <c r="Q25" s="1393">
        <v>3</v>
      </c>
      <c r="R25" s="333">
        <f>S25+T25+Z25</f>
        <v>9.6999999999999993</v>
      </c>
      <c r="S25" s="333">
        <v>3</v>
      </c>
      <c r="T25" s="333">
        <f>U25+V25+X25+Y25</f>
        <v>6.6999999999999993</v>
      </c>
      <c r="U25" s="333"/>
      <c r="V25" s="333">
        <f>Q25*N25</f>
        <v>5.6999999999999993</v>
      </c>
      <c r="W25" s="333"/>
      <c r="X25" s="333"/>
      <c r="Y25" s="1543">
        <v>1</v>
      </c>
      <c r="Z25" s="333"/>
      <c r="AA25" s="333"/>
      <c r="AB25" s="333"/>
      <c r="AC25" s="327"/>
    </row>
    <row r="26" spans="1:29" s="63" customFormat="1" ht="24.95" customHeight="1">
      <c r="A26" s="1541"/>
      <c r="B26" s="1070" t="s">
        <v>115</v>
      </c>
      <c r="C26" s="1393"/>
      <c r="D26" s="1393"/>
      <c r="E26" s="1393"/>
      <c r="F26" s="1393"/>
      <c r="G26" s="1393"/>
      <c r="H26" s="1393"/>
      <c r="I26" s="1393"/>
      <c r="J26" s="1393">
        <v>3</v>
      </c>
      <c r="K26" s="1393">
        <v>99</v>
      </c>
      <c r="L26" s="1393">
        <v>3</v>
      </c>
      <c r="M26" s="333"/>
      <c r="N26" s="333">
        <v>1.9</v>
      </c>
      <c r="O26" s="333">
        <v>40</v>
      </c>
      <c r="P26" s="333">
        <v>20</v>
      </c>
      <c r="Q26" s="1393">
        <v>3</v>
      </c>
      <c r="R26" s="333">
        <f t="shared" ref="R26:R28" si="12">S26+T26+Z26</f>
        <v>5.6999999999999993</v>
      </c>
      <c r="S26" s="333"/>
      <c r="T26" s="333">
        <f>U26+V26+X26+Y26</f>
        <v>5.6999999999999993</v>
      </c>
      <c r="U26" s="333"/>
      <c r="V26" s="333">
        <f>Q26*N26</f>
        <v>5.6999999999999993</v>
      </c>
      <c r="W26" s="333"/>
      <c r="X26" s="333"/>
      <c r="Y26" s="1543"/>
      <c r="Z26" s="333"/>
      <c r="AA26" s="333"/>
      <c r="AB26" s="333"/>
      <c r="AC26" s="327"/>
    </row>
    <row r="27" spans="1:29" s="64" customFormat="1" ht="24.95" customHeight="1">
      <c r="A27" s="1541"/>
      <c r="B27" s="1070" t="s">
        <v>116</v>
      </c>
      <c r="C27" s="1393"/>
      <c r="D27" s="1393"/>
      <c r="E27" s="1393"/>
      <c r="F27" s="1393"/>
      <c r="G27" s="1393"/>
      <c r="H27" s="1393"/>
      <c r="I27" s="1393"/>
      <c r="J27" s="1393">
        <v>4</v>
      </c>
      <c r="K27" s="1393">
        <v>136</v>
      </c>
      <c r="L27" s="1393">
        <v>1</v>
      </c>
      <c r="M27" s="333"/>
      <c r="N27" s="333">
        <v>1.9</v>
      </c>
      <c r="O27" s="333">
        <v>40</v>
      </c>
      <c r="P27" s="333">
        <v>20</v>
      </c>
      <c r="Q27" s="1393">
        <v>4</v>
      </c>
      <c r="R27" s="333">
        <f t="shared" si="12"/>
        <v>7.6</v>
      </c>
      <c r="S27" s="333"/>
      <c r="T27" s="333">
        <f>U27+V27+X27+Y27</f>
        <v>7.6</v>
      </c>
      <c r="U27" s="333"/>
      <c r="V27" s="333">
        <f>Q27*N27</f>
        <v>7.6</v>
      </c>
      <c r="W27" s="333"/>
      <c r="X27" s="333"/>
      <c r="Y27" s="1543"/>
      <c r="Z27" s="333"/>
      <c r="AA27" s="333"/>
      <c r="AB27" s="333"/>
      <c r="AC27" s="327"/>
    </row>
    <row r="28" spans="1:29" s="63" customFormat="1" ht="24.95" customHeight="1">
      <c r="A28" s="1541"/>
      <c r="B28" s="1070" t="s">
        <v>117</v>
      </c>
      <c r="C28" s="1393"/>
      <c r="D28" s="1393"/>
      <c r="E28" s="1393"/>
      <c r="F28" s="1393"/>
      <c r="G28" s="1393"/>
      <c r="H28" s="1393"/>
      <c r="I28" s="1393"/>
      <c r="J28" s="1393">
        <v>3</v>
      </c>
      <c r="K28" s="1393">
        <v>97</v>
      </c>
      <c r="L28" s="1393">
        <v>3</v>
      </c>
      <c r="M28" s="333"/>
      <c r="N28" s="333">
        <v>1.9</v>
      </c>
      <c r="O28" s="333">
        <v>40</v>
      </c>
      <c r="P28" s="333">
        <v>20</v>
      </c>
      <c r="Q28" s="1393">
        <v>3</v>
      </c>
      <c r="R28" s="333">
        <f t="shared" si="12"/>
        <v>5.6999999999999993</v>
      </c>
      <c r="S28" s="333"/>
      <c r="T28" s="333">
        <f>U28+V28+X28+Y28</f>
        <v>5.6999999999999993</v>
      </c>
      <c r="U28" s="333"/>
      <c r="V28" s="333">
        <f>Q28*N28</f>
        <v>5.6999999999999993</v>
      </c>
      <c r="W28" s="333"/>
      <c r="X28" s="333"/>
      <c r="Y28" s="1543"/>
      <c r="Z28" s="333"/>
      <c r="AA28" s="333"/>
      <c r="AB28" s="333"/>
      <c r="AC28" s="327"/>
    </row>
    <row r="29" spans="1:29" s="64" customFormat="1" ht="24.95" customHeight="1">
      <c r="A29" s="1537">
        <v>4</v>
      </c>
      <c r="B29" s="1537" t="s">
        <v>316</v>
      </c>
      <c r="C29" s="1071">
        <f t="shared" ref="C29" si="13">SUM(D29:F29)</f>
        <v>22</v>
      </c>
      <c r="D29" s="1071">
        <v>2</v>
      </c>
      <c r="E29" s="1071">
        <v>16</v>
      </c>
      <c r="F29" s="1071">
        <v>4</v>
      </c>
      <c r="G29" s="1071"/>
      <c r="H29" s="1071"/>
      <c r="I29" s="1071"/>
      <c r="J29" s="1071">
        <f t="shared" ref="J29:Y29" si="14">SUM(J30:J33)</f>
        <v>10</v>
      </c>
      <c r="K29" s="1071">
        <f t="shared" si="14"/>
        <v>340</v>
      </c>
      <c r="L29" s="1071">
        <f t="shared" si="14"/>
        <v>6</v>
      </c>
      <c r="M29" s="324"/>
      <c r="N29" s="324"/>
      <c r="O29" s="324"/>
      <c r="P29" s="324"/>
      <c r="Q29" s="1071">
        <f t="shared" si="14"/>
        <v>10</v>
      </c>
      <c r="R29" s="324">
        <f t="shared" si="14"/>
        <v>23.099999999999998</v>
      </c>
      <c r="S29" s="324">
        <f t="shared" si="14"/>
        <v>3</v>
      </c>
      <c r="T29" s="324">
        <f t="shared" si="14"/>
        <v>20.099999999999998</v>
      </c>
      <c r="U29" s="324">
        <f t="shared" si="14"/>
        <v>0</v>
      </c>
      <c r="V29" s="324">
        <f t="shared" si="14"/>
        <v>19</v>
      </c>
      <c r="W29" s="324">
        <f t="shared" si="14"/>
        <v>2</v>
      </c>
      <c r="X29" s="324">
        <f t="shared" si="14"/>
        <v>0.1</v>
      </c>
      <c r="Y29" s="1066">
        <f t="shared" si="14"/>
        <v>1</v>
      </c>
      <c r="Z29" s="324">
        <f>8*70%</f>
        <v>5.6</v>
      </c>
      <c r="AA29" s="324">
        <f>(T29-E29)*0.7</f>
        <v>2.8699999999999983</v>
      </c>
      <c r="AB29" s="324">
        <f>(Z29-F29)*0.7</f>
        <v>1.1199999999999997</v>
      </c>
      <c r="AC29" s="321"/>
    </row>
    <row r="30" spans="1:29" s="32" customFormat="1" ht="24.95" customHeight="1">
      <c r="A30" s="1541"/>
      <c r="B30" s="1070" t="s">
        <v>114</v>
      </c>
      <c r="C30" s="1393">
        <v>2</v>
      </c>
      <c r="D30" s="1393"/>
      <c r="E30" s="1393"/>
      <c r="F30" s="1393"/>
      <c r="G30" s="1393"/>
      <c r="H30" s="1393"/>
      <c r="I30" s="1393"/>
      <c r="J30" s="1393">
        <v>2</v>
      </c>
      <c r="K30" s="1393">
        <v>82</v>
      </c>
      <c r="L30" s="1393"/>
      <c r="M30" s="333"/>
      <c r="N30" s="333">
        <v>1.9</v>
      </c>
      <c r="O30" s="333">
        <v>40</v>
      </c>
      <c r="P30" s="333">
        <v>20</v>
      </c>
      <c r="Q30" s="1393">
        <v>2</v>
      </c>
      <c r="R30" s="333">
        <f>S30+T30+Z30</f>
        <v>7.9</v>
      </c>
      <c r="S30" s="333">
        <v>3</v>
      </c>
      <c r="T30" s="333">
        <f>U30+V30+X30+Y30</f>
        <v>4.9000000000000004</v>
      </c>
      <c r="U30" s="333"/>
      <c r="V30" s="333">
        <f>Q30*N30</f>
        <v>3.8</v>
      </c>
      <c r="W30" s="333">
        <f t="shared" ref="W30" si="15">(K30+L30)-(O30*Q30)</f>
        <v>2</v>
      </c>
      <c r="X30" s="333">
        <f t="shared" ref="X30" si="16">W30/P30</f>
        <v>0.1</v>
      </c>
      <c r="Y30" s="1543">
        <v>1</v>
      </c>
      <c r="Z30" s="333"/>
      <c r="AA30" s="333"/>
      <c r="AB30" s="333"/>
      <c r="AC30" s="1546"/>
    </row>
    <row r="31" spans="1:29" s="32" customFormat="1" ht="24.95" customHeight="1">
      <c r="A31" s="1541"/>
      <c r="B31" s="1070" t="s">
        <v>115</v>
      </c>
      <c r="C31" s="1393">
        <v>3</v>
      </c>
      <c r="D31" s="1393"/>
      <c r="E31" s="1393"/>
      <c r="F31" s="1393"/>
      <c r="G31" s="1393"/>
      <c r="H31" s="1393"/>
      <c r="I31" s="1393"/>
      <c r="J31" s="1393">
        <v>2</v>
      </c>
      <c r="K31" s="1393">
        <v>80</v>
      </c>
      <c r="L31" s="1393"/>
      <c r="M31" s="333"/>
      <c r="N31" s="333">
        <v>1.9</v>
      </c>
      <c r="O31" s="333">
        <v>40</v>
      </c>
      <c r="P31" s="333">
        <v>20</v>
      </c>
      <c r="Q31" s="1393">
        <v>2</v>
      </c>
      <c r="R31" s="333">
        <f t="shared" ref="R31:R33" si="17">S31+T31+Z31</f>
        <v>3.8</v>
      </c>
      <c r="S31" s="333"/>
      <c r="T31" s="333">
        <f>U31+V31+X31+Y31</f>
        <v>3.8</v>
      </c>
      <c r="U31" s="333"/>
      <c r="V31" s="333">
        <f>Q31*N31</f>
        <v>3.8</v>
      </c>
      <c r="W31" s="333"/>
      <c r="X31" s="333"/>
      <c r="Y31" s="1543"/>
      <c r="Z31" s="333"/>
      <c r="AA31" s="333"/>
      <c r="AB31" s="333"/>
      <c r="AC31" s="1546"/>
    </row>
    <row r="32" spans="1:29" s="32" customFormat="1" ht="24.95" customHeight="1">
      <c r="A32" s="1541"/>
      <c r="B32" s="1070" t="s">
        <v>116</v>
      </c>
      <c r="C32" s="1393">
        <v>3</v>
      </c>
      <c r="D32" s="1393"/>
      <c r="E32" s="1393"/>
      <c r="F32" s="1393"/>
      <c r="G32" s="1393"/>
      <c r="H32" s="1393"/>
      <c r="I32" s="1393"/>
      <c r="J32" s="1393">
        <v>3</v>
      </c>
      <c r="K32" s="1393">
        <v>87</v>
      </c>
      <c r="L32" s="1393">
        <v>4</v>
      </c>
      <c r="M32" s="333"/>
      <c r="N32" s="333">
        <v>1.9</v>
      </c>
      <c r="O32" s="333">
        <v>40</v>
      </c>
      <c r="P32" s="333">
        <v>20</v>
      </c>
      <c r="Q32" s="1393">
        <v>3</v>
      </c>
      <c r="R32" s="333">
        <f t="shared" si="17"/>
        <v>5.6999999999999993</v>
      </c>
      <c r="S32" s="333"/>
      <c r="T32" s="333">
        <f>U32+V32+X32+Y32</f>
        <v>5.6999999999999993</v>
      </c>
      <c r="U32" s="333"/>
      <c r="V32" s="333">
        <f>Q32*N32</f>
        <v>5.6999999999999993</v>
      </c>
      <c r="W32" s="333"/>
      <c r="X32" s="333"/>
      <c r="Y32" s="1543"/>
      <c r="Z32" s="333"/>
      <c r="AA32" s="333"/>
      <c r="AB32" s="333"/>
      <c r="AC32" s="1546"/>
    </row>
    <row r="33" spans="1:29" s="62" customFormat="1" ht="24.95" customHeight="1">
      <c r="A33" s="1541"/>
      <c r="B33" s="1070" t="s">
        <v>117</v>
      </c>
      <c r="C33" s="1393">
        <v>2</v>
      </c>
      <c r="D33" s="1393"/>
      <c r="E33" s="1393"/>
      <c r="F33" s="1393"/>
      <c r="G33" s="1393"/>
      <c r="H33" s="1393"/>
      <c r="I33" s="1393"/>
      <c r="J33" s="1393">
        <v>3</v>
      </c>
      <c r="K33" s="1393">
        <v>91</v>
      </c>
      <c r="L33" s="1393">
        <v>2</v>
      </c>
      <c r="M33" s="333"/>
      <c r="N33" s="333">
        <v>1.9</v>
      </c>
      <c r="O33" s="333">
        <v>40</v>
      </c>
      <c r="P33" s="333">
        <v>20</v>
      </c>
      <c r="Q33" s="1393">
        <v>3</v>
      </c>
      <c r="R33" s="333">
        <f t="shared" si="17"/>
        <v>5.6999999999999993</v>
      </c>
      <c r="S33" s="333"/>
      <c r="T33" s="333">
        <f>U33+V33+X33+Y33</f>
        <v>5.6999999999999993</v>
      </c>
      <c r="U33" s="333"/>
      <c r="V33" s="333">
        <f>Q33*N33</f>
        <v>5.6999999999999993</v>
      </c>
      <c r="W33" s="333"/>
      <c r="X33" s="333"/>
      <c r="Y33" s="1543"/>
      <c r="Z33" s="333"/>
      <c r="AA33" s="333"/>
      <c r="AB33" s="333"/>
      <c r="AC33" s="327"/>
    </row>
    <row r="34" spans="1:29" s="64" customFormat="1" ht="24.95" customHeight="1">
      <c r="A34" s="296" t="s">
        <v>126</v>
      </c>
      <c r="B34" s="1539" t="s">
        <v>845</v>
      </c>
      <c r="C34" s="1071">
        <f>C35</f>
        <v>22</v>
      </c>
      <c r="D34" s="1071">
        <f t="shared" ref="D34:AB34" si="18">D35</f>
        <v>2</v>
      </c>
      <c r="E34" s="1071">
        <f t="shared" si="18"/>
        <v>16</v>
      </c>
      <c r="F34" s="1071">
        <f t="shared" si="18"/>
        <v>4</v>
      </c>
      <c r="G34" s="1071">
        <f t="shared" si="18"/>
        <v>0</v>
      </c>
      <c r="H34" s="1071">
        <f t="shared" si="18"/>
        <v>0</v>
      </c>
      <c r="I34" s="1071">
        <f t="shared" si="18"/>
        <v>0</v>
      </c>
      <c r="J34" s="1071">
        <f t="shared" si="18"/>
        <v>8</v>
      </c>
      <c r="K34" s="1071">
        <f t="shared" si="18"/>
        <v>260</v>
      </c>
      <c r="L34" s="1071">
        <f t="shared" si="18"/>
        <v>10</v>
      </c>
      <c r="M34" s="1071">
        <f t="shared" si="18"/>
        <v>0</v>
      </c>
      <c r="N34" s="1071">
        <f t="shared" si="18"/>
        <v>0</v>
      </c>
      <c r="O34" s="1071">
        <f t="shared" si="18"/>
        <v>0</v>
      </c>
      <c r="P34" s="1071">
        <f t="shared" si="18"/>
        <v>0</v>
      </c>
      <c r="Q34" s="1071">
        <f t="shared" si="18"/>
        <v>8</v>
      </c>
      <c r="R34" s="1071">
        <f t="shared" si="18"/>
        <v>19.25</v>
      </c>
      <c r="S34" s="1071">
        <f t="shared" si="18"/>
        <v>3</v>
      </c>
      <c r="T34" s="324">
        <f t="shared" si="18"/>
        <v>16.25</v>
      </c>
      <c r="U34" s="324">
        <f t="shared" si="18"/>
        <v>0</v>
      </c>
      <c r="V34" s="324">
        <f t="shared" si="18"/>
        <v>15.2</v>
      </c>
      <c r="W34" s="1071">
        <f t="shared" si="18"/>
        <v>1</v>
      </c>
      <c r="X34" s="324">
        <f t="shared" si="18"/>
        <v>0.05</v>
      </c>
      <c r="Y34" s="1066">
        <f t="shared" si="18"/>
        <v>1</v>
      </c>
      <c r="Z34" s="324">
        <f t="shared" si="18"/>
        <v>5.6</v>
      </c>
      <c r="AA34" s="324">
        <f t="shared" si="18"/>
        <v>0.17499999999999999</v>
      </c>
      <c r="AB34" s="324">
        <f t="shared" si="18"/>
        <v>1.1199999999999997</v>
      </c>
      <c r="AC34" s="321"/>
    </row>
    <row r="35" spans="1:29" s="64" customFormat="1" ht="24.95" customHeight="1">
      <c r="A35" s="1537">
        <v>1</v>
      </c>
      <c r="B35" s="1537" t="s">
        <v>314</v>
      </c>
      <c r="C35" s="1071">
        <f t="shared" ref="C35" si="19">SUM(D35:F35)</f>
        <v>22</v>
      </c>
      <c r="D35" s="1071">
        <v>2</v>
      </c>
      <c r="E35" s="1071">
        <v>16</v>
      </c>
      <c r="F35" s="1071">
        <v>4</v>
      </c>
      <c r="G35" s="1071"/>
      <c r="H35" s="1071"/>
      <c r="I35" s="1071"/>
      <c r="J35" s="1071">
        <f t="shared" ref="J35:Y35" si="20">SUM(J36:J39)</f>
        <v>8</v>
      </c>
      <c r="K35" s="1071">
        <f t="shared" si="20"/>
        <v>260</v>
      </c>
      <c r="L35" s="1071">
        <f t="shared" si="20"/>
        <v>10</v>
      </c>
      <c r="M35" s="324"/>
      <c r="N35" s="324"/>
      <c r="O35" s="324"/>
      <c r="P35" s="324"/>
      <c r="Q35" s="1071">
        <f t="shared" si="20"/>
        <v>8</v>
      </c>
      <c r="R35" s="324">
        <f t="shared" si="20"/>
        <v>19.25</v>
      </c>
      <c r="S35" s="324">
        <f t="shared" si="20"/>
        <v>3</v>
      </c>
      <c r="T35" s="324">
        <f t="shared" si="20"/>
        <v>16.25</v>
      </c>
      <c r="U35" s="324">
        <f t="shared" si="20"/>
        <v>0</v>
      </c>
      <c r="V35" s="324">
        <f t="shared" si="20"/>
        <v>15.2</v>
      </c>
      <c r="W35" s="324">
        <f t="shared" si="20"/>
        <v>1</v>
      </c>
      <c r="X35" s="324">
        <f t="shared" si="20"/>
        <v>0.05</v>
      </c>
      <c r="Y35" s="1066">
        <f t="shared" si="20"/>
        <v>1</v>
      </c>
      <c r="Z35" s="324">
        <f>8*70%</f>
        <v>5.6</v>
      </c>
      <c r="AA35" s="324">
        <f>(T35-E35)*0.7</f>
        <v>0.17499999999999999</v>
      </c>
      <c r="AB35" s="324">
        <f>(Z35-F35)*0.7</f>
        <v>1.1199999999999997</v>
      </c>
      <c r="AC35" s="321"/>
    </row>
    <row r="36" spans="1:29" s="63" customFormat="1" ht="24.95" customHeight="1">
      <c r="A36" s="1541"/>
      <c r="B36" s="1070" t="s">
        <v>114</v>
      </c>
      <c r="C36" s="1393"/>
      <c r="D36" s="1393"/>
      <c r="E36" s="1393"/>
      <c r="F36" s="1393"/>
      <c r="G36" s="1393"/>
      <c r="H36" s="1393"/>
      <c r="I36" s="1393"/>
      <c r="J36" s="1393">
        <v>2</v>
      </c>
      <c r="K36" s="1393">
        <v>66</v>
      </c>
      <c r="L36" s="1393">
        <v>2</v>
      </c>
      <c r="M36" s="333"/>
      <c r="N36" s="333">
        <v>1.9</v>
      </c>
      <c r="O36" s="333">
        <v>40</v>
      </c>
      <c r="P36" s="333">
        <v>20</v>
      </c>
      <c r="Q36" s="1393">
        <v>2</v>
      </c>
      <c r="R36" s="333">
        <f>S36+T36+Z36</f>
        <v>7.8</v>
      </c>
      <c r="S36" s="333">
        <v>3</v>
      </c>
      <c r="T36" s="333">
        <f>U36+V36+X36+Y36</f>
        <v>4.8</v>
      </c>
      <c r="U36" s="333"/>
      <c r="V36" s="333">
        <f>Q36*N36</f>
        <v>3.8</v>
      </c>
      <c r="W36" s="333"/>
      <c r="X36" s="333"/>
      <c r="Y36" s="1543">
        <v>1</v>
      </c>
      <c r="Z36" s="333"/>
      <c r="AA36" s="333"/>
      <c r="AB36" s="333"/>
      <c r="AC36" s="327"/>
    </row>
    <row r="37" spans="1:29" s="63" customFormat="1" ht="24.95" customHeight="1">
      <c r="A37" s="1541"/>
      <c r="B37" s="1070" t="s">
        <v>115</v>
      </c>
      <c r="C37" s="1393"/>
      <c r="D37" s="1393"/>
      <c r="E37" s="1393"/>
      <c r="F37" s="1393"/>
      <c r="G37" s="1393"/>
      <c r="H37" s="1393"/>
      <c r="I37" s="1393"/>
      <c r="J37" s="1393">
        <v>2</v>
      </c>
      <c r="K37" s="1393">
        <v>59</v>
      </c>
      <c r="L37" s="1393">
        <v>3</v>
      </c>
      <c r="M37" s="333"/>
      <c r="N37" s="333">
        <v>1.9</v>
      </c>
      <c r="O37" s="333">
        <v>40</v>
      </c>
      <c r="P37" s="333">
        <v>20</v>
      </c>
      <c r="Q37" s="1393">
        <v>2</v>
      </c>
      <c r="R37" s="333">
        <f t="shared" ref="R37:R39" si="21">S37+T37+Z37</f>
        <v>3.8</v>
      </c>
      <c r="S37" s="333"/>
      <c r="T37" s="333">
        <f>U37+V37+X37+Y37</f>
        <v>3.8</v>
      </c>
      <c r="U37" s="333"/>
      <c r="V37" s="333">
        <f>Q37*N37</f>
        <v>3.8</v>
      </c>
      <c r="W37" s="333"/>
      <c r="X37" s="333"/>
      <c r="Y37" s="1543"/>
      <c r="Z37" s="333"/>
      <c r="AA37" s="333"/>
      <c r="AB37" s="333"/>
      <c r="AC37" s="327"/>
    </row>
    <row r="38" spans="1:29" s="64" customFormat="1" ht="24.95" customHeight="1">
      <c r="A38" s="1541"/>
      <c r="B38" s="1070" t="s">
        <v>116</v>
      </c>
      <c r="C38" s="1393"/>
      <c r="D38" s="1393"/>
      <c r="E38" s="1393"/>
      <c r="F38" s="1393"/>
      <c r="G38" s="1393"/>
      <c r="H38" s="1393"/>
      <c r="I38" s="1393"/>
      <c r="J38" s="1393">
        <v>2</v>
      </c>
      <c r="K38" s="1393">
        <v>80</v>
      </c>
      <c r="L38" s="1393">
        <v>1</v>
      </c>
      <c r="M38" s="333"/>
      <c r="N38" s="333">
        <v>1.9</v>
      </c>
      <c r="O38" s="333">
        <v>40</v>
      </c>
      <c r="P38" s="333">
        <v>20</v>
      </c>
      <c r="Q38" s="1393">
        <v>2</v>
      </c>
      <c r="R38" s="333">
        <f t="shared" si="21"/>
        <v>3.8499999999999996</v>
      </c>
      <c r="S38" s="333"/>
      <c r="T38" s="333">
        <f>U38+V38+X38+Y38</f>
        <v>3.8499999999999996</v>
      </c>
      <c r="U38" s="333"/>
      <c r="V38" s="333">
        <f>Q38*N38</f>
        <v>3.8</v>
      </c>
      <c r="W38" s="333">
        <f t="shared" ref="W38" si="22">(K38+L38)-(O38*Q38)</f>
        <v>1</v>
      </c>
      <c r="X38" s="333">
        <f t="shared" ref="X38" si="23">W38/P38</f>
        <v>0.05</v>
      </c>
      <c r="Y38" s="1543"/>
      <c r="Z38" s="333"/>
      <c r="AA38" s="333"/>
      <c r="AB38" s="333"/>
      <c r="AC38" s="327"/>
    </row>
    <row r="39" spans="1:29" s="63" customFormat="1" ht="24.95" customHeight="1">
      <c r="A39" s="1541"/>
      <c r="B39" s="1070" t="s">
        <v>117</v>
      </c>
      <c r="C39" s="1393"/>
      <c r="D39" s="1393"/>
      <c r="E39" s="1393"/>
      <c r="F39" s="1393"/>
      <c r="G39" s="1393"/>
      <c r="H39" s="1393"/>
      <c r="I39" s="1393"/>
      <c r="J39" s="1393">
        <v>2</v>
      </c>
      <c r="K39" s="1393">
        <v>55</v>
      </c>
      <c r="L39" s="1393">
        <v>4</v>
      </c>
      <c r="M39" s="333"/>
      <c r="N39" s="333">
        <v>1.9</v>
      </c>
      <c r="O39" s="333">
        <v>40</v>
      </c>
      <c r="P39" s="333">
        <v>20</v>
      </c>
      <c r="Q39" s="1393">
        <v>2</v>
      </c>
      <c r="R39" s="333">
        <f t="shared" si="21"/>
        <v>3.8</v>
      </c>
      <c r="S39" s="333"/>
      <c r="T39" s="333">
        <f>U39+V39+X39+Y39</f>
        <v>3.8</v>
      </c>
      <c r="U39" s="333"/>
      <c r="V39" s="333">
        <f>Q39*N39</f>
        <v>3.8</v>
      </c>
      <c r="W39" s="333"/>
      <c r="X39" s="333"/>
      <c r="Y39" s="1543"/>
      <c r="Z39" s="333"/>
      <c r="AA39" s="333"/>
      <c r="AB39" s="333"/>
      <c r="AC39" s="327"/>
    </row>
    <row r="40" spans="1:29" s="64" customFormat="1" ht="24.95" customHeight="1">
      <c r="A40" s="296" t="s">
        <v>156</v>
      </c>
      <c r="B40" s="1539" t="s">
        <v>846</v>
      </c>
      <c r="C40" s="1071">
        <f>C41+C46</f>
        <v>45</v>
      </c>
      <c r="D40" s="1071">
        <f t="shared" ref="D40:AB40" si="24">D41+D46</f>
        <v>5</v>
      </c>
      <c r="E40" s="1071">
        <f t="shared" si="24"/>
        <v>33</v>
      </c>
      <c r="F40" s="1071">
        <f t="shared" si="24"/>
        <v>7</v>
      </c>
      <c r="G40" s="1071">
        <f t="shared" si="24"/>
        <v>0</v>
      </c>
      <c r="H40" s="1071">
        <f t="shared" si="24"/>
        <v>0</v>
      </c>
      <c r="I40" s="1071">
        <f t="shared" si="24"/>
        <v>0</v>
      </c>
      <c r="J40" s="1071">
        <f t="shared" si="24"/>
        <v>16</v>
      </c>
      <c r="K40" s="1071">
        <f t="shared" si="24"/>
        <v>481</v>
      </c>
      <c r="L40" s="1071">
        <f t="shared" si="24"/>
        <v>9</v>
      </c>
      <c r="M40" s="1071">
        <f t="shared" si="24"/>
        <v>0</v>
      </c>
      <c r="N40" s="1071">
        <f t="shared" si="24"/>
        <v>0</v>
      </c>
      <c r="O40" s="1071">
        <f t="shared" si="24"/>
        <v>0</v>
      </c>
      <c r="P40" s="1071">
        <f t="shared" si="24"/>
        <v>0</v>
      </c>
      <c r="Q40" s="1071">
        <f t="shared" si="24"/>
        <v>16</v>
      </c>
      <c r="R40" s="1071">
        <f t="shared" si="24"/>
        <v>41.035294117647062</v>
      </c>
      <c r="S40" s="1071">
        <f t="shared" si="24"/>
        <v>6</v>
      </c>
      <c r="T40" s="324">
        <f t="shared" si="24"/>
        <v>35.035294117647062</v>
      </c>
      <c r="U40" s="324">
        <f t="shared" si="24"/>
        <v>0</v>
      </c>
      <c r="V40" s="324">
        <f t="shared" si="24"/>
        <v>32.799999999999997</v>
      </c>
      <c r="W40" s="1071">
        <f t="shared" si="24"/>
        <v>4</v>
      </c>
      <c r="X40" s="324">
        <f t="shared" si="24"/>
        <v>0.23529411764705882</v>
      </c>
      <c r="Y40" s="1066">
        <f t="shared" si="24"/>
        <v>2</v>
      </c>
      <c r="Z40" s="324">
        <f t="shared" si="24"/>
        <v>12.6</v>
      </c>
      <c r="AA40" s="324">
        <f t="shared" si="24"/>
        <v>1.4247058823529435</v>
      </c>
      <c r="AB40" s="324">
        <f t="shared" si="24"/>
        <v>3.919999999999999</v>
      </c>
      <c r="AC40" s="321"/>
    </row>
    <row r="41" spans="1:29" s="64" customFormat="1" ht="40.5" customHeight="1">
      <c r="A41" s="1537">
        <v>1</v>
      </c>
      <c r="B41" s="1537" t="s">
        <v>308</v>
      </c>
      <c r="C41" s="1071">
        <f t="shared" ref="C41" si="25">SUM(D41:F41)</f>
        <v>25</v>
      </c>
      <c r="D41" s="1071">
        <v>3</v>
      </c>
      <c r="E41" s="1071">
        <v>18</v>
      </c>
      <c r="F41" s="1071">
        <v>4</v>
      </c>
      <c r="G41" s="1071"/>
      <c r="H41" s="1071"/>
      <c r="I41" s="1071"/>
      <c r="J41" s="1071">
        <f>SUM(J42:J45)</f>
        <v>8</v>
      </c>
      <c r="K41" s="1071">
        <f t="shared" ref="K41:L41" si="26">SUM(K42:K45)</f>
        <v>238</v>
      </c>
      <c r="L41" s="1071">
        <f t="shared" si="26"/>
        <v>1</v>
      </c>
      <c r="M41" s="324"/>
      <c r="N41" s="324"/>
      <c r="O41" s="324"/>
      <c r="P41" s="324"/>
      <c r="Q41" s="1071">
        <f>SUM(Q42:Q45)</f>
        <v>8</v>
      </c>
      <c r="R41" s="324">
        <f t="shared" ref="R41:Y41" si="27">SUM(R42:R45)</f>
        <v>21.6</v>
      </c>
      <c r="S41" s="324">
        <f t="shared" si="27"/>
        <v>3</v>
      </c>
      <c r="T41" s="324">
        <f t="shared" si="27"/>
        <v>18.600000000000001</v>
      </c>
      <c r="U41" s="324">
        <f t="shared" si="27"/>
        <v>0</v>
      </c>
      <c r="V41" s="324">
        <f t="shared" si="27"/>
        <v>17.600000000000001</v>
      </c>
      <c r="W41" s="324">
        <f t="shared" si="27"/>
        <v>0</v>
      </c>
      <c r="X41" s="324">
        <f t="shared" si="27"/>
        <v>0</v>
      </c>
      <c r="Y41" s="1066">
        <f t="shared" si="27"/>
        <v>1</v>
      </c>
      <c r="Z41" s="324">
        <f>10*70%</f>
        <v>7</v>
      </c>
      <c r="AA41" s="324">
        <f>(T41-E41)*0.7</f>
        <v>0.42000000000000098</v>
      </c>
      <c r="AB41" s="324">
        <f>(Z41-F41)*0.7</f>
        <v>2.0999999999999996</v>
      </c>
      <c r="AC41" s="321"/>
    </row>
    <row r="42" spans="1:29" s="63" customFormat="1" ht="24.95" customHeight="1">
      <c r="A42" s="1541"/>
      <c r="B42" s="1070" t="s">
        <v>114</v>
      </c>
      <c r="C42" s="1393"/>
      <c r="D42" s="1393"/>
      <c r="E42" s="1393"/>
      <c r="F42" s="1393"/>
      <c r="G42" s="1393"/>
      <c r="H42" s="1393"/>
      <c r="I42" s="1393"/>
      <c r="J42" s="1393">
        <v>2</v>
      </c>
      <c r="K42" s="1393">
        <v>62</v>
      </c>
      <c r="L42" s="1393">
        <v>0</v>
      </c>
      <c r="M42" s="333"/>
      <c r="N42" s="333">
        <v>2.2000000000000002</v>
      </c>
      <c r="O42" s="333">
        <v>35</v>
      </c>
      <c r="P42" s="333">
        <v>17</v>
      </c>
      <c r="Q42" s="1393">
        <v>2</v>
      </c>
      <c r="R42" s="333">
        <f>S42+T42+Z42</f>
        <v>8.4</v>
      </c>
      <c r="S42" s="333">
        <v>3</v>
      </c>
      <c r="T42" s="333">
        <f>U42+V42+X42+Y42</f>
        <v>5.4</v>
      </c>
      <c r="U42" s="333"/>
      <c r="V42" s="333">
        <f>Q42*N42</f>
        <v>4.4000000000000004</v>
      </c>
      <c r="W42" s="333"/>
      <c r="X42" s="333"/>
      <c r="Y42" s="1543">
        <v>1</v>
      </c>
      <c r="Z42" s="333"/>
      <c r="AA42" s="333"/>
      <c r="AB42" s="333"/>
      <c r="AC42" s="327"/>
    </row>
    <row r="43" spans="1:29" s="63" customFormat="1" ht="24.95" customHeight="1">
      <c r="A43" s="1541"/>
      <c r="B43" s="1070" t="s">
        <v>115</v>
      </c>
      <c r="C43" s="1393"/>
      <c r="D43" s="1393"/>
      <c r="E43" s="1393"/>
      <c r="F43" s="1393"/>
      <c r="G43" s="1393"/>
      <c r="H43" s="1393"/>
      <c r="I43" s="1393"/>
      <c r="J43" s="1393">
        <v>2</v>
      </c>
      <c r="K43" s="1393">
        <v>69</v>
      </c>
      <c r="L43" s="1393"/>
      <c r="M43" s="333"/>
      <c r="N43" s="333">
        <v>2.2000000000000002</v>
      </c>
      <c r="O43" s="333">
        <v>35</v>
      </c>
      <c r="P43" s="333">
        <v>17</v>
      </c>
      <c r="Q43" s="1393">
        <v>2</v>
      </c>
      <c r="R43" s="333">
        <f t="shared" ref="R43:R45" si="28">S43+T43+Z43</f>
        <v>4.4000000000000004</v>
      </c>
      <c r="S43" s="333"/>
      <c r="T43" s="333">
        <f>U43+V43+X43+Y43</f>
        <v>4.4000000000000004</v>
      </c>
      <c r="U43" s="333"/>
      <c r="V43" s="333">
        <f>Q43*N43</f>
        <v>4.4000000000000004</v>
      </c>
      <c r="W43" s="333"/>
      <c r="X43" s="333"/>
      <c r="Y43" s="1543"/>
      <c r="Z43" s="333"/>
      <c r="AA43" s="333"/>
      <c r="AB43" s="333"/>
      <c r="AC43" s="327"/>
    </row>
    <row r="44" spans="1:29" s="64" customFormat="1" ht="24.95" customHeight="1">
      <c r="A44" s="1541"/>
      <c r="B44" s="1070" t="s">
        <v>116</v>
      </c>
      <c r="C44" s="1393"/>
      <c r="D44" s="1393"/>
      <c r="E44" s="1393"/>
      <c r="F44" s="1393"/>
      <c r="G44" s="1393"/>
      <c r="H44" s="1393"/>
      <c r="I44" s="1393"/>
      <c r="J44" s="1393">
        <v>2</v>
      </c>
      <c r="K44" s="1393">
        <v>62</v>
      </c>
      <c r="L44" s="1393"/>
      <c r="M44" s="333"/>
      <c r="N44" s="333">
        <v>2.2000000000000002</v>
      </c>
      <c r="O44" s="333">
        <v>35</v>
      </c>
      <c r="P44" s="333">
        <v>17</v>
      </c>
      <c r="Q44" s="1393">
        <v>2</v>
      </c>
      <c r="R44" s="333">
        <f t="shared" si="28"/>
        <v>4.4000000000000004</v>
      </c>
      <c r="S44" s="333"/>
      <c r="T44" s="333">
        <f>U44+V44+X44+Y44</f>
        <v>4.4000000000000004</v>
      </c>
      <c r="U44" s="333"/>
      <c r="V44" s="333">
        <f>Q44*N44</f>
        <v>4.4000000000000004</v>
      </c>
      <c r="W44" s="333"/>
      <c r="X44" s="333"/>
      <c r="Y44" s="1543"/>
      <c r="Z44" s="333"/>
      <c r="AA44" s="333"/>
      <c r="AB44" s="333"/>
      <c r="AC44" s="327"/>
    </row>
    <row r="45" spans="1:29" s="62" customFormat="1" ht="24.95" customHeight="1">
      <c r="A45" s="1541"/>
      <c r="B45" s="1070" t="s">
        <v>117</v>
      </c>
      <c r="C45" s="1393"/>
      <c r="D45" s="1393"/>
      <c r="E45" s="1393"/>
      <c r="F45" s="1393"/>
      <c r="G45" s="1393"/>
      <c r="H45" s="1393"/>
      <c r="I45" s="1393"/>
      <c r="J45" s="1393">
        <v>2</v>
      </c>
      <c r="K45" s="1393">
        <v>45</v>
      </c>
      <c r="L45" s="1393">
        <v>1</v>
      </c>
      <c r="M45" s="333"/>
      <c r="N45" s="333">
        <v>2.2000000000000002</v>
      </c>
      <c r="O45" s="333">
        <v>35</v>
      </c>
      <c r="P45" s="333">
        <v>17</v>
      </c>
      <c r="Q45" s="1393">
        <v>2</v>
      </c>
      <c r="R45" s="333">
        <f t="shared" si="28"/>
        <v>4.4000000000000004</v>
      </c>
      <c r="S45" s="333"/>
      <c r="T45" s="333">
        <f>U45+V45+X45+Y45</f>
        <v>4.4000000000000004</v>
      </c>
      <c r="U45" s="333"/>
      <c r="V45" s="333">
        <f>Q45*N45</f>
        <v>4.4000000000000004</v>
      </c>
      <c r="W45" s="333"/>
      <c r="X45" s="333"/>
      <c r="Y45" s="1543"/>
      <c r="Z45" s="333"/>
      <c r="AA45" s="333"/>
      <c r="AB45" s="333"/>
      <c r="AC45" s="327"/>
    </row>
    <row r="46" spans="1:29" s="64" customFormat="1" ht="24.95" customHeight="1">
      <c r="A46" s="1537">
        <v>2</v>
      </c>
      <c r="B46" s="1537" t="s">
        <v>312</v>
      </c>
      <c r="C46" s="1071">
        <f t="shared" ref="C46" si="29">SUM(D46:F46)</f>
        <v>20</v>
      </c>
      <c r="D46" s="1071">
        <v>2</v>
      </c>
      <c r="E46" s="1071">
        <v>15</v>
      </c>
      <c r="F46" s="1071">
        <v>3</v>
      </c>
      <c r="G46" s="1071"/>
      <c r="H46" s="1071"/>
      <c r="I46" s="1071"/>
      <c r="J46" s="1071">
        <f t="shared" ref="J46:L46" si="30">SUM(J47:J50)</f>
        <v>8</v>
      </c>
      <c r="K46" s="1071">
        <f t="shared" si="30"/>
        <v>243</v>
      </c>
      <c r="L46" s="1071">
        <f t="shared" si="30"/>
        <v>8</v>
      </c>
      <c r="M46" s="324"/>
      <c r="N46" s="324"/>
      <c r="O46" s="324"/>
      <c r="P46" s="324"/>
      <c r="Q46" s="1071">
        <f>SUM(Q47:Q50)</f>
        <v>8</v>
      </c>
      <c r="R46" s="324">
        <f t="shared" ref="R46:Y46" si="31">SUM(R47:R50)</f>
        <v>19.435294117647061</v>
      </c>
      <c r="S46" s="324">
        <f t="shared" si="31"/>
        <v>3</v>
      </c>
      <c r="T46" s="324">
        <f t="shared" si="31"/>
        <v>16.435294117647061</v>
      </c>
      <c r="U46" s="324">
        <f t="shared" si="31"/>
        <v>0</v>
      </c>
      <c r="V46" s="324">
        <f t="shared" si="31"/>
        <v>15.2</v>
      </c>
      <c r="W46" s="324">
        <f t="shared" si="31"/>
        <v>4</v>
      </c>
      <c r="X46" s="324">
        <f t="shared" si="31"/>
        <v>0.23529411764705882</v>
      </c>
      <c r="Y46" s="1066">
        <f t="shared" si="31"/>
        <v>1</v>
      </c>
      <c r="Z46" s="324">
        <f>8*70%</f>
        <v>5.6</v>
      </c>
      <c r="AA46" s="324">
        <f>(T46-E46)*0.7</f>
        <v>1.0047058823529424</v>
      </c>
      <c r="AB46" s="324">
        <f>(Z46-F46)*0.7</f>
        <v>1.8199999999999996</v>
      </c>
      <c r="AC46" s="321"/>
    </row>
    <row r="47" spans="1:29" s="63" customFormat="1" ht="24.95" customHeight="1">
      <c r="A47" s="1541"/>
      <c r="B47" s="1070" t="s">
        <v>114</v>
      </c>
      <c r="C47" s="1393"/>
      <c r="D47" s="1393"/>
      <c r="E47" s="1393"/>
      <c r="F47" s="1393"/>
      <c r="G47" s="1393"/>
      <c r="H47" s="1393"/>
      <c r="I47" s="1393"/>
      <c r="J47" s="1393">
        <v>2</v>
      </c>
      <c r="K47" s="1393">
        <v>52</v>
      </c>
      <c r="L47" s="1393">
        <v>2</v>
      </c>
      <c r="M47" s="333"/>
      <c r="N47" s="333">
        <v>1.9</v>
      </c>
      <c r="O47" s="333">
        <v>35</v>
      </c>
      <c r="P47" s="333">
        <v>17</v>
      </c>
      <c r="Q47" s="1393">
        <v>2</v>
      </c>
      <c r="R47" s="333">
        <f>S47+T47+Z47</f>
        <v>7.8</v>
      </c>
      <c r="S47" s="333">
        <v>3</v>
      </c>
      <c r="T47" s="333">
        <f>U47+V47+X47+Y47</f>
        <v>4.8</v>
      </c>
      <c r="U47" s="333"/>
      <c r="V47" s="333">
        <f>Q47*N47</f>
        <v>3.8</v>
      </c>
      <c r="W47" s="333"/>
      <c r="X47" s="333"/>
      <c r="Y47" s="1543">
        <v>1</v>
      </c>
      <c r="Z47" s="333"/>
      <c r="AA47" s="333"/>
      <c r="AB47" s="333"/>
      <c r="AC47" s="327"/>
    </row>
    <row r="48" spans="1:29" s="63" customFormat="1" ht="24.95" customHeight="1">
      <c r="A48" s="1541"/>
      <c r="B48" s="1070" t="s">
        <v>115</v>
      </c>
      <c r="C48" s="1393"/>
      <c r="D48" s="1393"/>
      <c r="E48" s="1393"/>
      <c r="F48" s="1393"/>
      <c r="G48" s="1393"/>
      <c r="H48" s="1393"/>
      <c r="I48" s="1393"/>
      <c r="J48" s="1393">
        <v>2</v>
      </c>
      <c r="K48" s="1393">
        <v>72</v>
      </c>
      <c r="L48" s="1393">
        <v>2</v>
      </c>
      <c r="M48" s="333"/>
      <c r="N48" s="333">
        <v>1.9</v>
      </c>
      <c r="O48" s="333">
        <v>35</v>
      </c>
      <c r="P48" s="333">
        <v>17</v>
      </c>
      <c r="Q48" s="1393">
        <v>2</v>
      </c>
      <c r="R48" s="333">
        <f t="shared" ref="R48:R50" si="32">S48+T48+Z48</f>
        <v>4.0352941176470587</v>
      </c>
      <c r="S48" s="333"/>
      <c r="T48" s="333">
        <f>U48+V48+X48+Y48</f>
        <v>4.0352941176470587</v>
      </c>
      <c r="U48" s="333"/>
      <c r="V48" s="333">
        <f>Q48*N48</f>
        <v>3.8</v>
      </c>
      <c r="W48" s="333">
        <f t="shared" ref="W48" si="33">(K48+L48)-(O48*Q48)</f>
        <v>4</v>
      </c>
      <c r="X48" s="333">
        <f t="shared" ref="X48" si="34">W48/P48</f>
        <v>0.23529411764705882</v>
      </c>
      <c r="Y48" s="1543"/>
      <c r="Z48" s="333"/>
      <c r="AA48" s="333"/>
      <c r="AB48" s="333"/>
      <c r="AC48" s="327"/>
    </row>
    <row r="49" spans="1:29" s="63" customFormat="1" ht="24.95" customHeight="1">
      <c r="A49" s="1541"/>
      <c r="B49" s="1070" t="s">
        <v>116</v>
      </c>
      <c r="C49" s="1393"/>
      <c r="D49" s="1393"/>
      <c r="E49" s="1393"/>
      <c r="F49" s="1393"/>
      <c r="G49" s="1393"/>
      <c r="H49" s="1393"/>
      <c r="I49" s="1393"/>
      <c r="J49" s="1393">
        <v>2</v>
      </c>
      <c r="K49" s="1393">
        <v>66</v>
      </c>
      <c r="L49" s="1393">
        <v>2</v>
      </c>
      <c r="M49" s="333"/>
      <c r="N49" s="333">
        <v>1.9</v>
      </c>
      <c r="O49" s="333">
        <v>35</v>
      </c>
      <c r="P49" s="333">
        <v>17</v>
      </c>
      <c r="Q49" s="1393">
        <v>2</v>
      </c>
      <c r="R49" s="333">
        <f t="shared" si="32"/>
        <v>3.8</v>
      </c>
      <c r="S49" s="333"/>
      <c r="T49" s="333">
        <f>U49+V49+X49+Y49</f>
        <v>3.8</v>
      </c>
      <c r="U49" s="333"/>
      <c r="V49" s="333">
        <f>Q49*N49</f>
        <v>3.8</v>
      </c>
      <c r="W49" s="333"/>
      <c r="X49" s="333"/>
      <c r="Y49" s="1543"/>
      <c r="Z49" s="333"/>
      <c r="AA49" s="333"/>
      <c r="AB49" s="333"/>
      <c r="AC49" s="327"/>
    </row>
    <row r="50" spans="1:29" s="64" customFormat="1" ht="24.95" customHeight="1">
      <c r="A50" s="1541"/>
      <c r="B50" s="1070" t="s">
        <v>117</v>
      </c>
      <c r="C50" s="1393"/>
      <c r="D50" s="1393"/>
      <c r="E50" s="1393"/>
      <c r="F50" s="1393"/>
      <c r="G50" s="1393"/>
      <c r="H50" s="1393"/>
      <c r="I50" s="1393"/>
      <c r="J50" s="1393">
        <v>2</v>
      </c>
      <c r="K50" s="1393">
        <v>53</v>
      </c>
      <c r="L50" s="1393">
        <v>2</v>
      </c>
      <c r="M50" s="333"/>
      <c r="N50" s="333">
        <v>1.9</v>
      </c>
      <c r="O50" s="333">
        <v>35</v>
      </c>
      <c r="P50" s="333">
        <v>17</v>
      </c>
      <c r="Q50" s="1393">
        <v>2</v>
      </c>
      <c r="R50" s="333">
        <f t="shared" si="32"/>
        <v>3.8</v>
      </c>
      <c r="S50" s="333"/>
      <c r="T50" s="333">
        <f>U50+V50+X50+Y50</f>
        <v>3.8</v>
      </c>
      <c r="U50" s="333"/>
      <c r="V50" s="333">
        <f>Q50*N50</f>
        <v>3.8</v>
      </c>
      <c r="W50" s="333"/>
      <c r="X50" s="333"/>
      <c r="Y50" s="1543"/>
      <c r="Z50" s="333"/>
      <c r="AA50" s="333"/>
      <c r="AB50" s="333"/>
      <c r="AC50" s="327"/>
    </row>
    <row r="51" spans="1:29" s="64" customFormat="1" ht="24.95" customHeight="1">
      <c r="A51" s="296" t="s">
        <v>368</v>
      </c>
      <c r="B51" s="1539" t="s">
        <v>840</v>
      </c>
      <c r="C51" s="1071">
        <f>C52+C57</f>
        <v>40</v>
      </c>
      <c r="D51" s="1071">
        <f t="shared" ref="D51:AB51" si="35">D52+D57</f>
        <v>5</v>
      </c>
      <c r="E51" s="1071">
        <f t="shared" si="35"/>
        <v>29</v>
      </c>
      <c r="F51" s="1071">
        <f t="shared" si="35"/>
        <v>6</v>
      </c>
      <c r="G51" s="1071">
        <f t="shared" si="35"/>
        <v>0</v>
      </c>
      <c r="H51" s="1071">
        <f t="shared" si="35"/>
        <v>0</v>
      </c>
      <c r="I51" s="1071">
        <f t="shared" si="35"/>
        <v>0</v>
      </c>
      <c r="J51" s="1071">
        <f t="shared" si="35"/>
        <v>16</v>
      </c>
      <c r="K51" s="1071">
        <f t="shared" si="35"/>
        <v>446</v>
      </c>
      <c r="L51" s="1071">
        <f t="shared" si="35"/>
        <v>10</v>
      </c>
      <c r="M51" s="1071">
        <f t="shared" si="35"/>
        <v>0</v>
      </c>
      <c r="N51" s="1071">
        <f t="shared" si="35"/>
        <v>0</v>
      </c>
      <c r="O51" s="1071">
        <f t="shared" si="35"/>
        <v>0</v>
      </c>
      <c r="P51" s="1071">
        <f t="shared" si="35"/>
        <v>0</v>
      </c>
      <c r="Q51" s="1071">
        <f t="shared" si="35"/>
        <v>16</v>
      </c>
      <c r="R51" s="1071">
        <f t="shared" si="35"/>
        <v>40.799999999999997</v>
      </c>
      <c r="S51" s="1071">
        <f t="shared" si="35"/>
        <v>6</v>
      </c>
      <c r="T51" s="324">
        <f t="shared" si="35"/>
        <v>34.799999999999997</v>
      </c>
      <c r="U51" s="324">
        <f t="shared" si="35"/>
        <v>0</v>
      </c>
      <c r="V51" s="324">
        <f t="shared" si="35"/>
        <v>32.799999999999997</v>
      </c>
      <c r="W51" s="1071">
        <f t="shared" si="35"/>
        <v>0</v>
      </c>
      <c r="X51" s="324">
        <f t="shared" si="35"/>
        <v>0</v>
      </c>
      <c r="Y51" s="1066">
        <f t="shared" si="35"/>
        <v>2</v>
      </c>
      <c r="Z51" s="324">
        <f t="shared" si="35"/>
        <v>12.6</v>
      </c>
      <c r="AA51" s="324">
        <f t="shared" si="35"/>
        <v>4.0600000000000005</v>
      </c>
      <c r="AB51" s="324">
        <f t="shared" si="35"/>
        <v>4.6199999999999992</v>
      </c>
      <c r="AC51" s="321"/>
    </row>
    <row r="52" spans="1:29" s="64" customFormat="1" ht="36.75" customHeight="1">
      <c r="A52" s="1537">
        <v>1</v>
      </c>
      <c r="B52" s="1537" t="s">
        <v>307</v>
      </c>
      <c r="C52" s="1071">
        <f>SUM(D52:F52)</f>
        <v>21</v>
      </c>
      <c r="D52" s="1071">
        <v>3</v>
      </c>
      <c r="E52" s="1071">
        <v>16</v>
      </c>
      <c r="F52" s="1071">
        <v>2</v>
      </c>
      <c r="G52" s="1071"/>
      <c r="H52" s="1071"/>
      <c r="I52" s="1071"/>
      <c r="J52" s="1071">
        <f>SUM(J53:J56)</f>
        <v>8</v>
      </c>
      <c r="K52" s="1071">
        <f t="shared" ref="K52:L52" si="36">SUM(K53:K56)</f>
        <v>196</v>
      </c>
      <c r="L52" s="1071">
        <f t="shared" si="36"/>
        <v>7</v>
      </c>
      <c r="M52" s="324"/>
      <c r="N52" s="324"/>
      <c r="O52" s="324"/>
      <c r="P52" s="324"/>
      <c r="Q52" s="1071">
        <f>SUM(Q53:Q56)</f>
        <v>8</v>
      </c>
      <c r="R52" s="324">
        <f t="shared" ref="R52:Y52" si="37">SUM(R53:R56)</f>
        <v>21.6</v>
      </c>
      <c r="S52" s="324">
        <f t="shared" si="37"/>
        <v>3</v>
      </c>
      <c r="T52" s="324">
        <f t="shared" si="37"/>
        <v>18.600000000000001</v>
      </c>
      <c r="U52" s="324">
        <f t="shared" si="37"/>
        <v>0</v>
      </c>
      <c r="V52" s="324">
        <f t="shared" si="37"/>
        <v>17.600000000000001</v>
      </c>
      <c r="W52" s="324">
        <f t="shared" si="37"/>
        <v>0</v>
      </c>
      <c r="X52" s="324">
        <f t="shared" si="37"/>
        <v>0</v>
      </c>
      <c r="Y52" s="1066">
        <f t="shared" si="37"/>
        <v>1</v>
      </c>
      <c r="Z52" s="324">
        <f>10*70%</f>
        <v>7</v>
      </c>
      <c r="AA52" s="324">
        <f>(T52-E52)*0.7</f>
        <v>1.820000000000001</v>
      </c>
      <c r="AB52" s="324">
        <f>(Z52-F52)*0.7</f>
        <v>3.5</v>
      </c>
      <c r="AC52" s="321"/>
    </row>
    <row r="53" spans="1:29" s="62" customFormat="1" ht="24.95" customHeight="1">
      <c r="A53" s="1541"/>
      <c r="B53" s="1070" t="s">
        <v>114</v>
      </c>
      <c r="C53" s="1393"/>
      <c r="D53" s="1393"/>
      <c r="E53" s="1393"/>
      <c r="F53" s="1393"/>
      <c r="G53" s="1393"/>
      <c r="H53" s="1393"/>
      <c r="I53" s="1393"/>
      <c r="J53" s="1393">
        <v>2</v>
      </c>
      <c r="K53" s="1393">
        <v>48</v>
      </c>
      <c r="L53" s="1393">
        <v>3</v>
      </c>
      <c r="M53" s="333"/>
      <c r="N53" s="333">
        <v>2.2000000000000002</v>
      </c>
      <c r="O53" s="333">
        <v>35</v>
      </c>
      <c r="P53" s="333">
        <v>17</v>
      </c>
      <c r="Q53" s="1393">
        <v>2</v>
      </c>
      <c r="R53" s="333">
        <f>S53+T53+Z53</f>
        <v>8.4</v>
      </c>
      <c r="S53" s="333">
        <v>3</v>
      </c>
      <c r="T53" s="333">
        <f>U53+V53+X53+Y53</f>
        <v>5.4</v>
      </c>
      <c r="U53" s="333"/>
      <c r="V53" s="333">
        <f>Q53*N53</f>
        <v>4.4000000000000004</v>
      </c>
      <c r="W53" s="333"/>
      <c r="X53" s="333"/>
      <c r="Y53" s="1543">
        <v>1</v>
      </c>
      <c r="Z53" s="333"/>
      <c r="AA53" s="333"/>
      <c r="AB53" s="333"/>
      <c r="AC53" s="327"/>
    </row>
    <row r="54" spans="1:29" s="62" customFormat="1" ht="24.95" customHeight="1">
      <c r="A54" s="1541"/>
      <c r="B54" s="1070" t="s">
        <v>115</v>
      </c>
      <c r="C54" s="1393"/>
      <c r="D54" s="1393"/>
      <c r="E54" s="1393"/>
      <c r="F54" s="1393"/>
      <c r="G54" s="1393"/>
      <c r="H54" s="1393"/>
      <c r="I54" s="1393"/>
      <c r="J54" s="1393">
        <v>2</v>
      </c>
      <c r="K54" s="1393">
        <v>50</v>
      </c>
      <c r="L54" s="1393">
        <v>2</v>
      </c>
      <c r="M54" s="333"/>
      <c r="N54" s="333">
        <v>2.2000000000000002</v>
      </c>
      <c r="O54" s="333">
        <v>35</v>
      </c>
      <c r="P54" s="333">
        <v>17</v>
      </c>
      <c r="Q54" s="1393">
        <v>2</v>
      </c>
      <c r="R54" s="333">
        <f t="shared" ref="R54:R56" si="38">S54+T54+Z54</f>
        <v>4.4000000000000004</v>
      </c>
      <c r="S54" s="333"/>
      <c r="T54" s="333">
        <f t="shared" ref="T54:T56" si="39">U54+V54+X54+Y54</f>
        <v>4.4000000000000004</v>
      </c>
      <c r="U54" s="333"/>
      <c r="V54" s="333">
        <f>Q54*N54</f>
        <v>4.4000000000000004</v>
      </c>
      <c r="W54" s="333"/>
      <c r="X54" s="333"/>
      <c r="Y54" s="1543"/>
      <c r="Z54" s="333"/>
      <c r="AA54" s="333"/>
      <c r="AB54" s="333"/>
      <c r="AC54" s="327"/>
    </row>
    <row r="55" spans="1:29" s="62" customFormat="1" ht="24.95" customHeight="1">
      <c r="A55" s="1541"/>
      <c r="B55" s="1070" t="s">
        <v>116</v>
      </c>
      <c r="C55" s="1393"/>
      <c r="D55" s="1393"/>
      <c r="E55" s="1393"/>
      <c r="F55" s="1393"/>
      <c r="G55" s="1393"/>
      <c r="H55" s="1393"/>
      <c r="I55" s="1393"/>
      <c r="J55" s="1393">
        <v>2</v>
      </c>
      <c r="K55" s="1393">
        <v>45</v>
      </c>
      <c r="L55" s="1393">
        <v>0</v>
      </c>
      <c r="M55" s="333"/>
      <c r="N55" s="333">
        <v>2.2000000000000002</v>
      </c>
      <c r="O55" s="333">
        <v>35</v>
      </c>
      <c r="P55" s="333">
        <v>17</v>
      </c>
      <c r="Q55" s="1393">
        <v>2</v>
      </c>
      <c r="R55" s="333">
        <f t="shared" si="38"/>
        <v>4.4000000000000004</v>
      </c>
      <c r="S55" s="333"/>
      <c r="T55" s="333">
        <f t="shared" si="39"/>
        <v>4.4000000000000004</v>
      </c>
      <c r="U55" s="333"/>
      <c r="V55" s="333">
        <f>Q55*N55</f>
        <v>4.4000000000000004</v>
      </c>
      <c r="W55" s="333"/>
      <c r="X55" s="333"/>
      <c r="Y55" s="1543"/>
      <c r="Z55" s="333"/>
      <c r="AA55" s="333"/>
      <c r="AB55" s="333"/>
      <c r="AC55" s="327"/>
    </row>
    <row r="56" spans="1:29" s="63" customFormat="1" ht="24.95" customHeight="1">
      <c r="A56" s="1541"/>
      <c r="B56" s="1070" t="s">
        <v>117</v>
      </c>
      <c r="C56" s="1393"/>
      <c r="D56" s="1393"/>
      <c r="E56" s="1393"/>
      <c r="F56" s="1393"/>
      <c r="G56" s="1393"/>
      <c r="H56" s="1393"/>
      <c r="I56" s="1393"/>
      <c r="J56" s="1393">
        <v>2</v>
      </c>
      <c r="K56" s="1393">
        <v>53</v>
      </c>
      <c r="L56" s="1393">
        <v>2</v>
      </c>
      <c r="M56" s="333"/>
      <c r="N56" s="333">
        <v>2.2000000000000002</v>
      </c>
      <c r="O56" s="333">
        <v>35</v>
      </c>
      <c r="P56" s="333">
        <v>17</v>
      </c>
      <c r="Q56" s="1393">
        <v>2</v>
      </c>
      <c r="R56" s="333">
        <f t="shared" si="38"/>
        <v>4.4000000000000004</v>
      </c>
      <c r="S56" s="333"/>
      <c r="T56" s="333">
        <f t="shared" si="39"/>
        <v>4.4000000000000004</v>
      </c>
      <c r="U56" s="333"/>
      <c r="V56" s="333">
        <f>Q56*N56</f>
        <v>4.4000000000000004</v>
      </c>
      <c r="W56" s="333"/>
      <c r="X56" s="333"/>
      <c r="Y56" s="1543"/>
      <c r="Z56" s="333"/>
      <c r="AA56" s="333"/>
      <c r="AB56" s="333"/>
      <c r="AC56" s="327"/>
    </row>
    <row r="57" spans="1:29" s="64" customFormat="1" ht="24.95" customHeight="1">
      <c r="A57" s="1537">
        <v>2</v>
      </c>
      <c r="B57" s="1537" t="s">
        <v>315</v>
      </c>
      <c r="C57" s="1071">
        <f t="shared" ref="C57" si="40">SUM(D57:F57)</f>
        <v>19</v>
      </c>
      <c r="D57" s="1071">
        <v>2</v>
      </c>
      <c r="E57" s="1071">
        <v>13</v>
      </c>
      <c r="F57" s="1071">
        <v>4</v>
      </c>
      <c r="G57" s="1071"/>
      <c r="H57" s="1071"/>
      <c r="I57" s="1071"/>
      <c r="J57" s="1071">
        <f t="shared" ref="J57:L57" si="41">SUM(J58:J61)</f>
        <v>8</v>
      </c>
      <c r="K57" s="1071">
        <f t="shared" si="41"/>
        <v>250</v>
      </c>
      <c r="L57" s="1071">
        <f t="shared" si="41"/>
        <v>3</v>
      </c>
      <c r="M57" s="324"/>
      <c r="N57" s="324"/>
      <c r="O57" s="324"/>
      <c r="P57" s="324"/>
      <c r="Q57" s="1071">
        <f>SUM(Q58:Q61)</f>
        <v>8</v>
      </c>
      <c r="R57" s="324">
        <f t="shared" ref="R57:Y57" si="42">SUM(R58:R61)</f>
        <v>19.2</v>
      </c>
      <c r="S57" s="324">
        <f t="shared" si="42"/>
        <v>3</v>
      </c>
      <c r="T57" s="324">
        <f t="shared" si="42"/>
        <v>16.2</v>
      </c>
      <c r="U57" s="324">
        <f t="shared" si="42"/>
        <v>0</v>
      </c>
      <c r="V57" s="324">
        <f t="shared" si="42"/>
        <v>15.2</v>
      </c>
      <c r="W57" s="324">
        <f t="shared" si="42"/>
        <v>0</v>
      </c>
      <c r="X57" s="324">
        <f t="shared" si="42"/>
        <v>0</v>
      </c>
      <c r="Y57" s="1066">
        <f t="shared" si="42"/>
        <v>1</v>
      </c>
      <c r="Z57" s="324">
        <f>8*70%</f>
        <v>5.6</v>
      </c>
      <c r="AA57" s="324">
        <f>(T57-E57)*0.7</f>
        <v>2.2399999999999993</v>
      </c>
      <c r="AB57" s="324">
        <f>(Z57-F57)*0.7</f>
        <v>1.1199999999999997</v>
      </c>
      <c r="AC57" s="321"/>
    </row>
    <row r="58" spans="1:29" s="63" customFormat="1" ht="24.95" customHeight="1">
      <c r="A58" s="1541"/>
      <c r="B58" s="1070" t="s">
        <v>114</v>
      </c>
      <c r="C58" s="1393"/>
      <c r="D58" s="1393"/>
      <c r="E58" s="1393"/>
      <c r="F58" s="1393"/>
      <c r="G58" s="1393"/>
      <c r="H58" s="1393"/>
      <c r="I58" s="1393"/>
      <c r="J58" s="1393">
        <v>2</v>
      </c>
      <c r="K58" s="1393">
        <v>74</v>
      </c>
      <c r="L58" s="1393">
        <v>0</v>
      </c>
      <c r="M58" s="333"/>
      <c r="N58" s="333">
        <v>1.9</v>
      </c>
      <c r="O58" s="333">
        <v>40</v>
      </c>
      <c r="P58" s="333">
        <v>20</v>
      </c>
      <c r="Q58" s="1393">
        <v>2</v>
      </c>
      <c r="R58" s="333">
        <f>S58+T58+Z58</f>
        <v>7.8</v>
      </c>
      <c r="S58" s="333">
        <v>3</v>
      </c>
      <c r="T58" s="333">
        <f>U58+V58+X58+Y58</f>
        <v>4.8</v>
      </c>
      <c r="U58" s="333"/>
      <c r="V58" s="333">
        <f>Q58*N58</f>
        <v>3.8</v>
      </c>
      <c r="W58" s="333"/>
      <c r="X58" s="333"/>
      <c r="Y58" s="1543">
        <v>1</v>
      </c>
      <c r="Z58" s="333"/>
      <c r="AA58" s="333"/>
      <c r="AB58" s="333"/>
      <c r="AC58" s="327"/>
    </row>
    <row r="59" spans="1:29" s="63" customFormat="1" ht="24.95" customHeight="1">
      <c r="A59" s="1541"/>
      <c r="B59" s="1070" t="s">
        <v>115</v>
      </c>
      <c r="C59" s="1393"/>
      <c r="D59" s="1393"/>
      <c r="E59" s="1393"/>
      <c r="F59" s="1393"/>
      <c r="G59" s="1393"/>
      <c r="H59" s="1393"/>
      <c r="I59" s="1393"/>
      <c r="J59" s="1393">
        <v>2</v>
      </c>
      <c r="K59" s="1393">
        <v>68</v>
      </c>
      <c r="L59" s="1393">
        <v>3</v>
      </c>
      <c r="M59" s="333"/>
      <c r="N59" s="333">
        <v>1.9</v>
      </c>
      <c r="O59" s="333">
        <v>40</v>
      </c>
      <c r="P59" s="333">
        <v>20</v>
      </c>
      <c r="Q59" s="1393">
        <v>2</v>
      </c>
      <c r="R59" s="333">
        <f t="shared" ref="R59:R61" si="43">S59+T59+Z59</f>
        <v>3.8</v>
      </c>
      <c r="S59" s="333"/>
      <c r="T59" s="333">
        <f>U59+V59+X59+Y59</f>
        <v>3.8</v>
      </c>
      <c r="U59" s="333"/>
      <c r="V59" s="333">
        <f>Q59*N59</f>
        <v>3.8</v>
      </c>
      <c r="W59" s="333"/>
      <c r="X59" s="333"/>
      <c r="Y59" s="1543"/>
      <c r="Z59" s="333"/>
      <c r="AA59" s="333"/>
      <c r="AB59" s="333"/>
      <c r="AC59" s="327"/>
    </row>
    <row r="60" spans="1:29" s="63" customFormat="1" ht="24.95" customHeight="1">
      <c r="A60" s="1541"/>
      <c r="B60" s="1070" t="s">
        <v>116</v>
      </c>
      <c r="C60" s="1393"/>
      <c r="D60" s="1393"/>
      <c r="E60" s="1393"/>
      <c r="F60" s="1393"/>
      <c r="G60" s="1393"/>
      <c r="H60" s="1393"/>
      <c r="I60" s="1393"/>
      <c r="J60" s="1393">
        <v>2</v>
      </c>
      <c r="K60" s="1393">
        <v>63</v>
      </c>
      <c r="L60" s="1393">
        <v>0</v>
      </c>
      <c r="M60" s="333"/>
      <c r="N60" s="333">
        <v>1.9</v>
      </c>
      <c r="O60" s="333">
        <v>40</v>
      </c>
      <c r="P60" s="333">
        <v>20</v>
      </c>
      <c r="Q60" s="1393">
        <v>2</v>
      </c>
      <c r="R60" s="333">
        <f t="shared" si="43"/>
        <v>3.8</v>
      </c>
      <c r="S60" s="333"/>
      <c r="T60" s="333">
        <f>U60+V60+X60+Y60</f>
        <v>3.8</v>
      </c>
      <c r="U60" s="333"/>
      <c r="V60" s="333">
        <f>Q60*N60</f>
        <v>3.8</v>
      </c>
      <c r="W60" s="333"/>
      <c r="X60" s="333"/>
      <c r="Y60" s="1543"/>
      <c r="Z60" s="333"/>
      <c r="AA60" s="333"/>
      <c r="AB60" s="333"/>
      <c r="AC60" s="327"/>
    </row>
    <row r="61" spans="1:29" s="64" customFormat="1" ht="24.95" customHeight="1">
      <c r="A61" s="1541"/>
      <c r="B61" s="1070" t="s">
        <v>117</v>
      </c>
      <c r="C61" s="1393"/>
      <c r="D61" s="1393"/>
      <c r="E61" s="1393"/>
      <c r="F61" s="1393"/>
      <c r="G61" s="1393"/>
      <c r="H61" s="1393"/>
      <c r="I61" s="1393"/>
      <c r="J61" s="1393">
        <v>2</v>
      </c>
      <c r="K61" s="1393">
        <v>45</v>
      </c>
      <c r="L61" s="1393">
        <v>0</v>
      </c>
      <c r="M61" s="333"/>
      <c r="N61" s="333">
        <v>1.9</v>
      </c>
      <c r="O61" s="333">
        <v>40</v>
      </c>
      <c r="P61" s="333">
        <v>20</v>
      </c>
      <c r="Q61" s="1393">
        <v>2</v>
      </c>
      <c r="R61" s="333">
        <f t="shared" si="43"/>
        <v>3.8</v>
      </c>
      <c r="S61" s="333"/>
      <c r="T61" s="333">
        <f>U61+V61+X61+Y61</f>
        <v>3.8</v>
      </c>
      <c r="U61" s="333"/>
      <c r="V61" s="333">
        <f>Q61*N61</f>
        <v>3.8</v>
      </c>
      <c r="W61" s="333"/>
      <c r="X61" s="333"/>
      <c r="Y61" s="1543"/>
      <c r="Z61" s="333"/>
      <c r="AA61" s="333"/>
      <c r="AB61" s="333"/>
      <c r="AC61" s="327"/>
    </row>
    <row r="62" spans="1:29" s="50" customFormat="1" ht="15.75">
      <c r="A62" s="296" t="s">
        <v>841</v>
      </c>
      <c r="B62" s="1539" t="s">
        <v>844</v>
      </c>
      <c r="C62" s="1564">
        <f>C63+C68+C73</f>
        <v>71</v>
      </c>
      <c r="D62" s="1564">
        <f t="shared" ref="D62:AB62" si="44">D63+D68+D73</f>
        <v>6</v>
      </c>
      <c r="E62" s="1564">
        <f t="shared" si="44"/>
        <v>52</v>
      </c>
      <c r="F62" s="1564">
        <f t="shared" si="44"/>
        <v>13</v>
      </c>
      <c r="G62" s="1564">
        <f t="shared" si="44"/>
        <v>0</v>
      </c>
      <c r="H62" s="1564">
        <f t="shared" si="44"/>
        <v>0</v>
      </c>
      <c r="I62" s="1564">
        <f t="shared" si="44"/>
        <v>0</v>
      </c>
      <c r="J62" s="1564">
        <f t="shared" si="44"/>
        <v>35</v>
      </c>
      <c r="K62" s="1564">
        <f t="shared" si="44"/>
        <v>1183</v>
      </c>
      <c r="L62" s="1564">
        <f t="shared" si="44"/>
        <v>7</v>
      </c>
      <c r="M62" s="1564">
        <f t="shared" si="44"/>
        <v>0</v>
      </c>
      <c r="N62" s="1564">
        <f t="shared" si="44"/>
        <v>0</v>
      </c>
      <c r="O62" s="1564">
        <f t="shared" si="44"/>
        <v>0</v>
      </c>
      <c r="P62" s="1564">
        <f t="shared" si="44"/>
        <v>0</v>
      </c>
      <c r="Q62" s="1564">
        <f t="shared" si="44"/>
        <v>35</v>
      </c>
      <c r="R62" s="1564">
        <f t="shared" si="44"/>
        <v>78.55</v>
      </c>
      <c r="S62" s="1564">
        <f t="shared" si="44"/>
        <v>9</v>
      </c>
      <c r="T62" s="1565">
        <f t="shared" si="44"/>
        <v>69.55</v>
      </c>
      <c r="U62" s="1565">
        <f t="shared" si="44"/>
        <v>0</v>
      </c>
      <c r="V62" s="1565">
        <f t="shared" si="44"/>
        <v>66.5</v>
      </c>
      <c r="W62" s="1564">
        <f t="shared" si="44"/>
        <v>1</v>
      </c>
      <c r="X62" s="1565">
        <f t="shared" si="44"/>
        <v>0.05</v>
      </c>
      <c r="Y62" s="1566">
        <f t="shared" si="44"/>
        <v>3</v>
      </c>
      <c r="Z62" s="1565">
        <f t="shared" si="44"/>
        <v>16.799999999999997</v>
      </c>
      <c r="AA62" s="1565">
        <f t="shared" si="44"/>
        <v>12.284999999999995</v>
      </c>
      <c r="AB62" s="1565">
        <f t="shared" si="44"/>
        <v>2.6599999999999993</v>
      </c>
      <c r="AC62" s="1067"/>
    </row>
    <row r="63" spans="1:29" s="64" customFormat="1" ht="24.95" customHeight="1">
      <c r="A63" s="1537">
        <v>1</v>
      </c>
      <c r="B63" s="1537" t="s">
        <v>313</v>
      </c>
      <c r="C63" s="1071">
        <f t="shared" ref="C63" si="45">SUM(D63:F63)</f>
        <v>23</v>
      </c>
      <c r="D63" s="1071">
        <v>2</v>
      </c>
      <c r="E63" s="1071">
        <v>17</v>
      </c>
      <c r="F63" s="1071">
        <v>4</v>
      </c>
      <c r="G63" s="1071"/>
      <c r="H63" s="1071"/>
      <c r="I63" s="1071"/>
      <c r="J63" s="1071">
        <f t="shared" ref="J63:L63" si="46">SUM(J64:J67)</f>
        <v>12</v>
      </c>
      <c r="K63" s="1071">
        <f t="shared" si="46"/>
        <v>393</v>
      </c>
      <c r="L63" s="1071">
        <f t="shared" si="46"/>
        <v>4</v>
      </c>
      <c r="M63" s="324"/>
      <c r="N63" s="324"/>
      <c r="O63" s="324"/>
      <c r="P63" s="324"/>
      <c r="Q63" s="1071">
        <f>SUM(Q64:Q67)</f>
        <v>12</v>
      </c>
      <c r="R63" s="324">
        <f t="shared" ref="R63:Y63" si="47">SUM(R64:R67)</f>
        <v>26.799999999999997</v>
      </c>
      <c r="S63" s="324">
        <f t="shared" si="47"/>
        <v>3</v>
      </c>
      <c r="T63" s="324">
        <f t="shared" si="47"/>
        <v>23.799999999999997</v>
      </c>
      <c r="U63" s="324">
        <f t="shared" si="47"/>
        <v>0</v>
      </c>
      <c r="V63" s="324">
        <f t="shared" si="47"/>
        <v>22.799999999999997</v>
      </c>
      <c r="W63" s="324">
        <f t="shared" si="47"/>
        <v>0</v>
      </c>
      <c r="X63" s="324">
        <f t="shared" si="47"/>
        <v>0</v>
      </c>
      <c r="Y63" s="1066">
        <f t="shared" si="47"/>
        <v>1</v>
      </c>
      <c r="Z63" s="324">
        <f>8*70%</f>
        <v>5.6</v>
      </c>
      <c r="AA63" s="324">
        <f>(T63-E63)*0.7</f>
        <v>4.759999999999998</v>
      </c>
      <c r="AB63" s="324">
        <f>(Z63-F63)*0.7</f>
        <v>1.1199999999999997</v>
      </c>
      <c r="AC63" s="321"/>
    </row>
    <row r="64" spans="1:29" s="66" customFormat="1" ht="24.95" customHeight="1">
      <c r="A64" s="1541"/>
      <c r="B64" s="1070" t="s">
        <v>114</v>
      </c>
      <c r="C64" s="1393"/>
      <c r="D64" s="1393"/>
      <c r="E64" s="1393"/>
      <c r="F64" s="1393"/>
      <c r="G64" s="1393"/>
      <c r="H64" s="1393"/>
      <c r="I64" s="1393"/>
      <c r="J64" s="1393">
        <v>3</v>
      </c>
      <c r="K64" s="1393">
        <v>119</v>
      </c>
      <c r="L64" s="1393"/>
      <c r="M64" s="333"/>
      <c r="N64" s="333">
        <v>1.9</v>
      </c>
      <c r="O64" s="333">
        <v>40</v>
      </c>
      <c r="P64" s="333">
        <v>20</v>
      </c>
      <c r="Q64" s="1393">
        <v>3</v>
      </c>
      <c r="R64" s="333">
        <f>S64+T64+Z64</f>
        <v>9.6999999999999993</v>
      </c>
      <c r="S64" s="333">
        <v>3</v>
      </c>
      <c r="T64" s="333">
        <f t="shared" ref="T64:T77" si="48">U64+V64+X64+Y64</f>
        <v>6.6999999999999993</v>
      </c>
      <c r="U64" s="333"/>
      <c r="V64" s="333">
        <f>Q64*N64</f>
        <v>5.6999999999999993</v>
      </c>
      <c r="W64" s="333"/>
      <c r="X64" s="333"/>
      <c r="Y64" s="1543">
        <v>1</v>
      </c>
      <c r="Z64" s="333"/>
      <c r="AA64" s="333"/>
      <c r="AB64" s="333"/>
      <c r="AC64" s="327"/>
    </row>
    <row r="65" spans="1:29" s="64" customFormat="1" ht="24.95" customHeight="1">
      <c r="A65" s="1541"/>
      <c r="B65" s="1070" t="s">
        <v>115</v>
      </c>
      <c r="C65" s="1393"/>
      <c r="D65" s="1393"/>
      <c r="E65" s="1393"/>
      <c r="F65" s="1393"/>
      <c r="G65" s="1393"/>
      <c r="H65" s="1393"/>
      <c r="I65" s="1393"/>
      <c r="J65" s="1393">
        <v>3</v>
      </c>
      <c r="K65" s="1393">
        <v>95</v>
      </c>
      <c r="L65" s="1393">
        <v>2</v>
      </c>
      <c r="M65" s="333"/>
      <c r="N65" s="333">
        <v>1.9</v>
      </c>
      <c r="O65" s="333">
        <v>40</v>
      </c>
      <c r="P65" s="333">
        <v>20</v>
      </c>
      <c r="Q65" s="1393">
        <v>3</v>
      </c>
      <c r="R65" s="333">
        <f t="shared" ref="R65:R67" si="49">S65+T65+Z65</f>
        <v>5.6999999999999993</v>
      </c>
      <c r="S65" s="333"/>
      <c r="T65" s="333">
        <f t="shared" si="48"/>
        <v>5.6999999999999993</v>
      </c>
      <c r="U65" s="333"/>
      <c r="V65" s="333">
        <f>Q65*N65</f>
        <v>5.6999999999999993</v>
      </c>
      <c r="W65" s="333"/>
      <c r="X65" s="333"/>
      <c r="Y65" s="1543"/>
      <c r="Z65" s="333"/>
      <c r="AA65" s="333"/>
      <c r="AB65" s="333"/>
      <c r="AC65" s="327"/>
    </row>
    <row r="66" spans="1:29" s="64" customFormat="1" ht="24.95" customHeight="1">
      <c r="A66" s="1541"/>
      <c r="B66" s="1070" t="s">
        <v>116</v>
      </c>
      <c r="C66" s="1393"/>
      <c r="D66" s="1393"/>
      <c r="E66" s="1393"/>
      <c r="F66" s="1393"/>
      <c r="G66" s="1393"/>
      <c r="H66" s="1393"/>
      <c r="I66" s="1393"/>
      <c r="J66" s="1393">
        <v>3</v>
      </c>
      <c r="K66" s="1393">
        <v>93</v>
      </c>
      <c r="L66" s="1393"/>
      <c r="M66" s="333"/>
      <c r="N66" s="333">
        <v>1.9</v>
      </c>
      <c r="O66" s="333">
        <v>40</v>
      </c>
      <c r="P66" s="333">
        <v>20</v>
      </c>
      <c r="Q66" s="1393">
        <v>3</v>
      </c>
      <c r="R66" s="333">
        <f t="shared" si="49"/>
        <v>5.6999999999999993</v>
      </c>
      <c r="S66" s="333"/>
      <c r="T66" s="333">
        <f t="shared" si="48"/>
        <v>5.6999999999999993</v>
      </c>
      <c r="U66" s="333"/>
      <c r="V66" s="333">
        <f>Q66*N66</f>
        <v>5.6999999999999993</v>
      </c>
      <c r="W66" s="333"/>
      <c r="X66" s="333"/>
      <c r="Y66" s="1543"/>
      <c r="Z66" s="333"/>
      <c r="AA66" s="333"/>
      <c r="AB66" s="333"/>
      <c r="AC66" s="327"/>
    </row>
    <row r="67" spans="1:29" s="63" customFormat="1" ht="24.95" customHeight="1">
      <c r="A67" s="1541"/>
      <c r="B67" s="1070" t="s">
        <v>117</v>
      </c>
      <c r="C67" s="1393"/>
      <c r="D67" s="1393"/>
      <c r="E67" s="1393"/>
      <c r="F67" s="1393"/>
      <c r="G67" s="1393"/>
      <c r="H67" s="1393"/>
      <c r="I67" s="1393"/>
      <c r="J67" s="1393">
        <v>3</v>
      </c>
      <c r="K67" s="1393">
        <v>86</v>
      </c>
      <c r="L67" s="1393">
        <v>2</v>
      </c>
      <c r="M67" s="333"/>
      <c r="N67" s="333">
        <v>1.9</v>
      </c>
      <c r="O67" s="333">
        <v>40</v>
      </c>
      <c r="P67" s="333">
        <v>20</v>
      </c>
      <c r="Q67" s="1393">
        <v>3</v>
      </c>
      <c r="R67" s="333">
        <f t="shared" si="49"/>
        <v>5.6999999999999993</v>
      </c>
      <c r="S67" s="333"/>
      <c r="T67" s="333">
        <f t="shared" si="48"/>
        <v>5.6999999999999993</v>
      </c>
      <c r="U67" s="333"/>
      <c r="V67" s="333">
        <f>Q67*N67</f>
        <v>5.6999999999999993</v>
      </c>
      <c r="W67" s="333"/>
      <c r="X67" s="333"/>
      <c r="Y67" s="1543"/>
      <c r="Z67" s="333"/>
      <c r="AA67" s="333"/>
      <c r="AB67" s="333"/>
      <c r="AC67" s="327"/>
    </row>
    <row r="68" spans="1:29" s="64" customFormat="1" ht="24.95" customHeight="1">
      <c r="A68" s="1537">
        <v>2</v>
      </c>
      <c r="B68" s="1537" t="s">
        <v>317</v>
      </c>
      <c r="C68" s="1071">
        <f t="shared" ref="C68" si="50">SUM(D68:F68)</f>
        <v>27</v>
      </c>
      <c r="D68" s="1071">
        <v>2</v>
      </c>
      <c r="E68" s="1071">
        <v>20</v>
      </c>
      <c r="F68" s="1071">
        <v>5</v>
      </c>
      <c r="G68" s="1071"/>
      <c r="H68" s="1071"/>
      <c r="I68" s="1071"/>
      <c r="J68" s="1071">
        <f t="shared" ref="J68:L68" si="51">SUM(J69:J72)</f>
        <v>15</v>
      </c>
      <c r="K68" s="1071">
        <f>SUM(K69:K72)</f>
        <v>504</v>
      </c>
      <c r="L68" s="1071">
        <f t="shared" si="51"/>
        <v>1</v>
      </c>
      <c r="M68" s="324"/>
      <c r="N68" s="324"/>
      <c r="O68" s="324"/>
      <c r="P68" s="324"/>
      <c r="Q68" s="1071">
        <f>SUM(Q69:Q72)</f>
        <v>15</v>
      </c>
      <c r="R68" s="324">
        <f t="shared" ref="R68:Y68" si="52">SUM(R69:R72)</f>
        <v>32.5</v>
      </c>
      <c r="S68" s="324">
        <f t="shared" si="52"/>
        <v>3</v>
      </c>
      <c r="T68" s="324">
        <f t="shared" si="52"/>
        <v>29.499999999999996</v>
      </c>
      <c r="U68" s="324">
        <f t="shared" si="52"/>
        <v>0</v>
      </c>
      <c r="V68" s="324">
        <f t="shared" si="52"/>
        <v>28.499999999999996</v>
      </c>
      <c r="W68" s="324">
        <f t="shared" si="52"/>
        <v>0</v>
      </c>
      <c r="X68" s="324">
        <f t="shared" si="52"/>
        <v>0</v>
      </c>
      <c r="Y68" s="1066">
        <f t="shared" si="52"/>
        <v>1</v>
      </c>
      <c r="Z68" s="324">
        <f>8*70%</f>
        <v>5.6</v>
      </c>
      <c r="AA68" s="324">
        <f>(T68-E68)*0.7</f>
        <v>6.6499999999999968</v>
      </c>
      <c r="AB68" s="324">
        <f>(Z68-F68)*0.7</f>
        <v>0.41999999999999971</v>
      </c>
      <c r="AC68" s="321"/>
    </row>
    <row r="69" spans="1:29" s="62" customFormat="1" ht="24.95" customHeight="1">
      <c r="A69" s="1541"/>
      <c r="B69" s="1070" t="s">
        <v>114</v>
      </c>
      <c r="C69" s="1393"/>
      <c r="D69" s="1393"/>
      <c r="E69" s="1393"/>
      <c r="F69" s="1393"/>
      <c r="G69" s="1393"/>
      <c r="H69" s="1393"/>
      <c r="I69" s="1393"/>
      <c r="J69" s="1393">
        <v>4</v>
      </c>
      <c r="K69" s="1393">
        <v>137</v>
      </c>
      <c r="L69" s="1393"/>
      <c r="M69" s="333"/>
      <c r="N69" s="333">
        <v>1.9</v>
      </c>
      <c r="O69" s="333">
        <v>40</v>
      </c>
      <c r="P69" s="333">
        <v>20</v>
      </c>
      <c r="Q69" s="1393">
        <v>4</v>
      </c>
      <c r="R69" s="333">
        <f>S69+T69+Z69</f>
        <v>11.6</v>
      </c>
      <c r="S69" s="333">
        <v>3</v>
      </c>
      <c r="T69" s="333">
        <f t="shared" si="48"/>
        <v>8.6</v>
      </c>
      <c r="U69" s="333"/>
      <c r="V69" s="333">
        <f>Q69*N69</f>
        <v>7.6</v>
      </c>
      <c r="W69" s="333"/>
      <c r="X69" s="333"/>
      <c r="Y69" s="1543">
        <v>1</v>
      </c>
      <c r="Z69" s="333"/>
      <c r="AA69" s="333"/>
      <c r="AB69" s="333"/>
      <c r="AC69" s="327"/>
    </row>
    <row r="70" spans="1:29" s="62" customFormat="1" ht="24.95" customHeight="1">
      <c r="A70" s="1541"/>
      <c r="B70" s="1070" t="s">
        <v>115</v>
      </c>
      <c r="C70" s="1393"/>
      <c r="D70" s="1393"/>
      <c r="E70" s="1393"/>
      <c r="F70" s="1393"/>
      <c r="G70" s="1393"/>
      <c r="H70" s="1393"/>
      <c r="I70" s="1393"/>
      <c r="J70" s="1393">
        <v>4</v>
      </c>
      <c r="K70" s="1393">
        <v>131</v>
      </c>
      <c r="L70" s="1393"/>
      <c r="M70" s="333"/>
      <c r="N70" s="333">
        <v>1.9</v>
      </c>
      <c r="O70" s="333">
        <v>40</v>
      </c>
      <c r="P70" s="333">
        <v>20</v>
      </c>
      <c r="Q70" s="1393">
        <v>4</v>
      </c>
      <c r="R70" s="333">
        <f t="shared" ref="R70:R72" si="53">S70+T70+Z70</f>
        <v>7.6</v>
      </c>
      <c r="S70" s="333"/>
      <c r="T70" s="333">
        <f t="shared" si="48"/>
        <v>7.6</v>
      </c>
      <c r="U70" s="333"/>
      <c r="V70" s="333">
        <f>Q70*N70</f>
        <v>7.6</v>
      </c>
      <c r="W70" s="333"/>
      <c r="X70" s="333"/>
      <c r="Y70" s="1543"/>
      <c r="Z70" s="333"/>
      <c r="AA70" s="333"/>
      <c r="AB70" s="333"/>
      <c r="AC70" s="327"/>
    </row>
    <row r="71" spans="1:29" s="62" customFormat="1" ht="24.95" customHeight="1">
      <c r="A71" s="1541"/>
      <c r="B71" s="1070" t="s">
        <v>116</v>
      </c>
      <c r="C71" s="1393"/>
      <c r="D71" s="1393"/>
      <c r="E71" s="1393"/>
      <c r="F71" s="1393"/>
      <c r="G71" s="1393"/>
      <c r="H71" s="1393"/>
      <c r="I71" s="1393"/>
      <c r="J71" s="1393">
        <v>4</v>
      </c>
      <c r="K71" s="1393">
        <v>136</v>
      </c>
      <c r="L71" s="1393"/>
      <c r="M71" s="333"/>
      <c r="N71" s="333">
        <v>1.9</v>
      </c>
      <c r="O71" s="333">
        <v>40</v>
      </c>
      <c r="P71" s="333">
        <v>20</v>
      </c>
      <c r="Q71" s="1393">
        <v>4</v>
      </c>
      <c r="R71" s="333">
        <f t="shared" si="53"/>
        <v>7.6</v>
      </c>
      <c r="S71" s="333"/>
      <c r="T71" s="333">
        <f t="shared" si="48"/>
        <v>7.6</v>
      </c>
      <c r="U71" s="333"/>
      <c r="V71" s="333">
        <f>Q71*N71</f>
        <v>7.6</v>
      </c>
      <c r="W71" s="333"/>
      <c r="X71" s="333"/>
      <c r="Y71" s="1543"/>
      <c r="Z71" s="333"/>
      <c r="AA71" s="333"/>
      <c r="AB71" s="333"/>
      <c r="AC71" s="327"/>
    </row>
    <row r="72" spans="1:29" s="62" customFormat="1" ht="24.95" customHeight="1">
      <c r="A72" s="1541"/>
      <c r="B72" s="1070" t="s">
        <v>117</v>
      </c>
      <c r="C72" s="1393"/>
      <c r="D72" s="1393"/>
      <c r="E72" s="1393"/>
      <c r="F72" s="1393"/>
      <c r="G72" s="1393"/>
      <c r="H72" s="1393"/>
      <c r="I72" s="1393"/>
      <c r="J72" s="1393">
        <v>3</v>
      </c>
      <c r="K72" s="1393">
        <v>100</v>
      </c>
      <c r="L72" s="1393">
        <v>1</v>
      </c>
      <c r="M72" s="333"/>
      <c r="N72" s="333">
        <v>1.9</v>
      </c>
      <c r="O72" s="333">
        <v>40</v>
      </c>
      <c r="P72" s="333">
        <v>20</v>
      </c>
      <c r="Q72" s="1393">
        <v>3</v>
      </c>
      <c r="R72" s="333">
        <f t="shared" si="53"/>
        <v>5.6999999999999993</v>
      </c>
      <c r="S72" s="333"/>
      <c r="T72" s="333">
        <f t="shared" si="48"/>
        <v>5.6999999999999993</v>
      </c>
      <c r="U72" s="333"/>
      <c r="V72" s="333">
        <f>Q72*N72</f>
        <v>5.6999999999999993</v>
      </c>
      <c r="W72" s="333"/>
      <c r="X72" s="333"/>
      <c r="Y72" s="1543"/>
      <c r="Z72" s="333"/>
      <c r="AA72" s="333"/>
      <c r="AB72" s="333"/>
      <c r="AC72" s="327"/>
    </row>
    <row r="73" spans="1:29" s="64" customFormat="1" ht="24.95" customHeight="1">
      <c r="A73" s="1537">
        <v>3</v>
      </c>
      <c r="B73" s="1537" t="s">
        <v>318</v>
      </c>
      <c r="C73" s="1071">
        <f t="shared" ref="C73" si="54">SUM(D73:F73)</f>
        <v>21</v>
      </c>
      <c r="D73" s="1071">
        <v>2</v>
      </c>
      <c r="E73" s="1071">
        <v>15</v>
      </c>
      <c r="F73" s="1071">
        <v>4</v>
      </c>
      <c r="G73" s="1071"/>
      <c r="H73" s="1071"/>
      <c r="I73" s="1071"/>
      <c r="J73" s="1071">
        <f t="shared" ref="J73:Y73" si="55">SUM(J74:J77)</f>
        <v>8</v>
      </c>
      <c r="K73" s="1071">
        <f t="shared" si="55"/>
        <v>286</v>
      </c>
      <c r="L73" s="1071">
        <f t="shared" si="55"/>
        <v>2</v>
      </c>
      <c r="M73" s="324"/>
      <c r="N73" s="324"/>
      <c r="O73" s="324"/>
      <c r="P73" s="324"/>
      <c r="Q73" s="1071">
        <f t="shared" si="55"/>
        <v>8</v>
      </c>
      <c r="R73" s="324">
        <f t="shared" si="55"/>
        <v>19.25</v>
      </c>
      <c r="S73" s="324">
        <f t="shared" si="55"/>
        <v>3</v>
      </c>
      <c r="T73" s="324">
        <f t="shared" si="55"/>
        <v>16.25</v>
      </c>
      <c r="U73" s="324">
        <f t="shared" si="55"/>
        <v>0</v>
      </c>
      <c r="V73" s="324">
        <f t="shared" si="55"/>
        <v>15.2</v>
      </c>
      <c r="W73" s="324">
        <f t="shared" si="55"/>
        <v>1</v>
      </c>
      <c r="X73" s="324">
        <f t="shared" si="55"/>
        <v>0.05</v>
      </c>
      <c r="Y73" s="1066">
        <f t="shared" si="55"/>
        <v>1</v>
      </c>
      <c r="Z73" s="324">
        <f>8*70%</f>
        <v>5.6</v>
      </c>
      <c r="AA73" s="324">
        <f>(T73-E73)*0.7</f>
        <v>0.875</v>
      </c>
      <c r="AB73" s="324">
        <f>(Z73-F73)*0.7</f>
        <v>1.1199999999999997</v>
      </c>
      <c r="AC73" s="321"/>
    </row>
    <row r="74" spans="1:29" s="62" customFormat="1" ht="24.95" customHeight="1">
      <c r="A74" s="1541"/>
      <c r="B74" s="1070" t="s">
        <v>114</v>
      </c>
      <c r="C74" s="1393">
        <v>2</v>
      </c>
      <c r="D74" s="1393"/>
      <c r="E74" s="1393"/>
      <c r="F74" s="1393"/>
      <c r="G74" s="1393"/>
      <c r="H74" s="1393"/>
      <c r="I74" s="1393"/>
      <c r="J74" s="1393">
        <v>2</v>
      </c>
      <c r="K74" s="1393">
        <v>78</v>
      </c>
      <c r="L74" s="1393">
        <v>1</v>
      </c>
      <c r="M74" s="333"/>
      <c r="N74" s="333">
        <v>1.9</v>
      </c>
      <c r="O74" s="333">
        <v>40</v>
      </c>
      <c r="P74" s="333">
        <v>20</v>
      </c>
      <c r="Q74" s="1393">
        <v>2</v>
      </c>
      <c r="R74" s="333">
        <f>S74+T74+Z74</f>
        <v>7.8</v>
      </c>
      <c r="S74" s="333">
        <v>3</v>
      </c>
      <c r="T74" s="333">
        <f t="shared" si="48"/>
        <v>4.8</v>
      </c>
      <c r="U74" s="333"/>
      <c r="V74" s="333">
        <f>Q74*N74</f>
        <v>3.8</v>
      </c>
      <c r="W74" s="333"/>
      <c r="X74" s="333"/>
      <c r="Y74" s="1543">
        <v>1</v>
      </c>
      <c r="Z74" s="333"/>
      <c r="AA74" s="333"/>
      <c r="AB74" s="333"/>
      <c r="AC74" s="327"/>
    </row>
    <row r="75" spans="1:29" s="62" customFormat="1" ht="24.95" customHeight="1">
      <c r="A75" s="1541"/>
      <c r="B75" s="1070" t="s">
        <v>115</v>
      </c>
      <c r="C75" s="1393" t="s">
        <v>35</v>
      </c>
      <c r="D75" s="1393"/>
      <c r="E75" s="1393"/>
      <c r="F75" s="1393"/>
      <c r="G75" s="1393"/>
      <c r="H75" s="1393"/>
      <c r="I75" s="1393"/>
      <c r="J75" s="1393">
        <v>2</v>
      </c>
      <c r="K75" s="1393">
        <v>81</v>
      </c>
      <c r="L75" s="1393"/>
      <c r="M75" s="333"/>
      <c r="N75" s="333">
        <v>1.9</v>
      </c>
      <c r="O75" s="333">
        <v>40</v>
      </c>
      <c r="P75" s="333">
        <v>20</v>
      </c>
      <c r="Q75" s="1393">
        <v>2</v>
      </c>
      <c r="R75" s="333">
        <f t="shared" ref="R75:R77" si="56">S75+T75+Z75</f>
        <v>3.8499999999999996</v>
      </c>
      <c r="S75" s="333"/>
      <c r="T75" s="333">
        <f t="shared" si="48"/>
        <v>3.8499999999999996</v>
      </c>
      <c r="U75" s="333"/>
      <c r="V75" s="333">
        <f>Q75*N75</f>
        <v>3.8</v>
      </c>
      <c r="W75" s="333">
        <f t="shared" ref="W75" si="57">(K75+L75)-(O75*Q75)</f>
        <v>1</v>
      </c>
      <c r="X75" s="333">
        <f t="shared" ref="X75" si="58">W75/P75</f>
        <v>0.05</v>
      </c>
      <c r="Y75" s="1543"/>
      <c r="Z75" s="333"/>
      <c r="AA75" s="333"/>
      <c r="AB75" s="333"/>
      <c r="AC75" s="327"/>
    </row>
    <row r="76" spans="1:29" s="62" customFormat="1" ht="24.95" customHeight="1">
      <c r="A76" s="1541"/>
      <c r="B76" s="1070" t="s">
        <v>116</v>
      </c>
      <c r="C76" s="1393">
        <v>2</v>
      </c>
      <c r="D76" s="1393"/>
      <c r="E76" s="1393"/>
      <c r="F76" s="1393"/>
      <c r="G76" s="1393"/>
      <c r="H76" s="1393"/>
      <c r="I76" s="1393"/>
      <c r="J76" s="1393">
        <v>2</v>
      </c>
      <c r="K76" s="1393">
        <v>63</v>
      </c>
      <c r="L76" s="1393">
        <v>1</v>
      </c>
      <c r="M76" s="333"/>
      <c r="N76" s="333">
        <v>1.9</v>
      </c>
      <c r="O76" s="333">
        <v>40</v>
      </c>
      <c r="P76" s="333">
        <v>20</v>
      </c>
      <c r="Q76" s="1393">
        <v>2</v>
      </c>
      <c r="R76" s="333">
        <f t="shared" si="56"/>
        <v>3.8</v>
      </c>
      <c r="S76" s="333"/>
      <c r="T76" s="333">
        <f t="shared" si="48"/>
        <v>3.8</v>
      </c>
      <c r="U76" s="333"/>
      <c r="V76" s="333">
        <f>Q76*N76</f>
        <v>3.8</v>
      </c>
      <c r="W76" s="333"/>
      <c r="X76" s="333"/>
      <c r="Y76" s="1543"/>
      <c r="Z76" s="333"/>
      <c r="AA76" s="333"/>
      <c r="AB76" s="333"/>
      <c r="AC76" s="327"/>
    </row>
    <row r="77" spans="1:29" s="62" customFormat="1" ht="24.95" customHeight="1">
      <c r="A77" s="1541"/>
      <c r="B77" s="1070" t="s">
        <v>117</v>
      </c>
      <c r="C77" s="1393">
        <v>2</v>
      </c>
      <c r="D77" s="1393"/>
      <c r="E77" s="1393"/>
      <c r="F77" s="1393"/>
      <c r="G77" s="1393"/>
      <c r="H77" s="1393"/>
      <c r="I77" s="1393"/>
      <c r="J77" s="1393">
        <v>2</v>
      </c>
      <c r="K77" s="1393">
        <v>64</v>
      </c>
      <c r="L77" s="1393"/>
      <c r="M77" s="333"/>
      <c r="N77" s="333">
        <v>1.9</v>
      </c>
      <c r="O77" s="333">
        <v>40</v>
      </c>
      <c r="P77" s="333">
        <v>20</v>
      </c>
      <c r="Q77" s="1393">
        <v>2</v>
      </c>
      <c r="R77" s="333">
        <f t="shared" si="56"/>
        <v>3.8</v>
      </c>
      <c r="S77" s="333"/>
      <c r="T77" s="333">
        <f t="shared" si="48"/>
        <v>3.8</v>
      </c>
      <c r="U77" s="333"/>
      <c r="V77" s="333">
        <f>Q77*N77</f>
        <v>3.8</v>
      </c>
      <c r="W77" s="333"/>
      <c r="X77" s="333"/>
      <c r="Y77" s="1543"/>
      <c r="Z77" s="333"/>
      <c r="AA77" s="333"/>
      <c r="AB77" s="333"/>
      <c r="AC77" s="327"/>
    </row>
    <row r="78" spans="1:29" s="64" customFormat="1" ht="24.95" customHeight="1">
      <c r="A78" s="1069" t="s">
        <v>835</v>
      </c>
      <c r="B78" s="1569" t="s">
        <v>127</v>
      </c>
      <c r="C78" s="153">
        <f>C237+C256+C80+C93+C100+C113+C282+C120+C155+C296+C128+C141+C212+C309+C186+C328</f>
        <v>442</v>
      </c>
      <c r="D78" s="153">
        <f>D237+D256+D80+D93+D100+D113+D282+D120+D155+D296+D128+D141+D212+D309+D186+D328</f>
        <v>38</v>
      </c>
      <c r="E78" s="153">
        <f>E237+E256+E80+E93+E100+E113+E282+E120+E155+E296+E128+E141+E212+E309+E186+E328</f>
        <v>357</v>
      </c>
      <c r="F78" s="153">
        <f>F237+F256+F80+F93+F100+F113+F282+F120+F155+F296+F128+F141+F212+F309+F186+F328</f>
        <v>47</v>
      </c>
      <c r="G78" s="153"/>
      <c r="H78" s="153"/>
      <c r="I78" s="153"/>
      <c r="J78" s="153">
        <f>J237+J256+J80+J93+J100+J113+J282+J120+J155+J296+J128+J141+J212+J309+J186+J328</f>
        <v>240</v>
      </c>
      <c r="K78" s="153">
        <f>K237+K256+K80+K93+K100+K113+K282+K120+K155+K296+K128+K141+K212+K309+K186+K328</f>
        <v>5536</v>
      </c>
      <c r="L78" s="153">
        <f>L237+L256+L80+L93+L100+L113+L282+L120+L155+L296+L128+L141+L212+L309+L186+L328</f>
        <v>80</v>
      </c>
      <c r="M78" s="154"/>
      <c r="N78" s="154"/>
      <c r="O78" s="154"/>
      <c r="P78" s="154"/>
      <c r="Q78" s="153">
        <f>Q237+Q256+Q80+Q93+Q100+Q113+Q282+Q120+Q155+Q296+Q128+Q141+Q212+Q309+Q186+Q328</f>
        <v>240.03333333333333</v>
      </c>
      <c r="R78" s="154">
        <f>R237+R256+R80+R93+R100+R113+R282+R120+R155+R296+R128+R141+R212+R309+R186+R328</f>
        <v>381.58431372549018</v>
      </c>
      <c r="S78" s="154">
        <f>S237+S256+S80+S93+S100+S113+S282+S120+S155+S296+S128+S141+S212+S309+S186+S328</f>
        <v>37</v>
      </c>
      <c r="T78" s="154">
        <f>T237+T256+T80+T93+T100+T113+T282+T120+T155+T296+T128+T141+T212+T309+T186+T328</f>
        <v>381.58431372549018</v>
      </c>
      <c r="U78" s="154"/>
      <c r="V78" s="154">
        <f t="shared" ref="V78:AB78" si="59">V237+V256+V80+V93+V100+V113+V282+V120+V155+V296+V128+V141+V212+V309+V186+V328</f>
        <v>360.05</v>
      </c>
      <c r="W78" s="154">
        <f t="shared" si="59"/>
        <v>81</v>
      </c>
      <c r="X78" s="154">
        <f t="shared" si="59"/>
        <v>5.5343137254901968</v>
      </c>
      <c r="Y78" s="1570">
        <f t="shared" si="59"/>
        <v>16</v>
      </c>
      <c r="Z78" s="154">
        <f t="shared" si="59"/>
        <v>71.400000000000006</v>
      </c>
      <c r="AA78" s="154">
        <f t="shared" si="59"/>
        <v>17.209019607843139</v>
      </c>
      <c r="AB78" s="154">
        <f t="shared" si="59"/>
        <v>17.079999999999995</v>
      </c>
      <c r="AC78" s="155"/>
    </row>
    <row r="79" spans="1:29" s="64" customFormat="1" ht="24.95" customHeight="1">
      <c r="A79" s="296" t="s">
        <v>111</v>
      </c>
      <c r="B79" s="1539" t="s">
        <v>837</v>
      </c>
      <c r="C79" s="1071">
        <f>C80+C93+C100+C113+C120</f>
        <v>149</v>
      </c>
      <c r="D79" s="1071">
        <f t="shared" ref="D79:AB79" si="60">D80+D93+D100+D113+D120</f>
        <v>11</v>
      </c>
      <c r="E79" s="1071">
        <f t="shared" si="60"/>
        <v>123</v>
      </c>
      <c r="F79" s="1071">
        <f t="shared" si="60"/>
        <v>15</v>
      </c>
      <c r="G79" s="1071">
        <f t="shared" si="60"/>
        <v>0</v>
      </c>
      <c r="H79" s="1071">
        <f t="shared" si="60"/>
        <v>0</v>
      </c>
      <c r="I79" s="1071">
        <f t="shared" si="60"/>
        <v>0</v>
      </c>
      <c r="J79" s="1071">
        <f t="shared" si="60"/>
        <v>81</v>
      </c>
      <c r="K79" s="1071">
        <f t="shared" si="60"/>
        <v>2310</v>
      </c>
      <c r="L79" s="1071">
        <f t="shared" si="60"/>
        <v>28</v>
      </c>
      <c r="M79" s="1071">
        <f t="shared" si="60"/>
        <v>0</v>
      </c>
      <c r="N79" s="1071">
        <f t="shared" si="60"/>
        <v>0</v>
      </c>
      <c r="O79" s="1071">
        <f t="shared" si="60"/>
        <v>0</v>
      </c>
      <c r="P79" s="1071">
        <f t="shared" si="60"/>
        <v>0</v>
      </c>
      <c r="Q79" s="1071">
        <f t="shared" si="60"/>
        <v>81</v>
      </c>
      <c r="R79" s="1071">
        <f t="shared" si="60"/>
        <v>127.95098039215688</v>
      </c>
      <c r="S79" s="1071">
        <f t="shared" si="60"/>
        <v>11</v>
      </c>
      <c r="T79" s="324">
        <f t="shared" si="60"/>
        <v>127.95098039215688</v>
      </c>
      <c r="U79" s="324">
        <f t="shared" si="60"/>
        <v>0</v>
      </c>
      <c r="V79" s="324">
        <f t="shared" si="60"/>
        <v>121.5</v>
      </c>
      <c r="W79" s="1071">
        <f t="shared" si="60"/>
        <v>22</v>
      </c>
      <c r="X79" s="324">
        <f t="shared" si="60"/>
        <v>1.4509803921568629</v>
      </c>
      <c r="Y79" s="1066">
        <f t="shared" si="60"/>
        <v>5</v>
      </c>
      <c r="Z79" s="324">
        <f t="shared" si="60"/>
        <v>20.999999999999996</v>
      </c>
      <c r="AA79" s="324">
        <f t="shared" si="60"/>
        <v>3.4656862745098049</v>
      </c>
      <c r="AB79" s="324">
        <f t="shared" si="60"/>
        <v>4.1999999999999975</v>
      </c>
      <c r="AC79" s="321"/>
    </row>
    <row r="80" spans="1:29" s="64" customFormat="1" ht="24.95" customHeight="1">
      <c r="A80" s="1537">
        <v>1</v>
      </c>
      <c r="B80" s="1537" t="s">
        <v>321</v>
      </c>
      <c r="C80" s="1071">
        <f>SUM(D80:F80)</f>
        <v>45</v>
      </c>
      <c r="D80" s="1071">
        <v>3</v>
      </c>
      <c r="E80" s="1071">
        <v>39</v>
      </c>
      <c r="F80" s="1071">
        <v>3</v>
      </c>
      <c r="G80" s="1071"/>
      <c r="H80" s="1071"/>
      <c r="I80" s="1071"/>
      <c r="J80" s="1071">
        <f>J81+J87</f>
        <v>26</v>
      </c>
      <c r="K80" s="1071">
        <f t="shared" ref="K80:Z80" si="61">K81+K87</f>
        <v>709</v>
      </c>
      <c r="L80" s="1071">
        <f t="shared" si="61"/>
        <v>6</v>
      </c>
      <c r="M80" s="324"/>
      <c r="N80" s="324"/>
      <c r="O80" s="324"/>
      <c r="P80" s="324"/>
      <c r="Q80" s="1071">
        <f t="shared" si="61"/>
        <v>26</v>
      </c>
      <c r="R80" s="324">
        <f t="shared" si="61"/>
        <v>40</v>
      </c>
      <c r="S80" s="324">
        <f t="shared" si="61"/>
        <v>3</v>
      </c>
      <c r="T80" s="324">
        <f t="shared" si="61"/>
        <v>40</v>
      </c>
      <c r="U80" s="324">
        <f t="shared" si="61"/>
        <v>0</v>
      </c>
      <c r="V80" s="324">
        <f t="shared" si="61"/>
        <v>39</v>
      </c>
      <c r="W80" s="324">
        <f t="shared" si="61"/>
        <v>0</v>
      </c>
      <c r="X80" s="324">
        <f t="shared" si="61"/>
        <v>0</v>
      </c>
      <c r="Y80" s="1066">
        <f t="shared" si="61"/>
        <v>1</v>
      </c>
      <c r="Z80" s="324">
        <f t="shared" si="61"/>
        <v>4.1999999999999993</v>
      </c>
      <c r="AA80" s="324">
        <f>(T80-E80)*0.7</f>
        <v>0.7</v>
      </c>
      <c r="AB80" s="324">
        <f>(Z80-F80)*0.7</f>
        <v>0.83999999999999941</v>
      </c>
      <c r="AC80" s="321"/>
    </row>
    <row r="81" spans="1:29" s="63" customFormat="1" ht="24.95" customHeight="1">
      <c r="A81" s="1541"/>
      <c r="B81" s="321" t="s">
        <v>37</v>
      </c>
      <c r="C81" s="1393">
        <v>23</v>
      </c>
      <c r="D81" s="1393">
        <v>3</v>
      </c>
      <c r="E81" s="1393">
        <v>23</v>
      </c>
      <c r="F81" s="1393">
        <v>3</v>
      </c>
      <c r="G81" s="1393"/>
      <c r="H81" s="1393"/>
      <c r="I81" s="1393"/>
      <c r="J81" s="1393">
        <f>J82+J83+J84+J85+J86</f>
        <v>15</v>
      </c>
      <c r="K81" s="1393">
        <f t="shared" ref="K81:Y81" si="62">K82+K83+K84+K85+K86</f>
        <v>428</v>
      </c>
      <c r="L81" s="1393">
        <f t="shared" si="62"/>
        <v>3</v>
      </c>
      <c r="M81" s="333"/>
      <c r="N81" s="333">
        <v>1.5</v>
      </c>
      <c r="O81" s="333"/>
      <c r="P81" s="333"/>
      <c r="Q81" s="1393">
        <f t="shared" si="62"/>
        <v>15</v>
      </c>
      <c r="R81" s="333">
        <f t="shared" si="62"/>
        <v>23.5</v>
      </c>
      <c r="S81" s="333">
        <v>3</v>
      </c>
      <c r="T81" s="333">
        <f t="shared" si="62"/>
        <v>23.5</v>
      </c>
      <c r="U81" s="333">
        <f t="shared" si="62"/>
        <v>0</v>
      </c>
      <c r="V81" s="333">
        <f t="shared" si="62"/>
        <v>22.5</v>
      </c>
      <c r="W81" s="333">
        <f t="shared" si="62"/>
        <v>0</v>
      </c>
      <c r="X81" s="333">
        <f t="shared" si="62"/>
        <v>0</v>
      </c>
      <c r="Y81" s="1543">
        <f t="shared" si="62"/>
        <v>1</v>
      </c>
      <c r="Z81" s="333">
        <f>6*70%</f>
        <v>4.1999999999999993</v>
      </c>
      <c r="AA81" s="1547"/>
      <c r="AB81" s="333"/>
      <c r="AC81" s="327"/>
    </row>
    <row r="82" spans="1:29" s="63" customFormat="1" ht="24.95" customHeight="1">
      <c r="A82" s="1541"/>
      <c r="B82" s="1070" t="s">
        <v>129</v>
      </c>
      <c r="C82" s="1393">
        <v>4</v>
      </c>
      <c r="D82" s="1393">
        <v>0</v>
      </c>
      <c r="E82" s="1393">
        <v>4</v>
      </c>
      <c r="F82" s="1393">
        <v>0</v>
      </c>
      <c r="G82" s="1393"/>
      <c r="H82" s="1393"/>
      <c r="I82" s="1393"/>
      <c r="J82" s="1393">
        <v>3</v>
      </c>
      <c r="K82" s="1393">
        <v>95</v>
      </c>
      <c r="L82" s="1393">
        <v>1</v>
      </c>
      <c r="M82" s="333"/>
      <c r="N82" s="333">
        <v>1.5</v>
      </c>
      <c r="O82" s="333">
        <v>35</v>
      </c>
      <c r="P82" s="333">
        <v>17</v>
      </c>
      <c r="Q82" s="1393">
        <v>3</v>
      </c>
      <c r="R82" s="333">
        <f t="shared" ref="R82:R92" si="63">S82+T82+Z82</f>
        <v>5.5</v>
      </c>
      <c r="S82" s="333"/>
      <c r="T82" s="333">
        <f t="shared" ref="T82:T86" si="64">U82+V82+X82+Y82</f>
        <v>5.5</v>
      </c>
      <c r="U82" s="333"/>
      <c r="V82" s="333">
        <f>Q82*N82</f>
        <v>4.5</v>
      </c>
      <c r="W82" s="333"/>
      <c r="X82" s="333"/>
      <c r="Y82" s="1543">
        <v>1</v>
      </c>
      <c r="Z82" s="333"/>
      <c r="AA82" s="1547"/>
      <c r="AB82" s="333"/>
      <c r="AC82" s="327"/>
    </row>
    <row r="83" spans="1:29" s="63" customFormat="1" ht="24.95" customHeight="1">
      <c r="A83" s="1541"/>
      <c r="B83" s="1070" t="s">
        <v>130</v>
      </c>
      <c r="C83" s="1393">
        <v>4</v>
      </c>
      <c r="D83" s="1393">
        <v>0</v>
      </c>
      <c r="E83" s="1393">
        <v>4</v>
      </c>
      <c r="F83" s="1393">
        <v>0</v>
      </c>
      <c r="G83" s="1393"/>
      <c r="H83" s="1393"/>
      <c r="I83" s="1393"/>
      <c r="J83" s="1393">
        <v>3</v>
      </c>
      <c r="K83" s="1393">
        <v>80</v>
      </c>
      <c r="L83" s="1393">
        <v>1</v>
      </c>
      <c r="M83" s="333"/>
      <c r="N83" s="333">
        <v>1.5</v>
      </c>
      <c r="O83" s="333">
        <v>35</v>
      </c>
      <c r="P83" s="333">
        <v>17</v>
      </c>
      <c r="Q83" s="1393">
        <v>3</v>
      </c>
      <c r="R83" s="333">
        <f t="shared" si="63"/>
        <v>4.5</v>
      </c>
      <c r="S83" s="333"/>
      <c r="T83" s="333">
        <f t="shared" si="64"/>
        <v>4.5</v>
      </c>
      <c r="U83" s="333"/>
      <c r="V83" s="333">
        <f>Q83*N83</f>
        <v>4.5</v>
      </c>
      <c r="W83" s="333"/>
      <c r="X83" s="333"/>
      <c r="Y83" s="1543"/>
      <c r="Z83" s="333"/>
      <c r="AA83" s="1547"/>
      <c r="AB83" s="333"/>
      <c r="AC83" s="327"/>
    </row>
    <row r="84" spans="1:29" s="63" customFormat="1" ht="24.95" customHeight="1">
      <c r="A84" s="1541"/>
      <c r="B84" s="1070" t="s">
        <v>131</v>
      </c>
      <c r="C84" s="1393">
        <v>5</v>
      </c>
      <c r="D84" s="1393">
        <v>0</v>
      </c>
      <c r="E84" s="1393">
        <v>5</v>
      </c>
      <c r="F84" s="1393">
        <v>0</v>
      </c>
      <c r="G84" s="1393"/>
      <c r="H84" s="1393"/>
      <c r="I84" s="1393"/>
      <c r="J84" s="1393">
        <v>3</v>
      </c>
      <c r="K84" s="1393">
        <v>92</v>
      </c>
      <c r="L84" s="1393">
        <v>0</v>
      </c>
      <c r="M84" s="333"/>
      <c r="N84" s="333">
        <v>1.5</v>
      </c>
      <c r="O84" s="333">
        <v>35</v>
      </c>
      <c r="P84" s="333">
        <v>17</v>
      </c>
      <c r="Q84" s="1393">
        <v>3</v>
      </c>
      <c r="R84" s="333">
        <f t="shared" si="63"/>
        <v>4.5</v>
      </c>
      <c r="S84" s="333"/>
      <c r="T84" s="333">
        <f t="shared" si="64"/>
        <v>4.5</v>
      </c>
      <c r="U84" s="333"/>
      <c r="V84" s="333">
        <f>Q84*N84</f>
        <v>4.5</v>
      </c>
      <c r="W84" s="333"/>
      <c r="X84" s="333"/>
      <c r="Y84" s="1543"/>
      <c r="Z84" s="333"/>
      <c r="AA84" s="1547"/>
      <c r="AB84" s="333"/>
      <c r="AC84" s="327"/>
    </row>
    <row r="85" spans="1:29" s="63" customFormat="1" ht="24.95" customHeight="1">
      <c r="A85" s="1541"/>
      <c r="B85" s="1070" t="s">
        <v>132</v>
      </c>
      <c r="C85" s="1393">
        <v>5</v>
      </c>
      <c r="D85" s="1393">
        <v>0</v>
      </c>
      <c r="E85" s="1393">
        <v>5</v>
      </c>
      <c r="F85" s="1393">
        <v>0</v>
      </c>
      <c r="G85" s="1393"/>
      <c r="H85" s="1393"/>
      <c r="I85" s="1393"/>
      <c r="J85" s="1393">
        <v>3</v>
      </c>
      <c r="K85" s="1393">
        <v>82</v>
      </c>
      <c r="L85" s="1393">
        <v>1</v>
      </c>
      <c r="M85" s="333"/>
      <c r="N85" s="333">
        <v>1.5</v>
      </c>
      <c r="O85" s="333">
        <v>35</v>
      </c>
      <c r="P85" s="333">
        <v>17</v>
      </c>
      <c r="Q85" s="1393">
        <v>3</v>
      </c>
      <c r="R85" s="333">
        <f t="shared" si="63"/>
        <v>4.5</v>
      </c>
      <c r="S85" s="333"/>
      <c r="T85" s="333">
        <f t="shared" si="64"/>
        <v>4.5</v>
      </c>
      <c r="U85" s="333"/>
      <c r="V85" s="333">
        <f>Q85*N85</f>
        <v>4.5</v>
      </c>
      <c r="W85" s="333"/>
      <c r="X85" s="333"/>
      <c r="Y85" s="1543"/>
      <c r="Z85" s="333"/>
      <c r="AA85" s="1547"/>
      <c r="AB85" s="333"/>
      <c r="AC85" s="327"/>
    </row>
    <row r="86" spans="1:29" s="64" customFormat="1" ht="24.95" customHeight="1">
      <c r="A86" s="1541"/>
      <c r="B86" s="1070" t="s">
        <v>133</v>
      </c>
      <c r="C86" s="1393">
        <v>5</v>
      </c>
      <c r="D86" s="1393">
        <v>0</v>
      </c>
      <c r="E86" s="1393">
        <v>5</v>
      </c>
      <c r="F86" s="1393">
        <v>0</v>
      </c>
      <c r="G86" s="1393"/>
      <c r="H86" s="1393"/>
      <c r="I86" s="1393"/>
      <c r="J86" s="1393">
        <v>3</v>
      </c>
      <c r="K86" s="1393">
        <v>79</v>
      </c>
      <c r="L86" s="1393">
        <v>0</v>
      </c>
      <c r="M86" s="333"/>
      <c r="N86" s="333">
        <v>1.5</v>
      </c>
      <c r="O86" s="333">
        <v>35</v>
      </c>
      <c r="P86" s="333">
        <v>17</v>
      </c>
      <c r="Q86" s="1393">
        <v>3</v>
      </c>
      <c r="R86" s="333">
        <f t="shared" si="63"/>
        <v>4.5</v>
      </c>
      <c r="S86" s="333"/>
      <c r="T86" s="333">
        <f t="shared" si="64"/>
        <v>4.5</v>
      </c>
      <c r="U86" s="333"/>
      <c r="V86" s="333">
        <f>Q86*N86</f>
        <v>4.5</v>
      </c>
      <c r="W86" s="333"/>
      <c r="X86" s="333"/>
      <c r="Y86" s="1543"/>
      <c r="Z86" s="333"/>
      <c r="AA86" s="1547"/>
      <c r="AB86" s="1547"/>
      <c r="AC86" s="327"/>
    </row>
    <row r="87" spans="1:29" s="64" customFormat="1" ht="24.95" customHeight="1">
      <c r="A87" s="1541"/>
      <c r="B87" s="321" t="s">
        <v>322</v>
      </c>
      <c r="C87" s="1393">
        <v>16</v>
      </c>
      <c r="D87" s="1393">
        <v>0</v>
      </c>
      <c r="E87" s="1393">
        <v>16</v>
      </c>
      <c r="F87" s="1393">
        <v>0</v>
      </c>
      <c r="G87" s="1393"/>
      <c r="H87" s="1393"/>
      <c r="I87" s="1393"/>
      <c r="J87" s="1393">
        <f>J88+J89+J90+J91+J92</f>
        <v>11</v>
      </c>
      <c r="K87" s="1393">
        <f t="shared" ref="K87:Y87" si="65">K88+K89+K90+K91+K92</f>
        <v>281</v>
      </c>
      <c r="L87" s="1393">
        <f t="shared" si="65"/>
        <v>3</v>
      </c>
      <c r="M87" s="333"/>
      <c r="N87" s="333">
        <v>1.5</v>
      </c>
      <c r="O87" s="333"/>
      <c r="P87" s="333"/>
      <c r="Q87" s="1393">
        <f t="shared" si="65"/>
        <v>11</v>
      </c>
      <c r="R87" s="333">
        <f t="shared" si="65"/>
        <v>16.5</v>
      </c>
      <c r="S87" s="333">
        <f t="shared" si="65"/>
        <v>0</v>
      </c>
      <c r="T87" s="333">
        <f t="shared" si="65"/>
        <v>16.5</v>
      </c>
      <c r="U87" s="333">
        <f t="shared" si="65"/>
        <v>0</v>
      </c>
      <c r="V87" s="333">
        <f t="shared" si="65"/>
        <v>16.5</v>
      </c>
      <c r="W87" s="333">
        <f t="shared" si="65"/>
        <v>0</v>
      </c>
      <c r="X87" s="333">
        <f t="shared" si="65"/>
        <v>0</v>
      </c>
      <c r="Y87" s="1543">
        <f t="shared" si="65"/>
        <v>0</v>
      </c>
      <c r="Z87" s="333"/>
      <c r="AA87" s="1547"/>
      <c r="AB87" s="1547"/>
      <c r="AC87" s="327"/>
    </row>
    <row r="88" spans="1:29" s="32" customFormat="1" ht="24.95" customHeight="1">
      <c r="A88" s="1541"/>
      <c r="B88" s="1070" t="s">
        <v>129</v>
      </c>
      <c r="C88" s="1393" t="s">
        <v>33</v>
      </c>
      <c r="D88" s="1393" t="s">
        <v>34</v>
      </c>
      <c r="E88" s="1393" t="s">
        <v>33</v>
      </c>
      <c r="F88" s="1393" t="s">
        <v>34</v>
      </c>
      <c r="G88" s="1393"/>
      <c r="H88" s="1393"/>
      <c r="I88" s="1393"/>
      <c r="J88" s="1393">
        <v>2</v>
      </c>
      <c r="K88" s="1393" t="s">
        <v>323</v>
      </c>
      <c r="L88" s="1393" t="s">
        <v>34</v>
      </c>
      <c r="M88" s="333"/>
      <c r="N88" s="333">
        <v>1.5</v>
      </c>
      <c r="O88" s="333">
        <v>35</v>
      </c>
      <c r="P88" s="333">
        <v>17</v>
      </c>
      <c r="Q88" s="1393">
        <v>2</v>
      </c>
      <c r="R88" s="333">
        <f t="shared" si="63"/>
        <v>3</v>
      </c>
      <c r="S88" s="333"/>
      <c r="T88" s="333">
        <f t="shared" ref="T88:T92" si="66">U88+V88+X88+Y88</f>
        <v>3</v>
      </c>
      <c r="U88" s="333"/>
      <c r="V88" s="333">
        <f>Q88*N88</f>
        <v>3</v>
      </c>
      <c r="W88" s="333"/>
      <c r="X88" s="333"/>
      <c r="Y88" s="1543"/>
      <c r="Z88" s="333"/>
      <c r="AA88" s="333"/>
      <c r="AB88" s="333"/>
      <c r="AC88" s="1546"/>
    </row>
    <row r="89" spans="1:29" s="32" customFormat="1" ht="24.95" customHeight="1">
      <c r="A89" s="1541"/>
      <c r="B89" s="1070" t="s">
        <v>130</v>
      </c>
      <c r="C89" s="1393" t="s">
        <v>33</v>
      </c>
      <c r="D89" s="1393" t="s">
        <v>34</v>
      </c>
      <c r="E89" s="1393" t="s">
        <v>33</v>
      </c>
      <c r="F89" s="1393" t="s">
        <v>34</v>
      </c>
      <c r="G89" s="1393"/>
      <c r="H89" s="1393"/>
      <c r="I89" s="1393"/>
      <c r="J89" s="1393">
        <v>2</v>
      </c>
      <c r="K89" s="1393" t="s">
        <v>324</v>
      </c>
      <c r="L89" s="1393" t="s">
        <v>34</v>
      </c>
      <c r="M89" s="333"/>
      <c r="N89" s="333">
        <v>1.5</v>
      </c>
      <c r="O89" s="333">
        <v>35</v>
      </c>
      <c r="P89" s="333">
        <v>17</v>
      </c>
      <c r="Q89" s="1393">
        <v>2</v>
      </c>
      <c r="R89" s="333">
        <f t="shared" si="63"/>
        <v>3</v>
      </c>
      <c r="S89" s="333"/>
      <c r="T89" s="333">
        <f t="shared" si="66"/>
        <v>3</v>
      </c>
      <c r="U89" s="333"/>
      <c r="V89" s="333">
        <f>Q89*N89</f>
        <v>3</v>
      </c>
      <c r="W89" s="333"/>
      <c r="X89" s="333"/>
      <c r="Y89" s="1543"/>
      <c r="Z89" s="333"/>
      <c r="AA89" s="333"/>
      <c r="AB89" s="333"/>
      <c r="AC89" s="1546"/>
    </row>
    <row r="90" spans="1:29" s="32" customFormat="1" ht="24.95" customHeight="1">
      <c r="A90" s="1541"/>
      <c r="B90" s="1070" t="s">
        <v>131</v>
      </c>
      <c r="C90" s="1393" t="s">
        <v>33</v>
      </c>
      <c r="D90" s="1393" t="s">
        <v>34</v>
      </c>
      <c r="E90" s="1393" t="s">
        <v>33</v>
      </c>
      <c r="F90" s="1393" t="s">
        <v>34</v>
      </c>
      <c r="G90" s="1393"/>
      <c r="H90" s="1393"/>
      <c r="I90" s="1393"/>
      <c r="J90" s="1393">
        <v>2</v>
      </c>
      <c r="K90" s="1393" t="s">
        <v>325</v>
      </c>
      <c r="L90" s="1393" t="s">
        <v>33</v>
      </c>
      <c r="M90" s="333"/>
      <c r="N90" s="333">
        <v>1.5</v>
      </c>
      <c r="O90" s="333">
        <v>35</v>
      </c>
      <c r="P90" s="333">
        <v>17</v>
      </c>
      <c r="Q90" s="1393">
        <v>2</v>
      </c>
      <c r="R90" s="333">
        <f t="shared" si="63"/>
        <v>3</v>
      </c>
      <c r="S90" s="333"/>
      <c r="T90" s="333">
        <f t="shared" si="66"/>
        <v>3</v>
      </c>
      <c r="U90" s="333"/>
      <c r="V90" s="333">
        <f>Q90*N90</f>
        <v>3</v>
      </c>
      <c r="W90" s="333"/>
      <c r="X90" s="333"/>
      <c r="Y90" s="1543"/>
      <c r="Z90" s="333"/>
      <c r="AA90" s="333"/>
      <c r="AB90" s="333"/>
      <c r="AC90" s="1546"/>
    </row>
    <row r="91" spans="1:29" s="62" customFormat="1" ht="24.95" customHeight="1">
      <c r="A91" s="1541"/>
      <c r="B91" s="1070" t="s">
        <v>132</v>
      </c>
      <c r="C91" s="1393">
        <v>4</v>
      </c>
      <c r="D91" s="1393">
        <v>0</v>
      </c>
      <c r="E91" s="1393">
        <v>4</v>
      </c>
      <c r="F91" s="1393">
        <v>0</v>
      </c>
      <c r="G91" s="1393"/>
      <c r="H91" s="1393"/>
      <c r="I91" s="1393"/>
      <c r="J91" s="1393">
        <v>2</v>
      </c>
      <c r="K91" s="1393">
        <v>59</v>
      </c>
      <c r="L91" s="1393">
        <v>0</v>
      </c>
      <c r="M91" s="333"/>
      <c r="N91" s="333">
        <v>1.5</v>
      </c>
      <c r="O91" s="333">
        <v>35</v>
      </c>
      <c r="P91" s="333">
        <v>17</v>
      </c>
      <c r="Q91" s="1393">
        <v>2</v>
      </c>
      <c r="R91" s="333">
        <f t="shared" si="63"/>
        <v>3</v>
      </c>
      <c r="S91" s="333"/>
      <c r="T91" s="333">
        <f t="shared" si="66"/>
        <v>3</v>
      </c>
      <c r="U91" s="333"/>
      <c r="V91" s="333">
        <f>Q91*N91</f>
        <v>3</v>
      </c>
      <c r="W91" s="333"/>
      <c r="X91" s="333"/>
      <c r="Y91" s="1543"/>
      <c r="Z91" s="333"/>
      <c r="AA91" s="333"/>
      <c r="AB91" s="333"/>
      <c r="AC91" s="327"/>
    </row>
    <row r="92" spans="1:29" s="62" customFormat="1" ht="24.95" customHeight="1">
      <c r="A92" s="1541"/>
      <c r="B92" s="1070" t="s">
        <v>133</v>
      </c>
      <c r="C92" s="1393">
        <v>3</v>
      </c>
      <c r="D92" s="1393">
        <v>0</v>
      </c>
      <c r="E92" s="1393">
        <v>3</v>
      </c>
      <c r="F92" s="1393">
        <v>0</v>
      </c>
      <c r="G92" s="1393"/>
      <c r="H92" s="1393"/>
      <c r="I92" s="1393"/>
      <c r="J92" s="1393">
        <v>3</v>
      </c>
      <c r="K92" s="1393">
        <v>89</v>
      </c>
      <c r="L92" s="1393">
        <v>0</v>
      </c>
      <c r="M92" s="333"/>
      <c r="N92" s="333">
        <v>1.5</v>
      </c>
      <c r="O92" s="333">
        <v>35</v>
      </c>
      <c r="P92" s="333">
        <v>17</v>
      </c>
      <c r="Q92" s="1393">
        <v>3</v>
      </c>
      <c r="R92" s="333">
        <f t="shared" si="63"/>
        <v>4.5</v>
      </c>
      <c r="S92" s="333"/>
      <c r="T92" s="333">
        <f t="shared" si="66"/>
        <v>4.5</v>
      </c>
      <c r="U92" s="333"/>
      <c r="V92" s="333">
        <f>Q92*N92</f>
        <v>4.5</v>
      </c>
      <c r="W92" s="333"/>
      <c r="X92" s="333"/>
      <c r="Y92" s="1543"/>
      <c r="Z92" s="333"/>
      <c r="AA92" s="333"/>
      <c r="AB92" s="333"/>
      <c r="AC92" s="327"/>
    </row>
    <row r="93" spans="1:29" s="64" customFormat="1" ht="24.95" customHeight="1">
      <c r="A93" s="1537">
        <v>2</v>
      </c>
      <c r="B93" s="1537" t="s">
        <v>326</v>
      </c>
      <c r="C93" s="1071">
        <f>SUM(D93:F93)</f>
        <v>25</v>
      </c>
      <c r="D93" s="1071">
        <v>2</v>
      </c>
      <c r="E93" s="1071">
        <v>20</v>
      </c>
      <c r="F93" s="1071">
        <v>3</v>
      </c>
      <c r="G93" s="1071"/>
      <c r="H93" s="1071"/>
      <c r="I93" s="1071"/>
      <c r="J93" s="1071">
        <f>J94</f>
        <v>13</v>
      </c>
      <c r="K93" s="1071">
        <f t="shared" ref="K93:Z93" si="67">K94</f>
        <v>367</v>
      </c>
      <c r="L93" s="1071">
        <f t="shared" si="67"/>
        <v>7</v>
      </c>
      <c r="M93" s="324"/>
      <c r="N93" s="324"/>
      <c r="O93" s="324"/>
      <c r="P93" s="324"/>
      <c r="Q93" s="1071">
        <f t="shared" si="67"/>
        <v>13</v>
      </c>
      <c r="R93" s="324">
        <f t="shared" si="67"/>
        <v>20.5</v>
      </c>
      <c r="S93" s="324">
        <f t="shared" si="67"/>
        <v>2</v>
      </c>
      <c r="T93" s="324">
        <f t="shared" si="67"/>
        <v>20.5</v>
      </c>
      <c r="U93" s="324">
        <f t="shared" si="67"/>
        <v>0</v>
      </c>
      <c r="V93" s="324">
        <f t="shared" si="67"/>
        <v>19.5</v>
      </c>
      <c r="W93" s="324">
        <f t="shared" si="67"/>
        <v>0</v>
      </c>
      <c r="X93" s="324">
        <f t="shared" si="67"/>
        <v>0</v>
      </c>
      <c r="Y93" s="1066">
        <f t="shared" si="67"/>
        <v>1</v>
      </c>
      <c r="Z93" s="324">
        <f t="shared" si="67"/>
        <v>4.1999999999999993</v>
      </c>
      <c r="AA93" s="324">
        <f>(T93-E93)*0.7</f>
        <v>0.35</v>
      </c>
      <c r="AB93" s="324">
        <f>(Z93-F93)*0.7</f>
        <v>0.83999999999999941</v>
      </c>
      <c r="AC93" s="321"/>
    </row>
    <row r="94" spans="1:29" s="62" customFormat="1" ht="24.95" customHeight="1">
      <c r="A94" s="1541"/>
      <c r="B94" s="321" t="s">
        <v>37</v>
      </c>
      <c r="C94" s="1393">
        <v>19</v>
      </c>
      <c r="D94" s="1393">
        <v>2</v>
      </c>
      <c r="E94" s="1393">
        <v>1</v>
      </c>
      <c r="F94" s="1393">
        <v>3</v>
      </c>
      <c r="G94" s="1393"/>
      <c r="H94" s="1393"/>
      <c r="I94" s="1393"/>
      <c r="J94" s="1393">
        <f>J95+J96+J97+J98+J99</f>
        <v>13</v>
      </c>
      <c r="K94" s="1393">
        <f t="shared" ref="K94:Y94" si="68">K95+K96+K97+K98+K99</f>
        <v>367</v>
      </c>
      <c r="L94" s="1393">
        <f t="shared" si="68"/>
        <v>7</v>
      </c>
      <c r="M94" s="333"/>
      <c r="N94" s="333">
        <v>1.5</v>
      </c>
      <c r="O94" s="333"/>
      <c r="P94" s="333"/>
      <c r="Q94" s="1393">
        <f t="shared" si="68"/>
        <v>13</v>
      </c>
      <c r="R94" s="333">
        <f t="shared" si="68"/>
        <v>20.5</v>
      </c>
      <c r="S94" s="333">
        <v>2</v>
      </c>
      <c r="T94" s="333">
        <f t="shared" si="68"/>
        <v>20.5</v>
      </c>
      <c r="U94" s="333">
        <f t="shared" si="68"/>
        <v>0</v>
      </c>
      <c r="V94" s="333">
        <f t="shared" si="68"/>
        <v>19.5</v>
      </c>
      <c r="W94" s="333">
        <f t="shared" si="68"/>
        <v>0</v>
      </c>
      <c r="X94" s="333">
        <f t="shared" si="68"/>
        <v>0</v>
      </c>
      <c r="Y94" s="1543">
        <f t="shared" si="68"/>
        <v>1</v>
      </c>
      <c r="Z94" s="333">
        <f>6*70%</f>
        <v>4.1999999999999993</v>
      </c>
      <c r="AA94" s="333"/>
      <c r="AB94" s="333"/>
      <c r="AC94" s="327"/>
    </row>
    <row r="95" spans="1:29" s="62" customFormat="1" ht="24.95" customHeight="1">
      <c r="A95" s="1541"/>
      <c r="B95" s="1070" t="s">
        <v>129</v>
      </c>
      <c r="C95" s="1393">
        <v>3</v>
      </c>
      <c r="D95" s="1393"/>
      <c r="E95" s="1393"/>
      <c r="F95" s="1393"/>
      <c r="G95" s="1393"/>
      <c r="H95" s="1393"/>
      <c r="I95" s="1393"/>
      <c r="J95" s="1393">
        <v>3</v>
      </c>
      <c r="K95" s="1393">
        <v>80</v>
      </c>
      <c r="L95" s="1393">
        <v>2</v>
      </c>
      <c r="M95" s="333"/>
      <c r="N95" s="333">
        <v>1.5</v>
      </c>
      <c r="O95" s="333">
        <v>35</v>
      </c>
      <c r="P95" s="333">
        <v>17</v>
      </c>
      <c r="Q95" s="1393">
        <v>3</v>
      </c>
      <c r="R95" s="333">
        <f>S95+T95+Z95</f>
        <v>5.5</v>
      </c>
      <c r="S95" s="333"/>
      <c r="T95" s="333">
        <f t="shared" ref="T95:T99" si="69">U95+V95+X95+Y95</f>
        <v>5.5</v>
      </c>
      <c r="U95" s="333"/>
      <c r="V95" s="333">
        <f>Q95*N95</f>
        <v>4.5</v>
      </c>
      <c r="W95" s="333"/>
      <c r="X95" s="333"/>
      <c r="Y95" s="1543">
        <v>1</v>
      </c>
      <c r="Z95" s="333"/>
      <c r="AA95" s="333"/>
      <c r="AB95" s="333"/>
      <c r="AC95" s="327"/>
    </row>
    <row r="96" spans="1:29" s="62" customFormat="1" ht="24.95" customHeight="1">
      <c r="A96" s="1541"/>
      <c r="B96" s="1070" t="s">
        <v>130</v>
      </c>
      <c r="C96" s="1393">
        <v>4</v>
      </c>
      <c r="D96" s="1393"/>
      <c r="E96" s="1393"/>
      <c r="F96" s="1393"/>
      <c r="G96" s="1393"/>
      <c r="H96" s="1393"/>
      <c r="I96" s="1393"/>
      <c r="J96" s="1393">
        <v>2</v>
      </c>
      <c r="K96" s="1393">
        <v>67</v>
      </c>
      <c r="L96" s="1393"/>
      <c r="M96" s="333"/>
      <c r="N96" s="333">
        <v>1.5</v>
      </c>
      <c r="O96" s="333">
        <v>35</v>
      </c>
      <c r="P96" s="333">
        <v>17</v>
      </c>
      <c r="Q96" s="1393">
        <v>2</v>
      </c>
      <c r="R96" s="333">
        <f>S96+T96+Z96</f>
        <v>3</v>
      </c>
      <c r="S96" s="333"/>
      <c r="T96" s="333">
        <f t="shared" si="69"/>
        <v>3</v>
      </c>
      <c r="U96" s="333"/>
      <c r="V96" s="333">
        <f>Q96*N96</f>
        <v>3</v>
      </c>
      <c r="W96" s="333"/>
      <c r="X96" s="333"/>
      <c r="Y96" s="1543"/>
      <c r="Z96" s="333"/>
      <c r="AA96" s="333"/>
      <c r="AB96" s="333"/>
      <c r="AC96" s="327"/>
    </row>
    <row r="97" spans="1:29" s="62" customFormat="1" ht="24.95" customHeight="1">
      <c r="A97" s="1541"/>
      <c r="B97" s="1070" t="s">
        <v>131</v>
      </c>
      <c r="C97" s="1393">
        <v>4</v>
      </c>
      <c r="D97" s="1393"/>
      <c r="E97" s="1393"/>
      <c r="F97" s="1393"/>
      <c r="G97" s="1393"/>
      <c r="H97" s="1393"/>
      <c r="I97" s="1393"/>
      <c r="J97" s="1393">
        <v>3</v>
      </c>
      <c r="K97" s="1393">
        <v>77</v>
      </c>
      <c r="L97" s="1393">
        <v>2</v>
      </c>
      <c r="M97" s="333"/>
      <c r="N97" s="333">
        <v>1.5</v>
      </c>
      <c r="O97" s="333">
        <v>35</v>
      </c>
      <c r="P97" s="333">
        <v>17</v>
      </c>
      <c r="Q97" s="1393">
        <v>3</v>
      </c>
      <c r="R97" s="333">
        <f>S97+T97+Z97</f>
        <v>4.5</v>
      </c>
      <c r="S97" s="333"/>
      <c r="T97" s="333">
        <f t="shared" si="69"/>
        <v>4.5</v>
      </c>
      <c r="U97" s="333"/>
      <c r="V97" s="333">
        <f>Q97*N97</f>
        <v>4.5</v>
      </c>
      <c r="W97" s="333"/>
      <c r="X97" s="333"/>
      <c r="Y97" s="1543"/>
      <c r="Z97" s="333"/>
      <c r="AA97" s="333"/>
      <c r="AB97" s="333"/>
      <c r="AC97" s="327"/>
    </row>
    <row r="98" spans="1:29" s="62" customFormat="1" ht="24.95" customHeight="1">
      <c r="A98" s="1541"/>
      <c r="B98" s="1070" t="s">
        <v>132</v>
      </c>
      <c r="C98" s="1393">
        <v>3</v>
      </c>
      <c r="D98" s="1393"/>
      <c r="E98" s="1393"/>
      <c r="F98" s="1393"/>
      <c r="G98" s="1393"/>
      <c r="H98" s="1393"/>
      <c r="I98" s="1393"/>
      <c r="J98" s="1393">
        <v>3</v>
      </c>
      <c r="K98" s="1393">
        <v>76</v>
      </c>
      <c r="L98" s="1393">
        <v>3</v>
      </c>
      <c r="M98" s="333"/>
      <c r="N98" s="333">
        <v>1.5</v>
      </c>
      <c r="O98" s="333">
        <v>35</v>
      </c>
      <c r="P98" s="333">
        <v>17</v>
      </c>
      <c r="Q98" s="1393">
        <v>3</v>
      </c>
      <c r="R98" s="333">
        <f>S98+T98+Z98</f>
        <v>4.5</v>
      </c>
      <c r="S98" s="333"/>
      <c r="T98" s="333">
        <f t="shared" si="69"/>
        <v>4.5</v>
      </c>
      <c r="U98" s="333"/>
      <c r="V98" s="333">
        <f>Q98*N98</f>
        <v>4.5</v>
      </c>
      <c r="W98" s="333"/>
      <c r="X98" s="333"/>
      <c r="Y98" s="1543"/>
      <c r="Z98" s="333"/>
      <c r="AA98" s="333"/>
      <c r="AB98" s="333"/>
      <c r="AC98" s="327"/>
    </row>
    <row r="99" spans="1:29" s="62" customFormat="1" ht="24.95" customHeight="1">
      <c r="A99" s="1541"/>
      <c r="B99" s="1070" t="s">
        <v>133</v>
      </c>
      <c r="C99" s="1393">
        <v>5</v>
      </c>
      <c r="D99" s="1393"/>
      <c r="E99" s="1393"/>
      <c r="F99" s="1393"/>
      <c r="G99" s="1393"/>
      <c r="H99" s="1393"/>
      <c r="I99" s="1393"/>
      <c r="J99" s="1393">
        <v>2</v>
      </c>
      <c r="K99" s="1393">
        <v>67</v>
      </c>
      <c r="L99" s="1393"/>
      <c r="M99" s="333"/>
      <c r="N99" s="333">
        <v>1.5</v>
      </c>
      <c r="O99" s="333">
        <v>35</v>
      </c>
      <c r="P99" s="333">
        <v>17</v>
      </c>
      <c r="Q99" s="1393">
        <v>2</v>
      </c>
      <c r="R99" s="333">
        <f>S99+T99+Z99</f>
        <v>3</v>
      </c>
      <c r="S99" s="333"/>
      <c r="T99" s="333">
        <f t="shared" si="69"/>
        <v>3</v>
      </c>
      <c r="U99" s="333"/>
      <c r="V99" s="333">
        <f>Q99*N99</f>
        <v>3</v>
      </c>
      <c r="W99" s="333"/>
      <c r="X99" s="333"/>
      <c r="Y99" s="1543"/>
      <c r="Z99" s="333"/>
      <c r="AA99" s="333"/>
      <c r="AB99" s="333"/>
      <c r="AC99" s="327"/>
    </row>
    <row r="100" spans="1:29" s="64" customFormat="1" ht="24.95" customHeight="1">
      <c r="A100" s="1537">
        <v>3</v>
      </c>
      <c r="B100" s="1537" t="s">
        <v>327</v>
      </c>
      <c r="C100" s="1071">
        <f>SUM(D100:F100)</f>
        <v>27</v>
      </c>
      <c r="D100" s="1071">
        <v>2</v>
      </c>
      <c r="E100" s="1071">
        <v>22</v>
      </c>
      <c r="F100" s="1071">
        <v>3</v>
      </c>
      <c r="G100" s="1071"/>
      <c r="H100" s="1071"/>
      <c r="I100" s="1071"/>
      <c r="J100" s="1071">
        <f>J101+J107</f>
        <v>15</v>
      </c>
      <c r="K100" s="1071">
        <f>K101+K107</f>
        <v>413</v>
      </c>
      <c r="L100" s="1071">
        <f>L101+L107</f>
        <v>5</v>
      </c>
      <c r="M100" s="324"/>
      <c r="N100" s="324"/>
      <c r="O100" s="324"/>
      <c r="P100" s="324"/>
      <c r="Q100" s="1071">
        <f t="shared" ref="Q100:Z100" si="70">Q101+Q107</f>
        <v>15</v>
      </c>
      <c r="R100" s="324">
        <f t="shared" si="70"/>
        <v>23.617647058823529</v>
      </c>
      <c r="S100" s="324">
        <f t="shared" si="70"/>
        <v>2</v>
      </c>
      <c r="T100" s="324">
        <f t="shared" si="70"/>
        <v>23.617647058823529</v>
      </c>
      <c r="U100" s="324">
        <f t="shared" si="70"/>
        <v>0</v>
      </c>
      <c r="V100" s="324">
        <f t="shared" si="70"/>
        <v>22.5</v>
      </c>
      <c r="W100" s="324">
        <f t="shared" si="70"/>
        <v>2</v>
      </c>
      <c r="X100" s="324">
        <f t="shared" si="70"/>
        <v>0.11764705882352941</v>
      </c>
      <c r="Y100" s="1066">
        <f t="shared" si="70"/>
        <v>1</v>
      </c>
      <c r="Z100" s="324">
        <f t="shared" si="70"/>
        <v>4.1999999999999993</v>
      </c>
      <c r="AA100" s="324">
        <f>(T100-E100)*0.7</f>
        <v>1.1323529411764701</v>
      </c>
      <c r="AB100" s="324">
        <f>(Z100-F100)*0.7</f>
        <v>0.83999999999999941</v>
      </c>
      <c r="AC100" s="321"/>
    </row>
    <row r="101" spans="1:29" s="62" customFormat="1" ht="24.95" customHeight="1">
      <c r="A101" s="1541"/>
      <c r="B101" s="321" t="s">
        <v>37</v>
      </c>
      <c r="C101" s="1393">
        <v>18</v>
      </c>
      <c r="D101" s="1393">
        <v>2</v>
      </c>
      <c r="E101" s="1393">
        <v>13</v>
      </c>
      <c r="F101" s="1393">
        <v>3</v>
      </c>
      <c r="G101" s="1393"/>
      <c r="H101" s="1393"/>
      <c r="I101" s="1393"/>
      <c r="J101" s="1393">
        <f>J102+J103+J104+J105+J106</f>
        <v>10</v>
      </c>
      <c r="K101" s="1393">
        <f t="shared" ref="K101:Y101" si="71">K102+K103+K104+K105+K106</f>
        <v>297</v>
      </c>
      <c r="L101" s="1393">
        <f t="shared" si="71"/>
        <v>3</v>
      </c>
      <c r="M101" s="333"/>
      <c r="N101" s="333">
        <v>1.5</v>
      </c>
      <c r="O101" s="333"/>
      <c r="P101" s="333"/>
      <c r="Q101" s="1393">
        <f t="shared" si="71"/>
        <v>10</v>
      </c>
      <c r="R101" s="333">
        <f t="shared" si="71"/>
        <v>16.117647058823529</v>
      </c>
      <c r="S101" s="333">
        <v>2</v>
      </c>
      <c r="T101" s="333">
        <f t="shared" si="71"/>
        <v>16.117647058823529</v>
      </c>
      <c r="U101" s="333">
        <f t="shared" si="71"/>
        <v>0</v>
      </c>
      <c r="V101" s="333">
        <f t="shared" si="71"/>
        <v>15</v>
      </c>
      <c r="W101" s="333">
        <f t="shared" si="71"/>
        <v>2</v>
      </c>
      <c r="X101" s="333">
        <f t="shared" si="71"/>
        <v>0.11764705882352941</v>
      </c>
      <c r="Y101" s="1543">
        <f t="shared" si="71"/>
        <v>1</v>
      </c>
      <c r="Z101" s="333">
        <f>6*70%</f>
        <v>4.1999999999999993</v>
      </c>
      <c r="AA101" s="333"/>
      <c r="AB101" s="333"/>
      <c r="AC101" s="327"/>
    </row>
    <row r="102" spans="1:29" s="62" customFormat="1" ht="24.95" customHeight="1">
      <c r="A102" s="1541"/>
      <c r="B102" s="1070" t="s">
        <v>129</v>
      </c>
      <c r="C102" s="1393">
        <v>3</v>
      </c>
      <c r="D102" s="1393">
        <v>0</v>
      </c>
      <c r="E102" s="1393">
        <v>3</v>
      </c>
      <c r="F102" s="1393">
        <v>0</v>
      </c>
      <c r="G102" s="1393"/>
      <c r="H102" s="1393"/>
      <c r="I102" s="1393"/>
      <c r="J102" s="1393">
        <v>2</v>
      </c>
      <c r="K102" s="1393">
        <v>67</v>
      </c>
      <c r="L102" s="1393">
        <v>0</v>
      </c>
      <c r="M102" s="333"/>
      <c r="N102" s="333">
        <v>1.5</v>
      </c>
      <c r="O102" s="333">
        <v>35</v>
      </c>
      <c r="P102" s="333">
        <v>17</v>
      </c>
      <c r="Q102" s="1393">
        <v>2</v>
      </c>
      <c r="R102" s="333">
        <f>S102+T102+Z102</f>
        <v>4</v>
      </c>
      <c r="S102" s="333">
        <v>0</v>
      </c>
      <c r="T102" s="333">
        <f t="shared" ref="T102:T106" si="72">U102+V102+X102+Y102</f>
        <v>4</v>
      </c>
      <c r="U102" s="333"/>
      <c r="V102" s="333">
        <f>Q102*N102</f>
        <v>3</v>
      </c>
      <c r="W102" s="333"/>
      <c r="X102" s="333"/>
      <c r="Y102" s="1543">
        <v>1</v>
      </c>
      <c r="Z102" s="333"/>
      <c r="AA102" s="333"/>
      <c r="AB102" s="333"/>
      <c r="AC102" s="327"/>
    </row>
    <row r="103" spans="1:29" s="62" customFormat="1" ht="24.95" customHeight="1">
      <c r="A103" s="1541"/>
      <c r="B103" s="1070" t="s">
        <v>130</v>
      </c>
      <c r="C103" s="1393">
        <v>2</v>
      </c>
      <c r="D103" s="1393">
        <v>0</v>
      </c>
      <c r="E103" s="1393">
        <v>2</v>
      </c>
      <c r="F103" s="1393">
        <v>0</v>
      </c>
      <c r="G103" s="1393"/>
      <c r="H103" s="1393"/>
      <c r="I103" s="1393"/>
      <c r="J103" s="1393">
        <v>2</v>
      </c>
      <c r="K103" s="1393">
        <v>52</v>
      </c>
      <c r="L103" s="1393">
        <v>1</v>
      </c>
      <c r="M103" s="333"/>
      <c r="N103" s="333">
        <v>1.5</v>
      </c>
      <c r="O103" s="333">
        <v>35</v>
      </c>
      <c r="P103" s="333">
        <v>17</v>
      </c>
      <c r="Q103" s="1393">
        <v>2</v>
      </c>
      <c r="R103" s="333">
        <f>S103+T103+Z103</f>
        <v>3</v>
      </c>
      <c r="S103" s="333">
        <v>0</v>
      </c>
      <c r="T103" s="333">
        <f t="shared" si="72"/>
        <v>3</v>
      </c>
      <c r="U103" s="333"/>
      <c r="V103" s="333">
        <f>Q103*N103</f>
        <v>3</v>
      </c>
      <c r="W103" s="333"/>
      <c r="X103" s="333"/>
      <c r="Y103" s="1543"/>
      <c r="Z103" s="333"/>
      <c r="AA103" s="333"/>
      <c r="AB103" s="333"/>
      <c r="AC103" s="327"/>
    </row>
    <row r="104" spans="1:29" s="62" customFormat="1" ht="24.95" customHeight="1">
      <c r="A104" s="1541"/>
      <c r="B104" s="1070" t="s">
        <v>131</v>
      </c>
      <c r="C104" s="1393">
        <v>3</v>
      </c>
      <c r="D104" s="1393">
        <v>0</v>
      </c>
      <c r="E104" s="1393">
        <v>3</v>
      </c>
      <c r="F104" s="1393">
        <v>0</v>
      </c>
      <c r="G104" s="1393"/>
      <c r="H104" s="1393"/>
      <c r="I104" s="1393"/>
      <c r="J104" s="1393">
        <v>2</v>
      </c>
      <c r="K104" s="1393">
        <v>58</v>
      </c>
      <c r="L104" s="1393">
        <v>1</v>
      </c>
      <c r="M104" s="333"/>
      <c r="N104" s="333">
        <v>1.5</v>
      </c>
      <c r="O104" s="333">
        <v>35</v>
      </c>
      <c r="P104" s="333">
        <v>17</v>
      </c>
      <c r="Q104" s="1393">
        <v>2</v>
      </c>
      <c r="R104" s="333">
        <f>S104+T104+Z104</f>
        <v>3</v>
      </c>
      <c r="S104" s="333">
        <v>0</v>
      </c>
      <c r="T104" s="333">
        <f t="shared" si="72"/>
        <v>3</v>
      </c>
      <c r="U104" s="333"/>
      <c r="V104" s="333">
        <f>Q104*N104</f>
        <v>3</v>
      </c>
      <c r="W104" s="333"/>
      <c r="X104" s="333"/>
      <c r="Y104" s="1543"/>
      <c r="Z104" s="333"/>
      <c r="AA104" s="333"/>
      <c r="AB104" s="333"/>
      <c r="AC104" s="327"/>
    </row>
    <row r="105" spans="1:29" s="62" customFormat="1" ht="24.95" customHeight="1">
      <c r="A105" s="1541"/>
      <c r="B105" s="1070" t="s">
        <v>132</v>
      </c>
      <c r="C105" s="1393">
        <v>3</v>
      </c>
      <c r="D105" s="1393">
        <v>0</v>
      </c>
      <c r="E105" s="1393">
        <v>3</v>
      </c>
      <c r="F105" s="1393">
        <v>0</v>
      </c>
      <c r="G105" s="1393"/>
      <c r="H105" s="1393"/>
      <c r="I105" s="1393"/>
      <c r="J105" s="1393">
        <v>2</v>
      </c>
      <c r="K105" s="1393">
        <v>72</v>
      </c>
      <c r="L105" s="1393">
        <v>0</v>
      </c>
      <c r="M105" s="333"/>
      <c r="N105" s="333">
        <v>1.5</v>
      </c>
      <c r="O105" s="333">
        <v>35</v>
      </c>
      <c r="P105" s="333">
        <v>17</v>
      </c>
      <c r="Q105" s="1393">
        <v>2</v>
      </c>
      <c r="R105" s="333">
        <f>S105+T105+Z105</f>
        <v>3.1176470588235294</v>
      </c>
      <c r="S105" s="333">
        <v>0</v>
      </c>
      <c r="T105" s="333">
        <f t="shared" si="72"/>
        <v>3.1176470588235294</v>
      </c>
      <c r="U105" s="333"/>
      <c r="V105" s="333">
        <f>Q105*N105</f>
        <v>3</v>
      </c>
      <c r="W105" s="333">
        <f t="shared" ref="W105" si="73">(K105+L105)-(O105*Q105)</f>
        <v>2</v>
      </c>
      <c r="X105" s="333">
        <f t="shared" ref="X105" si="74">W105/P105</f>
        <v>0.11764705882352941</v>
      </c>
      <c r="Y105" s="1543"/>
      <c r="Z105" s="333"/>
      <c r="AA105" s="333"/>
      <c r="AB105" s="333"/>
      <c r="AC105" s="327"/>
    </row>
    <row r="106" spans="1:29" s="62" customFormat="1" ht="24.95" customHeight="1">
      <c r="A106" s="1541"/>
      <c r="B106" s="1070" t="s">
        <v>133</v>
      </c>
      <c r="C106" s="1393">
        <v>2</v>
      </c>
      <c r="D106" s="1393">
        <v>0</v>
      </c>
      <c r="E106" s="1393">
        <v>2</v>
      </c>
      <c r="F106" s="1393">
        <v>0</v>
      </c>
      <c r="G106" s="1393"/>
      <c r="H106" s="1393"/>
      <c r="I106" s="1393"/>
      <c r="J106" s="1393">
        <v>2</v>
      </c>
      <c r="K106" s="1393">
        <v>48</v>
      </c>
      <c r="L106" s="1393">
        <v>1</v>
      </c>
      <c r="M106" s="333"/>
      <c r="N106" s="333">
        <v>1.5</v>
      </c>
      <c r="O106" s="333">
        <v>35</v>
      </c>
      <c r="P106" s="333">
        <v>17</v>
      </c>
      <c r="Q106" s="1393">
        <v>2</v>
      </c>
      <c r="R106" s="333">
        <f>S106+T106+Z106</f>
        <v>3</v>
      </c>
      <c r="S106" s="333">
        <v>0</v>
      </c>
      <c r="T106" s="333">
        <f t="shared" si="72"/>
        <v>3</v>
      </c>
      <c r="U106" s="333"/>
      <c r="V106" s="333">
        <f>Q106*N106</f>
        <v>3</v>
      </c>
      <c r="W106" s="333"/>
      <c r="X106" s="333"/>
      <c r="Y106" s="1543"/>
      <c r="Z106" s="333"/>
      <c r="AA106" s="333"/>
      <c r="AB106" s="333"/>
      <c r="AC106" s="327"/>
    </row>
    <row r="107" spans="1:29" s="62" customFormat="1" ht="24.95" customHeight="1">
      <c r="A107" s="1541"/>
      <c r="B107" s="321" t="s">
        <v>328</v>
      </c>
      <c r="C107" s="1393">
        <v>8</v>
      </c>
      <c r="D107" s="1393">
        <v>0</v>
      </c>
      <c r="E107" s="1393">
        <v>8</v>
      </c>
      <c r="F107" s="1393">
        <v>0</v>
      </c>
      <c r="G107" s="1393"/>
      <c r="H107" s="1393"/>
      <c r="I107" s="1393"/>
      <c r="J107" s="1393">
        <f>J108+J109+J110+J111+J112</f>
        <v>5</v>
      </c>
      <c r="K107" s="1393">
        <f t="shared" ref="K107:Y107" si="75">K108+K109+K110+K111+K112</f>
        <v>116</v>
      </c>
      <c r="L107" s="1393">
        <f t="shared" si="75"/>
        <v>2</v>
      </c>
      <c r="M107" s="333"/>
      <c r="N107" s="333">
        <v>1.5</v>
      </c>
      <c r="O107" s="333"/>
      <c r="P107" s="333"/>
      <c r="Q107" s="1393">
        <f t="shared" si="75"/>
        <v>5</v>
      </c>
      <c r="R107" s="333">
        <f t="shared" si="75"/>
        <v>7.5</v>
      </c>
      <c r="S107" s="333">
        <f t="shared" si="75"/>
        <v>0</v>
      </c>
      <c r="T107" s="333">
        <f t="shared" si="75"/>
        <v>7.5</v>
      </c>
      <c r="U107" s="333">
        <f t="shared" si="75"/>
        <v>0</v>
      </c>
      <c r="V107" s="333">
        <f t="shared" si="75"/>
        <v>7.5</v>
      </c>
      <c r="W107" s="333">
        <f t="shared" si="75"/>
        <v>0</v>
      </c>
      <c r="X107" s="333">
        <f t="shared" si="75"/>
        <v>0</v>
      </c>
      <c r="Y107" s="1543">
        <f t="shared" si="75"/>
        <v>0</v>
      </c>
      <c r="Z107" s="333"/>
      <c r="AA107" s="333"/>
      <c r="AB107" s="333"/>
      <c r="AC107" s="327"/>
    </row>
    <row r="108" spans="1:29" s="62" customFormat="1" ht="24.95" customHeight="1">
      <c r="A108" s="1541"/>
      <c r="B108" s="1070" t="s">
        <v>129</v>
      </c>
      <c r="C108" s="1393">
        <v>2</v>
      </c>
      <c r="D108" s="1393">
        <v>0</v>
      </c>
      <c r="E108" s="1393">
        <v>2</v>
      </c>
      <c r="F108" s="1393">
        <v>0</v>
      </c>
      <c r="G108" s="1393"/>
      <c r="H108" s="1393"/>
      <c r="I108" s="1393"/>
      <c r="J108" s="1393">
        <v>1</v>
      </c>
      <c r="K108" s="1393">
        <v>34</v>
      </c>
      <c r="L108" s="1393">
        <v>0</v>
      </c>
      <c r="M108" s="333"/>
      <c r="N108" s="333">
        <v>1.5</v>
      </c>
      <c r="O108" s="333">
        <v>35</v>
      </c>
      <c r="P108" s="333">
        <v>17</v>
      </c>
      <c r="Q108" s="1393">
        <v>1</v>
      </c>
      <c r="R108" s="333">
        <f>S108+T108+Z108</f>
        <v>1.5</v>
      </c>
      <c r="S108" s="333">
        <v>0</v>
      </c>
      <c r="T108" s="333">
        <f t="shared" ref="T108:T112" si="76">U108+V108+X108+Y108</f>
        <v>1.5</v>
      </c>
      <c r="U108" s="333"/>
      <c r="V108" s="333">
        <f>Q108*N108</f>
        <v>1.5</v>
      </c>
      <c r="W108" s="333"/>
      <c r="X108" s="333"/>
      <c r="Y108" s="1543"/>
      <c r="Z108" s="333"/>
      <c r="AA108" s="333"/>
      <c r="AB108" s="333"/>
      <c r="AC108" s="327"/>
    </row>
    <row r="109" spans="1:29" s="62" customFormat="1" ht="24.95" customHeight="1">
      <c r="A109" s="1541"/>
      <c r="B109" s="1070" t="s">
        <v>130</v>
      </c>
      <c r="C109" s="1393">
        <v>1</v>
      </c>
      <c r="D109" s="1393">
        <v>0</v>
      </c>
      <c r="E109" s="1393">
        <v>1</v>
      </c>
      <c r="F109" s="1393">
        <v>0</v>
      </c>
      <c r="G109" s="1393"/>
      <c r="H109" s="1393"/>
      <c r="I109" s="1393"/>
      <c r="J109" s="1393">
        <v>1</v>
      </c>
      <c r="K109" s="1393">
        <v>15</v>
      </c>
      <c r="L109" s="1393">
        <v>1</v>
      </c>
      <c r="M109" s="333"/>
      <c r="N109" s="333">
        <v>1.5</v>
      </c>
      <c r="O109" s="333">
        <v>35</v>
      </c>
      <c r="P109" s="333">
        <v>17</v>
      </c>
      <c r="Q109" s="1393">
        <v>1</v>
      </c>
      <c r="R109" s="333">
        <f>S109+T109+Z109</f>
        <v>1.5</v>
      </c>
      <c r="S109" s="333">
        <v>0</v>
      </c>
      <c r="T109" s="333">
        <f t="shared" si="76"/>
        <v>1.5</v>
      </c>
      <c r="U109" s="333"/>
      <c r="V109" s="333">
        <f>Q109*N109</f>
        <v>1.5</v>
      </c>
      <c r="W109" s="333"/>
      <c r="X109" s="333"/>
      <c r="Y109" s="1543"/>
      <c r="Z109" s="333"/>
      <c r="AA109" s="333"/>
      <c r="AB109" s="333"/>
      <c r="AC109" s="327"/>
    </row>
    <row r="110" spans="1:29" s="62" customFormat="1" ht="24.95" customHeight="1">
      <c r="A110" s="1541"/>
      <c r="B110" s="1070" t="s">
        <v>131</v>
      </c>
      <c r="C110" s="1393">
        <v>1</v>
      </c>
      <c r="D110" s="1393">
        <v>0</v>
      </c>
      <c r="E110" s="1393">
        <v>1</v>
      </c>
      <c r="F110" s="1393">
        <v>0</v>
      </c>
      <c r="G110" s="1393"/>
      <c r="H110" s="1393"/>
      <c r="I110" s="1393"/>
      <c r="J110" s="1393">
        <v>1</v>
      </c>
      <c r="K110" s="1393">
        <v>16</v>
      </c>
      <c r="L110" s="1393">
        <v>1</v>
      </c>
      <c r="M110" s="333"/>
      <c r="N110" s="333">
        <v>1.5</v>
      </c>
      <c r="O110" s="333">
        <v>35</v>
      </c>
      <c r="P110" s="333">
        <v>17</v>
      </c>
      <c r="Q110" s="1393">
        <v>1</v>
      </c>
      <c r="R110" s="333">
        <f>S110+T110+Z110</f>
        <v>1.5</v>
      </c>
      <c r="S110" s="333">
        <v>0</v>
      </c>
      <c r="T110" s="333">
        <f t="shared" si="76"/>
        <v>1.5</v>
      </c>
      <c r="U110" s="333"/>
      <c r="V110" s="333">
        <f>Q110*N110</f>
        <v>1.5</v>
      </c>
      <c r="W110" s="333"/>
      <c r="X110" s="333"/>
      <c r="Y110" s="1543"/>
      <c r="Z110" s="333"/>
      <c r="AA110" s="333"/>
      <c r="AB110" s="333"/>
      <c r="AC110" s="327"/>
    </row>
    <row r="111" spans="1:29" s="62" customFormat="1" ht="24.95" customHeight="1">
      <c r="A111" s="1541"/>
      <c r="B111" s="1070" t="s">
        <v>132</v>
      </c>
      <c r="C111" s="1393">
        <v>2</v>
      </c>
      <c r="D111" s="1393">
        <v>0</v>
      </c>
      <c r="E111" s="1393">
        <v>2</v>
      </c>
      <c r="F111" s="1393">
        <v>0</v>
      </c>
      <c r="G111" s="1393"/>
      <c r="H111" s="1393"/>
      <c r="I111" s="1393"/>
      <c r="J111" s="1393">
        <v>1</v>
      </c>
      <c r="K111" s="1393">
        <v>25</v>
      </c>
      <c r="L111" s="1393">
        <v>0</v>
      </c>
      <c r="M111" s="333"/>
      <c r="N111" s="333">
        <v>1.5</v>
      </c>
      <c r="O111" s="333">
        <v>35</v>
      </c>
      <c r="P111" s="333">
        <v>17</v>
      </c>
      <c r="Q111" s="1393">
        <v>1</v>
      </c>
      <c r="R111" s="333">
        <f>S111+T111+Z111</f>
        <v>1.5</v>
      </c>
      <c r="S111" s="333">
        <v>0</v>
      </c>
      <c r="T111" s="333">
        <f t="shared" si="76"/>
        <v>1.5</v>
      </c>
      <c r="U111" s="333"/>
      <c r="V111" s="333">
        <f>Q111*N111</f>
        <v>1.5</v>
      </c>
      <c r="W111" s="333"/>
      <c r="X111" s="333"/>
      <c r="Y111" s="1543"/>
      <c r="Z111" s="333"/>
      <c r="AA111" s="333"/>
      <c r="AB111" s="333"/>
      <c r="AC111" s="327"/>
    </row>
    <row r="112" spans="1:29" s="62" customFormat="1" ht="24.95" customHeight="1">
      <c r="A112" s="1541"/>
      <c r="B112" s="1070" t="s">
        <v>133</v>
      </c>
      <c r="C112" s="1393">
        <v>2</v>
      </c>
      <c r="D112" s="1393">
        <v>0</v>
      </c>
      <c r="E112" s="1393">
        <v>2</v>
      </c>
      <c r="F112" s="1393">
        <v>0</v>
      </c>
      <c r="G112" s="1393"/>
      <c r="H112" s="1393"/>
      <c r="I112" s="1393"/>
      <c r="J112" s="1393">
        <v>1</v>
      </c>
      <c r="K112" s="1393">
        <v>26</v>
      </c>
      <c r="L112" s="1393">
        <v>0</v>
      </c>
      <c r="M112" s="333"/>
      <c r="N112" s="333">
        <v>1.5</v>
      </c>
      <c r="O112" s="333">
        <v>35</v>
      </c>
      <c r="P112" s="333">
        <v>17</v>
      </c>
      <c r="Q112" s="1393">
        <v>1</v>
      </c>
      <c r="R112" s="333">
        <f>S112+T112+Z112</f>
        <v>1.5</v>
      </c>
      <c r="S112" s="333">
        <v>0</v>
      </c>
      <c r="T112" s="333">
        <f t="shared" si="76"/>
        <v>1.5</v>
      </c>
      <c r="U112" s="333"/>
      <c r="V112" s="333">
        <f>Q112*N112</f>
        <v>1.5</v>
      </c>
      <c r="W112" s="333"/>
      <c r="X112" s="333"/>
      <c r="Y112" s="1543"/>
      <c r="Z112" s="333"/>
      <c r="AA112" s="333"/>
      <c r="AB112" s="333"/>
      <c r="AC112" s="327"/>
    </row>
    <row r="113" spans="1:29" s="64" customFormat="1" ht="24.95" customHeight="1">
      <c r="A113" s="1537">
        <v>4</v>
      </c>
      <c r="B113" s="1537" t="s">
        <v>329</v>
      </c>
      <c r="C113" s="1071">
        <f>SUM(D113:F113)</f>
        <v>22</v>
      </c>
      <c r="D113" s="1071">
        <v>2</v>
      </c>
      <c r="E113" s="1071">
        <v>17</v>
      </c>
      <c r="F113" s="1071">
        <v>3</v>
      </c>
      <c r="G113" s="1071"/>
      <c r="H113" s="1071"/>
      <c r="I113" s="1071"/>
      <c r="J113" s="1071">
        <f>J114</f>
        <v>11</v>
      </c>
      <c r="K113" s="1071">
        <f t="shared" ref="K113:Z113" si="77">K114</f>
        <v>334</v>
      </c>
      <c r="L113" s="1071">
        <f t="shared" si="77"/>
        <v>3</v>
      </c>
      <c r="M113" s="324"/>
      <c r="N113" s="324"/>
      <c r="O113" s="324"/>
      <c r="P113" s="324"/>
      <c r="Q113" s="1071">
        <f t="shared" si="77"/>
        <v>11</v>
      </c>
      <c r="R113" s="324">
        <f t="shared" si="77"/>
        <v>17.5</v>
      </c>
      <c r="S113" s="324">
        <f t="shared" si="77"/>
        <v>2</v>
      </c>
      <c r="T113" s="324">
        <f t="shared" si="77"/>
        <v>17.5</v>
      </c>
      <c r="U113" s="324">
        <f t="shared" si="77"/>
        <v>0</v>
      </c>
      <c r="V113" s="324">
        <f t="shared" si="77"/>
        <v>16.5</v>
      </c>
      <c r="W113" s="324">
        <f t="shared" si="77"/>
        <v>0</v>
      </c>
      <c r="X113" s="324">
        <f t="shared" si="77"/>
        <v>0</v>
      </c>
      <c r="Y113" s="1066">
        <f t="shared" si="77"/>
        <v>1</v>
      </c>
      <c r="Z113" s="324">
        <f t="shared" si="77"/>
        <v>4.1999999999999993</v>
      </c>
      <c r="AA113" s="324">
        <f>(T113-E113)*0.7</f>
        <v>0.35</v>
      </c>
      <c r="AB113" s="324">
        <f>(Z113-F113)*0.7</f>
        <v>0.83999999999999941</v>
      </c>
      <c r="AC113" s="321"/>
    </row>
    <row r="114" spans="1:29" s="62" customFormat="1" ht="24.95" customHeight="1">
      <c r="A114" s="1541"/>
      <c r="B114" s="321" t="s">
        <v>37</v>
      </c>
      <c r="C114" s="1393">
        <v>22</v>
      </c>
      <c r="D114" s="1393">
        <v>2</v>
      </c>
      <c r="E114" s="1393">
        <v>17</v>
      </c>
      <c r="F114" s="1393">
        <v>3</v>
      </c>
      <c r="G114" s="1393"/>
      <c r="H114" s="1393"/>
      <c r="I114" s="1393"/>
      <c r="J114" s="1393">
        <f>J115+J116+J117+J118+J119</f>
        <v>11</v>
      </c>
      <c r="K114" s="1393">
        <f t="shared" ref="K114:Y114" si="78">K115+K116+K117+K118+K119</f>
        <v>334</v>
      </c>
      <c r="L114" s="1393">
        <f t="shared" si="78"/>
        <v>3</v>
      </c>
      <c r="M114" s="333"/>
      <c r="N114" s="333">
        <v>1.5</v>
      </c>
      <c r="O114" s="333"/>
      <c r="P114" s="333"/>
      <c r="Q114" s="1393">
        <f t="shared" si="78"/>
        <v>11</v>
      </c>
      <c r="R114" s="333">
        <f t="shared" si="78"/>
        <v>17.5</v>
      </c>
      <c r="S114" s="333">
        <v>2</v>
      </c>
      <c r="T114" s="333">
        <f t="shared" si="78"/>
        <v>17.5</v>
      </c>
      <c r="U114" s="333">
        <f t="shared" si="78"/>
        <v>0</v>
      </c>
      <c r="V114" s="333">
        <f t="shared" si="78"/>
        <v>16.5</v>
      </c>
      <c r="W114" s="333">
        <f t="shared" si="78"/>
        <v>0</v>
      </c>
      <c r="X114" s="333">
        <f t="shared" si="78"/>
        <v>0</v>
      </c>
      <c r="Y114" s="1543">
        <f t="shared" si="78"/>
        <v>1</v>
      </c>
      <c r="Z114" s="333">
        <f>6*70%</f>
        <v>4.1999999999999993</v>
      </c>
      <c r="AA114" s="333"/>
      <c r="AB114" s="333"/>
      <c r="AC114" s="327"/>
    </row>
    <row r="115" spans="1:29" s="62" customFormat="1" ht="24.95" customHeight="1">
      <c r="A115" s="1541"/>
      <c r="B115" s="1070" t="s">
        <v>129</v>
      </c>
      <c r="C115" s="1393">
        <v>3</v>
      </c>
      <c r="D115" s="1393"/>
      <c r="E115" s="1393">
        <v>3</v>
      </c>
      <c r="F115" s="1393"/>
      <c r="G115" s="1393"/>
      <c r="H115" s="1393"/>
      <c r="I115" s="1393"/>
      <c r="J115" s="1393">
        <v>2</v>
      </c>
      <c r="K115" s="1393">
        <v>62</v>
      </c>
      <c r="L115" s="1393"/>
      <c r="M115" s="333"/>
      <c r="N115" s="333">
        <v>1.5</v>
      </c>
      <c r="O115" s="333">
        <v>35</v>
      </c>
      <c r="P115" s="333">
        <v>17</v>
      </c>
      <c r="Q115" s="1393">
        <v>2</v>
      </c>
      <c r="R115" s="333">
        <f>S115+T115+Z115</f>
        <v>4</v>
      </c>
      <c r="S115" s="333"/>
      <c r="T115" s="333">
        <f t="shared" ref="T115:T119" si="79">U115+V115+X115+Y115</f>
        <v>4</v>
      </c>
      <c r="U115" s="333"/>
      <c r="V115" s="333">
        <f>Q115*N115</f>
        <v>3</v>
      </c>
      <c r="W115" s="333"/>
      <c r="X115" s="333"/>
      <c r="Y115" s="1543">
        <v>1</v>
      </c>
      <c r="Z115" s="333"/>
      <c r="AA115" s="333"/>
      <c r="AB115" s="333"/>
      <c r="AC115" s="327"/>
    </row>
    <row r="116" spans="1:29" s="62" customFormat="1" ht="24.95" customHeight="1">
      <c r="A116" s="1541"/>
      <c r="B116" s="1070" t="s">
        <v>130</v>
      </c>
      <c r="C116" s="1393">
        <v>3</v>
      </c>
      <c r="D116" s="1393"/>
      <c r="E116" s="1393">
        <v>3</v>
      </c>
      <c r="F116" s="1393"/>
      <c r="G116" s="1393"/>
      <c r="H116" s="1393"/>
      <c r="I116" s="1393"/>
      <c r="J116" s="1393">
        <v>2</v>
      </c>
      <c r="K116" s="1393">
        <v>60</v>
      </c>
      <c r="L116" s="1393">
        <v>1</v>
      </c>
      <c r="M116" s="333"/>
      <c r="N116" s="333">
        <v>1.5</v>
      </c>
      <c r="O116" s="333">
        <v>35</v>
      </c>
      <c r="P116" s="333">
        <v>17</v>
      </c>
      <c r="Q116" s="1393">
        <v>2</v>
      </c>
      <c r="R116" s="333">
        <f>S116+T116+Z116</f>
        <v>3</v>
      </c>
      <c r="S116" s="333"/>
      <c r="T116" s="333">
        <f t="shared" si="79"/>
        <v>3</v>
      </c>
      <c r="U116" s="333"/>
      <c r="V116" s="333">
        <f>Q116*N116</f>
        <v>3</v>
      </c>
      <c r="W116" s="333"/>
      <c r="X116" s="333"/>
      <c r="Y116" s="1543"/>
      <c r="Z116" s="333"/>
      <c r="AA116" s="333"/>
      <c r="AB116" s="333"/>
      <c r="AC116" s="327"/>
    </row>
    <row r="117" spans="1:29" s="62" customFormat="1" ht="24.95" customHeight="1">
      <c r="A117" s="1541"/>
      <c r="B117" s="1070" t="s">
        <v>131</v>
      </c>
      <c r="C117" s="1393">
        <v>3</v>
      </c>
      <c r="D117" s="1393"/>
      <c r="E117" s="1393">
        <v>3</v>
      </c>
      <c r="F117" s="1393"/>
      <c r="G117" s="1393"/>
      <c r="H117" s="1393"/>
      <c r="I117" s="1393"/>
      <c r="J117" s="1393">
        <v>2</v>
      </c>
      <c r="K117" s="1393">
        <v>66</v>
      </c>
      <c r="L117" s="1393"/>
      <c r="M117" s="333"/>
      <c r="N117" s="333">
        <v>1.5</v>
      </c>
      <c r="O117" s="333">
        <v>35</v>
      </c>
      <c r="P117" s="333">
        <v>17</v>
      </c>
      <c r="Q117" s="1393">
        <v>2</v>
      </c>
      <c r="R117" s="333">
        <f>S117+T117+Z117</f>
        <v>3</v>
      </c>
      <c r="S117" s="333"/>
      <c r="T117" s="333">
        <f t="shared" si="79"/>
        <v>3</v>
      </c>
      <c r="U117" s="333"/>
      <c r="V117" s="333">
        <f>Q117*N117</f>
        <v>3</v>
      </c>
      <c r="W117" s="333"/>
      <c r="X117" s="333"/>
      <c r="Y117" s="1543"/>
      <c r="Z117" s="333"/>
      <c r="AA117" s="333"/>
      <c r="AB117" s="333"/>
      <c r="AC117" s="327"/>
    </row>
    <row r="118" spans="1:29" s="62" customFormat="1" ht="24.95" customHeight="1">
      <c r="A118" s="1541"/>
      <c r="B118" s="1070" t="s">
        <v>132</v>
      </c>
      <c r="C118" s="1393">
        <v>5</v>
      </c>
      <c r="D118" s="1393"/>
      <c r="E118" s="1393">
        <v>5</v>
      </c>
      <c r="F118" s="1393"/>
      <c r="G118" s="1393"/>
      <c r="H118" s="1393"/>
      <c r="I118" s="1393"/>
      <c r="J118" s="1393">
        <v>2</v>
      </c>
      <c r="K118" s="1393">
        <v>66</v>
      </c>
      <c r="L118" s="1393"/>
      <c r="M118" s="333"/>
      <c r="N118" s="333">
        <v>1.5</v>
      </c>
      <c r="O118" s="333">
        <v>35</v>
      </c>
      <c r="P118" s="333">
        <v>17</v>
      </c>
      <c r="Q118" s="1393">
        <v>2</v>
      </c>
      <c r="R118" s="333">
        <f>S118+T118+Z118</f>
        <v>3</v>
      </c>
      <c r="S118" s="333"/>
      <c r="T118" s="333">
        <f t="shared" si="79"/>
        <v>3</v>
      </c>
      <c r="U118" s="333"/>
      <c r="V118" s="333">
        <f>Q118*N118</f>
        <v>3</v>
      </c>
      <c r="W118" s="333"/>
      <c r="X118" s="333"/>
      <c r="Y118" s="1543"/>
      <c r="Z118" s="333"/>
      <c r="AA118" s="333"/>
      <c r="AB118" s="333"/>
      <c r="AC118" s="327"/>
    </row>
    <row r="119" spans="1:29" s="62" customFormat="1" ht="24.95" customHeight="1">
      <c r="A119" s="1541"/>
      <c r="B119" s="1070" t="s">
        <v>133</v>
      </c>
      <c r="C119" s="1393">
        <v>3</v>
      </c>
      <c r="D119" s="1393"/>
      <c r="E119" s="1393">
        <v>3</v>
      </c>
      <c r="F119" s="1393"/>
      <c r="G119" s="1393"/>
      <c r="H119" s="1393"/>
      <c r="I119" s="1393"/>
      <c r="J119" s="1393">
        <v>3</v>
      </c>
      <c r="K119" s="1393">
        <v>80</v>
      </c>
      <c r="L119" s="1393">
        <v>2</v>
      </c>
      <c r="M119" s="333"/>
      <c r="N119" s="333">
        <v>1.5</v>
      </c>
      <c r="O119" s="333">
        <v>35</v>
      </c>
      <c r="P119" s="333">
        <v>17</v>
      </c>
      <c r="Q119" s="1393">
        <v>3</v>
      </c>
      <c r="R119" s="333">
        <f>S119+T119+Z119</f>
        <v>4.5</v>
      </c>
      <c r="S119" s="333"/>
      <c r="T119" s="333">
        <f t="shared" si="79"/>
        <v>4.5</v>
      </c>
      <c r="U119" s="333"/>
      <c r="V119" s="333">
        <f>Q119*N119</f>
        <v>4.5</v>
      </c>
      <c r="W119" s="333"/>
      <c r="X119" s="333"/>
      <c r="Y119" s="1543"/>
      <c r="Z119" s="333"/>
      <c r="AA119" s="333"/>
      <c r="AB119" s="333"/>
      <c r="AC119" s="327"/>
    </row>
    <row r="120" spans="1:29" s="64" customFormat="1" ht="24.95" customHeight="1">
      <c r="A120" s="1537">
        <v>5</v>
      </c>
      <c r="B120" s="1537" t="s">
        <v>331</v>
      </c>
      <c r="C120" s="1071">
        <f>SUM(D120:F120)</f>
        <v>30</v>
      </c>
      <c r="D120" s="1071">
        <v>2</v>
      </c>
      <c r="E120" s="1071">
        <v>25</v>
      </c>
      <c r="F120" s="1071">
        <v>3</v>
      </c>
      <c r="G120" s="1071"/>
      <c r="H120" s="1071"/>
      <c r="I120" s="1071"/>
      <c r="J120" s="1071">
        <f>J121</f>
        <v>16</v>
      </c>
      <c r="K120" s="1071">
        <f t="shared" ref="K120:Z120" si="80">K121</f>
        <v>487</v>
      </c>
      <c r="L120" s="1071">
        <f t="shared" si="80"/>
        <v>7</v>
      </c>
      <c r="M120" s="324"/>
      <c r="N120" s="324"/>
      <c r="O120" s="324"/>
      <c r="P120" s="324"/>
      <c r="Q120" s="1071">
        <f t="shared" si="80"/>
        <v>16</v>
      </c>
      <c r="R120" s="324">
        <f t="shared" si="80"/>
        <v>26.333333333333336</v>
      </c>
      <c r="S120" s="324">
        <f t="shared" si="80"/>
        <v>2</v>
      </c>
      <c r="T120" s="324">
        <f t="shared" si="80"/>
        <v>26.333333333333336</v>
      </c>
      <c r="U120" s="324">
        <f t="shared" si="80"/>
        <v>0</v>
      </c>
      <c r="V120" s="324">
        <f t="shared" si="80"/>
        <v>24</v>
      </c>
      <c r="W120" s="324">
        <f t="shared" si="80"/>
        <v>20</v>
      </c>
      <c r="X120" s="324">
        <f t="shared" si="80"/>
        <v>1.3333333333333335</v>
      </c>
      <c r="Y120" s="1066">
        <f t="shared" si="80"/>
        <v>1</v>
      </c>
      <c r="Z120" s="324">
        <f t="shared" si="80"/>
        <v>4.1999999999999993</v>
      </c>
      <c r="AA120" s="324">
        <f>(T120-E120)*0.7</f>
        <v>0.9333333333333349</v>
      </c>
      <c r="AB120" s="324">
        <f>(Z120-F120)*0.7</f>
        <v>0.83999999999999941</v>
      </c>
      <c r="AC120" s="321"/>
    </row>
    <row r="121" spans="1:29" s="62" customFormat="1" ht="24.95" customHeight="1">
      <c r="A121" s="1541"/>
      <c r="B121" s="321" t="s">
        <v>37</v>
      </c>
      <c r="C121" s="1393">
        <v>30</v>
      </c>
      <c r="D121" s="1393">
        <v>2</v>
      </c>
      <c r="E121" s="1393">
        <v>25</v>
      </c>
      <c r="F121" s="1393">
        <v>3</v>
      </c>
      <c r="G121" s="1393"/>
      <c r="H121" s="1393"/>
      <c r="I121" s="1393"/>
      <c r="J121" s="1393">
        <f>J122+J123+J124+J125+J126</f>
        <v>16</v>
      </c>
      <c r="K121" s="1393">
        <f t="shared" ref="K121:Y121" si="81">K122+K123+K124+K125+K126</f>
        <v>487</v>
      </c>
      <c r="L121" s="1393">
        <f t="shared" si="81"/>
        <v>7</v>
      </c>
      <c r="M121" s="333"/>
      <c r="N121" s="333">
        <v>1.5</v>
      </c>
      <c r="O121" s="333"/>
      <c r="P121" s="333"/>
      <c r="Q121" s="1393">
        <f t="shared" si="81"/>
        <v>16</v>
      </c>
      <c r="R121" s="333">
        <f t="shared" si="81"/>
        <v>26.333333333333336</v>
      </c>
      <c r="S121" s="333">
        <v>2</v>
      </c>
      <c r="T121" s="333">
        <f t="shared" si="81"/>
        <v>26.333333333333336</v>
      </c>
      <c r="U121" s="333">
        <f t="shared" si="81"/>
        <v>0</v>
      </c>
      <c r="V121" s="333">
        <f t="shared" si="81"/>
        <v>24</v>
      </c>
      <c r="W121" s="333">
        <f t="shared" si="81"/>
        <v>20</v>
      </c>
      <c r="X121" s="333">
        <f t="shared" si="81"/>
        <v>1.3333333333333335</v>
      </c>
      <c r="Y121" s="1543">
        <f t="shared" si="81"/>
        <v>1</v>
      </c>
      <c r="Z121" s="333">
        <f>6*70%</f>
        <v>4.1999999999999993</v>
      </c>
      <c r="AA121" s="333"/>
      <c r="AB121" s="333"/>
      <c r="AC121" s="327"/>
    </row>
    <row r="122" spans="1:29" s="62" customFormat="1" ht="24.95" customHeight="1">
      <c r="A122" s="1541"/>
      <c r="B122" s="1070" t="s">
        <v>129</v>
      </c>
      <c r="C122" s="1393">
        <v>3</v>
      </c>
      <c r="D122" s="1393"/>
      <c r="E122" s="1393"/>
      <c r="F122" s="1393"/>
      <c r="G122" s="1393"/>
      <c r="H122" s="1393"/>
      <c r="I122" s="1393"/>
      <c r="J122" s="1393">
        <v>3</v>
      </c>
      <c r="K122" s="1393">
        <v>92</v>
      </c>
      <c r="L122" s="1393">
        <v>0</v>
      </c>
      <c r="M122" s="333"/>
      <c r="N122" s="333">
        <v>1.5</v>
      </c>
      <c r="O122" s="333">
        <v>30</v>
      </c>
      <c r="P122" s="333">
        <v>15</v>
      </c>
      <c r="Q122" s="1393">
        <v>3</v>
      </c>
      <c r="R122" s="333">
        <f>S122+T122+Z122</f>
        <v>5.6333333333333337</v>
      </c>
      <c r="S122" s="333"/>
      <c r="T122" s="333">
        <f t="shared" ref="T122:T126" si="82">U122+V122+X122+Y122</f>
        <v>5.6333333333333337</v>
      </c>
      <c r="U122" s="333"/>
      <c r="V122" s="333">
        <f>Q122*N122</f>
        <v>4.5</v>
      </c>
      <c r="W122" s="333">
        <f t="shared" ref="W122:W124" si="83">(K122+L122)-(O122*Q122)</f>
        <v>2</v>
      </c>
      <c r="X122" s="333">
        <f t="shared" ref="X122:X124" si="84">W122/P122</f>
        <v>0.13333333333333333</v>
      </c>
      <c r="Y122" s="1543">
        <v>1</v>
      </c>
      <c r="Z122" s="333"/>
      <c r="AA122" s="333"/>
      <c r="AB122" s="333"/>
      <c r="AC122" s="327"/>
    </row>
    <row r="123" spans="1:29" s="62" customFormat="1" ht="24.95" customHeight="1">
      <c r="A123" s="1541"/>
      <c r="B123" s="1070" t="s">
        <v>130</v>
      </c>
      <c r="C123" s="1393">
        <v>3</v>
      </c>
      <c r="D123" s="1393"/>
      <c r="E123" s="1393"/>
      <c r="F123" s="1393"/>
      <c r="G123" s="1393"/>
      <c r="H123" s="1393"/>
      <c r="I123" s="1393"/>
      <c r="J123" s="1393">
        <v>3</v>
      </c>
      <c r="K123" s="1393">
        <v>101</v>
      </c>
      <c r="L123" s="1393">
        <v>1</v>
      </c>
      <c r="M123" s="333"/>
      <c r="N123" s="333">
        <v>1.5</v>
      </c>
      <c r="O123" s="333">
        <v>30</v>
      </c>
      <c r="P123" s="333">
        <v>15</v>
      </c>
      <c r="Q123" s="1393">
        <v>3</v>
      </c>
      <c r="R123" s="333">
        <f>S123+T123+Z123</f>
        <v>5.3</v>
      </c>
      <c r="S123" s="333"/>
      <c r="T123" s="333">
        <f t="shared" si="82"/>
        <v>5.3</v>
      </c>
      <c r="U123" s="333"/>
      <c r="V123" s="333">
        <f>Q123*N123</f>
        <v>4.5</v>
      </c>
      <c r="W123" s="333">
        <f t="shared" si="83"/>
        <v>12</v>
      </c>
      <c r="X123" s="333">
        <f t="shared" si="84"/>
        <v>0.8</v>
      </c>
      <c r="Y123" s="1543"/>
      <c r="Z123" s="333"/>
      <c r="AA123" s="333"/>
      <c r="AB123" s="333"/>
      <c r="AC123" s="327"/>
    </row>
    <row r="124" spans="1:29" s="62" customFormat="1" ht="24.95" customHeight="1">
      <c r="A124" s="1541"/>
      <c r="B124" s="1070" t="s">
        <v>131</v>
      </c>
      <c r="C124" s="1393">
        <v>3</v>
      </c>
      <c r="D124" s="1393"/>
      <c r="E124" s="1393"/>
      <c r="F124" s="1393"/>
      <c r="G124" s="1393"/>
      <c r="H124" s="1393"/>
      <c r="I124" s="1393"/>
      <c r="J124" s="1393">
        <v>3</v>
      </c>
      <c r="K124" s="1393">
        <v>94</v>
      </c>
      <c r="L124" s="1393">
        <v>2</v>
      </c>
      <c r="M124" s="333"/>
      <c r="N124" s="333">
        <v>1.5</v>
      </c>
      <c r="O124" s="333">
        <v>30</v>
      </c>
      <c r="P124" s="333">
        <v>15</v>
      </c>
      <c r="Q124" s="1393">
        <v>3</v>
      </c>
      <c r="R124" s="333">
        <f>S124+T124+Z124</f>
        <v>4.9000000000000004</v>
      </c>
      <c r="S124" s="333"/>
      <c r="T124" s="333">
        <f t="shared" si="82"/>
        <v>4.9000000000000004</v>
      </c>
      <c r="U124" s="333"/>
      <c r="V124" s="333">
        <f>Q124*N124</f>
        <v>4.5</v>
      </c>
      <c r="W124" s="333">
        <f t="shared" si="83"/>
        <v>6</v>
      </c>
      <c r="X124" s="333">
        <f t="shared" si="84"/>
        <v>0.4</v>
      </c>
      <c r="Y124" s="1543"/>
      <c r="Z124" s="333"/>
      <c r="AA124" s="333"/>
      <c r="AB124" s="333"/>
      <c r="AC124" s="327"/>
    </row>
    <row r="125" spans="1:29" s="62" customFormat="1" ht="24.95" customHeight="1">
      <c r="A125" s="1541"/>
      <c r="B125" s="1070" t="s">
        <v>132</v>
      </c>
      <c r="C125" s="1393">
        <v>4</v>
      </c>
      <c r="D125" s="1393"/>
      <c r="E125" s="1393"/>
      <c r="F125" s="1393"/>
      <c r="G125" s="1393"/>
      <c r="H125" s="1393"/>
      <c r="I125" s="1393"/>
      <c r="J125" s="1393">
        <v>3</v>
      </c>
      <c r="K125" s="1393">
        <v>88</v>
      </c>
      <c r="L125" s="1393">
        <v>1</v>
      </c>
      <c r="M125" s="333"/>
      <c r="N125" s="333">
        <v>1.5</v>
      </c>
      <c r="O125" s="333">
        <v>30</v>
      </c>
      <c r="P125" s="333">
        <v>15</v>
      </c>
      <c r="Q125" s="1393">
        <v>3</v>
      </c>
      <c r="R125" s="333">
        <f>S125+T125+Z125</f>
        <v>4.5</v>
      </c>
      <c r="S125" s="333"/>
      <c r="T125" s="333">
        <f t="shared" si="82"/>
        <v>4.5</v>
      </c>
      <c r="U125" s="333"/>
      <c r="V125" s="333">
        <f>Q125*N125</f>
        <v>4.5</v>
      </c>
      <c r="W125" s="333"/>
      <c r="X125" s="333"/>
      <c r="Y125" s="1543"/>
      <c r="Z125" s="333"/>
      <c r="AA125" s="333"/>
      <c r="AB125" s="333"/>
      <c r="AC125" s="327"/>
    </row>
    <row r="126" spans="1:29" s="62" customFormat="1" ht="24.95" customHeight="1">
      <c r="A126" s="1541"/>
      <c r="B126" s="1070" t="s">
        <v>133</v>
      </c>
      <c r="C126" s="1393">
        <v>3</v>
      </c>
      <c r="D126" s="1393"/>
      <c r="E126" s="1393"/>
      <c r="F126" s="1393"/>
      <c r="G126" s="1393"/>
      <c r="H126" s="1393"/>
      <c r="I126" s="1393"/>
      <c r="J126" s="1393">
        <v>4</v>
      </c>
      <c r="K126" s="1393">
        <v>112</v>
      </c>
      <c r="L126" s="1393">
        <v>3</v>
      </c>
      <c r="M126" s="333"/>
      <c r="N126" s="333">
        <v>1.5</v>
      </c>
      <c r="O126" s="333">
        <v>30</v>
      </c>
      <c r="P126" s="333">
        <v>15</v>
      </c>
      <c r="Q126" s="1393">
        <v>4</v>
      </c>
      <c r="R126" s="333">
        <f>S126+T126+Z126</f>
        <v>6</v>
      </c>
      <c r="S126" s="333"/>
      <c r="T126" s="333">
        <f t="shared" si="82"/>
        <v>6</v>
      </c>
      <c r="U126" s="333"/>
      <c r="V126" s="333">
        <f>Q126*N126</f>
        <v>6</v>
      </c>
      <c r="W126" s="333"/>
      <c r="X126" s="333"/>
      <c r="Y126" s="1543"/>
      <c r="Z126" s="333"/>
      <c r="AA126" s="333"/>
      <c r="AB126" s="333"/>
      <c r="AC126" s="327"/>
    </row>
    <row r="127" spans="1:29" s="64" customFormat="1" ht="24.95" customHeight="1">
      <c r="A127" s="296" t="s">
        <v>126</v>
      </c>
      <c r="B127" s="1539" t="s">
        <v>838</v>
      </c>
      <c r="C127" s="1071">
        <f>C128+C141</f>
        <v>43</v>
      </c>
      <c r="D127" s="1071">
        <f t="shared" ref="D127:AB127" si="85">D128+D141</f>
        <v>4</v>
      </c>
      <c r="E127" s="1071">
        <f t="shared" si="85"/>
        <v>33</v>
      </c>
      <c r="F127" s="1071">
        <f t="shared" si="85"/>
        <v>6</v>
      </c>
      <c r="G127" s="1071">
        <f t="shared" si="85"/>
        <v>0</v>
      </c>
      <c r="H127" s="1071">
        <f t="shared" si="85"/>
        <v>0</v>
      </c>
      <c r="I127" s="1071">
        <f t="shared" si="85"/>
        <v>0</v>
      </c>
      <c r="J127" s="1071">
        <f t="shared" si="85"/>
        <v>22</v>
      </c>
      <c r="K127" s="1071">
        <f t="shared" si="85"/>
        <v>523</v>
      </c>
      <c r="L127" s="1071">
        <f t="shared" si="85"/>
        <v>10</v>
      </c>
      <c r="M127" s="1071">
        <f t="shared" si="85"/>
        <v>0</v>
      </c>
      <c r="N127" s="1071">
        <f t="shared" si="85"/>
        <v>0</v>
      </c>
      <c r="O127" s="1071">
        <f t="shared" si="85"/>
        <v>0</v>
      </c>
      <c r="P127" s="1071">
        <f t="shared" si="85"/>
        <v>0</v>
      </c>
      <c r="Q127" s="1071">
        <f t="shared" si="85"/>
        <v>22.033333333333331</v>
      </c>
      <c r="R127" s="1071">
        <f t="shared" si="85"/>
        <v>35.516666666666666</v>
      </c>
      <c r="S127" s="1071">
        <f t="shared" si="85"/>
        <v>4</v>
      </c>
      <c r="T127" s="324">
        <f t="shared" si="85"/>
        <v>35.516666666666666</v>
      </c>
      <c r="U127" s="324">
        <f t="shared" si="85"/>
        <v>0</v>
      </c>
      <c r="V127" s="324">
        <f t="shared" si="85"/>
        <v>33.049999999999997</v>
      </c>
      <c r="W127" s="1071">
        <f t="shared" si="85"/>
        <v>7</v>
      </c>
      <c r="X127" s="324">
        <f t="shared" si="85"/>
        <v>0.46666666666666667</v>
      </c>
      <c r="Y127" s="1066">
        <f t="shared" si="85"/>
        <v>2</v>
      </c>
      <c r="Z127" s="324">
        <f t="shared" si="85"/>
        <v>8.3999999999999986</v>
      </c>
      <c r="AA127" s="324">
        <f t="shared" si="85"/>
        <v>1.7616666666666683</v>
      </c>
      <c r="AB127" s="324">
        <f t="shared" si="85"/>
        <v>1.6799999999999988</v>
      </c>
      <c r="AC127" s="321"/>
    </row>
    <row r="128" spans="1:29" s="64" customFormat="1" ht="24.95" customHeight="1">
      <c r="A128" s="1537">
        <v>1</v>
      </c>
      <c r="B128" s="1537" t="s">
        <v>337</v>
      </c>
      <c r="C128" s="1071">
        <f>SUM(D128:F128)</f>
        <v>21</v>
      </c>
      <c r="D128" s="1071">
        <v>2</v>
      </c>
      <c r="E128" s="1071">
        <v>16</v>
      </c>
      <c r="F128" s="1071">
        <v>3</v>
      </c>
      <c r="G128" s="1071"/>
      <c r="H128" s="1071"/>
      <c r="I128" s="1071"/>
      <c r="J128" s="1071">
        <f>J129+J135</f>
        <v>11</v>
      </c>
      <c r="K128" s="1071">
        <f t="shared" ref="K128:Z128" si="86">K129+K135</f>
        <v>286</v>
      </c>
      <c r="L128" s="1071">
        <f t="shared" si="86"/>
        <v>6</v>
      </c>
      <c r="M128" s="324"/>
      <c r="N128" s="324"/>
      <c r="O128" s="324"/>
      <c r="P128" s="324"/>
      <c r="Q128" s="1071">
        <f t="shared" si="86"/>
        <v>11</v>
      </c>
      <c r="R128" s="324">
        <f t="shared" si="86"/>
        <v>17.966666666666669</v>
      </c>
      <c r="S128" s="324">
        <f t="shared" si="86"/>
        <v>2</v>
      </c>
      <c r="T128" s="324">
        <f t="shared" si="86"/>
        <v>17.966666666666669</v>
      </c>
      <c r="U128" s="324">
        <f t="shared" si="86"/>
        <v>0</v>
      </c>
      <c r="V128" s="324">
        <f t="shared" si="86"/>
        <v>16.5</v>
      </c>
      <c r="W128" s="324">
        <f t="shared" si="86"/>
        <v>7</v>
      </c>
      <c r="X128" s="324">
        <f t="shared" si="86"/>
        <v>0.46666666666666667</v>
      </c>
      <c r="Y128" s="1066">
        <f t="shared" si="86"/>
        <v>1</v>
      </c>
      <c r="Z128" s="324">
        <f t="shared" si="86"/>
        <v>4.1999999999999993</v>
      </c>
      <c r="AA128" s="324">
        <f>(T128-E128)*0.7</f>
        <v>1.3766666666666678</v>
      </c>
      <c r="AB128" s="324">
        <f>(Z128-F128)*0.7</f>
        <v>0.83999999999999941</v>
      </c>
      <c r="AC128" s="321"/>
    </row>
    <row r="129" spans="1:29" s="62" customFormat="1" ht="24.95" customHeight="1">
      <c r="A129" s="1541"/>
      <c r="B129" s="321" t="s">
        <v>37</v>
      </c>
      <c r="C129" s="1393">
        <v>8</v>
      </c>
      <c r="D129" s="1393">
        <v>1</v>
      </c>
      <c r="E129" s="1393">
        <v>1</v>
      </c>
      <c r="F129" s="1393">
        <v>3</v>
      </c>
      <c r="G129" s="1393"/>
      <c r="H129" s="1393"/>
      <c r="I129" s="1393"/>
      <c r="J129" s="1393">
        <f>J130+J131+J132+J133+J134</f>
        <v>6</v>
      </c>
      <c r="K129" s="1393">
        <f t="shared" ref="K129:Y129" si="87">K130+K131+K132+K133+K134</f>
        <v>156</v>
      </c>
      <c r="L129" s="1393">
        <f t="shared" si="87"/>
        <v>2</v>
      </c>
      <c r="M129" s="333"/>
      <c r="N129" s="333">
        <v>1.5</v>
      </c>
      <c r="O129" s="333"/>
      <c r="P129" s="333"/>
      <c r="Q129" s="1393">
        <f t="shared" si="87"/>
        <v>6</v>
      </c>
      <c r="R129" s="333">
        <f t="shared" si="87"/>
        <v>10.4</v>
      </c>
      <c r="S129" s="333">
        <v>1</v>
      </c>
      <c r="T129" s="333">
        <f t="shared" si="87"/>
        <v>10.4</v>
      </c>
      <c r="U129" s="333">
        <f t="shared" si="87"/>
        <v>0</v>
      </c>
      <c r="V129" s="333">
        <f t="shared" si="87"/>
        <v>9</v>
      </c>
      <c r="W129" s="333">
        <f t="shared" si="87"/>
        <v>6</v>
      </c>
      <c r="X129" s="333">
        <f t="shared" si="87"/>
        <v>0.4</v>
      </c>
      <c r="Y129" s="1543">
        <f t="shared" si="87"/>
        <v>1</v>
      </c>
      <c r="Z129" s="333">
        <f>6*70%</f>
        <v>4.1999999999999993</v>
      </c>
      <c r="AA129" s="333"/>
      <c r="AB129" s="333"/>
      <c r="AC129" s="327"/>
    </row>
    <row r="130" spans="1:29" s="62" customFormat="1" ht="24.95" customHeight="1">
      <c r="A130" s="1541"/>
      <c r="B130" s="1070" t="s">
        <v>129</v>
      </c>
      <c r="C130" s="1393">
        <v>2</v>
      </c>
      <c r="D130" s="1393" t="s">
        <v>240</v>
      </c>
      <c r="E130" s="1393"/>
      <c r="F130" s="1393"/>
      <c r="G130" s="1393"/>
      <c r="H130" s="1393"/>
      <c r="I130" s="1393"/>
      <c r="J130" s="1393">
        <v>1</v>
      </c>
      <c r="K130" s="1393">
        <v>33</v>
      </c>
      <c r="L130" s="1393">
        <v>0</v>
      </c>
      <c r="M130" s="333"/>
      <c r="N130" s="333">
        <v>1.5</v>
      </c>
      <c r="O130" s="333">
        <v>30</v>
      </c>
      <c r="P130" s="333">
        <v>15</v>
      </c>
      <c r="Q130" s="1393">
        <v>1</v>
      </c>
      <c r="R130" s="333">
        <f>S130+T130+Z130</f>
        <v>2.7</v>
      </c>
      <c r="S130" s="333"/>
      <c r="T130" s="333">
        <f t="shared" ref="T130:T134" si="88">U130+V130+X130+Y130</f>
        <v>2.7</v>
      </c>
      <c r="U130" s="333"/>
      <c r="V130" s="333">
        <f>Q130*N130</f>
        <v>1.5</v>
      </c>
      <c r="W130" s="333">
        <f t="shared" ref="W130:W131" si="89">(K130+L130)-(O130*Q130)</f>
        <v>3</v>
      </c>
      <c r="X130" s="333">
        <f t="shared" ref="X130:X131" si="90">W130/P130</f>
        <v>0.2</v>
      </c>
      <c r="Y130" s="1543">
        <v>1</v>
      </c>
      <c r="Z130" s="333"/>
      <c r="AA130" s="333" t="s">
        <v>240</v>
      </c>
      <c r="AB130" s="333"/>
      <c r="AC130" s="327"/>
    </row>
    <row r="131" spans="1:29" s="62" customFormat="1" ht="24.95" customHeight="1">
      <c r="A131" s="1541"/>
      <c r="B131" s="1070" t="s">
        <v>130</v>
      </c>
      <c r="C131" s="1393">
        <v>2</v>
      </c>
      <c r="D131" s="1393" t="s">
        <v>240</v>
      </c>
      <c r="E131" s="1393"/>
      <c r="F131" s="1393"/>
      <c r="G131" s="1393"/>
      <c r="H131" s="1393"/>
      <c r="I131" s="1393"/>
      <c r="J131" s="1393">
        <v>1</v>
      </c>
      <c r="K131" s="1393">
        <v>32</v>
      </c>
      <c r="L131" s="1393">
        <v>1</v>
      </c>
      <c r="M131" s="333"/>
      <c r="N131" s="333">
        <v>1.5</v>
      </c>
      <c r="O131" s="333">
        <v>30</v>
      </c>
      <c r="P131" s="333">
        <v>15</v>
      </c>
      <c r="Q131" s="1393">
        <v>1</v>
      </c>
      <c r="R131" s="333">
        <f>S131+T131+Z131</f>
        <v>1.7</v>
      </c>
      <c r="S131" s="333"/>
      <c r="T131" s="333">
        <f t="shared" si="88"/>
        <v>1.7</v>
      </c>
      <c r="U131" s="333"/>
      <c r="V131" s="333">
        <f>Q131*N131</f>
        <v>1.5</v>
      </c>
      <c r="W131" s="333">
        <f t="shared" si="89"/>
        <v>3</v>
      </c>
      <c r="X131" s="333">
        <f t="shared" si="90"/>
        <v>0.2</v>
      </c>
      <c r="Y131" s="1543"/>
      <c r="Z131" s="333"/>
      <c r="AA131" s="333" t="s">
        <v>240</v>
      </c>
      <c r="AB131" s="333"/>
      <c r="AC131" s="327"/>
    </row>
    <row r="132" spans="1:29" s="62" customFormat="1" ht="24.95" customHeight="1">
      <c r="A132" s="1541"/>
      <c r="B132" s="1070" t="s">
        <v>131</v>
      </c>
      <c r="C132" s="1393">
        <v>1</v>
      </c>
      <c r="D132" s="1393" t="s">
        <v>240</v>
      </c>
      <c r="E132" s="1393"/>
      <c r="F132" s="1393"/>
      <c r="G132" s="1393"/>
      <c r="H132" s="1393"/>
      <c r="I132" s="1393"/>
      <c r="J132" s="1393">
        <v>2</v>
      </c>
      <c r="K132" s="1393">
        <v>33</v>
      </c>
      <c r="L132" s="1393">
        <v>0</v>
      </c>
      <c r="M132" s="333"/>
      <c r="N132" s="333">
        <v>1.5</v>
      </c>
      <c r="O132" s="333">
        <v>30</v>
      </c>
      <c r="P132" s="333">
        <v>15</v>
      </c>
      <c r="Q132" s="1393">
        <v>2</v>
      </c>
      <c r="R132" s="333">
        <f>S132+T132+Z132</f>
        <v>3</v>
      </c>
      <c r="S132" s="333"/>
      <c r="T132" s="333">
        <f t="shared" si="88"/>
        <v>3</v>
      </c>
      <c r="U132" s="333"/>
      <c r="V132" s="333">
        <f>Q132*N132</f>
        <v>3</v>
      </c>
      <c r="W132" s="333"/>
      <c r="X132" s="333"/>
      <c r="Y132" s="1543"/>
      <c r="Z132" s="333"/>
      <c r="AA132" s="333" t="s">
        <v>240</v>
      </c>
      <c r="AB132" s="333"/>
      <c r="AC132" s="327"/>
    </row>
    <row r="133" spans="1:29" s="62" customFormat="1" ht="24.95" customHeight="1">
      <c r="A133" s="1541"/>
      <c r="B133" s="1070" t="s">
        <v>132</v>
      </c>
      <c r="C133" s="1393">
        <v>1</v>
      </c>
      <c r="D133" s="1393" t="s">
        <v>240</v>
      </c>
      <c r="E133" s="1393"/>
      <c r="F133" s="1393"/>
      <c r="G133" s="1393"/>
      <c r="H133" s="1393"/>
      <c r="I133" s="1393"/>
      <c r="J133" s="1393">
        <v>1</v>
      </c>
      <c r="K133" s="1393">
        <v>29</v>
      </c>
      <c r="L133" s="1393">
        <v>1</v>
      </c>
      <c r="M133" s="333"/>
      <c r="N133" s="333">
        <v>1.5</v>
      </c>
      <c r="O133" s="333">
        <v>30</v>
      </c>
      <c r="P133" s="333">
        <v>15</v>
      </c>
      <c r="Q133" s="1393">
        <v>1</v>
      </c>
      <c r="R133" s="333">
        <f>S133+T133+Z133</f>
        <v>1.5</v>
      </c>
      <c r="S133" s="333"/>
      <c r="T133" s="333">
        <f t="shared" si="88"/>
        <v>1.5</v>
      </c>
      <c r="U133" s="333"/>
      <c r="V133" s="333">
        <f>Q133*N133</f>
        <v>1.5</v>
      </c>
      <c r="W133" s="333"/>
      <c r="X133" s="333"/>
      <c r="Y133" s="1543"/>
      <c r="Z133" s="333"/>
      <c r="AA133" s="333" t="s">
        <v>240</v>
      </c>
      <c r="AB133" s="333"/>
      <c r="AC133" s="327"/>
    </row>
    <row r="134" spans="1:29" s="62" customFormat="1" ht="24.95" customHeight="1">
      <c r="A134" s="1541"/>
      <c r="B134" s="1070" t="s">
        <v>133</v>
      </c>
      <c r="C134" s="1393">
        <v>2</v>
      </c>
      <c r="D134" s="1393" t="s">
        <v>240</v>
      </c>
      <c r="E134" s="1393"/>
      <c r="F134" s="1393"/>
      <c r="G134" s="1393"/>
      <c r="H134" s="1393"/>
      <c r="I134" s="1393"/>
      <c r="J134" s="1393">
        <v>1</v>
      </c>
      <c r="K134" s="1393">
        <v>29</v>
      </c>
      <c r="L134" s="1393">
        <v>0</v>
      </c>
      <c r="M134" s="333"/>
      <c r="N134" s="333">
        <v>1.5</v>
      </c>
      <c r="O134" s="333">
        <v>30</v>
      </c>
      <c r="P134" s="333">
        <v>15</v>
      </c>
      <c r="Q134" s="1393">
        <v>1</v>
      </c>
      <c r="R134" s="333">
        <f>S134+T134+Z134</f>
        <v>1.5</v>
      </c>
      <c r="S134" s="333"/>
      <c r="T134" s="333">
        <f t="shared" si="88"/>
        <v>1.5</v>
      </c>
      <c r="U134" s="333"/>
      <c r="V134" s="333">
        <f>Q134*N134</f>
        <v>1.5</v>
      </c>
      <c r="W134" s="333"/>
      <c r="X134" s="333"/>
      <c r="Y134" s="1543"/>
      <c r="Z134" s="333"/>
      <c r="AA134" s="333" t="s">
        <v>240</v>
      </c>
      <c r="AB134" s="333"/>
      <c r="AC134" s="327"/>
    </row>
    <row r="135" spans="1:29" s="62" customFormat="1" ht="24.95" customHeight="1">
      <c r="A135" s="1541"/>
      <c r="B135" s="321" t="s">
        <v>338</v>
      </c>
      <c r="C135" s="1393">
        <v>7</v>
      </c>
      <c r="D135" s="1393">
        <v>1</v>
      </c>
      <c r="E135" s="1393"/>
      <c r="F135" s="1393"/>
      <c r="G135" s="1393"/>
      <c r="H135" s="1393"/>
      <c r="I135" s="1393"/>
      <c r="J135" s="1393">
        <f>J136+J137+J138+J139+J140</f>
        <v>5</v>
      </c>
      <c r="K135" s="1393">
        <f t="shared" ref="K135:Y135" si="91">K136+K137+K138+K139+K140</f>
        <v>130</v>
      </c>
      <c r="L135" s="1393">
        <f t="shared" si="91"/>
        <v>4</v>
      </c>
      <c r="M135" s="333"/>
      <c r="N135" s="333">
        <v>1.5</v>
      </c>
      <c r="O135" s="333"/>
      <c r="P135" s="333"/>
      <c r="Q135" s="1393">
        <f t="shared" si="91"/>
        <v>5</v>
      </c>
      <c r="R135" s="333">
        <f t="shared" si="91"/>
        <v>7.5666666666666664</v>
      </c>
      <c r="S135" s="333">
        <v>1</v>
      </c>
      <c r="T135" s="333">
        <f t="shared" si="91"/>
        <v>7.5666666666666664</v>
      </c>
      <c r="U135" s="333">
        <f t="shared" si="91"/>
        <v>0</v>
      </c>
      <c r="V135" s="333">
        <f t="shared" si="91"/>
        <v>7.5</v>
      </c>
      <c r="W135" s="333">
        <f t="shared" si="91"/>
        <v>1</v>
      </c>
      <c r="X135" s="333">
        <f t="shared" si="91"/>
        <v>6.6666666666666666E-2</v>
      </c>
      <c r="Y135" s="1543">
        <f t="shared" si="91"/>
        <v>0</v>
      </c>
      <c r="Z135" s="333"/>
      <c r="AA135" s="333" t="s">
        <v>240</v>
      </c>
      <c r="AB135" s="333"/>
      <c r="AC135" s="327"/>
    </row>
    <row r="136" spans="1:29" s="62" customFormat="1" ht="24.95" customHeight="1">
      <c r="A136" s="1541"/>
      <c r="B136" s="1070" t="s">
        <v>129</v>
      </c>
      <c r="C136" s="1393">
        <v>1</v>
      </c>
      <c r="D136" s="1393" t="s">
        <v>240</v>
      </c>
      <c r="E136" s="1393"/>
      <c r="F136" s="1393"/>
      <c r="G136" s="1393"/>
      <c r="H136" s="1393"/>
      <c r="I136" s="1393"/>
      <c r="J136" s="1393">
        <v>1</v>
      </c>
      <c r="K136" s="1393">
        <v>30</v>
      </c>
      <c r="L136" s="1393">
        <v>0</v>
      </c>
      <c r="M136" s="333"/>
      <c r="N136" s="333">
        <v>1.5</v>
      </c>
      <c r="O136" s="333">
        <v>30</v>
      </c>
      <c r="P136" s="333">
        <v>15</v>
      </c>
      <c r="Q136" s="1393">
        <v>1</v>
      </c>
      <c r="R136" s="333">
        <f>S136+T136+Z136</f>
        <v>1.5</v>
      </c>
      <c r="S136" s="333"/>
      <c r="T136" s="333">
        <f t="shared" ref="T136:T140" si="92">U136+V136+X136+Y136</f>
        <v>1.5</v>
      </c>
      <c r="U136" s="333"/>
      <c r="V136" s="333">
        <f>Q136*N136</f>
        <v>1.5</v>
      </c>
      <c r="W136" s="333"/>
      <c r="X136" s="333"/>
      <c r="Y136" s="1543"/>
      <c r="Z136" s="333"/>
      <c r="AA136" s="333" t="s">
        <v>240</v>
      </c>
      <c r="AB136" s="333"/>
      <c r="AC136" s="327"/>
    </row>
    <row r="137" spans="1:29" s="62" customFormat="1" ht="24.95" customHeight="1">
      <c r="A137" s="1541"/>
      <c r="B137" s="1070" t="s">
        <v>130</v>
      </c>
      <c r="C137" s="1393">
        <v>1</v>
      </c>
      <c r="D137" s="1393" t="s">
        <v>240</v>
      </c>
      <c r="E137" s="1393"/>
      <c r="F137" s="1393"/>
      <c r="G137" s="1393"/>
      <c r="H137" s="1393"/>
      <c r="I137" s="1393"/>
      <c r="J137" s="1393">
        <v>1</v>
      </c>
      <c r="K137" s="1393">
        <v>15</v>
      </c>
      <c r="L137" s="1393">
        <v>1</v>
      </c>
      <c r="M137" s="333"/>
      <c r="N137" s="333">
        <v>1.5</v>
      </c>
      <c r="O137" s="333">
        <v>30</v>
      </c>
      <c r="P137" s="333">
        <v>15</v>
      </c>
      <c r="Q137" s="1393">
        <v>1</v>
      </c>
      <c r="R137" s="333">
        <f>S137+T137+Z137</f>
        <v>1.5</v>
      </c>
      <c r="S137" s="333"/>
      <c r="T137" s="333">
        <f t="shared" si="92"/>
        <v>1.5</v>
      </c>
      <c r="U137" s="333"/>
      <c r="V137" s="333">
        <f>Q137*N137</f>
        <v>1.5</v>
      </c>
      <c r="W137" s="333"/>
      <c r="X137" s="333"/>
      <c r="Y137" s="1543"/>
      <c r="Z137" s="333"/>
      <c r="AA137" s="333" t="s">
        <v>240</v>
      </c>
      <c r="AB137" s="333"/>
      <c r="AC137" s="327"/>
    </row>
    <row r="138" spans="1:29" s="62" customFormat="1" ht="24.95" customHeight="1">
      <c r="A138" s="1541"/>
      <c r="B138" s="1070" t="s">
        <v>131</v>
      </c>
      <c r="C138" s="1393">
        <v>1</v>
      </c>
      <c r="D138" s="1393" t="s">
        <v>240</v>
      </c>
      <c r="E138" s="1393"/>
      <c r="F138" s="1393"/>
      <c r="G138" s="1393"/>
      <c r="H138" s="1393"/>
      <c r="I138" s="1393"/>
      <c r="J138" s="1393">
        <v>1</v>
      </c>
      <c r="K138" s="1393">
        <v>28</v>
      </c>
      <c r="L138" s="1393">
        <v>1</v>
      </c>
      <c r="M138" s="333"/>
      <c r="N138" s="333">
        <v>1.5</v>
      </c>
      <c r="O138" s="333">
        <v>30</v>
      </c>
      <c r="P138" s="333">
        <v>15</v>
      </c>
      <c r="Q138" s="1393">
        <v>1</v>
      </c>
      <c r="R138" s="333">
        <f>S138+T138+Z138</f>
        <v>1.5</v>
      </c>
      <c r="S138" s="333"/>
      <c r="T138" s="333">
        <f t="shared" si="92"/>
        <v>1.5</v>
      </c>
      <c r="U138" s="333"/>
      <c r="V138" s="333">
        <f>Q138*N138</f>
        <v>1.5</v>
      </c>
      <c r="W138" s="333"/>
      <c r="X138" s="333"/>
      <c r="Y138" s="1543"/>
      <c r="Z138" s="333"/>
      <c r="AA138" s="333" t="s">
        <v>240</v>
      </c>
      <c r="AB138" s="333"/>
      <c r="AC138" s="327"/>
    </row>
    <row r="139" spans="1:29" s="62" customFormat="1" ht="24.95" customHeight="1">
      <c r="A139" s="1541"/>
      <c r="B139" s="1070" t="s">
        <v>132</v>
      </c>
      <c r="C139" s="1393">
        <v>2</v>
      </c>
      <c r="D139" s="1393" t="s">
        <v>240</v>
      </c>
      <c r="E139" s="1393"/>
      <c r="F139" s="1393" t="s">
        <v>240</v>
      </c>
      <c r="G139" s="1393"/>
      <c r="H139" s="1393"/>
      <c r="I139" s="1393"/>
      <c r="J139" s="1393">
        <v>1</v>
      </c>
      <c r="K139" s="1393">
        <v>30</v>
      </c>
      <c r="L139" s="1393">
        <v>1</v>
      </c>
      <c r="M139" s="333"/>
      <c r="N139" s="333">
        <v>1.5</v>
      </c>
      <c r="O139" s="333">
        <v>30</v>
      </c>
      <c r="P139" s="333">
        <v>15</v>
      </c>
      <c r="Q139" s="1393">
        <v>1</v>
      </c>
      <c r="R139" s="333">
        <f>S139+T139+Z139</f>
        <v>1.5666666666666667</v>
      </c>
      <c r="S139" s="333"/>
      <c r="T139" s="333">
        <f t="shared" si="92"/>
        <v>1.5666666666666667</v>
      </c>
      <c r="U139" s="333"/>
      <c r="V139" s="333">
        <f>Q139*N139</f>
        <v>1.5</v>
      </c>
      <c r="W139" s="333">
        <f t="shared" ref="W139" si="93">(K139+L139)-(O139*Q139)</f>
        <v>1</v>
      </c>
      <c r="X139" s="333">
        <f t="shared" ref="X139" si="94">W139/P139</f>
        <v>6.6666666666666666E-2</v>
      </c>
      <c r="Y139" s="1543"/>
      <c r="Z139" s="333"/>
      <c r="AA139" s="333" t="s">
        <v>240</v>
      </c>
      <c r="AB139" s="333"/>
      <c r="AC139" s="327"/>
    </row>
    <row r="140" spans="1:29" s="62" customFormat="1" ht="24.95" customHeight="1">
      <c r="A140" s="1541"/>
      <c r="B140" s="1070" t="s">
        <v>133</v>
      </c>
      <c r="C140" s="1393">
        <v>1</v>
      </c>
      <c r="D140" s="1393" t="s">
        <v>240</v>
      </c>
      <c r="E140" s="1393"/>
      <c r="F140" s="1393" t="s">
        <v>240</v>
      </c>
      <c r="G140" s="1393"/>
      <c r="H140" s="1393"/>
      <c r="I140" s="1393"/>
      <c r="J140" s="1393">
        <v>1</v>
      </c>
      <c r="K140" s="1393">
        <v>27</v>
      </c>
      <c r="L140" s="1393">
        <v>1</v>
      </c>
      <c r="M140" s="333"/>
      <c r="N140" s="333">
        <v>1.5</v>
      </c>
      <c r="O140" s="333">
        <v>30</v>
      </c>
      <c r="P140" s="333">
        <v>15</v>
      </c>
      <c r="Q140" s="1393">
        <v>1</v>
      </c>
      <c r="R140" s="333">
        <f>S140+T140+Z140</f>
        <v>1.5</v>
      </c>
      <c r="S140" s="333"/>
      <c r="T140" s="333">
        <f t="shared" si="92"/>
        <v>1.5</v>
      </c>
      <c r="U140" s="333"/>
      <c r="V140" s="333">
        <f>Q140*N140</f>
        <v>1.5</v>
      </c>
      <c r="W140" s="333"/>
      <c r="X140" s="333"/>
      <c r="Y140" s="1543"/>
      <c r="Z140" s="333"/>
      <c r="AA140" s="333" t="s">
        <v>240</v>
      </c>
      <c r="AB140" s="333"/>
      <c r="AC140" s="327"/>
    </row>
    <row r="141" spans="1:29" s="64" customFormat="1" ht="24.95" customHeight="1">
      <c r="A141" s="1537">
        <v>2</v>
      </c>
      <c r="B141" s="1537" t="s">
        <v>339</v>
      </c>
      <c r="C141" s="1071">
        <f>SUM(D141:F141)</f>
        <v>22</v>
      </c>
      <c r="D141" s="1071">
        <v>2</v>
      </c>
      <c r="E141" s="1071">
        <v>17</v>
      </c>
      <c r="F141" s="1071">
        <v>3</v>
      </c>
      <c r="G141" s="1071"/>
      <c r="H141" s="1071"/>
      <c r="I141" s="1071"/>
      <c r="J141" s="1071">
        <f>J142+J148</f>
        <v>11</v>
      </c>
      <c r="K141" s="1071">
        <f t="shared" ref="K141:Z141" si="95">K142+K148</f>
        <v>237</v>
      </c>
      <c r="L141" s="1071">
        <f t="shared" si="95"/>
        <v>4</v>
      </c>
      <c r="M141" s="324"/>
      <c r="N141" s="324"/>
      <c r="O141" s="324"/>
      <c r="P141" s="324"/>
      <c r="Q141" s="1071">
        <f t="shared" si="95"/>
        <v>11.033333333333333</v>
      </c>
      <c r="R141" s="324">
        <f t="shared" si="95"/>
        <v>17.55</v>
      </c>
      <c r="S141" s="324">
        <f t="shared" si="95"/>
        <v>2</v>
      </c>
      <c r="T141" s="324">
        <f t="shared" si="95"/>
        <v>17.55</v>
      </c>
      <c r="U141" s="324">
        <f t="shared" si="95"/>
        <v>0</v>
      </c>
      <c r="V141" s="324">
        <f t="shared" si="95"/>
        <v>16.55</v>
      </c>
      <c r="W141" s="324">
        <f t="shared" si="95"/>
        <v>0</v>
      </c>
      <c r="X141" s="324">
        <f t="shared" si="95"/>
        <v>0</v>
      </c>
      <c r="Y141" s="1066">
        <f t="shared" si="95"/>
        <v>1</v>
      </c>
      <c r="Z141" s="324">
        <f t="shared" si="95"/>
        <v>4.1999999999999993</v>
      </c>
      <c r="AA141" s="324">
        <f>(T141-E141)*0.7</f>
        <v>0.38500000000000045</v>
      </c>
      <c r="AB141" s="324">
        <f>(Z141-F141)*0.7</f>
        <v>0.83999999999999941</v>
      </c>
      <c r="AC141" s="321"/>
    </row>
    <row r="142" spans="1:29" s="62" customFormat="1" ht="24.95" customHeight="1">
      <c r="A142" s="1541"/>
      <c r="B142" s="321" t="s">
        <v>37</v>
      </c>
      <c r="C142" s="1393">
        <v>22</v>
      </c>
      <c r="D142" s="1393">
        <v>2</v>
      </c>
      <c r="E142" s="1393">
        <v>17</v>
      </c>
      <c r="F142" s="1393">
        <v>3</v>
      </c>
      <c r="G142" s="1393"/>
      <c r="H142" s="1393"/>
      <c r="I142" s="1393"/>
      <c r="J142" s="1393">
        <f>J143+J144+J145+J146+J147</f>
        <v>10</v>
      </c>
      <c r="K142" s="1393">
        <f t="shared" ref="K142:Y142" si="96">K143+K144+K145+K146+K147</f>
        <v>231</v>
      </c>
      <c r="L142" s="1393">
        <f t="shared" si="96"/>
        <v>4</v>
      </c>
      <c r="M142" s="333"/>
      <c r="N142" s="333">
        <v>1.5</v>
      </c>
      <c r="O142" s="333"/>
      <c r="P142" s="333"/>
      <c r="Q142" s="1393">
        <f t="shared" si="96"/>
        <v>10</v>
      </c>
      <c r="R142" s="333">
        <f t="shared" si="96"/>
        <v>16</v>
      </c>
      <c r="S142" s="333">
        <v>2</v>
      </c>
      <c r="T142" s="333">
        <f t="shared" si="96"/>
        <v>16</v>
      </c>
      <c r="U142" s="333">
        <f t="shared" si="96"/>
        <v>0</v>
      </c>
      <c r="V142" s="333">
        <f t="shared" si="96"/>
        <v>15</v>
      </c>
      <c r="W142" s="333">
        <f t="shared" si="96"/>
        <v>0</v>
      </c>
      <c r="X142" s="333">
        <f t="shared" si="96"/>
        <v>0</v>
      </c>
      <c r="Y142" s="1543">
        <f t="shared" si="96"/>
        <v>1</v>
      </c>
      <c r="Z142" s="333">
        <f>6*70%</f>
        <v>4.1999999999999993</v>
      </c>
      <c r="AA142" s="333"/>
      <c r="AB142" s="333"/>
      <c r="AC142" s="327"/>
    </row>
    <row r="143" spans="1:29" s="62" customFormat="1" ht="24.95" customHeight="1">
      <c r="A143" s="1541"/>
      <c r="B143" s="1070" t="s">
        <v>129</v>
      </c>
      <c r="C143" s="1393">
        <v>3</v>
      </c>
      <c r="D143" s="1393">
        <v>0</v>
      </c>
      <c r="E143" s="1393">
        <v>3</v>
      </c>
      <c r="F143" s="1393">
        <v>0</v>
      </c>
      <c r="G143" s="1393"/>
      <c r="H143" s="1393"/>
      <c r="I143" s="1393"/>
      <c r="J143" s="1393">
        <v>2</v>
      </c>
      <c r="K143" s="1393">
        <v>42</v>
      </c>
      <c r="L143" s="1393">
        <v>1</v>
      </c>
      <c r="M143" s="333"/>
      <c r="N143" s="333">
        <v>1.5</v>
      </c>
      <c r="O143" s="333">
        <v>30</v>
      </c>
      <c r="P143" s="333">
        <v>15</v>
      </c>
      <c r="Q143" s="1393">
        <v>2</v>
      </c>
      <c r="R143" s="333">
        <f>S143+T143+Z143</f>
        <v>4</v>
      </c>
      <c r="S143" s="333">
        <v>0</v>
      </c>
      <c r="T143" s="333">
        <f t="shared" ref="T143:T147" si="97">U143+V143+X143+Y143</f>
        <v>4</v>
      </c>
      <c r="U143" s="333"/>
      <c r="V143" s="333">
        <f>Q143*N143</f>
        <v>3</v>
      </c>
      <c r="W143" s="333"/>
      <c r="X143" s="333"/>
      <c r="Y143" s="1543">
        <v>1</v>
      </c>
      <c r="Z143" s="333"/>
      <c r="AA143" s="333"/>
      <c r="AB143" s="333"/>
      <c r="AC143" s="327"/>
    </row>
    <row r="144" spans="1:29" s="62" customFormat="1" ht="24.95" customHeight="1">
      <c r="A144" s="1541"/>
      <c r="B144" s="1070" t="s">
        <v>130</v>
      </c>
      <c r="C144" s="1393">
        <v>4</v>
      </c>
      <c r="D144" s="1393">
        <v>0</v>
      </c>
      <c r="E144" s="1393">
        <v>4</v>
      </c>
      <c r="F144" s="1393">
        <v>0</v>
      </c>
      <c r="G144" s="1393"/>
      <c r="H144" s="1393"/>
      <c r="I144" s="1393"/>
      <c r="J144" s="1393">
        <v>2</v>
      </c>
      <c r="K144" s="1393">
        <v>40</v>
      </c>
      <c r="L144" s="1393">
        <v>0</v>
      </c>
      <c r="M144" s="333"/>
      <c r="N144" s="333">
        <v>1.5</v>
      </c>
      <c r="O144" s="333">
        <v>30</v>
      </c>
      <c r="P144" s="333">
        <v>15</v>
      </c>
      <c r="Q144" s="1393">
        <v>2</v>
      </c>
      <c r="R144" s="333">
        <f>S144+T144+Z144</f>
        <v>3</v>
      </c>
      <c r="S144" s="333">
        <v>0</v>
      </c>
      <c r="T144" s="333">
        <f t="shared" si="97"/>
        <v>3</v>
      </c>
      <c r="U144" s="333"/>
      <c r="V144" s="333">
        <f>Q144*N144</f>
        <v>3</v>
      </c>
      <c r="W144" s="333"/>
      <c r="X144" s="333"/>
      <c r="Y144" s="1543"/>
      <c r="Z144" s="333"/>
      <c r="AA144" s="333"/>
      <c r="AB144" s="333"/>
      <c r="AC144" s="327"/>
    </row>
    <row r="145" spans="1:29" s="62" customFormat="1" ht="24.95" customHeight="1">
      <c r="A145" s="1541"/>
      <c r="B145" s="1070" t="s">
        <v>131</v>
      </c>
      <c r="C145" s="1393">
        <v>3</v>
      </c>
      <c r="D145" s="1393">
        <v>0</v>
      </c>
      <c r="E145" s="1393">
        <v>3</v>
      </c>
      <c r="F145" s="1393">
        <v>0</v>
      </c>
      <c r="G145" s="1393"/>
      <c r="H145" s="1393"/>
      <c r="I145" s="1393"/>
      <c r="J145" s="1393">
        <v>2</v>
      </c>
      <c r="K145" s="1393">
        <v>54</v>
      </c>
      <c r="L145" s="1393">
        <v>2</v>
      </c>
      <c r="M145" s="333"/>
      <c r="N145" s="333">
        <v>1.5</v>
      </c>
      <c r="O145" s="333">
        <v>30</v>
      </c>
      <c r="P145" s="333">
        <v>15</v>
      </c>
      <c r="Q145" s="1393">
        <v>2</v>
      </c>
      <c r="R145" s="333">
        <f>S145+T145+Z145</f>
        <v>3</v>
      </c>
      <c r="S145" s="333">
        <v>0</v>
      </c>
      <c r="T145" s="333">
        <f t="shared" si="97"/>
        <v>3</v>
      </c>
      <c r="U145" s="333"/>
      <c r="V145" s="333">
        <f>Q145*N145</f>
        <v>3</v>
      </c>
      <c r="W145" s="333"/>
      <c r="X145" s="333"/>
      <c r="Y145" s="1543"/>
      <c r="Z145" s="333"/>
      <c r="AA145" s="333"/>
      <c r="AB145" s="333"/>
      <c r="AC145" s="327"/>
    </row>
    <row r="146" spans="1:29" s="62" customFormat="1" ht="24.95" customHeight="1">
      <c r="A146" s="1541"/>
      <c r="B146" s="1070" t="s">
        <v>132</v>
      </c>
      <c r="C146" s="1393">
        <v>3</v>
      </c>
      <c r="D146" s="1393">
        <v>0</v>
      </c>
      <c r="E146" s="1393">
        <v>3</v>
      </c>
      <c r="F146" s="1393">
        <v>0</v>
      </c>
      <c r="G146" s="1393"/>
      <c r="H146" s="1393"/>
      <c r="I146" s="1393"/>
      <c r="J146" s="1393">
        <v>2</v>
      </c>
      <c r="K146" s="1393">
        <v>43</v>
      </c>
      <c r="L146" s="1393">
        <v>1</v>
      </c>
      <c r="M146" s="333"/>
      <c r="N146" s="333">
        <v>1.5</v>
      </c>
      <c r="O146" s="333">
        <v>30</v>
      </c>
      <c r="P146" s="333">
        <v>15</v>
      </c>
      <c r="Q146" s="1393">
        <v>2</v>
      </c>
      <c r="R146" s="333">
        <f>S146+T146+Z146</f>
        <v>3</v>
      </c>
      <c r="S146" s="333">
        <v>0</v>
      </c>
      <c r="T146" s="333">
        <f t="shared" si="97"/>
        <v>3</v>
      </c>
      <c r="U146" s="333"/>
      <c r="V146" s="333">
        <f>Q146*N146</f>
        <v>3</v>
      </c>
      <c r="W146" s="333"/>
      <c r="X146" s="333"/>
      <c r="Y146" s="1543"/>
      <c r="Z146" s="333"/>
      <c r="AA146" s="333"/>
      <c r="AB146" s="333"/>
      <c r="AC146" s="327"/>
    </row>
    <row r="147" spans="1:29" s="62" customFormat="1" ht="24.95" customHeight="1">
      <c r="A147" s="1541"/>
      <c r="B147" s="1070" t="s">
        <v>133</v>
      </c>
      <c r="C147" s="1393">
        <v>3</v>
      </c>
      <c r="D147" s="1393">
        <v>0</v>
      </c>
      <c r="E147" s="1393">
        <v>3</v>
      </c>
      <c r="F147" s="1393">
        <v>0</v>
      </c>
      <c r="G147" s="1393"/>
      <c r="H147" s="1393"/>
      <c r="I147" s="1393"/>
      <c r="J147" s="1393">
        <v>2</v>
      </c>
      <c r="K147" s="1393">
        <v>52</v>
      </c>
      <c r="L147" s="1393">
        <v>0</v>
      </c>
      <c r="M147" s="333"/>
      <c r="N147" s="333">
        <v>1.5</v>
      </c>
      <c r="O147" s="333">
        <v>30</v>
      </c>
      <c r="P147" s="333">
        <v>15</v>
      </c>
      <c r="Q147" s="1393">
        <v>2</v>
      </c>
      <c r="R147" s="333">
        <f>S147+T147+Z147</f>
        <v>3</v>
      </c>
      <c r="S147" s="333">
        <v>0</v>
      </c>
      <c r="T147" s="333">
        <f t="shared" si="97"/>
        <v>3</v>
      </c>
      <c r="U147" s="333"/>
      <c r="V147" s="333">
        <f>Q147*N147</f>
        <v>3</v>
      </c>
      <c r="W147" s="333"/>
      <c r="X147" s="333"/>
      <c r="Y147" s="1543"/>
      <c r="Z147" s="333"/>
      <c r="AA147" s="333"/>
      <c r="AB147" s="333"/>
      <c r="AC147" s="327"/>
    </row>
    <row r="148" spans="1:29" s="62" customFormat="1" ht="24.95" customHeight="1">
      <c r="A148" s="1541"/>
      <c r="B148" s="321" t="s">
        <v>278</v>
      </c>
      <c r="C148" s="1393">
        <v>1</v>
      </c>
      <c r="D148" s="1393">
        <v>0</v>
      </c>
      <c r="E148" s="1393">
        <v>1</v>
      </c>
      <c r="F148" s="1393">
        <v>0</v>
      </c>
      <c r="G148" s="1393"/>
      <c r="H148" s="1393"/>
      <c r="I148" s="1393"/>
      <c r="J148" s="1393">
        <f>J149+J150+J151+J152+J153</f>
        <v>1</v>
      </c>
      <c r="K148" s="1393">
        <f t="shared" ref="K148:Y148" si="98">K149+K150+K151+K152+K153</f>
        <v>6</v>
      </c>
      <c r="L148" s="1393">
        <f t="shared" si="98"/>
        <v>0</v>
      </c>
      <c r="M148" s="333"/>
      <c r="N148" s="333">
        <v>1.5</v>
      </c>
      <c r="O148" s="333"/>
      <c r="P148" s="333"/>
      <c r="Q148" s="1393">
        <f t="shared" si="98"/>
        <v>1.0333333333333334</v>
      </c>
      <c r="R148" s="333">
        <f t="shared" si="98"/>
        <v>1.55</v>
      </c>
      <c r="S148" s="333">
        <f t="shared" si="98"/>
        <v>0</v>
      </c>
      <c r="T148" s="333">
        <f t="shared" si="98"/>
        <v>1.55</v>
      </c>
      <c r="U148" s="333">
        <f t="shared" si="98"/>
        <v>0</v>
      </c>
      <c r="V148" s="333">
        <f t="shared" si="98"/>
        <v>1.55</v>
      </c>
      <c r="W148" s="333">
        <f t="shared" si="98"/>
        <v>0</v>
      </c>
      <c r="X148" s="333">
        <f t="shared" si="98"/>
        <v>0</v>
      </c>
      <c r="Y148" s="1543">
        <f t="shared" si="98"/>
        <v>0</v>
      </c>
      <c r="Z148" s="333"/>
      <c r="AA148" s="333"/>
      <c r="AB148" s="333"/>
      <c r="AC148" s="327"/>
    </row>
    <row r="149" spans="1:29" s="62" customFormat="1" ht="24.95" customHeight="1">
      <c r="A149" s="1541"/>
      <c r="B149" s="1070" t="s">
        <v>129</v>
      </c>
      <c r="C149" s="1393">
        <v>0</v>
      </c>
      <c r="D149" s="1393">
        <v>0</v>
      </c>
      <c r="E149" s="1393">
        <v>0</v>
      </c>
      <c r="F149" s="1393">
        <v>0</v>
      </c>
      <c r="G149" s="1393"/>
      <c r="H149" s="1393"/>
      <c r="I149" s="1393"/>
      <c r="J149" s="1393"/>
      <c r="K149" s="1393"/>
      <c r="L149" s="1393"/>
      <c r="M149" s="333"/>
      <c r="N149" s="333">
        <v>1.5</v>
      </c>
      <c r="O149" s="333">
        <v>30</v>
      </c>
      <c r="P149" s="333">
        <v>15</v>
      </c>
      <c r="Q149" s="1393"/>
      <c r="R149" s="333">
        <f>S149+T149+Z149</f>
        <v>0</v>
      </c>
      <c r="S149" s="333">
        <v>0</v>
      </c>
      <c r="T149" s="333">
        <f t="shared" ref="T149:T153" si="99">U149+V149+X149+Y149</f>
        <v>0</v>
      </c>
      <c r="U149" s="333"/>
      <c r="V149" s="333">
        <f>Q149*N149</f>
        <v>0</v>
      </c>
      <c r="W149" s="333"/>
      <c r="X149" s="333"/>
      <c r="Y149" s="1543"/>
      <c r="Z149" s="333"/>
      <c r="AA149" s="333"/>
      <c r="AB149" s="333"/>
      <c r="AC149" s="327"/>
    </row>
    <row r="150" spans="1:29" s="62" customFormat="1" ht="24.95" customHeight="1">
      <c r="A150" s="1541"/>
      <c r="B150" s="1070" t="s">
        <v>130</v>
      </c>
      <c r="C150" s="1393">
        <v>0</v>
      </c>
      <c r="D150" s="1393">
        <v>0</v>
      </c>
      <c r="E150" s="1393">
        <v>0</v>
      </c>
      <c r="F150" s="1393">
        <v>0</v>
      </c>
      <c r="G150" s="1393"/>
      <c r="H150" s="1393"/>
      <c r="I150" s="1393"/>
      <c r="J150" s="1393"/>
      <c r="K150" s="1393"/>
      <c r="L150" s="1393"/>
      <c r="M150" s="333"/>
      <c r="N150" s="333">
        <v>1.5</v>
      </c>
      <c r="O150" s="333">
        <v>30</v>
      </c>
      <c r="P150" s="333">
        <v>15</v>
      </c>
      <c r="Q150" s="1393"/>
      <c r="R150" s="333">
        <f>S150+T150+Z150</f>
        <v>0</v>
      </c>
      <c r="S150" s="333">
        <v>0</v>
      </c>
      <c r="T150" s="333">
        <f t="shared" si="99"/>
        <v>0</v>
      </c>
      <c r="U150" s="333"/>
      <c r="V150" s="333">
        <f>Q150*N150</f>
        <v>0</v>
      </c>
      <c r="W150" s="333"/>
      <c r="X150" s="333"/>
      <c r="Y150" s="1543"/>
      <c r="Z150" s="333"/>
      <c r="AA150" s="333"/>
      <c r="AB150" s="333"/>
      <c r="AC150" s="327"/>
    </row>
    <row r="151" spans="1:29" s="62" customFormat="1" ht="24.95" customHeight="1">
      <c r="A151" s="1541"/>
      <c r="B151" s="1070" t="s">
        <v>131</v>
      </c>
      <c r="C151" s="1393">
        <v>0</v>
      </c>
      <c r="D151" s="1393">
        <v>0</v>
      </c>
      <c r="E151" s="1393">
        <v>0</v>
      </c>
      <c r="F151" s="1393">
        <v>0</v>
      </c>
      <c r="G151" s="1393"/>
      <c r="H151" s="1393"/>
      <c r="I151" s="1393"/>
      <c r="J151" s="1393"/>
      <c r="K151" s="1393"/>
      <c r="L151" s="1393"/>
      <c r="M151" s="333"/>
      <c r="N151" s="333">
        <v>1.5</v>
      </c>
      <c r="O151" s="333">
        <v>30</v>
      </c>
      <c r="P151" s="333">
        <v>15</v>
      </c>
      <c r="Q151" s="1393"/>
      <c r="R151" s="333">
        <f>S151+T151+Z151</f>
        <v>0</v>
      </c>
      <c r="S151" s="333">
        <v>0</v>
      </c>
      <c r="T151" s="333">
        <f t="shared" si="99"/>
        <v>0</v>
      </c>
      <c r="U151" s="333"/>
      <c r="V151" s="333">
        <f>Q151*N151</f>
        <v>0</v>
      </c>
      <c r="W151" s="333"/>
      <c r="X151" s="333"/>
      <c r="Y151" s="1543"/>
      <c r="Z151" s="333"/>
      <c r="AA151" s="333"/>
      <c r="AB151" s="333"/>
      <c r="AC151" s="327"/>
    </row>
    <row r="152" spans="1:29" s="62" customFormat="1" ht="24.95" customHeight="1">
      <c r="A152" s="1541"/>
      <c r="B152" s="1070" t="s">
        <v>132</v>
      </c>
      <c r="C152" s="1393">
        <v>1</v>
      </c>
      <c r="D152" s="1393">
        <v>0</v>
      </c>
      <c r="E152" s="1393">
        <v>1</v>
      </c>
      <c r="F152" s="1393">
        <v>0</v>
      </c>
      <c r="G152" s="1393"/>
      <c r="H152" s="1393"/>
      <c r="I152" s="1393"/>
      <c r="J152" s="1393">
        <v>0</v>
      </c>
      <c r="K152" s="1393">
        <v>1</v>
      </c>
      <c r="L152" s="1393">
        <v>0</v>
      </c>
      <c r="M152" s="333"/>
      <c r="N152" s="333">
        <v>1.5</v>
      </c>
      <c r="O152" s="333">
        <v>30</v>
      </c>
      <c r="P152" s="333">
        <v>15</v>
      </c>
      <c r="Q152" s="1393">
        <f t="shared" ref="Q152" si="100">K152/30</f>
        <v>3.3333333333333333E-2</v>
      </c>
      <c r="R152" s="333">
        <f>S152+T152+Z152</f>
        <v>0.05</v>
      </c>
      <c r="S152" s="333">
        <v>0</v>
      </c>
      <c r="T152" s="333">
        <f t="shared" si="99"/>
        <v>0.05</v>
      </c>
      <c r="U152" s="333"/>
      <c r="V152" s="333">
        <f>Q152*N152</f>
        <v>0.05</v>
      </c>
      <c r="W152" s="333"/>
      <c r="X152" s="333"/>
      <c r="Y152" s="1543"/>
      <c r="Z152" s="333"/>
      <c r="AA152" s="333"/>
      <c r="AB152" s="333"/>
      <c r="AC152" s="327"/>
    </row>
    <row r="153" spans="1:29" s="62" customFormat="1" ht="24.95" customHeight="1">
      <c r="A153" s="1541"/>
      <c r="B153" s="1070" t="s">
        <v>133</v>
      </c>
      <c r="C153" s="1393">
        <v>0</v>
      </c>
      <c r="D153" s="1393">
        <v>0</v>
      </c>
      <c r="E153" s="1393">
        <v>0</v>
      </c>
      <c r="F153" s="1393">
        <v>0</v>
      </c>
      <c r="G153" s="1393"/>
      <c r="H153" s="1393"/>
      <c r="I153" s="1393"/>
      <c r="J153" s="1393">
        <v>1</v>
      </c>
      <c r="K153" s="1393">
        <v>5</v>
      </c>
      <c r="L153" s="1393">
        <v>0</v>
      </c>
      <c r="M153" s="333"/>
      <c r="N153" s="333">
        <v>1.5</v>
      </c>
      <c r="O153" s="333">
        <v>30</v>
      </c>
      <c r="P153" s="333">
        <v>15</v>
      </c>
      <c r="Q153" s="1393">
        <v>1</v>
      </c>
      <c r="R153" s="333">
        <f>S153+T153+Z153</f>
        <v>1.5</v>
      </c>
      <c r="S153" s="333">
        <v>0</v>
      </c>
      <c r="T153" s="333">
        <f t="shared" si="99"/>
        <v>1.5</v>
      </c>
      <c r="U153" s="333"/>
      <c r="V153" s="333">
        <f>Q153*N153</f>
        <v>1.5</v>
      </c>
      <c r="W153" s="333"/>
      <c r="X153" s="333"/>
      <c r="Y153" s="1543"/>
      <c r="Z153" s="333"/>
      <c r="AA153" s="333"/>
      <c r="AB153" s="333"/>
      <c r="AC153" s="327"/>
    </row>
    <row r="154" spans="1:29" s="64" customFormat="1" ht="24.95" customHeight="1">
      <c r="A154" s="296" t="s">
        <v>156</v>
      </c>
      <c r="B154" s="1539" t="s">
        <v>846</v>
      </c>
      <c r="C154" s="1071">
        <f>C155+C186</f>
        <v>69</v>
      </c>
      <c r="D154" s="1071">
        <f t="shared" ref="D154:AB154" si="101">D155+D186</f>
        <v>5</v>
      </c>
      <c r="E154" s="1071">
        <f t="shared" si="101"/>
        <v>58</v>
      </c>
      <c r="F154" s="1071">
        <f t="shared" si="101"/>
        <v>6</v>
      </c>
      <c r="G154" s="1071">
        <f t="shared" si="101"/>
        <v>0</v>
      </c>
      <c r="H154" s="1071">
        <f t="shared" si="101"/>
        <v>0</v>
      </c>
      <c r="I154" s="1071">
        <f t="shared" si="101"/>
        <v>0</v>
      </c>
      <c r="J154" s="1071">
        <f t="shared" si="101"/>
        <v>39</v>
      </c>
      <c r="K154" s="1071">
        <f t="shared" si="101"/>
        <v>678</v>
      </c>
      <c r="L154" s="1071">
        <f t="shared" si="101"/>
        <v>7</v>
      </c>
      <c r="M154" s="1071">
        <f t="shared" si="101"/>
        <v>0</v>
      </c>
      <c r="N154" s="1071">
        <f t="shared" si="101"/>
        <v>0</v>
      </c>
      <c r="O154" s="1071">
        <f t="shared" si="101"/>
        <v>0</v>
      </c>
      <c r="P154" s="1071">
        <f t="shared" si="101"/>
        <v>0</v>
      </c>
      <c r="Q154" s="1071">
        <f t="shared" si="101"/>
        <v>39</v>
      </c>
      <c r="R154" s="1071">
        <f t="shared" si="101"/>
        <v>60.7</v>
      </c>
      <c r="S154" s="1071">
        <f t="shared" si="101"/>
        <v>3</v>
      </c>
      <c r="T154" s="324">
        <f t="shared" si="101"/>
        <v>60.7</v>
      </c>
      <c r="U154" s="324">
        <f t="shared" si="101"/>
        <v>0</v>
      </c>
      <c r="V154" s="324">
        <f t="shared" si="101"/>
        <v>58.5</v>
      </c>
      <c r="W154" s="1071">
        <f t="shared" si="101"/>
        <v>3</v>
      </c>
      <c r="X154" s="324">
        <f t="shared" si="101"/>
        <v>0.2</v>
      </c>
      <c r="Y154" s="1066">
        <f t="shared" si="101"/>
        <v>2</v>
      </c>
      <c r="Z154" s="324">
        <f t="shared" si="101"/>
        <v>9.7999999999999989</v>
      </c>
      <c r="AA154" s="324">
        <f t="shared" si="101"/>
        <v>1.8899999999999995</v>
      </c>
      <c r="AB154" s="324">
        <f t="shared" si="101"/>
        <v>2.6599999999999993</v>
      </c>
      <c r="AC154" s="321"/>
    </row>
    <row r="155" spans="1:29" s="64" customFormat="1" ht="24.95" customHeight="1">
      <c r="A155" s="1537">
        <v>1</v>
      </c>
      <c r="B155" s="1537" t="s">
        <v>332</v>
      </c>
      <c r="C155" s="1071">
        <f>SUM(D155:F155)</f>
        <v>34</v>
      </c>
      <c r="D155" s="1071">
        <v>3</v>
      </c>
      <c r="E155" s="1071">
        <v>28</v>
      </c>
      <c r="F155" s="1071">
        <v>3</v>
      </c>
      <c r="G155" s="1071"/>
      <c r="H155" s="1071"/>
      <c r="I155" s="1071"/>
      <c r="J155" s="1071">
        <f>J156+J162+J168+J174+J180</f>
        <v>19</v>
      </c>
      <c r="K155" s="1071">
        <f t="shared" ref="K155:Z155" si="102">K156+K162+K168+K174+K180</f>
        <v>338</v>
      </c>
      <c r="L155" s="1071">
        <f t="shared" si="102"/>
        <v>2</v>
      </c>
      <c r="M155" s="324"/>
      <c r="N155" s="324"/>
      <c r="O155" s="324"/>
      <c r="P155" s="324"/>
      <c r="Q155" s="1071">
        <f t="shared" si="102"/>
        <v>19</v>
      </c>
      <c r="R155" s="324">
        <f t="shared" si="102"/>
        <v>29.566666666666666</v>
      </c>
      <c r="S155" s="324">
        <f t="shared" si="102"/>
        <v>0</v>
      </c>
      <c r="T155" s="324">
        <f t="shared" si="102"/>
        <v>29.566666666666666</v>
      </c>
      <c r="U155" s="324">
        <f t="shared" si="102"/>
        <v>0</v>
      </c>
      <c r="V155" s="324">
        <f t="shared" si="102"/>
        <v>28.5</v>
      </c>
      <c r="W155" s="324">
        <f t="shared" si="102"/>
        <v>1</v>
      </c>
      <c r="X155" s="324">
        <f t="shared" si="102"/>
        <v>6.6666666666666666E-2</v>
      </c>
      <c r="Y155" s="1066">
        <f t="shared" si="102"/>
        <v>1</v>
      </c>
      <c r="Z155" s="324">
        <f t="shared" si="102"/>
        <v>4.8999999999999995</v>
      </c>
      <c r="AA155" s="324">
        <f>(T155-E155)*0.7</f>
        <v>1.0966666666666665</v>
      </c>
      <c r="AB155" s="324">
        <f>(Z155-F155)*0.7</f>
        <v>1.3299999999999996</v>
      </c>
      <c r="AC155" s="321"/>
    </row>
    <row r="156" spans="1:29" s="62" customFormat="1" ht="24.95" customHeight="1">
      <c r="A156" s="1541"/>
      <c r="B156" s="321" t="s">
        <v>37</v>
      </c>
      <c r="C156" s="1393"/>
      <c r="D156" s="1393"/>
      <c r="E156" s="1393"/>
      <c r="F156" s="1393"/>
      <c r="G156" s="1393"/>
      <c r="H156" s="1393"/>
      <c r="I156" s="1393"/>
      <c r="J156" s="1393">
        <f>J157+J158+J159+J160+J161</f>
        <v>9</v>
      </c>
      <c r="K156" s="1393">
        <f t="shared" ref="K156:Y156" si="103">K157+K158+K159+K160+K161</f>
        <v>226</v>
      </c>
      <c r="L156" s="1393">
        <f t="shared" si="103"/>
        <v>2</v>
      </c>
      <c r="M156" s="333"/>
      <c r="N156" s="333">
        <v>1.5</v>
      </c>
      <c r="O156" s="333"/>
      <c r="P156" s="333"/>
      <c r="Q156" s="1393">
        <f t="shared" si="103"/>
        <v>9</v>
      </c>
      <c r="R156" s="333">
        <f t="shared" si="103"/>
        <v>14.566666666666666</v>
      </c>
      <c r="S156" s="333">
        <f t="shared" si="103"/>
        <v>0</v>
      </c>
      <c r="T156" s="333">
        <f t="shared" si="103"/>
        <v>14.566666666666666</v>
      </c>
      <c r="U156" s="333">
        <f t="shared" si="103"/>
        <v>0</v>
      </c>
      <c r="V156" s="333">
        <f t="shared" si="103"/>
        <v>13.5</v>
      </c>
      <c r="W156" s="333">
        <f t="shared" si="103"/>
        <v>1</v>
      </c>
      <c r="X156" s="333">
        <f t="shared" si="103"/>
        <v>6.6666666666666666E-2</v>
      </c>
      <c r="Y156" s="1543">
        <f t="shared" si="103"/>
        <v>1</v>
      </c>
      <c r="Z156" s="333">
        <f>7*70%</f>
        <v>4.8999999999999995</v>
      </c>
      <c r="AA156" s="333"/>
      <c r="AB156" s="333"/>
      <c r="AC156" s="327"/>
    </row>
    <row r="157" spans="1:29" s="62" customFormat="1" ht="24.95" customHeight="1">
      <c r="A157" s="1541"/>
      <c r="B157" s="1070" t="s">
        <v>129</v>
      </c>
      <c r="C157" s="1393"/>
      <c r="D157" s="1393"/>
      <c r="E157" s="1393"/>
      <c r="F157" s="1393"/>
      <c r="G157" s="1393"/>
      <c r="H157" s="1393"/>
      <c r="I157" s="1393"/>
      <c r="J157" s="1393">
        <v>1</v>
      </c>
      <c r="K157" s="1393">
        <v>27</v>
      </c>
      <c r="L157" s="1393"/>
      <c r="M157" s="333"/>
      <c r="N157" s="333">
        <v>1.5</v>
      </c>
      <c r="O157" s="333">
        <v>30</v>
      </c>
      <c r="P157" s="333">
        <v>15</v>
      </c>
      <c r="Q157" s="1393">
        <v>1</v>
      </c>
      <c r="R157" s="333">
        <f>S157+T157+Z157</f>
        <v>2.5</v>
      </c>
      <c r="S157" s="333"/>
      <c r="T157" s="333">
        <f t="shared" ref="T157:T161" si="104">U157+V157+X157+Y157</f>
        <v>2.5</v>
      </c>
      <c r="U157" s="333"/>
      <c r="V157" s="333">
        <f>Q157*N157</f>
        <v>1.5</v>
      </c>
      <c r="W157" s="333"/>
      <c r="X157" s="333"/>
      <c r="Y157" s="1543">
        <v>1</v>
      </c>
      <c r="Z157" s="333"/>
      <c r="AA157" s="333"/>
      <c r="AB157" s="333"/>
      <c r="AC157" s="327"/>
    </row>
    <row r="158" spans="1:29" s="62" customFormat="1" ht="24.95" customHeight="1">
      <c r="A158" s="1541"/>
      <c r="B158" s="1070" t="s">
        <v>130</v>
      </c>
      <c r="C158" s="1393"/>
      <c r="D158" s="1393"/>
      <c r="E158" s="1393"/>
      <c r="F158" s="1393"/>
      <c r="G158" s="1393"/>
      <c r="H158" s="1393"/>
      <c r="I158" s="1393"/>
      <c r="J158" s="1393">
        <v>2</v>
      </c>
      <c r="K158" s="1393">
        <v>38</v>
      </c>
      <c r="L158" s="1393">
        <v>1</v>
      </c>
      <c r="M158" s="333"/>
      <c r="N158" s="333">
        <v>1.5</v>
      </c>
      <c r="O158" s="333">
        <v>30</v>
      </c>
      <c r="P158" s="333">
        <v>15</v>
      </c>
      <c r="Q158" s="1393">
        <v>2</v>
      </c>
      <c r="R158" s="333">
        <f>S158+T158+Z158</f>
        <v>3</v>
      </c>
      <c r="S158" s="333"/>
      <c r="T158" s="333">
        <f t="shared" si="104"/>
        <v>3</v>
      </c>
      <c r="U158" s="333"/>
      <c r="V158" s="333">
        <f>Q158*N158</f>
        <v>3</v>
      </c>
      <c r="W158" s="333"/>
      <c r="X158" s="333"/>
      <c r="Y158" s="1543"/>
      <c r="Z158" s="333"/>
      <c r="AA158" s="333"/>
      <c r="AB158" s="333"/>
      <c r="AC158" s="327"/>
    </row>
    <row r="159" spans="1:29" s="62" customFormat="1" ht="24.95" customHeight="1">
      <c r="A159" s="1541"/>
      <c r="B159" s="1070" t="s">
        <v>131</v>
      </c>
      <c r="C159" s="1393"/>
      <c r="D159" s="1393"/>
      <c r="E159" s="1393"/>
      <c r="F159" s="1393"/>
      <c r="G159" s="1393"/>
      <c r="H159" s="1393"/>
      <c r="I159" s="1393"/>
      <c r="J159" s="1393">
        <v>2</v>
      </c>
      <c r="K159" s="1393">
        <v>45</v>
      </c>
      <c r="L159" s="1393"/>
      <c r="M159" s="333"/>
      <c r="N159" s="333">
        <v>1.5</v>
      </c>
      <c r="O159" s="333">
        <v>30</v>
      </c>
      <c r="P159" s="333">
        <v>15</v>
      </c>
      <c r="Q159" s="1393">
        <v>2</v>
      </c>
      <c r="R159" s="333">
        <f>S159+T159+Z159</f>
        <v>3</v>
      </c>
      <c r="S159" s="333"/>
      <c r="T159" s="333">
        <f t="shared" si="104"/>
        <v>3</v>
      </c>
      <c r="U159" s="333"/>
      <c r="V159" s="333">
        <f>Q159*N159</f>
        <v>3</v>
      </c>
      <c r="W159" s="333"/>
      <c r="X159" s="333"/>
      <c r="Y159" s="1543"/>
      <c r="Z159" s="333"/>
      <c r="AA159" s="333"/>
      <c r="AB159" s="333"/>
      <c r="AC159" s="327"/>
    </row>
    <row r="160" spans="1:29" s="62" customFormat="1" ht="24.95" customHeight="1">
      <c r="A160" s="1541"/>
      <c r="B160" s="1070" t="s">
        <v>132</v>
      </c>
      <c r="C160" s="1393"/>
      <c r="D160" s="1393"/>
      <c r="E160" s="1393"/>
      <c r="F160" s="1393"/>
      <c r="G160" s="1393"/>
      <c r="H160" s="1393"/>
      <c r="I160" s="1393"/>
      <c r="J160" s="1393">
        <v>2</v>
      </c>
      <c r="K160" s="1393">
        <v>60</v>
      </c>
      <c r="L160" s="1393">
        <v>1</v>
      </c>
      <c r="M160" s="333"/>
      <c r="N160" s="333">
        <v>1.5</v>
      </c>
      <c r="O160" s="333">
        <v>30</v>
      </c>
      <c r="P160" s="333">
        <v>15</v>
      </c>
      <c r="Q160" s="1393">
        <v>2</v>
      </c>
      <c r="R160" s="333">
        <f>S160+T160+Z160</f>
        <v>3.0666666666666669</v>
      </c>
      <c r="S160" s="333"/>
      <c r="T160" s="333">
        <f t="shared" si="104"/>
        <v>3.0666666666666669</v>
      </c>
      <c r="U160" s="333"/>
      <c r="V160" s="333">
        <f>Q160*N160</f>
        <v>3</v>
      </c>
      <c r="W160" s="333">
        <f t="shared" ref="W160" si="105">(K160+L160)-(O160*Q160)</f>
        <v>1</v>
      </c>
      <c r="X160" s="333">
        <f t="shared" ref="X160" si="106">W160/P160</f>
        <v>6.6666666666666666E-2</v>
      </c>
      <c r="Y160" s="1543"/>
      <c r="Z160" s="333"/>
      <c r="AA160" s="333"/>
      <c r="AB160" s="333"/>
      <c r="AC160" s="327"/>
    </row>
    <row r="161" spans="1:29" s="62" customFormat="1" ht="24.95" customHeight="1">
      <c r="A161" s="1541"/>
      <c r="B161" s="1070" t="s">
        <v>133</v>
      </c>
      <c r="C161" s="1393"/>
      <c r="D161" s="1393"/>
      <c r="E161" s="1393"/>
      <c r="F161" s="1393"/>
      <c r="G161" s="1393"/>
      <c r="H161" s="1393"/>
      <c r="I161" s="1393"/>
      <c r="J161" s="1393">
        <v>2</v>
      </c>
      <c r="K161" s="1393">
        <v>56</v>
      </c>
      <c r="L161" s="1393"/>
      <c r="M161" s="333"/>
      <c r="N161" s="333">
        <v>1.5</v>
      </c>
      <c r="O161" s="333">
        <v>30</v>
      </c>
      <c r="P161" s="333">
        <v>15</v>
      </c>
      <c r="Q161" s="1393">
        <v>2</v>
      </c>
      <c r="R161" s="333">
        <f>S161+T161+Z161</f>
        <v>3</v>
      </c>
      <c r="S161" s="333"/>
      <c r="T161" s="333">
        <f t="shared" si="104"/>
        <v>3</v>
      </c>
      <c r="U161" s="333"/>
      <c r="V161" s="333">
        <f>Q161*N161</f>
        <v>3</v>
      </c>
      <c r="W161" s="333"/>
      <c r="X161" s="333"/>
      <c r="Y161" s="1543"/>
      <c r="Z161" s="333"/>
      <c r="AA161" s="333"/>
      <c r="AB161" s="333"/>
      <c r="AC161" s="327"/>
    </row>
    <row r="162" spans="1:29" s="62" customFormat="1" ht="24.95" customHeight="1">
      <c r="A162" s="1541"/>
      <c r="B162" s="321" t="s">
        <v>333</v>
      </c>
      <c r="C162" s="1393"/>
      <c r="D162" s="1393"/>
      <c r="E162" s="1393"/>
      <c r="F162" s="1393"/>
      <c r="G162" s="1393"/>
      <c r="H162" s="1393"/>
      <c r="I162" s="1393"/>
      <c r="J162" s="1393">
        <f>J163+J164+J165+J166+J167</f>
        <v>5</v>
      </c>
      <c r="K162" s="1393">
        <f t="shared" ref="K162:Y162" si="107">K163+K164+K165+K166+K167</f>
        <v>68</v>
      </c>
      <c r="L162" s="1393">
        <f t="shared" si="107"/>
        <v>0</v>
      </c>
      <c r="M162" s="333"/>
      <c r="N162" s="333">
        <v>1.5</v>
      </c>
      <c r="O162" s="333"/>
      <c r="P162" s="333"/>
      <c r="Q162" s="1393">
        <f t="shared" si="107"/>
        <v>5</v>
      </c>
      <c r="R162" s="333">
        <f t="shared" si="107"/>
        <v>7.5</v>
      </c>
      <c r="S162" s="333">
        <f t="shared" si="107"/>
        <v>0</v>
      </c>
      <c r="T162" s="333">
        <f t="shared" si="107"/>
        <v>7.5</v>
      </c>
      <c r="U162" s="333">
        <f t="shared" si="107"/>
        <v>0</v>
      </c>
      <c r="V162" s="333">
        <f t="shared" si="107"/>
        <v>7.5</v>
      </c>
      <c r="W162" s="333">
        <f t="shared" si="107"/>
        <v>0</v>
      </c>
      <c r="X162" s="333">
        <f t="shared" si="107"/>
        <v>0</v>
      </c>
      <c r="Y162" s="1543">
        <f t="shared" si="107"/>
        <v>0</v>
      </c>
      <c r="Z162" s="333"/>
      <c r="AA162" s="333"/>
      <c r="AB162" s="333"/>
      <c r="AC162" s="327"/>
    </row>
    <row r="163" spans="1:29" s="62" customFormat="1" ht="24.95" customHeight="1">
      <c r="A163" s="1541"/>
      <c r="B163" s="1070" t="s">
        <v>129</v>
      </c>
      <c r="C163" s="1393"/>
      <c r="D163" s="1393"/>
      <c r="E163" s="1393"/>
      <c r="F163" s="1393"/>
      <c r="G163" s="1393"/>
      <c r="H163" s="1393"/>
      <c r="I163" s="1393"/>
      <c r="J163" s="1393">
        <v>1</v>
      </c>
      <c r="K163" s="1393">
        <v>7</v>
      </c>
      <c r="L163" s="1393"/>
      <c r="M163" s="333"/>
      <c r="N163" s="333">
        <v>1.5</v>
      </c>
      <c r="O163" s="333">
        <v>30</v>
      </c>
      <c r="P163" s="333">
        <v>15</v>
      </c>
      <c r="Q163" s="1393">
        <v>1</v>
      </c>
      <c r="R163" s="333">
        <f>S163+T163+Z163</f>
        <v>1.5</v>
      </c>
      <c r="S163" s="333"/>
      <c r="T163" s="333">
        <f t="shared" ref="T163:T167" si="108">U163+V163+X163+Y163</f>
        <v>1.5</v>
      </c>
      <c r="U163" s="333"/>
      <c r="V163" s="333">
        <f>Q163*N163</f>
        <v>1.5</v>
      </c>
      <c r="W163" s="333"/>
      <c r="X163" s="333"/>
      <c r="Y163" s="1543"/>
      <c r="Z163" s="333"/>
      <c r="AA163" s="333"/>
      <c r="AB163" s="333"/>
      <c r="AC163" s="327"/>
    </row>
    <row r="164" spans="1:29" s="62" customFormat="1" ht="24.95" customHeight="1">
      <c r="A164" s="1541"/>
      <c r="B164" s="1070" t="s">
        <v>130</v>
      </c>
      <c r="C164" s="1393"/>
      <c r="D164" s="1393"/>
      <c r="E164" s="1393"/>
      <c r="F164" s="1393"/>
      <c r="G164" s="1393"/>
      <c r="H164" s="1393"/>
      <c r="I164" s="1393"/>
      <c r="J164" s="1393">
        <v>1</v>
      </c>
      <c r="K164" s="1393">
        <v>10</v>
      </c>
      <c r="L164" s="1393"/>
      <c r="M164" s="333"/>
      <c r="N164" s="333">
        <v>1.5</v>
      </c>
      <c r="O164" s="333">
        <v>30</v>
      </c>
      <c r="P164" s="333">
        <v>15</v>
      </c>
      <c r="Q164" s="1393">
        <v>1</v>
      </c>
      <c r="R164" s="333">
        <f>S164+T164+Z164</f>
        <v>1.5</v>
      </c>
      <c r="S164" s="333"/>
      <c r="T164" s="333">
        <f t="shared" si="108"/>
        <v>1.5</v>
      </c>
      <c r="U164" s="333"/>
      <c r="V164" s="333">
        <f>Q164*N164</f>
        <v>1.5</v>
      </c>
      <c r="W164" s="333"/>
      <c r="X164" s="333"/>
      <c r="Y164" s="1543"/>
      <c r="Z164" s="333"/>
      <c r="AA164" s="333"/>
      <c r="AB164" s="333"/>
      <c r="AC164" s="327"/>
    </row>
    <row r="165" spans="1:29" s="62" customFormat="1" ht="24.95" customHeight="1">
      <c r="A165" s="1541"/>
      <c r="B165" s="1070" t="s">
        <v>131</v>
      </c>
      <c r="C165" s="1393"/>
      <c r="D165" s="1393"/>
      <c r="E165" s="1393"/>
      <c r="F165" s="1393"/>
      <c r="G165" s="1393"/>
      <c r="H165" s="1393"/>
      <c r="I165" s="1393"/>
      <c r="J165" s="1393">
        <v>1</v>
      </c>
      <c r="K165" s="1393">
        <v>13</v>
      </c>
      <c r="L165" s="1393"/>
      <c r="M165" s="333"/>
      <c r="N165" s="333">
        <v>1.5</v>
      </c>
      <c r="O165" s="333">
        <v>30</v>
      </c>
      <c r="P165" s="333">
        <v>15</v>
      </c>
      <c r="Q165" s="1393">
        <v>1</v>
      </c>
      <c r="R165" s="333">
        <f>S165+T165+Z165</f>
        <v>1.5</v>
      </c>
      <c r="S165" s="333"/>
      <c r="T165" s="333">
        <f t="shared" si="108"/>
        <v>1.5</v>
      </c>
      <c r="U165" s="333"/>
      <c r="V165" s="333">
        <f>Q165*N165</f>
        <v>1.5</v>
      </c>
      <c r="W165" s="333"/>
      <c r="X165" s="333"/>
      <c r="Y165" s="1543"/>
      <c r="Z165" s="333"/>
      <c r="AA165" s="333"/>
      <c r="AB165" s="333"/>
      <c r="AC165" s="327"/>
    </row>
    <row r="166" spans="1:29" s="62" customFormat="1" ht="24.95" customHeight="1">
      <c r="A166" s="1541"/>
      <c r="B166" s="1070" t="s">
        <v>132</v>
      </c>
      <c r="C166" s="1393"/>
      <c r="D166" s="1393"/>
      <c r="E166" s="1393"/>
      <c r="F166" s="1393"/>
      <c r="G166" s="1393"/>
      <c r="H166" s="1393"/>
      <c r="I166" s="1393"/>
      <c r="J166" s="1393">
        <v>1</v>
      </c>
      <c r="K166" s="1393">
        <v>17</v>
      </c>
      <c r="L166" s="1393"/>
      <c r="M166" s="333"/>
      <c r="N166" s="333">
        <v>1.5</v>
      </c>
      <c r="O166" s="333">
        <v>30</v>
      </c>
      <c r="P166" s="333">
        <v>15</v>
      </c>
      <c r="Q166" s="1393">
        <v>1</v>
      </c>
      <c r="R166" s="333">
        <f>S166+T166+Z166</f>
        <v>1.5</v>
      </c>
      <c r="S166" s="333"/>
      <c r="T166" s="333">
        <f t="shared" si="108"/>
        <v>1.5</v>
      </c>
      <c r="U166" s="333"/>
      <c r="V166" s="333">
        <f>Q166*N166</f>
        <v>1.5</v>
      </c>
      <c r="W166" s="333"/>
      <c r="X166" s="333"/>
      <c r="Y166" s="1543"/>
      <c r="Z166" s="333"/>
      <c r="AA166" s="333"/>
      <c r="AB166" s="333"/>
      <c r="AC166" s="327"/>
    </row>
    <row r="167" spans="1:29" s="62" customFormat="1" ht="24.95" customHeight="1">
      <c r="A167" s="1541"/>
      <c r="B167" s="1070" t="s">
        <v>133</v>
      </c>
      <c r="C167" s="1393"/>
      <c r="D167" s="1393"/>
      <c r="E167" s="1393"/>
      <c r="F167" s="1393"/>
      <c r="G167" s="1393"/>
      <c r="H167" s="1393"/>
      <c r="I167" s="1393"/>
      <c r="J167" s="1393">
        <v>1</v>
      </c>
      <c r="K167" s="1393">
        <v>21</v>
      </c>
      <c r="L167" s="1393"/>
      <c r="M167" s="333"/>
      <c r="N167" s="333">
        <v>1.5</v>
      </c>
      <c r="O167" s="333">
        <v>30</v>
      </c>
      <c r="P167" s="333">
        <v>15</v>
      </c>
      <c r="Q167" s="1393">
        <v>1</v>
      </c>
      <c r="R167" s="333">
        <f>S167+T167+Z167</f>
        <v>1.5</v>
      </c>
      <c r="S167" s="333"/>
      <c r="T167" s="333">
        <f t="shared" si="108"/>
        <v>1.5</v>
      </c>
      <c r="U167" s="333"/>
      <c r="V167" s="333">
        <f>Q167*N167</f>
        <v>1.5</v>
      </c>
      <c r="W167" s="333"/>
      <c r="X167" s="333"/>
      <c r="Y167" s="1543"/>
      <c r="Z167" s="333"/>
      <c r="AA167" s="333"/>
      <c r="AB167" s="333"/>
      <c r="AC167" s="327"/>
    </row>
    <row r="168" spans="1:29" s="62" customFormat="1" ht="24.95" customHeight="1">
      <c r="A168" s="1541"/>
      <c r="B168" s="321" t="s">
        <v>334</v>
      </c>
      <c r="C168" s="1393"/>
      <c r="D168" s="1393"/>
      <c r="E168" s="1393"/>
      <c r="F168" s="1393"/>
      <c r="G168" s="1393"/>
      <c r="H168" s="1393"/>
      <c r="I168" s="1393"/>
      <c r="J168" s="1393">
        <f>J169+J170+J171+J172+J173</f>
        <v>2</v>
      </c>
      <c r="K168" s="1393">
        <f t="shared" ref="K168:Y168" si="109">K169+K170+K171+K172+K173</f>
        <v>18</v>
      </c>
      <c r="L168" s="1393">
        <f t="shared" si="109"/>
        <v>0</v>
      </c>
      <c r="M168" s="333"/>
      <c r="N168" s="333">
        <v>1.5</v>
      </c>
      <c r="O168" s="333"/>
      <c r="P168" s="333"/>
      <c r="Q168" s="1393">
        <f t="shared" si="109"/>
        <v>2</v>
      </c>
      <c r="R168" s="333">
        <f t="shared" si="109"/>
        <v>3</v>
      </c>
      <c r="S168" s="333">
        <f t="shared" si="109"/>
        <v>0</v>
      </c>
      <c r="T168" s="333">
        <f t="shared" si="109"/>
        <v>3</v>
      </c>
      <c r="U168" s="333">
        <f t="shared" si="109"/>
        <v>0</v>
      </c>
      <c r="V168" s="333">
        <f t="shared" si="109"/>
        <v>3</v>
      </c>
      <c r="W168" s="333">
        <f t="shared" si="109"/>
        <v>0</v>
      </c>
      <c r="X168" s="333">
        <f t="shared" si="109"/>
        <v>0</v>
      </c>
      <c r="Y168" s="1543">
        <f t="shared" si="109"/>
        <v>0</v>
      </c>
      <c r="Z168" s="333"/>
      <c r="AA168" s="333"/>
      <c r="AB168" s="333"/>
      <c r="AC168" s="327"/>
    </row>
    <row r="169" spans="1:29" s="62" customFormat="1" ht="24.95" customHeight="1">
      <c r="A169" s="1541"/>
      <c r="B169" s="1070" t="s">
        <v>129</v>
      </c>
      <c r="C169" s="1393"/>
      <c r="D169" s="1393"/>
      <c r="E169" s="1393"/>
      <c r="F169" s="1393"/>
      <c r="G169" s="1393"/>
      <c r="H169" s="1393"/>
      <c r="I169" s="1393"/>
      <c r="J169" s="1393">
        <v>1</v>
      </c>
      <c r="K169" s="1393">
        <v>11</v>
      </c>
      <c r="L169" s="1393"/>
      <c r="M169" s="333"/>
      <c r="N169" s="333">
        <v>1.5</v>
      </c>
      <c r="O169" s="333">
        <v>30</v>
      </c>
      <c r="P169" s="333">
        <v>15</v>
      </c>
      <c r="Q169" s="1393">
        <v>1</v>
      </c>
      <c r="R169" s="333">
        <f>S169+T169+Z169</f>
        <v>1.5</v>
      </c>
      <c r="S169" s="333"/>
      <c r="T169" s="333">
        <f t="shared" ref="T169:T173" si="110">U169+V169+X169+Y169</f>
        <v>1.5</v>
      </c>
      <c r="U169" s="333"/>
      <c r="V169" s="333">
        <f>Q169*N169</f>
        <v>1.5</v>
      </c>
      <c r="W169" s="333"/>
      <c r="X169" s="333"/>
      <c r="Y169" s="1543"/>
      <c r="Z169" s="333"/>
      <c r="AA169" s="333"/>
      <c r="AB169" s="333"/>
      <c r="AC169" s="327"/>
    </row>
    <row r="170" spans="1:29" s="62" customFormat="1" ht="24.95" customHeight="1">
      <c r="A170" s="1541"/>
      <c r="B170" s="1070" t="s">
        <v>130</v>
      </c>
      <c r="C170" s="1393"/>
      <c r="D170" s="1393"/>
      <c r="E170" s="1393"/>
      <c r="F170" s="1393"/>
      <c r="G170" s="1393"/>
      <c r="H170" s="1393"/>
      <c r="I170" s="1393"/>
      <c r="J170" s="1393">
        <v>1</v>
      </c>
      <c r="K170" s="1393">
        <v>7</v>
      </c>
      <c r="L170" s="1393"/>
      <c r="M170" s="333"/>
      <c r="N170" s="333">
        <v>1.5</v>
      </c>
      <c r="O170" s="333">
        <v>30</v>
      </c>
      <c r="P170" s="333">
        <v>15</v>
      </c>
      <c r="Q170" s="1393">
        <v>1</v>
      </c>
      <c r="R170" s="333">
        <f>S170+T170+Z170</f>
        <v>1.5</v>
      </c>
      <c r="S170" s="333"/>
      <c r="T170" s="333">
        <f t="shared" si="110"/>
        <v>1.5</v>
      </c>
      <c r="U170" s="333"/>
      <c r="V170" s="333">
        <f>Q170*N170</f>
        <v>1.5</v>
      </c>
      <c r="W170" s="333"/>
      <c r="X170" s="333"/>
      <c r="Y170" s="1543"/>
      <c r="Z170" s="333"/>
      <c r="AA170" s="333"/>
      <c r="AB170" s="333"/>
      <c r="AC170" s="327"/>
    </row>
    <row r="171" spans="1:29" s="62" customFormat="1" ht="24.95" customHeight="1">
      <c r="A171" s="1541"/>
      <c r="B171" s="1070" t="s">
        <v>131</v>
      </c>
      <c r="C171" s="1393"/>
      <c r="D171" s="1393"/>
      <c r="E171" s="1393"/>
      <c r="F171" s="1393"/>
      <c r="G171" s="1393"/>
      <c r="H171" s="1393"/>
      <c r="I171" s="1393"/>
      <c r="J171" s="1393"/>
      <c r="K171" s="1393"/>
      <c r="L171" s="1393"/>
      <c r="M171" s="333"/>
      <c r="N171" s="333">
        <v>1.5</v>
      </c>
      <c r="O171" s="333">
        <v>30</v>
      </c>
      <c r="P171" s="333">
        <v>15</v>
      </c>
      <c r="Q171" s="1393"/>
      <c r="R171" s="333"/>
      <c r="S171" s="333"/>
      <c r="T171" s="333">
        <f t="shared" si="110"/>
        <v>0</v>
      </c>
      <c r="U171" s="333"/>
      <c r="V171" s="333"/>
      <c r="W171" s="333"/>
      <c r="X171" s="333"/>
      <c r="Y171" s="1543"/>
      <c r="Z171" s="333"/>
      <c r="AA171" s="333"/>
      <c r="AB171" s="333"/>
      <c r="AC171" s="327"/>
    </row>
    <row r="172" spans="1:29" s="62" customFormat="1" ht="24.95" customHeight="1">
      <c r="A172" s="1541"/>
      <c r="B172" s="1070" t="s">
        <v>132</v>
      </c>
      <c r="C172" s="1393"/>
      <c r="D172" s="1393"/>
      <c r="E172" s="1393"/>
      <c r="F172" s="1393"/>
      <c r="G172" s="1393"/>
      <c r="H172" s="1393"/>
      <c r="I172" s="1393"/>
      <c r="J172" s="1393"/>
      <c r="K172" s="1393"/>
      <c r="L172" s="1393"/>
      <c r="M172" s="333"/>
      <c r="N172" s="333">
        <v>1.5</v>
      </c>
      <c r="O172" s="333">
        <v>30</v>
      </c>
      <c r="P172" s="333">
        <v>15</v>
      </c>
      <c r="Q172" s="1393"/>
      <c r="R172" s="333"/>
      <c r="S172" s="333"/>
      <c r="T172" s="333">
        <f t="shared" si="110"/>
        <v>0</v>
      </c>
      <c r="U172" s="333"/>
      <c r="V172" s="333"/>
      <c r="W172" s="333"/>
      <c r="X172" s="333"/>
      <c r="Y172" s="1543"/>
      <c r="Z172" s="333"/>
      <c r="AA172" s="333"/>
      <c r="AB172" s="333"/>
      <c r="AC172" s="327"/>
    </row>
    <row r="173" spans="1:29" s="62" customFormat="1" ht="24.95" customHeight="1">
      <c r="A173" s="1541"/>
      <c r="B173" s="1070" t="s">
        <v>133</v>
      </c>
      <c r="C173" s="1393"/>
      <c r="D173" s="1393"/>
      <c r="E173" s="1393"/>
      <c r="F173" s="1393"/>
      <c r="G173" s="1393"/>
      <c r="H173" s="1393"/>
      <c r="I173" s="1393"/>
      <c r="J173" s="1393"/>
      <c r="K173" s="1393"/>
      <c r="L173" s="1393"/>
      <c r="M173" s="333"/>
      <c r="N173" s="333">
        <v>1.5</v>
      </c>
      <c r="O173" s="333">
        <v>30</v>
      </c>
      <c r="P173" s="333">
        <v>15</v>
      </c>
      <c r="Q173" s="1393"/>
      <c r="R173" s="333"/>
      <c r="S173" s="333"/>
      <c r="T173" s="333">
        <f t="shared" si="110"/>
        <v>0</v>
      </c>
      <c r="U173" s="333"/>
      <c r="V173" s="333"/>
      <c r="W173" s="333"/>
      <c r="X173" s="333"/>
      <c r="Y173" s="1543"/>
      <c r="Z173" s="333"/>
      <c r="AA173" s="333"/>
      <c r="AB173" s="333"/>
      <c r="AC173" s="327"/>
    </row>
    <row r="174" spans="1:29" s="62" customFormat="1" ht="24.95" customHeight="1">
      <c r="A174" s="1541"/>
      <c r="B174" s="321" t="s">
        <v>252</v>
      </c>
      <c r="C174" s="1393"/>
      <c r="D174" s="1393"/>
      <c r="E174" s="1393"/>
      <c r="F174" s="1393"/>
      <c r="G174" s="1393"/>
      <c r="H174" s="1393"/>
      <c r="I174" s="1393"/>
      <c r="J174" s="1393">
        <f>J175+J176+J177+J178+J179</f>
        <v>2</v>
      </c>
      <c r="K174" s="1393">
        <f t="shared" ref="K174:Y174" si="111">K175+K176+K177+K178+K179</f>
        <v>16</v>
      </c>
      <c r="L174" s="1393">
        <f t="shared" si="111"/>
        <v>0</v>
      </c>
      <c r="M174" s="333"/>
      <c r="N174" s="333">
        <v>1.5</v>
      </c>
      <c r="O174" s="333"/>
      <c r="P174" s="333"/>
      <c r="Q174" s="1393">
        <f t="shared" si="111"/>
        <v>2</v>
      </c>
      <c r="R174" s="333">
        <f t="shared" si="111"/>
        <v>3</v>
      </c>
      <c r="S174" s="333">
        <f t="shared" si="111"/>
        <v>0</v>
      </c>
      <c r="T174" s="333">
        <f t="shared" si="111"/>
        <v>3</v>
      </c>
      <c r="U174" s="333">
        <f t="shared" si="111"/>
        <v>0</v>
      </c>
      <c r="V174" s="333">
        <f t="shared" si="111"/>
        <v>3</v>
      </c>
      <c r="W174" s="333">
        <f t="shared" si="111"/>
        <v>0</v>
      </c>
      <c r="X174" s="333">
        <f t="shared" si="111"/>
        <v>0</v>
      </c>
      <c r="Y174" s="1543">
        <f t="shared" si="111"/>
        <v>0</v>
      </c>
      <c r="Z174" s="333"/>
      <c r="AA174" s="333"/>
      <c r="AB174" s="333"/>
      <c r="AC174" s="327"/>
    </row>
    <row r="175" spans="1:29" s="62" customFormat="1" ht="24.95" customHeight="1">
      <c r="A175" s="1541"/>
      <c r="B175" s="1070" t="s">
        <v>129</v>
      </c>
      <c r="C175" s="1393"/>
      <c r="D175" s="1393"/>
      <c r="E175" s="1393"/>
      <c r="F175" s="1393"/>
      <c r="G175" s="1393"/>
      <c r="H175" s="1393"/>
      <c r="I175" s="1393"/>
      <c r="J175" s="1393">
        <v>1</v>
      </c>
      <c r="K175" s="1393">
        <v>11</v>
      </c>
      <c r="L175" s="1393"/>
      <c r="M175" s="333"/>
      <c r="N175" s="333">
        <v>1.5</v>
      </c>
      <c r="O175" s="333">
        <v>30</v>
      </c>
      <c r="P175" s="333">
        <v>15</v>
      </c>
      <c r="Q175" s="1393">
        <v>1</v>
      </c>
      <c r="R175" s="333">
        <f>S175+T175+Z175</f>
        <v>1.5</v>
      </c>
      <c r="S175" s="333"/>
      <c r="T175" s="333">
        <f t="shared" ref="T175:T179" si="112">U175+V175+X175+Y175</f>
        <v>1.5</v>
      </c>
      <c r="U175" s="333"/>
      <c r="V175" s="333">
        <f>Q175*N175</f>
        <v>1.5</v>
      </c>
      <c r="W175" s="333"/>
      <c r="X175" s="333"/>
      <c r="Y175" s="1543"/>
      <c r="Z175" s="333"/>
      <c r="AA175" s="333"/>
      <c r="AB175" s="333"/>
      <c r="AC175" s="327"/>
    </row>
    <row r="176" spans="1:29" s="62" customFormat="1" ht="24.95" customHeight="1">
      <c r="A176" s="1541"/>
      <c r="B176" s="1070" t="s">
        <v>130</v>
      </c>
      <c r="C176" s="1393"/>
      <c r="D176" s="1393"/>
      <c r="E176" s="1393"/>
      <c r="F176" s="1393"/>
      <c r="G176" s="1393"/>
      <c r="H176" s="1393"/>
      <c r="I176" s="1393"/>
      <c r="J176" s="1393">
        <v>1</v>
      </c>
      <c r="K176" s="1393">
        <v>5</v>
      </c>
      <c r="L176" s="1393"/>
      <c r="M176" s="333"/>
      <c r="N176" s="333">
        <v>1.5</v>
      </c>
      <c r="O176" s="333">
        <v>30</v>
      </c>
      <c r="P176" s="333">
        <v>15</v>
      </c>
      <c r="Q176" s="1393">
        <v>1</v>
      </c>
      <c r="R176" s="333">
        <f>S176+T176+Z176</f>
        <v>1.5</v>
      </c>
      <c r="S176" s="333"/>
      <c r="T176" s="333">
        <f t="shared" si="112"/>
        <v>1.5</v>
      </c>
      <c r="U176" s="333"/>
      <c r="V176" s="333">
        <f>Q176*N176</f>
        <v>1.5</v>
      </c>
      <c r="W176" s="333"/>
      <c r="X176" s="333"/>
      <c r="Y176" s="1543"/>
      <c r="Z176" s="333"/>
      <c r="AA176" s="333"/>
      <c r="AB176" s="333"/>
      <c r="AC176" s="327"/>
    </row>
    <row r="177" spans="1:29" s="62" customFormat="1" ht="24.95" customHeight="1">
      <c r="A177" s="1541"/>
      <c r="B177" s="1070" t="s">
        <v>131</v>
      </c>
      <c r="C177" s="1393"/>
      <c r="D177" s="1393"/>
      <c r="E177" s="1393"/>
      <c r="F177" s="1393"/>
      <c r="G177" s="1393"/>
      <c r="H177" s="1393"/>
      <c r="I177" s="1393"/>
      <c r="J177" s="1393"/>
      <c r="K177" s="1393"/>
      <c r="L177" s="1393"/>
      <c r="M177" s="333"/>
      <c r="N177" s="333">
        <v>1.5</v>
      </c>
      <c r="O177" s="333">
        <v>30</v>
      </c>
      <c r="P177" s="333">
        <v>15</v>
      </c>
      <c r="Q177" s="1393"/>
      <c r="R177" s="333"/>
      <c r="S177" s="333"/>
      <c r="T177" s="333">
        <f t="shared" si="112"/>
        <v>0</v>
      </c>
      <c r="U177" s="333"/>
      <c r="V177" s="333"/>
      <c r="W177" s="333"/>
      <c r="X177" s="333"/>
      <c r="Y177" s="1543"/>
      <c r="Z177" s="333"/>
      <c r="AA177" s="333"/>
      <c r="AB177" s="333"/>
      <c r="AC177" s="327"/>
    </row>
    <row r="178" spans="1:29" s="62" customFormat="1" ht="24.95" customHeight="1">
      <c r="A178" s="1541"/>
      <c r="B178" s="1070" t="s">
        <v>132</v>
      </c>
      <c r="C178" s="1393"/>
      <c r="D178" s="1393"/>
      <c r="E178" s="1393"/>
      <c r="F178" s="1393"/>
      <c r="G178" s="1393"/>
      <c r="H178" s="1393"/>
      <c r="I178" s="1393"/>
      <c r="J178" s="1393"/>
      <c r="K178" s="1393"/>
      <c r="L178" s="1393"/>
      <c r="M178" s="333"/>
      <c r="N178" s="333">
        <v>1.5</v>
      </c>
      <c r="O178" s="333">
        <v>30</v>
      </c>
      <c r="P178" s="333">
        <v>15</v>
      </c>
      <c r="Q178" s="1393"/>
      <c r="R178" s="333"/>
      <c r="S178" s="333"/>
      <c r="T178" s="333">
        <f t="shared" si="112"/>
        <v>0</v>
      </c>
      <c r="U178" s="333"/>
      <c r="V178" s="333"/>
      <c r="W178" s="333"/>
      <c r="X178" s="333"/>
      <c r="Y178" s="1543"/>
      <c r="Z178" s="333"/>
      <c r="AA178" s="333"/>
      <c r="AB178" s="333"/>
      <c r="AC178" s="327"/>
    </row>
    <row r="179" spans="1:29" s="62" customFormat="1" ht="24.95" customHeight="1">
      <c r="A179" s="1541"/>
      <c r="B179" s="1070" t="s">
        <v>133</v>
      </c>
      <c r="C179" s="1393"/>
      <c r="D179" s="1393"/>
      <c r="E179" s="1393"/>
      <c r="F179" s="1393"/>
      <c r="G179" s="1393"/>
      <c r="H179" s="1393"/>
      <c r="I179" s="1393"/>
      <c r="J179" s="1393"/>
      <c r="K179" s="1393"/>
      <c r="L179" s="1393"/>
      <c r="M179" s="333"/>
      <c r="N179" s="333">
        <v>1.5</v>
      </c>
      <c r="O179" s="333">
        <v>30</v>
      </c>
      <c r="P179" s="333">
        <v>15</v>
      </c>
      <c r="Q179" s="1393"/>
      <c r="R179" s="333"/>
      <c r="S179" s="333"/>
      <c r="T179" s="333">
        <f t="shared" si="112"/>
        <v>0</v>
      </c>
      <c r="U179" s="333"/>
      <c r="V179" s="333"/>
      <c r="W179" s="333"/>
      <c r="X179" s="333"/>
      <c r="Y179" s="1543"/>
      <c r="Z179" s="333"/>
      <c r="AA179" s="333"/>
      <c r="AB179" s="333"/>
      <c r="AC179" s="327"/>
    </row>
    <row r="180" spans="1:29" s="62" customFormat="1" ht="24.95" customHeight="1">
      <c r="A180" s="1541"/>
      <c r="B180" s="321" t="s">
        <v>335</v>
      </c>
      <c r="C180" s="1393"/>
      <c r="D180" s="1393"/>
      <c r="E180" s="1393"/>
      <c r="F180" s="1393"/>
      <c r="G180" s="1393"/>
      <c r="H180" s="1393"/>
      <c r="I180" s="1393"/>
      <c r="J180" s="1393">
        <f>J181+J182+J183+J184+J185</f>
        <v>1</v>
      </c>
      <c r="K180" s="1393">
        <f t="shared" ref="K180:Y180" si="113">K181+K182+K183+K184+K185</f>
        <v>10</v>
      </c>
      <c r="L180" s="1393">
        <f t="shared" si="113"/>
        <v>0</v>
      </c>
      <c r="M180" s="333"/>
      <c r="N180" s="333">
        <v>1.5</v>
      </c>
      <c r="O180" s="333"/>
      <c r="P180" s="333"/>
      <c r="Q180" s="1393">
        <f t="shared" si="113"/>
        <v>1</v>
      </c>
      <c r="R180" s="333">
        <f t="shared" si="113"/>
        <v>1.5</v>
      </c>
      <c r="S180" s="333">
        <f t="shared" si="113"/>
        <v>0</v>
      </c>
      <c r="T180" s="333">
        <f t="shared" si="113"/>
        <v>1.5</v>
      </c>
      <c r="U180" s="333">
        <f t="shared" si="113"/>
        <v>0</v>
      </c>
      <c r="V180" s="333">
        <f t="shared" si="113"/>
        <v>1.5</v>
      </c>
      <c r="W180" s="333">
        <f t="shared" si="113"/>
        <v>0</v>
      </c>
      <c r="X180" s="333">
        <f t="shared" si="113"/>
        <v>0</v>
      </c>
      <c r="Y180" s="1543">
        <f t="shared" si="113"/>
        <v>0</v>
      </c>
      <c r="Z180" s="333"/>
      <c r="AA180" s="333"/>
      <c r="AB180" s="333"/>
      <c r="AC180" s="327"/>
    </row>
    <row r="181" spans="1:29" s="62" customFormat="1" ht="24.95" customHeight="1">
      <c r="A181" s="1541"/>
      <c r="B181" s="1070" t="s">
        <v>129</v>
      </c>
      <c r="C181" s="1393"/>
      <c r="D181" s="1393"/>
      <c r="E181" s="1393"/>
      <c r="F181" s="1393"/>
      <c r="G181" s="1393"/>
      <c r="H181" s="1393"/>
      <c r="I181" s="1393"/>
      <c r="J181" s="1393"/>
      <c r="K181" s="1393"/>
      <c r="L181" s="1393"/>
      <c r="M181" s="333"/>
      <c r="N181" s="333">
        <v>1.5</v>
      </c>
      <c r="O181" s="333">
        <v>30</v>
      </c>
      <c r="P181" s="333">
        <v>15</v>
      </c>
      <c r="Q181" s="1393"/>
      <c r="R181" s="333">
        <f>S181+T181+Z181</f>
        <v>0</v>
      </c>
      <c r="S181" s="333"/>
      <c r="T181" s="333">
        <f t="shared" ref="T181:T185" si="114">U181+V181+X181+Y181</f>
        <v>0</v>
      </c>
      <c r="U181" s="333"/>
      <c r="V181" s="333">
        <f>Q181*N181</f>
        <v>0</v>
      </c>
      <c r="W181" s="333"/>
      <c r="X181" s="333"/>
      <c r="Y181" s="1543"/>
      <c r="Z181" s="333"/>
      <c r="AA181" s="333"/>
      <c r="AB181" s="333"/>
      <c r="AC181" s="327"/>
    </row>
    <row r="182" spans="1:29" s="62" customFormat="1" ht="24.95" customHeight="1">
      <c r="A182" s="1541"/>
      <c r="B182" s="1070" t="s">
        <v>130</v>
      </c>
      <c r="C182" s="1393">
        <v>1</v>
      </c>
      <c r="D182" s="1393"/>
      <c r="E182" s="1393"/>
      <c r="F182" s="1393"/>
      <c r="G182" s="1393"/>
      <c r="H182" s="1393"/>
      <c r="I182" s="1393"/>
      <c r="J182" s="1393">
        <v>1</v>
      </c>
      <c r="K182" s="1393">
        <v>10</v>
      </c>
      <c r="L182" s="1393"/>
      <c r="M182" s="333"/>
      <c r="N182" s="333">
        <v>1.5</v>
      </c>
      <c r="O182" s="333">
        <v>30</v>
      </c>
      <c r="P182" s="333">
        <v>15</v>
      </c>
      <c r="Q182" s="1393">
        <v>1</v>
      </c>
      <c r="R182" s="333">
        <f>S182+T182+Z182</f>
        <v>1.5</v>
      </c>
      <c r="S182" s="333"/>
      <c r="T182" s="333">
        <f t="shared" si="114"/>
        <v>1.5</v>
      </c>
      <c r="U182" s="333"/>
      <c r="V182" s="333">
        <f>Q182*N182</f>
        <v>1.5</v>
      </c>
      <c r="W182" s="333"/>
      <c r="X182" s="333"/>
      <c r="Y182" s="1543"/>
      <c r="Z182" s="333"/>
      <c r="AA182" s="333"/>
      <c r="AB182" s="333"/>
      <c r="AC182" s="327"/>
    </row>
    <row r="183" spans="1:29" s="62" customFormat="1" ht="24.95" customHeight="1">
      <c r="A183" s="1541"/>
      <c r="B183" s="1070" t="s">
        <v>131</v>
      </c>
      <c r="C183" s="1393"/>
      <c r="D183" s="1393"/>
      <c r="E183" s="1393"/>
      <c r="F183" s="1393"/>
      <c r="G183" s="1393"/>
      <c r="H183" s="1393"/>
      <c r="I183" s="1393"/>
      <c r="J183" s="1393"/>
      <c r="K183" s="1393"/>
      <c r="L183" s="1393"/>
      <c r="M183" s="333"/>
      <c r="N183" s="333">
        <v>1.5</v>
      </c>
      <c r="O183" s="333">
        <v>30</v>
      </c>
      <c r="P183" s="333">
        <v>15</v>
      </c>
      <c r="Q183" s="1393"/>
      <c r="R183" s="333"/>
      <c r="S183" s="333"/>
      <c r="T183" s="333">
        <f t="shared" si="114"/>
        <v>0</v>
      </c>
      <c r="U183" s="333"/>
      <c r="V183" s="333"/>
      <c r="W183" s="333"/>
      <c r="X183" s="333"/>
      <c r="Y183" s="1543"/>
      <c r="Z183" s="333"/>
      <c r="AA183" s="333"/>
      <c r="AB183" s="333"/>
      <c r="AC183" s="327"/>
    </row>
    <row r="184" spans="1:29" s="62" customFormat="1" ht="24.95" customHeight="1">
      <c r="A184" s="1541"/>
      <c r="B184" s="1070" t="s">
        <v>132</v>
      </c>
      <c r="C184" s="1393"/>
      <c r="D184" s="1393"/>
      <c r="E184" s="1393"/>
      <c r="F184" s="1393"/>
      <c r="G184" s="1393"/>
      <c r="H184" s="1393"/>
      <c r="I184" s="1393"/>
      <c r="J184" s="1393"/>
      <c r="K184" s="1393"/>
      <c r="L184" s="1393"/>
      <c r="M184" s="333"/>
      <c r="N184" s="333">
        <v>1.5</v>
      </c>
      <c r="O184" s="333">
        <v>30</v>
      </c>
      <c r="P184" s="333">
        <v>15</v>
      </c>
      <c r="Q184" s="1393"/>
      <c r="R184" s="333"/>
      <c r="S184" s="333"/>
      <c r="T184" s="333">
        <f t="shared" si="114"/>
        <v>0</v>
      </c>
      <c r="U184" s="333"/>
      <c r="V184" s="333"/>
      <c r="W184" s="333"/>
      <c r="X184" s="333"/>
      <c r="Y184" s="1543"/>
      <c r="Z184" s="333"/>
      <c r="AA184" s="333"/>
      <c r="AB184" s="333"/>
      <c r="AC184" s="327"/>
    </row>
    <row r="185" spans="1:29" s="62" customFormat="1" ht="24.95" customHeight="1">
      <c r="A185" s="1541"/>
      <c r="B185" s="1070" t="s">
        <v>133</v>
      </c>
      <c r="C185" s="1393"/>
      <c r="D185" s="1393"/>
      <c r="E185" s="1393"/>
      <c r="F185" s="1393"/>
      <c r="G185" s="1393"/>
      <c r="H185" s="1393"/>
      <c r="I185" s="1393"/>
      <c r="J185" s="1393"/>
      <c r="K185" s="1393"/>
      <c r="L185" s="1393"/>
      <c r="M185" s="333"/>
      <c r="N185" s="333">
        <v>1.5</v>
      </c>
      <c r="O185" s="333">
        <v>30</v>
      </c>
      <c r="P185" s="333">
        <v>15</v>
      </c>
      <c r="Q185" s="1393"/>
      <c r="R185" s="333"/>
      <c r="S185" s="333"/>
      <c r="T185" s="333">
        <f t="shared" si="114"/>
        <v>0</v>
      </c>
      <c r="U185" s="333"/>
      <c r="V185" s="333"/>
      <c r="W185" s="333"/>
      <c r="X185" s="333"/>
      <c r="Y185" s="1543"/>
      <c r="Z185" s="333"/>
      <c r="AA185" s="333"/>
      <c r="AB185" s="333"/>
      <c r="AC185" s="327"/>
    </row>
    <row r="186" spans="1:29" s="64" customFormat="1" ht="24.95" customHeight="1">
      <c r="A186" s="1537">
        <v>2</v>
      </c>
      <c r="B186" s="1537" t="s">
        <v>343</v>
      </c>
      <c r="C186" s="1071">
        <f>SUM(D186:F186)</f>
        <v>35</v>
      </c>
      <c r="D186" s="1071">
        <v>2</v>
      </c>
      <c r="E186" s="1071">
        <v>30</v>
      </c>
      <c r="F186" s="1071">
        <v>3</v>
      </c>
      <c r="G186" s="1071"/>
      <c r="H186" s="1071"/>
      <c r="I186" s="1071"/>
      <c r="J186" s="1071">
        <f>J187+J193+J199+J205</f>
        <v>20</v>
      </c>
      <c r="K186" s="1071">
        <f t="shared" ref="K186:Z186" si="115">K187+K193+K199+K205</f>
        <v>340</v>
      </c>
      <c r="L186" s="1071">
        <f t="shared" si="115"/>
        <v>5</v>
      </c>
      <c r="M186" s="324"/>
      <c r="N186" s="324"/>
      <c r="O186" s="324"/>
      <c r="P186" s="324"/>
      <c r="Q186" s="1071">
        <f t="shared" si="115"/>
        <v>20</v>
      </c>
      <c r="R186" s="324">
        <f t="shared" si="115"/>
        <v>31.133333333333333</v>
      </c>
      <c r="S186" s="324">
        <f t="shared" si="115"/>
        <v>3</v>
      </c>
      <c r="T186" s="324">
        <f t="shared" si="115"/>
        <v>31.133333333333333</v>
      </c>
      <c r="U186" s="324">
        <f t="shared" si="115"/>
        <v>0</v>
      </c>
      <c r="V186" s="324">
        <f t="shared" si="115"/>
        <v>30</v>
      </c>
      <c r="W186" s="324">
        <f t="shared" si="115"/>
        <v>2</v>
      </c>
      <c r="X186" s="324">
        <f t="shared" si="115"/>
        <v>0.13333333333333333</v>
      </c>
      <c r="Y186" s="1066">
        <f t="shared" si="115"/>
        <v>1</v>
      </c>
      <c r="Z186" s="324">
        <f t="shared" si="115"/>
        <v>4.8999999999999995</v>
      </c>
      <c r="AA186" s="324">
        <f>(T186-E186)*0.7</f>
        <v>0.793333333333333</v>
      </c>
      <c r="AB186" s="324">
        <f>(Z186-F186)*0.7</f>
        <v>1.3299999999999996</v>
      </c>
      <c r="AC186" s="321"/>
    </row>
    <row r="187" spans="1:29" s="62" customFormat="1" ht="24.95" customHeight="1">
      <c r="A187" s="1541"/>
      <c r="B187" s="321" t="s">
        <v>37</v>
      </c>
      <c r="C187" s="1393">
        <f>SUM(D187:F187)</f>
        <v>18</v>
      </c>
      <c r="D187" s="1393">
        <v>3</v>
      </c>
      <c r="E187" s="1393">
        <v>12</v>
      </c>
      <c r="F187" s="1393">
        <v>3</v>
      </c>
      <c r="G187" s="1393"/>
      <c r="H187" s="1393"/>
      <c r="I187" s="1393"/>
      <c r="J187" s="1393">
        <f>J188+J189+J190+J191+J192</f>
        <v>5</v>
      </c>
      <c r="K187" s="1393">
        <f t="shared" ref="K187:Y187" si="116">K188+K189+K190+K191+K192</f>
        <v>122</v>
      </c>
      <c r="L187" s="1393">
        <f t="shared" si="116"/>
        <v>3</v>
      </c>
      <c r="M187" s="333"/>
      <c r="N187" s="333">
        <v>1.5</v>
      </c>
      <c r="O187" s="333"/>
      <c r="P187" s="333"/>
      <c r="Q187" s="1393">
        <f t="shared" si="116"/>
        <v>5</v>
      </c>
      <c r="R187" s="333">
        <f t="shared" si="116"/>
        <v>8.6333333333333329</v>
      </c>
      <c r="S187" s="333">
        <v>3</v>
      </c>
      <c r="T187" s="333">
        <f t="shared" si="116"/>
        <v>8.6333333333333329</v>
      </c>
      <c r="U187" s="333">
        <f t="shared" si="116"/>
        <v>0</v>
      </c>
      <c r="V187" s="333">
        <f t="shared" si="116"/>
        <v>7.5</v>
      </c>
      <c r="W187" s="333">
        <f t="shared" si="116"/>
        <v>2</v>
      </c>
      <c r="X187" s="333">
        <f t="shared" si="116"/>
        <v>0.13333333333333333</v>
      </c>
      <c r="Y187" s="1543">
        <f t="shared" si="116"/>
        <v>1</v>
      </c>
      <c r="Z187" s="333">
        <f>7*70%</f>
        <v>4.8999999999999995</v>
      </c>
      <c r="AA187" s="333"/>
      <c r="AB187" s="333"/>
      <c r="AC187" s="327"/>
    </row>
    <row r="188" spans="1:29" s="62" customFormat="1" ht="24.95" customHeight="1">
      <c r="A188" s="1541"/>
      <c r="B188" s="1070" t="s">
        <v>129</v>
      </c>
      <c r="C188" s="1393">
        <v>1</v>
      </c>
      <c r="D188" s="1393"/>
      <c r="E188" s="1393"/>
      <c r="F188" s="1393"/>
      <c r="G188" s="1393"/>
      <c r="H188" s="1393"/>
      <c r="I188" s="1393"/>
      <c r="J188" s="1393">
        <v>1</v>
      </c>
      <c r="K188" s="1393">
        <v>19</v>
      </c>
      <c r="L188" s="1393">
        <v>1</v>
      </c>
      <c r="M188" s="333"/>
      <c r="N188" s="333">
        <v>1.5</v>
      </c>
      <c r="O188" s="333">
        <v>30</v>
      </c>
      <c r="P188" s="333">
        <v>15</v>
      </c>
      <c r="Q188" s="1393">
        <v>1</v>
      </c>
      <c r="R188" s="333">
        <f>S188+T188+Z188</f>
        <v>2.5</v>
      </c>
      <c r="S188" s="333"/>
      <c r="T188" s="333">
        <f t="shared" ref="T188:T192" si="117">U188+V188+X188+Y188</f>
        <v>2.5</v>
      </c>
      <c r="U188" s="333"/>
      <c r="V188" s="333">
        <f>Q188*N188</f>
        <v>1.5</v>
      </c>
      <c r="W188" s="333"/>
      <c r="X188" s="333"/>
      <c r="Y188" s="1543">
        <v>1</v>
      </c>
      <c r="Z188" s="333"/>
      <c r="AA188" s="333"/>
      <c r="AB188" s="333"/>
      <c r="AC188" s="327"/>
    </row>
    <row r="189" spans="1:29" s="62" customFormat="1" ht="24.95" customHeight="1">
      <c r="A189" s="1541"/>
      <c r="B189" s="1070" t="s">
        <v>130</v>
      </c>
      <c r="C189" s="1393">
        <v>1</v>
      </c>
      <c r="D189" s="1393"/>
      <c r="E189" s="1393"/>
      <c r="F189" s="1393"/>
      <c r="G189" s="1393"/>
      <c r="H189" s="1393"/>
      <c r="I189" s="1393"/>
      <c r="J189" s="1393">
        <v>1</v>
      </c>
      <c r="K189" s="1393">
        <v>18</v>
      </c>
      <c r="L189" s="1393"/>
      <c r="M189" s="333"/>
      <c r="N189" s="333">
        <v>1.5</v>
      </c>
      <c r="O189" s="333">
        <v>30</v>
      </c>
      <c r="P189" s="333">
        <v>15</v>
      </c>
      <c r="Q189" s="1393">
        <v>1</v>
      </c>
      <c r="R189" s="333">
        <f>S189+T189+Z189</f>
        <v>1.5</v>
      </c>
      <c r="S189" s="333"/>
      <c r="T189" s="333">
        <f t="shared" si="117"/>
        <v>1.5</v>
      </c>
      <c r="U189" s="333"/>
      <c r="V189" s="333">
        <f>Q189*N189</f>
        <v>1.5</v>
      </c>
      <c r="W189" s="333"/>
      <c r="X189" s="333"/>
      <c r="Y189" s="1543"/>
      <c r="Z189" s="333"/>
      <c r="AA189" s="333"/>
      <c r="AB189" s="333"/>
      <c r="AC189" s="327"/>
    </row>
    <row r="190" spans="1:29" s="62" customFormat="1" ht="24.95" customHeight="1">
      <c r="A190" s="1541"/>
      <c r="B190" s="1070" t="s">
        <v>131</v>
      </c>
      <c r="C190" s="1393">
        <v>1</v>
      </c>
      <c r="D190" s="1393"/>
      <c r="E190" s="1393"/>
      <c r="F190" s="1393"/>
      <c r="G190" s="1393"/>
      <c r="H190" s="1393"/>
      <c r="I190" s="1393"/>
      <c r="J190" s="1393">
        <v>1</v>
      </c>
      <c r="K190" s="1393">
        <v>31</v>
      </c>
      <c r="L190" s="1393">
        <v>1</v>
      </c>
      <c r="M190" s="333"/>
      <c r="N190" s="333">
        <v>1.5</v>
      </c>
      <c r="O190" s="333">
        <v>30</v>
      </c>
      <c r="P190" s="333">
        <v>15</v>
      </c>
      <c r="Q190" s="1393">
        <v>1</v>
      </c>
      <c r="R190" s="333">
        <f>S190+T190+Z190</f>
        <v>1.6333333333333333</v>
      </c>
      <c r="S190" s="333"/>
      <c r="T190" s="333">
        <f t="shared" si="117"/>
        <v>1.6333333333333333</v>
      </c>
      <c r="U190" s="333"/>
      <c r="V190" s="333">
        <f>Q190*N190</f>
        <v>1.5</v>
      </c>
      <c r="W190" s="333">
        <f t="shared" ref="W190" si="118">(K190+L190)-(O190*Q190)</f>
        <v>2</v>
      </c>
      <c r="X190" s="333">
        <f t="shared" ref="X190" si="119">W190/P190</f>
        <v>0.13333333333333333</v>
      </c>
      <c r="Y190" s="1543"/>
      <c r="Z190" s="333"/>
      <c r="AA190" s="333"/>
      <c r="AB190" s="333"/>
      <c r="AC190" s="327"/>
    </row>
    <row r="191" spans="1:29" s="62" customFormat="1" ht="24.95" customHeight="1">
      <c r="A191" s="1541"/>
      <c r="B191" s="1070" t="s">
        <v>132</v>
      </c>
      <c r="C191" s="1393">
        <v>1</v>
      </c>
      <c r="D191" s="1393"/>
      <c r="E191" s="1393"/>
      <c r="F191" s="1393"/>
      <c r="G191" s="1393"/>
      <c r="H191" s="1393"/>
      <c r="I191" s="1393"/>
      <c r="J191" s="1393">
        <v>1</v>
      </c>
      <c r="K191" s="1393">
        <v>27</v>
      </c>
      <c r="L191" s="1393"/>
      <c r="M191" s="333"/>
      <c r="N191" s="333">
        <v>1.5</v>
      </c>
      <c r="O191" s="333">
        <v>30</v>
      </c>
      <c r="P191" s="333">
        <v>15</v>
      </c>
      <c r="Q191" s="1393">
        <v>1</v>
      </c>
      <c r="R191" s="333">
        <f>S191+T191+Z191</f>
        <v>1.5</v>
      </c>
      <c r="S191" s="333"/>
      <c r="T191" s="333">
        <f t="shared" si="117"/>
        <v>1.5</v>
      </c>
      <c r="U191" s="333"/>
      <c r="V191" s="333">
        <f>Q191*N191</f>
        <v>1.5</v>
      </c>
      <c r="W191" s="333"/>
      <c r="X191" s="333"/>
      <c r="Y191" s="1543"/>
      <c r="Z191" s="333"/>
      <c r="AA191" s="333"/>
      <c r="AB191" s="333"/>
      <c r="AC191" s="327"/>
    </row>
    <row r="192" spans="1:29" s="62" customFormat="1" ht="24.95" customHeight="1">
      <c r="A192" s="1541"/>
      <c r="B192" s="1070" t="s">
        <v>133</v>
      </c>
      <c r="C192" s="1393">
        <v>1</v>
      </c>
      <c r="D192" s="1393"/>
      <c r="E192" s="1393"/>
      <c r="F192" s="1393"/>
      <c r="G192" s="1393"/>
      <c r="H192" s="1393"/>
      <c r="I192" s="1393"/>
      <c r="J192" s="1393">
        <v>1</v>
      </c>
      <c r="K192" s="1393">
        <v>27</v>
      </c>
      <c r="L192" s="1393">
        <v>1</v>
      </c>
      <c r="M192" s="333"/>
      <c r="N192" s="333">
        <v>1.5</v>
      </c>
      <c r="O192" s="333">
        <v>30</v>
      </c>
      <c r="P192" s="333">
        <v>15</v>
      </c>
      <c r="Q192" s="1393">
        <v>1</v>
      </c>
      <c r="R192" s="333">
        <f>S192+T192+Z192</f>
        <v>1.5</v>
      </c>
      <c r="S192" s="333"/>
      <c r="T192" s="333">
        <f t="shared" si="117"/>
        <v>1.5</v>
      </c>
      <c r="U192" s="333"/>
      <c r="V192" s="333">
        <f>Q192*N192</f>
        <v>1.5</v>
      </c>
      <c r="W192" s="333"/>
      <c r="X192" s="333"/>
      <c r="Y192" s="1543"/>
      <c r="Z192" s="333"/>
      <c r="AA192" s="333"/>
      <c r="AB192" s="333"/>
      <c r="AC192" s="327"/>
    </row>
    <row r="193" spans="1:29" s="62" customFormat="1" ht="24.95" customHeight="1">
      <c r="A193" s="1541"/>
      <c r="B193" s="321" t="s">
        <v>344</v>
      </c>
      <c r="C193" s="1393">
        <v>5</v>
      </c>
      <c r="D193" s="1393"/>
      <c r="E193" s="1393">
        <v>6</v>
      </c>
      <c r="F193" s="1393"/>
      <c r="G193" s="1393"/>
      <c r="H193" s="1393"/>
      <c r="I193" s="1393"/>
      <c r="J193" s="1393">
        <f>J194+J195+J196+J197+J198</f>
        <v>5</v>
      </c>
      <c r="K193" s="1393">
        <f t="shared" ref="K193:Y193" si="120">K194+K195+K196+K197+K198</f>
        <v>63</v>
      </c>
      <c r="L193" s="1393">
        <f t="shared" si="120"/>
        <v>0</v>
      </c>
      <c r="M193" s="333"/>
      <c r="N193" s="333">
        <v>1.5</v>
      </c>
      <c r="O193" s="333"/>
      <c r="P193" s="333"/>
      <c r="Q193" s="1393">
        <f t="shared" si="120"/>
        <v>5</v>
      </c>
      <c r="R193" s="333">
        <f t="shared" si="120"/>
        <v>7.5</v>
      </c>
      <c r="S193" s="333">
        <f t="shared" si="120"/>
        <v>0</v>
      </c>
      <c r="T193" s="333">
        <f t="shared" si="120"/>
        <v>7.5</v>
      </c>
      <c r="U193" s="333">
        <f t="shared" si="120"/>
        <v>0</v>
      </c>
      <c r="V193" s="333">
        <f t="shared" si="120"/>
        <v>7.5</v>
      </c>
      <c r="W193" s="333">
        <f t="shared" si="120"/>
        <v>0</v>
      </c>
      <c r="X193" s="333">
        <f t="shared" si="120"/>
        <v>0</v>
      </c>
      <c r="Y193" s="1543">
        <f t="shared" si="120"/>
        <v>0</v>
      </c>
      <c r="Z193" s="333"/>
      <c r="AA193" s="333"/>
      <c r="AB193" s="333"/>
      <c r="AC193" s="327"/>
    </row>
    <row r="194" spans="1:29" s="62" customFormat="1" ht="24.95" customHeight="1">
      <c r="A194" s="1541"/>
      <c r="B194" s="1070" t="s">
        <v>129</v>
      </c>
      <c r="C194" s="1393">
        <v>1</v>
      </c>
      <c r="D194" s="1393"/>
      <c r="E194" s="1393"/>
      <c r="F194" s="1393"/>
      <c r="G194" s="1393"/>
      <c r="H194" s="1393"/>
      <c r="I194" s="1393"/>
      <c r="J194" s="1393">
        <v>1</v>
      </c>
      <c r="K194" s="1393">
        <v>12</v>
      </c>
      <c r="L194" s="1393"/>
      <c r="M194" s="333"/>
      <c r="N194" s="333">
        <v>1.5</v>
      </c>
      <c r="O194" s="333">
        <v>30</v>
      </c>
      <c r="P194" s="333">
        <v>15</v>
      </c>
      <c r="Q194" s="1393">
        <v>1</v>
      </c>
      <c r="R194" s="333">
        <f>S194+T194+Z194</f>
        <v>1.5</v>
      </c>
      <c r="S194" s="333"/>
      <c r="T194" s="333">
        <f t="shared" ref="T194:T198" si="121">U194+V194+X194+Y194</f>
        <v>1.5</v>
      </c>
      <c r="U194" s="333"/>
      <c r="V194" s="333">
        <f>Q194*N194</f>
        <v>1.5</v>
      </c>
      <c r="W194" s="333"/>
      <c r="X194" s="333"/>
      <c r="Y194" s="1543"/>
      <c r="Z194" s="333"/>
      <c r="AA194" s="333"/>
      <c r="AB194" s="333"/>
      <c r="AC194" s="327"/>
    </row>
    <row r="195" spans="1:29" s="62" customFormat="1" ht="24.95" customHeight="1">
      <c r="A195" s="1541"/>
      <c r="B195" s="1070" t="s">
        <v>130</v>
      </c>
      <c r="C195" s="1393">
        <v>1</v>
      </c>
      <c r="D195" s="1393"/>
      <c r="E195" s="1393"/>
      <c r="F195" s="1393"/>
      <c r="G195" s="1393"/>
      <c r="H195" s="1393"/>
      <c r="I195" s="1393"/>
      <c r="J195" s="1393">
        <v>1</v>
      </c>
      <c r="K195" s="1393">
        <v>11</v>
      </c>
      <c r="L195" s="1393"/>
      <c r="M195" s="333"/>
      <c r="N195" s="333">
        <v>1.5</v>
      </c>
      <c r="O195" s="333">
        <v>30</v>
      </c>
      <c r="P195" s="333">
        <v>15</v>
      </c>
      <c r="Q195" s="1393">
        <v>1</v>
      </c>
      <c r="R195" s="333">
        <f>S195+T195+Z195</f>
        <v>1.5</v>
      </c>
      <c r="S195" s="333"/>
      <c r="T195" s="333">
        <f t="shared" si="121"/>
        <v>1.5</v>
      </c>
      <c r="U195" s="333"/>
      <c r="V195" s="333">
        <f>Q195*N195</f>
        <v>1.5</v>
      </c>
      <c r="W195" s="333"/>
      <c r="X195" s="333"/>
      <c r="Y195" s="1543"/>
      <c r="Z195" s="333"/>
      <c r="AA195" s="333"/>
      <c r="AB195" s="333"/>
      <c r="AC195" s="327"/>
    </row>
    <row r="196" spans="1:29" s="62" customFormat="1" ht="24.95" customHeight="1">
      <c r="A196" s="1541"/>
      <c r="B196" s="1070" t="s">
        <v>131</v>
      </c>
      <c r="C196" s="1393">
        <v>1</v>
      </c>
      <c r="D196" s="1393"/>
      <c r="E196" s="1393"/>
      <c r="F196" s="1393"/>
      <c r="G196" s="1393"/>
      <c r="H196" s="1393"/>
      <c r="I196" s="1393"/>
      <c r="J196" s="1393">
        <v>1</v>
      </c>
      <c r="K196" s="1393">
        <v>14</v>
      </c>
      <c r="L196" s="1393"/>
      <c r="M196" s="333"/>
      <c r="N196" s="333">
        <v>1.5</v>
      </c>
      <c r="O196" s="333">
        <v>30</v>
      </c>
      <c r="P196" s="333">
        <v>15</v>
      </c>
      <c r="Q196" s="1393">
        <v>1</v>
      </c>
      <c r="R196" s="333">
        <f>S196+T196+Z196</f>
        <v>1.5</v>
      </c>
      <c r="S196" s="333"/>
      <c r="T196" s="333">
        <f t="shared" si="121"/>
        <v>1.5</v>
      </c>
      <c r="U196" s="333"/>
      <c r="V196" s="333">
        <f>Q196*N196</f>
        <v>1.5</v>
      </c>
      <c r="W196" s="333"/>
      <c r="X196" s="333"/>
      <c r="Y196" s="1543"/>
      <c r="Z196" s="333"/>
      <c r="AA196" s="333"/>
      <c r="AB196" s="333"/>
      <c r="AC196" s="327"/>
    </row>
    <row r="197" spans="1:29" s="62" customFormat="1" ht="24.95" customHeight="1">
      <c r="A197" s="1541"/>
      <c r="B197" s="1070" t="s">
        <v>132</v>
      </c>
      <c r="C197" s="1393">
        <v>1</v>
      </c>
      <c r="D197" s="1393"/>
      <c r="E197" s="1393"/>
      <c r="F197" s="1393"/>
      <c r="G197" s="1393"/>
      <c r="H197" s="1393"/>
      <c r="I197" s="1393"/>
      <c r="J197" s="1393">
        <v>1</v>
      </c>
      <c r="K197" s="1393">
        <v>10</v>
      </c>
      <c r="L197" s="1393"/>
      <c r="M197" s="333"/>
      <c r="N197" s="333">
        <v>1.5</v>
      </c>
      <c r="O197" s="333">
        <v>30</v>
      </c>
      <c r="P197" s="333">
        <v>15</v>
      </c>
      <c r="Q197" s="1393">
        <v>1</v>
      </c>
      <c r="R197" s="333">
        <f>S197+T197+Z197</f>
        <v>1.5</v>
      </c>
      <c r="S197" s="333"/>
      <c r="T197" s="333">
        <f t="shared" si="121"/>
        <v>1.5</v>
      </c>
      <c r="U197" s="333"/>
      <c r="V197" s="333">
        <f>Q197*N197</f>
        <v>1.5</v>
      </c>
      <c r="W197" s="333"/>
      <c r="X197" s="333"/>
      <c r="Y197" s="1543"/>
      <c r="Z197" s="333"/>
      <c r="AA197" s="333"/>
      <c r="AB197" s="333"/>
      <c r="AC197" s="327"/>
    </row>
    <row r="198" spans="1:29" s="62" customFormat="1" ht="24.95" customHeight="1">
      <c r="A198" s="1541"/>
      <c r="B198" s="1070" t="s">
        <v>133</v>
      </c>
      <c r="C198" s="1393">
        <v>1</v>
      </c>
      <c r="D198" s="1393"/>
      <c r="E198" s="1393"/>
      <c r="F198" s="1393"/>
      <c r="G198" s="1393"/>
      <c r="H198" s="1393"/>
      <c r="I198" s="1393"/>
      <c r="J198" s="1393">
        <v>1</v>
      </c>
      <c r="K198" s="1393">
        <v>16</v>
      </c>
      <c r="L198" s="1393"/>
      <c r="M198" s="333"/>
      <c r="N198" s="333">
        <v>1.5</v>
      </c>
      <c r="O198" s="333">
        <v>30</v>
      </c>
      <c r="P198" s="333">
        <v>15</v>
      </c>
      <c r="Q198" s="1393">
        <v>1</v>
      </c>
      <c r="R198" s="333">
        <f>S198+T198+Z198</f>
        <v>1.5</v>
      </c>
      <c r="S198" s="333"/>
      <c r="T198" s="333">
        <f t="shared" si="121"/>
        <v>1.5</v>
      </c>
      <c r="U198" s="333"/>
      <c r="V198" s="333">
        <f>Q198*N198</f>
        <v>1.5</v>
      </c>
      <c r="W198" s="333"/>
      <c r="X198" s="333"/>
      <c r="Y198" s="1543"/>
      <c r="Z198" s="333"/>
      <c r="AA198" s="333"/>
      <c r="AB198" s="333"/>
      <c r="AC198" s="327"/>
    </row>
    <row r="199" spans="1:29" s="62" customFormat="1" ht="24.95" customHeight="1">
      <c r="A199" s="1541"/>
      <c r="B199" s="321" t="s">
        <v>345</v>
      </c>
      <c r="C199" s="1393">
        <v>5</v>
      </c>
      <c r="D199" s="1393"/>
      <c r="E199" s="1393">
        <v>6</v>
      </c>
      <c r="F199" s="1393"/>
      <c r="G199" s="1393"/>
      <c r="H199" s="1393"/>
      <c r="I199" s="1393"/>
      <c r="J199" s="1393">
        <f>J200+J201+J202+J203+J204</f>
        <v>5</v>
      </c>
      <c r="K199" s="1393">
        <f t="shared" ref="K199:Y199" si="122">K200+K201+K202+K203+K204</f>
        <v>46</v>
      </c>
      <c r="L199" s="1393">
        <f t="shared" si="122"/>
        <v>0</v>
      </c>
      <c r="M199" s="333"/>
      <c r="N199" s="333">
        <v>1.5</v>
      </c>
      <c r="O199" s="333"/>
      <c r="P199" s="333"/>
      <c r="Q199" s="1393">
        <f t="shared" si="122"/>
        <v>5</v>
      </c>
      <c r="R199" s="333">
        <f t="shared" si="122"/>
        <v>7.5</v>
      </c>
      <c r="S199" s="333">
        <f t="shared" si="122"/>
        <v>0</v>
      </c>
      <c r="T199" s="333">
        <f t="shared" si="122"/>
        <v>7.5</v>
      </c>
      <c r="U199" s="333">
        <f t="shared" si="122"/>
        <v>0</v>
      </c>
      <c r="V199" s="333">
        <f t="shared" si="122"/>
        <v>7.5</v>
      </c>
      <c r="W199" s="333">
        <f t="shared" si="122"/>
        <v>0</v>
      </c>
      <c r="X199" s="333">
        <f t="shared" si="122"/>
        <v>0</v>
      </c>
      <c r="Y199" s="1543">
        <f t="shared" si="122"/>
        <v>0</v>
      </c>
      <c r="Z199" s="333"/>
      <c r="AA199" s="333"/>
      <c r="AB199" s="333"/>
      <c r="AC199" s="327"/>
    </row>
    <row r="200" spans="1:29" s="62" customFormat="1" ht="24.95" customHeight="1">
      <c r="A200" s="1541"/>
      <c r="B200" s="1070" t="s">
        <v>129</v>
      </c>
      <c r="C200" s="1393">
        <v>1</v>
      </c>
      <c r="D200" s="1393"/>
      <c r="E200" s="1393"/>
      <c r="F200" s="1393"/>
      <c r="G200" s="1393"/>
      <c r="H200" s="1393"/>
      <c r="I200" s="1393"/>
      <c r="J200" s="1393">
        <v>1</v>
      </c>
      <c r="K200" s="1393">
        <v>8</v>
      </c>
      <c r="L200" s="1393"/>
      <c r="M200" s="333"/>
      <c r="N200" s="333">
        <v>1.5</v>
      </c>
      <c r="O200" s="333">
        <v>30</v>
      </c>
      <c r="P200" s="333">
        <v>15</v>
      </c>
      <c r="Q200" s="1393">
        <v>1</v>
      </c>
      <c r="R200" s="333">
        <f>S200+T200+Z200</f>
        <v>1.5</v>
      </c>
      <c r="S200" s="333"/>
      <c r="T200" s="333">
        <f t="shared" ref="T200:T204" si="123">U200+V200+X200+Y200</f>
        <v>1.5</v>
      </c>
      <c r="U200" s="333"/>
      <c r="V200" s="333">
        <f>Q200*N200</f>
        <v>1.5</v>
      </c>
      <c r="W200" s="333"/>
      <c r="X200" s="333"/>
      <c r="Y200" s="1543"/>
      <c r="Z200" s="333"/>
      <c r="AA200" s="333"/>
      <c r="AB200" s="333"/>
      <c r="AC200" s="327"/>
    </row>
    <row r="201" spans="1:29" s="62" customFormat="1" ht="24.95" customHeight="1">
      <c r="A201" s="1541"/>
      <c r="B201" s="1070" t="s">
        <v>130</v>
      </c>
      <c r="C201" s="1393">
        <v>1</v>
      </c>
      <c r="D201" s="1393"/>
      <c r="E201" s="1393"/>
      <c r="F201" s="1393"/>
      <c r="G201" s="1393"/>
      <c r="H201" s="1393"/>
      <c r="I201" s="1393"/>
      <c r="J201" s="1393">
        <v>1</v>
      </c>
      <c r="K201" s="1393">
        <v>7</v>
      </c>
      <c r="L201" s="1393"/>
      <c r="M201" s="333"/>
      <c r="N201" s="333">
        <v>1.5</v>
      </c>
      <c r="O201" s="333">
        <v>30</v>
      </c>
      <c r="P201" s="333">
        <v>15</v>
      </c>
      <c r="Q201" s="1393">
        <v>1</v>
      </c>
      <c r="R201" s="333">
        <f>S201+T201+Z201</f>
        <v>1.5</v>
      </c>
      <c r="S201" s="333"/>
      <c r="T201" s="333">
        <f t="shared" si="123"/>
        <v>1.5</v>
      </c>
      <c r="U201" s="333"/>
      <c r="V201" s="333">
        <f>Q201*N201</f>
        <v>1.5</v>
      </c>
      <c r="W201" s="333"/>
      <c r="X201" s="333"/>
      <c r="Y201" s="1543"/>
      <c r="Z201" s="333"/>
      <c r="AA201" s="333"/>
      <c r="AB201" s="333"/>
      <c r="AC201" s="327"/>
    </row>
    <row r="202" spans="1:29" s="62" customFormat="1" ht="24.95" customHeight="1">
      <c r="A202" s="1541"/>
      <c r="B202" s="1070" t="s">
        <v>131</v>
      </c>
      <c r="C202" s="1393">
        <v>1</v>
      </c>
      <c r="D202" s="1393"/>
      <c r="E202" s="1393"/>
      <c r="F202" s="1393"/>
      <c r="G202" s="1393"/>
      <c r="H202" s="1393"/>
      <c r="I202" s="1393"/>
      <c r="J202" s="1393">
        <v>1</v>
      </c>
      <c r="K202" s="1393">
        <v>13</v>
      </c>
      <c r="L202" s="1393"/>
      <c r="M202" s="333"/>
      <c r="N202" s="333">
        <v>1.5</v>
      </c>
      <c r="O202" s="333">
        <v>30</v>
      </c>
      <c r="P202" s="333">
        <v>15</v>
      </c>
      <c r="Q202" s="1393">
        <v>1</v>
      </c>
      <c r="R202" s="333">
        <f>S202+T202+Z202</f>
        <v>1.5</v>
      </c>
      <c r="S202" s="333"/>
      <c r="T202" s="333">
        <f t="shared" si="123"/>
        <v>1.5</v>
      </c>
      <c r="U202" s="333"/>
      <c r="V202" s="333">
        <f>Q202*N202</f>
        <v>1.5</v>
      </c>
      <c r="W202" s="333"/>
      <c r="X202" s="333"/>
      <c r="Y202" s="1543"/>
      <c r="Z202" s="333"/>
      <c r="AA202" s="333"/>
      <c r="AB202" s="333"/>
      <c r="AC202" s="327"/>
    </row>
    <row r="203" spans="1:29" s="62" customFormat="1" ht="24.95" customHeight="1">
      <c r="A203" s="1541"/>
      <c r="B203" s="1070" t="s">
        <v>132</v>
      </c>
      <c r="C203" s="1393">
        <v>1</v>
      </c>
      <c r="D203" s="1393"/>
      <c r="E203" s="1393"/>
      <c r="F203" s="1393"/>
      <c r="G203" s="1393"/>
      <c r="H203" s="1393"/>
      <c r="I203" s="1393"/>
      <c r="J203" s="1393">
        <v>1</v>
      </c>
      <c r="K203" s="1393">
        <v>9</v>
      </c>
      <c r="L203" s="1393"/>
      <c r="M203" s="333"/>
      <c r="N203" s="333">
        <v>1.5</v>
      </c>
      <c r="O203" s="333">
        <v>30</v>
      </c>
      <c r="P203" s="333">
        <v>15</v>
      </c>
      <c r="Q203" s="1393">
        <v>1</v>
      </c>
      <c r="R203" s="333">
        <f>S203+T203+Z203</f>
        <v>1.5</v>
      </c>
      <c r="S203" s="333"/>
      <c r="T203" s="333">
        <f t="shared" si="123"/>
        <v>1.5</v>
      </c>
      <c r="U203" s="333"/>
      <c r="V203" s="333">
        <f>Q203*N203</f>
        <v>1.5</v>
      </c>
      <c r="W203" s="333"/>
      <c r="X203" s="333"/>
      <c r="Y203" s="1543"/>
      <c r="Z203" s="333"/>
      <c r="AA203" s="333"/>
      <c r="AB203" s="333"/>
      <c r="AC203" s="327"/>
    </row>
    <row r="204" spans="1:29" s="62" customFormat="1" ht="24.95" customHeight="1">
      <c r="A204" s="1541"/>
      <c r="B204" s="1070" t="s">
        <v>133</v>
      </c>
      <c r="C204" s="1393">
        <v>1</v>
      </c>
      <c r="D204" s="1393"/>
      <c r="E204" s="1393"/>
      <c r="F204" s="1393"/>
      <c r="G204" s="1393"/>
      <c r="H204" s="1393"/>
      <c r="I204" s="1393"/>
      <c r="J204" s="1393">
        <v>1</v>
      </c>
      <c r="K204" s="1393">
        <v>9</v>
      </c>
      <c r="L204" s="1393"/>
      <c r="M204" s="333"/>
      <c r="N204" s="333">
        <v>1.5</v>
      </c>
      <c r="O204" s="333">
        <v>30</v>
      </c>
      <c r="P204" s="333">
        <v>15</v>
      </c>
      <c r="Q204" s="1393">
        <v>1</v>
      </c>
      <c r="R204" s="333">
        <f>S204+T204+Z204</f>
        <v>1.5</v>
      </c>
      <c r="S204" s="333"/>
      <c r="T204" s="333">
        <f t="shared" si="123"/>
        <v>1.5</v>
      </c>
      <c r="U204" s="333"/>
      <c r="V204" s="333">
        <f>Q204*N204</f>
        <v>1.5</v>
      </c>
      <c r="W204" s="333"/>
      <c r="X204" s="333"/>
      <c r="Y204" s="1543"/>
      <c r="Z204" s="333"/>
      <c r="AA204" s="333"/>
      <c r="AB204" s="333"/>
      <c r="AC204" s="327"/>
    </row>
    <row r="205" spans="1:29" s="62" customFormat="1" ht="24.95" customHeight="1">
      <c r="A205" s="1541"/>
      <c r="B205" s="321" t="s">
        <v>346</v>
      </c>
      <c r="C205" s="1393">
        <v>5</v>
      </c>
      <c r="D205" s="1393"/>
      <c r="E205" s="1393">
        <v>6</v>
      </c>
      <c r="F205" s="1393"/>
      <c r="G205" s="1393"/>
      <c r="H205" s="1393"/>
      <c r="I205" s="1393"/>
      <c r="J205" s="1393">
        <f>J206+J207+J208+J209+J210</f>
        <v>5</v>
      </c>
      <c r="K205" s="1393">
        <f t="shared" ref="K205:Y205" si="124">K206+K207+K208+K209+K210</f>
        <v>109</v>
      </c>
      <c r="L205" s="1393">
        <f t="shared" si="124"/>
        <v>2</v>
      </c>
      <c r="M205" s="333"/>
      <c r="N205" s="333">
        <v>1.5</v>
      </c>
      <c r="O205" s="333"/>
      <c r="P205" s="333"/>
      <c r="Q205" s="1393">
        <f t="shared" si="124"/>
        <v>5</v>
      </c>
      <c r="R205" s="333">
        <f t="shared" si="124"/>
        <v>7.5</v>
      </c>
      <c r="S205" s="333">
        <f t="shared" si="124"/>
        <v>0</v>
      </c>
      <c r="T205" s="333">
        <f t="shared" si="124"/>
        <v>7.5</v>
      </c>
      <c r="U205" s="333">
        <f t="shared" si="124"/>
        <v>0</v>
      </c>
      <c r="V205" s="333">
        <f t="shared" si="124"/>
        <v>7.5</v>
      </c>
      <c r="W205" s="333">
        <f t="shared" si="124"/>
        <v>0</v>
      </c>
      <c r="X205" s="333">
        <f t="shared" si="124"/>
        <v>0</v>
      </c>
      <c r="Y205" s="1543">
        <f t="shared" si="124"/>
        <v>0</v>
      </c>
      <c r="Z205" s="333"/>
      <c r="AA205" s="333"/>
      <c r="AB205" s="333"/>
      <c r="AC205" s="327"/>
    </row>
    <row r="206" spans="1:29" s="62" customFormat="1" ht="24.95" customHeight="1">
      <c r="A206" s="1541"/>
      <c r="B206" s="1070" t="s">
        <v>347</v>
      </c>
      <c r="C206" s="1393">
        <v>1</v>
      </c>
      <c r="D206" s="1393"/>
      <c r="E206" s="1393"/>
      <c r="F206" s="1393"/>
      <c r="G206" s="1393"/>
      <c r="H206" s="1393"/>
      <c r="I206" s="1393"/>
      <c r="J206" s="1393">
        <v>1</v>
      </c>
      <c r="K206" s="1393">
        <v>20</v>
      </c>
      <c r="L206" s="1393"/>
      <c r="M206" s="333"/>
      <c r="N206" s="333">
        <v>1.5</v>
      </c>
      <c r="O206" s="333">
        <v>30</v>
      </c>
      <c r="P206" s="333">
        <v>15</v>
      </c>
      <c r="Q206" s="1393">
        <v>1</v>
      </c>
      <c r="R206" s="333">
        <f>S206+T206+Z206</f>
        <v>1.5</v>
      </c>
      <c r="S206" s="333"/>
      <c r="T206" s="333">
        <f t="shared" ref="T206:T210" si="125">U206+V206+X206+Y206</f>
        <v>1.5</v>
      </c>
      <c r="U206" s="333"/>
      <c r="V206" s="333">
        <f>Q206*N206</f>
        <v>1.5</v>
      </c>
      <c r="W206" s="333"/>
      <c r="X206" s="333"/>
      <c r="Y206" s="1543"/>
      <c r="Z206" s="333"/>
      <c r="AA206" s="333"/>
      <c r="AB206" s="333"/>
      <c r="AC206" s="327"/>
    </row>
    <row r="207" spans="1:29" s="62" customFormat="1" ht="24.95" customHeight="1">
      <c r="A207" s="1541"/>
      <c r="B207" s="1070" t="s">
        <v>130</v>
      </c>
      <c r="C207" s="1393">
        <v>1</v>
      </c>
      <c r="D207" s="1393"/>
      <c r="E207" s="1393"/>
      <c r="F207" s="1393"/>
      <c r="G207" s="1393"/>
      <c r="H207" s="1393"/>
      <c r="I207" s="1393"/>
      <c r="J207" s="1393">
        <v>1</v>
      </c>
      <c r="K207" s="1393">
        <v>21</v>
      </c>
      <c r="L207" s="1393"/>
      <c r="M207" s="333"/>
      <c r="N207" s="333">
        <v>1.5</v>
      </c>
      <c r="O207" s="333">
        <v>30</v>
      </c>
      <c r="P207" s="333">
        <v>15</v>
      </c>
      <c r="Q207" s="1393">
        <v>1</v>
      </c>
      <c r="R207" s="333">
        <f>S207+T207+Z207</f>
        <v>1.5</v>
      </c>
      <c r="S207" s="333"/>
      <c r="T207" s="333">
        <f t="shared" si="125"/>
        <v>1.5</v>
      </c>
      <c r="U207" s="333"/>
      <c r="V207" s="333">
        <f>Q207*N207</f>
        <v>1.5</v>
      </c>
      <c r="W207" s="333"/>
      <c r="X207" s="333"/>
      <c r="Y207" s="1543"/>
      <c r="Z207" s="333"/>
      <c r="AA207" s="333"/>
      <c r="AB207" s="333"/>
      <c r="AC207" s="327"/>
    </row>
    <row r="208" spans="1:29" s="62" customFormat="1" ht="24.95" customHeight="1">
      <c r="A208" s="1541"/>
      <c r="B208" s="1070" t="s">
        <v>348</v>
      </c>
      <c r="C208" s="1393">
        <v>1</v>
      </c>
      <c r="D208" s="1393"/>
      <c r="E208" s="1393"/>
      <c r="F208" s="1393"/>
      <c r="G208" s="1393"/>
      <c r="H208" s="1393"/>
      <c r="I208" s="1393"/>
      <c r="J208" s="1393">
        <v>1</v>
      </c>
      <c r="K208" s="1393">
        <v>16</v>
      </c>
      <c r="L208" s="1393"/>
      <c r="M208" s="333"/>
      <c r="N208" s="333">
        <v>1.5</v>
      </c>
      <c r="O208" s="333">
        <v>30</v>
      </c>
      <c r="P208" s="333">
        <v>15</v>
      </c>
      <c r="Q208" s="1393">
        <v>1</v>
      </c>
      <c r="R208" s="333">
        <f>S208+T208+Z208</f>
        <v>1.5</v>
      </c>
      <c r="S208" s="333"/>
      <c r="T208" s="333">
        <f t="shared" si="125"/>
        <v>1.5</v>
      </c>
      <c r="U208" s="333"/>
      <c r="V208" s="333">
        <f>Q208*N208</f>
        <v>1.5</v>
      </c>
      <c r="W208" s="333"/>
      <c r="X208" s="333"/>
      <c r="Y208" s="1543"/>
      <c r="Z208" s="333"/>
      <c r="AA208" s="333"/>
      <c r="AB208" s="333"/>
      <c r="AC208" s="327"/>
    </row>
    <row r="209" spans="1:29" s="62" customFormat="1" ht="24.95" customHeight="1">
      <c r="A209" s="1541"/>
      <c r="B209" s="1070" t="s">
        <v>132</v>
      </c>
      <c r="C209" s="1393">
        <v>1</v>
      </c>
      <c r="D209" s="1393"/>
      <c r="E209" s="1393"/>
      <c r="F209" s="1393"/>
      <c r="G209" s="1393"/>
      <c r="H209" s="1393"/>
      <c r="I209" s="1393"/>
      <c r="J209" s="1393">
        <v>1</v>
      </c>
      <c r="K209" s="1393">
        <v>22</v>
      </c>
      <c r="L209" s="1393">
        <v>2</v>
      </c>
      <c r="M209" s="333"/>
      <c r="N209" s="333">
        <v>1.5</v>
      </c>
      <c r="O209" s="333">
        <v>30</v>
      </c>
      <c r="P209" s="333">
        <v>15</v>
      </c>
      <c r="Q209" s="1393">
        <v>1</v>
      </c>
      <c r="R209" s="333">
        <f>S209+T209+Z209</f>
        <v>1.5</v>
      </c>
      <c r="S209" s="333"/>
      <c r="T209" s="333">
        <f t="shared" si="125"/>
        <v>1.5</v>
      </c>
      <c r="U209" s="333"/>
      <c r="V209" s="333">
        <f>Q209*N209</f>
        <v>1.5</v>
      </c>
      <c r="W209" s="333"/>
      <c r="X209" s="333"/>
      <c r="Y209" s="1543"/>
      <c r="Z209" s="333"/>
      <c r="AA209" s="333"/>
      <c r="AB209" s="333"/>
      <c r="AC209" s="327"/>
    </row>
    <row r="210" spans="1:29" s="62" customFormat="1" ht="24.95" customHeight="1">
      <c r="A210" s="1541"/>
      <c r="B210" s="1070" t="s">
        <v>133</v>
      </c>
      <c r="C210" s="1393">
        <v>1</v>
      </c>
      <c r="D210" s="1393"/>
      <c r="E210" s="1393"/>
      <c r="F210" s="1393"/>
      <c r="G210" s="1393"/>
      <c r="H210" s="1393"/>
      <c r="I210" s="1393"/>
      <c r="J210" s="1393">
        <v>1</v>
      </c>
      <c r="K210" s="1393">
        <v>30</v>
      </c>
      <c r="L210" s="1393"/>
      <c r="M210" s="333"/>
      <c r="N210" s="333">
        <v>1.5</v>
      </c>
      <c r="O210" s="333">
        <v>30</v>
      </c>
      <c r="P210" s="333">
        <v>15</v>
      </c>
      <c r="Q210" s="1393">
        <v>1</v>
      </c>
      <c r="R210" s="333">
        <f>S210+T210+Z210</f>
        <v>1.5</v>
      </c>
      <c r="S210" s="333"/>
      <c r="T210" s="333">
        <f t="shared" si="125"/>
        <v>1.5</v>
      </c>
      <c r="U210" s="333"/>
      <c r="V210" s="333">
        <f>Q210*N210</f>
        <v>1.5</v>
      </c>
      <c r="W210" s="333"/>
      <c r="X210" s="333"/>
      <c r="Y210" s="1543"/>
      <c r="Z210" s="333"/>
      <c r="AA210" s="333"/>
      <c r="AB210" s="333"/>
      <c r="AC210" s="327"/>
    </row>
    <row r="211" spans="1:29" s="64" customFormat="1" ht="24.95" customHeight="1">
      <c r="A211" s="296" t="s">
        <v>368</v>
      </c>
      <c r="B211" s="1539" t="s">
        <v>840</v>
      </c>
      <c r="C211" s="1071">
        <f>C212+C237+C256</f>
        <v>73</v>
      </c>
      <c r="D211" s="1071">
        <f t="shared" ref="D211:AB211" si="126">D212+D237+D256</f>
        <v>8</v>
      </c>
      <c r="E211" s="1071">
        <f t="shared" si="126"/>
        <v>55</v>
      </c>
      <c r="F211" s="1071">
        <f t="shared" si="126"/>
        <v>10</v>
      </c>
      <c r="G211" s="1071">
        <f t="shared" si="126"/>
        <v>0</v>
      </c>
      <c r="H211" s="1071">
        <f t="shared" si="126"/>
        <v>0</v>
      </c>
      <c r="I211" s="1071">
        <f t="shared" si="126"/>
        <v>0</v>
      </c>
      <c r="J211" s="1071">
        <f t="shared" si="126"/>
        <v>38</v>
      </c>
      <c r="K211" s="1071">
        <f t="shared" si="126"/>
        <v>645</v>
      </c>
      <c r="L211" s="1071">
        <f t="shared" si="126"/>
        <v>11</v>
      </c>
      <c r="M211" s="1071">
        <f t="shared" si="126"/>
        <v>0</v>
      </c>
      <c r="N211" s="1071">
        <f t="shared" si="126"/>
        <v>0</v>
      </c>
      <c r="O211" s="1071">
        <f t="shared" si="126"/>
        <v>0</v>
      </c>
      <c r="P211" s="1071">
        <f t="shared" si="126"/>
        <v>0</v>
      </c>
      <c r="Q211" s="1071">
        <f t="shared" si="126"/>
        <v>38</v>
      </c>
      <c r="R211" s="1071">
        <f t="shared" si="126"/>
        <v>62.75</v>
      </c>
      <c r="S211" s="1071">
        <f t="shared" si="126"/>
        <v>9</v>
      </c>
      <c r="T211" s="324">
        <f t="shared" si="126"/>
        <v>62.75</v>
      </c>
      <c r="U211" s="324">
        <f t="shared" si="126"/>
        <v>0</v>
      </c>
      <c r="V211" s="324">
        <f t="shared" si="126"/>
        <v>57</v>
      </c>
      <c r="W211" s="1071">
        <f t="shared" si="126"/>
        <v>39</v>
      </c>
      <c r="X211" s="324">
        <f t="shared" si="126"/>
        <v>2.75</v>
      </c>
      <c r="Y211" s="1066">
        <f t="shared" si="126"/>
        <v>3</v>
      </c>
      <c r="Z211" s="324">
        <f t="shared" si="126"/>
        <v>14.7</v>
      </c>
      <c r="AA211" s="324">
        <f t="shared" si="126"/>
        <v>5.4249999999999998</v>
      </c>
      <c r="AB211" s="324">
        <f t="shared" si="126"/>
        <v>3.2899999999999987</v>
      </c>
      <c r="AC211" s="321"/>
    </row>
    <row r="212" spans="1:29" s="64" customFormat="1" ht="24.95" customHeight="1">
      <c r="A212" s="1537">
        <v>1</v>
      </c>
      <c r="B212" s="1537" t="s">
        <v>340</v>
      </c>
      <c r="C212" s="1071">
        <f>SUM(D212:F212)</f>
        <v>31</v>
      </c>
      <c r="D212" s="1071">
        <v>3</v>
      </c>
      <c r="E212" s="1071">
        <v>25</v>
      </c>
      <c r="F212" s="1071">
        <v>3</v>
      </c>
      <c r="G212" s="1071"/>
      <c r="H212" s="1071"/>
      <c r="I212" s="1071"/>
      <c r="J212" s="1071">
        <f>J213+J219+J225+J231</f>
        <v>20</v>
      </c>
      <c r="K212" s="1071">
        <f>K213+K219+K225+K231</f>
        <v>351</v>
      </c>
      <c r="L212" s="1071">
        <f>L213+L219+L225+L231</f>
        <v>5</v>
      </c>
      <c r="M212" s="324"/>
      <c r="N212" s="324"/>
      <c r="O212" s="324"/>
      <c r="P212" s="324"/>
      <c r="Q212" s="1071">
        <f t="shared" ref="Q212:Z212" si="127">Q213+Q219+Q225+Q231</f>
        <v>20</v>
      </c>
      <c r="R212" s="324">
        <f t="shared" si="127"/>
        <v>33</v>
      </c>
      <c r="S212" s="324">
        <f t="shared" si="127"/>
        <v>3</v>
      </c>
      <c r="T212" s="324">
        <f t="shared" si="127"/>
        <v>33</v>
      </c>
      <c r="U212" s="324">
        <f t="shared" si="127"/>
        <v>0</v>
      </c>
      <c r="V212" s="324">
        <f t="shared" si="127"/>
        <v>30</v>
      </c>
      <c r="W212" s="324">
        <f t="shared" si="127"/>
        <v>30</v>
      </c>
      <c r="X212" s="324">
        <f t="shared" si="127"/>
        <v>2</v>
      </c>
      <c r="Y212" s="1066">
        <f t="shared" si="127"/>
        <v>1</v>
      </c>
      <c r="Z212" s="324">
        <f t="shared" si="127"/>
        <v>4.8999999999999995</v>
      </c>
      <c r="AA212" s="324">
        <f>(T212-E212)*0.7</f>
        <v>5.6</v>
      </c>
      <c r="AB212" s="324">
        <f>(Z212-F212)*0.7</f>
        <v>1.3299999999999996</v>
      </c>
      <c r="AC212" s="321"/>
    </row>
    <row r="213" spans="1:29" s="62" customFormat="1" ht="24.95" customHeight="1">
      <c r="A213" s="1541"/>
      <c r="B213" s="321" t="s">
        <v>37</v>
      </c>
      <c r="C213" s="1393">
        <v>18</v>
      </c>
      <c r="D213" s="1393">
        <v>3</v>
      </c>
      <c r="E213" s="1393">
        <v>12</v>
      </c>
      <c r="F213" s="1393">
        <v>3</v>
      </c>
      <c r="G213" s="1393"/>
      <c r="H213" s="1393"/>
      <c r="I213" s="1393"/>
      <c r="J213" s="1393">
        <f>J214+J215+J216+J217+J218</f>
        <v>9</v>
      </c>
      <c r="K213" s="1393">
        <f>K214+K215+K216+K217+K218</f>
        <v>183</v>
      </c>
      <c r="L213" s="1393">
        <f>L214+L215+L216+L217+L218</f>
        <v>2</v>
      </c>
      <c r="M213" s="333"/>
      <c r="N213" s="333">
        <v>1.5</v>
      </c>
      <c r="O213" s="333"/>
      <c r="P213" s="333"/>
      <c r="Q213" s="1393">
        <f>Q214+Q215+Q216+Q217+Q218</f>
        <v>9</v>
      </c>
      <c r="R213" s="333">
        <f>R214+R215+R216+R217+R218</f>
        <v>14.5</v>
      </c>
      <c r="S213" s="333">
        <v>3</v>
      </c>
      <c r="T213" s="333">
        <f t="shared" ref="T213:Y213" si="128">T214+T215+T216+T217+T218</f>
        <v>14.5</v>
      </c>
      <c r="U213" s="333">
        <f t="shared" si="128"/>
        <v>0</v>
      </c>
      <c r="V213" s="333">
        <f t="shared" si="128"/>
        <v>13.5</v>
      </c>
      <c r="W213" s="333">
        <f t="shared" si="128"/>
        <v>0</v>
      </c>
      <c r="X213" s="333">
        <f t="shared" si="128"/>
        <v>0</v>
      </c>
      <c r="Y213" s="1543">
        <f t="shared" si="128"/>
        <v>1</v>
      </c>
      <c r="Z213" s="333">
        <f>7*70%</f>
        <v>4.8999999999999995</v>
      </c>
      <c r="AA213" s="333"/>
      <c r="AB213" s="333"/>
      <c r="AC213" s="327"/>
    </row>
    <row r="214" spans="1:29" s="62" customFormat="1" ht="24.95" customHeight="1">
      <c r="A214" s="1541"/>
      <c r="B214" s="1070" t="s">
        <v>129</v>
      </c>
      <c r="C214" s="1393">
        <v>3</v>
      </c>
      <c r="D214" s="1393">
        <v>1</v>
      </c>
      <c r="E214" s="1393">
        <v>1</v>
      </c>
      <c r="F214" s="1393">
        <v>1</v>
      </c>
      <c r="G214" s="1393"/>
      <c r="H214" s="1393"/>
      <c r="I214" s="1393"/>
      <c r="J214" s="1393">
        <v>1</v>
      </c>
      <c r="K214" s="1393">
        <v>27</v>
      </c>
      <c r="L214" s="1393"/>
      <c r="M214" s="333"/>
      <c r="N214" s="333">
        <v>1.5</v>
      </c>
      <c r="O214" s="333">
        <v>30</v>
      </c>
      <c r="P214" s="333">
        <v>15</v>
      </c>
      <c r="Q214" s="1393">
        <v>1</v>
      </c>
      <c r="R214" s="333">
        <f>S214+T214+Z214</f>
        <v>2.5</v>
      </c>
      <c r="S214" s="333"/>
      <c r="T214" s="333">
        <f>U214+V214+X214+Y214</f>
        <v>2.5</v>
      </c>
      <c r="U214" s="333"/>
      <c r="V214" s="333">
        <f>Q214*N214</f>
        <v>1.5</v>
      </c>
      <c r="W214" s="333"/>
      <c r="X214" s="333"/>
      <c r="Y214" s="1543">
        <v>1</v>
      </c>
      <c r="Z214" s="333"/>
      <c r="AA214" s="333"/>
      <c r="AB214" s="333"/>
      <c r="AC214" s="327"/>
    </row>
    <row r="215" spans="1:29" s="62" customFormat="1" ht="24.95" customHeight="1">
      <c r="A215" s="1541"/>
      <c r="B215" s="1070" t="s">
        <v>130</v>
      </c>
      <c r="C215" s="1393">
        <v>5</v>
      </c>
      <c r="D215" s="1393">
        <v>1</v>
      </c>
      <c r="E215" s="1393">
        <v>3</v>
      </c>
      <c r="F215" s="1393">
        <v>1</v>
      </c>
      <c r="G215" s="1393"/>
      <c r="H215" s="1393"/>
      <c r="I215" s="1393"/>
      <c r="J215" s="1393">
        <v>2</v>
      </c>
      <c r="K215" s="1393">
        <v>38</v>
      </c>
      <c r="L215" s="1393"/>
      <c r="M215" s="333"/>
      <c r="N215" s="333">
        <v>1.5</v>
      </c>
      <c r="O215" s="333">
        <v>30</v>
      </c>
      <c r="P215" s="333">
        <v>15</v>
      </c>
      <c r="Q215" s="1393">
        <v>2</v>
      </c>
      <c r="R215" s="333">
        <f>S215+T215+Z215</f>
        <v>3</v>
      </c>
      <c r="S215" s="333"/>
      <c r="T215" s="333">
        <f>U215+V215+X215+Y215</f>
        <v>3</v>
      </c>
      <c r="U215" s="333"/>
      <c r="V215" s="333">
        <f>Q215*N215</f>
        <v>3</v>
      </c>
      <c r="W215" s="333"/>
      <c r="X215" s="333"/>
      <c r="Y215" s="1543"/>
      <c r="Z215" s="333"/>
      <c r="AA215" s="333"/>
      <c r="AB215" s="333"/>
      <c r="AC215" s="327"/>
    </row>
    <row r="216" spans="1:29" s="62" customFormat="1" ht="24.95" customHeight="1">
      <c r="A216" s="1541"/>
      <c r="B216" s="1070" t="s">
        <v>131</v>
      </c>
      <c r="C216" s="1393">
        <v>5</v>
      </c>
      <c r="D216" s="1393">
        <v>1</v>
      </c>
      <c r="E216" s="1393">
        <v>3</v>
      </c>
      <c r="F216" s="1393">
        <v>1</v>
      </c>
      <c r="G216" s="1393"/>
      <c r="H216" s="1393"/>
      <c r="I216" s="1393"/>
      <c r="J216" s="1393">
        <v>2</v>
      </c>
      <c r="K216" s="1393">
        <v>44</v>
      </c>
      <c r="L216" s="1393">
        <v>1</v>
      </c>
      <c r="M216" s="333"/>
      <c r="N216" s="333">
        <v>1.5</v>
      </c>
      <c r="O216" s="333">
        <v>30</v>
      </c>
      <c r="P216" s="333">
        <v>15</v>
      </c>
      <c r="Q216" s="1393">
        <v>2</v>
      </c>
      <c r="R216" s="333">
        <f>S216+T216+Z216</f>
        <v>3</v>
      </c>
      <c r="S216" s="333"/>
      <c r="T216" s="333">
        <f>U216+V216+X216+Y216</f>
        <v>3</v>
      </c>
      <c r="U216" s="333"/>
      <c r="V216" s="333">
        <f>Q216*N216</f>
        <v>3</v>
      </c>
      <c r="W216" s="333"/>
      <c r="X216" s="333"/>
      <c r="Y216" s="1543"/>
      <c r="Z216" s="333"/>
      <c r="AA216" s="333"/>
      <c r="AB216" s="333"/>
      <c r="AC216" s="327"/>
    </row>
    <row r="217" spans="1:29" s="62" customFormat="1" ht="24.95" customHeight="1">
      <c r="A217" s="1541"/>
      <c r="B217" s="1070" t="s">
        <v>132</v>
      </c>
      <c r="C217" s="1393">
        <v>3</v>
      </c>
      <c r="D217" s="1393" t="s">
        <v>240</v>
      </c>
      <c r="E217" s="1393">
        <v>3</v>
      </c>
      <c r="F217" s="1393" t="s">
        <v>240</v>
      </c>
      <c r="G217" s="1393"/>
      <c r="H217" s="1393"/>
      <c r="I217" s="1393"/>
      <c r="J217" s="1393">
        <v>2</v>
      </c>
      <c r="K217" s="1393">
        <v>39</v>
      </c>
      <c r="L217" s="1393">
        <v>1</v>
      </c>
      <c r="M217" s="333"/>
      <c r="N217" s="333">
        <v>1.5</v>
      </c>
      <c r="O217" s="333">
        <v>30</v>
      </c>
      <c r="P217" s="333">
        <v>15</v>
      </c>
      <c r="Q217" s="1393">
        <v>2</v>
      </c>
      <c r="R217" s="333">
        <f>S217+T217+Z217</f>
        <v>3</v>
      </c>
      <c r="S217" s="333"/>
      <c r="T217" s="333">
        <f>U217+V217+X217+Y217</f>
        <v>3</v>
      </c>
      <c r="U217" s="333"/>
      <c r="V217" s="333">
        <f>Q217*N217</f>
        <v>3</v>
      </c>
      <c r="W217" s="333"/>
      <c r="X217" s="333"/>
      <c r="Y217" s="1543"/>
      <c r="Z217" s="333"/>
      <c r="AA217" s="333"/>
      <c r="AB217" s="333"/>
      <c r="AC217" s="327"/>
    </row>
    <row r="218" spans="1:29" s="62" customFormat="1" ht="24.95" customHeight="1">
      <c r="A218" s="1541"/>
      <c r="B218" s="1070" t="s">
        <v>133</v>
      </c>
      <c r="C218" s="1393">
        <v>2</v>
      </c>
      <c r="D218" s="1393" t="s">
        <v>240</v>
      </c>
      <c r="E218" s="1393">
        <v>2</v>
      </c>
      <c r="F218" s="1393" t="s">
        <v>240</v>
      </c>
      <c r="G218" s="1393"/>
      <c r="H218" s="1393"/>
      <c r="I218" s="1393"/>
      <c r="J218" s="1393">
        <v>2</v>
      </c>
      <c r="K218" s="1393">
        <v>35</v>
      </c>
      <c r="L218" s="1393"/>
      <c r="M218" s="333"/>
      <c r="N218" s="333">
        <v>1.5</v>
      </c>
      <c r="O218" s="333">
        <v>30</v>
      </c>
      <c r="P218" s="333">
        <v>15</v>
      </c>
      <c r="Q218" s="1393">
        <v>2</v>
      </c>
      <c r="R218" s="333">
        <f>S218+T218+Z218</f>
        <v>3</v>
      </c>
      <c r="S218" s="333"/>
      <c r="T218" s="333">
        <f>U218+V218+X218+Y218</f>
        <v>3</v>
      </c>
      <c r="U218" s="333"/>
      <c r="V218" s="333">
        <f>Q218*N218</f>
        <v>3</v>
      </c>
      <c r="W218" s="333"/>
      <c r="X218" s="333"/>
      <c r="Y218" s="1543"/>
      <c r="Z218" s="333"/>
      <c r="AA218" s="333"/>
      <c r="AB218" s="333"/>
      <c r="AC218" s="327"/>
    </row>
    <row r="219" spans="1:29" s="62" customFormat="1" ht="24.95" customHeight="1">
      <c r="A219" s="1541"/>
      <c r="B219" s="321" t="s">
        <v>281</v>
      </c>
      <c r="C219" s="1393">
        <v>3</v>
      </c>
      <c r="D219" s="1393" t="s">
        <v>240</v>
      </c>
      <c r="E219" s="1393">
        <v>3</v>
      </c>
      <c r="F219" s="1393"/>
      <c r="G219" s="1393"/>
      <c r="H219" s="1393"/>
      <c r="I219" s="1393"/>
      <c r="J219" s="1393">
        <f>J220+J221+J222+J223+J224</f>
        <v>3</v>
      </c>
      <c r="K219" s="1393">
        <f>K220+K221+K222+K223+K224</f>
        <v>35</v>
      </c>
      <c r="L219" s="1393">
        <f>L220+L221+L222+L223+L224</f>
        <v>0</v>
      </c>
      <c r="M219" s="333"/>
      <c r="N219" s="333">
        <v>1.5</v>
      </c>
      <c r="O219" s="333"/>
      <c r="P219" s="333"/>
      <c r="Q219" s="1393">
        <f t="shared" ref="Q219:Y219" si="129">Q220+Q221+Q222+Q223+Q224</f>
        <v>3</v>
      </c>
      <c r="R219" s="333">
        <f t="shared" si="129"/>
        <v>5.6333333333333329</v>
      </c>
      <c r="S219" s="333">
        <f t="shared" si="129"/>
        <v>0</v>
      </c>
      <c r="T219" s="333">
        <f t="shared" si="129"/>
        <v>5.6333333333333329</v>
      </c>
      <c r="U219" s="333">
        <f t="shared" si="129"/>
        <v>0</v>
      </c>
      <c r="V219" s="333">
        <f t="shared" si="129"/>
        <v>4.5</v>
      </c>
      <c r="W219" s="333">
        <f t="shared" si="129"/>
        <v>17</v>
      </c>
      <c r="X219" s="333">
        <f t="shared" si="129"/>
        <v>1.1333333333333333</v>
      </c>
      <c r="Y219" s="1543">
        <f t="shared" si="129"/>
        <v>0</v>
      </c>
      <c r="Z219" s="333"/>
      <c r="AA219" s="333"/>
      <c r="AB219" s="333"/>
      <c r="AC219" s="327"/>
    </row>
    <row r="220" spans="1:29" s="62" customFormat="1" ht="24.95" customHeight="1">
      <c r="A220" s="1541"/>
      <c r="B220" s="1070" t="s">
        <v>129</v>
      </c>
      <c r="C220" s="1393">
        <v>1</v>
      </c>
      <c r="D220" s="1393" t="s">
        <v>240</v>
      </c>
      <c r="E220" s="1393">
        <v>1</v>
      </c>
      <c r="F220" s="1393"/>
      <c r="G220" s="1393"/>
      <c r="H220" s="1393"/>
      <c r="I220" s="1393"/>
      <c r="J220" s="1393">
        <v>1</v>
      </c>
      <c r="K220" s="1393">
        <v>6</v>
      </c>
      <c r="L220" s="1393"/>
      <c r="M220" s="333"/>
      <c r="N220" s="333">
        <v>1.5</v>
      </c>
      <c r="O220" s="333">
        <v>30</v>
      </c>
      <c r="P220" s="333">
        <v>15</v>
      </c>
      <c r="Q220" s="1393">
        <v>1</v>
      </c>
      <c r="R220" s="333">
        <f>S220+T220+Z220</f>
        <v>1.5</v>
      </c>
      <c r="S220" s="333"/>
      <c r="T220" s="333">
        <f>U220+V220+X220+Y220</f>
        <v>1.5</v>
      </c>
      <c r="U220" s="333"/>
      <c r="V220" s="333">
        <f>Q220*N220</f>
        <v>1.5</v>
      </c>
      <c r="W220" s="333"/>
      <c r="X220" s="333"/>
      <c r="Y220" s="1543"/>
      <c r="Z220" s="333"/>
      <c r="AA220" s="333"/>
      <c r="AB220" s="333"/>
      <c r="AC220" s="327"/>
    </row>
    <row r="221" spans="1:29" s="62" customFormat="1" ht="24.95" customHeight="1">
      <c r="A221" s="1541"/>
      <c r="B221" s="1070" t="s">
        <v>130</v>
      </c>
      <c r="C221" s="1393"/>
      <c r="D221" s="1393"/>
      <c r="E221" s="1393"/>
      <c r="F221" s="1393"/>
      <c r="G221" s="1393"/>
      <c r="H221" s="1393"/>
      <c r="I221" s="1393"/>
      <c r="J221" s="1393"/>
      <c r="K221" s="1393">
        <v>12</v>
      </c>
      <c r="L221" s="1393"/>
      <c r="M221" s="333"/>
      <c r="N221" s="333">
        <v>1.5</v>
      </c>
      <c r="O221" s="333">
        <v>30</v>
      </c>
      <c r="P221" s="333">
        <v>15</v>
      </c>
      <c r="Q221" s="1393"/>
      <c r="R221" s="333">
        <f>S221+T221+Z221</f>
        <v>0.8</v>
      </c>
      <c r="S221" s="333"/>
      <c r="T221" s="333">
        <f>U221+V221+X221+Y221</f>
        <v>0.8</v>
      </c>
      <c r="U221" s="333"/>
      <c r="V221" s="333">
        <f>Q221*N221</f>
        <v>0</v>
      </c>
      <c r="W221" s="333">
        <f>(K221+L221)-(O221*Q221)</f>
        <v>12</v>
      </c>
      <c r="X221" s="333">
        <f>W221/P221</f>
        <v>0.8</v>
      </c>
      <c r="Y221" s="1543"/>
      <c r="Z221" s="333"/>
      <c r="AA221" s="333"/>
      <c r="AB221" s="333"/>
      <c r="AC221" s="327"/>
    </row>
    <row r="222" spans="1:29" s="62" customFormat="1" ht="24.95" customHeight="1">
      <c r="A222" s="1541"/>
      <c r="B222" s="1070" t="s">
        <v>131</v>
      </c>
      <c r="C222" s="1393">
        <v>1</v>
      </c>
      <c r="D222" s="1393" t="s">
        <v>240</v>
      </c>
      <c r="E222" s="1393">
        <v>1</v>
      </c>
      <c r="F222" s="1393"/>
      <c r="G222" s="1393"/>
      <c r="H222" s="1393"/>
      <c r="I222" s="1393"/>
      <c r="J222" s="1393">
        <v>1</v>
      </c>
      <c r="K222" s="1393">
        <v>7</v>
      </c>
      <c r="L222" s="1393"/>
      <c r="M222" s="333"/>
      <c r="N222" s="333">
        <v>1.5</v>
      </c>
      <c r="O222" s="333">
        <v>30</v>
      </c>
      <c r="P222" s="333">
        <v>15</v>
      </c>
      <c r="Q222" s="1393">
        <v>1</v>
      </c>
      <c r="R222" s="333">
        <f>S222+T222+Z222</f>
        <v>1.5</v>
      </c>
      <c r="S222" s="333"/>
      <c r="T222" s="333">
        <f>U222+V222+X222+Y222</f>
        <v>1.5</v>
      </c>
      <c r="U222" s="333"/>
      <c r="V222" s="333">
        <f>Q222*N222</f>
        <v>1.5</v>
      </c>
      <c r="W222" s="333"/>
      <c r="X222" s="333"/>
      <c r="Y222" s="1543"/>
      <c r="Z222" s="333"/>
      <c r="AA222" s="333"/>
      <c r="AB222" s="333"/>
      <c r="AC222" s="327"/>
    </row>
    <row r="223" spans="1:29" s="62" customFormat="1" ht="24.95" customHeight="1">
      <c r="A223" s="1541"/>
      <c r="B223" s="1070" t="s">
        <v>132</v>
      </c>
      <c r="C223" s="1393"/>
      <c r="D223" s="1393"/>
      <c r="E223" s="1393"/>
      <c r="F223" s="1393"/>
      <c r="G223" s="1393"/>
      <c r="H223" s="1393"/>
      <c r="I223" s="1393"/>
      <c r="J223" s="1393"/>
      <c r="K223" s="1393">
        <v>5</v>
      </c>
      <c r="L223" s="1393"/>
      <c r="M223" s="333"/>
      <c r="N223" s="333">
        <v>1.5</v>
      </c>
      <c r="O223" s="333">
        <v>30</v>
      </c>
      <c r="P223" s="333">
        <v>15</v>
      </c>
      <c r="Q223" s="1393"/>
      <c r="R223" s="333">
        <f>S223+T223+Z223</f>
        <v>0.33333333333333331</v>
      </c>
      <c r="S223" s="333"/>
      <c r="T223" s="333">
        <f>U223+V223+X223+Y223</f>
        <v>0.33333333333333331</v>
      </c>
      <c r="U223" s="333"/>
      <c r="V223" s="333">
        <f>Q223*N223</f>
        <v>0</v>
      </c>
      <c r="W223" s="333">
        <f>(K223+L223)-(O223*Q223)</f>
        <v>5</v>
      </c>
      <c r="X223" s="333">
        <f>W223/P223</f>
        <v>0.33333333333333331</v>
      </c>
      <c r="Y223" s="1543"/>
      <c r="Z223" s="333"/>
      <c r="AA223" s="333"/>
      <c r="AB223" s="333"/>
      <c r="AC223" s="327"/>
    </row>
    <row r="224" spans="1:29" s="62" customFormat="1" ht="24.95" customHeight="1">
      <c r="A224" s="1541"/>
      <c r="B224" s="1070" t="s">
        <v>133</v>
      </c>
      <c r="C224" s="1393">
        <v>1</v>
      </c>
      <c r="D224" s="1393" t="s">
        <v>240</v>
      </c>
      <c r="E224" s="1393">
        <v>1</v>
      </c>
      <c r="F224" s="1393"/>
      <c r="G224" s="1393"/>
      <c r="H224" s="1393"/>
      <c r="I224" s="1393"/>
      <c r="J224" s="1393">
        <v>1</v>
      </c>
      <c r="K224" s="1393">
        <v>5</v>
      </c>
      <c r="L224" s="1393"/>
      <c r="M224" s="333"/>
      <c r="N224" s="333">
        <v>1.5</v>
      </c>
      <c r="O224" s="333">
        <v>30</v>
      </c>
      <c r="P224" s="333">
        <v>15</v>
      </c>
      <c r="Q224" s="1393">
        <v>1</v>
      </c>
      <c r="R224" s="333">
        <f>S224+T224+Z224</f>
        <v>1.5</v>
      </c>
      <c r="S224" s="333"/>
      <c r="T224" s="333">
        <f>U224+V224+X224+Y224</f>
        <v>1.5</v>
      </c>
      <c r="U224" s="333"/>
      <c r="V224" s="333">
        <f>Q224*N224</f>
        <v>1.5</v>
      </c>
      <c r="W224" s="333"/>
      <c r="X224" s="333"/>
      <c r="Y224" s="1543"/>
      <c r="Z224" s="333"/>
      <c r="AA224" s="333"/>
      <c r="AB224" s="333"/>
      <c r="AC224" s="327"/>
    </row>
    <row r="225" spans="1:29" s="62" customFormat="1" ht="24.95" customHeight="1">
      <c r="A225" s="1541"/>
      <c r="B225" s="321" t="s">
        <v>282</v>
      </c>
      <c r="C225" s="1393">
        <v>3</v>
      </c>
      <c r="D225" s="1393" t="s">
        <v>240</v>
      </c>
      <c r="E225" s="1393">
        <v>3</v>
      </c>
      <c r="F225" s="1393"/>
      <c r="G225" s="1393"/>
      <c r="H225" s="1393"/>
      <c r="I225" s="1393"/>
      <c r="J225" s="1393">
        <f>J226+J227+J228+J229+J230</f>
        <v>2</v>
      </c>
      <c r="K225" s="1393">
        <f>K226+K227+K228+K229+K230</f>
        <v>22</v>
      </c>
      <c r="L225" s="1393">
        <f>L226+L227+L228+L229+L230</f>
        <v>0</v>
      </c>
      <c r="M225" s="333"/>
      <c r="N225" s="333">
        <v>1.5</v>
      </c>
      <c r="O225" s="333"/>
      <c r="P225" s="333"/>
      <c r="Q225" s="1393">
        <f t="shared" ref="Q225:Y225" si="130">Q226+Q227+Q228+Q229+Q230</f>
        <v>2</v>
      </c>
      <c r="R225" s="333">
        <f t="shared" si="130"/>
        <v>3.8666666666666667</v>
      </c>
      <c r="S225" s="333">
        <f t="shared" si="130"/>
        <v>0</v>
      </c>
      <c r="T225" s="333">
        <f t="shared" si="130"/>
        <v>3.8666666666666667</v>
      </c>
      <c r="U225" s="333">
        <f t="shared" si="130"/>
        <v>0</v>
      </c>
      <c r="V225" s="333">
        <f t="shared" si="130"/>
        <v>3</v>
      </c>
      <c r="W225" s="333">
        <f t="shared" si="130"/>
        <v>13</v>
      </c>
      <c r="X225" s="333">
        <f t="shared" si="130"/>
        <v>0.8666666666666667</v>
      </c>
      <c r="Y225" s="1543">
        <f t="shared" si="130"/>
        <v>0</v>
      </c>
      <c r="Z225" s="333"/>
      <c r="AA225" s="333"/>
      <c r="AB225" s="333"/>
      <c r="AC225" s="327"/>
    </row>
    <row r="226" spans="1:29" s="62" customFormat="1" ht="24.95" customHeight="1">
      <c r="A226" s="1541"/>
      <c r="B226" s="1070" t="s">
        <v>129</v>
      </c>
      <c r="C226" s="1393"/>
      <c r="D226" s="1393"/>
      <c r="E226" s="1393"/>
      <c r="F226" s="1393"/>
      <c r="G226" s="1393"/>
      <c r="H226" s="1393"/>
      <c r="I226" s="1393"/>
      <c r="J226" s="1393"/>
      <c r="K226" s="1393">
        <v>7</v>
      </c>
      <c r="L226" s="1393"/>
      <c r="M226" s="333"/>
      <c r="N226" s="333">
        <v>1.5</v>
      </c>
      <c r="O226" s="333">
        <v>30</v>
      </c>
      <c r="P226" s="333">
        <v>15</v>
      </c>
      <c r="Q226" s="1393"/>
      <c r="R226" s="333">
        <f>S226+T226+Z226</f>
        <v>0.46666666666666667</v>
      </c>
      <c r="S226" s="333"/>
      <c r="T226" s="333">
        <f>U226+V226+X226+Y226</f>
        <v>0.46666666666666667</v>
      </c>
      <c r="U226" s="333"/>
      <c r="V226" s="333">
        <f>Q226*N226</f>
        <v>0</v>
      </c>
      <c r="W226" s="333">
        <f>(K226+L226)-(O226*Q226)</f>
        <v>7</v>
      </c>
      <c r="X226" s="333">
        <f>W226/P226</f>
        <v>0.46666666666666667</v>
      </c>
      <c r="Y226" s="1543"/>
      <c r="Z226" s="333"/>
      <c r="AA226" s="333"/>
      <c r="AB226" s="333"/>
      <c r="AC226" s="327"/>
    </row>
    <row r="227" spans="1:29" s="62" customFormat="1" ht="24.95" customHeight="1">
      <c r="A227" s="1541"/>
      <c r="B227" s="1070" t="s">
        <v>130</v>
      </c>
      <c r="C227" s="1393">
        <v>1</v>
      </c>
      <c r="D227" s="1393" t="s">
        <v>240</v>
      </c>
      <c r="E227" s="1393">
        <v>1</v>
      </c>
      <c r="F227" s="1393"/>
      <c r="G227" s="1393"/>
      <c r="H227" s="1393"/>
      <c r="I227" s="1393"/>
      <c r="J227" s="1393">
        <v>1</v>
      </c>
      <c r="K227" s="1393">
        <v>2</v>
      </c>
      <c r="L227" s="1393"/>
      <c r="M227" s="333"/>
      <c r="N227" s="333">
        <v>1.5</v>
      </c>
      <c r="O227" s="333">
        <v>30</v>
      </c>
      <c r="P227" s="333">
        <v>15</v>
      </c>
      <c r="Q227" s="1393">
        <v>1</v>
      </c>
      <c r="R227" s="333">
        <f>S227+T227+Z227</f>
        <v>1.5</v>
      </c>
      <c r="S227" s="333"/>
      <c r="T227" s="333">
        <f>U227+V227+X227+Y227</f>
        <v>1.5</v>
      </c>
      <c r="U227" s="333"/>
      <c r="V227" s="333">
        <f>Q227*N227</f>
        <v>1.5</v>
      </c>
      <c r="W227" s="333"/>
      <c r="X227" s="333"/>
      <c r="Y227" s="1543"/>
      <c r="Z227" s="333"/>
      <c r="AA227" s="333"/>
      <c r="AB227" s="333"/>
      <c r="AC227" s="327"/>
    </row>
    <row r="228" spans="1:29" s="62" customFormat="1" ht="24.95" customHeight="1">
      <c r="A228" s="1541"/>
      <c r="B228" s="1070" t="s">
        <v>131</v>
      </c>
      <c r="C228" s="1393"/>
      <c r="D228" s="1393"/>
      <c r="E228" s="1393"/>
      <c r="F228" s="1393"/>
      <c r="G228" s="1393"/>
      <c r="H228" s="1393"/>
      <c r="I228" s="1393"/>
      <c r="J228" s="1393"/>
      <c r="K228" s="1393"/>
      <c r="L228" s="1393"/>
      <c r="M228" s="333"/>
      <c r="N228" s="333">
        <v>1.5</v>
      </c>
      <c r="O228" s="333">
        <v>30</v>
      </c>
      <c r="P228" s="333">
        <v>15</v>
      </c>
      <c r="Q228" s="1393"/>
      <c r="R228" s="333">
        <f>S228+T228+Z228</f>
        <v>0</v>
      </c>
      <c r="S228" s="333"/>
      <c r="T228" s="333">
        <f>U228+V228+X228+Y228</f>
        <v>0</v>
      </c>
      <c r="U228" s="333"/>
      <c r="V228" s="333">
        <f>Q228*N228</f>
        <v>0</v>
      </c>
      <c r="W228" s="333"/>
      <c r="X228" s="333"/>
      <c r="Y228" s="1543"/>
      <c r="Z228" s="333"/>
      <c r="AA228" s="333"/>
      <c r="AB228" s="333"/>
      <c r="AC228" s="327"/>
    </row>
    <row r="229" spans="1:29" s="62" customFormat="1" ht="24.95" customHeight="1">
      <c r="A229" s="1541"/>
      <c r="B229" s="1070" t="s">
        <v>132</v>
      </c>
      <c r="C229" s="1393">
        <v>1</v>
      </c>
      <c r="D229" s="1393" t="s">
        <v>240</v>
      </c>
      <c r="E229" s="1393">
        <v>1</v>
      </c>
      <c r="F229" s="1393"/>
      <c r="G229" s="1393"/>
      <c r="H229" s="1393"/>
      <c r="I229" s="1393"/>
      <c r="J229" s="1393"/>
      <c r="K229" s="1393">
        <v>6</v>
      </c>
      <c r="L229" s="1393"/>
      <c r="M229" s="333"/>
      <c r="N229" s="333">
        <v>1.5</v>
      </c>
      <c r="O229" s="333">
        <v>30</v>
      </c>
      <c r="P229" s="333">
        <v>15</v>
      </c>
      <c r="Q229" s="1393"/>
      <c r="R229" s="333">
        <f>S229+T229+Z229</f>
        <v>0.4</v>
      </c>
      <c r="S229" s="333"/>
      <c r="T229" s="333">
        <f>U229+V229+X229+Y229</f>
        <v>0.4</v>
      </c>
      <c r="U229" s="333"/>
      <c r="V229" s="333">
        <f>Q229*N229</f>
        <v>0</v>
      </c>
      <c r="W229" s="333">
        <f>(K229+L229)-(O229*Q229)</f>
        <v>6</v>
      </c>
      <c r="X229" s="333">
        <f>W229/P229</f>
        <v>0.4</v>
      </c>
      <c r="Y229" s="1543"/>
      <c r="Z229" s="333"/>
      <c r="AA229" s="333"/>
      <c r="AB229" s="333"/>
      <c r="AC229" s="327"/>
    </row>
    <row r="230" spans="1:29" s="62" customFormat="1" ht="24.95" customHeight="1">
      <c r="A230" s="1541"/>
      <c r="B230" s="1070" t="s">
        <v>133</v>
      </c>
      <c r="C230" s="1393">
        <v>1</v>
      </c>
      <c r="D230" s="1393" t="s">
        <v>240</v>
      </c>
      <c r="E230" s="1393">
        <v>1</v>
      </c>
      <c r="F230" s="1393"/>
      <c r="G230" s="1393"/>
      <c r="H230" s="1393"/>
      <c r="I230" s="1393"/>
      <c r="J230" s="1393">
        <v>1</v>
      </c>
      <c r="K230" s="1393">
        <v>7</v>
      </c>
      <c r="L230" s="1393"/>
      <c r="M230" s="333"/>
      <c r="N230" s="333">
        <v>1.5</v>
      </c>
      <c r="O230" s="333">
        <v>30</v>
      </c>
      <c r="P230" s="333">
        <v>15</v>
      </c>
      <c r="Q230" s="1393">
        <v>1</v>
      </c>
      <c r="R230" s="333">
        <f>S230+T230+Z230</f>
        <v>1.5</v>
      </c>
      <c r="S230" s="333"/>
      <c r="T230" s="333">
        <f>U230+V230+X230+Y230</f>
        <v>1.5</v>
      </c>
      <c r="U230" s="333"/>
      <c r="V230" s="333">
        <f>Q230*N230</f>
        <v>1.5</v>
      </c>
      <c r="W230" s="333"/>
      <c r="X230" s="333"/>
      <c r="Y230" s="1543"/>
      <c r="Z230" s="333"/>
      <c r="AA230" s="333"/>
      <c r="AB230" s="333"/>
      <c r="AC230" s="327"/>
    </row>
    <row r="231" spans="1:29" s="62" customFormat="1" ht="24.95" customHeight="1">
      <c r="A231" s="1541"/>
      <c r="B231" s="321" t="s">
        <v>280</v>
      </c>
      <c r="C231" s="1393">
        <v>7</v>
      </c>
      <c r="D231" s="1393" t="s">
        <v>240</v>
      </c>
      <c r="E231" s="1393">
        <v>7</v>
      </c>
      <c r="F231" s="1393"/>
      <c r="G231" s="1393"/>
      <c r="H231" s="1393"/>
      <c r="I231" s="1393"/>
      <c r="J231" s="1393">
        <f>J232+J233+J234+J235+J236</f>
        <v>6</v>
      </c>
      <c r="K231" s="1393">
        <f>K232+K233+K234+K235+K236</f>
        <v>111</v>
      </c>
      <c r="L231" s="1393">
        <f>L232+L233+L234+L235+L236</f>
        <v>3</v>
      </c>
      <c r="M231" s="333"/>
      <c r="N231" s="333">
        <v>1.5</v>
      </c>
      <c r="O231" s="333"/>
      <c r="P231" s="333"/>
      <c r="Q231" s="1393">
        <f t="shared" ref="Q231:Y231" si="131">Q232+Q233+Q234+Q235+Q236</f>
        <v>6</v>
      </c>
      <c r="R231" s="333">
        <f t="shared" si="131"/>
        <v>9</v>
      </c>
      <c r="S231" s="333">
        <f t="shared" si="131"/>
        <v>0</v>
      </c>
      <c r="T231" s="333">
        <f t="shared" si="131"/>
        <v>9</v>
      </c>
      <c r="U231" s="333">
        <f t="shared" si="131"/>
        <v>0</v>
      </c>
      <c r="V231" s="333">
        <f t="shared" si="131"/>
        <v>9</v>
      </c>
      <c r="W231" s="333">
        <f t="shared" si="131"/>
        <v>0</v>
      </c>
      <c r="X231" s="333">
        <f t="shared" si="131"/>
        <v>0</v>
      </c>
      <c r="Y231" s="1543">
        <f t="shared" si="131"/>
        <v>0</v>
      </c>
      <c r="Z231" s="333"/>
      <c r="AA231" s="333"/>
      <c r="AB231" s="333"/>
      <c r="AC231" s="327"/>
    </row>
    <row r="232" spans="1:29" s="62" customFormat="1" ht="24.95" customHeight="1">
      <c r="A232" s="1541"/>
      <c r="B232" s="1070" t="s">
        <v>129</v>
      </c>
      <c r="C232" s="1393">
        <v>1</v>
      </c>
      <c r="D232" s="1393" t="s">
        <v>240</v>
      </c>
      <c r="E232" s="1393">
        <v>1</v>
      </c>
      <c r="F232" s="1393"/>
      <c r="G232" s="1393"/>
      <c r="H232" s="1393"/>
      <c r="I232" s="1393"/>
      <c r="J232" s="1393">
        <v>1</v>
      </c>
      <c r="K232" s="1393">
        <v>15</v>
      </c>
      <c r="L232" s="1393"/>
      <c r="M232" s="333"/>
      <c r="N232" s="333">
        <v>1.5</v>
      </c>
      <c r="O232" s="333">
        <v>30</v>
      </c>
      <c r="P232" s="333">
        <v>15</v>
      </c>
      <c r="Q232" s="1393">
        <v>1</v>
      </c>
      <c r="R232" s="333">
        <f>S232+T232+Z232</f>
        <v>1.5</v>
      </c>
      <c r="S232" s="333"/>
      <c r="T232" s="333">
        <f>U232+V232+X232+Y232</f>
        <v>1.5</v>
      </c>
      <c r="U232" s="333"/>
      <c r="V232" s="333">
        <f>Q232*N232</f>
        <v>1.5</v>
      </c>
      <c r="W232" s="333"/>
      <c r="X232" s="333"/>
      <c r="Y232" s="1543"/>
      <c r="Z232" s="333"/>
      <c r="AA232" s="333"/>
      <c r="AB232" s="333"/>
      <c r="AC232" s="327"/>
    </row>
    <row r="233" spans="1:29" s="62" customFormat="1" ht="24.95" customHeight="1">
      <c r="A233" s="1541"/>
      <c r="B233" s="1070" t="s">
        <v>130</v>
      </c>
      <c r="C233" s="1393">
        <v>2</v>
      </c>
      <c r="D233" s="1393" t="s">
        <v>240</v>
      </c>
      <c r="E233" s="1393">
        <v>2</v>
      </c>
      <c r="F233" s="1393"/>
      <c r="G233" s="1393"/>
      <c r="H233" s="1393"/>
      <c r="I233" s="1393"/>
      <c r="J233" s="1393">
        <v>1</v>
      </c>
      <c r="K233" s="1393">
        <v>19</v>
      </c>
      <c r="L233" s="1393">
        <v>3</v>
      </c>
      <c r="M233" s="333"/>
      <c r="N233" s="333">
        <v>1.5</v>
      </c>
      <c r="O233" s="333">
        <v>30</v>
      </c>
      <c r="P233" s="333">
        <v>15</v>
      </c>
      <c r="Q233" s="1393">
        <v>1</v>
      </c>
      <c r="R233" s="333">
        <f>S233+T233+Z233</f>
        <v>1.5</v>
      </c>
      <c r="S233" s="333"/>
      <c r="T233" s="333">
        <f>U233+V233+X233+Y233</f>
        <v>1.5</v>
      </c>
      <c r="U233" s="333"/>
      <c r="V233" s="333">
        <f>Q233*N233</f>
        <v>1.5</v>
      </c>
      <c r="W233" s="333"/>
      <c r="X233" s="333"/>
      <c r="Y233" s="1543"/>
      <c r="Z233" s="333"/>
      <c r="AA233" s="333"/>
      <c r="AB233" s="333"/>
      <c r="AC233" s="327"/>
    </row>
    <row r="234" spans="1:29" s="62" customFormat="1" ht="24.95" customHeight="1">
      <c r="A234" s="1541"/>
      <c r="B234" s="1070" t="s">
        <v>131</v>
      </c>
      <c r="C234" s="1393">
        <v>2</v>
      </c>
      <c r="D234" s="1393" t="s">
        <v>240</v>
      </c>
      <c r="E234" s="1393">
        <v>2</v>
      </c>
      <c r="F234" s="1393"/>
      <c r="G234" s="1393"/>
      <c r="H234" s="1393"/>
      <c r="I234" s="1393"/>
      <c r="J234" s="1393">
        <v>2</v>
      </c>
      <c r="K234" s="1393">
        <v>37</v>
      </c>
      <c r="L234" s="1393"/>
      <c r="M234" s="333"/>
      <c r="N234" s="333">
        <v>1.5</v>
      </c>
      <c r="O234" s="333">
        <v>30</v>
      </c>
      <c r="P234" s="333">
        <v>15</v>
      </c>
      <c r="Q234" s="1393">
        <v>2</v>
      </c>
      <c r="R234" s="333">
        <f>S234+T234+Z234</f>
        <v>3</v>
      </c>
      <c r="S234" s="333"/>
      <c r="T234" s="333">
        <f>U234+V234+X234+Y234</f>
        <v>3</v>
      </c>
      <c r="U234" s="333"/>
      <c r="V234" s="333">
        <f>Q234*N234</f>
        <v>3</v>
      </c>
      <c r="W234" s="333"/>
      <c r="X234" s="333"/>
      <c r="Y234" s="1543"/>
      <c r="Z234" s="333"/>
      <c r="AA234" s="333"/>
      <c r="AB234" s="333"/>
      <c r="AC234" s="327"/>
    </row>
    <row r="235" spans="1:29" s="62" customFormat="1" ht="24.95" customHeight="1">
      <c r="A235" s="1541"/>
      <c r="B235" s="1070" t="s">
        <v>132</v>
      </c>
      <c r="C235" s="1393">
        <v>1</v>
      </c>
      <c r="D235" s="1393" t="s">
        <v>240</v>
      </c>
      <c r="E235" s="1393">
        <v>1</v>
      </c>
      <c r="F235" s="1393"/>
      <c r="G235" s="1393"/>
      <c r="H235" s="1393"/>
      <c r="I235" s="1393"/>
      <c r="J235" s="1393">
        <v>1</v>
      </c>
      <c r="K235" s="1393">
        <v>18</v>
      </c>
      <c r="L235" s="1393"/>
      <c r="M235" s="333"/>
      <c r="N235" s="333">
        <v>1.5</v>
      </c>
      <c r="O235" s="333">
        <v>30</v>
      </c>
      <c r="P235" s="333">
        <v>15</v>
      </c>
      <c r="Q235" s="1393">
        <v>1</v>
      </c>
      <c r="R235" s="333">
        <f>S235+T235+Z235</f>
        <v>1.5</v>
      </c>
      <c r="S235" s="333"/>
      <c r="T235" s="333">
        <f>U235+V235+X235+Y235</f>
        <v>1.5</v>
      </c>
      <c r="U235" s="333"/>
      <c r="V235" s="333">
        <f>Q235*N235</f>
        <v>1.5</v>
      </c>
      <c r="W235" s="333"/>
      <c r="X235" s="333"/>
      <c r="Y235" s="1543"/>
      <c r="Z235" s="333"/>
      <c r="AA235" s="333"/>
      <c r="AB235" s="333"/>
      <c r="AC235" s="327"/>
    </row>
    <row r="236" spans="1:29" s="62" customFormat="1" ht="24.95" customHeight="1">
      <c r="A236" s="1541"/>
      <c r="B236" s="1070" t="s">
        <v>133</v>
      </c>
      <c r="C236" s="1393">
        <v>1</v>
      </c>
      <c r="D236" s="1393" t="s">
        <v>240</v>
      </c>
      <c r="E236" s="1393">
        <v>1</v>
      </c>
      <c r="F236" s="1393"/>
      <c r="G236" s="1393"/>
      <c r="H236" s="1393"/>
      <c r="I236" s="1393"/>
      <c r="J236" s="1393">
        <v>1</v>
      </c>
      <c r="K236" s="1393">
        <v>22</v>
      </c>
      <c r="L236" s="1393"/>
      <c r="M236" s="333"/>
      <c r="N236" s="333">
        <v>1.5</v>
      </c>
      <c r="O236" s="333">
        <v>30</v>
      </c>
      <c r="P236" s="333">
        <v>15</v>
      </c>
      <c r="Q236" s="1393">
        <v>1</v>
      </c>
      <c r="R236" s="333">
        <f>S236+T236+Z236</f>
        <v>1.5</v>
      </c>
      <c r="S236" s="333"/>
      <c r="T236" s="333">
        <f>U236+V236+X236+Y236</f>
        <v>1.5</v>
      </c>
      <c r="U236" s="333"/>
      <c r="V236" s="333">
        <f>Q236*N236</f>
        <v>1.5</v>
      </c>
      <c r="W236" s="333"/>
      <c r="X236" s="333"/>
      <c r="Y236" s="1543"/>
      <c r="Z236" s="333"/>
      <c r="AA236" s="333"/>
      <c r="AB236" s="333"/>
      <c r="AC236" s="327"/>
    </row>
    <row r="237" spans="1:29" s="64" customFormat="1" ht="31.5">
      <c r="A237" s="1537">
        <v>2</v>
      </c>
      <c r="B237" s="1537" t="s">
        <v>319</v>
      </c>
      <c r="C237" s="1071">
        <f>SUM(D237:F237)</f>
        <v>21</v>
      </c>
      <c r="D237" s="1071">
        <v>3</v>
      </c>
      <c r="E237" s="1071">
        <v>14</v>
      </c>
      <c r="F237" s="1071">
        <v>4</v>
      </c>
      <c r="G237" s="1071"/>
      <c r="H237" s="1071"/>
      <c r="I237" s="1071"/>
      <c r="J237" s="1071">
        <f>J238+J244+J250</f>
        <v>10</v>
      </c>
      <c r="K237" s="1071">
        <f t="shared" ref="K237:Y237" si="132">K238+K244+K250</f>
        <v>179</v>
      </c>
      <c r="L237" s="1071">
        <f t="shared" si="132"/>
        <v>6</v>
      </c>
      <c r="M237" s="324"/>
      <c r="N237" s="324"/>
      <c r="O237" s="324"/>
      <c r="P237" s="324"/>
      <c r="Q237" s="1071">
        <f t="shared" si="132"/>
        <v>10</v>
      </c>
      <c r="R237" s="324">
        <f t="shared" si="132"/>
        <v>16.583333333333332</v>
      </c>
      <c r="S237" s="324">
        <f t="shared" si="132"/>
        <v>3</v>
      </c>
      <c r="T237" s="324">
        <f t="shared" si="132"/>
        <v>16.583333333333332</v>
      </c>
      <c r="U237" s="324">
        <f t="shared" si="132"/>
        <v>0</v>
      </c>
      <c r="V237" s="324">
        <f t="shared" si="132"/>
        <v>15</v>
      </c>
      <c r="W237" s="324">
        <f t="shared" si="132"/>
        <v>7</v>
      </c>
      <c r="X237" s="324">
        <f t="shared" si="132"/>
        <v>0.58333333333333337</v>
      </c>
      <c r="Y237" s="1066">
        <f t="shared" si="132"/>
        <v>1</v>
      </c>
      <c r="Z237" s="324">
        <f>7*70%</f>
        <v>4.8999999999999995</v>
      </c>
      <c r="AA237" s="324">
        <f>(T237-E237)*70%</f>
        <v>1.8083333333333325</v>
      </c>
      <c r="AB237" s="324">
        <f>(Z237-F237)*70%</f>
        <v>0.62999999999999956</v>
      </c>
      <c r="AC237" s="321"/>
    </row>
    <row r="238" spans="1:29" s="64" customFormat="1" ht="24.95" customHeight="1">
      <c r="A238" s="1541"/>
      <c r="B238" s="321" t="s">
        <v>37</v>
      </c>
      <c r="C238" s="1393">
        <v>7</v>
      </c>
      <c r="D238" s="1393">
        <v>3</v>
      </c>
      <c r="E238" s="1393">
        <v>12</v>
      </c>
      <c r="F238" s="1393">
        <v>4</v>
      </c>
      <c r="G238" s="1393"/>
      <c r="H238" s="1393"/>
      <c r="I238" s="1393"/>
      <c r="J238" s="1393">
        <f>J239+J240+J241+J242+J243</f>
        <v>8</v>
      </c>
      <c r="K238" s="1393">
        <f t="shared" ref="K238:L238" si="133">K239+K240+K241+K242+K243</f>
        <v>155</v>
      </c>
      <c r="L238" s="1393">
        <f t="shared" si="133"/>
        <v>4</v>
      </c>
      <c r="M238" s="333"/>
      <c r="N238" s="333">
        <v>1.5</v>
      </c>
      <c r="O238" s="333"/>
      <c r="P238" s="333"/>
      <c r="Q238" s="1393">
        <f>Q239+Q240+Q241+Q242+Q243</f>
        <v>8</v>
      </c>
      <c r="R238" s="333">
        <f t="shared" ref="R238:Y238" si="134">R239+R240+R241+R242+R243</f>
        <v>13</v>
      </c>
      <c r="S238" s="333">
        <v>3</v>
      </c>
      <c r="T238" s="333">
        <f t="shared" si="134"/>
        <v>13</v>
      </c>
      <c r="U238" s="333">
        <f t="shared" si="134"/>
        <v>0</v>
      </c>
      <c r="V238" s="333">
        <f t="shared" si="134"/>
        <v>12</v>
      </c>
      <c r="W238" s="333">
        <f t="shared" si="134"/>
        <v>0</v>
      </c>
      <c r="X238" s="333">
        <f t="shared" si="134"/>
        <v>0</v>
      </c>
      <c r="Y238" s="1543">
        <f t="shared" si="134"/>
        <v>1</v>
      </c>
      <c r="Z238" s="333">
        <f>7*70%</f>
        <v>4.8999999999999995</v>
      </c>
      <c r="AA238" s="333"/>
      <c r="AB238" s="333"/>
      <c r="AC238" s="327"/>
    </row>
    <row r="239" spans="1:29" s="64" customFormat="1" ht="24.95" customHeight="1">
      <c r="A239" s="1541"/>
      <c r="B239" s="1070" t="s">
        <v>129</v>
      </c>
      <c r="C239" s="1393" t="s">
        <v>38</v>
      </c>
      <c r="D239" s="1393"/>
      <c r="E239" s="1393"/>
      <c r="F239" s="1393"/>
      <c r="G239" s="1393"/>
      <c r="H239" s="1393"/>
      <c r="I239" s="1393"/>
      <c r="J239" s="1393">
        <v>1</v>
      </c>
      <c r="K239" s="1393">
        <v>16</v>
      </c>
      <c r="L239" s="1393">
        <v>1</v>
      </c>
      <c r="M239" s="333"/>
      <c r="N239" s="333">
        <v>1.5</v>
      </c>
      <c r="O239" s="333">
        <v>25</v>
      </c>
      <c r="P239" s="333">
        <v>12</v>
      </c>
      <c r="Q239" s="1393">
        <v>1</v>
      </c>
      <c r="R239" s="333">
        <f>S239+T239+Z239</f>
        <v>2.5</v>
      </c>
      <c r="S239" s="333"/>
      <c r="T239" s="333">
        <f t="shared" ref="T239:T243" si="135">U239+V239+X239+Y239</f>
        <v>2.5</v>
      </c>
      <c r="U239" s="333"/>
      <c r="V239" s="333">
        <f>Q239*N239</f>
        <v>1.5</v>
      </c>
      <c r="W239" s="333"/>
      <c r="X239" s="333"/>
      <c r="Y239" s="1543">
        <v>1</v>
      </c>
      <c r="Z239" s="333"/>
      <c r="AA239" s="333"/>
      <c r="AB239" s="333"/>
      <c r="AC239" s="327"/>
    </row>
    <row r="240" spans="1:29" s="64" customFormat="1" ht="24.95" customHeight="1">
      <c r="A240" s="1541"/>
      <c r="B240" s="1070" t="s">
        <v>130</v>
      </c>
      <c r="C240" s="1393">
        <v>1</v>
      </c>
      <c r="D240" s="1393"/>
      <c r="E240" s="1393"/>
      <c r="F240" s="1393"/>
      <c r="G240" s="1393"/>
      <c r="H240" s="1393"/>
      <c r="I240" s="1393"/>
      <c r="J240" s="1393">
        <v>1</v>
      </c>
      <c r="K240" s="1393">
        <v>14</v>
      </c>
      <c r="L240" s="1393"/>
      <c r="M240" s="333"/>
      <c r="N240" s="333">
        <v>1.5</v>
      </c>
      <c r="O240" s="333">
        <v>25</v>
      </c>
      <c r="P240" s="333">
        <v>12</v>
      </c>
      <c r="Q240" s="1393">
        <v>1</v>
      </c>
      <c r="R240" s="333">
        <f t="shared" ref="R240:R255" si="136">S240+T240+Z240</f>
        <v>1.5</v>
      </c>
      <c r="S240" s="333"/>
      <c r="T240" s="333">
        <f t="shared" si="135"/>
        <v>1.5</v>
      </c>
      <c r="U240" s="333"/>
      <c r="V240" s="333">
        <f>Q240*N240</f>
        <v>1.5</v>
      </c>
      <c r="W240" s="333"/>
      <c r="X240" s="333"/>
      <c r="Y240" s="1543"/>
      <c r="Z240" s="333"/>
      <c r="AA240" s="333"/>
      <c r="AB240" s="333"/>
      <c r="AC240" s="327"/>
    </row>
    <row r="241" spans="1:29" s="63" customFormat="1" ht="24.95" customHeight="1">
      <c r="A241" s="1541"/>
      <c r="B241" s="1070" t="s">
        <v>131</v>
      </c>
      <c r="C241" s="1393">
        <v>2</v>
      </c>
      <c r="D241" s="1393"/>
      <c r="E241" s="1393"/>
      <c r="F241" s="1393"/>
      <c r="G241" s="1393"/>
      <c r="H241" s="1393"/>
      <c r="I241" s="1393"/>
      <c r="J241" s="1393">
        <v>2</v>
      </c>
      <c r="K241" s="1393">
        <v>43</v>
      </c>
      <c r="L241" s="1393"/>
      <c r="M241" s="333"/>
      <c r="N241" s="333">
        <v>1.5</v>
      </c>
      <c r="O241" s="333">
        <v>25</v>
      </c>
      <c r="P241" s="333">
        <v>12</v>
      </c>
      <c r="Q241" s="1393">
        <v>2</v>
      </c>
      <c r="R241" s="333">
        <f t="shared" si="136"/>
        <v>3</v>
      </c>
      <c r="S241" s="333"/>
      <c r="T241" s="333">
        <f t="shared" si="135"/>
        <v>3</v>
      </c>
      <c r="U241" s="333"/>
      <c r="V241" s="333">
        <f>Q241*N241</f>
        <v>3</v>
      </c>
      <c r="W241" s="333"/>
      <c r="X241" s="333"/>
      <c r="Y241" s="1543"/>
      <c r="Z241" s="333"/>
      <c r="AA241" s="333"/>
      <c r="AB241" s="333"/>
      <c r="AC241" s="327"/>
    </row>
    <row r="242" spans="1:29" s="63" customFormat="1" ht="24.95" customHeight="1">
      <c r="A242" s="1541"/>
      <c r="B242" s="1070" t="s">
        <v>132</v>
      </c>
      <c r="C242" s="1393">
        <v>2</v>
      </c>
      <c r="D242" s="1393"/>
      <c r="E242" s="1393"/>
      <c r="F242" s="1393"/>
      <c r="G242" s="1393"/>
      <c r="H242" s="1393"/>
      <c r="I242" s="1393"/>
      <c r="J242" s="1393">
        <v>2</v>
      </c>
      <c r="K242" s="1393">
        <v>40</v>
      </c>
      <c r="L242" s="1393">
        <v>1</v>
      </c>
      <c r="M242" s="333"/>
      <c r="N242" s="333">
        <v>1.5</v>
      </c>
      <c r="O242" s="333">
        <v>25</v>
      </c>
      <c r="P242" s="333">
        <v>12</v>
      </c>
      <c r="Q242" s="1393">
        <v>2</v>
      </c>
      <c r="R242" s="333">
        <f t="shared" si="136"/>
        <v>3</v>
      </c>
      <c r="S242" s="333"/>
      <c r="T242" s="333">
        <f t="shared" si="135"/>
        <v>3</v>
      </c>
      <c r="U242" s="333"/>
      <c r="V242" s="333">
        <f>Q242*N242</f>
        <v>3</v>
      </c>
      <c r="W242" s="333"/>
      <c r="X242" s="333"/>
      <c r="Y242" s="1543"/>
      <c r="Z242" s="333"/>
      <c r="AA242" s="333"/>
      <c r="AB242" s="333"/>
      <c r="AC242" s="327"/>
    </row>
    <row r="243" spans="1:29" s="63" customFormat="1" ht="24.95" customHeight="1">
      <c r="A243" s="1541"/>
      <c r="B243" s="1070" t="s">
        <v>133</v>
      </c>
      <c r="C243" s="1393">
        <v>1</v>
      </c>
      <c r="D243" s="1393"/>
      <c r="E243" s="1393"/>
      <c r="F243" s="1393"/>
      <c r="G243" s="1393"/>
      <c r="H243" s="1393"/>
      <c r="I243" s="1393"/>
      <c r="J243" s="1393">
        <v>2</v>
      </c>
      <c r="K243" s="1393">
        <v>42</v>
      </c>
      <c r="L243" s="1393">
        <v>2</v>
      </c>
      <c r="M243" s="333"/>
      <c r="N243" s="333">
        <v>1.5</v>
      </c>
      <c r="O243" s="333">
        <v>25</v>
      </c>
      <c r="P243" s="333">
        <v>12</v>
      </c>
      <c r="Q243" s="1393">
        <v>2</v>
      </c>
      <c r="R243" s="333">
        <f t="shared" si="136"/>
        <v>3</v>
      </c>
      <c r="S243" s="333"/>
      <c r="T243" s="333">
        <f t="shared" si="135"/>
        <v>3</v>
      </c>
      <c r="U243" s="333"/>
      <c r="V243" s="333">
        <f>Q243*N243</f>
        <v>3</v>
      </c>
      <c r="W243" s="333"/>
      <c r="X243" s="333"/>
      <c r="Y243" s="1543"/>
      <c r="Z243" s="333"/>
      <c r="AA243" s="333"/>
      <c r="AB243" s="333"/>
      <c r="AC243" s="327"/>
    </row>
    <row r="244" spans="1:29" s="63" customFormat="1" ht="24.95" customHeight="1">
      <c r="A244" s="1541"/>
      <c r="B244" s="321" t="s">
        <v>265</v>
      </c>
      <c r="C244" s="1393"/>
      <c r="D244" s="1393"/>
      <c r="E244" s="1393">
        <v>2</v>
      </c>
      <c r="F244" s="1393"/>
      <c r="G244" s="1393"/>
      <c r="H244" s="1393"/>
      <c r="I244" s="1393"/>
      <c r="J244" s="1393">
        <f>J245+J246+J247+J248+J249</f>
        <v>1</v>
      </c>
      <c r="K244" s="1393">
        <f t="shared" ref="K244:Y244" si="137">K245+K246+K247+K248+K249</f>
        <v>14</v>
      </c>
      <c r="L244" s="1393">
        <f t="shared" si="137"/>
        <v>1</v>
      </c>
      <c r="M244" s="333"/>
      <c r="N244" s="333">
        <v>1.5</v>
      </c>
      <c r="O244" s="333"/>
      <c r="P244" s="333"/>
      <c r="Q244" s="1393">
        <f t="shared" si="137"/>
        <v>1</v>
      </c>
      <c r="R244" s="333">
        <f t="shared" si="137"/>
        <v>1.5</v>
      </c>
      <c r="S244" s="333">
        <f t="shared" si="137"/>
        <v>0</v>
      </c>
      <c r="T244" s="333">
        <f t="shared" si="137"/>
        <v>1.5</v>
      </c>
      <c r="U244" s="333">
        <f t="shared" si="137"/>
        <v>0</v>
      </c>
      <c r="V244" s="333">
        <f t="shared" si="137"/>
        <v>1.5</v>
      </c>
      <c r="W244" s="333">
        <f t="shared" si="137"/>
        <v>0</v>
      </c>
      <c r="X244" s="333">
        <f t="shared" si="137"/>
        <v>0</v>
      </c>
      <c r="Y244" s="1543">
        <f t="shared" si="137"/>
        <v>0</v>
      </c>
      <c r="Z244" s="333"/>
      <c r="AA244" s="333"/>
      <c r="AB244" s="333"/>
      <c r="AC244" s="327"/>
    </row>
    <row r="245" spans="1:29" s="64" customFormat="1" ht="24.95" customHeight="1">
      <c r="A245" s="1541"/>
      <c r="B245" s="1070" t="s">
        <v>129</v>
      </c>
      <c r="C245" s="1393"/>
      <c r="D245" s="1393"/>
      <c r="E245" s="1393"/>
      <c r="F245" s="1393"/>
      <c r="G245" s="1393"/>
      <c r="H245" s="1393"/>
      <c r="I245" s="1393"/>
      <c r="J245" s="1393"/>
      <c r="K245" s="1393"/>
      <c r="L245" s="1393"/>
      <c r="M245" s="333"/>
      <c r="N245" s="333">
        <v>1.5</v>
      </c>
      <c r="O245" s="333">
        <v>25</v>
      </c>
      <c r="P245" s="333">
        <v>12</v>
      </c>
      <c r="Q245" s="1393"/>
      <c r="R245" s="333">
        <f t="shared" si="136"/>
        <v>0</v>
      </c>
      <c r="S245" s="333"/>
      <c r="T245" s="333">
        <f t="shared" ref="T245:T249" si="138">U245+V245+X245+Y245</f>
        <v>0</v>
      </c>
      <c r="U245" s="333"/>
      <c r="V245" s="333">
        <f>Q245*N245</f>
        <v>0</v>
      </c>
      <c r="W245" s="333"/>
      <c r="X245" s="333"/>
      <c r="Y245" s="1543"/>
      <c r="Z245" s="333"/>
      <c r="AA245" s="333"/>
      <c r="AB245" s="333"/>
      <c r="AC245" s="327"/>
    </row>
    <row r="246" spans="1:29" s="62" customFormat="1" ht="24.95" customHeight="1">
      <c r="A246" s="1541"/>
      <c r="B246" s="1070" t="s">
        <v>130</v>
      </c>
      <c r="C246" s="1393"/>
      <c r="D246" s="1393"/>
      <c r="E246" s="1393"/>
      <c r="F246" s="1393"/>
      <c r="G246" s="1393"/>
      <c r="H246" s="1393"/>
      <c r="I246" s="1393"/>
      <c r="J246" s="1393">
        <v>1</v>
      </c>
      <c r="K246" s="1393">
        <v>14</v>
      </c>
      <c r="L246" s="1393">
        <v>1</v>
      </c>
      <c r="M246" s="333"/>
      <c r="N246" s="333">
        <v>1.5</v>
      </c>
      <c r="O246" s="333">
        <v>25</v>
      </c>
      <c r="P246" s="333">
        <v>12</v>
      </c>
      <c r="Q246" s="1393">
        <v>1</v>
      </c>
      <c r="R246" s="333">
        <f t="shared" si="136"/>
        <v>1.5</v>
      </c>
      <c r="S246" s="333"/>
      <c r="T246" s="333">
        <f t="shared" si="138"/>
        <v>1.5</v>
      </c>
      <c r="U246" s="333"/>
      <c r="V246" s="333">
        <f>Q246*N246</f>
        <v>1.5</v>
      </c>
      <c r="W246" s="333"/>
      <c r="X246" s="333"/>
      <c r="Y246" s="1543"/>
      <c r="Z246" s="333"/>
      <c r="AA246" s="333"/>
      <c r="AB246" s="333"/>
      <c r="AC246" s="327"/>
    </row>
    <row r="247" spans="1:29" s="64" customFormat="1" ht="24.95" customHeight="1">
      <c r="A247" s="1541"/>
      <c r="B247" s="1070" t="s">
        <v>131</v>
      </c>
      <c r="C247" s="1393"/>
      <c r="D247" s="1393"/>
      <c r="E247" s="1393"/>
      <c r="F247" s="1393"/>
      <c r="G247" s="1393"/>
      <c r="H247" s="1393"/>
      <c r="I247" s="1393"/>
      <c r="J247" s="1393"/>
      <c r="K247" s="1393"/>
      <c r="L247" s="1393"/>
      <c r="M247" s="333"/>
      <c r="N247" s="333">
        <v>1.5</v>
      </c>
      <c r="O247" s="333">
        <v>25</v>
      </c>
      <c r="P247" s="333">
        <v>12</v>
      </c>
      <c r="Q247" s="1393"/>
      <c r="R247" s="333">
        <f t="shared" si="136"/>
        <v>0</v>
      </c>
      <c r="S247" s="333"/>
      <c r="T247" s="333">
        <f t="shared" si="138"/>
        <v>0</v>
      </c>
      <c r="U247" s="333"/>
      <c r="V247" s="333">
        <f>Q247*N247</f>
        <v>0</v>
      </c>
      <c r="W247" s="333"/>
      <c r="X247" s="333"/>
      <c r="Y247" s="1543"/>
      <c r="Z247" s="333"/>
      <c r="AA247" s="333"/>
      <c r="AB247" s="333"/>
      <c r="AC247" s="327"/>
    </row>
    <row r="248" spans="1:29" s="64" customFormat="1" ht="24.95" customHeight="1">
      <c r="A248" s="1541"/>
      <c r="B248" s="1070" t="s">
        <v>132</v>
      </c>
      <c r="C248" s="1393"/>
      <c r="D248" s="1393"/>
      <c r="E248" s="1393"/>
      <c r="F248" s="1393"/>
      <c r="G248" s="1393"/>
      <c r="H248" s="1393"/>
      <c r="I248" s="1393"/>
      <c r="J248" s="1393"/>
      <c r="K248" s="1393"/>
      <c r="L248" s="1393"/>
      <c r="M248" s="333"/>
      <c r="N248" s="333">
        <v>1.5</v>
      </c>
      <c r="O248" s="333">
        <v>25</v>
      </c>
      <c r="P248" s="333">
        <v>12</v>
      </c>
      <c r="Q248" s="1393"/>
      <c r="R248" s="333">
        <f t="shared" si="136"/>
        <v>0</v>
      </c>
      <c r="S248" s="333"/>
      <c r="T248" s="333">
        <f t="shared" si="138"/>
        <v>0</v>
      </c>
      <c r="U248" s="333"/>
      <c r="V248" s="333">
        <f>Q248*N248</f>
        <v>0</v>
      </c>
      <c r="W248" s="333"/>
      <c r="X248" s="333"/>
      <c r="Y248" s="1543"/>
      <c r="Z248" s="333"/>
      <c r="AA248" s="333"/>
      <c r="AB248" s="333"/>
      <c r="AC248" s="327"/>
    </row>
    <row r="249" spans="1:29" s="65" customFormat="1" ht="24.95" customHeight="1">
      <c r="A249" s="1541"/>
      <c r="B249" s="1070" t="s">
        <v>133</v>
      </c>
      <c r="C249" s="1393"/>
      <c r="D249" s="1393"/>
      <c r="E249" s="1393"/>
      <c r="F249" s="1393"/>
      <c r="G249" s="1393"/>
      <c r="H249" s="1393"/>
      <c r="I249" s="1393"/>
      <c r="J249" s="1393"/>
      <c r="K249" s="1393"/>
      <c r="L249" s="1393"/>
      <c r="M249" s="333"/>
      <c r="N249" s="333">
        <v>1.5</v>
      </c>
      <c r="O249" s="333">
        <v>25</v>
      </c>
      <c r="P249" s="333">
        <v>12</v>
      </c>
      <c r="Q249" s="1393"/>
      <c r="R249" s="333">
        <f t="shared" si="136"/>
        <v>0</v>
      </c>
      <c r="S249" s="333"/>
      <c r="T249" s="333">
        <f t="shared" si="138"/>
        <v>0</v>
      </c>
      <c r="U249" s="333"/>
      <c r="V249" s="333">
        <f>Q249*N249</f>
        <v>0</v>
      </c>
      <c r="W249" s="333"/>
      <c r="X249" s="333"/>
      <c r="Y249" s="1543"/>
      <c r="Z249" s="333"/>
      <c r="AA249" s="333"/>
      <c r="AB249" s="333"/>
      <c r="AC249" s="327"/>
    </row>
    <row r="250" spans="1:29" s="65" customFormat="1" ht="24.95" customHeight="1">
      <c r="A250" s="1541"/>
      <c r="B250" s="321" t="s">
        <v>267</v>
      </c>
      <c r="C250" s="1393"/>
      <c r="D250" s="1393"/>
      <c r="E250" s="1393">
        <v>1</v>
      </c>
      <c r="F250" s="1393"/>
      <c r="G250" s="1393"/>
      <c r="H250" s="1393"/>
      <c r="I250" s="1393"/>
      <c r="J250" s="1393">
        <f>J251+J252+J253+J254+J255</f>
        <v>1</v>
      </c>
      <c r="K250" s="1393">
        <f t="shared" ref="K250:Y250" si="139">K251+K252+K253+K254+K255</f>
        <v>10</v>
      </c>
      <c r="L250" s="1393">
        <f t="shared" si="139"/>
        <v>1</v>
      </c>
      <c r="M250" s="333"/>
      <c r="N250" s="333">
        <v>1.5</v>
      </c>
      <c r="O250" s="333"/>
      <c r="P250" s="333"/>
      <c r="Q250" s="1393">
        <f t="shared" si="139"/>
        <v>1</v>
      </c>
      <c r="R250" s="333">
        <f t="shared" si="139"/>
        <v>2.0833333333333335</v>
      </c>
      <c r="S250" s="333">
        <f t="shared" si="139"/>
        <v>0</v>
      </c>
      <c r="T250" s="333">
        <f t="shared" si="139"/>
        <v>2.0833333333333335</v>
      </c>
      <c r="U250" s="333">
        <f t="shared" si="139"/>
        <v>0</v>
      </c>
      <c r="V250" s="333">
        <f t="shared" si="139"/>
        <v>1.5</v>
      </c>
      <c r="W250" s="333">
        <f t="shared" si="139"/>
        <v>7</v>
      </c>
      <c r="X250" s="333">
        <f t="shared" si="139"/>
        <v>0.58333333333333337</v>
      </c>
      <c r="Y250" s="1543">
        <f t="shared" si="139"/>
        <v>0</v>
      </c>
      <c r="Z250" s="333"/>
      <c r="AA250" s="333"/>
      <c r="AB250" s="333"/>
      <c r="AC250" s="327"/>
    </row>
    <row r="251" spans="1:29" s="65" customFormat="1" ht="24.95" customHeight="1">
      <c r="A251" s="1541"/>
      <c r="B251" s="1070" t="s">
        <v>129</v>
      </c>
      <c r="C251" s="1393"/>
      <c r="D251" s="1393"/>
      <c r="E251" s="1393"/>
      <c r="F251" s="1393"/>
      <c r="G251" s="1393"/>
      <c r="H251" s="1393"/>
      <c r="I251" s="1393"/>
      <c r="J251" s="1393"/>
      <c r="K251" s="1393">
        <v>7</v>
      </c>
      <c r="L251" s="1393"/>
      <c r="M251" s="333"/>
      <c r="N251" s="333">
        <v>1.5</v>
      </c>
      <c r="O251" s="333">
        <v>25</v>
      </c>
      <c r="P251" s="333">
        <v>12</v>
      </c>
      <c r="Q251" s="1393"/>
      <c r="R251" s="333">
        <f t="shared" si="136"/>
        <v>0.58333333333333337</v>
      </c>
      <c r="S251" s="333"/>
      <c r="T251" s="333">
        <f t="shared" ref="T251:T255" si="140">U251+V251+X251+Y251</f>
        <v>0.58333333333333337</v>
      </c>
      <c r="U251" s="333"/>
      <c r="V251" s="333">
        <f>Q251*N251</f>
        <v>0</v>
      </c>
      <c r="W251" s="333">
        <f t="shared" ref="W251" si="141">(K251+L251)-(O251*Q251)</f>
        <v>7</v>
      </c>
      <c r="X251" s="333">
        <f t="shared" ref="X251" si="142">W251/P251</f>
        <v>0.58333333333333337</v>
      </c>
      <c r="Y251" s="1543"/>
      <c r="Z251" s="333"/>
      <c r="AA251" s="333"/>
      <c r="AB251" s="333"/>
      <c r="AC251" s="327"/>
    </row>
    <row r="252" spans="1:29" s="65" customFormat="1" ht="24.95" customHeight="1">
      <c r="A252" s="1541"/>
      <c r="B252" s="1070" t="s">
        <v>130</v>
      </c>
      <c r="C252" s="1393"/>
      <c r="D252" s="1393"/>
      <c r="E252" s="1393"/>
      <c r="F252" s="1393"/>
      <c r="G252" s="1393"/>
      <c r="H252" s="1393"/>
      <c r="I252" s="1393"/>
      <c r="J252" s="1393">
        <v>1</v>
      </c>
      <c r="K252" s="1393">
        <v>3</v>
      </c>
      <c r="L252" s="1393">
        <v>1</v>
      </c>
      <c r="M252" s="333"/>
      <c r="N252" s="333">
        <v>1.5</v>
      </c>
      <c r="O252" s="333">
        <v>25</v>
      </c>
      <c r="P252" s="333">
        <v>12</v>
      </c>
      <c r="Q252" s="1393">
        <v>1</v>
      </c>
      <c r="R252" s="333">
        <f t="shared" si="136"/>
        <v>1.5</v>
      </c>
      <c r="S252" s="333"/>
      <c r="T252" s="333">
        <f t="shared" si="140"/>
        <v>1.5</v>
      </c>
      <c r="U252" s="333"/>
      <c r="V252" s="333">
        <f>Q252*N252</f>
        <v>1.5</v>
      </c>
      <c r="W252" s="333"/>
      <c r="X252" s="333"/>
      <c r="Y252" s="1543"/>
      <c r="Z252" s="333"/>
      <c r="AA252" s="333"/>
      <c r="AB252" s="333"/>
      <c r="AC252" s="327"/>
    </row>
    <row r="253" spans="1:29" s="65" customFormat="1" ht="24.95" customHeight="1">
      <c r="A253" s="1541"/>
      <c r="B253" s="1070" t="s">
        <v>131</v>
      </c>
      <c r="C253" s="1393"/>
      <c r="D253" s="1393"/>
      <c r="E253" s="1393"/>
      <c r="F253" s="1393"/>
      <c r="G253" s="1393"/>
      <c r="H253" s="1393"/>
      <c r="I253" s="1393"/>
      <c r="J253" s="1393"/>
      <c r="K253" s="1393"/>
      <c r="L253" s="1393"/>
      <c r="M253" s="333"/>
      <c r="N253" s="333">
        <v>1.5</v>
      </c>
      <c r="O253" s="333">
        <v>25</v>
      </c>
      <c r="P253" s="333">
        <v>12</v>
      </c>
      <c r="Q253" s="1393"/>
      <c r="R253" s="333">
        <f t="shared" si="136"/>
        <v>0</v>
      </c>
      <c r="S253" s="333"/>
      <c r="T253" s="333">
        <f t="shared" si="140"/>
        <v>0</v>
      </c>
      <c r="U253" s="333"/>
      <c r="V253" s="333">
        <f>Q253*N253</f>
        <v>0</v>
      </c>
      <c r="W253" s="333"/>
      <c r="X253" s="333"/>
      <c r="Y253" s="1543"/>
      <c r="Z253" s="333"/>
      <c r="AA253" s="333"/>
      <c r="AB253" s="333"/>
      <c r="AC253" s="327"/>
    </row>
    <row r="254" spans="1:29" s="64" customFormat="1" ht="24.95" customHeight="1">
      <c r="A254" s="1541"/>
      <c r="B254" s="1070" t="s">
        <v>132</v>
      </c>
      <c r="C254" s="1393"/>
      <c r="D254" s="1393"/>
      <c r="E254" s="1393"/>
      <c r="F254" s="1393"/>
      <c r="G254" s="1393"/>
      <c r="H254" s="1393"/>
      <c r="I254" s="1393"/>
      <c r="J254" s="1393"/>
      <c r="K254" s="1393"/>
      <c r="L254" s="1393"/>
      <c r="M254" s="333"/>
      <c r="N254" s="333">
        <v>1.5</v>
      </c>
      <c r="O254" s="333">
        <v>25</v>
      </c>
      <c r="P254" s="333">
        <v>12</v>
      </c>
      <c r="Q254" s="1393"/>
      <c r="R254" s="333">
        <f t="shared" si="136"/>
        <v>0</v>
      </c>
      <c r="S254" s="333"/>
      <c r="T254" s="333">
        <f t="shared" si="140"/>
        <v>0</v>
      </c>
      <c r="U254" s="333"/>
      <c r="V254" s="333">
        <f>Q254*N254</f>
        <v>0</v>
      </c>
      <c r="W254" s="333"/>
      <c r="X254" s="333"/>
      <c r="Y254" s="1543"/>
      <c r="Z254" s="333"/>
      <c r="AA254" s="333"/>
      <c r="AB254" s="333"/>
      <c r="AC254" s="327"/>
    </row>
    <row r="255" spans="1:29" s="63" customFormat="1" ht="24.95" customHeight="1">
      <c r="A255" s="1541"/>
      <c r="B255" s="1070" t="s">
        <v>133</v>
      </c>
      <c r="C255" s="1393"/>
      <c r="D255" s="1393"/>
      <c r="E255" s="1393"/>
      <c r="F255" s="1393"/>
      <c r="G255" s="1393"/>
      <c r="H255" s="1393"/>
      <c r="I255" s="1393"/>
      <c r="J255" s="1393"/>
      <c r="K255" s="1393"/>
      <c r="L255" s="1393"/>
      <c r="M255" s="333"/>
      <c r="N255" s="333">
        <v>1.5</v>
      </c>
      <c r="O255" s="333">
        <v>25</v>
      </c>
      <c r="P255" s="333">
        <v>12</v>
      </c>
      <c r="Q255" s="1393"/>
      <c r="R255" s="333">
        <f t="shared" si="136"/>
        <v>0</v>
      </c>
      <c r="S255" s="333"/>
      <c r="T255" s="333">
        <f t="shared" si="140"/>
        <v>0</v>
      </c>
      <c r="U255" s="333"/>
      <c r="V255" s="333">
        <f>Q255*N255</f>
        <v>0</v>
      </c>
      <c r="W255" s="333"/>
      <c r="X255" s="333"/>
      <c r="Y255" s="1543"/>
      <c r="Z255" s="333"/>
      <c r="AA255" s="333"/>
      <c r="AB255" s="333"/>
      <c r="AC255" s="327"/>
    </row>
    <row r="256" spans="1:29" s="64" customFormat="1" ht="31.5">
      <c r="A256" s="1537">
        <v>3</v>
      </c>
      <c r="B256" s="1537" t="s">
        <v>320</v>
      </c>
      <c r="C256" s="1071">
        <f>SUM(D256:F256)</f>
        <v>21</v>
      </c>
      <c r="D256" s="1071">
        <v>2</v>
      </c>
      <c r="E256" s="1071">
        <v>16</v>
      </c>
      <c r="F256" s="1071">
        <v>3</v>
      </c>
      <c r="G256" s="1071"/>
      <c r="H256" s="1071"/>
      <c r="I256" s="1071"/>
      <c r="J256" s="1071">
        <f>J257+J263+J269+J275</f>
        <v>8</v>
      </c>
      <c r="K256" s="1071">
        <f t="shared" ref="K256:Z256" si="143">K257+K263+K269+K275</f>
        <v>115</v>
      </c>
      <c r="L256" s="1071">
        <f t="shared" si="143"/>
        <v>0</v>
      </c>
      <c r="M256" s="324"/>
      <c r="N256" s="324"/>
      <c r="O256" s="324"/>
      <c r="P256" s="324"/>
      <c r="Q256" s="1071">
        <f t="shared" si="143"/>
        <v>8</v>
      </c>
      <c r="R256" s="324">
        <f t="shared" si="143"/>
        <v>13.166666666666668</v>
      </c>
      <c r="S256" s="324">
        <f t="shared" si="143"/>
        <v>3</v>
      </c>
      <c r="T256" s="324">
        <f t="shared" si="143"/>
        <v>13.166666666666668</v>
      </c>
      <c r="U256" s="324">
        <f t="shared" si="143"/>
        <v>0</v>
      </c>
      <c r="V256" s="324">
        <f t="shared" si="143"/>
        <v>12</v>
      </c>
      <c r="W256" s="324">
        <f t="shared" si="143"/>
        <v>2</v>
      </c>
      <c r="X256" s="324">
        <f t="shared" si="143"/>
        <v>0.16666666666666666</v>
      </c>
      <c r="Y256" s="1066">
        <f t="shared" si="143"/>
        <v>1</v>
      </c>
      <c r="Z256" s="324">
        <f t="shared" si="143"/>
        <v>4.8999999999999995</v>
      </c>
      <c r="AA256" s="324">
        <f>(T256-E256)*0.7</f>
        <v>-1.9833333333333323</v>
      </c>
      <c r="AB256" s="324">
        <f>(Z256-F256)*0.7</f>
        <v>1.3299999999999996</v>
      </c>
      <c r="AC256" s="321"/>
    </row>
    <row r="257" spans="1:29" s="63" customFormat="1" ht="24.95" customHeight="1">
      <c r="A257" s="1541"/>
      <c r="B257" s="321" t="s">
        <v>37</v>
      </c>
      <c r="C257" s="1393">
        <v>15</v>
      </c>
      <c r="D257" s="1393">
        <v>2</v>
      </c>
      <c r="E257" s="1393">
        <v>10</v>
      </c>
      <c r="F257" s="1393">
        <v>3</v>
      </c>
      <c r="G257" s="1393"/>
      <c r="H257" s="1393"/>
      <c r="I257" s="1393"/>
      <c r="J257" s="1393">
        <f>J258+J259+J260+J261+J262</f>
        <v>5</v>
      </c>
      <c r="K257" s="1393">
        <f t="shared" ref="K257:Y257" si="144">K258+K259+K260+K261+K262</f>
        <v>85</v>
      </c>
      <c r="L257" s="1393">
        <f t="shared" si="144"/>
        <v>0</v>
      </c>
      <c r="M257" s="333"/>
      <c r="N257" s="333">
        <v>1.5</v>
      </c>
      <c r="O257" s="333"/>
      <c r="P257" s="333"/>
      <c r="Q257" s="1393">
        <f t="shared" si="144"/>
        <v>5</v>
      </c>
      <c r="R257" s="333">
        <f t="shared" si="144"/>
        <v>8.6666666666666679</v>
      </c>
      <c r="S257" s="333">
        <v>3</v>
      </c>
      <c r="T257" s="333">
        <f t="shared" si="144"/>
        <v>8.6666666666666679</v>
      </c>
      <c r="U257" s="333">
        <f t="shared" si="144"/>
        <v>0</v>
      </c>
      <c r="V257" s="333">
        <f t="shared" si="144"/>
        <v>7.5</v>
      </c>
      <c r="W257" s="333">
        <f t="shared" si="144"/>
        <v>2</v>
      </c>
      <c r="X257" s="333">
        <f t="shared" si="144"/>
        <v>0.16666666666666666</v>
      </c>
      <c r="Y257" s="1543">
        <f t="shared" si="144"/>
        <v>1</v>
      </c>
      <c r="Z257" s="333">
        <f>7*70%</f>
        <v>4.8999999999999995</v>
      </c>
      <c r="AA257" s="333"/>
      <c r="AB257" s="333"/>
      <c r="AC257" s="327"/>
    </row>
    <row r="258" spans="1:29" s="63" customFormat="1" ht="24.95" customHeight="1">
      <c r="A258" s="1541"/>
      <c r="B258" s="1070" t="s">
        <v>129</v>
      </c>
      <c r="C258" s="1393"/>
      <c r="D258" s="1393"/>
      <c r="E258" s="1393"/>
      <c r="F258" s="1393"/>
      <c r="G258" s="1393"/>
      <c r="H258" s="1393"/>
      <c r="I258" s="1393"/>
      <c r="J258" s="1393">
        <v>1</v>
      </c>
      <c r="K258" s="1393">
        <v>5</v>
      </c>
      <c r="L258" s="1393"/>
      <c r="M258" s="333"/>
      <c r="N258" s="333">
        <v>1.5</v>
      </c>
      <c r="O258" s="333">
        <v>25</v>
      </c>
      <c r="P258" s="333">
        <v>12</v>
      </c>
      <c r="Q258" s="1393">
        <v>1</v>
      </c>
      <c r="R258" s="333">
        <f t="shared" ref="R258:R280" si="145">S258+T258+Z258</f>
        <v>2.5</v>
      </c>
      <c r="S258" s="333"/>
      <c r="T258" s="333">
        <f t="shared" ref="T258:T262" si="146">U258+V258+X258+Y258</f>
        <v>2.5</v>
      </c>
      <c r="U258" s="333"/>
      <c r="V258" s="333">
        <f>Q258*N258</f>
        <v>1.5</v>
      </c>
      <c r="W258" s="333"/>
      <c r="X258" s="333"/>
      <c r="Y258" s="1543">
        <v>1</v>
      </c>
      <c r="Z258" s="333"/>
      <c r="AA258" s="333"/>
      <c r="AB258" s="333"/>
      <c r="AC258" s="327"/>
    </row>
    <row r="259" spans="1:29" s="63" customFormat="1" ht="24.95" customHeight="1">
      <c r="A259" s="1541"/>
      <c r="B259" s="1070" t="s">
        <v>130</v>
      </c>
      <c r="C259" s="1393"/>
      <c r="D259" s="1393"/>
      <c r="E259" s="1393"/>
      <c r="F259" s="1393"/>
      <c r="G259" s="1393"/>
      <c r="H259" s="1393"/>
      <c r="I259" s="1393"/>
      <c r="J259" s="1393">
        <v>1</v>
      </c>
      <c r="K259" s="1393">
        <v>8</v>
      </c>
      <c r="L259" s="1393"/>
      <c r="M259" s="333"/>
      <c r="N259" s="333">
        <v>1.5</v>
      </c>
      <c r="O259" s="333">
        <v>25</v>
      </c>
      <c r="P259" s="333">
        <v>12</v>
      </c>
      <c r="Q259" s="1393">
        <v>1</v>
      </c>
      <c r="R259" s="333">
        <f t="shared" si="145"/>
        <v>1.5</v>
      </c>
      <c r="S259" s="333"/>
      <c r="T259" s="333">
        <f t="shared" si="146"/>
        <v>1.5</v>
      </c>
      <c r="U259" s="333"/>
      <c r="V259" s="333">
        <f>Q259*N259</f>
        <v>1.5</v>
      </c>
      <c r="W259" s="333"/>
      <c r="X259" s="333"/>
      <c r="Y259" s="1543"/>
      <c r="Z259" s="333"/>
      <c r="AA259" s="333"/>
      <c r="AB259" s="333"/>
      <c r="AC259" s="327"/>
    </row>
    <row r="260" spans="1:29" s="64" customFormat="1" ht="24.95" customHeight="1">
      <c r="A260" s="1541"/>
      <c r="B260" s="1070" t="s">
        <v>131</v>
      </c>
      <c r="C260" s="1393"/>
      <c r="D260" s="1393"/>
      <c r="E260" s="1393"/>
      <c r="F260" s="1393"/>
      <c r="G260" s="1393"/>
      <c r="H260" s="1393"/>
      <c r="I260" s="1393"/>
      <c r="J260" s="1393">
        <v>1</v>
      </c>
      <c r="K260" s="1393">
        <v>23</v>
      </c>
      <c r="L260" s="1393"/>
      <c r="M260" s="333"/>
      <c r="N260" s="333">
        <v>1.5</v>
      </c>
      <c r="O260" s="333">
        <v>25</v>
      </c>
      <c r="P260" s="333">
        <v>12</v>
      </c>
      <c r="Q260" s="1393">
        <v>1</v>
      </c>
      <c r="R260" s="333">
        <f t="shared" si="145"/>
        <v>1.5</v>
      </c>
      <c r="S260" s="333"/>
      <c r="T260" s="333">
        <f t="shared" si="146"/>
        <v>1.5</v>
      </c>
      <c r="U260" s="333"/>
      <c r="V260" s="333">
        <f>Q260*N260</f>
        <v>1.5</v>
      </c>
      <c r="W260" s="333"/>
      <c r="X260" s="333"/>
      <c r="Y260" s="1543"/>
      <c r="Z260" s="333"/>
      <c r="AA260" s="333"/>
      <c r="AB260" s="333"/>
      <c r="AC260" s="327"/>
    </row>
    <row r="261" spans="1:29" s="63" customFormat="1" ht="24.95" customHeight="1">
      <c r="A261" s="1541"/>
      <c r="B261" s="1070" t="s">
        <v>132</v>
      </c>
      <c r="C261" s="1393"/>
      <c r="D261" s="1393"/>
      <c r="E261" s="1393"/>
      <c r="F261" s="1393"/>
      <c r="G261" s="1393"/>
      <c r="H261" s="1393"/>
      <c r="I261" s="1393"/>
      <c r="J261" s="1393">
        <v>1</v>
      </c>
      <c r="K261" s="1393">
        <v>27</v>
      </c>
      <c r="L261" s="1393"/>
      <c r="M261" s="333"/>
      <c r="N261" s="333">
        <v>1.5</v>
      </c>
      <c r="O261" s="333">
        <v>25</v>
      </c>
      <c r="P261" s="333">
        <v>12</v>
      </c>
      <c r="Q261" s="1393">
        <v>1</v>
      </c>
      <c r="R261" s="333">
        <f t="shared" si="145"/>
        <v>1.6666666666666667</v>
      </c>
      <c r="S261" s="333"/>
      <c r="T261" s="333">
        <f t="shared" si="146"/>
        <v>1.6666666666666667</v>
      </c>
      <c r="U261" s="333"/>
      <c r="V261" s="333">
        <f>Q261*N261</f>
        <v>1.5</v>
      </c>
      <c r="W261" s="333">
        <f t="shared" ref="W261" si="147">(K261+L261)-(O261*Q261)</f>
        <v>2</v>
      </c>
      <c r="X261" s="333">
        <f t="shared" ref="X261" si="148">W261/P261</f>
        <v>0.16666666666666666</v>
      </c>
      <c r="Y261" s="1543"/>
      <c r="Z261" s="333"/>
      <c r="AA261" s="333"/>
      <c r="AB261" s="333"/>
      <c r="AC261" s="327"/>
    </row>
    <row r="262" spans="1:29" s="63" customFormat="1" ht="24.95" customHeight="1">
      <c r="A262" s="1541"/>
      <c r="B262" s="1070" t="s">
        <v>133</v>
      </c>
      <c r="C262" s="1393"/>
      <c r="D262" s="1393"/>
      <c r="E262" s="1393"/>
      <c r="F262" s="1393"/>
      <c r="G262" s="1393"/>
      <c r="H262" s="1393"/>
      <c r="I262" s="1393"/>
      <c r="J262" s="1393">
        <v>1</v>
      </c>
      <c r="K262" s="1393">
        <v>22</v>
      </c>
      <c r="L262" s="1393"/>
      <c r="M262" s="333"/>
      <c r="N262" s="333">
        <v>1.5</v>
      </c>
      <c r="O262" s="333">
        <v>25</v>
      </c>
      <c r="P262" s="333">
        <v>12</v>
      </c>
      <c r="Q262" s="1393">
        <v>1</v>
      </c>
      <c r="R262" s="333">
        <f t="shared" si="145"/>
        <v>1.5</v>
      </c>
      <c r="S262" s="333"/>
      <c r="T262" s="333">
        <f t="shared" si="146"/>
        <v>1.5</v>
      </c>
      <c r="U262" s="333"/>
      <c r="V262" s="333">
        <f>Q262*N262</f>
        <v>1.5</v>
      </c>
      <c r="W262" s="333"/>
      <c r="X262" s="333"/>
      <c r="Y262" s="1543"/>
      <c r="Z262" s="333"/>
      <c r="AA262" s="333"/>
      <c r="AB262" s="333"/>
      <c r="AC262" s="327"/>
    </row>
    <row r="263" spans="1:29" s="63" customFormat="1" ht="24.95" customHeight="1">
      <c r="A263" s="1541"/>
      <c r="B263" s="321" t="s">
        <v>270</v>
      </c>
      <c r="C263" s="1393">
        <v>2</v>
      </c>
      <c r="D263" s="1393"/>
      <c r="E263" s="1393">
        <v>2</v>
      </c>
      <c r="F263" s="1393"/>
      <c r="G263" s="1393"/>
      <c r="H263" s="1393"/>
      <c r="I263" s="1393"/>
      <c r="J263" s="1393">
        <f>J264+J265+J266+J267+J268</f>
        <v>1</v>
      </c>
      <c r="K263" s="1393">
        <f t="shared" ref="K263:Y263" si="149">K264+K265+K266+K267+K268</f>
        <v>9</v>
      </c>
      <c r="L263" s="1393">
        <f t="shared" si="149"/>
        <v>0</v>
      </c>
      <c r="M263" s="333"/>
      <c r="N263" s="333">
        <v>1.5</v>
      </c>
      <c r="O263" s="333"/>
      <c r="P263" s="333"/>
      <c r="Q263" s="1393">
        <f t="shared" si="149"/>
        <v>1</v>
      </c>
      <c r="R263" s="333">
        <f t="shared" si="149"/>
        <v>1.5</v>
      </c>
      <c r="S263" s="333">
        <f t="shared" si="149"/>
        <v>0</v>
      </c>
      <c r="T263" s="333">
        <f t="shared" si="149"/>
        <v>1.5</v>
      </c>
      <c r="U263" s="333">
        <f t="shared" si="149"/>
        <v>0</v>
      </c>
      <c r="V263" s="333">
        <f t="shared" si="149"/>
        <v>1.5</v>
      </c>
      <c r="W263" s="333">
        <f t="shared" si="149"/>
        <v>0</v>
      </c>
      <c r="X263" s="333">
        <f t="shared" si="149"/>
        <v>0</v>
      </c>
      <c r="Y263" s="1543">
        <f t="shared" si="149"/>
        <v>0</v>
      </c>
      <c r="Z263" s="333"/>
      <c r="AA263" s="333"/>
      <c r="AB263" s="333"/>
      <c r="AC263" s="327"/>
    </row>
    <row r="264" spans="1:29" s="63" customFormat="1" ht="24.95" customHeight="1">
      <c r="A264" s="1541"/>
      <c r="B264" s="1070" t="s">
        <v>129</v>
      </c>
      <c r="C264" s="1393"/>
      <c r="D264" s="1393"/>
      <c r="E264" s="1393"/>
      <c r="F264" s="1393"/>
      <c r="G264" s="1393"/>
      <c r="H264" s="1393"/>
      <c r="I264" s="1393"/>
      <c r="J264" s="1393"/>
      <c r="K264" s="1393"/>
      <c r="L264" s="1393"/>
      <c r="M264" s="333"/>
      <c r="N264" s="333">
        <v>1.5</v>
      </c>
      <c r="O264" s="333">
        <v>25</v>
      </c>
      <c r="P264" s="333">
        <v>12</v>
      </c>
      <c r="Q264" s="1393"/>
      <c r="R264" s="333">
        <f t="shared" si="145"/>
        <v>0</v>
      </c>
      <c r="S264" s="333"/>
      <c r="T264" s="333">
        <f t="shared" ref="T264:T268" si="150">U264+V264+X264+Y264</f>
        <v>0</v>
      </c>
      <c r="U264" s="333"/>
      <c r="V264" s="333">
        <f>Q264*N264</f>
        <v>0</v>
      </c>
      <c r="W264" s="333"/>
      <c r="X264" s="333"/>
      <c r="Y264" s="1543"/>
      <c r="Z264" s="333"/>
      <c r="AA264" s="333"/>
      <c r="AB264" s="333"/>
      <c r="AC264" s="327"/>
    </row>
    <row r="265" spans="1:29" s="63" customFormat="1" ht="24.95" customHeight="1">
      <c r="A265" s="1541"/>
      <c r="B265" s="1070" t="s">
        <v>130</v>
      </c>
      <c r="C265" s="1393"/>
      <c r="D265" s="1393"/>
      <c r="E265" s="1393"/>
      <c r="F265" s="1393"/>
      <c r="G265" s="1393"/>
      <c r="H265" s="1393"/>
      <c r="I265" s="1393"/>
      <c r="J265" s="1393">
        <v>1</v>
      </c>
      <c r="K265" s="1393">
        <v>9</v>
      </c>
      <c r="L265" s="1393"/>
      <c r="M265" s="333"/>
      <c r="N265" s="333">
        <v>1.5</v>
      </c>
      <c r="O265" s="333">
        <v>25</v>
      </c>
      <c r="P265" s="333">
        <v>12</v>
      </c>
      <c r="Q265" s="1393">
        <v>1</v>
      </c>
      <c r="R265" s="333">
        <f t="shared" si="145"/>
        <v>1.5</v>
      </c>
      <c r="S265" s="333"/>
      <c r="T265" s="333">
        <f t="shared" si="150"/>
        <v>1.5</v>
      </c>
      <c r="U265" s="333"/>
      <c r="V265" s="333">
        <f>Q265*N265</f>
        <v>1.5</v>
      </c>
      <c r="W265" s="333"/>
      <c r="X265" s="333"/>
      <c r="Y265" s="1543"/>
      <c r="Z265" s="333"/>
      <c r="AA265" s="333"/>
      <c r="AB265" s="333"/>
      <c r="AC265" s="327"/>
    </row>
    <row r="266" spans="1:29" s="64" customFormat="1" ht="24.95" customHeight="1">
      <c r="A266" s="1541"/>
      <c r="B266" s="1070" t="s">
        <v>131</v>
      </c>
      <c r="C266" s="1393"/>
      <c r="D266" s="1393"/>
      <c r="E266" s="1393"/>
      <c r="F266" s="1393"/>
      <c r="G266" s="1393"/>
      <c r="H266" s="1393"/>
      <c r="I266" s="1393"/>
      <c r="J266" s="1393"/>
      <c r="K266" s="1393"/>
      <c r="L266" s="1393"/>
      <c r="M266" s="333"/>
      <c r="N266" s="333">
        <v>1.5</v>
      </c>
      <c r="O266" s="333">
        <v>25</v>
      </c>
      <c r="P266" s="333">
        <v>12</v>
      </c>
      <c r="Q266" s="1393"/>
      <c r="R266" s="333">
        <f t="shared" si="145"/>
        <v>0</v>
      </c>
      <c r="S266" s="333"/>
      <c r="T266" s="333">
        <f t="shared" si="150"/>
        <v>0</v>
      </c>
      <c r="U266" s="333"/>
      <c r="V266" s="333">
        <f>Q266*N266</f>
        <v>0</v>
      </c>
      <c r="W266" s="333"/>
      <c r="X266" s="333"/>
      <c r="Y266" s="1543"/>
      <c r="Z266" s="333"/>
      <c r="AA266" s="333"/>
      <c r="AB266" s="333"/>
      <c r="AC266" s="327"/>
    </row>
    <row r="267" spans="1:29" s="66" customFormat="1" ht="24.95" customHeight="1">
      <c r="A267" s="1541"/>
      <c r="B267" s="1070" t="s">
        <v>132</v>
      </c>
      <c r="C267" s="1393"/>
      <c r="D267" s="1393"/>
      <c r="E267" s="1393"/>
      <c r="F267" s="1393"/>
      <c r="G267" s="1393"/>
      <c r="H267" s="1393"/>
      <c r="I267" s="1393"/>
      <c r="J267" s="1393"/>
      <c r="K267" s="1393"/>
      <c r="L267" s="1393"/>
      <c r="M267" s="333"/>
      <c r="N267" s="333">
        <v>1.5</v>
      </c>
      <c r="O267" s="333">
        <v>25</v>
      </c>
      <c r="P267" s="333">
        <v>12</v>
      </c>
      <c r="Q267" s="1393"/>
      <c r="R267" s="333">
        <f t="shared" si="145"/>
        <v>0</v>
      </c>
      <c r="S267" s="333"/>
      <c r="T267" s="333">
        <f t="shared" si="150"/>
        <v>0</v>
      </c>
      <c r="U267" s="333"/>
      <c r="V267" s="333">
        <f>Q267*N267</f>
        <v>0</v>
      </c>
      <c r="W267" s="333"/>
      <c r="X267" s="333"/>
      <c r="Y267" s="1543"/>
      <c r="Z267" s="333"/>
      <c r="AA267" s="333"/>
      <c r="AB267" s="333"/>
      <c r="AC267" s="327"/>
    </row>
    <row r="268" spans="1:29" s="66" customFormat="1" ht="24.95" customHeight="1">
      <c r="A268" s="1541"/>
      <c r="B268" s="1070" t="s">
        <v>133</v>
      </c>
      <c r="C268" s="1393"/>
      <c r="D268" s="1393"/>
      <c r="E268" s="1393"/>
      <c r="F268" s="1393"/>
      <c r="G268" s="1393"/>
      <c r="H268" s="1393"/>
      <c r="I268" s="1393"/>
      <c r="J268" s="1393"/>
      <c r="K268" s="1393"/>
      <c r="L268" s="1393"/>
      <c r="M268" s="333"/>
      <c r="N268" s="333">
        <v>1.5</v>
      </c>
      <c r="O268" s="333">
        <v>25</v>
      </c>
      <c r="P268" s="333">
        <v>12</v>
      </c>
      <c r="Q268" s="1393"/>
      <c r="R268" s="333">
        <f t="shared" si="145"/>
        <v>0</v>
      </c>
      <c r="S268" s="333"/>
      <c r="T268" s="333">
        <f t="shared" si="150"/>
        <v>0</v>
      </c>
      <c r="U268" s="333"/>
      <c r="V268" s="333">
        <f>Q268*N268</f>
        <v>0</v>
      </c>
      <c r="W268" s="333"/>
      <c r="X268" s="333"/>
      <c r="Y268" s="1543"/>
      <c r="Z268" s="333"/>
      <c r="AA268" s="333"/>
      <c r="AB268" s="333"/>
      <c r="AC268" s="327"/>
    </row>
    <row r="269" spans="1:29" s="64" customFormat="1" ht="24.95" customHeight="1">
      <c r="A269" s="1541"/>
      <c r="B269" s="321" t="s">
        <v>269</v>
      </c>
      <c r="C269" s="1393">
        <v>2</v>
      </c>
      <c r="D269" s="1393"/>
      <c r="E269" s="1393">
        <v>2</v>
      </c>
      <c r="F269" s="1393"/>
      <c r="G269" s="1393"/>
      <c r="H269" s="1393"/>
      <c r="I269" s="1393"/>
      <c r="J269" s="1393">
        <f>J270+J271+J272+J273+J274</f>
        <v>1</v>
      </c>
      <c r="K269" s="1393">
        <f t="shared" ref="K269:Y269" si="151">K270+K271+K272+K273+K274</f>
        <v>12</v>
      </c>
      <c r="L269" s="1393">
        <f t="shared" si="151"/>
        <v>0</v>
      </c>
      <c r="M269" s="333"/>
      <c r="N269" s="333">
        <v>1.5</v>
      </c>
      <c r="O269" s="333"/>
      <c r="P269" s="333"/>
      <c r="Q269" s="1393">
        <f t="shared" si="151"/>
        <v>1</v>
      </c>
      <c r="R269" s="333">
        <f t="shared" si="151"/>
        <v>1.5</v>
      </c>
      <c r="S269" s="333">
        <f t="shared" si="151"/>
        <v>0</v>
      </c>
      <c r="T269" s="333">
        <f t="shared" si="151"/>
        <v>1.5</v>
      </c>
      <c r="U269" s="333">
        <f t="shared" si="151"/>
        <v>0</v>
      </c>
      <c r="V269" s="333">
        <f t="shared" si="151"/>
        <v>1.5</v>
      </c>
      <c r="W269" s="333">
        <f t="shared" si="151"/>
        <v>0</v>
      </c>
      <c r="X269" s="333">
        <f t="shared" si="151"/>
        <v>0</v>
      </c>
      <c r="Y269" s="1543">
        <f t="shared" si="151"/>
        <v>0</v>
      </c>
      <c r="Z269" s="333"/>
      <c r="AA269" s="333"/>
      <c r="AB269" s="333"/>
      <c r="AC269" s="327"/>
    </row>
    <row r="270" spans="1:29" s="64" customFormat="1" ht="24.95" customHeight="1">
      <c r="A270" s="1541"/>
      <c r="B270" s="1070" t="s">
        <v>129</v>
      </c>
      <c r="C270" s="1393"/>
      <c r="D270" s="1393"/>
      <c r="E270" s="1393"/>
      <c r="F270" s="1393"/>
      <c r="G270" s="1393"/>
      <c r="H270" s="1393"/>
      <c r="I270" s="1393"/>
      <c r="J270" s="1393"/>
      <c r="K270" s="1393"/>
      <c r="L270" s="1393"/>
      <c r="M270" s="333"/>
      <c r="N270" s="333">
        <v>1.5</v>
      </c>
      <c r="O270" s="333">
        <v>25</v>
      </c>
      <c r="P270" s="333">
        <v>12</v>
      </c>
      <c r="Q270" s="1393"/>
      <c r="R270" s="333">
        <f t="shared" si="145"/>
        <v>0</v>
      </c>
      <c r="S270" s="333"/>
      <c r="T270" s="333">
        <f t="shared" ref="T270:T274" si="152">U270+V270+X270+Y270</f>
        <v>0</v>
      </c>
      <c r="U270" s="333"/>
      <c r="V270" s="333">
        <f>Q270*N270</f>
        <v>0</v>
      </c>
      <c r="W270" s="333"/>
      <c r="X270" s="333"/>
      <c r="Y270" s="1543"/>
      <c r="Z270" s="333"/>
      <c r="AA270" s="333"/>
      <c r="AB270" s="333"/>
      <c r="AC270" s="327"/>
    </row>
    <row r="271" spans="1:29" s="63" customFormat="1" ht="24.95" customHeight="1">
      <c r="A271" s="1541"/>
      <c r="B271" s="1070" t="s">
        <v>130</v>
      </c>
      <c r="C271" s="1393"/>
      <c r="D271" s="1393"/>
      <c r="E271" s="1393"/>
      <c r="F271" s="1393"/>
      <c r="G271" s="1393"/>
      <c r="H271" s="1393"/>
      <c r="I271" s="1393"/>
      <c r="J271" s="1393">
        <v>1</v>
      </c>
      <c r="K271" s="1393">
        <v>12</v>
      </c>
      <c r="L271" s="1393"/>
      <c r="M271" s="333"/>
      <c r="N271" s="333">
        <v>1.5</v>
      </c>
      <c r="O271" s="333">
        <v>25</v>
      </c>
      <c r="P271" s="333">
        <v>12</v>
      </c>
      <c r="Q271" s="1393">
        <v>1</v>
      </c>
      <c r="R271" s="333">
        <f t="shared" si="145"/>
        <v>1.5</v>
      </c>
      <c r="S271" s="333"/>
      <c r="T271" s="333">
        <f t="shared" si="152"/>
        <v>1.5</v>
      </c>
      <c r="U271" s="333"/>
      <c r="V271" s="333">
        <f>Q271*N271</f>
        <v>1.5</v>
      </c>
      <c r="W271" s="333"/>
      <c r="X271" s="333"/>
      <c r="Y271" s="1543"/>
      <c r="Z271" s="333"/>
      <c r="AA271" s="333"/>
      <c r="AB271" s="333"/>
      <c r="AC271" s="327"/>
    </row>
    <row r="272" spans="1:29" s="63" customFormat="1" ht="24.95" customHeight="1">
      <c r="A272" s="1541"/>
      <c r="B272" s="1070" t="s">
        <v>131</v>
      </c>
      <c r="C272" s="1393"/>
      <c r="D272" s="1393"/>
      <c r="E272" s="1393"/>
      <c r="F272" s="1393"/>
      <c r="G272" s="1393"/>
      <c r="H272" s="1393"/>
      <c r="I272" s="1393"/>
      <c r="J272" s="1393"/>
      <c r="K272" s="1393">
        <v>0</v>
      </c>
      <c r="L272" s="1393"/>
      <c r="M272" s="333"/>
      <c r="N272" s="333">
        <v>1.5</v>
      </c>
      <c r="O272" s="333">
        <v>25</v>
      </c>
      <c r="P272" s="333">
        <v>12</v>
      </c>
      <c r="Q272" s="1393"/>
      <c r="R272" s="333">
        <f t="shared" si="145"/>
        <v>0</v>
      </c>
      <c r="S272" s="333"/>
      <c r="T272" s="333">
        <f t="shared" si="152"/>
        <v>0</v>
      </c>
      <c r="U272" s="333"/>
      <c r="V272" s="333">
        <f>Q272*N272</f>
        <v>0</v>
      </c>
      <c r="W272" s="333"/>
      <c r="X272" s="333"/>
      <c r="Y272" s="1543"/>
      <c r="Z272" s="333"/>
      <c r="AA272" s="333"/>
      <c r="AB272" s="333"/>
      <c r="AC272" s="327"/>
    </row>
    <row r="273" spans="1:29" s="63" customFormat="1" ht="24.95" customHeight="1">
      <c r="A273" s="1541"/>
      <c r="B273" s="1070" t="s">
        <v>132</v>
      </c>
      <c r="C273" s="1393"/>
      <c r="D273" s="1393"/>
      <c r="E273" s="1393"/>
      <c r="F273" s="1393"/>
      <c r="G273" s="1393"/>
      <c r="H273" s="1393"/>
      <c r="I273" s="1393"/>
      <c r="J273" s="1393"/>
      <c r="K273" s="1393">
        <v>0</v>
      </c>
      <c r="L273" s="1393"/>
      <c r="M273" s="333"/>
      <c r="N273" s="333">
        <v>1.5</v>
      </c>
      <c r="O273" s="333">
        <v>25</v>
      </c>
      <c r="P273" s="333">
        <v>12</v>
      </c>
      <c r="Q273" s="1393"/>
      <c r="R273" s="333">
        <f t="shared" si="145"/>
        <v>0</v>
      </c>
      <c r="S273" s="333"/>
      <c r="T273" s="333">
        <f t="shared" si="152"/>
        <v>0</v>
      </c>
      <c r="U273" s="333"/>
      <c r="V273" s="333">
        <f>Q273*N273</f>
        <v>0</v>
      </c>
      <c r="W273" s="333"/>
      <c r="X273" s="333"/>
      <c r="Y273" s="1543"/>
      <c r="Z273" s="333"/>
      <c r="AA273" s="333"/>
      <c r="AB273" s="333"/>
      <c r="AC273" s="327"/>
    </row>
    <row r="274" spans="1:29" s="63" customFormat="1" ht="24.95" customHeight="1">
      <c r="A274" s="1541"/>
      <c r="B274" s="1070" t="s">
        <v>133</v>
      </c>
      <c r="C274" s="1393"/>
      <c r="D274" s="1393"/>
      <c r="E274" s="1393"/>
      <c r="F274" s="1393"/>
      <c r="G274" s="1393"/>
      <c r="H274" s="1393"/>
      <c r="I274" s="1393"/>
      <c r="J274" s="1393"/>
      <c r="K274" s="1393">
        <v>0</v>
      </c>
      <c r="L274" s="1393"/>
      <c r="M274" s="333"/>
      <c r="N274" s="333">
        <v>1.5</v>
      </c>
      <c r="O274" s="333">
        <v>25</v>
      </c>
      <c r="P274" s="333">
        <v>12</v>
      </c>
      <c r="Q274" s="1393"/>
      <c r="R274" s="333">
        <f t="shared" si="145"/>
        <v>0</v>
      </c>
      <c r="S274" s="333"/>
      <c r="T274" s="333">
        <f t="shared" si="152"/>
        <v>0</v>
      </c>
      <c r="U274" s="333"/>
      <c r="V274" s="333">
        <f>Q274*N274</f>
        <v>0</v>
      </c>
      <c r="W274" s="333"/>
      <c r="X274" s="333"/>
      <c r="Y274" s="1543"/>
      <c r="Z274" s="333"/>
      <c r="AA274" s="333"/>
      <c r="AB274" s="333"/>
      <c r="AC274" s="327"/>
    </row>
    <row r="275" spans="1:29" s="63" customFormat="1" ht="24.95" customHeight="1">
      <c r="A275" s="1541"/>
      <c r="B275" s="321" t="s">
        <v>271</v>
      </c>
      <c r="C275" s="1393">
        <v>2</v>
      </c>
      <c r="D275" s="1393"/>
      <c r="E275" s="1393">
        <v>2</v>
      </c>
      <c r="F275" s="1393"/>
      <c r="G275" s="1393"/>
      <c r="H275" s="1393"/>
      <c r="I275" s="1393"/>
      <c r="J275" s="1393">
        <f>J276+J277+J278+J279+J280</f>
        <v>1</v>
      </c>
      <c r="K275" s="1393">
        <f t="shared" ref="K275:Y275" si="153">K276+K277+K278+K279+K280</f>
        <v>9</v>
      </c>
      <c r="L275" s="1393">
        <f t="shared" si="153"/>
        <v>0</v>
      </c>
      <c r="M275" s="333"/>
      <c r="N275" s="333">
        <v>1.5</v>
      </c>
      <c r="O275" s="333"/>
      <c r="P275" s="333"/>
      <c r="Q275" s="1393">
        <f>Q276+Q277+Q278+Q279+Q280</f>
        <v>1</v>
      </c>
      <c r="R275" s="333">
        <f t="shared" si="153"/>
        <v>1.5</v>
      </c>
      <c r="S275" s="333">
        <f t="shared" si="153"/>
        <v>0</v>
      </c>
      <c r="T275" s="333">
        <f t="shared" si="153"/>
        <v>1.5</v>
      </c>
      <c r="U275" s="333">
        <f t="shared" si="153"/>
        <v>0</v>
      </c>
      <c r="V275" s="333">
        <f t="shared" si="153"/>
        <v>1.5</v>
      </c>
      <c r="W275" s="333">
        <f t="shared" si="153"/>
        <v>0</v>
      </c>
      <c r="X275" s="333">
        <f t="shared" si="153"/>
        <v>0</v>
      </c>
      <c r="Y275" s="1543">
        <f t="shared" si="153"/>
        <v>0</v>
      </c>
      <c r="Z275" s="333"/>
      <c r="AA275" s="333"/>
      <c r="AB275" s="333"/>
      <c r="AC275" s="327"/>
    </row>
    <row r="276" spans="1:29" s="63" customFormat="1" ht="24.95" customHeight="1">
      <c r="A276" s="1541"/>
      <c r="B276" s="1070" t="s">
        <v>129</v>
      </c>
      <c r="C276" s="1393"/>
      <c r="D276" s="1393"/>
      <c r="E276" s="1393"/>
      <c r="F276" s="1393"/>
      <c r="G276" s="1393"/>
      <c r="H276" s="1393"/>
      <c r="I276" s="1393"/>
      <c r="J276" s="1393"/>
      <c r="K276" s="1393"/>
      <c r="L276" s="1393"/>
      <c r="M276" s="333"/>
      <c r="N276" s="333">
        <v>1.5</v>
      </c>
      <c r="O276" s="333">
        <v>25</v>
      </c>
      <c r="P276" s="333">
        <v>12</v>
      </c>
      <c r="Q276" s="1393"/>
      <c r="R276" s="333">
        <f t="shared" si="145"/>
        <v>0</v>
      </c>
      <c r="S276" s="333"/>
      <c r="T276" s="333">
        <f t="shared" ref="T276:T280" si="154">U276+V276+X276+Y276</f>
        <v>0</v>
      </c>
      <c r="U276" s="333"/>
      <c r="V276" s="333">
        <f>Q276*N276</f>
        <v>0</v>
      </c>
      <c r="W276" s="333"/>
      <c r="X276" s="333"/>
      <c r="Y276" s="1543"/>
      <c r="Z276" s="333"/>
      <c r="AA276" s="333"/>
      <c r="AB276" s="333"/>
      <c r="AC276" s="327"/>
    </row>
    <row r="277" spans="1:29" s="63" customFormat="1" ht="24.95" customHeight="1">
      <c r="A277" s="1541"/>
      <c r="B277" s="1070" t="s">
        <v>130</v>
      </c>
      <c r="C277" s="1393"/>
      <c r="D277" s="1393"/>
      <c r="E277" s="1393"/>
      <c r="F277" s="1393"/>
      <c r="G277" s="1393"/>
      <c r="H277" s="1393"/>
      <c r="I277" s="1393"/>
      <c r="J277" s="1393">
        <v>1</v>
      </c>
      <c r="K277" s="1393">
        <v>9</v>
      </c>
      <c r="L277" s="1393"/>
      <c r="M277" s="333"/>
      <c r="N277" s="333">
        <v>1.5</v>
      </c>
      <c r="O277" s="333">
        <v>25</v>
      </c>
      <c r="P277" s="333">
        <v>12</v>
      </c>
      <c r="Q277" s="1393">
        <v>1</v>
      </c>
      <c r="R277" s="333">
        <f t="shared" si="145"/>
        <v>1.5</v>
      </c>
      <c r="S277" s="333"/>
      <c r="T277" s="333">
        <f t="shared" si="154"/>
        <v>1.5</v>
      </c>
      <c r="U277" s="333"/>
      <c r="V277" s="333">
        <f>Q277*N277</f>
        <v>1.5</v>
      </c>
      <c r="W277" s="333"/>
      <c r="X277" s="333"/>
      <c r="Y277" s="1543"/>
      <c r="Z277" s="333"/>
      <c r="AA277" s="333"/>
      <c r="AB277" s="333"/>
      <c r="AC277" s="327"/>
    </row>
    <row r="278" spans="1:29" s="63" customFormat="1" ht="24.95" customHeight="1">
      <c r="A278" s="1541"/>
      <c r="B278" s="1070" t="s">
        <v>131</v>
      </c>
      <c r="C278" s="1393"/>
      <c r="D278" s="1393"/>
      <c r="E278" s="1393"/>
      <c r="F278" s="1393"/>
      <c r="G278" s="1393"/>
      <c r="H278" s="1393"/>
      <c r="I278" s="1393"/>
      <c r="J278" s="1393"/>
      <c r="K278" s="1393"/>
      <c r="L278" s="1393"/>
      <c r="M278" s="333"/>
      <c r="N278" s="333">
        <v>1.5</v>
      </c>
      <c r="O278" s="333">
        <v>25</v>
      </c>
      <c r="P278" s="333">
        <v>12</v>
      </c>
      <c r="Q278" s="1393"/>
      <c r="R278" s="333">
        <f t="shared" si="145"/>
        <v>0</v>
      </c>
      <c r="S278" s="333"/>
      <c r="T278" s="333">
        <f t="shared" si="154"/>
        <v>0</v>
      </c>
      <c r="U278" s="333"/>
      <c r="V278" s="333">
        <f>Q278*N278</f>
        <v>0</v>
      </c>
      <c r="W278" s="333"/>
      <c r="X278" s="333"/>
      <c r="Y278" s="1543"/>
      <c r="Z278" s="333"/>
      <c r="AA278" s="333"/>
      <c r="AB278" s="333"/>
      <c r="AC278" s="327"/>
    </row>
    <row r="279" spans="1:29" s="63" customFormat="1" ht="24.95" customHeight="1">
      <c r="A279" s="1541"/>
      <c r="B279" s="1070" t="s">
        <v>132</v>
      </c>
      <c r="C279" s="1393"/>
      <c r="D279" s="1393"/>
      <c r="E279" s="1393"/>
      <c r="F279" s="1393"/>
      <c r="G279" s="1393"/>
      <c r="H279" s="1393"/>
      <c r="I279" s="1393"/>
      <c r="J279" s="1393"/>
      <c r="K279" s="1393"/>
      <c r="L279" s="1393"/>
      <c r="M279" s="333"/>
      <c r="N279" s="333">
        <v>1.5</v>
      </c>
      <c r="O279" s="333">
        <v>25</v>
      </c>
      <c r="P279" s="333">
        <v>12</v>
      </c>
      <c r="Q279" s="1393"/>
      <c r="R279" s="333">
        <f t="shared" si="145"/>
        <v>0</v>
      </c>
      <c r="S279" s="333"/>
      <c r="T279" s="333">
        <f t="shared" si="154"/>
        <v>0</v>
      </c>
      <c r="U279" s="333"/>
      <c r="V279" s="333">
        <f>Q279*N279</f>
        <v>0</v>
      </c>
      <c r="W279" s="333"/>
      <c r="X279" s="333"/>
      <c r="Y279" s="1543"/>
      <c r="Z279" s="333"/>
      <c r="AA279" s="333"/>
      <c r="AB279" s="333"/>
      <c r="AC279" s="327"/>
    </row>
    <row r="280" spans="1:29" s="63" customFormat="1" ht="24.95" customHeight="1">
      <c r="A280" s="1541"/>
      <c r="B280" s="1070" t="s">
        <v>133</v>
      </c>
      <c r="C280" s="1393"/>
      <c r="D280" s="1393"/>
      <c r="E280" s="1393"/>
      <c r="F280" s="1393"/>
      <c r="G280" s="1393"/>
      <c r="H280" s="1393"/>
      <c r="I280" s="1393"/>
      <c r="J280" s="1393"/>
      <c r="K280" s="1393"/>
      <c r="L280" s="1393"/>
      <c r="M280" s="333"/>
      <c r="N280" s="333">
        <v>1.5</v>
      </c>
      <c r="O280" s="333">
        <v>25</v>
      </c>
      <c r="P280" s="333">
        <v>12</v>
      </c>
      <c r="Q280" s="1393"/>
      <c r="R280" s="333">
        <f t="shared" si="145"/>
        <v>0</v>
      </c>
      <c r="S280" s="333"/>
      <c r="T280" s="333">
        <f t="shared" si="154"/>
        <v>0</v>
      </c>
      <c r="U280" s="333"/>
      <c r="V280" s="333">
        <f>Q280*N280</f>
        <v>0</v>
      </c>
      <c r="W280" s="333"/>
      <c r="X280" s="333"/>
      <c r="Y280" s="1543"/>
      <c r="Z280" s="333"/>
      <c r="AA280" s="333"/>
      <c r="AB280" s="333"/>
      <c r="AC280" s="327"/>
    </row>
    <row r="281" spans="1:29" s="64" customFormat="1" ht="15.75">
      <c r="A281" s="296" t="s">
        <v>841</v>
      </c>
      <c r="B281" s="321" t="s">
        <v>842</v>
      </c>
      <c r="C281" s="1071">
        <f>C282</f>
        <v>19</v>
      </c>
      <c r="D281" s="1071">
        <f t="shared" ref="D281:AB281" si="155">D282</f>
        <v>2</v>
      </c>
      <c r="E281" s="1071">
        <f t="shared" si="155"/>
        <v>15</v>
      </c>
      <c r="F281" s="1071">
        <f t="shared" si="155"/>
        <v>2</v>
      </c>
      <c r="G281" s="1071">
        <f t="shared" si="155"/>
        <v>0</v>
      </c>
      <c r="H281" s="1071">
        <f t="shared" si="155"/>
        <v>0</v>
      </c>
      <c r="I281" s="1071">
        <f t="shared" si="155"/>
        <v>0</v>
      </c>
      <c r="J281" s="1071">
        <f t="shared" si="155"/>
        <v>10</v>
      </c>
      <c r="K281" s="1071">
        <f t="shared" si="155"/>
        <v>220</v>
      </c>
      <c r="L281" s="1071">
        <f t="shared" si="155"/>
        <v>3</v>
      </c>
      <c r="M281" s="1071">
        <f t="shared" si="155"/>
        <v>0</v>
      </c>
      <c r="N281" s="1071">
        <f t="shared" si="155"/>
        <v>0</v>
      </c>
      <c r="O281" s="1071">
        <f t="shared" si="155"/>
        <v>0</v>
      </c>
      <c r="P281" s="1071">
        <f t="shared" si="155"/>
        <v>0</v>
      </c>
      <c r="Q281" s="1071">
        <f t="shared" si="155"/>
        <v>10</v>
      </c>
      <c r="R281" s="1071">
        <f t="shared" si="155"/>
        <v>16.266666666666666</v>
      </c>
      <c r="S281" s="1071">
        <f t="shared" si="155"/>
        <v>2</v>
      </c>
      <c r="T281" s="324">
        <f t="shared" si="155"/>
        <v>16.266666666666666</v>
      </c>
      <c r="U281" s="324">
        <f t="shared" si="155"/>
        <v>0</v>
      </c>
      <c r="V281" s="324">
        <f t="shared" si="155"/>
        <v>15</v>
      </c>
      <c r="W281" s="1071">
        <f t="shared" si="155"/>
        <v>4</v>
      </c>
      <c r="X281" s="324">
        <f t="shared" si="155"/>
        <v>0.26666666666666666</v>
      </c>
      <c r="Y281" s="1066">
        <f t="shared" si="155"/>
        <v>1</v>
      </c>
      <c r="Z281" s="324">
        <f t="shared" si="155"/>
        <v>4.1999999999999993</v>
      </c>
      <c r="AA281" s="324">
        <f t="shared" si="155"/>
        <v>0.88666666666666594</v>
      </c>
      <c r="AB281" s="324">
        <f t="shared" si="155"/>
        <v>1.5399999999999994</v>
      </c>
      <c r="AC281" s="1567"/>
    </row>
    <row r="282" spans="1:29" s="64" customFormat="1" ht="24.95" customHeight="1">
      <c r="A282" s="1537">
        <v>1</v>
      </c>
      <c r="B282" s="1537" t="s">
        <v>330</v>
      </c>
      <c r="C282" s="1071">
        <f>SUM(D282:F282)</f>
        <v>19</v>
      </c>
      <c r="D282" s="1071">
        <v>2</v>
      </c>
      <c r="E282" s="1071">
        <v>15</v>
      </c>
      <c r="F282" s="1071">
        <v>2</v>
      </c>
      <c r="G282" s="1071"/>
      <c r="H282" s="1071"/>
      <c r="I282" s="1071"/>
      <c r="J282" s="1071">
        <f>J283+J289</f>
        <v>10</v>
      </c>
      <c r="K282" s="1071">
        <f t="shared" ref="K282:Z282" si="156">K283+K289</f>
        <v>220</v>
      </c>
      <c r="L282" s="1071">
        <f t="shared" si="156"/>
        <v>3</v>
      </c>
      <c r="M282" s="324"/>
      <c r="N282" s="324"/>
      <c r="O282" s="324"/>
      <c r="P282" s="324"/>
      <c r="Q282" s="1071">
        <f t="shared" si="156"/>
        <v>10</v>
      </c>
      <c r="R282" s="324">
        <f t="shared" si="156"/>
        <v>16.266666666666666</v>
      </c>
      <c r="S282" s="324">
        <f t="shared" si="156"/>
        <v>2</v>
      </c>
      <c r="T282" s="324">
        <f t="shared" si="156"/>
        <v>16.266666666666666</v>
      </c>
      <c r="U282" s="324">
        <f t="shared" si="156"/>
        <v>0</v>
      </c>
      <c r="V282" s="324">
        <f t="shared" si="156"/>
        <v>15</v>
      </c>
      <c r="W282" s="324">
        <f t="shared" si="156"/>
        <v>4</v>
      </c>
      <c r="X282" s="324">
        <f t="shared" si="156"/>
        <v>0.26666666666666666</v>
      </c>
      <c r="Y282" s="1066">
        <f t="shared" si="156"/>
        <v>1</v>
      </c>
      <c r="Z282" s="324">
        <f t="shared" si="156"/>
        <v>4.1999999999999993</v>
      </c>
      <c r="AA282" s="324">
        <f>(T282-E282)*0.7</f>
        <v>0.88666666666666594</v>
      </c>
      <c r="AB282" s="324">
        <f>(Z282-F282)*0.7</f>
        <v>1.5399999999999994</v>
      </c>
      <c r="AC282" s="321"/>
    </row>
    <row r="283" spans="1:29" s="62" customFormat="1" ht="24.95" customHeight="1">
      <c r="A283" s="1541"/>
      <c r="B283" s="321" t="s">
        <v>37</v>
      </c>
      <c r="C283" s="1393">
        <v>16</v>
      </c>
      <c r="D283" s="1393">
        <v>2</v>
      </c>
      <c r="E283" s="1393">
        <v>12</v>
      </c>
      <c r="F283" s="1393">
        <v>2</v>
      </c>
      <c r="G283" s="1393"/>
      <c r="H283" s="1393"/>
      <c r="I283" s="1393"/>
      <c r="J283" s="1393">
        <f>J284+J285+J286+J287+J288</f>
        <v>8</v>
      </c>
      <c r="K283" s="1393">
        <f t="shared" ref="K283:Y283" si="157">K284+K285+K286+K287+K288</f>
        <v>198</v>
      </c>
      <c r="L283" s="1393">
        <f t="shared" si="157"/>
        <v>3</v>
      </c>
      <c r="M283" s="333"/>
      <c r="N283" s="333">
        <v>1.5</v>
      </c>
      <c r="O283" s="333"/>
      <c r="P283" s="333"/>
      <c r="Q283" s="1393">
        <f t="shared" si="157"/>
        <v>8</v>
      </c>
      <c r="R283" s="333">
        <f t="shared" si="157"/>
        <v>13.266666666666666</v>
      </c>
      <c r="S283" s="333">
        <v>2</v>
      </c>
      <c r="T283" s="333">
        <f t="shared" si="157"/>
        <v>13.266666666666666</v>
      </c>
      <c r="U283" s="333">
        <f t="shared" si="157"/>
        <v>0</v>
      </c>
      <c r="V283" s="333">
        <f t="shared" si="157"/>
        <v>12</v>
      </c>
      <c r="W283" s="333">
        <f t="shared" si="157"/>
        <v>4</v>
      </c>
      <c r="X283" s="333">
        <f t="shared" si="157"/>
        <v>0.26666666666666666</v>
      </c>
      <c r="Y283" s="1543">
        <f t="shared" si="157"/>
        <v>1</v>
      </c>
      <c r="Z283" s="333">
        <f>6*70%</f>
        <v>4.1999999999999993</v>
      </c>
      <c r="AA283" s="333"/>
      <c r="AB283" s="333"/>
      <c r="AC283" s="327"/>
    </row>
    <row r="284" spans="1:29" s="62" customFormat="1" ht="24.95" customHeight="1">
      <c r="A284" s="1541"/>
      <c r="B284" s="1070" t="s">
        <v>129</v>
      </c>
      <c r="C284" s="1393"/>
      <c r="D284" s="1393"/>
      <c r="E284" s="1393"/>
      <c r="F284" s="1393"/>
      <c r="G284" s="1393"/>
      <c r="H284" s="1393"/>
      <c r="I284" s="1393"/>
      <c r="J284" s="1393">
        <v>1</v>
      </c>
      <c r="K284" s="1393">
        <v>31</v>
      </c>
      <c r="L284" s="1393">
        <v>2</v>
      </c>
      <c r="M284" s="333"/>
      <c r="N284" s="333">
        <v>1.5</v>
      </c>
      <c r="O284" s="333">
        <v>30</v>
      </c>
      <c r="P284" s="333">
        <v>15</v>
      </c>
      <c r="Q284" s="1393">
        <v>1</v>
      </c>
      <c r="R284" s="333">
        <f t="shared" ref="R284:R294" si="158">S284+T284+Z284</f>
        <v>2.7</v>
      </c>
      <c r="S284" s="333"/>
      <c r="T284" s="333">
        <f t="shared" ref="T284:T288" si="159">U284+V284+X284+Y284</f>
        <v>2.7</v>
      </c>
      <c r="U284" s="333"/>
      <c r="V284" s="333">
        <f>Q284*N284</f>
        <v>1.5</v>
      </c>
      <c r="W284" s="333">
        <f t="shared" ref="W284:W285" si="160">(K284+L284)-(O284*Q284)</f>
        <v>3</v>
      </c>
      <c r="X284" s="333">
        <f t="shared" ref="X284:X285" si="161">W284/P284</f>
        <v>0.2</v>
      </c>
      <c r="Y284" s="1543">
        <v>1</v>
      </c>
      <c r="Z284" s="333"/>
      <c r="AA284" s="333"/>
      <c r="AB284" s="333"/>
      <c r="AC284" s="327"/>
    </row>
    <row r="285" spans="1:29" s="62" customFormat="1" ht="24.95" customHeight="1">
      <c r="A285" s="1541"/>
      <c r="B285" s="1070" t="s">
        <v>130</v>
      </c>
      <c r="C285" s="1393"/>
      <c r="D285" s="1393"/>
      <c r="E285" s="1393"/>
      <c r="F285" s="1393"/>
      <c r="G285" s="1393"/>
      <c r="H285" s="1393"/>
      <c r="I285" s="1393"/>
      <c r="J285" s="1393">
        <v>1</v>
      </c>
      <c r="K285" s="1393">
        <v>31</v>
      </c>
      <c r="L285" s="1393"/>
      <c r="M285" s="333"/>
      <c r="N285" s="333">
        <v>1.5</v>
      </c>
      <c r="O285" s="333">
        <v>30</v>
      </c>
      <c r="P285" s="333">
        <v>15</v>
      </c>
      <c r="Q285" s="1393">
        <v>1</v>
      </c>
      <c r="R285" s="333">
        <f t="shared" si="158"/>
        <v>1.5666666666666667</v>
      </c>
      <c r="S285" s="333"/>
      <c r="T285" s="333">
        <f t="shared" si="159"/>
        <v>1.5666666666666667</v>
      </c>
      <c r="U285" s="333"/>
      <c r="V285" s="333">
        <f>Q285*N285</f>
        <v>1.5</v>
      </c>
      <c r="W285" s="333">
        <f t="shared" si="160"/>
        <v>1</v>
      </c>
      <c r="X285" s="333">
        <f t="shared" si="161"/>
        <v>6.6666666666666666E-2</v>
      </c>
      <c r="Y285" s="1543"/>
      <c r="Z285" s="333"/>
      <c r="AA285" s="333"/>
      <c r="AB285" s="333"/>
      <c r="AC285" s="327"/>
    </row>
    <row r="286" spans="1:29" s="62" customFormat="1" ht="24.95" customHeight="1">
      <c r="A286" s="1541"/>
      <c r="B286" s="1070" t="s">
        <v>131</v>
      </c>
      <c r="C286" s="1393"/>
      <c r="D286" s="1393"/>
      <c r="E286" s="1393"/>
      <c r="F286" s="1393"/>
      <c r="G286" s="1393"/>
      <c r="H286" s="1393"/>
      <c r="I286" s="1393"/>
      <c r="J286" s="1393">
        <v>2</v>
      </c>
      <c r="K286" s="1393">
        <v>38</v>
      </c>
      <c r="L286" s="1393">
        <v>1</v>
      </c>
      <c r="M286" s="333"/>
      <c r="N286" s="333">
        <v>1.5</v>
      </c>
      <c r="O286" s="333">
        <v>30</v>
      </c>
      <c r="P286" s="333">
        <v>15</v>
      </c>
      <c r="Q286" s="1393">
        <v>2</v>
      </c>
      <c r="R286" s="333">
        <f t="shared" si="158"/>
        <v>3</v>
      </c>
      <c r="S286" s="333"/>
      <c r="T286" s="333">
        <f t="shared" si="159"/>
        <v>3</v>
      </c>
      <c r="U286" s="333"/>
      <c r="V286" s="333">
        <f>Q286*N286</f>
        <v>3</v>
      </c>
      <c r="W286" s="333"/>
      <c r="X286" s="333"/>
      <c r="Y286" s="1543"/>
      <c r="Z286" s="333"/>
      <c r="AA286" s="333"/>
      <c r="AB286" s="333"/>
      <c r="AC286" s="327"/>
    </row>
    <row r="287" spans="1:29" s="62" customFormat="1" ht="24.95" customHeight="1">
      <c r="A287" s="1541"/>
      <c r="B287" s="1070" t="s">
        <v>132</v>
      </c>
      <c r="C287" s="1393"/>
      <c r="D287" s="1393"/>
      <c r="E287" s="1393"/>
      <c r="F287" s="1393"/>
      <c r="G287" s="1393"/>
      <c r="H287" s="1393"/>
      <c r="I287" s="1393"/>
      <c r="J287" s="1393">
        <v>2</v>
      </c>
      <c r="K287" s="1393">
        <v>48</v>
      </c>
      <c r="L287" s="1393"/>
      <c r="M287" s="333"/>
      <c r="N287" s="333">
        <v>1.5</v>
      </c>
      <c r="O287" s="333">
        <v>30</v>
      </c>
      <c r="P287" s="333">
        <v>15</v>
      </c>
      <c r="Q287" s="1393">
        <v>2</v>
      </c>
      <c r="R287" s="333">
        <f t="shared" si="158"/>
        <v>3</v>
      </c>
      <c r="S287" s="333"/>
      <c r="T287" s="333">
        <f t="shared" si="159"/>
        <v>3</v>
      </c>
      <c r="U287" s="333"/>
      <c r="V287" s="333">
        <f>Q287*N287</f>
        <v>3</v>
      </c>
      <c r="W287" s="333"/>
      <c r="X287" s="333"/>
      <c r="Y287" s="1543"/>
      <c r="Z287" s="333"/>
      <c r="AA287" s="333"/>
      <c r="AB287" s="333"/>
      <c r="AC287" s="327"/>
    </row>
    <row r="288" spans="1:29" s="62" customFormat="1" ht="24.95" customHeight="1">
      <c r="A288" s="1541"/>
      <c r="B288" s="1070" t="s">
        <v>133</v>
      </c>
      <c r="C288" s="1393"/>
      <c r="D288" s="1393"/>
      <c r="E288" s="1393"/>
      <c r="F288" s="1393"/>
      <c r="G288" s="1393"/>
      <c r="H288" s="1393"/>
      <c r="I288" s="1393"/>
      <c r="J288" s="1393">
        <v>2</v>
      </c>
      <c r="K288" s="1393">
        <v>50</v>
      </c>
      <c r="L288" s="1393"/>
      <c r="M288" s="333"/>
      <c r="N288" s="333">
        <v>1.5</v>
      </c>
      <c r="O288" s="333">
        <v>30</v>
      </c>
      <c r="P288" s="333">
        <v>15</v>
      </c>
      <c r="Q288" s="1393">
        <v>2</v>
      </c>
      <c r="R288" s="333">
        <f t="shared" si="158"/>
        <v>3</v>
      </c>
      <c r="S288" s="333"/>
      <c r="T288" s="333">
        <f t="shared" si="159"/>
        <v>3</v>
      </c>
      <c r="U288" s="333"/>
      <c r="V288" s="333">
        <f>Q288*N288</f>
        <v>3</v>
      </c>
      <c r="W288" s="333"/>
      <c r="X288" s="333"/>
      <c r="Y288" s="1543"/>
      <c r="Z288" s="333"/>
      <c r="AA288" s="333"/>
      <c r="AB288" s="333"/>
      <c r="AC288" s="327"/>
    </row>
    <row r="289" spans="1:29" s="62" customFormat="1" ht="24.95" customHeight="1">
      <c r="A289" s="1541"/>
      <c r="B289" s="321" t="s">
        <v>247</v>
      </c>
      <c r="C289" s="1393">
        <v>3</v>
      </c>
      <c r="D289" s="1393">
        <v>0</v>
      </c>
      <c r="E289" s="1393">
        <v>3</v>
      </c>
      <c r="F289" s="1393">
        <v>0</v>
      </c>
      <c r="G289" s="1393"/>
      <c r="H289" s="1393"/>
      <c r="I289" s="1393"/>
      <c r="J289" s="1393">
        <f>J290+J291+J292+J293+J294</f>
        <v>2</v>
      </c>
      <c r="K289" s="1393">
        <f t="shared" ref="K289:Y289" si="162">K290+K291+K292+K293+K294</f>
        <v>22</v>
      </c>
      <c r="L289" s="1393">
        <f t="shared" si="162"/>
        <v>0</v>
      </c>
      <c r="M289" s="333"/>
      <c r="N289" s="333">
        <v>1.5</v>
      </c>
      <c r="O289" s="333"/>
      <c r="P289" s="333"/>
      <c r="Q289" s="1393">
        <f t="shared" si="162"/>
        <v>2</v>
      </c>
      <c r="R289" s="333">
        <f t="shared" si="162"/>
        <v>3</v>
      </c>
      <c r="S289" s="333">
        <f t="shared" si="162"/>
        <v>0</v>
      </c>
      <c r="T289" s="333">
        <f t="shared" si="162"/>
        <v>3</v>
      </c>
      <c r="U289" s="333">
        <f t="shared" si="162"/>
        <v>0</v>
      </c>
      <c r="V289" s="333">
        <f t="shared" si="162"/>
        <v>3</v>
      </c>
      <c r="W289" s="333">
        <f t="shared" si="162"/>
        <v>0</v>
      </c>
      <c r="X289" s="333">
        <f t="shared" si="162"/>
        <v>0</v>
      </c>
      <c r="Y289" s="1543">
        <f t="shared" si="162"/>
        <v>0</v>
      </c>
      <c r="Z289" s="333"/>
      <c r="AA289" s="333"/>
      <c r="AB289" s="333"/>
      <c r="AC289" s="327"/>
    </row>
    <row r="290" spans="1:29" s="62" customFormat="1" ht="24.95" customHeight="1">
      <c r="A290" s="1541"/>
      <c r="B290" s="1070" t="s">
        <v>129</v>
      </c>
      <c r="C290" s="1393"/>
      <c r="D290" s="1393"/>
      <c r="E290" s="1393"/>
      <c r="F290" s="1393"/>
      <c r="G290" s="1393"/>
      <c r="H290" s="1393"/>
      <c r="I290" s="1393"/>
      <c r="J290" s="1393">
        <v>1</v>
      </c>
      <c r="K290" s="1393">
        <v>11</v>
      </c>
      <c r="L290" s="1393"/>
      <c r="M290" s="333"/>
      <c r="N290" s="333">
        <v>1.5</v>
      </c>
      <c r="O290" s="333">
        <v>30</v>
      </c>
      <c r="P290" s="333">
        <v>15</v>
      </c>
      <c r="Q290" s="1393">
        <v>1</v>
      </c>
      <c r="R290" s="333">
        <f t="shared" si="158"/>
        <v>1.5</v>
      </c>
      <c r="S290" s="333"/>
      <c r="T290" s="333">
        <f t="shared" ref="T290:T294" si="163">U290+V290+X290+Y290</f>
        <v>1.5</v>
      </c>
      <c r="U290" s="333"/>
      <c r="V290" s="333">
        <f>Q290*N290</f>
        <v>1.5</v>
      </c>
      <c r="W290" s="333"/>
      <c r="X290" s="333"/>
      <c r="Y290" s="1543"/>
      <c r="Z290" s="333"/>
      <c r="AA290" s="333"/>
      <c r="AB290" s="333"/>
      <c r="AC290" s="327"/>
    </row>
    <row r="291" spans="1:29" s="62" customFormat="1" ht="24.95" customHeight="1">
      <c r="A291" s="1541"/>
      <c r="B291" s="1070" t="s">
        <v>130</v>
      </c>
      <c r="C291" s="1393"/>
      <c r="D291" s="1393"/>
      <c r="E291" s="1393"/>
      <c r="F291" s="1393"/>
      <c r="G291" s="1393"/>
      <c r="H291" s="1393"/>
      <c r="I291" s="1393"/>
      <c r="J291" s="1393">
        <v>1</v>
      </c>
      <c r="K291" s="1393">
        <v>11</v>
      </c>
      <c r="L291" s="1393"/>
      <c r="M291" s="333"/>
      <c r="N291" s="333">
        <v>1.5</v>
      </c>
      <c r="O291" s="333">
        <v>30</v>
      </c>
      <c r="P291" s="333">
        <v>15</v>
      </c>
      <c r="Q291" s="1393">
        <v>1</v>
      </c>
      <c r="R291" s="333">
        <f t="shared" si="158"/>
        <v>1.5</v>
      </c>
      <c r="S291" s="333"/>
      <c r="T291" s="333">
        <f t="shared" si="163"/>
        <v>1.5</v>
      </c>
      <c r="U291" s="333"/>
      <c r="V291" s="333">
        <f>Q291*N291</f>
        <v>1.5</v>
      </c>
      <c r="W291" s="333"/>
      <c r="X291" s="333"/>
      <c r="Y291" s="1543"/>
      <c r="Z291" s="333"/>
      <c r="AA291" s="333"/>
      <c r="AB291" s="333"/>
      <c r="AC291" s="327"/>
    </row>
    <row r="292" spans="1:29" s="62" customFormat="1" ht="24.95" customHeight="1">
      <c r="A292" s="1541"/>
      <c r="B292" s="1070" t="s">
        <v>131</v>
      </c>
      <c r="C292" s="1393"/>
      <c r="D292" s="1393"/>
      <c r="E292" s="1393"/>
      <c r="F292" s="1393"/>
      <c r="G292" s="1393"/>
      <c r="H292" s="1393"/>
      <c r="I292" s="1393"/>
      <c r="J292" s="1393"/>
      <c r="K292" s="1393"/>
      <c r="L292" s="1393"/>
      <c r="M292" s="333"/>
      <c r="N292" s="333">
        <v>1.5</v>
      </c>
      <c r="O292" s="333">
        <v>30</v>
      </c>
      <c r="P292" s="333">
        <v>15</v>
      </c>
      <c r="Q292" s="1393"/>
      <c r="R292" s="333">
        <f t="shared" si="158"/>
        <v>0</v>
      </c>
      <c r="S292" s="333"/>
      <c r="T292" s="333">
        <f t="shared" si="163"/>
        <v>0</v>
      </c>
      <c r="U292" s="333"/>
      <c r="V292" s="333">
        <f>Q292*N292</f>
        <v>0</v>
      </c>
      <c r="W292" s="333"/>
      <c r="X292" s="333"/>
      <c r="Y292" s="1543"/>
      <c r="Z292" s="333"/>
      <c r="AA292" s="333"/>
      <c r="AB292" s="333"/>
      <c r="AC292" s="327"/>
    </row>
    <row r="293" spans="1:29" s="62" customFormat="1" ht="24.95" customHeight="1">
      <c r="A293" s="1541"/>
      <c r="B293" s="1070" t="s">
        <v>132</v>
      </c>
      <c r="C293" s="1393"/>
      <c r="D293" s="1393"/>
      <c r="E293" s="1393"/>
      <c r="F293" s="1393"/>
      <c r="G293" s="1393"/>
      <c r="H293" s="1393"/>
      <c r="I293" s="1393"/>
      <c r="J293" s="1393"/>
      <c r="K293" s="1393"/>
      <c r="L293" s="1393"/>
      <c r="M293" s="333"/>
      <c r="N293" s="333">
        <v>1.5</v>
      </c>
      <c r="O293" s="333">
        <v>30</v>
      </c>
      <c r="P293" s="333">
        <v>15</v>
      </c>
      <c r="Q293" s="1393"/>
      <c r="R293" s="333">
        <f t="shared" si="158"/>
        <v>0</v>
      </c>
      <c r="S293" s="333"/>
      <c r="T293" s="333">
        <f t="shared" si="163"/>
        <v>0</v>
      </c>
      <c r="U293" s="333"/>
      <c r="V293" s="333">
        <f>Q293*N293</f>
        <v>0</v>
      </c>
      <c r="W293" s="333"/>
      <c r="X293" s="333"/>
      <c r="Y293" s="1543"/>
      <c r="Z293" s="333"/>
      <c r="AA293" s="333"/>
      <c r="AB293" s="333"/>
      <c r="AC293" s="327"/>
    </row>
    <row r="294" spans="1:29" s="62" customFormat="1" ht="24.95" customHeight="1">
      <c r="A294" s="1541"/>
      <c r="B294" s="1070" t="s">
        <v>133</v>
      </c>
      <c r="C294" s="1393"/>
      <c r="D294" s="1393"/>
      <c r="E294" s="1393"/>
      <c r="F294" s="1393"/>
      <c r="G294" s="1393"/>
      <c r="H294" s="1393"/>
      <c r="I294" s="1393"/>
      <c r="J294" s="1393"/>
      <c r="K294" s="1393"/>
      <c r="L294" s="1393"/>
      <c r="M294" s="333"/>
      <c r="N294" s="333">
        <v>1.5</v>
      </c>
      <c r="O294" s="333">
        <v>30</v>
      </c>
      <c r="P294" s="333">
        <v>15</v>
      </c>
      <c r="Q294" s="1393"/>
      <c r="R294" s="333">
        <f t="shared" si="158"/>
        <v>0</v>
      </c>
      <c r="S294" s="333"/>
      <c r="T294" s="333">
        <f t="shared" si="163"/>
        <v>0</v>
      </c>
      <c r="U294" s="333"/>
      <c r="V294" s="333">
        <f>Q294*N294</f>
        <v>0</v>
      </c>
      <c r="W294" s="333"/>
      <c r="X294" s="333"/>
      <c r="Y294" s="1543"/>
      <c r="Z294" s="333"/>
      <c r="AA294" s="333"/>
      <c r="AB294" s="333"/>
      <c r="AC294" s="327"/>
    </row>
    <row r="295" spans="1:29" s="64" customFormat="1" ht="15.75">
      <c r="A295" s="296" t="s">
        <v>843</v>
      </c>
      <c r="B295" s="321" t="s">
        <v>844</v>
      </c>
      <c r="C295" s="1071">
        <f>C296+C309+C328</f>
        <v>89</v>
      </c>
      <c r="D295" s="1071">
        <f t="shared" ref="D295:AB295" si="164">D296+D309+D328</f>
        <v>8</v>
      </c>
      <c r="E295" s="1071">
        <f t="shared" si="164"/>
        <v>73</v>
      </c>
      <c r="F295" s="1071">
        <f t="shared" si="164"/>
        <v>8</v>
      </c>
      <c r="G295" s="1071">
        <f t="shared" si="164"/>
        <v>0</v>
      </c>
      <c r="H295" s="1071">
        <f t="shared" si="164"/>
        <v>0</v>
      </c>
      <c r="I295" s="1071">
        <f t="shared" si="164"/>
        <v>0</v>
      </c>
      <c r="J295" s="1071">
        <f t="shared" si="164"/>
        <v>50</v>
      </c>
      <c r="K295" s="1071">
        <f t="shared" si="164"/>
        <v>1160</v>
      </c>
      <c r="L295" s="1071">
        <f t="shared" si="164"/>
        <v>21</v>
      </c>
      <c r="M295" s="1071">
        <f t="shared" si="164"/>
        <v>0</v>
      </c>
      <c r="N295" s="1071">
        <f t="shared" si="164"/>
        <v>0</v>
      </c>
      <c r="O295" s="1071">
        <f t="shared" si="164"/>
        <v>0</v>
      </c>
      <c r="P295" s="1071">
        <f t="shared" si="164"/>
        <v>0</v>
      </c>
      <c r="Q295" s="1071">
        <f t="shared" si="164"/>
        <v>50</v>
      </c>
      <c r="R295" s="1071">
        <f t="shared" si="164"/>
        <v>78.400000000000006</v>
      </c>
      <c r="S295" s="1071">
        <f t="shared" si="164"/>
        <v>8</v>
      </c>
      <c r="T295" s="324">
        <f t="shared" si="164"/>
        <v>78.400000000000006</v>
      </c>
      <c r="U295" s="324">
        <f t="shared" si="164"/>
        <v>0</v>
      </c>
      <c r="V295" s="324">
        <f t="shared" si="164"/>
        <v>75</v>
      </c>
      <c r="W295" s="1071">
        <f t="shared" si="164"/>
        <v>6</v>
      </c>
      <c r="X295" s="324">
        <f t="shared" si="164"/>
        <v>0.39999999999999997</v>
      </c>
      <c r="Y295" s="1066">
        <f t="shared" si="164"/>
        <v>3</v>
      </c>
      <c r="Z295" s="324">
        <f t="shared" si="164"/>
        <v>13.299999999999997</v>
      </c>
      <c r="AA295" s="324">
        <f t="shared" si="164"/>
        <v>3.7799999999999985</v>
      </c>
      <c r="AB295" s="324">
        <f t="shared" si="164"/>
        <v>3.7099999999999982</v>
      </c>
      <c r="AC295" s="1567"/>
    </row>
    <row r="296" spans="1:29" s="64" customFormat="1" ht="24.95" customHeight="1">
      <c r="A296" s="1537">
        <v>1</v>
      </c>
      <c r="B296" s="1537" t="s">
        <v>336</v>
      </c>
      <c r="C296" s="1071">
        <f>SUM(D296:F296)</f>
        <v>24</v>
      </c>
      <c r="D296" s="1071">
        <v>2</v>
      </c>
      <c r="E296" s="1071">
        <v>19</v>
      </c>
      <c r="F296" s="1071">
        <v>3</v>
      </c>
      <c r="G296" s="1071"/>
      <c r="H296" s="1071"/>
      <c r="I296" s="1071"/>
      <c r="J296" s="1071">
        <f>J297+J303</f>
        <v>13</v>
      </c>
      <c r="K296" s="1071">
        <f t="shared" ref="K296:Z296" si="165">K297+K303</f>
        <v>306</v>
      </c>
      <c r="L296" s="1071">
        <f t="shared" si="165"/>
        <v>4</v>
      </c>
      <c r="M296" s="324"/>
      <c r="N296" s="324"/>
      <c r="O296" s="324"/>
      <c r="P296" s="324"/>
      <c r="Q296" s="1071">
        <f t="shared" si="165"/>
        <v>13</v>
      </c>
      <c r="R296" s="324">
        <f t="shared" si="165"/>
        <v>20.833333333333332</v>
      </c>
      <c r="S296" s="324">
        <f t="shared" si="165"/>
        <v>2</v>
      </c>
      <c r="T296" s="324">
        <f t="shared" si="165"/>
        <v>20.833333333333332</v>
      </c>
      <c r="U296" s="324">
        <f t="shared" si="165"/>
        <v>0</v>
      </c>
      <c r="V296" s="324">
        <f t="shared" si="165"/>
        <v>19.5</v>
      </c>
      <c r="W296" s="324">
        <f t="shared" si="165"/>
        <v>5</v>
      </c>
      <c r="X296" s="324">
        <f t="shared" si="165"/>
        <v>0.33333333333333331</v>
      </c>
      <c r="Y296" s="1066">
        <f t="shared" si="165"/>
        <v>1</v>
      </c>
      <c r="Z296" s="324">
        <f t="shared" si="165"/>
        <v>4.1999999999999993</v>
      </c>
      <c r="AA296" s="324">
        <f>(T296-E296)*0.7</f>
        <v>1.2833333333333323</v>
      </c>
      <c r="AB296" s="324">
        <f>(Z296-F296)*0.7</f>
        <v>0.83999999999999941</v>
      </c>
      <c r="AC296" s="321"/>
    </row>
    <row r="297" spans="1:29" s="62" customFormat="1" ht="24.95" customHeight="1">
      <c r="A297" s="1541"/>
      <c r="B297" s="321" t="s">
        <v>37</v>
      </c>
      <c r="C297" s="1393">
        <v>16</v>
      </c>
      <c r="D297" s="1393">
        <v>2</v>
      </c>
      <c r="E297" s="1393">
        <v>11</v>
      </c>
      <c r="F297" s="1393">
        <v>3</v>
      </c>
      <c r="G297" s="1393"/>
      <c r="H297" s="1393"/>
      <c r="I297" s="1393"/>
      <c r="J297" s="1393">
        <f>J298+J299+J300+J301+J302</f>
        <v>7</v>
      </c>
      <c r="K297" s="1393">
        <f t="shared" ref="K297:Y297" si="166">K298+K299+K300+K301+K302</f>
        <v>180</v>
      </c>
      <c r="L297" s="1393">
        <f t="shared" si="166"/>
        <v>0</v>
      </c>
      <c r="M297" s="333"/>
      <c r="N297" s="333">
        <v>1.5</v>
      </c>
      <c r="O297" s="333"/>
      <c r="P297" s="333"/>
      <c r="Q297" s="1393">
        <f t="shared" si="166"/>
        <v>7</v>
      </c>
      <c r="R297" s="333">
        <f t="shared" si="166"/>
        <v>11.833333333333332</v>
      </c>
      <c r="S297" s="333">
        <v>2</v>
      </c>
      <c r="T297" s="333">
        <f t="shared" si="166"/>
        <v>11.833333333333332</v>
      </c>
      <c r="U297" s="333">
        <f t="shared" si="166"/>
        <v>0</v>
      </c>
      <c r="V297" s="333">
        <f t="shared" si="166"/>
        <v>10.5</v>
      </c>
      <c r="W297" s="333">
        <f t="shared" si="166"/>
        <v>5</v>
      </c>
      <c r="X297" s="333">
        <f t="shared" si="166"/>
        <v>0.33333333333333331</v>
      </c>
      <c r="Y297" s="1543">
        <f t="shared" si="166"/>
        <v>1</v>
      </c>
      <c r="Z297" s="333">
        <f>6*70%</f>
        <v>4.1999999999999993</v>
      </c>
      <c r="AA297" s="333"/>
      <c r="AB297" s="333"/>
      <c r="AC297" s="327"/>
    </row>
    <row r="298" spans="1:29" s="62" customFormat="1" ht="24.95" customHeight="1">
      <c r="A298" s="1541"/>
      <c r="B298" s="1070" t="s">
        <v>129</v>
      </c>
      <c r="C298" s="1393">
        <v>2</v>
      </c>
      <c r="D298" s="1393">
        <v>0</v>
      </c>
      <c r="E298" s="1393">
        <v>2</v>
      </c>
      <c r="F298" s="1393">
        <v>0</v>
      </c>
      <c r="G298" s="1393"/>
      <c r="H298" s="1393"/>
      <c r="I298" s="1393"/>
      <c r="J298" s="1393">
        <v>1</v>
      </c>
      <c r="K298" s="1393">
        <v>31</v>
      </c>
      <c r="L298" s="1393">
        <v>0</v>
      </c>
      <c r="M298" s="333"/>
      <c r="N298" s="333">
        <v>1.5</v>
      </c>
      <c r="O298" s="333">
        <v>30</v>
      </c>
      <c r="P298" s="333">
        <v>15</v>
      </c>
      <c r="Q298" s="1393">
        <v>1</v>
      </c>
      <c r="R298" s="333">
        <f t="shared" ref="R298:R308" si="167">S298+T298+Z298</f>
        <v>2.5666666666666664</v>
      </c>
      <c r="S298" s="333">
        <v>0</v>
      </c>
      <c r="T298" s="333">
        <f t="shared" ref="T298:T302" si="168">U298+V298+X298+Y298</f>
        <v>2.5666666666666664</v>
      </c>
      <c r="U298" s="333"/>
      <c r="V298" s="333">
        <f>Q298*N298</f>
        <v>1.5</v>
      </c>
      <c r="W298" s="333">
        <f t="shared" ref="W298:W302" si="169">(K298+L298)-(O298*Q298)</f>
        <v>1</v>
      </c>
      <c r="X298" s="333">
        <f t="shared" ref="X298:X302" si="170">W298/P298</f>
        <v>6.6666666666666666E-2</v>
      </c>
      <c r="Y298" s="1543">
        <v>1</v>
      </c>
      <c r="Z298" s="333"/>
      <c r="AA298" s="333"/>
      <c r="AB298" s="333"/>
      <c r="AC298" s="327"/>
    </row>
    <row r="299" spans="1:29" s="62" customFormat="1" ht="24.95" customHeight="1">
      <c r="A299" s="1541"/>
      <c r="B299" s="1070" t="s">
        <v>130</v>
      </c>
      <c r="C299" s="1393">
        <v>2</v>
      </c>
      <c r="D299" s="1393">
        <v>0</v>
      </c>
      <c r="E299" s="1393">
        <v>2</v>
      </c>
      <c r="F299" s="1393">
        <v>0</v>
      </c>
      <c r="G299" s="1393"/>
      <c r="H299" s="1393"/>
      <c r="I299" s="1393"/>
      <c r="J299" s="1393">
        <v>2</v>
      </c>
      <c r="K299" s="1393">
        <v>37</v>
      </c>
      <c r="L299" s="1393">
        <v>0</v>
      </c>
      <c r="M299" s="333"/>
      <c r="N299" s="333">
        <v>1.5</v>
      </c>
      <c r="O299" s="333">
        <v>30</v>
      </c>
      <c r="P299" s="333">
        <v>15</v>
      </c>
      <c r="Q299" s="1393">
        <v>2</v>
      </c>
      <c r="R299" s="333">
        <f t="shared" si="167"/>
        <v>3</v>
      </c>
      <c r="S299" s="333">
        <v>0</v>
      </c>
      <c r="T299" s="333">
        <f t="shared" si="168"/>
        <v>3</v>
      </c>
      <c r="U299" s="333"/>
      <c r="V299" s="333">
        <f>Q299*N299</f>
        <v>3</v>
      </c>
      <c r="W299" s="333"/>
      <c r="X299" s="333"/>
      <c r="Y299" s="1543"/>
      <c r="Z299" s="333"/>
      <c r="AA299" s="333"/>
      <c r="AB299" s="333"/>
      <c r="AC299" s="327"/>
    </row>
    <row r="300" spans="1:29" s="62" customFormat="1" ht="24.95" customHeight="1">
      <c r="A300" s="1541"/>
      <c r="B300" s="1070" t="s">
        <v>131</v>
      </c>
      <c r="C300" s="1393">
        <v>2</v>
      </c>
      <c r="D300" s="1393">
        <v>0</v>
      </c>
      <c r="E300" s="1393">
        <v>2</v>
      </c>
      <c r="F300" s="1393">
        <v>0</v>
      </c>
      <c r="G300" s="1393"/>
      <c r="H300" s="1393"/>
      <c r="I300" s="1393"/>
      <c r="J300" s="1393">
        <v>1</v>
      </c>
      <c r="K300" s="1393">
        <v>28</v>
      </c>
      <c r="L300" s="1393">
        <v>0</v>
      </c>
      <c r="M300" s="333"/>
      <c r="N300" s="333">
        <v>1.5</v>
      </c>
      <c r="O300" s="333">
        <v>30</v>
      </c>
      <c r="P300" s="333">
        <v>15</v>
      </c>
      <c r="Q300" s="1393">
        <v>1</v>
      </c>
      <c r="R300" s="333">
        <f t="shared" si="167"/>
        <v>1.5</v>
      </c>
      <c r="S300" s="333">
        <v>0</v>
      </c>
      <c r="T300" s="333">
        <f t="shared" si="168"/>
        <v>1.5</v>
      </c>
      <c r="U300" s="333"/>
      <c r="V300" s="333">
        <f>Q300*N300</f>
        <v>1.5</v>
      </c>
      <c r="W300" s="333"/>
      <c r="X300" s="333"/>
      <c r="Y300" s="1543"/>
      <c r="Z300" s="333"/>
      <c r="AA300" s="333"/>
      <c r="AB300" s="333"/>
      <c r="AC300" s="327"/>
    </row>
    <row r="301" spans="1:29" s="62" customFormat="1" ht="24.95" customHeight="1">
      <c r="A301" s="1541"/>
      <c r="B301" s="1070" t="s">
        <v>132</v>
      </c>
      <c r="C301" s="1393">
        <v>2</v>
      </c>
      <c r="D301" s="1393">
        <v>0</v>
      </c>
      <c r="E301" s="1393">
        <v>2</v>
      </c>
      <c r="F301" s="1393">
        <v>0</v>
      </c>
      <c r="G301" s="1393"/>
      <c r="H301" s="1393"/>
      <c r="I301" s="1393"/>
      <c r="J301" s="1393">
        <v>2</v>
      </c>
      <c r="K301" s="1393">
        <v>50</v>
      </c>
      <c r="L301" s="1393">
        <v>0</v>
      </c>
      <c r="M301" s="333"/>
      <c r="N301" s="333">
        <v>1.5</v>
      </c>
      <c r="O301" s="333">
        <v>30</v>
      </c>
      <c r="P301" s="333">
        <v>15</v>
      </c>
      <c r="Q301" s="1393">
        <v>2</v>
      </c>
      <c r="R301" s="333">
        <f t="shared" si="167"/>
        <v>3</v>
      </c>
      <c r="S301" s="333">
        <v>0</v>
      </c>
      <c r="T301" s="333">
        <f t="shared" si="168"/>
        <v>3</v>
      </c>
      <c r="U301" s="333"/>
      <c r="V301" s="333">
        <f>Q301*N301</f>
        <v>3</v>
      </c>
      <c r="W301" s="333"/>
      <c r="X301" s="333"/>
      <c r="Y301" s="1543"/>
      <c r="Z301" s="333"/>
      <c r="AA301" s="333"/>
      <c r="AB301" s="333"/>
      <c r="AC301" s="327"/>
    </row>
    <row r="302" spans="1:29" s="62" customFormat="1" ht="24.95" customHeight="1">
      <c r="A302" s="1541"/>
      <c r="B302" s="1070" t="s">
        <v>133</v>
      </c>
      <c r="C302" s="1393">
        <v>3</v>
      </c>
      <c r="D302" s="1393">
        <v>0</v>
      </c>
      <c r="E302" s="1393">
        <v>3</v>
      </c>
      <c r="F302" s="1393">
        <v>0</v>
      </c>
      <c r="G302" s="1393"/>
      <c r="H302" s="1393"/>
      <c r="I302" s="1393"/>
      <c r="J302" s="1393">
        <v>1</v>
      </c>
      <c r="K302" s="1393">
        <v>34</v>
      </c>
      <c r="L302" s="1393">
        <v>0</v>
      </c>
      <c r="M302" s="333"/>
      <c r="N302" s="333">
        <v>1.5</v>
      </c>
      <c r="O302" s="333">
        <v>30</v>
      </c>
      <c r="P302" s="333">
        <v>15</v>
      </c>
      <c r="Q302" s="1393">
        <v>1</v>
      </c>
      <c r="R302" s="333">
        <f t="shared" si="167"/>
        <v>1.7666666666666666</v>
      </c>
      <c r="S302" s="333">
        <v>0</v>
      </c>
      <c r="T302" s="333">
        <f t="shared" si="168"/>
        <v>1.7666666666666666</v>
      </c>
      <c r="U302" s="333"/>
      <c r="V302" s="333">
        <f>Q302*N302</f>
        <v>1.5</v>
      </c>
      <c r="W302" s="333">
        <f t="shared" si="169"/>
        <v>4</v>
      </c>
      <c r="X302" s="333">
        <f t="shared" si="170"/>
        <v>0.26666666666666666</v>
      </c>
      <c r="Y302" s="1543"/>
      <c r="Z302" s="333"/>
      <c r="AA302" s="333"/>
      <c r="AB302" s="333"/>
      <c r="AC302" s="327"/>
    </row>
    <row r="303" spans="1:29" s="62" customFormat="1" ht="24.95" customHeight="1">
      <c r="A303" s="1541"/>
      <c r="B303" s="321" t="s">
        <v>263</v>
      </c>
      <c r="C303" s="1393">
        <v>8</v>
      </c>
      <c r="D303" s="1393">
        <v>0</v>
      </c>
      <c r="E303" s="1393">
        <v>8</v>
      </c>
      <c r="F303" s="1393">
        <v>0</v>
      </c>
      <c r="G303" s="1393"/>
      <c r="H303" s="1393"/>
      <c r="I303" s="1393"/>
      <c r="J303" s="1393">
        <f>J304+J305+J306+J307+J308</f>
        <v>6</v>
      </c>
      <c r="K303" s="1393">
        <f t="shared" ref="K303:Y303" si="171">K304+K305+K306+K307+K308</f>
        <v>126</v>
      </c>
      <c r="L303" s="1393">
        <f t="shared" si="171"/>
        <v>4</v>
      </c>
      <c r="M303" s="333"/>
      <c r="N303" s="333">
        <v>1.5</v>
      </c>
      <c r="O303" s="333"/>
      <c r="P303" s="333"/>
      <c r="Q303" s="1393">
        <f t="shared" si="171"/>
        <v>6</v>
      </c>
      <c r="R303" s="333">
        <f t="shared" si="171"/>
        <v>9</v>
      </c>
      <c r="S303" s="333">
        <f t="shared" si="171"/>
        <v>0</v>
      </c>
      <c r="T303" s="333">
        <f t="shared" si="171"/>
        <v>9</v>
      </c>
      <c r="U303" s="333">
        <f t="shared" si="171"/>
        <v>0</v>
      </c>
      <c r="V303" s="333">
        <f t="shared" si="171"/>
        <v>9</v>
      </c>
      <c r="W303" s="333">
        <f t="shared" si="171"/>
        <v>0</v>
      </c>
      <c r="X303" s="333">
        <f t="shared" si="171"/>
        <v>0</v>
      </c>
      <c r="Y303" s="1543">
        <f t="shared" si="171"/>
        <v>0</v>
      </c>
      <c r="Z303" s="333"/>
      <c r="AA303" s="333"/>
      <c r="AB303" s="333"/>
      <c r="AC303" s="327"/>
    </row>
    <row r="304" spans="1:29" s="62" customFormat="1" ht="24.95" customHeight="1">
      <c r="A304" s="1541"/>
      <c r="B304" s="1070" t="s">
        <v>129</v>
      </c>
      <c r="C304" s="1393">
        <v>2</v>
      </c>
      <c r="D304" s="1393">
        <v>0</v>
      </c>
      <c r="E304" s="1393">
        <v>2</v>
      </c>
      <c r="F304" s="1393">
        <v>0</v>
      </c>
      <c r="G304" s="1393"/>
      <c r="H304" s="1393"/>
      <c r="I304" s="1393"/>
      <c r="J304" s="1393">
        <v>1</v>
      </c>
      <c r="K304" s="1393">
        <v>17</v>
      </c>
      <c r="L304" s="1393">
        <v>0</v>
      </c>
      <c r="M304" s="333"/>
      <c r="N304" s="333">
        <v>1.5</v>
      </c>
      <c r="O304" s="333">
        <v>30</v>
      </c>
      <c r="P304" s="333">
        <v>15</v>
      </c>
      <c r="Q304" s="1393">
        <v>1</v>
      </c>
      <c r="R304" s="333">
        <f t="shared" si="167"/>
        <v>1.5</v>
      </c>
      <c r="S304" s="333">
        <v>0</v>
      </c>
      <c r="T304" s="333">
        <f t="shared" ref="T304:T308" si="172">U304+V304+X304+Y304</f>
        <v>1.5</v>
      </c>
      <c r="U304" s="333"/>
      <c r="V304" s="333">
        <f>Q304*N304</f>
        <v>1.5</v>
      </c>
      <c r="W304" s="333"/>
      <c r="X304" s="333"/>
      <c r="Y304" s="1543"/>
      <c r="Z304" s="333"/>
      <c r="AA304" s="333"/>
      <c r="AB304" s="333"/>
      <c r="AC304" s="327"/>
    </row>
    <row r="305" spans="1:29" s="62" customFormat="1" ht="24.95" customHeight="1">
      <c r="A305" s="1541"/>
      <c r="B305" s="1070" t="s">
        <v>130</v>
      </c>
      <c r="C305" s="1393">
        <v>2</v>
      </c>
      <c r="D305" s="1393">
        <v>0</v>
      </c>
      <c r="E305" s="1393">
        <v>2</v>
      </c>
      <c r="F305" s="1393">
        <v>0</v>
      </c>
      <c r="G305" s="1393"/>
      <c r="H305" s="1393"/>
      <c r="I305" s="1393"/>
      <c r="J305" s="1393">
        <v>1</v>
      </c>
      <c r="K305" s="1393">
        <v>29</v>
      </c>
      <c r="L305" s="1393">
        <v>1</v>
      </c>
      <c r="M305" s="333"/>
      <c r="N305" s="333">
        <v>1.5</v>
      </c>
      <c r="O305" s="333">
        <v>30</v>
      </c>
      <c r="P305" s="333">
        <v>15</v>
      </c>
      <c r="Q305" s="1393">
        <v>1</v>
      </c>
      <c r="R305" s="333">
        <f t="shared" si="167"/>
        <v>1.5</v>
      </c>
      <c r="S305" s="333">
        <v>0</v>
      </c>
      <c r="T305" s="333">
        <f t="shared" si="172"/>
        <v>1.5</v>
      </c>
      <c r="U305" s="333"/>
      <c r="V305" s="333">
        <f>Q305*N305</f>
        <v>1.5</v>
      </c>
      <c r="W305" s="333"/>
      <c r="X305" s="333"/>
      <c r="Y305" s="1543"/>
      <c r="Z305" s="333"/>
      <c r="AA305" s="333"/>
      <c r="AB305" s="333"/>
      <c r="AC305" s="327"/>
    </row>
    <row r="306" spans="1:29" s="62" customFormat="1" ht="24.95" customHeight="1">
      <c r="A306" s="1541"/>
      <c r="B306" s="1070" t="s">
        <v>131</v>
      </c>
      <c r="C306" s="1393">
        <v>1</v>
      </c>
      <c r="D306" s="1393">
        <v>0</v>
      </c>
      <c r="E306" s="1393">
        <v>1</v>
      </c>
      <c r="F306" s="1393">
        <v>0</v>
      </c>
      <c r="G306" s="1393"/>
      <c r="H306" s="1393"/>
      <c r="I306" s="1393"/>
      <c r="J306" s="1393">
        <v>2</v>
      </c>
      <c r="K306" s="1393">
        <v>29</v>
      </c>
      <c r="L306" s="1393">
        <v>3</v>
      </c>
      <c r="M306" s="333"/>
      <c r="N306" s="333">
        <v>1.5</v>
      </c>
      <c r="O306" s="333">
        <v>30</v>
      </c>
      <c r="P306" s="333">
        <v>15</v>
      </c>
      <c r="Q306" s="1393">
        <v>2</v>
      </c>
      <c r="R306" s="333">
        <f t="shared" si="167"/>
        <v>3</v>
      </c>
      <c r="S306" s="333">
        <v>0</v>
      </c>
      <c r="T306" s="333">
        <f t="shared" si="172"/>
        <v>3</v>
      </c>
      <c r="U306" s="333"/>
      <c r="V306" s="333">
        <f>Q306*N306</f>
        <v>3</v>
      </c>
      <c r="W306" s="333"/>
      <c r="X306" s="333"/>
      <c r="Y306" s="1543"/>
      <c r="Z306" s="333"/>
      <c r="AA306" s="333"/>
      <c r="AB306" s="333"/>
      <c r="AC306" s="327"/>
    </row>
    <row r="307" spans="1:29" s="62" customFormat="1" ht="24.95" customHeight="1">
      <c r="A307" s="1541"/>
      <c r="B307" s="1070" t="s">
        <v>132</v>
      </c>
      <c r="C307" s="1393">
        <v>1</v>
      </c>
      <c r="D307" s="1393">
        <v>0</v>
      </c>
      <c r="E307" s="1393">
        <v>1</v>
      </c>
      <c r="F307" s="1393">
        <v>0</v>
      </c>
      <c r="G307" s="1393"/>
      <c r="H307" s="1393"/>
      <c r="I307" s="1393"/>
      <c r="J307" s="1393">
        <v>1</v>
      </c>
      <c r="K307" s="1393">
        <v>24</v>
      </c>
      <c r="L307" s="1393">
        <v>0</v>
      </c>
      <c r="M307" s="333"/>
      <c r="N307" s="333">
        <v>1.5</v>
      </c>
      <c r="O307" s="333">
        <v>30</v>
      </c>
      <c r="P307" s="333">
        <v>15</v>
      </c>
      <c r="Q307" s="1393">
        <v>1</v>
      </c>
      <c r="R307" s="333">
        <f t="shared" si="167"/>
        <v>1.5</v>
      </c>
      <c r="S307" s="333">
        <v>0</v>
      </c>
      <c r="T307" s="333">
        <f t="shared" si="172"/>
        <v>1.5</v>
      </c>
      <c r="U307" s="333"/>
      <c r="V307" s="333">
        <f>Q307*N307</f>
        <v>1.5</v>
      </c>
      <c r="W307" s="333"/>
      <c r="X307" s="333"/>
      <c r="Y307" s="1543"/>
      <c r="Z307" s="333"/>
      <c r="AA307" s="333"/>
      <c r="AB307" s="333"/>
      <c r="AC307" s="327"/>
    </row>
    <row r="308" spans="1:29" s="62" customFormat="1" ht="24.95" customHeight="1">
      <c r="A308" s="1541"/>
      <c r="B308" s="1070" t="s">
        <v>133</v>
      </c>
      <c r="C308" s="1393">
        <v>2</v>
      </c>
      <c r="D308" s="1393">
        <v>0</v>
      </c>
      <c r="E308" s="1393">
        <v>2</v>
      </c>
      <c r="F308" s="1393">
        <v>0</v>
      </c>
      <c r="G308" s="1393"/>
      <c r="H308" s="1393"/>
      <c r="I308" s="1393"/>
      <c r="J308" s="1393">
        <v>1</v>
      </c>
      <c r="K308" s="1393">
        <v>27</v>
      </c>
      <c r="L308" s="1393">
        <v>0</v>
      </c>
      <c r="M308" s="333"/>
      <c r="N308" s="333">
        <v>1.5</v>
      </c>
      <c r="O308" s="333">
        <v>30</v>
      </c>
      <c r="P308" s="333">
        <v>15</v>
      </c>
      <c r="Q308" s="1393">
        <v>1</v>
      </c>
      <c r="R308" s="333">
        <f t="shared" si="167"/>
        <v>1.5</v>
      </c>
      <c r="S308" s="333">
        <v>0</v>
      </c>
      <c r="T308" s="333">
        <f t="shared" si="172"/>
        <v>1.5</v>
      </c>
      <c r="U308" s="333"/>
      <c r="V308" s="333">
        <f>Q308*N308</f>
        <v>1.5</v>
      </c>
      <c r="W308" s="333"/>
      <c r="X308" s="333"/>
      <c r="Y308" s="1543"/>
      <c r="Z308" s="333"/>
      <c r="AA308" s="333"/>
      <c r="AB308" s="333"/>
      <c r="AC308" s="327"/>
    </row>
    <row r="309" spans="1:29" s="64" customFormat="1" ht="24.95" customHeight="1">
      <c r="A309" s="1537">
        <v>2</v>
      </c>
      <c r="B309" s="1537" t="s">
        <v>341</v>
      </c>
      <c r="C309" s="1071">
        <f>SUM(D309:F309)</f>
        <v>35</v>
      </c>
      <c r="D309" s="1071">
        <v>3</v>
      </c>
      <c r="E309" s="1071">
        <v>29</v>
      </c>
      <c r="F309" s="1071">
        <v>3</v>
      </c>
      <c r="G309" s="1071"/>
      <c r="H309" s="1071"/>
      <c r="I309" s="1071"/>
      <c r="J309" s="1071">
        <f>J310+J316+J322</f>
        <v>20</v>
      </c>
      <c r="K309" s="1071">
        <f t="shared" ref="K309:Z309" si="173">K310+K316+K322</f>
        <v>497</v>
      </c>
      <c r="L309" s="1071">
        <f t="shared" si="173"/>
        <v>11</v>
      </c>
      <c r="M309" s="324"/>
      <c r="N309" s="324"/>
      <c r="O309" s="324"/>
      <c r="P309" s="324"/>
      <c r="Q309" s="1071">
        <f t="shared" si="173"/>
        <v>20</v>
      </c>
      <c r="R309" s="324">
        <f t="shared" si="173"/>
        <v>31.066666666666666</v>
      </c>
      <c r="S309" s="324">
        <f t="shared" si="173"/>
        <v>3</v>
      </c>
      <c r="T309" s="324">
        <f t="shared" si="173"/>
        <v>31.066666666666666</v>
      </c>
      <c r="U309" s="324">
        <f t="shared" si="173"/>
        <v>0</v>
      </c>
      <c r="V309" s="324">
        <f t="shared" si="173"/>
        <v>30</v>
      </c>
      <c r="W309" s="324">
        <f t="shared" si="173"/>
        <v>1</v>
      </c>
      <c r="X309" s="324">
        <f t="shared" si="173"/>
        <v>6.6666666666666666E-2</v>
      </c>
      <c r="Y309" s="1066">
        <f t="shared" si="173"/>
        <v>1</v>
      </c>
      <c r="Z309" s="324">
        <f t="shared" si="173"/>
        <v>4.8999999999999995</v>
      </c>
      <c r="AA309" s="324">
        <f>(T309-E309)*0.7</f>
        <v>1.4466666666666663</v>
      </c>
      <c r="AB309" s="324">
        <f>(Z309-F309)*0.7</f>
        <v>1.3299999999999996</v>
      </c>
      <c r="AC309" s="321"/>
    </row>
    <row r="310" spans="1:29" s="62" customFormat="1" ht="24.95" customHeight="1">
      <c r="A310" s="1541"/>
      <c r="B310" s="321" t="s">
        <v>37</v>
      </c>
      <c r="C310" s="1393">
        <v>26</v>
      </c>
      <c r="D310" s="1393">
        <v>3</v>
      </c>
      <c r="E310" s="1393">
        <v>20</v>
      </c>
      <c r="F310" s="1393">
        <v>3</v>
      </c>
      <c r="G310" s="1393"/>
      <c r="H310" s="1393"/>
      <c r="I310" s="1393"/>
      <c r="J310" s="1393">
        <f>J311+J312+J313+J314+J315</f>
        <v>10</v>
      </c>
      <c r="K310" s="1393">
        <f t="shared" ref="K310:Y310" si="174">K311+K312+K313+K314+K315</f>
        <v>259</v>
      </c>
      <c r="L310" s="1393">
        <f t="shared" si="174"/>
        <v>6</v>
      </c>
      <c r="M310" s="333"/>
      <c r="N310" s="333">
        <v>1.5</v>
      </c>
      <c r="O310" s="333"/>
      <c r="P310" s="333"/>
      <c r="Q310" s="1393">
        <f t="shared" si="174"/>
        <v>10</v>
      </c>
      <c r="R310" s="333">
        <f t="shared" si="174"/>
        <v>16</v>
      </c>
      <c r="S310" s="333">
        <v>3</v>
      </c>
      <c r="T310" s="333">
        <f t="shared" si="174"/>
        <v>16</v>
      </c>
      <c r="U310" s="333">
        <f t="shared" si="174"/>
        <v>0</v>
      </c>
      <c r="V310" s="333">
        <f t="shared" si="174"/>
        <v>15</v>
      </c>
      <c r="W310" s="333">
        <f t="shared" si="174"/>
        <v>0</v>
      </c>
      <c r="X310" s="333">
        <f t="shared" si="174"/>
        <v>0</v>
      </c>
      <c r="Y310" s="1543">
        <f t="shared" si="174"/>
        <v>1</v>
      </c>
      <c r="Z310" s="333">
        <f>7*70%</f>
        <v>4.8999999999999995</v>
      </c>
      <c r="AA310" s="333"/>
      <c r="AB310" s="333"/>
      <c r="AC310" s="327"/>
    </row>
    <row r="311" spans="1:29" s="62" customFormat="1" ht="24.95" customHeight="1">
      <c r="A311" s="1541"/>
      <c r="B311" s="1070" t="s">
        <v>129</v>
      </c>
      <c r="C311" s="1393">
        <v>4</v>
      </c>
      <c r="D311" s="1393">
        <v>0</v>
      </c>
      <c r="E311" s="1393">
        <v>4</v>
      </c>
      <c r="F311" s="1393">
        <v>0</v>
      </c>
      <c r="G311" s="1393"/>
      <c r="H311" s="1393"/>
      <c r="I311" s="1393"/>
      <c r="J311" s="1393">
        <v>2</v>
      </c>
      <c r="K311" s="1393">
        <v>49</v>
      </c>
      <c r="L311" s="1393">
        <v>3</v>
      </c>
      <c r="M311" s="333"/>
      <c r="N311" s="333">
        <v>1.5</v>
      </c>
      <c r="O311" s="333">
        <v>30</v>
      </c>
      <c r="P311" s="333">
        <v>15</v>
      </c>
      <c r="Q311" s="1393">
        <v>2</v>
      </c>
      <c r="R311" s="333">
        <f t="shared" ref="R311:R344" si="175">S311+T311+Z311</f>
        <v>4</v>
      </c>
      <c r="S311" s="333">
        <v>0</v>
      </c>
      <c r="T311" s="333">
        <f t="shared" ref="T311:T315" si="176">U311+V311+X311+Y311</f>
        <v>4</v>
      </c>
      <c r="U311" s="333"/>
      <c r="V311" s="333">
        <f>Q311*N311</f>
        <v>3</v>
      </c>
      <c r="W311" s="333"/>
      <c r="X311" s="333"/>
      <c r="Y311" s="1543">
        <v>1</v>
      </c>
      <c r="Z311" s="333"/>
      <c r="AA311" s="333"/>
      <c r="AB311" s="333"/>
      <c r="AC311" s="327"/>
    </row>
    <row r="312" spans="1:29" s="62" customFormat="1" ht="24.95" customHeight="1">
      <c r="A312" s="1541"/>
      <c r="B312" s="1070" t="s">
        <v>130</v>
      </c>
      <c r="C312" s="1393">
        <v>4</v>
      </c>
      <c r="D312" s="1393">
        <v>0</v>
      </c>
      <c r="E312" s="1393">
        <v>4</v>
      </c>
      <c r="F312" s="1393">
        <v>0</v>
      </c>
      <c r="G312" s="1393"/>
      <c r="H312" s="1393"/>
      <c r="I312" s="1393"/>
      <c r="J312" s="1393">
        <v>2</v>
      </c>
      <c r="K312" s="1393">
        <v>49</v>
      </c>
      <c r="L312" s="1393">
        <v>1</v>
      </c>
      <c r="M312" s="333"/>
      <c r="N312" s="333">
        <v>1.5</v>
      </c>
      <c r="O312" s="333">
        <v>30</v>
      </c>
      <c r="P312" s="333">
        <v>15</v>
      </c>
      <c r="Q312" s="1393">
        <v>2</v>
      </c>
      <c r="R312" s="333">
        <f t="shared" si="175"/>
        <v>3</v>
      </c>
      <c r="S312" s="333">
        <v>0</v>
      </c>
      <c r="T312" s="333">
        <f t="shared" si="176"/>
        <v>3</v>
      </c>
      <c r="U312" s="333"/>
      <c r="V312" s="333">
        <f>Q312*N312</f>
        <v>3</v>
      </c>
      <c r="W312" s="333"/>
      <c r="X312" s="333"/>
      <c r="Y312" s="1543"/>
      <c r="Z312" s="333"/>
      <c r="AA312" s="333"/>
      <c r="AB312" s="333"/>
      <c r="AC312" s="327"/>
    </row>
    <row r="313" spans="1:29" s="62" customFormat="1" ht="24.95" customHeight="1">
      <c r="A313" s="1541"/>
      <c r="B313" s="1070" t="s">
        <v>131</v>
      </c>
      <c r="C313" s="1393">
        <v>4</v>
      </c>
      <c r="D313" s="1393">
        <v>0</v>
      </c>
      <c r="E313" s="1393">
        <v>4</v>
      </c>
      <c r="F313" s="1393">
        <v>0</v>
      </c>
      <c r="G313" s="1393"/>
      <c r="H313" s="1393"/>
      <c r="I313" s="1393"/>
      <c r="J313" s="1393">
        <v>2</v>
      </c>
      <c r="K313" s="1393">
        <v>47</v>
      </c>
      <c r="L313" s="1393">
        <v>1</v>
      </c>
      <c r="M313" s="333"/>
      <c r="N313" s="333">
        <v>1.5</v>
      </c>
      <c r="O313" s="333">
        <v>30</v>
      </c>
      <c r="P313" s="333">
        <v>15</v>
      </c>
      <c r="Q313" s="1393">
        <v>2</v>
      </c>
      <c r="R313" s="333">
        <f t="shared" si="175"/>
        <v>3</v>
      </c>
      <c r="S313" s="333">
        <v>0</v>
      </c>
      <c r="T313" s="333">
        <f t="shared" si="176"/>
        <v>3</v>
      </c>
      <c r="U313" s="333"/>
      <c r="V313" s="333">
        <f>Q313*N313</f>
        <v>3</v>
      </c>
      <c r="W313" s="333"/>
      <c r="X313" s="333"/>
      <c r="Y313" s="1543"/>
      <c r="Z313" s="333"/>
      <c r="AA313" s="333"/>
      <c r="AB313" s="333"/>
      <c r="AC313" s="327"/>
    </row>
    <row r="314" spans="1:29" s="62" customFormat="1" ht="24.95" customHeight="1">
      <c r="A314" s="1541"/>
      <c r="B314" s="1070" t="s">
        <v>132</v>
      </c>
      <c r="C314" s="1393">
        <v>4</v>
      </c>
      <c r="D314" s="1393">
        <v>0</v>
      </c>
      <c r="E314" s="1393">
        <v>4</v>
      </c>
      <c r="F314" s="1393">
        <v>0</v>
      </c>
      <c r="G314" s="1393"/>
      <c r="H314" s="1393"/>
      <c r="I314" s="1393"/>
      <c r="J314" s="1393">
        <v>2</v>
      </c>
      <c r="K314" s="1393">
        <v>59</v>
      </c>
      <c r="L314" s="1393">
        <v>1</v>
      </c>
      <c r="M314" s="333"/>
      <c r="N314" s="333">
        <v>1.5</v>
      </c>
      <c r="O314" s="333">
        <v>30</v>
      </c>
      <c r="P314" s="333">
        <v>15</v>
      </c>
      <c r="Q314" s="1393">
        <v>2</v>
      </c>
      <c r="R314" s="333">
        <f t="shared" si="175"/>
        <v>3</v>
      </c>
      <c r="S314" s="333">
        <v>0</v>
      </c>
      <c r="T314" s="333">
        <f t="shared" si="176"/>
        <v>3</v>
      </c>
      <c r="U314" s="333"/>
      <c r="V314" s="333">
        <f>Q314*N314</f>
        <v>3</v>
      </c>
      <c r="W314" s="333"/>
      <c r="X314" s="333"/>
      <c r="Y314" s="1543"/>
      <c r="Z314" s="333"/>
      <c r="AA314" s="333"/>
      <c r="AB314" s="333"/>
      <c r="AC314" s="327"/>
    </row>
    <row r="315" spans="1:29" s="62" customFormat="1" ht="24.95" customHeight="1">
      <c r="A315" s="1541"/>
      <c r="B315" s="1070" t="s">
        <v>133</v>
      </c>
      <c r="C315" s="1393">
        <v>4</v>
      </c>
      <c r="D315" s="1393">
        <v>0</v>
      </c>
      <c r="E315" s="1393">
        <v>4</v>
      </c>
      <c r="F315" s="1393">
        <v>0</v>
      </c>
      <c r="G315" s="1393"/>
      <c r="H315" s="1393"/>
      <c r="I315" s="1393"/>
      <c r="J315" s="1393">
        <v>2</v>
      </c>
      <c r="K315" s="1393">
        <v>55</v>
      </c>
      <c r="L315" s="1393">
        <v>0</v>
      </c>
      <c r="M315" s="333"/>
      <c r="N315" s="333">
        <v>1.5</v>
      </c>
      <c r="O315" s="333">
        <v>30</v>
      </c>
      <c r="P315" s="333">
        <v>15</v>
      </c>
      <c r="Q315" s="1393">
        <v>2</v>
      </c>
      <c r="R315" s="333">
        <f t="shared" si="175"/>
        <v>3</v>
      </c>
      <c r="S315" s="333">
        <v>0</v>
      </c>
      <c r="T315" s="333">
        <f t="shared" si="176"/>
        <v>3</v>
      </c>
      <c r="U315" s="333"/>
      <c r="V315" s="333">
        <f>Q315*N315</f>
        <v>3</v>
      </c>
      <c r="W315" s="333"/>
      <c r="X315" s="333"/>
      <c r="Y315" s="1543"/>
      <c r="Z315" s="333"/>
      <c r="AA315" s="333"/>
      <c r="AB315" s="333"/>
      <c r="AC315" s="327"/>
    </row>
    <row r="316" spans="1:29" s="62" customFormat="1" ht="24.95" customHeight="1">
      <c r="A316" s="1541"/>
      <c r="B316" s="321" t="s">
        <v>342</v>
      </c>
      <c r="C316" s="1393">
        <v>5</v>
      </c>
      <c r="D316" s="1393">
        <v>0</v>
      </c>
      <c r="E316" s="1393">
        <v>5</v>
      </c>
      <c r="F316" s="1393">
        <v>0</v>
      </c>
      <c r="G316" s="1393"/>
      <c r="H316" s="1393"/>
      <c r="I316" s="1393"/>
      <c r="J316" s="1393">
        <f>J317+J318+J319+J320+J321</f>
        <v>5</v>
      </c>
      <c r="K316" s="1393">
        <f t="shared" ref="K316:Y316" si="177">K317+K318+K319+K320+K321</f>
        <v>129</v>
      </c>
      <c r="L316" s="1393">
        <f t="shared" si="177"/>
        <v>1</v>
      </c>
      <c r="M316" s="333"/>
      <c r="N316" s="333">
        <v>1.5</v>
      </c>
      <c r="O316" s="333"/>
      <c r="P316" s="333"/>
      <c r="Q316" s="1393">
        <f t="shared" si="177"/>
        <v>5</v>
      </c>
      <c r="R316" s="333">
        <f t="shared" si="177"/>
        <v>7.5</v>
      </c>
      <c r="S316" s="333">
        <f t="shared" si="177"/>
        <v>0</v>
      </c>
      <c r="T316" s="333">
        <f t="shared" si="177"/>
        <v>7.5</v>
      </c>
      <c r="U316" s="333">
        <f t="shared" si="177"/>
        <v>0</v>
      </c>
      <c r="V316" s="333">
        <f t="shared" si="177"/>
        <v>7.5</v>
      </c>
      <c r="W316" s="333">
        <f t="shared" si="177"/>
        <v>0</v>
      </c>
      <c r="X316" s="333">
        <f t="shared" si="177"/>
        <v>0</v>
      </c>
      <c r="Y316" s="1543">
        <f t="shared" si="177"/>
        <v>0</v>
      </c>
      <c r="Z316" s="333"/>
      <c r="AA316" s="333"/>
      <c r="AB316" s="333"/>
      <c r="AC316" s="327"/>
    </row>
    <row r="317" spans="1:29" s="62" customFormat="1" ht="24.95" customHeight="1">
      <c r="A317" s="1541"/>
      <c r="B317" s="1070" t="s">
        <v>129</v>
      </c>
      <c r="C317" s="1393">
        <v>1</v>
      </c>
      <c r="D317" s="1393">
        <v>0</v>
      </c>
      <c r="E317" s="1393">
        <v>1</v>
      </c>
      <c r="F317" s="1393">
        <v>0</v>
      </c>
      <c r="G317" s="1393"/>
      <c r="H317" s="1393"/>
      <c r="I317" s="1393"/>
      <c r="J317" s="1393">
        <v>1</v>
      </c>
      <c r="K317" s="1393">
        <v>24</v>
      </c>
      <c r="L317" s="1393">
        <v>0</v>
      </c>
      <c r="M317" s="333"/>
      <c r="N317" s="333">
        <v>1.5</v>
      </c>
      <c r="O317" s="333">
        <v>30</v>
      </c>
      <c r="P317" s="333">
        <v>15</v>
      </c>
      <c r="Q317" s="1393">
        <v>1</v>
      </c>
      <c r="R317" s="333">
        <f t="shared" si="175"/>
        <v>1.5</v>
      </c>
      <c r="S317" s="333">
        <v>0</v>
      </c>
      <c r="T317" s="333">
        <f t="shared" ref="T317:T321" si="178">U317+V317+X317+Y317</f>
        <v>1.5</v>
      </c>
      <c r="U317" s="333"/>
      <c r="V317" s="333">
        <f>Q317*N317</f>
        <v>1.5</v>
      </c>
      <c r="W317" s="333"/>
      <c r="X317" s="333"/>
      <c r="Y317" s="1543"/>
      <c r="Z317" s="333"/>
      <c r="AA317" s="333"/>
      <c r="AB317" s="333"/>
      <c r="AC317" s="327"/>
    </row>
    <row r="318" spans="1:29" s="62" customFormat="1" ht="24.95" customHeight="1">
      <c r="A318" s="1541"/>
      <c r="B318" s="1070" t="s">
        <v>130</v>
      </c>
      <c r="C318" s="1393">
        <v>1</v>
      </c>
      <c r="D318" s="1393">
        <v>0</v>
      </c>
      <c r="E318" s="1393">
        <v>1</v>
      </c>
      <c r="F318" s="1393">
        <v>0</v>
      </c>
      <c r="G318" s="1393"/>
      <c r="H318" s="1393"/>
      <c r="I318" s="1393"/>
      <c r="J318" s="1393">
        <v>1</v>
      </c>
      <c r="K318" s="1393">
        <v>25</v>
      </c>
      <c r="L318" s="1393">
        <v>0</v>
      </c>
      <c r="M318" s="333"/>
      <c r="N318" s="333">
        <v>1.5</v>
      </c>
      <c r="O318" s="333">
        <v>30</v>
      </c>
      <c r="P318" s="333">
        <v>15</v>
      </c>
      <c r="Q318" s="1393">
        <v>1</v>
      </c>
      <c r="R318" s="333">
        <f t="shared" si="175"/>
        <v>1.5</v>
      </c>
      <c r="S318" s="333">
        <v>0</v>
      </c>
      <c r="T318" s="333">
        <f t="shared" si="178"/>
        <v>1.5</v>
      </c>
      <c r="U318" s="333"/>
      <c r="V318" s="333">
        <f>Q318*N318</f>
        <v>1.5</v>
      </c>
      <c r="W318" s="333"/>
      <c r="X318" s="333"/>
      <c r="Y318" s="1543"/>
      <c r="Z318" s="333"/>
      <c r="AA318" s="333"/>
      <c r="AB318" s="333"/>
      <c r="AC318" s="327"/>
    </row>
    <row r="319" spans="1:29" s="62" customFormat="1" ht="24.95" customHeight="1">
      <c r="A319" s="1541"/>
      <c r="B319" s="1070" t="s">
        <v>131</v>
      </c>
      <c r="C319" s="1393">
        <v>1</v>
      </c>
      <c r="D319" s="1393">
        <v>0</v>
      </c>
      <c r="E319" s="1393">
        <v>1</v>
      </c>
      <c r="F319" s="1393">
        <v>0</v>
      </c>
      <c r="G319" s="1393"/>
      <c r="H319" s="1393"/>
      <c r="I319" s="1393"/>
      <c r="J319" s="1393">
        <v>1</v>
      </c>
      <c r="K319" s="1393">
        <v>26</v>
      </c>
      <c r="L319" s="1393">
        <v>0</v>
      </c>
      <c r="M319" s="333"/>
      <c r="N319" s="333">
        <v>1.5</v>
      </c>
      <c r="O319" s="333">
        <v>30</v>
      </c>
      <c r="P319" s="333">
        <v>15</v>
      </c>
      <c r="Q319" s="1393">
        <v>1</v>
      </c>
      <c r="R319" s="333">
        <f t="shared" si="175"/>
        <v>1.5</v>
      </c>
      <c r="S319" s="333">
        <v>0</v>
      </c>
      <c r="T319" s="333">
        <f t="shared" si="178"/>
        <v>1.5</v>
      </c>
      <c r="U319" s="333"/>
      <c r="V319" s="333">
        <f>Q319*N319</f>
        <v>1.5</v>
      </c>
      <c r="W319" s="333"/>
      <c r="X319" s="333"/>
      <c r="Y319" s="1543"/>
      <c r="Z319" s="333"/>
      <c r="AA319" s="333"/>
      <c r="AB319" s="333"/>
      <c r="AC319" s="327"/>
    </row>
    <row r="320" spans="1:29" s="62" customFormat="1" ht="24.95" customHeight="1">
      <c r="A320" s="1541"/>
      <c r="B320" s="1070" t="s">
        <v>132</v>
      </c>
      <c r="C320" s="1393">
        <v>1</v>
      </c>
      <c r="D320" s="1393">
        <v>0</v>
      </c>
      <c r="E320" s="1393">
        <v>1</v>
      </c>
      <c r="F320" s="1393">
        <v>0</v>
      </c>
      <c r="G320" s="1393"/>
      <c r="H320" s="1393"/>
      <c r="I320" s="1393"/>
      <c r="J320" s="1393">
        <v>1</v>
      </c>
      <c r="K320" s="1393">
        <v>27</v>
      </c>
      <c r="L320" s="1393">
        <v>0</v>
      </c>
      <c r="M320" s="333"/>
      <c r="N320" s="333">
        <v>1.5</v>
      </c>
      <c r="O320" s="333">
        <v>30</v>
      </c>
      <c r="P320" s="333">
        <v>15</v>
      </c>
      <c r="Q320" s="1393">
        <v>1</v>
      </c>
      <c r="R320" s="333">
        <f t="shared" si="175"/>
        <v>1.5</v>
      </c>
      <c r="S320" s="333">
        <v>0</v>
      </c>
      <c r="T320" s="333">
        <f t="shared" si="178"/>
        <v>1.5</v>
      </c>
      <c r="U320" s="333"/>
      <c r="V320" s="333">
        <f>Q320*N320</f>
        <v>1.5</v>
      </c>
      <c r="W320" s="333"/>
      <c r="X320" s="333"/>
      <c r="Y320" s="1543"/>
      <c r="Z320" s="333"/>
      <c r="AA320" s="333"/>
      <c r="AB320" s="333"/>
      <c r="AC320" s="327"/>
    </row>
    <row r="321" spans="1:29" s="62" customFormat="1" ht="24.95" customHeight="1">
      <c r="A321" s="1541"/>
      <c r="B321" s="1070" t="s">
        <v>133</v>
      </c>
      <c r="C321" s="1393">
        <v>1</v>
      </c>
      <c r="D321" s="1393">
        <v>0</v>
      </c>
      <c r="E321" s="1393">
        <v>1</v>
      </c>
      <c r="F321" s="1393">
        <v>0</v>
      </c>
      <c r="G321" s="1393"/>
      <c r="H321" s="1393"/>
      <c r="I321" s="1393"/>
      <c r="J321" s="1393">
        <v>1</v>
      </c>
      <c r="K321" s="1393">
        <v>27</v>
      </c>
      <c r="L321" s="1393">
        <v>1</v>
      </c>
      <c r="M321" s="333"/>
      <c r="N321" s="333">
        <v>1.5</v>
      </c>
      <c r="O321" s="333">
        <v>30</v>
      </c>
      <c r="P321" s="333">
        <v>15</v>
      </c>
      <c r="Q321" s="1393">
        <v>1</v>
      </c>
      <c r="R321" s="333">
        <f t="shared" si="175"/>
        <v>1.5</v>
      </c>
      <c r="S321" s="333">
        <v>0</v>
      </c>
      <c r="T321" s="333">
        <f t="shared" si="178"/>
        <v>1.5</v>
      </c>
      <c r="U321" s="333"/>
      <c r="V321" s="333">
        <f>Q321*N321</f>
        <v>1.5</v>
      </c>
      <c r="W321" s="333"/>
      <c r="X321" s="333"/>
      <c r="Y321" s="1543"/>
      <c r="Z321" s="333"/>
      <c r="AA321" s="333"/>
      <c r="AB321" s="333"/>
      <c r="AC321" s="327"/>
    </row>
    <row r="322" spans="1:29" s="62" customFormat="1" ht="24.95" customHeight="1">
      <c r="A322" s="1541"/>
      <c r="B322" s="321" t="s">
        <v>294</v>
      </c>
      <c r="C322" s="1393">
        <v>5</v>
      </c>
      <c r="D322" s="1393">
        <v>0</v>
      </c>
      <c r="E322" s="1393">
        <v>5</v>
      </c>
      <c r="F322" s="1393">
        <v>0</v>
      </c>
      <c r="G322" s="1393"/>
      <c r="H322" s="1393"/>
      <c r="I322" s="1393"/>
      <c r="J322" s="1393">
        <f>J323+J324+J325+J326+J327</f>
        <v>5</v>
      </c>
      <c r="K322" s="1393">
        <f t="shared" ref="K322:Y322" si="179">K323+K324+K325+K326+K327</f>
        <v>109</v>
      </c>
      <c r="L322" s="1393">
        <f t="shared" si="179"/>
        <v>4</v>
      </c>
      <c r="M322" s="333"/>
      <c r="N322" s="333">
        <v>1.5</v>
      </c>
      <c r="O322" s="333"/>
      <c r="P322" s="333"/>
      <c r="Q322" s="1393">
        <f t="shared" si="179"/>
        <v>5</v>
      </c>
      <c r="R322" s="333">
        <f t="shared" si="179"/>
        <v>7.5666666666666664</v>
      </c>
      <c r="S322" s="333">
        <f t="shared" si="179"/>
        <v>0</v>
      </c>
      <c r="T322" s="333">
        <f t="shared" si="179"/>
        <v>7.5666666666666664</v>
      </c>
      <c r="U322" s="333">
        <f t="shared" si="179"/>
        <v>0</v>
      </c>
      <c r="V322" s="333">
        <f t="shared" si="179"/>
        <v>7.5</v>
      </c>
      <c r="W322" s="333">
        <f t="shared" si="179"/>
        <v>1</v>
      </c>
      <c r="X322" s="333">
        <f t="shared" si="179"/>
        <v>6.6666666666666666E-2</v>
      </c>
      <c r="Y322" s="1543">
        <f t="shared" si="179"/>
        <v>0</v>
      </c>
      <c r="Z322" s="333"/>
      <c r="AA322" s="333"/>
      <c r="AB322" s="333"/>
      <c r="AC322" s="327"/>
    </row>
    <row r="323" spans="1:29" s="62" customFormat="1" ht="24.95" customHeight="1">
      <c r="A323" s="1541"/>
      <c r="B323" s="1070" t="s">
        <v>129</v>
      </c>
      <c r="C323" s="1393">
        <v>1</v>
      </c>
      <c r="D323" s="1393">
        <v>0</v>
      </c>
      <c r="E323" s="1393">
        <v>1</v>
      </c>
      <c r="F323" s="1393">
        <v>0</v>
      </c>
      <c r="G323" s="1393"/>
      <c r="H323" s="1393"/>
      <c r="I323" s="1393"/>
      <c r="J323" s="1393">
        <v>1</v>
      </c>
      <c r="K323" s="1393">
        <v>31</v>
      </c>
      <c r="L323" s="1393">
        <v>0</v>
      </c>
      <c r="M323" s="333"/>
      <c r="N323" s="333">
        <v>1.5</v>
      </c>
      <c r="O323" s="333">
        <v>30</v>
      </c>
      <c r="P323" s="333">
        <v>15</v>
      </c>
      <c r="Q323" s="1393">
        <v>1</v>
      </c>
      <c r="R323" s="333">
        <f t="shared" si="175"/>
        <v>1.5666666666666667</v>
      </c>
      <c r="S323" s="333">
        <v>0</v>
      </c>
      <c r="T323" s="333">
        <f t="shared" ref="T323:T327" si="180">U323+V323+X323+Y323</f>
        <v>1.5666666666666667</v>
      </c>
      <c r="U323" s="333"/>
      <c r="V323" s="333">
        <f>Q323*N323</f>
        <v>1.5</v>
      </c>
      <c r="W323" s="333">
        <f t="shared" ref="W323" si="181">(K323+L323)-(O323*Q323)</f>
        <v>1</v>
      </c>
      <c r="X323" s="333">
        <f>W323/P323</f>
        <v>6.6666666666666666E-2</v>
      </c>
      <c r="Y323" s="1543"/>
      <c r="Z323" s="333"/>
      <c r="AA323" s="333"/>
      <c r="AB323" s="333"/>
      <c r="AC323" s="327"/>
    </row>
    <row r="324" spans="1:29" s="62" customFormat="1" ht="24.95" customHeight="1">
      <c r="A324" s="1541"/>
      <c r="B324" s="1070" t="s">
        <v>130</v>
      </c>
      <c r="C324" s="1393">
        <v>1</v>
      </c>
      <c r="D324" s="1393">
        <v>0</v>
      </c>
      <c r="E324" s="1393">
        <v>1</v>
      </c>
      <c r="F324" s="1393">
        <v>0</v>
      </c>
      <c r="G324" s="1393"/>
      <c r="H324" s="1393"/>
      <c r="I324" s="1393"/>
      <c r="J324" s="1393">
        <v>1</v>
      </c>
      <c r="K324" s="1393">
        <v>19</v>
      </c>
      <c r="L324" s="1393">
        <v>1</v>
      </c>
      <c r="M324" s="333"/>
      <c r="N324" s="333">
        <v>1.5</v>
      </c>
      <c r="O324" s="333">
        <v>30</v>
      </c>
      <c r="P324" s="333">
        <v>15</v>
      </c>
      <c r="Q324" s="1393">
        <v>1</v>
      </c>
      <c r="R324" s="333">
        <f t="shared" si="175"/>
        <v>1.5</v>
      </c>
      <c r="S324" s="333">
        <v>0</v>
      </c>
      <c r="T324" s="333">
        <f t="shared" si="180"/>
        <v>1.5</v>
      </c>
      <c r="U324" s="333"/>
      <c r="V324" s="333">
        <f>Q324*N324</f>
        <v>1.5</v>
      </c>
      <c r="W324" s="333"/>
      <c r="X324" s="333"/>
      <c r="Y324" s="1543"/>
      <c r="Z324" s="333"/>
      <c r="AA324" s="333"/>
      <c r="AB324" s="333"/>
      <c r="AC324" s="327"/>
    </row>
    <row r="325" spans="1:29" s="62" customFormat="1" ht="24.95" customHeight="1">
      <c r="A325" s="1541"/>
      <c r="B325" s="1070" t="s">
        <v>131</v>
      </c>
      <c r="C325" s="1393">
        <v>1</v>
      </c>
      <c r="D325" s="1393">
        <v>0</v>
      </c>
      <c r="E325" s="1393">
        <v>1</v>
      </c>
      <c r="F325" s="1393">
        <v>0</v>
      </c>
      <c r="G325" s="1393"/>
      <c r="H325" s="1393"/>
      <c r="I325" s="1393"/>
      <c r="J325" s="1393">
        <v>1</v>
      </c>
      <c r="K325" s="1393">
        <v>11</v>
      </c>
      <c r="L325" s="1393">
        <v>0</v>
      </c>
      <c r="M325" s="333"/>
      <c r="N325" s="333">
        <v>1.5</v>
      </c>
      <c r="O325" s="333">
        <v>30</v>
      </c>
      <c r="P325" s="333">
        <v>15</v>
      </c>
      <c r="Q325" s="1393">
        <v>1</v>
      </c>
      <c r="R325" s="333">
        <f t="shared" si="175"/>
        <v>1.5</v>
      </c>
      <c r="S325" s="333">
        <v>0</v>
      </c>
      <c r="T325" s="333">
        <f t="shared" si="180"/>
        <v>1.5</v>
      </c>
      <c r="U325" s="333"/>
      <c r="V325" s="333">
        <f>Q325*N325</f>
        <v>1.5</v>
      </c>
      <c r="W325" s="333"/>
      <c r="X325" s="333"/>
      <c r="Y325" s="1543"/>
      <c r="Z325" s="333"/>
      <c r="AA325" s="333"/>
      <c r="AB325" s="333"/>
      <c r="AC325" s="327"/>
    </row>
    <row r="326" spans="1:29" s="62" customFormat="1" ht="24.95" customHeight="1">
      <c r="A326" s="1541"/>
      <c r="B326" s="1070" t="s">
        <v>132</v>
      </c>
      <c r="C326" s="1393">
        <v>1</v>
      </c>
      <c r="D326" s="1393">
        <v>0</v>
      </c>
      <c r="E326" s="1393">
        <v>1</v>
      </c>
      <c r="F326" s="1393">
        <v>0</v>
      </c>
      <c r="G326" s="1393"/>
      <c r="H326" s="1393"/>
      <c r="I326" s="1393"/>
      <c r="J326" s="1393">
        <v>1</v>
      </c>
      <c r="K326" s="1393">
        <v>21</v>
      </c>
      <c r="L326" s="1393">
        <v>1</v>
      </c>
      <c r="M326" s="333"/>
      <c r="N326" s="333">
        <v>1.5</v>
      </c>
      <c r="O326" s="333">
        <v>30</v>
      </c>
      <c r="P326" s="333">
        <v>15</v>
      </c>
      <c r="Q326" s="1393">
        <v>1</v>
      </c>
      <c r="R326" s="333">
        <f t="shared" si="175"/>
        <v>1.5</v>
      </c>
      <c r="S326" s="333">
        <v>0</v>
      </c>
      <c r="T326" s="333">
        <f t="shared" si="180"/>
        <v>1.5</v>
      </c>
      <c r="U326" s="333"/>
      <c r="V326" s="333">
        <f>Q326*N326</f>
        <v>1.5</v>
      </c>
      <c r="W326" s="333"/>
      <c r="X326" s="333"/>
      <c r="Y326" s="1543"/>
      <c r="Z326" s="333"/>
      <c r="AA326" s="333"/>
      <c r="AB326" s="333"/>
      <c r="AC326" s="327"/>
    </row>
    <row r="327" spans="1:29" s="62" customFormat="1" ht="24.95" customHeight="1">
      <c r="A327" s="1541"/>
      <c r="B327" s="1070" t="s">
        <v>133</v>
      </c>
      <c r="C327" s="1393">
        <v>1</v>
      </c>
      <c r="D327" s="1393">
        <v>0</v>
      </c>
      <c r="E327" s="1393">
        <v>1</v>
      </c>
      <c r="F327" s="1393">
        <v>0</v>
      </c>
      <c r="G327" s="1393"/>
      <c r="H327" s="1393"/>
      <c r="I327" s="1393"/>
      <c r="J327" s="1393">
        <v>1</v>
      </c>
      <c r="K327" s="1393">
        <v>27</v>
      </c>
      <c r="L327" s="1393">
        <v>2</v>
      </c>
      <c r="M327" s="333"/>
      <c r="N327" s="333">
        <v>1.5</v>
      </c>
      <c r="O327" s="333">
        <v>30</v>
      </c>
      <c r="P327" s="333">
        <v>15</v>
      </c>
      <c r="Q327" s="1393">
        <v>1</v>
      </c>
      <c r="R327" s="333">
        <f t="shared" si="175"/>
        <v>1.5</v>
      </c>
      <c r="S327" s="333">
        <v>0</v>
      </c>
      <c r="T327" s="333">
        <f t="shared" si="180"/>
        <v>1.5</v>
      </c>
      <c r="U327" s="333"/>
      <c r="V327" s="333">
        <f>Q327*N327</f>
        <v>1.5</v>
      </c>
      <c r="W327" s="333"/>
      <c r="X327" s="333"/>
      <c r="Y327" s="1543"/>
      <c r="Z327" s="333"/>
      <c r="AA327" s="333"/>
      <c r="AB327" s="333"/>
      <c r="AC327" s="327"/>
    </row>
    <row r="328" spans="1:29" s="64" customFormat="1" ht="24.95" customHeight="1">
      <c r="A328" s="1537">
        <v>3</v>
      </c>
      <c r="B328" s="1537" t="s">
        <v>349</v>
      </c>
      <c r="C328" s="1071">
        <f>SUM(D328:F328)</f>
        <v>30</v>
      </c>
      <c r="D328" s="1071">
        <v>3</v>
      </c>
      <c r="E328" s="1071">
        <v>25</v>
      </c>
      <c r="F328" s="1071">
        <v>2</v>
      </c>
      <c r="G328" s="1071"/>
      <c r="H328" s="1071"/>
      <c r="I328" s="1071"/>
      <c r="J328" s="1071">
        <f>J329+J335+J341</f>
        <v>17</v>
      </c>
      <c r="K328" s="1071">
        <f t="shared" ref="K328:Z328" si="182">K329+K335+K341</f>
        <v>357</v>
      </c>
      <c r="L328" s="1071">
        <f t="shared" si="182"/>
        <v>6</v>
      </c>
      <c r="M328" s="324"/>
      <c r="N328" s="324"/>
      <c r="O328" s="324"/>
      <c r="P328" s="324"/>
      <c r="Q328" s="1071">
        <f t="shared" si="182"/>
        <v>17</v>
      </c>
      <c r="R328" s="324">
        <f t="shared" si="182"/>
        <v>26.5</v>
      </c>
      <c r="S328" s="324">
        <f t="shared" si="182"/>
        <v>3</v>
      </c>
      <c r="T328" s="324">
        <f t="shared" si="182"/>
        <v>26.5</v>
      </c>
      <c r="U328" s="324">
        <f t="shared" si="182"/>
        <v>0</v>
      </c>
      <c r="V328" s="324">
        <f t="shared" si="182"/>
        <v>25.5</v>
      </c>
      <c r="W328" s="324">
        <f t="shared" si="182"/>
        <v>0</v>
      </c>
      <c r="X328" s="324">
        <f t="shared" si="182"/>
        <v>0</v>
      </c>
      <c r="Y328" s="1066">
        <f t="shared" si="182"/>
        <v>1</v>
      </c>
      <c r="Z328" s="324">
        <f t="shared" si="182"/>
        <v>4.1999999999999993</v>
      </c>
      <c r="AA328" s="324">
        <f>(T328-E328)*0.7</f>
        <v>1.0499999999999998</v>
      </c>
      <c r="AB328" s="324">
        <f>(Z328-F328)*0.7</f>
        <v>1.5399999999999994</v>
      </c>
      <c r="AC328" s="321"/>
    </row>
    <row r="329" spans="1:29" s="62" customFormat="1" ht="24.95" customHeight="1">
      <c r="A329" s="1541"/>
      <c r="B329" s="321" t="s">
        <v>37</v>
      </c>
      <c r="C329" s="1393">
        <v>25</v>
      </c>
      <c r="D329" s="1393">
        <v>3</v>
      </c>
      <c r="E329" s="1393">
        <v>20</v>
      </c>
      <c r="F329" s="1393">
        <v>2</v>
      </c>
      <c r="G329" s="1393"/>
      <c r="H329" s="1393"/>
      <c r="I329" s="1393"/>
      <c r="J329" s="1393">
        <f>J330+J331+J332+J333+J334</f>
        <v>12</v>
      </c>
      <c r="K329" s="1393">
        <f t="shared" ref="K329:Y329" si="183">K330+K331+K332+K333+K334</f>
        <v>296</v>
      </c>
      <c r="L329" s="1393">
        <f t="shared" si="183"/>
        <v>5</v>
      </c>
      <c r="M329" s="333"/>
      <c r="N329" s="333">
        <v>1.5</v>
      </c>
      <c r="O329" s="333"/>
      <c r="P329" s="333"/>
      <c r="Q329" s="1393">
        <f t="shared" si="183"/>
        <v>12</v>
      </c>
      <c r="R329" s="333">
        <f t="shared" si="183"/>
        <v>19</v>
      </c>
      <c r="S329" s="333">
        <v>3</v>
      </c>
      <c r="T329" s="333">
        <f t="shared" si="183"/>
        <v>19</v>
      </c>
      <c r="U329" s="333">
        <f t="shared" si="183"/>
        <v>0</v>
      </c>
      <c r="V329" s="333">
        <f t="shared" si="183"/>
        <v>18</v>
      </c>
      <c r="W329" s="333">
        <f t="shared" si="183"/>
        <v>0</v>
      </c>
      <c r="X329" s="333">
        <f t="shared" si="183"/>
        <v>0</v>
      </c>
      <c r="Y329" s="1543">
        <f t="shared" si="183"/>
        <v>1</v>
      </c>
      <c r="Z329" s="333">
        <f>6*70%</f>
        <v>4.1999999999999993</v>
      </c>
      <c r="AA329" s="333"/>
      <c r="AB329" s="333"/>
      <c r="AC329" s="327"/>
    </row>
    <row r="330" spans="1:29" s="62" customFormat="1" ht="24.95" customHeight="1">
      <c r="A330" s="1541"/>
      <c r="B330" s="1070" t="s">
        <v>129</v>
      </c>
      <c r="C330" s="1393">
        <v>2</v>
      </c>
      <c r="D330" s="1393"/>
      <c r="E330" s="1393"/>
      <c r="F330" s="1393"/>
      <c r="G330" s="1393"/>
      <c r="H330" s="1393"/>
      <c r="I330" s="1393"/>
      <c r="J330" s="1393">
        <v>2</v>
      </c>
      <c r="K330" s="1393">
        <v>56</v>
      </c>
      <c r="L330" s="1393"/>
      <c r="M330" s="333"/>
      <c r="N330" s="333">
        <v>1.5</v>
      </c>
      <c r="O330" s="333">
        <v>30</v>
      </c>
      <c r="P330" s="333">
        <v>15</v>
      </c>
      <c r="Q330" s="1393">
        <v>2</v>
      </c>
      <c r="R330" s="333">
        <f t="shared" si="175"/>
        <v>4</v>
      </c>
      <c r="S330" s="333"/>
      <c r="T330" s="333">
        <f t="shared" ref="T330:T334" si="184">U330+V330+X330+Y330</f>
        <v>4</v>
      </c>
      <c r="U330" s="333"/>
      <c r="V330" s="333">
        <f>Q330*N330</f>
        <v>3</v>
      </c>
      <c r="W330" s="333"/>
      <c r="X330" s="333"/>
      <c r="Y330" s="1543">
        <v>1</v>
      </c>
      <c r="Z330" s="333"/>
      <c r="AA330" s="333"/>
      <c r="AB330" s="333"/>
      <c r="AC330" s="327"/>
    </row>
    <row r="331" spans="1:29" s="62" customFormat="1" ht="24.95" customHeight="1">
      <c r="A331" s="1541"/>
      <c r="B331" s="1070" t="s">
        <v>130</v>
      </c>
      <c r="C331" s="1393">
        <v>2</v>
      </c>
      <c r="D331" s="1393"/>
      <c r="E331" s="1393"/>
      <c r="F331" s="1393"/>
      <c r="G331" s="1393"/>
      <c r="H331" s="1393"/>
      <c r="I331" s="1393"/>
      <c r="J331" s="1393">
        <v>2</v>
      </c>
      <c r="K331" s="1393">
        <v>51</v>
      </c>
      <c r="L331" s="1393"/>
      <c r="M331" s="333"/>
      <c r="N331" s="333">
        <v>1.5</v>
      </c>
      <c r="O331" s="333">
        <v>30</v>
      </c>
      <c r="P331" s="333">
        <v>15</v>
      </c>
      <c r="Q331" s="1393">
        <v>2</v>
      </c>
      <c r="R331" s="333">
        <f t="shared" si="175"/>
        <v>3</v>
      </c>
      <c r="S331" s="333"/>
      <c r="T331" s="333">
        <f t="shared" si="184"/>
        <v>3</v>
      </c>
      <c r="U331" s="333"/>
      <c r="V331" s="333">
        <f>Q331*N331</f>
        <v>3</v>
      </c>
      <c r="W331" s="333"/>
      <c r="X331" s="333"/>
      <c r="Y331" s="1543"/>
      <c r="Z331" s="333"/>
      <c r="AA331" s="333"/>
      <c r="AB331" s="333"/>
      <c r="AC331" s="327"/>
    </row>
    <row r="332" spans="1:29" s="62" customFormat="1" ht="24.95" customHeight="1">
      <c r="A332" s="1541"/>
      <c r="B332" s="1070" t="s">
        <v>131</v>
      </c>
      <c r="C332" s="1393">
        <v>3</v>
      </c>
      <c r="D332" s="1393"/>
      <c r="E332" s="1393"/>
      <c r="F332" s="1393"/>
      <c r="G332" s="1393"/>
      <c r="H332" s="1393"/>
      <c r="I332" s="1393"/>
      <c r="J332" s="1393">
        <v>2</v>
      </c>
      <c r="K332" s="1393">
        <v>57</v>
      </c>
      <c r="L332" s="1393">
        <v>1</v>
      </c>
      <c r="M332" s="333"/>
      <c r="N332" s="333">
        <v>1.5</v>
      </c>
      <c r="O332" s="333">
        <v>30</v>
      </c>
      <c r="P332" s="333">
        <v>15</v>
      </c>
      <c r="Q332" s="1393">
        <v>2</v>
      </c>
      <c r="R332" s="333">
        <f t="shared" si="175"/>
        <v>3</v>
      </c>
      <c r="S332" s="333"/>
      <c r="T332" s="333">
        <f t="shared" si="184"/>
        <v>3</v>
      </c>
      <c r="U332" s="333"/>
      <c r="V332" s="333">
        <f>Q332*N332</f>
        <v>3</v>
      </c>
      <c r="W332" s="333"/>
      <c r="X332" s="333"/>
      <c r="Y332" s="1543"/>
      <c r="Z332" s="333"/>
      <c r="AA332" s="333"/>
      <c r="AB332" s="333"/>
      <c r="AC332" s="327"/>
    </row>
    <row r="333" spans="1:29" s="62" customFormat="1" ht="24.95" customHeight="1">
      <c r="A333" s="1541"/>
      <c r="B333" s="1070" t="s">
        <v>132</v>
      </c>
      <c r="C333" s="1393">
        <v>3</v>
      </c>
      <c r="D333" s="1393"/>
      <c r="E333" s="1393"/>
      <c r="F333" s="1393"/>
      <c r="G333" s="1393"/>
      <c r="H333" s="1393"/>
      <c r="I333" s="1393"/>
      <c r="J333" s="1393">
        <v>3</v>
      </c>
      <c r="K333" s="1393">
        <v>67</v>
      </c>
      <c r="L333" s="1393"/>
      <c r="M333" s="333"/>
      <c r="N333" s="333">
        <v>1.5</v>
      </c>
      <c r="O333" s="333">
        <v>30</v>
      </c>
      <c r="P333" s="333">
        <v>15</v>
      </c>
      <c r="Q333" s="1393">
        <v>3</v>
      </c>
      <c r="R333" s="333">
        <f t="shared" si="175"/>
        <v>4.5</v>
      </c>
      <c r="S333" s="333"/>
      <c r="T333" s="333">
        <f t="shared" si="184"/>
        <v>4.5</v>
      </c>
      <c r="U333" s="333"/>
      <c r="V333" s="333">
        <f>Q333*N333</f>
        <v>4.5</v>
      </c>
      <c r="W333" s="333"/>
      <c r="X333" s="333"/>
      <c r="Y333" s="1543"/>
      <c r="Z333" s="333"/>
      <c r="AA333" s="333"/>
      <c r="AB333" s="333"/>
      <c r="AC333" s="327"/>
    </row>
    <row r="334" spans="1:29" s="62" customFormat="1" ht="24.95" customHeight="1">
      <c r="A334" s="1541"/>
      <c r="B334" s="1070" t="s">
        <v>133</v>
      </c>
      <c r="C334" s="1393">
        <v>2</v>
      </c>
      <c r="D334" s="1393"/>
      <c r="E334" s="1393"/>
      <c r="F334" s="1393"/>
      <c r="G334" s="1393"/>
      <c r="H334" s="1393"/>
      <c r="I334" s="1393"/>
      <c r="J334" s="1393">
        <v>3</v>
      </c>
      <c r="K334" s="1393">
        <v>65</v>
      </c>
      <c r="L334" s="1393">
        <v>4</v>
      </c>
      <c r="M334" s="333"/>
      <c r="N334" s="333">
        <v>1.5</v>
      </c>
      <c r="O334" s="333">
        <v>30</v>
      </c>
      <c r="P334" s="333">
        <v>15</v>
      </c>
      <c r="Q334" s="1393">
        <v>3</v>
      </c>
      <c r="R334" s="333">
        <f t="shared" si="175"/>
        <v>4.5</v>
      </c>
      <c r="S334" s="333"/>
      <c r="T334" s="333">
        <f t="shared" si="184"/>
        <v>4.5</v>
      </c>
      <c r="U334" s="333"/>
      <c r="V334" s="333">
        <f>Q334*N334</f>
        <v>4.5</v>
      </c>
      <c r="W334" s="333"/>
      <c r="X334" s="333"/>
      <c r="Y334" s="1543"/>
      <c r="Z334" s="333"/>
      <c r="AA334" s="333"/>
      <c r="AB334" s="333"/>
      <c r="AC334" s="327"/>
    </row>
    <row r="335" spans="1:29" s="62" customFormat="1" ht="24.95" customHeight="1">
      <c r="A335" s="1541"/>
      <c r="B335" s="321" t="s">
        <v>350</v>
      </c>
      <c r="C335" s="1393">
        <v>2</v>
      </c>
      <c r="D335" s="1393">
        <v>0</v>
      </c>
      <c r="E335" s="1393">
        <v>2</v>
      </c>
      <c r="F335" s="1393">
        <v>0</v>
      </c>
      <c r="G335" s="1393"/>
      <c r="H335" s="1393"/>
      <c r="I335" s="1393"/>
      <c r="J335" s="1393">
        <f>J336+J337+J338+J339+J340</f>
        <v>3</v>
      </c>
      <c r="K335" s="1393">
        <f t="shared" ref="K335:L335" si="185">K336+K337+K338+K339+K340</f>
        <v>41</v>
      </c>
      <c r="L335" s="1393">
        <f t="shared" si="185"/>
        <v>0</v>
      </c>
      <c r="M335" s="333"/>
      <c r="N335" s="333">
        <v>1.5</v>
      </c>
      <c r="O335" s="333"/>
      <c r="P335" s="333"/>
      <c r="Q335" s="1393">
        <f t="shared" ref="Q335:Y335" si="186">Q336+Q337+Q338+Q339+Q340</f>
        <v>3</v>
      </c>
      <c r="R335" s="333">
        <f t="shared" si="186"/>
        <v>4.5</v>
      </c>
      <c r="S335" s="333">
        <f t="shared" si="186"/>
        <v>0</v>
      </c>
      <c r="T335" s="333">
        <f t="shared" si="186"/>
        <v>4.5</v>
      </c>
      <c r="U335" s="333">
        <f t="shared" si="186"/>
        <v>0</v>
      </c>
      <c r="V335" s="333">
        <f t="shared" si="186"/>
        <v>4.5</v>
      </c>
      <c r="W335" s="333">
        <f t="shared" si="186"/>
        <v>0</v>
      </c>
      <c r="X335" s="333">
        <f t="shared" si="186"/>
        <v>0</v>
      </c>
      <c r="Y335" s="1543">
        <f t="shared" si="186"/>
        <v>0</v>
      </c>
      <c r="Z335" s="333"/>
      <c r="AA335" s="333"/>
      <c r="AB335" s="333"/>
      <c r="AC335" s="327"/>
    </row>
    <row r="336" spans="1:29" s="62" customFormat="1" ht="24.95" customHeight="1">
      <c r="A336" s="1541"/>
      <c r="B336" s="1070" t="s">
        <v>129</v>
      </c>
      <c r="C336" s="1393">
        <v>1</v>
      </c>
      <c r="D336" s="1393"/>
      <c r="E336" s="1393"/>
      <c r="F336" s="1393"/>
      <c r="G336" s="1393"/>
      <c r="H336" s="1393"/>
      <c r="I336" s="1393"/>
      <c r="J336" s="1393">
        <v>1</v>
      </c>
      <c r="K336" s="1393">
        <v>10</v>
      </c>
      <c r="L336" s="1393"/>
      <c r="M336" s="333"/>
      <c r="N336" s="333">
        <v>1.5</v>
      </c>
      <c r="O336" s="333">
        <v>30</v>
      </c>
      <c r="P336" s="333">
        <v>15</v>
      </c>
      <c r="Q336" s="1393">
        <v>1</v>
      </c>
      <c r="R336" s="333">
        <f t="shared" si="175"/>
        <v>1.5</v>
      </c>
      <c r="S336" s="333"/>
      <c r="T336" s="333">
        <f t="shared" ref="T336:T340" si="187">U336+V336+X336+Y336</f>
        <v>1.5</v>
      </c>
      <c r="U336" s="333"/>
      <c r="V336" s="333">
        <f>Q336*N336</f>
        <v>1.5</v>
      </c>
      <c r="W336" s="333"/>
      <c r="X336" s="333"/>
      <c r="Y336" s="1543"/>
      <c r="Z336" s="333"/>
      <c r="AA336" s="333"/>
      <c r="AB336" s="333"/>
      <c r="AC336" s="327"/>
    </row>
    <row r="337" spans="1:29" s="62" customFormat="1" ht="24.95" customHeight="1">
      <c r="A337" s="1541"/>
      <c r="B337" s="1070" t="s">
        <v>130</v>
      </c>
      <c r="C337" s="1393">
        <v>1</v>
      </c>
      <c r="D337" s="1393"/>
      <c r="E337" s="1393"/>
      <c r="F337" s="1393"/>
      <c r="G337" s="1393"/>
      <c r="H337" s="1393"/>
      <c r="I337" s="1393"/>
      <c r="J337" s="1393">
        <v>1</v>
      </c>
      <c r="K337" s="1393">
        <v>19</v>
      </c>
      <c r="L337" s="1393"/>
      <c r="M337" s="333"/>
      <c r="N337" s="333">
        <v>1.5</v>
      </c>
      <c r="O337" s="333">
        <v>30</v>
      </c>
      <c r="P337" s="333">
        <v>15</v>
      </c>
      <c r="Q337" s="1393">
        <v>1</v>
      </c>
      <c r="R337" s="333">
        <f t="shared" si="175"/>
        <v>1.5</v>
      </c>
      <c r="S337" s="333"/>
      <c r="T337" s="333">
        <f t="shared" si="187"/>
        <v>1.5</v>
      </c>
      <c r="U337" s="333"/>
      <c r="V337" s="333">
        <f>Q337*N337</f>
        <v>1.5</v>
      </c>
      <c r="W337" s="333"/>
      <c r="X337" s="333"/>
      <c r="Y337" s="1543"/>
      <c r="Z337" s="333"/>
      <c r="AA337" s="333"/>
      <c r="AB337" s="333"/>
      <c r="AC337" s="327"/>
    </row>
    <row r="338" spans="1:29" s="62" customFormat="1" ht="24.95" customHeight="1">
      <c r="A338" s="1541"/>
      <c r="B338" s="1070" t="s">
        <v>131</v>
      </c>
      <c r="C338" s="1393">
        <v>0</v>
      </c>
      <c r="D338" s="1393"/>
      <c r="E338" s="1393"/>
      <c r="F338" s="1393"/>
      <c r="G338" s="1393"/>
      <c r="H338" s="1393"/>
      <c r="I338" s="1393"/>
      <c r="J338" s="1393">
        <v>1</v>
      </c>
      <c r="K338" s="1393">
        <v>12</v>
      </c>
      <c r="L338" s="1393"/>
      <c r="M338" s="333"/>
      <c r="N338" s="333">
        <v>1.5</v>
      </c>
      <c r="O338" s="333">
        <v>30</v>
      </c>
      <c r="P338" s="333">
        <v>15</v>
      </c>
      <c r="Q338" s="1393">
        <v>1</v>
      </c>
      <c r="R338" s="333">
        <f t="shared" si="175"/>
        <v>1.5</v>
      </c>
      <c r="S338" s="333"/>
      <c r="T338" s="333">
        <f t="shared" si="187"/>
        <v>1.5</v>
      </c>
      <c r="U338" s="333"/>
      <c r="V338" s="333">
        <f>Q338*N338</f>
        <v>1.5</v>
      </c>
      <c r="W338" s="333"/>
      <c r="X338" s="333"/>
      <c r="Y338" s="1543"/>
      <c r="Z338" s="333"/>
      <c r="AA338" s="333"/>
      <c r="AB338" s="333"/>
      <c r="AC338" s="327"/>
    </row>
    <row r="339" spans="1:29" s="62" customFormat="1" ht="24.95" customHeight="1">
      <c r="A339" s="1541"/>
      <c r="B339" s="1070" t="s">
        <v>132</v>
      </c>
      <c r="C339" s="1393">
        <v>0</v>
      </c>
      <c r="D339" s="1393"/>
      <c r="E339" s="1393"/>
      <c r="F339" s="1393"/>
      <c r="G339" s="1393"/>
      <c r="H339" s="1393"/>
      <c r="I339" s="1393"/>
      <c r="J339" s="1393">
        <v>0</v>
      </c>
      <c r="K339" s="1393"/>
      <c r="L339" s="1393"/>
      <c r="M339" s="333"/>
      <c r="N339" s="333">
        <v>1.5</v>
      </c>
      <c r="O339" s="333">
        <v>30</v>
      </c>
      <c r="P339" s="333">
        <v>15</v>
      </c>
      <c r="Q339" s="1393">
        <f t="shared" ref="Q339:Q340" si="188">K339/30</f>
        <v>0</v>
      </c>
      <c r="R339" s="333">
        <f t="shared" si="175"/>
        <v>0</v>
      </c>
      <c r="S339" s="333"/>
      <c r="T339" s="333">
        <f t="shared" si="187"/>
        <v>0</v>
      </c>
      <c r="U339" s="333"/>
      <c r="V339" s="333">
        <f>Q339*N339</f>
        <v>0</v>
      </c>
      <c r="W339" s="333"/>
      <c r="X339" s="333"/>
      <c r="Y339" s="1543"/>
      <c r="Z339" s="333"/>
      <c r="AA339" s="333"/>
      <c r="AB339" s="333"/>
      <c r="AC339" s="327"/>
    </row>
    <row r="340" spans="1:29" s="62" customFormat="1" ht="24.95" customHeight="1">
      <c r="A340" s="1541"/>
      <c r="B340" s="1070" t="s">
        <v>133</v>
      </c>
      <c r="C340" s="1393">
        <v>0</v>
      </c>
      <c r="D340" s="1393"/>
      <c r="E340" s="1393"/>
      <c r="F340" s="1393"/>
      <c r="G340" s="1393"/>
      <c r="H340" s="1393"/>
      <c r="I340" s="1393"/>
      <c r="J340" s="1393">
        <v>0</v>
      </c>
      <c r="K340" s="1393"/>
      <c r="L340" s="1393"/>
      <c r="M340" s="333"/>
      <c r="N340" s="333">
        <v>1.5</v>
      </c>
      <c r="O340" s="333">
        <v>30</v>
      </c>
      <c r="P340" s="333">
        <v>15</v>
      </c>
      <c r="Q340" s="1393">
        <f t="shared" si="188"/>
        <v>0</v>
      </c>
      <c r="R340" s="333">
        <f t="shared" si="175"/>
        <v>0</v>
      </c>
      <c r="S340" s="333"/>
      <c r="T340" s="333">
        <f t="shared" si="187"/>
        <v>0</v>
      </c>
      <c r="U340" s="333"/>
      <c r="V340" s="333">
        <f>Q340*N340</f>
        <v>0</v>
      </c>
      <c r="W340" s="333"/>
      <c r="X340" s="333"/>
      <c r="Y340" s="1543"/>
      <c r="Z340" s="333"/>
      <c r="AA340" s="333"/>
      <c r="AB340" s="333"/>
      <c r="AC340" s="327"/>
    </row>
    <row r="341" spans="1:29" s="62" customFormat="1" ht="24.95" customHeight="1">
      <c r="A341" s="1541"/>
      <c r="B341" s="321" t="s">
        <v>351</v>
      </c>
      <c r="C341" s="1393">
        <v>1</v>
      </c>
      <c r="D341" s="1393">
        <v>0</v>
      </c>
      <c r="E341" s="1393">
        <v>1</v>
      </c>
      <c r="F341" s="1393">
        <v>0</v>
      </c>
      <c r="G341" s="1393"/>
      <c r="H341" s="1393"/>
      <c r="I341" s="1393"/>
      <c r="J341" s="1393">
        <f>J342+J343+J344+J345+J346</f>
        <v>2</v>
      </c>
      <c r="K341" s="1393">
        <f t="shared" ref="K341:L341" si="189">K342+K343+K344+K345+K346</f>
        <v>20</v>
      </c>
      <c r="L341" s="1393">
        <f t="shared" si="189"/>
        <v>1</v>
      </c>
      <c r="M341" s="333"/>
      <c r="N341" s="333">
        <v>1.5</v>
      </c>
      <c r="O341" s="333"/>
      <c r="P341" s="333"/>
      <c r="Q341" s="1393">
        <f t="shared" ref="Q341:Y341" si="190">Q342+Q343+Q344+Q345+Q346</f>
        <v>2</v>
      </c>
      <c r="R341" s="333">
        <f t="shared" si="190"/>
        <v>3</v>
      </c>
      <c r="S341" s="333">
        <f t="shared" si="190"/>
        <v>0</v>
      </c>
      <c r="T341" s="333">
        <f t="shared" si="190"/>
        <v>3</v>
      </c>
      <c r="U341" s="333">
        <f t="shared" si="190"/>
        <v>0</v>
      </c>
      <c r="V341" s="333">
        <f t="shared" si="190"/>
        <v>3</v>
      </c>
      <c r="W341" s="333">
        <f t="shared" si="190"/>
        <v>0</v>
      </c>
      <c r="X341" s="333">
        <f t="shared" si="190"/>
        <v>0</v>
      </c>
      <c r="Y341" s="1543">
        <f t="shared" si="190"/>
        <v>0</v>
      </c>
      <c r="Z341" s="333"/>
      <c r="AA341" s="333"/>
      <c r="AB341" s="333"/>
      <c r="AC341" s="327"/>
    </row>
    <row r="342" spans="1:29" s="62" customFormat="1" ht="24.95" customHeight="1">
      <c r="A342" s="1541"/>
      <c r="B342" s="1070" t="s">
        <v>129</v>
      </c>
      <c r="C342" s="1393">
        <v>1</v>
      </c>
      <c r="D342" s="1393"/>
      <c r="E342" s="1393"/>
      <c r="F342" s="1393"/>
      <c r="G342" s="1393"/>
      <c r="H342" s="1393"/>
      <c r="I342" s="1393"/>
      <c r="J342" s="1393">
        <v>0</v>
      </c>
      <c r="K342" s="1393"/>
      <c r="L342" s="1393"/>
      <c r="M342" s="333"/>
      <c r="N342" s="333">
        <v>1.5</v>
      </c>
      <c r="O342" s="333">
        <v>30</v>
      </c>
      <c r="P342" s="333">
        <v>15</v>
      </c>
      <c r="Q342" s="1393">
        <v>0</v>
      </c>
      <c r="R342" s="333">
        <f t="shared" si="175"/>
        <v>0</v>
      </c>
      <c r="S342" s="333"/>
      <c r="T342" s="333">
        <f t="shared" ref="T342:T346" si="191">U342+V342+X342+Y342</f>
        <v>0</v>
      </c>
      <c r="U342" s="333"/>
      <c r="V342" s="333">
        <f>Q342*N342</f>
        <v>0</v>
      </c>
      <c r="W342" s="333"/>
      <c r="X342" s="333"/>
      <c r="Y342" s="1543"/>
      <c r="Z342" s="333"/>
      <c r="AA342" s="333"/>
      <c r="AB342" s="333"/>
      <c r="AC342" s="327"/>
    </row>
    <row r="343" spans="1:29" s="62" customFormat="1" ht="24.95" customHeight="1">
      <c r="A343" s="1541"/>
      <c r="B343" s="1070" t="s">
        <v>130</v>
      </c>
      <c r="C343" s="1393">
        <v>0</v>
      </c>
      <c r="D343" s="1393"/>
      <c r="E343" s="1393"/>
      <c r="F343" s="1393"/>
      <c r="G343" s="1393"/>
      <c r="H343" s="1393"/>
      <c r="I343" s="1393"/>
      <c r="J343" s="1393">
        <v>1</v>
      </c>
      <c r="K343" s="1393">
        <v>10</v>
      </c>
      <c r="L343" s="1393">
        <v>1</v>
      </c>
      <c r="M343" s="333"/>
      <c r="N343" s="333">
        <v>1.5</v>
      </c>
      <c r="O343" s="333">
        <v>30</v>
      </c>
      <c r="P343" s="333">
        <v>15</v>
      </c>
      <c r="Q343" s="1393">
        <v>1</v>
      </c>
      <c r="R343" s="333">
        <f t="shared" si="175"/>
        <v>1.5</v>
      </c>
      <c r="S343" s="333"/>
      <c r="T343" s="333">
        <f t="shared" si="191"/>
        <v>1.5</v>
      </c>
      <c r="U343" s="333"/>
      <c r="V343" s="333">
        <f>Q343*N343</f>
        <v>1.5</v>
      </c>
      <c r="W343" s="333"/>
      <c r="X343" s="333"/>
      <c r="Y343" s="1543"/>
      <c r="Z343" s="333"/>
      <c r="AA343" s="333"/>
      <c r="AB343" s="333"/>
      <c r="AC343" s="327"/>
    </row>
    <row r="344" spans="1:29" s="62" customFormat="1" ht="24.95" customHeight="1">
      <c r="A344" s="1541"/>
      <c r="B344" s="1070" t="s">
        <v>131</v>
      </c>
      <c r="C344" s="1393">
        <v>0</v>
      </c>
      <c r="D344" s="1393"/>
      <c r="E344" s="1393"/>
      <c r="F344" s="1393"/>
      <c r="G344" s="1393"/>
      <c r="H344" s="1393"/>
      <c r="I344" s="1393"/>
      <c r="J344" s="1393">
        <v>1</v>
      </c>
      <c r="K344" s="1393">
        <v>10</v>
      </c>
      <c r="L344" s="1393"/>
      <c r="M344" s="333"/>
      <c r="N344" s="333">
        <v>1.5</v>
      </c>
      <c r="O344" s="333">
        <v>30</v>
      </c>
      <c r="P344" s="333">
        <v>15</v>
      </c>
      <c r="Q344" s="1393">
        <v>1</v>
      </c>
      <c r="R344" s="333">
        <f t="shared" si="175"/>
        <v>1.5</v>
      </c>
      <c r="S344" s="333"/>
      <c r="T344" s="333">
        <f t="shared" si="191"/>
        <v>1.5</v>
      </c>
      <c r="U344" s="333"/>
      <c r="V344" s="333">
        <f>Q344*N344</f>
        <v>1.5</v>
      </c>
      <c r="W344" s="333"/>
      <c r="X344" s="333"/>
      <c r="Y344" s="1543"/>
      <c r="Z344" s="333"/>
      <c r="AA344" s="333"/>
      <c r="AB344" s="333"/>
      <c r="AC344" s="327"/>
    </row>
    <row r="345" spans="1:29" s="62" customFormat="1" ht="24.95" customHeight="1">
      <c r="A345" s="1541"/>
      <c r="B345" s="1070" t="s">
        <v>132</v>
      </c>
      <c r="C345" s="1393">
        <v>0</v>
      </c>
      <c r="D345" s="1393"/>
      <c r="E345" s="1393"/>
      <c r="F345" s="1393"/>
      <c r="G345" s="1393"/>
      <c r="H345" s="1393"/>
      <c r="I345" s="1393"/>
      <c r="J345" s="1393">
        <v>0</v>
      </c>
      <c r="K345" s="1393"/>
      <c r="L345" s="1393"/>
      <c r="M345" s="333"/>
      <c r="N345" s="333">
        <v>1.5</v>
      </c>
      <c r="O345" s="333">
        <v>30</v>
      </c>
      <c r="P345" s="333">
        <v>15</v>
      </c>
      <c r="Q345" s="1393">
        <v>0</v>
      </c>
      <c r="R345" s="333">
        <f>S345+T345+Z345</f>
        <v>0</v>
      </c>
      <c r="S345" s="333"/>
      <c r="T345" s="333">
        <f t="shared" si="191"/>
        <v>0</v>
      </c>
      <c r="U345" s="333"/>
      <c r="V345" s="333">
        <f>Q345*N345</f>
        <v>0</v>
      </c>
      <c r="W345" s="333"/>
      <c r="X345" s="333"/>
      <c r="Y345" s="1543"/>
      <c r="Z345" s="333"/>
      <c r="AA345" s="333"/>
      <c r="AB345" s="333"/>
      <c r="AC345" s="327"/>
    </row>
    <row r="346" spans="1:29" s="62" customFormat="1" ht="24.95" customHeight="1">
      <c r="A346" s="1541"/>
      <c r="B346" s="1070" t="s">
        <v>133</v>
      </c>
      <c r="C346" s="1393">
        <v>0</v>
      </c>
      <c r="D346" s="1393"/>
      <c r="E346" s="1393"/>
      <c r="F346" s="1393"/>
      <c r="G346" s="1393"/>
      <c r="H346" s="1393"/>
      <c r="I346" s="1393"/>
      <c r="J346" s="1393">
        <v>0</v>
      </c>
      <c r="K346" s="1393"/>
      <c r="L346" s="1393"/>
      <c r="M346" s="333"/>
      <c r="N346" s="333">
        <v>1.5</v>
      </c>
      <c r="O346" s="333">
        <v>30</v>
      </c>
      <c r="P346" s="333">
        <v>15</v>
      </c>
      <c r="Q346" s="1393">
        <v>0</v>
      </c>
      <c r="R346" s="333">
        <f t="shared" ref="R346" si="192">S346+T346+Z346</f>
        <v>0</v>
      </c>
      <c r="S346" s="333"/>
      <c r="T346" s="333">
        <f t="shared" si="191"/>
        <v>0</v>
      </c>
      <c r="U346" s="333"/>
      <c r="V346" s="333">
        <f>Q346*N346</f>
        <v>0</v>
      </c>
      <c r="W346" s="333"/>
      <c r="X346" s="333"/>
      <c r="Y346" s="1543"/>
      <c r="Z346" s="333"/>
      <c r="AA346" s="333"/>
      <c r="AB346" s="333"/>
      <c r="AC346" s="327"/>
    </row>
    <row r="347" spans="1:29" s="64" customFormat="1" ht="24.95" customHeight="1">
      <c r="A347" s="1069" t="s">
        <v>836</v>
      </c>
      <c r="B347" s="1569" t="s">
        <v>157</v>
      </c>
      <c r="C347" s="153">
        <f>C348+C349</f>
        <v>250</v>
      </c>
      <c r="D347" s="153">
        <f t="shared" ref="D347:AB347" si="193">D348+D349</f>
        <v>21</v>
      </c>
      <c r="E347" s="153">
        <f t="shared" si="193"/>
        <v>197</v>
      </c>
      <c r="F347" s="153">
        <f t="shared" si="193"/>
        <v>32</v>
      </c>
      <c r="G347" s="153"/>
      <c r="H347" s="153"/>
      <c r="I347" s="153"/>
      <c r="J347" s="153">
        <f t="shared" si="193"/>
        <v>133</v>
      </c>
      <c r="K347" s="153">
        <f t="shared" si="193"/>
        <v>2906</v>
      </c>
      <c r="L347" s="153">
        <f t="shared" si="193"/>
        <v>33</v>
      </c>
      <c r="M347" s="154"/>
      <c r="N347" s="154"/>
      <c r="O347" s="154"/>
      <c r="P347" s="154"/>
      <c r="Q347" s="153">
        <f>Q348+Q349</f>
        <v>133</v>
      </c>
      <c r="R347" s="154">
        <f t="shared" si="193"/>
        <v>18.100000000000001</v>
      </c>
      <c r="S347" s="154">
        <f t="shared" si="193"/>
        <v>21</v>
      </c>
      <c r="T347" s="154">
        <f t="shared" si="193"/>
        <v>242.38823529411764</v>
      </c>
      <c r="U347" s="154"/>
      <c r="V347" s="154">
        <f t="shared" si="193"/>
        <v>230.8</v>
      </c>
      <c r="W347" s="154">
        <f t="shared" si="193"/>
        <v>51</v>
      </c>
      <c r="X347" s="154">
        <f t="shared" si="193"/>
        <v>3.5882352941176472</v>
      </c>
      <c r="Y347" s="1570">
        <f t="shared" si="193"/>
        <v>8</v>
      </c>
      <c r="Z347" s="154">
        <f t="shared" si="193"/>
        <v>44.8</v>
      </c>
      <c r="AA347" s="154">
        <f t="shared" si="193"/>
        <v>31.771764705882347</v>
      </c>
      <c r="AB347" s="154">
        <f t="shared" si="193"/>
        <v>8.9599999999999955</v>
      </c>
      <c r="AC347" s="155"/>
    </row>
    <row r="348" spans="1:29" s="64" customFormat="1" ht="24.95" customHeight="1">
      <c r="A348" s="1069"/>
      <c r="B348" s="1324" t="s">
        <v>158</v>
      </c>
      <c r="C348" s="153">
        <f>C351+C366+C393+C420</f>
        <v>129</v>
      </c>
      <c r="D348" s="153">
        <f t="shared" ref="D348:AB348" si="194">D351+D366+D393+D420</f>
        <v>13</v>
      </c>
      <c r="E348" s="153">
        <f t="shared" si="194"/>
        <v>84</v>
      </c>
      <c r="F348" s="153">
        <f t="shared" si="194"/>
        <v>32</v>
      </c>
      <c r="G348" s="153">
        <f t="shared" si="194"/>
        <v>0</v>
      </c>
      <c r="H348" s="153">
        <f t="shared" si="194"/>
        <v>0</v>
      </c>
      <c r="I348" s="153">
        <f t="shared" si="194"/>
        <v>0</v>
      </c>
      <c r="J348" s="153">
        <f t="shared" si="194"/>
        <v>52</v>
      </c>
      <c r="K348" s="153">
        <f t="shared" si="194"/>
        <v>1526</v>
      </c>
      <c r="L348" s="153">
        <f t="shared" si="194"/>
        <v>22</v>
      </c>
      <c r="M348" s="153">
        <f t="shared" si="194"/>
        <v>0</v>
      </c>
      <c r="N348" s="153">
        <f t="shared" si="194"/>
        <v>13.75</v>
      </c>
      <c r="O348" s="153">
        <f t="shared" si="194"/>
        <v>0</v>
      </c>
      <c r="P348" s="153">
        <f t="shared" si="194"/>
        <v>0</v>
      </c>
      <c r="Q348" s="153">
        <f t="shared" si="194"/>
        <v>52</v>
      </c>
      <c r="R348" s="153">
        <f t="shared" si="194"/>
        <v>18.100000000000001</v>
      </c>
      <c r="S348" s="153">
        <f t="shared" si="194"/>
        <v>13</v>
      </c>
      <c r="T348" s="154">
        <f t="shared" si="194"/>
        <v>118.88823529411764</v>
      </c>
      <c r="U348" s="154">
        <f t="shared" si="194"/>
        <v>0</v>
      </c>
      <c r="V348" s="154">
        <f t="shared" si="194"/>
        <v>109.3</v>
      </c>
      <c r="W348" s="154">
        <f t="shared" si="194"/>
        <v>27</v>
      </c>
      <c r="X348" s="154">
        <f t="shared" si="194"/>
        <v>1.5882352941176472</v>
      </c>
      <c r="Y348" s="153">
        <f t="shared" si="194"/>
        <v>8</v>
      </c>
      <c r="Z348" s="154">
        <f t="shared" si="194"/>
        <v>44.8</v>
      </c>
      <c r="AA348" s="154">
        <f t="shared" si="194"/>
        <v>24.421764705882346</v>
      </c>
      <c r="AB348" s="154">
        <f t="shared" si="194"/>
        <v>8.9599999999999955</v>
      </c>
      <c r="AC348" s="155"/>
    </row>
    <row r="349" spans="1:29" s="64" customFormat="1" ht="24.95" customHeight="1">
      <c r="A349" s="1069"/>
      <c r="B349" s="1324" t="s">
        <v>1</v>
      </c>
      <c r="C349" s="153">
        <f>C352+C367+C394+C421</f>
        <v>121</v>
      </c>
      <c r="D349" s="153">
        <f t="shared" ref="D349:AB349" si="195">D352+D367+D394+D421</f>
        <v>8</v>
      </c>
      <c r="E349" s="153">
        <f t="shared" si="195"/>
        <v>113</v>
      </c>
      <c r="F349" s="153">
        <f t="shared" si="195"/>
        <v>0</v>
      </c>
      <c r="G349" s="153">
        <f t="shared" si="195"/>
        <v>0</v>
      </c>
      <c r="H349" s="153">
        <f t="shared" si="195"/>
        <v>0</v>
      </c>
      <c r="I349" s="153">
        <f t="shared" si="195"/>
        <v>0</v>
      </c>
      <c r="J349" s="153">
        <f t="shared" si="195"/>
        <v>81</v>
      </c>
      <c r="K349" s="153">
        <f t="shared" si="195"/>
        <v>1380</v>
      </c>
      <c r="L349" s="153">
        <f t="shared" si="195"/>
        <v>11</v>
      </c>
      <c r="M349" s="153">
        <f t="shared" si="195"/>
        <v>0</v>
      </c>
      <c r="N349" s="153">
        <f t="shared" si="195"/>
        <v>10.199999999999999</v>
      </c>
      <c r="O349" s="153">
        <f t="shared" si="195"/>
        <v>0</v>
      </c>
      <c r="P349" s="153">
        <f t="shared" si="195"/>
        <v>0</v>
      </c>
      <c r="Q349" s="153">
        <f t="shared" si="195"/>
        <v>81</v>
      </c>
      <c r="R349" s="153">
        <f t="shared" si="195"/>
        <v>0</v>
      </c>
      <c r="S349" s="153">
        <f t="shared" si="195"/>
        <v>8</v>
      </c>
      <c r="T349" s="154">
        <f t="shared" si="195"/>
        <v>123.5</v>
      </c>
      <c r="U349" s="154">
        <f t="shared" si="195"/>
        <v>0</v>
      </c>
      <c r="V349" s="154">
        <f t="shared" si="195"/>
        <v>121.5</v>
      </c>
      <c r="W349" s="154">
        <f t="shared" si="195"/>
        <v>24</v>
      </c>
      <c r="X349" s="154">
        <f t="shared" si="195"/>
        <v>2</v>
      </c>
      <c r="Y349" s="153">
        <f t="shared" si="195"/>
        <v>0</v>
      </c>
      <c r="Z349" s="154">
        <f t="shared" si="195"/>
        <v>0</v>
      </c>
      <c r="AA349" s="154">
        <f t="shared" si="195"/>
        <v>7.35</v>
      </c>
      <c r="AB349" s="154">
        <f t="shared" si="195"/>
        <v>0</v>
      </c>
      <c r="AC349" s="155"/>
    </row>
    <row r="350" spans="1:29" s="64" customFormat="1" ht="24.95" customHeight="1">
      <c r="A350" s="296" t="s">
        <v>111</v>
      </c>
      <c r="B350" s="321" t="s">
        <v>847</v>
      </c>
      <c r="C350" s="1071">
        <f>C351+C352</f>
        <v>22</v>
      </c>
      <c r="D350" s="1071">
        <f t="shared" ref="D350:AB350" si="196">D351+D352</f>
        <v>2</v>
      </c>
      <c r="E350" s="1071">
        <f t="shared" si="196"/>
        <v>15</v>
      </c>
      <c r="F350" s="1071">
        <f t="shared" si="196"/>
        <v>5</v>
      </c>
      <c r="G350" s="1071">
        <f t="shared" si="196"/>
        <v>0</v>
      </c>
      <c r="H350" s="1071">
        <f t="shared" si="196"/>
        <v>0</v>
      </c>
      <c r="I350" s="1071">
        <f t="shared" si="196"/>
        <v>0</v>
      </c>
      <c r="J350" s="1071">
        <f t="shared" si="196"/>
        <v>9</v>
      </c>
      <c r="K350" s="1071">
        <f t="shared" si="196"/>
        <v>271</v>
      </c>
      <c r="L350" s="1071">
        <f t="shared" si="196"/>
        <v>0</v>
      </c>
      <c r="M350" s="1071">
        <f t="shared" si="196"/>
        <v>0</v>
      </c>
      <c r="N350" s="1071">
        <f t="shared" si="196"/>
        <v>3.45</v>
      </c>
      <c r="O350" s="1071">
        <f t="shared" si="196"/>
        <v>0</v>
      </c>
      <c r="P350" s="1071">
        <f t="shared" si="196"/>
        <v>0</v>
      </c>
      <c r="Q350" s="1071">
        <f t="shared" si="196"/>
        <v>9</v>
      </c>
      <c r="R350" s="1071">
        <f t="shared" si="196"/>
        <v>0</v>
      </c>
      <c r="S350" s="1071">
        <f t="shared" si="196"/>
        <v>2</v>
      </c>
      <c r="T350" s="324">
        <f t="shared" si="196"/>
        <v>19</v>
      </c>
      <c r="U350" s="324">
        <f t="shared" si="196"/>
        <v>0</v>
      </c>
      <c r="V350" s="324">
        <f t="shared" si="196"/>
        <v>18</v>
      </c>
      <c r="W350" s="1071">
        <f t="shared" si="196"/>
        <v>0</v>
      </c>
      <c r="X350" s="324">
        <f t="shared" si="196"/>
        <v>0</v>
      </c>
      <c r="Y350" s="1066">
        <f t="shared" si="196"/>
        <v>1</v>
      </c>
      <c r="Z350" s="324">
        <f t="shared" si="196"/>
        <v>5.6</v>
      </c>
      <c r="AA350" s="324">
        <f t="shared" si="196"/>
        <v>2.8</v>
      </c>
      <c r="AB350" s="324">
        <f t="shared" si="196"/>
        <v>0.41999999999999971</v>
      </c>
      <c r="AC350" s="321"/>
    </row>
    <row r="351" spans="1:29" s="64" customFormat="1" ht="24.95" customHeight="1">
      <c r="A351" s="296"/>
      <c r="B351" s="321" t="s">
        <v>158</v>
      </c>
      <c r="C351" s="1071">
        <f>C354</f>
        <v>15</v>
      </c>
      <c r="D351" s="1071">
        <f t="shared" ref="D351:Z351" si="197">D354</f>
        <v>1</v>
      </c>
      <c r="E351" s="1071">
        <f t="shared" si="197"/>
        <v>9</v>
      </c>
      <c r="F351" s="1071">
        <f t="shared" si="197"/>
        <v>5</v>
      </c>
      <c r="G351" s="1071">
        <f t="shared" si="197"/>
        <v>0</v>
      </c>
      <c r="H351" s="1071">
        <f t="shared" si="197"/>
        <v>0</v>
      </c>
      <c r="I351" s="1071">
        <f t="shared" si="197"/>
        <v>0</v>
      </c>
      <c r="J351" s="1071">
        <f t="shared" si="197"/>
        <v>4</v>
      </c>
      <c r="K351" s="1071">
        <f t="shared" si="197"/>
        <v>137</v>
      </c>
      <c r="L351" s="1071">
        <f t="shared" si="197"/>
        <v>0</v>
      </c>
      <c r="M351" s="1071">
        <f t="shared" si="197"/>
        <v>0</v>
      </c>
      <c r="N351" s="1071">
        <f t="shared" si="197"/>
        <v>2.25</v>
      </c>
      <c r="O351" s="1071">
        <f t="shared" si="197"/>
        <v>0</v>
      </c>
      <c r="P351" s="1071">
        <f t="shared" si="197"/>
        <v>0</v>
      </c>
      <c r="Q351" s="1071">
        <f t="shared" si="197"/>
        <v>4</v>
      </c>
      <c r="R351" s="1071">
        <f t="shared" si="197"/>
        <v>0</v>
      </c>
      <c r="S351" s="1071">
        <f t="shared" si="197"/>
        <v>1</v>
      </c>
      <c r="T351" s="324">
        <f t="shared" si="197"/>
        <v>11.5</v>
      </c>
      <c r="U351" s="324">
        <f t="shared" si="197"/>
        <v>0</v>
      </c>
      <c r="V351" s="324">
        <f t="shared" si="197"/>
        <v>10.5</v>
      </c>
      <c r="W351" s="1071">
        <f t="shared" si="197"/>
        <v>0</v>
      </c>
      <c r="X351" s="324">
        <f t="shared" si="197"/>
        <v>0</v>
      </c>
      <c r="Y351" s="1066">
        <f t="shared" si="197"/>
        <v>1</v>
      </c>
      <c r="Z351" s="324">
        <f t="shared" si="197"/>
        <v>5.6</v>
      </c>
      <c r="AA351" s="324">
        <f>(T351-E351)*0.7</f>
        <v>1.75</v>
      </c>
      <c r="AB351" s="324">
        <f t="shared" ref="AB351" si="198">(Z351-F351)*0.7</f>
        <v>0.41999999999999971</v>
      </c>
      <c r="AC351" s="321"/>
    </row>
    <row r="352" spans="1:29" s="64" customFormat="1" ht="24.95" customHeight="1">
      <c r="A352" s="296"/>
      <c r="B352" s="321" t="s">
        <v>1</v>
      </c>
      <c r="C352" s="1071" t="str">
        <f>C359</f>
        <v>7</v>
      </c>
      <c r="D352" s="1071">
        <f t="shared" ref="D352:Z352" si="199">D359</f>
        <v>1</v>
      </c>
      <c r="E352" s="1071">
        <f t="shared" si="199"/>
        <v>6</v>
      </c>
      <c r="F352" s="1071">
        <f t="shared" si="199"/>
        <v>0</v>
      </c>
      <c r="G352" s="1071">
        <f t="shared" si="199"/>
        <v>0</v>
      </c>
      <c r="H352" s="1071">
        <f t="shared" si="199"/>
        <v>0</v>
      </c>
      <c r="I352" s="1071">
        <f t="shared" si="199"/>
        <v>0</v>
      </c>
      <c r="J352" s="1071">
        <f t="shared" si="199"/>
        <v>5</v>
      </c>
      <c r="K352" s="1071">
        <f t="shared" si="199"/>
        <v>134</v>
      </c>
      <c r="L352" s="1071">
        <f t="shared" si="199"/>
        <v>0</v>
      </c>
      <c r="M352" s="1071">
        <f t="shared" si="199"/>
        <v>0</v>
      </c>
      <c r="N352" s="1071">
        <f t="shared" si="199"/>
        <v>1.2</v>
      </c>
      <c r="O352" s="1071">
        <f t="shared" si="199"/>
        <v>0</v>
      </c>
      <c r="P352" s="1071">
        <f t="shared" si="199"/>
        <v>0</v>
      </c>
      <c r="Q352" s="1071">
        <f t="shared" si="199"/>
        <v>5</v>
      </c>
      <c r="R352" s="1071">
        <f t="shared" si="199"/>
        <v>0</v>
      </c>
      <c r="S352" s="1071">
        <f t="shared" si="199"/>
        <v>1</v>
      </c>
      <c r="T352" s="324">
        <f t="shared" si="199"/>
        <v>7.5</v>
      </c>
      <c r="U352" s="324">
        <f t="shared" si="199"/>
        <v>0</v>
      </c>
      <c r="V352" s="324">
        <f t="shared" si="199"/>
        <v>7.5</v>
      </c>
      <c r="W352" s="1071">
        <f t="shared" si="199"/>
        <v>0</v>
      </c>
      <c r="X352" s="324">
        <f t="shared" si="199"/>
        <v>0</v>
      </c>
      <c r="Y352" s="1066">
        <f t="shared" si="199"/>
        <v>0</v>
      </c>
      <c r="Z352" s="324">
        <f t="shared" si="199"/>
        <v>0</v>
      </c>
      <c r="AA352" s="324">
        <f>(T352-E352)*0.7</f>
        <v>1.0499999999999998</v>
      </c>
      <c r="AB352" s="324">
        <f>(Z352-F352)*0.7</f>
        <v>0</v>
      </c>
      <c r="AC352" s="321"/>
    </row>
    <row r="353" spans="1:29" s="64" customFormat="1" ht="24.95" customHeight="1">
      <c r="A353" s="1537">
        <v>1</v>
      </c>
      <c r="B353" s="1537" t="s">
        <v>353</v>
      </c>
      <c r="C353" s="1071">
        <f>SUM(D353:F353)</f>
        <v>22</v>
      </c>
      <c r="D353" s="1071">
        <v>2</v>
      </c>
      <c r="E353" s="1071">
        <v>15</v>
      </c>
      <c r="F353" s="1071">
        <v>5</v>
      </c>
      <c r="G353" s="1071"/>
      <c r="H353" s="1071"/>
      <c r="I353" s="1071"/>
      <c r="J353" s="1071">
        <f t="shared" ref="J353:L353" si="200">J354+J359</f>
        <v>9</v>
      </c>
      <c r="K353" s="1071">
        <f t="shared" si="200"/>
        <v>271</v>
      </c>
      <c r="L353" s="1071">
        <f t="shared" si="200"/>
        <v>0</v>
      </c>
      <c r="M353" s="324"/>
      <c r="N353" s="324"/>
      <c r="O353" s="324"/>
      <c r="P353" s="324"/>
      <c r="Q353" s="1071">
        <f t="shared" ref="Q353:Z353" si="201">Q354+Q359</f>
        <v>9</v>
      </c>
      <c r="R353" s="324">
        <f t="shared" si="201"/>
        <v>0</v>
      </c>
      <c r="S353" s="324">
        <f t="shared" si="201"/>
        <v>2</v>
      </c>
      <c r="T353" s="324">
        <f t="shared" si="201"/>
        <v>19</v>
      </c>
      <c r="U353" s="324">
        <f t="shared" si="201"/>
        <v>0</v>
      </c>
      <c r="V353" s="324">
        <f t="shared" si="201"/>
        <v>18</v>
      </c>
      <c r="W353" s="324">
        <f t="shared" si="201"/>
        <v>0</v>
      </c>
      <c r="X353" s="324">
        <f t="shared" si="201"/>
        <v>0</v>
      </c>
      <c r="Y353" s="1066">
        <f t="shared" si="201"/>
        <v>1</v>
      </c>
      <c r="Z353" s="324">
        <f t="shared" si="201"/>
        <v>5.6</v>
      </c>
      <c r="AA353" s="324">
        <f>(T353-E353)*0.7</f>
        <v>2.8</v>
      </c>
      <c r="AB353" s="324">
        <f>(Z353-F353)*0.7</f>
        <v>0.41999999999999971</v>
      </c>
      <c r="AC353" s="321"/>
    </row>
    <row r="354" spans="1:29" s="65" customFormat="1" ht="24.95" customHeight="1">
      <c r="A354" s="1541"/>
      <c r="B354" s="321" t="s">
        <v>158</v>
      </c>
      <c r="C354" s="1393">
        <f t="shared" ref="C354" si="202">SUM(D354:F354)</f>
        <v>15</v>
      </c>
      <c r="D354" s="1393">
        <v>1</v>
      </c>
      <c r="E354" s="1393">
        <v>9</v>
      </c>
      <c r="F354" s="1393">
        <v>5</v>
      </c>
      <c r="G354" s="1393"/>
      <c r="H354" s="1393"/>
      <c r="I354" s="1393"/>
      <c r="J354" s="1393">
        <f>SUM(J355:J358)</f>
        <v>4</v>
      </c>
      <c r="K354" s="1393">
        <f t="shared" ref="K354:L354" si="203">SUM(K355:K358)</f>
        <v>137</v>
      </c>
      <c r="L354" s="1393">
        <f t="shared" si="203"/>
        <v>0</v>
      </c>
      <c r="M354" s="333"/>
      <c r="N354" s="333">
        <v>2.25</v>
      </c>
      <c r="O354" s="333"/>
      <c r="P354" s="333"/>
      <c r="Q354" s="1393">
        <f>SUM(Q355:Q358)</f>
        <v>4</v>
      </c>
      <c r="R354" s="333">
        <f t="shared" ref="R354:Y354" si="204">SUM(R355:R358)</f>
        <v>0</v>
      </c>
      <c r="S354" s="333">
        <v>1</v>
      </c>
      <c r="T354" s="333">
        <f t="shared" si="204"/>
        <v>11.5</v>
      </c>
      <c r="U354" s="333">
        <f t="shared" si="204"/>
        <v>0</v>
      </c>
      <c r="V354" s="333">
        <f t="shared" si="204"/>
        <v>10.5</v>
      </c>
      <c r="W354" s="333">
        <f t="shared" si="204"/>
        <v>0</v>
      </c>
      <c r="X354" s="333">
        <f t="shared" si="204"/>
        <v>0</v>
      </c>
      <c r="Y354" s="1543">
        <f t="shared" si="204"/>
        <v>1</v>
      </c>
      <c r="Z354" s="333">
        <f>8*70%</f>
        <v>5.6</v>
      </c>
      <c r="AA354" s="333"/>
      <c r="AB354" s="333"/>
      <c r="AC354" s="327"/>
    </row>
    <row r="355" spans="1:29" s="65" customFormat="1" ht="24.95" customHeight="1">
      <c r="A355" s="1541"/>
      <c r="B355" s="1070" t="s">
        <v>114</v>
      </c>
      <c r="C355" s="1393"/>
      <c r="D355" s="1393"/>
      <c r="E355" s="1393"/>
      <c r="F355" s="1393"/>
      <c r="G355" s="1393"/>
      <c r="H355" s="1393"/>
      <c r="I355" s="1393"/>
      <c r="J355" s="1393">
        <v>1</v>
      </c>
      <c r="K355" s="1393">
        <v>36</v>
      </c>
      <c r="L355" s="1393">
        <v>0</v>
      </c>
      <c r="M355" s="333"/>
      <c r="N355" s="333">
        <v>1.9</v>
      </c>
      <c r="O355" s="333">
        <v>45</v>
      </c>
      <c r="P355" s="333">
        <v>22</v>
      </c>
      <c r="Q355" s="1393">
        <v>1</v>
      </c>
      <c r="R355" s="333"/>
      <c r="S355" s="333"/>
      <c r="T355" s="333">
        <f t="shared" ref="T355:T358" si="205">U355+V355+X355+Y355</f>
        <v>3.5</v>
      </c>
      <c r="U355" s="333"/>
      <c r="V355" s="333">
        <v>2.5</v>
      </c>
      <c r="W355" s="333"/>
      <c r="X355" s="333"/>
      <c r="Y355" s="1543">
        <v>1</v>
      </c>
      <c r="Z355" s="333"/>
      <c r="AA355" s="333"/>
      <c r="AB355" s="333"/>
      <c r="AC355" s="327"/>
    </row>
    <row r="356" spans="1:29" s="64" customFormat="1" ht="24.95" customHeight="1">
      <c r="A356" s="1541"/>
      <c r="B356" s="1070" t="s">
        <v>115</v>
      </c>
      <c r="C356" s="1393"/>
      <c r="D356" s="1393"/>
      <c r="E356" s="1393"/>
      <c r="F356" s="1393"/>
      <c r="G356" s="1393"/>
      <c r="H356" s="1393"/>
      <c r="I356" s="1393"/>
      <c r="J356" s="1393">
        <v>1</v>
      </c>
      <c r="K356" s="1393">
        <v>34</v>
      </c>
      <c r="L356" s="1393">
        <v>0</v>
      </c>
      <c r="M356" s="333"/>
      <c r="N356" s="333">
        <v>1.9</v>
      </c>
      <c r="O356" s="333">
        <v>45</v>
      </c>
      <c r="P356" s="333">
        <v>22</v>
      </c>
      <c r="Q356" s="1393">
        <v>1</v>
      </c>
      <c r="R356" s="333"/>
      <c r="S356" s="333"/>
      <c r="T356" s="333">
        <f t="shared" si="205"/>
        <v>2.5</v>
      </c>
      <c r="U356" s="333"/>
      <c r="V356" s="333">
        <v>2.5</v>
      </c>
      <c r="W356" s="333"/>
      <c r="X356" s="333"/>
      <c r="Y356" s="1543"/>
      <c r="Z356" s="333"/>
      <c r="AA356" s="333"/>
      <c r="AB356" s="333"/>
      <c r="AC356" s="327"/>
    </row>
    <row r="357" spans="1:29" s="63" customFormat="1" ht="24.95" customHeight="1">
      <c r="A357" s="1541"/>
      <c r="B357" s="1070" t="s">
        <v>116</v>
      </c>
      <c r="C357" s="1393"/>
      <c r="D357" s="1393"/>
      <c r="E357" s="1393"/>
      <c r="F357" s="1393"/>
      <c r="G357" s="1393"/>
      <c r="H357" s="1393"/>
      <c r="I357" s="1393"/>
      <c r="J357" s="1393">
        <v>1</v>
      </c>
      <c r="K357" s="1393">
        <v>33</v>
      </c>
      <c r="L357" s="1393">
        <v>0</v>
      </c>
      <c r="M357" s="333"/>
      <c r="N357" s="333">
        <v>1.9</v>
      </c>
      <c r="O357" s="333">
        <v>45</v>
      </c>
      <c r="P357" s="333">
        <v>22</v>
      </c>
      <c r="Q357" s="1393">
        <v>1</v>
      </c>
      <c r="R357" s="333"/>
      <c r="S357" s="333"/>
      <c r="T357" s="333">
        <f t="shared" si="205"/>
        <v>2.5</v>
      </c>
      <c r="U357" s="333"/>
      <c r="V357" s="333">
        <v>2.5</v>
      </c>
      <c r="W357" s="333"/>
      <c r="X357" s="333"/>
      <c r="Y357" s="1543"/>
      <c r="Z357" s="333"/>
      <c r="AA357" s="333"/>
      <c r="AB357" s="333"/>
      <c r="AC357" s="327"/>
    </row>
    <row r="358" spans="1:29" s="63" customFormat="1" ht="24.95" customHeight="1">
      <c r="A358" s="1541"/>
      <c r="B358" s="1070" t="s">
        <v>117</v>
      </c>
      <c r="C358" s="1393"/>
      <c r="D358" s="1393"/>
      <c r="E358" s="1393"/>
      <c r="F358" s="1393"/>
      <c r="G358" s="1393"/>
      <c r="H358" s="1393"/>
      <c r="I358" s="1393"/>
      <c r="J358" s="1393">
        <v>1</v>
      </c>
      <c r="K358" s="1393">
        <v>34</v>
      </c>
      <c r="L358" s="1393">
        <v>0</v>
      </c>
      <c r="M358" s="333"/>
      <c r="N358" s="333">
        <v>1.9</v>
      </c>
      <c r="O358" s="333">
        <v>45</v>
      </c>
      <c r="P358" s="333">
        <v>22</v>
      </c>
      <c r="Q358" s="1393">
        <v>1</v>
      </c>
      <c r="R358" s="333"/>
      <c r="S358" s="333"/>
      <c r="T358" s="333">
        <f t="shared" si="205"/>
        <v>3</v>
      </c>
      <c r="U358" s="333"/>
      <c r="V358" s="333">
        <v>3</v>
      </c>
      <c r="W358" s="333"/>
      <c r="X358" s="333"/>
      <c r="Y358" s="1543"/>
      <c r="Z358" s="333"/>
      <c r="AA358" s="333"/>
      <c r="AB358" s="333"/>
      <c r="AC358" s="327"/>
    </row>
    <row r="359" spans="1:29" s="63" customFormat="1" ht="24.95" customHeight="1">
      <c r="A359" s="1537"/>
      <c r="B359" s="321" t="s">
        <v>1</v>
      </c>
      <c r="C359" s="1393" t="s">
        <v>354</v>
      </c>
      <c r="D359" s="1393">
        <v>1</v>
      </c>
      <c r="E359" s="1393">
        <v>6</v>
      </c>
      <c r="F359" s="1393">
        <v>0</v>
      </c>
      <c r="G359" s="1393"/>
      <c r="H359" s="1393"/>
      <c r="I359" s="1393"/>
      <c r="J359" s="1393">
        <f>SUM(J360:J364)</f>
        <v>5</v>
      </c>
      <c r="K359" s="1393">
        <f t="shared" ref="K359:L359" si="206">SUM(K360:K364)</f>
        <v>134</v>
      </c>
      <c r="L359" s="1393">
        <f t="shared" si="206"/>
        <v>0</v>
      </c>
      <c r="M359" s="333"/>
      <c r="N359" s="333">
        <v>1.2</v>
      </c>
      <c r="O359" s="333"/>
      <c r="P359" s="333"/>
      <c r="Q359" s="1393">
        <f>SUM(Q360:Q364)</f>
        <v>5</v>
      </c>
      <c r="R359" s="333">
        <f t="shared" ref="R359:Y359" si="207">SUM(R360:R364)</f>
        <v>0</v>
      </c>
      <c r="S359" s="333">
        <v>1</v>
      </c>
      <c r="T359" s="333">
        <f t="shared" si="207"/>
        <v>7.5</v>
      </c>
      <c r="U359" s="333">
        <f t="shared" si="207"/>
        <v>0</v>
      </c>
      <c r="V359" s="333">
        <f t="shared" si="207"/>
        <v>7.5</v>
      </c>
      <c r="W359" s="333">
        <f t="shared" si="207"/>
        <v>0</v>
      </c>
      <c r="X359" s="333">
        <f t="shared" si="207"/>
        <v>0</v>
      </c>
      <c r="Y359" s="1543">
        <f t="shared" si="207"/>
        <v>0</v>
      </c>
      <c r="Z359" s="333"/>
      <c r="AA359" s="333"/>
      <c r="AB359" s="333"/>
      <c r="AC359" s="327"/>
    </row>
    <row r="360" spans="1:29" s="63" customFormat="1" ht="24.95" customHeight="1">
      <c r="A360" s="1541"/>
      <c r="B360" s="1070" t="s">
        <v>129</v>
      </c>
      <c r="C360" s="1393"/>
      <c r="D360" s="1393"/>
      <c r="E360" s="1393"/>
      <c r="F360" s="1393"/>
      <c r="G360" s="1393"/>
      <c r="H360" s="1393"/>
      <c r="I360" s="1393"/>
      <c r="J360" s="1393">
        <v>1</v>
      </c>
      <c r="K360" s="1393">
        <v>22</v>
      </c>
      <c r="L360" s="1393">
        <v>0</v>
      </c>
      <c r="M360" s="333"/>
      <c r="N360" s="333">
        <v>1.5</v>
      </c>
      <c r="O360" s="333">
        <v>35</v>
      </c>
      <c r="P360" s="333">
        <v>17</v>
      </c>
      <c r="Q360" s="1393">
        <v>1</v>
      </c>
      <c r="R360" s="333"/>
      <c r="S360" s="333"/>
      <c r="T360" s="333">
        <f t="shared" ref="T360:T364" si="208">U360+V360+X360+Y360</f>
        <v>1.5</v>
      </c>
      <c r="U360" s="333"/>
      <c r="V360" s="333">
        <f>Q360*N360</f>
        <v>1.5</v>
      </c>
      <c r="W360" s="333"/>
      <c r="X360" s="333"/>
      <c r="Y360" s="1543"/>
      <c r="Z360" s="333"/>
      <c r="AA360" s="333"/>
      <c r="AB360" s="333"/>
      <c r="AC360" s="327"/>
    </row>
    <row r="361" spans="1:29" s="63" customFormat="1" ht="24.95" customHeight="1">
      <c r="A361" s="1541"/>
      <c r="B361" s="1070" t="s">
        <v>130</v>
      </c>
      <c r="C361" s="1393"/>
      <c r="D361" s="1393"/>
      <c r="E361" s="1393"/>
      <c r="F361" s="1393"/>
      <c r="G361" s="1393"/>
      <c r="H361" s="1393"/>
      <c r="I361" s="1393"/>
      <c r="J361" s="1393">
        <v>1</v>
      </c>
      <c r="K361" s="1393">
        <v>33</v>
      </c>
      <c r="L361" s="1393">
        <v>0</v>
      </c>
      <c r="M361" s="333"/>
      <c r="N361" s="333">
        <v>1.5</v>
      </c>
      <c r="O361" s="333">
        <v>35</v>
      </c>
      <c r="P361" s="333">
        <v>17</v>
      </c>
      <c r="Q361" s="1393">
        <v>1</v>
      </c>
      <c r="R361" s="333"/>
      <c r="S361" s="333"/>
      <c r="T361" s="333">
        <f t="shared" si="208"/>
        <v>1.5</v>
      </c>
      <c r="U361" s="333"/>
      <c r="V361" s="333">
        <f>Q361*N361</f>
        <v>1.5</v>
      </c>
      <c r="W361" s="333"/>
      <c r="X361" s="333"/>
      <c r="Y361" s="1543"/>
      <c r="Z361" s="333"/>
      <c r="AA361" s="333"/>
      <c r="AB361" s="333"/>
      <c r="AC361" s="327"/>
    </row>
    <row r="362" spans="1:29" s="64" customFormat="1" ht="24.95" customHeight="1">
      <c r="A362" s="1541"/>
      <c r="B362" s="1070" t="s">
        <v>131</v>
      </c>
      <c r="C362" s="1393"/>
      <c r="D362" s="1393"/>
      <c r="E362" s="1393"/>
      <c r="F362" s="1393"/>
      <c r="G362" s="1393"/>
      <c r="H362" s="1393"/>
      <c r="I362" s="1393"/>
      <c r="J362" s="1393">
        <v>1</v>
      </c>
      <c r="K362" s="1393">
        <v>23</v>
      </c>
      <c r="L362" s="1393">
        <v>0</v>
      </c>
      <c r="M362" s="333"/>
      <c r="N362" s="333">
        <v>1.5</v>
      </c>
      <c r="O362" s="333">
        <v>35</v>
      </c>
      <c r="P362" s="333">
        <v>17</v>
      </c>
      <c r="Q362" s="1393">
        <v>1</v>
      </c>
      <c r="R362" s="333"/>
      <c r="S362" s="333"/>
      <c r="T362" s="333">
        <f t="shared" si="208"/>
        <v>1.5</v>
      </c>
      <c r="U362" s="333"/>
      <c r="V362" s="333">
        <f>Q362*N362</f>
        <v>1.5</v>
      </c>
      <c r="W362" s="333"/>
      <c r="X362" s="333"/>
      <c r="Y362" s="1543"/>
      <c r="Z362" s="333"/>
      <c r="AA362" s="333"/>
      <c r="AB362" s="333"/>
      <c r="AC362" s="327"/>
    </row>
    <row r="363" spans="1:29" s="63" customFormat="1" ht="24.95" customHeight="1">
      <c r="A363" s="1541"/>
      <c r="B363" s="1070" t="s">
        <v>132</v>
      </c>
      <c r="C363" s="1393"/>
      <c r="D363" s="1393"/>
      <c r="E363" s="1393"/>
      <c r="F363" s="1393"/>
      <c r="G363" s="1393"/>
      <c r="H363" s="1393"/>
      <c r="I363" s="1393"/>
      <c r="J363" s="1393">
        <v>1</v>
      </c>
      <c r="K363" s="1393">
        <v>26</v>
      </c>
      <c r="L363" s="1393">
        <v>0</v>
      </c>
      <c r="M363" s="333"/>
      <c r="N363" s="333">
        <v>1.5</v>
      </c>
      <c r="O363" s="333">
        <v>35</v>
      </c>
      <c r="P363" s="333">
        <v>17</v>
      </c>
      <c r="Q363" s="1393">
        <v>1</v>
      </c>
      <c r="R363" s="333"/>
      <c r="S363" s="333"/>
      <c r="T363" s="333">
        <f t="shared" si="208"/>
        <v>1.5</v>
      </c>
      <c r="U363" s="333"/>
      <c r="V363" s="333">
        <f>Q363*N363</f>
        <v>1.5</v>
      </c>
      <c r="W363" s="333"/>
      <c r="X363" s="333"/>
      <c r="Y363" s="1543"/>
      <c r="Z363" s="333"/>
      <c r="AA363" s="333"/>
      <c r="AB363" s="333"/>
      <c r="AC363" s="327"/>
    </row>
    <row r="364" spans="1:29" s="63" customFormat="1" ht="24.95" customHeight="1">
      <c r="A364" s="1541"/>
      <c r="B364" s="1070" t="s">
        <v>133</v>
      </c>
      <c r="C364" s="1393"/>
      <c r="D364" s="1393"/>
      <c r="E364" s="1393"/>
      <c r="F364" s="1393"/>
      <c r="G364" s="1393"/>
      <c r="H364" s="1393"/>
      <c r="I364" s="1393"/>
      <c r="J364" s="1393">
        <v>1</v>
      </c>
      <c r="K364" s="1393">
        <v>30</v>
      </c>
      <c r="L364" s="1393">
        <v>0</v>
      </c>
      <c r="M364" s="333"/>
      <c r="N364" s="333">
        <v>1.5</v>
      </c>
      <c r="O364" s="333">
        <v>35</v>
      </c>
      <c r="P364" s="333">
        <v>17</v>
      </c>
      <c r="Q364" s="1393">
        <v>1</v>
      </c>
      <c r="R364" s="333"/>
      <c r="S364" s="333"/>
      <c r="T364" s="333">
        <f t="shared" si="208"/>
        <v>1.5</v>
      </c>
      <c r="U364" s="333"/>
      <c r="V364" s="333">
        <f>Q364*N364</f>
        <v>1.5</v>
      </c>
      <c r="W364" s="333"/>
      <c r="X364" s="333"/>
      <c r="Y364" s="1543"/>
      <c r="Z364" s="333"/>
      <c r="AA364" s="333"/>
      <c r="AB364" s="333"/>
      <c r="AC364" s="327"/>
    </row>
    <row r="365" spans="1:29" s="64" customFormat="1" ht="24.95" customHeight="1">
      <c r="A365" s="296" t="s">
        <v>126</v>
      </c>
      <c r="B365" s="321" t="s">
        <v>838</v>
      </c>
      <c r="C365" s="1071">
        <f>C366+C367</f>
        <v>63</v>
      </c>
      <c r="D365" s="1071">
        <f t="shared" ref="D365:AB365" si="209">D366+D367</f>
        <v>5</v>
      </c>
      <c r="E365" s="1071">
        <f t="shared" si="209"/>
        <v>49</v>
      </c>
      <c r="F365" s="1071">
        <f t="shared" si="209"/>
        <v>9</v>
      </c>
      <c r="G365" s="1071">
        <f t="shared" si="209"/>
        <v>0</v>
      </c>
      <c r="H365" s="1071">
        <f t="shared" si="209"/>
        <v>0</v>
      </c>
      <c r="I365" s="1071">
        <f t="shared" si="209"/>
        <v>0</v>
      </c>
      <c r="J365" s="1071">
        <f t="shared" si="209"/>
        <v>35</v>
      </c>
      <c r="K365" s="1071">
        <f t="shared" si="209"/>
        <v>811</v>
      </c>
      <c r="L365" s="1071">
        <f t="shared" si="209"/>
        <v>7</v>
      </c>
      <c r="M365" s="1071">
        <f t="shared" si="209"/>
        <v>0</v>
      </c>
      <c r="N365" s="1071">
        <f t="shared" si="209"/>
        <v>6.9</v>
      </c>
      <c r="O365" s="1071">
        <f t="shared" si="209"/>
        <v>0</v>
      </c>
      <c r="P365" s="1071">
        <f t="shared" si="209"/>
        <v>0</v>
      </c>
      <c r="Q365" s="1071">
        <f t="shared" si="209"/>
        <v>35</v>
      </c>
      <c r="R365" s="1071">
        <f t="shared" si="209"/>
        <v>0</v>
      </c>
      <c r="S365" s="1071">
        <f t="shared" si="209"/>
        <v>5</v>
      </c>
      <c r="T365" s="324">
        <f t="shared" si="209"/>
        <v>65.135294117647049</v>
      </c>
      <c r="U365" s="324">
        <f t="shared" si="209"/>
        <v>0</v>
      </c>
      <c r="V365" s="324">
        <f t="shared" si="209"/>
        <v>61.4</v>
      </c>
      <c r="W365" s="1071">
        <f t="shared" si="209"/>
        <v>22</v>
      </c>
      <c r="X365" s="324">
        <f t="shared" si="209"/>
        <v>1.7352941176470589</v>
      </c>
      <c r="Y365" s="1066">
        <f t="shared" si="209"/>
        <v>2</v>
      </c>
      <c r="Z365" s="324">
        <f t="shared" si="209"/>
        <v>11.2</v>
      </c>
      <c r="AA365" s="324">
        <f t="shared" si="209"/>
        <v>11.294705882352938</v>
      </c>
      <c r="AB365" s="324">
        <f t="shared" si="209"/>
        <v>1.5399999999999994</v>
      </c>
      <c r="AC365" s="321"/>
    </row>
    <row r="366" spans="1:29" s="64" customFormat="1" ht="24.95" customHeight="1">
      <c r="A366" s="296"/>
      <c r="B366" s="321" t="s">
        <v>158</v>
      </c>
      <c r="C366" s="1071">
        <f>C369+C381</f>
        <v>33</v>
      </c>
      <c r="D366" s="1071">
        <f t="shared" ref="D366:Z366" si="210">D369+D381</f>
        <v>3</v>
      </c>
      <c r="E366" s="1071">
        <f t="shared" si="210"/>
        <v>21</v>
      </c>
      <c r="F366" s="1071">
        <f t="shared" si="210"/>
        <v>9</v>
      </c>
      <c r="G366" s="1071">
        <f t="shared" si="210"/>
        <v>0</v>
      </c>
      <c r="H366" s="1071">
        <f t="shared" si="210"/>
        <v>0</v>
      </c>
      <c r="I366" s="1071">
        <f t="shared" si="210"/>
        <v>0</v>
      </c>
      <c r="J366" s="1071">
        <f t="shared" si="210"/>
        <v>15</v>
      </c>
      <c r="K366" s="1071">
        <f t="shared" si="210"/>
        <v>427</v>
      </c>
      <c r="L366" s="1071">
        <f t="shared" si="210"/>
        <v>4</v>
      </c>
      <c r="M366" s="1071">
        <f t="shared" si="210"/>
        <v>0</v>
      </c>
      <c r="N366" s="1071">
        <f t="shared" si="210"/>
        <v>3.9</v>
      </c>
      <c r="O366" s="1071">
        <f t="shared" si="210"/>
        <v>0</v>
      </c>
      <c r="P366" s="1071">
        <f t="shared" si="210"/>
        <v>0</v>
      </c>
      <c r="Q366" s="1071">
        <f t="shared" si="210"/>
        <v>15</v>
      </c>
      <c r="R366" s="1071">
        <f t="shared" si="210"/>
        <v>0</v>
      </c>
      <c r="S366" s="1071">
        <f t="shared" si="210"/>
        <v>3</v>
      </c>
      <c r="T366" s="324">
        <f t="shared" si="210"/>
        <v>33.635294117647057</v>
      </c>
      <c r="U366" s="324">
        <f t="shared" si="210"/>
        <v>0</v>
      </c>
      <c r="V366" s="324">
        <f t="shared" si="210"/>
        <v>31.4</v>
      </c>
      <c r="W366" s="1071">
        <f t="shared" si="210"/>
        <v>4</v>
      </c>
      <c r="X366" s="324">
        <f t="shared" si="210"/>
        <v>0.23529411764705882</v>
      </c>
      <c r="Y366" s="1066">
        <f t="shared" si="210"/>
        <v>2</v>
      </c>
      <c r="Z366" s="324">
        <f t="shared" si="210"/>
        <v>11.2</v>
      </c>
      <c r="AA366" s="324">
        <f>(T366-E366)*0.7</f>
        <v>8.8447058823529385</v>
      </c>
      <c r="AB366" s="324">
        <f>(Z366-F366)*0.7</f>
        <v>1.5399999999999994</v>
      </c>
      <c r="AC366" s="321"/>
    </row>
    <row r="367" spans="1:29" s="64" customFormat="1" ht="24.95" customHeight="1">
      <c r="A367" s="296"/>
      <c r="B367" s="321" t="s">
        <v>1</v>
      </c>
      <c r="C367" s="1071">
        <f>C374+C386</f>
        <v>30</v>
      </c>
      <c r="D367" s="1071">
        <f t="shared" ref="D367:Z367" si="211">D374+D386</f>
        <v>2</v>
      </c>
      <c r="E367" s="1071">
        <f t="shared" si="211"/>
        <v>28</v>
      </c>
      <c r="F367" s="1071">
        <f t="shared" si="211"/>
        <v>0</v>
      </c>
      <c r="G367" s="1071">
        <f t="shared" si="211"/>
        <v>0</v>
      </c>
      <c r="H367" s="1071">
        <f t="shared" si="211"/>
        <v>0</v>
      </c>
      <c r="I367" s="1071">
        <f t="shared" si="211"/>
        <v>0</v>
      </c>
      <c r="J367" s="1071">
        <f t="shared" si="211"/>
        <v>20</v>
      </c>
      <c r="K367" s="1071">
        <f t="shared" si="211"/>
        <v>384</v>
      </c>
      <c r="L367" s="1071">
        <f t="shared" si="211"/>
        <v>3</v>
      </c>
      <c r="M367" s="1071">
        <f t="shared" si="211"/>
        <v>0</v>
      </c>
      <c r="N367" s="1071">
        <f t="shared" si="211"/>
        <v>3</v>
      </c>
      <c r="O367" s="1071">
        <f t="shared" si="211"/>
        <v>0</v>
      </c>
      <c r="P367" s="1071">
        <f t="shared" si="211"/>
        <v>0</v>
      </c>
      <c r="Q367" s="1071">
        <f t="shared" si="211"/>
        <v>20</v>
      </c>
      <c r="R367" s="1071">
        <f t="shared" si="211"/>
        <v>0</v>
      </c>
      <c r="S367" s="1071">
        <f t="shared" si="211"/>
        <v>2</v>
      </c>
      <c r="T367" s="324">
        <f t="shared" si="211"/>
        <v>31.5</v>
      </c>
      <c r="U367" s="324">
        <f t="shared" si="211"/>
        <v>0</v>
      </c>
      <c r="V367" s="324">
        <f t="shared" si="211"/>
        <v>30</v>
      </c>
      <c r="W367" s="1071">
        <f t="shared" si="211"/>
        <v>18</v>
      </c>
      <c r="X367" s="324">
        <f t="shared" si="211"/>
        <v>1.5</v>
      </c>
      <c r="Y367" s="1066">
        <f t="shared" si="211"/>
        <v>0</v>
      </c>
      <c r="Z367" s="324">
        <f t="shared" si="211"/>
        <v>0</v>
      </c>
      <c r="AA367" s="324">
        <f>(T367-E367)*0.7</f>
        <v>2.4499999999999997</v>
      </c>
      <c r="AB367" s="324">
        <f>(Z367-F367)*0.7</f>
        <v>0</v>
      </c>
      <c r="AC367" s="321"/>
    </row>
    <row r="368" spans="1:29" s="64" customFormat="1" ht="24.95" customHeight="1">
      <c r="A368" s="1537">
        <v>1</v>
      </c>
      <c r="B368" s="1537" t="s">
        <v>355</v>
      </c>
      <c r="C368" s="1071">
        <f t="shared" ref="C368:C369" si="212">SUM(D368:F368)</f>
        <v>23</v>
      </c>
      <c r="D368" s="1071">
        <v>2</v>
      </c>
      <c r="E368" s="1071">
        <v>17</v>
      </c>
      <c r="F368" s="1071">
        <v>4</v>
      </c>
      <c r="G368" s="1071"/>
      <c r="H368" s="1071"/>
      <c r="I368" s="1071"/>
      <c r="J368" s="1071">
        <f t="shared" ref="J368:L368" si="213">J369+J374</f>
        <v>10</v>
      </c>
      <c r="K368" s="1071">
        <f t="shared" si="213"/>
        <v>285</v>
      </c>
      <c r="L368" s="1071">
        <f t="shared" si="213"/>
        <v>2</v>
      </c>
      <c r="M368" s="324"/>
      <c r="N368" s="324"/>
      <c r="O368" s="324"/>
      <c r="P368" s="324"/>
      <c r="Q368" s="1071">
        <f t="shared" ref="Q368:Z368" si="214">Q369+Q374</f>
        <v>10</v>
      </c>
      <c r="R368" s="324">
        <f t="shared" si="214"/>
        <v>0</v>
      </c>
      <c r="S368" s="324">
        <f t="shared" si="214"/>
        <v>2</v>
      </c>
      <c r="T368" s="324">
        <f t="shared" si="214"/>
        <v>22.235294117647058</v>
      </c>
      <c r="U368" s="324">
        <f t="shared" si="214"/>
        <v>0</v>
      </c>
      <c r="V368" s="324">
        <f t="shared" si="214"/>
        <v>19.5</v>
      </c>
      <c r="W368" s="324">
        <f t="shared" si="214"/>
        <v>22</v>
      </c>
      <c r="X368" s="324">
        <f t="shared" si="214"/>
        <v>1.7352941176470589</v>
      </c>
      <c r="Y368" s="1066">
        <f t="shared" si="214"/>
        <v>1</v>
      </c>
      <c r="Z368" s="324">
        <f t="shared" si="214"/>
        <v>5.6</v>
      </c>
      <c r="AA368" s="324">
        <f>(T368-E368)*0.7</f>
        <v>3.6647058823529401</v>
      </c>
      <c r="AB368" s="324">
        <f>(Z368-F368)*0.7</f>
        <v>1.1199999999999997</v>
      </c>
      <c r="AC368" s="321"/>
    </row>
    <row r="369" spans="1:29" s="63" customFormat="1" ht="24.95" customHeight="1">
      <c r="A369" s="1541"/>
      <c r="B369" s="321" t="s">
        <v>158</v>
      </c>
      <c r="C369" s="1393">
        <f t="shared" si="212"/>
        <v>13</v>
      </c>
      <c r="D369" s="1393">
        <v>1</v>
      </c>
      <c r="E369" s="1393">
        <v>8</v>
      </c>
      <c r="F369" s="1393">
        <v>4</v>
      </c>
      <c r="G369" s="1393"/>
      <c r="H369" s="1393"/>
      <c r="I369" s="1393"/>
      <c r="J369" s="1393">
        <f>SUM(J370:J373)</f>
        <v>4</v>
      </c>
      <c r="K369" s="1393">
        <f t="shared" ref="K369:L369" si="215">SUM(K370:K373)</f>
        <v>126</v>
      </c>
      <c r="L369" s="1393">
        <f t="shared" si="215"/>
        <v>1</v>
      </c>
      <c r="M369" s="333"/>
      <c r="N369" s="333">
        <v>2</v>
      </c>
      <c r="O369" s="333"/>
      <c r="P369" s="333"/>
      <c r="Q369" s="1393">
        <f>SUM(Q370:Q373)</f>
        <v>4</v>
      </c>
      <c r="R369" s="333">
        <f t="shared" ref="R369:Y369" si="216">SUM(R370:R373)</f>
        <v>0</v>
      </c>
      <c r="S369" s="333">
        <v>1</v>
      </c>
      <c r="T369" s="333">
        <f t="shared" si="216"/>
        <v>11.735294117647058</v>
      </c>
      <c r="U369" s="333">
        <f t="shared" si="216"/>
        <v>0</v>
      </c>
      <c r="V369" s="333">
        <f t="shared" si="216"/>
        <v>10.5</v>
      </c>
      <c r="W369" s="333">
        <f t="shared" si="216"/>
        <v>4</v>
      </c>
      <c r="X369" s="333">
        <f t="shared" si="216"/>
        <v>0.23529411764705882</v>
      </c>
      <c r="Y369" s="1543">
        <f t="shared" si="216"/>
        <v>1</v>
      </c>
      <c r="Z369" s="333">
        <f>8*70%</f>
        <v>5.6</v>
      </c>
      <c r="AA369" s="333"/>
      <c r="AB369" s="333"/>
      <c r="AC369" s="327"/>
    </row>
    <row r="370" spans="1:29" s="63" customFormat="1" ht="24.95" customHeight="1">
      <c r="A370" s="1541"/>
      <c r="B370" s="1070" t="s">
        <v>114</v>
      </c>
      <c r="C370" s="1393"/>
      <c r="D370" s="1393"/>
      <c r="E370" s="1393"/>
      <c r="F370" s="1393"/>
      <c r="G370" s="1393"/>
      <c r="H370" s="1393"/>
      <c r="I370" s="1393"/>
      <c r="J370" s="1393">
        <v>1</v>
      </c>
      <c r="K370" s="1393">
        <v>30</v>
      </c>
      <c r="L370" s="1393"/>
      <c r="M370" s="333"/>
      <c r="N370" s="333">
        <v>1.9</v>
      </c>
      <c r="O370" s="333">
        <v>35</v>
      </c>
      <c r="P370" s="333">
        <v>17</v>
      </c>
      <c r="Q370" s="1393">
        <v>1</v>
      </c>
      <c r="R370" s="333"/>
      <c r="S370" s="333"/>
      <c r="T370" s="333">
        <f t="shared" ref="T370:T379" si="217">U370+V370+X370+Y370</f>
        <v>3.5</v>
      </c>
      <c r="U370" s="333"/>
      <c r="V370" s="333">
        <v>2.5</v>
      </c>
      <c r="W370" s="333"/>
      <c r="X370" s="333"/>
      <c r="Y370" s="1543">
        <v>1</v>
      </c>
      <c r="Z370" s="333"/>
      <c r="AA370" s="333"/>
      <c r="AB370" s="333"/>
      <c r="AC370" s="327"/>
    </row>
    <row r="371" spans="1:29" s="64" customFormat="1" ht="24.95" customHeight="1">
      <c r="A371" s="1541"/>
      <c r="B371" s="1070" t="s">
        <v>115</v>
      </c>
      <c r="C371" s="1393"/>
      <c r="D371" s="1393"/>
      <c r="E371" s="1393"/>
      <c r="F371" s="1393"/>
      <c r="G371" s="1393"/>
      <c r="H371" s="1393"/>
      <c r="I371" s="1393"/>
      <c r="J371" s="1393">
        <v>1</v>
      </c>
      <c r="K371" s="1393">
        <v>39</v>
      </c>
      <c r="L371" s="1393"/>
      <c r="M371" s="333"/>
      <c r="N371" s="333">
        <v>1.9</v>
      </c>
      <c r="O371" s="333">
        <v>35</v>
      </c>
      <c r="P371" s="333">
        <v>17</v>
      </c>
      <c r="Q371" s="1393">
        <v>1</v>
      </c>
      <c r="R371" s="333"/>
      <c r="S371" s="333"/>
      <c r="T371" s="333">
        <f t="shared" si="217"/>
        <v>2.7352941176470589</v>
      </c>
      <c r="U371" s="333"/>
      <c r="V371" s="333">
        <v>2.5</v>
      </c>
      <c r="W371" s="333">
        <f t="shared" ref="W371:W378" si="218">(K371+L371)-(O371*Q371)</f>
        <v>4</v>
      </c>
      <c r="X371" s="333">
        <f t="shared" ref="X371" si="219">W371/P371</f>
        <v>0.23529411764705882</v>
      </c>
      <c r="Y371" s="1543"/>
      <c r="Z371" s="333"/>
      <c r="AA371" s="333" t="s">
        <v>240</v>
      </c>
      <c r="AB371" s="333" t="s">
        <v>240</v>
      </c>
      <c r="AC371" s="327"/>
    </row>
    <row r="372" spans="1:29" s="66" customFormat="1" ht="24.95" customHeight="1">
      <c r="A372" s="1541"/>
      <c r="B372" s="1070" t="s">
        <v>116</v>
      </c>
      <c r="C372" s="1393"/>
      <c r="D372" s="1393"/>
      <c r="E372" s="1393"/>
      <c r="F372" s="1393"/>
      <c r="G372" s="1393"/>
      <c r="H372" s="1393"/>
      <c r="I372" s="1393"/>
      <c r="J372" s="1393">
        <v>1</v>
      </c>
      <c r="K372" s="1393">
        <v>31</v>
      </c>
      <c r="L372" s="1393"/>
      <c r="M372" s="333"/>
      <c r="N372" s="333">
        <v>1.9</v>
      </c>
      <c r="O372" s="333">
        <v>35</v>
      </c>
      <c r="P372" s="333">
        <v>17</v>
      </c>
      <c r="Q372" s="1393">
        <v>1</v>
      </c>
      <c r="R372" s="333"/>
      <c r="S372" s="333"/>
      <c r="T372" s="333">
        <f t="shared" si="217"/>
        <v>2.5</v>
      </c>
      <c r="U372" s="333"/>
      <c r="V372" s="333">
        <v>2.5</v>
      </c>
      <c r="W372" s="333"/>
      <c r="X372" s="333"/>
      <c r="Y372" s="1543"/>
      <c r="Z372" s="333"/>
      <c r="AA372" s="333" t="s">
        <v>240</v>
      </c>
      <c r="AB372" s="333" t="s">
        <v>240</v>
      </c>
      <c r="AC372" s="327"/>
    </row>
    <row r="373" spans="1:29" s="66" customFormat="1" ht="24.95" customHeight="1">
      <c r="A373" s="1541"/>
      <c r="B373" s="1070" t="s">
        <v>117</v>
      </c>
      <c r="C373" s="1393"/>
      <c r="D373" s="1393"/>
      <c r="E373" s="1393"/>
      <c r="F373" s="1393"/>
      <c r="G373" s="1393"/>
      <c r="H373" s="1393"/>
      <c r="I373" s="1393"/>
      <c r="J373" s="1393">
        <v>1</v>
      </c>
      <c r="K373" s="1393">
        <v>26</v>
      </c>
      <c r="L373" s="1393">
        <v>1</v>
      </c>
      <c r="M373" s="333"/>
      <c r="N373" s="333">
        <v>1.9</v>
      </c>
      <c r="O373" s="333">
        <v>35</v>
      </c>
      <c r="P373" s="333">
        <v>17</v>
      </c>
      <c r="Q373" s="1393">
        <v>1</v>
      </c>
      <c r="R373" s="333"/>
      <c r="S373" s="333"/>
      <c r="T373" s="333">
        <f t="shared" si="217"/>
        <v>3</v>
      </c>
      <c r="U373" s="333"/>
      <c r="V373" s="333">
        <v>3</v>
      </c>
      <c r="W373" s="333"/>
      <c r="X373" s="333"/>
      <c r="Y373" s="1543"/>
      <c r="Z373" s="333"/>
      <c r="AA373" s="333" t="s">
        <v>240</v>
      </c>
      <c r="AB373" s="333" t="s">
        <v>240</v>
      </c>
      <c r="AC373" s="327"/>
    </row>
    <row r="374" spans="1:29" s="64" customFormat="1" ht="24.95" customHeight="1">
      <c r="A374" s="1537"/>
      <c r="B374" s="321" t="s">
        <v>1</v>
      </c>
      <c r="C374" s="1393">
        <f>SUM(D374:F374)</f>
        <v>10</v>
      </c>
      <c r="D374" s="1393">
        <v>1</v>
      </c>
      <c r="E374" s="1393">
        <v>9</v>
      </c>
      <c r="F374" s="1393">
        <v>0</v>
      </c>
      <c r="G374" s="1393"/>
      <c r="H374" s="1393"/>
      <c r="I374" s="1393"/>
      <c r="J374" s="1393">
        <f>SUM(J375:J379)</f>
        <v>6</v>
      </c>
      <c r="K374" s="1393">
        <f t="shared" ref="K374:L374" si="220">SUM(K375:K379)</f>
        <v>159</v>
      </c>
      <c r="L374" s="1393">
        <f t="shared" si="220"/>
        <v>1</v>
      </c>
      <c r="M374" s="333"/>
      <c r="N374" s="333">
        <v>1.5</v>
      </c>
      <c r="O374" s="333"/>
      <c r="P374" s="333"/>
      <c r="Q374" s="1393">
        <f>SUM(Q375:Q379)</f>
        <v>6</v>
      </c>
      <c r="R374" s="333">
        <f t="shared" ref="R374:Y374" si="221">SUM(R375:R379)</f>
        <v>0</v>
      </c>
      <c r="S374" s="333">
        <v>1</v>
      </c>
      <c r="T374" s="333">
        <f t="shared" si="221"/>
        <v>10.5</v>
      </c>
      <c r="U374" s="333">
        <f t="shared" si="221"/>
        <v>0</v>
      </c>
      <c r="V374" s="333">
        <f t="shared" si="221"/>
        <v>9</v>
      </c>
      <c r="W374" s="333">
        <f t="shared" si="221"/>
        <v>18</v>
      </c>
      <c r="X374" s="333">
        <f t="shared" si="221"/>
        <v>1.5</v>
      </c>
      <c r="Y374" s="1543">
        <f t="shared" si="221"/>
        <v>0</v>
      </c>
      <c r="Z374" s="333"/>
      <c r="AA374" s="333"/>
      <c r="AB374" s="333"/>
      <c r="AC374" s="327"/>
    </row>
    <row r="375" spans="1:29" s="64" customFormat="1" ht="24.95" customHeight="1">
      <c r="A375" s="1541"/>
      <c r="B375" s="1070" t="s">
        <v>129</v>
      </c>
      <c r="C375" s="1393"/>
      <c r="D375" s="1393"/>
      <c r="E375" s="1393"/>
      <c r="F375" s="1393"/>
      <c r="G375" s="1393"/>
      <c r="H375" s="1393"/>
      <c r="I375" s="1393"/>
      <c r="J375" s="1393">
        <v>1</v>
      </c>
      <c r="K375" s="1393">
        <v>28</v>
      </c>
      <c r="L375" s="1393">
        <v>0</v>
      </c>
      <c r="M375" s="333"/>
      <c r="N375" s="333">
        <v>1.5</v>
      </c>
      <c r="O375" s="333">
        <v>25</v>
      </c>
      <c r="P375" s="333">
        <v>12</v>
      </c>
      <c r="Q375" s="1393">
        <v>1</v>
      </c>
      <c r="R375" s="333"/>
      <c r="S375" s="333"/>
      <c r="T375" s="333">
        <f t="shared" si="217"/>
        <v>1.75</v>
      </c>
      <c r="U375" s="333"/>
      <c r="V375" s="333">
        <f>Q375*N375</f>
        <v>1.5</v>
      </c>
      <c r="W375" s="333">
        <f t="shared" si="218"/>
        <v>3</v>
      </c>
      <c r="X375" s="333">
        <f t="shared" ref="X375:X378" si="222">W375/P375</f>
        <v>0.25</v>
      </c>
      <c r="Y375" s="1543"/>
      <c r="Z375" s="333"/>
      <c r="AA375" s="333"/>
      <c r="AB375" s="333"/>
      <c r="AC375" s="327"/>
    </row>
    <row r="376" spans="1:29" s="63" customFormat="1" ht="24.95" customHeight="1">
      <c r="A376" s="1541"/>
      <c r="B376" s="1070" t="s">
        <v>130</v>
      </c>
      <c r="C376" s="1393"/>
      <c r="D376" s="1393"/>
      <c r="E376" s="1393"/>
      <c r="F376" s="1393"/>
      <c r="G376" s="1393"/>
      <c r="H376" s="1393"/>
      <c r="I376" s="1393"/>
      <c r="J376" s="1393">
        <v>1</v>
      </c>
      <c r="K376" s="1393">
        <v>30</v>
      </c>
      <c r="L376" s="1393">
        <v>0</v>
      </c>
      <c r="M376" s="333"/>
      <c r="N376" s="333">
        <v>1.5</v>
      </c>
      <c r="O376" s="333">
        <v>25</v>
      </c>
      <c r="P376" s="333">
        <v>12</v>
      </c>
      <c r="Q376" s="1393">
        <v>1</v>
      </c>
      <c r="R376" s="333"/>
      <c r="S376" s="333"/>
      <c r="T376" s="333">
        <f t="shared" si="217"/>
        <v>1.9166666666666667</v>
      </c>
      <c r="U376" s="333"/>
      <c r="V376" s="333">
        <f>Q376*N376</f>
        <v>1.5</v>
      </c>
      <c r="W376" s="333">
        <f t="shared" si="218"/>
        <v>5</v>
      </c>
      <c r="X376" s="333">
        <f t="shared" si="222"/>
        <v>0.41666666666666669</v>
      </c>
      <c r="Y376" s="1543"/>
      <c r="Z376" s="333"/>
      <c r="AA376" s="333"/>
      <c r="AB376" s="333"/>
      <c r="AC376" s="327"/>
    </row>
    <row r="377" spans="1:29" s="63" customFormat="1" ht="24.95" customHeight="1">
      <c r="A377" s="1541"/>
      <c r="B377" s="1070" t="s">
        <v>131</v>
      </c>
      <c r="C377" s="1393"/>
      <c r="D377" s="1393"/>
      <c r="E377" s="1393"/>
      <c r="F377" s="1393"/>
      <c r="G377" s="1393"/>
      <c r="H377" s="1393"/>
      <c r="I377" s="1393"/>
      <c r="J377" s="1393">
        <v>1</v>
      </c>
      <c r="K377" s="1393">
        <v>25</v>
      </c>
      <c r="L377" s="1393">
        <v>0</v>
      </c>
      <c r="M377" s="333"/>
      <c r="N377" s="333">
        <v>1.5</v>
      </c>
      <c r="O377" s="333">
        <v>25</v>
      </c>
      <c r="P377" s="333">
        <v>12</v>
      </c>
      <c r="Q377" s="1393">
        <v>1</v>
      </c>
      <c r="R377" s="333"/>
      <c r="S377" s="333"/>
      <c r="T377" s="333">
        <f t="shared" si="217"/>
        <v>1.5</v>
      </c>
      <c r="U377" s="333"/>
      <c r="V377" s="333">
        <f>Q377*N377</f>
        <v>1.5</v>
      </c>
      <c r="W377" s="333">
        <f t="shared" si="218"/>
        <v>0</v>
      </c>
      <c r="X377" s="333">
        <f t="shared" si="222"/>
        <v>0</v>
      </c>
      <c r="Y377" s="1543"/>
      <c r="Z377" s="333"/>
      <c r="AA377" s="333"/>
      <c r="AB377" s="333"/>
      <c r="AC377" s="327"/>
    </row>
    <row r="378" spans="1:29" s="63" customFormat="1" ht="24.95" customHeight="1">
      <c r="A378" s="1541"/>
      <c r="B378" s="1070" t="s">
        <v>132</v>
      </c>
      <c r="C378" s="1393"/>
      <c r="D378" s="1393"/>
      <c r="E378" s="1393"/>
      <c r="F378" s="1393"/>
      <c r="G378" s="1393"/>
      <c r="H378" s="1393"/>
      <c r="I378" s="1393"/>
      <c r="J378" s="1393">
        <v>1</v>
      </c>
      <c r="K378" s="1393">
        <v>35</v>
      </c>
      <c r="L378" s="1393">
        <v>0</v>
      </c>
      <c r="M378" s="333"/>
      <c r="N378" s="333">
        <v>1.5</v>
      </c>
      <c r="O378" s="333">
        <v>25</v>
      </c>
      <c r="P378" s="333">
        <v>12</v>
      </c>
      <c r="Q378" s="1393">
        <v>1</v>
      </c>
      <c r="R378" s="333"/>
      <c r="S378" s="333"/>
      <c r="T378" s="333">
        <f t="shared" si="217"/>
        <v>2.3333333333333335</v>
      </c>
      <c r="U378" s="333"/>
      <c r="V378" s="333">
        <f>Q378*N378</f>
        <v>1.5</v>
      </c>
      <c r="W378" s="333">
        <f t="shared" si="218"/>
        <v>10</v>
      </c>
      <c r="X378" s="333">
        <f t="shared" si="222"/>
        <v>0.83333333333333337</v>
      </c>
      <c r="Y378" s="1543"/>
      <c r="Z378" s="333"/>
      <c r="AA378" s="333"/>
      <c r="AB378" s="333"/>
      <c r="AC378" s="327"/>
    </row>
    <row r="379" spans="1:29" s="63" customFormat="1" ht="24.95" customHeight="1">
      <c r="A379" s="1541"/>
      <c r="B379" s="1070" t="s">
        <v>133</v>
      </c>
      <c r="C379" s="1393"/>
      <c r="D379" s="1393"/>
      <c r="E379" s="1393"/>
      <c r="F379" s="1393"/>
      <c r="G379" s="1393"/>
      <c r="H379" s="1393"/>
      <c r="I379" s="1393"/>
      <c r="J379" s="1393">
        <v>2</v>
      </c>
      <c r="K379" s="1393">
        <v>41</v>
      </c>
      <c r="L379" s="1393">
        <v>1</v>
      </c>
      <c r="M379" s="333"/>
      <c r="N379" s="333">
        <v>1.5</v>
      </c>
      <c r="O379" s="333">
        <v>25</v>
      </c>
      <c r="P379" s="333">
        <v>12</v>
      </c>
      <c r="Q379" s="1393">
        <v>2</v>
      </c>
      <c r="R379" s="333"/>
      <c r="S379" s="333"/>
      <c r="T379" s="333">
        <f t="shared" si="217"/>
        <v>3</v>
      </c>
      <c r="U379" s="333"/>
      <c r="V379" s="333">
        <f>Q379*N379</f>
        <v>3</v>
      </c>
      <c r="W379" s="333"/>
      <c r="X379" s="333"/>
      <c r="Y379" s="1543"/>
      <c r="Z379" s="333"/>
      <c r="AA379" s="333"/>
      <c r="AB379" s="333"/>
      <c r="AC379" s="327"/>
    </row>
    <row r="380" spans="1:29" s="64" customFormat="1" ht="24.95" customHeight="1">
      <c r="A380" s="1537">
        <v>2</v>
      </c>
      <c r="B380" s="1537" t="s">
        <v>365</v>
      </c>
      <c r="C380" s="1071">
        <f t="shared" ref="C380:C381" si="223">SUM(D380:F380)</f>
        <v>40</v>
      </c>
      <c r="D380" s="1071">
        <v>3</v>
      </c>
      <c r="E380" s="1071">
        <v>32</v>
      </c>
      <c r="F380" s="1071">
        <v>5</v>
      </c>
      <c r="G380" s="1071"/>
      <c r="H380" s="1071"/>
      <c r="I380" s="1071"/>
      <c r="J380" s="1071">
        <f t="shared" ref="J380:L380" si="224">J381+J386</f>
        <v>25</v>
      </c>
      <c r="K380" s="1071">
        <f t="shared" si="224"/>
        <v>526</v>
      </c>
      <c r="L380" s="1071">
        <f t="shared" si="224"/>
        <v>5</v>
      </c>
      <c r="M380" s="324"/>
      <c r="N380" s="324"/>
      <c r="O380" s="324"/>
      <c r="P380" s="324"/>
      <c r="Q380" s="1071">
        <f t="shared" ref="Q380:Z380" si="225">Q381+Q386</f>
        <v>25</v>
      </c>
      <c r="R380" s="324">
        <f t="shared" si="225"/>
        <v>0</v>
      </c>
      <c r="S380" s="324">
        <f t="shared" si="225"/>
        <v>3</v>
      </c>
      <c r="T380" s="324">
        <f t="shared" si="225"/>
        <v>42.9</v>
      </c>
      <c r="U380" s="324">
        <f t="shared" si="225"/>
        <v>0</v>
      </c>
      <c r="V380" s="324">
        <f t="shared" si="225"/>
        <v>41.9</v>
      </c>
      <c r="W380" s="324">
        <f t="shared" si="225"/>
        <v>0</v>
      </c>
      <c r="X380" s="324">
        <f t="shared" si="225"/>
        <v>0</v>
      </c>
      <c r="Y380" s="1066">
        <f t="shared" si="225"/>
        <v>1</v>
      </c>
      <c r="Z380" s="324">
        <f t="shared" si="225"/>
        <v>5.6</v>
      </c>
      <c r="AA380" s="324">
        <f>(T380-E380)*0.7</f>
        <v>7.6299999999999981</v>
      </c>
      <c r="AB380" s="324">
        <f>(Z380-F380)*0.7</f>
        <v>0.41999999999999971</v>
      </c>
      <c r="AC380" s="321"/>
    </row>
    <row r="381" spans="1:29" s="62" customFormat="1" ht="24.95" customHeight="1">
      <c r="A381" s="1541"/>
      <c r="B381" s="321" t="s">
        <v>158</v>
      </c>
      <c r="C381" s="1393">
        <f t="shared" si="223"/>
        <v>20</v>
      </c>
      <c r="D381" s="1393">
        <v>2</v>
      </c>
      <c r="E381" s="1393">
        <v>13</v>
      </c>
      <c r="F381" s="1393">
        <v>5</v>
      </c>
      <c r="G381" s="1393"/>
      <c r="H381" s="1393"/>
      <c r="I381" s="1393"/>
      <c r="J381" s="1393">
        <f>SUM(J382:J385)</f>
        <v>11</v>
      </c>
      <c r="K381" s="1393">
        <f t="shared" ref="K381:L381" si="226">SUM(K382:K385)</f>
        <v>301</v>
      </c>
      <c r="L381" s="1393">
        <f t="shared" si="226"/>
        <v>3</v>
      </c>
      <c r="M381" s="333"/>
      <c r="N381" s="333">
        <v>1.9</v>
      </c>
      <c r="O381" s="333"/>
      <c r="P381" s="333"/>
      <c r="Q381" s="1393">
        <f>SUM(Q382:Q385)</f>
        <v>11</v>
      </c>
      <c r="R381" s="333">
        <f t="shared" ref="R381:Y381" si="227">SUM(R382:R385)</f>
        <v>0</v>
      </c>
      <c r="S381" s="333">
        <v>2</v>
      </c>
      <c r="T381" s="333">
        <f t="shared" si="227"/>
        <v>21.9</v>
      </c>
      <c r="U381" s="333">
        <f t="shared" si="227"/>
        <v>0</v>
      </c>
      <c r="V381" s="333">
        <f t="shared" si="227"/>
        <v>20.9</v>
      </c>
      <c r="W381" s="333">
        <f t="shared" si="227"/>
        <v>0</v>
      </c>
      <c r="X381" s="333">
        <f t="shared" si="227"/>
        <v>0</v>
      </c>
      <c r="Y381" s="1543">
        <f t="shared" si="227"/>
        <v>1</v>
      </c>
      <c r="Z381" s="333">
        <f>8*70%</f>
        <v>5.6</v>
      </c>
      <c r="AA381" s="333"/>
      <c r="AB381" s="333"/>
      <c r="AC381" s="327"/>
    </row>
    <row r="382" spans="1:29" s="62" customFormat="1" ht="24.95" customHeight="1">
      <c r="A382" s="1541"/>
      <c r="B382" s="1070" t="s">
        <v>114</v>
      </c>
      <c r="C382" s="1393"/>
      <c r="D382" s="1393"/>
      <c r="E382" s="1393"/>
      <c r="F382" s="1393"/>
      <c r="G382" s="1393"/>
      <c r="H382" s="1393"/>
      <c r="I382" s="1393"/>
      <c r="J382" s="1393">
        <v>3</v>
      </c>
      <c r="K382" s="1393">
        <v>92</v>
      </c>
      <c r="L382" s="1393">
        <v>1</v>
      </c>
      <c r="M382" s="333"/>
      <c r="N382" s="333">
        <v>1.9</v>
      </c>
      <c r="O382" s="333">
        <v>35</v>
      </c>
      <c r="P382" s="333">
        <v>17</v>
      </c>
      <c r="Q382" s="1393">
        <v>3</v>
      </c>
      <c r="R382" s="333"/>
      <c r="S382" s="333"/>
      <c r="T382" s="333">
        <f t="shared" ref="T382:T385" si="228">U382+V382+X382+Y382</f>
        <v>6.6999999999999993</v>
      </c>
      <c r="U382" s="333"/>
      <c r="V382" s="333">
        <f>Q382*N382</f>
        <v>5.6999999999999993</v>
      </c>
      <c r="W382" s="333"/>
      <c r="X382" s="333"/>
      <c r="Y382" s="1543">
        <v>1</v>
      </c>
      <c r="Z382" s="333"/>
      <c r="AA382" s="333"/>
      <c r="AB382" s="333"/>
      <c r="AC382" s="327"/>
    </row>
    <row r="383" spans="1:29" s="62" customFormat="1" ht="24.95" customHeight="1">
      <c r="A383" s="1541"/>
      <c r="B383" s="1070" t="s">
        <v>115</v>
      </c>
      <c r="C383" s="1393"/>
      <c r="D383" s="1393"/>
      <c r="E383" s="1393"/>
      <c r="F383" s="1393"/>
      <c r="G383" s="1393"/>
      <c r="H383" s="1393"/>
      <c r="I383" s="1393"/>
      <c r="J383" s="1393">
        <v>3</v>
      </c>
      <c r="K383" s="1393">
        <v>80</v>
      </c>
      <c r="L383" s="1393">
        <v>1</v>
      </c>
      <c r="M383" s="333"/>
      <c r="N383" s="333">
        <v>1.9</v>
      </c>
      <c r="O383" s="333">
        <v>35</v>
      </c>
      <c r="P383" s="333">
        <v>17</v>
      </c>
      <c r="Q383" s="1393">
        <v>3</v>
      </c>
      <c r="R383" s="333"/>
      <c r="S383" s="333"/>
      <c r="T383" s="333">
        <f t="shared" si="228"/>
        <v>5.6999999999999993</v>
      </c>
      <c r="U383" s="333"/>
      <c r="V383" s="333">
        <f>Q383*N383</f>
        <v>5.6999999999999993</v>
      </c>
      <c r="W383" s="333"/>
      <c r="X383" s="333"/>
      <c r="Y383" s="1543"/>
      <c r="Z383" s="333"/>
      <c r="AA383" s="333"/>
      <c r="AB383" s="333"/>
      <c r="AC383" s="327"/>
    </row>
    <row r="384" spans="1:29" s="62" customFormat="1" ht="24.95" customHeight="1">
      <c r="A384" s="1541"/>
      <c r="B384" s="1070" t="s">
        <v>116</v>
      </c>
      <c r="C384" s="1393"/>
      <c r="D384" s="1393"/>
      <c r="E384" s="1393"/>
      <c r="F384" s="1393"/>
      <c r="G384" s="1393"/>
      <c r="H384" s="1393"/>
      <c r="I384" s="1393"/>
      <c r="J384" s="1393">
        <v>3</v>
      </c>
      <c r="K384" s="1393">
        <v>75</v>
      </c>
      <c r="L384" s="1393"/>
      <c r="M384" s="333"/>
      <c r="N384" s="333">
        <v>1.9</v>
      </c>
      <c r="O384" s="333">
        <v>35</v>
      </c>
      <c r="P384" s="333">
        <v>17</v>
      </c>
      <c r="Q384" s="1393">
        <v>3</v>
      </c>
      <c r="R384" s="333"/>
      <c r="S384" s="333"/>
      <c r="T384" s="333">
        <f t="shared" si="228"/>
        <v>5.6999999999999993</v>
      </c>
      <c r="U384" s="333"/>
      <c r="V384" s="333">
        <f t="shared" ref="V384:V385" si="229">Q384*N384</f>
        <v>5.6999999999999993</v>
      </c>
      <c r="W384" s="333"/>
      <c r="X384" s="333"/>
      <c r="Y384" s="1543"/>
      <c r="Z384" s="333"/>
      <c r="AA384" s="333"/>
      <c r="AB384" s="333"/>
      <c r="AC384" s="327"/>
    </row>
    <row r="385" spans="1:29" s="62" customFormat="1" ht="24.95" customHeight="1">
      <c r="A385" s="1541"/>
      <c r="B385" s="1070" t="s">
        <v>117</v>
      </c>
      <c r="C385" s="1393"/>
      <c r="D385" s="1393"/>
      <c r="E385" s="1393"/>
      <c r="F385" s="1393"/>
      <c r="G385" s="1393"/>
      <c r="H385" s="1393"/>
      <c r="I385" s="1393"/>
      <c r="J385" s="1393">
        <v>2</v>
      </c>
      <c r="K385" s="1393">
        <v>54</v>
      </c>
      <c r="L385" s="1393">
        <v>1</v>
      </c>
      <c r="M385" s="333"/>
      <c r="N385" s="333">
        <v>1.9</v>
      </c>
      <c r="O385" s="333">
        <v>35</v>
      </c>
      <c r="P385" s="333">
        <v>17</v>
      </c>
      <c r="Q385" s="1393">
        <v>2</v>
      </c>
      <c r="R385" s="333"/>
      <c r="S385" s="333"/>
      <c r="T385" s="333">
        <f t="shared" si="228"/>
        <v>3.8</v>
      </c>
      <c r="U385" s="333"/>
      <c r="V385" s="333">
        <f t="shared" si="229"/>
        <v>3.8</v>
      </c>
      <c r="W385" s="333"/>
      <c r="X385" s="333"/>
      <c r="Y385" s="1543"/>
      <c r="Z385" s="333"/>
      <c r="AA385" s="333"/>
      <c r="AB385" s="333"/>
      <c r="AC385" s="327"/>
    </row>
    <row r="386" spans="1:29" s="62" customFormat="1" ht="24.95" customHeight="1">
      <c r="A386" s="1537"/>
      <c r="B386" s="321" t="s">
        <v>1</v>
      </c>
      <c r="C386" s="1393">
        <f>SUM(D386:F386)</f>
        <v>20</v>
      </c>
      <c r="D386" s="1393">
        <v>1</v>
      </c>
      <c r="E386" s="1393">
        <v>19</v>
      </c>
      <c r="F386" s="1393">
        <v>0</v>
      </c>
      <c r="G386" s="1393"/>
      <c r="H386" s="1393"/>
      <c r="I386" s="1393"/>
      <c r="J386" s="1393">
        <f>SUM(J387:J391)</f>
        <v>14</v>
      </c>
      <c r="K386" s="1393">
        <f t="shared" ref="K386:L386" si="230">SUM(K387:K391)</f>
        <v>225</v>
      </c>
      <c r="L386" s="1393">
        <f t="shared" si="230"/>
        <v>2</v>
      </c>
      <c r="M386" s="333"/>
      <c r="N386" s="333">
        <v>1.5</v>
      </c>
      <c r="O386" s="333"/>
      <c r="P386" s="333"/>
      <c r="Q386" s="1393">
        <f>SUM(Q387:Q391)</f>
        <v>14</v>
      </c>
      <c r="R386" s="333">
        <f t="shared" ref="R386:Y386" si="231">SUM(R387:R391)</f>
        <v>0</v>
      </c>
      <c r="S386" s="333">
        <v>1</v>
      </c>
      <c r="T386" s="333">
        <f t="shared" si="231"/>
        <v>21</v>
      </c>
      <c r="U386" s="333">
        <f t="shared" si="231"/>
        <v>0</v>
      </c>
      <c r="V386" s="333">
        <f t="shared" si="231"/>
        <v>21</v>
      </c>
      <c r="W386" s="333">
        <f t="shared" si="231"/>
        <v>0</v>
      </c>
      <c r="X386" s="333">
        <f t="shared" si="231"/>
        <v>0</v>
      </c>
      <c r="Y386" s="1543">
        <f t="shared" si="231"/>
        <v>0</v>
      </c>
      <c r="Z386" s="333"/>
      <c r="AA386" s="333"/>
      <c r="AB386" s="333"/>
      <c r="AC386" s="327"/>
    </row>
    <row r="387" spans="1:29" s="62" customFormat="1" ht="24.95" customHeight="1">
      <c r="A387" s="1541"/>
      <c r="B387" s="1070" t="s">
        <v>129</v>
      </c>
      <c r="C387" s="1393"/>
      <c r="D387" s="1393"/>
      <c r="E387" s="1393"/>
      <c r="F387" s="1393"/>
      <c r="G387" s="1393"/>
      <c r="H387" s="1393"/>
      <c r="I387" s="1393"/>
      <c r="J387" s="1393">
        <v>3</v>
      </c>
      <c r="K387" s="1393">
        <v>45</v>
      </c>
      <c r="L387" s="1393"/>
      <c r="M387" s="333"/>
      <c r="N387" s="333">
        <v>1.5</v>
      </c>
      <c r="O387" s="333">
        <v>25</v>
      </c>
      <c r="P387" s="333">
        <v>12</v>
      </c>
      <c r="Q387" s="1393">
        <v>3</v>
      </c>
      <c r="R387" s="333"/>
      <c r="S387" s="333"/>
      <c r="T387" s="333">
        <f t="shared" ref="T387:T391" si="232">U387+V387+X387+Y387</f>
        <v>4.5</v>
      </c>
      <c r="U387" s="333"/>
      <c r="V387" s="333">
        <f t="shared" ref="V387:V391" si="233">Q387*N387</f>
        <v>4.5</v>
      </c>
      <c r="W387" s="333"/>
      <c r="X387" s="333"/>
      <c r="Y387" s="1543"/>
      <c r="Z387" s="333"/>
      <c r="AA387" s="333"/>
      <c r="AB387" s="333"/>
      <c r="AC387" s="327"/>
    </row>
    <row r="388" spans="1:29" s="62" customFormat="1" ht="24.95" customHeight="1">
      <c r="A388" s="1541"/>
      <c r="B388" s="1070" t="s">
        <v>130</v>
      </c>
      <c r="C388" s="1393"/>
      <c r="D388" s="1393"/>
      <c r="E388" s="1393"/>
      <c r="F388" s="1393"/>
      <c r="G388" s="1393"/>
      <c r="H388" s="1393"/>
      <c r="I388" s="1393"/>
      <c r="J388" s="1393">
        <v>3</v>
      </c>
      <c r="K388" s="1393">
        <v>41</v>
      </c>
      <c r="L388" s="1393">
        <v>1</v>
      </c>
      <c r="M388" s="333"/>
      <c r="N388" s="333">
        <v>1.5</v>
      </c>
      <c r="O388" s="333">
        <v>25</v>
      </c>
      <c r="P388" s="333">
        <v>12</v>
      </c>
      <c r="Q388" s="1393">
        <v>3</v>
      </c>
      <c r="R388" s="333"/>
      <c r="S388" s="333"/>
      <c r="T388" s="333">
        <f t="shared" si="232"/>
        <v>4.5</v>
      </c>
      <c r="U388" s="333"/>
      <c r="V388" s="333">
        <f>Q388*N388</f>
        <v>4.5</v>
      </c>
      <c r="W388" s="333"/>
      <c r="X388" s="333"/>
      <c r="Y388" s="1543"/>
      <c r="Z388" s="333"/>
      <c r="AA388" s="333"/>
      <c r="AB388" s="333"/>
      <c r="AC388" s="327"/>
    </row>
    <row r="389" spans="1:29" s="62" customFormat="1" ht="24.95" customHeight="1">
      <c r="A389" s="1541"/>
      <c r="B389" s="1070" t="s">
        <v>131</v>
      </c>
      <c r="C389" s="1393"/>
      <c r="D389" s="1393"/>
      <c r="E389" s="1393"/>
      <c r="F389" s="1393"/>
      <c r="G389" s="1393"/>
      <c r="H389" s="1393"/>
      <c r="I389" s="1393"/>
      <c r="J389" s="1393">
        <v>3</v>
      </c>
      <c r="K389" s="1393">
        <v>44</v>
      </c>
      <c r="L389" s="1393"/>
      <c r="M389" s="333"/>
      <c r="N389" s="333">
        <v>1.5</v>
      </c>
      <c r="O389" s="333">
        <v>25</v>
      </c>
      <c r="P389" s="333">
        <v>12</v>
      </c>
      <c r="Q389" s="1393">
        <v>3</v>
      </c>
      <c r="R389" s="333"/>
      <c r="S389" s="333"/>
      <c r="T389" s="333">
        <f t="shared" si="232"/>
        <v>4.5</v>
      </c>
      <c r="U389" s="333"/>
      <c r="V389" s="333">
        <f t="shared" si="233"/>
        <v>4.5</v>
      </c>
      <c r="W389" s="333"/>
      <c r="X389" s="333"/>
      <c r="Y389" s="1543"/>
      <c r="Z389" s="333"/>
      <c r="AA389" s="333"/>
      <c r="AB389" s="333"/>
      <c r="AC389" s="327"/>
    </row>
    <row r="390" spans="1:29" s="62" customFormat="1" ht="24.95" customHeight="1">
      <c r="A390" s="1541"/>
      <c r="B390" s="1070" t="s">
        <v>132</v>
      </c>
      <c r="C390" s="1393"/>
      <c r="D390" s="1393"/>
      <c r="E390" s="1393"/>
      <c r="F390" s="1393"/>
      <c r="G390" s="1393"/>
      <c r="H390" s="1393"/>
      <c r="I390" s="1393"/>
      <c r="J390" s="1393">
        <v>2</v>
      </c>
      <c r="K390" s="1393">
        <v>38</v>
      </c>
      <c r="L390" s="1393"/>
      <c r="M390" s="333"/>
      <c r="N390" s="333">
        <v>1.5</v>
      </c>
      <c r="O390" s="333">
        <v>25</v>
      </c>
      <c r="P390" s="333">
        <v>12</v>
      </c>
      <c r="Q390" s="1393">
        <v>2</v>
      </c>
      <c r="R390" s="333"/>
      <c r="S390" s="333"/>
      <c r="T390" s="333">
        <f t="shared" si="232"/>
        <v>3</v>
      </c>
      <c r="U390" s="333"/>
      <c r="V390" s="333">
        <f t="shared" si="233"/>
        <v>3</v>
      </c>
      <c r="W390" s="333"/>
      <c r="X390" s="333"/>
      <c r="Y390" s="1543"/>
      <c r="Z390" s="333"/>
      <c r="AA390" s="333"/>
      <c r="AB390" s="333"/>
      <c r="AC390" s="327"/>
    </row>
    <row r="391" spans="1:29" s="62" customFormat="1" ht="24.95" customHeight="1">
      <c r="A391" s="1541"/>
      <c r="B391" s="1070" t="s">
        <v>133</v>
      </c>
      <c r="C391" s="1393"/>
      <c r="D391" s="1393"/>
      <c r="E391" s="1393"/>
      <c r="F391" s="1393"/>
      <c r="G391" s="1393"/>
      <c r="H391" s="1393"/>
      <c r="I391" s="1393"/>
      <c r="J391" s="1393">
        <v>3</v>
      </c>
      <c r="K391" s="1393">
        <v>57</v>
      </c>
      <c r="L391" s="1393">
        <v>1</v>
      </c>
      <c r="M391" s="333"/>
      <c r="N391" s="333">
        <v>1.5</v>
      </c>
      <c r="O391" s="333">
        <v>25</v>
      </c>
      <c r="P391" s="333">
        <v>12</v>
      </c>
      <c r="Q391" s="1393">
        <v>3</v>
      </c>
      <c r="R391" s="333"/>
      <c r="S391" s="333"/>
      <c r="T391" s="333">
        <f t="shared" si="232"/>
        <v>4.5</v>
      </c>
      <c r="U391" s="333"/>
      <c r="V391" s="333">
        <f t="shared" si="233"/>
        <v>4.5</v>
      </c>
      <c r="W391" s="333"/>
      <c r="X391" s="333"/>
      <c r="Y391" s="1543"/>
      <c r="Z391" s="333"/>
      <c r="AA391" s="333"/>
      <c r="AB391" s="333"/>
      <c r="AC391" s="327"/>
    </row>
    <row r="392" spans="1:29" s="64" customFormat="1" ht="24.95" customHeight="1">
      <c r="A392" s="296" t="s">
        <v>156</v>
      </c>
      <c r="B392" s="321" t="s">
        <v>846</v>
      </c>
      <c r="C392" s="1071">
        <f>C393+C394</f>
        <v>51</v>
      </c>
      <c r="D392" s="1071">
        <f t="shared" ref="D392:AB392" si="234">D393+D394</f>
        <v>5</v>
      </c>
      <c r="E392" s="1071">
        <f t="shared" si="234"/>
        <v>40</v>
      </c>
      <c r="F392" s="1071">
        <f t="shared" si="234"/>
        <v>6</v>
      </c>
      <c r="G392" s="1071">
        <f t="shared" si="234"/>
        <v>0</v>
      </c>
      <c r="H392" s="1071">
        <f t="shared" si="234"/>
        <v>0</v>
      </c>
      <c r="I392" s="1071">
        <f t="shared" si="234"/>
        <v>0</v>
      </c>
      <c r="J392" s="1071">
        <f t="shared" si="234"/>
        <v>23</v>
      </c>
      <c r="K392" s="1071">
        <f t="shared" si="234"/>
        <v>509</v>
      </c>
      <c r="L392" s="1071">
        <f t="shared" si="234"/>
        <v>4</v>
      </c>
      <c r="M392" s="1071">
        <f t="shared" si="234"/>
        <v>0</v>
      </c>
      <c r="N392" s="1071">
        <f t="shared" si="234"/>
        <v>6.8</v>
      </c>
      <c r="O392" s="1071">
        <f t="shared" si="234"/>
        <v>0</v>
      </c>
      <c r="P392" s="1071">
        <f t="shared" si="234"/>
        <v>0</v>
      </c>
      <c r="Q392" s="1071">
        <f t="shared" si="234"/>
        <v>23</v>
      </c>
      <c r="R392" s="1071">
        <f t="shared" si="234"/>
        <v>18.100000000000001</v>
      </c>
      <c r="S392" s="1071">
        <f t="shared" si="234"/>
        <v>5</v>
      </c>
      <c r="T392" s="324">
        <f t="shared" si="234"/>
        <v>46.252941176470586</v>
      </c>
      <c r="U392" s="324">
        <f t="shared" si="234"/>
        <v>0</v>
      </c>
      <c r="V392" s="324">
        <f t="shared" si="234"/>
        <v>42.4</v>
      </c>
      <c r="W392" s="1071">
        <f t="shared" si="234"/>
        <v>29</v>
      </c>
      <c r="X392" s="324">
        <f t="shared" si="234"/>
        <v>1.8529411764705883</v>
      </c>
      <c r="Y392" s="1066">
        <f t="shared" si="234"/>
        <v>2</v>
      </c>
      <c r="Z392" s="324">
        <f t="shared" si="234"/>
        <v>11.2</v>
      </c>
      <c r="AA392" s="324">
        <f t="shared" si="234"/>
        <v>4.3770588235294099</v>
      </c>
      <c r="AB392" s="324">
        <f t="shared" si="234"/>
        <v>3.6399999999999992</v>
      </c>
      <c r="AC392" s="321"/>
    </row>
    <row r="393" spans="1:29" s="64" customFormat="1" ht="24.95" customHeight="1">
      <c r="A393" s="296"/>
      <c r="B393" s="321" t="s">
        <v>158</v>
      </c>
      <c r="C393" s="1071">
        <f>C396+C408</f>
        <v>26</v>
      </c>
      <c r="D393" s="1071">
        <f t="shared" ref="D393:Z393" si="235">D396+D408</f>
        <v>3</v>
      </c>
      <c r="E393" s="1071">
        <f t="shared" si="235"/>
        <v>17</v>
      </c>
      <c r="F393" s="1071">
        <f t="shared" si="235"/>
        <v>6</v>
      </c>
      <c r="G393" s="1071">
        <f t="shared" si="235"/>
        <v>0</v>
      </c>
      <c r="H393" s="1071">
        <f t="shared" si="235"/>
        <v>0</v>
      </c>
      <c r="I393" s="1071">
        <f t="shared" si="235"/>
        <v>0</v>
      </c>
      <c r="J393" s="1071">
        <f t="shared" si="235"/>
        <v>8</v>
      </c>
      <c r="K393" s="1071">
        <f t="shared" si="235"/>
        <v>231</v>
      </c>
      <c r="L393" s="1071">
        <f t="shared" si="235"/>
        <v>2</v>
      </c>
      <c r="M393" s="1071">
        <f t="shared" si="235"/>
        <v>0</v>
      </c>
      <c r="N393" s="1071">
        <f t="shared" si="235"/>
        <v>3.8</v>
      </c>
      <c r="O393" s="1071">
        <f t="shared" si="235"/>
        <v>0</v>
      </c>
      <c r="P393" s="1071">
        <f t="shared" si="235"/>
        <v>0</v>
      </c>
      <c r="Q393" s="1071">
        <f t="shared" si="235"/>
        <v>8</v>
      </c>
      <c r="R393" s="1071">
        <f t="shared" si="235"/>
        <v>18.100000000000001</v>
      </c>
      <c r="S393" s="1071">
        <f t="shared" si="235"/>
        <v>3</v>
      </c>
      <c r="T393" s="324">
        <f t="shared" si="235"/>
        <v>23.252941176470586</v>
      </c>
      <c r="U393" s="324">
        <f t="shared" si="235"/>
        <v>0</v>
      </c>
      <c r="V393" s="324">
        <f t="shared" si="235"/>
        <v>19.899999999999999</v>
      </c>
      <c r="W393" s="1071">
        <f t="shared" si="235"/>
        <v>23</v>
      </c>
      <c r="X393" s="324">
        <f t="shared" si="235"/>
        <v>1.3529411764705883</v>
      </c>
      <c r="Y393" s="1066">
        <f t="shared" si="235"/>
        <v>2</v>
      </c>
      <c r="Z393" s="324">
        <f t="shared" si="235"/>
        <v>11.2</v>
      </c>
      <c r="AA393" s="324">
        <f>(T393-E393)*0.7</f>
        <v>4.3770588235294099</v>
      </c>
      <c r="AB393" s="324">
        <f>(Z393-F393)*0.7</f>
        <v>3.6399999999999992</v>
      </c>
      <c r="AC393" s="321"/>
    </row>
    <row r="394" spans="1:29" s="64" customFormat="1" ht="24.95" customHeight="1">
      <c r="A394" s="296"/>
      <c r="B394" s="321" t="s">
        <v>1</v>
      </c>
      <c r="C394" s="1071">
        <f>C401+C413</f>
        <v>25</v>
      </c>
      <c r="D394" s="1071">
        <f t="shared" ref="D394:Z394" si="236">D401+D413</f>
        <v>2</v>
      </c>
      <c r="E394" s="1071">
        <f t="shared" si="236"/>
        <v>23</v>
      </c>
      <c r="F394" s="1071">
        <f t="shared" si="236"/>
        <v>0</v>
      </c>
      <c r="G394" s="1071">
        <f t="shared" si="236"/>
        <v>0</v>
      </c>
      <c r="H394" s="1071">
        <f t="shared" si="236"/>
        <v>0</v>
      </c>
      <c r="I394" s="1071">
        <f t="shared" si="236"/>
        <v>0</v>
      </c>
      <c r="J394" s="1071">
        <f t="shared" si="236"/>
        <v>15</v>
      </c>
      <c r="K394" s="1071">
        <f t="shared" si="236"/>
        <v>278</v>
      </c>
      <c r="L394" s="1071">
        <f t="shared" si="236"/>
        <v>2</v>
      </c>
      <c r="M394" s="1071">
        <f t="shared" si="236"/>
        <v>0</v>
      </c>
      <c r="N394" s="1071">
        <f t="shared" si="236"/>
        <v>3</v>
      </c>
      <c r="O394" s="1071">
        <f t="shared" si="236"/>
        <v>0</v>
      </c>
      <c r="P394" s="1071">
        <f t="shared" si="236"/>
        <v>0</v>
      </c>
      <c r="Q394" s="1071">
        <f t="shared" si="236"/>
        <v>15</v>
      </c>
      <c r="R394" s="1071">
        <f t="shared" si="236"/>
        <v>0</v>
      </c>
      <c r="S394" s="1071">
        <f t="shared" si="236"/>
        <v>2</v>
      </c>
      <c r="T394" s="324">
        <f t="shared" si="236"/>
        <v>23</v>
      </c>
      <c r="U394" s="324">
        <f t="shared" si="236"/>
        <v>0</v>
      </c>
      <c r="V394" s="324">
        <f t="shared" si="236"/>
        <v>22.5</v>
      </c>
      <c r="W394" s="1071">
        <f t="shared" si="236"/>
        <v>6</v>
      </c>
      <c r="X394" s="324">
        <f t="shared" si="236"/>
        <v>0.5</v>
      </c>
      <c r="Y394" s="1066">
        <f t="shared" si="236"/>
        <v>0</v>
      </c>
      <c r="Z394" s="324">
        <f t="shared" si="236"/>
        <v>0</v>
      </c>
      <c r="AA394" s="324">
        <f t="shared" ref="AA394" si="237">(T394-E394)*0.7</f>
        <v>0</v>
      </c>
      <c r="AB394" s="324">
        <f t="shared" ref="AB394" si="238">(Z394-F394)*0.7</f>
        <v>0</v>
      </c>
      <c r="AC394" s="321"/>
    </row>
    <row r="395" spans="1:29" s="64" customFormat="1" ht="24.95" customHeight="1">
      <c r="A395" s="1537">
        <v>1</v>
      </c>
      <c r="B395" s="1537" t="s">
        <v>352</v>
      </c>
      <c r="C395" s="1071">
        <f>SUM(D395:F395)</f>
        <v>21</v>
      </c>
      <c r="D395" s="1071">
        <v>2</v>
      </c>
      <c r="E395" s="1071">
        <v>16</v>
      </c>
      <c r="F395" s="1071">
        <v>3</v>
      </c>
      <c r="G395" s="1071"/>
      <c r="H395" s="1071"/>
      <c r="I395" s="1071"/>
      <c r="J395" s="1071">
        <f>J396+J401</f>
        <v>9</v>
      </c>
      <c r="K395" s="1071">
        <f t="shared" ref="K395:L395" si="239">K396+K401</f>
        <v>137</v>
      </c>
      <c r="L395" s="1071">
        <f t="shared" si="239"/>
        <v>0</v>
      </c>
      <c r="M395" s="324"/>
      <c r="N395" s="324"/>
      <c r="O395" s="324"/>
      <c r="P395" s="324"/>
      <c r="Q395" s="1071">
        <f>Q396+Q401</f>
        <v>9</v>
      </c>
      <c r="R395" s="324">
        <f t="shared" ref="R395:Z395" si="240">R396+R401</f>
        <v>18.100000000000001</v>
      </c>
      <c r="S395" s="324">
        <f t="shared" si="240"/>
        <v>2</v>
      </c>
      <c r="T395" s="324">
        <f t="shared" si="240"/>
        <v>19</v>
      </c>
      <c r="U395" s="324">
        <f t="shared" si="240"/>
        <v>0</v>
      </c>
      <c r="V395" s="324">
        <f t="shared" si="240"/>
        <v>18</v>
      </c>
      <c r="W395" s="324">
        <f t="shared" si="240"/>
        <v>0</v>
      </c>
      <c r="X395" s="324">
        <f t="shared" si="240"/>
        <v>0</v>
      </c>
      <c r="Y395" s="1066">
        <f t="shared" si="240"/>
        <v>1</v>
      </c>
      <c r="Z395" s="324">
        <f t="shared" si="240"/>
        <v>5.6</v>
      </c>
      <c r="AA395" s="324">
        <f>(T395-E395)*0.7</f>
        <v>2.0999999999999996</v>
      </c>
      <c r="AB395" s="324">
        <f>(Z395-F395)*0.7</f>
        <v>1.8199999999999996</v>
      </c>
      <c r="AC395" s="321"/>
    </row>
    <row r="396" spans="1:29" s="64" customFormat="1" ht="24.95" customHeight="1">
      <c r="A396" s="1541"/>
      <c r="B396" s="321" t="s">
        <v>158</v>
      </c>
      <c r="C396" s="1393">
        <f t="shared" ref="C396" si="241">SUM(D396:F396)</f>
        <v>12</v>
      </c>
      <c r="D396" s="1393">
        <v>1</v>
      </c>
      <c r="E396" s="1393">
        <v>8</v>
      </c>
      <c r="F396" s="1393">
        <v>3</v>
      </c>
      <c r="G396" s="1393"/>
      <c r="H396" s="1393"/>
      <c r="I396" s="1393"/>
      <c r="J396" s="1393">
        <f>SUM(J397:J400)</f>
        <v>4</v>
      </c>
      <c r="K396" s="1393">
        <f t="shared" ref="K396:L396" si="242">SUM(K397:K400)</f>
        <v>70</v>
      </c>
      <c r="L396" s="1393">
        <f t="shared" si="242"/>
        <v>0</v>
      </c>
      <c r="M396" s="333"/>
      <c r="N396" s="333">
        <v>1.9</v>
      </c>
      <c r="O396" s="333"/>
      <c r="P396" s="333"/>
      <c r="Q396" s="1393">
        <f>SUM(Q397:Q400)</f>
        <v>4</v>
      </c>
      <c r="R396" s="333">
        <f>S396+T396+Z396</f>
        <v>18.100000000000001</v>
      </c>
      <c r="S396" s="333">
        <v>1</v>
      </c>
      <c r="T396" s="333">
        <f>SUM(U396:Y396)</f>
        <v>11.5</v>
      </c>
      <c r="U396" s="333"/>
      <c r="V396" s="333">
        <f>SUM(V397:V400)</f>
        <v>10.5</v>
      </c>
      <c r="W396" s="333">
        <f t="shared" ref="W396:Z396" si="243">SUM(W397:W400)</f>
        <v>0</v>
      </c>
      <c r="X396" s="333">
        <f t="shared" si="243"/>
        <v>0</v>
      </c>
      <c r="Y396" s="1543">
        <f t="shared" si="243"/>
        <v>1</v>
      </c>
      <c r="Z396" s="333">
        <f t="shared" si="243"/>
        <v>5.6</v>
      </c>
      <c r="AA396" s="333"/>
      <c r="AB396" s="333"/>
      <c r="AC396" s="327"/>
    </row>
    <row r="397" spans="1:29" s="63" customFormat="1" ht="24.95" customHeight="1">
      <c r="A397" s="1541"/>
      <c r="B397" s="1070" t="s">
        <v>114</v>
      </c>
      <c r="C397" s="1393">
        <v>1</v>
      </c>
      <c r="D397" s="1393"/>
      <c r="E397" s="1393"/>
      <c r="F397" s="1393"/>
      <c r="G397" s="1393"/>
      <c r="H397" s="1393"/>
      <c r="I397" s="1393"/>
      <c r="J397" s="1393">
        <v>1</v>
      </c>
      <c r="K397" s="1393">
        <v>16</v>
      </c>
      <c r="L397" s="1393">
        <v>0</v>
      </c>
      <c r="M397" s="333"/>
      <c r="N397" s="333">
        <v>1.9</v>
      </c>
      <c r="O397" s="333">
        <v>35</v>
      </c>
      <c r="P397" s="333">
        <v>17</v>
      </c>
      <c r="Q397" s="1393">
        <v>1</v>
      </c>
      <c r="R397" s="333">
        <f>S397+T397+Z397</f>
        <v>9.1</v>
      </c>
      <c r="S397" s="333"/>
      <c r="T397" s="333">
        <f>U397+V397+X397+Y397</f>
        <v>3.5</v>
      </c>
      <c r="U397" s="333"/>
      <c r="V397" s="333">
        <v>2.5</v>
      </c>
      <c r="W397" s="333"/>
      <c r="X397" s="333"/>
      <c r="Y397" s="1543">
        <v>1</v>
      </c>
      <c r="Z397" s="333">
        <f>8*70%</f>
        <v>5.6</v>
      </c>
      <c r="AA397" s="333"/>
      <c r="AB397" s="333"/>
      <c r="AC397" s="327"/>
    </row>
    <row r="398" spans="1:29" s="63" customFormat="1" ht="24.95" customHeight="1">
      <c r="A398" s="1541"/>
      <c r="B398" s="1070" t="s">
        <v>115</v>
      </c>
      <c r="C398" s="1393">
        <v>1</v>
      </c>
      <c r="D398" s="1393"/>
      <c r="E398" s="1393"/>
      <c r="F398" s="1393"/>
      <c r="G398" s="1393"/>
      <c r="H398" s="1393"/>
      <c r="I398" s="1393"/>
      <c r="J398" s="1393">
        <v>1</v>
      </c>
      <c r="K398" s="1393">
        <v>17</v>
      </c>
      <c r="L398" s="1393">
        <v>0</v>
      </c>
      <c r="M398" s="333"/>
      <c r="N398" s="333">
        <v>1.9</v>
      </c>
      <c r="O398" s="333">
        <v>35</v>
      </c>
      <c r="P398" s="333">
        <v>17</v>
      </c>
      <c r="Q398" s="1393">
        <v>1</v>
      </c>
      <c r="R398" s="333">
        <f t="shared" ref="R398:R400" si="244">S398+T398+Z398</f>
        <v>2.5</v>
      </c>
      <c r="S398" s="333"/>
      <c r="T398" s="333">
        <f t="shared" ref="T398:T406" si="245">U398+V398+X398+Y398</f>
        <v>2.5</v>
      </c>
      <c r="U398" s="333"/>
      <c r="V398" s="333">
        <v>2.5</v>
      </c>
      <c r="W398" s="333"/>
      <c r="X398" s="333"/>
      <c r="Y398" s="1543"/>
      <c r="Z398" s="333"/>
      <c r="AA398" s="333"/>
      <c r="AB398" s="333"/>
      <c r="AC398" s="327"/>
    </row>
    <row r="399" spans="1:29" s="63" customFormat="1" ht="24.95" customHeight="1">
      <c r="A399" s="1541"/>
      <c r="B399" s="1070" t="s">
        <v>116</v>
      </c>
      <c r="C399" s="1393">
        <v>1</v>
      </c>
      <c r="D399" s="1393"/>
      <c r="E399" s="1393"/>
      <c r="F399" s="1393"/>
      <c r="G399" s="1393"/>
      <c r="H399" s="1393"/>
      <c r="I399" s="1393"/>
      <c r="J399" s="1393">
        <v>1</v>
      </c>
      <c r="K399" s="1393">
        <v>17</v>
      </c>
      <c r="L399" s="1393">
        <v>0</v>
      </c>
      <c r="M399" s="333"/>
      <c r="N399" s="333">
        <v>1.9</v>
      </c>
      <c r="O399" s="333">
        <v>35</v>
      </c>
      <c r="P399" s="333">
        <v>17</v>
      </c>
      <c r="Q399" s="1393">
        <v>1</v>
      </c>
      <c r="R399" s="333">
        <f t="shared" si="244"/>
        <v>2.5</v>
      </c>
      <c r="S399" s="333"/>
      <c r="T399" s="333">
        <f t="shared" si="245"/>
        <v>2.5</v>
      </c>
      <c r="U399" s="333"/>
      <c r="V399" s="333">
        <v>2.5</v>
      </c>
      <c r="W399" s="333"/>
      <c r="X399" s="333"/>
      <c r="Y399" s="1543"/>
      <c r="Z399" s="333"/>
      <c r="AA399" s="333"/>
      <c r="AB399" s="333"/>
      <c r="AC399" s="327"/>
    </row>
    <row r="400" spans="1:29" s="63" customFormat="1" ht="24.95" customHeight="1">
      <c r="A400" s="1541"/>
      <c r="B400" s="1070" t="s">
        <v>117</v>
      </c>
      <c r="C400" s="1393">
        <v>1</v>
      </c>
      <c r="D400" s="1393"/>
      <c r="E400" s="1393"/>
      <c r="F400" s="1393"/>
      <c r="G400" s="1393"/>
      <c r="H400" s="1393"/>
      <c r="I400" s="1393"/>
      <c r="J400" s="1393">
        <v>1</v>
      </c>
      <c r="K400" s="1393">
        <v>20</v>
      </c>
      <c r="L400" s="1393">
        <v>0</v>
      </c>
      <c r="M400" s="333"/>
      <c r="N400" s="333">
        <v>1.9</v>
      </c>
      <c r="O400" s="333">
        <v>35</v>
      </c>
      <c r="P400" s="333">
        <v>17</v>
      </c>
      <c r="Q400" s="1393">
        <v>1</v>
      </c>
      <c r="R400" s="333">
        <f t="shared" si="244"/>
        <v>3</v>
      </c>
      <c r="S400" s="333"/>
      <c r="T400" s="333">
        <f t="shared" si="245"/>
        <v>3</v>
      </c>
      <c r="U400" s="333"/>
      <c r="V400" s="333">
        <v>3</v>
      </c>
      <c r="W400" s="333"/>
      <c r="X400" s="333"/>
      <c r="Y400" s="1543"/>
      <c r="Z400" s="333"/>
      <c r="AA400" s="333"/>
      <c r="AB400" s="333"/>
      <c r="AC400" s="327"/>
    </row>
    <row r="401" spans="1:29" s="64" customFormat="1" ht="24.95" customHeight="1">
      <c r="A401" s="1537"/>
      <c r="B401" s="321" t="s">
        <v>1</v>
      </c>
      <c r="C401" s="1393">
        <f>SUM(D401:F401)</f>
        <v>9</v>
      </c>
      <c r="D401" s="1393">
        <v>1</v>
      </c>
      <c r="E401" s="1393">
        <v>8</v>
      </c>
      <c r="F401" s="1393">
        <v>0</v>
      </c>
      <c r="G401" s="1393"/>
      <c r="H401" s="1393"/>
      <c r="I401" s="1393"/>
      <c r="J401" s="1393">
        <f>SUM(J402:J406)</f>
        <v>5</v>
      </c>
      <c r="K401" s="1393">
        <f t="shared" ref="K401:L401" si="246">SUM(K402:K406)</f>
        <v>67</v>
      </c>
      <c r="L401" s="1393">
        <f t="shared" si="246"/>
        <v>0</v>
      </c>
      <c r="M401" s="333"/>
      <c r="N401" s="333">
        <v>1.5</v>
      </c>
      <c r="O401" s="333"/>
      <c r="P401" s="333"/>
      <c r="Q401" s="1393">
        <f>SUM(Q402:Q406)</f>
        <v>5</v>
      </c>
      <c r="R401" s="333">
        <f t="shared" ref="R401:Y401" si="247">SUM(R402:R406)</f>
        <v>0</v>
      </c>
      <c r="S401" s="333">
        <v>1</v>
      </c>
      <c r="T401" s="333">
        <f t="shared" si="247"/>
        <v>7.5</v>
      </c>
      <c r="U401" s="333">
        <f t="shared" si="247"/>
        <v>0</v>
      </c>
      <c r="V401" s="333">
        <f t="shared" si="247"/>
        <v>7.5</v>
      </c>
      <c r="W401" s="333">
        <f t="shared" si="247"/>
        <v>0</v>
      </c>
      <c r="X401" s="333">
        <f t="shared" si="247"/>
        <v>0</v>
      </c>
      <c r="Y401" s="1543">
        <f t="shared" si="247"/>
        <v>0</v>
      </c>
      <c r="Z401" s="333"/>
      <c r="AA401" s="333"/>
      <c r="AB401" s="333"/>
      <c r="AC401" s="327"/>
    </row>
    <row r="402" spans="1:29" s="62" customFormat="1" ht="24.95" customHeight="1">
      <c r="A402" s="1541"/>
      <c r="B402" s="1070" t="s">
        <v>129</v>
      </c>
      <c r="C402" s="1393" t="s">
        <v>38</v>
      </c>
      <c r="D402" s="1393"/>
      <c r="E402" s="1393"/>
      <c r="F402" s="1393"/>
      <c r="G402" s="1393"/>
      <c r="H402" s="1393"/>
      <c r="I402" s="1393"/>
      <c r="J402" s="1393">
        <v>1</v>
      </c>
      <c r="K402" s="1393">
        <v>13</v>
      </c>
      <c r="L402" s="1393">
        <v>0</v>
      </c>
      <c r="M402" s="333"/>
      <c r="N402" s="333">
        <v>1.5</v>
      </c>
      <c r="O402" s="333">
        <v>25</v>
      </c>
      <c r="P402" s="333">
        <v>12</v>
      </c>
      <c r="Q402" s="1393">
        <v>1</v>
      </c>
      <c r="R402" s="333"/>
      <c r="S402" s="333"/>
      <c r="T402" s="333">
        <f t="shared" si="245"/>
        <v>1.5</v>
      </c>
      <c r="U402" s="333"/>
      <c r="V402" s="333">
        <f>Q402*N402</f>
        <v>1.5</v>
      </c>
      <c r="W402" s="333"/>
      <c r="X402" s="333"/>
      <c r="Y402" s="1543"/>
      <c r="Z402" s="333"/>
      <c r="AA402" s="333"/>
      <c r="AB402" s="333"/>
      <c r="AC402" s="327"/>
    </row>
    <row r="403" spans="1:29" s="64" customFormat="1" ht="24.95" customHeight="1">
      <c r="A403" s="1541"/>
      <c r="B403" s="1070" t="s">
        <v>130</v>
      </c>
      <c r="C403" s="1393">
        <v>1</v>
      </c>
      <c r="D403" s="1393"/>
      <c r="E403" s="1393"/>
      <c r="F403" s="1393"/>
      <c r="G403" s="1393"/>
      <c r="H403" s="1393"/>
      <c r="I403" s="1393"/>
      <c r="J403" s="1393">
        <v>1</v>
      </c>
      <c r="K403" s="1393">
        <v>13</v>
      </c>
      <c r="L403" s="1393">
        <v>0</v>
      </c>
      <c r="M403" s="333"/>
      <c r="N403" s="333">
        <v>1.5</v>
      </c>
      <c r="O403" s="333">
        <v>25</v>
      </c>
      <c r="P403" s="333">
        <v>12</v>
      </c>
      <c r="Q403" s="1393">
        <v>1</v>
      </c>
      <c r="R403" s="333"/>
      <c r="S403" s="333"/>
      <c r="T403" s="333">
        <f t="shared" si="245"/>
        <v>1.5</v>
      </c>
      <c r="U403" s="333"/>
      <c r="V403" s="333">
        <f>Q403*N403</f>
        <v>1.5</v>
      </c>
      <c r="W403" s="333"/>
      <c r="X403" s="333"/>
      <c r="Y403" s="1543"/>
      <c r="Z403" s="333"/>
      <c r="AA403" s="333"/>
      <c r="AB403" s="333"/>
      <c r="AC403" s="327"/>
    </row>
    <row r="404" spans="1:29" s="64" customFormat="1" ht="24.95" customHeight="1">
      <c r="A404" s="1541"/>
      <c r="B404" s="1070" t="s">
        <v>131</v>
      </c>
      <c r="C404" s="1393">
        <v>1</v>
      </c>
      <c r="D404" s="1393"/>
      <c r="E404" s="1393"/>
      <c r="F404" s="1393"/>
      <c r="G404" s="1393"/>
      <c r="H404" s="1393"/>
      <c r="I404" s="1393"/>
      <c r="J404" s="1393">
        <v>1</v>
      </c>
      <c r="K404" s="1393">
        <v>12</v>
      </c>
      <c r="L404" s="1393">
        <v>0</v>
      </c>
      <c r="M404" s="333"/>
      <c r="N404" s="333">
        <v>1.5</v>
      </c>
      <c r="O404" s="333">
        <v>25</v>
      </c>
      <c r="P404" s="333">
        <v>12</v>
      </c>
      <c r="Q404" s="1393">
        <v>1</v>
      </c>
      <c r="R404" s="333"/>
      <c r="S404" s="333"/>
      <c r="T404" s="333">
        <f t="shared" si="245"/>
        <v>1.5</v>
      </c>
      <c r="U404" s="333"/>
      <c r="V404" s="333">
        <f>Q404*N404</f>
        <v>1.5</v>
      </c>
      <c r="W404" s="333"/>
      <c r="X404" s="333"/>
      <c r="Y404" s="1543"/>
      <c r="Z404" s="333"/>
      <c r="AA404" s="333"/>
      <c r="AB404" s="333"/>
      <c r="AC404" s="327"/>
    </row>
    <row r="405" spans="1:29" s="65" customFormat="1" ht="24.95" customHeight="1">
      <c r="A405" s="1541"/>
      <c r="B405" s="1070" t="s">
        <v>132</v>
      </c>
      <c r="C405" s="1393">
        <v>1</v>
      </c>
      <c r="D405" s="1393"/>
      <c r="E405" s="1393"/>
      <c r="F405" s="1393"/>
      <c r="G405" s="1393"/>
      <c r="H405" s="1393"/>
      <c r="I405" s="1393"/>
      <c r="J405" s="1393">
        <v>1</v>
      </c>
      <c r="K405" s="1393">
        <v>14</v>
      </c>
      <c r="L405" s="1393">
        <v>0</v>
      </c>
      <c r="M405" s="333"/>
      <c r="N405" s="333">
        <v>1.5</v>
      </c>
      <c r="O405" s="333">
        <v>25</v>
      </c>
      <c r="P405" s="333">
        <v>12</v>
      </c>
      <c r="Q405" s="1393">
        <v>1</v>
      </c>
      <c r="R405" s="333"/>
      <c r="S405" s="333"/>
      <c r="T405" s="333">
        <f t="shared" si="245"/>
        <v>1.5</v>
      </c>
      <c r="U405" s="333"/>
      <c r="V405" s="333">
        <f>Q405*N405</f>
        <v>1.5</v>
      </c>
      <c r="W405" s="333"/>
      <c r="X405" s="333"/>
      <c r="Y405" s="1543"/>
      <c r="Z405" s="333"/>
      <c r="AA405" s="333"/>
      <c r="AB405" s="333"/>
      <c r="AC405" s="327"/>
    </row>
    <row r="406" spans="1:29" s="65" customFormat="1" ht="24.95" customHeight="1">
      <c r="A406" s="1541"/>
      <c r="B406" s="1070" t="s">
        <v>133</v>
      </c>
      <c r="C406" s="1393">
        <v>1</v>
      </c>
      <c r="D406" s="1393"/>
      <c r="E406" s="1393"/>
      <c r="F406" s="1393"/>
      <c r="G406" s="1393"/>
      <c r="H406" s="1393"/>
      <c r="I406" s="1393"/>
      <c r="J406" s="1393">
        <v>1</v>
      </c>
      <c r="K406" s="1393">
        <v>15</v>
      </c>
      <c r="L406" s="1393">
        <v>0</v>
      </c>
      <c r="M406" s="333"/>
      <c r="N406" s="333">
        <v>1.5</v>
      </c>
      <c r="O406" s="333">
        <v>25</v>
      </c>
      <c r="P406" s="333">
        <v>12</v>
      </c>
      <c r="Q406" s="1393">
        <v>1</v>
      </c>
      <c r="R406" s="333"/>
      <c r="S406" s="333"/>
      <c r="T406" s="333">
        <f t="shared" si="245"/>
        <v>1.5</v>
      </c>
      <c r="U406" s="333"/>
      <c r="V406" s="333">
        <f>Q406*N406</f>
        <v>1.5</v>
      </c>
      <c r="W406" s="333"/>
      <c r="X406" s="333"/>
      <c r="Y406" s="1543"/>
      <c r="Z406" s="333"/>
      <c r="AA406" s="333"/>
      <c r="AB406" s="333"/>
      <c r="AC406" s="327"/>
    </row>
    <row r="407" spans="1:29" s="64" customFormat="1" ht="24.95" customHeight="1">
      <c r="A407" s="1537">
        <v>2</v>
      </c>
      <c r="B407" s="1537" t="s">
        <v>362</v>
      </c>
      <c r="C407" s="1071" t="s">
        <v>363</v>
      </c>
      <c r="D407" s="1071" t="s">
        <v>33</v>
      </c>
      <c r="E407" s="1071" t="s">
        <v>364</v>
      </c>
      <c r="F407" s="1071" t="s">
        <v>33</v>
      </c>
      <c r="G407" s="1071"/>
      <c r="H407" s="1071"/>
      <c r="I407" s="1071"/>
      <c r="J407" s="1071">
        <f t="shared" ref="J407:L407" si="248">J408+J413</f>
        <v>14</v>
      </c>
      <c r="K407" s="1071">
        <f t="shared" si="248"/>
        <v>372</v>
      </c>
      <c r="L407" s="1071">
        <f t="shared" si="248"/>
        <v>4</v>
      </c>
      <c r="M407" s="324"/>
      <c r="N407" s="324"/>
      <c r="O407" s="324"/>
      <c r="P407" s="324"/>
      <c r="Q407" s="1071">
        <f>Q408+Q413</f>
        <v>14</v>
      </c>
      <c r="R407" s="324">
        <f t="shared" ref="R407:Z407" si="249">R408+R413</f>
        <v>0</v>
      </c>
      <c r="S407" s="324">
        <f t="shared" si="249"/>
        <v>3</v>
      </c>
      <c r="T407" s="324">
        <f t="shared" si="249"/>
        <v>27.252941176470586</v>
      </c>
      <c r="U407" s="324">
        <f t="shared" si="249"/>
        <v>0</v>
      </c>
      <c r="V407" s="324">
        <f t="shared" si="249"/>
        <v>24.4</v>
      </c>
      <c r="W407" s="324">
        <f t="shared" si="249"/>
        <v>29</v>
      </c>
      <c r="X407" s="324">
        <f t="shared" si="249"/>
        <v>1.8529411764705883</v>
      </c>
      <c r="Y407" s="1066">
        <f t="shared" si="249"/>
        <v>1</v>
      </c>
      <c r="Z407" s="324">
        <f t="shared" si="249"/>
        <v>5.6</v>
      </c>
      <c r="AA407" s="324">
        <f>(T407-E407)*0.7</f>
        <v>2.2770588235294098</v>
      </c>
      <c r="AB407" s="324">
        <f>(Z407-F407)*0.7</f>
        <v>1.8199999999999996</v>
      </c>
      <c r="AC407" s="321"/>
    </row>
    <row r="408" spans="1:29" s="62" customFormat="1" ht="24.95" customHeight="1">
      <c r="A408" s="1541"/>
      <c r="B408" s="321" t="s">
        <v>158</v>
      </c>
      <c r="C408" s="1393">
        <f t="shared" ref="C408" si="250">SUM(D408:F408)</f>
        <v>14</v>
      </c>
      <c r="D408" s="1393">
        <v>2</v>
      </c>
      <c r="E408" s="1393">
        <v>9</v>
      </c>
      <c r="F408" s="1393">
        <v>3</v>
      </c>
      <c r="G408" s="1393"/>
      <c r="H408" s="1393"/>
      <c r="I408" s="1393"/>
      <c r="J408" s="1393">
        <f>SUM(J409:J412)</f>
        <v>4</v>
      </c>
      <c r="K408" s="1393">
        <f t="shared" ref="K408:L408" si="251">SUM(K409:K412)</f>
        <v>161</v>
      </c>
      <c r="L408" s="1393">
        <f t="shared" si="251"/>
        <v>2</v>
      </c>
      <c r="M408" s="333"/>
      <c r="N408" s="333">
        <v>1.9</v>
      </c>
      <c r="O408" s="333"/>
      <c r="P408" s="333"/>
      <c r="Q408" s="1393">
        <f>Q409+Q410+Q411+Q412</f>
        <v>4</v>
      </c>
      <c r="R408" s="333">
        <f t="shared" ref="R408:Y408" si="252">R409+R410+R411+R412</f>
        <v>0</v>
      </c>
      <c r="S408" s="333">
        <v>2</v>
      </c>
      <c r="T408" s="333">
        <f t="shared" si="252"/>
        <v>11.752941176470587</v>
      </c>
      <c r="U408" s="333">
        <f t="shared" si="252"/>
        <v>0</v>
      </c>
      <c r="V408" s="333">
        <f t="shared" si="252"/>
        <v>9.4</v>
      </c>
      <c r="W408" s="333">
        <f t="shared" si="252"/>
        <v>23</v>
      </c>
      <c r="X408" s="333">
        <f t="shared" si="252"/>
        <v>1.3529411764705883</v>
      </c>
      <c r="Y408" s="1543">
        <f t="shared" si="252"/>
        <v>1</v>
      </c>
      <c r="Z408" s="333">
        <f>8*70%</f>
        <v>5.6</v>
      </c>
      <c r="AA408" s="333"/>
      <c r="AB408" s="333"/>
      <c r="AC408" s="327"/>
    </row>
    <row r="409" spans="1:29" s="62" customFormat="1" ht="24.95" customHeight="1">
      <c r="A409" s="1541"/>
      <c r="B409" s="1070" t="s">
        <v>114</v>
      </c>
      <c r="C409" s="1393"/>
      <c r="D409" s="1393"/>
      <c r="E409" s="1393"/>
      <c r="F409" s="1393"/>
      <c r="G409" s="1393"/>
      <c r="H409" s="1393"/>
      <c r="I409" s="1393"/>
      <c r="J409" s="1393">
        <v>1</v>
      </c>
      <c r="K409" s="1393">
        <v>41</v>
      </c>
      <c r="L409" s="1393">
        <v>1</v>
      </c>
      <c r="M409" s="333"/>
      <c r="N409" s="333">
        <v>1.9</v>
      </c>
      <c r="O409" s="333">
        <v>35</v>
      </c>
      <c r="P409" s="333">
        <v>17</v>
      </c>
      <c r="Q409" s="1393">
        <v>1</v>
      </c>
      <c r="R409" s="333"/>
      <c r="S409" s="333"/>
      <c r="T409" s="333">
        <f t="shared" ref="T409:T412" si="253">U409+V409+X409+Y409</f>
        <v>3.3117647058823527</v>
      </c>
      <c r="U409" s="333"/>
      <c r="V409" s="333">
        <f>Q409*N409</f>
        <v>1.9</v>
      </c>
      <c r="W409" s="333">
        <f t="shared" ref="W409:W412" si="254">(K409+L409)-(O409*Q409)</f>
        <v>7</v>
      </c>
      <c r="X409" s="333">
        <f t="shared" ref="X409:X412" si="255">W409/P409</f>
        <v>0.41176470588235292</v>
      </c>
      <c r="Y409" s="1543">
        <v>1</v>
      </c>
      <c r="Z409" s="333"/>
      <c r="AA409" s="333"/>
      <c r="AB409" s="333"/>
      <c r="AC409" s="327"/>
    </row>
    <row r="410" spans="1:29" s="62" customFormat="1" ht="24.95" customHeight="1">
      <c r="A410" s="1541"/>
      <c r="B410" s="1070" t="s">
        <v>115</v>
      </c>
      <c r="C410" s="1393"/>
      <c r="D410" s="1393"/>
      <c r="E410" s="1393"/>
      <c r="F410" s="1393"/>
      <c r="G410" s="1393"/>
      <c r="H410" s="1393"/>
      <c r="I410" s="1393"/>
      <c r="J410" s="1393">
        <v>1</v>
      </c>
      <c r="K410" s="1393">
        <v>44</v>
      </c>
      <c r="L410" s="1393">
        <v>0</v>
      </c>
      <c r="M410" s="333"/>
      <c r="N410" s="333">
        <v>1.9</v>
      </c>
      <c r="O410" s="333">
        <v>35</v>
      </c>
      <c r="P410" s="333">
        <v>17</v>
      </c>
      <c r="Q410" s="1393">
        <v>1</v>
      </c>
      <c r="R410" s="333"/>
      <c r="S410" s="333"/>
      <c r="T410" s="333">
        <f t="shared" si="253"/>
        <v>3.0294117647058822</v>
      </c>
      <c r="U410" s="333"/>
      <c r="V410" s="333">
        <v>2.5</v>
      </c>
      <c r="W410" s="333">
        <f t="shared" si="254"/>
        <v>9</v>
      </c>
      <c r="X410" s="333">
        <f t="shared" si="255"/>
        <v>0.52941176470588236</v>
      </c>
      <c r="Y410" s="1543"/>
      <c r="Z410" s="333"/>
      <c r="AA410" s="333"/>
      <c r="AB410" s="333"/>
      <c r="AC410" s="327"/>
    </row>
    <row r="411" spans="1:29" s="62" customFormat="1" ht="24.95" customHeight="1">
      <c r="A411" s="1541"/>
      <c r="B411" s="1070" t="s">
        <v>116</v>
      </c>
      <c r="C411" s="1393"/>
      <c r="D411" s="1393"/>
      <c r="E411" s="1393"/>
      <c r="F411" s="1393"/>
      <c r="G411" s="1393"/>
      <c r="H411" s="1393"/>
      <c r="I411" s="1393"/>
      <c r="J411" s="1393">
        <v>1</v>
      </c>
      <c r="K411" s="1393">
        <v>36</v>
      </c>
      <c r="L411" s="1393">
        <v>0</v>
      </c>
      <c r="M411" s="333"/>
      <c r="N411" s="333">
        <v>1.9</v>
      </c>
      <c r="O411" s="333">
        <v>35</v>
      </c>
      <c r="P411" s="333">
        <v>17</v>
      </c>
      <c r="Q411" s="1393">
        <v>1</v>
      </c>
      <c r="R411" s="333"/>
      <c r="S411" s="333"/>
      <c r="T411" s="333">
        <f t="shared" si="253"/>
        <v>2.5588235294117645</v>
      </c>
      <c r="U411" s="333"/>
      <c r="V411" s="333">
        <v>2.5</v>
      </c>
      <c r="W411" s="333">
        <f t="shared" si="254"/>
        <v>1</v>
      </c>
      <c r="X411" s="333">
        <f t="shared" si="255"/>
        <v>5.8823529411764705E-2</v>
      </c>
      <c r="Y411" s="1543"/>
      <c r="Z411" s="333"/>
      <c r="AA411" s="333"/>
      <c r="AB411" s="333"/>
      <c r="AC411" s="327"/>
    </row>
    <row r="412" spans="1:29" s="62" customFormat="1" ht="24.95" customHeight="1">
      <c r="A412" s="1541"/>
      <c r="B412" s="1070" t="s">
        <v>117</v>
      </c>
      <c r="C412" s="1393"/>
      <c r="D412" s="1393"/>
      <c r="E412" s="1393"/>
      <c r="F412" s="1393"/>
      <c r="G412" s="1393"/>
      <c r="H412" s="1393"/>
      <c r="I412" s="1393"/>
      <c r="J412" s="1393">
        <v>1</v>
      </c>
      <c r="K412" s="1393">
        <v>40</v>
      </c>
      <c r="L412" s="1393">
        <v>1</v>
      </c>
      <c r="M412" s="333"/>
      <c r="N412" s="333">
        <v>1.9</v>
      </c>
      <c r="O412" s="333">
        <v>35</v>
      </c>
      <c r="P412" s="333">
        <v>17</v>
      </c>
      <c r="Q412" s="1393">
        <v>1</v>
      </c>
      <c r="R412" s="333"/>
      <c r="S412" s="333"/>
      <c r="T412" s="333">
        <f t="shared" si="253"/>
        <v>2.8529411764705883</v>
      </c>
      <c r="U412" s="333"/>
      <c r="V412" s="333">
        <v>2.5</v>
      </c>
      <c r="W412" s="333">
        <f t="shared" si="254"/>
        <v>6</v>
      </c>
      <c r="X412" s="333">
        <f t="shared" si="255"/>
        <v>0.35294117647058826</v>
      </c>
      <c r="Y412" s="1543"/>
      <c r="Z412" s="333"/>
      <c r="AA412" s="333"/>
      <c r="AB412" s="333"/>
      <c r="AC412" s="327"/>
    </row>
    <row r="413" spans="1:29" s="62" customFormat="1" ht="24.95" customHeight="1">
      <c r="A413" s="1537"/>
      <c r="B413" s="321" t="s">
        <v>1</v>
      </c>
      <c r="C413" s="1393">
        <f>SUM(D413:F413)</f>
        <v>16</v>
      </c>
      <c r="D413" s="1393">
        <v>1</v>
      </c>
      <c r="E413" s="1393">
        <v>15</v>
      </c>
      <c r="F413" s="1393">
        <v>0</v>
      </c>
      <c r="G413" s="1393"/>
      <c r="H413" s="1393"/>
      <c r="I413" s="1393"/>
      <c r="J413" s="1393">
        <f>SUM(J414:J418)</f>
        <v>10</v>
      </c>
      <c r="K413" s="1393">
        <f t="shared" ref="K413:L413" si="256">SUM(K414:K418)</f>
        <v>211</v>
      </c>
      <c r="L413" s="1393">
        <f t="shared" si="256"/>
        <v>2</v>
      </c>
      <c r="M413" s="333"/>
      <c r="N413" s="333">
        <v>1.5</v>
      </c>
      <c r="O413" s="333"/>
      <c r="P413" s="333"/>
      <c r="Q413" s="1393">
        <f>SUM(Q414:Q418)</f>
        <v>10</v>
      </c>
      <c r="R413" s="333">
        <f t="shared" ref="R413:Y413" si="257">SUM(R414:R418)</f>
        <v>0</v>
      </c>
      <c r="S413" s="333">
        <v>1</v>
      </c>
      <c r="T413" s="333">
        <f t="shared" si="257"/>
        <v>15.5</v>
      </c>
      <c r="U413" s="333">
        <f t="shared" si="257"/>
        <v>0</v>
      </c>
      <c r="V413" s="333">
        <f t="shared" si="257"/>
        <v>15</v>
      </c>
      <c r="W413" s="333">
        <f t="shared" si="257"/>
        <v>6</v>
      </c>
      <c r="X413" s="333">
        <f t="shared" si="257"/>
        <v>0.5</v>
      </c>
      <c r="Y413" s="1543">
        <f t="shared" si="257"/>
        <v>0</v>
      </c>
      <c r="Z413" s="333"/>
      <c r="AA413" s="333"/>
      <c r="AB413" s="333"/>
      <c r="AC413" s="327"/>
    </row>
    <row r="414" spans="1:29" s="62" customFormat="1" ht="24.95" customHeight="1">
      <c r="A414" s="1541"/>
      <c r="B414" s="1070" t="s">
        <v>129</v>
      </c>
      <c r="C414" s="1393"/>
      <c r="D414" s="1393"/>
      <c r="E414" s="1393"/>
      <c r="F414" s="1393"/>
      <c r="G414" s="1393"/>
      <c r="H414" s="1393"/>
      <c r="I414" s="1393"/>
      <c r="J414" s="1393">
        <v>2</v>
      </c>
      <c r="K414" s="1393">
        <v>36</v>
      </c>
      <c r="L414" s="1393">
        <v>0</v>
      </c>
      <c r="M414" s="333"/>
      <c r="N414" s="333">
        <v>1.5</v>
      </c>
      <c r="O414" s="333">
        <v>25</v>
      </c>
      <c r="P414" s="333">
        <v>12</v>
      </c>
      <c r="Q414" s="1393">
        <v>2</v>
      </c>
      <c r="R414" s="333"/>
      <c r="S414" s="333"/>
      <c r="T414" s="333">
        <f t="shared" ref="T414:T418" si="258">U414+V414+X414+Y414</f>
        <v>3</v>
      </c>
      <c r="U414" s="333"/>
      <c r="V414" s="333">
        <f>Q414*N414</f>
        <v>3</v>
      </c>
      <c r="W414" s="333"/>
      <c r="X414" s="333"/>
      <c r="Y414" s="1543"/>
      <c r="Z414" s="333"/>
      <c r="AA414" s="333"/>
      <c r="AB414" s="333"/>
      <c r="AC414" s="327"/>
    </row>
    <row r="415" spans="1:29" s="62" customFormat="1" ht="24.95" customHeight="1">
      <c r="A415" s="1541"/>
      <c r="B415" s="1070" t="s">
        <v>130</v>
      </c>
      <c r="C415" s="1393"/>
      <c r="D415" s="1393"/>
      <c r="E415" s="1393"/>
      <c r="F415" s="1393"/>
      <c r="G415" s="1393"/>
      <c r="H415" s="1393"/>
      <c r="I415" s="1393"/>
      <c r="J415" s="1393">
        <v>3</v>
      </c>
      <c r="K415" s="1393">
        <v>54</v>
      </c>
      <c r="L415" s="1393">
        <v>0</v>
      </c>
      <c r="M415" s="333"/>
      <c r="N415" s="333">
        <v>1.5</v>
      </c>
      <c r="O415" s="333">
        <v>25</v>
      </c>
      <c r="P415" s="333">
        <v>12</v>
      </c>
      <c r="Q415" s="1393">
        <v>3</v>
      </c>
      <c r="R415" s="333"/>
      <c r="S415" s="333"/>
      <c r="T415" s="333">
        <f t="shared" si="258"/>
        <v>4.5</v>
      </c>
      <c r="U415" s="333"/>
      <c r="V415" s="333">
        <f>Q415*N415</f>
        <v>4.5</v>
      </c>
      <c r="W415" s="333"/>
      <c r="X415" s="333"/>
      <c r="Y415" s="1543"/>
      <c r="Z415" s="333"/>
      <c r="AA415" s="333"/>
      <c r="AB415" s="333"/>
      <c r="AC415" s="327"/>
    </row>
    <row r="416" spans="1:29" s="62" customFormat="1" ht="24.95" customHeight="1">
      <c r="A416" s="1541"/>
      <c r="B416" s="1070" t="s">
        <v>131</v>
      </c>
      <c r="C416" s="1393"/>
      <c r="D416" s="1393"/>
      <c r="E416" s="1393"/>
      <c r="F416" s="1393"/>
      <c r="G416" s="1393"/>
      <c r="H416" s="1393"/>
      <c r="I416" s="1393"/>
      <c r="J416" s="1393">
        <v>2</v>
      </c>
      <c r="K416" s="1393">
        <v>45</v>
      </c>
      <c r="L416" s="1393">
        <v>0</v>
      </c>
      <c r="M416" s="333"/>
      <c r="N416" s="333">
        <v>1.5</v>
      </c>
      <c r="O416" s="333">
        <v>25</v>
      </c>
      <c r="P416" s="333">
        <v>12</v>
      </c>
      <c r="Q416" s="1393">
        <v>2</v>
      </c>
      <c r="R416" s="333"/>
      <c r="S416" s="333"/>
      <c r="T416" s="333">
        <f t="shared" si="258"/>
        <v>3</v>
      </c>
      <c r="U416" s="333"/>
      <c r="V416" s="333">
        <f>Q416*N416</f>
        <v>3</v>
      </c>
      <c r="W416" s="333"/>
      <c r="X416" s="333"/>
      <c r="Y416" s="1543"/>
      <c r="Z416" s="333"/>
      <c r="AA416" s="333"/>
      <c r="AB416" s="333"/>
      <c r="AC416" s="327"/>
    </row>
    <row r="417" spans="1:29" s="62" customFormat="1" ht="24.95" customHeight="1">
      <c r="A417" s="1541"/>
      <c r="B417" s="1070" t="s">
        <v>132</v>
      </c>
      <c r="C417" s="1393"/>
      <c r="D417" s="1393"/>
      <c r="E417" s="1393"/>
      <c r="F417" s="1393"/>
      <c r="G417" s="1393"/>
      <c r="H417" s="1393"/>
      <c r="I417" s="1393"/>
      <c r="J417" s="1393">
        <v>1</v>
      </c>
      <c r="K417" s="1393">
        <v>30</v>
      </c>
      <c r="L417" s="1393">
        <v>1</v>
      </c>
      <c r="M417" s="333"/>
      <c r="N417" s="333">
        <v>1.5</v>
      </c>
      <c r="O417" s="333">
        <v>25</v>
      </c>
      <c r="P417" s="333">
        <v>12</v>
      </c>
      <c r="Q417" s="1393">
        <v>1</v>
      </c>
      <c r="R417" s="333"/>
      <c r="S417" s="333"/>
      <c r="T417" s="333">
        <f t="shared" si="258"/>
        <v>2</v>
      </c>
      <c r="U417" s="333"/>
      <c r="V417" s="333">
        <f>Q417*N417</f>
        <v>1.5</v>
      </c>
      <c r="W417" s="333">
        <f t="shared" ref="W417" si="259">(K417+L417)-(O417*Q417)</f>
        <v>6</v>
      </c>
      <c r="X417" s="333">
        <f t="shared" ref="X417" si="260">W417/P417</f>
        <v>0.5</v>
      </c>
      <c r="Y417" s="1543"/>
      <c r="Z417" s="333"/>
      <c r="AA417" s="333"/>
      <c r="AB417" s="333"/>
      <c r="AC417" s="327"/>
    </row>
    <row r="418" spans="1:29" s="62" customFormat="1" ht="24.95" customHeight="1">
      <c r="A418" s="1541"/>
      <c r="B418" s="1070" t="s">
        <v>133</v>
      </c>
      <c r="C418" s="1393"/>
      <c r="D418" s="1393"/>
      <c r="E418" s="1393"/>
      <c r="F418" s="1393"/>
      <c r="G418" s="1393"/>
      <c r="H418" s="1393"/>
      <c r="I418" s="1393"/>
      <c r="J418" s="1393">
        <v>2</v>
      </c>
      <c r="K418" s="1393">
        <v>46</v>
      </c>
      <c r="L418" s="1393">
        <v>1</v>
      </c>
      <c r="M418" s="333"/>
      <c r="N418" s="333">
        <v>1.5</v>
      </c>
      <c r="O418" s="333">
        <v>25</v>
      </c>
      <c r="P418" s="333">
        <v>12</v>
      </c>
      <c r="Q418" s="1393">
        <v>2</v>
      </c>
      <c r="R418" s="333"/>
      <c r="S418" s="333"/>
      <c r="T418" s="333">
        <f t="shared" si="258"/>
        <v>3</v>
      </c>
      <c r="U418" s="333"/>
      <c r="V418" s="333">
        <f>Q418*N418</f>
        <v>3</v>
      </c>
      <c r="W418" s="333"/>
      <c r="X418" s="333"/>
      <c r="Y418" s="1543"/>
      <c r="Z418" s="333"/>
      <c r="AA418" s="333"/>
      <c r="AB418" s="333"/>
      <c r="AC418" s="327"/>
    </row>
    <row r="419" spans="1:29" s="64" customFormat="1" ht="15.75">
      <c r="A419" s="296" t="s">
        <v>368</v>
      </c>
      <c r="B419" s="321" t="s">
        <v>842</v>
      </c>
      <c r="C419" s="1071">
        <f>C420+C421</f>
        <v>114</v>
      </c>
      <c r="D419" s="1071">
        <f t="shared" ref="D419:AB419" si="261">D420+D421</f>
        <v>9</v>
      </c>
      <c r="E419" s="1071">
        <f t="shared" si="261"/>
        <v>93</v>
      </c>
      <c r="F419" s="1071">
        <f t="shared" si="261"/>
        <v>12</v>
      </c>
      <c r="G419" s="1071">
        <f t="shared" si="261"/>
        <v>0</v>
      </c>
      <c r="H419" s="1071">
        <f t="shared" si="261"/>
        <v>0</v>
      </c>
      <c r="I419" s="1071">
        <f t="shared" si="261"/>
        <v>0</v>
      </c>
      <c r="J419" s="1071">
        <f t="shared" si="261"/>
        <v>66</v>
      </c>
      <c r="K419" s="1071">
        <f t="shared" si="261"/>
        <v>1315</v>
      </c>
      <c r="L419" s="1071">
        <f t="shared" si="261"/>
        <v>22</v>
      </c>
      <c r="M419" s="1071">
        <f t="shared" si="261"/>
        <v>0</v>
      </c>
      <c r="N419" s="1071">
        <f t="shared" si="261"/>
        <v>6.8</v>
      </c>
      <c r="O419" s="1071">
        <f t="shared" si="261"/>
        <v>0</v>
      </c>
      <c r="P419" s="1071">
        <f t="shared" si="261"/>
        <v>0</v>
      </c>
      <c r="Q419" s="1071">
        <f t="shared" si="261"/>
        <v>66</v>
      </c>
      <c r="R419" s="1071">
        <f t="shared" si="261"/>
        <v>0</v>
      </c>
      <c r="S419" s="1071">
        <f t="shared" si="261"/>
        <v>9</v>
      </c>
      <c r="T419" s="324">
        <f t="shared" si="261"/>
        <v>112</v>
      </c>
      <c r="U419" s="324">
        <f t="shared" si="261"/>
        <v>0</v>
      </c>
      <c r="V419" s="324">
        <f t="shared" si="261"/>
        <v>109</v>
      </c>
      <c r="W419" s="1071">
        <f t="shared" si="261"/>
        <v>0</v>
      </c>
      <c r="X419" s="324">
        <f t="shared" si="261"/>
        <v>0</v>
      </c>
      <c r="Y419" s="1066">
        <f t="shared" si="261"/>
        <v>3</v>
      </c>
      <c r="Z419" s="324">
        <f t="shared" si="261"/>
        <v>16.799999999999997</v>
      </c>
      <c r="AA419" s="324">
        <f t="shared" si="261"/>
        <v>13.299999999999999</v>
      </c>
      <c r="AB419" s="324">
        <f t="shared" si="261"/>
        <v>3.3599999999999977</v>
      </c>
      <c r="AC419" s="321"/>
    </row>
    <row r="420" spans="1:29" s="64" customFormat="1" ht="15.75">
      <c r="A420" s="296"/>
      <c r="B420" s="321" t="s">
        <v>158</v>
      </c>
      <c r="C420" s="1071">
        <f>C423+C435+C447</f>
        <v>55</v>
      </c>
      <c r="D420" s="1071">
        <f t="shared" ref="D420:Z420" si="262">D423+D435+D447</f>
        <v>6</v>
      </c>
      <c r="E420" s="1071">
        <f t="shared" si="262"/>
        <v>37</v>
      </c>
      <c r="F420" s="1071">
        <f t="shared" si="262"/>
        <v>12</v>
      </c>
      <c r="G420" s="1071">
        <f t="shared" si="262"/>
        <v>0</v>
      </c>
      <c r="H420" s="1071">
        <f t="shared" si="262"/>
        <v>0</v>
      </c>
      <c r="I420" s="1071">
        <f t="shared" si="262"/>
        <v>0</v>
      </c>
      <c r="J420" s="1071">
        <f t="shared" si="262"/>
        <v>25</v>
      </c>
      <c r="K420" s="1071">
        <f t="shared" si="262"/>
        <v>731</v>
      </c>
      <c r="L420" s="1071">
        <f t="shared" si="262"/>
        <v>16</v>
      </c>
      <c r="M420" s="1071">
        <f t="shared" si="262"/>
        <v>0</v>
      </c>
      <c r="N420" s="1071">
        <f t="shared" si="262"/>
        <v>3.8</v>
      </c>
      <c r="O420" s="1071">
        <f t="shared" si="262"/>
        <v>0</v>
      </c>
      <c r="P420" s="1071">
        <f t="shared" si="262"/>
        <v>0</v>
      </c>
      <c r="Q420" s="1071">
        <f t="shared" si="262"/>
        <v>25</v>
      </c>
      <c r="R420" s="1071">
        <f t="shared" si="262"/>
        <v>0</v>
      </c>
      <c r="S420" s="1071">
        <f t="shared" si="262"/>
        <v>6</v>
      </c>
      <c r="T420" s="324">
        <f t="shared" si="262"/>
        <v>50.5</v>
      </c>
      <c r="U420" s="324">
        <f t="shared" si="262"/>
        <v>0</v>
      </c>
      <c r="V420" s="324">
        <f t="shared" si="262"/>
        <v>47.5</v>
      </c>
      <c r="W420" s="1071">
        <f t="shared" si="262"/>
        <v>0</v>
      </c>
      <c r="X420" s="324">
        <f t="shared" si="262"/>
        <v>0</v>
      </c>
      <c r="Y420" s="1066">
        <f t="shared" si="262"/>
        <v>3</v>
      </c>
      <c r="Z420" s="324">
        <f t="shared" si="262"/>
        <v>16.799999999999997</v>
      </c>
      <c r="AA420" s="324">
        <f t="shared" ref="AA420:AA421" si="263">(T420-E420)*0.7</f>
        <v>9.4499999999999993</v>
      </c>
      <c r="AB420" s="324">
        <f t="shared" ref="AB420:AB421" si="264">(Z420-F420)*0.7</f>
        <v>3.3599999999999977</v>
      </c>
      <c r="AC420" s="321"/>
    </row>
    <row r="421" spans="1:29" s="64" customFormat="1" ht="15.75">
      <c r="A421" s="296"/>
      <c r="B421" s="321" t="s">
        <v>1</v>
      </c>
      <c r="C421" s="1071">
        <f>C428+C440+C452</f>
        <v>59</v>
      </c>
      <c r="D421" s="1071">
        <f t="shared" ref="D421:Z421" si="265">D428+D440+D452</f>
        <v>3</v>
      </c>
      <c r="E421" s="1071">
        <f t="shared" si="265"/>
        <v>56</v>
      </c>
      <c r="F421" s="1071">
        <f t="shared" si="265"/>
        <v>0</v>
      </c>
      <c r="G421" s="1071">
        <f t="shared" si="265"/>
        <v>0</v>
      </c>
      <c r="H421" s="1071">
        <f t="shared" si="265"/>
        <v>0</v>
      </c>
      <c r="I421" s="1071">
        <f t="shared" si="265"/>
        <v>0</v>
      </c>
      <c r="J421" s="1071">
        <f t="shared" si="265"/>
        <v>41</v>
      </c>
      <c r="K421" s="1071">
        <f t="shared" si="265"/>
        <v>584</v>
      </c>
      <c r="L421" s="1071">
        <f t="shared" si="265"/>
        <v>6</v>
      </c>
      <c r="M421" s="1071">
        <f t="shared" si="265"/>
        <v>0</v>
      </c>
      <c r="N421" s="1071">
        <f t="shared" si="265"/>
        <v>3</v>
      </c>
      <c r="O421" s="1071">
        <f t="shared" si="265"/>
        <v>0</v>
      </c>
      <c r="P421" s="1071">
        <f t="shared" si="265"/>
        <v>0</v>
      </c>
      <c r="Q421" s="1071">
        <f t="shared" si="265"/>
        <v>41</v>
      </c>
      <c r="R421" s="1071">
        <f t="shared" si="265"/>
        <v>0</v>
      </c>
      <c r="S421" s="1071">
        <f t="shared" si="265"/>
        <v>3</v>
      </c>
      <c r="T421" s="324">
        <f t="shared" si="265"/>
        <v>61.5</v>
      </c>
      <c r="U421" s="324">
        <f t="shared" si="265"/>
        <v>0</v>
      </c>
      <c r="V421" s="324">
        <f t="shared" si="265"/>
        <v>61.5</v>
      </c>
      <c r="W421" s="1071">
        <f t="shared" si="265"/>
        <v>0</v>
      </c>
      <c r="X421" s="324">
        <f t="shared" si="265"/>
        <v>0</v>
      </c>
      <c r="Y421" s="1066">
        <f t="shared" si="265"/>
        <v>0</v>
      </c>
      <c r="Z421" s="324">
        <f t="shared" si="265"/>
        <v>0</v>
      </c>
      <c r="AA421" s="324">
        <f t="shared" si="263"/>
        <v>3.8499999999999996</v>
      </c>
      <c r="AB421" s="324">
        <f t="shared" si="264"/>
        <v>0</v>
      </c>
      <c r="AC421" s="321"/>
    </row>
    <row r="422" spans="1:29" s="64" customFormat="1" ht="24.95" customHeight="1">
      <c r="A422" s="1537">
        <v>1</v>
      </c>
      <c r="B422" s="1537" t="s">
        <v>356</v>
      </c>
      <c r="C422" s="1071">
        <f t="shared" ref="C422:C423" si="266">SUM(D422:F422)</f>
        <v>39</v>
      </c>
      <c r="D422" s="1071">
        <v>3</v>
      </c>
      <c r="E422" s="1071">
        <v>33</v>
      </c>
      <c r="F422" s="1071">
        <v>3</v>
      </c>
      <c r="G422" s="1071"/>
      <c r="H422" s="1071"/>
      <c r="I422" s="1071"/>
      <c r="J422" s="1071">
        <f>J423+J428</f>
        <v>25</v>
      </c>
      <c r="K422" s="1071">
        <f t="shared" ref="K422:L422" si="267">K423+K428</f>
        <v>443</v>
      </c>
      <c r="L422" s="1071">
        <f t="shared" si="267"/>
        <v>3</v>
      </c>
      <c r="M422" s="324"/>
      <c r="N422" s="324"/>
      <c r="O422" s="324"/>
      <c r="P422" s="324"/>
      <c r="Q422" s="1071">
        <f t="shared" ref="Q422:Z422" si="268">Q423+Q428</f>
        <v>25</v>
      </c>
      <c r="R422" s="324">
        <f t="shared" si="268"/>
        <v>0</v>
      </c>
      <c r="S422" s="324">
        <f t="shared" si="268"/>
        <v>3</v>
      </c>
      <c r="T422" s="324">
        <f t="shared" si="268"/>
        <v>42.1</v>
      </c>
      <c r="U422" s="324">
        <f t="shared" si="268"/>
        <v>0</v>
      </c>
      <c r="V422" s="324">
        <f t="shared" si="268"/>
        <v>41.1</v>
      </c>
      <c r="W422" s="324">
        <f t="shared" si="268"/>
        <v>0</v>
      </c>
      <c r="X422" s="324">
        <f t="shared" si="268"/>
        <v>0</v>
      </c>
      <c r="Y422" s="1066">
        <f t="shared" si="268"/>
        <v>1</v>
      </c>
      <c r="Z422" s="324">
        <f t="shared" si="268"/>
        <v>5.6</v>
      </c>
      <c r="AA422" s="324">
        <f>(T422-E422)*0.7</f>
        <v>6.370000000000001</v>
      </c>
      <c r="AB422" s="324">
        <f>(Z422-F422)*0.7</f>
        <v>1.8199999999999996</v>
      </c>
      <c r="AC422" s="321"/>
    </row>
    <row r="423" spans="1:29" s="63" customFormat="1" ht="24.95" customHeight="1">
      <c r="A423" s="1541"/>
      <c r="B423" s="321" t="s">
        <v>158</v>
      </c>
      <c r="C423" s="1393">
        <f t="shared" si="266"/>
        <v>17</v>
      </c>
      <c r="D423" s="1393">
        <v>2</v>
      </c>
      <c r="E423" s="1393">
        <v>12</v>
      </c>
      <c r="F423" s="1393">
        <v>3</v>
      </c>
      <c r="G423" s="1393"/>
      <c r="H423" s="1393"/>
      <c r="I423" s="1393"/>
      <c r="J423" s="1393">
        <f>SUM(J424:J427)</f>
        <v>9</v>
      </c>
      <c r="K423" s="1393">
        <f t="shared" ref="K423:L423" si="269">SUM(K424:K427)</f>
        <v>295</v>
      </c>
      <c r="L423" s="1393">
        <f t="shared" si="269"/>
        <v>2</v>
      </c>
      <c r="M423" s="333"/>
      <c r="N423" s="333"/>
      <c r="O423" s="333"/>
      <c r="P423" s="333"/>
      <c r="Q423" s="1393">
        <f>SUM(Q424:Q427)</f>
        <v>9</v>
      </c>
      <c r="R423" s="333">
        <f t="shared" ref="R423:Y423" si="270">SUM(R424:R427)</f>
        <v>0</v>
      </c>
      <c r="S423" s="333">
        <v>2</v>
      </c>
      <c r="T423" s="333">
        <f t="shared" si="270"/>
        <v>18.100000000000001</v>
      </c>
      <c r="U423" s="333">
        <f t="shared" si="270"/>
        <v>0</v>
      </c>
      <c r="V423" s="333">
        <f t="shared" si="270"/>
        <v>17.100000000000001</v>
      </c>
      <c r="W423" s="333">
        <f t="shared" si="270"/>
        <v>0</v>
      </c>
      <c r="X423" s="333">
        <f t="shared" si="270"/>
        <v>0</v>
      </c>
      <c r="Y423" s="1543">
        <f t="shared" si="270"/>
        <v>1</v>
      </c>
      <c r="Z423" s="333">
        <f>8*70%</f>
        <v>5.6</v>
      </c>
      <c r="AA423" s="333"/>
      <c r="AB423" s="333"/>
      <c r="AC423" s="327"/>
    </row>
    <row r="424" spans="1:29" s="63" customFormat="1" ht="24.95" customHeight="1">
      <c r="A424" s="1541"/>
      <c r="B424" s="1070" t="s">
        <v>114</v>
      </c>
      <c r="C424" s="1393"/>
      <c r="D424" s="1393"/>
      <c r="E424" s="1393"/>
      <c r="F424" s="1393"/>
      <c r="G424" s="1393"/>
      <c r="H424" s="1393"/>
      <c r="I424" s="1393"/>
      <c r="J424" s="1393">
        <v>3</v>
      </c>
      <c r="K424" s="1393">
        <v>90</v>
      </c>
      <c r="L424" s="1393">
        <v>1</v>
      </c>
      <c r="M424" s="333"/>
      <c r="N424" s="333">
        <v>1.9</v>
      </c>
      <c r="O424" s="333">
        <v>40</v>
      </c>
      <c r="P424" s="333">
        <v>20</v>
      </c>
      <c r="Q424" s="1393">
        <v>3</v>
      </c>
      <c r="R424" s="333"/>
      <c r="S424" s="333"/>
      <c r="T424" s="333">
        <f t="shared" ref="T424:T427" si="271">U424+V424+X424+Y424</f>
        <v>6.6999999999999993</v>
      </c>
      <c r="U424" s="333"/>
      <c r="V424" s="333">
        <f>Q424*N424</f>
        <v>5.6999999999999993</v>
      </c>
      <c r="W424" s="333"/>
      <c r="X424" s="333"/>
      <c r="Y424" s="1543">
        <v>1</v>
      </c>
      <c r="Z424" s="333"/>
      <c r="AA424" s="333"/>
      <c r="AB424" s="333"/>
      <c r="AC424" s="327"/>
    </row>
    <row r="425" spans="1:29" s="63" customFormat="1" ht="24.95" customHeight="1">
      <c r="A425" s="1541"/>
      <c r="B425" s="1070" t="s">
        <v>115</v>
      </c>
      <c r="C425" s="1393"/>
      <c r="D425" s="1393"/>
      <c r="E425" s="1393"/>
      <c r="F425" s="1393"/>
      <c r="G425" s="1393"/>
      <c r="H425" s="1393"/>
      <c r="I425" s="1393"/>
      <c r="J425" s="1393">
        <v>2</v>
      </c>
      <c r="K425" s="1393">
        <v>74</v>
      </c>
      <c r="L425" s="1393">
        <v>0</v>
      </c>
      <c r="M425" s="333"/>
      <c r="N425" s="333">
        <v>1.9</v>
      </c>
      <c r="O425" s="333">
        <v>40</v>
      </c>
      <c r="P425" s="333">
        <v>20</v>
      </c>
      <c r="Q425" s="1393">
        <v>2</v>
      </c>
      <c r="R425" s="333"/>
      <c r="S425" s="333"/>
      <c r="T425" s="333">
        <f t="shared" si="271"/>
        <v>3.8</v>
      </c>
      <c r="U425" s="333"/>
      <c r="V425" s="333">
        <f>Q425*N425</f>
        <v>3.8</v>
      </c>
      <c r="W425" s="333"/>
      <c r="X425" s="333"/>
      <c r="Y425" s="1543"/>
      <c r="Z425" s="333"/>
      <c r="AA425" s="333"/>
      <c r="AB425" s="333"/>
      <c r="AC425" s="327"/>
    </row>
    <row r="426" spans="1:29" s="63" customFormat="1" ht="24.95" customHeight="1">
      <c r="A426" s="1541"/>
      <c r="B426" s="1070" t="s">
        <v>116</v>
      </c>
      <c r="C426" s="1393"/>
      <c r="D426" s="1393"/>
      <c r="E426" s="1393"/>
      <c r="F426" s="1393"/>
      <c r="G426" s="1393"/>
      <c r="H426" s="1393"/>
      <c r="I426" s="1393"/>
      <c r="J426" s="1393">
        <v>2</v>
      </c>
      <c r="K426" s="1393">
        <v>63</v>
      </c>
      <c r="L426" s="1393">
        <v>0</v>
      </c>
      <c r="M426" s="333"/>
      <c r="N426" s="333">
        <v>1.9</v>
      </c>
      <c r="O426" s="333">
        <v>40</v>
      </c>
      <c r="P426" s="333">
        <v>20</v>
      </c>
      <c r="Q426" s="1393">
        <v>2</v>
      </c>
      <c r="R426" s="333"/>
      <c r="S426" s="333"/>
      <c r="T426" s="333">
        <f t="shared" si="271"/>
        <v>3.8</v>
      </c>
      <c r="U426" s="333"/>
      <c r="V426" s="333">
        <f>Q426*N426</f>
        <v>3.8</v>
      </c>
      <c r="W426" s="333"/>
      <c r="X426" s="333"/>
      <c r="Y426" s="1543"/>
      <c r="Z426" s="333"/>
      <c r="AA426" s="333"/>
      <c r="AB426" s="333"/>
      <c r="AC426" s="327"/>
    </row>
    <row r="427" spans="1:29" s="63" customFormat="1" ht="24.95" customHeight="1">
      <c r="A427" s="1541"/>
      <c r="B427" s="1070" t="s">
        <v>117</v>
      </c>
      <c r="C427" s="1393"/>
      <c r="D427" s="1393"/>
      <c r="E427" s="1393"/>
      <c r="F427" s="1393"/>
      <c r="G427" s="1393"/>
      <c r="H427" s="1393"/>
      <c r="I427" s="1393"/>
      <c r="J427" s="1393">
        <v>2</v>
      </c>
      <c r="K427" s="1393">
        <v>68</v>
      </c>
      <c r="L427" s="1393">
        <v>1</v>
      </c>
      <c r="M427" s="333"/>
      <c r="N427" s="333">
        <v>1.9</v>
      </c>
      <c r="O427" s="333">
        <v>40</v>
      </c>
      <c r="P427" s="333">
        <v>20</v>
      </c>
      <c r="Q427" s="1393">
        <v>2</v>
      </c>
      <c r="R427" s="333"/>
      <c r="S427" s="333"/>
      <c r="T427" s="333">
        <f t="shared" si="271"/>
        <v>3.8</v>
      </c>
      <c r="U427" s="333"/>
      <c r="V427" s="333">
        <f>Q427*N427</f>
        <v>3.8</v>
      </c>
      <c r="W427" s="333"/>
      <c r="X427" s="333"/>
      <c r="Y427" s="1543"/>
      <c r="Z427" s="333"/>
      <c r="AA427" s="333"/>
      <c r="AB427" s="333"/>
      <c r="AC427" s="327"/>
    </row>
    <row r="428" spans="1:29" s="64" customFormat="1" ht="24.95" customHeight="1">
      <c r="A428" s="1537"/>
      <c r="B428" s="321" t="s">
        <v>1</v>
      </c>
      <c r="C428" s="1393">
        <f>SUM(D428:F428)</f>
        <v>22</v>
      </c>
      <c r="D428" s="1393">
        <v>1</v>
      </c>
      <c r="E428" s="1393">
        <v>21</v>
      </c>
      <c r="F428" s="1393">
        <v>0</v>
      </c>
      <c r="G428" s="1393"/>
      <c r="H428" s="1393"/>
      <c r="I428" s="1393"/>
      <c r="J428" s="1393">
        <f>SUM(J429:J433)</f>
        <v>16</v>
      </c>
      <c r="K428" s="1393">
        <f t="shared" ref="K428:L428" si="272">SUM(K429:K433)</f>
        <v>148</v>
      </c>
      <c r="L428" s="1393">
        <f t="shared" si="272"/>
        <v>1</v>
      </c>
      <c r="M428" s="333"/>
      <c r="N428" s="333"/>
      <c r="O428" s="333"/>
      <c r="P428" s="333"/>
      <c r="Q428" s="1393">
        <f>SUM(Q429:Q433)</f>
        <v>16</v>
      </c>
      <c r="R428" s="333">
        <f t="shared" ref="R428:Y428" si="273">SUM(R429:R433)</f>
        <v>0</v>
      </c>
      <c r="S428" s="333">
        <v>1</v>
      </c>
      <c r="T428" s="333">
        <f t="shared" si="273"/>
        <v>24</v>
      </c>
      <c r="U428" s="333">
        <f t="shared" si="273"/>
        <v>0</v>
      </c>
      <c r="V428" s="333">
        <f t="shared" si="273"/>
        <v>24</v>
      </c>
      <c r="W428" s="333">
        <f t="shared" si="273"/>
        <v>0</v>
      </c>
      <c r="X428" s="333">
        <f t="shared" si="273"/>
        <v>0</v>
      </c>
      <c r="Y428" s="1543">
        <f t="shared" si="273"/>
        <v>0</v>
      </c>
      <c r="Z428" s="333"/>
      <c r="AA428" s="333"/>
      <c r="AB428" s="333"/>
      <c r="AC428" s="327"/>
    </row>
    <row r="429" spans="1:29" s="64" customFormat="1" ht="24.95" customHeight="1">
      <c r="A429" s="1541"/>
      <c r="B429" s="1070" t="s">
        <v>129</v>
      </c>
      <c r="C429" s="1393"/>
      <c r="D429" s="1393"/>
      <c r="E429" s="1393"/>
      <c r="F429" s="1393"/>
      <c r="G429" s="1393"/>
      <c r="H429" s="1393"/>
      <c r="I429" s="1393"/>
      <c r="J429" s="1393">
        <v>3</v>
      </c>
      <c r="K429" s="1393">
        <v>65</v>
      </c>
      <c r="L429" s="1393">
        <v>1</v>
      </c>
      <c r="M429" s="333"/>
      <c r="N429" s="333">
        <v>1.5</v>
      </c>
      <c r="O429" s="333">
        <v>30</v>
      </c>
      <c r="P429" s="333">
        <v>15</v>
      </c>
      <c r="Q429" s="1393">
        <v>3</v>
      </c>
      <c r="R429" s="333"/>
      <c r="S429" s="333"/>
      <c r="T429" s="333">
        <f t="shared" ref="T429:T433" si="274">U429+V429+X429+Y429</f>
        <v>4.5</v>
      </c>
      <c r="U429" s="333"/>
      <c r="V429" s="333">
        <f>Q429*N429</f>
        <v>4.5</v>
      </c>
      <c r="W429" s="333"/>
      <c r="X429" s="333"/>
      <c r="Y429" s="1543"/>
      <c r="Z429" s="333"/>
      <c r="AA429" s="333"/>
      <c r="AB429" s="333"/>
      <c r="AC429" s="327"/>
    </row>
    <row r="430" spans="1:29" s="32" customFormat="1" ht="24.95" customHeight="1">
      <c r="A430" s="1541"/>
      <c r="B430" s="1070" t="s">
        <v>130</v>
      </c>
      <c r="C430" s="1393"/>
      <c r="D430" s="1393"/>
      <c r="E430" s="1393"/>
      <c r="F430" s="1393"/>
      <c r="G430" s="1393"/>
      <c r="H430" s="1393"/>
      <c r="I430" s="1393"/>
      <c r="J430" s="1393">
        <v>3</v>
      </c>
      <c r="K430" s="1393" t="s">
        <v>357</v>
      </c>
      <c r="L430" s="1393" t="s">
        <v>34</v>
      </c>
      <c r="M430" s="333"/>
      <c r="N430" s="333">
        <v>1.5</v>
      </c>
      <c r="O430" s="333">
        <v>30</v>
      </c>
      <c r="P430" s="333">
        <v>15</v>
      </c>
      <c r="Q430" s="1393">
        <v>3</v>
      </c>
      <c r="R430" s="333"/>
      <c r="S430" s="333"/>
      <c r="T430" s="333">
        <f t="shared" si="274"/>
        <v>4.5</v>
      </c>
      <c r="U430" s="333"/>
      <c r="V430" s="333">
        <f>Q430*N430</f>
        <v>4.5</v>
      </c>
      <c r="W430" s="333"/>
      <c r="X430" s="333"/>
      <c r="Y430" s="1543"/>
      <c r="Z430" s="333"/>
      <c r="AA430" s="333"/>
      <c r="AB430" s="333"/>
      <c r="AC430" s="1546"/>
    </row>
    <row r="431" spans="1:29" s="32" customFormat="1" ht="24.95" customHeight="1">
      <c r="A431" s="1541"/>
      <c r="B431" s="1070" t="s">
        <v>131</v>
      </c>
      <c r="C431" s="1393"/>
      <c r="D431" s="1393"/>
      <c r="E431" s="1393"/>
      <c r="F431" s="1393"/>
      <c r="G431" s="1393"/>
      <c r="H431" s="1393"/>
      <c r="I431" s="1393"/>
      <c r="J431" s="1393">
        <v>4</v>
      </c>
      <c r="K431" s="1393" t="s">
        <v>358</v>
      </c>
      <c r="L431" s="1393" t="s">
        <v>34</v>
      </c>
      <c r="M431" s="333"/>
      <c r="N431" s="333">
        <v>1.5</v>
      </c>
      <c r="O431" s="333">
        <v>30</v>
      </c>
      <c r="P431" s="333">
        <v>15</v>
      </c>
      <c r="Q431" s="1393">
        <v>4</v>
      </c>
      <c r="R431" s="333"/>
      <c r="S431" s="333"/>
      <c r="T431" s="333">
        <f t="shared" si="274"/>
        <v>6</v>
      </c>
      <c r="U431" s="333"/>
      <c r="V431" s="333">
        <f>Q431*N431</f>
        <v>6</v>
      </c>
      <c r="W431" s="333"/>
      <c r="X431" s="333"/>
      <c r="Y431" s="1543"/>
      <c r="Z431" s="333"/>
      <c r="AA431" s="333"/>
      <c r="AB431" s="333"/>
      <c r="AC431" s="1546"/>
    </row>
    <row r="432" spans="1:29" s="32" customFormat="1" ht="24.95" customHeight="1">
      <c r="A432" s="1541"/>
      <c r="B432" s="1070" t="s">
        <v>132</v>
      </c>
      <c r="C432" s="1393"/>
      <c r="D432" s="1393"/>
      <c r="E432" s="1393"/>
      <c r="F432" s="1393"/>
      <c r="G432" s="1393"/>
      <c r="H432" s="1393"/>
      <c r="I432" s="1393"/>
      <c r="J432" s="1393">
        <v>3</v>
      </c>
      <c r="K432" s="1393" t="s">
        <v>359</v>
      </c>
      <c r="L432" s="1393" t="s">
        <v>34</v>
      </c>
      <c r="M432" s="333"/>
      <c r="N432" s="333">
        <v>1.5</v>
      </c>
      <c r="O432" s="333">
        <v>30</v>
      </c>
      <c r="P432" s="333">
        <v>15</v>
      </c>
      <c r="Q432" s="1393">
        <v>3</v>
      </c>
      <c r="R432" s="333"/>
      <c r="S432" s="333"/>
      <c r="T432" s="333">
        <f t="shared" si="274"/>
        <v>4.5</v>
      </c>
      <c r="U432" s="333"/>
      <c r="V432" s="333">
        <f>Q432*N432</f>
        <v>4.5</v>
      </c>
      <c r="W432" s="333"/>
      <c r="X432" s="333"/>
      <c r="Y432" s="1543"/>
      <c r="Z432" s="333"/>
      <c r="AA432" s="333"/>
      <c r="AB432" s="333"/>
      <c r="AC432" s="1546"/>
    </row>
    <row r="433" spans="1:29" s="62" customFormat="1" ht="24.95" customHeight="1">
      <c r="A433" s="1541"/>
      <c r="B433" s="1070" t="s">
        <v>133</v>
      </c>
      <c r="C433" s="1393"/>
      <c r="D433" s="1393"/>
      <c r="E433" s="1393"/>
      <c r="F433" s="1393"/>
      <c r="G433" s="1393"/>
      <c r="H433" s="1393"/>
      <c r="I433" s="1393"/>
      <c r="J433" s="1393">
        <v>3</v>
      </c>
      <c r="K433" s="1393">
        <v>83</v>
      </c>
      <c r="L433" s="1393">
        <v>0</v>
      </c>
      <c r="M433" s="333"/>
      <c r="N433" s="333">
        <v>1.5</v>
      </c>
      <c r="O433" s="333">
        <v>30</v>
      </c>
      <c r="P433" s="333">
        <v>15</v>
      </c>
      <c r="Q433" s="1393">
        <v>3</v>
      </c>
      <c r="R433" s="333"/>
      <c r="S433" s="333"/>
      <c r="T433" s="333">
        <f t="shared" si="274"/>
        <v>4.5</v>
      </c>
      <c r="U433" s="333"/>
      <c r="V433" s="333">
        <f>Q433*N433</f>
        <v>4.5</v>
      </c>
      <c r="W433" s="333"/>
      <c r="X433" s="333"/>
      <c r="Y433" s="1543"/>
      <c r="Z433" s="333"/>
      <c r="AA433" s="333"/>
      <c r="AB433" s="333"/>
      <c r="AC433" s="327"/>
    </row>
    <row r="434" spans="1:29" s="64" customFormat="1" ht="33" customHeight="1">
      <c r="A434" s="1537">
        <v>2</v>
      </c>
      <c r="B434" s="1537" t="s">
        <v>360</v>
      </c>
      <c r="C434" s="1071">
        <f t="shared" ref="C434:C435" si="275">SUM(D434:F434)</f>
        <v>37</v>
      </c>
      <c r="D434" s="1071">
        <v>3</v>
      </c>
      <c r="E434" s="1071">
        <v>29</v>
      </c>
      <c r="F434" s="1071">
        <v>5</v>
      </c>
      <c r="G434" s="1071"/>
      <c r="H434" s="1071"/>
      <c r="I434" s="1071"/>
      <c r="J434" s="1071">
        <f t="shared" ref="J434:L434" si="276">J435+J440</f>
        <v>23</v>
      </c>
      <c r="K434" s="1071">
        <f t="shared" si="276"/>
        <v>481</v>
      </c>
      <c r="L434" s="1071">
        <f t="shared" si="276"/>
        <v>11</v>
      </c>
      <c r="M434" s="324"/>
      <c r="N434" s="324"/>
      <c r="O434" s="324"/>
      <c r="P434" s="324"/>
      <c r="Q434" s="1071">
        <f t="shared" ref="Q434:Z434" si="277">Q435+Q440</f>
        <v>23</v>
      </c>
      <c r="R434" s="324">
        <f t="shared" si="277"/>
        <v>0</v>
      </c>
      <c r="S434" s="324">
        <f t="shared" si="277"/>
        <v>3</v>
      </c>
      <c r="T434" s="324">
        <f t="shared" si="277"/>
        <v>38.700000000000003</v>
      </c>
      <c r="U434" s="324">
        <f t="shared" si="277"/>
        <v>0</v>
      </c>
      <c r="V434" s="324">
        <f t="shared" si="277"/>
        <v>37.700000000000003</v>
      </c>
      <c r="W434" s="324">
        <f t="shared" si="277"/>
        <v>0</v>
      </c>
      <c r="X434" s="324">
        <f t="shared" si="277"/>
        <v>0</v>
      </c>
      <c r="Y434" s="1066">
        <f t="shared" si="277"/>
        <v>1</v>
      </c>
      <c r="Z434" s="324">
        <f t="shared" si="277"/>
        <v>5.6</v>
      </c>
      <c r="AA434" s="324">
        <f>(T434-E434)*0.7</f>
        <v>6.7900000000000018</v>
      </c>
      <c r="AB434" s="324">
        <f>(Z434-F434)*0.7</f>
        <v>0.41999999999999971</v>
      </c>
      <c r="AC434" s="321"/>
    </row>
    <row r="435" spans="1:29" s="62" customFormat="1" ht="24.95" customHeight="1">
      <c r="A435" s="1541"/>
      <c r="B435" s="321" t="s">
        <v>158</v>
      </c>
      <c r="C435" s="1393">
        <f t="shared" si="275"/>
        <v>16</v>
      </c>
      <c r="D435" s="1393">
        <v>2</v>
      </c>
      <c r="E435" s="1393">
        <v>9</v>
      </c>
      <c r="F435" s="1393">
        <v>5</v>
      </c>
      <c r="G435" s="1393"/>
      <c r="H435" s="1393"/>
      <c r="I435" s="1393"/>
      <c r="J435" s="1393">
        <f>SUM(J436:J439)</f>
        <v>8</v>
      </c>
      <c r="K435" s="1393">
        <f t="shared" ref="K435:L435" si="278">SUM(K436:K439)</f>
        <v>207</v>
      </c>
      <c r="L435" s="1393">
        <f t="shared" si="278"/>
        <v>9</v>
      </c>
      <c r="M435" s="333"/>
      <c r="N435" s="333">
        <v>1.9</v>
      </c>
      <c r="O435" s="333"/>
      <c r="P435" s="333"/>
      <c r="Q435" s="1393">
        <f>SUM(Q436:Q439)</f>
        <v>8</v>
      </c>
      <c r="R435" s="333">
        <f t="shared" ref="R435:Y435" si="279">SUM(R436:R439)</f>
        <v>0</v>
      </c>
      <c r="S435" s="333">
        <v>2</v>
      </c>
      <c r="T435" s="333">
        <f t="shared" si="279"/>
        <v>16.2</v>
      </c>
      <c r="U435" s="333">
        <f t="shared" si="279"/>
        <v>0</v>
      </c>
      <c r="V435" s="333">
        <f t="shared" si="279"/>
        <v>15.2</v>
      </c>
      <c r="W435" s="333">
        <f t="shared" si="279"/>
        <v>0</v>
      </c>
      <c r="X435" s="333">
        <f t="shared" si="279"/>
        <v>0</v>
      </c>
      <c r="Y435" s="1543">
        <f t="shared" si="279"/>
        <v>1</v>
      </c>
      <c r="Z435" s="333">
        <f>8*70%</f>
        <v>5.6</v>
      </c>
      <c r="AA435" s="333"/>
      <c r="AB435" s="333"/>
      <c r="AC435" s="327"/>
    </row>
    <row r="436" spans="1:29" s="62" customFormat="1" ht="24.95" customHeight="1">
      <c r="A436" s="1541"/>
      <c r="B436" s="1070" t="s">
        <v>114</v>
      </c>
      <c r="C436" s="1393"/>
      <c r="D436" s="1393"/>
      <c r="E436" s="1393"/>
      <c r="F436" s="1393"/>
      <c r="G436" s="1393"/>
      <c r="H436" s="1393"/>
      <c r="I436" s="1393"/>
      <c r="J436" s="1393">
        <v>2</v>
      </c>
      <c r="K436" s="1393">
        <v>54</v>
      </c>
      <c r="L436" s="1393">
        <v>4</v>
      </c>
      <c r="M436" s="333"/>
      <c r="N436" s="333">
        <v>1.9</v>
      </c>
      <c r="O436" s="333">
        <v>40</v>
      </c>
      <c r="P436" s="333">
        <v>20</v>
      </c>
      <c r="Q436" s="1393">
        <v>2</v>
      </c>
      <c r="R436" s="333"/>
      <c r="S436" s="333"/>
      <c r="T436" s="333">
        <f t="shared" ref="T436:T439" si="280">U436+V436+X436+Y436</f>
        <v>4.8</v>
      </c>
      <c r="U436" s="333"/>
      <c r="V436" s="333">
        <f>Q436*N436</f>
        <v>3.8</v>
      </c>
      <c r="W436" s="333"/>
      <c r="X436" s="333"/>
      <c r="Y436" s="1543">
        <v>1</v>
      </c>
      <c r="Z436" s="333"/>
      <c r="AA436" s="333"/>
      <c r="AB436" s="333"/>
      <c r="AC436" s="327"/>
    </row>
    <row r="437" spans="1:29" s="62" customFormat="1" ht="24.95" customHeight="1">
      <c r="A437" s="1541"/>
      <c r="B437" s="1070" t="s">
        <v>115</v>
      </c>
      <c r="C437" s="1393"/>
      <c r="D437" s="1393"/>
      <c r="E437" s="1393"/>
      <c r="F437" s="1393"/>
      <c r="G437" s="1393"/>
      <c r="H437" s="1393"/>
      <c r="I437" s="1393"/>
      <c r="J437" s="1393">
        <v>2</v>
      </c>
      <c r="K437" s="1393">
        <v>52</v>
      </c>
      <c r="L437" s="1393">
        <v>0</v>
      </c>
      <c r="M437" s="333"/>
      <c r="N437" s="333">
        <v>1.9</v>
      </c>
      <c r="O437" s="333">
        <v>40</v>
      </c>
      <c r="P437" s="333">
        <v>20</v>
      </c>
      <c r="Q437" s="1393">
        <v>2</v>
      </c>
      <c r="R437" s="333"/>
      <c r="S437" s="333"/>
      <c r="T437" s="333">
        <f t="shared" si="280"/>
        <v>3.8</v>
      </c>
      <c r="U437" s="333"/>
      <c r="V437" s="333">
        <f>Q437*N437</f>
        <v>3.8</v>
      </c>
      <c r="W437" s="333"/>
      <c r="X437" s="333"/>
      <c r="Y437" s="1543"/>
      <c r="Z437" s="333"/>
      <c r="AA437" s="333"/>
      <c r="AB437" s="333"/>
      <c r="AC437" s="327"/>
    </row>
    <row r="438" spans="1:29" s="62" customFormat="1" ht="24.95" customHeight="1">
      <c r="A438" s="1541"/>
      <c r="B438" s="1070" t="s">
        <v>116</v>
      </c>
      <c r="C438" s="1393"/>
      <c r="D438" s="1393"/>
      <c r="E438" s="1393"/>
      <c r="F438" s="1393"/>
      <c r="G438" s="1393"/>
      <c r="H438" s="1393"/>
      <c r="I438" s="1393"/>
      <c r="J438" s="1393">
        <v>2</v>
      </c>
      <c r="K438" s="1393">
        <v>49</v>
      </c>
      <c r="L438" s="1393">
        <v>2</v>
      </c>
      <c r="M438" s="333"/>
      <c r="N438" s="333">
        <v>1.9</v>
      </c>
      <c r="O438" s="333">
        <v>40</v>
      </c>
      <c r="P438" s="333">
        <v>20</v>
      </c>
      <c r="Q438" s="1393">
        <v>2</v>
      </c>
      <c r="R438" s="333"/>
      <c r="S438" s="333"/>
      <c r="T438" s="333">
        <f t="shared" si="280"/>
        <v>3.8</v>
      </c>
      <c r="U438" s="333"/>
      <c r="V438" s="333">
        <f>Q438*N438</f>
        <v>3.8</v>
      </c>
      <c r="W438" s="333"/>
      <c r="X438" s="333"/>
      <c r="Y438" s="1543"/>
      <c r="Z438" s="333"/>
      <c r="AA438" s="333"/>
      <c r="AB438" s="333"/>
      <c r="AC438" s="327"/>
    </row>
    <row r="439" spans="1:29" s="62" customFormat="1" ht="24.95" customHeight="1">
      <c r="A439" s="1541"/>
      <c r="B439" s="1070" t="s">
        <v>117</v>
      </c>
      <c r="C439" s="1393"/>
      <c r="D439" s="1393"/>
      <c r="E439" s="1393"/>
      <c r="F439" s="1393"/>
      <c r="G439" s="1393"/>
      <c r="H439" s="1393"/>
      <c r="I439" s="1393"/>
      <c r="J439" s="1393">
        <v>2</v>
      </c>
      <c r="K439" s="1393">
        <v>52</v>
      </c>
      <c r="L439" s="1393">
        <v>3</v>
      </c>
      <c r="M439" s="333"/>
      <c r="N439" s="333">
        <v>1.9</v>
      </c>
      <c r="O439" s="333">
        <v>40</v>
      </c>
      <c r="P439" s="333">
        <v>20</v>
      </c>
      <c r="Q439" s="1393">
        <v>2</v>
      </c>
      <c r="R439" s="333"/>
      <c r="S439" s="333"/>
      <c r="T439" s="333">
        <f t="shared" si="280"/>
        <v>3.8</v>
      </c>
      <c r="U439" s="333"/>
      <c r="V439" s="333">
        <f>Q439*N439</f>
        <v>3.8</v>
      </c>
      <c r="W439" s="333"/>
      <c r="X439" s="333"/>
      <c r="Y439" s="1543"/>
      <c r="Z439" s="333"/>
      <c r="AA439" s="333"/>
      <c r="AB439" s="333"/>
      <c r="AC439" s="327"/>
    </row>
    <row r="440" spans="1:29" s="62" customFormat="1" ht="24.95" customHeight="1">
      <c r="A440" s="1537"/>
      <c r="B440" s="321" t="s">
        <v>1</v>
      </c>
      <c r="C440" s="1393">
        <f>SUM(D440:F440)</f>
        <v>21</v>
      </c>
      <c r="D440" s="1393">
        <v>1</v>
      </c>
      <c r="E440" s="1393">
        <v>20</v>
      </c>
      <c r="F440" s="1393">
        <v>0</v>
      </c>
      <c r="G440" s="1393"/>
      <c r="H440" s="1393"/>
      <c r="I440" s="1393"/>
      <c r="J440" s="1393">
        <f>SUM(J441:J445)</f>
        <v>15</v>
      </c>
      <c r="K440" s="1393">
        <f t="shared" ref="K440:L440" si="281">SUM(K441:K445)</f>
        <v>274</v>
      </c>
      <c r="L440" s="1393">
        <f t="shared" si="281"/>
        <v>2</v>
      </c>
      <c r="M440" s="333"/>
      <c r="N440" s="333">
        <v>1.5</v>
      </c>
      <c r="O440" s="333"/>
      <c r="P440" s="333"/>
      <c r="Q440" s="1393">
        <f>SUM(Q441:Q445)</f>
        <v>15</v>
      </c>
      <c r="R440" s="333">
        <f t="shared" ref="R440:Y440" si="282">SUM(R441:R445)</f>
        <v>0</v>
      </c>
      <c r="S440" s="333">
        <v>1</v>
      </c>
      <c r="T440" s="333">
        <f t="shared" si="282"/>
        <v>22.5</v>
      </c>
      <c r="U440" s="333">
        <f t="shared" si="282"/>
        <v>0</v>
      </c>
      <c r="V440" s="333">
        <f t="shared" si="282"/>
        <v>22.5</v>
      </c>
      <c r="W440" s="333">
        <f t="shared" si="282"/>
        <v>0</v>
      </c>
      <c r="X440" s="333">
        <f t="shared" si="282"/>
        <v>0</v>
      </c>
      <c r="Y440" s="1543">
        <f t="shared" si="282"/>
        <v>0</v>
      </c>
      <c r="Z440" s="333"/>
      <c r="AA440" s="333"/>
      <c r="AB440" s="333"/>
      <c r="AC440" s="327"/>
    </row>
    <row r="441" spans="1:29" s="62" customFormat="1" ht="24.95" customHeight="1">
      <c r="A441" s="1541"/>
      <c r="B441" s="1070" t="s">
        <v>129</v>
      </c>
      <c r="C441" s="1393"/>
      <c r="D441" s="1393"/>
      <c r="E441" s="1393"/>
      <c r="F441" s="1393"/>
      <c r="G441" s="1393"/>
      <c r="H441" s="1393"/>
      <c r="I441" s="1393"/>
      <c r="J441" s="1393">
        <v>3</v>
      </c>
      <c r="K441" s="1393">
        <v>62</v>
      </c>
      <c r="L441" s="1393">
        <v>0</v>
      </c>
      <c r="M441" s="333"/>
      <c r="N441" s="333">
        <v>1.5</v>
      </c>
      <c r="O441" s="333">
        <v>30</v>
      </c>
      <c r="P441" s="333">
        <v>15</v>
      </c>
      <c r="Q441" s="1393">
        <v>3</v>
      </c>
      <c r="R441" s="333"/>
      <c r="S441" s="333"/>
      <c r="T441" s="333">
        <f t="shared" ref="T441:T445" si="283">U441+V441+X441+Y441</f>
        <v>4.5</v>
      </c>
      <c r="U441" s="333"/>
      <c r="V441" s="333">
        <f>Q441*N441</f>
        <v>4.5</v>
      </c>
      <c r="W441" s="333"/>
      <c r="X441" s="333"/>
      <c r="Y441" s="1543"/>
      <c r="Z441" s="333"/>
      <c r="AA441" s="333"/>
      <c r="AB441" s="333"/>
      <c r="AC441" s="327"/>
    </row>
    <row r="442" spans="1:29" s="62" customFormat="1" ht="24.95" customHeight="1">
      <c r="A442" s="1541"/>
      <c r="B442" s="1070" t="s">
        <v>130</v>
      </c>
      <c r="C442" s="1393"/>
      <c r="D442" s="1393"/>
      <c r="E442" s="1393"/>
      <c r="F442" s="1393"/>
      <c r="G442" s="1393"/>
      <c r="H442" s="1393"/>
      <c r="I442" s="1393"/>
      <c r="J442" s="1393">
        <v>3</v>
      </c>
      <c r="K442" s="1393">
        <v>54</v>
      </c>
      <c r="L442" s="1393">
        <v>1</v>
      </c>
      <c r="M442" s="333"/>
      <c r="N442" s="333">
        <v>1.5</v>
      </c>
      <c r="O442" s="333">
        <v>30</v>
      </c>
      <c r="P442" s="333">
        <v>15</v>
      </c>
      <c r="Q442" s="1393">
        <v>3</v>
      </c>
      <c r="R442" s="333"/>
      <c r="S442" s="333"/>
      <c r="T442" s="333">
        <f t="shared" si="283"/>
        <v>4.5</v>
      </c>
      <c r="U442" s="333"/>
      <c r="V442" s="333">
        <f>Q442*N442</f>
        <v>4.5</v>
      </c>
      <c r="W442" s="333"/>
      <c r="X442" s="333"/>
      <c r="Y442" s="1543"/>
      <c r="Z442" s="333"/>
      <c r="AA442" s="333"/>
      <c r="AB442" s="333"/>
      <c r="AC442" s="327"/>
    </row>
    <row r="443" spans="1:29" s="62" customFormat="1" ht="24.95" customHeight="1">
      <c r="A443" s="1541"/>
      <c r="B443" s="1070" t="s">
        <v>131</v>
      </c>
      <c r="C443" s="1393"/>
      <c r="D443" s="1393"/>
      <c r="E443" s="1393"/>
      <c r="F443" s="1393"/>
      <c r="G443" s="1393"/>
      <c r="H443" s="1393"/>
      <c r="I443" s="1393"/>
      <c r="J443" s="1393">
        <v>3</v>
      </c>
      <c r="K443" s="1393">
        <v>60</v>
      </c>
      <c r="L443" s="1393">
        <v>1</v>
      </c>
      <c r="M443" s="333"/>
      <c r="N443" s="333">
        <v>1.5</v>
      </c>
      <c r="O443" s="333">
        <v>30</v>
      </c>
      <c r="P443" s="333">
        <v>15</v>
      </c>
      <c r="Q443" s="1393">
        <v>3</v>
      </c>
      <c r="R443" s="333"/>
      <c r="S443" s="333"/>
      <c r="T443" s="333">
        <f t="shared" si="283"/>
        <v>4.5</v>
      </c>
      <c r="U443" s="333"/>
      <c r="V443" s="333">
        <f>Q443*N443</f>
        <v>4.5</v>
      </c>
      <c r="W443" s="333"/>
      <c r="X443" s="333"/>
      <c r="Y443" s="1543"/>
      <c r="Z443" s="333"/>
      <c r="AA443" s="333"/>
      <c r="AB443" s="333"/>
      <c r="AC443" s="327"/>
    </row>
    <row r="444" spans="1:29" s="62" customFormat="1" ht="24.95" customHeight="1">
      <c r="A444" s="1541"/>
      <c r="B444" s="1070" t="s">
        <v>132</v>
      </c>
      <c r="C444" s="1393"/>
      <c r="D444" s="1393"/>
      <c r="E444" s="1393"/>
      <c r="F444" s="1393"/>
      <c r="G444" s="1393"/>
      <c r="H444" s="1393"/>
      <c r="I444" s="1393"/>
      <c r="J444" s="1393">
        <v>3</v>
      </c>
      <c r="K444" s="1393">
        <v>47</v>
      </c>
      <c r="L444" s="1393">
        <v>0</v>
      </c>
      <c r="M444" s="333"/>
      <c r="N444" s="333">
        <v>1.5</v>
      </c>
      <c r="O444" s="333">
        <v>30</v>
      </c>
      <c r="P444" s="333">
        <v>15</v>
      </c>
      <c r="Q444" s="1393">
        <v>3</v>
      </c>
      <c r="R444" s="333"/>
      <c r="S444" s="333"/>
      <c r="T444" s="333">
        <f t="shared" si="283"/>
        <v>4.5</v>
      </c>
      <c r="U444" s="333"/>
      <c r="V444" s="333">
        <f>Q444*N444</f>
        <v>4.5</v>
      </c>
      <c r="W444" s="333"/>
      <c r="X444" s="333"/>
      <c r="Y444" s="1543"/>
      <c r="Z444" s="333"/>
      <c r="AA444" s="333"/>
      <c r="AB444" s="333"/>
      <c r="AC444" s="327"/>
    </row>
    <row r="445" spans="1:29" s="62" customFormat="1" ht="24.95" customHeight="1">
      <c r="A445" s="1541"/>
      <c r="B445" s="1070" t="s">
        <v>133</v>
      </c>
      <c r="C445" s="1393"/>
      <c r="D445" s="1393"/>
      <c r="E445" s="1393"/>
      <c r="F445" s="1393"/>
      <c r="G445" s="1393"/>
      <c r="H445" s="1393"/>
      <c r="I445" s="1393"/>
      <c r="J445" s="1393">
        <v>3</v>
      </c>
      <c r="K445" s="1393">
        <v>51</v>
      </c>
      <c r="L445" s="1393">
        <v>0</v>
      </c>
      <c r="M445" s="333"/>
      <c r="N445" s="333">
        <v>1.5</v>
      </c>
      <c r="O445" s="333">
        <v>30</v>
      </c>
      <c r="P445" s="333">
        <v>15</v>
      </c>
      <c r="Q445" s="1393">
        <v>3</v>
      </c>
      <c r="R445" s="333"/>
      <c r="S445" s="333"/>
      <c r="T445" s="333">
        <f t="shared" si="283"/>
        <v>4.5</v>
      </c>
      <c r="U445" s="333"/>
      <c r="V445" s="333">
        <f>Q445*N445</f>
        <v>4.5</v>
      </c>
      <c r="W445" s="333"/>
      <c r="X445" s="333"/>
      <c r="Y445" s="1543"/>
      <c r="Z445" s="333"/>
      <c r="AA445" s="333"/>
      <c r="AB445" s="333"/>
      <c r="AC445" s="327"/>
    </row>
    <row r="446" spans="1:29" s="64" customFormat="1" ht="24.95" customHeight="1">
      <c r="A446" s="1537">
        <v>3</v>
      </c>
      <c r="B446" s="1537" t="s">
        <v>361</v>
      </c>
      <c r="C446" s="1071">
        <f t="shared" ref="C446:C447" si="284">SUM(D446:F446)</f>
        <v>38</v>
      </c>
      <c r="D446" s="1071">
        <v>3</v>
      </c>
      <c r="E446" s="1071">
        <v>31</v>
      </c>
      <c r="F446" s="1071">
        <v>4</v>
      </c>
      <c r="G446" s="1071"/>
      <c r="H446" s="1071"/>
      <c r="I446" s="1071"/>
      <c r="J446" s="1071">
        <f t="shared" ref="J446:L446" si="285">J447+J452</f>
        <v>18</v>
      </c>
      <c r="K446" s="1071">
        <f t="shared" si="285"/>
        <v>391</v>
      </c>
      <c r="L446" s="1071">
        <f t="shared" si="285"/>
        <v>8</v>
      </c>
      <c r="M446" s="324"/>
      <c r="N446" s="324"/>
      <c r="O446" s="324"/>
      <c r="P446" s="324"/>
      <c r="Q446" s="1071">
        <f t="shared" ref="Q446:Z446" si="286">Q447+Q452</f>
        <v>18</v>
      </c>
      <c r="R446" s="324">
        <f t="shared" si="286"/>
        <v>0</v>
      </c>
      <c r="S446" s="324">
        <f t="shared" si="286"/>
        <v>3</v>
      </c>
      <c r="T446" s="324">
        <f t="shared" si="286"/>
        <v>31.2</v>
      </c>
      <c r="U446" s="324">
        <f t="shared" si="286"/>
        <v>0</v>
      </c>
      <c r="V446" s="324">
        <f t="shared" si="286"/>
        <v>30.2</v>
      </c>
      <c r="W446" s="324">
        <f t="shared" si="286"/>
        <v>0</v>
      </c>
      <c r="X446" s="324">
        <f t="shared" si="286"/>
        <v>0</v>
      </c>
      <c r="Y446" s="1066">
        <f t="shared" si="286"/>
        <v>1</v>
      </c>
      <c r="Z446" s="324">
        <f t="shared" si="286"/>
        <v>5.6</v>
      </c>
      <c r="AA446" s="324">
        <f>(T446-E446)*0.7</f>
        <v>0.13999999999999949</v>
      </c>
      <c r="AB446" s="324">
        <f>(Z446-F446)*0.7</f>
        <v>1.1199999999999997</v>
      </c>
      <c r="AC446" s="321"/>
    </row>
    <row r="447" spans="1:29" s="62" customFormat="1" ht="24.95" customHeight="1">
      <c r="A447" s="1541"/>
      <c r="B447" s="321" t="s">
        <v>158</v>
      </c>
      <c r="C447" s="1393">
        <f t="shared" si="284"/>
        <v>22</v>
      </c>
      <c r="D447" s="1393">
        <v>2</v>
      </c>
      <c r="E447" s="1393">
        <v>16</v>
      </c>
      <c r="F447" s="1393">
        <v>4</v>
      </c>
      <c r="G447" s="1393"/>
      <c r="H447" s="1393"/>
      <c r="I447" s="1393"/>
      <c r="J447" s="1393">
        <f>SUM(J448:J451)</f>
        <v>8</v>
      </c>
      <c r="K447" s="1393">
        <f t="shared" ref="K447:L447" si="287">SUM(K448:K451)</f>
        <v>229</v>
      </c>
      <c r="L447" s="1393">
        <f t="shared" si="287"/>
        <v>5</v>
      </c>
      <c r="M447" s="333"/>
      <c r="N447" s="333">
        <v>1.9</v>
      </c>
      <c r="O447" s="333"/>
      <c r="P447" s="333"/>
      <c r="Q447" s="1393">
        <f>SUM(Q448:Q451)</f>
        <v>8</v>
      </c>
      <c r="R447" s="333">
        <f t="shared" ref="R447:Y447" si="288">SUM(R448:R451)</f>
        <v>0</v>
      </c>
      <c r="S447" s="333">
        <v>2</v>
      </c>
      <c r="T447" s="333">
        <f t="shared" si="288"/>
        <v>16.2</v>
      </c>
      <c r="U447" s="333">
        <f t="shared" si="288"/>
        <v>0</v>
      </c>
      <c r="V447" s="333">
        <f t="shared" si="288"/>
        <v>15.2</v>
      </c>
      <c r="W447" s="333">
        <f t="shared" si="288"/>
        <v>0</v>
      </c>
      <c r="X447" s="333">
        <f t="shared" si="288"/>
        <v>0</v>
      </c>
      <c r="Y447" s="1543">
        <f t="shared" si="288"/>
        <v>1</v>
      </c>
      <c r="Z447" s="333">
        <f>8*70%</f>
        <v>5.6</v>
      </c>
      <c r="AA447" s="333"/>
      <c r="AB447" s="333"/>
      <c r="AC447" s="327"/>
    </row>
    <row r="448" spans="1:29" s="62" customFormat="1" ht="24.95" customHeight="1">
      <c r="A448" s="1541"/>
      <c r="B448" s="1070" t="s">
        <v>114</v>
      </c>
      <c r="C448" s="1393"/>
      <c r="D448" s="1393"/>
      <c r="E448" s="1393"/>
      <c r="F448" s="1393"/>
      <c r="G448" s="1393"/>
      <c r="H448" s="1393"/>
      <c r="I448" s="1393"/>
      <c r="J448" s="1393">
        <v>2</v>
      </c>
      <c r="K448" s="1393">
        <v>63</v>
      </c>
      <c r="L448" s="1393">
        <v>1</v>
      </c>
      <c r="M448" s="333"/>
      <c r="N448" s="333">
        <v>1.9</v>
      </c>
      <c r="O448" s="333">
        <v>35</v>
      </c>
      <c r="P448" s="333">
        <v>17</v>
      </c>
      <c r="Q448" s="1393">
        <v>2</v>
      </c>
      <c r="R448" s="333"/>
      <c r="S448" s="333"/>
      <c r="T448" s="333">
        <f t="shared" ref="T448:T451" si="289">U448+V448+X448+Y448</f>
        <v>4.8</v>
      </c>
      <c r="U448" s="333"/>
      <c r="V448" s="333">
        <f>Q448*N448</f>
        <v>3.8</v>
      </c>
      <c r="W448" s="333"/>
      <c r="X448" s="333"/>
      <c r="Y448" s="1543">
        <v>1</v>
      </c>
      <c r="Z448" s="333"/>
      <c r="AA448" s="333"/>
      <c r="AB448" s="333"/>
      <c r="AC448" s="327"/>
    </row>
    <row r="449" spans="1:29" s="62" customFormat="1" ht="24.95" customHeight="1">
      <c r="A449" s="1541"/>
      <c r="B449" s="1070" t="s">
        <v>115</v>
      </c>
      <c r="C449" s="1393"/>
      <c r="D449" s="1393"/>
      <c r="E449" s="1393"/>
      <c r="F449" s="1393"/>
      <c r="G449" s="1393"/>
      <c r="H449" s="1393"/>
      <c r="I449" s="1393"/>
      <c r="J449" s="1393">
        <v>2</v>
      </c>
      <c r="K449" s="1393">
        <v>47</v>
      </c>
      <c r="L449" s="1393">
        <v>1</v>
      </c>
      <c r="M449" s="333"/>
      <c r="N449" s="333">
        <v>1.9</v>
      </c>
      <c r="O449" s="333">
        <v>35</v>
      </c>
      <c r="P449" s="333">
        <v>17</v>
      </c>
      <c r="Q449" s="1393">
        <v>2</v>
      </c>
      <c r="R449" s="333"/>
      <c r="S449" s="333"/>
      <c r="T449" s="333">
        <f t="shared" si="289"/>
        <v>3.8</v>
      </c>
      <c r="U449" s="333"/>
      <c r="V449" s="333">
        <f>Q449*N449</f>
        <v>3.8</v>
      </c>
      <c r="W449" s="333"/>
      <c r="X449" s="333"/>
      <c r="Y449" s="1543"/>
      <c r="Z449" s="333"/>
      <c r="AA449" s="333"/>
      <c r="AB449" s="333"/>
      <c r="AC449" s="327"/>
    </row>
    <row r="450" spans="1:29" s="62" customFormat="1" ht="24.95" customHeight="1">
      <c r="A450" s="1541"/>
      <c r="B450" s="1070" t="s">
        <v>116</v>
      </c>
      <c r="C450" s="1393"/>
      <c r="D450" s="1393"/>
      <c r="E450" s="1393"/>
      <c r="F450" s="1393"/>
      <c r="G450" s="1393"/>
      <c r="H450" s="1393"/>
      <c r="I450" s="1393"/>
      <c r="J450" s="1393">
        <v>2</v>
      </c>
      <c r="K450" s="1393">
        <v>60</v>
      </c>
      <c r="L450" s="1393">
        <v>2</v>
      </c>
      <c r="M450" s="333"/>
      <c r="N450" s="333">
        <v>1.9</v>
      </c>
      <c r="O450" s="333">
        <v>35</v>
      </c>
      <c r="P450" s="333">
        <v>17</v>
      </c>
      <c r="Q450" s="1393">
        <v>2</v>
      </c>
      <c r="R450" s="333"/>
      <c r="S450" s="333"/>
      <c r="T450" s="333">
        <f t="shared" si="289"/>
        <v>3.8</v>
      </c>
      <c r="U450" s="333"/>
      <c r="V450" s="333">
        <f>Q450*N450</f>
        <v>3.8</v>
      </c>
      <c r="W450" s="333"/>
      <c r="X450" s="333"/>
      <c r="Y450" s="1543"/>
      <c r="Z450" s="333"/>
      <c r="AA450" s="333"/>
      <c r="AB450" s="333"/>
      <c r="AC450" s="327"/>
    </row>
    <row r="451" spans="1:29" s="62" customFormat="1" ht="24.95" customHeight="1">
      <c r="A451" s="1541"/>
      <c r="B451" s="1070" t="s">
        <v>117</v>
      </c>
      <c r="C451" s="1393"/>
      <c r="D451" s="1393"/>
      <c r="E451" s="1393"/>
      <c r="F451" s="1393"/>
      <c r="G451" s="1393"/>
      <c r="H451" s="1393"/>
      <c r="I451" s="1393"/>
      <c r="J451" s="1393">
        <v>2</v>
      </c>
      <c r="K451" s="1393">
        <v>59</v>
      </c>
      <c r="L451" s="1393">
        <v>1</v>
      </c>
      <c r="M451" s="333"/>
      <c r="N451" s="333">
        <v>1.9</v>
      </c>
      <c r="O451" s="333">
        <v>35</v>
      </c>
      <c r="P451" s="333">
        <v>17</v>
      </c>
      <c r="Q451" s="1393">
        <v>2</v>
      </c>
      <c r="R451" s="333"/>
      <c r="S451" s="333"/>
      <c r="T451" s="333">
        <f t="shared" si="289"/>
        <v>3.8</v>
      </c>
      <c r="U451" s="333"/>
      <c r="V451" s="333">
        <f>Q451*N451</f>
        <v>3.8</v>
      </c>
      <c r="W451" s="333"/>
      <c r="X451" s="333"/>
      <c r="Y451" s="1543"/>
      <c r="Z451" s="333"/>
      <c r="AA451" s="333"/>
      <c r="AB451" s="333"/>
      <c r="AC451" s="327"/>
    </row>
    <row r="452" spans="1:29" s="62" customFormat="1" ht="24.95" customHeight="1">
      <c r="A452" s="1537"/>
      <c r="B452" s="321" t="s">
        <v>1</v>
      </c>
      <c r="C452" s="1393">
        <f>SUM(D452:F452)</f>
        <v>16</v>
      </c>
      <c r="D452" s="1393">
        <v>1</v>
      </c>
      <c r="E452" s="1393">
        <v>15</v>
      </c>
      <c r="F452" s="1393">
        <v>0</v>
      </c>
      <c r="G452" s="1393"/>
      <c r="H452" s="1393"/>
      <c r="I452" s="1393"/>
      <c r="J452" s="1393">
        <f>SUM(J453:J457)</f>
        <v>10</v>
      </c>
      <c r="K452" s="1393">
        <f t="shared" ref="K452:L452" si="290">SUM(K453:K457)</f>
        <v>162</v>
      </c>
      <c r="L452" s="1393">
        <f t="shared" si="290"/>
        <v>3</v>
      </c>
      <c r="M452" s="333"/>
      <c r="N452" s="333">
        <v>1.5</v>
      </c>
      <c r="O452" s="333"/>
      <c r="P452" s="333"/>
      <c r="Q452" s="1393">
        <f>SUM(Q453:Q457)</f>
        <v>10</v>
      </c>
      <c r="R452" s="333">
        <f t="shared" ref="R452:Y452" si="291">SUM(R453:R457)</f>
        <v>0</v>
      </c>
      <c r="S452" s="333">
        <v>1</v>
      </c>
      <c r="T452" s="333">
        <f t="shared" si="291"/>
        <v>15</v>
      </c>
      <c r="U452" s="333">
        <f t="shared" si="291"/>
        <v>0</v>
      </c>
      <c r="V452" s="333">
        <f t="shared" si="291"/>
        <v>15</v>
      </c>
      <c r="W452" s="333">
        <f t="shared" si="291"/>
        <v>0</v>
      </c>
      <c r="X452" s="333">
        <f t="shared" si="291"/>
        <v>0</v>
      </c>
      <c r="Y452" s="1543">
        <f t="shared" si="291"/>
        <v>0</v>
      </c>
      <c r="Z452" s="333"/>
      <c r="AA452" s="333"/>
      <c r="AB452" s="333"/>
      <c r="AC452" s="327"/>
    </row>
    <row r="453" spans="1:29" s="62" customFormat="1" ht="24.95" customHeight="1">
      <c r="A453" s="1541"/>
      <c r="B453" s="1070" t="s">
        <v>129</v>
      </c>
      <c r="C453" s="1393">
        <v>2</v>
      </c>
      <c r="D453" s="1393"/>
      <c r="E453" s="1393"/>
      <c r="F453" s="1393"/>
      <c r="G453" s="1393"/>
      <c r="H453" s="1393"/>
      <c r="I453" s="1393"/>
      <c r="J453" s="1393">
        <v>2</v>
      </c>
      <c r="K453" s="1393">
        <v>32</v>
      </c>
      <c r="L453" s="1393">
        <v>1</v>
      </c>
      <c r="M453" s="333"/>
      <c r="N453" s="333">
        <v>1.5</v>
      </c>
      <c r="O453" s="333">
        <v>25</v>
      </c>
      <c r="P453" s="333">
        <v>12</v>
      </c>
      <c r="Q453" s="1393">
        <v>2</v>
      </c>
      <c r="R453" s="333"/>
      <c r="S453" s="333"/>
      <c r="T453" s="333">
        <f t="shared" ref="T453:T457" si="292">U453+V453+X453+Y453</f>
        <v>3</v>
      </c>
      <c r="U453" s="333"/>
      <c r="V453" s="333">
        <f>Q453*N453</f>
        <v>3</v>
      </c>
      <c r="W453" s="333"/>
      <c r="X453" s="333"/>
      <c r="Y453" s="1543"/>
      <c r="Z453" s="333"/>
      <c r="AA453" s="333"/>
      <c r="AB453" s="333"/>
      <c r="AC453" s="327"/>
    </row>
    <row r="454" spans="1:29" s="62" customFormat="1" ht="24.95" customHeight="1">
      <c r="A454" s="1541"/>
      <c r="B454" s="1070" t="s">
        <v>130</v>
      </c>
      <c r="C454" s="1393">
        <v>2</v>
      </c>
      <c r="D454" s="1393"/>
      <c r="E454" s="1393"/>
      <c r="F454" s="1393"/>
      <c r="G454" s="1393"/>
      <c r="H454" s="1393"/>
      <c r="I454" s="1393"/>
      <c r="J454" s="1393">
        <v>2</v>
      </c>
      <c r="K454" s="1393">
        <v>39</v>
      </c>
      <c r="L454" s="1393">
        <v>2</v>
      </c>
      <c r="M454" s="333"/>
      <c r="N454" s="333">
        <v>1.5</v>
      </c>
      <c r="O454" s="333">
        <v>25</v>
      </c>
      <c r="P454" s="333">
        <v>12</v>
      </c>
      <c r="Q454" s="1393">
        <v>2</v>
      </c>
      <c r="R454" s="333"/>
      <c r="S454" s="333"/>
      <c r="T454" s="333">
        <f t="shared" si="292"/>
        <v>3</v>
      </c>
      <c r="U454" s="333"/>
      <c r="V454" s="333">
        <f>Q454*N454</f>
        <v>3</v>
      </c>
      <c r="W454" s="333"/>
      <c r="X454" s="333"/>
      <c r="Y454" s="1543"/>
      <c r="Z454" s="333"/>
      <c r="AA454" s="333"/>
      <c r="AB454" s="333"/>
      <c r="AC454" s="327"/>
    </row>
    <row r="455" spans="1:29" s="62" customFormat="1" ht="24.95" customHeight="1">
      <c r="A455" s="1541"/>
      <c r="B455" s="1070" t="s">
        <v>131</v>
      </c>
      <c r="C455" s="1393">
        <v>2</v>
      </c>
      <c r="D455" s="1393"/>
      <c r="E455" s="1393"/>
      <c r="F455" s="1393"/>
      <c r="G455" s="1393"/>
      <c r="H455" s="1393"/>
      <c r="I455" s="1393"/>
      <c r="J455" s="1393">
        <v>2</v>
      </c>
      <c r="K455" s="1393">
        <v>2</v>
      </c>
      <c r="L455" s="1393"/>
      <c r="M455" s="333"/>
      <c r="N455" s="333">
        <v>1.5</v>
      </c>
      <c r="O455" s="333">
        <v>25</v>
      </c>
      <c r="P455" s="333">
        <v>12</v>
      </c>
      <c r="Q455" s="1393">
        <v>2</v>
      </c>
      <c r="R455" s="333"/>
      <c r="S455" s="333"/>
      <c r="T455" s="333">
        <f t="shared" si="292"/>
        <v>3</v>
      </c>
      <c r="U455" s="333"/>
      <c r="V455" s="333">
        <f>Q455*N455</f>
        <v>3</v>
      </c>
      <c r="W455" s="333"/>
      <c r="X455" s="333"/>
      <c r="Y455" s="1543"/>
      <c r="Z455" s="333"/>
      <c r="AA455" s="333"/>
      <c r="AB455" s="333"/>
      <c r="AC455" s="327"/>
    </row>
    <row r="456" spans="1:29" s="62" customFormat="1" ht="24.95" customHeight="1">
      <c r="A456" s="1541"/>
      <c r="B456" s="1070" t="s">
        <v>132</v>
      </c>
      <c r="C456" s="1393">
        <v>2</v>
      </c>
      <c r="D456" s="1393"/>
      <c r="E456" s="1393"/>
      <c r="F456" s="1393"/>
      <c r="G456" s="1393"/>
      <c r="H456" s="1393"/>
      <c r="I456" s="1393"/>
      <c r="J456" s="1393">
        <v>2</v>
      </c>
      <c r="K456" s="1393">
        <v>41</v>
      </c>
      <c r="L456" s="1393"/>
      <c r="M456" s="333"/>
      <c r="N456" s="333">
        <v>1.5</v>
      </c>
      <c r="O456" s="333">
        <v>25</v>
      </c>
      <c r="P456" s="333">
        <v>12</v>
      </c>
      <c r="Q456" s="1393">
        <v>2</v>
      </c>
      <c r="R456" s="333"/>
      <c r="S456" s="333"/>
      <c r="T456" s="333">
        <f t="shared" si="292"/>
        <v>3</v>
      </c>
      <c r="U456" s="333"/>
      <c r="V456" s="333">
        <f>Q456*N456</f>
        <v>3</v>
      </c>
      <c r="W456" s="333"/>
      <c r="X456" s="333"/>
      <c r="Y456" s="1543"/>
      <c r="Z456" s="333"/>
      <c r="AA456" s="333"/>
      <c r="AB456" s="333"/>
      <c r="AC456" s="327"/>
    </row>
    <row r="457" spans="1:29" s="62" customFormat="1" ht="24.95" customHeight="1">
      <c r="A457" s="1550"/>
      <c r="B457" s="1072" t="s">
        <v>133</v>
      </c>
      <c r="C457" s="1568">
        <v>2</v>
      </c>
      <c r="D457" s="1568"/>
      <c r="E457" s="1568"/>
      <c r="F457" s="1568"/>
      <c r="G457" s="1568"/>
      <c r="H457" s="1568"/>
      <c r="I457" s="1568"/>
      <c r="J457" s="1568">
        <v>2</v>
      </c>
      <c r="K457" s="1568">
        <v>48</v>
      </c>
      <c r="L457" s="1568"/>
      <c r="M457" s="1556"/>
      <c r="N457" s="1556">
        <v>1.5</v>
      </c>
      <c r="O457" s="1556">
        <v>25</v>
      </c>
      <c r="P457" s="1556">
        <v>12</v>
      </c>
      <c r="Q457" s="1568">
        <v>2</v>
      </c>
      <c r="R457" s="1556"/>
      <c r="S457" s="1556"/>
      <c r="T457" s="1556">
        <f t="shared" si="292"/>
        <v>3</v>
      </c>
      <c r="U457" s="1556"/>
      <c r="V457" s="1556">
        <f>Q457*N457</f>
        <v>3</v>
      </c>
      <c r="W457" s="1556"/>
      <c r="X457" s="1556"/>
      <c r="Y457" s="1554"/>
      <c r="Z457" s="1556"/>
      <c r="AA457" s="1556"/>
      <c r="AB457" s="1556"/>
      <c r="AC457" s="1552"/>
    </row>
  </sheetData>
  <sheetProtection selectLockedCells="1" selectUnlockedCells="1"/>
  <autoFilter ref="A11:AC457" xr:uid="{00000000-0009-0000-0000-000001000000}"/>
  <mergeCells count="40">
    <mergeCell ref="A2:AC2"/>
    <mergeCell ref="A3:AC3"/>
    <mergeCell ref="A4:AC4"/>
    <mergeCell ref="M5:AB5"/>
    <mergeCell ref="A6:A10"/>
    <mergeCell ref="B6:B10"/>
    <mergeCell ref="C6:F6"/>
    <mergeCell ref="G6:L6"/>
    <mergeCell ref="M6:Z6"/>
    <mergeCell ref="AA6:AB6"/>
    <mergeCell ref="AC6:AC10"/>
    <mergeCell ref="C7:C10"/>
    <mergeCell ref="D7:D10"/>
    <mergeCell ref="E7:E10"/>
    <mergeCell ref="F7:F10"/>
    <mergeCell ref="G7:I8"/>
    <mergeCell ref="AA7:AA10"/>
    <mergeCell ref="AB7:AB10"/>
    <mergeCell ref="M8:M10"/>
    <mergeCell ref="N8:N10"/>
    <mergeCell ref="T8:T10"/>
    <mergeCell ref="U8:V8"/>
    <mergeCell ref="Y8:Y10"/>
    <mergeCell ref="X8:X10"/>
    <mergeCell ref="W8:W10"/>
    <mergeCell ref="O7:O10"/>
    <mergeCell ref="P7:P10"/>
    <mergeCell ref="V9:V10"/>
    <mergeCell ref="M7:N7"/>
    <mergeCell ref="Q7:Q10"/>
    <mergeCell ref="R7:R10"/>
    <mergeCell ref="Z7:Z10"/>
    <mergeCell ref="G9:G10"/>
    <mergeCell ref="H9:I9"/>
    <mergeCell ref="J9:J10"/>
    <mergeCell ref="K9:L9"/>
    <mergeCell ref="U9:U10"/>
    <mergeCell ref="S7:S10"/>
    <mergeCell ref="T7:Y7"/>
    <mergeCell ref="J7:L8"/>
  </mergeCells>
  <printOptions horizontalCentered="1"/>
  <pageMargins left="0.11811023622047245" right="0.11811023622047245" top="0.55118110236220474" bottom="0.15748031496062992" header="0.31496062992125984" footer="0.31496062992125984"/>
  <pageSetup paperSize="8" scale="90" orientation="landscape" r:id="rId1"/>
  <headerFooter>
    <oddHeader>&amp;CTrang &amp;P</oddHead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58217-15FA-49FC-9AC6-61A405B0A62A}">
  <sheetPr codeName="Sheet8">
    <tabColor theme="0"/>
  </sheetPr>
  <dimension ref="A1:AO392"/>
  <sheetViews>
    <sheetView topLeftCell="L1" zoomScale="70" zoomScaleNormal="70" workbookViewId="0">
      <selection activeCell="T13" sqref="T12:T13"/>
    </sheetView>
  </sheetViews>
  <sheetFormatPr defaultColWidth="10.109375" defaultRowHeight="15.75"/>
  <cols>
    <col min="1" max="1" width="5" style="111" customWidth="1"/>
    <col min="2" max="2" width="23.5546875" style="1573" customWidth="1"/>
    <col min="3" max="3" width="7.109375" style="1571" customWidth="1"/>
    <col min="4" max="5" width="6.5546875" style="1571" customWidth="1"/>
    <col min="6" max="6" width="6.21875" style="1571" customWidth="1"/>
    <col min="7" max="7" width="8.109375" style="1571" customWidth="1"/>
    <col min="8" max="9" width="5.33203125" style="62" customWidth="1"/>
    <col min="10" max="10" width="3.88671875" style="62" customWidth="1"/>
    <col min="11" max="11" width="5.33203125" style="62" customWidth="1"/>
    <col min="12" max="12" width="5.109375" style="62" customWidth="1"/>
    <col min="13" max="13" width="4.6640625" style="62" customWidth="1"/>
    <col min="14" max="18" width="5.33203125" style="62" customWidth="1"/>
    <col min="19" max="19" width="4.33203125" style="62" customWidth="1"/>
    <col min="20" max="21" width="5.33203125" style="62" customWidth="1"/>
    <col min="22" max="22" width="4.6640625" style="62" customWidth="1"/>
    <col min="23" max="23" width="7.77734375" style="62" customWidth="1"/>
    <col min="24" max="24" width="5.33203125" style="62" customWidth="1"/>
    <col min="25" max="25" width="4.44140625" style="62" customWidth="1"/>
    <col min="26" max="26" width="7.44140625" style="62" customWidth="1"/>
    <col min="27" max="27" width="6.21875" style="62" customWidth="1"/>
    <col min="28" max="28" width="8" style="111" bestFit="1" customWidth="1"/>
    <col min="29" max="29" width="6.33203125" style="62" bestFit="1" customWidth="1"/>
    <col min="30" max="33" width="5.77734375" style="62" customWidth="1"/>
    <col min="34" max="34" width="7.5546875" style="62" customWidth="1"/>
    <col min="35" max="35" width="5.77734375" style="111" customWidth="1"/>
    <col min="36" max="36" width="8.21875" style="111" customWidth="1"/>
    <col min="37" max="37" width="9.77734375" style="127" customWidth="1"/>
    <col min="38" max="38" width="10.109375" style="127" customWidth="1"/>
    <col min="39" max="39" width="10.5546875" style="127" customWidth="1"/>
    <col min="40" max="40" width="20.21875" style="42" customWidth="1"/>
    <col min="41" max="176" width="10.109375" style="62"/>
    <col min="177" max="177" width="5" style="62" customWidth="1"/>
    <col min="178" max="178" width="23.5546875" style="62" customWidth="1"/>
    <col min="179" max="179" width="7.109375" style="62" customWidth="1"/>
    <col min="180" max="181" width="6.5546875" style="62" customWidth="1"/>
    <col min="182" max="182" width="6.21875" style="62" customWidth="1"/>
    <col min="183" max="183" width="8.109375" style="62" customWidth="1"/>
    <col min="184" max="185" width="5.33203125" style="62" customWidth="1"/>
    <col min="186" max="186" width="3.88671875" style="62" customWidth="1"/>
    <col min="187" max="187" width="5.33203125" style="62" customWidth="1"/>
    <col min="188" max="188" width="5.109375" style="62" customWidth="1"/>
    <col min="189" max="189" width="4.6640625" style="62" customWidth="1"/>
    <col min="190" max="194" width="5.33203125" style="62" customWidth="1"/>
    <col min="195" max="195" width="4.33203125" style="62" customWidth="1"/>
    <col min="196" max="197" width="5.33203125" style="62" customWidth="1"/>
    <col min="198" max="198" width="4.6640625" style="62" customWidth="1"/>
    <col min="199" max="199" width="7.77734375" style="62" customWidth="1"/>
    <col min="200" max="200" width="5.33203125" style="62" customWidth="1"/>
    <col min="201" max="201" width="4.44140625" style="62" customWidth="1"/>
    <col min="202" max="202" width="7.44140625" style="62" customWidth="1"/>
    <col min="203" max="203" width="6.21875" style="62" customWidth="1"/>
    <col min="204" max="204" width="8" style="62" bestFit="1" customWidth="1"/>
    <col min="205" max="205" width="6.33203125" style="62" bestFit="1" customWidth="1"/>
    <col min="206" max="209" width="5.77734375" style="62" customWidth="1"/>
    <col min="210" max="210" width="7.5546875" style="62" customWidth="1"/>
    <col min="211" max="211" width="5.77734375" style="62" customWidth="1"/>
    <col min="212" max="212" width="8.21875" style="62" customWidth="1"/>
    <col min="213" max="213" width="9.77734375" style="62" customWidth="1"/>
    <col min="214" max="214" width="10.109375" style="62"/>
    <col min="215" max="215" width="10.5546875" style="62" customWidth="1"/>
    <col min="216" max="216" width="10.77734375" style="62" bestFit="1" customWidth="1"/>
    <col min="217" max="222" width="10.77734375" style="62" customWidth="1"/>
    <col min="223" max="224" width="15" style="62" customWidth="1"/>
    <col min="225" max="237" width="10.109375" style="62"/>
    <col min="238" max="238" width="14.5546875" style="62" customWidth="1"/>
    <col min="239" max="432" width="10.109375" style="62"/>
    <col min="433" max="433" width="5" style="62" customWidth="1"/>
    <col min="434" max="434" width="23.5546875" style="62" customWidth="1"/>
    <col min="435" max="435" width="7.109375" style="62" customWidth="1"/>
    <col min="436" max="437" width="6.5546875" style="62" customWidth="1"/>
    <col min="438" max="438" width="6.21875" style="62" customWidth="1"/>
    <col min="439" max="439" width="8.109375" style="62" customWidth="1"/>
    <col min="440" max="441" width="5.33203125" style="62" customWidth="1"/>
    <col min="442" max="442" width="3.88671875" style="62" customWidth="1"/>
    <col min="443" max="443" width="5.33203125" style="62" customWidth="1"/>
    <col min="444" max="444" width="5.109375" style="62" customWidth="1"/>
    <col min="445" max="445" width="4.6640625" style="62" customWidth="1"/>
    <col min="446" max="450" width="5.33203125" style="62" customWidth="1"/>
    <col min="451" max="451" width="4.33203125" style="62" customWidth="1"/>
    <col min="452" max="453" width="5.33203125" style="62" customWidth="1"/>
    <col min="454" max="454" width="4.6640625" style="62" customWidth="1"/>
    <col min="455" max="455" width="7.77734375" style="62" customWidth="1"/>
    <col min="456" max="456" width="5.33203125" style="62" customWidth="1"/>
    <col min="457" max="457" width="4.44140625" style="62" customWidth="1"/>
    <col min="458" max="458" width="7.44140625" style="62" customWidth="1"/>
    <col min="459" max="459" width="6.21875" style="62" customWidth="1"/>
    <col min="460" max="460" width="8" style="62" bestFit="1" customWidth="1"/>
    <col min="461" max="461" width="6.33203125" style="62" bestFit="1" customWidth="1"/>
    <col min="462" max="465" width="5.77734375" style="62" customWidth="1"/>
    <col min="466" max="466" width="7.5546875" style="62" customWidth="1"/>
    <col min="467" max="467" width="5.77734375" style="62" customWidth="1"/>
    <col min="468" max="468" width="8.21875" style="62" customWidth="1"/>
    <col min="469" max="469" width="9.77734375" style="62" customWidth="1"/>
    <col min="470" max="470" width="10.109375" style="62"/>
    <col min="471" max="471" width="10.5546875" style="62" customWidth="1"/>
    <col min="472" max="472" width="10.77734375" style="62" bestFit="1" customWidth="1"/>
    <col min="473" max="478" width="10.77734375" style="62" customWidth="1"/>
    <col min="479" max="480" width="15" style="62" customWidth="1"/>
    <col min="481" max="493" width="10.109375" style="62"/>
    <col min="494" max="494" width="14.5546875" style="62" customWidth="1"/>
    <col min="495" max="688" width="10.109375" style="62"/>
    <col min="689" max="689" width="5" style="62" customWidth="1"/>
    <col min="690" max="690" width="23.5546875" style="62" customWidth="1"/>
    <col min="691" max="691" width="7.109375" style="62" customWidth="1"/>
    <col min="692" max="693" width="6.5546875" style="62" customWidth="1"/>
    <col min="694" max="694" width="6.21875" style="62" customWidth="1"/>
    <col min="695" max="695" width="8.109375" style="62" customWidth="1"/>
    <col min="696" max="697" width="5.33203125" style="62" customWidth="1"/>
    <col min="698" max="698" width="3.88671875" style="62" customWidth="1"/>
    <col min="699" max="699" width="5.33203125" style="62" customWidth="1"/>
    <col min="700" max="700" width="5.109375" style="62" customWidth="1"/>
    <col min="701" max="701" width="4.6640625" style="62" customWidth="1"/>
    <col min="702" max="706" width="5.33203125" style="62" customWidth="1"/>
    <col min="707" max="707" width="4.33203125" style="62" customWidth="1"/>
    <col min="708" max="709" width="5.33203125" style="62" customWidth="1"/>
    <col min="710" max="710" width="4.6640625" style="62" customWidth="1"/>
    <col min="711" max="711" width="7.77734375" style="62" customWidth="1"/>
    <col min="712" max="712" width="5.33203125" style="62" customWidth="1"/>
    <col min="713" max="713" width="4.44140625" style="62" customWidth="1"/>
    <col min="714" max="714" width="7.44140625" style="62" customWidth="1"/>
    <col min="715" max="715" width="6.21875" style="62" customWidth="1"/>
    <col min="716" max="716" width="8" style="62" bestFit="1" customWidth="1"/>
    <col min="717" max="717" width="6.33203125" style="62" bestFit="1" customWidth="1"/>
    <col min="718" max="721" width="5.77734375" style="62" customWidth="1"/>
    <col min="722" max="722" width="7.5546875" style="62" customWidth="1"/>
    <col min="723" max="723" width="5.77734375" style="62" customWidth="1"/>
    <col min="724" max="724" width="8.21875" style="62" customWidth="1"/>
    <col min="725" max="725" width="9.77734375" style="62" customWidth="1"/>
    <col min="726" max="726" width="10.109375" style="62"/>
    <col min="727" max="727" width="10.5546875" style="62" customWidth="1"/>
    <col min="728" max="728" width="10.77734375" style="62" bestFit="1" customWidth="1"/>
    <col min="729" max="734" width="10.77734375" style="62" customWidth="1"/>
    <col min="735" max="736" width="15" style="62" customWidth="1"/>
    <col min="737" max="749" width="10.109375" style="62"/>
    <col min="750" max="750" width="14.5546875" style="62" customWidth="1"/>
    <col min="751" max="944" width="10.109375" style="62"/>
    <col min="945" max="945" width="5" style="62" customWidth="1"/>
    <col min="946" max="946" width="23.5546875" style="62" customWidth="1"/>
    <col min="947" max="947" width="7.109375" style="62" customWidth="1"/>
    <col min="948" max="949" width="6.5546875" style="62" customWidth="1"/>
    <col min="950" max="950" width="6.21875" style="62" customWidth="1"/>
    <col min="951" max="951" width="8.109375" style="62" customWidth="1"/>
    <col min="952" max="953" width="5.33203125" style="62" customWidth="1"/>
    <col min="954" max="954" width="3.88671875" style="62" customWidth="1"/>
    <col min="955" max="955" width="5.33203125" style="62" customWidth="1"/>
    <col min="956" max="956" width="5.109375" style="62" customWidth="1"/>
    <col min="957" max="957" width="4.6640625" style="62" customWidth="1"/>
    <col min="958" max="962" width="5.33203125" style="62" customWidth="1"/>
    <col min="963" max="963" width="4.33203125" style="62" customWidth="1"/>
    <col min="964" max="965" width="5.33203125" style="62" customWidth="1"/>
    <col min="966" max="966" width="4.6640625" style="62" customWidth="1"/>
    <col min="967" max="967" width="7.77734375" style="62" customWidth="1"/>
    <col min="968" max="968" width="5.33203125" style="62" customWidth="1"/>
    <col min="969" max="969" width="4.44140625" style="62" customWidth="1"/>
    <col min="970" max="970" width="7.44140625" style="62" customWidth="1"/>
    <col min="971" max="971" width="6.21875" style="62" customWidth="1"/>
    <col min="972" max="972" width="8" style="62" bestFit="1" customWidth="1"/>
    <col min="973" max="973" width="6.33203125" style="62" bestFit="1" customWidth="1"/>
    <col min="974" max="977" width="5.77734375" style="62" customWidth="1"/>
    <col min="978" max="978" width="7.5546875" style="62" customWidth="1"/>
    <col min="979" max="979" width="5.77734375" style="62" customWidth="1"/>
    <col min="980" max="980" width="8.21875" style="62" customWidth="1"/>
    <col min="981" max="981" width="9.77734375" style="62" customWidth="1"/>
    <col min="982" max="982" width="10.109375" style="62"/>
    <col min="983" max="983" width="10.5546875" style="62" customWidth="1"/>
    <col min="984" max="984" width="10.77734375" style="62" bestFit="1" customWidth="1"/>
    <col min="985" max="990" width="10.77734375" style="62" customWidth="1"/>
    <col min="991" max="992" width="15" style="62" customWidth="1"/>
    <col min="993" max="1005" width="10.109375" style="62"/>
    <col min="1006" max="1006" width="14.5546875" style="62" customWidth="1"/>
    <col min="1007" max="1200" width="10.109375" style="62"/>
    <col min="1201" max="1201" width="5" style="62" customWidth="1"/>
    <col min="1202" max="1202" width="23.5546875" style="62" customWidth="1"/>
    <col min="1203" max="1203" width="7.109375" style="62" customWidth="1"/>
    <col min="1204" max="1205" width="6.5546875" style="62" customWidth="1"/>
    <col min="1206" max="1206" width="6.21875" style="62" customWidth="1"/>
    <col min="1207" max="1207" width="8.109375" style="62" customWidth="1"/>
    <col min="1208" max="1209" width="5.33203125" style="62" customWidth="1"/>
    <col min="1210" max="1210" width="3.88671875" style="62" customWidth="1"/>
    <col min="1211" max="1211" width="5.33203125" style="62" customWidth="1"/>
    <col min="1212" max="1212" width="5.109375" style="62" customWidth="1"/>
    <col min="1213" max="1213" width="4.6640625" style="62" customWidth="1"/>
    <col min="1214" max="1218" width="5.33203125" style="62" customWidth="1"/>
    <col min="1219" max="1219" width="4.33203125" style="62" customWidth="1"/>
    <col min="1220" max="1221" width="5.33203125" style="62" customWidth="1"/>
    <col min="1222" max="1222" width="4.6640625" style="62" customWidth="1"/>
    <col min="1223" max="1223" width="7.77734375" style="62" customWidth="1"/>
    <col min="1224" max="1224" width="5.33203125" style="62" customWidth="1"/>
    <col min="1225" max="1225" width="4.44140625" style="62" customWidth="1"/>
    <col min="1226" max="1226" width="7.44140625" style="62" customWidth="1"/>
    <col min="1227" max="1227" width="6.21875" style="62" customWidth="1"/>
    <col min="1228" max="1228" width="8" style="62" bestFit="1" customWidth="1"/>
    <col min="1229" max="1229" width="6.33203125" style="62" bestFit="1" customWidth="1"/>
    <col min="1230" max="1233" width="5.77734375" style="62" customWidth="1"/>
    <col min="1234" max="1234" width="7.5546875" style="62" customWidth="1"/>
    <col min="1235" max="1235" width="5.77734375" style="62" customWidth="1"/>
    <col min="1236" max="1236" width="8.21875" style="62" customWidth="1"/>
    <col min="1237" max="1237" width="9.77734375" style="62" customWidth="1"/>
    <col min="1238" max="1238" width="10.109375" style="62"/>
    <col min="1239" max="1239" width="10.5546875" style="62" customWidth="1"/>
    <col min="1240" max="1240" width="10.77734375" style="62" bestFit="1" customWidth="1"/>
    <col min="1241" max="1246" width="10.77734375" style="62" customWidth="1"/>
    <col min="1247" max="1248" width="15" style="62" customWidth="1"/>
    <col min="1249" max="1261" width="10.109375" style="62"/>
    <col min="1262" max="1262" width="14.5546875" style="62" customWidth="1"/>
    <col min="1263" max="1456" width="10.109375" style="62"/>
    <col min="1457" max="1457" width="5" style="62" customWidth="1"/>
    <col min="1458" max="1458" width="23.5546875" style="62" customWidth="1"/>
    <col min="1459" max="1459" width="7.109375" style="62" customWidth="1"/>
    <col min="1460" max="1461" width="6.5546875" style="62" customWidth="1"/>
    <col min="1462" max="1462" width="6.21875" style="62" customWidth="1"/>
    <col min="1463" max="1463" width="8.109375" style="62" customWidth="1"/>
    <col min="1464" max="1465" width="5.33203125" style="62" customWidth="1"/>
    <col min="1466" max="1466" width="3.88671875" style="62" customWidth="1"/>
    <col min="1467" max="1467" width="5.33203125" style="62" customWidth="1"/>
    <col min="1468" max="1468" width="5.109375" style="62" customWidth="1"/>
    <col min="1469" max="1469" width="4.6640625" style="62" customWidth="1"/>
    <col min="1470" max="1474" width="5.33203125" style="62" customWidth="1"/>
    <col min="1475" max="1475" width="4.33203125" style="62" customWidth="1"/>
    <col min="1476" max="1477" width="5.33203125" style="62" customWidth="1"/>
    <col min="1478" max="1478" width="4.6640625" style="62" customWidth="1"/>
    <col min="1479" max="1479" width="7.77734375" style="62" customWidth="1"/>
    <col min="1480" max="1480" width="5.33203125" style="62" customWidth="1"/>
    <col min="1481" max="1481" width="4.44140625" style="62" customWidth="1"/>
    <col min="1482" max="1482" width="7.44140625" style="62" customWidth="1"/>
    <col min="1483" max="1483" width="6.21875" style="62" customWidth="1"/>
    <col min="1484" max="1484" width="8" style="62" bestFit="1" customWidth="1"/>
    <col min="1485" max="1485" width="6.33203125" style="62" bestFit="1" customWidth="1"/>
    <col min="1486" max="1489" width="5.77734375" style="62" customWidth="1"/>
    <col min="1490" max="1490" width="7.5546875" style="62" customWidth="1"/>
    <col min="1491" max="1491" width="5.77734375" style="62" customWidth="1"/>
    <col min="1492" max="1492" width="8.21875" style="62" customWidth="1"/>
    <col min="1493" max="1493" width="9.77734375" style="62" customWidth="1"/>
    <col min="1494" max="1494" width="10.109375" style="62"/>
    <col min="1495" max="1495" width="10.5546875" style="62" customWidth="1"/>
    <col min="1496" max="1496" width="10.77734375" style="62" bestFit="1" customWidth="1"/>
    <col min="1497" max="1502" width="10.77734375" style="62" customWidth="1"/>
    <col min="1503" max="1504" width="15" style="62" customWidth="1"/>
    <col min="1505" max="1517" width="10.109375" style="62"/>
    <col min="1518" max="1518" width="14.5546875" style="62" customWidth="1"/>
    <col min="1519" max="1712" width="10.109375" style="62"/>
    <col min="1713" max="1713" width="5" style="62" customWidth="1"/>
    <col min="1714" max="1714" width="23.5546875" style="62" customWidth="1"/>
    <col min="1715" max="1715" width="7.109375" style="62" customWidth="1"/>
    <col min="1716" max="1717" width="6.5546875" style="62" customWidth="1"/>
    <col min="1718" max="1718" width="6.21875" style="62" customWidth="1"/>
    <col min="1719" max="1719" width="8.109375" style="62" customWidth="1"/>
    <col min="1720" max="1721" width="5.33203125" style="62" customWidth="1"/>
    <col min="1722" max="1722" width="3.88671875" style="62" customWidth="1"/>
    <col min="1723" max="1723" width="5.33203125" style="62" customWidth="1"/>
    <col min="1724" max="1724" width="5.109375" style="62" customWidth="1"/>
    <col min="1725" max="1725" width="4.6640625" style="62" customWidth="1"/>
    <col min="1726" max="1730" width="5.33203125" style="62" customWidth="1"/>
    <col min="1731" max="1731" width="4.33203125" style="62" customWidth="1"/>
    <col min="1732" max="1733" width="5.33203125" style="62" customWidth="1"/>
    <col min="1734" max="1734" width="4.6640625" style="62" customWidth="1"/>
    <col min="1735" max="1735" width="7.77734375" style="62" customWidth="1"/>
    <col min="1736" max="1736" width="5.33203125" style="62" customWidth="1"/>
    <col min="1737" max="1737" width="4.44140625" style="62" customWidth="1"/>
    <col min="1738" max="1738" width="7.44140625" style="62" customWidth="1"/>
    <col min="1739" max="1739" width="6.21875" style="62" customWidth="1"/>
    <col min="1740" max="1740" width="8" style="62" bestFit="1" customWidth="1"/>
    <col min="1741" max="1741" width="6.33203125" style="62" bestFit="1" customWidth="1"/>
    <col min="1742" max="1745" width="5.77734375" style="62" customWidth="1"/>
    <col min="1746" max="1746" width="7.5546875" style="62" customWidth="1"/>
    <col min="1747" max="1747" width="5.77734375" style="62" customWidth="1"/>
    <col min="1748" max="1748" width="8.21875" style="62" customWidth="1"/>
    <col min="1749" max="1749" width="9.77734375" style="62" customWidth="1"/>
    <col min="1750" max="1750" width="10.109375" style="62"/>
    <col min="1751" max="1751" width="10.5546875" style="62" customWidth="1"/>
    <col min="1752" max="1752" width="10.77734375" style="62" bestFit="1" customWidth="1"/>
    <col min="1753" max="1758" width="10.77734375" style="62" customWidth="1"/>
    <col min="1759" max="1760" width="15" style="62" customWidth="1"/>
    <col min="1761" max="1773" width="10.109375" style="62"/>
    <col min="1774" max="1774" width="14.5546875" style="62" customWidth="1"/>
    <col min="1775" max="1968" width="10.109375" style="62"/>
    <col min="1969" max="1969" width="5" style="62" customWidth="1"/>
    <col min="1970" max="1970" width="23.5546875" style="62" customWidth="1"/>
    <col min="1971" max="1971" width="7.109375" style="62" customWidth="1"/>
    <col min="1972" max="1973" width="6.5546875" style="62" customWidth="1"/>
    <col min="1974" max="1974" width="6.21875" style="62" customWidth="1"/>
    <col min="1975" max="1975" width="8.109375" style="62" customWidth="1"/>
    <col min="1976" max="1977" width="5.33203125" style="62" customWidth="1"/>
    <col min="1978" max="1978" width="3.88671875" style="62" customWidth="1"/>
    <col min="1979" max="1979" width="5.33203125" style="62" customWidth="1"/>
    <col min="1980" max="1980" width="5.109375" style="62" customWidth="1"/>
    <col min="1981" max="1981" width="4.6640625" style="62" customWidth="1"/>
    <col min="1982" max="1986" width="5.33203125" style="62" customWidth="1"/>
    <col min="1987" max="1987" width="4.33203125" style="62" customWidth="1"/>
    <col min="1988" max="1989" width="5.33203125" style="62" customWidth="1"/>
    <col min="1990" max="1990" width="4.6640625" style="62" customWidth="1"/>
    <col min="1991" max="1991" width="7.77734375" style="62" customWidth="1"/>
    <col min="1992" max="1992" width="5.33203125" style="62" customWidth="1"/>
    <col min="1993" max="1993" width="4.44140625" style="62" customWidth="1"/>
    <col min="1994" max="1994" width="7.44140625" style="62" customWidth="1"/>
    <col min="1995" max="1995" width="6.21875" style="62" customWidth="1"/>
    <col min="1996" max="1996" width="8" style="62" bestFit="1" customWidth="1"/>
    <col min="1997" max="1997" width="6.33203125" style="62" bestFit="1" customWidth="1"/>
    <col min="1998" max="2001" width="5.77734375" style="62" customWidth="1"/>
    <col min="2002" max="2002" width="7.5546875" style="62" customWidth="1"/>
    <col min="2003" max="2003" width="5.77734375" style="62" customWidth="1"/>
    <col min="2004" max="2004" width="8.21875" style="62" customWidth="1"/>
    <col min="2005" max="2005" width="9.77734375" style="62" customWidth="1"/>
    <col min="2006" max="2006" width="10.109375" style="62"/>
    <col min="2007" max="2007" width="10.5546875" style="62" customWidth="1"/>
    <col min="2008" max="2008" width="10.77734375" style="62" bestFit="1" customWidth="1"/>
    <col min="2009" max="2014" width="10.77734375" style="62" customWidth="1"/>
    <col min="2015" max="2016" width="15" style="62" customWidth="1"/>
    <col min="2017" max="2029" width="10.109375" style="62"/>
    <col min="2030" max="2030" width="14.5546875" style="62" customWidth="1"/>
    <col min="2031" max="2224" width="10.109375" style="62"/>
    <col min="2225" max="2225" width="5" style="62" customWidth="1"/>
    <col min="2226" max="2226" width="23.5546875" style="62" customWidth="1"/>
    <col min="2227" max="2227" width="7.109375" style="62" customWidth="1"/>
    <col min="2228" max="2229" width="6.5546875" style="62" customWidth="1"/>
    <col min="2230" max="2230" width="6.21875" style="62" customWidth="1"/>
    <col min="2231" max="2231" width="8.109375" style="62" customWidth="1"/>
    <col min="2232" max="2233" width="5.33203125" style="62" customWidth="1"/>
    <col min="2234" max="2234" width="3.88671875" style="62" customWidth="1"/>
    <col min="2235" max="2235" width="5.33203125" style="62" customWidth="1"/>
    <col min="2236" max="2236" width="5.109375" style="62" customWidth="1"/>
    <col min="2237" max="2237" width="4.6640625" style="62" customWidth="1"/>
    <col min="2238" max="2242" width="5.33203125" style="62" customWidth="1"/>
    <col min="2243" max="2243" width="4.33203125" style="62" customWidth="1"/>
    <col min="2244" max="2245" width="5.33203125" style="62" customWidth="1"/>
    <col min="2246" max="2246" width="4.6640625" style="62" customWidth="1"/>
    <col min="2247" max="2247" width="7.77734375" style="62" customWidth="1"/>
    <col min="2248" max="2248" width="5.33203125" style="62" customWidth="1"/>
    <col min="2249" max="2249" width="4.44140625" style="62" customWidth="1"/>
    <col min="2250" max="2250" width="7.44140625" style="62" customWidth="1"/>
    <col min="2251" max="2251" width="6.21875" style="62" customWidth="1"/>
    <col min="2252" max="2252" width="8" style="62" bestFit="1" customWidth="1"/>
    <col min="2253" max="2253" width="6.33203125" style="62" bestFit="1" customWidth="1"/>
    <col min="2254" max="2257" width="5.77734375" style="62" customWidth="1"/>
    <col min="2258" max="2258" width="7.5546875" style="62" customWidth="1"/>
    <col min="2259" max="2259" width="5.77734375" style="62" customWidth="1"/>
    <col min="2260" max="2260" width="8.21875" style="62" customWidth="1"/>
    <col min="2261" max="2261" width="9.77734375" style="62" customWidth="1"/>
    <col min="2262" max="2262" width="10.109375" style="62"/>
    <col min="2263" max="2263" width="10.5546875" style="62" customWidth="1"/>
    <col min="2264" max="2264" width="10.77734375" style="62" bestFit="1" customWidth="1"/>
    <col min="2265" max="2270" width="10.77734375" style="62" customWidth="1"/>
    <col min="2271" max="2272" width="15" style="62" customWidth="1"/>
    <col min="2273" max="2285" width="10.109375" style="62"/>
    <col min="2286" max="2286" width="14.5546875" style="62" customWidth="1"/>
    <col min="2287" max="2480" width="10.109375" style="62"/>
    <col min="2481" max="2481" width="5" style="62" customWidth="1"/>
    <col min="2482" max="2482" width="23.5546875" style="62" customWidth="1"/>
    <col min="2483" max="2483" width="7.109375" style="62" customWidth="1"/>
    <col min="2484" max="2485" width="6.5546875" style="62" customWidth="1"/>
    <col min="2486" max="2486" width="6.21875" style="62" customWidth="1"/>
    <col min="2487" max="2487" width="8.109375" style="62" customWidth="1"/>
    <col min="2488" max="2489" width="5.33203125" style="62" customWidth="1"/>
    <col min="2490" max="2490" width="3.88671875" style="62" customWidth="1"/>
    <col min="2491" max="2491" width="5.33203125" style="62" customWidth="1"/>
    <col min="2492" max="2492" width="5.109375" style="62" customWidth="1"/>
    <col min="2493" max="2493" width="4.6640625" style="62" customWidth="1"/>
    <col min="2494" max="2498" width="5.33203125" style="62" customWidth="1"/>
    <col min="2499" max="2499" width="4.33203125" style="62" customWidth="1"/>
    <col min="2500" max="2501" width="5.33203125" style="62" customWidth="1"/>
    <col min="2502" max="2502" width="4.6640625" style="62" customWidth="1"/>
    <col min="2503" max="2503" width="7.77734375" style="62" customWidth="1"/>
    <col min="2504" max="2504" width="5.33203125" style="62" customWidth="1"/>
    <col min="2505" max="2505" width="4.44140625" style="62" customWidth="1"/>
    <col min="2506" max="2506" width="7.44140625" style="62" customWidth="1"/>
    <col min="2507" max="2507" width="6.21875" style="62" customWidth="1"/>
    <col min="2508" max="2508" width="8" style="62" bestFit="1" customWidth="1"/>
    <col min="2509" max="2509" width="6.33203125" style="62" bestFit="1" customWidth="1"/>
    <col min="2510" max="2513" width="5.77734375" style="62" customWidth="1"/>
    <col min="2514" max="2514" width="7.5546875" style="62" customWidth="1"/>
    <col min="2515" max="2515" width="5.77734375" style="62" customWidth="1"/>
    <col min="2516" max="2516" width="8.21875" style="62" customWidth="1"/>
    <col min="2517" max="2517" width="9.77734375" style="62" customWidth="1"/>
    <col min="2518" max="2518" width="10.109375" style="62"/>
    <col min="2519" max="2519" width="10.5546875" style="62" customWidth="1"/>
    <col min="2520" max="2520" width="10.77734375" style="62" bestFit="1" customWidth="1"/>
    <col min="2521" max="2526" width="10.77734375" style="62" customWidth="1"/>
    <col min="2527" max="2528" width="15" style="62" customWidth="1"/>
    <col min="2529" max="2541" width="10.109375" style="62"/>
    <col min="2542" max="2542" width="14.5546875" style="62" customWidth="1"/>
    <col min="2543" max="2736" width="10.109375" style="62"/>
    <col min="2737" max="2737" width="5" style="62" customWidth="1"/>
    <col min="2738" max="2738" width="23.5546875" style="62" customWidth="1"/>
    <col min="2739" max="2739" width="7.109375" style="62" customWidth="1"/>
    <col min="2740" max="2741" width="6.5546875" style="62" customWidth="1"/>
    <col min="2742" max="2742" width="6.21875" style="62" customWidth="1"/>
    <col min="2743" max="2743" width="8.109375" style="62" customWidth="1"/>
    <col min="2744" max="2745" width="5.33203125" style="62" customWidth="1"/>
    <col min="2746" max="2746" width="3.88671875" style="62" customWidth="1"/>
    <col min="2747" max="2747" width="5.33203125" style="62" customWidth="1"/>
    <col min="2748" max="2748" width="5.109375" style="62" customWidth="1"/>
    <col min="2749" max="2749" width="4.6640625" style="62" customWidth="1"/>
    <col min="2750" max="2754" width="5.33203125" style="62" customWidth="1"/>
    <col min="2755" max="2755" width="4.33203125" style="62" customWidth="1"/>
    <col min="2756" max="2757" width="5.33203125" style="62" customWidth="1"/>
    <col min="2758" max="2758" width="4.6640625" style="62" customWidth="1"/>
    <col min="2759" max="2759" width="7.77734375" style="62" customWidth="1"/>
    <col min="2760" max="2760" width="5.33203125" style="62" customWidth="1"/>
    <col min="2761" max="2761" width="4.44140625" style="62" customWidth="1"/>
    <col min="2762" max="2762" width="7.44140625" style="62" customWidth="1"/>
    <col min="2763" max="2763" width="6.21875" style="62" customWidth="1"/>
    <col min="2764" max="2764" width="8" style="62" bestFit="1" customWidth="1"/>
    <col min="2765" max="2765" width="6.33203125" style="62" bestFit="1" customWidth="1"/>
    <col min="2766" max="2769" width="5.77734375" style="62" customWidth="1"/>
    <col min="2770" max="2770" width="7.5546875" style="62" customWidth="1"/>
    <col min="2771" max="2771" width="5.77734375" style="62" customWidth="1"/>
    <col min="2772" max="2772" width="8.21875" style="62" customWidth="1"/>
    <col min="2773" max="2773" width="9.77734375" style="62" customWidth="1"/>
    <col min="2774" max="2774" width="10.109375" style="62"/>
    <col min="2775" max="2775" width="10.5546875" style="62" customWidth="1"/>
    <col min="2776" max="2776" width="10.77734375" style="62" bestFit="1" customWidth="1"/>
    <col min="2777" max="2782" width="10.77734375" style="62" customWidth="1"/>
    <col min="2783" max="2784" width="15" style="62" customWidth="1"/>
    <col min="2785" max="2797" width="10.109375" style="62"/>
    <col min="2798" max="2798" width="14.5546875" style="62" customWidth="1"/>
    <col min="2799" max="2992" width="10.109375" style="62"/>
    <col min="2993" max="2993" width="5" style="62" customWidth="1"/>
    <col min="2994" max="2994" width="23.5546875" style="62" customWidth="1"/>
    <col min="2995" max="2995" width="7.109375" style="62" customWidth="1"/>
    <col min="2996" max="2997" width="6.5546875" style="62" customWidth="1"/>
    <col min="2998" max="2998" width="6.21875" style="62" customWidth="1"/>
    <col min="2999" max="2999" width="8.109375" style="62" customWidth="1"/>
    <col min="3000" max="3001" width="5.33203125" style="62" customWidth="1"/>
    <col min="3002" max="3002" width="3.88671875" style="62" customWidth="1"/>
    <col min="3003" max="3003" width="5.33203125" style="62" customWidth="1"/>
    <col min="3004" max="3004" width="5.109375" style="62" customWidth="1"/>
    <col min="3005" max="3005" width="4.6640625" style="62" customWidth="1"/>
    <col min="3006" max="3010" width="5.33203125" style="62" customWidth="1"/>
    <col min="3011" max="3011" width="4.33203125" style="62" customWidth="1"/>
    <col min="3012" max="3013" width="5.33203125" style="62" customWidth="1"/>
    <col min="3014" max="3014" width="4.6640625" style="62" customWidth="1"/>
    <col min="3015" max="3015" width="7.77734375" style="62" customWidth="1"/>
    <col min="3016" max="3016" width="5.33203125" style="62" customWidth="1"/>
    <col min="3017" max="3017" width="4.44140625" style="62" customWidth="1"/>
    <col min="3018" max="3018" width="7.44140625" style="62" customWidth="1"/>
    <col min="3019" max="3019" width="6.21875" style="62" customWidth="1"/>
    <col min="3020" max="3020" width="8" style="62" bestFit="1" customWidth="1"/>
    <col min="3021" max="3021" width="6.33203125" style="62" bestFit="1" customWidth="1"/>
    <col min="3022" max="3025" width="5.77734375" style="62" customWidth="1"/>
    <col min="3026" max="3026" width="7.5546875" style="62" customWidth="1"/>
    <col min="3027" max="3027" width="5.77734375" style="62" customWidth="1"/>
    <col min="3028" max="3028" width="8.21875" style="62" customWidth="1"/>
    <col min="3029" max="3029" width="9.77734375" style="62" customWidth="1"/>
    <col min="3030" max="3030" width="10.109375" style="62"/>
    <col min="3031" max="3031" width="10.5546875" style="62" customWidth="1"/>
    <col min="3032" max="3032" width="10.77734375" style="62" bestFit="1" customWidth="1"/>
    <col min="3033" max="3038" width="10.77734375" style="62" customWidth="1"/>
    <col min="3039" max="3040" width="15" style="62" customWidth="1"/>
    <col min="3041" max="3053" width="10.109375" style="62"/>
    <col min="3054" max="3054" width="14.5546875" style="62" customWidth="1"/>
    <col min="3055" max="3248" width="10.109375" style="62"/>
    <col min="3249" max="3249" width="5" style="62" customWidth="1"/>
    <col min="3250" max="3250" width="23.5546875" style="62" customWidth="1"/>
    <col min="3251" max="3251" width="7.109375" style="62" customWidth="1"/>
    <col min="3252" max="3253" width="6.5546875" style="62" customWidth="1"/>
    <col min="3254" max="3254" width="6.21875" style="62" customWidth="1"/>
    <col min="3255" max="3255" width="8.109375" style="62" customWidth="1"/>
    <col min="3256" max="3257" width="5.33203125" style="62" customWidth="1"/>
    <col min="3258" max="3258" width="3.88671875" style="62" customWidth="1"/>
    <col min="3259" max="3259" width="5.33203125" style="62" customWidth="1"/>
    <col min="3260" max="3260" width="5.109375" style="62" customWidth="1"/>
    <col min="3261" max="3261" width="4.6640625" style="62" customWidth="1"/>
    <col min="3262" max="3266" width="5.33203125" style="62" customWidth="1"/>
    <col min="3267" max="3267" width="4.33203125" style="62" customWidth="1"/>
    <col min="3268" max="3269" width="5.33203125" style="62" customWidth="1"/>
    <col min="3270" max="3270" width="4.6640625" style="62" customWidth="1"/>
    <col min="3271" max="3271" width="7.77734375" style="62" customWidth="1"/>
    <col min="3272" max="3272" width="5.33203125" style="62" customWidth="1"/>
    <col min="3273" max="3273" width="4.44140625" style="62" customWidth="1"/>
    <col min="3274" max="3274" width="7.44140625" style="62" customWidth="1"/>
    <col min="3275" max="3275" width="6.21875" style="62" customWidth="1"/>
    <col min="3276" max="3276" width="8" style="62" bestFit="1" customWidth="1"/>
    <col min="3277" max="3277" width="6.33203125" style="62" bestFit="1" customWidth="1"/>
    <col min="3278" max="3281" width="5.77734375" style="62" customWidth="1"/>
    <col min="3282" max="3282" width="7.5546875" style="62" customWidth="1"/>
    <col min="3283" max="3283" width="5.77734375" style="62" customWidth="1"/>
    <col min="3284" max="3284" width="8.21875" style="62" customWidth="1"/>
    <col min="3285" max="3285" width="9.77734375" style="62" customWidth="1"/>
    <col min="3286" max="3286" width="10.109375" style="62"/>
    <col min="3287" max="3287" width="10.5546875" style="62" customWidth="1"/>
    <col min="3288" max="3288" width="10.77734375" style="62" bestFit="1" customWidth="1"/>
    <col min="3289" max="3294" width="10.77734375" style="62" customWidth="1"/>
    <col min="3295" max="3296" width="15" style="62" customWidth="1"/>
    <col min="3297" max="3309" width="10.109375" style="62"/>
    <col min="3310" max="3310" width="14.5546875" style="62" customWidth="1"/>
    <col min="3311" max="3504" width="10.109375" style="62"/>
    <col min="3505" max="3505" width="5" style="62" customWidth="1"/>
    <col min="3506" max="3506" width="23.5546875" style="62" customWidth="1"/>
    <col min="3507" max="3507" width="7.109375" style="62" customWidth="1"/>
    <col min="3508" max="3509" width="6.5546875" style="62" customWidth="1"/>
    <col min="3510" max="3510" width="6.21875" style="62" customWidth="1"/>
    <col min="3511" max="3511" width="8.109375" style="62" customWidth="1"/>
    <col min="3512" max="3513" width="5.33203125" style="62" customWidth="1"/>
    <col min="3514" max="3514" width="3.88671875" style="62" customWidth="1"/>
    <col min="3515" max="3515" width="5.33203125" style="62" customWidth="1"/>
    <col min="3516" max="3516" width="5.109375" style="62" customWidth="1"/>
    <col min="3517" max="3517" width="4.6640625" style="62" customWidth="1"/>
    <col min="3518" max="3522" width="5.33203125" style="62" customWidth="1"/>
    <col min="3523" max="3523" width="4.33203125" style="62" customWidth="1"/>
    <col min="3524" max="3525" width="5.33203125" style="62" customWidth="1"/>
    <col min="3526" max="3526" width="4.6640625" style="62" customWidth="1"/>
    <col min="3527" max="3527" width="7.77734375" style="62" customWidth="1"/>
    <col min="3528" max="3528" width="5.33203125" style="62" customWidth="1"/>
    <col min="3529" max="3529" width="4.44140625" style="62" customWidth="1"/>
    <col min="3530" max="3530" width="7.44140625" style="62" customWidth="1"/>
    <col min="3531" max="3531" width="6.21875" style="62" customWidth="1"/>
    <col min="3532" max="3532" width="8" style="62" bestFit="1" customWidth="1"/>
    <col min="3533" max="3533" width="6.33203125" style="62" bestFit="1" customWidth="1"/>
    <col min="3534" max="3537" width="5.77734375" style="62" customWidth="1"/>
    <col min="3538" max="3538" width="7.5546875" style="62" customWidth="1"/>
    <col min="3539" max="3539" width="5.77734375" style="62" customWidth="1"/>
    <col min="3540" max="3540" width="8.21875" style="62" customWidth="1"/>
    <col min="3541" max="3541" width="9.77734375" style="62" customWidth="1"/>
    <col min="3542" max="3542" width="10.109375" style="62"/>
    <col min="3543" max="3543" width="10.5546875" style="62" customWidth="1"/>
    <col min="3544" max="3544" width="10.77734375" style="62" bestFit="1" customWidth="1"/>
    <col min="3545" max="3550" width="10.77734375" style="62" customWidth="1"/>
    <col min="3551" max="3552" width="15" style="62" customWidth="1"/>
    <col min="3553" max="3565" width="10.109375" style="62"/>
    <col min="3566" max="3566" width="14.5546875" style="62" customWidth="1"/>
    <col min="3567" max="3760" width="10.109375" style="62"/>
    <col min="3761" max="3761" width="5" style="62" customWidth="1"/>
    <col min="3762" max="3762" width="23.5546875" style="62" customWidth="1"/>
    <col min="3763" max="3763" width="7.109375" style="62" customWidth="1"/>
    <col min="3764" max="3765" width="6.5546875" style="62" customWidth="1"/>
    <col min="3766" max="3766" width="6.21875" style="62" customWidth="1"/>
    <col min="3767" max="3767" width="8.109375" style="62" customWidth="1"/>
    <col min="3768" max="3769" width="5.33203125" style="62" customWidth="1"/>
    <col min="3770" max="3770" width="3.88671875" style="62" customWidth="1"/>
    <col min="3771" max="3771" width="5.33203125" style="62" customWidth="1"/>
    <col min="3772" max="3772" width="5.109375" style="62" customWidth="1"/>
    <col min="3773" max="3773" width="4.6640625" style="62" customWidth="1"/>
    <col min="3774" max="3778" width="5.33203125" style="62" customWidth="1"/>
    <col min="3779" max="3779" width="4.33203125" style="62" customWidth="1"/>
    <col min="3780" max="3781" width="5.33203125" style="62" customWidth="1"/>
    <col min="3782" max="3782" width="4.6640625" style="62" customWidth="1"/>
    <col min="3783" max="3783" width="7.77734375" style="62" customWidth="1"/>
    <col min="3784" max="3784" width="5.33203125" style="62" customWidth="1"/>
    <col min="3785" max="3785" width="4.44140625" style="62" customWidth="1"/>
    <col min="3786" max="3786" width="7.44140625" style="62" customWidth="1"/>
    <col min="3787" max="3787" width="6.21875" style="62" customWidth="1"/>
    <col min="3788" max="3788" width="8" style="62" bestFit="1" customWidth="1"/>
    <col min="3789" max="3789" width="6.33203125" style="62" bestFit="1" customWidth="1"/>
    <col min="3790" max="3793" width="5.77734375" style="62" customWidth="1"/>
    <col min="3794" max="3794" width="7.5546875" style="62" customWidth="1"/>
    <col min="3795" max="3795" width="5.77734375" style="62" customWidth="1"/>
    <col min="3796" max="3796" width="8.21875" style="62" customWidth="1"/>
    <col min="3797" max="3797" width="9.77734375" style="62" customWidth="1"/>
    <col min="3798" max="3798" width="10.109375" style="62"/>
    <col min="3799" max="3799" width="10.5546875" style="62" customWidth="1"/>
    <col min="3800" max="3800" width="10.77734375" style="62" bestFit="1" customWidth="1"/>
    <col min="3801" max="3806" width="10.77734375" style="62" customWidth="1"/>
    <col min="3807" max="3808" width="15" style="62" customWidth="1"/>
    <col min="3809" max="3821" width="10.109375" style="62"/>
    <col min="3822" max="3822" width="14.5546875" style="62" customWidth="1"/>
    <col min="3823" max="4016" width="10.109375" style="62"/>
    <col min="4017" max="4017" width="5" style="62" customWidth="1"/>
    <col min="4018" max="4018" width="23.5546875" style="62" customWidth="1"/>
    <col min="4019" max="4019" width="7.109375" style="62" customWidth="1"/>
    <col min="4020" max="4021" width="6.5546875" style="62" customWidth="1"/>
    <col min="4022" max="4022" width="6.21875" style="62" customWidth="1"/>
    <col min="4023" max="4023" width="8.109375" style="62" customWidth="1"/>
    <col min="4024" max="4025" width="5.33203125" style="62" customWidth="1"/>
    <col min="4026" max="4026" width="3.88671875" style="62" customWidth="1"/>
    <col min="4027" max="4027" width="5.33203125" style="62" customWidth="1"/>
    <col min="4028" max="4028" width="5.109375" style="62" customWidth="1"/>
    <col min="4029" max="4029" width="4.6640625" style="62" customWidth="1"/>
    <col min="4030" max="4034" width="5.33203125" style="62" customWidth="1"/>
    <col min="4035" max="4035" width="4.33203125" style="62" customWidth="1"/>
    <col min="4036" max="4037" width="5.33203125" style="62" customWidth="1"/>
    <col min="4038" max="4038" width="4.6640625" style="62" customWidth="1"/>
    <col min="4039" max="4039" width="7.77734375" style="62" customWidth="1"/>
    <col min="4040" max="4040" width="5.33203125" style="62" customWidth="1"/>
    <col min="4041" max="4041" width="4.44140625" style="62" customWidth="1"/>
    <col min="4042" max="4042" width="7.44140625" style="62" customWidth="1"/>
    <col min="4043" max="4043" width="6.21875" style="62" customWidth="1"/>
    <col min="4044" max="4044" width="8" style="62" bestFit="1" customWidth="1"/>
    <col min="4045" max="4045" width="6.33203125" style="62" bestFit="1" customWidth="1"/>
    <col min="4046" max="4049" width="5.77734375" style="62" customWidth="1"/>
    <col min="4050" max="4050" width="7.5546875" style="62" customWidth="1"/>
    <col min="4051" max="4051" width="5.77734375" style="62" customWidth="1"/>
    <col min="4052" max="4052" width="8.21875" style="62" customWidth="1"/>
    <col min="4053" max="4053" width="9.77734375" style="62" customWidth="1"/>
    <col min="4054" max="4054" width="10.109375" style="62"/>
    <col min="4055" max="4055" width="10.5546875" style="62" customWidth="1"/>
    <col min="4056" max="4056" width="10.77734375" style="62" bestFit="1" customWidth="1"/>
    <col min="4057" max="4062" width="10.77734375" style="62" customWidth="1"/>
    <col min="4063" max="4064" width="15" style="62" customWidth="1"/>
    <col min="4065" max="4077" width="10.109375" style="62"/>
    <col min="4078" max="4078" width="14.5546875" style="62" customWidth="1"/>
    <col min="4079" max="4272" width="10.109375" style="62"/>
    <col min="4273" max="4273" width="5" style="62" customWidth="1"/>
    <col min="4274" max="4274" width="23.5546875" style="62" customWidth="1"/>
    <col min="4275" max="4275" width="7.109375" style="62" customWidth="1"/>
    <col min="4276" max="4277" width="6.5546875" style="62" customWidth="1"/>
    <col min="4278" max="4278" width="6.21875" style="62" customWidth="1"/>
    <col min="4279" max="4279" width="8.109375" style="62" customWidth="1"/>
    <col min="4280" max="4281" width="5.33203125" style="62" customWidth="1"/>
    <col min="4282" max="4282" width="3.88671875" style="62" customWidth="1"/>
    <col min="4283" max="4283" width="5.33203125" style="62" customWidth="1"/>
    <col min="4284" max="4284" width="5.109375" style="62" customWidth="1"/>
    <col min="4285" max="4285" width="4.6640625" style="62" customWidth="1"/>
    <col min="4286" max="4290" width="5.33203125" style="62" customWidth="1"/>
    <col min="4291" max="4291" width="4.33203125" style="62" customWidth="1"/>
    <col min="4292" max="4293" width="5.33203125" style="62" customWidth="1"/>
    <col min="4294" max="4294" width="4.6640625" style="62" customWidth="1"/>
    <col min="4295" max="4295" width="7.77734375" style="62" customWidth="1"/>
    <col min="4296" max="4296" width="5.33203125" style="62" customWidth="1"/>
    <col min="4297" max="4297" width="4.44140625" style="62" customWidth="1"/>
    <col min="4298" max="4298" width="7.44140625" style="62" customWidth="1"/>
    <col min="4299" max="4299" width="6.21875" style="62" customWidth="1"/>
    <col min="4300" max="4300" width="8" style="62" bestFit="1" customWidth="1"/>
    <col min="4301" max="4301" width="6.33203125" style="62" bestFit="1" customWidth="1"/>
    <col min="4302" max="4305" width="5.77734375" style="62" customWidth="1"/>
    <col min="4306" max="4306" width="7.5546875" style="62" customWidth="1"/>
    <col min="4307" max="4307" width="5.77734375" style="62" customWidth="1"/>
    <col min="4308" max="4308" width="8.21875" style="62" customWidth="1"/>
    <col min="4309" max="4309" width="9.77734375" style="62" customWidth="1"/>
    <col min="4310" max="4310" width="10.109375" style="62"/>
    <col min="4311" max="4311" width="10.5546875" style="62" customWidth="1"/>
    <col min="4312" max="4312" width="10.77734375" style="62" bestFit="1" customWidth="1"/>
    <col min="4313" max="4318" width="10.77734375" style="62" customWidth="1"/>
    <col min="4319" max="4320" width="15" style="62" customWidth="1"/>
    <col min="4321" max="4333" width="10.109375" style="62"/>
    <col min="4334" max="4334" width="14.5546875" style="62" customWidth="1"/>
    <col min="4335" max="4528" width="10.109375" style="62"/>
    <col min="4529" max="4529" width="5" style="62" customWidth="1"/>
    <col min="4530" max="4530" width="23.5546875" style="62" customWidth="1"/>
    <col min="4531" max="4531" width="7.109375" style="62" customWidth="1"/>
    <col min="4532" max="4533" width="6.5546875" style="62" customWidth="1"/>
    <col min="4534" max="4534" width="6.21875" style="62" customWidth="1"/>
    <col min="4535" max="4535" width="8.109375" style="62" customWidth="1"/>
    <col min="4536" max="4537" width="5.33203125" style="62" customWidth="1"/>
    <col min="4538" max="4538" width="3.88671875" style="62" customWidth="1"/>
    <col min="4539" max="4539" width="5.33203125" style="62" customWidth="1"/>
    <col min="4540" max="4540" width="5.109375" style="62" customWidth="1"/>
    <col min="4541" max="4541" width="4.6640625" style="62" customWidth="1"/>
    <col min="4542" max="4546" width="5.33203125" style="62" customWidth="1"/>
    <col min="4547" max="4547" width="4.33203125" style="62" customWidth="1"/>
    <col min="4548" max="4549" width="5.33203125" style="62" customWidth="1"/>
    <col min="4550" max="4550" width="4.6640625" style="62" customWidth="1"/>
    <col min="4551" max="4551" width="7.77734375" style="62" customWidth="1"/>
    <col min="4552" max="4552" width="5.33203125" style="62" customWidth="1"/>
    <col min="4553" max="4553" width="4.44140625" style="62" customWidth="1"/>
    <col min="4554" max="4554" width="7.44140625" style="62" customWidth="1"/>
    <col min="4555" max="4555" width="6.21875" style="62" customWidth="1"/>
    <col min="4556" max="4556" width="8" style="62" bestFit="1" customWidth="1"/>
    <col min="4557" max="4557" width="6.33203125" style="62" bestFit="1" customWidth="1"/>
    <col min="4558" max="4561" width="5.77734375" style="62" customWidth="1"/>
    <col min="4562" max="4562" width="7.5546875" style="62" customWidth="1"/>
    <col min="4563" max="4563" width="5.77734375" style="62" customWidth="1"/>
    <col min="4564" max="4564" width="8.21875" style="62" customWidth="1"/>
    <col min="4565" max="4565" width="9.77734375" style="62" customWidth="1"/>
    <col min="4566" max="4566" width="10.109375" style="62"/>
    <col min="4567" max="4567" width="10.5546875" style="62" customWidth="1"/>
    <col min="4568" max="4568" width="10.77734375" style="62" bestFit="1" customWidth="1"/>
    <col min="4569" max="4574" width="10.77734375" style="62" customWidth="1"/>
    <col min="4575" max="4576" width="15" style="62" customWidth="1"/>
    <col min="4577" max="4589" width="10.109375" style="62"/>
    <col min="4590" max="4590" width="14.5546875" style="62" customWidth="1"/>
    <col min="4591" max="4784" width="10.109375" style="62"/>
    <col min="4785" max="4785" width="5" style="62" customWidth="1"/>
    <col min="4786" max="4786" width="23.5546875" style="62" customWidth="1"/>
    <col min="4787" max="4787" width="7.109375" style="62" customWidth="1"/>
    <col min="4788" max="4789" width="6.5546875" style="62" customWidth="1"/>
    <col min="4790" max="4790" width="6.21875" style="62" customWidth="1"/>
    <col min="4791" max="4791" width="8.109375" style="62" customWidth="1"/>
    <col min="4792" max="4793" width="5.33203125" style="62" customWidth="1"/>
    <col min="4794" max="4794" width="3.88671875" style="62" customWidth="1"/>
    <col min="4795" max="4795" width="5.33203125" style="62" customWidth="1"/>
    <col min="4796" max="4796" width="5.109375" style="62" customWidth="1"/>
    <col min="4797" max="4797" width="4.6640625" style="62" customWidth="1"/>
    <col min="4798" max="4802" width="5.33203125" style="62" customWidth="1"/>
    <col min="4803" max="4803" width="4.33203125" style="62" customWidth="1"/>
    <col min="4804" max="4805" width="5.33203125" style="62" customWidth="1"/>
    <col min="4806" max="4806" width="4.6640625" style="62" customWidth="1"/>
    <col min="4807" max="4807" width="7.77734375" style="62" customWidth="1"/>
    <col min="4808" max="4808" width="5.33203125" style="62" customWidth="1"/>
    <col min="4809" max="4809" width="4.44140625" style="62" customWidth="1"/>
    <col min="4810" max="4810" width="7.44140625" style="62" customWidth="1"/>
    <col min="4811" max="4811" width="6.21875" style="62" customWidth="1"/>
    <col min="4812" max="4812" width="8" style="62" bestFit="1" customWidth="1"/>
    <col min="4813" max="4813" width="6.33203125" style="62" bestFit="1" customWidth="1"/>
    <col min="4814" max="4817" width="5.77734375" style="62" customWidth="1"/>
    <col min="4818" max="4818" width="7.5546875" style="62" customWidth="1"/>
    <col min="4819" max="4819" width="5.77734375" style="62" customWidth="1"/>
    <col min="4820" max="4820" width="8.21875" style="62" customWidth="1"/>
    <col min="4821" max="4821" width="9.77734375" style="62" customWidth="1"/>
    <col min="4822" max="4822" width="10.109375" style="62"/>
    <col min="4823" max="4823" width="10.5546875" style="62" customWidth="1"/>
    <col min="4824" max="4824" width="10.77734375" style="62" bestFit="1" customWidth="1"/>
    <col min="4825" max="4830" width="10.77734375" style="62" customWidth="1"/>
    <col min="4831" max="4832" width="15" style="62" customWidth="1"/>
    <col min="4833" max="4845" width="10.109375" style="62"/>
    <col min="4846" max="4846" width="14.5546875" style="62" customWidth="1"/>
    <col min="4847" max="5040" width="10.109375" style="62"/>
    <col min="5041" max="5041" width="5" style="62" customWidth="1"/>
    <col min="5042" max="5042" width="23.5546875" style="62" customWidth="1"/>
    <col min="5043" max="5043" width="7.109375" style="62" customWidth="1"/>
    <col min="5044" max="5045" width="6.5546875" style="62" customWidth="1"/>
    <col min="5046" max="5046" width="6.21875" style="62" customWidth="1"/>
    <col min="5047" max="5047" width="8.109375" style="62" customWidth="1"/>
    <col min="5048" max="5049" width="5.33203125" style="62" customWidth="1"/>
    <col min="5050" max="5050" width="3.88671875" style="62" customWidth="1"/>
    <col min="5051" max="5051" width="5.33203125" style="62" customWidth="1"/>
    <col min="5052" max="5052" width="5.109375" style="62" customWidth="1"/>
    <col min="5053" max="5053" width="4.6640625" style="62" customWidth="1"/>
    <col min="5054" max="5058" width="5.33203125" style="62" customWidth="1"/>
    <col min="5059" max="5059" width="4.33203125" style="62" customWidth="1"/>
    <col min="5060" max="5061" width="5.33203125" style="62" customWidth="1"/>
    <col min="5062" max="5062" width="4.6640625" style="62" customWidth="1"/>
    <col min="5063" max="5063" width="7.77734375" style="62" customWidth="1"/>
    <col min="5064" max="5064" width="5.33203125" style="62" customWidth="1"/>
    <col min="5065" max="5065" width="4.44140625" style="62" customWidth="1"/>
    <col min="5066" max="5066" width="7.44140625" style="62" customWidth="1"/>
    <col min="5067" max="5067" width="6.21875" style="62" customWidth="1"/>
    <col min="5068" max="5068" width="8" style="62" bestFit="1" customWidth="1"/>
    <col min="5069" max="5069" width="6.33203125" style="62" bestFit="1" customWidth="1"/>
    <col min="5070" max="5073" width="5.77734375" style="62" customWidth="1"/>
    <col min="5074" max="5074" width="7.5546875" style="62" customWidth="1"/>
    <col min="5075" max="5075" width="5.77734375" style="62" customWidth="1"/>
    <col min="5076" max="5076" width="8.21875" style="62" customWidth="1"/>
    <col min="5077" max="5077" width="9.77734375" style="62" customWidth="1"/>
    <col min="5078" max="5078" width="10.109375" style="62"/>
    <col min="5079" max="5079" width="10.5546875" style="62" customWidth="1"/>
    <col min="5080" max="5080" width="10.77734375" style="62" bestFit="1" customWidth="1"/>
    <col min="5081" max="5086" width="10.77734375" style="62" customWidth="1"/>
    <col min="5087" max="5088" width="15" style="62" customWidth="1"/>
    <col min="5089" max="5101" width="10.109375" style="62"/>
    <col min="5102" max="5102" width="14.5546875" style="62" customWidth="1"/>
    <col min="5103" max="5296" width="10.109375" style="62"/>
    <col min="5297" max="5297" width="5" style="62" customWidth="1"/>
    <col min="5298" max="5298" width="23.5546875" style="62" customWidth="1"/>
    <col min="5299" max="5299" width="7.109375" style="62" customWidth="1"/>
    <col min="5300" max="5301" width="6.5546875" style="62" customWidth="1"/>
    <col min="5302" max="5302" width="6.21875" style="62" customWidth="1"/>
    <col min="5303" max="5303" width="8.109375" style="62" customWidth="1"/>
    <col min="5304" max="5305" width="5.33203125" style="62" customWidth="1"/>
    <col min="5306" max="5306" width="3.88671875" style="62" customWidth="1"/>
    <col min="5307" max="5307" width="5.33203125" style="62" customWidth="1"/>
    <col min="5308" max="5308" width="5.109375" style="62" customWidth="1"/>
    <col min="5309" max="5309" width="4.6640625" style="62" customWidth="1"/>
    <col min="5310" max="5314" width="5.33203125" style="62" customWidth="1"/>
    <col min="5315" max="5315" width="4.33203125" style="62" customWidth="1"/>
    <col min="5316" max="5317" width="5.33203125" style="62" customWidth="1"/>
    <col min="5318" max="5318" width="4.6640625" style="62" customWidth="1"/>
    <col min="5319" max="5319" width="7.77734375" style="62" customWidth="1"/>
    <col min="5320" max="5320" width="5.33203125" style="62" customWidth="1"/>
    <col min="5321" max="5321" width="4.44140625" style="62" customWidth="1"/>
    <col min="5322" max="5322" width="7.44140625" style="62" customWidth="1"/>
    <col min="5323" max="5323" width="6.21875" style="62" customWidth="1"/>
    <col min="5324" max="5324" width="8" style="62" bestFit="1" customWidth="1"/>
    <col min="5325" max="5325" width="6.33203125" style="62" bestFit="1" customWidth="1"/>
    <col min="5326" max="5329" width="5.77734375" style="62" customWidth="1"/>
    <col min="5330" max="5330" width="7.5546875" style="62" customWidth="1"/>
    <col min="5331" max="5331" width="5.77734375" style="62" customWidth="1"/>
    <col min="5332" max="5332" width="8.21875" style="62" customWidth="1"/>
    <col min="5333" max="5333" width="9.77734375" style="62" customWidth="1"/>
    <col min="5334" max="5334" width="10.109375" style="62"/>
    <col min="5335" max="5335" width="10.5546875" style="62" customWidth="1"/>
    <col min="5336" max="5336" width="10.77734375" style="62" bestFit="1" customWidth="1"/>
    <col min="5337" max="5342" width="10.77734375" style="62" customWidth="1"/>
    <col min="5343" max="5344" width="15" style="62" customWidth="1"/>
    <col min="5345" max="5357" width="10.109375" style="62"/>
    <col min="5358" max="5358" width="14.5546875" style="62" customWidth="1"/>
    <col min="5359" max="5552" width="10.109375" style="62"/>
    <col min="5553" max="5553" width="5" style="62" customWidth="1"/>
    <col min="5554" max="5554" width="23.5546875" style="62" customWidth="1"/>
    <col min="5555" max="5555" width="7.109375" style="62" customWidth="1"/>
    <col min="5556" max="5557" width="6.5546875" style="62" customWidth="1"/>
    <col min="5558" max="5558" width="6.21875" style="62" customWidth="1"/>
    <col min="5559" max="5559" width="8.109375" style="62" customWidth="1"/>
    <col min="5560" max="5561" width="5.33203125" style="62" customWidth="1"/>
    <col min="5562" max="5562" width="3.88671875" style="62" customWidth="1"/>
    <col min="5563" max="5563" width="5.33203125" style="62" customWidth="1"/>
    <col min="5564" max="5564" width="5.109375" style="62" customWidth="1"/>
    <col min="5565" max="5565" width="4.6640625" style="62" customWidth="1"/>
    <col min="5566" max="5570" width="5.33203125" style="62" customWidth="1"/>
    <col min="5571" max="5571" width="4.33203125" style="62" customWidth="1"/>
    <col min="5572" max="5573" width="5.33203125" style="62" customWidth="1"/>
    <col min="5574" max="5574" width="4.6640625" style="62" customWidth="1"/>
    <col min="5575" max="5575" width="7.77734375" style="62" customWidth="1"/>
    <col min="5576" max="5576" width="5.33203125" style="62" customWidth="1"/>
    <col min="5577" max="5577" width="4.44140625" style="62" customWidth="1"/>
    <col min="5578" max="5578" width="7.44140625" style="62" customWidth="1"/>
    <col min="5579" max="5579" width="6.21875" style="62" customWidth="1"/>
    <col min="5580" max="5580" width="8" style="62" bestFit="1" customWidth="1"/>
    <col min="5581" max="5581" width="6.33203125" style="62" bestFit="1" customWidth="1"/>
    <col min="5582" max="5585" width="5.77734375" style="62" customWidth="1"/>
    <col min="5586" max="5586" width="7.5546875" style="62" customWidth="1"/>
    <col min="5587" max="5587" width="5.77734375" style="62" customWidth="1"/>
    <col min="5588" max="5588" width="8.21875" style="62" customWidth="1"/>
    <col min="5589" max="5589" width="9.77734375" style="62" customWidth="1"/>
    <col min="5590" max="5590" width="10.109375" style="62"/>
    <col min="5591" max="5591" width="10.5546875" style="62" customWidth="1"/>
    <col min="5592" max="5592" width="10.77734375" style="62" bestFit="1" customWidth="1"/>
    <col min="5593" max="5598" width="10.77734375" style="62" customWidth="1"/>
    <col min="5599" max="5600" width="15" style="62" customWidth="1"/>
    <col min="5601" max="5613" width="10.109375" style="62"/>
    <col min="5614" max="5614" width="14.5546875" style="62" customWidth="1"/>
    <col min="5615" max="5808" width="10.109375" style="62"/>
    <col min="5809" max="5809" width="5" style="62" customWidth="1"/>
    <col min="5810" max="5810" width="23.5546875" style="62" customWidth="1"/>
    <col min="5811" max="5811" width="7.109375" style="62" customWidth="1"/>
    <col min="5812" max="5813" width="6.5546875" style="62" customWidth="1"/>
    <col min="5814" max="5814" width="6.21875" style="62" customWidth="1"/>
    <col min="5815" max="5815" width="8.109375" style="62" customWidth="1"/>
    <col min="5816" max="5817" width="5.33203125" style="62" customWidth="1"/>
    <col min="5818" max="5818" width="3.88671875" style="62" customWidth="1"/>
    <col min="5819" max="5819" width="5.33203125" style="62" customWidth="1"/>
    <col min="5820" max="5820" width="5.109375" style="62" customWidth="1"/>
    <col min="5821" max="5821" width="4.6640625" style="62" customWidth="1"/>
    <col min="5822" max="5826" width="5.33203125" style="62" customWidth="1"/>
    <col min="5827" max="5827" width="4.33203125" style="62" customWidth="1"/>
    <col min="5828" max="5829" width="5.33203125" style="62" customWidth="1"/>
    <col min="5830" max="5830" width="4.6640625" style="62" customWidth="1"/>
    <col min="5831" max="5831" width="7.77734375" style="62" customWidth="1"/>
    <col min="5832" max="5832" width="5.33203125" style="62" customWidth="1"/>
    <col min="5833" max="5833" width="4.44140625" style="62" customWidth="1"/>
    <col min="5834" max="5834" width="7.44140625" style="62" customWidth="1"/>
    <col min="5835" max="5835" width="6.21875" style="62" customWidth="1"/>
    <col min="5836" max="5836" width="8" style="62" bestFit="1" customWidth="1"/>
    <col min="5837" max="5837" width="6.33203125" style="62" bestFit="1" customWidth="1"/>
    <col min="5838" max="5841" width="5.77734375" style="62" customWidth="1"/>
    <col min="5842" max="5842" width="7.5546875" style="62" customWidth="1"/>
    <col min="5843" max="5843" width="5.77734375" style="62" customWidth="1"/>
    <col min="5844" max="5844" width="8.21875" style="62" customWidth="1"/>
    <col min="5845" max="5845" width="9.77734375" style="62" customWidth="1"/>
    <col min="5846" max="5846" width="10.109375" style="62"/>
    <col min="5847" max="5847" width="10.5546875" style="62" customWidth="1"/>
    <col min="5848" max="5848" width="10.77734375" style="62" bestFit="1" customWidth="1"/>
    <col min="5849" max="5854" width="10.77734375" style="62" customWidth="1"/>
    <col min="5855" max="5856" width="15" style="62" customWidth="1"/>
    <col min="5857" max="5869" width="10.109375" style="62"/>
    <col min="5870" max="5870" width="14.5546875" style="62" customWidth="1"/>
    <col min="5871" max="6064" width="10.109375" style="62"/>
    <col min="6065" max="6065" width="5" style="62" customWidth="1"/>
    <col min="6066" max="6066" width="23.5546875" style="62" customWidth="1"/>
    <col min="6067" max="6067" width="7.109375" style="62" customWidth="1"/>
    <col min="6068" max="6069" width="6.5546875" style="62" customWidth="1"/>
    <col min="6070" max="6070" width="6.21875" style="62" customWidth="1"/>
    <col min="6071" max="6071" width="8.109375" style="62" customWidth="1"/>
    <col min="6072" max="6073" width="5.33203125" style="62" customWidth="1"/>
    <col min="6074" max="6074" width="3.88671875" style="62" customWidth="1"/>
    <col min="6075" max="6075" width="5.33203125" style="62" customWidth="1"/>
    <col min="6076" max="6076" width="5.109375" style="62" customWidth="1"/>
    <col min="6077" max="6077" width="4.6640625" style="62" customWidth="1"/>
    <col min="6078" max="6082" width="5.33203125" style="62" customWidth="1"/>
    <col min="6083" max="6083" width="4.33203125" style="62" customWidth="1"/>
    <col min="6084" max="6085" width="5.33203125" style="62" customWidth="1"/>
    <col min="6086" max="6086" width="4.6640625" style="62" customWidth="1"/>
    <col min="6087" max="6087" width="7.77734375" style="62" customWidth="1"/>
    <col min="6088" max="6088" width="5.33203125" style="62" customWidth="1"/>
    <col min="6089" max="6089" width="4.44140625" style="62" customWidth="1"/>
    <col min="6090" max="6090" width="7.44140625" style="62" customWidth="1"/>
    <col min="6091" max="6091" width="6.21875" style="62" customWidth="1"/>
    <col min="6092" max="6092" width="8" style="62" bestFit="1" customWidth="1"/>
    <col min="6093" max="6093" width="6.33203125" style="62" bestFit="1" customWidth="1"/>
    <col min="6094" max="6097" width="5.77734375" style="62" customWidth="1"/>
    <col min="6098" max="6098" width="7.5546875" style="62" customWidth="1"/>
    <col min="6099" max="6099" width="5.77734375" style="62" customWidth="1"/>
    <col min="6100" max="6100" width="8.21875" style="62" customWidth="1"/>
    <col min="6101" max="6101" width="9.77734375" style="62" customWidth="1"/>
    <col min="6102" max="6102" width="10.109375" style="62"/>
    <col min="6103" max="6103" width="10.5546875" style="62" customWidth="1"/>
    <col min="6104" max="6104" width="10.77734375" style="62" bestFit="1" customWidth="1"/>
    <col min="6105" max="6110" width="10.77734375" style="62" customWidth="1"/>
    <col min="6111" max="6112" width="15" style="62" customWidth="1"/>
    <col min="6113" max="6125" width="10.109375" style="62"/>
    <col min="6126" max="6126" width="14.5546875" style="62" customWidth="1"/>
    <col min="6127" max="6320" width="10.109375" style="62"/>
    <col min="6321" max="6321" width="5" style="62" customWidth="1"/>
    <col min="6322" max="6322" width="23.5546875" style="62" customWidth="1"/>
    <col min="6323" max="6323" width="7.109375" style="62" customWidth="1"/>
    <col min="6324" max="6325" width="6.5546875" style="62" customWidth="1"/>
    <col min="6326" max="6326" width="6.21875" style="62" customWidth="1"/>
    <col min="6327" max="6327" width="8.109375" style="62" customWidth="1"/>
    <col min="6328" max="6329" width="5.33203125" style="62" customWidth="1"/>
    <col min="6330" max="6330" width="3.88671875" style="62" customWidth="1"/>
    <col min="6331" max="6331" width="5.33203125" style="62" customWidth="1"/>
    <col min="6332" max="6332" width="5.109375" style="62" customWidth="1"/>
    <col min="6333" max="6333" width="4.6640625" style="62" customWidth="1"/>
    <col min="6334" max="6338" width="5.33203125" style="62" customWidth="1"/>
    <col min="6339" max="6339" width="4.33203125" style="62" customWidth="1"/>
    <col min="6340" max="6341" width="5.33203125" style="62" customWidth="1"/>
    <col min="6342" max="6342" width="4.6640625" style="62" customWidth="1"/>
    <col min="6343" max="6343" width="7.77734375" style="62" customWidth="1"/>
    <col min="6344" max="6344" width="5.33203125" style="62" customWidth="1"/>
    <col min="6345" max="6345" width="4.44140625" style="62" customWidth="1"/>
    <col min="6346" max="6346" width="7.44140625" style="62" customWidth="1"/>
    <col min="6347" max="6347" width="6.21875" style="62" customWidth="1"/>
    <col min="6348" max="6348" width="8" style="62" bestFit="1" customWidth="1"/>
    <col min="6349" max="6349" width="6.33203125" style="62" bestFit="1" customWidth="1"/>
    <col min="6350" max="6353" width="5.77734375" style="62" customWidth="1"/>
    <col min="6354" max="6354" width="7.5546875" style="62" customWidth="1"/>
    <col min="6355" max="6355" width="5.77734375" style="62" customWidth="1"/>
    <col min="6356" max="6356" width="8.21875" style="62" customWidth="1"/>
    <col min="6357" max="6357" width="9.77734375" style="62" customWidth="1"/>
    <col min="6358" max="6358" width="10.109375" style="62"/>
    <col min="6359" max="6359" width="10.5546875" style="62" customWidth="1"/>
    <col min="6360" max="6360" width="10.77734375" style="62" bestFit="1" customWidth="1"/>
    <col min="6361" max="6366" width="10.77734375" style="62" customWidth="1"/>
    <col min="6367" max="6368" width="15" style="62" customWidth="1"/>
    <col min="6369" max="6381" width="10.109375" style="62"/>
    <col min="6382" max="6382" width="14.5546875" style="62" customWidth="1"/>
    <col min="6383" max="6576" width="10.109375" style="62"/>
    <col min="6577" max="6577" width="5" style="62" customWidth="1"/>
    <col min="6578" max="6578" width="23.5546875" style="62" customWidth="1"/>
    <col min="6579" max="6579" width="7.109375" style="62" customWidth="1"/>
    <col min="6580" max="6581" width="6.5546875" style="62" customWidth="1"/>
    <col min="6582" max="6582" width="6.21875" style="62" customWidth="1"/>
    <col min="6583" max="6583" width="8.109375" style="62" customWidth="1"/>
    <col min="6584" max="6585" width="5.33203125" style="62" customWidth="1"/>
    <col min="6586" max="6586" width="3.88671875" style="62" customWidth="1"/>
    <col min="6587" max="6587" width="5.33203125" style="62" customWidth="1"/>
    <col min="6588" max="6588" width="5.109375" style="62" customWidth="1"/>
    <col min="6589" max="6589" width="4.6640625" style="62" customWidth="1"/>
    <col min="6590" max="6594" width="5.33203125" style="62" customWidth="1"/>
    <col min="6595" max="6595" width="4.33203125" style="62" customWidth="1"/>
    <col min="6596" max="6597" width="5.33203125" style="62" customWidth="1"/>
    <col min="6598" max="6598" width="4.6640625" style="62" customWidth="1"/>
    <col min="6599" max="6599" width="7.77734375" style="62" customWidth="1"/>
    <col min="6600" max="6600" width="5.33203125" style="62" customWidth="1"/>
    <col min="6601" max="6601" width="4.44140625" style="62" customWidth="1"/>
    <col min="6602" max="6602" width="7.44140625" style="62" customWidth="1"/>
    <col min="6603" max="6603" width="6.21875" style="62" customWidth="1"/>
    <col min="6604" max="6604" width="8" style="62" bestFit="1" customWidth="1"/>
    <col min="6605" max="6605" width="6.33203125" style="62" bestFit="1" customWidth="1"/>
    <col min="6606" max="6609" width="5.77734375" style="62" customWidth="1"/>
    <col min="6610" max="6610" width="7.5546875" style="62" customWidth="1"/>
    <col min="6611" max="6611" width="5.77734375" style="62" customWidth="1"/>
    <col min="6612" max="6612" width="8.21875" style="62" customWidth="1"/>
    <col min="6613" max="6613" width="9.77734375" style="62" customWidth="1"/>
    <col min="6614" max="6614" width="10.109375" style="62"/>
    <col min="6615" max="6615" width="10.5546875" style="62" customWidth="1"/>
    <col min="6616" max="6616" width="10.77734375" style="62" bestFit="1" customWidth="1"/>
    <col min="6617" max="6622" width="10.77734375" style="62" customWidth="1"/>
    <col min="6623" max="6624" width="15" style="62" customWidth="1"/>
    <col min="6625" max="6637" width="10.109375" style="62"/>
    <col min="6638" max="6638" width="14.5546875" style="62" customWidth="1"/>
    <col min="6639" max="6832" width="10.109375" style="62"/>
    <col min="6833" max="6833" width="5" style="62" customWidth="1"/>
    <col min="6834" max="6834" width="23.5546875" style="62" customWidth="1"/>
    <col min="6835" max="6835" width="7.109375" style="62" customWidth="1"/>
    <col min="6836" max="6837" width="6.5546875" style="62" customWidth="1"/>
    <col min="6838" max="6838" width="6.21875" style="62" customWidth="1"/>
    <col min="6839" max="6839" width="8.109375" style="62" customWidth="1"/>
    <col min="6840" max="6841" width="5.33203125" style="62" customWidth="1"/>
    <col min="6842" max="6842" width="3.88671875" style="62" customWidth="1"/>
    <col min="6843" max="6843" width="5.33203125" style="62" customWidth="1"/>
    <col min="6844" max="6844" width="5.109375" style="62" customWidth="1"/>
    <col min="6845" max="6845" width="4.6640625" style="62" customWidth="1"/>
    <col min="6846" max="6850" width="5.33203125" style="62" customWidth="1"/>
    <col min="6851" max="6851" width="4.33203125" style="62" customWidth="1"/>
    <col min="6852" max="6853" width="5.33203125" style="62" customWidth="1"/>
    <col min="6854" max="6854" width="4.6640625" style="62" customWidth="1"/>
    <col min="6855" max="6855" width="7.77734375" style="62" customWidth="1"/>
    <col min="6856" max="6856" width="5.33203125" style="62" customWidth="1"/>
    <col min="6857" max="6857" width="4.44140625" style="62" customWidth="1"/>
    <col min="6858" max="6858" width="7.44140625" style="62" customWidth="1"/>
    <col min="6859" max="6859" width="6.21875" style="62" customWidth="1"/>
    <col min="6860" max="6860" width="8" style="62" bestFit="1" customWidth="1"/>
    <col min="6861" max="6861" width="6.33203125" style="62" bestFit="1" customWidth="1"/>
    <col min="6862" max="6865" width="5.77734375" style="62" customWidth="1"/>
    <col min="6866" max="6866" width="7.5546875" style="62" customWidth="1"/>
    <col min="6867" max="6867" width="5.77734375" style="62" customWidth="1"/>
    <col min="6868" max="6868" width="8.21875" style="62" customWidth="1"/>
    <col min="6869" max="6869" width="9.77734375" style="62" customWidth="1"/>
    <col min="6870" max="6870" width="10.109375" style="62"/>
    <col min="6871" max="6871" width="10.5546875" style="62" customWidth="1"/>
    <col min="6872" max="6872" width="10.77734375" style="62" bestFit="1" customWidth="1"/>
    <col min="6873" max="6878" width="10.77734375" style="62" customWidth="1"/>
    <col min="6879" max="6880" width="15" style="62" customWidth="1"/>
    <col min="6881" max="6893" width="10.109375" style="62"/>
    <col min="6894" max="6894" width="14.5546875" style="62" customWidth="1"/>
    <col min="6895" max="7088" width="10.109375" style="62"/>
    <col min="7089" max="7089" width="5" style="62" customWidth="1"/>
    <col min="7090" max="7090" width="23.5546875" style="62" customWidth="1"/>
    <col min="7091" max="7091" width="7.109375" style="62" customWidth="1"/>
    <col min="7092" max="7093" width="6.5546875" style="62" customWidth="1"/>
    <col min="7094" max="7094" width="6.21875" style="62" customWidth="1"/>
    <col min="7095" max="7095" width="8.109375" style="62" customWidth="1"/>
    <col min="7096" max="7097" width="5.33203125" style="62" customWidth="1"/>
    <col min="7098" max="7098" width="3.88671875" style="62" customWidth="1"/>
    <col min="7099" max="7099" width="5.33203125" style="62" customWidth="1"/>
    <col min="7100" max="7100" width="5.109375" style="62" customWidth="1"/>
    <col min="7101" max="7101" width="4.6640625" style="62" customWidth="1"/>
    <col min="7102" max="7106" width="5.33203125" style="62" customWidth="1"/>
    <col min="7107" max="7107" width="4.33203125" style="62" customWidth="1"/>
    <col min="7108" max="7109" width="5.33203125" style="62" customWidth="1"/>
    <col min="7110" max="7110" width="4.6640625" style="62" customWidth="1"/>
    <col min="7111" max="7111" width="7.77734375" style="62" customWidth="1"/>
    <col min="7112" max="7112" width="5.33203125" style="62" customWidth="1"/>
    <col min="7113" max="7113" width="4.44140625" style="62" customWidth="1"/>
    <col min="7114" max="7114" width="7.44140625" style="62" customWidth="1"/>
    <col min="7115" max="7115" width="6.21875" style="62" customWidth="1"/>
    <col min="7116" max="7116" width="8" style="62" bestFit="1" customWidth="1"/>
    <col min="7117" max="7117" width="6.33203125" style="62" bestFit="1" customWidth="1"/>
    <col min="7118" max="7121" width="5.77734375" style="62" customWidth="1"/>
    <col min="7122" max="7122" width="7.5546875" style="62" customWidth="1"/>
    <col min="7123" max="7123" width="5.77734375" style="62" customWidth="1"/>
    <col min="7124" max="7124" width="8.21875" style="62" customWidth="1"/>
    <col min="7125" max="7125" width="9.77734375" style="62" customWidth="1"/>
    <col min="7126" max="7126" width="10.109375" style="62"/>
    <col min="7127" max="7127" width="10.5546875" style="62" customWidth="1"/>
    <col min="7128" max="7128" width="10.77734375" style="62" bestFit="1" customWidth="1"/>
    <col min="7129" max="7134" width="10.77734375" style="62" customWidth="1"/>
    <col min="7135" max="7136" width="15" style="62" customWidth="1"/>
    <col min="7137" max="7149" width="10.109375" style="62"/>
    <col min="7150" max="7150" width="14.5546875" style="62" customWidth="1"/>
    <col min="7151" max="7344" width="10.109375" style="62"/>
    <col min="7345" max="7345" width="5" style="62" customWidth="1"/>
    <col min="7346" max="7346" width="23.5546875" style="62" customWidth="1"/>
    <col min="7347" max="7347" width="7.109375" style="62" customWidth="1"/>
    <col min="7348" max="7349" width="6.5546875" style="62" customWidth="1"/>
    <col min="7350" max="7350" width="6.21875" style="62" customWidth="1"/>
    <col min="7351" max="7351" width="8.109375" style="62" customWidth="1"/>
    <col min="7352" max="7353" width="5.33203125" style="62" customWidth="1"/>
    <col min="7354" max="7354" width="3.88671875" style="62" customWidth="1"/>
    <col min="7355" max="7355" width="5.33203125" style="62" customWidth="1"/>
    <col min="7356" max="7356" width="5.109375" style="62" customWidth="1"/>
    <col min="7357" max="7357" width="4.6640625" style="62" customWidth="1"/>
    <col min="7358" max="7362" width="5.33203125" style="62" customWidth="1"/>
    <col min="7363" max="7363" width="4.33203125" style="62" customWidth="1"/>
    <col min="7364" max="7365" width="5.33203125" style="62" customWidth="1"/>
    <col min="7366" max="7366" width="4.6640625" style="62" customWidth="1"/>
    <col min="7367" max="7367" width="7.77734375" style="62" customWidth="1"/>
    <col min="7368" max="7368" width="5.33203125" style="62" customWidth="1"/>
    <col min="7369" max="7369" width="4.44140625" style="62" customWidth="1"/>
    <col min="7370" max="7370" width="7.44140625" style="62" customWidth="1"/>
    <col min="7371" max="7371" width="6.21875" style="62" customWidth="1"/>
    <col min="7372" max="7372" width="8" style="62" bestFit="1" customWidth="1"/>
    <col min="7373" max="7373" width="6.33203125" style="62" bestFit="1" customWidth="1"/>
    <col min="7374" max="7377" width="5.77734375" style="62" customWidth="1"/>
    <col min="7378" max="7378" width="7.5546875" style="62" customWidth="1"/>
    <col min="7379" max="7379" width="5.77734375" style="62" customWidth="1"/>
    <col min="7380" max="7380" width="8.21875" style="62" customWidth="1"/>
    <col min="7381" max="7381" width="9.77734375" style="62" customWidth="1"/>
    <col min="7382" max="7382" width="10.109375" style="62"/>
    <col min="7383" max="7383" width="10.5546875" style="62" customWidth="1"/>
    <col min="7384" max="7384" width="10.77734375" style="62" bestFit="1" customWidth="1"/>
    <col min="7385" max="7390" width="10.77734375" style="62" customWidth="1"/>
    <col min="7391" max="7392" width="15" style="62" customWidth="1"/>
    <col min="7393" max="7405" width="10.109375" style="62"/>
    <col min="7406" max="7406" width="14.5546875" style="62" customWidth="1"/>
    <col min="7407" max="7600" width="10.109375" style="62"/>
    <col min="7601" max="7601" width="5" style="62" customWidth="1"/>
    <col min="7602" max="7602" width="23.5546875" style="62" customWidth="1"/>
    <col min="7603" max="7603" width="7.109375" style="62" customWidth="1"/>
    <col min="7604" max="7605" width="6.5546875" style="62" customWidth="1"/>
    <col min="7606" max="7606" width="6.21875" style="62" customWidth="1"/>
    <col min="7607" max="7607" width="8.109375" style="62" customWidth="1"/>
    <col min="7608" max="7609" width="5.33203125" style="62" customWidth="1"/>
    <col min="7610" max="7610" width="3.88671875" style="62" customWidth="1"/>
    <col min="7611" max="7611" width="5.33203125" style="62" customWidth="1"/>
    <col min="7612" max="7612" width="5.109375" style="62" customWidth="1"/>
    <col min="7613" max="7613" width="4.6640625" style="62" customWidth="1"/>
    <col min="7614" max="7618" width="5.33203125" style="62" customWidth="1"/>
    <col min="7619" max="7619" width="4.33203125" style="62" customWidth="1"/>
    <col min="7620" max="7621" width="5.33203125" style="62" customWidth="1"/>
    <col min="7622" max="7622" width="4.6640625" style="62" customWidth="1"/>
    <col min="7623" max="7623" width="7.77734375" style="62" customWidth="1"/>
    <col min="7624" max="7624" width="5.33203125" style="62" customWidth="1"/>
    <col min="7625" max="7625" width="4.44140625" style="62" customWidth="1"/>
    <col min="7626" max="7626" width="7.44140625" style="62" customWidth="1"/>
    <col min="7627" max="7627" width="6.21875" style="62" customWidth="1"/>
    <col min="7628" max="7628" width="8" style="62" bestFit="1" customWidth="1"/>
    <col min="7629" max="7629" width="6.33203125" style="62" bestFit="1" customWidth="1"/>
    <col min="7630" max="7633" width="5.77734375" style="62" customWidth="1"/>
    <col min="7634" max="7634" width="7.5546875" style="62" customWidth="1"/>
    <col min="7635" max="7635" width="5.77734375" style="62" customWidth="1"/>
    <col min="7636" max="7636" width="8.21875" style="62" customWidth="1"/>
    <col min="7637" max="7637" width="9.77734375" style="62" customWidth="1"/>
    <col min="7638" max="7638" width="10.109375" style="62"/>
    <col min="7639" max="7639" width="10.5546875" style="62" customWidth="1"/>
    <col min="7640" max="7640" width="10.77734375" style="62" bestFit="1" customWidth="1"/>
    <col min="7641" max="7646" width="10.77734375" style="62" customWidth="1"/>
    <col min="7647" max="7648" width="15" style="62" customWidth="1"/>
    <col min="7649" max="7661" width="10.109375" style="62"/>
    <col min="7662" max="7662" width="14.5546875" style="62" customWidth="1"/>
    <col min="7663" max="7856" width="10.109375" style="62"/>
    <col min="7857" max="7857" width="5" style="62" customWidth="1"/>
    <col min="7858" max="7858" width="23.5546875" style="62" customWidth="1"/>
    <col min="7859" max="7859" width="7.109375" style="62" customWidth="1"/>
    <col min="7860" max="7861" width="6.5546875" style="62" customWidth="1"/>
    <col min="7862" max="7862" width="6.21875" style="62" customWidth="1"/>
    <col min="7863" max="7863" width="8.109375" style="62" customWidth="1"/>
    <col min="7864" max="7865" width="5.33203125" style="62" customWidth="1"/>
    <col min="7866" max="7866" width="3.88671875" style="62" customWidth="1"/>
    <col min="7867" max="7867" width="5.33203125" style="62" customWidth="1"/>
    <col min="7868" max="7868" width="5.109375" style="62" customWidth="1"/>
    <col min="7869" max="7869" width="4.6640625" style="62" customWidth="1"/>
    <col min="7870" max="7874" width="5.33203125" style="62" customWidth="1"/>
    <col min="7875" max="7875" width="4.33203125" style="62" customWidth="1"/>
    <col min="7876" max="7877" width="5.33203125" style="62" customWidth="1"/>
    <col min="7878" max="7878" width="4.6640625" style="62" customWidth="1"/>
    <col min="7879" max="7879" width="7.77734375" style="62" customWidth="1"/>
    <col min="7880" max="7880" width="5.33203125" style="62" customWidth="1"/>
    <col min="7881" max="7881" width="4.44140625" style="62" customWidth="1"/>
    <col min="7882" max="7882" width="7.44140625" style="62" customWidth="1"/>
    <col min="7883" max="7883" width="6.21875" style="62" customWidth="1"/>
    <col min="7884" max="7884" width="8" style="62" bestFit="1" customWidth="1"/>
    <col min="7885" max="7885" width="6.33203125" style="62" bestFit="1" customWidth="1"/>
    <col min="7886" max="7889" width="5.77734375" style="62" customWidth="1"/>
    <col min="7890" max="7890" width="7.5546875" style="62" customWidth="1"/>
    <col min="7891" max="7891" width="5.77734375" style="62" customWidth="1"/>
    <col min="7892" max="7892" width="8.21875" style="62" customWidth="1"/>
    <col min="7893" max="7893" width="9.77734375" style="62" customWidth="1"/>
    <col min="7894" max="7894" width="10.109375" style="62"/>
    <col min="7895" max="7895" width="10.5546875" style="62" customWidth="1"/>
    <col min="7896" max="7896" width="10.77734375" style="62" bestFit="1" customWidth="1"/>
    <col min="7897" max="7902" width="10.77734375" style="62" customWidth="1"/>
    <col min="7903" max="7904" width="15" style="62" customWidth="1"/>
    <col min="7905" max="7917" width="10.109375" style="62"/>
    <col min="7918" max="7918" width="14.5546875" style="62" customWidth="1"/>
    <col min="7919" max="8112" width="10.109375" style="62"/>
    <col min="8113" max="8113" width="5" style="62" customWidth="1"/>
    <col min="8114" max="8114" width="23.5546875" style="62" customWidth="1"/>
    <col min="8115" max="8115" width="7.109375" style="62" customWidth="1"/>
    <col min="8116" max="8117" width="6.5546875" style="62" customWidth="1"/>
    <col min="8118" max="8118" width="6.21875" style="62" customWidth="1"/>
    <col min="8119" max="8119" width="8.109375" style="62" customWidth="1"/>
    <col min="8120" max="8121" width="5.33203125" style="62" customWidth="1"/>
    <col min="8122" max="8122" width="3.88671875" style="62" customWidth="1"/>
    <col min="8123" max="8123" width="5.33203125" style="62" customWidth="1"/>
    <col min="8124" max="8124" width="5.109375" style="62" customWidth="1"/>
    <col min="8125" max="8125" width="4.6640625" style="62" customWidth="1"/>
    <col min="8126" max="8130" width="5.33203125" style="62" customWidth="1"/>
    <col min="8131" max="8131" width="4.33203125" style="62" customWidth="1"/>
    <col min="8132" max="8133" width="5.33203125" style="62" customWidth="1"/>
    <col min="8134" max="8134" width="4.6640625" style="62" customWidth="1"/>
    <col min="8135" max="8135" width="7.77734375" style="62" customWidth="1"/>
    <col min="8136" max="8136" width="5.33203125" style="62" customWidth="1"/>
    <col min="8137" max="8137" width="4.44140625" style="62" customWidth="1"/>
    <col min="8138" max="8138" width="7.44140625" style="62" customWidth="1"/>
    <col min="8139" max="8139" width="6.21875" style="62" customWidth="1"/>
    <col min="8140" max="8140" width="8" style="62" bestFit="1" customWidth="1"/>
    <col min="8141" max="8141" width="6.33203125" style="62" bestFit="1" customWidth="1"/>
    <col min="8142" max="8145" width="5.77734375" style="62" customWidth="1"/>
    <col min="8146" max="8146" width="7.5546875" style="62" customWidth="1"/>
    <col min="8147" max="8147" width="5.77734375" style="62" customWidth="1"/>
    <col min="8148" max="8148" width="8.21875" style="62" customWidth="1"/>
    <col min="8149" max="8149" width="9.77734375" style="62" customWidth="1"/>
    <col min="8150" max="8150" width="10.109375" style="62"/>
    <col min="8151" max="8151" width="10.5546875" style="62" customWidth="1"/>
    <col min="8152" max="8152" width="10.77734375" style="62" bestFit="1" customWidth="1"/>
    <col min="8153" max="8158" width="10.77734375" style="62" customWidth="1"/>
    <col min="8159" max="8160" width="15" style="62" customWidth="1"/>
    <col min="8161" max="8173" width="10.109375" style="62"/>
    <col min="8174" max="8174" width="14.5546875" style="62" customWidth="1"/>
    <col min="8175" max="8368" width="10.109375" style="62"/>
    <col min="8369" max="8369" width="5" style="62" customWidth="1"/>
    <col min="8370" max="8370" width="23.5546875" style="62" customWidth="1"/>
    <col min="8371" max="8371" width="7.109375" style="62" customWidth="1"/>
    <col min="8372" max="8373" width="6.5546875" style="62" customWidth="1"/>
    <col min="8374" max="8374" width="6.21875" style="62" customWidth="1"/>
    <col min="8375" max="8375" width="8.109375" style="62" customWidth="1"/>
    <col min="8376" max="8377" width="5.33203125" style="62" customWidth="1"/>
    <col min="8378" max="8378" width="3.88671875" style="62" customWidth="1"/>
    <col min="8379" max="8379" width="5.33203125" style="62" customWidth="1"/>
    <col min="8380" max="8380" width="5.109375" style="62" customWidth="1"/>
    <col min="8381" max="8381" width="4.6640625" style="62" customWidth="1"/>
    <col min="8382" max="8386" width="5.33203125" style="62" customWidth="1"/>
    <col min="8387" max="8387" width="4.33203125" style="62" customWidth="1"/>
    <col min="8388" max="8389" width="5.33203125" style="62" customWidth="1"/>
    <col min="8390" max="8390" width="4.6640625" style="62" customWidth="1"/>
    <col min="8391" max="8391" width="7.77734375" style="62" customWidth="1"/>
    <col min="8392" max="8392" width="5.33203125" style="62" customWidth="1"/>
    <col min="8393" max="8393" width="4.44140625" style="62" customWidth="1"/>
    <col min="8394" max="8394" width="7.44140625" style="62" customWidth="1"/>
    <col min="8395" max="8395" width="6.21875" style="62" customWidth="1"/>
    <col min="8396" max="8396" width="8" style="62" bestFit="1" customWidth="1"/>
    <col min="8397" max="8397" width="6.33203125" style="62" bestFit="1" customWidth="1"/>
    <col min="8398" max="8401" width="5.77734375" style="62" customWidth="1"/>
    <col min="8402" max="8402" width="7.5546875" style="62" customWidth="1"/>
    <col min="8403" max="8403" width="5.77734375" style="62" customWidth="1"/>
    <col min="8404" max="8404" width="8.21875" style="62" customWidth="1"/>
    <col min="8405" max="8405" width="9.77734375" style="62" customWidth="1"/>
    <col min="8406" max="8406" width="10.109375" style="62"/>
    <col min="8407" max="8407" width="10.5546875" style="62" customWidth="1"/>
    <col min="8408" max="8408" width="10.77734375" style="62" bestFit="1" customWidth="1"/>
    <col min="8409" max="8414" width="10.77734375" style="62" customWidth="1"/>
    <col min="8415" max="8416" width="15" style="62" customWidth="1"/>
    <col min="8417" max="8429" width="10.109375" style="62"/>
    <col min="8430" max="8430" width="14.5546875" style="62" customWidth="1"/>
    <col min="8431" max="8624" width="10.109375" style="62"/>
    <col min="8625" max="8625" width="5" style="62" customWidth="1"/>
    <col min="8626" max="8626" width="23.5546875" style="62" customWidth="1"/>
    <col min="8627" max="8627" width="7.109375" style="62" customWidth="1"/>
    <col min="8628" max="8629" width="6.5546875" style="62" customWidth="1"/>
    <col min="8630" max="8630" width="6.21875" style="62" customWidth="1"/>
    <col min="8631" max="8631" width="8.109375" style="62" customWidth="1"/>
    <col min="8632" max="8633" width="5.33203125" style="62" customWidth="1"/>
    <col min="8634" max="8634" width="3.88671875" style="62" customWidth="1"/>
    <col min="8635" max="8635" width="5.33203125" style="62" customWidth="1"/>
    <col min="8636" max="8636" width="5.109375" style="62" customWidth="1"/>
    <col min="8637" max="8637" width="4.6640625" style="62" customWidth="1"/>
    <col min="8638" max="8642" width="5.33203125" style="62" customWidth="1"/>
    <col min="8643" max="8643" width="4.33203125" style="62" customWidth="1"/>
    <col min="8644" max="8645" width="5.33203125" style="62" customWidth="1"/>
    <col min="8646" max="8646" width="4.6640625" style="62" customWidth="1"/>
    <col min="8647" max="8647" width="7.77734375" style="62" customWidth="1"/>
    <col min="8648" max="8648" width="5.33203125" style="62" customWidth="1"/>
    <col min="8649" max="8649" width="4.44140625" style="62" customWidth="1"/>
    <col min="8650" max="8650" width="7.44140625" style="62" customWidth="1"/>
    <col min="8651" max="8651" width="6.21875" style="62" customWidth="1"/>
    <col min="8652" max="8652" width="8" style="62" bestFit="1" customWidth="1"/>
    <col min="8653" max="8653" width="6.33203125" style="62" bestFit="1" customWidth="1"/>
    <col min="8654" max="8657" width="5.77734375" style="62" customWidth="1"/>
    <col min="8658" max="8658" width="7.5546875" style="62" customWidth="1"/>
    <col min="8659" max="8659" width="5.77734375" style="62" customWidth="1"/>
    <col min="8660" max="8660" width="8.21875" style="62" customWidth="1"/>
    <col min="8661" max="8661" width="9.77734375" style="62" customWidth="1"/>
    <col min="8662" max="8662" width="10.109375" style="62"/>
    <col min="8663" max="8663" width="10.5546875" style="62" customWidth="1"/>
    <col min="8664" max="8664" width="10.77734375" style="62" bestFit="1" customWidth="1"/>
    <col min="8665" max="8670" width="10.77734375" style="62" customWidth="1"/>
    <col min="8671" max="8672" width="15" style="62" customWidth="1"/>
    <col min="8673" max="8685" width="10.109375" style="62"/>
    <col min="8686" max="8686" width="14.5546875" style="62" customWidth="1"/>
    <col min="8687" max="8880" width="10.109375" style="62"/>
    <col min="8881" max="8881" width="5" style="62" customWidth="1"/>
    <col min="8882" max="8882" width="23.5546875" style="62" customWidth="1"/>
    <col min="8883" max="8883" width="7.109375" style="62" customWidth="1"/>
    <col min="8884" max="8885" width="6.5546875" style="62" customWidth="1"/>
    <col min="8886" max="8886" width="6.21875" style="62" customWidth="1"/>
    <col min="8887" max="8887" width="8.109375" style="62" customWidth="1"/>
    <col min="8888" max="8889" width="5.33203125" style="62" customWidth="1"/>
    <col min="8890" max="8890" width="3.88671875" style="62" customWidth="1"/>
    <col min="8891" max="8891" width="5.33203125" style="62" customWidth="1"/>
    <col min="8892" max="8892" width="5.109375" style="62" customWidth="1"/>
    <col min="8893" max="8893" width="4.6640625" style="62" customWidth="1"/>
    <col min="8894" max="8898" width="5.33203125" style="62" customWidth="1"/>
    <col min="8899" max="8899" width="4.33203125" style="62" customWidth="1"/>
    <col min="8900" max="8901" width="5.33203125" style="62" customWidth="1"/>
    <col min="8902" max="8902" width="4.6640625" style="62" customWidth="1"/>
    <col min="8903" max="8903" width="7.77734375" style="62" customWidth="1"/>
    <col min="8904" max="8904" width="5.33203125" style="62" customWidth="1"/>
    <col min="8905" max="8905" width="4.44140625" style="62" customWidth="1"/>
    <col min="8906" max="8906" width="7.44140625" style="62" customWidth="1"/>
    <col min="8907" max="8907" width="6.21875" style="62" customWidth="1"/>
    <col min="8908" max="8908" width="8" style="62" bestFit="1" customWidth="1"/>
    <col min="8909" max="8909" width="6.33203125" style="62" bestFit="1" customWidth="1"/>
    <col min="8910" max="8913" width="5.77734375" style="62" customWidth="1"/>
    <col min="8914" max="8914" width="7.5546875" style="62" customWidth="1"/>
    <col min="8915" max="8915" width="5.77734375" style="62" customWidth="1"/>
    <col min="8916" max="8916" width="8.21875" style="62" customWidth="1"/>
    <col min="8917" max="8917" width="9.77734375" style="62" customWidth="1"/>
    <col min="8918" max="8918" width="10.109375" style="62"/>
    <col min="8919" max="8919" width="10.5546875" style="62" customWidth="1"/>
    <col min="8920" max="8920" width="10.77734375" style="62" bestFit="1" customWidth="1"/>
    <col min="8921" max="8926" width="10.77734375" style="62" customWidth="1"/>
    <col min="8927" max="8928" width="15" style="62" customWidth="1"/>
    <col min="8929" max="8941" width="10.109375" style="62"/>
    <col min="8942" max="8942" width="14.5546875" style="62" customWidth="1"/>
    <col min="8943" max="9136" width="10.109375" style="62"/>
    <col min="9137" max="9137" width="5" style="62" customWidth="1"/>
    <col min="9138" max="9138" width="23.5546875" style="62" customWidth="1"/>
    <col min="9139" max="9139" width="7.109375" style="62" customWidth="1"/>
    <col min="9140" max="9141" width="6.5546875" style="62" customWidth="1"/>
    <col min="9142" max="9142" width="6.21875" style="62" customWidth="1"/>
    <col min="9143" max="9143" width="8.109375" style="62" customWidth="1"/>
    <col min="9144" max="9145" width="5.33203125" style="62" customWidth="1"/>
    <col min="9146" max="9146" width="3.88671875" style="62" customWidth="1"/>
    <col min="9147" max="9147" width="5.33203125" style="62" customWidth="1"/>
    <col min="9148" max="9148" width="5.109375" style="62" customWidth="1"/>
    <col min="9149" max="9149" width="4.6640625" style="62" customWidth="1"/>
    <col min="9150" max="9154" width="5.33203125" style="62" customWidth="1"/>
    <col min="9155" max="9155" width="4.33203125" style="62" customWidth="1"/>
    <col min="9156" max="9157" width="5.33203125" style="62" customWidth="1"/>
    <col min="9158" max="9158" width="4.6640625" style="62" customWidth="1"/>
    <col min="9159" max="9159" width="7.77734375" style="62" customWidth="1"/>
    <col min="9160" max="9160" width="5.33203125" style="62" customWidth="1"/>
    <col min="9161" max="9161" width="4.44140625" style="62" customWidth="1"/>
    <col min="9162" max="9162" width="7.44140625" style="62" customWidth="1"/>
    <col min="9163" max="9163" width="6.21875" style="62" customWidth="1"/>
    <col min="9164" max="9164" width="8" style="62" bestFit="1" customWidth="1"/>
    <col min="9165" max="9165" width="6.33203125" style="62" bestFit="1" customWidth="1"/>
    <col min="9166" max="9169" width="5.77734375" style="62" customWidth="1"/>
    <col min="9170" max="9170" width="7.5546875" style="62" customWidth="1"/>
    <col min="9171" max="9171" width="5.77734375" style="62" customWidth="1"/>
    <col min="9172" max="9172" width="8.21875" style="62" customWidth="1"/>
    <col min="9173" max="9173" width="9.77734375" style="62" customWidth="1"/>
    <col min="9174" max="9174" width="10.109375" style="62"/>
    <col min="9175" max="9175" width="10.5546875" style="62" customWidth="1"/>
    <col min="9176" max="9176" width="10.77734375" style="62" bestFit="1" customWidth="1"/>
    <col min="9177" max="9182" width="10.77734375" style="62" customWidth="1"/>
    <col min="9183" max="9184" width="15" style="62" customWidth="1"/>
    <col min="9185" max="9197" width="10.109375" style="62"/>
    <col min="9198" max="9198" width="14.5546875" style="62" customWidth="1"/>
    <col min="9199" max="9392" width="10.109375" style="62"/>
    <col min="9393" max="9393" width="5" style="62" customWidth="1"/>
    <col min="9394" max="9394" width="23.5546875" style="62" customWidth="1"/>
    <col min="9395" max="9395" width="7.109375" style="62" customWidth="1"/>
    <col min="9396" max="9397" width="6.5546875" style="62" customWidth="1"/>
    <col min="9398" max="9398" width="6.21875" style="62" customWidth="1"/>
    <col min="9399" max="9399" width="8.109375" style="62" customWidth="1"/>
    <col min="9400" max="9401" width="5.33203125" style="62" customWidth="1"/>
    <col min="9402" max="9402" width="3.88671875" style="62" customWidth="1"/>
    <col min="9403" max="9403" width="5.33203125" style="62" customWidth="1"/>
    <col min="9404" max="9404" width="5.109375" style="62" customWidth="1"/>
    <col min="9405" max="9405" width="4.6640625" style="62" customWidth="1"/>
    <col min="9406" max="9410" width="5.33203125" style="62" customWidth="1"/>
    <col min="9411" max="9411" width="4.33203125" style="62" customWidth="1"/>
    <col min="9412" max="9413" width="5.33203125" style="62" customWidth="1"/>
    <col min="9414" max="9414" width="4.6640625" style="62" customWidth="1"/>
    <col min="9415" max="9415" width="7.77734375" style="62" customWidth="1"/>
    <col min="9416" max="9416" width="5.33203125" style="62" customWidth="1"/>
    <col min="9417" max="9417" width="4.44140625" style="62" customWidth="1"/>
    <col min="9418" max="9418" width="7.44140625" style="62" customWidth="1"/>
    <col min="9419" max="9419" width="6.21875" style="62" customWidth="1"/>
    <col min="9420" max="9420" width="8" style="62" bestFit="1" customWidth="1"/>
    <col min="9421" max="9421" width="6.33203125" style="62" bestFit="1" customWidth="1"/>
    <col min="9422" max="9425" width="5.77734375" style="62" customWidth="1"/>
    <col min="9426" max="9426" width="7.5546875" style="62" customWidth="1"/>
    <col min="9427" max="9427" width="5.77734375" style="62" customWidth="1"/>
    <col min="9428" max="9428" width="8.21875" style="62" customWidth="1"/>
    <col min="9429" max="9429" width="9.77734375" style="62" customWidth="1"/>
    <col min="9430" max="9430" width="10.109375" style="62"/>
    <col min="9431" max="9431" width="10.5546875" style="62" customWidth="1"/>
    <col min="9432" max="9432" width="10.77734375" style="62" bestFit="1" customWidth="1"/>
    <col min="9433" max="9438" width="10.77734375" style="62" customWidth="1"/>
    <col min="9439" max="9440" width="15" style="62" customWidth="1"/>
    <col min="9441" max="9453" width="10.109375" style="62"/>
    <col min="9454" max="9454" width="14.5546875" style="62" customWidth="1"/>
    <col min="9455" max="9648" width="10.109375" style="62"/>
    <col min="9649" max="9649" width="5" style="62" customWidth="1"/>
    <col min="9650" max="9650" width="23.5546875" style="62" customWidth="1"/>
    <col min="9651" max="9651" width="7.109375" style="62" customWidth="1"/>
    <col min="9652" max="9653" width="6.5546875" style="62" customWidth="1"/>
    <col min="9654" max="9654" width="6.21875" style="62" customWidth="1"/>
    <col min="9655" max="9655" width="8.109375" style="62" customWidth="1"/>
    <col min="9656" max="9657" width="5.33203125" style="62" customWidth="1"/>
    <col min="9658" max="9658" width="3.88671875" style="62" customWidth="1"/>
    <col min="9659" max="9659" width="5.33203125" style="62" customWidth="1"/>
    <col min="9660" max="9660" width="5.109375" style="62" customWidth="1"/>
    <col min="9661" max="9661" width="4.6640625" style="62" customWidth="1"/>
    <col min="9662" max="9666" width="5.33203125" style="62" customWidth="1"/>
    <col min="9667" max="9667" width="4.33203125" style="62" customWidth="1"/>
    <col min="9668" max="9669" width="5.33203125" style="62" customWidth="1"/>
    <col min="9670" max="9670" width="4.6640625" style="62" customWidth="1"/>
    <col min="9671" max="9671" width="7.77734375" style="62" customWidth="1"/>
    <col min="9672" max="9672" width="5.33203125" style="62" customWidth="1"/>
    <col min="9673" max="9673" width="4.44140625" style="62" customWidth="1"/>
    <col min="9674" max="9674" width="7.44140625" style="62" customWidth="1"/>
    <col min="9675" max="9675" width="6.21875" style="62" customWidth="1"/>
    <col min="9676" max="9676" width="8" style="62" bestFit="1" customWidth="1"/>
    <col min="9677" max="9677" width="6.33203125" style="62" bestFit="1" customWidth="1"/>
    <col min="9678" max="9681" width="5.77734375" style="62" customWidth="1"/>
    <col min="9682" max="9682" width="7.5546875" style="62" customWidth="1"/>
    <col min="9683" max="9683" width="5.77734375" style="62" customWidth="1"/>
    <col min="9684" max="9684" width="8.21875" style="62" customWidth="1"/>
    <col min="9685" max="9685" width="9.77734375" style="62" customWidth="1"/>
    <col min="9686" max="9686" width="10.109375" style="62"/>
    <col min="9687" max="9687" width="10.5546875" style="62" customWidth="1"/>
    <col min="9688" max="9688" width="10.77734375" style="62" bestFit="1" customWidth="1"/>
    <col min="9689" max="9694" width="10.77734375" style="62" customWidth="1"/>
    <col min="9695" max="9696" width="15" style="62" customWidth="1"/>
    <col min="9697" max="9709" width="10.109375" style="62"/>
    <col min="9710" max="9710" width="14.5546875" style="62" customWidth="1"/>
    <col min="9711" max="9904" width="10.109375" style="62"/>
    <col min="9905" max="9905" width="5" style="62" customWidth="1"/>
    <col min="9906" max="9906" width="23.5546875" style="62" customWidth="1"/>
    <col min="9907" max="9907" width="7.109375" style="62" customWidth="1"/>
    <col min="9908" max="9909" width="6.5546875" style="62" customWidth="1"/>
    <col min="9910" max="9910" width="6.21875" style="62" customWidth="1"/>
    <col min="9911" max="9911" width="8.109375" style="62" customWidth="1"/>
    <col min="9912" max="9913" width="5.33203125" style="62" customWidth="1"/>
    <col min="9914" max="9914" width="3.88671875" style="62" customWidth="1"/>
    <col min="9915" max="9915" width="5.33203125" style="62" customWidth="1"/>
    <col min="9916" max="9916" width="5.109375" style="62" customWidth="1"/>
    <col min="9917" max="9917" width="4.6640625" style="62" customWidth="1"/>
    <col min="9918" max="9922" width="5.33203125" style="62" customWidth="1"/>
    <col min="9923" max="9923" width="4.33203125" style="62" customWidth="1"/>
    <col min="9924" max="9925" width="5.33203125" style="62" customWidth="1"/>
    <col min="9926" max="9926" width="4.6640625" style="62" customWidth="1"/>
    <col min="9927" max="9927" width="7.77734375" style="62" customWidth="1"/>
    <col min="9928" max="9928" width="5.33203125" style="62" customWidth="1"/>
    <col min="9929" max="9929" width="4.44140625" style="62" customWidth="1"/>
    <col min="9930" max="9930" width="7.44140625" style="62" customWidth="1"/>
    <col min="9931" max="9931" width="6.21875" style="62" customWidth="1"/>
    <col min="9932" max="9932" width="8" style="62" bestFit="1" customWidth="1"/>
    <col min="9933" max="9933" width="6.33203125" style="62" bestFit="1" customWidth="1"/>
    <col min="9934" max="9937" width="5.77734375" style="62" customWidth="1"/>
    <col min="9938" max="9938" width="7.5546875" style="62" customWidth="1"/>
    <col min="9939" max="9939" width="5.77734375" style="62" customWidth="1"/>
    <col min="9940" max="9940" width="8.21875" style="62" customWidth="1"/>
    <col min="9941" max="9941" width="9.77734375" style="62" customWidth="1"/>
    <col min="9942" max="9942" width="10.109375" style="62"/>
    <col min="9943" max="9943" width="10.5546875" style="62" customWidth="1"/>
    <col min="9944" max="9944" width="10.77734375" style="62" bestFit="1" customWidth="1"/>
    <col min="9945" max="9950" width="10.77734375" style="62" customWidth="1"/>
    <col min="9951" max="9952" width="15" style="62" customWidth="1"/>
    <col min="9953" max="9965" width="10.109375" style="62"/>
    <col min="9966" max="9966" width="14.5546875" style="62" customWidth="1"/>
    <col min="9967" max="10160" width="10.109375" style="62"/>
    <col min="10161" max="10161" width="5" style="62" customWidth="1"/>
    <col min="10162" max="10162" width="23.5546875" style="62" customWidth="1"/>
    <col min="10163" max="10163" width="7.109375" style="62" customWidth="1"/>
    <col min="10164" max="10165" width="6.5546875" style="62" customWidth="1"/>
    <col min="10166" max="10166" width="6.21875" style="62" customWidth="1"/>
    <col min="10167" max="10167" width="8.109375" style="62" customWidth="1"/>
    <col min="10168" max="10169" width="5.33203125" style="62" customWidth="1"/>
    <col min="10170" max="10170" width="3.88671875" style="62" customWidth="1"/>
    <col min="10171" max="10171" width="5.33203125" style="62" customWidth="1"/>
    <col min="10172" max="10172" width="5.109375" style="62" customWidth="1"/>
    <col min="10173" max="10173" width="4.6640625" style="62" customWidth="1"/>
    <col min="10174" max="10178" width="5.33203125" style="62" customWidth="1"/>
    <col min="10179" max="10179" width="4.33203125" style="62" customWidth="1"/>
    <col min="10180" max="10181" width="5.33203125" style="62" customWidth="1"/>
    <col min="10182" max="10182" width="4.6640625" style="62" customWidth="1"/>
    <col min="10183" max="10183" width="7.77734375" style="62" customWidth="1"/>
    <col min="10184" max="10184" width="5.33203125" style="62" customWidth="1"/>
    <col min="10185" max="10185" width="4.44140625" style="62" customWidth="1"/>
    <col min="10186" max="10186" width="7.44140625" style="62" customWidth="1"/>
    <col min="10187" max="10187" width="6.21875" style="62" customWidth="1"/>
    <col min="10188" max="10188" width="8" style="62" bestFit="1" customWidth="1"/>
    <col min="10189" max="10189" width="6.33203125" style="62" bestFit="1" customWidth="1"/>
    <col min="10190" max="10193" width="5.77734375" style="62" customWidth="1"/>
    <col min="10194" max="10194" width="7.5546875" style="62" customWidth="1"/>
    <col min="10195" max="10195" width="5.77734375" style="62" customWidth="1"/>
    <col min="10196" max="10196" width="8.21875" style="62" customWidth="1"/>
    <col min="10197" max="10197" width="9.77734375" style="62" customWidth="1"/>
    <col min="10198" max="10198" width="10.109375" style="62"/>
    <col min="10199" max="10199" width="10.5546875" style="62" customWidth="1"/>
    <col min="10200" max="10200" width="10.77734375" style="62" bestFit="1" customWidth="1"/>
    <col min="10201" max="10206" width="10.77734375" style="62" customWidth="1"/>
    <col min="10207" max="10208" width="15" style="62" customWidth="1"/>
    <col min="10209" max="10221" width="10.109375" style="62"/>
    <col min="10222" max="10222" width="14.5546875" style="62" customWidth="1"/>
    <col min="10223" max="10416" width="10.109375" style="62"/>
    <col min="10417" max="10417" width="5" style="62" customWidth="1"/>
    <col min="10418" max="10418" width="23.5546875" style="62" customWidth="1"/>
    <col min="10419" max="10419" width="7.109375" style="62" customWidth="1"/>
    <col min="10420" max="10421" width="6.5546875" style="62" customWidth="1"/>
    <col min="10422" max="10422" width="6.21875" style="62" customWidth="1"/>
    <col min="10423" max="10423" width="8.109375" style="62" customWidth="1"/>
    <col min="10424" max="10425" width="5.33203125" style="62" customWidth="1"/>
    <col min="10426" max="10426" width="3.88671875" style="62" customWidth="1"/>
    <col min="10427" max="10427" width="5.33203125" style="62" customWidth="1"/>
    <col min="10428" max="10428" width="5.109375" style="62" customWidth="1"/>
    <col min="10429" max="10429" width="4.6640625" style="62" customWidth="1"/>
    <col min="10430" max="10434" width="5.33203125" style="62" customWidth="1"/>
    <col min="10435" max="10435" width="4.33203125" style="62" customWidth="1"/>
    <col min="10436" max="10437" width="5.33203125" style="62" customWidth="1"/>
    <col min="10438" max="10438" width="4.6640625" style="62" customWidth="1"/>
    <col min="10439" max="10439" width="7.77734375" style="62" customWidth="1"/>
    <col min="10440" max="10440" width="5.33203125" style="62" customWidth="1"/>
    <col min="10441" max="10441" width="4.44140625" style="62" customWidth="1"/>
    <col min="10442" max="10442" width="7.44140625" style="62" customWidth="1"/>
    <col min="10443" max="10443" width="6.21875" style="62" customWidth="1"/>
    <col min="10444" max="10444" width="8" style="62" bestFit="1" customWidth="1"/>
    <col min="10445" max="10445" width="6.33203125" style="62" bestFit="1" customWidth="1"/>
    <col min="10446" max="10449" width="5.77734375" style="62" customWidth="1"/>
    <col min="10450" max="10450" width="7.5546875" style="62" customWidth="1"/>
    <col min="10451" max="10451" width="5.77734375" style="62" customWidth="1"/>
    <col min="10452" max="10452" width="8.21875" style="62" customWidth="1"/>
    <col min="10453" max="10453" width="9.77734375" style="62" customWidth="1"/>
    <col min="10454" max="10454" width="10.109375" style="62"/>
    <col min="10455" max="10455" width="10.5546875" style="62" customWidth="1"/>
    <col min="10456" max="10456" width="10.77734375" style="62" bestFit="1" customWidth="1"/>
    <col min="10457" max="10462" width="10.77734375" style="62" customWidth="1"/>
    <col min="10463" max="10464" width="15" style="62" customWidth="1"/>
    <col min="10465" max="10477" width="10.109375" style="62"/>
    <col min="10478" max="10478" width="14.5546875" style="62" customWidth="1"/>
    <col min="10479" max="10672" width="10.109375" style="62"/>
    <col min="10673" max="10673" width="5" style="62" customWidth="1"/>
    <col min="10674" max="10674" width="23.5546875" style="62" customWidth="1"/>
    <col min="10675" max="10675" width="7.109375" style="62" customWidth="1"/>
    <col min="10676" max="10677" width="6.5546875" style="62" customWidth="1"/>
    <col min="10678" max="10678" width="6.21875" style="62" customWidth="1"/>
    <col min="10679" max="10679" width="8.109375" style="62" customWidth="1"/>
    <col min="10680" max="10681" width="5.33203125" style="62" customWidth="1"/>
    <col min="10682" max="10682" width="3.88671875" style="62" customWidth="1"/>
    <col min="10683" max="10683" width="5.33203125" style="62" customWidth="1"/>
    <col min="10684" max="10684" width="5.109375" style="62" customWidth="1"/>
    <col min="10685" max="10685" width="4.6640625" style="62" customWidth="1"/>
    <col min="10686" max="10690" width="5.33203125" style="62" customWidth="1"/>
    <col min="10691" max="10691" width="4.33203125" style="62" customWidth="1"/>
    <col min="10692" max="10693" width="5.33203125" style="62" customWidth="1"/>
    <col min="10694" max="10694" width="4.6640625" style="62" customWidth="1"/>
    <col min="10695" max="10695" width="7.77734375" style="62" customWidth="1"/>
    <col min="10696" max="10696" width="5.33203125" style="62" customWidth="1"/>
    <col min="10697" max="10697" width="4.44140625" style="62" customWidth="1"/>
    <col min="10698" max="10698" width="7.44140625" style="62" customWidth="1"/>
    <col min="10699" max="10699" width="6.21875" style="62" customWidth="1"/>
    <col min="10700" max="10700" width="8" style="62" bestFit="1" customWidth="1"/>
    <col min="10701" max="10701" width="6.33203125" style="62" bestFit="1" customWidth="1"/>
    <col min="10702" max="10705" width="5.77734375" style="62" customWidth="1"/>
    <col min="10706" max="10706" width="7.5546875" style="62" customWidth="1"/>
    <col min="10707" max="10707" width="5.77734375" style="62" customWidth="1"/>
    <col min="10708" max="10708" width="8.21875" style="62" customWidth="1"/>
    <col min="10709" max="10709" width="9.77734375" style="62" customWidth="1"/>
    <col min="10710" max="10710" width="10.109375" style="62"/>
    <col min="10711" max="10711" width="10.5546875" style="62" customWidth="1"/>
    <col min="10712" max="10712" width="10.77734375" style="62" bestFit="1" customWidth="1"/>
    <col min="10713" max="10718" width="10.77734375" style="62" customWidth="1"/>
    <col min="10719" max="10720" width="15" style="62" customWidth="1"/>
    <col min="10721" max="10733" width="10.109375" style="62"/>
    <col min="10734" max="10734" width="14.5546875" style="62" customWidth="1"/>
    <col min="10735" max="10928" width="10.109375" style="62"/>
    <col min="10929" max="10929" width="5" style="62" customWidth="1"/>
    <col min="10930" max="10930" width="23.5546875" style="62" customWidth="1"/>
    <col min="10931" max="10931" width="7.109375" style="62" customWidth="1"/>
    <col min="10932" max="10933" width="6.5546875" style="62" customWidth="1"/>
    <col min="10934" max="10934" width="6.21875" style="62" customWidth="1"/>
    <col min="10935" max="10935" width="8.109375" style="62" customWidth="1"/>
    <col min="10936" max="10937" width="5.33203125" style="62" customWidth="1"/>
    <col min="10938" max="10938" width="3.88671875" style="62" customWidth="1"/>
    <col min="10939" max="10939" width="5.33203125" style="62" customWidth="1"/>
    <col min="10940" max="10940" width="5.109375" style="62" customWidth="1"/>
    <col min="10941" max="10941" width="4.6640625" style="62" customWidth="1"/>
    <col min="10942" max="10946" width="5.33203125" style="62" customWidth="1"/>
    <col min="10947" max="10947" width="4.33203125" style="62" customWidth="1"/>
    <col min="10948" max="10949" width="5.33203125" style="62" customWidth="1"/>
    <col min="10950" max="10950" width="4.6640625" style="62" customWidth="1"/>
    <col min="10951" max="10951" width="7.77734375" style="62" customWidth="1"/>
    <col min="10952" max="10952" width="5.33203125" style="62" customWidth="1"/>
    <col min="10953" max="10953" width="4.44140625" style="62" customWidth="1"/>
    <col min="10954" max="10954" width="7.44140625" style="62" customWidth="1"/>
    <col min="10955" max="10955" width="6.21875" style="62" customWidth="1"/>
    <col min="10956" max="10956" width="8" style="62" bestFit="1" customWidth="1"/>
    <col min="10957" max="10957" width="6.33203125" style="62" bestFit="1" customWidth="1"/>
    <col min="10958" max="10961" width="5.77734375" style="62" customWidth="1"/>
    <col min="10962" max="10962" width="7.5546875" style="62" customWidth="1"/>
    <col min="10963" max="10963" width="5.77734375" style="62" customWidth="1"/>
    <col min="10964" max="10964" width="8.21875" style="62" customWidth="1"/>
    <col min="10965" max="10965" width="9.77734375" style="62" customWidth="1"/>
    <col min="10966" max="10966" width="10.109375" style="62"/>
    <col min="10967" max="10967" width="10.5546875" style="62" customWidth="1"/>
    <col min="10968" max="10968" width="10.77734375" style="62" bestFit="1" customWidth="1"/>
    <col min="10969" max="10974" width="10.77734375" style="62" customWidth="1"/>
    <col min="10975" max="10976" width="15" style="62" customWidth="1"/>
    <col min="10977" max="10989" width="10.109375" style="62"/>
    <col min="10990" max="10990" width="14.5546875" style="62" customWidth="1"/>
    <col min="10991" max="11184" width="10.109375" style="62"/>
    <col min="11185" max="11185" width="5" style="62" customWidth="1"/>
    <col min="11186" max="11186" width="23.5546875" style="62" customWidth="1"/>
    <col min="11187" max="11187" width="7.109375" style="62" customWidth="1"/>
    <col min="11188" max="11189" width="6.5546875" style="62" customWidth="1"/>
    <col min="11190" max="11190" width="6.21875" style="62" customWidth="1"/>
    <col min="11191" max="11191" width="8.109375" style="62" customWidth="1"/>
    <col min="11192" max="11193" width="5.33203125" style="62" customWidth="1"/>
    <col min="11194" max="11194" width="3.88671875" style="62" customWidth="1"/>
    <col min="11195" max="11195" width="5.33203125" style="62" customWidth="1"/>
    <col min="11196" max="11196" width="5.109375" style="62" customWidth="1"/>
    <col min="11197" max="11197" width="4.6640625" style="62" customWidth="1"/>
    <col min="11198" max="11202" width="5.33203125" style="62" customWidth="1"/>
    <col min="11203" max="11203" width="4.33203125" style="62" customWidth="1"/>
    <col min="11204" max="11205" width="5.33203125" style="62" customWidth="1"/>
    <col min="11206" max="11206" width="4.6640625" style="62" customWidth="1"/>
    <col min="11207" max="11207" width="7.77734375" style="62" customWidth="1"/>
    <col min="11208" max="11208" width="5.33203125" style="62" customWidth="1"/>
    <col min="11209" max="11209" width="4.44140625" style="62" customWidth="1"/>
    <col min="11210" max="11210" width="7.44140625" style="62" customWidth="1"/>
    <col min="11211" max="11211" width="6.21875" style="62" customWidth="1"/>
    <col min="11212" max="11212" width="8" style="62" bestFit="1" customWidth="1"/>
    <col min="11213" max="11213" width="6.33203125" style="62" bestFit="1" customWidth="1"/>
    <col min="11214" max="11217" width="5.77734375" style="62" customWidth="1"/>
    <col min="11218" max="11218" width="7.5546875" style="62" customWidth="1"/>
    <col min="11219" max="11219" width="5.77734375" style="62" customWidth="1"/>
    <col min="11220" max="11220" width="8.21875" style="62" customWidth="1"/>
    <col min="11221" max="11221" width="9.77734375" style="62" customWidth="1"/>
    <col min="11222" max="11222" width="10.109375" style="62"/>
    <col min="11223" max="11223" width="10.5546875" style="62" customWidth="1"/>
    <col min="11224" max="11224" width="10.77734375" style="62" bestFit="1" customWidth="1"/>
    <col min="11225" max="11230" width="10.77734375" style="62" customWidth="1"/>
    <col min="11231" max="11232" width="15" style="62" customWidth="1"/>
    <col min="11233" max="11245" width="10.109375" style="62"/>
    <col min="11246" max="11246" width="14.5546875" style="62" customWidth="1"/>
    <col min="11247" max="11440" width="10.109375" style="62"/>
    <col min="11441" max="11441" width="5" style="62" customWidth="1"/>
    <col min="11442" max="11442" width="23.5546875" style="62" customWidth="1"/>
    <col min="11443" max="11443" width="7.109375" style="62" customWidth="1"/>
    <col min="11444" max="11445" width="6.5546875" style="62" customWidth="1"/>
    <col min="11446" max="11446" width="6.21875" style="62" customWidth="1"/>
    <col min="11447" max="11447" width="8.109375" style="62" customWidth="1"/>
    <col min="11448" max="11449" width="5.33203125" style="62" customWidth="1"/>
    <col min="11450" max="11450" width="3.88671875" style="62" customWidth="1"/>
    <col min="11451" max="11451" width="5.33203125" style="62" customWidth="1"/>
    <col min="11452" max="11452" width="5.109375" style="62" customWidth="1"/>
    <col min="11453" max="11453" width="4.6640625" style="62" customWidth="1"/>
    <col min="11454" max="11458" width="5.33203125" style="62" customWidth="1"/>
    <col min="11459" max="11459" width="4.33203125" style="62" customWidth="1"/>
    <col min="11460" max="11461" width="5.33203125" style="62" customWidth="1"/>
    <col min="11462" max="11462" width="4.6640625" style="62" customWidth="1"/>
    <col min="11463" max="11463" width="7.77734375" style="62" customWidth="1"/>
    <col min="11464" max="11464" width="5.33203125" style="62" customWidth="1"/>
    <col min="11465" max="11465" width="4.44140625" style="62" customWidth="1"/>
    <col min="11466" max="11466" width="7.44140625" style="62" customWidth="1"/>
    <col min="11467" max="11467" width="6.21875" style="62" customWidth="1"/>
    <col min="11468" max="11468" width="8" style="62" bestFit="1" customWidth="1"/>
    <col min="11469" max="11469" width="6.33203125" style="62" bestFit="1" customWidth="1"/>
    <col min="11470" max="11473" width="5.77734375" style="62" customWidth="1"/>
    <col min="11474" max="11474" width="7.5546875" style="62" customWidth="1"/>
    <col min="11475" max="11475" width="5.77734375" style="62" customWidth="1"/>
    <col min="11476" max="11476" width="8.21875" style="62" customWidth="1"/>
    <col min="11477" max="11477" width="9.77734375" style="62" customWidth="1"/>
    <col min="11478" max="11478" width="10.109375" style="62"/>
    <col min="11479" max="11479" width="10.5546875" style="62" customWidth="1"/>
    <col min="11480" max="11480" width="10.77734375" style="62" bestFit="1" customWidth="1"/>
    <col min="11481" max="11486" width="10.77734375" style="62" customWidth="1"/>
    <col min="11487" max="11488" width="15" style="62" customWidth="1"/>
    <col min="11489" max="11501" width="10.109375" style="62"/>
    <col min="11502" max="11502" width="14.5546875" style="62" customWidth="1"/>
    <col min="11503" max="11696" width="10.109375" style="62"/>
    <col min="11697" max="11697" width="5" style="62" customWidth="1"/>
    <col min="11698" max="11698" width="23.5546875" style="62" customWidth="1"/>
    <col min="11699" max="11699" width="7.109375" style="62" customWidth="1"/>
    <col min="11700" max="11701" width="6.5546875" style="62" customWidth="1"/>
    <col min="11702" max="11702" width="6.21875" style="62" customWidth="1"/>
    <col min="11703" max="11703" width="8.109375" style="62" customWidth="1"/>
    <col min="11704" max="11705" width="5.33203125" style="62" customWidth="1"/>
    <col min="11706" max="11706" width="3.88671875" style="62" customWidth="1"/>
    <col min="11707" max="11707" width="5.33203125" style="62" customWidth="1"/>
    <col min="11708" max="11708" width="5.109375" style="62" customWidth="1"/>
    <col min="11709" max="11709" width="4.6640625" style="62" customWidth="1"/>
    <col min="11710" max="11714" width="5.33203125" style="62" customWidth="1"/>
    <col min="11715" max="11715" width="4.33203125" style="62" customWidth="1"/>
    <col min="11716" max="11717" width="5.33203125" style="62" customWidth="1"/>
    <col min="11718" max="11718" width="4.6640625" style="62" customWidth="1"/>
    <col min="11719" max="11719" width="7.77734375" style="62" customWidth="1"/>
    <col min="11720" max="11720" width="5.33203125" style="62" customWidth="1"/>
    <col min="11721" max="11721" width="4.44140625" style="62" customWidth="1"/>
    <col min="11722" max="11722" width="7.44140625" style="62" customWidth="1"/>
    <col min="11723" max="11723" width="6.21875" style="62" customWidth="1"/>
    <col min="11724" max="11724" width="8" style="62" bestFit="1" customWidth="1"/>
    <col min="11725" max="11725" width="6.33203125" style="62" bestFit="1" customWidth="1"/>
    <col min="11726" max="11729" width="5.77734375" style="62" customWidth="1"/>
    <col min="11730" max="11730" width="7.5546875" style="62" customWidth="1"/>
    <col min="11731" max="11731" width="5.77734375" style="62" customWidth="1"/>
    <col min="11732" max="11732" width="8.21875" style="62" customWidth="1"/>
    <col min="11733" max="11733" width="9.77734375" style="62" customWidth="1"/>
    <col min="11734" max="11734" width="10.109375" style="62"/>
    <col min="11735" max="11735" width="10.5546875" style="62" customWidth="1"/>
    <col min="11736" max="11736" width="10.77734375" style="62" bestFit="1" customWidth="1"/>
    <col min="11737" max="11742" width="10.77734375" style="62" customWidth="1"/>
    <col min="11743" max="11744" width="15" style="62" customWidth="1"/>
    <col min="11745" max="11757" width="10.109375" style="62"/>
    <col min="11758" max="11758" width="14.5546875" style="62" customWidth="1"/>
    <col min="11759" max="11952" width="10.109375" style="62"/>
    <col min="11953" max="11953" width="5" style="62" customWidth="1"/>
    <col min="11954" max="11954" width="23.5546875" style="62" customWidth="1"/>
    <col min="11955" max="11955" width="7.109375" style="62" customWidth="1"/>
    <col min="11956" max="11957" width="6.5546875" style="62" customWidth="1"/>
    <col min="11958" max="11958" width="6.21875" style="62" customWidth="1"/>
    <col min="11959" max="11959" width="8.109375" style="62" customWidth="1"/>
    <col min="11960" max="11961" width="5.33203125" style="62" customWidth="1"/>
    <col min="11962" max="11962" width="3.88671875" style="62" customWidth="1"/>
    <col min="11963" max="11963" width="5.33203125" style="62" customWidth="1"/>
    <col min="11964" max="11964" width="5.109375" style="62" customWidth="1"/>
    <col min="11965" max="11965" width="4.6640625" style="62" customWidth="1"/>
    <col min="11966" max="11970" width="5.33203125" style="62" customWidth="1"/>
    <col min="11971" max="11971" width="4.33203125" style="62" customWidth="1"/>
    <col min="11972" max="11973" width="5.33203125" style="62" customWidth="1"/>
    <col min="11974" max="11974" width="4.6640625" style="62" customWidth="1"/>
    <col min="11975" max="11975" width="7.77734375" style="62" customWidth="1"/>
    <col min="11976" max="11976" width="5.33203125" style="62" customWidth="1"/>
    <col min="11977" max="11977" width="4.44140625" style="62" customWidth="1"/>
    <col min="11978" max="11978" width="7.44140625" style="62" customWidth="1"/>
    <col min="11979" max="11979" width="6.21875" style="62" customWidth="1"/>
    <col min="11980" max="11980" width="8" style="62" bestFit="1" customWidth="1"/>
    <col min="11981" max="11981" width="6.33203125" style="62" bestFit="1" customWidth="1"/>
    <col min="11982" max="11985" width="5.77734375" style="62" customWidth="1"/>
    <col min="11986" max="11986" width="7.5546875" style="62" customWidth="1"/>
    <col min="11987" max="11987" width="5.77734375" style="62" customWidth="1"/>
    <col min="11988" max="11988" width="8.21875" style="62" customWidth="1"/>
    <col min="11989" max="11989" width="9.77734375" style="62" customWidth="1"/>
    <col min="11990" max="11990" width="10.109375" style="62"/>
    <col min="11991" max="11991" width="10.5546875" style="62" customWidth="1"/>
    <col min="11992" max="11992" width="10.77734375" style="62" bestFit="1" customWidth="1"/>
    <col min="11993" max="11998" width="10.77734375" style="62" customWidth="1"/>
    <col min="11999" max="12000" width="15" style="62" customWidth="1"/>
    <col min="12001" max="12013" width="10.109375" style="62"/>
    <col min="12014" max="12014" width="14.5546875" style="62" customWidth="1"/>
    <col min="12015" max="12208" width="10.109375" style="62"/>
    <col min="12209" max="12209" width="5" style="62" customWidth="1"/>
    <col min="12210" max="12210" width="23.5546875" style="62" customWidth="1"/>
    <col min="12211" max="12211" width="7.109375" style="62" customWidth="1"/>
    <col min="12212" max="12213" width="6.5546875" style="62" customWidth="1"/>
    <col min="12214" max="12214" width="6.21875" style="62" customWidth="1"/>
    <col min="12215" max="12215" width="8.109375" style="62" customWidth="1"/>
    <col min="12216" max="12217" width="5.33203125" style="62" customWidth="1"/>
    <col min="12218" max="12218" width="3.88671875" style="62" customWidth="1"/>
    <col min="12219" max="12219" width="5.33203125" style="62" customWidth="1"/>
    <col min="12220" max="12220" width="5.109375" style="62" customWidth="1"/>
    <col min="12221" max="12221" width="4.6640625" style="62" customWidth="1"/>
    <col min="12222" max="12226" width="5.33203125" style="62" customWidth="1"/>
    <col min="12227" max="12227" width="4.33203125" style="62" customWidth="1"/>
    <col min="12228" max="12229" width="5.33203125" style="62" customWidth="1"/>
    <col min="12230" max="12230" width="4.6640625" style="62" customWidth="1"/>
    <col min="12231" max="12231" width="7.77734375" style="62" customWidth="1"/>
    <col min="12232" max="12232" width="5.33203125" style="62" customWidth="1"/>
    <col min="12233" max="12233" width="4.44140625" style="62" customWidth="1"/>
    <col min="12234" max="12234" width="7.44140625" style="62" customWidth="1"/>
    <col min="12235" max="12235" width="6.21875" style="62" customWidth="1"/>
    <col min="12236" max="12236" width="8" style="62" bestFit="1" customWidth="1"/>
    <col min="12237" max="12237" width="6.33203125" style="62" bestFit="1" customWidth="1"/>
    <col min="12238" max="12241" width="5.77734375" style="62" customWidth="1"/>
    <col min="12242" max="12242" width="7.5546875" style="62" customWidth="1"/>
    <col min="12243" max="12243" width="5.77734375" style="62" customWidth="1"/>
    <col min="12244" max="12244" width="8.21875" style="62" customWidth="1"/>
    <col min="12245" max="12245" width="9.77734375" style="62" customWidth="1"/>
    <col min="12246" max="12246" width="10.109375" style="62"/>
    <col min="12247" max="12247" width="10.5546875" style="62" customWidth="1"/>
    <col min="12248" max="12248" width="10.77734375" style="62" bestFit="1" customWidth="1"/>
    <col min="12249" max="12254" width="10.77734375" style="62" customWidth="1"/>
    <col min="12255" max="12256" width="15" style="62" customWidth="1"/>
    <col min="12257" max="12269" width="10.109375" style="62"/>
    <col min="12270" max="12270" width="14.5546875" style="62" customWidth="1"/>
    <col min="12271" max="12464" width="10.109375" style="62"/>
    <col min="12465" max="12465" width="5" style="62" customWidth="1"/>
    <col min="12466" max="12466" width="23.5546875" style="62" customWidth="1"/>
    <col min="12467" max="12467" width="7.109375" style="62" customWidth="1"/>
    <col min="12468" max="12469" width="6.5546875" style="62" customWidth="1"/>
    <col min="12470" max="12470" width="6.21875" style="62" customWidth="1"/>
    <col min="12471" max="12471" width="8.109375" style="62" customWidth="1"/>
    <col min="12472" max="12473" width="5.33203125" style="62" customWidth="1"/>
    <col min="12474" max="12474" width="3.88671875" style="62" customWidth="1"/>
    <col min="12475" max="12475" width="5.33203125" style="62" customWidth="1"/>
    <col min="12476" max="12476" width="5.109375" style="62" customWidth="1"/>
    <col min="12477" max="12477" width="4.6640625" style="62" customWidth="1"/>
    <col min="12478" max="12482" width="5.33203125" style="62" customWidth="1"/>
    <col min="12483" max="12483" width="4.33203125" style="62" customWidth="1"/>
    <col min="12484" max="12485" width="5.33203125" style="62" customWidth="1"/>
    <col min="12486" max="12486" width="4.6640625" style="62" customWidth="1"/>
    <col min="12487" max="12487" width="7.77734375" style="62" customWidth="1"/>
    <col min="12488" max="12488" width="5.33203125" style="62" customWidth="1"/>
    <col min="12489" max="12489" width="4.44140625" style="62" customWidth="1"/>
    <col min="12490" max="12490" width="7.44140625" style="62" customWidth="1"/>
    <col min="12491" max="12491" width="6.21875" style="62" customWidth="1"/>
    <col min="12492" max="12492" width="8" style="62" bestFit="1" customWidth="1"/>
    <col min="12493" max="12493" width="6.33203125" style="62" bestFit="1" customWidth="1"/>
    <col min="12494" max="12497" width="5.77734375" style="62" customWidth="1"/>
    <col min="12498" max="12498" width="7.5546875" style="62" customWidth="1"/>
    <col min="12499" max="12499" width="5.77734375" style="62" customWidth="1"/>
    <col min="12500" max="12500" width="8.21875" style="62" customWidth="1"/>
    <col min="12501" max="12501" width="9.77734375" style="62" customWidth="1"/>
    <col min="12502" max="12502" width="10.109375" style="62"/>
    <col min="12503" max="12503" width="10.5546875" style="62" customWidth="1"/>
    <col min="12504" max="12504" width="10.77734375" style="62" bestFit="1" customWidth="1"/>
    <col min="12505" max="12510" width="10.77734375" style="62" customWidth="1"/>
    <col min="12511" max="12512" width="15" style="62" customWidth="1"/>
    <col min="12513" max="12525" width="10.109375" style="62"/>
    <col min="12526" max="12526" width="14.5546875" style="62" customWidth="1"/>
    <col min="12527" max="12720" width="10.109375" style="62"/>
    <col min="12721" max="12721" width="5" style="62" customWidth="1"/>
    <col min="12722" max="12722" width="23.5546875" style="62" customWidth="1"/>
    <col min="12723" max="12723" width="7.109375" style="62" customWidth="1"/>
    <col min="12724" max="12725" width="6.5546875" style="62" customWidth="1"/>
    <col min="12726" max="12726" width="6.21875" style="62" customWidth="1"/>
    <col min="12727" max="12727" width="8.109375" style="62" customWidth="1"/>
    <col min="12728" max="12729" width="5.33203125" style="62" customWidth="1"/>
    <col min="12730" max="12730" width="3.88671875" style="62" customWidth="1"/>
    <col min="12731" max="12731" width="5.33203125" style="62" customWidth="1"/>
    <col min="12732" max="12732" width="5.109375" style="62" customWidth="1"/>
    <col min="12733" max="12733" width="4.6640625" style="62" customWidth="1"/>
    <col min="12734" max="12738" width="5.33203125" style="62" customWidth="1"/>
    <col min="12739" max="12739" width="4.33203125" style="62" customWidth="1"/>
    <col min="12740" max="12741" width="5.33203125" style="62" customWidth="1"/>
    <col min="12742" max="12742" width="4.6640625" style="62" customWidth="1"/>
    <col min="12743" max="12743" width="7.77734375" style="62" customWidth="1"/>
    <col min="12744" max="12744" width="5.33203125" style="62" customWidth="1"/>
    <col min="12745" max="12745" width="4.44140625" style="62" customWidth="1"/>
    <col min="12746" max="12746" width="7.44140625" style="62" customWidth="1"/>
    <col min="12747" max="12747" width="6.21875" style="62" customWidth="1"/>
    <col min="12748" max="12748" width="8" style="62" bestFit="1" customWidth="1"/>
    <col min="12749" max="12749" width="6.33203125" style="62" bestFit="1" customWidth="1"/>
    <col min="12750" max="12753" width="5.77734375" style="62" customWidth="1"/>
    <col min="12754" max="12754" width="7.5546875" style="62" customWidth="1"/>
    <col min="12755" max="12755" width="5.77734375" style="62" customWidth="1"/>
    <col min="12756" max="12756" width="8.21875" style="62" customWidth="1"/>
    <col min="12757" max="12757" width="9.77734375" style="62" customWidth="1"/>
    <col min="12758" max="12758" width="10.109375" style="62"/>
    <col min="12759" max="12759" width="10.5546875" style="62" customWidth="1"/>
    <col min="12760" max="12760" width="10.77734375" style="62" bestFit="1" customWidth="1"/>
    <col min="12761" max="12766" width="10.77734375" style="62" customWidth="1"/>
    <col min="12767" max="12768" width="15" style="62" customWidth="1"/>
    <col min="12769" max="12781" width="10.109375" style="62"/>
    <col min="12782" max="12782" width="14.5546875" style="62" customWidth="1"/>
    <col min="12783" max="12976" width="10.109375" style="62"/>
    <col min="12977" max="12977" width="5" style="62" customWidth="1"/>
    <col min="12978" max="12978" width="23.5546875" style="62" customWidth="1"/>
    <col min="12979" max="12979" width="7.109375" style="62" customWidth="1"/>
    <col min="12980" max="12981" width="6.5546875" style="62" customWidth="1"/>
    <col min="12982" max="12982" width="6.21875" style="62" customWidth="1"/>
    <col min="12983" max="12983" width="8.109375" style="62" customWidth="1"/>
    <col min="12984" max="12985" width="5.33203125" style="62" customWidth="1"/>
    <col min="12986" max="12986" width="3.88671875" style="62" customWidth="1"/>
    <col min="12987" max="12987" width="5.33203125" style="62" customWidth="1"/>
    <col min="12988" max="12988" width="5.109375" style="62" customWidth="1"/>
    <col min="12989" max="12989" width="4.6640625" style="62" customWidth="1"/>
    <col min="12990" max="12994" width="5.33203125" style="62" customWidth="1"/>
    <col min="12995" max="12995" width="4.33203125" style="62" customWidth="1"/>
    <col min="12996" max="12997" width="5.33203125" style="62" customWidth="1"/>
    <col min="12998" max="12998" width="4.6640625" style="62" customWidth="1"/>
    <col min="12999" max="12999" width="7.77734375" style="62" customWidth="1"/>
    <col min="13000" max="13000" width="5.33203125" style="62" customWidth="1"/>
    <col min="13001" max="13001" width="4.44140625" style="62" customWidth="1"/>
    <col min="13002" max="13002" width="7.44140625" style="62" customWidth="1"/>
    <col min="13003" max="13003" width="6.21875" style="62" customWidth="1"/>
    <col min="13004" max="13004" width="8" style="62" bestFit="1" customWidth="1"/>
    <col min="13005" max="13005" width="6.33203125" style="62" bestFit="1" customWidth="1"/>
    <col min="13006" max="13009" width="5.77734375" style="62" customWidth="1"/>
    <col min="13010" max="13010" width="7.5546875" style="62" customWidth="1"/>
    <col min="13011" max="13011" width="5.77734375" style="62" customWidth="1"/>
    <col min="13012" max="13012" width="8.21875" style="62" customWidth="1"/>
    <col min="13013" max="13013" width="9.77734375" style="62" customWidth="1"/>
    <col min="13014" max="13014" width="10.109375" style="62"/>
    <col min="13015" max="13015" width="10.5546875" style="62" customWidth="1"/>
    <col min="13016" max="13016" width="10.77734375" style="62" bestFit="1" customWidth="1"/>
    <col min="13017" max="13022" width="10.77734375" style="62" customWidth="1"/>
    <col min="13023" max="13024" width="15" style="62" customWidth="1"/>
    <col min="13025" max="13037" width="10.109375" style="62"/>
    <col min="13038" max="13038" width="14.5546875" style="62" customWidth="1"/>
    <col min="13039" max="13232" width="10.109375" style="62"/>
    <col min="13233" max="13233" width="5" style="62" customWidth="1"/>
    <col min="13234" max="13234" width="23.5546875" style="62" customWidth="1"/>
    <col min="13235" max="13235" width="7.109375" style="62" customWidth="1"/>
    <col min="13236" max="13237" width="6.5546875" style="62" customWidth="1"/>
    <col min="13238" max="13238" width="6.21875" style="62" customWidth="1"/>
    <col min="13239" max="13239" width="8.109375" style="62" customWidth="1"/>
    <col min="13240" max="13241" width="5.33203125" style="62" customWidth="1"/>
    <col min="13242" max="13242" width="3.88671875" style="62" customWidth="1"/>
    <col min="13243" max="13243" width="5.33203125" style="62" customWidth="1"/>
    <col min="13244" max="13244" width="5.109375" style="62" customWidth="1"/>
    <col min="13245" max="13245" width="4.6640625" style="62" customWidth="1"/>
    <col min="13246" max="13250" width="5.33203125" style="62" customWidth="1"/>
    <col min="13251" max="13251" width="4.33203125" style="62" customWidth="1"/>
    <col min="13252" max="13253" width="5.33203125" style="62" customWidth="1"/>
    <col min="13254" max="13254" width="4.6640625" style="62" customWidth="1"/>
    <col min="13255" max="13255" width="7.77734375" style="62" customWidth="1"/>
    <col min="13256" max="13256" width="5.33203125" style="62" customWidth="1"/>
    <col min="13257" max="13257" width="4.44140625" style="62" customWidth="1"/>
    <col min="13258" max="13258" width="7.44140625" style="62" customWidth="1"/>
    <col min="13259" max="13259" width="6.21875" style="62" customWidth="1"/>
    <col min="13260" max="13260" width="8" style="62" bestFit="1" customWidth="1"/>
    <col min="13261" max="13261" width="6.33203125" style="62" bestFit="1" customWidth="1"/>
    <col min="13262" max="13265" width="5.77734375" style="62" customWidth="1"/>
    <col min="13266" max="13266" width="7.5546875" style="62" customWidth="1"/>
    <col min="13267" max="13267" width="5.77734375" style="62" customWidth="1"/>
    <col min="13268" max="13268" width="8.21875" style="62" customWidth="1"/>
    <col min="13269" max="13269" width="9.77734375" style="62" customWidth="1"/>
    <col min="13270" max="13270" width="10.109375" style="62"/>
    <col min="13271" max="13271" width="10.5546875" style="62" customWidth="1"/>
    <col min="13272" max="13272" width="10.77734375" style="62" bestFit="1" customWidth="1"/>
    <col min="13273" max="13278" width="10.77734375" style="62" customWidth="1"/>
    <col min="13279" max="13280" width="15" style="62" customWidth="1"/>
    <col min="13281" max="13293" width="10.109375" style="62"/>
    <col min="13294" max="13294" width="14.5546875" style="62" customWidth="1"/>
    <col min="13295" max="13488" width="10.109375" style="62"/>
    <col min="13489" max="13489" width="5" style="62" customWidth="1"/>
    <col min="13490" max="13490" width="23.5546875" style="62" customWidth="1"/>
    <col min="13491" max="13491" width="7.109375" style="62" customWidth="1"/>
    <col min="13492" max="13493" width="6.5546875" style="62" customWidth="1"/>
    <col min="13494" max="13494" width="6.21875" style="62" customWidth="1"/>
    <col min="13495" max="13495" width="8.109375" style="62" customWidth="1"/>
    <col min="13496" max="13497" width="5.33203125" style="62" customWidth="1"/>
    <col min="13498" max="13498" width="3.88671875" style="62" customWidth="1"/>
    <col min="13499" max="13499" width="5.33203125" style="62" customWidth="1"/>
    <col min="13500" max="13500" width="5.109375" style="62" customWidth="1"/>
    <col min="13501" max="13501" width="4.6640625" style="62" customWidth="1"/>
    <col min="13502" max="13506" width="5.33203125" style="62" customWidth="1"/>
    <col min="13507" max="13507" width="4.33203125" style="62" customWidth="1"/>
    <col min="13508" max="13509" width="5.33203125" style="62" customWidth="1"/>
    <col min="13510" max="13510" width="4.6640625" style="62" customWidth="1"/>
    <col min="13511" max="13511" width="7.77734375" style="62" customWidth="1"/>
    <col min="13512" max="13512" width="5.33203125" style="62" customWidth="1"/>
    <col min="13513" max="13513" width="4.44140625" style="62" customWidth="1"/>
    <col min="13514" max="13514" width="7.44140625" style="62" customWidth="1"/>
    <col min="13515" max="13515" width="6.21875" style="62" customWidth="1"/>
    <col min="13516" max="13516" width="8" style="62" bestFit="1" customWidth="1"/>
    <col min="13517" max="13517" width="6.33203125" style="62" bestFit="1" customWidth="1"/>
    <col min="13518" max="13521" width="5.77734375" style="62" customWidth="1"/>
    <col min="13522" max="13522" width="7.5546875" style="62" customWidth="1"/>
    <col min="13523" max="13523" width="5.77734375" style="62" customWidth="1"/>
    <col min="13524" max="13524" width="8.21875" style="62" customWidth="1"/>
    <col min="13525" max="13525" width="9.77734375" style="62" customWidth="1"/>
    <col min="13526" max="13526" width="10.109375" style="62"/>
    <col min="13527" max="13527" width="10.5546875" style="62" customWidth="1"/>
    <col min="13528" max="13528" width="10.77734375" style="62" bestFit="1" customWidth="1"/>
    <col min="13529" max="13534" width="10.77734375" style="62" customWidth="1"/>
    <col min="13535" max="13536" width="15" style="62" customWidth="1"/>
    <col min="13537" max="13549" width="10.109375" style="62"/>
    <col min="13550" max="13550" width="14.5546875" style="62" customWidth="1"/>
    <col min="13551" max="13744" width="10.109375" style="62"/>
    <col min="13745" max="13745" width="5" style="62" customWidth="1"/>
    <col min="13746" max="13746" width="23.5546875" style="62" customWidth="1"/>
    <col min="13747" max="13747" width="7.109375" style="62" customWidth="1"/>
    <col min="13748" max="13749" width="6.5546875" style="62" customWidth="1"/>
    <col min="13750" max="13750" width="6.21875" style="62" customWidth="1"/>
    <col min="13751" max="13751" width="8.109375" style="62" customWidth="1"/>
    <col min="13752" max="13753" width="5.33203125" style="62" customWidth="1"/>
    <col min="13754" max="13754" width="3.88671875" style="62" customWidth="1"/>
    <col min="13755" max="13755" width="5.33203125" style="62" customWidth="1"/>
    <col min="13756" max="13756" width="5.109375" style="62" customWidth="1"/>
    <col min="13757" max="13757" width="4.6640625" style="62" customWidth="1"/>
    <col min="13758" max="13762" width="5.33203125" style="62" customWidth="1"/>
    <col min="13763" max="13763" width="4.33203125" style="62" customWidth="1"/>
    <col min="13764" max="13765" width="5.33203125" style="62" customWidth="1"/>
    <col min="13766" max="13766" width="4.6640625" style="62" customWidth="1"/>
    <col min="13767" max="13767" width="7.77734375" style="62" customWidth="1"/>
    <col min="13768" max="13768" width="5.33203125" style="62" customWidth="1"/>
    <col min="13769" max="13769" width="4.44140625" style="62" customWidth="1"/>
    <col min="13770" max="13770" width="7.44140625" style="62" customWidth="1"/>
    <col min="13771" max="13771" width="6.21875" style="62" customWidth="1"/>
    <col min="13772" max="13772" width="8" style="62" bestFit="1" customWidth="1"/>
    <col min="13773" max="13773" width="6.33203125" style="62" bestFit="1" customWidth="1"/>
    <col min="13774" max="13777" width="5.77734375" style="62" customWidth="1"/>
    <col min="13778" max="13778" width="7.5546875" style="62" customWidth="1"/>
    <col min="13779" max="13779" width="5.77734375" style="62" customWidth="1"/>
    <col min="13780" max="13780" width="8.21875" style="62" customWidth="1"/>
    <col min="13781" max="13781" width="9.77734375" style="62" customWidth="1"/>
    <col min="13782" max="13782" width="10.109375" style="62"/>
    <col min="13783" max="13783" width="10.5546875" style="62" customWidth="1"/>
    <col min="13784" max="13784" width="10.77734375" style="62" bestFit="1" customWidth="1"/>
    <col min="13785" max="13790" width="10.77734375" style="62" customWidth="1"/>
    <col min="13791" max="13792" width="15" style="62" customWidth="1"/>
    <col min="13793" max="13805" width="10.109375" style="62"/>
    <col min="13806" max="13806" width="14.5546875" style="62" customWidth="1"/>
    <col min="13807" max="14000" width="10.109375" style="62"/>
    <col min="14001" max="14001" width="5" style="62" customWidth="1"/>
    <col min="14002" max="14002" width="23.5546875" style="62" customWidth="1"/>
    <col min="14003" max="14003" width="7.109375" style="62" customWidth="1"/>
    <col min="14004" max="14005" width="6.5546875" style="62" customWidth="1"/>
    <col min="14006" max="14006" width="6.21875" style="62" customWidth="1"/>
    <col min="14007" max="14007" width="8.109375" style="62" customWidth="1"/>
    <col min="14008" max="14009" width="5.33203125" style="62" customWidth="1"/>
    <col min="14010" max="14010" width="3.88671875" style="62" customWidth="1"/>
    <col min="14011" max="14011" width="5.33203125" style="62" customWidth="1"/>
    <col min="14012" max="14012" width="5.109375" style="62" customWidth="1"/>
    <col min="14013" max="14013" width="4.6640625" style="62" customWidth="1"/>
    <col min="14014" max="14018" width="5.33203125" style="62" customWidth="1"/>
    <col min="14019" max="14019" width="4.33203125" style="62" customWidth="1"/>
    <col min="14020" max="14021" width="5.33203125" style="62" customWidth="1"/>
    <col min="14022" max="14022" width="4.6640625" style="62" customWidth="1"/>
    <col min="14023" max="14023" width="7.77734375" style="62" customWidth="1"/>
    <col min="14024" max="14024" width="5.33203125" style="62" customWidth="1"/>
    <col min="14025" max="14025" width="4.44140625" style="62" customWidth="1"/>
    <col min="14026" max="14026" width="7.44140625" style="62" customWidth="1"/>
    <col min="14027" max="14027" width="6.21875" style="62" customWidth="1"/>
    <col min="14028" max="14028" width="8" style="62" bestFit="1" customWidth="1"/>
    <col min="14029" max="14029" width="6.33203125" style="62" bestFit="1" customWidth="1"/>
    <col min="14030" max="14033" width="5.77734375" style="62" customWidth="1"/>
    <col min="14034" max="14034" width="7.5546875" style="62" customWidth="1"/>
    <col min="14035" max="14035" width="5.77734375" style="62" customWidth="1"/>
    <col min="14036" max="14036" width="8.21875" style="62" customWidth="1"/>
    <col min="14037" max="14037" width="9.77734375" style="62" customWidth="1"/>
    <col min="14038" max="14038" width="10.109375" style="62"/>
    <col min="14039" max="14039" width="10.5546875" style="62" customWidth="1"/>
    <col min="14040" max="14040" width="10.77734375" style="62" bestFit="1" customWidth="1"/>
    <col min="14041" max="14046" width="10.77734375" style="62" customWidth="1"/>
    <col min="14047" max="14048" width="15" style="62" customWidth="1"/>
    <col min="14049" max="14061" width="10.109375" style="62"/>
    <col min="14062" max="14062" width="14.5546875" style="62" customWidth="1"/>
    <col min="14063" max="14256" width="10.109375" style="62"/>
    <col min="14257" max="14257" width="5" style="62" customWidth="1"/>
    <col min="14258" max="14258" width="23.5546875" style="62" customWidth="1"/>
    <col min="14259" max="14259" width="7.109375" style="62" customWidth="1"/>
    <col min="14260" max="14261" width="6.5546875" style="62" customWidth="1"/>
    <col min="14262" max="14262" width="6.21875" style="62" customWidth="1"/>
    <col min="14263" max="14263" width="8.109375" style="62" customWidth="1"/>
    <col min="14264" max="14265" width="5.33203125" style="62" customWidth="1"/>
    <col min="14266" max="14266" width="3.88671875" style="62" customWidth="1"/>
    <col min="14267" max="14267" width="5.33203125" style="62" customWidth="1"/>
    <col min="14268" max="14268" width="5.109375" style="62" customWidth="1"/>
    <col min="14269" max="14269" width="4.6640625" style="62" customWidth="1"/>
    <col min="14270" max="14274" width="5.33203125" style="62" customWidth="1"/>
    <col min="14275" max="14275" width="4.33203125" style="62" customWidth="1"/>
    <col min="14276" max="14277" width="5.33203125" style="62" customWidth="1"/>
    <col min="14278" max="14278" width="4.6640625" style="62" customWidth="1"/>
    <col min="14279" max="14279" width="7.77734375" style="62" customWidth="1"/>
    <col min="14280" max="14280" width="5.33203125" style="62" customWidth="1"/>
    <col min="14281" max="14281" width="4.44140625" style="62" customWidth="1"/>
    <col min="14282" max="14282" width="7.44140625" style="62" customWidth="1"/>
    <col min="14283" max="14283" width="6.21875" style="62" customWidth="1"/>
    <col min="14284" max="14284" width="8" style="62" bestFit="1" customWidth="1"/>
    <col min="14285" max="14285" width="6.33203125" style="62" bestFit="1" customWidth="1"/>
    <col min="14286" max="14289" width="5.77734375" style="62" customWidth="1"/>
    <col min="14290" max="14290" width="7.5546875" style="62" customWidth="1"/>
    <col min="14291" max="14291" width="5.77734375" style="62" customWidth="1"/>
    <col min="14292" max="14292" width="8.21875" style="62" customWidth="1"/>
    <col min="14293" max="14293" width="9.77734375" style="62" customWidth="1"/>
    <col min="14294" max="14294" width="10.109375" style="62"/>
    <col min="14295" max="14295" width="10.5546875" style="62" customWidth="1"/>
    <col min="14296" max="14296" width="10.77734375" style="62" bestFit="1" customWidth="1"/>
    <col min="14297" max="14302" width="10.77734375" style="62" customWidth="1"/>
    <col min="14303" max="14304" width="15" style="62" customWidth="1"/>
    <col min="14305" max="14317" width="10.109375" style="62"/>
    <col min="14318" max="14318" width="14.5546875" style="62" customWidth="1"/>
    <col min="14319" max="14512" width="10.109375" style="62"/>
    <col min="14513" max="14513" width="5" style="62" customWidth="1"/>
    <col min="14514" max="14514" width="23.5546875" style="62" customWidth="1"/>
    <col min="14515" max="14515" width="7.109375" style="62" customWidth="1"/>
    <col min="14516" max="14517" width="6.5546875" style="62" customWidth="1"/>
    <col min="14518" max="14518" width="6.21875" style="62" customWidth="1"/>
    <col min="14519" max="14519" width="8.109375" style="62" customWidth="1"/>
    <col min="14520" max="14521" width="5.33203125" style="62" customWidth="1"/>
    <col min="14522" max="14522" width="3.88671875" style="62" customWidth="1"/>
    <col min="14523" max="14523" width="5.33203125" style="62" customWidth="1"/>
    <col min="14524" max="14524" width="5.109375" style="62" customWidth="1"/>
    <col min="14525" max="14525" width="4.6640625" style="62" customWidth="1"/>
    <col min="14526" max="14530" width="5.33203125" style="62" customWidth="1"/>
    <col min="14531" max="14531" width="4.33203125" style="62" customWidth="1"/>
    <col min="14532" max="14533" width="5.33203125" style="62" customWidth="1"/>
    <col min="14534" max="14534" width="4.6640625" style="62" customWidth="1"/>
    <col min="14535" max="14535" width="7.77734375" style="62" customWidth="1"/>
    <col min="14536" max="14536" width="5.33203125" style="62" customWidth="1"/>
    <col min="14537" max="14537" width="4.44140625" style="62" customWidth="1"/>
    <col min="14538" max="14538" width="7.44140625" style="62" customWidth="1"/>
    <col min="14539" max="14539" width="6.21875" style="62" customWidth="1"/>
    <col min="14540" max="14540" width="8" style="62" bestFit="1" customWidth="1"/>
    <col min="14541" max="14541" width="6.33203125" style="62" bestFit="1" customWidth="1"/>
    <col min="14542" max="14545" width="5.77734375" style="62" customWidth="1"/>
    <col min="14546" max="14546" width="7.5546875" style="62" customWidth="1"/>
    <col min="14547" max="14547" width="5.77734375" style="62" customWidth="1"/>
    <col min="14548" max="14548" width="8.21875" style="62" customWidth="1"/>
    <col min="14549" max="14549" width="9.77734375" style="62" customWidth="1"/>
    <col min="14550" max="14550" width="10.109375" style="62"/>
    <col min="14551" max="14551" width="10.5546875" style="62" customWidth="1"/>
    <col min="14552" max="14552" width="10.77734375" style="62" bestFit="1" customWidth="1"/>
    <col min="14553" max="14558" width="10.77734375" style="62" customWidth="1"/>
    <col min="14559" max="14560" width="15" style="62" customWidth="1"/>
    <col min="14561" max="14573" width="10.109375" style="62"/>
    <col min="14574" max="14574" width="14.5546875" style="62" customWidth="1"/>
    <col min="14575" max="14768" width="10.109375" style="62"/>
    <col min="14769" max="14769" width="5" style="62" customWidth="1"/>
    <col min="14770" max="14770" width="23.5546875" style="62" customWidth="1"/>
    <col min="14771" max="14771" width="7.109375" style="62" customWidth="1"/>
    <col min="14772" max="14773" width="6.5546875" style="62" customWidth="1"/>
    <col min="14774" max="14774" width="6.21875" style="62" customWidth="1"/>
    <col min="14775" max="14775" width="8.109375" style="62" customWidth="1"/>
    <col min="14776" max="14777" width="5.33203125" style="62" customWidth="1"/>
    <col min="14778" max="14778" width="3.88671875" style="62" customWidth="1"/>
    <col min="14779" max="14779" width="5.33203125" style="62" customWidth="1"/>
    <col min="14780" max="14780" width="5.109375" style="62" customWidth="1"/>
    <col min="14781" max="14781" width="4.6640625" style="62" customWidth="1"/>
    <col min="14782" max="14786" width="5.33203125" style="62" customWidth="1"/>
    <col min="14787" max="14787" width="4.33203125" style="62" customWidth="1"/>
    <col min="14788" max="14789" width="5.33203125" style="62" customWidth="1"/>
    <col min="14790" max="14790" width="4.6640625" style="62" customWidth="1"/>
    <col min="14791" max="14791" width="7.77734375" style="62" customWidth="1"/>
    <col min="14792" max="14792" width="5.33203125" style="62" customWidth="1"/>
    <col min="14793" max="14793" width="4.44140625" style="62" customWidth="1"/>
    <col min="14794" max="14794" width="7.44140625" style="62" customWidth="1"/>
    <col min="14795" max="14795" width="6.21875" style="62" customWidth="1"/>
    <col min="14796" max="14796" width="8" style="62" bestFit="1" customWidth="1"/>
    <col min="14797" max="14797" width="6.33203125" style="62" bestFit="1" customWidth="1"/>
    <col min="14798" max="14801" width="5.77734375" style="62" customWidth="1"/>
    <col min="14802" max="14802" width="7.5546875" style="62" customWidth="1"/>
    <col min="14803" max="14803" width="5.77734375" style="62" customWidth="1"/>
    <col min="14804" max="14804" width="8.21875" style="62" customWidth="1"/>
    <col min="14805" max="14805" width="9.77734375" style="62" customWidth="1"/>
    <col min="14806" max="14806" width="10.109375" style="62"/>
    <col min="14807" max="14807" width="10.5546875" style="62" customWidth="1"/>
    <col min="14808" max="14808" width="10.77734375" style="62" bestFit="1" customWidth="1"/>
    <col min="14809" max="14814" width="10.77734375" style="62" customWidth="1"/>
    <col min="14815" max="14816" width="15" style="62" customWidth="1"/>
    <col min="14817" max="14829" width="10.109375" style="62"/>
    <col min="14830" max="14830" width="14.5546875" style="62" customWidth="1"/>
    <col min="14831" max="15024" width="10.109375" style="62"/>
    <col min="15025" max="15025" width="5" style="62" customWidth="1"/>
    <col min="15026" max="15026" width="23.5546875" style="62" customWidth="1"/>
    <col min="15027" max="15027" width="7.109375" style="62" customWidth="1"/>
    <col min="15028" max="15029" width="6.5546875" style="62" customWidth="1"/>
    <col min="15030" max="15030" width="6.21875" style="62" customWidth="1"/>
    <col min="15031" max="15031" width="8.109375" style="62" customWidth="1"/>
    <col min="15032" max="15033" width="5.33203125" style="62" customWidth="1"/>
    <col min="15034" max="15034" width="3.88671875" style="62" customWidth="1"/>
    <col min="15035" max="15035" width="5.33203125" style="62" customWidth="1"/>
    <col min="15036" max="15036" width="5.109375" style="62" customWidth="1"/>
    <col min="15037" max="15037" width="4.6640625" style="62" customWidth="1"/>
    <col min="15038" max="15042" width="5.33203125" style="62" customWidth="1"/>
    <col min="15043" max="15043" width="4.33203125" style="62" customWidth="1"/>
    <col min="15044" max="15045" width="5.33203125" style="62" customWidth="1"/>
    <col min="15046" max="15046" width="4.6640625" style="62" customWidth="1"/>
    <col min="15047" max="15047" width="7.77734375" style="62" customWidth="1"/>
    <col min="15048" max="15048" width="5.33203125" style="62" customWidth="1"/>
    <col min="15049" max="15049" width="4.44140625" style="62" customWidth="1"/>
    <col min="15050" max="15050" width="7.44140625" style="62" customWidth="1"/>
    <col min="15051" max="15051" width="6.21875" style="62" customWidth="1"/>
    <col min="15052" max="15052" width="8" style="62" bestFit="1" customWidth="1"/>
    <col min="15053" max="15053" width="6.33203125" style="62" bestFit="1" customWidth="1"/>
    <col min="15054" max="15057" width="5.77734375" style="62" customWidth="1"/>
    <col min="15058" max="15058" width="7.5546875" style="62" customWidth="1"/>
    <col min="15059" max="15059" width="5.77734375" style="62" customWidth="1"/>
    <col min="15060" max="15060" width="8.21875" style="62" customWidth="1"/>
    <col min="15061" max="15061" width="9.77734375" style="62" customWidth="1"/>
    <col min="15062" max="15062" width="10.109375" style="62"/>
    <col min="15063" max="15063" width="10.5546875" style="62" customWidth="1"/>
    <col min="15064" max="15064" width="10.77734375" style="62" bestFit="1" customWidth="1"/>
    <col min="15065" max="15070" width="10.77734375" style="62" customWidth="1"/>
    <col min="15071" max="15072" width="15" style="62" customWidth="1"/>
    <col min="15073" max="15085" width="10.109375" style="62"/>
    <col min="15086" max="15086" width="14.5546875" style="62" customWidth="1"/>
    <col min="15087" max="15280" width="10.109375" style="62"/>
    <col min="15281" max="15281" width="5" style="62" customWidth="1"/>
    <col min="15282" max="15282" width="23.5546875" style="62" customWidth="1"/>
    <col min="15283" max="15283" width="7.109375" style="62" customWidth="1"/>
    <col min="15284" max="15285" width="6.5546875" style="62" customWidth="1"/>
    <col min="15286" max="15286" width="6.21875" style="62" customWidth="1"/>
    <col min="15287" max="15287" width="8.109375" style="62" customWidth="1"/>
    <col min="15288" max="15289" width="5.33203125" style="62" customWidth="1"/>
    <col min="15290" max="15290" width="3.88671875" style="62" customWidth="1"/>
    <col min="15291" max="15291" width="5.33203125" style="62" customWidth="1"/>
    <col min="15292" max="15292" width="5.109375" style="62" customWidth="1"/>
    <col min="15293" max="15293" width="4.6640625" style="62" customWidth="1"/>
    <col min="15294" max="15298" width="5.33203125" style="62" customWidth="1"/>
    <col min="15299" max="15299" width="4.33203125" style="62" customWidth="1"/>
    <col min="15300" max="15301" width="5.33203125" style="62" customWidth="1"/>
    <col min="15302" max="15302" width="4.6640625" style="62" customWidth="1"/>
    <col min="15303" max="15303" width="7.77734375" style="62" customWidth="1"/>
    <col min="15304" max="15304" width="5.33203125" style="62" customWidth="1"/>
    <col min="15305" max="15305" width="4.44140625" style="62" customWidth="1"/>
    <col min="15306" max="15306" width="7.44140625" style="62" customWidth="1"/>
    <col min="15307" max="15307" width="6.21875" style="62" customWidth="1"/>
    <col min="15308" max="15308" width="8" style="62" bestFit="1" customWidth="1"/>
    <col min="15309" max="15309" width="6.33203125" style="62" bestFit="1" customWidth="1"/>
    <col min="15310" max="15313" width="5.77734375" style="62" customWidth="1"/>
    <col min="15314" max="15314" width="7.5546875" style="62" customWidth="1"/>
    <col min="15315" max="15315" width="5.77734375" style="62" customWidth="1"/>
    <col min="15316" max="15316" width="8.21875" style="62" customWidth="1"/>
    <col min="15317" max="15317" width="9.77734375" style="62" customWidth="1"/>
    <col min="15318" max="15318" width="10.109375" style="62"/>
    <col min="15319" max="15319" width="10.5546875" style="62" customWidth="1"/>
    <col min="15320" max="15320" width="10.77734375" style="62" bestFit="1" customWidth="1"/>
    <col min="15321" max="15326" width="10.77734375" style="62" customWidth="1"/>
    <col min="15327" max="15328" width="15" style="62" customWidth="1"/>
    <col min="15329" max="15341" width="10.109375" style="62"/>
    <col min="15342" max="15342" width="14.5546875" style="62" customWidth="1"/>
    <col min="15343" max="15536" width="10.109375" style="62"/>
    <col min="15537" max="15537" width="5" style="62" customWidth="1"/>
    <col min="15538" max="15538" width="23.5546875" style="62" customWidth="1"/>
    <col min="15539" max="15539" width="7.109375" style="62" customWidth="1"/>
    <col min="15540" max="15541" width="6.5546875" style="62" customWidth="1"/>
    <col min="15542" max="15542" width="6.21875" style="62" customWidth="1"/>
    <col min="15543" max="15543" width="8.109375" style="62" customWidth="1"/>
    <col min="15544" max="15545" width="5.33203125" style="62" customWidth="1"/>
    <col min="15546" max="15546" width="3.88671875" style="62" customWidth="1"/>
    <col min="15547" max="15547" width="5.33203125" style="62" customWidth="1"/>
    <col min="15548" max="15548" width="5.109375" style="62" customWidth="1"/>
    <col min="15549" max="15549" width="4.6640625" style="62" customWidth="1"/>
    <col min="15550" max="15554" width="5.33203125" style="62" customWidth="1"/>
    <col min="15555" max="15555" width="4.33203125" style="62" customWidth="1"/>
    <col min="15556" max="15557" width="5.33203125" style="62" customWidth="1"/>
    <col min="15558" max="15558" width="4.6640625" style="62" customWidth="1"/>
    <col min="15559" max="15559" width="7.77734375" style="62" customWidth="1"/>
    <col min="15560" max="15560" width="5.33203125" style="62" customWidth="1"/>
    <col min="15561" max="15561" width="4.44140625" style="62" customWidth="1"/>
    <col min="15562" max="15562" width="7.44140625" style="62" customWidth="1"/>
    <col min="15563" max="15563" width="6.21875" style="62" customWidth="1"/>
    <col min="15564" max="15564" width="8" style="62" bestFit="1" customWidth="1"/>
    <col min="15565" max="15565" width="6.33203125" style="62" bestFit="1" customWidth="1"/>
    <col min="15566" max="15569" width="5.77734375" style="62" customWidth="1"/>
    <col min="15570" max="15570" width="7.5546875" style="62" customWidth="1"/>
    <col min="15571" max="15571" width="5.77734375" style="62" customWidth="1"/>
    <col min="15572" max="15572" width="8.21875" style="62" customWidth="1"/>
    <col min="15573" max="15573" width="9.77734375" style="62" customWidth="1"/>
    <col min="15574" max="15574" width="10.109375" style="62"/>
    <col min="15575" max="15575" width="10.5546875" style="62" customWidth="1"/>
    <col min="15576" max="15576" width="10.77734375" style="62" bestFit="1" customWidth="1"/>
    <col min="15577" max="15582" width="10.77734375" style="62" customWidth="1"/>
    <col min="15583" max="15584" width="15" style="62" customWidth="1"/>
    <col min="15585" max="15597" width="10.109375" style="62"/>
    <col min="15598" max="15598" width="14.5546875" style="62" customWidth="1"/>
    <col min="15599" max="15792" width="10.109375" style="62"/>
    <col min="15793" max="15793" width="5" style="62" customWidth="1"/>
    <col min="15794" max="15794" width="23.5546875" style="62" customWidth="1"/>
    <col min="15795" max="15795" width="7.109375" style="62" customWidth="1"/>
    <col min="15796" max="15797" width="6.5546875" style="62" customWidth="1"/>
    <col min="15798" max="15798" width="6.21875" style="62" customWidth="1"/>
    <col min="15799" max="15799" width="8.109375" style="62" customWidth="1"/>
    <col min="15800" max="15801" width="5.33203125" style="62" customWidth="1"/>
    <col min="15802" max="15802" width="3.88671875" style="62" customWidth="1"/>
    <col min="15803" max="15803" width="5.33203125" style="62" customWidth="1"/>
    <col min="15804" max="15804" width="5.109375" style="62" customWidth="1"/>
    <col min="15805" max="15805" width="4.6640625" style="62" customWidth="1"/>
    <col min="15806" max="15810" width="5.33203125" style="62" customWidth="1"/>
    <col min="15811" max="15811" width="4.33203125" style="62" customWidth="1"/>
    <col min="15812" max="15813" width="5.33203125" style="62" customWidth="1"/>
    <col min="15814" max="15814" width="4.6640625" style="62" customWidth="1"/>
    <col min="15815" max="15815" width="7.77734375" style="62" customWidth="1"/>
    <col min="15816" max="15816" width="5.33203125" style="62" customWidth="1"/>
    <col min="15817" max="15817" width="4.44140625" style="62" customWidth="1"/>
    <col min="15818" max="15818" width="7.44140625" style="62" customWidth="1"/>
    <col min="15819" max="15819" width="6.21875" style="62" customWidth="1"/>
    <col min="15820" max="15820" width="8" style="62" bestFit="1" customWidth="1"/>
    <col min="15821" max="15821" width="6.33203125" style="62" bestFit="1" customWidth="1"/>
    <col min="15822" max="15825" width="5.77734375" style="62" customWidth="1"/>
    <col min="15826" max="15826" width="7.5546875" style="62" customWidth="1"/>
    <col min="15827" max="15827" width="5.77734375" style="62" customWidth="1"/>
    <col min="15828" max="15828" width="8.21875" style="62" customWidth="1"/>
    <col min="15829" max="15829" width="9.77734375" style="62" customWidth="1"/>
    <col min="15830" max="15830" width="10.109375" style="62"/>
    <col min="15831" max="15831" width="10.5546875" style="62" customWidth="1"/>
    <col min="15832" max="15832" width="10.77734375" style="62" bestFit="1" customWidth="1"/>
    <col min="15833" max="15838" width="10.77734375" style="62" customWidth="1"/>
    <col min="15839" max="15840" width="15" style="62" customWidth="1"/>
    <col min="15841" max="15853" width="10.109375" style="62"/>
    <col min="15854" max="15854" width="14.5546875" style="62" customWidth="1"/>
    <col min="15855" max="16048" width="10.109375" style="62"/>
    <col min="16049" max="16049" width="5" style="62" customWidth="1"/>
    <col min="16050" max="16050" width="23.5546875" style="62" customWidth="1"/>
    <col min="16051" max="16051" width="7.109375" style="62" customWidth="1"/>
    <col min="16052" max="16053" width="6.5546875" style="62" customWidth="1"/>
    <col min="16054" max="16054" width="6.21875" style="62" customWidth="1"/>
    <col min="16055" max="16055" width="8.109375" style="62" customWidth="1"/>
    <col min="16056" max="16057" width="5.33203125" style="62" customWidth="1"/>
    <col min="16058" max="16058" width="3.88671875" style="62" customWidth="1"/>
    <col min="16059" max="16059" width="5.33203125" style="62" customWidth="1"/>
    <col min="16060" max="16060" width="5.109375" style="62" customWidth="1"/>
    <col min="16061" max="16061" width="4.6640625" style="62" customWidth="1"/>
    <col min="16062" max="16066" width="5.33203125" style="62" customWidth="1"/>
    <col min="16067" max="16067" width="4.33203125" style="62" customWidth="1"/>
    <col min="16068" max="16069" width="5.33203125" style="62" customWidth="1"/>
    <col min="16070" max="16070" width="4.6640625" style="62" customWidth="1"/>
    <col min="16071" max="16071" width="7.77734375" style="62" customWidth="1"/>
    <col min="16072" max="16072" width="5.33203125" style="62" customWidth="1"/>
    <col min="16073" max="16073" width="4.44140625" style="62" customWidth="1"/>
    <col min="16074" max="16074" width="7.44140625" style="62" customWidth="1"/>
    <col min="16075" max="16075" width="6.21875" style="62" customWidth="1"/>
    <col min="16076" max="16076" width="8" style="62" bestFit="1" customWidth="1"/>
    <col min="16077" max="16077" width="6.33203125" style="62" bestFit="1" customWidth="1"/>
    <col min="16078" max="16081" width="5.77734375" style="62" customWidth="1"/>
    <col min="16082" max="16082" width="7.5546875" style="62" customWidth="1"/>
    <col min="16083" max="16083" width="5.77734375" style="62" customWidth="1"/>
    <col min="16084" max="16084" width="8.21875" style="62" customWidth="1"/>
    <col min="16085" max="16085" width="9.77734375" style="62" customWidth="1"/>
    <col min="16086" max="16086" width="10.109375" style="62"/>
    <col min="16087" max="16087" width="10.5546875" style="62" customWidth="1"/>
    <col min="16088" max="16088" width="10.77734375" style="62" bestFit="1" customWidth="1"/>
    <col min="16089" max="16094" width="10.77734375" style="62" customWidth="1"/>
    <col min="16095" max="16096" width="15" style="62" customWidth="1"/>
    <col min="16097" max="16109" width="10.109375" style="62"/>
    <col min="16110" max="16110" width="14.5546875" style="62" customWidth="1"/>
    <col min="16111" max="16384" width="10.109375" style="62"/>
  </cols>
  <sheetData>
    <row r="1" spans="1:41" ht="31.5">
      <c r="B1" s="1531" t="s">
        <v>800</v>
      </c>
    </row>
    <row r="2" spans="1:41" ht="16.5">
      <c r="A2" s="2101"/>
      <c r="B2" s="2168"/>
      <c r="C2" s="1572"/>
      <c r="D2" s="1572"/>
      <c r="E2" s="1572"/>
      <c r="F2" s="1572"/>
      <c r="G2" s="1572"/>
    </row>
    <row r="3" spans="1:41">
      <c r="A3" s="2102" t="s">
        <v>797</v>
      </c>
      <c r="B3" s="2169"/>
      <c r="C3" s="2102"/>
      <c r="D3" s="2102"/>
      <c r="E3" s="2102"/>
      <c r="F3" s="2102"/>
      <c r="G3" s="2102"/>
      <c r="H3" s="2102"/>
      <c r="I3" s="2102"/>
      <c r="J3" s="2102"/>
      <c r="K3" s="2102"/>
      <c r="L3" s="2102"/>
      <c r="M3" s="2102"/>
      <c r="N3" s="2102"/>
      <c r="O3" s="2102"/>
      <c r="P3" s="2102"/>
      <c r="Q3" s="2102"/>
      <c r="R3" s="2102"/>
      <c r="S3" s="2102"/>
      <c r="T3" s="2102"/>
      <c r="U3" s="2102"/>
      <c r="V3" s="2102"/>
      <c r="W3" s="2102"/>
      <c r="X3" s="2102"/>
      <c r="Y3" s="2102"/>
      <c r="Z3" s="2102"/>
      <c r="AA3" s="2102"/>
      <c r="AB3" s="2102"/>
      <c r="AC3" s="2102"/>
      <c r="AD3" s="2102"/>
      <c r="AE3" s="2102"/>
      <c r="AF3" s="2102"/>
      <c r="AG3" s="2102"/>
      <c r="AH3" s="2102"/>
      <c r="AI3" s="2102"/>
      <c r="AJ3" s="2102"/>
      <c r="AK3" s="2102"/>
      <c r="AL3" s="2102"/>
      <c r="AM3" s="2102"/>
      <c r="AN3" s="2102"/>
    </row>
    <row r="4" spans="1:41" ht="38.25" customHeight="1">
      <c r="A4" s="2103" t="s">
        <v>1656</v>
      </c>
      <c r="B4" s="2170"/>
      <c r="C4" s="2103"/>
      <c r="D4" s="2103"/>
      <c r="E4" s="2103"/>
      <c r="F4" s="2103"/>
      <c r="G4" s="2103"/>
      <c r="H4" s="2103"/>
      <c r="I4" s="2103"/>
      <c r="J4" s="2103"/>
      <c r="K4" s="2103"/>
      <c r="L4" s="2103"/>
      <c r="M4" s="2103"/>
      <c r="N4" s="2103"/>
      <c r="O4" s="2103"/>
      <c r="P4" s="2103"/>
      <c r="Q4" s="2103"/>
      <c r="R4" s="2103"/>
      <c r="S4" s="2103"/>
      <c r="T4" s="2103"/>
      <c r="U4" s="2103"/>
      <c r="V4" s="2103"/>
      <c r="W4" s="2103"/>
      <c r="X4" s="2103"/>
      <c r="Y4" s="2103"/>
      <c r="Z4" s="2103"/>
      <c r="AA4" s="2103"/>
      <c r="AB4" s="2103"/>
      <c r="AC4" s="2103"/>
      <c r="AD4" s="2103"/>
      <c r="AE4" s="2103"/>
      <c r="AF4" s="2103"/>
      <c r="AG4" s="2103"/>
      <c r="AH4" s="2103"/>
      <c r="AI4" s="2103"/>
      <c r="AJ4" s="2103"/>
      <c r="AK4" s="2103"/>
      <c r="AL4" s="2103"/>
      <c r="AM4" s="2103"/>
      <c r="AN4" s="2103"/>
    </row>
    <row r="5" spans="1:41" ht="18.75" customHeight="1">
      <c r="A5" s="2104" t="s">
        <v>826</v>
      </c>
      <c r="B5" s="2171"/>
      <c r="C5" s="2104"/>
      <c r="D5" s="2104"/>
      <c r="E5" s="2104"/>
      <c r="F5" s="2104"/>
      <c r="G5" s="2104"/>
      <c r="H5" s="2104"/>
      <c r="I5" s="2104"/>
      <c r="J5" s="2104"/>
      <c r="K5" s="2104"/>
      <c r="L5" s="2104"/>
      <c r="M5" s="2104"/>
      <c r="N5" s="2104"/>
      <c r="O5" s="2104"/>
      <c r="P5" s="2104"/>
      <c r="Q5" s="2104"/>
      <c r="R5" s="2104"/>
      <c r="S5" s="2104"/>
      <c r="T5" s="2104"/>
      <c r="U5" s="2104"/>
      <c r="V5" s="2104"/>
      <c r="W5" s="2104"/>
      <c r="X5" s="2104"/>
      <c r="Y5" s="2104"/>
      <c r="Z5" s="2104"/>
      <c r="AA5" s="2104"/>
      <c r="AB5" s="2104"/>
      <c r="AC5" s="2104"/>
      <c r="AD5" s="2104"/>
      <c r="AE5" s="2104"/>
      <c r="AF5" s="2104"/>
      <c r="AG5" s="2104"/>
      <c r="AH5" s="2104"/>
      <c r="AI5" s="2104"/>
      <c r="AJ5" s="2104"/>
      <c r="AK5" s="2104"/>
      <c r="AL5" s="2104"/>
      <c r="AM5" s="2104"/>
      <c r="AN5" s="2104"/>
    </row>
    <row r="6" spans="1:41">
      <c r="AB6" s="110"/>
    </row>
    <row r="7" spans="1:41" s="1533" customFormat="1" ht="21.75" customHeight="1">
      <c r="A7" s="2016" t="s">
        <v>2</v>
      </c>
      <c r="B7" s="2106" t="s">
        <v>3</v>
      </c>
      <c r="C7" s="2016" t="s">
        <v>4</v>
      </c>
      <c r="D7" s="2016"/>
      <c r="E7" s="2016"/>
      <c r="F7" s="2016"/>
      <c r="G7" s="2016"/>
      <c r="H7" s="2016" t="s">
        <v>5</v>
      </c>
      <c r="I7" s="2017"/>
      <c r="J7" s="2017"/>
      <c r="K7" s="2017"/>
      <c r="L7" s="2017"/>
      <c r="M7" s="2017"/>
      <c r="N7" s="2017"/>
      <c r="O7" s="2017"/>
      <c r="P7" s="2017"/>
      <c r="Q7" s="2017"/>
      <c r="R7" s="2017"/>
      <c r="S7" s="2017"/>
      <c r="T7" s="2017"/>
      <c r="U7" s="2017"/>
      <c r="V7" s="2017"/>
      <c r="W7" s="2017"/>
      <c r="X7" s="2017"/>
      <c r="Y7" s="2017"/>
      <c r="Z7" s="2172" t="s">
        <v>6</v>
      </c>
      <c r="AA7" s="2172"/>
      <c r="AB7" s="2172"/>
      <c r="AC7" s="2172"/>
      <c r="AD7" s="2172"/>
      <c r="AE7" s="2172"/>
      <c r="AF7" s="2172"/>
      <c r="AG7" s="2172"/>
      <c r="AH7" s="2172"/>
      <c r="AI7" s="2172"/>
      <c r="AJ7" s="2172"/>
      <c r="AK7" s="2173" t="s">
        <v>803</v>
      </c>
      <c r="AL7" s="2173"/>
      <c r="AM7" s="2173"/>
      <c r="AN7" s="2016" t="s">
        <v>7</v>
      </c>
    </row>
    <row r="8" spans="1:41" s="1533" customFormat="1" ht="14.25">
      <c r="A8" s="2105"/>
      <c r="B8" s="2107"/>
      <c r="C8" s="2016" t="s">
        <v>8</v>
      </c>
      <c r="D8" s="2016" t="s">
        <v>9</v>
      </c>
      <c r="E8" s="2016" t="s">
        <v>10</v>
      </c>
      <c r="F8" s="2016"/>
      <c r="G8" s="2016" t="s">
        <v>1658</v>
      </c>
      <c r="H8" s="2017" t="s">
        <v>11</v>
      </c>
      <c r="I8" s="2017"/>
      <c r="J8" s="2017"/>
      <c r="K8" s="2017"/>
      <c r="L8" s="2017"/>
      <c r="M8" s="2017"/>
      <c r="N8" s="2017"/>
      <c r="O8" s="2017"/>
      <c r="P8" s="2017"/>
      <c r="Q8" s="2016" t="s">
        <v>12</v>
      </c>
      <c r="R8" s="2017"/>
      <c r="S8" s="2017"/>
      <c r="T8" s="2017"/>
      <c r="U8" s="2017"/>
      <c r="V8" s="2017"/>
      <c r="W8" s="2017"/>
      <c r="X8" s="2017"/>
      <c r="Y8" s="2017"/>
      <c r="Z8" s="2016" t="s">
        <v>8</v>
      </c>
      <c r="AA8" s="2016" t="s">
        <v>9</v>
      </c>
      <c r="AB8" s="2017" t="s">
        <v>10</v>
      </c>
      <c r="AC8" s="2017"/>
      <c r="AD8" s="2017"/>
      <c r="AE8" s="2017"/>
      <c r="AF8" s="2017"/>
      <c r="AG8" s="2017"/>
      <c r="AH8" s="2017"/>
      <c r="AI8" s="2017"/>
      <c r="AJ8" s="2016" t="s">
        <v>1659</v>
      </c>
      <c r="AK8" s="2173"/>
      <c r="AL8" s="2173"/>
      <c r="AM8" s="2173"/>
      <c r="AN8" s="2016"/>
    </row>
    <row r="9" spans="1:41" s="1533" customFormat="1" ht="41.25" customHeight="1">
      <c r="A9" s="2105"/>
      <c r="B9" s="2107"/>
      <c r="C9" s="2016"/>
      <c r="D9" s="2016"/>
      <c r="E9" s="2107" t="s">
        <v>13</v>
      </c>
      <c r="F9" s="2107" t="s">
        <v>14</v>
      </c>
      <c r="G9" s="2016"/>
      <c r="H9" s="2016" t="s">
        <v>15</v>
      </c>
      <c r="I9" s="2017"/>
      <c r="J9" s="2017"/>
      <c r="K9" s="2016" t="s">
        <v>16</v>
      </c>
      <c r="L9" s="2017"/>
      <c r="M9" s="2017"/>
      <c r="N9" s="2016" t="s">
        <v>17</v>
      </c>
      <c r="O9" s="2017"/>
      <c r="P9" s="2017"/>
      <c r="Q9" s="2016" t="s">
        <v>1667</v>
      </c>
      <c r="R9" s="2017"/>
      <c r="S9" s="2017"/>
      <c r="T9" s="2016" t="s">
        <v>1668</v>
      </c>
      <c r="U9" s="2017"/>
      <c r="V9" s="2017"/>
      <c r="W9" s="2016" t="s">
        <v>1669</v>
      </c>
      <c r="X9" s="2017"/>
      <c r="Y9" s="2017"/>
      <c r="Z9" s="2016"/>
      <c r="AA9" s="2016"/>
      <c r="AB9" s="2099" t="s">
        <v>13</v>
      </c>
      <c r="AC9" s="2099"/>
      <c r="AD9" s="2099"/>
      <c r="AE9" s="2099"/>
      <c r="AF9" s="2099"/>
      <c r="AG9" s="2099"/>
      <c r="AH9" s="2099"/>
      <c r="AI9" s="2099" t="s">
        <v>14</v>
      </c>
      <c r="AJ9" s="2016"/>
      <c r="AK9" s="1949" t="s">
        <v>165</v>
      </c>
      <c r="AL9" s="1949" t="s">
        <v>1660</v>
      </c>
      <c r="AM9" s="1949" t="s">
        <v>1661</v>
      </c>
      <c r="AN9" s="2016"/>
    </row>
    <row r="10" spans="1:41" s="45" customFormat="1" ht="25.5" customHeight="1">
      <c r="A10" s="2105"/>
      <c r="B10" s="2107"/>
      <c r="C10" s="2016"/>
      <c r="D10" s="2016"/>
      <c r="E10" s="2107"/>
      <c r="F10" s="2107"/>
      <c r="G10" s="2016"/>
      <c r="H10" s="2078" t="s">
        <v>21</v>
      </c>
      <c r="I10" s="2078" t="s">
        <v>22</v>
      </c>
      <c r="J10" s="2078" t="s">
        <v>23</v>
      </c>
      <c r="K10" s="2078" t="s">
        <v>21</v>
      </c>
      <c r="L10" s="2078" t="s">
        <v>22</v>
      </c>
      <c r="M10" s="2078" t="s">
        <v>23</v>
      </c>
      <c r="N10" s="2078" t="s">
        <v>21</v>
      </c>
      <c r="O10" s="2078" t="s">
        <v>22</v>
      </c>
      <c r="P10" s="2078" t="s">
        <v>23</v>
      </c>
      <c r="Q10" s="2078" t="s">
        <v>21</v>
      </c>
      <c r="R10" s="2078" t="s">
        <v>22</v>
      </c>
      <c r="S10" s="2078" t="s">
        <v>24</v>
      </c>
      <c r="T10" s="2078" t="s">
        <v>21</v>
      </c>
      <c r="U10" s="2078" t="s">
        <v>22</v>
      </c>
      <c r="V10" s="2078" t="s">
        <v>24</v>
      </c>
      <c r="W10" s="2078" t="s">
        <v>21</v>
      </c>
      <c r="X10" s="2078" t="s">
        <v>22</v>
      </c>
      <c r="Y10" s="2078" t="s">
        <v>24</v>
      </c>
      <c r="Z10" s="2016"/>
      <c r="AA10" s="2016"/>
      <c r="AB10" s="2175" t="s">
        <v>25</v>
      </c>
      <c r="AC10" s="2176" t="s">
        <v>15</v>
      </c>
      <c r="AD10" s="2176" t="s">
        <v>16</v>
      </c>
      <c r="AE10" s="2176" t="s">
        <v>17</v>
      </c>
      <c r="AF10" s="2176" t="s">
        <v>18</v>
      </c>
      <c r="AG10" s="2177" t="s">
        <v>19</v>
      </c>
      <c r="AH10" s="2174" t="s">
        <v>20</v>
      </c>
      <c r="AI10" s="2099"/>
      <c r="AJ10" s="2016"/>
      <c r="AK10" s="1949"/>
      <c r="AL10" s="1949"/>
      <c r="AM10" s="1949"/>
      <c r="AN10" s="2016"/>
    </row>
    <row r="11" spans="1:41" s="45" customFormat="1" ht="69.75" customHeight="1">
      <c r="A11" s="2105"/>
      <c r="B11" s="2107"/>
      <c r="C11" s="2016"/>
      <c r="D11" s="2016"/>
      <c r="E11" s="2107"/>
      <c r="F11" s="2107"/>
      <c r="G11" s="2016"/>
      <c r="H11" s="2086"/>
      <c r="I11" s="2086"/>
      <c r="J11" s="2086"/>
      <c r="K11" s="2086"/>
      <c r="L11" s="2086"/>
      <c r="M11" s="2086"/>
      <c r="N11" s="2086"/>
      <c r="O11" s="2086"/>
      <c r="P11" s="2086"/>
      <c r="Q11" s="2079"/>
      <c r="R11" s="2079"/>
      <c r="S11" s="2079"/>
      <c r="T11" s="2079"/>
      <c r="U11" s="2079"/>
      <c r="V11" s="2079"/>
      <c r="W11" s="2078"/>
      <c r="X11" s="2078"/>
      <c r="Y11" s="2078"/>
      <c r="Z11" s="2016"/>
      <c r="AA11" s="2016"/>
      <c r="AB11" s="2086"/>
      <c r="AC11" s="2086"/>
      <c r="AD11" s="2086"/>
      <c r="AE11" s="2086"/>
      <c r="AF11" s="2086"/>
      <c r="AG11" s="2086"/>
      <c r="AH11" s="2086"/>
      <c r="AI11" s="2099"/>
      <c r="AJ11" s="2016"/>
      <c r="AK11" s="1949"/>
      <c r="AL11" s="1949"/>
      <c r="AM11" s="1949"/>
      <c r="AN11" s="2016"/>
    </row>
    <row r="12" spans="1:41" s="49" customFormat="1" ht="30.75" customHeight="1">
      <c r="A12" s="1534">
        <v>1</v>
      </c>
      <c r="B12" s="1534">
        <v>2</v>
      </c>
      <c r="C12" s="1534" t="s">
        <v>26</v>
      </c>
      <c r="D12" s="1534">
        <v>4</v>
      </c>
      <c r="E12" s="1534">
        <v>5</v>
      </c>
      <c r="F12" s="1534">
        <v>6</v>
      </c>
      <c r="G12" s="1534">
        <v>7</v>
      </c>
      <c r="H12" s="1534">
        <v>8</v>
      </c>
      <c r="I12" s="1534">
        <v>9</v>
      </c>
      <c r="J12" s="1534">
        <v>10</v>
      </c>
      <c r="K12" s="1534">
        <v>11</v>
      </c>
      <c r="L12" s="1534">
        <v>12</v>
      </c>
      <c r="M12" s="1534">
        <v>13</v>
      </c>
      <c r="N12" s="1534">
        <v>14</v>
      </c>
      <c r="O12" s="1534">
        <v>15</v>
      </c>
      <c r="P12" s="1534">
        <v>16</v>
      </c>
      <c r="Q12" s="1534">
        <v>17</v>
      </c>
      <c r="R12" s="1534">
        <v>18</v>
      </c>
      <c r="S12" s="1534">
        <v>19</v>
      </c>
      <c r="T12" s="1534">
        <v>20</v>
      </c>
      <c r="U12" s="1534">
        <v>21</v>
      </c>
      <c r="V12" s="1534">
        <v>22</v>
      </c>
      <c r="W12" s="1534">
        <v>23</v>
      </c>
      <c r="X12" s="1534">
        <v>24</v>
      </c>
      <c r="Y12" s="1534">
        <v>25</v>
      </c>
      <c r="Z12" s="1534" t="s">
        <v>27</v>
      </c>
      <c r="AA12" s="1534">
        <v>27</v>
      </c>
      <c r="AB12" s="1534">
        <v>28</v>
      </c>
      <c r="AC12" s="1534">
        <v>29</v>
      </c>
      <c r="AD12" s="1534">
        <v>30</v>
      </c>
      <c r="AE12" s="1534">
        <v>31</v>
      </c>
      <c r="AF12" s="1534">
        <v>32</v>
      </c>
      <c r="AG12" s="1534">
        <v>33</v>
      </c>
      <c r="AH12" s="1534">
        <v>34</v>
      </c>
      <c r="AI12" s="1534">
        <v>35</v>
      </c>
      <c r="AJ12" s="1534">
        <v>36</v>
      </c>
      <c r="AK12" s="1536" t="s">
        <v>28</v>
      </c>
      <c r="AL12" s="1536" t="s">
        <v>29</v>
      </c>
      <c r="AM12" s="1536" t="s">
        <v>30</v>
      </c>
      <c r="AN12" s="1534">
        <v>40</v>
      </c>
    </row>
    <row r="13" spans="1:41" s="1578" customFormat="1" ht="36" customHeight="1">
      <c r="A13" s="341"/>
      <c r="B13" s="341" t="s">
        <v>31</v>
      </c>
      <c r="C13" s="341">
        <f t="shared" ref="C13:AM13" si="0">C14+C25+C38+C50</f>
        <v>298</v>
      </c>
      <c r="D13" s="341">
        <f t="shared" si="0"/>
        <v>43</v>
      </c>
      <c r="E13" s="341">
        <f t="shared" si="0"/>
        <v>231</v>
      </c>
      <c r="F13" s="341">
        <f t="shared" si="0"/>
        <v>0</v>
      </c>
      <c r="G13" s="341">
        <f t="shared" si="0"/>
        <v>24</v>
      </c>
      <c r="H13" s="341">
        <f t="shared" si="0"/>
        <v>0</v>
      </c>
      <c r="I13" s="341">
        <f t="shared" si="0"/>
        <v>0</v>
      </c>
      <c r="J13" s="341">
        <f t="shared" si="0"/>
        <v>0</v>
      </c>
      <c r="K13" s="341">
        <f t="shared" si="0"/>
        <v>24</v>
      </c>
      <c r="L13" s="341">
        <f t="shared" si="0"/>
        <v>0</v>
      </c>
      <c r="M13" s="341">
        <f t="shared" si="0"/>
        <v>0</v>
      </c>
      <c r="N13" s="341">
        <f t="shared" si="0"/>
        <v>472</v>
      </c>
      <c r="O13" s="341">
        <f t="shared" si="0"/>
        <v>0</v>
      </c>
      <c r="P13" s="341">
        <f t="shared" si="0"/>
        <v>22</v>
      </c>
      <c r="Q13" s="341">
        <f t="shared" si="0"/>
        <v>521</v>
      </c>
      <c r="R13" s="341">
        <f t="shared" si="0"/>
        <v>2</v>
      </c>
      <c r="S13" s="341">
        <f t="shared" si="0"/>
        <v>30</v>
      </c>
      <c r="T13" s="341">
        <f t="shared" si="0"/>
        <v>582</v>
      </c>
      <c r="U13" s="341">
        <f t="shared" si="0"/>
        <v>2</v>
      </c>
      <c r="V13" s="341">
        <f t="shared" si="0"/>
        <v>24</v>
      </c>
      <c r="W13" s="341">
        <f t="shared" si="0"/>
        <v>710</v>
      </c>
      <c r="X13" s="341">
        <f t="shared" si="0"/>
        <v>5</v>
      </c>
      <c r="Y13" s="341">
        <f t="shared" si="0"/>
        <v>41</v>
      </c>
      <c r="Z13" s="341">
        <f t="shared" si="0"/>
        <v>329</v>
      </c>
      <c r="AA13" s="341">
        <f t="shared" si="0"/>
        <v>44</v>
      </c>
      <c r="AB13" s="341">
        <f t="shared" si="0"/>
        <v>234</v>
      </c>
      <c r="AC13" s="341">
        <f t="shared" si="0"/>
        <v>0</v>
      </c>
      <c r="AD13" s="341">
        <f t="shared" si="0"/>
        <v>0</v>
      </c>
      <c r="AE13" s="341">
        <f t="shared" si="0"/>
        <v>47</v>
      </c>
      <c r="AF13" s="341">
        <f t="shared" si="0"/>
        <v>59</v>
      </c>
      <c r="AG13" s="341">
        <f t="shared" si="0"/>
        <v>48</v>
      </c>
      <c r="AH13" s="341">
        <f t="shared" si="0"/>
        <v>80</v>
      </c>
      <c r="AI13" s="341">
        <f t="shared" si="0"/>
        <v>5</v>
      </c>
      <c r="AJ13" s="341">
        <f t="shared" si="0"/>
        <v>46</v>
      </c>
      <c r="AK13" s="152">
        <f t="shared" si="0"/>
        <v>2.0999999999999988</v>
      </c>
      <c r="AL13" s="152">
        <f t="shared" si="0"/>
        <v>3.5</v>
      </c>
      <c r="AM13" s="152">
        <f t="shared" si="0"/>
        <v>15.399999999999999</v>
      </c>
      <c r="AN13" s="1574"/>
      <c r="AO13" s="1577"/>
    </row>
    <row r="14" spans="1:41" s="1578" customFormat="1" ht="36" customHeight="1">
      <c r="A14" s="1066" t="s">
        <v>111</v>
      </c>
      <c r="B14" s="1575" t="s">
        <v>848</v>
      </c>
      <c r="C14" s="1066">
        <f t="shared" ref="C14:AM14" si="1">C15+C18+C20+C21+C23</f>
        <v>125</v>
      </c>
      <c r="D14" s="1066">
        <f t="shared" si="1"/>
        <v>15</v>
      </c>
      <c r="E14" s="1066">
        <f t="shared" si="1"/>
        <v>101</v>
      </c>
      <c r="F14" s="1066">
        <f t="shared" si="1"/>
        <v>0</v>
      </c>
      <c r="G14" s="1066">
        <f t="shared" si="1"/>
        <v>9</v>
      </c>
      <c r="H14" s="1066">
        <f t="shared" si="1"/>
        <v>0</v>
      </c>
      <c r="I14" s="1066">
        <f t="shared" si="1"/>
        <v>0</v>
      </c>
      <c r="J14" s="1066">
        <f t="shared" si="1"/>
        <v>0</v>
      </c>
      <c r="K14" s="1066">
        <f t="shared" si="1"/>
        <v>7</v>
      </c>
      <c r="L14" s="1066">
        <f t="shared" si="1"/>
        <v>0</v>
      </c>
      <c r="M14" s="1066">
        <f t="shared" si="1"/>
        <v>0</v>
      </c>
      <c r="N14" s="1066">
        <f t="shared" si="1"/>
        <v>222</v>
      </c>
      <c r="O14" s="1066">
        <f t="shared" si="1"/>
        <v>0</v>
      </c>
      <c r="P14" s="1066">
        <f t="shared" si="1"/>
        <v>11</v>
      </c>
      <c r="Q14" s="1066">
        <f t="shared" si="1"/>
        <v>267</v>
      </c>
      <c r="R14" s="1066">
        <f t="shared" si="1"/>
        <v>2</v>
      </c>
      <c r="S14" s="1066">
        <f t="shared" si="1"/>
        <v>13</v>
      </c>
      <c r="T14" s="1066">
        <f t="shared" si="1"/>
        <v>307</v>
      </c>
      <c r="U14" s="1066">
        <f t="shared" si="1"/>
        <v>1</v>
      </c>
      <c r="V14" s="1066">
        <f t="shared" si="1"/>
        <v>13</v>
      </c>
      <c r="W14" s="1066">
        <f t="shared" si="1"/>
        <v>374</v>
      </c>
      <c r="X14" s="1066">
        <f t="shared" si="1"/>
        <v>4</v>
      </c>
      <c r="Y14" s="1066">
        <f t="shared" si="1"/>
        <v>14</v>
      </c>
      <c r="Z14" s="1066">
        <f t="shared" si="1"/>
        <v>136</v>
      </c>
      <c r="AA14" s="1066">
        <f t="shared" si="1"/>
        <v>15</v>
      </c>
      <c r="AB14" s="1066">
        <f t="shared" si="1"/>
        <v>102</v>
      </c>
      <c r="AC14" s="1066">
        <f t="shared" si="1"/>
        <v>0</v>
      </c>
      <c r="AD14" s="1066">
        <f t="shared" si="1"/>
        <v>0</v>
      </c>
      <c r="AE14" s="1066">
        <f t="shared" si="1"/>
        <v>25</v>
      </c>
      <c r="AF14" s="1066">
        <f t="shared" si="1"/>
        <v>25</v>
      </c>
      <c r="AG14" s="1066">
        <f t="shared" si="1"/>
        <v>25</v>
      </c>
      <c r="AH14" s="1066">
        <f t="shared" si="1"/>
        <v>27</v>
      </c>
      <c r="AI14" s="1066">
        <f t="shared" si="1"/>
        <v>4</v>
      </c>
      <c r="AJ14" s="1066">
        <f t="shared" si="1"/>
        <v>15</v>
      </c>
      <c r="AK14" s="324">
        <f t="shared" si="1"/>
        <v>0.69999999999999929</v>
      </c>
      <c r="AL14" s="324">
        <f t="shared" si="1"/>
        <v>2.8</v>
      </c>
      <c r="AM14" s="324">
        <f t="shared" si="1"/>
        <v>4.2</v>
      </c>
      <c r="AN14" s="1576"/>
      <c r="AO14" s="1577"/>
    </row>
    <row r="15" spans="1:41" s="64" customFormat="1" ht="37.5" customHeight="1">
      <c r="A15" s="321">
        <v>1</v>
      </c>
      <c r="B15" s="258" t="s">
        <v>371</v>
      </c>
      <c r="C15" s="1579">
        <f t="shared" ref="C15:AA15" si="2">C16+C17</f>
        <v>18</v>
      </c>
      <c r="D15" s="1579">
        <f t="shared" si="2"/>
        <v>3</v>
      </c>
      <c r="E15" s="1579">
        <f t="shared" si="2"/>
        <v>14</v>
      </c>
      <c r="F15" s="1579">
        <f t="shared" si="2"/>
        <v>0</v>
      </c>
      <c r="G15" s="1579">
        <f t="shared" si="2"/>
        <v>1</v>
      </c>
      <c r="H15" s="1579">
        <f t="shared" si="2"/>
        <v>0</v>
      </c>
      <c r="I15" s="1579">
        <f t="shared" si="2"/>
        <v>0</v>
      </c>
      <c r="J15" s="1579">
        <f t="shared" si="2"/>
        <v>0</v>
      </c>
      <c r="K15" s="1579">
        <f t="shared" si="2"/>
        <v>7</v>
      </c>
      <c r="L15" s="1579">
        <f t="shared" si="2"/>
        <v>0</v>
      </c>
      <c r="M15" s="1579">
        <f t="shared" si="2"/>
        <v>0</v>
      </c>
      <c r="N15" s="1579">
        <f t="shared" si="2"/>
        <v>29</v>
      </c>
      <c r="O15" s="1579">
        <f t="shared" si="2"/>
        <v>0</v>
      </c>
      <c r="P15" s="1579">
        <f t="shared" si="2"/>
        <v>2</v>
      </c>
      <c r="Q15" s="1579">
        <f t="shared" si="2"/>
        <v>35</v>
      </c>
      <c r="R15" s="1579">
        <f t="shared" si="2"/>
        <v>1</v>
      </c>
      <c r="S15" s="1579">
        <f t="shared" si="2"/>
        <v>2</v>
      </c>
      <c r="T15" s="1579">
        <f t="shared" si="2"/>
        <v>36</v>
      </c>
      <c r="U15" s="1579">
        <f t="shared" si="2"/>
        <v>0</v>
      </c>
      <c r="V15" s="1579">
        <f t="shared" si="2"/>
        <v>2</v>
      </c>
      <c r="W15" s="1579">
        <f t="shared" si="2"/>
        <v>43</v>
      </c>
      <c r="X15" s="1579">
        <f t="shared" si="2"/>
        <v>1</v>
      </c>
      <c r="Y15" s="1579">
        <f t="shared" si="2"/>
        <v>2</v>
      </c>
      <c r="Z15" s="1579">
        <f t="shared" si="2"/>
        <v>23</v>
      </c>
      <c r="AA15" s="1579">
        <f t="shared" si="2"/>
        <v>3</v>
      </c>
      <c r="AB15" s="1580">
        <f>AC15+AD15+AE15+AF15+AG15+AH15</f>
        <v>16</v>
      </c>
      <c r="AC15" s="1579">
        <f t="shared" ref="AC15:AM15" si="3">AC16+AC17</f>
        <v>0</v>
      </c>
      <c r="AD15" s="1579">
        <f t="shared" si="3"/>
        <v>0</v>
      </c>
      <c r="AE15" s="1579">
        <f t="shared" si="3"/>
        <v>4</v>
      </c>
      <c r="AF15" s="1579">
        <f t="shared" si="3"/>
        <v>4</v>
      </c>
      <c r="AG15" s="1579">
        <f t="shared" si="3"/>
        <v>4</v>
      </c>
      <c r="AH15" s="1579">
        <f t="shared" si="3"/>
        <v>4</v>
      </c>
      <c r="AI15" s="1579">
        <f t="shared" si="3"/>
        <v>1</v>
      </c>
      <c r="AJ15" s="1579">
        <f t="shared" si="3"/>
        <v>3</v>
      </c>
      <c r="AK15" s="1581">
        <f t="shared" si="3"/>
        <v>1.4</v>
      </c>
      <c r="AL15" s="1581">
        <f t="shared" si="3"/>
        <v>0.7</v>
      </c>
      <c r="AM15" s="1581">
        <f t="shared" si="3"/>
        <v>1.4</v>
      </c>
      <c r="AN15" s="1582"/>
    </row>
    <row r="16" spans="1:41" ht="57.75" customHeight="1">
      <c r="A16" s="327"/>
      <c r="B16" s="1583" t="s">
        <v>37</v>
      </c>
      <c r="C16" s="1546" t="s">
        <v>372</v>
      </c>
      <c r="D16" s="1546" t="s">
        <v>35</v>
      </c>
      <c r="E16" s="1546" t="s">
        <v>354</v>
      </c>
      <c r="F16" s="1546" t="s">
        <v>34</v>
      </c>
      <c r="G16" s="1546" t="s">
        <v>38</v>
      </c>
      <c r="H16" s="1391"/>
      <c r="I16" s="1391"/>
      <c r="J16" s="1391"/>
      <c r="K16" s="1391">
        <v>4</v>
      </c>
      <c r="L16" s="1391"/>
      <c r="M16" s="1391"/>
      <c r="N16" s="296">
        <v>14</v>
      </c>
      <c r="O16" s="1391"/>
      <c r="P16" s="1391">
        <v>1</v>
      </c>
      <c r="Q16" s="1391">
        <v>20</v>
      </c>
      <c r="R16" s="1391">
        <v>1</v>
      </c>
      <c r="S16" s="1391">
        <v>1</v>
      </c>
      <c r="T16" s="1391">
        <v>17</v>
      </c>
      <c r="U16" s="1391"/>
      <c r="V16" s="1391">
        <v>1</v>
      </c>
      <c r="W16" s="1391">
        <v>21</v>
      </c>
      <c r="X16" s="1391"/>
      <c r="Y16" s="1391">
        <v>1</v>
      </c>
      <c r="Z16" s="1400">
        <f>AA16+AB16+AI16+AJ16</f>
        <v>14</v>
      </c>
      <c r="AA16" s="1391">
        <v>2</v>
      </c>
      <c r="AB16" s="1400">
        <f>AC16+AD16+AE16+AF16+AG16+AH16</f>
        <v>8</v>
      </c>
      <c r="AC16" s="1400">
        <v>0</v>
      </c>
      <c r="AD16" s="1400"/>
      <c r="AE16" s="1400">
        <v>2</v>
      </c>
      <c r="AF16" s="1400">
        <f>ROUND(Q16/11,0)</f>
        <v>2</v>
      </c>
      <c r="AG16" s="1400">
        <f>ROUND(W16/14,0)</f>
        <v>2</v>
      </c>
      <c r="AH16" s="1400">
        <v>2</v>
      </c>
      <c r="AI16" s="1400">
        <v>1</v>
      </c>
      <c r="AJ16" s="1400">
        <v>3</v>
      </c>
      <c r="AK16" s="1395">
        <f>(AB16-E16)*70%</f>
        <v>0.7</v>
      </c>
      <c r="AL16" s="1395">
        <f>(AI16-F16)*70%</f>
        <v>0.7</v>
      </c>
      <c r="AM16" s="1395">
        <f>(AJ16-G16)*70%</f>
        <v>1.4</v>
      </c>
      <c r="AN16" s="1584" t="s">
        <v>477</v>
      </c>
    </row>
    <row r="17" spans="1:40" ht="64.5" customHeight="1">
      <c r="A17" s="327"/>
      <c r="B17" s="1583" t="s">
        <v>373</v>
      </c>
      <c r="C17" s="1546" t="s">
        <v>374</v>
      </c>
      <c r="D17" s="1546" t="s">
        <v>38</v>
      </c>
      <c r="E17" s="1546" t="s">
        <v>354</v>
      </c>
      <c r="F17" s="1546" t="s">
        <v>34</v>
      </c>
      <c r="G17" s="1546"/>
      <c r="H17" s="1391"/>
      <c r="I17" s="1391"/>
      <c r="J17" s="1391"/>
      <c r="K17" s="1391">
        <v>3</v>
      </c>
      <c r="L17" s="1391"/>
      <c r="M17" s="1391"/>
      <c r="N17" s="1391">
        <v>15</v>
      </c>
      <c r="O17" s="1391"/>
      <c r="P17" s="1391">
        <v>1</v>
      </c>
      <c r="Q17" s="1391">
        <v>15</v>
      </c>
      <c r="R17" s="1391"/>
      <c r="S17" s="1391">
        <v>1</v>
      </c>
      <c r="T17" s="1391">
        <v>19</v>
      </c>
      <c r="U17" s="1391"/>
      <c r="V17" s="1391">
        <v>1</v>
      </c>
      <c r="W17" s="1391">
        <v>22</v>
      </c>
      <c r="X17" s="1391">
        <v>1</v>
      </c>
      <c r="Y17" s="1391">
        <v>1</v>
      </c>
      <c r="Z17" s="1400">
        <f>AA17+AB17+AI17+AJ17</f>
        <v>9</v>
      </c>
      <c r="AA17" s="1391">
        <v>1</v>
      </c>
      <c r="AB17" s="1400">
        <f>AC17+AD17+AE17+AF17+AG17+AH17</f>
        <v>8</v>
      </c>
      <c r="AC17" s="1400">
        <v>0</v>
      </c>
      <c r="AD17" s="1400">
        <f>ROUND(K17/8,0)</f>
        <v>0</v>
      </c>
      <c r="AE17" s="1400">
        <f>ROUND(N17/10,0)</f>
        <v>2</v>
      </c>
      <c r="AF17" s="1400">
        <v>2</v>
      </c>
      <c r="AG17" s="1400">
        <f>ROUND(W17/14,0)</f>
        <v>2</v>
      </c>
      <c r="AH17" s="1400">
        <f>ROUND(W17/16,0)+1</f>
        <v>2</v>
      </c>
      <c r="AI17" s="1400"/>
      <c r="AJ17" s="1400"/>
      <c r="AK17" s="1395">
        <f>(AB17-E17)*70%</f>
        <v>0.7</v>
      </c>
      <c r="AL17" s="1395">
        <f>(AI17-F17)*70%</f>
        <v>0</v>
      </c>
      <c r="AM17" s="1395">
        <f>(AJ17-G17)*70%</f>
        <v>0</v>
      </c>
      <c r="AN17" s="1584" t="s">
        <v>301</v>
      </c>
    </row>
    <row r="18" spans="1:40" s="64" customFormat="1" ht="41.25" customHeight="1">
      <c r="A18" s="321">
        <v>2</v>
      </c>
      <c r="B18" s="1390" t="s">
        <v>411</v>
      </c>
      <c r="C18" s="321">
        <f t="shared" ref="C18:AM18" si="4">C19</f>
        <v>33</v>
      </c>
      <c r="D18" s="321" t="str">
        <f t="shared" si="4"/>
        <v>3</v>
      </c>
      <c r="E18" s="321" t="str">
        <f t="shared" si="4"/>
        <v>28</v>
      </c>
      <c r="F18" s="321" t="str">
        <f t="shared" si="4"/>
        <v>0</v>
      </c>
      <c r="G18" s="321" t="str">
        <f t="shared" si="4"/>
        <v>2</v>
      </c>
      <c r="H18" s="321">
        <f t="shared" si="4"/>
        <v>0</v>
      </c>
      <c r="I18" s="321">
        <f t="shared" si="4"/>
        <v>0</v>
      </c>
      <c r="J18" s="321">
        <f t="shared" si="4"/>
        <v>0</v>
      </c>
      <c r="K18" s="321">
        <f t="shared" si="4"/>
        <v>0</v>
      </c>
      <c r="L18" s="321">
        <f t="shared" si="4"/>
        <v>0</v>
      </c>
      <c r="M18" s="321">
        <f t="shared" si="4"/>
        <v>0</v>
      </c>
      <c r="N18" s="321">
        <f t="shared" si="4"/>
        <v>75</v>
      </c>
      <c r="O18" s="321">
        <f t="shared" si="4"/>
        <v>0</v>
      </c>
      <c r="P18" s="321">
        <f t="shared" si="4"/>
        <v>3</v>
      </c>
      <c r="Q18" s="321">
        <f t="shared" si="4"/>
        <v>100</v>
      </c>
      <c r="R18" s="321">
        <f t="shared" si="4"/>
        <v>0</v>
      </c>
      <c r="S18" s="321">
        <f t="shared" si="4"/>
        <v>4</v>
      </c>
      <c r="T18" s="321">
        <f t="shared" si="4"/>
        <v>120</v>
      </c>
      <c r="U18" s="321">
        <f t="shared" si="4"/>
        <v>1</v>
      </c>
      <c r="V18" s="321">
        <f t="shared" si="4"/>
        <v>4</v>
      </c>
      <c r="W18" s="321">
        <f t="shared" si="4"/>
        <v>138</v>
      </c>
      <c r="X18" s="321">
        <f t="shared" si="4"/>
        <v>2</v>
      </c>
      <c r="Y18" s="321">
        <f t="shared" si="4"/>
        <v>4</v>
      </c>
      <c r="Z18" s="321">
        <f t="shared" si="4"/>
        <v>42</v>
      </c>
      <c r="AA18" s="321">
        <f t="shared" si="4"/>
        <v>3</v>
      </c>
      <c r="AB18" s="321">
        <f t="shared" si="4"/>
        <v>35</v>
      </c>
      <c r="AC18" s="321">
        <f t="shared" si="4"/>
        <v>0</v>
      </c>
      <c r="AD18" s="321">
        <f t="shared" si="4"/>
        <v>0</v>
      </c>
      <c r="AE18" s="321">
        <f t="shared" si="4"/>
        <v>8</v>
      </c>
      <c r="AF18" s="321">
        <f t="shared" si="4"/>
        <v>9</v>
      </c>
      <c r="AG18" s="321">
        <f t="shared" si="4"/>
        <v>9</v>
      </c>
      <c r="AH18" s="321">
        <f t="shared" si="4"/>
        <v>9</v>
      </c>
      <c r="AI18" s="321">
        <f t="shared" si="4"/>
        <v>1</v>
      </c>
      <c r="AJ18" s="321">
        <f t="shared" si="4"/>
        <v>3</v>
      </c>
      <c r="AK18" s="324">
        <f t="shared" si="4"/>
        <v>4.8999999999999995</v>
      </c>
      <c r="AL18" s="324">
        <f t="shared" si="4"/>
        <v>0.7</v>
      </c>
      <c r="AM18" s="324">
        <f t="shared" si="4"/>
        <v>0.7</v>
      </c>
      <c r="AN18" s="1067"/>
    </row>
    <row r="19" spans="1:40" ht="37.5" customHeight="1">
      <c r="A19" s="321"/>
      <c r="B19" s="1583" t="s">
        <v>37</v>
      </c>
      <c r="C19" s="327">
        <f>D19+E19+F19+G19</f>
        <v>33</v>
      </c>
      <c r="D19" s="327" t="s">
        <v>33</v>
      </c>
      <c r="E19" s="327" t="s">
        <v>162</v>
      </c>
      <c r="F19" s="327" t="s">
        <v>34</v>
      </c>
      <c r="G19" s="327" t="s">
        <v>35</v>
      </c>
      <c r="H19" s="1391"/>
      <c r="I19" s="1391"/>
      <c r="J19" s="1391"/>
      <c r="K19" s="1391"/>
      <c r="L19" s="1391"/>
      <c r="M19" s="1391"/>
      <c r="N19" s="1391">
        <v>75</v>
      </c>
      <c r="O19" s="1391"/>
      <c r="P19" s="1391">
        <v>3</v>
      </c>
      <c r="Q19" s="1391">
        <v>100</v>
      </c>
      <c r="R19" s="1391"/>
      <c r="S19" s="1391">
        <v>4</v>
      </c>
      <c r="T19" s="1391">
        <v>120</v>
      </c>
      <c r="U19" s="1391">
        <v>1</v>
      </c>
      <c r="V19" s="1391">
        <v>4</v>
      </c>
      <c r="W19" s="1391">
        <v>138</v>
      </c>
      <c r="X19" s="1391">
        <v>2</v>
      </c>
      <c r="Y19" s="1391">
        <v>4</v>
      </c>
      <c r="Z19" s="1400">
        <f>AA19+AB19+AI19+AJ19</f>
        <v>42</v>
      </c>
      <c r="AA19" s="1391">
        <v>3</v>
      </c>
      <c r="AB19" s="1400">
        <f>AC19+AD19+AE19+AF19+AG19+AH19</f>
        <v>35</v>
      </c>
      <c r="AC19" s="1585">
        <v>0</v>
      </c>
      <c r="AD19" s="1585"/>
      <c r="AE19" s="1585">
        <v>8</v>
      </c>
      <c r="AF19" s="1585">
        <v>9</v>
      </c>
      <c r="AG19" s="1585">
        <v>9</v>
      </c>
      <c r="AH19" s="1585">
        <v>9</v>
      </c>
      <c r="AI19" s="1585">
        <v>1</v>
      </c>
      <c r="AJ19" s="1586">
        <v>3</v>
      </c>
      <c r="AK19" s="1395">
        <f>(AB19-E19)*70%</f>
        <v>4.8999999999999995</v>
      </c>
      <c r="AL19" s="1395">
        <f>(AI19-F19)*70%</f>
        <v>0.7</v>
      </c>
      <c r="AM19" s="1395">
        <f>(AJ19-G19)*70%</f>
        <v>0.7</v>
      </c>
      <c r="AN19" s="1545"/>
    </row>
    <row r="20" spans="1:40" s="64" customFormat="1" ht="38.25">
      <c r="A20" s="321">
        <v>3</v>
      </c>
      <c r="B20" s="258" t="s">
        <v>389</v>
      </c>
      <c r="C20" s="1066">
        <f>D20+E20+F20+G20</f>
        <v>30</v>
      </c>
      <c r="D20" s="1539" t="s">
        <v>33</v>
      </c>
      <c r="E20" s="1539" t="s">
        <v>390</v>
      </c>
      <c r="F20" s="1539"/>
      <c r="G20" s="1539" t="s">
        <v>35</v>
      </c>
      <c r="H20" s="296"/>
      <c r="I20" s="296"/>
      <c r="J20" s="296"/>
      <c r="K20" s="296"/>
      <c r="L20" s="296"/>
      <c r="M20" s="296"/>
      <c r="N20" s="296">
        <v>58</v>
      </c>
      <c r="O20" s="296"/>
      <c r="P20" s="296">
        <v>3</v>
      </c>
      <c r="Q20" s="296">
        <v>63</v>
      </c>
      <c r="R20" s="296"/>
      <c r="S20" s="296">
        <v>3</v>
      </c>
      <c r="T20" s="296">
        <v>63</v>
      </c>
      <c r="U20" s="296"/>
      <c r="V20" s="296">
        <v>3</v>
      </c>
      <c r="W20" s="296">
        <v>77</v>
      </c>
      <c r="X20" s="296">
        <v>1</v>
      </c>
      <c r="Y20" s="296">
        <v>3</v>
      </c>
      <c r="Z20" s="1580">
        <f>AA20+AB20+AI20+AJ20</f>
        <v>31</v>
      </c>
      <c r="AA20" s="296">
        <v>3</v>
      </c>
      <c r="AB20" s="296">
        <f>AC20+AD20+AE20+AF20+AG20+AH20</f>
        <v>24</v>
      </c>
      <c r="AC20" s="1391"/>
      <c r="AD20" s="1391"/>
      <c r="AE20" s="1400">
        <f>ROUND((N20+O20)*2.5/25,0)</f>
        <v>6</v>
      </c>
      <c r="AF20" s="1400">
        <f>ROUND((Q20+R20)*2.2/25,0)</f>
        <v>6</v>
      </c>
      <c r="AG20" s="1400">
        <v>6</v>
      </c>
      <c r="AH20" s="1400">
        <v>6</v>
      </c>
      <c r="AI20" s="1580">
        <v>1</v>
      </c>
      <c r="AJ20" s="1580">
        <v>3</v>
      </c>
      <c r="AK20" s="1395">
        <f>(AB20-E20)*70%</f>
        <v>-0.7</v>
      </c>
      <c r="AL20" s="1395">
        <f>(AI20-F20)*70%</f>
        <v>0.7</v>
      </c>
      <c r="AM20" s="1395">
        <f>(AJ20-G20)*70%</f>
        <v>0.7</v>
      </c>
      <c r="AN20" s="1582" t="s">
        <v>479</v>
      </c>
    </row>
    <row r="21" spans="1:40" s="1588" customFormat="1" ht="37.5" customHeight="1">
      <c r="A21" s="321">
        <v>4</v>
      </c>
      <c r="B21" s="258" t="s">
        <v>421</v>
      </c>
      <c r="C21" s="1066">
        <f>C22</f>
        <v>21</v>
      </c>
      <c r="D21" s="1066" t="str">
        <f t="shared" ref="D21:AJ21" si="5">D22</f>
        <v>3</v>
      </c>
      <c r="E21" s="1066" t="str">
        <f t="shared" si="5"/>
        <v>16</v>
      </c>
      <c r="F21" s="1066" t="str">
        <f t="shared" si="5"/>
        <v>0</v>
      </c>
      <c r="G21" s="1066" t="str">
        <f t="shared" si="5"/>
        <v>2</v>
      </c>
      <c r="H21" s="1066">
        <f t="shared" si="5"/>
        <v>0</v>
      </c>
      <c r="I21" s="1066">
        <f t="shared" si="5"/>
        <v>0</v>
      </c>
      <c r="J21" s="1066">
        <f t="shared" si="5"/>
        <v>0</v>
      </c>
      <c r="K21" s="1066">
        <f t="shared" si="5"/>
        <v>0</v>
      </c>
      <c r="L21" s="1066">
        <f t="shared" si="5"/>
        <v>0</v>
      </c>
      <c r="M21" s="1066">
        <f t="shared" si="5"/>
        <v>0</v>
      </c>
      <c r="N21" s="1066">
        <f t="shared" si="5"/>
        <v>35</v>
      </c>
      <c r="O21" s="1066">
        <f t="shared" si="5"/>
        <v>0</v>
      </c>
      <c r="P21" s="1066">
        <f t="shared" si="5"/>
        <v>2</v>
      </c>
      <c r="Q21" s="1066">
        <f t="shared" si="5"/>
        <v>36</v>
      </c>
      <c r="R21" s="1066">
        <f t="shared" si="5"/>
        <v>1</v>
      </c>
      <c r="S21" s="1066">
        <f t="shared" si="5"/>
        <v>2</v>
      </c>
      <c r="T21" s="1066">
        <f t="shared" si="5"/>
        <v>42</v>
      </c>
      <c r="U21" s="1066">
        <f t="shared" si="5"/>
        <v>0</v>
      </c>
      <c r="V21" s="1066">
        <f t="shared" si="5"/>
        <v>2</v>
      </c>
      <c r="W21" s="1066">
        <f t="shared" si="5"/>
        <v>56</v>
      </c>
      <c r="X21" s="1066">
        <f t="shared" si="5"/>
        <v>0</v>
      </c>
      <c r="Y21" s="1066">
        <f t="shared" si="5"/>
        <v>2</v>
      </c>
      <c r="Z21" s="1066">
        <f t="shared" si="5"/>
        <v>21</v>
      </c>
      <c r="AA21" s="1066">
        <f t="shared" si="5"/>
        <v>3</v>
      </c>
      <c r="AB21" s="1066">
        <f t="shared" si="5"/>
        <v>14</v>
      </c>
      <c r="AC21" s="1066">
        <f t="shared" si="5"/>
        <v>0</v>
      </c>
      <c r="AD21" s="1066">
        <f t="shared" si="5"/>
        <v>0</v>
      </c>
      <c r="AE21" s="1066">
        <f t="shared" si="5"/>
        <v>4</v>
      </c>
      <c r="AF21" s="1066">
        <f t="shared" si="5"/>
        <v>3</v>
      </c>
      <c r="AG21" s="1066">
        <f t="shared" si="5"/>
        <v>3</v>
      </c>
      <c r="AH21" s="1066">
        <f t="shared" si="5"/>
        <v>4</v>
      </c>
      <c r="AI21" s="1066">
        <f t="shared" si="5"/>
        <v>1</v>
      </c>
      <c r="AJ21" s="1066">
        <f t="shared" si="5"/>
        <v>3</v>
      </c>
      <c r="AK21" s="1587">
        <f>AK22</f>
        <v>-1.4</v>
      </c>
      <c r="AL21" s="1587">
        <f>AL22</f>
        <v>0.7</v>
      </c>
      <c r="AM21" s="1587">
        <f>AM22</f>
        <v>0.7</v>
      </c>
      <c r="AN21" s="1584"/>
    </row>
    <row r="22" spans="1:40" ht="42" customHeight="1">
      <c r="A22" s="327"/>
      <c r="B22" s="1583" t="s">
        <v>37</v>
      </c>
      <c r="C22" s="1543">
        <f>D22+E22+F22+G22</f>
        <v>21</v>
      </c>
      <c r="D22" s="1546" t="s">
        <v>33</v>
      </c>
      <c r="E22" s="1546" t="s">
        <v>163</v>
      </c>
      <c r="F22" s="1546" t="s">
        <v>34</v>
      </c>
      <c r="G22" s="1546" t="s">
        <v>35</v>
      </c>
      <c r="H22" s="1391">
        <v>0</v>
      </c>
      <c r="I22" s="1391">
        <v>0</v>
      </c>
      <c r="J22" s="1391">
        <v>0</v>
      </c>
      <c r="K22" s="1391">
        <v>0</v>
      </c>
      <c r="L22" s="1391">
        <v>0</v>
      </c>
      <c r="M22" s="1391">
        <v>0</v>
      </c>
      <c r="N22" s="1391">
        <v>35</v>
      </c>
      <c r="O22" s="1391">
        <v>0</v>
      </c>
      <c r="P22" s="1391">
        <v>2</v>
      </c>
      <c r="Q22" s="1391">
        <v>36</v>
      </c>
      <c r="R22" s="1391">
        <v>1</v>
      </c>
      <c r="S22" s="1391">
        <v>2</v>
      </c>
      <c r="T22" s="1391">
        <v>42</v>
      </c>
      <c r="U22" s="1391">
        <v>0</v>
      </c>
      <c r="V22" s="1391">
        <v>2</v>
      </c>
      <c r="W22" s="1391">
        <v>56</v>
      </c>
      <c r="X22" s="1391">
        <v>0</v>
      </c>
      <c r="Y22" s="1391">
        <v>2</v>
      </c>
      <c r="Z22" s="1400">
        <f>AA22+AB22+AI22+AJ22</f>
        <v>21</v>
      </c>
      <c r="AA22" s="1391">
        <v>3</v>
      </c>
      <c r="AB22" s="1400">
        <f>AC22+AD22+AE22+AF22+AG22+AH22</f>
        <v>14</v>
      </c>
      <c r="AC22" s="1391"/>
      <c r="AD22" s="1391"/>
      <c r="AE22" s="1400">
        <f>ROUND((N22+O22)*2.5/25,0)</f>
        <v>4</v>
      </c>
      <c r="AF22" s="1400">
        <f>ROUND((Q22+R22)*2.2/25,0)</f>
        <v>3</v>
      </c>
      <c r="AG22" s="1400">
        <f>ROUND((T22+U22)*2.2/30,0)</f>
        <v>3</v>
      </c>
      <c r="AH22" s="1400">
        <f>ROUND((W22+X22)*2.2/35,0)</f>
        <v>4</v>
      </c>
      <c r="AI22" s="1400">
        <v>1</v>
      </c>
      <c r="AJ22" s="1400">
        <v>3</v>
      </c>
      <c r="AK22" s="1395">
        <f>(AB22-E22)*70%</f>
        <v>-1.4</v>
      </c>
      <c r="AL22" s="1395">
        <f>(AI22-F22)*70%</f>
        <v>0.7</v>
      </c>
      <c r="AM22" s="1395">
        <f>(AJ22-G22)*70%</f>
        <v>0.7</v>
      </c>
      <c r="AN22" s="1584"/>
    </row>
    <row r="23" spans="1:40" s="1591" customFormat="1" ht="45.75" customHeight="1">
      <c r="A23" s="1066">
        <v>5</v>
      </c>
      <c r="B23" s="1589" t="s">
        <v>422</v>
      </c>
      <c r="C23" s="321">
        <f>C24</f>
        <v>23</v>
      </c>
      <c r="D23" s="321" t="str">
        <f t="shared" ref="D23:AJ23" si="6">D24</f>
        <v>3</v>
      </c>
      <c r="E23" s="321" t="str">
        <f t="shared" si="6"/>
        <v>18</v>
      </c>
      <c r="F23" s="321">
        <f t="shared" si="6"/>
        <v>0</v>
      </c>
      <c r="G23" s="321" t="str">
        <f t="shared" si="6"/>
        <v>2</v>
      </c>
      <c r="H23" s="321">
        <f t="shared" si="6"/>
        <v>0</v>
      </c>
      <c r="I23" s="321">
        <f t="shared" si="6"/>
        <v>0</v>
      </c>
      <c r="J23" s="321">
        <f t="shared" si="6"/>
        <v>0</v>
      </c>
      <c r="K23" s="321">
        <f t="shared" si="6"/>
        <v>0</v>
      </c>
      <c r="L23" s="321">
        <f t="shared" si="6"/>
        <v>0</v>
      </c>
      <c r="M23" s="321">
        <f t="shared" si="6"/>
        <v>0</v>
      </c>
      <c r="N23" s="321">
        <f t="shared" si="6"/>
        <v>25</v>
      </c>
      <c r="O23" s="321">
        <f t="shared" si="6"/>
        <v>0</v>
      </c>
      <c r="P23" s="321">
        <f t="shared" si="6"/>
        <v>1</v>
      </c>
      <c r="Q23" s="321">
        <f t="shared" si="6"/>
        <v>33</v>
      </c>
      <c r="R23" s="321">
        <f t="shared" si="6"/>
        <v>0</v>
      </c>
      <c r="S23" s="321">
        <f t="shared" si="6"/>
        <v>2</v>
      </c>
      <c r="T23" s="321">
        <f t="shared" si="6"/>
        <v>46</v>
      </c>
      <c r="U23" s="321">
        <f t="shared" si="6"/>
        <v>0</v>
      </c>
      <c r="V23" s="321">
        <f t="shared" si="6"/>
        <v>2</v>
      </c>
      <c r="W23" s="321">
        <f t="shared" si="6"/>
        <v>60</v>
      </c>
      <c r="X23" s="321">
        <f t="shared" si="6"/>
        <v>0</v>
      </c>
      <c r="Y23" s="321">
        <f t="shared" si="6"/>
        <v>3</v>
      </c>
      <c r="Z23" s="321">
        <f t="shared" si="6"/>
        <v>19</v>
      </c>
      <c r="AA23" s="321">
        <f t="shared" si="6"/>
        <v>3</v>
      </c>
      <c r="AB23" s="321">
        <f t="shared" si="6"/>
        <v>13</v>
      </c>
      <c r="AC23" s="321">
        <f t="shared" si="6"/>
        <v>0</v>
      </c>
      <c r="AD23" s="321">
        <f t="shared" si="6"/>
        <v>0</v>
      </c>
      <c r="AE23" s="321">
        <f t="shared" si="6"/>
        <v>3</v>
      </c>
      <c r="AF23" s="321">
        <f t="shared" si="6"/>
        <v>3</v>
      </c>
      <c r="AG23" s="321">
        <f t="shared" si="6"/>
        <v>3</v>
      </c>
      <c r="AH23" s="321">
        <f t="shared" si="6"/>
        <v>4</v>
      </c>
      <c r="AI23" s="321">
        <f t="shared" si="6"/>
        <v>0</v>
      </c>
      <c r="AJ23" s="321">
        <f t="shared" si="6"/>
        <v>3</v>
      </c>
      <c r="AK23" s="1587">
        <f>AK24</f>
        <v>-3.5</v>
      </c>
      <c r="AL23" s="1587">
        <f>AL24</f>
        <v>0</v>
      </c>
      <c r="AM23" s="1587">
        <f>AM24</f>
        <v>0.7</v>
      </c>
      <c r="AN23" s="1590"/>
    </row>
    <row r="24" spans="1:40" ht="34.5" customHeight="1">
      <c r="A24" s="327"/>
      <c r="B24" s="1583" t="s">
        <v>37</v>
      </c>
      <c r="C24" s="1543">
        <f>D24+E24+F24+G24</f>
        <v>23</v>
      </c>
      <c r="D24" s="1546" t="s">
        <v>33</v>
      </c>
      <c r="E24" s="1546" t="s">
        <v>78</v>
      </c>
      <c r="F24" s="1546"/>
      <c r="G24" s="1546" t="s">
        <v>35</v>
      </c>
      <c r="H24" s="1391"/>
      <c r="I24" s="1391"/>
      <c r="J24" s="1391"/>
      <c r="K24" s="1391"/>
      <c r="L24" s="1391"/>
      <c r="M24" s="1391"/>
      <c r="N24" s="1391">
        <v>25</v>
      </c>
      <c r="O24" s="1391"/>
      <c r="P24" s="1391">
        <v>1</v>
      </c>
      <c r="Q24" s="1391">
        <v>33</v>
      </c>
      <c r="R24" s="1391"/>
      <c r="S24" s="1391">
        <v>2</v>
      </c>
      <c r="T24" s="1391">
        <v>46</v>
      </c>
      <c r="U24" s="1391"/>
      <c r="V24" s="1391">
        <v>2</v>
      </c>
      <c r="W24" s="1391">
        <v>60</v>
      </c>
      <c r="X24" s="1391"/>
      <c r="Y24" s="1391">
        <v>3</v>
      </c>
      <c r="Z24" s="1400">
        <f>AA24+AB24+AI24+AJ24</f>
        <v>19</v>
      </c>
      <c r="AA24" s="1391">
        <v>3</v>
      </c>
      <c r="AB24" s="1400">
        <f>AC24+AD24+AE24+AF24+AG24+AH24</f>
        <v>13</v>
      </c>
      <c r="AC24" s="1391"/>
      <c r="AD24" s="1391"/>
      <c r="AE24" s="1400">
        <f>ROUND((N24+O24)*2.5/25,0)</f>
        <v>3</v>
      </c>
      <c r="AF24" s="1400">
        <f>ROUND((Q24+R24)*2.2/25,0)</f>
        <v>3</v>
      </c>
      <c r="AG24" s="1400">
        <f>ROUND((T24+U24)*2.2/30,0)</f>
        <v>3</v>
      </c>
      <c r="AH24" s="1400">
        <f>ROUND((W24+X24)*2.2/35,0)</f>
        <v>4</v>
      </c>
      <c r="AI24" s="1400"/>
      <c r="AJ24" s="1400">
        <v>3</v>
      </c>
      <c r="AK24" s="1395">
        <f>(AB24-E24)*70%</f>
        <v>-3.5</v>
      </c>
      <c r="AL24" s="1395">
        <f>(AI24-F24)*70%</f>
        <v>0</v>
      </c>
      <c r="AM24" s="1395">
        <f>(AJ24-G24)*70%</f>
        <v>0.7</v>
      </c>
      <c r="AN24" s="1584"/>
    </row>
    <row r="25" spans="1:40" s="64" customFormat="1">
      <c r="A25" s="321" t="s">
        <v>126</v>
      </c>
      <c r="B25" s="258" t="s">
        <v>849</v>
      </c>
      <c r="C25" s="1071">
        <f t="shared" ref="C25:AM25" si="7">C26+C31+C35</f>
        <v>47</v>
      </c>
      <c r="D25" s="1071">
        <f t="shared" si="7"/>
        <v>8</v>
      </c>
      <c r="E25" s="1071">
        <f t="shared" si="7"/>
        <v>34</v>
      </c>
      <c r="F25" s="1071">
        <f t="shared" si="7"/>
        <v>0</v>
      </c>
      <c r="G25" s="1071">
        <f t="shared" si="7"/>
        <v>5</v>
      </c>
      <c r="H25" s="1071">
        <f t="shared" si="7"/>
        <v>0</v>
      </c>
      <c r="I25" s="1071">
        <f t="shared" si="7"/>
        <v>0</v>
      </c>
      <c r="J25" s="1071">
        <f t="shared" si="7"/>
        <v>0</v>
      </c>
      <c r="K25" s="1071">
        <f t="shared" si="7"/>
        <v>10</v>
      </c>
      <c r="L25" s="1071">
        <f t="shared" si="7"/>
        <v>0</v>
      </c>
      <c r="M25" s="1071">
        <f t="shared" si="7"/>
        <v>0</v>
      </c>
      <c r="N25" s="1071">
        <f t="shared" si="7"/>
        <v>73</v>
      </c>
      <c r="O25" s="1071">
        <f t="shared" si="7"/>
        <v>0</v>
      </c>
      <c r="P25" s="1071">
        <f t="shared" si="7"/>
        <v>3</v>
      </c>
      <c r="Q25" s="1071">
        <f t="shared" si="7"/>
        <v>55</v>
      </c>
      <c r="R25" s="1071">
        <f t="shared" si="7"/>
        <v>0</v>
      </c>
      <c r="S25" s="1071">
        <f t="shared" si="7"/>
        <v>4</v>
      </c>
      <c r="T25" s="1071">
        <f t="shared" si="7"/>
        <v>81</v>
      </c>
      <c r="U25" s="1071">
        <f t="shared" si="7"/>
        <v>0</v>
      </c>
      <c r="V25" s="1071">
        <f t="shared" si="7"/>
        <v>2</v>
      </c>
      <c r="W25" s="1071">
        <f t="shared" si="7"/>
        <v>92</v>
      </c>
      <c r="X25" s="1071">
        <f t="shared" si="7"/>
        <v>0</v>
      </c>
      <c r="Y25" s="1071">
        <f t="shared" si="7"/>
        <v>9</v>
      </c>
      <c r="Z25" s="1071">
        <f t="shared" si="7"/>
        <v>54</v>
      </c>
      <c r="AA25" s="1071">
        <f t="shared" si="7"/>
        <v>9</v>
      </c>
      <c r="AB25" s="1071">
        <f t="shared" si="7"/>
        <v>36</v>
      </c>
      <c r="AC25" s="1071">
        <f t="shared" si="7"/>
        <v>0</v>
      </c>
      <c r="AD25" s="1071">
        <f t="shared" si="7"/>
        <v>0</v>
      </c>
      <c r="AE25" s="1071">
        <f t="shared" si="7"/>
        <v>6</v>
      </c>
      <c r="AF25" s="1071">
        <f t="shared" si="7"/>
        <v>8</v>
      </c>
      <c r="AG25" s="1071">
        <f t="shared" si="7"/>
        <v>5</v>
      </c>
      <c r="AH25" s="1071">
        <f t="shared" si="7"/>
        <v>17</v>
      </c>
      <c r="AI25" s="1071">
        <f t="shared" si="7"/>
        <v>0</v>
      </c>
      <c r="AJ25" s="1071">
        <f t="shared" si="7"/>
        <v>9</v>
      </c>
      <c r="AK25" s="324">
        <f t="shared" si="7"/>
        <v>1.3999999999999997</v>
      </c>
      <c r="AL25" s="324">
        <f t="shared" si="7"/>
        <v>0</v>
      </c>
      <c r="AM25" s="324">
        <f t="shared" si="7"/>
        <v>2.8</v>
      </c>
      <c r="AN25" s="1582"/>
    </row>
    <row r="26" spans="1:40" s="110" customFormat="1" ht="39.75" customHeight="1">
      <c r="A26" s="321">
        <v>1</v>
      </c>
      <c r="B26" s="258" t="s">
        <v>383</v>
      </c>
      <c r="C26" s="1066">
        <f t="shared" ref="C26:AM26" si="8">C27+C28+C29+C30</f>
        <v>18</v>
      </c>
      <c r="D26" s="1066">
        <f t="shared" si="8"/>
        <v>3</v>
      </c>
      <c r="E26" s="1066">
        <f t="shared" si="8"/>
        <v>13</v>
      </c>
      <c r="F26" s="1066">
        <f t="shared" si="8"/>
        <v>0</v>
      </c>
      <c r="G26" s="1066">
        <f t="shared" si="8"/>
        <v>2</v>
      </c>
      <c r="H26" s="1066">
        <f t="shared" si="8"/>
        <v>0</v>
      </c>
      <c r="I26" s="1066">
        <f t="shared" si="8"/>
        <v>0</v>
      </c>
      <c r="J26" s="1066">
        <f t="shared" si="8"/>
        <v>0</v>
      </c>
      <c r="K26" s="1066">
        <f t="shared" si="8"/>
        <v>0</v>
      </c>
      <c r="L26" s="1066">
        <f t="shared" si="8"/>
        <v>0</v>
      </c>
      <c r="M26" s="1066">
        <f t="shared" si="8"/>
        <v>0</v>
      </c>
      <c r="N26" s="1066">
        <f t="shared" si="8"/>
        <v>31</v>
      </c>
      <c r="O26" s="1066">
        <f t="shared" si="8"/>
        <v>0</v>
      </c>
      <c r="P26" s="1066">
        <f t="shared" si="8"/>
        <v>1</v>
      </c>
      <c r="Q26" s="1066">
        <f t="shared" si="8"/>
        <v>27</v>
      </c>
      <c r="R26" s="1066">
        <f t="shared" si="8"/>
        <v>0</v>
      </c>
      <c r="S26" s="1066">
        <f t="shared" si="8"/>
        <v>1</v>
      </c>
      <c r="T26" s="1066">
        <f t="shared" si="8"/>
        <v>39</v>
      </c>
      <c r="U26" s="1066">
        <f t="shared" si="8"/>
        <v>0</v>
      </c>
      <c r="V26" s="1066">
        <f t="shared" si="8"/>
        <v>1</v>
      </c>
      <c r="W26" s="1066">
        <f t="shared" si="8"/>
        <v>39</v>
      </c>
      <c r="X26" s="1066">
        <f t="shared" si="8"/>
        <v>0</v>
      </c>
      <c r="Y26" s="1066">
        <f t="shared" si="8"/>
        <v>4</v>
      </c>
      <c r="Z26" s="1066">
        <f t="shared" si="8"/>
        <v>20</v>
      </c>
      <c r="AA26" s="1066">
        <f t="shared" si="8"/>
        <v>3</v>
      </c>
      <c r="AB26" s="1066">
        <f t="shared" si="8"/>
        <v>14</v>
      </c>
      <c r="AC26" s="1066">
        <f t="shared" si="8"/>
        <v>0</v>
      </c>
      <c r="AD26" s="1066">
        <f t="shared" si="8"/>
        <v>0</v>
      </c>
      <c r="AE26" s="1066">
        <f t="shared" si="8"/>
        <v>2</v>
      </c>
      <c r="AF26" s="1066">
        <f t="shared" si="8"/>
        <v>2</v>
      </c>
      <c r="AG26" s="1066">
        <f t="shared" si="8"/>
        <v>2</v>
      </c>
      <c r="AH26" s="1066">
        <f t="shared" si="8"/>
        <v>8</v>
      </c>
      <c r="AI26" s="1066">
        <f t="shared" si="8"/>
        <v>0</v>
      </c>
      <c r="AJ26" s="1066">
        <f t="shared" si="8"/>
        <v>3</v>
      </c>
      <c r="AK26" s="1587">
        <f t="shared" si="8"/>
        <v>0.7</v>
      </c>
      <c r="AL26" s="1587">
        <f t="shared" si="8"/>
        <v>0</v>
      </c>
      <c r="AM26" s="1587">
        <f t="shared" si="8"/>
        <v>0.7</v>
      </c>
      <c r="AN26" s="1067"/>
    </row>
    <row r="27" spans="1:40" s="111" customFormat="1" ht="30" customHeight="1">
      <c r="A27" s="327"/>
      <c r="B27" s="1583" t="s">
        <v>37</v>
      </c>
      <c r="C27" s="1543">
        <f>D27+E27+F27+G27</f>
        <v>12</v>
      </c>
      <c r="D27" s="1546" t="s">
        <v>33</v>
      </c>
      <c r="E27" s="1546" t="s">
        <v>354</v>
      </c>
      <c r="F27" s="1546"/>
      <c r="G27" s="1546" t="s">
        <v>35</v>
      </c>
      <c r="H27" s="1391"/>
      <c r="I27" s="1391"/>
      <c r="J27" s="1391"/>
      <c r="K27" s="1391"/>
      <c r="L27" s="1391"/>
      <c r="M27" s="1391"/>
      <c r="N27" s="1391">
        <v>20</v>
      </c>
      <c r="O27" s="1391"/>
      <c r="P27" s="1391">
        <v>1</v>
      </c>
      <c r="Q27" s="1391">
        <v>22</v>
      </c>
      <c r="R27" s="1391"/>
      <c r="S27" s="1391">
        <v>1</v>
      </c>
      <c r="T27" s="1391">
        <v>22</v>
      </c>
      <c r="U27" s="1391"/>
      <c r="V27" s="1391">
        <v>1</v>
      </c>
      <c r="W27" s="1391">
        <v>26</v>
      </c>
      <c r="X27" s="1391"/>
      <c r="Y27" s="1391">
        <v>1</v>
      </c>
      <c r="Z27" s="1400">
        <f>AA27+AB27+AI27+AJ27</f>
        <v>14</v>
      </c>
      <c r="AA27" s="1391">
        <v>3</v>
      </c>
      <c r="AB27" s="1400">
        <f>AC27+AD27+AE27+AF27+AG27+AH27</f>
        <v>8</v>
      </c>
      <c r="AC27" s="1391"/>
      <c r="AD27" s="1391"/>
      <c r="AE27" s="1400">
        <f>ROUND((N27+O27)*2.5/25,0)</f>
        <v>2</v>
      </c>
      <c r="AF27" s="1400">
        <f>ROUND((Q27+R27)*2.2/25,0)</f>
        <v>2</v>
      </c>
      <c r="AG27" s="1400">
        <f>ROUND((T27+U27)*2.2/30,0)</f>
        <v>2</v>
      </c>
      <c r="AH27" s="1400">
        <v>2</v>
      </c>
      <c r="AI27" s="1400"/>
      <c r="AJ27" s="1400">
        <v>3</v>
      </c>
      <c r="AK27" s="1395">
        <f>(AB27-E27)*70%</f>
        <v>0.7</v>
      </c>
      <c r="AL27" s="1395">
        <f t="shared" ref="AL27:AM30" si="9">(AI27-F27)*70%</f>
        <v>0</v>
      </c>
      <c r="AM27" s="1395">
        <f t="shared" si="9"/>
        <v>0.7</v>
      </c>
      <c r="AN27" s="1067"/>
    </row>
    <row r="28" spans="1:40" s="111" customFormat="1" ht="30" customHeight="1">
      <c r="A28" s="327"/>
      <c r="B28" s="1583" t="s">
        <v>384</v>
      </c>
      <c r="C28" s="1543">
        <f>D28+E28+F28+G28</f>
        <v>2</v>
      </c>
      <c r="D28" s="1546"/>
      <c r="E28" s="1546" t="s">
        <v>35</v>
      </c>
      <c r="F28" s="1546"/>
      <c r="G28" s="1546"/>
      <c r="H28" s="1391"/>
      <c r="I28" s="1391"/>
      <c r="J28" s="1391"/>
      <c r="K28" s="1391"/>
      <c r="L28" s="1391"/>
      <c r="M28" s="1391"/>
      <c r="N28" s="1391">
        <v>3</v>
      </c>
      <c r="O28" s="1391"/>
      <c r="P28" s="1391"/>
      <c r="Q28" s="1391">
        <v>2</v>
      </c>
      <c r="R28" s="1391"/>
      <c r="S28" s="1391"/>
      <c r="T28" s="1391">
        <v>5</v>
      </c>
      <c r="U28" s="1391"/>
      <c r="V28" s="1391"/>
      <c r="W28" s="1391">
        <v>5</v>
      </c>
      <c r="X28" s="1391"/>
      <c r="Y28" s="1391">
        <v>1</v>
      </c>
      <c r="Z28" s="1400">
        <f>AA28+AB28+AI28+AJ28</f>
        <v>2</v>
      </c>
      <c r="AA28" s="1391"/>
      <c r="AB28" s="1400">
        <f>AC28+AD28+AE28+AF28+AG28+AH28</f>
        <v>2</v>
      </c>
      <c r="AC28" s="1391"/>
      <c r="AD28" s="1391"/>
      <c r="AE28" s="1400"/>
      <c r="AF28" s="1400"/>
      <c r="AG28" s="1400"/>
      <c r="AH28" s="1400">
        <v>2</v>
      </c>
      <c r="AI28" s="1400"/>
      <c r="AJ28" s="1400"/>
      <c r="AK28" s="1395">
        <f>(AB28-E28)*70%</f>
        <v>0</v>
      </c>
      <c r="AL28" s="1395">
        <f t="shared" si="9"/>
        <v>0</v>
      </c>
      <c r="AM28" s="1395">
        <f t="shared" si="9"/>
        <v>0</v>
      </c>
      <c r="AN28" s="1545"/>
    </row>
    <row r="29" spans="1:40" s="111" customFormat="1" ht="30" customHeight="1">
      <c r="A29" s="1391"/>
      <c r="B29" s="1592" t="s">
        <v>385</v>
      </c>
      <c r="C29" s="1543">
        <f>D29+E29+F29+G29</f>
        <v>2</v>
      </c>
      <c r="D29" s="327"/>
      <c r="E29" s="327">
        <v>2</v>
      </c>
      <c r="F29" s="327"/>
      <c r="G29" s="327"/>
      <c r="H29" s="1391"/>
      <c r="I29" s="1391"/>
      <c r="J29" s="1391"/>
      <c r="K29" s="1391"/>
      <c r="L29" s="1391"/>
      <c r="M29" s="1391"/>
      <c r="N29" s="1391">
        <v>3</v>
      </c>
      <c r="O29" s="1391"/>
      <c r="P29" s="1391"/>
      <c r="Q29" s="1391">
        <v>2</v>
      </c>
      <c r="R29" s="1391"/>
      <c r="S29" s="1391"/>
      <c r="T29" s="1391">
        <v>5</v>
      </c>
      <c r="U29" s="1391"/>
      <c r="V29" s="1391"/>
      <c r="W29" s="1391">
        <v>2</v>
      </c>
      <c r="X29" s="1391"/>
      <c r="Y29" s="1391">
        <v>1</v>
      </c>
      <c r="Z29" s="1400">
        <f>AA29+AB29+AI29+AJ29</f>
        <v>2</v>
      </c>
      <c r="AA29" s="1391"/>
      <c r="AB29" s="1400">
        <f>AC29+AD29+AE29+AF29+AG29+AH29</f>
        <v>2</v>
      </c>
      <c r="AC29" s="1391"/>
      <c r="AD29" s="1391"/>
      <c r="AE29" s="1400"/>
      <c r="AF29" s="1400"/>
      <c r="AG29" s="1400"/>
      <c r="AH29" s="1400">
        <v>2</v>
      </c>
      <c r="AI29" s="1391"/>
      <c r="AJ29" s="1391"/>
      <c r="AK29" s="1395">
        <f>(AB29-E29)*70%</f>
        <v>0</v>
      </c>
      <c r="AL29" s="1395">
        <f t="shared" si="9"/>
        <v>0</v>
      </c>
      <c r="AM29" s="1395">
        <f t="shared" si="9"/>
        <v>0</v>
      </c>
      <c r="AN29" s="1545"/>
    </row>
    <row r="30" spans="1:40" s="111" customFormat="1" ht="30" customHeight="1">
      <c r="A30" s="1391"/>
      <c r="B30" s="1592" t="s">
        <v>386</v>
      </c>
      <c r="C30" s="1543">
        <f>D30+E30+F30+G30</f>
        <v>2</v>
      </c>
      <c r="D30" s="1546"/>
      <c r="E30" s="1546" t="s">
        <v>35</v>
      </c>
      <c r="F30" s="1546"/>
      <c r="G30" s="1546"/>
      <c r="H30" s="1593"/>
      <c r="I30" s="1593"/>
      <c r="J30" s="1593"/>
      <c r="K30" s="1593"/>
      <c r="L30" s="1593"/>
      <c r="M30" s="1593"/>
      <c r="N30" s="1593" t="s">
        <v>387</v>
      </c>
      <c r="O30" s="1593"/>
      <c r="P30" s="1593"/>
      <c r="Q30" s="1593" t="s">
        <v>38</v>
      </c>
      <c r="R30" s="1593"/>
      <c r="S30" s="1593"/>
      <c r="T30" s="1593" t="s">
        <v>354</v>
      </c>
      <c r="U30" s="1593"/>
      <c r="V30" s="1593"/>
      <c r="W30" s="1593" t="s">
        <v>388</v>
      </c>
      <c r="X30" s="1593"/>
      <c r="Y30" s="1593" t="s">
        <v>38</v>
      </c>
      <c r="Z30" s="1400">
        <f>AA30+AB30+AI30+AJ30</f>
        <v>2</v>
      </c>
      <c r="AA30" s="1593"/>
      <c r="AB30" s="1400">
        <f>AC30+AD30+AE30+AF30+AG30+AH30</f>
        <v>2</v>
      </c>
      <c r="AC30" s="1391"/>
      <c r="AD30" s="1391"/>
      <c r="AE30" s="1400"/>
      <c r="AF30" s="1400"/>
      <c r="AG30" s="1400"/>
      <c r="AH30" s="1400">
        <v>2</v>
      </c>
      <c r="AI30" s="1391"/>
      <c r="AJ30" s="1391"/>
      <c r="AK30" s="1395">
        <f>(AB30-E30)*70%</f>
        <v>0</v>
      </c>
      <c r="AL30" s="1395">
        <f t="shared" si="9"/>
        <v>0</v>
      </c>
      <c r="AM30" s="1395">
        <f t="shared" si="9"/>
        <v>0</v>
      </c>
      <c r="AN30" s="1545"/>
    </row>
    <row r="31" spans="1:40" s="64" customFormat="1" ht="38.25" customHeight="1">
      <c r="A31" s="321">
        <v>2</v>
      </c>
      <c r="B31" s="258" t="s">
        <v>375</v>
      </c>
      <c r="C31" s="296">
        <f>C32+C33+C34</f>
        <v>16</v>
      </c>
      <c r="D31" s="296">
        <f>D32+D33+D34</f>
        <v>2</v>
      </c>
      <c r="E31" s="296">
        <f>E32+E33+E34</f>
        <v>12</v>
      </c>
      <c r="F31" s="296">
        <f>F32+F33+F34</f>
        <v>0</v>
      </c>
      <c r="G31" s="296">
        <f>G32+G33+G34</f>
        <v>2</v>
      </c>
      <c r="H31" s="296"/>
      <c r="I31" s="296"/>
      <c r="J31" s="296"/>
      <c r="K31" s="296"/>
      <c r="L31" s="296"/>
      <c r="M31" s="296"/>
      <c r="N31" s="296">
        <f t="shared" ref="N31:AJ31" si="10">N32+N33+N34</f>
        <v>21</v>
      </c>
      <c r="O31" s="296">
        <f t="shared" si="10"/>
        <v>0</v>
      </c>
      <c r="P31" s="296">
        <f t="shared" si="10"/>
        <v>1</v>
      </c>
      <c r="Q31" s="296">
        <f t="shared" si="10"/>
        <v>10</v>
      </c>
      <c r="R31" s="296">
        <f t="shared" si="10"/>
        <v>0</v>
      </c>
      <c r="S31" s="296">
        <f t="shared" si="10"/>
        <v>1</v>
      </c>
      <c r="T31" s="296">
        <f t="shared" si="10"/>
        <v>17</v>
      </c>
      <c r="U31" s="296">
        <f t="shared" si="10"/>
        <v>0</v>
      </c>
      <c r="V31" s="296">
        <f t="shared" si="10"/>
        <v>0</v>
      </c>
      <c r="W31" s="296">
        <f t="shared" si="10"/>
        <v>30</v>
      </c>
      <c r="X31" s="296">
        <f t="shared" si="10"/>
        <v>0</v>
      </c>
      <c r="Y31" s="296">
        <f t="shared" si="10"/>
        <v>3</v>
      </c>
      <c r="Z31" s="1580">
        <f t="shared" si="10"/>
        <v>16</v>
      </c>
      <c r="AA31" s="296">
        <f t="shared" si="10"/>
        <v>3</v>
      </c>
      <c r="AB31" s="296">
        <f t="shared" si="10"/>
        <v>10</v>
      </c>
      <c r="AC31" s="296">
        <f t="shared" si="10"/>
        <v>0</v>
      </c>
      <c r="AD31" s="296">
        <f t="shared" si="10"/>
        <v>0</v>
      </c>
      <c r="AE31" s="296">
        <f t="shared" si="10"/>
        <v>2</v>
      </c>
      <c r="AF31" s="296">
        <f t="shared" si="10"/>
        <v>2</v>
      </c>
      <c r="AG31" s="296">
        <f t="shared" si="10"/>
        <v>1</v>
      </c>
      <c r="AH31" s="296">
        <f t="shared" si="10"/>
        <v>5</v>
      </c>
      <c r="AI31" s="296">
        <f t="shared" si="10"/>
        <v>0</v>
      </c>
      <c r="AJ31" s="1580">
        <f t="shared" si="10"/>
        <v>3</v>
      </c>
      <c r="AK31" s="1581">
        <f>AK32+AK33</f>
        <v>-1.4</v>
      </c>
      <c r="AL31" s="1581">
        <f>AL32+AL33</f>
        <v>0</v>
      </c>
      <c r="AM31" s="1581">
        <f>AM32+AM33</f>
        <v>0.7</v>
      </c>
      <c r="AN31" s="1582"/>
    </row>
    <row r="32" spans="1:40" ht="42.75" customHeight="1">
      <c r="A32" s="327"/>
      <c r="B32" s="1583" t="s">
        <v>37</v>
      </c>
      <c r="C32" s="1543">
        <f>D32+E32+F32+G32</f>
        <v>12</v>
      </c>
      <c r="D32" s="1546" t="s">
        <v>35</v>
      </c>
      <c r="E32" s="1546" t="s">
        <v>374</v>
      </c>
      <c r="F32" s="1546" t="s">
        <v>34</v>
      </c>
      <c r="G32" s="1546" t="s">
        <v>35</v>
      </c>
      <c r="H32" s="1391"/>
      <c r="I32" s="1391"/>
      <c r="J32" s="1391"/>
      <c r="K32" s="1391"/>
      <c r="L32" s="1391"/>
      <c r="M32" s="1391"/>
      <c r="N32" s="1391">
        <v>15</v>
      </c>
      <c r="O32" s="1391"/>
      <c r="P32" s="1391">
        <v>1</v>
      </c>
      <c r="Q32" s="1391">
        <v>7</v>
      </c>
      <c r="R32" s="1391"/>
      <c r="S32" s="1391">
        <v>1</v>
      </c>
      <c r="T32" s="1391">
        <v>10</v>
      </c>
      <c r="U32" s="1391"/>
      <c r="V32" s="1391"/>
      <c r="W32" s="1391">
        <v>17</v>
      </c>
      <c r="X32" s="1391"/>
      <c r="Y32" s="1391">
        <v>1</v>
      </c>
      <c r="Z32" s="1400">
        <f>AA32+AB32+AI32+AJ32</f>
        <v>11</v>
      </c>
      <c r="AA32" s="1391">
        <v>2</v>
      </c>
      <c r="AB32" s="1400">
        <f>AC32+AD32+AE32+AF32+AG32+AH32</f>
        <v>6</v>
      </c>
      <c r="AC32" s="1391"/>
      <c r="AD32" s="1391"/>
      <c r="AE32" s="1400">
        <f>ROUND((N32+O32)*2.5/25,0)</f>
        <v>2</v>
      </c>
      <c r="AF32" s="1400">
        <f>ROUND((Q32+R32)*2.2/25,0)+1</f>
        <v>2</v>
      </c>
      <c r="AG32" s="1400">
        <f>ROUND((T32+U32)*2.2/30,0)</f>
        <v>1</v>
      </c>
      <c r="AH32" s="1400">
        <f>ROUND((W32+X32)*2.2/35,0)</f>
        <v>1</v>
      </c>
      <c r="AI32" s="1400"/>
      <c r="AJ32" s="1400">
        <v>3</v>
      </c>
      <c r="AK32" s="1395">
        <f>(AB32-E32)*70%</f>
        <v>-1.4</v>
      </c>
      <c r="AL32" s="1395">
        <f>(AI32-F32)*70%</f>
        <v>0</v>
      </c>
      <c r="AM32" s="1395">
        <f>(AJ32-G32)*70%</f>
        <v>0.7</v>
      </c>
      <c r="AN32" s="1584" t="s">
        <v>478</v>
      </c>
    </row>
    <row r="33" spans="1:40" ht="28.5" customHeight="1">
      <c r="A33" s="327"/>
      <c r="B33" s="1583" t="s">
        <v>376</v>
      </c>
      <c r="C33" s="1543">
        <f>D33+E33+F33+G33</f>
        <v>2</v>
      </c>
      <c r="D33" s="1546"/>
      <c r="E33" s="1546" t="s">
        <v>35</v>
      </c>
      <c r="F33" s="1546" t="s">
        <v>34</v>
      </c>
      <c r="G33" s="1546" t="s">
        <v>34</v>
      </c>
      <c r="H33" s="1391"/>
      <c r="I33" s="1391"/>
      <c r="J33" s="1391"/>
      <c r="K33" s="1391"/>
      <c r="L33" s="1391"/>
      <c r="M33" s="1391"/>
      <c r="N33" s="1391">
        <v>4</v>
      </c>
      <c r="O33" s="1391"/>
      <c r="P33" s="1391"/>
      <c r="Q33" s="1391">
        <v>2</v>
      </c>
      <c r="R33" s="1391"/>
      <c r="S33" s="1391"/>
      <c r="T33" s="1391">
        <v>4</v>
      </c>
      <c r="U33" s="1391"/>
      <c r="V33" s="1391"/>
      <c r="W33" s="1391">
        <v>10</v>
      </c>
      <c r="X33" s="1391"/>
      <c r="Y33" s="1391">
        <v>1</v>
      </c>
      <c r="Z33" s="1400">
        <f>AA33+AB33+AI33+AJ33</f>
        <v>3</v>
      </c>
      <c r="AA33" s="1391">
        <v>1</v>
      </c>
      <c r="AB33" s="1400">
        <f>AC33+AD33+AE33+AF33+AG33+AH33</f>
        <v>2</v>
      </c>
      <c r="AC33" s="1391"/>
      <c r="AD33" s="1391"/>
      <c r="AE33" s="1400"/>
      <c r="AF33" s="1400"/>
      <c r="AG33" s="1400"/>
      <c r="AH33" s="1400">
        <v>2</v>
      </c>
      <c r="AI33" s="1400"/>
      <c r="AJ33" s="1400"/>
      <c r="AK33" s="1395">
        <f>(AB33-E33)*70%</f>
        <v>0</v>
      </c>
      <c r="AL33" s="1395">
        <f>(AI33-F33)*70%</f>
        <v>0</v>
      </c>
      <c r="AM33" s="1395">
        <f>(AJ33-G33)*70%</f>
        <v>0</v>
      </c>
      <c r="AN33" s="1584"/>
    </row>
    <row r="34" spans="1:40" ht="28.5" customHeight="1">
      <c r="A34" s="1391"/>
      <c r="B34" s="1592" t="s">
        <v>377</v>
      </c>
      <c r="C34" s="1543">
        <f>D34+E34+F34+G34</f>
        <v>2</v>
      </c>
      <c r="D34" s="327"/>
      <c r="E34" s="327">
        <v>2</v>
      </c>
      <c r="F34" s="327">
        <v>0</v>
      </c>
      <c r="G34" s="327">
        <v>0</v>
      </c>
      <c r="H34" s="1391"/>
      <c r="I34" s="1391"/>
      <c r="J34" s="1391"/>
      <c r="K34" s="1391"/>
      <c r="L34" s="1391"/>
      <c r="M34" s="1391"/>
      <c r="N34" s="1391">
        <v>2</v>
      </c>
      <c r="O34" s="1391"/>
      <c r="P34" s="1391"/>
      <c r="Q34" s="1391">
        <v>1</v>
      </c>
      <c r="R34" s="1391"/>
      <c r="S34" s="1391"/>
      <c r="T34" s="1391">
        <v>3</v>
      </c>
      <c r="U34" s="1391"/>
      <c r="V34" s="1391"/>
      <c r="W34" s="1391">
        <v>3</v>
      </c>
      <c r="X34" s="1391"/>
      <c r="Y34" s="1391">
        <v>1</v>
      </c>
      <c r="Z34" s="1400">
        <f>AA34+AB34+AI34+AJ34</f>
        <v>2</v>
      </c>
      <c r="AA34" s="1391"/>
      <c r="AB34" s="1400">
        <f>AC34+AD34+AE34+AF34+AG34+AH34</f>
        <v>2</v>
      </c>
      <c r="AC34" s="1391"/>
      <c r="AD34" s="1391"/>
      <c r="AE34" s="1391"/>
      <c r="AF34" s="1391"/>
      <c r="AG34" s="1391"/>
      <c r="AH34" s="1391">
        <v>2</v>
      </c>
      <c r="AI34" s="1391"/>
      <c r="AJ34" s="1391"/>
      <c r="AK34" s="1395"/>
      <c r="AL34" s="1395"/>
      <c r="AM34" s="1395"/>
      <c r="AN34" s="1594"/>
    </row>
    <row r="35" spans="1:40" s="64" customFormat="1" ht="42" customHeight="1">
      <c r="A35" s="321">
        <v>3</v>
      </c>
      <c r="B35" s="258" t="s">
        <v>400</v>
      </c>
      <c r="C35" s="1066">
        <f t="shared" ref="C35:AM35" si="11">C36+C37</f>
        <v>13</v>
      </c>
      <c r="D35" s="1066">
        <f t="shared" si="11"/>
        <v>3</v>
      </c>
      <c r="E35" s="1066">
        <f t="shared" si="11"/>
        <v>9</v>
      </c>
      <c r="F35" s="1066">
        <f t="shared" si="11"/>
        <v>0</v>
      </c>
      <c r="G35" s="1066">
        <f t="shared" si="11"/>
        <v>1</v>
      </c>
      <c r="H35" s="1066">
        <f t="shared" si="11"/>
        <v>0</v>
      </c>
      <c r="I35" s="1066">
        <f t="shared" si="11"/>
        <v>0</v>
      </c>
      <c r="J35" s="1066">
        <f t="shared" si="11"/>
        <v>0</v>
      </c>
      <c r="K35" s="1066">
        <f t="shared" si="11"/>
        <v>10</v>
      </c>
      <c r="L35" s="1066">
        <f t="shared" si="11"/>
        <v>0</v>
      </c>
      <c r="M35" s="1066">
        <f t="shared" si="11"/>
        <v>0</v>
      </c>
      <c r="N35" s="1066">
        <f t="shared" si="11"/>
        <v>21</v>
      </c>
      <c r="O35" s="1066">
        <f t="shared" si="11"/>
        <v>0</v>
      </c>
      <c r="P35" s="1066">
        <f t="shared" si="11"/>
        <v>1</v>
      </c>
      <c r="Q35" s="1066">
        <f t="shared" si="11"/>
        <v>18</v>
      </c>
      <c r="R35" s="1066">
        <f t="shared" si="11"/>
        <v>0</v>
      </c>
      <c r="S35" s="1066">
        <f t="shared" si="11"/>
        <v>2</v>
      </c>
      <c r="T35" s="1066">
        <f t="shared" si="11"/>
        <v>25</v>
      </c>
      <c r="U35" s="1066">
        <f t="shared" si="11"/>
        <v>0</v>
      </c>
      <c r="V35" s="1066">
        <f t="shared" si="11"/>
        <v>1</v>
      </c>
      <c r="W35" s="1066">
        <f t="shared" si="11"/>
        <v>23</v>
      </c>
      <c r="X35" s="1066">
        <f t="shared" si="11"/>
        <v>0</v>
      </c>
      <c r="Y35" s="1066">
        <f t="shared" si="11"/>
        <v>2</v>
      </c>
      <c r="Z35" s="1066">
        <f t="shared" si="11"/>
        <v>18</v>
      </c>
      <c r="AA35" s="1066">
        <f t="shared" si="11"/>
        <v>3</v>
      </c>
      <c r="AB35" s="1066">
        <f t="shared" si="11"/>
        <v>12</v>
      </c>
      <c r="AC35" s="1066">
        <f t="shared" si="11"/>
        <v>0</v>
      </c>
      <c r="AD35" s="1066">
        <f t="shared" si="11"/>
        <v>0</v>
      </c>
      <c r="AE35" s="1066">
        <f t="shared" si="11"/>
        <v>2</v>
      </c>
      <c r="AF35" s="1066">
        <f t="shared" si="11"/>
        <v>4</v>
      </c>
      <c r="AG35" s="1066">
        <f t="shared" si="11"/>
        <v>2</v>
      </c>
      <c r="AH35" s="1066">
        <f t="shared" si="11"/>
        <v>4</v>
      </c>
      <c r="AI35" s="1066">
        <f t="shared" si="11"/>
        <v>0</v>
      </c>
      <c r="AJ35" s="1066">
        <f t="shared" si="11"/>
        <v>3</v>
      </c>
      <c r="AK35" s="324">
        <f t="shared" si="11"/>
        <v>2.0999999999999996</v>
      </c>
      <c r="AL35" s="324">
        <f t="shared" si="11"/>
        <v>0</v>
      </c>
      <c r="AM35" s="324">
        <f t="shared" si="11"/>
        <v>1.4</v>
      </c>
      <c r="AN35" s="1582"/>
    </row>
    <row r="36" spans="1:40" ht="51">
      <c r="A36" s="327"/>
      <c r="B36" s="1583" t="s">
        <v>37</v>
      </c>
      <c r="C36" s="1543">
        <f>D36+E36+F36+G36</f>
        <v>9</v>
      </c>
      <c r="D36" s="1546" t="s">
        <v>33</v>
      </c>
      <c r="E36" s="1546" t="s">
        <v>387</v>
      </c>
      <c r="F36" s="1546"/>
      <c r="G36" s="1546" t="s">
        <v>38</v>
      </c>
      <c r="H36" s="1391"/>
      <c r="I36" s="1391"/>
      <c r="J36" s="1391"/>
      <c r="K36" s="1391">
        <v>5</v>
      </c>
      <c r="L36" s="1391"/>
      <c r="M36" s="1391"/>
      <c r="N36" s="1391">
        <v>13</v>
      </c>
      <c r="O36" s="1391"/>
      <c r="P36" s="1391">
        <v>1</v>
      </c>
      <c r="Q36" s="1391">
        <v>11</v>
      </c>
      <c r="R36" s="1391"/>
      <c r="S36" s="1391">
        <v>1</v>
      </c>
      <c r="T36" s="1391">
        <v>15</v>
      </c>
      <c r="U36" s="1391"/>
      <c r="V36" s="1391">
        <v>1</v>
      </c>
      <c r="W36" s="1391">
        <v>11</v>
      </c>
      <c r="X36" s="1391"/>
      <c r="Y36" s="1391">
        <v>1</v>
      </c>
      <c r="Z36" s="1400">
        <f>AA36+AB36+AI36+AJ36</f>
        <v>14</v>
      </c>
      <c r="AA36" s="1391">
        <v>3</v>
      </c>
      <c r="AB36" s="1400">
        <f>AC36+AD36+AE36+AF36+AG36+AH36</f>
        <v>8</v>
      </c>
      <c r="AC36" s="1391"/>
      <c r="AD36" s="1391"/>
      <c r="AE36" s="1400">
        <v>2</v>
      </c>
      <c r="AF36" s="1400">
        <v>2</v>
      </c>
      <c r="AG36" s="1400">
        <v>2</v>
      </c>
      <c r="AH36" s="1400">
        <v>2</v>
      </c>
      <c r="AI36" s="1400"/>
      <c r="AJ36" s="1400">
        <v>3</v>
      </c>
      <c r="AK36" s="1395">
        <f>(AB36-E36)*70%</f>
        <v>2.0999999999999996</v>
      </c>
      <c r="AL36" s="1395">
        <f>(AI36-F36)*70%</f>
        <v>0</v>
      </c>
      <c r="AM36" s="1395">
        <f>(AJ36-G36)*70%</f>
        <v>1.4</v>
      </c>
      <c r="AN36" s="1584" t="s">
        <v>483</v>
      </c>
    </row>
    <row r="37" spans="1:40" ht="26.25" customHeight="1">
      <c r="A37" s="327"/>
      <c r="B37" s="1583" t="s">
        <v>401</v>
      </c>
      <c r="C37" s="1543">
        <f>D37+E37+F37+G37</f>
        <v>4</v>
      </c>
      <c r="D37" s="1546"/>
      <c r="E37" s="1546" t="s">
        <v>43</v>
      </c>
      <c r="F37" s="1546"/>
      <c r="G37" s="1546"/>
      <c r="H37" s="1391"/>
      <c r="I37" s="1391"/>
      <c r="J37" s="1391"/>
      <c r="K37" s="1391">
        <v>5</v>
      </c>
      <c r="L37" s="1391"/>
      <c r="M37" s="1391"/>
      <c r="N37" s="1391">
        <v>8</v>
      </c>
      <c r="O37" s="1391"/>
      <c r="P37" s="1391"/>
      <c r="Q37" s="1391">
        <v>7</v>
      </c>
      <c r="R37" s="1391"/>
      <c r="S37" s="1391">
        <v>1</v>
      </c>
      <c r="T37" s="1391">
        <v>10</v>
      </c>
      <c r="U37" s="1391"/>
      <c r="V37" s="1391">
        <v>0</v>
      </c>
      <c r="W37" s="1391">
        <v>12</v>
      </c>
      <c r="X37" s="1391"/>
      <c r="Y37" s="1391">
        <v>1</v>
      </c>
      <c r="Z37" s="1400">
        <f>AA37+AB37+AI37+AJ37</f>
        <v>4</v>
      </c>
      <c r="AA37" s="1391"/>
      <c r="AB37" s="1400">
        <f>AC37+AD37+AE37+AF37+AG37+AH37</f>
        <v>4</v>
      </c>
      <c r="AC37" s="1391"/>
      <c r="AD37" s="1391"/>
      <c r="AE37" s="1400"/>
      <c r="AF37" s="1400">
        <v>2</v>
      </c>
      <c r="AG37" s="1400"/>
      <c r="AH37" s="1400">
        <v>2</v>
      </c>
      <c r="AI37" s="1400"/>
      <c r="AJ37" s="1400"/>
      <c r="AK37" s="1395">
        <f>(AB37-E37)*70%</f>
        <v>0</v>
      </c>
      <c r="AL37" s="1395">
        <f>(AI37-F37)*70%</f>
        <v>0</v>
      </c>
      <c r="AM37" s="1395">
        <f>(AJ37-G37)*70%</f>
        <v>0</v>
      </c>
      <c r="AN37" s="1584" t="s">
        <v>482</v>
      </c>
    </row>
    <row r="38" spans="1:40" s="64" customFormat="1">
      <c r="A38" s="321" t="s">
        <v>156</v>
      </c>
      <c r="B38" s="258" t="s">
        <v>850</v>
      </c>
      <c r="C38" s="1071">
        <f t="shared" ref="C38:AM38" si="12">C39+C43+C46</f>
        <v>50</v>
      </c>
      <c r="D38" s="1071">
        <f t="shared" si="12"/>
        <v>9</v>
      </c>
      <c r="E38" s="1071">
        <f t="shared" si="12"/>
        <v>37</v>
      </c>
      <c r="F38" s="1071">
        <f t="shared" si="12"/>
        <v>0</v>
      </c>
      <c r="G38" s="1071">
        <f t="shared" si="12"/>
        <v>4</v>
      </c>
      <c r="H38" s="1071">
        <f t="shared" si="12"/>
        <v>0</v>
      </c>
      <c r="I38" s="1071">
        <f t="shared" si="12"/>
        <v>0</v>
      </c>
      <c r="J38" s="1071">
        <f t="shared" si="12"/>
        <v>0</v>
      </c>
      <c r="K38" s="1071">
        <f t="shared" si="12"/>
        <v>2</v>
      </c>
      <c r="L38" s="1071">
        <f t="shared" si="12"/>
        <v>0</v>
      </c>
      <c r="M38" s="1071">
        <f t="shared" si="12"/>
        <v>0</v>
      </c>
      <c r="N38" s="1071">
        <f t="shared" si="12"/>
        <v>83</v>
      </c>
      <c r="O38" s="1071">
        <f t="shared" si="12"/>
        <v>0</v>
      </c>
      <c r="P38" s="1071">
        <f t="shared" si="12"/>
        <v>3</v>
      </c>
      <c r="Q38" s="1071">
        <f t="shared" si="12"/>
        <v>71</v>
      </c>
      <c r="R38" s="1071">
        <f t="shared" si="12"/>
        <v>0</v>
      </c>
      <c r="S38" s="1071">
        <f t="shared" si="12"/>
        <v>6</v>
      </c>
      <c r="T38" s="1071">
        <f t="shared" si="12"/>
        <v>75</v>
      </c>
      <c r="U38" s="1071">
        <f t="shared" si="12"/>
        <v>1</v>
      </c>
      <c r="V38" s="1071">
        <f t="shared" si="12"/>
        <v>4</v>
      </c>
      <c r="W38" s="1071">
        <f t="shared" si="12"/>
        <v>94</v>
      </c>
      <c r="X38" s="1071">
        <f t="shared" si="12"/>
        <v>0</v>
      </c>
      <c r="Y38" s="1071">
        <f t="shared" si="12"/>
        <v>6</v>
      </c>
      <c r="Z38" s="1071">
        <f t="shared" si="12"/>
        <v>57</v>
      </c>
      <c r="AA38" s="1071">
        <f t="shared" si="12"/>
        <v>9</v>
      </c>
      <c r="AB38" s="1071">
        <f t="shared" si="12"/>
        <v>38</v>
      </c>
      <c r="AC38" s="1071">
        <f t="shared" si="12"/>
        <v>0</v>
      </c>
      <c r="AD38" s="1071">
        <f t="shared" si="12"/>
        <v>0</v>
      </c>
      <c r="AE38" s="1071">
        <f t="shared" si="12"/>
        <v>6</v>
      </c>
      <c r="AF38" s="1071">
        <f t="shared" si="12"/>
        <v>12</v>
      </c>
      <c r="AG38" s="1071">
        <f t="shared" si="12"/>
        <v>8</v>
      </c>
      <c r="AH38" s="1071">
        <f t="shared" si="12"/>
        <v>12</v>
      </c>
      <c r="AI38" s="1071">
        <f t="shared" si="12"/>
        <v>1</v>
      </c>
      <c r="AJ38" s="1071">
        <f t="shared" si="12"/>
        <v>9</v>
      </c>
      <c r="AK38" s="324">
        <f t="shared" si="12"/>
        <v>0.7</v>
      </c>
      <c r="AL38" s="324">
        <f t="shared" si="12"/>
        <v>0.7</v>
      </c>
      <c r="AM38" s="324">
        <f t="shared" si="12"/>
        <v>3.4999999999999996</v>
      </c>
      <c r="AN38" s="1582"/>
    </row>
    <row r="39" spans="1:40" s="1599" customFormat="1" ht="42" customHeight="1">
      <c r="A39" s="1595">
        <v>1</v>
      </c>
      <c r="B39" s="1596" t="s">
        <v>402</v>
      </c>
      <c r="C39" s="1595">
        <f t="shared" ref="C39:AM39" si="13">C40+C41+C42</f>
        <v>18</v>
      </c>
      <c r="D39" s="1595">
        <f t="shared" si="13"/>
        <v>3</v>
      </c>
      <c r="E39" s="1595">
        <f t="shared" si="13"/>
        <v>14</v>
      </c>
      <c r="F39" s="1595">
        <f t="shared" si="13"/>
        <v>0</v>
      </c>
      <c r="G39" s="1595">
        <f t="shared" si="13"/>
        <v>1</v>
      </c>
      <c r="H39" s="1595">
        <f t="shared" si="13"/>
        <v>0</v>
      </c>
      <c r="I39" s="1595">
        <f t="shared" si="13"/>
        <v>0</v>
      </c>
      <c r="J39" s="1595">
        <f t="shared" si="13"/>
        <v>0</v>
      </c>
      <c r="K39" s="1595">
        <f t="shared" si="13"/>
        <v>0</v>
      </c>
      <c r="L39" s="1595">
        <f t="shared" si="13"/>
        <v>0</v>
      </c>
      <c r="M39" s="1595">
        <f t="shared" si="13"/>
        <v>0</v>
      </c>
      <c r="N39" s="1595">
        <f t="shared" si="13"/>
        <v>28</v>
      </c>
      <c r="O39" s="1595">
        <f t="shared" si="13"/>
        <v>0</v>
      </c>
      <c r="P39" s="1595">
        <f t="shared" si="13"/>
        <v>1</v>
      </c>
      <c r="Q39" s="1595">
        <f t="shared" si="13"/>
        <v>32</v>
      </c>
      <c r="R39" s="1595">
        <f t="shared" si="13"/>
        <v>0</v>
      </c>
      <c r="S39" s="1595">
        <f t="shared" si="13"/>
        <v>2</v>
      </c>
      <c r="T39" s="1595">
        <f t="shared" si="13"/>
        <v>32</v>
      </c>
      <c r="U39" s="1595">
        <f t="shared" si="13"/>
        <v>0</v>
      </c>
      <c r="V39" s="1595">
        <f t="shared" si="13"/>
        <v>1</v>
      </c>
      <c r="W39" s="1595">
        <f t="shared" si="13"/>
        <v>42</v>
      </c>
      <c r="X39" s="1595">
        <f t="shared" si="13"/>
        <v>0</v>
      </c>
      <c r="Y39" s="1595">
        <f t="shared" si="13"/>
        <v>3</v>
      </c>
      <c r="Z39" s="1595">
        <f t="shared" si="13"/>
        <v>20</v>
      </c>
      <c r="AA39" s="1595">
        <f t="shared" si="13"/>
        <v>3</v>
      </c>
      <c r="AB39" s="1595">
        <f t="shared" si="13"/>
        <v>14</v>
      </c>
      <c r="AC39" s="1595">
        <f t="shared" si="13"/>
        <v>0</v>
      </c>
      <c r="AD39" s="1595">
        <f t="shared" si="13"/>
        <v>0</v>
      </c>
      <c r="AE39" s="1595">
        <f t="shared" si="13"/>
        <v>2</v>
      </c>
      <c r="AF39" s="1595">
        <f t="shared" si="13"/>
        <v>4</v>
      </c>
      <c r="AG39" s="1595">
        <f t="shared" si="13"/>
        <v>2</v>
      </c>
      <c r="AH39" s="1595">
        <f t="shared" si="13"/>
        <v>6</v>
      </c>
      <c r="AI39" s="1595">
        <f t="shared" si="13"/>
        <v>0</v>
      </c>
      <c r="AJ39" s="1595">
        <f t="shared" si="13"/>
        <v>3</v>
      </c>
      <c r="AK39" s="1597">
        <f t="shared" si="13"/>
        <v>0</v>
      </c>
      <c r="AL39" s="1597">
        <f t="shared" si="13"/>
        <v>0</v>
      </c>
      <c r="AM39" s="1597">
        <f t="shared" si="13"/>
        <v>1.4</v>
      </c>
      <c r="AN39" s="1598"/>
    </row>
    <row r="40" spans="1:40" ht="38.25">
      <c r="A40" s="327"/>
      <c r="B40" s="1583" t="s">
        <v>37</v>
      </c>
      <c r="C40" s="1543">
        <f>D40+E40+F40+G40</f>
        <v>11</v>
      </c>
      <c r="D40" s="1546" t="s">
        <v>35</v>
      </c>
      <c r="E40" s="1546" t="s">
        <v>374</v>
      </c>
      <c r="F40" s="1546" t="s">
        <v>34</v>
      </c>
      <c r="G40" s="1546" t="s">
        <v>38</v>
      </c>
      <c r="H40" s="1391"/>
      <c r="I40" s="1391"/>
      <c r="J40" s="1391"/>
      <c r="K40" s="1391"/>
      <c r="L40" s="1391"/>
      <c r="M40" s="1391"/>
      <c r="N40" s="1391">
        <v>8</v>
      </c>
      <c r="O40" s="1391"/>
      <c r="P40" s="1391"/>
      <c r="Q40" s="1391">
        <v>10</v>
      </c>
      <c r="R40" s="1391"/>
      <c r="S40" s="1391">
        <v>1</v>
      </c>
      <c r="T40" s="1391">
        <v>17</v>
      </c>
      <c r="U40" s="1391"/>
      <c r="V40" s="1391">
        <v>1</v>
      </c>
      <c r="W40" s="1391">
        <v>15</v>
      </c>
      <c r="X40" s="1391"/>
      <c r="Y40" s="1391">
        <v>1</v>
      </c>
      <c r="Z40" s="1400">
        <f>AA40+AB40+AI40+AJ40</f>
        <v>11</v>
      </c>
      <c r="AA40" s="1391">
        <v>2</v>
      </c>
      <c r="AB40" s="1400">
        <f>AC40+AD40+AE40+AF40+AG40+AH40</f>
        <v>6</v>
      </c>
      <c r="AC40" s="1391"/>
      <c r="AD40" s="1391"/>
      <c r="AE40" s="1600"/>
      <c r="AF40" s="1600">
        <v>2</v>
      </c>
      <c r="AG40" s="1601">
        <v>2</v>
      </c>
      <c r="AH40" s="1602">
        <v>2</v>
      </c>
      <c r="AI40" s="1400"/>
      <c r="AJ40" s="1400">
        <v>3</v>
      </c>
      <c r="AK40" s="1395">
        <f>(AB40-E40)*70%</f>
        <v>-1.4</v>
      </c>
      <c r="AL40" s="1395">
        <f t="shared" ref="AL40:AM42" si="14">(AI40-F40)*70%</f>
        <v>0</v>
      </c>
      <c r="AM40" s="1395">
        <f t="shared" si="14"/>
        <v>1.4</v>
      </c>
      <c r="AN40" s="1584" t="s">
        <v>484</v>
      </c>
    </row>
    <row r="41" spans="1:40" ht="38.25">
      <c r="A41" s="327"/>
      <c r="B41" s="1583" t="s">
        <v>403</v>
      </c>
      <c r="C41" s="1543">
        <f>D41+E41+F41+G41</f>
        <v>6</v>
      </c>
      <c r="D41" s="1546" t="s">
        <v>38</v>
      </c>
      <c r="E41" s="1546" t="s">
        <v>387</v>
      </c>
      <c r="F41" s="1546" t="s">
        <v>34</v>
      </c>
      <c r="G41" s="1546"/>
      <c r="H41" s="1391"/>
      <c r="I41" s="1391"/>
      <c r="J41" s="1391"/>
      <c r="K41" s="1391"/>
      <c r="L41" s="1391"/>
      <c r="M41" s="1391"/>
      <c r="N41" s="1391">
        <v>16</v>
      </c>
      <c r="O41" s="1391"/>
      <c r="P41" s="1391">
        <v>1</v>
      </c>
      <c r="Q41" s="1391">
        <v>16</v>
      </c>
      <c r="R41" s="1391"/>
      <c r="S41" s="1391">
        <v>1</v>
      </c>
      <c r="T41" s="1391">
        <v>9</v>
      </c>
      <c r="U41" s="1391"/>
      <c r="V41" s="1391"/>
      <c r="W41" s="1391">
        <v>18</v>
      </c>
      <c r="X41" s="1391"/>
      <c r="Y41" s="1391">
        <v>1</v>
      </c>
      <c r="Z41" s="1400">
        <f>AA41+AB41+AI41+AJ41</f>
        <v>7</v>
      </c>
      <c r="AA41" s="1391">
        <v>1</v>
      </c>
      <c r="AB41" s="1400">
        <f>AC41+AD41+AE41+AF41+AG41+AH41</f>
        <v>6</v>
      </c>
      <c r="AC41" s="1391"/>
      <c r="AD41" s="1391"/>
      <c r="AE41" s="1600">
        <f>ROUND((N41+O41)*2.5/25,0)</f>
        <v>2</v>
      </c>
      <c r="AF41" s="1600">
        <v>2</v>
      </c>
      <c r="AG41" s="1601"/>
      <c r="AH41" s="1602">
        <v>2</v>
      </c>
      <c r="AI41" s="1400"/>
      <c r="AJ41" s="1400"/>
      <c r="AK41" s="1395">
        <f>(AB41-E41)*70%</f>
        <v>0.7</v>
      </c>
      <c r="AL41" s="1395">
        <f t="shared" si="14"/>
        <v>0</v>
      </c>
      <c r="AM41" s="1395">
        <f t="shared" si="14"/>
        <v>0</v>
      </c>
      <c r="AN41" s="1584" t="s">
        <v>485</v>
      </c>
    </row>
    <row r="42" spans="1:40" ht="25.9" customHeight="1">
      <c r="A42" s="1603"/>
      <c r="B42" s="1604" t="s">
        <v>404</v>
      </c>
      <c r="C42" s="1543">
        <f>D42+E42+F42+G42</f>
        <v>1</v>
      </c>
      <c r="D42" s="1605"/>
      <c r="E42" s="1605">
        <v>1</v>
      </c>
      <c r="F42" s="1605">
        <v>0</v>
      </c>
      <c r="G42" s="1605"/>
      <c r="H42" s="1603"/>
      <c r="I42" s="1603"/>
      <c r="J42" s="1603"/>
      <c r="K42" s="1603"/>
      <c r="L42" s="1391"/>
      <c r="M42" s="1603"/>
      <c r="N42" s="1603">
        <v>4</v>
      </c>
      <c r="O42" s="1391"/>
      <c r="P42" s="1603"/>
      <c r="Q42" s="1603">
        <v>6</v>
      </c>
      <c r="R42" s="1391"/>
      <c r="S42" s="1603"/>
      <c r="T42" s="1606">
        <v>6</v>
      </c>
      <c r="U42" s="1391"/>
      <c r="V42" s="1391"/>
      <c r="W42" s="1607">
        <v>9</v>
      </c>
      <c r="X42" s="1391"/>
      <c r="Y42" s="1606">
        <v>1</v>
      </c>
      <c r="Z42" s="1400">
        <f>AA42+AB42+AI42+AJ42</f>
        <v>2</v>
      </c>
      <c r="AA42" s="1607"/>
      <c r="AB42" s="1400">
        <f>AC42+AD42+AE42+AF42+AG42+AH42</f>
        <v>2</v>
      </c>
      <c r="AC42" s="1391"/>
      <c r="AD42" s="1391"/>
      <c r="AE42" s="1600"/>
      <c r="AF42" s="1600"/>
      <c r="AG42" s="1601"/>
      <c r="AH42" s="1602">
        <v>2</v>
      </c>
      <c r="AI42" s="1400"/>
      <c r="AJ42" s="1400"/>
      <c r="AK42" s="1395">
        <f>(AB42-E42)*70%</f>
        <v>0.7</v>
      </c>
      <c r="AL42" s="1395">
        <f t="shared" si="14"/>
        <v>0</v>
      </c>
      <c r="AM42" s="1395">
        <f t="shared" si="14"/>
        <v>0</v>
      </c>
      <c r="AN42" s="1594"/>
    </row>
    <row r="43" spans="1:40" s="64" customFormat="1" ht="42.75" customHeight="1">
      <c r="A43" s="321">
        <v>2</v>
      </c>
      <c r="B43" s="258" t="s">
        <v>378</v>
      </c>
      <c r="C43" s="1066">
        <f t="shared" ref="C43:AM43" si="15">C44+C45</f>
        <v>15</v>
      </c>
      <c r="D43" s="1066">
        <f t="shared" si="15"/>
        <v>3</v>
      </c>
      <c r="E43" s="1066">
        <f t="shared" si="15"/>
        <v>10</v>
      </c>
      <c r="F43" s="1066">
        <f t="shared" si="15"/>
        <v>0</v>
      </c>
      <c r="G43" s="1066">
        <f t="shared" si="15"/>
        <v>2</v>
      </c>
      <c r="H43" s="1066">
        <f t="shared" si="15"/>
        <v>0</v>
      </c>
      <c r="I43" s="1066">
        <f t="shared" si="15"/>
        <v>0</v>
      </c>
      <c r="J43" s="1066">
        <f t="shared" si="15"/>
        <v>0</v>
      </c>
      <c r="K43" s="1066">
        <f t="shared" si="15"/>
        <v>0</v>
      </c>
      <c r="L43" s="1066">
        <f t="shared" si="15"/>
        <v>0</v>
      </c>
      <c r="M43" s="1066">
        <f t="shared" si="15"/>
        <v>0</v>
      </c>
      <c r="N43" s="1066">
        <f t="shared" si="15"/>
        <v>23</v>
      </c>
      <c r="O43" s="1066">
        <f t="shared" si="15"/>
        <v>0</v>
      </c>
      <c r="P43" s="1066">
        <f t="shared" si="15"/>
        <v>1</v>
      </c>
      <c r="Q43" s="1066">
        <f t="shared" si="15"/>
        <v>16</v>
      </c>
      <c r="R43" s="1066">
        <f t="shared" si="15"/>
        <v>0</v>
      </c>
      <c r="S43" s="1066">
        <f t="shared" si="15"/>
        <v>2</v>
      </c>
      <c r="T43" s="1066">
        <f t="shared" si="15"/>
        <v>21</v>
      </c>
      <c r="U43" s="1066">
        <f t="shared" si="15"/>
        <v>0</v>
      </c>
      <c r="V43" s="1066">
        <f t="shared" si="15"/>
        <v>1</v>
      </c>
      <c r="W43" s="1066">
        <f t="shared" si="15"/>
        <v>32</v>
      </c>
      <c r="X43" s="1066">
        <f t="shared" si="15"/>
        <v>0</v>
      </c>
      <c r="Y43" s="1066">
        <f t="shared" si="15"/>
        <v>2</v>
      </c>
      <c r="Z43" s="1066">
        <f t="shared" si="15"/>
        <v>18</v>
      </c>
      <c r="AA43" s="1066">
        <f t="shared" si="15"/>
        <v>3</v>
      </c>
      <c r="AB43" s="1066">
        <f t="shared" si="15"/>
        <v>12</v>
      </c>
      <c r="AC43" s="1066">
        <f t="shared" si="15"/>
        <v>0</v>
      </c>
      <c r="AD43" s="1066">
        <f t="shared" si="15"/>
        <v>0</v>
      </c>
      <c r="AE43" s="1066">
        <f t="shared" si="15"/>
        <v>2</v>
      </c>
      <c r="AF43" s="1066">
        <f t="shared" si="15"/>
        <v>4</v>
      </c>
      <c r="AG43" s="1066">
        <f t="shared" si="15"/>
        <v>2</v>
      </c>
      <c r="AH43" s="1066">
        <f t="shared" si="15"/>
        <v>4</v>
      </c>
      <c r="AI43" s="1066">
        <f t="shared" si="15"/>
        <v>0</v>
      </c>
      <c r="AJ43" s="1066">
        <f t="shared" si="15"/>
        <v>3</v>
      </c>
      <c r="AK43" s="1587">
        <f t="shared" si="15"/>
        <v>1.4</v>
      </c>
      <c r="AL43" s="1587">
        <f t="shared" si="15"/>
        <v>0</v>
      </c>
      <c r="AM43" s="1587">
        <f t="shared" si="15"/>
        <v>0.7</v>
      </c>
      <c r="AN43" s="1608"/>
    </row>
    <row r="44" spans="1:40" ht="38.25">
      <c r="A44" s="327"/>
      <c r="B44" s="1583" t="s">
        <v>37</v>
      </c>
      <c r="C44" s="1543">
        <f>D44+E44+F44+G44</f>
        <v>12</v>
      </c>
      <c r="D44" s="1546" t="s">
        <v>33</v>
      </c>
      <c r="E44" s="1546" t="s">
        <v>354</v>
      </c>
      <c r="F44" s="1546"/>
      <c r="G44" s="1546" t="s">
        <v>35</v>
      </c>
      <c r="H44" s="1391"/>
      <c r="I44" s="1391"/>
      <c r="J44" s="1391"/>
      <c r="K44" s="1391"/>
      <c r="L44" s="1391"/>
      <c r="M44" s="1391"/>
      <c r="N44" s="1391">
        <v>15</v>
      </c>
      <c r="O44" s="1391"/>
      <c r="P44" s="1391">
        <v>1</v>
      </c>
      <c r="Q44" s="1391">
        <v>10</v>
      </c>
      <c r="R44" s="1391"/>
      <c r="S44" s="1391">
        <v>1</v>
      </c>
      <c r="T44" s="1391">
        <v>14</v>
      </c>
      <c r="U44" s="1391"/>
      <c r="V44" s="1391">
        <v>1</v>
      </c>
      <c r="W44" s="1391">
        <v>20</v>
      </c>
      <c r="X44" s="1391"/>
      <c r="Y44" s="1391">
        <v>1</v>
      </c>
      <c r="Z44" s="1400">
        <f>AA44+AB44+AI44+AJ44</f>
        <v>13</v>
      </c>
      <c r="AA44" s="1391">
        <v>2</v>
      </c>
      <c r="AB44" s="1400">
        <f>AC44+AD44+AE44+AF44+AG44+AH44</f>
        <v>8</v>
      </c>
      <c r="AC44" s="1391"/>
      <c r="AD44" s="1391"/>
      <c r="AE44" s="1400">
        <f>ROUND((N44+O44)*2.5/25,0)</f>
        <v>2</v>
      </c>
      <c r="AF44" s="1400">
        <v>2</v>
      </c>
      <c r="AG44" s="1400">
        <v>2</v>
      </c>
      <c r="AH44" s="1400">
        <v>2</v>
      </c>
      <c r="AI44" s="1400"/>
      <c r="AJ44" s="1400">
        <v>3</v>
      </c>
      <c r="AK44" s="1395">
        <f>(AB44-E44)*70%</f>
        <v>0.7</v>
      </c>
      <c r="AL44" s="1395">
        <f>(AI44-F44)*70%</f>
        <v>0</v>
      </c>
      <c r="AM44" s="1395">
        <f>(AJ44-G44)*70%</f>
        <v>0.7</v>
      </c>
      <c r="AN44" s="1584" t="s">
        <v>478</v>
      </c>
    </row>
    <row r="45" spans="1:40" ht="38.25">
      <c r="A45" s="327"/>
      <c r="B45" s="1583" t="s">
        <v>379</v>
      </c>
      <c r="C45" s="1543">
        <f>D45+E45+F45+G45</f>
        <v>3</v>
      </c>
      <c r="D45" s="1546"/>
      <c r="E45" s="1546" t="s">
        <v>33</v>
      </c>
      <c r="F45" s="1546"/>
      <c r="G45" s="1546"/>
      <c r="H45" s="1391"/>
      <c r="I45" s="1391"/>
      <c r="J45" s="1391"/>
      <c r="K45" s="1391"/>
      <c r="L45" s="1391"/>
      <c r="M45" s="1391"/>
      <c r="N45" s="1391">
        <v>8</v>
      </c>
      <c r="O45" s="1391"/>
      <c r="P45" s="1391"/>
      <c r="Q45" s="1391">
        <v>6</v>
      </c>
      <c r="R45" s="1391"/>
      <c r="S45" s="1391">
        <v>1</v>
      </c>
      <c r="T45" s="1391">
        <v>7</v>
      </c>
      <c r="U45" s="1391"/>
      <c r="V45" s="1391"/>
      <c r="W45" s="1391">
        <v>12</v>
      </c>
      <c r="X45" s="1391"/>
      <c r="Y45" s="1391">
        <v>1</v>
      </c>
      <c r="Z45" s="1400">
        <f>AA45+AB45+AI45+AJ45</f>
        <v>5</v>
      </c>
      <c r="AA45" s="1391">
        <v>1</v>
      </c>
      <c r="AB45" s="1400">
        <f>AC45+AD45+AE45+AF45+AG45+AH45</f>
        <v>4</v>
      </c>
      <c r="AC45" s="1391"/>
      <c r="AD45" s="1391"/>
      <c r="AE45" s="1400"/>
      <c r="AF45" s="1400">
        <v>2</v>
      </c>
      <c r="AG45" s="1400"/>
      <c r="AH45" s="1400">
        <v>2</v>
      </c>
      <c r="AI45" s="1400"/>
      <c r="AJ45" s="1400"/>
      <c r="AK45" s="1395">
        <f>(AB45-E45)*70%</f>
        <v>0.7</v>
      </c>
      <c r="AL45" s="1395">
        <f>(AI45-F45)*70%</f>
        <v>0</v>
      </c>
      <c r="AM45" s="1395">
        <f>(AJ45-G45)*70%</f>
        <v>0</v>
      </c>
      <c r="AN45" s="1584" t="s">
        <v>494</v>
      </c>
    </row>
    <row r="46" spans="1:40" s="1578" customFormat="1" ht="39" customHeight="1">
      <c r="A46" s="1066">
        <v>3</v>
      </c>
      <c r="B46" s="1575" t="s">
        <v>397</v>
      </c>
      <c r="C46" s="1580">
        <f>C47+C48+C49</f>
        <v>17</v>
      </c>
      <c r="D46" s="1580">
        <f>D47+D48+D49</f>
        <v>3</v>
      </c>
      <c r="E46" s="1580">
        <f>E47+E48+E49</f>
        <v>13</v>
      </c>
      <c r="F46" s="1580">
        <f>F47+F48+F49</f>
        <v>0</v>
      </c>
      <c r="G46" s="1580">
        <f>G47+G48+G49</f>
        <v>1</v>
      </c>
      <c r="H46" s="1580"/>
      <c r="I46" s="1580"/>
      <c r="J46" s="1580"/>
      <c r="K46" s="1580">
        <f>K47+K48+K49</f>
        <v>2</v>
      </c>
      <c r="L46" s="1580"/>
      <c r="M46" s="1580"/>
      <c r="N46" s="1580">
        <f>N47+N48+N49</f>
        <v>32</v>
      </c>
      <c r="O46" s="1580"/>
      <c r="P46" s="1580">
        <f>P47+P48+P49</f>
        <v>1</v>
      </c>
      <c r="Q46" s="1580">
        <f>Q47+Q48+Q49</f>
        <v>23</v>
      </c>
      <c r="R46" s="1580"/>
      <c r="S46" s="1580">
        <f>S47+S48+S49</f>
        <v>2</v>
      </c>
      <c r="T46" s="1580">
        <f>T47+T48+T49</f>
        <v>22</v>
      </c>
      <c r="U46" s="1580">
        <f>U47+U48+U49</f>
        <v>1</v>
      </c>
      <c r="V46" s="1580">
        <f>V47+V48+V49</f>
        <v>2</v>
      </c>
      <c r="W46" s="1580">
        <f>W47+W48+W49</f>
        <v>20</v>
      </c>
      <c r="X46" s="1580"/>
      <c r="Y46" s="1580">
        <f t="shared" ref="Y46:AM46" si="16">Y47+Y48+Y49</f>
        <v>1</v>
      </c>
      <c r="Z46" s="1580">
        <f t="shared" si="16"/>
        <v>19</v>
      </c>
      <c r="AA46" s="1580">
        <f t="shared" si="16"/>
        <v>3</v>
      </c>
      <c r="AB46" s="1580">
        <f t="shared" si="16"/>
        <v>12</v>
      </c>
      <c r="AC46" s="1580">
        <f t="shared" si="16"/>
        <v>0</v>
      </c>
      <c r="AD46" s="1580">
        <f t="shared" si="16"/>
        <v>0</v>
      </c>
      <c r="AE46" s="1580">
        <f t="shared" si="16"/>
        <v>2</v>
      </c>
      <c r="AF46" s="1580">
        <f t="shared" si="16"/>
        <v>4</v>
      </c>
      <c r="AG46" s="1580">
        <f t="shared" si="16"/>
        <v>4</v>
      </c>
      <c r="AH46" s="1580">
        <f t="shared" si="16"/>
        <v>2</v>
      </c>
      <c r="AI46" s="1580">
        <f t="shared" si="16"/>
        <v>1</v>
      </c>
      <c r="AJ46" s="1580">
        <f t="shared" si="16"/>
        <v>3</v>
      </c>
      <c r="AK46" s="1581">
        <f t="shared" si="16"/>
        <v>-0.7</v>
      </c>
      <c r="AL46" s="1581">
        <f t="shared" si="16"/>
        <v>0.7</v>
      </c>
      <c r="AM46" s="1581">
        <f t="shared" si="16"/>
        <v>1.4</v>
      </c>
      <c r="AN46" s="1609"/>
    </row>
    <row r="47" spans="1:40" ht="33" customHeight="1">
      <c r="A47" s="327"/>
      <c r="B47" s="1583" t="s">
        <v>37</v>
      </c>
      <c r="C47" s="1543">
        <f>D47+E47+F47+G47</f>
        <v>13</v>
      </c>
      <c r="D47" s="1546" t="s">
        <v>33</v>
      </c>
      <c r="E47" s="1546" t="s">
        <v>64</v>
      </c>
      <c r="F47" s="1546"/>
      <c r="G47" s="1546" t="s">
        <v>38</v>
      </c>
      <c r="H47" s="1391"/>
      <c r="I47" s="1391"/>
      <c r="J47" s="1391"/>
      <c r="K47" s="1391">
        <v>2</v>
      </c>
      <c r="L47" s="1391"/>
      <c r="M47" s="1391"/>
      <c r="N47" s="1391">
        <v>22</v>
      </c>
      <c r="O47" s="1391"/>
      <c r="P47" s="1391">
        <v>1</v>
      </c>
      <c r="Q47" s="1391">
        <v>18</v>
      </c>
      <c r="R47" s="1391"/>
      <c r="S47" s="1391">
        <v>1</v>
      </c>
      <c r="T47" s="1391">
        <v>20</v>
      </c>
      <c r="U47" s="1391"/>
      <c r="V47" s="1391">
        <v>1</v>
      </c>
      <c r="W47" s="1391">
        <v>20</v>
      </c>
      <c r="X47" s="1391"/>
      <c r="Y47" s="1391">
        <v>1</v>
      </c>
      <c r="Z47" s="1400">
        <f>AA47+AB47+AI47+AJ47</f>
        <v>14</v>
      </c>
      <c r="AA47" s="1391">
        <v>3</v>
      </c>
      <c r="AB47" s="1400">
        <f>AC47+AD47+AE47+AF47+AG47+AH47</f>
        <v>8</v>
      </c>
      <c r="AC47" s="1391"/>
      <c r="AD47" s="1391"/>
      <c r="AE47" s="1400">
        <f>ROUND((N47+O47)*2.5/25,0)</f>
        <v>2</v>
      </c>
      <c r="AF47" s="1400">
        <f>ROUND((Q47+R47)*2.2/25,0)</f>
        <v>2</v>
      </c>
      <c r="AG47" s="1400">
        <v>2</v>
      </c>
      <c r="AH47" s="1400">
        <v>2</v>
      </c>
      <c r="AI47" s="1400"/>
      <c r="AJ47" s="1400">
        <v>3</v>
      </c>
      <c r="AK47" s="1395">
        <f>(AB47-E47)*70%</f>
        <v>-0.7</v>
      </c>
      <c r="AL47" s="1395">
        <f t="shared" ref="AL47:AM49" si="17">(AI47-F47)*70%</f>
        <v>0</v>
      </c>
      <c r="AM47" s="1395">
        <f t="shared" si="17"/>
        <v>1.4</v>
      </c>
      <c r="AN47" s="1584"/>
    </row>
    <row r="48" spans="1:40" ht="38.25">
      <c r="A48" s="327"/>
      <c r="B48" s="1583" t="s">
        <v>398</v>
      </c>
      <c r="C48" s="1543">
        <f>D48+E48+F48+G48</f>
        <v>2</v>
      </c>
      <c r="D48" s="1546"/>
      <c r="E48" s="1546" t="s">
        <v>35</v>
      </c>
      <c r="F48" s="1546"/>
      <c r="G48" s="1546" t="s">
        <v>34</v>
      </c>
      <c r="H48" s="1391"/>
      <c r="I48" s="1391"/>
      <c r="J48" s="1391"/>
      <c r="K48" s="1391"/>
      <c r="L48" s="1391"/>
      <c r="M48" s="1391"/>
      <c r="N48" s="1391">
        <v>6</v>
      </c>
      <c r="O48" s="1391"/>
      <c r="P48" s="1391"/>
      <c r="Q48" s="1391"/>
      <c r="R48" s="1391"/>
      <c r="S48" s="1391"/>
      <c r="T48" s="1391">
        <v>2</v>
      </c>
      <c r="U48" s="1391">
        <v>1</v>
      </c>
      <c r="V48" s="1391">
        <v>1</v>
      </c>
      <c r="W48" s="1391"/>
      <c r="X48" s="1391"/>
      <c r="Y48" s="1391"/>
      <c r="Z48" s="1400">
        <f>AA48+AB48+AI48+AJ48</f>
        <v>3</v>
      </c>
      <c r="AA48" s="1391"/>
      <c r="AB48" s="1400">
        <f>AC48+AD48+AE48+AF48+AG48+AH48</f>
        <v>2</v>
      </c>
      <c r="AC48" s="1391"/>
      <c r="AD48" s="1391"/>
      <c r="AE48" s="1400"/>
      <c r="AF48" s="1400"/>
      <c r="AG48" s="1400">
        <v>2</v>
      </c>
      <c r="AH48" s="1400"/>
      <c r="AI48" s="1400">
        <v>1</v>
      </c>
      <c r="AJ48" s="1400"/>
      <c r="AK48" s="1395">
        <f>(AB48-E48)*70%</f>
        <v>0</v>
      </c>
      <c r="AL48" s="1395">
        <f t="shared" si="17"/>
        <v>0.7</v>
      </c>
      <c r="AM48" s="1395">
        <f t="shared" si="17"/>
        <v>0</v>
      </c>
      <c r="AN48" s="1584" t="s">
        <v>482</v>
      </c>
    </row>
    <row r="49" spans="1:40" ht="38.25">
      <c r="A49" s="1391"/>
      <c r="B49" s="1592" t="s">
        <v>399</v>
      </c>
      <c r="C49" s="1543">
        <f>D49+E49+F49+G49</f>
        <v>2</v>
      </c>
      <c r="D49" s="327"/>
      <c r="E49" s="327">
        <v>2</v>
      </c>
      <c r="F49" s="327"/>
      <c r="G49" s="327">
        <v>0</v>
      </c>
      <c r="H49" s="1391"/>
      <c r="I49" s="1391"/>
      <c r="J49" s="1391"/>
      <c r="K49" s="1391"/>
      <c r="L49" s="1391"/>
      <c r="M49" s="1391"/>
      <c r="N49" s="1391">
        <v>4</v>
      </c>
      <c r="O49" s="1391"/>
      <c r="P49" s="1391"/>
      <c r="Q49" s="1391">
        <v>5</v>
      </c>
      <c r="R49" s="1391"/>
      <c r="S49" s="1391">
        <v>1</v>
      </c>
      <c r="T49" s="1391"/>
      <c r="U49" s="1391"/>
      <c r="V49" s="1391"/>
      <c r="W49" s="1391"/>
      <c r="X49" s="1391"/>
      <c r="Y49" s="1391"/>
      <c r="Z49" s="1400">
        <f>AA49+AB49+AI49+AJ49</f>
        <v>2</v>
      </c>
      <c r="AA49" s="1391"/>
      <c r="AB49" s="1400">
        <f>AC49+AD49+AE49+AF49+AG49+AH49</f>
        <v>2</v>
      </c>
      <c r="AC49" s="1391"/>
      <c r="AD49" s="1391"/>
      <c r="AE49" s="1400"/>
      <c r="AF49" s="1400">
        <v>2</v>
      </c>
      <c r="AG49" s="1400"/>
      <c r="AH49" s="1400"/>
      <c r="AI49" s="1400"/>
      <c r="AJ49" s="1400"/>
      <c r="AK49" s="1395">
        <f>(AB49-E49)*70%</f>
        <v>0</v>
      </c>
      <c r="AL49" s="1395">
        <f t="shared" si="17"/>
        <v>0</v>
      </c>
      <c r="AM49" s="1395">
        <f t="shared" si="17"/>
        <v>0</v>
      </c>
      <c r="AN49" s="1584" t="s">
        <v>482</v>
      </c>
    </row>
    <row r="50" spans="1:40" s="64" customFormat="1">
      <c r="A50" s="321" t="s">
        <v>368</v>
      </c>
      <c r="B50" s="258" t="s">
        <v>851</v>
      </c>
      <c r="C50" s="1066">
        <f t="shared" ref="C50:AM50" si="18">C51+C58+C62+C66</f>
        <v>76</v>
      </c>
      <c r="D50" s="1066">
        <f t="shared" si="18"/>
        <v>11</v>
      </c>
      <c r="E50" s="1066">
        <f t="shared" si="18"/>
        <v>59</v>
      </c>
      <c r="F50" s="1066">
        <f t="shared" si="18"/>
        <v>0</v>
      </c>
      <c r="G50" s="1066">
        <f t="shared" si="18"/>
        <v>6</v>
      </c>
      <c r="H50" s="1066">
        <f t="shared" si="18"/>
        <v>0</v>
      </c>
      <c r="I50" s="1066">
        <f t="shared" si="18"/>
        <v>0</v>
      </c>
      <c r="J50" s="1066">
        <f t="shared" si="18"/>
        <v>0</v>
      </c>
      <c r="K50" s="1066">
        <f t="shared" si="18"/>
        <v>5</v>
      </c>
      <c r="L50" s="1066">
        <f t="shared" si="18"/>
        <v>0</v>
      </c>
      <c r="M50" s="1066">
        <f t="shared" si="18"/>
        <v>0</v>
      </c>
      <c r="N50" s="1066">
        <f t="shared" si="18"/>
        <v>94</v>
      </c>
      <c r="O50" s="1066">
        <f t="shared" si="18"/>
        <v>0</v>
      </c>
      <c r="P50" s="1066">
        <f t="shared" si="18"/>
        <v>5</v>
      </c>
      <c r="Q50" s="1066">
        <f t="shared" si="18"/>
        <v>128</v>
      </c>
      <c r="R50" s="1066">
        <f t="shared" si="18"/>
        <v>0</v>
      </c>
      <c r="S50" s="1066">
        <f t="shared" si="18"/>
        <v>7</v>
      </c>
      <c r="T50" s="1066">
        <f t="shared" si="18"/>
        <v>119</v>
      </c>
      <c r="U50" s="1066">
        <f t="shared" si="18"/>
        <v>0</v>
      </c>
      <c r="V50" s="1066">
        <f t="shared" si="18"/>
        <v>5</v>
      </c>
      <c r="W50" s="1066">
        <f t="shared" si="18"/>
        <v>150</v>
      </c>
      <c r="X50" s="1066">
        <f t="shared" si="18"/>
        <v>1</v>
      </c>
      <c r="Y50" s="1066">
        <f t="shared" si="18"/>
        <v>12</v>
      </c>
      <c r="Z50" s="1066">
        <f t="shared" si="18"/>
        <v>82</v>
      </c>
      <c r="AA50" s="1066">
        <f t="shared" si="18"/>
        <v>11</v>
      </c>
      <c r="AB50" s="1066">
        <f t="shared" si="18"/>
        <v>58</v>
      </c>
      <c r="AC50" s="1066">
        <f t="shared" si="18"/>
        <v>0</v>
      </c>
      <c r="AD50" s="1066">
        <f t="shared" si="18"/>
        <v>0</v>
      </c>
      <c r="AE50" s="1066">
        <f t="shared" si="18"/>
        <v>10</v>
      </c>
      <c r="AF50" s="1066">
        <f t="shared" si="18"/>
        <v>14</v>
      </c>
      <c r="AG50" s="1066">
        <f t="shared" si="18"/>
        <v>10</v>
      </c>
      <c r="AH50" s="1066">
        <f t="shared" si="18"/>
        <v>24</v>
      </c>
      <c r="AI50" s="1066">
        <f t="shared" si="18"/>
        <v>0</v>
      </c>
      <c r="AJ50" s="1066">
        <f t="shared" si="18"/>
        <v>13</v>
      </c>
      <c r="AK50" s="324">
        <f t="shared" si="18"/>
        <v>-0.70000000000000018</v>
      </c>
      <c r="AL50" s="324">
        <f t="shared" si="18"/>
        <v>0</v>
      </c>
      <c r="AM50" s="324">
        <f t="shared" si="18"/>
        <v>4.8999999999999995</v>
      </c>
      <c r="AN50" s="1582"/>
    </row>
    <row r="51" spans="1:40" s="64" customFormat="1" ht="30.75" customHeight="1">
      <c r="A51" s="321">
        <v>1</v>
      </c>
      <c r="B51" s="258" t="s">
        <v>391</v>
      </c>
      <c r="C51" s="1579">
        <f>C52+C53+C54+C55+C56+C57</f>
        <v>27</v>
      </c>
      <c r="D51" s="1579">
        <f>D52+D53+D54+D55+D56+D57</f>
        <v>3</v>
      </c>
      <c r="E51" s="1579">
        <f>E52+E53+E54+E55+E56+E57</f>
        <v>21</v>
      </c>
      <c r="F51" s="1580">
        <f>F52+F53+F54+F55+F56+F57</f>
        <v>0</v>
      </c>
      <c r="G51" s="1579">
        <f>G52+G53+G54+G55+G56+G57</f>
        <v>3</v>
      </c>
      <c r="H51" s="296"/>
      <c r="I51" s="296"/>
      <c r="J51" s="296"/>
      <c r="K51" s="296"/>
      <c r="L51" s="296"/>
      <c r="M51" s="296"/>
      <c r="N51" s="1579">
        <f t="shared" ref="N51:AM51" si="19">N52+N53+N54+N55+N56+N57</f>
        <v>28</v>
      </c>
      <c r="O51" s="1579">
        <f t="shared" si="19"/>
        <v>0</v>
      </c>
      <c r="P51" s="1579">
        <f t="shared" si="19"/>
        <v>1</v>
      </c>
      <c r="Q51" s="1579">
        <f t="shared" si="19"/>
        <v>44</v>
      </c>
      <c r="R51" s="1579">
        <f t="shared" si="19"/>
        <v>0</v>
      </c>
      <c r="S51" s="1579">
        <f t="shared" si="19"/>
        <v>3</v>
      </c>
      <c r="T51" s="1579">
        <f t="shared" si="19"/>
        <v>37</v>
      </c>
      <c r="U51" s="1579">
        <f t="shared" si="19"/>
        <v>0</v>
      </c>
      <c r="V51" s="1579">
        <f t="shared" si="19"/>
        <v>1</v>
      </c>
      <c r="W51" s="1579">
        <f t="shared" si="19"/>
        <v>57</v>
      </c>
      <c r="X51" s="1579">
        <f t="shared" si="19"/>
        <v>1</v>
      </c>
      <c r="Y51" s="1579">
        <f t="shared" si="19"/>
        <v>5</v>
      </c>
      <c r="Z51" s="1579">
        <f t="shared" si="19"/>
        <v>27</v>
      </c>
      <c r="AA51" s="1579">
        <f t="shared" si="19"/>
        <v>3</v>
      </c>
      <c r="AB51" s="1579">
        <f t="shared" si="19"/>
        <v>20</v>
      </c>
      <c r="AC51" s="1579">
        <f t="shared" si="19"/>
        <v>0</v>
      </c>
      <c r="AD51" s="1579">
        <f t="shared" si="19"/>
        <v>0</v>
      </c>
      <c r="AE51" s="1579">
        <f t="shared" si="19"/>
        <v>2</v>
      </c>
      <c r="AF51" s="1579">
        <f t="shared" si="19"/>
        <v>6</v>
      </c>
      <c r="AG51" s="1579">
        <f t="shared" si="19"/>
        <v>2</v>
      </c>
      <c r="AH51" s="1579">
        <f t="shared" si="19"/>
        <v>10</v>
      </c>
      <c r="AI51" s="1579">
        <f t="shared" si="19"/>
        <v>0</v>
      </c>
      <c r="AJ51" s="1579">
        <f t="shared" si="19"/>
        <v>4</v>
      </c>
      <c r="AK51" s="1581">
        <f t="shared" si="19"/>
        <v>-0.70000000000000018</v>
      </c>
      <c r="AL51" s="1581">
        <f t="shared" si="19"/>
        <v>0</v>
      </c>
      <c r="AM51" s="1581">
        <f t="shared" si="19"/>
        <v>0.7</v>
      </c>
      <c r="AN51" s="1582"/>
    </row>
    <row r="52" spans="1:40" ht="43.5" customHeight="1">
      <c r="A52" s="327"/>
      <c r="B52" s="1583" t="s">
        <v>37</v>
      </c>
      <c r="C52" s="1543">
        <f t="shared" ref="C52:C57" si="20">D52+E52+F52+G52</f>
        <v>11</v>
      </c>
      <c r="D52" s="1546" t="s">
        <v>35</v>
      </c>
      <c r="E52" s="1546" t="s">
        <v>388</v>
      </c>
      <c r="F52" s="1546"/>
      <c r="G52" s="1546" t="s">
        <v>33</v>
      </c>
      <c r="H52" s="1391"/>
      <c r="I52" s="1391"/>
      <c r="J52" s="1391"/>
      <c r="K52" s="1391"/>
      <c r="L52" s="1391"/>
      <c r="M52" s="1391"/>
      <c r="N52" s="1391">
        <v>20</v>
      </c>
      <c r="O52" s="1391"/>
      <c r="P52" s="1391">
        <v>1</v>
      </c>
      <c r="Q52" s="1391">
        <v>34</v>
      </c>
      <c r="R52" s="1391"/>
      <c r="S52" s="1391">
        <v>2</v>
      </c>
      <c r="T52" s="1391">
        <v>25</v>
      </c>
      <c r="U52" s="1391"/>
      <c r="V52" s="1391">
        <v>1</v>
      </c>
      <c r="W52" s="1391">
        <v>39</v>
      </c>
      <c r="X52" s="1391"/>
      <c r="Y52" s="1391">
        <v>2</v>
      </c>
      <c r="Z52" s="1400">
        <f t="shared" ref="Z52:Z57" si="21">AA52+AB52+AI52+AJ52</f>
        <v>19</v>
      </c>
      <c r="AA52" s="1391">
        <v>3</v>
      </c>
      <c r="AB52" s="1400">
        <f t="shared" ref="AB52:AB57" si="22">AC52+AD52+AE52+AF52+AG52+AH52</f>
        <v>12</v>
      </c>
      <c r="AC52" s="1391"/>
      <c r="AD52" s="1391"/>
      <c r="AE52" s="1600">
        <f>ROUND((N52+O52)*2.5/25,0)</f>
        <v>2</v>
      </c>
      <c r="AF52" s="1600">
        <v>4</v>
      </c>
      <c r="AG52" s="1601">
        <f>ROUND((T52+U52)*2.2/30,0)</f>
        <v>2</v>
      </c>
      <c r="AH52" s="1602">
        <v>4</v>
      </c>
      <c r="AI52" s="1400"/>
      <c r="AJ52" s="1400">
        <v>4</v>
      </c>
      <c r="AK52" s="1395">
        <f t="shared" ref="AK52:AK57" si="23">(AB52-E52)*70%</f>
        <v>4.1999999999999993</v>
      </c>
      <c r="AL52" s="1395">
        <f t="shared" ref="AL52:AM57" si="24">(AI52-F52)*70%</f>
        <v>0</v>
      </c>
      <c r="AM52" s="1395">
        <f t="shared" si="24"/>
        <v>0.7</v>
      </c>
      <c r="AN52" s="1584" t="s">
        <v>480</v>
      </c>
    </row>
    <row r="53" spans="1:40" ht="38.25">
      <c r="A53" s="327"/>
      <c r="B53" s="1583" t="s">
        <v>392</v>
      </c>
      <c r="C53" s="1543">
        <f t="shared" si="20"/>
        <v>5</v>
      </c>
      <c r="D53" s="1546" t="s">
        <v>38</v>
      </c>
      <c r="E53" s="1546" t="s">
        <v>43</v>
      </c>
      <c r="F53" s="1546"/>
      <c r="G53" s="1546"/>
      <c r="H53" s="1391"/>
      <c r="I53" s="1391"/>
      <c r="J53" s="1391"/>
      <c r="K53" s="1391"/>
      <c r="L53" s="1391"/>
      <c r="M53" s="1391"/>
      <c r="N53" s="1391">
        <v>3</v>
      </c>
      <c r="O53" s="1391"/>
      <c r="P53" s="1391"/>
      <c r="Q53" s="1391">
        <v>6</v>
      </c>
      <c r="R53" s="1391"/>
      <c r="S53" s="1391">
        <v>1</v>
      </c>
      <c r="T53" s="1391">
        <v>7</v>
      </c>
      <c r="U53" s="1391"/>
      <c r="V53" s="1391"/>
      <c r="W53" s="1391">
        <v>10</v>
      </c>
      <c r="X53" s="1391"/>
      <c r="Y53" s="1391">
        <v>1</v>
      </c>
      <c r="Z53" s="1400">
        <f t="shared" si="21"/>
        <v>4</v>
      </c>
      <c r="AA53" s="1391"/>
      <c r="AB53" s="1400">
        <f t="shared" si="22"/>
        <v>4</v>
      </c>
      <c r="AC53" s="1391"/>
      <c r="AD53" s="1391"/>
      <c r="AE53" s="1600"/>
      <c r="AF53" s="1600">
        <v>2</v>
      </c>
      <c r="AG53" s="1601"/>
      <c r="AH53" s="1602">
        <v>2</v>
      </c>
      <c r="AI53" s="1400"/>
      <c r="AJ53" s="1400"/>
      <c r="AK53" s="1395">
        <f t="shared" si="23"/>
        <v>0</v>
      </c>
      <c r="AL53" s="1395">
        <f t="shared" si="24"/>
        <v>0</v>
      </c>
      <c r="AM53" s="1395">
        <f t="shared" si="24"/>
        <v>0</v>
      </c>
      <c r="AN53" s="1584" t="s">
        <v>481</v>
      </c>
    </row>
    <row r="54" spans="1:40" ht="38.25">
      <c r="A54" s="1603"/>
      <c r="B54" s="1604" t="s">
        <v>393</v>
      </c>
      <c r="C54" s="1543">
        <f t="shared" si="20"/>
        <v>2</v>
      </c>
      <c r="D54" s="1605"/>
      <c r="E54" s="1605">
        <v>2</v>
      </c>
      <c r="F54" s="1605"/>
      <c r="G54" s="1605"/>
      <c r="H54" s="1603"/>
      <c r="I54" s="1603"/>
      <c r="J54" s="1603"/>
      <c r="K54" s="1603"/>
      <c r="L54" s="1391"/>
      <c r="M54" s="1603"/>
      <c r="N54" s="1603">
        <v>4</v>
      </c>
      <c r="O54" s="1391"/>
      <c r="P54" s="1603"/>
      <c r="Q54" s="1603">
        <v>2</v>
      </c>
      <c r="R54" s="1391"/>
      <c r="S54" s="1603"/>
      <c r="T54" s="1606">
        <v>1</v>
      </c>
      <c r="U54" s="1391"/>
      <c r="V54" s="1606"/>
      <c r="W54" s="1607">
        <v>5</v>
      </c>
      <c r="X54" s="1391"/>
      <c r="Y54" s="1607">
        <v>1</v>
      </c>
      <c r="Z54" s="1400">
        <f t="shared" si="21"/>
        <v>2</v>
      </c>
      <c r="AA54" s="1607"/>
      <c r="AB54" s="1400">
        <f t="shared" si="22"/>
        <v>2</v>
      </c>
      <c r="AC54" s="1391"/>
      <c r="AD54" s="1391"/>
      <c r="AE54" s="1600"/>
      <c r="AF54" s="1600"/>
      <c r="AG54" s="1601"/>
      <c r="AH54" s="1602">
        <v>2</v>
      </c>
      <c r="AI54" s="1400"/>
      <c r="AJ54" s="1400"/>
      <c r="AK54" s="1395">
        <f t="shared" si="23"/>
        <v>0</v>
      </c>
      <c r="AL54" s="1395">
        <f t="shared" si="24"/>
        <v>0</v>
      </c>
      <c r="AM54" s="1395">
        <f t="shared" si="24"/>
        <v>0</v>
      </c>
      <c r="AN54" s="1584" t="s">
        <v>482</v>
      </c>
    </row>
    <row r="55" spans="1:40" ht="38.25">
      <c r="A55" s="1603"/>
      <c r="B55" s="1604" t="s">
        <v>394</v>
      </c>
      <c r="C55" s="1543">
        <f t="shared" si="20"/>
        <v>2</v>
      </c>
      <c r="D55" s="1610"/>
      <c r="E55" s="1610" t="s">
        <v>35</v>
      </c>
      <c r="F55" s="1610"/>
      <c r="G55" s="1610"/>
      <c r="H55" s="1611"/>
      <c r="I55" s="1611"/>
      <c r="J55" s="1611"/>
      <c r="K55" s="1611"/>
      <c r="L55" s="1593"/>
      <c r="M55" s="1611"/>
      <c r="N55" s="1611" t="s">
        <v>38</v>
      </c>
      <c r="O55" s="1593"/>
      <c r="P55" s="1611"/>
      <c r="Q55" s="1611" t="s">
        <v>35</v>
      </c>
      <c r="R55" s="1593"/>
      <c r="S55" s="1611"/>
      <c r="T55" s="1612" t="s">
        <v>43</v>
      </c>
      <c r="U55" s="1593"/>
      <c r="V55" s="1612"/>
      <c r="W55" s="1613" t="s">
        <v>33</v>
      </c>
      <c r="X55" s="1593" t="s">
        <v>38</v>
      </c>
      <c r="Y55" s="1613" t="s">
        <v>38</v>
      </c>
      <c r="Z55" s="1400">
        <f t="shared" si="21"/>
        <v>2</v>
      </c>
      <c r="AA55" s="1613"/>
      <c r="AB55" s="1400">
        <f t="shared" si="22"/>
        <v>2</v>
      </c>
      <c r="AC55" s="1391"/>
      <c r="AD55" s="1391"/>
      <c r="AE55" s="1600"/>
      <c r="AF55" s="1600"/>
      <c r="AG55" s="1601"/>
      <c r="AH55" s="1602">
        <v>2</v>
      </c>
      <c r="AI55" s="1400"/>
      <c r="AJ55" s="1400"/>
      <c r="AK55" s="1395">
        <f t="shared" si="23"/>
        <v>0</v>
      </c>
      <c r="AL55" s="1395">
        <f t="shared" si="24"/>
        <v>0</v>
      </c>
      <c r="AM55" s="1395">
        <f t="shared" si="24"/>
        <v>0</v>
      </c>
      <c r="AN55" s="1584" t="s">
        <v>481</v>
      </c>
    </row>
    <row r="56" spans="1:40" ht="30.75" customHeight="1">
      <c r="A56" s="1603"/>
      <c r="B56" s="1604" t="s">
        <v>395</v>
      </c>
      <c r="C56" s="1543">
        <f t="shared" si="20"/>
        <v>4</v>
      </c>
      <c r="D56" s="1610"/>
      <c r="E56" s="1610" t="s">
        <v>43</v>
      </c>
      <c r="F56" s="1610"/>
      <c r="G56" s="1610"/>
      <c r="H56" s="1611"/>
      <c r="I56" s="1611"/>
      <c r="J56" s="1611"/>
      <c r="K56" s="1611"/>
      <c r="L56" s="1593"/>
      <c r="M56" s="1611"/>
      <c r="N56" s="1611"/>
      <c r="O56" s="1593"/>
      <c r="P56" s="1611"/>
      <c r="Q56" s="1611"/>
      <c r="R56" s="1593"/>
      <c r="S56" s="1611"/>
      <c r="T56" s="1612"/>
      <c r="U56" s="1593"/>
      <c r="V56" s="1612"/>
      <c r="W56" s="1613"/>
      <c r="X56" s="1593"/>
      <c r="Y56" s="1613"/>
      <c r="Z56" s="1400">
        <f t="shared" si="21"/>
        <v>0</v>
      </c>
      <c r="AA56" s="1613"/>
      <c r="AB56" s="1400">
        <f t="shared" si="22"/>
        <v>0</v>
      </c>
      <c r="AC56" s="1391"/>
      <c r="AD56" s="1391"/>
      <c r="AE56" s="1600"/>
      <c r="AF56" s="1600"/>
      <c r="AG56" s="1601"/>
      <c r="AH56" s="1602"/>
      <c r="AI56" s="1400"/>
      <c r="AJ56" s="1400"/>
      <c r="AK56" s="1395">
        <f t="shared" si="23"/>
        <v>-2.8</v>
      </c>
      <c r="AL56" s="1395">
        <f t="shared" si="24"/>
        <v>0</v>
      </c>
      <c r="AM56" s="1395">
        <f t="shared" si="24"/>
        <v>0</v>
      </c>
      <c r="AN56" s="1582"/>
    </row>
    <row r="57" spans="1:40" ht="30.75" customHeight="1">
      <c r="A57" s="1603"/>
      <c r="B57" s="1604" t="s">
        <v>396</v>
      </c>
      <c r="C57" s="1543">
        <f t="shared" si="20"/>
        <v>3</v>
      </c>
      <c r="D57" s="1610"/>
      <c r="E57" s="1610" t="s">
        <v>33</v>
      </c>
      <c r="F57" s="1610"/>
      <c r="G57" s="1610"/>
      <c r="H57" s="1611"/>
      <c r="I57" s="1611"/>
      <c r="J57" s="1611"/>
      <c r="K57" s="1611"/>
      <c r="L57" s="1593"/>
      <c r="M57" s="1611"/>
      <c r="N57" s="1611"/>
      <c r="O57" s="1593"/>
      <c r="P57" s="1611"/>
      <c r="Q57" s="1611"/>
      <c r="R57" s="1593"/>
      <c r="S57" s="1611"/>
      <c r="T57" s="1612"/>
      <c r="U57" s="1593"/>
      <c r="V57" s="1612"/>
      <c r="W57" s="1613"/>
      <c r="X57" s="1593"/>
      <c r="Y57" s="1613"/>
      <c r="Z57" s="1400">
        <f t="shared" si="21"/>
        <v>0</v>
      </c>
      <c r="AA57" s="1613"/>
      <c r="AB57" s="1400">
        <f t="shared" si="22"/>
        <v>0</v>
      </c>
      <c r="AC57" s="1391"/>
      <c r="AD57" s="1391"/>
      <c r="AE57" s="1600"/>
      <c r="AF57" s="1600"/>
      <c r="AG57" s="1601"/>
      <c r="AH57" s="1602"/>
      <c r="AI57" s="1400"/>
      <c r="AJ57" s="1400"/>
      <c r="AK57" s="1395">
        <f t="shared" si="23"/>
        <v>-2.0999999999999996</v>
      </c>
      <c r="AL57" s="1395">
        <f t="shared" si="24"/>
        <v>0</v>
      </c>
      <c r="AM57" s="1395">
        <f t="shared" si="24"/>
        <v>0</v>
      </c>
      <c r="AN57" s="1582"/>
    </row>
    <row r="58" spans="1:40" s="1588" customFormat="1" ht="31.5" customHeight="1">
      <c r="A58" s="321">
        <v>2</v>
      </c>
      <c r="B58" s="1390" t="s">
        <v>405</v>
      </c>
      <c r="C58" s="1539">
        <f t="shared" ref="C58:AM58" si="25">C59+C60+C61</f>
        <v>21</v>
      </c>
      <c r="D58" s="1539">
        <f t="shared" si="25"/>
        <v>3</v>
      </c>
      <c r="E58" s="1539">
        <f t="shared" si="25"/>
        <v>16</v>
      </c>
      <c r="F58" s="1539">
        <f t="shared" si="25"/>
        <v>0</v>
      </c>
      <c r="G58" s="1539">
        <f t="shared" si="25"/>
        <v>2</v>
      </c>
      <c r="H58" s="1539">
        <f t="shared" si="25"/>
        <v>0</v>
      </c>
      <c r="I58" s="1539">
        <f t="shared" si="25"/>
        <v>0</v>
      </c>
      <c r="J58" s="1539">
        <f t="shared" si="25"/>
        <v>0</v>
      </c>
      <c r="K58" s="1539">
        <f t="shared" si="25"/>
        <v>0</v>
      </c>
      <c r="L58" s="1539">
        <f t="shared" si="25"/>
        <v>0</v>
      </c>
      <c r="M58" s="1539">
        <f t="shared" si="25"/>
        <v>0</v>
      </c>
      <c r="N58" s="1539">
        <f t="shared" si="25"/>
        <v>46</v>
      </c>
      <c r="O58" s="1539">
        <f t="shared" si="25"/>
        <v>0</v>
      </c>
      <c r="P58" s="1539">
        <f t="shared" si="25"/>
        <v>2</v>
      </c>
      <c r="Q58" s="1539">
        <f t="shared" si="25"/>
        <v>54</v>
      </c>
      <c r="R58" s="1539">
        <f t="shared" si="25"/>
        <v>0</v>
      </c>
      <c r="S58" s="1539">
        <f t="shared" si="25"/>
        <v>2</v>
      </c>
      <c r="T58" s="1539">
        <f t="shared" si="25"/>
        <v>31</v>
      </c>
      <c r="U58" s="1539">
        <f t="shared" si="25"/>
        <v>0</v>
      </c>
      <c r="V58" s="1539">
        <f t="shared" si="25"/>
        <v>2</v>
      </c>
      <c r="W58" s="1539">
        <f t="shared" si="25"/>
        <v>44</v>
      </c>
      <c r="X58" s="1539">
        <f t="shared" si="25"/>
        <v>0</v>
      </c>
      <c r="Y58" s="1539">
        <f t="shared" si="25"/>
        <v>2</v>
      </c>
      <c r="Z58" s="1539">
        <f t="shared" si="25"/>
        <v>22</v>
      </c>
      <c r="AA58" s="1539">
        <f t="shared" si="25"/>
        <v>3</v>
      </c>
      <c r="AB58" s="1539">
        <f t="shared" si="25"/>
        <v>16</v>
      </c>
      <c r="AC58" s="1539">
        <f t="shared" si="25"/>
        <v>0</v>
      </c>
      <c r="AD58" s="1539">
        <f t="shared" si="25"/>
        <v>0</v>
      </c>
      <c r="AE58" s="1539">
        <f t="shared" si="25"/>
        <v>4</v>
      </c>
      <c r="AF58" s="1539">
        <f t="shared" si="25"/>
        <v>4</v>
      </c>
      <c r="AG58" s="1539">
        <f t="shared" si="25"/>
        <v>4</v>
      </c>
      <c r="AH58" s="1539">
        <f t="shared" si="25"/>
        <v>4</v>
      </c>
      <c r="AI58" s="1539">
        <f t="shared" si="25"/>
        <v>0</v>
      </c>
      <c r="AJ58" s="1539">
        <f t="shared" si="25"/>
        <v>3</v>
      </c>
      <c r="AK58" s="1587">
        <f t="shared" si="25"/>
        <v>0</v>
      </c>
      <c r="AL58" s="1587">
        <f t="shared" si="25"/>
        <v>0</v>
      </c>
      <c r="AM58" s="1587">
        <f t="shared" si="25"/>
        <v>0.7</v>
      </c>
      <c r="AN58" s="1614"/>
    </row>
    <row r="59" spans="1:40" s="1616" customFormat="1" ht="27.75" customHeight="1">
      <c r="A59" s="327"/>
      <c r="B59" s="1583" t="s">
        <v>37</v>
      </c>
      <c r="C59" s="1543">
        <f>D59+E59+F59+G59</f>
        <v>13</v>
      </c>
      <c r="D59" s="1546" t="s">
        <v>33</v>
      </c>
      <c r="E59" s="1546" t="s">
        <v>374</v>
      </c>
      <c r="F59" s="1546"/>
      <c r="G59" s="1546" t="s">
        <v>35</v>
      </c>
      <c r="H59" s="1391"/>
      <c r="I59" s="1391"/>
      <c r="J59" s="1391"/>
      <c r="K59" s="1391"/>
      <c r="L59" s="1391"/>
      <c r="M59" s="1391"/>
      <c r="N59" s="1391">
        <v>21</v>
      </c>
      <c r="O59" s="1391"/>
      <c r="P59" s="1391">
        <v>1</v>
      </c>
      <c r="Q59" s="1391">
        <v>25</v>
      </c>
      <c r="R59" s="1391"/>
      <c r="S59" s="1391">
        <v>1</v>
      </c>
      <c r="T59" s="1391">
        <v>24</v>
      </c>
      <c r="U59" s="1391"/>
      <c r="V59" s="1391">
        <v>1</v>
      </c>
      <c r="W59" s="1391">
        <v>24</v>
      </c>
      <c r="X59" s="1391"/>
      <c r="Y59" s="1391">
        <v>1</v>
      </c>
      <c r="Z59" s="1400">
        <f>AA59+AB59+AI59+AJ59</f>
        <v>14</v>
      </c>
      <c r="AA59" s="1391">
        <v>3</v>
      </c>
      <c r="AB59" s="1400">
        <f>AC59+AD59+AE59+AF59+AG59+AH59</f>
        <v>8</v>
      </c>
      <c r="AC59" s="1391"/>
      <c r="AD59" s="1391"/>
      <c r="AE59" s="1600">
        <f>ROUND((N59+O59)*2.5/25,0)</f>
        <v>2</v>
      </c>
      <c r="AF59" s="1600">
        <f>ROUND((Q59+R59)*2.2/25,0)</f>
        <v>2</v>
      </c>
      <c r="AG59" s="1601">
        <f>ROUND((T59+U59)*2.2/30,0)</f>
        <v>2</v>
      </c>
      <c r="AH59" s="1602">
        <f>ROUND((W59+X59)*2.2/35,0)</f>
        <v>2</v>
      </c>
      <c r="AI59" s="1400"/>
      <c r="AJ59" s="1400">
        <v>3</v>
      </c>
      <c r="AK59" s="1395">
        <f>(AB59-E59)*70%</f>
        <v>0</v>
      </c>
      <c r="AL59" s="1395">
        <f t="shared" ref="AL59:AM61" si="26">(AI59-F59)*70%</f>
        <v>0</v>
      </c>
      <c r="AM59" s="1395">
        <f t="shared" si="26"/>
        <v>0.7</v>
      </c>
      <c r="AN59" s="1615"/>
    </row>
    <row r="60" spans="1:40" s="1616" customFormat="1" ht="38.25">
      <c r="A60" s="327"/>
      <c r="B60" s="1583" t="s">
        <v>406</v>
      </c>
      <c r="C60" s="1543">
        <f>D60+E60+F60+G60</f>
        <v>6</v>
      </c>
      <c r="D60" s="1546"/>
      <c r="E60" s="1546" t="s">
        <v>388</v>
      </c>
      <c r="F60" s="1546"/>
      <c r="G60" s="1546"/>
      <c r="H60" s="1391"/>
      <c r="I60" s="1391"/>
      <c r="J60" s="1391"/>
      <c r="K60" s="1391"/>
      <c r="L60" s="1391"/>
      <c r="M60" s="1391"/>
      <c r="N60" s="1391">
        <v>20</v>
      </c>
      <c r="O60" s="1391"/>
      <c r="P60" s="1391">
        <v>1</v>
      </c>
      <c r="Q60" s="1391">
        <v>21</v>
      </c>
      <c r="R60" s="1391"/>
      <c r="S60" s="1391">
        <v>1</v>
      </c>
      <c r="T60" s="1391"/>
      <c r="U60" s="1391"/>
      <c r="V60" s="1391"/>
      <c r="W60" s="1391">
        <v>20</v>
      </c>
      <c r="X60" s="1391"/>
      <c r="Y60" s="1391">
        <v>1</v>
      </c>
      <c r="Z60" s="1400">
        <f>AA60+AB60+AI60+AJ60</f>
        <v>6</v>
      </c>
      <c r="AA60" s="1391"/>
      <c r="AB60" s="1400">
        <f>AC60+AD60+AE60+AF60+AG60+AH60</f>
        <v>6</v>
      </c>
      <c r="AC60" s="1391"/>
      <c r="AD60" s="1391"/>
      <c r="AE60" s="1600">
        <f>ROUND((N60+O60)*2.5/25,0)</f>
        <v>2</v>
      </c>
      <c r="AF60" s="1600">
        <f>ROUND((Q60+R60)*2.2/25,0)</f>
        <v>2</v>
      </c>
      <c r="AG60" s="1601">
        <f>ROUND((T60+U60)*2.2/30,0)</f>
        <v>0</v>
      </c>
      <c r="AH60" s="1602">
        <v>2</v>
      </c>
      <c r="AI60" s="1400"/>
      <c r="AJ60" s="1400"/>
      <c r="AK60" s="1395">
        <f>(AB60-E60)*70%</f>
        <v>0</v>
      </c>
      <c r="AL60" s="1395">
        <f t="shared" si="26"/>
        <v>0</v>
      </c>
      <c r="AM60" s="1395">
        <f t="shared" si="26"/>
        <v>0</v>
      </c>
      <c r="AN60" s="1549" t="s">
        <v>486</v>
      </c>
    </row>
    <row r="61" spans="1:40" s="1616" customFormat="1" ht="38.25">
      <c r="A61" s="1603"/>
      <c r="B61" s="1604" t="s">
        <v>407</v>
      </c>
      <c r="C61" s="1543">
        <f>D61+E61+F61+G61</f>
        <v>2</v>
      </c>
      <c r="D61" s="1605"/>
      <c r="E61" s="1605">
        <v>2</v>
      </c>
      <c r="F61" s="1605"/>
      <c r="G61" s="1605"/>
      <c r="H61" s="1603"/>
      <c r="I61" s="1603"/>
      <c r="J61" s="1603"/>
      <c r="K61" s="1603"/>
      <c r="L61" s="1391"/>
      <c r="M61" s="1603"/>
      <c r="N61" s="1603">
        <v>5</v>
      </c>
      <c r="O61" s="1391"/>
      <c r="P61" s="1603"/>
      <c r="Q61" s="1603">
        <v>8</v>
      </c>
      <c r="R61" s="1391"/>
      <c r="S61" s="1603"/>
      <c r="T61" s="1606">
        <v>7</v>
      </c>
      <c r="U61" s="1391"/>
      <c r="V61" s="1606">
        <v>1</v>
      </c>
      <c r="W61" s="1607"/>
      <c r="X61" s="1391"/>
      <c r="Y61" s="1607"/>
      <c r="Z61" s="1400">
        <f>AA61+AB61+AI61+AJ61</f>
        <v>2</v>
      </c>
      <c r="AA61" s="1607"/>
      <c r="AB61" s="1400">
        <f>AC61+AD61+AE61+AF61+AG61+AH61</f>
        <v>2</v>
      </c>
      <c r="AC61" s="1391"/>
      <c r="AD61" s="1391"/>
      <c r="AE61" s="1600"/>
      <c r="AF61" s="1600"/>
      <c r="AG61" s="1601">
        <v>2</v>
      </c>
      <c r="AH61" s="1602"/>
      <c r="AI61" s="1400"/>
      <c r="AJ61" s="1400"/>
      <c r="AK61" s="1395">
        <f>(AB61-E61)*70%</f>
        <v>0</v>
      </c>
      <c r="AL61" s="1395">
        <f t="shared" si="26"/>
        <v>0</v>
      </c>
      <c r="AM61" s="1395">
        <f t="shared" si="26"/>
        <v>0</v>
      </c>
      <c r="AN61" s="1549" t="s">
        <v>484</v>
      </c>
    </row>
    <row r="62" spans="1:40" s="64" customFormat="1" ht="39.75" customHeight="1">
      <c r="A62" s="1617">
        <v>3</v>
      </c>
      <c r="B62" s="1390" t="s">
        <v>380</v>
      </c>
      <c r="C62" s="1066">
        <f>C63+C64+C65</f>
        <v>8</v>
      </c>
      <c r="D62" s="1066">
        <f>D63+D64+D65</f>
        <v>2</v>
      </c>
      <c r="E62" s="1066">
        <v>6</v>
      </c>
      <c r="F62" s="1066">
        <f t="shared" ref="F62:AM62" si="27">F63+F64+F65</f>
        <v>0</v>
      </c>
      <c r="G62" s="1066">
        <f t="shared" si="27"/>
        <v>0</v>
      </c>
      <c r="H62" s="1066">
        <f t="shared" si="27"/>
        <v>0</v>
      </c>
      <c r="I62" s="1066">
        <f t="shared" si="27"/>
        <v>0</v>
      </c>
      <c r="J62" s="1066">
        <f t="shared" si="27"/>
        <v>0</v>
      </c>
      <c r="K62" s="1066">
        <f t="shared" si="27"/>
        <v>0</v>
      </c>
      <c r="L62" s="1066">
        <f t="shared" si="27"/>
        <v>0</v>
      </c>
      <c r="M62" s="1066">
        <f t="shared" si="27"/>
        <v>0</v>
      </c>
      <c r="N62" s="1066">
        <f t="shared" si="27"/>
        <v>7</v>
      </c>
      <c r="O62" s="1066">
        <f t="shared" si="27"/>
        <v>0</v>
      </c>
      <c r="P62" s="1066">
        <f t="shared" si="27"/>
        <v>0</v>
      </c>
      <c r="Q62" s="1066">
        <f t="shared" si="27"/>
        <v>4</v>
      </c>
      <c r="R62" s="1066">
        <f t="shared" si="27"/>
        <v>0</v>
      </c>
      <c r="S62" s="1066">
        <f t="shared" si="27"/>
        <v>0</v>
      </c>
      <c r="T62" s="1066">
        <f t="shared" si="27"/>
        <v>12</v>
      </c>
      <c r="U62" s="1066">
        <f t="shared" si="27"/>
        <v>0</v>
      </c>
      <c r="V62" s="1066">
        <f t="shared" si="27"/>
        <v>0</v>
      </c>
      <c r="W62" s="1066">
        <f t="shared" si="27"/>
        <v>5</v>
      </c>
      <c r="X62" s="1066">
        <f t="shared" si="27"/>
        <v>0</v>
      </c>
      <c r="Y62" s="1066">
        <f t="shared" si="27"/>
        <v>3</v>
      </c>
      <c r="Z62" s="1066">
        <f t="shared" si="27"/>
        <v>11</v>
      </c>
      <c r="AA62" s="1066">
        <f t="shared" si="27"/>
        <v>2</v>
      </c>
      <c r="AB62" s="1066">
        <f t="shared" si="27"/>
        <v>6</v>
      </c>
      <c r="AC62" s="1066">
        <f t="shared" si="27"/>
        <v>0</v>
      </c>
      <c r="AD62" s="1066">
        <f t="shared" si="27"/>
        <v>0</v>
      </c>
      <c r="AE62" s="1066">
        <f t="shared" si="27"/>
        <v>0</v>
      </c>
      <c r="AF62" s="1066">
        <f t="shared" si="27"/>
        <v>0</v>
      </c>
      <c r="AG62" s="1066">
        <f t="shared" si="27"/>
        <v>0</v>
      </c>
      <c r="AH62" s="1066">
        <f t="shared" si="27"/>
        <v>6</v>
      </c>
      <c r="AI62" s="1066">
        <f t="shared" si="27"/>
        <v>0</v>
      </c>
      <c r="AJ62" s="1066">
        <f t="shared" si="27"/>
        <v>3</v>
      </c>
      <c r="AK62" s="1587">
        <f t="shared" si="27"/>
        <v>0</v>
      </c>
      <c r="AL62" s="1587">
        <f t="shared" si="27"/>
        <v>0</v>
      </c>
      <c r="AM62" s="1587">
        <f t="shared" si="27"/>
        <v>2.0999999999999996</v>
      </c>
      <c r="AN62" s="1608"/>
    </row>
    <row r="63" spans="1:40" ht="38.25">
      <c r="A63" s="327"/>
      <c r="B63" s="1583" t="s">
        <v>37</v>
      </c>
      <c r="C63" s="1543">
        <f>D63+E63+F63+G63</f>
        <v>4</v>
      </c>
      <c r="D63" s="1546" t="s">
        <v>35</v>
      </c>
      <c r="E63" s="1546" t="s">
        <v>35</v>
      </c>
      <c r="F63" s="1546"/>
      <c r="G63" s="1546"/>
      <c r="H63" s="1391"/>
      <c r="I63" s="1391"/>
      <c r="J63" s="1391"/>
      <c r="K63" s="1391"/>
      <c r="L63" s="1391"/>
      <c r="M63" s="1391"/>
      <c r="N63" s="1391">
        <v>3</v>
      </c>
      <c r="O63" s="1391"/>
      <c r="P63" s="1391"/>
      <c r="Q63" s="1391">
        <v>1</v>
      </c>
      <c r="R63" s="1391"/>
      <c r="S63" s="1391"/>
      <c r="T63" s="1391">
        <v>5</v>
      </c>
      <c r="U63" s="1391"/>
      <c r="V63" s="1391"/>
      <c r="W63" s="1391">
        <v>1</v>
      </c>
      <c r="X63" s="1391"/>
      <c r="Y63" s="1391">
        <v>1</v>
      </c>
      <c r="Z63" s="1400">
        <f>AA63+AB63+AI63+AJ63</f>
        <v>7</v>
      </c>
      <c r="AA63" s="1391">
        <v>2</v>
      </c>
      <c r="AB63" s="1400">
        <f>AC63+AD63+AE63+AF63+AG63+AH63</f>
        <v>2</v>
      </c>
      <c r="AC63" s="1391"/>
      <c r="AD63" s="1391"/>
      <c r="AE63" s="1400"/>
      <c r="AF63" s="1400"/>
      <c r="AG63" s="1400"/>
      <c r="AH63" s="1400">
        <v>2</v>
      </c>
      <c r="AI63" s="1400"/>
      <c r="AJ63" s="1400">
        <v>3</v>
      </c>
      <c r="AK63" s="1395">
        <f>(AB63-E63)*70%</f>
        <v>0</v>
      </c>
      <c r="AL63" s="1395">
        <f t="shared" ref="AL63:AM65" si="28">(AI63-F63)*70%</f>
        <v>0</v>
      </c>
      <c r="AM63" s="1395">
        <f t="shared" si="28"/>
        <v>2.0999999999999996</v>
      </c>
      <c r="AN63" s="1584" t="s">
        <v>482</v>
      </c>
    </row>
    <row r="64" spans="1:40" ht="38.25">
      <c r="A64" s="327"/>
      <c r="B64" s="1583" t="s">
        <v>381</v>
      </c>
      <c r="C64" s="1543">
        <f>D64+E64+F64+G64</f>
        <v>2</v>
      </c>
      <c r="D64" s="1546"/>
      <c r="E64" s="1546" t="s">
        <v>35</v>
      </c>
      <c r="F64" s="1546"/>
      <c r="G64" s="1546"/>
      <c r="H64" s="1391"/>
      <c r="I64" s="1391"/>
      <c r="J64" s="1391"/>
      <c r="K64" s="1391"/>
      <c r="L64" s="1391"/>
      <c r="M64" s="1391"/>
      <c r="N64" s="1391">
        <v>3</v>
      </c>
      <c r="O64" s="1391"/>
      <c r="P64" s="1391"/>
      <c r="Q64" s="1391">
        <v>2</v>
      </c>
      <c r="R64" s="1391"/>
      <c r="S64" s="1391"/>
      <c r="T64" s="1391">
        <v>2</v>
      </c>
      <c r="U64" s="1391"/>
      <c r="V64" s="1391"/>
      <c r="W64" s="1391">
        <v>1</v>
      </c>
      <c r="X64" s="1391"/>
      <c r="Y64" s="1391">
        <v>1</v>
      </c>
      <c r="Z64" s="1400">
        <f>AA64+AB64+AI64+AJ64</f>
        <v>2</v>
      </c>
      <c r="AA64" s="1391"/>
      <c r="AB64" s="1400">
        <f>AC64+AD64+AE64+AF64+AG64+AH64</f>
        <v>2</v>
      </c>
      <c r="AC64" s="1391"/>
      <c r="AD64" s="1391"/>
      <c r="AE64" s="1400"/>
      <c r="AF64" s="1400"/>
      <c r="AG64" s="1400"/>
      <c r="AH64" s="1400">
        <v>2</v>
      </c>
      <c r="AI64" s="1400"/>
      <c r="AJ64" s="1400"/>
      <c r="AK64" s="1395">
        <f>(AB64-E64)*70%</f>
        <v>0</v>
      </c>
      <c r="AL64" s="1395">
        <f t="shared" si="28"/>
        <v>0</v>
      </c>
      <c r="AM64" s="1395">
        <f t="shared" si="28"/>
        <v>0</v>
      </c>
      <c r="AN64" s="1584" t="s">
        <v>482</v>
      </c>
    </row>
    <row r="65" spans="1:40" ht="38.25">
      <c r="A65" s="1391"/>
      <c r="B65" s="1592" t="s">
        <v>382</v>
      </c>
      <c r="C65" s="1543">
        <f>D65+E65+F65+G65</f>
        <v>2</v>
      </c>
      <c r="D65" s="327"/>
      <c r="E65" s="327">
        <v>2</v>
      </c>
      <c r="F65" s="327"/>
      <c r="G65" s="327"/>
      <c r="H65" s="1391"/>
      <c r="I65" s="1391"/>
      <c r="J65" s="1391"/>
      <c r="K65" s="1391"/>
      <c r="L65" s="1391"/>
      <c r="M65" s="1391"/>
      <c r="N65" s="1391">
        <v>1</v>
      </c>
      <c r="O65" s="1391"/>
      <c r="P65" s="1391"/>
      <c r="Q65" s="1391">
        <v>1</v>
      </c>
      <c r="R65" s="1391"/>
      <c r="S65" s="1391"/>
      <c r="T65" s="1391">
        <v>5</v>
      </c>
      <c r="U65" s="1391"/>
      <c r="V65" s="1391"/>
      <c r="W65" s="1391">
        <v>3</v>
      </c>
      <c r="X65" s="1391"/>
      <c r="Y65" s="1391">
        <v>1</v>
      </c>
      <c r="Z65" s="1400">
        <f>AA65+AB65+AI65+AJ65</f>
        <v>2</v>
      </c>
      <c r="AA65" s="1391"/>
      <c r="AB65" s="1400">
        <f>AC65+AD65+AE65+AF65+AG65+AH65</f>
        <v>2</v>
      </c>
      <c r="AC65" s="1391"/>
      <c r="AD65" s="1391"/>
      <c r="AE65" s="1391"/>
      <c r="AF65" s="1391"/>
      <c r="AG65" s="1391"/>
      <c r="AH65" s="1391">
        <v>2</v>
      </c>
      <c r="AI65" s="1391"/>
      <c r="AJ65" s="1391"/>
      <c r="AK65" s="1395">
        <f>(AB65-E65)*70%</f>
        <v>0</v>
      </c>
      <c r="AL65" s="1395">
        <f t="shared" si="28"/>
        <v>0</v>
      </c>
      <c r="AM65" s="1395">
        <f t="shared" si="28"/>
        <v>0</v>
      </c>
      <c r="AN65" s="1584" t="s">
        <v>482</v>
      </c>
    </row>
    <row r="66" spans="1:40" s="1588" customFormat="1" ht="33" customHeight="1">
      <c r="A66" s="321">
        <v>4</v>
      </c>
      <c r="B66" s="1390" t="s">
        <v>408</v>
      </c>
      <c r="C66" s="1539">
        <f t="shared" ref="C66:AM66" si="29">C67+C68</f>
        <v>20</v>
      </c>
      <c r="D66" s="1539">
        <f t="shared" si="29"/>
        <v>3</v>
      </c>
      <c r="E66" s="1539">
        <f t="shared" si="29"/>
        <v>16</v>
      </c>
      <c r="F66" s="1539">
        <f t="shared" si="29"/>
        <v>0</v>
      </c>
      <c r="G66" s="1539">
        <f t="shared" si="29"/>
        <v>1</v>
      </c>
      <c r="H66" s="1539">
        <f t="shared" si="29"/>
        <v>0</v>
      </c>
      <c r="I66" s="1539">
        <f t="shared" si="29"/>
        <v>0</v>
      </c>
      <c r="J66" s="1539">
        <f t="shared" si="29"/>
        <v>0</v>
      </c>
      <c r="K66" s="1539">
        <f t="shared" si="29"/>
        <v>5</v>
      </c>
      <c r="L66" s="1539">
        <f t="shared" si="29"/>
        <v>0</v>
      </c>
      <c r="M66" s="1539">
        <f t="shared" si="29"/>
        <v>0</v>
      </c>
      <c r="N66" s="1539">
        <f t="shared" si="29"/>
        <v>13</v>
      </c>
      <c r="O66" s="1539">
        <f t="shared" si="29"/>
        <v>0</v>
      </c>
      <c r="P66" s="1539">
        <f t="shared" si="29"/>
        <v>2</v>
      </c>
      <c r="Q66" s="1539">
        <f t="shared" si="29"/>
        <v>26</v>
      </c>
      <c r="R66" s="1539">
        <f t="shared" si="29"/>
        <v>0</v>
      </c>
      <c r="S66" s="1539">
        <f t="shared" si="29"/>
        <v>2</v>
      </c>
      <c r="T66" s="1539">
        <f t="shared" si="29"/>
        <v>39</v>
      </c>
      <c r="U66" s="1539">
        <f t="shared" si="29"/>
        <v>0</v>
      </c>
      <c r="V66" s="1539">
        <f t="shared" si="29"/>
        <v>2</v>
      </c>
      <c r="W66" s="1539">
        <f t="shared" si="29"/>
        <v>44</v>
      </c>
      <c r="X66" s="1539">
        <f t="shared" si="29"/>
        <v>0</v>
      </c>
      <c r="Y66" s="1539">
        <f t="shared" si="29"/>
        <v>2</v>
      </c>
      <c r="Z66" s="1539">
        <f t="shared" si="29"/>
        <v>22</v>
      </c>
      <c r="AA66" s="1539">
        <f t="shared" si="29"/>
        <v>3</v>
      </c>
      <c r="AB66" s="1539">
        <f t="shared" si="29"/>
        <v>16</v>
      </c>
      <c r="AC66" s="1539">
        <f t="shared" si="29"/>
        <v>0</v>
      </c>
      <c r="AD66" s="1539">
        <f t="shared" si="29"/>
        <v>0</v>
      </c>
      <c r="AE66" s="1539">
        <f t="shared" si="29"/>
        <v>4</v>
      </c>
      <c r="AF66" s="1539">
        <f t="shared" si="29"/>
        <v>4</v>
      </c>
      <c r="AG66" s="1539">
        <f t="shared" si="29"/>
        <v>4</v>
      </c>
      <c r="AH66" s="1539">
        <f t="shared" si="29"/>
        <v>4</v>
      </c>
      <c r="AI66" s="1539">
        <f t="shared" si="29"/>
        <v>0</v>
      </c>
      <c r="AJ66" s="1539">
        <f t="shared" si="29"/>
        <v>3</v>
      </c>
      <c r="AK66" s="1587">
        <f t="shared" si="29"/>
        <v>0</v>
      </c>
      <c r="AL66" s="1587">
        <f t="shared" si="29"/>
        <v>0</v>
      </c>
      <c r="AM66" s="1587">
        <f t="shared" si="29"/>
        <v>1.4</v>
      </c>
      <c r="AN66" s="1614"/>
    </row>
    <row r="67" spans="1:40" ht="33" customHeight="1">
      <c r="A67" s="327"/>
      <c r="B67" s="1583" t="s">
        <v>409</v>
      </c>
      <c r="C67" s="1543">
        <f>D67+E67+F67+G67</f>
        <v>12</v>
      </c>
      <c r="D67" s="1546" t="s">
        <v>33</v>
      </c>
      <c r="E67" s="1546" t="s">
        <v>374</v>
      </c>
      <c r="F67" s="1546"/>
      <c r="G67" s="1546" t="s">
        <v>38</v>
      </c>
      <c r="H67" s="1391"/>
      <c r="I67" s="1391"/>
      <c r="J67" s="1391"/>
      <c r="K67" s="1391">
        <v>2</v>
      </c>
      <c r="L67" s="1391"/>
      <c r="M67" s="1391">
        <v>0</v>
      </c>
      <c r="N67" s="1391">
        <v>4</v>
      </c>
      <c r="O67" s="1391"/>
      <c r="P67" s="1391">
        <v>1</v>
      </c>
      <c r="Q67" s="1391">
        <v>14</v>
      </c>
      <c r="R67" s="1391"/>
      <c r="S67" s="1391">
        <v>1</v>
      </c>
      <c r="T67" s="1391">
        <v>18</v>
      </c>
      <c r="U67" s="1391"/>
      <c r="V67" s="1391">
        <v>1</v>
      </c>
      <c r="W67" s="1391">
        <v>19</v>
      </c>
      <c r="X67" s="1391"/>
      <c r="Y67" s="1391">
        <v>1</v>
      </c>
      <c r="Z67" s="1400">
        <f>AA67+AB67+AI67+AJ67</f>
        <v>14</v>
      </c>
      <c r="AA67" s="1391">
        <v>3</v>
      </c>
      <c r="AB67" s="1400">
        <f>AC67+AD67+AE67+AF67+AG67+AH67</f>
        <v>8</v>
      </c>
      <c r="AC67" s="1391"/>
      <c r="AD67" s="1391">
        <v>0</v>
      </c>
      <c r="AE67" s="1600">
        <v>2</v>
      </c>
      <c r="AF67" s="1600">
        <v>2</v>
      </c>
      <c r="AG67" s="1601">
        <v>2</v>
      </c>
      <c r="AH67" s="1602">
        <v>2</v>
      </c>
      <c r="AI67" s="1400"/>
      <c r="AJ67" s="1400">
        <v>3</v>
      </c>
      <c r="AK67" s="1395">
        <f>(AB67-E67)*70%</f>
        <v>0</v>
      </c>
      <c r="AL67" s="1395">
        <f>(AI67-F67)*70%</f>
        <v>0</v>
      </c>
      <c r="AM67" s="1395">
        <f>(AJ67-G67)*70%</f>
        <v>1.4</v>
      </c>
      <c r="AN67" s="1584" t="s">
        <v>487</v>
      </c>
    </row>
    <row r="68" spans="1:40" ht="46.5" customHeight="1">
      <c r="A68" s="1552"/>
      <c r="B68" s="1618" t="s">
        <v>410</v>
      </c>
      <c r="C68" s="1554">
        <f>D68+E68+F68+G68</f>
        <v>8</v>
      </c>
      <c r="D68" s="1553"/>
      <c r="E68" s="1553" t="s">
        <v>374</v>
      </c>
      <c r="F68" s="1553"/>
      <c r="G68" s="1553"/>
      <c r="H68" s="1420"/>
      <c r="I68" s="1420"/>
      <c r="J68" s="1420"/>
      <c r="K68" s="1420">
        <v>3</v>
      </c>
      <c r="L68" s="1420"/>
      <c r="M68" s="1420">
        <v>0</v>
      </c>
      <c r="N68" s="1420">
        <v>9</v>
      </c>
      <c r="O68" s="1420"/>
      <c r="P68" s="1420">
        <v>1</v>
      </c>
      <c r="Q68" s="1420">
        <v>12</v>
      </c>
      <c r="R68" s="1420"/>
      <c r="S68" s="1420">
        <v>1</v>
      </c>
      <c r="T68" s="1420">
        <v>21</v>
      </c>
      <c r="U68" s="1420"/>
      <c r="V68" s="1420">
        <v>1</v>
      </c>
      <c r="W68" s="1420">
        <v>25</v>
      </c>
      <c r="X68" s="1420"/>
      <c r="Y68" s="1420">
        <v>1</v>
      </c>
      <c r="Z68" s="1619">
        <f>AA68+AB68+AI68+AJ68</f>
        <v>8</v>
      </c>
      <c r="AA68" s="1420"/>
      <c r="AB68" s="1619">
        <f>AC68+AD68+AE68+AF68+AG68+AH68</f>
        <v>8</v>
      </c>
      <c r="AC68" s="1420"/>
      <c r="AD68" s="1420">
        <v>0</v>
      </c>
      <c r="AE68" s="1620">
        <v>2</v>
      </c>
      <c r="AF68" s="1620">
        <v>2</v>
      </c>
      <c r="AG68" s="1621">
        <f>ROUND((T68+U68)/11,0)</f>
        <v>2</v>
      </c>
      <c r="AH68" s="1622">
        <f>ROUND((W68+X68)/16,0)</f>
        <v>2</v>
      </c>
      <c r="AI68" s="1619"/>
      <c r="AJ68" s="1619"/>
      <c r="AK68" s="1426">
        <f>(AB68-E68)*70%</f>
        <v>0</v>
      </c>
      <c r="AL68" s="1426">
        <f>(AI68-F68)*70%</f>
        <v>0</v>
      </c>
      <c r="AM68" s="1426">
        <f>(AJ68-G68)*70%</f>
        <v>0</v>
      </c>
      <c r="AN68" s="1623" t="s">
        <v>488</v>
      </c>
    </row>
    <row r="71" spans="1:40">
      <c r="AB71" s="110"/>
    </row>
    <row r="72" spans="1:40">
      <c r="AB72" s="110"/>
    </row>
    <row r="73" spans="1:40">
      <c r="AB73" s="110"/>
    </row>
    <row r="74" spans="1:40">
      <c r="AB74" s="110"/>
    </row>
    <row r="75" spans="1:40">
      <c r="AB75" s="110"/>
    </row>
    <row r="76" spans="1:40">
      <c r="AB76" s="110"/>
    </row>
    <row r="77" spans="1:40">
      <c r="AB77" s="110"/>
    </row>
    <row r="78" spans="1:40">
      <c r="AB78" s="110"/>
    </row>
    <row r="79" spans="1:40">
      <c r="AB79" s="110"/>
    </row>
    <row r="80" spans="1:40">
      <c r="AB80" s="110"/>
    </row>
    <row r="81" spans="28:28">
      <c r="AB81" s="110"/>
    </row>
    <row r="82" spans="28:28">
      <c r="AB82" s="110"/>
    </row>
    <row r="83" spans="28:28">
      <c r="AB83" s="110"/>
    </row>
    <row r="84" spans="28:28">
      <c r="AB84" s="110"/>
    </row>
    <row r="85" spans="28:28">
      <c r="AB85" s="110"/>
    </row>
    <row r="86" spans="28:28">
      <c r="AB86" s="110"/>
    </row>
    <row r="87" spans="28:28">
      <c r="AB87" s="110"/>
    </row>
    <row r="88" spans="28:28">
      <c r="AB88" s="110"/>
    </row>
    <row r="89" spans="28:28">
      <c r="AB89" s="110"/>
    </row>
    <row r="90" spans="28:28">
      <c r="AB90" s="110"/>
    </row>
    <row r="91" spans="28:28">
      <c r="AB91" s="110"/>
    </row>
    <row r="92" spans="28:28">
      <c r="AB92" s="110"/>
    </row>
    <row r="93" spans="28:28">
      <c r="AB93" s="110"/>
    </row>
    <row r="94" spans="28:28">
      <c r="AB94" s="110"/>
    </row>
    <row r="95" spans="28:28">
      <c r="AB95" s="110"/>
    </row>
    <row r="96" spans="28:28">
      <c r="AB96" s="110"/>
    </row>
    <row r="97" spans="28:28">
      <c r="AB97" s="110"/>
    </row>
    <row r="98" spans="28:28">
      <c r="AB98" s="110"/>
    </row>
    <row r="99" spans="28:28">
      <c r="AB99" s="110"/>
    </row>
    <row r="100" spans="28:28">
      <c r="AB100" s="110"/>
    </row>
    <row r="101" spans="28:28">
      <c r="AB101" s="110"/>
    </row>
    <row r="102" spans="28:28">
      <c r="AB102" s="110"/>
    </row>
    <row r="103" spans="28:28">
      <c r="AB103" s="110"/>
    </row>
    <row r="104" spans="28:28">
      <c r="AB104" s="110"/>
    </row>
    <row r="105" spans="28:28">
      <c r="AB105" s="110"/>
    </row>
    <row r="106" spans="28:28">
      <c r="AB106" s="110"/>
    </row>
    <row r="107" spans="28:28">
      <c r="AB107" s="110"/>
    </row>
    <row r="108" spans="28:28">
      <c r="AB108" s="110"/>
    </row>
    <row r="109" spans="28:28">
      <c r="AB109" s="110"/>
    </row>
    <row r="110" spans="28:28">
      <c r="AB110" s="110"/>
    </row>
    <row r="111" spans="28:28">
      <c r="AB111" s="110"/>
    </row>
    <row r="112" spans="28:28">
      <c r="AB112" s="110"/>
    </row>
    <row r="113" spans="28:28">
      <c r="AB113" s="110"/>
    </row>
    <row r="114" spans="28:28">
      <c r="AB114" s="110"/>
    </row>
    <row r="115" spans="28:28">
      <c r="AB115" s="110"/>
    </row>
    <row r="116" spans="28:28">
      <c r="AB116" s="110"/>
    </row>
    <row r="117" spans="28:28">
      <c r="AB117" s="110"/>
    </row>
    <row r="118" spans="28:28">
      <c r="AB118" s="110"/>
    </row>
    <row r="119" spans="28:28">
      <c r="AB119" s="110"/>
    </row>
    <row r="120" spans="28:28">
      <c r="AB120" s="110"/>
    </row>
    <row r="121" spans="28:28">
      <c r="AB121" s="110"/>
    </row>
    <row r="122" spans="28:28">
      <c r="AB122" s="110"/>
    </row>
    <row r="123" spans="28:28">
      <c r="AB123" s="110"/>
    </row>
    <row r="124" spans="28:28">
      <c r="AB124" s="110"/>
    </row>
    <row r="125" spans="28:28">
      <c r="AB125" s="110"/>
    </row>
    <row r="126" spans="28:28">
      <c r="AB126" s="110"/>
    </row>
    <row r="127" spans="28:28">
      <c r="AB127" s="110"/>
    </row>
    <row r="128" spans="28:28">
      <c r="AB128" s="110"/>
    </row>
    <row r="129" spans="28:28">
      <c r="AB129" s="110"/>
    </row>
    <row r="130" spans="28:28">
      <c r="AB130" s="110"/>
    </row>
    <row r="131" spans="28:28">
      <c r="AB131" s="110"/>
    </row>
    <row r="132" spans="28:28">
      <c r="AB132" s="110"/>
    </row>
    <row r="133" spans="28:28">
      <c r="AB133" s="110"/>
    </row>
    <row r="134" spans="28:28">
      <c r="AB134" s="110"/>
    </row>
    <row r="135" spans="28:28">
      <c r="AB135" s="110"/>
    </row>
    <row r="136" spans="28:28">
      <c r="AB136" s="110"/>
    </row>
    <row r="137" spans="28:28">
      <c r="AB137" s="110"/>
    </row>
    <row r="138" spans="28:28">
      <c r="AB138" s="110"/>
    </row>
    <row r="139" spans="28:28">
      <c r="AB139" s="110"/>
    </row>
    <row r="140" spans="28:28">
      <c r="AB140" s="110"/>
    </row>
    <row r="141" spans="28:28">
      <c r="AB141" s="110"/>
    </row>
    <row r="142" spans="28:28">
      <c r="AB142" s="110"/>
    </row>
    <row r="143" spans="28:28">
      <c r="AB143" s="110"/>
    </row>
    <row r="144" spans="28:28">
      <c r="AB144" s="110"/>
    </row>
    <row r="145" spans="28:28">
      <c r="AB145" s="110"/>
    </row>
    <row r="146" spans="28:28">
      <c r="AB146" s="110"/>
    </row>
    <row r="147" spans="28:28">
      <c r="AB147" s="110"/>
    </row>
    <row r="148" spans="28:28">
      <c r="AB148" s="110"/>
    </row>
    <row r="149" spans="28:28">
      <c r="AB149" s="110"/>
    </row>
    <row r="150" spans="28:28">
      <c r="AB150" s="110"/>
    </row>
    <row r="151" spans="28:28">
      <c r="AB151" s="110"/>
    </row>
    <row r="152" spans="28:28">
      <c r="AB152" s="110"/>
    </row>
    <row r="153" spans="28:28">
      <c r="AB153" s="110"/>
    </row>
    <row r="154" spans="28:28">
      <c r="AB154" s="110"/>
    </row>
    <row r="155" spans="28:28">
      <c r="AB155" s="110"/>
    </row>
    <row r="156" spans="28:28">
      <c r="AB156" s="110"/>
    </row>
    <row r="157" spans="28:28">
      <c r="AB157" s="110"/>
    </row>
    <row r="158" spans="28:28">
      <c r="AB158" s="110"/>
    </row>
    <row r="159" spans="28:28">
      <c r="AB159" s="110"/>
    </row>
    <row r="160" spans="28:28">
      <c r="AB160" s="110"/>
    </row>
    <row r="161" spans="28:28">
      <c r="AB161" s="110"/>
    </row>
    <row r="162" spans="28:28">
      <c r="AB162" s="110"/>
    </row>
    <row r="163" spans="28:28">
      <c r="AB163" s="110"/>
    </row>
    <row r="164" spans="28:28">
      <c r="AB164" s="110"/>
    </row>
    <row r="165" spans="28:28">
      <c r="AB165" s="110"/>
    </row>
    <row r="166" spans="28:28">
      <c r="AB166" s="110"/>
    </row>
    <row r="167" spans="28:28">
      <c r="AB167" s="110"/>
    </row>
    <row r="168" spans="28:28">
      <c r="AB168" s="110"/>
    </row>
    <row r="169" spans="28:28">
      <c r="AB169" s="110"/>
    </row>
    <row r="170" spans="28:28">
      <c r="AB170" s="110"/>
    </row>
    <row r="171" spans="28:28">
      <c r="AB171" s="110"/>
    </row>
    <row r="172" spans="28:28">
      <c r="AB172" s="110"/>
    </row>
    <row r="173" spans="28:28">
      <c r="AB173" s="110"/>
    </row>
    <row r="174" spans="28:28">
      <c r="AB174" s="110"/>
    </row>
    <row r="175" spans="28:28">
      <c r="AB175" s="110"/>
    </row>
    <row r="176" spans="28:28">
      <c r="AB176" s="110"/>
    </row>
    <row r="177" spans="28:28">
      <c r="AB177" s="110"/>
    </row>
    <row r="178" spans="28:28">
      <c r="AB178" s="110"/>
    </row>
    <row r="179" spans="28:28">
      <c r="AB179" s="110"/>
    </row>
    <row r="180" spans="28:28">
      <c r="AB180" s="110"/>
    </row>
    <row r="181" spans="28:28">
      <c r="AB181" s="110"/>
    </row>
    <row r="182" spans="28:28">
      <c r="AB182" s="110"/>
    </row>
    <row r="183" spans="28:28">
      <c r="AB183" s="110"/>
    </row>
    <row r="184" spans="28:28">
      <c r="AB184" s="110"/>
    </row>
    <row r="185" spans="28:28">
      <c r="AB185" s="110"/>
    </row>
    <row r="186" spans="28:28">
      <c r="AB186" s="110"/>
    </row>
    <row r="187" spans="28:28">
      <c r="AB187" s="110"/>
    </row>
    <row r="188" spans="28:28">
      <c r="AB188" s="110"/>
    </row>
    <row r="189" spans="28:28">
      <c r="AB189" s="110"/>
    </row>
    <row r="190" spans="28:28">
      <c r="AB190" s="110"/>
    </row>
    <row r="191" spans="28:28">
      <c r="AB191" s="110"/>
    </row>
    <row r="192" spans="28:28">
      <c r="AB192" s="110"/>
    </row>
    <row r="193" spans="28:28">
      <c r="AB193" s="110"/>
    </row>
    <row r="194" spans="28:28">
      <c r="AB194" s="110"/>
    </row>
    <row r="195" spans="28:28">
      <c r="AB195" s="110"/>
    </row>
    <row r="196" spans="28:28">
      <c r="AB196" s="110"/>
    </row>
    <row r="197" spans="28:28">
      <c r="AB197" s="110"/>
    </row>
    <row r="198" spans="28:28">
      <c r="AB198" s="110"/>
    </row>
    <row r="199" spans="28:28">
      <c r="AB199" s="110"/>
    </row>
    <row r="200" spans="28:28">
      <c r="AB200" s="110"/>
    </row>
    <row r="201" spans="28:28">
      <c r="AB201" s="110"/>
    </row>
    <row r="202" spans="28:28">
      <c r="AB202" s="110"/>
    </row>
    <row r="203" spans="28:28">
      <c r="AB203" s="110"/>
    </row>
    <row r="204" spans="28:28">
      <c r="AB204" s="110"/>
    </row>
    <row r="205" spans="28:28">
      <c r="AB205" s="110"/>
    </row>
    <row r="206" spans="28:28">
      <c r="AB206" s="110"/>
    </row>
    <row r="207" spans="28:28">
      <c r="AB207" s="110"/>
    </row>
    <row r="208" spans="28:28">
      <c r="AB208" s="110"/>
    </row>
    <row r="209" spans="28:28">
      <c r="AB209" s="110"/>
    </row>
    <row r="210" spans="28:28">
      <c r="AB210" s="110"/>
    </row>
    <row r="211" spans="28:28">
      <c r="AB211" s="110"/>
    </row>
    <row r="212" spans="28:28">
      <c r="AB212" s="110"/>
    </row>
    <row r="213" spans="28:28">
      <c r="AB213" s="110"/>
    </row>
    <row r="214" spans="28:28">
      <c r="AB214" s="110"/>
    </row>
    <row r="215" spans="28:28">
      <c r="AB215" s="110"/>
    </row>
    <row r="216" spans="28:28">
      <c r="AB216" s="110"/>
    </row>
    <row r="217" spans="28:28">
      <c r="AB217" s="110"/>
    </row>
    <row r="218" spans="28:28">
      <c r="AB218" s="110"/>
    </row>
    <row r="219" spans="28:28">
      <c r="AB219" s="110"/>
    </row>
    <row r="220" spans="28:28">
      <c r="AB220" s="110"/>
    </row>
    <row r="221" spans="28:28">
      <c r="AB221" s="110"/>
    </row>
    <row r="222" spans="28:28">
      <c r="AB222" s="110"/>
    </row>
    <row r="223" spans="28:28">
      <c r="AB223" s="110"/>
    </row>
    <row r="224" spans="28:28">
      <c r="AB224" s="110"/>
    </row>
    <row r="225" spans="28:28">
      <c r="AB225" s="110"/>
    </row>
    <row r="226" spans="28:28">
      <c r="AB226" s="110"/>
    </row>
    <row r="227" spans="28:28">
      <c r="AB227" s="110"/>
    </row>
    <row r="228" spans="28:28">
      <c r="AB228" s="110"/>
    </row>
    <row r="229" spans="28:28">
      <c r="AB229" s="110"/>
    </row>
    <row r="230" spans="28:28">
      <c r="AB230" s="110"/>
    </row>
    <row r="231" spans="28:28">
      <c r="AB231" s="110"/>
    </row>
    <row r="232" spans="28:28">
      <c r="AB232" s="110"/>
    </row>
    <row r="233" spans="28:28">
      <c r="AB233" s="110"/>
    </row>
    <row r="234" spans="28:28">
      <c r="AB234" s="110"/>
    </row>
    <row r="235" spans="28:28">
      <c r="AB235" s="110"/>
    </row>
    <row r="236" spans="28:28">
      <c r="AB236" s="110"/>
    </row>
    <row r="237" spans="28:28">
      <c r="AB237" s="110"/>
    </row>
    <row r="238" spans="28:28">
      <c r="AB238" s="110"/>
    </row>
    <row r="239" spans="28:28">
      <c r="AB239" s="110"/>
    </row>
    <row r="240" spans="28:28">
      <c r="AB240" s="110"/>
    </row>
    <row r="241" spans="28:28">
      <c r="AB241" s="110"/>
    </row>
    <row r="242" spans="28:28">
      <c r="AB242" s="110"/>
    </row>
    <row r="243" spans="28:28">
      <c r="AB243" s="110"/>
    </row>
    <row r="244" spans="28:28">
      <c r="AB244" s="110"/>
    </row>
    <row r="245" spans="28:28">
      <c r="AB245" s="110"/>
    </row>
    <row r="246" spans="28:28">
      <c r="AB246" s="110"/>
    </row>
    <row r="247" spans="28:28">
      <c r="AB247" s="110"/>
    </row>
    <row r="248" spans="28:28">
      <c r="AB248" s="110"/>
    </row>
    <row r="249" spans="28:28">
      <c r="AB249" s="110"/>
    </row>
    <row r="250" spans="28:28">
      <c r="AB250" s="110"/>
    </row>
    <row r="251" spans="28:28">
      <c r="AB251" s="110"/>
    </row>
    <row r="252" spans="28:28">
      <c r="AB252" s="110"/>
    </row>
    <row r="253" spans="28:28">
      <c r="AB253" s="110"/>
    </row>
    <row r="254" spans="28:28">
      <c r="AB254" s="110"/>
    </row>
    <row r="255" spans="28:28">
      <c r="AB255" s="110"/>
    </row>
    <row r="256" spans="28:28">
      <c r="AB256" s="110"/>
    </row>
    <row r="257" spans="28:28">
      <c r="AB257" s="110"/>
    </row>
    <row r="258" spans="28:28">
      <c r="AB258" s="110"/>
    </row>
    <row r="259" spans="28:28">
      <c r="AB259" s="110"/>
    </row>
    <row r="260" spans="28:28">
      <c r="AB260" s="110"/>
    </row>
    <row r="261" spans="28:28">
      <c r="AB261" s="110"/>
    </row>
    <row r="262" spans="28:28">
      <c r="AB262" s="110"/>
    </row>
    <row r="263" spans="28:28">
      <c r="AB263" s="110"/>
    </row>
    <row r="264" spans="28:28">
      <c r="AB264" s="110"/>
    </row>
    <row r="265" spans="28:28">
      <c r="AB265" s="110"/>
    </row>
    <row r="266" spans="28:28">
      <c r="AB266" s="110"/>
    </row>
    <row r="267" spans="28:28">
      <c r="AB267" s="110"/>
    </row>
    <row r="268" spans="28:28">
      <c r="AB268" s="110"/>
    </row>
    <row r="269" spans="28:28">
      <c r="AB269" s="110"/>
    </row>
    <row r="270" spans="28:28">
      <c r="AB270" s="110"/>
    </row>
    <row r="271" spans="28:28">
      <c r="AB271" s="110"/>
    </row>
    <row r="272" spans="28:28">
      <c r="AB272" s="110"/>
    </row>
    <row r="273" spans="28:28">
      <c r="AB273" s="110"/>
    </row>
    <row r="274" spans="28:28">
      <c r="AB274" s="110"/>
    </row>
    <row r="275" spans="28:28">
      <c r="AB275" s="110"/>
    </row>
    <row r="276" spans="28:28">
      <c r="AB276" s="110"/>
    </row>
    <row r="277" spans="28:28">
      <c r="AB277" s="110"/>
    </row>
    <row r="278" spans="28:28">
      <c r="AB278" s="110"/>
    </row>
    <row r="279" spans="28:28">
      <c r="AB279" s="110"/>
    </row>
    <row r="280" spans="28:28">
      <c r="AB280" s="110"/>
    </row>
    <row r="281" spans="28:28">
      <c r="AB281" s="110"/>
    </row>
    <row r="282" spans="28:28">
      <c r="AB282" s="110"/>
    </row>
    <row r="283" spans="28:28">
      <c r="AB283" s="110"/>
    </row>
    <row r="284" spans="28:28">
      <c r="AB284" s="110"/>
    </row>
    <row r="285" spans="28:28">
      <c r="AB285" s="110"/>
    </row>
    <row r="286" spans="28:28">
      <c r="AB286" s="110"/>
    </row>
    <row r="287" spans="28:28">
      <c r="AB287" s="110"/>
    </row>
    <row r="288" spans="28:28">
      <c r="AB288" s="110"/>
    </row>
    <row r="289" spans="28:28">
      <c r="AB289" s="110"/>
    </row>
    <row r="290" spans="28:28">
      <c r="AB290" s="110"/>
    </row>
    <row r="291" spans="28:28">
      <c r="AB291" s="110"/>
    </row>
    <row r="292" spans="28:28">
      <c r="AB292" s="110"/>
    </row>
    <row r="293" spans="28:28">
      <c r="AB293" s="110"/>
    </row>
    <row r="294" spans="28:28">
      <c r="AB294" s="110"/>
    </row>
    <row r="295" spans="28:28">
      <c r="AB295" s="110"/>
    </row>
    <row r="296" spans="28:28">
      <c r="AB296" s="110"/>
    </row>
    <row r="297" spans="28:28">
      <c r="AB297" s="110"/>
    </row>
    <row r="298" spans="28:28">
      <c r="AB298" s="110"/>
    </row>
    <row r="299" spans="28:28">
      <c r="AB299" s="110"/>
    </row>
    <row r="300" spans="28:28">
      <c r="AB300" s="110"/>
    </row>
    <row r="301" spans="28:28">
      <c r="AB301" s="110"/>
    </row>
    <row r="302" spans="28:28">
      <c r="AB302" s="110"/>
    </row>
    <row r="303" spans="28:28">
      <c r="AB303" s="110"/>
    </row>
    <row r="304" spans="28:28">
      <c r="AB304" s="110"/>
    </row>
    <row r="305" spans="28:28">
      <c r="AB305" s="110"/>
    </row>
    <row r="306" spans="28:28">
      <c r="AB306" s="110"/>
    </row>
    <row r="307" spans="28:28">
      <c r="AB307" s="110"/>
    </row>
    <row r="308" spans="28:28">
      <c r="AB308" s="110"/>
    </row>
    <row r="309" spans="28:28">
      <c r="AB309" s="110"/>
    </row>
    <row r="310" spans="28:28">
      <c r="AB310" s="110"/>
    </row>
    <row r="311" spans="28:28">
      <c r="AB311" s="110"/>
    </row>
    <row r="312" spans="28:28">
      <c r="AB312" s="110"/>
    </row>
    <row r="313" spans="28:28">
      <c r="AB313" s="110"/>
    </row>
    <row r="314" spans="28:28">
      <c r="AB314" s="110"/>
    </row>
    <row r="315" spans="28:28">
      <c r="AB315" s="110"/>
    </row>
    <row r="316" spans="28:28">
      <c r="AB316" s="110"/>
    </row>
    <row r="317" spans="28:28">
      <c r="AB317" s="110"/>
    </row>
    <row r="318" spans="28:28">
      <c r="AB318" s="110"/>
    </row>
    <row r="319" spans="28:28">
      <c r="AB319" s="110"/>
    </row>
    <row r="320" spans="28:28">
      <c r="AB320" s="110"/>
    </row>
    <row r="321" spans="28:28">
      <c r="AB321" s="110"/>
    </row>
    <row r="322" spans="28:28">
      <c r="AB322" s="110"/>
    </row>
    <row r="323" spans="28:28">
      <c r="AB323" s="110"/>
    </row>
    <row r="324" spans="28:28">
      <c r="AB324" s="110"/>
    </row>
    <row r="325" spans="28:28">
      <c r="AB325" s="110"/>
    </row>
    <row r="326" spans="28:28">
      <c r="AB326" s="110"/>
    </row>
    <row r="327" spans="28:28">
      <c r="AB327" s="110"/>
    </row>
    <row r="328" spans="28:28">
      <c r="AB328" s="110"/>
    </row>
    <row r="329" spans="28:28">
      <c r="AB329" s="110"/>
    </row>
    <row r="330" spans="28:28">
      <c r="AB330" s="110"/>
    </row>
    <row r="331" spans="28:28">
      <c r="AB331" s="110"/>
    </row>
    <row r="332" spans="28:28">
      <c r="AB332" s="110"/>
    </row>
    <row r="333" spans="28:28">
      <c r="AB333" s="110"/>
    </row>
    <row r="334" spans="28:28">
      <c r="AB334" s="110"/>
    </row>
    <row r="335" spans="28:28">
      <c r="AB335" s="110"/>
    </row>
    <row r="336" spans="28:28">
      <c r="AB336" s="110"/>
    </row>
    <row r="337" spans="28:28">
      <c r="AB337" s="110"/>
    </row>
    <row r="338" spans="28:28">
      <c r="AB338" s="110"/>
    </row>
    <row r="339" spans="28:28">
      <c r="AB339" s="110"/>
    </row>
    <row r="340" spans="28:28">
      <c r="AB340" s="110"/>
    </row>
    <row r="341" spans="28:28">
      <c r="AB341" s="110"/>
    </row>
    <row r="342" spans="28:28">
      <c r="AB342" s="110"/>
    </row>
    <row r="343" spans="28:28">
      <c r="AB343" s="110"/>
    </row>
    <row r="344" spans="28:28">
      <c r="AB344" s="110"/>
    </row>
    <row r="345" spans="28:28">
      <c r="AB345" s="110"/>
    </row>
    <row r="346" spans="28:28">
      <c r="AB346" s="110"/>
    </row>
    <row r="347" spans="28:28">
      <c r="AB347" s="110"/>
    </row>
    <row r="348" spans="28:28">
      <c r="AB348" s="110"/>
    </row>
    <row r="349" spans="28:28">
      <c r="AB349" s="110"/>
    </row>
    <row r="350" spans="28:28">
      <c r="AB350" s="110"/>
    </row>
    <row r="351" spans="28:28">
      <c r="AB351" s="110"/>
    </row>
    <row r="352" spans="28:28">
      <c r="AB352" s="110"/>
    </row>
    <row r="353" spans="28:28">
      <c r="AB353" s="110"/>
    </row>
    <row r="354" spans="28:28">
      <c r="AB354" s="110"/>
    </row>
    <row r="355" spans="28:28">
      <c r="AB355" s="110"/>
    </row>
    <row r="356" spans="28:28">
      <c r="AB356" s="110"/>
    </row>
    <row r="357" spans="28:28">
      <c r="AB357" s="110"/>
    </row>
    <row r="358" spans="28:28">
      <c r="AB358" s="110"/>
    </row>
    <row r="359" spans="28:28">
      <c r="AB359" s="110"/>
    </row>
    <row r="360" spans="28:28">
      <c r="AB360" s="110"/>
    </row>
    <row r="361" spans="28:28">
      <c r="AB361" s="110"/>
    </row>
    <row r="362" spans="28:28">
      <c r="AB362" s="110"/>
    </row>
    <row r="363" spans="28:28">
      <c r="AB363" s="110"/>
    </row>
    <row r="364" spans="28:28">
      <c r="AB364" s="110"/>
    </row>
    <row r="365" spans="28:28">
      <c r="AB365" s="110"/>
    </row>
    <row r="366" spans="28:28">
      <c r="AB366" s="110"/>
    </row>
    <row r="367" spans="28:28">
      <c r="AB367" s="110"/>
    </row>
    <row r="368" spans="28:28">
      <c r="AB368" s="110"/>
    </row>
    <row r="369" spans="28:28">
      <c r="AB369" s="110"/>
    </row>
    <row r="370" spans="28:28">
      <c r="AB370" s="110"/>
    </row>
    <row r="371" spans="28:28">
      <c r="AB371" s="110"/>
    </row>
    <row r="372" spans="28:28">
      <c r="AB372" s="110"/>
    </row>
    <row r="373" spans="28:28">
      <c r="AB373" s="110"/>
    </row>
    <row r="374" spans="28:28">
      <c r="AB374" s="110"/>
    </row>
    <row r="375" spans="28:28">
      <c r="AB375" s="110"/>
    </row>
    <row r="376" spans="28:28">
      <c r="AB376" s="110"/>
    </row>
    <row r="377" spans="28:28">
      <c r="AB377" s="110"/>
    </row>
    <row r="378" spans="28:28">
      <c r="AB378" s="110"/>
    </row>
    <row r="379" spans="28:28">
      <c r="AB379" s="110"/>
    </row>
    <row r="380" spans="28:28">
      <c r="AB380" s="110"/>
    </row>
    <row r="381" spans="28:28">
      <c r="AB381" s="110"/>
    </row>
    <row r="382" spans="28:28">
      <c r="AB382" s="110"/>
    </row>
    <row r="383" spans="28:28">
      <c r="AB383" s="110"/>
    </row>
    <row r="384" spans="28:28">
      <c r="AB384" s="110"/>
    </row>
    <row r="385" spans="28:28">
      <c r="AB385" s="110"/>
    </row>
    <row r="386" spans="28:28">
      <c r="AB386" s="110"/>
    </row>
    <row r="387" spans="28:28">
      <c r="AB387" s="110"/>
    </row>
    <row r="388" spans="28:28">
      <c r="AB388" s="110"/>
    </row>
    <row r="389" spans="28:28">
      <c r="AB389" s="110"/>
    </row>
    <row r="390" spans="28:28">
      <c r="AB390" s="110"/>
    </row>
    <row r="391" spans="28:28">
      <c r="AB391" s="110"/>
    </row>
    <row r="392" spans="28:28">
      <c r="AB392" s="110"/>
    </row>
  </sheetData>
  <autoFilter ref="AL2:AL392" xr:uid="{E66A1FD3-BC31-4517-B705-FF24F43FA52E}"/>
  <mergeCells count="59">
    <mergeCell ref="AI9:AI11"/>
    <mergeCell ref="AK9:AK11"/>
    <mergeCell ref="AL9:AL11"/>
    <mergeCell ref="AM9:AM11"/>
    <mergeCell ref="AN7:AN11"/>
    <mergeCell ref="AJ8:AJ11"/>
    <mergeCell ref="X10:X11"/>
    <mergeCell ref="AH10:AH11"/>
    <mergeCell ref="AB10:AB11"/>
    <mergeCell ref="AC10:AC11"/>
    <mergeCell ref="AD10:AD11"/>
    <mergeCell ref="AE10:AE11"/>
    <mergeCell ref="AF10:AF11"/>
    <mergeCell ref="AG10:AG11"/>
    <mergeCell ref="E9:E11"/>
    <mergeCell ref="F9:F11"/>
    <mergeCell ref="H9:J9"/>
    <mergeCell ref="K9:M9"/>
    <mergeCell ref="N9:P9"/>
    <mergeCell ref="H10:H11"/>
    <mergeCell ref="I10:I11"/>
    <mergeCell ref="J10:J11"/>
    <mergeCell ref="K10:K11"/>
    <mergeCell ref="L10:L11"/>
    <mergeCell ref="N10:N11"/>
    <mergeCell ref="O10:O11"/>
    <mergeCell ref="P10:P11"/>
    <mergeCell ref="Q9:S9"/>
    <mergeCell ref="T9:V9"/>
    <mergeCell ref="W9:Y9"/>
    <mergeCell ref="AB9:AH9"/>
    <mergeCell ref="Q8:Y8"/>
    <mergeCell ref="Z8:Z11"/>
    <mergeCell ref="AA8:AA11"/>
    <mergeCell ref="AB8:AI8"/>
    <mergeCell ref="Y10:Y11"/>
    <mergeCell ref="Q10:Q11"/>
    <mergeCell ref="R10:R11"/>
    <mergeCell ref="S10:S11"/>
    <mergeCell ref="T10:T11"/>
    <mergeCell ref="U10:U11"/>
    <mergeCell ref="V10:V11"/>
    <mergeCell ref="W10:W11"/>
    <mergeCell ref="A2:B2"/>
    <mergeCell ref="A3:AN3"/>
    <mergeCell ref="A4:AN4"/>
    <mergeCell ref="A5:AN5"/>
    <mergeCell ref="A7:A11"/>
    <mergeCell ref="B7:B11"/>
    <mergeCell ref="C7:G7"/>
    <mergeCell ref="H7:Y7"/>
    <mergeCell ref="Z7:AJ7"/>
    <mergeCell ref="AK7:AM8"/>
    <mergeCell ref="C8:C11"/>
    <mergeCell ref="D8:D11"/>
    <mergeCell ref="E8:F8"/>
    <mergeCell ref="G8:G11"/>
    <mergeCell ref="H8:P8"/>
    <mergeCell ref="M10:M11"/>
  </mergeCells>
  <printOptions horizontalCentered="1"/>
  <pageMargins left="0.118110236220472" right="0.118110236220472" top="0.55118110236220497" bottom="0.15748031496063" header="0.31496062992126" footer="0.31496062992126"/>
  <pageSetup paperSize="8" scale="60" orientation="landscape" r:id="rId1"/>
  <headerFooter>
    <oddHeader>&amp;CTrang &amp;P</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6F07F-E381-4387-9BA0-E047BE33DF5B}">
  <sheetPr codeName="Sheet9">
    <tabColor theme="0"/>
  </sheetPr>
  <dimension ref="A1:AK263"/>
  <sheetViews>
    <sheetView topLeftCell="A265" zoomScale="70" zoomScaleNormal="70" workbookViewId="0">
      <selection activeCell="K69" sqref="K69"/>
    </sheetView>
  </sheetViews>
  <sheetFormatPr defaultColWidth="10.109375" defaultRowHeight="18.75"/>
  <cols>
    <col min="1" max="1" width="3.44140625" style="71" customWidth="1"/>
    <col min="2" max="2" width="18" style="70" customWidth="1"/>
    <col min="3" max="4" width="8.109375" style="69" customWidth="1"/>
    <col min="5" max="6" width="8.109375" style="70" customWidth="1"/>
    <col min="7" max="7" width="5" style="71" customWidth="1"/>
    <col min="8" max="8" width="5.77734375" style="67" customWidth="1"/>
    <col min="9" max="10" width="6.33203125" style="67" customWidth="1"/>
    <col min="11" max="11" width="6.6640625" style="67" customWidth="1"/>
    <col min="12" max="12" width="5.77734375" style="72" customWidth="1"/>
    <col min="13" max="13" width="6.44140625" style="67" customWidth="1"/>
    <col min="14" max="14" width="6.44140625" style="83" customWidth="1"/>
    <col min="15" max="16" width="6.44140625" style="74" hidden="1" customWidth="1"/>
    <col min="17" max="17" width="5.77734375" style="73" customWidth="1"/>
    <col min="18" max="18" width="7.88671875" style="71" hidden="1" customWidth="1"/>
    <col min="19" max="19" width="6.6640625" style="75" hidden="1" customWidth="1"/>
    <col min="20" max="21" width="6.6640625" style="68" customWidth="1"/>
    <col min="22" max="22" width="8.6640625" style="68" customWidth="1"/>
    <col min="23" max="23" width="8.6640625" style="67" hidden="1" customWidth="1"/>
    <col min="24" max="24" width="8.6640625" style="68" customWidth="1"/>
    <col min="25" max="25" width="6.6640625" style="73" customWidth="1"/>
    <col min="26" max="26" width="6.88671875" style="74" hidden="1" customWidth="1"/>
    <col min="27" max="28" width="6.6640625" style="73" hidden="1" customWidth="1"/>
    <col min="29" max="29" width="6.109375" style="73" hidden="1" customWidth="1"/>
    <col min="30" max="30" width="8.33203125" style="74" hidden="1" customWidth="1"/>
    <col min="31" max="31" width="7.5546875" style="73" hidden="1" customWidth="1"/>
    <col min="32" max="32" width="3.77734375" style="73" hidden="1" customWidth="1"/>
    <col min="33" max="33" width="2.6640625" style="73" hidden="1" customWidth="1"/>
    <col min="34" max="34" width="7.88671875" style="84" customWidth="1"/>
    <col min="35" max="35" width="10.77734375" style="85" customWidth="1"/>
    <col min="36" max="36" width="12.21875" style="56" customWidth="1"/>
    <col min="37" max="37" width="17.33203125" style="59" customWidth="1"/>
    <col min="38" max="255" width="10.109375" style="67"/>
    <col min="256" max="256" width="3.44140625" style="67" customWidth="1"/>
    <col min="257" max="257" width="18" style="67" customWidth="1"/>
    <col min="258" max="261" width="8.109375" style="67" customWidth="1"/>
    <col min="262" max="262" width="5" style="67" customWidth="1"/>
    <col min="263" max="263" width="5.77734375" style="67" customWidth="1"/>
    <col min="264" max="265" width="6.33203125" style="67" customWidth="1"/>
    <col min="266" max="266" width="5.88671875" style="67" customWidth="1"/>
    <col min="267" max="267" width="5.77734375" style="67" customWidth="1"/>
    <col min="268" max="269" width="6.44140625" style="67" customWidth="1"/>
    <col min="270" max="270" width="5.77734375" style="67" customWidth="1"/>
    <col min="271" max="271" width="7.88671875" style="67" customWidth="1"/>
    <col min="272" max="274" width="6.6640625" style="67" customWidth="1"/>
    <col min="275" max="275" width="8.6640625" style="67" customWidth="1"/>
    <col min="276" max="276" width="6.33203125" style="67" customWidth="1"/>
    <col min="277" max="284" width="0" style="67" hidden="1" customWidth="1"/>
    <col min="285" max="285" width="7.88671875" style="67" customWidth="1"/>
    <col min="286" max="286" width="10.77734375" style="67" customWidth="1"/>
    <col min="287" max="287" width="12.21875" style="67" customWidth="1"/>
    <col min="288" max="288" width="27.77734375" style="67" customWidth="1"/>
    <col min="289" max="289" width="10.6640625" style="67" customWidth="1"/>
    <col min="290" max="511" width="10.109375" style="67"/>
    <col min="512" max="512" width="3.44140625" style="67" customWidth="1"/>
    <col min="513" max="513" width="18" style="67" customWidth="1"/>
    <col min="514" max="517" width="8.109375" style="67" customWidth="1"/>
    <col min="518" max="518" width="5" style="67" customWidth="1"/>
    <col min="519" max="519" width="5.77734375" style="67" customWidth="1"/>
    <col min="520" max="521" width="6.33203125" style="67" customWidth="1"/>
    <col min="522" max="522" width="5.88671875" style="67" customWidth="1"/>
    <col min="523" max="523" width="5.77734375" style="67" customWidth="1"/>
    <col min="524" max="525" width="6.44140625" style="67" customWidth="1"/>
    <col min="526" max="526" width="5.77734375" style="67" customWidth="1"/>
    <col min="527" max="527" width="7.88671875" style="67" customWidth="1"/>
    <col min="528" max="530" width="6.6640625" style="67" customWidth="1"/>
    <col min="531" max="531" width="8.6640625" style="67" customWidth="1"/>
    <col min="532" max="532" width="6.33203125" style="67" customWidth="1"/>
    <col min="533" max="540" width="0" style="67" hidden="1" customWidth="1"/>
    <col min="541" max="541" width="7.88671875" style="67" customWidth="1"/>
    <col min="542" max="542" width="10.77734375" style="67" customWidth="1"/>
    <col min="543" max="543" width="12.21875" style="67" customWidth="1"/>
    <col min="544" max="544" width="27.77734375" style="67" customWidth="1"/>
    <col min="545" max="545" width="10.6640625" style="67" customWidth="1"/>
    <col min="546" max="767" width="10.109375" style="67"/>
    <col min="768" max="768" width="3.44140625" style="67" customWidth="1"/>
    <col min="769" max="769" width="18" style="67" customWidth="1"/>
    <col min="770" max="773" width="8.109375" style="67" customWidth="1"/>
    <col min="774" max="774" width="5" style="67" customWidth="1"/>
    <col min="775" max="775" width="5.77734375" style="67" customWidth="1"/>
    <col min="776" max="777" width="6.33203125" style="67" customWidth="1"/>
    <col min="778" max="778" width="5.88671875" style="67" customWidth="1"/>
    <col min="779" max="779" width="5.77734375" style="67" customWidth="1"/>
    <col min="780" max="781" width="6.44140625" style="67" customWidth="1"/>
    <col min="782" max="782" width="5.77734375" style="67" customWidth="1"/>
    <col min="783" max="783" width="7.88671875" style="67" customWidth="1"/>
    <col min="784" max="786" width="6.6640625" style="67" customWidth="1"/>
    <col min="787" max="787" width="8.6640625" style="67" customWidth="1"/>
    <col min="788" max="788" width="6.33203125" style="67" customWidth="1"/>
    <col min="789" max="796" width="0" style="67" hidden="1" customWidth="1"/>
    <col min="797" max="797" width="7.88671875" style="67" customWidth="1"/>
    <col min="798" max="798" width="10.77734375" style="67" customWidth="1"/>
    <col min="799" max="799" width="12.21875" style="67" customWidth="1"/>
    <col min="800" max="800" width="27.77734375" style="67" customWidth="1"/>
    <col min="801" max="801" width="10.6640625" style="67" customWidth="1"/>
    <col min="802" max="1023" width="10.109375" style="67"/>
    <col min="1024" max="1024" width="3.44140625" style="67" customWidth="1"/>
    <col min="1025" max="1025" width="18" style="67" customWidth="1"/>
    <col min="1026" max="1029" width="8.109375" style="67" customWidth="1"/>
    <col min="1030" max="1030" width="5" style="67" customWidth="1"/>
    <col min="1031" max="1031" width="5.77734375" style="67" customWidth="1"/>
    <col min="1032" max="1033" width="6.33203125" style="67" customWidth="1"/>
    <col min="1034" max="1034" width="5.88671875" style="67" customWidth="1"/>
    <col min="1035" max="1035" width="5.77734375" style="67" customWidth="1"/>
    <col min="1036" max="1037" width="6.44140625" style="67" customWidth="1"/>
    <col min="1038" max="1038" width="5.77734375" style="67" customWidth="1"/>
    <col min="1039" max="1039" width="7.88671875" style="67" customWidth="1"/>
    <col min="1040" max="1042" width="6.6640625" style="67" customWidth="1"/>
    <col min="1043" max="1043" width="8.6640625" style="67" customWidth="1"/>
    <col min="1044" max="1044" width="6.33203125" style="67" customWidth="1"/>
    <col min="1045" max="1052" width="0" style="67" hidden="1" customWidth="1"/>
    <col min="1053" max="1053" width="7.88671875" style="67" customWidth="1"/>
    <col min="1054" max="1054" width="10.77734375" style="67" customWidth="1"/>
    <col min="1055" max="1055" width="12.21875" style="67" customWidth="1"/>
    <col min="1056" max="1056" width="27.77734375" style="67" customWidth="1"/>
    <col min="1057" max="1057" width="10.6640625" style="67" customWidth="1"/>
    <col min="1058" max="1279" width="10.109375" style="67"/>
    <col min="1280" max="1280" width="3.44140625" style="67" customWidth="1"/>
    <col min="1281" max="1281" width="18" style="67" customWidth="1"/>
    <col min="1282" max="1285" width="8.109375" style="67" customWidth="1"/>
    <col min="1286" max="1286" width="5" style="67" customWidth="1"/>
    <col min="1287" max="1287" width="5.77734375" style="67" customWidth="1"/>
    <col min="1288" max="1289" width="6.33203125" style="67" customWidth="1"/>
    <col min="1290" max="1290" width="5.88671875" style="67" customWidth="1"/>
    <col min="1291" max="1291" width="5.77734375" style="67" customWidth="1"/>
    <col min="1292" max="1293" width="6.44140625" style="67" customWidth="1"/>
    <col min="1294" max="1294" width="5.77734375" style="67" customWidth="1"/>
    <col min="1295" max="1295" width="7.88671875" style="67" customWidth="1"/>
    <col min="1296" max="1298" width="6.6640625" style="67" customWidth="1"/>
    <col min="1299" max="1299" width="8.6640625" style="67" customWidth="1"/>
    <col min="1300" max="1300" width="6.33203125" style="67" customWidth="1"/>
    <col min="1301" max="1308" width="0" style="67" hidden="1" customWidth="1"/>
    <col min="1309" max="1309" width="7.88671875" style="67" customWidth="1"/>
    <col min="1310" max="1310" width="10.77734375" style="67" customWidth="1"/>
    <col min="1311" max="1311" width="12.21875" style="67" customWidth="1"/>
    <col min="1312" max="1312" width="27.77734375" style="67" customWidth="1"/>
    <col min="1313" max="1313" width="10.6640625" style="67" customWidth="1"/>
    <col min="1314" max="1535" width="10.109375" style="67"/>
    <col min="1536" max="1536" width="3.44140625" style="67" customWidth="1"/>
    <col min="1537" max="1537" width="18" style="67" customWidth="1"/>
    <col min="1538" max="1541" width="8.109375" style="67" customWidth="1"/>
    <col min="1542" max="1542" width="5" style="67" customWidth="1"/>
    <col min="1543" max="1543" width="5.77734375" style="67" customWidth="1"/>
    <col min="1544" max="1545" width="6.33203125" style="67" customWidth="1"/>
    <col min="1546" max="1546" width="5.88671875" style="67" customWidth="1"/>
    <col min="1547" max="1547" width="5.77734375" style="67" customWidth="1"/>
    <col min="1548" max="1549" width="6.44140625" style="67" customWidth="1"/>
    <col min="1550" max="1550" width="5.77734375" style="67" customWidth="1"/>
    <col min="1551" max="1551" width="7.88671875" style="67" customWidth="1"/>
    <col min="1552" max="1554" width="6.6640625" style="67" customWidth="1"/>
    <col min="1555" max="1555" width="8.6640625" style="67" customWidth="1"/>
    <col min="1556" max="1556" width="6.33203125" style="67" customWidth="1"/>
    <col min="1557" max="1564" width="0" style="67" hidden="1" customWidth="1"/>
    <col min="1565" max="1565" width="7.88671875" style="67" customWidth="1"/>
    <col min="1566" max="1566" width="10.77734375" style="67" customWidth="1"/>
    <col min="1567" max="1567" width="12.21875" style="67" customWidth="1"/>
    <col min="1568" max="1568" width="27.77734375" style="67" customWidth="1"/>
    <col min="1569" max="1569" width="10.6640625" style="67" customWidth="1"/>
    <col min="1570" max="1791" width="10.109375" style="67"/>
    <col min="1792" max="1792" width="3.44140625" style="67" customWidth="1"/>
    <col min="1793" max="1793" width="18" style="67" customWidth="1"/>
    <col min="1794" max="1797" width="8.109375" style="67" customWidth="1"/>
    <col min="1798" max="1798" width="5" style="67" customWidth="1"/>
    <col min="1799" max="1799" width="5.77734375" style="67" customWidth="1"/>
    <col min="1800" max="1801" width="6.33203125" style="67" customWidth="1"/>
    <col min="1802" max="1802" width="5.88671875" style="67" customWidth="1"/>
    <col min="1803" max="1803" width="5.77734375" style="67" customWidth="1"/>
    <col min="1804" max="1805" width="6.44140625" style="67" customWidth="1"/>
    <col min="1806" max="1806" width="5.77734375" style="67" customWidth="1"/>
    <col min="1807" max="1807" width="7.88671875" style="67" customWidth="1"/>
    <col min="1808" max="1810" width="6.6640625" style="67" customWidth="1"/>
    <col min="1811" max="1811" width="8.6640625" style="67" customWidth="1"/>
    <col min="1812" max="1812" width="6.33203125" style="67" customWidth="1"/>
    <col min="1813" max="1820" width="0" style="67" hidden="1" customWidth="1"/>
    <col min="1821" max="1821" width="7.88671875" style="67" customWidth="1"/>
    <col min="1822" max="1822" width="10.77734375" style="67" customWidth="1"/>
    <col min="1823" max="1823" width="12.21875" style="67" customWidth="1"/>
    <col min="1824" max="1824" width="27.77734375" style="67" customWidth="1"/>
    <col min="1825" max="1825" width="10.6640625" style="67" customWidth="1"/>
    <col min="1826" max="2047" width="10.109375" style="67"/>
    <col min="2048" max="2048" width="3.44140625" style="67" customWidth="1"/>
    <col min="2049" max="2049" width="18" style="67" customWidth="1"/>
    <col min="2050" max="2053" width="8.109375" style="67" customWidth="1"/>
    <col min="2054" max="2054" width="5" style="67" customWidth="1"/>
    <col min="2055" max="2055" width="5.77734375" style="67" customWidth="1"/>
    <col min="2056" max="2057" width="6.33203125" style="67" customWidth="1"/>
    <col min="2058" max="2058" width="5.88671875" style="67" customWidth="1"/>
    <col min="2059" max="2059" width="5.77734375" style="67" customWidth="1"/>
    <col min="2060" max="2061" width="6.44140625" style="67" customWidth="1"/>
    <col min="2062" max="2062" width="5.77734375" style="67" customWidth="1"/>
    <col min="2063" max="2063" width="7.88671875" style="67" customWidth="1"/>
    <col min="2064" max="2066" width="6.6640625" style="67" customWidth="1"/>
    <col min="2067" max="2067" width="8.6640625" style="67" customWidth="1"/>
    <col min="2068" max="2068" width="6.33203125" style="67" customWidth="1"/>
    <col min="2069" max="2076" width="0" style="67" hidden="1" customWidth="1"/>
    <col min="2077" max="2077" width="7.88671875" style="67" customWidth="1"/>
    <col min="2078" max="2078" width="10.77734375" style="67" customWidth="1"/>
    <col min="2079" max="2079" width="12.21875" style="67" customWidth="1"/>
    <col min="2080" max="2080" width="27.77734375" style="67" customWidth="1"/>
    <col min="2081" max="2081" width="10.6640625" style="67" customWidth="1"/>
    <col min="2082" max="2303" width="10.109375" style="67"/>
    <col min="2304" max="2304" width="3.44140625" style="67" customWidth="1"/>
    <col min="2305" max="2305" width="18" style="67" customWidth="1"/>
    <col min="2306" max="2309" width="8.109375" style="67" customWidth="1"/>
    <col min="2310" max="2310" width="5" style="67" customWidth="1"/>
    <col min="2311" max="2311" width="5.77734375" style="67" customWidth="1"/>
    <col min="2312" max="2313" width="6.33203125" style="67" customWidth="1"/>
    <col min="2314" max="2314" width="5.88671875" style="67" customWidth="1"/>
    <col min="2315" max="2315" width="5.77734375" style="67" customWidth="1"/>
    <col min="2316" max="2317" width="6.44140625" style="67" customWidth="1"/>
    <col min="2318" max="2318" width="5.77734375" style="67" customWidth="1"/>
    <col min="2319" max="2319" width="7.88671875" style="67" customWidth="1"/>
    <col min="2320" max="2322" width="6.6640625" style="67" customWidth="1"/>
    <col min="2323" max="2323" width="8.6640625" style="67" customWidth="1"/>
    <col min="2324" max="2324" width="6.33203125" style="67" customWidth="1"/>
    <col min="2325" max="2332" width="0" style="67" hidden="1" customWidth="1"/>
    <col min="2333" max="2333" width="7.88671875" style="67" customWidth="1"/>
    <col min="2334" max="2334" width="10.77734375" style="67" customWidth="1"/>
    <col min="2335" max="2335" width="12.21875" style="67" customWidth="1"/>
    <col min="2336" max="2336" width="27.77734375" style="67" customWidth="1"/>
    <col min="2337" max="2337" width="10.6640625" style="67" customWidth="1"/>
    <col min="2338" max="2559" width="10.109375" style="67"/>
    <col min="2560" max="2560" width="3.44140625" style="67" customWidth="1"/>
    <col min="2561" max="2561" width="18" style="67" customWidth="1"/>
    <col min="2562" max="2565" width="8.109375" style="67" customWidth="1"/>
    <col min="2566" max="2566" width="5" style="67" customWidth="1"/>
    <col min="2567" max="2567" width="5.77734375" style="67" customWidth="1"/>
    <col min="2568" max="2569" width="6.33203125" style="67" customWidth="1"/>
    <col min="2570" max="2570" width="5.88671875" style="67" customWidth="1"/>
    <col min="2571" max="2571" width="5.77734375" style="67" customWidth="1"/>
    <col min="2572" max="2573" width="6.44140625" style="67" customWidth="1"/>
    <col min="2574" max="2574" width="5.77734375" style="67" customWidth="1"/>
    <col min="2575" max="2575" width="7.88671875" style="67" customWidth="1"/>
    <col min="2576" max="2578" width="6.6640625" style="67" customWidth="1"/>
    <col min="2579" max="2579" width="8.6640625" style="67" customWidth="1"/>
    <col min="2580" max="2580" width="6.33203125" style="67" customWidth="1"/>
    <col min="2581" max="2588" width="0" style="67" hidden="1" customWidth="1"/>
    <col min="2589" max="2589" width="7.88671875" style="67" customWidth="1"/>
    <col min="2590" max="2590" width="10.77734375" style="67" customWidth="1"/>
    <col min="2591" max="2591" width="12.21875" style="67" customWidth="1"/>
    <col min="2592" max="2592" width="27.77734375" style="67" customWidth="1"/>
    <col min="2593" max="2593" width="10.6640625" style="67" customWidth="1"/>
    <col min="2594" max="2815" width="10.109375" style="67"/>
    <col min="2816" max="2816" width="3.44140625" style="67" customWidth="1"/>
    <col min="2817" max="2817" width="18" style="67" customWidth="1"/>
    <col min="2818" max="2821" width="8.109375" style="67" customWidth="1"/>
    <col min="2822" max="2822" width="5" style="67" customWidth="1"/>
    <col min="2823" max="2823" width="5.77734375" style="67" customWidth="1"/>
    <col min="2824" max="2825" width="6.33203125" style="67" customWidth="1"/>
    <col min="2826" max="2826" width="5.88671875" style="67" customWidth="1"/>
    <col min="2827" max="2827" width="5.77734375" style="67" customWidth="1"/>
    <col min="2828" max="2829" width="6.44140625" style="67" customWidth="1"/>
    <col min="2830" max="2830" width="5.77734375" style="67" customWidth="1"/>
    <col min="2831" max="2831" width="7.88671875" style="67" customWidth="1"/>
    <col min="2832" max="2834" width="6.6640625" style="67" customWidth="1"/>
    <col min="2835" max="2835" width="8.6640625" style="67" customWidth="1"/>
    <col min="2836" max="2836" width="6.33203125" style="67" customWidth="1"/>
    <col min="2837" max="2844" width="0" style="67" hidden="1" customWidth="1"/>
    <col min="2845" max="2845" width="7.88671875" style="67" customWidth="1"/>
    <col min="2846" max="2846" width="10.77734375" style="67" customWidth="1"/>
    <col min="2847" max="2847" width="12.21875" style="67" customWidth="1"/>
    <col min="2848" max="2848" width="27.77734375" style="67" customWidth="1"/>
    <col min="2849" max="2849" width="10.6640625" style="67" customWidth="1"/>
    <col min="2850" max="3071" width="10.109375" style="67"/>
    <col min="3072" max="3072" width="3.44140625" style="67" customWidth="1"/>
    <col min="3073" max="3073" width="18" style="67" customWidth="1"/>
    <col min="3074" max="3077" width="8.109375" style="67" customWidth="1"/>
    <col min="3078" max="3078" width="5" style="67" customWidth="1"/>
    <col min="3079" max="3079" width="5.77734375" style="67" customWidth="1"/>
    <col min="3080" max="3081" width="6.33203125" style="67" customWidth="1"/>
    <col min="3082" max="3082" width="5.88671875" style="67" customWidth="1"/>
    <col min="3083" max="3083" width="5.77734375" style="67" customWidth="1"/>
    <col min="3084" max="3085" width="6.44140625" style="67" customWidth="1"/>
    <col min="3086" max="3086" width="5.77734375" style="67" customWidth="1"/>
    <col min="3087" max="3087" width="7.88671875" style="67" customWidth="1"/>
    <col min="3088" max="3090" width="6.6640625" style="67" customWidth="1"/>
    <col min="3091" max="3091" width="8.6640625" style="67" customWidth="1"/>
    <col min="3092" max="3092" width="6.33203125" style="67" customWidth="1"/>
    <col min="3093" max="3100" width="0" style="67" hidden="1" customWidth="1"/>
    <col min="3101" max="3101" width="7.88671875" style="67" customWidth="1"/>
    <col min="3102" max="3102" width="10.77734375" style="67" customWidth="1"/>
    <col min="3103" max="3103" width="12.21875" style="67" customWidth="1"/>
    <col min="3104" max="3104" width="27.77734375" style="67" customWidth="1"/>
    <col min="3105" max="3105" width="10.6640625" style="67" customWidth="1"/>
    <col min="3106" max="3327" width="10.109375" style="67"/>
    <col min="3328" max="3328" width="3.44140625" style="67" customWidth="1"/>
    <col min="3329" max="3329" width="18" style="67" customWidth="1"/>
    <col min="3330" max="3333" width="8.109375" style="67" customWidth="1"/>
    <col min="3334" max="3334" width="5" style="67" customWidth="1"/>
    <col min="3335" max="3335" width="5.77734375" style="67" customWidth="1"/>
    <col min="3336" max="3337" width="6.33203125" style="67" customWidth="1"/>
    <col min="3338" max="3338" width="5.88671875" style="67" customWidth="1"/>
    <col min="3339" max="3339" width="5.77734375" style="67" customWidth="1"/>
    <col min="3340" max="3341" width="6.44140625" style="67" customWidth="1"/>
    <col min="3342" max="3342" width="5.77734375" style="67" customWidth="1"/>
    <col min="3343" max="3343" width="7.88671875" style="67" customWidth="1"/>
    <col min="3344" max="3346" width="6.6640625" style="67" customWidth="1"/>
    <col min="3347" max="3347" width="8.6640625" style="67" customWidth="1"/>
    <col min="3348" max="3348" width="6.33203125" style="67" customWidth="1"/>
    <col min="3349" max="3356" width="0" style="67" hidden="1" customWidth="1"/>
    <col min="3357" max="3357" width="7.88671875" style="67" customWidth="1"/>
    <col min="3358" max="3358" width="10.77734375" style="67" customWidth="1"/>
    <col min="3359" max="3359" width="12.21875" style="67" customWidth="1"/>
    <col min="3360" max="3360" width="27.77734375" style="67" customWidth="1"/>
    <col min="3361" max="3361" width="10.6640625" style="67" customWidth="1"/>
    <col min="3362" max="3583" width="10.109375" style="67"/>
    <col min="3584" max="3584" width="3.44140625" style="67" customWidth="1"/>
    <col min="3585" max="3585" width="18" style="67" customWidth="1"/>
    <col min="3586" max="3589" width="8.109375" style="67" customWidth="1"/>
    <col min="3590" max="3590" width="5" style="67" customWidth="1"/>
    <col min="3591" max="3591" width="5.77734375" style="67" customWidth="1"/>
    <col min="3592" max="3593" width="6.33203125" style="67" customWidth="1"/>
    <col min="3594" max="3594" width="5.88671875" style="67" customWidth="1"/>
    <col min="3595" max="3595" width="5.77734375" style="67" customWidth="1"/>
    <col min="3596" max="3597" width="6.44140625" style="67" customWidth="1"/>
    <col min="3598" max="3598" width="5.77734375" style="67" customWidth="1"/>
    <col min="3599" max="3599" width="7.88671875" style="67" customWidth="1"/>
    <col min="3600" max="3602" width="6.6640625" style="67" customWidth="1"/>
    <col min="3603" max="3603" width="8.6640625" style="67" customWidth="1"/>
    <col min="3604" max="3604" width="6.33203125" style="67" customWidth="1"/>
    <col min="3605" max="3612" width="0" style="67" hidden="1" customWidth="1"/>
    <col min="3613" max="3613" width="7.88671875" style="67" customWidth="1"/>
    <col min="3614" max="3614" width="10.77734375" style="67" customWidth="1"/>
    <col min="3615" max="3615" width="12.21875" style="67" customWidth="1"/>
    <col min="3616" max="3616" width="27.77734375" style="67" customWidth="1"/>
    <col min="3617" max="3617" width="10.6640625" style="67" customWidth="1"/>
    <col min="3618" max="3839" width="10.109375" style="67"/>
    <col min="3840" max="3840" width="3.44140625" style="67" customWidth="1"/>
    <col min="3841" max="3841" width="18" style="67" customWidth="1"/>
    <col min="3842" max="3845" width="8.109375" style="67" customWidth="1"/>
    <col min="3846" max="3846" width="5" style="67" customWidth="1"/>
    <col min="3847" max="3847" width="5.77734375" style="67" customWidth="1"/>
    <col min="3848" max="3849" width="6.33203125" style="67" customWidth="1"/>
    <col min="3850" max="3850" width="5.88671875" style="67" customWidth="1"/>
    <col min="3851" max="3851" width="5.77734375" style="67" customWidth="1"/>
    <col min="3852" max="3853" width="6.44140625" style="67" customWidth="1"/>
    <col min="3854" max="3854" width="5.77734375" style="67" customWidth="1"/>
    <col min="3855" max="3855" width="7.88671875" style="67" customWidth="1"/>
    <col min="3856" max="3858" width="6.6640625" style="67" customWidth="1"/>
    <col min="3859" max="3859" width="8.6640625" style="67" customWidth="1"/>
    <col min="3860" max="3860" width="6.33203125" style="67" customWidth="1"/>
    <col min="3861" max="3868" width="0" style="67" hidden="1" customWidth="1"/>
    <col min="3869" max="3869" width="7.88671875" style="67" customWidth="1"/>
    <col min="3870" max="3870" width="10.77734375" style="67" customWidth="1"/>
    <col min="3871" max="3871" width="12.21875" style="67" customWidth="1"/>
    <col min="3872" max="3872" width="27.77734375" style="67" customWidth="1"/>
    <col min="3873" max="3873" width="10.6640625" style="67" customWidth="1"/>
    <col min="3874" max="4095" width="10.109375" style="67"/>
    <col min="4096" max="4096" width="3.44140625" style="67" customWidth="1"/>
    <col min="4097" max="4097" width="18" style="67" customWidth="1"/>
    <col min="4098" max="4101" width="8.109375" style="67" customWidth="1"/>
    <col min="4102" max="4102" width="5" style="67" customWidth="1"/>
    <col min="4103" max="4103" width="5.77734375" style="67" customWidth="1"/>
    <col min="4104" max="4105" width="6.33203125" style="67" customWidth="1"/>
    <col min="4106" max="4106" width="5.88671875" style="67" customWidth="1"/>
    <col min="4107" max="4107" width="5.77734375" style="67" customWidth="1"/>
    <col min="4108" max="4109" width="6.44140625" style="67" customWidth="1"/>
    <col min="4110" max="4110" width="5.77734375" style="67" customWidth="1"/>
    <col min="4111" max="4111" width="7.88671875" style="67" customWidth="1"/>
    <col min="4112" max="4114" width="6.6640625" style="67" customWidth="1"/>
    <col min="4115" max="4115" width="8.6640625" style="67" customWidth="1"/>
    <col min="4116" max="4116" width="6.33203125" style="67" customWidth="1"/>
    <col min="4117" max="4124" width="0" style="67" hidden="1" customWidth="1"/>
    <col min="4125" max="4125" width="7.88671875" style="67" customWidth="1"/>
    <col min="4126" max="4126" width="10.77734375" style="67" customWidth="1"/>
    <col min="4127" max="4127" width="12.21875" style="67" customWidth="1"/>
    <col min="4128" max="4128" width="27.77734375" style="67" customWidth="1"/>
    <col min="4129" max="4129" width="10.6640625" style="67" customWidth="1"/>
    <col min="4130" max="4351" width="10.109375" style="67"/>
    <col min="4352" max="4352" width="3.44140625" style="67" customWidth="1"/>
    <col min="4353" max="4353" width="18" style="67" customWidth="1"/>
    <col min="4354" max="4357" width="8.109375" style="67" customWidth="1"/>
    <col min="4358" max="4358" width="5" style="67" customWidth="1"/>
    <col min="4359" max="4359" width="5.77734375" style="67" customWidth="1"/>
    <col min="4360" max="4361" width="6.33203125" style="67" customWidth="1"/>
    <col min="4362" max="4362" width="5.88671875" style="67" customWidth="1"/>
    <col min="4363" max="4363" width="5.77734375" style="67" customWidth="1"/>
    <col min="4364" max="4365" width="6.44140625" style="67" customWidth="1"/>
    <col min="4366" max="4366" width="5.77734375" style="67" customWidth="1"/>
    <col min="4367" max="4367" width="7.88671875" style="67" customWidth="1"/>
    <col min="4368" max="4370" width="6.6640625" style="67" customWidth="1"/>
    <col min="4371" max="4371" width="8.6640625" style="67" customWidth="1"/>
    <col min="4372" max="4372" width="6.33203125" style="67" customWidth="1"/>
    <col min="4373" max="4380" width="0" style="67" hidden="1" customWidth="1"/>
    <col min="4381" max="4381" width="7.88671875" style="67" customWidth="1"/>
    <col min="4382" max="4382" width="10.77734375" style="67" customWidth="1"/>
    <col min="4383" max="4383" width="12.21875" style="67" customWidth="1"/>
    <col min="4384" max="4384" width="27.77734375" style="67" customWidth="1"/>
    <col min="4385" max="4385" width="10.6640625" style="67" customWidth="1"/>
    <col min="4386" max="4607" width="10.109375" style="67"/>
    <col min="4608" max="4608" width="3.44140625" style="67" customWidth="1"/>
    <col min="4609" max="4609" width="18" style="67" customWidth="1"/>
    <col min="4610" max="4613" width="8.109375" style="67" customWidth="1"/>
    <col min="4614" max="4614" width="5" style="67" customWidth="1"/>
    <col min="4615" max="4615" width="5.77734375" style="67" customWidth="1"/>
    <col min="4616" max="4617" width="6.33203125" style="67" customWidth="1"/>
    <col min="4618" max="4618" width="5.88671875" style="67" customWidth="1"/>
    <col min="4619" max="4619" width="5.77734375" style="67" customWidth="1"/>
    <col min="4620" max="4621" width="6.44140625" style="67" customWidth="1"/>
    <col min="4622" max="4622" width="5.77734375" style="67" customWidth="1"/>
    <col min="4623" max="4623" width="7.88671875" style="67" customWidth="1"/>
    <col min="4624" max="4626" width="6.6640625" style="67" customWidth="1"/>
    <col min="4627" max="4627" width="8.6640625" style="67" customWidth="1"/>
    <col min="4628" max="4628" width="6.33203125" style="67" customWidth="1"/>
    <col min="4629" max="4636" width="0" style="67" hidden="1" customWidth="1"/>
    <col min="4637" max="4637" width="7.88671875" style="67" customWidth="1"/>
    <col min="4638" max="4638" width="10.77734375" style="67" customWidth="1"/>
    <col min="4639" max="4639" width="12.21875" style="67" customWidth="1"/>
    <col min="4640" max="4640" width="27.77734375" style="67" customWidth="1"/>
    <col min="4641" max="4641" width="10.6640625" style="67" customWidth="1"/>
    <col min="4642" max="4863" width="10.109375" style="67"/>
    <col min="4864" max="4864" width="3.44140625" style="67" customWidth="1"/>
    <col min="4865" max="4865" width="18" style="67" customWidth="1"/>
    <col min="4866" max="4869" width="8.109375" style="67" customWidth="1"/>
    <col min="4870" max="4870" width="5" style="67" customWidth="1"/>
    <col min="4871" max="4871" width="5.77734375" style="67" customWidth="1"/>
    <col min="4872" max="4873" width="6.33203125" style="67" customWidth="1"/>
    <col min="4874" max="4874" width="5.88671875" style="67" customWidth="1"/>
    <col min="4875" max="4875" width="5.77734375" style="67" customWidth="1"/>
    <col min="4876" max="4877" width="6.44140625" style="67" customWidth="1"/>
    <col min="4878" max="4878" width="5.77734375" style="67" customWidth="1"/>
    <col min="4879" max="4879" width="7.88671875" style="67" customWidth="1"/>
    <col min="4880" max="4882" width="6.6640625" style="67" customWidth="1"/>
    <col min="4883" max="4883" width="8.6640625" style="67" customWidth="1"/>
    <col min="4884" max="4884" width="6.33203125" style="67" customWidth="1"/>
    <col min="4885" max="4892" width="0" style="67" hidden="1" customWidth="1"/>
    <col min="4893" max="4893" width="7.88671875" style="67" customWidth="1"/>
    <col min="4894" max="4894" width="10.77734375" style="67" customWidth="1"/>
    <col min="4895" max="4895" width="12.21875" style="67" customWidth="1"/>
    <col min="4896" max="4896" width="27.77734375" style="67" customWidth="1"/>
    <col min="4897" max="4897" width="10.6640625" style="67" customWidth="1"/>
    <col min="4898" max="5119" width="10.109375" style="67"/>
    <col min="5120" max="5120" width="3.44140625" style="67" customWidth="1"/>
    <col min="5121" max="5121" width="18" style="67" customWidth="1"/>
    <col min="5122" max="5125" width="8.109375" style="67" customWidth="1"/>
    <col min="5126" max="5126" width="5" style="67" customWidth="1"/>
    <col min="5127" max="5127" width="5.77734375" style="67" customWidth="1"/>
    <col min="5128" max="5129" width="6.33203125" style="67" customWidth="1"/>
    <col min="5130" max="5130" width="5.88671875" style="67" customWidth="1"/>
    <col min="5131" max="5131" width="5.77734375" style="67" customWidth="1"/>
    <col min="5132" max="5133" width="6.44140625" style="67" customWidth="1"/>
    <col min="5134" max="5134" width="5.77734375" style="67" customWidth="1"/>
    <col min="5135" max="5135" width="7.88671875" style="67" customWidth="1"/>
    <col min="5136" max="5138" width="6.6640625" style="67" customWidth="1"/>
    <col min="5139" max="5139" width="8.6640625" style="67" customWidth="1"/>
    <col min="5140" max="5140" width="6.33203125" style="67" customWidth="1"/>
    <col min="5141" max="5148" width="0" style="67" hidden="1" customWidth="1"/>
    <col min="5149" max="5149" width="7.88671875" style="67" customWidth="1"/>
    <col min="5150" max="5150" width="10.77734375" style="67" customWidth="1"/>
    <col min="5151" max="5151" width="12.21875" style="67" customWidth="1"/>
    <col min="5152" max="5152" width="27.77734375" style="67" customWidth="1"/>
    <col min="5153" max="5153" width="10.6640625" style="67" customWidth="1"/>
    <col min="5154" max="5375" width="10.109375" style="67"/>
    <col min="5376" max="5376" width="3.44140625" style="67" customWidth="1"/>
    <col min="5377" max="5377" width="18" style="67" customWidth="1"/>
    <col min="5378" max="5381" width="8.109375" style="67" customWidth="1"/>
    <col min="5382" max="5382" width="5" style="67" customWidth="1"/>
    <col min="5383" max="5383" width="5.77734375" style="67" customWidth="1"/>
    <col min="5384" max="5385" width="6.33203125" style="67" customWidth="1"/>
    <col min="5386" max="5386" width="5.88671875" style="67" customWidth="1"/>
    <col min="5387" max="5387" width="5.77734375" style="67" customWidth="1"/>
    <col min="5388" max="5389" width="6.44140625" style="67" customWidth="1"/>
    <col min="5390" max="5390" width="5.77734375" style="67" customWidth="1"/>
    <col min="5391" max="5391" width="7.88671875" style="67" customWidth="1"/>
    <col min="5392" max="5394" width="6.6640625" style="67" customWidth="1"/>
    <col min="5395" max="5395" width="8.6640625" style="67" customWidth="1"/>
    <col min="5396" max="5396" width="6.33203125" style="67" customWidth="1"/>
    <col min="5397" max="5404" width="0" style="67" hidden="1" customWidth="1"/>
    <col min="5405" max="5405" width="7.88671875" style="67" customWidth="1"/>
    <col min="5406" max="5406" width="10.77734375" style="67" customWidth="1"/>
    <col min="5407" max="5407" width="12.21875" style="67" customWidth="1"/>
    <col min="5408" max="5408" width="27.77734375" style="67" customWidth="1"/>
    <col min="5409" max="5409" width="10.6640625" style="67" customWidth="1"/>
    <col min="5410" max="5631" width="10.109375" style="67"/>
    <col min="5632" max="5632" width="3.44140625" style="67" customWidth="1"/>
    <col min="5633" max="5633" width="18" style="67" customWidth="1"/>
    <col min="5634" max="5637" width="8.109375" style="67" customWidth="1"/>
    <col min="5638" max="5638" width="5" style="67" customWidth="1"/>
    <col min="5639" max="5639" width="5.77734375" style="67" customWidth="1"/>
    <col min="5640" max="5641" width="6.33203125" style="67" customWidth="1"/>
    <col min="5642" max="5642" width="5.88671875" style="67" customWidth="1"/>
    <col min="5643" max="5643" width="5.77734375" style="67" customWidth="1"/>
    <col min="5644" max="5645" width="6.44140625" style="67" customWidth="1"/>
    <col min="5646" max="5646" width="5.77734375" style="67" customWidth="1"/>
    <col min="5647" max="5647" width="7.88671875" style="67" customWidth="1"/>
    <col min="5648" max="5650" width="6.6640625" style="67" customWidth="1"/>
    <col min="5651" max="5651" width="8.6640625" style="67" customWidth="1"/>
    <col min="5652" max="5652" width="6.33203125" style="67" customWidth="1"/>
    <col min="5653" max="5660" width="0" style="67" hidden="1" customWidth="1"/>
    <col min="5661" max="5661" width="7.88671875" style="67" customWidth="1"/>
    <col min="5662" max="5662" width="10.77734375" style="67" customWidth="1"/>
    <col min="5663" max="5663" width="12.21875" style="67" customWidth="1"/>
    <col min="5664" max="5664" width="27.77734375" style="67" customWidth="1"/>
    <col min="5665" max="5665" width="10.6640625" style="67" customWidth="1"/>
    <col min="5666" max="5887" width="10.109375" style="67"/>
    <col min="5888" max="5888" width="3.44140625" style="67" customWidth="1"/>
    <col min="5889" max="5889" width="18" style="67" customWidth="1"/>
    <col min="5890" max="5893" width="8.109375" style="67" customWidth="1"/>
    <col min="5894" max="5894" width="5" style="67" customWidth="1"/>
    <col min="5895" max="5895" width="5.77734375" style="67" customWidth="1"/>
    <col min="5896" max="5897" width="6.33203125" style="67" customWidth="1"/>
    <col min="5898" max="5898" width="5.88671875" style="67" customWidth="1"/>
    <col min="5899" max="5899" width="5.77734375" style="67" customWidth="1"/>
    <col min="5900" max="5901" width="6.44140625" style="67" customWidth="1"/>
    <col min="5902" max="5902" width="5.77734375" style="67" customWidth="1"/>
    <col min="5903" max="5903" width="7.88671875" style="67" customWidth="1"/>
    <col min="5904" max="5906" width="6.6640625" style="67" customWidth="1"/>
    <col min="5907" max="5907" width="8.6640625" style="67" customWidth="1"/>
    <col min="5908" max="5908" width="6.33203125" style="67" customWidth="1"/>
    <col min="5909" max="5916" width="0" style="67" hidden="1" customWidth="1"/>
    <col min="5917" max="5917" width="7.88671875" style="67" customWidth="1"/>
    <col min="5918" max="5918" width="10.77734375" style="67" customWidth="1"/>
    <col min="5919" max="5919" width="12.21875" style="67" customWidth="1"/>
    <col min="5920" max="5920" width="27.77734375" style="67" customWidth="1"/>
    <col min="5921" max="5921" width="10.6640625" style="67" customWidth="1"/>
    <col min="5922" max="6143" width="10.109375" style="67"/>
    <col min="6144" max="6144" width="3.44140625" style="67" customWidth="1"/>
    <col min="6145" max="6145" width="18" style="67" customWidth="1"/>
    <col min="6146" max="6149" width="8.109375" style="67" customWidth="1"/>
    <col min="6150" max="6150" width="5" style="67" customWidth="1"/>
    <col min="6151" max="6151" width="5.77734375" style="67" customWidth="1"/>
    <col min="6152" max="6153" width="6.33203125" style="67" customWidth="1"/>
    <col min="6154" max="6154" width="5.88671875" style="67" customWidth="1"/>
    <col min="6155" max="6155" width="5.77734375" style="67" customWidth="1"/>
    <col min="6156" max="6157" width="6.44140625" style="67" customWidth="1"/>
    <col min="6158" max="6158" width="5.77734375" style="67" customWidth="1"/>
    <col min="6159" max="6159" width="7.88671875" style="67" customWidth="1"/>
    <col min="6160" max="6162" width="6.6640625" style="67" customWidth="1"/>
    <col min="6163" max="6163" width="8.6640625" style="67" customWidth="1"/>
    <col min="6164" max="6164" width="6.33203125" style="67" customWidth="1"/>
    <col min="6165" max="6172" width="0" style="67" hidden="1" customWidth="1"/>
    <col min="6173" max="6173" width="7.88671875" style="67" customWidth="1"/>
    <col min="6174" max="6174" width="10.77734375" style="67" customWidth="1"/>
    <col min="6175" max="6175" width="12.21875" style="67" customWidth="1"/>
    <col min="6176" max="6176" width="27.77734375" style="67" customWidth="1"/>
    <col min="6177" max="6177" width="10.6640625" style="67" customWidth="1"/>
    <col min="6178" max="6399" width="10.109375" style="67"/>
    <col min="6400" max="6400" width="3.44140625" style="67" customWidth="1"/>
    <col min="6401" max="6401" width="18" style="67" customWidth="1"/>
    <col min="6402" max="6405" width="8.109375" style="67" customWidth="1"/>
    <col min="6406" max="6406" width="5" style="67" customWidth="1"/>
    <col min="6407" max="6407" width="5.77734375" style="67" customWidth="1"/>
    <col min="6408" max="6409" width="6.33203125" style="67" customWidth="1"/>
    <col min="6410" max="6410" width="5.88671875" style="67" customWidth="1"/>
    <col min="6411" max="6411" width="5.77734375" style="67" customWidth="1"/>
    <col min="6412" max="6413" width="6.44140625" style="67" customWidth="1"/>
    <col min="6414" max="6414" width="5.77734375" style="67" customWidth="1"/>
    <col min="6415" max="6415" width="7.88671875" style="67" customWidth="1"/>
    <col min="6416" max="6418" width="6.6640625" style="67" customWidth="1"/>
    <col min="6419" max="6419" width="8.6640625" style="67" customWidth="1"/>
    <col min="6420" max="6420" width="6.33203125" style="67" customWidth="1"/>
    <col min="6421" max="6428" width="0" style="67" hidden="1" customWidth="1"/>
    <col min="6429" max="6429" width="7.88671875" style="67" customWidth="1"/>
    <col min="6430" max="6430" width="10.77734375" style="67" customWidth="1"/>
    <col min="6431" max="6431" width="12.21875" style="67" customWidth="1"/>
    <col min="6432" max="6432" width="27.77734375" style="67" customWidth="1"/>
    <col min="6433" max="6433" width="10.6640625" style="67" customWidth="1"/>
    <col min="6434" max="6655" width="10.109375" style="67"/>
    <col min="6656" max="6656" width="3.44140625" style="67" customWidth="1"/>
    <col min="6657" max="6657" width="18" style="67" customWidth="1"/>
    <col min="6658" max="6661" width="8.109375" style="67" customWidth="1"/>
    <col min="6662" max="6662" width="5" style="67" customWidth="1"/>
    <col min="6663" max="6663" width="5.77734375" style="67" customWidth="1"/>
    <col min="6664" max="6665" width="6.33203125" style="67" customWidth="1"/>
    <col min="6666" max="6666" width="5.88671875" style="67" customWidth="1"/>
    <col min="6667" max="6667" width="5.77734375" style="67" customWidth="1"/>
    <col min="6668" max="6669" width="6.44140625" style="67" customWidth="1"/>
    <col min="6670" max="6670" width="5.77734375" style="67" customWidth="1"/>
    <col min="6671" max="6671" width="7.88671875" style="67" customWidth="1"/>
    <col min="6672" max="6674" width="6.6640625" style="67" customWidth="1"/>
    <col min="6675" max="6675" width="8.6640625" style="67" customWidth="1"/>
    <col min="6676" max="6676" width="6.33203125" style="67" customWidth="1"/>
    <col min="6677" max="6684" width="0" style="67" hidden="1" customWidth="1"/>
    <col min="6685" max="6685" width="7.88671875" style="67" customWidth="1"/>
    <col min="6686" max="6686" width="10.77734375" style="67" customWidth="1"/>
    <col min="6687" max="6687" width="12.21875" style="67" customWidth="1"/>
    <col min="6688" max="6688" width="27.77734375" style="67" customWidth="1"/>
    <col min="6689" max="6689" width="10.6640625" style="67" customWidth="1"/>
    <col min="6690" max="6911" width="10.109375" style="67"/>
    <col min="6912" max="6912" width="3.44140625" style="67" customWidth="1"/>
    <col min="6913" max="6913" width="18" style="67" customWidth="1"/>
    <col min="6914" max="6917" width="8.109375" style="67" customWidth="1"/>
    <col min="6918" max="6918" width="5" style="67" customWidth="1"/>
    <col min="6919" max="6919" width="5.77734375" style="67" customWidth="1"/>
    <col min="6920" max="6921" width="6.33203125" style="67" customWidth="1"/>
    <col min="6922" max="6922" width="5.88671875" style="67" customWidth="1"/>
    <col min="6923" max="6923" width="5.77734375" style="67" customWidth="1"/>
    <col min="6924" max="6925" width="6.44140625" style="67" customWidth="1"/>
    <col min="6926" max="6926" width="5.77734375" style="67" customWidth="1"/>
    <col min="6927" max="6927" width="7.88671875" style="67" customWidth="1"/>
    <col min="6928" max="6930" width="6.6640625" style="67" customWidth="1"/>
    <col min="6931" max="6931" width="8.6640625" style="67" customWidth="1"/>
    <col min="6932" max="6932" width="6.33203125" style="67" customWidth="1"/>
    <col min="6933" max="6940" width="0" style="67" hidden="1" customWidth="1"/>
    <col min="6941" max="6941" width="7.88671875" style="67" customWidth="1"/>
    <col min="6942" max="6942" width="10.77734375" style="67" customWidth="1"/>
    <col min="6943" max="6943" width="12.21875" style="67" customWidth="1"/>
    <col min="6944" max="6944" width="27.77734375" style="67" customWidth="1"/>
    <col min="6945" max="6945" width="10.6640625" style="67" customWidth="1"/>
    <col min="6946" max="7167" width="10.109375" style="67"/>
    <col min="7168" max="7168" width="3.44140625" style="67" customWidth="1"/>
    <col min="7169" max="7169" width="18" style="67" customWidth="1"/>
    <col min="7170" max="7173" width="8.109375" style="67" customWidth="1"/>
    <col min="7174" max="7174" width="5" style="67" customWidth="1"/>
    <col min="7175" max="7175" width="5.77734375" style="67" customWidth="1"/>
    <col min="7176" max="7177" width="6.33203125" style="67" customWidth="1"/>
    <col min="7178" max="7178" width="5.88671875" style="67" customWidth="1"/>
    <col min="7179" max="7179" width="5.77734375" style="67" customWidth="1"/>
    <col min="7180" max="7181" width="6.44140625" style="67" customWidth="1"/>
    <col min="7182" max="7182" width="5.77734375" style="67" customWidth="1"/>
    <col min="7183" max="7183" width="7.88671875" style="67" customWidth="1"/>
    <col min="7184" max="7186" width="6.6640625" style="67" customWidth="1"/>
    <col min="7187" max="7187" width="8.6640625" style="67" customWidth="1"/>
    <col min="7188" max="7188" width="6.33203125" style="67" customWidth="1"/>
    <col min="7189" max="7196" width="0" style="67" hidden="1" customWidth="1"/>
    <col min="7197" max="7197" width="7.88671875" style="67" customWidth="1"/>
    <col min="7198" max="7198" width="10.77734375" style="67" customWidth="1"/>
    <col min="7199" max="7199" width="12.21875" style="67" customWidth="1"/>
    <col min="7200" max="7200" width="27.77734375" style="67" customWidth="1"/>
    <col min="7201" max="7201" width="10.6640625" style="67" customWidth="1"/>
    <col min="7202" max="7423" width="10.109375" style="67"/>
    <col min="7424" max="7424" width="3.44140625" style="67" customWidth="1"/>
    <col min="7425" max="7425" width="18" style="67" customWidth="1"/>
    <col min="7426" max="7429" width="8.109375" style="67" customWidth="1"/>
    <col min="7430" max="7430" width="5" style="67" customWidth="1"/>
    <col min="7431" max="7431" width="5.77734375" style="67" customWidth="1"/>
    <col min="7432" max="7433" width="6.33203125" style="67" customWidth="1"/>
    <col min="7434" max="7434" width="5.88671875" style="67" customWidth="1"/>
    <col min="7435" max="7435" width="5.77734375" style="67" customWidth="1"/>
    <col min="7436" max="7437" width="6.44140625" style="67" customWidth="1"/>
    <col min="7438" max="7438" width="5.77734375" style="67" customWidth="1"/>
    <col min="7439" max="7439" width="7.88671875" style="67" customWidth="1"/>
    <col min="7440" max="7442" width="6.6640625" style="67" customWidth="1"/>
    <col min="7443" max="7443" width="8.6640625" style="67" customWidth="1"/>
    <col min="7444" max="7444" width="6.33203125" style="67" customWidth="1"/>
    <col min="7445" max="7452" width="0" style="67" hidden="1" customWidth="1"/>
    <col min="7453" max="7453" width="7.88671875" style="67" customWidth="1"/>
    <col min="7454" max="7454" width="10.77734375" style="67" customWidth="1"/>
    <col min="7455" max="7455" width="12.21875" style="67" customWidth="1"/>
    <col min="7456" max="7456" width="27.77734375" style="67" customWidth="1"/>
    <col min="7457" max="7457" width="10.6640625" style="67" customWidth="1"/>
    <col min="7458" max="7679" width="10.109375" style="67"/>
    <col min="7680" max="7680" width="3.44140625" style="67" customWidth="1"/>
    <col min="7681" max="7681" width="18" style="67" customWidth="1"/>
    <col min="7682" max="7685" width="8.109375" style="67" customWidth="1"/>
    <col min="7686" max="7686" width="5" style="67" customWidth="1"/>
    <col min="7687" max="7687" width="5.77734375" style="67" customWidth="1"/>
    <col min="7688" max="7689" width="6.33203125" style="67" customWidth="1"/>
    <col min="7690" max="7690" width="5.88671875" style="67" customWidth="1"/>
    <col min="7691" max="7691" width="5.77734375" style="67" customWidth="1"/>
    <col min="7692" max="7693" width="6.44140625" style="67" customWidth="1"/>
    <col min="7694" max="7694" width="5.77734375" style="67" customWidth="1"/>
    <col min="7695" max="7695" width="7.88671875" style="67" customWidth="1"/>
    <col min="7696" max="7698" width="6.6640625" style="67" customWidth="1"/>
    <col min="7699" max="7699" width="8.6640625" style="67" customWidth="1"/>
    <col min="7700" max="7700" width="6.33203125" style="67" customWidth="1"/>
    <col min="7701" max="7708" width="0" style="67" hidden="1" customWidth="1"/>
    <col min="7709" max="7709" width="7.88671875" style="67" customWidth="1"/>
    <col min="7710" max="7710" width="10.77734375" style="67" customWidth="1"/>
    <col min="7711" max="7711" width="12.21875" style="67" customWidth="1"/>
    <col min="7712" max="7712" width="27.77734375" style="67" customWidth="1"/>
    <col min="7713" max="7713" width="10.6640625" style="67" customWidth="1"/>
    <col min="7714" max="7935" width="10.109375" style="67"/>
    <col min="7936" max="7936" width="3.44140625" style="67" customWidth="1"/>
    <col min="7937" max="7937" width="18" style="67" customWidth="1"/>
    <col min="7938" max="7941" width="8.109375" style="67" customWidth="1"/>
    <col min="7942" max="7942" width="5" style="67" customWidth="1"/>
    <col min="7943" max="7943" width="5.77734375" style="67" customWidth="1"/>
    <col min="7944" max="7945" width="6.33203125" style="67" customWidth="1"/>
    <col min="7946" max="7946" width="5.88671875" style="67" customWidth="1"/>
    <col min="7947" max="7947" width="5.77734375" style="67" customWidth="1"/>
    <col min="7948" max="7949" width="6.44140625" style="67" customWidth="1"/>
    <col min="7950" max="7950" width="5.77734375" style="67" customWidth="1"/>
    <col min="7951" max="7951" width="7.88671875" style="67" customWidth="1"/>
    <col min="7952" max="7954" width="6.6640625" style="67" customWidth="1"/>
    <col min="7955" max="7955" width="8.6640625" style="67" customWidth="1"/>
    <col min="7956" max="7956" width="6.33203125" style="67" customWidth="1"/>
    <col min="7957" max="7964" width="0" style="67" hidden="1" customWidth="1"/>
    <col min="7965" max="7965" width="7.88671875" style="67" customWidth="1"/>
    <col min="7966" max="7966" width="10.77734375" style="67" customWidth="1"/>
    <col min="7967" max="7967" width="12.21875" style="67" customWidth="1"/>
    <col min="7968" max="7968" width="27.77734375" style="67" customWidth="1"/>
    <col min="7969" max="7969" width="10.6640625" style="67" customWidth="1"/>
    <col min="7970" max="8191" width="10.109375" style="67"/>
    <col min="8192" max="8192" width="3.44140625" style="67" customWidth="1"/>
    <col min="8193" max="8193" width="18" style="67" customWidth="1"/>
    <col min="8194" max="8197" width="8.109375" style="67" customWidth="1"/>
    <col min="8198" max="8198" width="5" style="67" customWidth="1"/>
    <col min="8199" max="8199" width="5.77734375" style="67" customWidth="1"/>
    <col min="8200" max="8201" width="6.33203125" style="67" customWidth="1"/>
    <col min="8202" max="8202" width="5.88671875" style="67" customWidth="1"/>
    <col min="8203" max="8203" width="5.77734375" style="67" customWidth="1"/>
    <col min="8204" max="8205" width="6.44140625" style="67" customWidth="1"/>
    <col min="8206" max="8206" width="5.77734375" style="67" customWidth="1"/>
    <col min="8207" max="8207" width="7.88671875" style="67" customWidth="1"/>
    <col min="8208" max="8210" width="6.6640625" style="67" customWidth="1"/>
    <col min="8211" max="8211" width="8.6640625" style="67" customWidth="1"/>
    <col min="8212" max="8212" width="6.33203125" style="67" customWidth="1"/>
    <col min="8213" max="8220" width="0" style="67" hidden="1" customWidth="1"/>
    <col min="8221" max="8221" width="7.88671875" style="67" customWidth="1"/>
    <col min="8222" max="8222" width="10.77734375" style="67" customWidth="1"/>
    <col min="8223" max="8223" width="12.21875" style="67" customWidth="1"/>
    <col min="8224" max="8224" width="27.77734375" style="67" customWidth="1"/>
    <col min="8225" max="8225" width="10.6640625" style="67" customWidth="1"/>
    <col min="8226" max="8447" width="10.109375" style="67"/>
    <col min="8448" max="8448" width="3.44140625" style="67" customWidth="1"/>
    <col min="8449" max="8449" width="18" style="67" customWidth="1"/>
    <col min="8450" max="8453" width="8.109375" style="67" customWidth="1"/>
    <col min="8454" max="8454" width="5" style="67" customWidth="1"/>
    <col min="8455" max="8455" width="5.77734375" style="67" customWidth="1"/>
    <col min="8456" max="8457" width="6.33203125" style="67" customWidth="1"/>
    <col min="8458" max="8458" width="5.88671875" style="67" customWidth="1"/>
    <col min="8459" max="8459" width="5.77734375" style="67" customWidth="1"/>
    <col min="8460" max="8461" width="6.44140625" style="67" customWidth="1"/>
    <col min="8462" max="8462" width="5.77734375" style="67" customWidth="1"/>
    <col min="8463" max="8463" width="7.88671875" style="67" customWidth="1"/>
    <col min="8464" max="8466" width="6.6640625" style="67" customWidth="1"/>
    <col min="8467" max="8467" width="8.6640625" style="67" customWidth="1"/>
    <col min="8468" max="8468" width="6.33203125" style="67" customWidth="1"/>
    <col min="8469" max="8476" width="0" style="67" hidden="1" customWidth="1"/>
    <col min="8477" max="8477" width="7.88671875" style="67" customWidth="1"/>
    <col min="8478" max="8478" width="10.77734375" style="67" customWidth="1"/>
    <col min="8479" max="8479" width="12.21875" style="67" customWidth="1"/>
    <col min="8480" max="8480" width="27.77734375" style="67" customWidth="1"/>
    <col min="8481" max="8481" width="10.6640625" style="67" customWidth="1"/>
    <col min="8482" max="8703" width="10.109375" style="67"/>
    <col min="8704" max="8704" width="3.44140625" style="67" customWidth="1"/>
    <col min="8705" max="8705" width="18" style="67" customWidth="1"/>
    <col min="8706" max="8709" width="8.109375" style="67" customWidth="1"/>
    <col min="8710" max="8710" width="5" style="67" customWidth="1"/>
    <col min="8711" max="8711" width="5.77734375" style="67" customWidth="1"/>
    <col min="8712" max="8713" width="6.33203125" style="67" customWidth="1"/>
    <col min="8714" max="8714" width="5.88671875" style="67" customWidth="1"/>
    <col min="8715" max="8715" width="5.77734375" style="67" customWidth="1"/>
    <col min="8716" max="8717" width="6.44140625" style="67" customWidth="1"/>
    <col min="8718" max="8718" width="5.77734375" style="67" customWidth="1"/>
    <col min="8719" max="8719" width="7.88671875" style="67" customWidth="1"/>
    <col min="8720" max="8722" width="6.6640625" style="67" customWidth="1"/>
    <col min="8723" max="8723" width="8.6640625" style="67" customWidth="1"/>
    <col min="8724" max="8724" width="6.33203125" style="67" customWidth="1"/>
    <col min="8725" max="8732" width="0" style="67" hidden="1" customWidth="1"/>
    <col min="8733" max="8733" width="7.88671875" style="67" customWidth="1"/>
    <col min="8734" max="8734" width="10.77734375" style="67" customWidth="1"/>
    <col min="8735" max="8735" width="12.21875" style="67" customWidth="1"/>
    <col min="8736" max="8736" width="27.77734375" style="67" customWidth="1"/>
    <col min="8737" max="8737" width="10.6640625" style="67" customWidth="1"/>
    <col min="8738" max="8959" width="10.109375" style="67"/>
    <col min="8960" max="8960" width="3.44140625" style="67" customWidth="1"/>
    <col min="8961" max="8961" width="18" style="67" customWidth="1"/>
    <col min="8962" max="8965" width="8.109375" style="67" customWidth="1"/>
    <col min="8966" max="8966" width="5" style="67" customWidth="1"/>
    <col min="8967" max="8967" width="5.77734375" style="67" customWidth="1"/>
    <col min="8968" max="8969" width="6.33203125" style="67" customWidth="1"/>
    <col min="8970" max="8970" width="5.88671875" style="67" customWidth="1"/>
    <col min="8971" max="8971" width="5.77734375" style="67" customWidth="1"/>
    <col min="8972" max="8973" width="6.44140625" style="67" customWidth="1"/>
    <col min="8974" max="8974" width="5.77734375" style="67" customWidth="1"/>
    <col min="8975" max="8975" width="7.88671875" style="67" customWidth="1"/>
    <col min="8976" max="8978" width="6.6640625" style="67" customWidth="1"/>
    <col min="8979" max="8979" width="8.6640625" style="67" customWidth="1"/>
    <col min="8980" max="8980" width="6.33203125" style="67" customWidth="1"/>
    <col min="8981" max="8988" width="0" style="67" hidden="1" customWidth="1"/>
    <col min="8989" max="8989" width="7.88671875" style="67" customWidth="1"/>
    <col min="8990" max="8990" width="10.77734375" style="67" customWidth="1"/>
    <col min="8991" max="8991" width="12.21875" style="67" customWidth="1"/>
    <col min="8992" max="8992" width="27.77734375" style="67" customWidth="1"/>
    <col min="8993" max="8993" width="10.6640625" style="67" customWidth="1"/>
    <col min="8994" max="9215" width="10.109375" style="67"/>
    <col min="9216" max="9216" width="3.44140625" style="67" customWidth="1"/>
    <col min="9217" max="9217" width="18" style="67" customWidth="1"/>
    <col min="9218" max="9221" width="8.109375" style="67" customWidth="1"/>
    <col min="9222" max="9222" width="5" style="67" customWidth="1"/>
    <col min="9223" max="9223" width="5.77734375" style="67" customWidth="1"/>
    <col min="9224" max="9225" width="6.33203125" style="67" customWidth="1"/>
    <col min="9226" max="9226" width="5.88671875" style="67" customWidth="1"/>
    <col min="9227" max="9227" width="5.77734375" style="67" customWidth="1"/>
    <col min="9228" max="9229" width="6.44140625" style="67" customWidth="1"/>
    <col min="9230" max="9230" width="5.77734375" style="67" customWidth="1"/>
    <col min="9231" max="9231" width="7.88671875" style="67" customWidth="1"/>
    <col min="9232" max="9234" width="6.6640625" style="67" customWidth="1"/>
    <col min="9235" max="9235" width="8.6640625" style="67" customWidth="1"/>
    <col min="9236" max="9236" width="6.33203125" style="67" customWidth="1"/>
    <col min="9237" max="9244" width="0" style="67" hidden="1" customWidth="1"/>
    <col min="9245" max="9245" width="7.88671875" style="67" customWidth="1"/>
    <col min="9246" max="9246" width="10.77734375" style="67" customWidth="1"/>
    <col min="9247" max="9247" width="12.21875" style="67" customWidth="1"/>
    <col min="9248" max="9248" width="27.77734375" style="67" customWidth="1"/>
    <col min="9249" max="9249" width="10.6640625" style="67" customWidth="1"/>
    <col min="9250" max="9471" width="10.109375" style="67"/>
    <col min="9472" max="9472" width="3.44140625" style="67" customWidth="1"/>
    <col min="9473" max="9473" width="18" style="67" customWidth="1"/>
    <col min="9474" max="9477" width="8.109375" style="67" customWidth="1"/>
    <col min="9478" max="9478" width="5" style="67" customWidth="1"/>
    <col min="9479" max="9479" width="5.77734375" style="67" customWidth="1"/>
    <col min="9480" max="9481" width="6.33203125" style="67" customWidth="1"/>
    <col min="9482" max="9482" width="5.88671875" style="67" customWidth="1"/>
    <col min="9483" max="9483" width="5.77734375" style="67" customWidth="1"/>
    <col min="9484" max="9485" width="6.44140625" style="67" customWidth="1"/>
    <col min="9486" max="9486" width="5.77734375" style="67" customWidth="1"/>
    <col min="9487" max="9487" width="7.88671875" style="67" customWidth="1"/>
    <col min="9488" max="9490" width="6.6640625" style="67" customWidth="1"/>
    <col min="9491" max="9491" width="8.6640625" style="67" customWidth="1"/>
    <col min="9492" max="9492" width="6.33203125" style="67" customWidth="1"/>
    <col min="9493" max="9500" width="0" style="67" hidden="1" customWidth="1"/>
    <col min="9501" max="9501" width="7.88671875" style="67" customWidth="1"/>
    <col min="9502" max="9502" width="10.77734375" style="67" customWidth="1"/>
    <col min="9503" max="9503" width="12.21875" style="67" customWidth="1"/>
    <col min="9504" max="9504" width="27.77734375" style="67" customWidth="1"/>
    <col min="9505" max="9505" width="10.6640625" style="67" customWidth="1"/>
    <col min="9506" max="9727" width="10.109375" style="67"/>
    <col min="9728" max="9728" width="3.44140625" style="67" customWidth="1"/>
    <col min="9729" max="9729" width="18" style="67" customWidth="1"/>
    <col min="9730" max="9733" width="8.109375" style="67" customWidth="1"/>
    <col min="9734" max="9734" width="5" style="67" customWidth="1"/>
    <col min="9735" max="9735" width="5.77734375" style="67" customWidth="1"/>
    <col min="9736" max="9737" width="6.33203125" style="67" customWidth="1"/>
    <col min="9738" max="9738" width="5.88671875" style="67" customWidth="1"/>
    <col min="9739" max="9739" width="5.77734375" style="67" customWidth="1"/>
    <col min="9740" max="9741" width="6.44140625" style="67" customWidth="1"/>
    <col min="9742" max="9742" width="5.77734375" style="67" customWidth="1"/>
    <col min="9743" max="9743" width="7.88671875" style="67" customWidth="1"/>
    <col min="9744" max="9746" width="6.6640625" style="67" customWidth="1"/>
    <col min="9747" max="9747" width="8.6640625" style="67" customWidth="1"/>
    <col min="9748" max="9748" width="6.33203125" style="67" customWidth="1"/>
    <col min="9749" max="9756" width="0" style="67" hidden="1" customWidth="1"/>
    <col min="9757" max="9757" width="7.88671875" style="67" customWidth="1"/>
    <col min="9758" max="9758" width="10.77734375" style="67" customWidth="1"/>
    <col min="9759" max="9759" width="12.21875" style="67" customWidth="1"/>
    <col min="9760" max="9760" width="27.77734375" style="67" customWidth="1"/>
    <col min="9761" max="9761" width="10.6640625" style="67" customWidth="1"/>
    <col min="9762" max="9983" width="10.109375" style="67"/>
    <col min="9984" max="9984" width="3.44140625" style="67" customWidth="1"/>
    <col min="9985" max="9985" width="18" style="67" customWidth="1"/>
    <col min="9986" max="9989" width="8.109375" style="67" customWidth="1"/>
    <col min="9990" max="9990" width="5" style="67" customWidth="1"/>
    <col min="9991" max="9991" width="5.77734375" style="67" customWidth="1"/>
    <col min="9992" max="9993" width="6.33203125" style="67" customWidth="1"/>
    <col min="9994" max="9994" width="5.88671875" style="67" customWidth="1"/>
    <col min="9995" max="9995" width="5.77734375" style="67" customWidth="1"/>
    <col min="9996" max="9997" width="6.44140625" style="67" customWidth="1"/>
    <col min="9998" max="9998" width="5.77734375" style="67" customWidth="1"/>
    <col min="9999" max="9999" width="7.88671875" style="67" customWidth="1"/>
    <col min="10000" max="10002" width="6.6640625" style="67" customWidth="1"/>
    <col min="10003" max="10003" width="8.6640625" style="67" customWidth="1"/>
    <col min="10004" max="10004" width="6.33203125" style="67" customWidth="1"/>
    <col min="10005" max="10012" width="0" style="67" hidden="1" customWidth="1"/>
    <col min="10013" max="10013" width="7.88671875" style="67" customWidth="1"/>
    <col min="10014" max="10014" width="10.77734375" style="67" customWidth="1"/>
    <col min="10015" max="10015" width="12.21875" style="67" customWidth="1"/>
    <col min="10016" max="10016" width="27.77734375" style="67" customWidth="1"/>
    <col min="10017" max="10017" width="10.6640625" style="67" customWidth="1"/>
    <col min="10018" max="10239" width="10.109375" style="67"/>
    <col min="10240" max="10240" width="3.44140625" style="67" customWidth="1"/>
    <col min="10241" max="10241" width="18" style="67" customWidth="1"/>
    <col min="10242" max="10245" width="8.109375" style="67" customWidth="1"/>
    <col min="10246" max="10246" width="5" style="67" customWidth="1"/>
    <col min="10247" max="10247" width="5.77734375" style="67" customWidth="1"/>
    <col min="10248" max="10249" width="6.33203125" style="67" customWidth="1"/>
    <col min="10250" max="10250" width="5.88671875" style="67" customWidth="1"/>
    <col min="10251" max="10251" width="5.77734375" style="67" customWidth="1"/>
    <col min="10252" max="10253" width="6.44140625" style="67" customWidth="1"/>
    <col min="10254" max="10254" width="5.77734375" style="67" customWidth="1"/>
    <col min="10255" max="10255" width="7.88671875" style="67" customWidth="1"/>
    <col min="10256" max="10258" width="6.6640625" style="67" customWidth="1"/>
    <col min="10259" max="10259" width="8.6640625" style="67" customWidth="1"/>
    <col min="10260" max="10260" width="6.33203125" style="67" customWidth="1"/>
    <col min="10261" max="10268" width="0" style="67" hidden="1" customWidth="1"/>
    <col min="10269" max="10269" width="7.88671875" style="67" customWidth="1"/>
    <col min="10270" max="10270" width="10.77734375" style="67" customWidth="1"/>
    <col min="10271" max="10271" width="12.21875" style="67" customWidth="1"/>
    <col min="10272" max="10272" width="27.77734375" style="67" customWidth="1"/>
    <col min="10273" max="10273" width="10.6640625" style="67" customWidth="1"/>
    <col min="10274" max="10495" width="10.109375" style="67"/>
    <col min="10496" max="10496" width="3.44140625" style="67" customWidth="1"/>
    <col min="10497" max="10497" width="18" style="67" customWidth="1"/>
    <col min="10498" max="10501" width="8.109375" style="67" customWidth="1"/>
    <col min="10502" max="10502" width="5" style="67" customWidth="1"/>
    <col min="10503" max="10503" width="5.77734375" style="67" customWidth="1"/>
    <col min="10504" max="10505" width="6.33203125" style="67" customWidth="1"/>
    <col min="10506" max="10506" width="5.88671875" style="67" customWidth="1"/>
    <col min="10507" max="10507" width="5.77734375" style="67" customWidth="1"/>
    <col min="10508" max="10509" width="6.44140625" style="67" customWidth="1"/>
    <col min="10510" max="10510" width="5.77734375" style="67" customWidth="1"/>
    <col min="10511" max="10511" width="7.88671875" style="67" customWidth="1"/>
    <col min="10512" max="10514" width="6.6640625" style="67" customWidth="1"/>
    <col min="10515" max="10515" width="8.6640625" style="67" customWidth="1"/>
    <col min="10516" max="10516" width="6.33203125" style="67" customWidth="1"/>
    <col min="10517" max="10524" width="0" style="67" hidden="1" customWidth="1"/>
    <col min="10525" max="10525" width="7.88671875" style="67" customWidth="1"/>
    <col min="10526" max="10526" width="10.77734375" style="67" customWidth="1"/>
    <col min="10527" max="10527" width="12.21875" style="67" customWidth="1"/>
    <col min="10528" max="10528" width="27.77734375" style="67" customWidth="1"/>
    <col min="10529" max="10529" width="10.6640625" style="67" customWidth="1"/>
    <col min="10530" max="10751" width="10.109375" style="67"/>
    <col min="10752" max="10752" width="3.44140625" style="67" customWidth="1"/>
    <col min="10753" max="10753" width="18" style="67" customWidth="1"/>
    <col min="10754" max="10757" width="8.109375" style="67" customWidth="1"/>
    <col min="10758" max="10758" width="5" style="67" customWidth="1"/>
    <col min="10759" max="10759" width="5.77734375" style="67" customWidth="1"/>
    <col min="10760" max="10761" width="6.33203125" style="67" customWidth="1"/>
    <col min="10762" max="10762" width="5.88671875" style="67" customWidth="1"/>
    <col min="10763" max="10763" width="5.77734375" style="67" customWidth="1"/>
    <col min="10764" max="10765" width="6.44140625" style="67" customWidth="1"/>
    <col min="10766" max="10766" width="5.77734375" style="67" customWidth="1"/>
    <col min="10767" max="10767" width="7.88671875" style="67" customWidth="1"/>
    <col min="10768" max="10770" width="6.6640625" style="67" customWidth="1"/>
    <col min="10771" max="10771" width="8.6640625" style="67" customWidth="1"/>
    <col min="10772" max="10772" width="6.33203125" style="67" customWidth="1"/>
    <col min="10773" max="10780" width="0" style="67" hidden="1" customWidth="1"/>
    <col min="10781" max="10781" width="7.88671875" style="67" customWidth="1"/>
    <col min="10782" max="10782" width="10.77734375" style="67" customWidth="1"/>
    <col min="10783" max="10783" width="12.21875" style="67" customWidth="1"/>
    <col min="10784" max="10784" width="27.77734375" style="67" customWidth="1"/>
    <col min="10785" max="10785" width="10.6640625" style="67" customWidth="1"/>
    <col min="10786" max="11007" width="10.109375" style="67"/>
    <col min="11008" max="11008" width="3.44140625" style="67" customWidth="1"/>
    <col min="11009" max="11009" width="18" style="67" customWidth="1"/>
    <col min="11010" max="11013" width="8.109375" style="67" customWidth="1"/>
    <col min="11014" max="11014" width="5" style="67" customWidth="1"/>
    <col min="11015" max="11015" width="5.77734375" style="67" customWidth="1"/>
    <col min="11016" max="11017" width="6.33203125" style="67" customWidth="1"/>
    <col min="11018" max="11018" width="5.88671875" style="67" customWidth="1"/>
    <col min="11019" max="11019" width="5.77734375" style="67" customWidth="1"/>
    <col min="11020" max="11021" width="6.44140625" style="67" customWidth="1"/>
    <col min="11022" max="11022" width="5.77734375" style="67" customWidth="1"/>
    <col min="11023" max="11023" width="7.88671875" style="67" customWidth="1"/>
    <col min="11024" max="11026" width="6.6640625" style="67" customWidth="1"/>
    <col min="11027" max="11027" width="8.6640625" style="67" customWidth="1"/>
    <col min="11028" max="11028" width="6.33203125" style="67" customWidth="1"/>
    <col min="11029" max="11036" width="0" style="67" hidden="1" customWidth="1"/>
    <col min="11037" max="11037" width="7.88671875" style="67" customWidth="1"/>
    <col min="11038" max="11038" width="10.77734375" style="67" customWidth="1"/>
    <col min="11039" max="11039" width="12.21875" style="67" customWidth="1"/>
    <col min="11040" max="11040" width="27.77734375" style="67" customWidth="1"/>
    <col min="11041" max="11041" width="10.6640625" style="67" customWidth="1"/>
    <col min="11042" max="11263" width="10.109375" style="67"/>
    <col min="11264" max="11264" width="3.44140625" style="67" customWidth="1"/>
    <col min="11265" max="11265" width="18" style="67" customWidth="1"/>
    <col min="11266" max="11269" width="8.109375" style="67" customWidth="1"/>
    <col min="11270" max="11270" width="5" style="67" customWidth="1"/>
    <col min="11271" max="11271" width="5.77734375" style="67" customWidth="1"/>
    <col min="11272" max="11273" width="6.33203125" style="67" customWidth="1"/>
    <col min="11274" max="11274" width="5.88671875" style="67" customWidth="1"/>
    <col min="11275" max="11275" width="5.77734375" style="67" customWidth="1"/>
    <col min="11276" max="11277" width="6.44140625" style="67" customWidth="1"/>
    <col min="11278" max="11278" width="5.77734375" style="67" customWidth="1"/>
    <col min="11279" max="11279" width="7.88671875" style="67" customWidth="1"/>
    <col min="11280" max="11282" width="6.6640625" style="67" customWidth="1"/>
    <col min="11283" max="11283" width="8.6640625" style="67" customWidth="1"/>
    <col min="11284" max="11284" width="6.33203125" style="67" customWidth="1"/>
    <col min="11285" max="11292" width="0" style="67" hidden="1" customWidth="1"/>
    <col min="11293" max="11293" width="7.88671875" style="67" customWidth="1"/>
    <col min="11294" max="11294" width="10.77734375" style="67" customWidth="1"/>
    <col min="11295" max="11295" width="12.21875" style="67" customWidth="1"/>
    <col min="11296" max="11296" width="27.77734375" style="67" customWidth="1"/>
    <col min="11297" max="11297" width="10.6640625" style="67" customWidth="1"/>
    <col min="11298" max="11519" width="10.109375" style="67"/>
    <col min="11520" max="11520" width="3.44140625" style="67" customWidth="1"/>
    <col min="11521" max="11521" width="18" style="67" customWidth="1"/>
    <col min="11522" max="11525" width="8.109375" style="67" customWidth="1"/>
    <col min="11526" max="11526" width="5" style="67" customWidth="1"/>
    <col min="11527" max="11527" width="5.77734375" style="67" customWidth="1"/>
    <col min="11528" max="11529" width="6.33203125" style="67" customWidth="1"/>
    <col min="11530" max="11530" width="5.88671875" style="67" customWidth="1"/>
    <col min="11531" max="11531" width="5.77734375" style="67" customWidth="1"/>
    <col min="11532" max="11533" width="6.44140625" style="67" customWidth="1"/>
    <col min="11534" max="11534" width="5.77734375" style="67" customWidth="1"/>
    <col min="11535" max="11535" width="7.88671875" style="67" customWidth="1"/>
    <col min="11536" max="11538" width="6.6640625" style="67" customWidth="1"/>
    <col min="11539" max="11539" width="8.6640625" style="67" customWidth="1"/>
    <col min="11540" max="11540" width="6.33203125" style="67" customWidth="1"/>
    <col min="11541" max="11548" width="0" style="67" hidden="1" customWidth="1"/>
    <col min="11549" max="11549" width="7.88671875" style="67" customWidth="1"/>
    <col min="11550" max="11550" width="10.77734375" style="67" customWidth="1"/>
    <col min="11551" max="11551" width="12.21875" style="67" customWidth="1"/>
    <col min="11552" max="11552" width="27.77734375" style="67" customWidth="1"/>
    <col min="11553" max="11553" width="10.6640625" style="67" customWidth="1"/>
    <col min="11554" max="11775" width="10.109375" style="67"/>
    <col min="11776" max="11776" width="3.44140625" style="67" customWidth="1"/>
    <col min="11777" max="11777" width="18" style="67" customWidth="1"/>
    <col min="11778" max="11781" width="8.109375" style="67" customWidth="1"/>
    <col min="11782" max="11782" width="5" style="67" customWidth="1"/>
    <col min="11783" max="11783" width="5.77734375" style="67" customWidth="1"/>
    <col min="11784" max="11785" width="6.33203125" style="67" customWidth="1"/>
    <col min="11786" max="11786" width="5.88671875" style="67" customWidth="1"/>
    <col min="11787" max="11787" width="5.77734375" style="67" customWidth="1"/>
    <col min="11788" max="11789" width="6.44140625" style="67" customWidth="1"/>
    <col min="11790" max="11790" width="5.77734375" style="67" customWidth="1"/>
    <col min="11791" max="11791" width="7.88671875" style="67" customWidth="1"/>
    <col min="11792" max="11794" width="6.6640625" style="67" customWidth="1"/>
    <col min="11795" max="11795" width="8.6640625" style="67" customWidth="1"/>
    <col min="11796" max="11796" width="6.33203125" style="67" customWidth="1"/>
    <col min="11797" max="11804" width="0" style="67" hidden="1" customWidth="1"/>
    <col min="11805" max="11805" width="7.88671875" style="67" customWidth="1"/>
    <col min="11806" max="11806" width="10.77734375" style="67" customWidth="1"/>
    <col min="11807" max="11807" width="12.21875" style="67" customWidth="1"/>
    <col min="11808" max="11808" width="27.77734375" style="67" customWidth="1"/>
    <col min="11809" max="11809" width="10.6640625" style="67" customWidth="1"/>
    <col min="11810" max="12031" width="10.109375" style="67"/>
    <col min="12032" max="12032" width="3.44140625" style="67" customWidth="1"/>
    <col min="12033" max="12033" width="18" style="67" customWidth="1"/>
    <col min="12034" max="12037" width="8.109375" style="67" customWidth="1"/>
    <col min="12038" max="12038" width="5" style="67" customWidth="1"/>
    <col min="12039" max="12039" width="5.77734375" style="67" customWidth="1"/>
    <col min="12040" max="12041" width="6.33203125" style="67" customWidth="1"/>
    <col min="12042" max="12042" width="5.88671875" style="67" customWidth="1"/>
    <col min="12043" max="12043" width="5.77734375" style="67" customWidth="1"/>
    <col min="12044" max="12045" width="6.44140625" style="67" customWidth="1"/>
    <col min="12046" max="12046" width="5.77734375" style="67" customWidth="1"/>
    <col min="12047" max="12047" width="7.88671875" style="67" customWidth="1"/>
    <col min="12048" max="12050" width="6.6640625" style="67" customWidth="1"/>
    <col min="12051" max="12051" width="8.6640625" style="67" customWidth="1"/>
    <col min="12052" max="12052" width="6.33203125" style="67" customWidth="1"/>
    <col min="12053" max="12060" width="0" style="67" hidden="1" customWidth="1"/>
    <col min="12061" max="12061" width="7.88671875" style="67" customWidth="1"/>
    <col min="12062" max="12062" width="10.77734375" style="67" customWidth="1"/>
    <col min="12063" max="12063" width="12.21875" style="67" customWidth="1"/>
    <col min="12064" max="12064" width="27.77734375" style="67" customWidth="1"/>
    <col min="12065" max="12065" width="10.6640625" style="67" customWidth="1"/>
    <col min="12066" max="12287" width="10.109375" style="67"/>
    <col min="12288" max="12288" width="3.44140625" style="67" customWidth="1"/>
    <col min="12289" max="12289" width="18" style="67" customWidth="1"/>
    <col min="12290" max="12293" width="8.109375" style="67" customWidth="1"/>
    <col min="12294" max="12294" width="5" style="67" customWidth="1"/>
    <col min="12295" max="12295" width="5.77734375" style="67" customWidth="1"/>
    <col min="12296" max="12297" width="6.33203125" style="67" customWidth="1"/>
    <col min="12298" max="12298" width="5.88671875" style="67" customWidth="1"/>
    <col min="12299" max="12299" width="5.77734375" style="67" customWidth="1"/>
    <col min="12300" max="12301" width="6.44140625" style="67" customWidth="1"/>
    <col min="12302" max="12302" width="5.77734375" style="67" customWidth="1"/>
    <col min="12303" max="12303" width="7.88671875" style="67" customWidth="1"/>
    <col min="12304" max="12306" width="6.6640625" style="67" customWidth="1"/>
    <col min="12307" max="12307" width="8.6640625" style="67" customWidth="1"/>
    <col min="12308" max="12308" width="6.33203125" style="67" customWidth="1"/>
    <col min="12309" max="12316" width="0" style="67" hidden="1" customWidth="1"/>
    <col min="12317" max="12317" width="7.88671875" style="67" customWidth="1"/>
    <col min="12318" max="12318" width="10.77734375" style="67" customWidth="1"/>
    <col min="12319" max="12319" width="12.21875" style="67" customWidth="1"/>
    <col min="12320" max="12320" width="27.77734375" style="67" customWidth="1"/>
    <col min="12321" max="12321" width="10.6640625" style="67" customWidth="1"/>
    <col min="12322" max="12543" width="10.109375" style="67"/>
    <col min="12544" max="12544" width="3.44140625" style="67" customWidth="1"/>
    <col min="12545" max="12545" width="18" style="67" customWidth="1"/>
    <col min="12546" max="12549" width="8.109375" style="67" customWidth="1"/>
    <col min="12550" max="12550" width="5" style="67" customWidth="1"/>
    <col min="12551" max="12551" width="5.77734375" style="67" customWidth="1"/>
    <col min="12552" max="12553" width="6.33203125" style="67" customWidth="1"/>
    <col min="12554" max="12554" width="5.88671875" style="67" customWidth="1"/>
    <col min="12555" max="12555" width="5.77734375" style="67" customWidth="1"/>
    <col min="12556" max="12557" width="6.44140625" style="67" customWidth="1"/>
    <col min="12558" max="12558" width="5.77734375" style="67" customWidth="1"/>
    <col min="12559" max="12559" width="7.88671875" style="67" customWidth="1"/>
    <col min="12560" max="12562" width="6.6640625" style="67" customWidth="1"/>
    <col min="12563" max="12563" width="8.6640625" style="67" customWidth="1"/>
    <col min="12564" max="12564" width="6.33203125" style="67" customWidth="1"/>
    <col min="12565" max="12572" width="0" style="67" hidden="1" customWidth="1"/>
    <col min="12573" max="12573" width="7.88671875" style="67" customWidth="1"/>
    <col min="12574" max="12574" width="10.77734375" style="67" customWidth="1"/>
    <col min="12575" max="12575" width="12.21875" style="67" customWidth="1"/>
    <col min="12576" max="12576" width="27.77734375" style="67" customWidth="1"/>
    <col min="12577" max="12577" width="10.6640625" style="67" customWidth="1"/>
    <col min="12578" max="12799" width="10.109375" style="67"/>
    <col min="12800" max="12800" width="3.44140625" style="67" customWidth="1"/>
    <col min="12801" max="12801" width="18" style="67" customWidth="1"/>
    <col min="12802" max="12805" width="8.109375" style="67" customWidth="1"/>
    <col min="12806" max="12806" width="5" style="67" customWidth="1"/>
    <col min="12807" max="12807" width="5.77734375" style="67" customWidth="1"/>
    <col min="12808" max="12809" width="6.33203125" style="67" customWidth="1"/>
    <col min="12810" max="12810" width="5.88671875" style="67" customWidth="1"/>
    <col min="12811" max="12811" width="5.77734375" style="67" customWidth="1"/>
    <col min="12812" max="12813" width="6.44140625" style="67" customWidth="1"/>
    <col min="12814" max="12814" width="5.77734375" style="67" customWidth="1"/>
    <col min="12815" max="12815" width="7.88671875" style="67" customWidth="1"/>
    <col min="12816" max="12818" width="6.6640625" style="67" customWidth="1"/>
    <col min="12819" max="12819" width="8.6640625" style="67" customWidth="1"/>
    <col min="12820" max="12820" width="6.33203125" style="67" customWidth="1"/>
    <col min="12821" max="12828" width="0" style="67" hidden="1" customWidth="1"/>
    <col min="12829" max="12829" width="7.88671875" style="67" customWidth="1"/>
    <col min="12830" max="12830" width="10.77734375" style="67" customWidth="1"/>
    <col min="12831" max="12831" width="12.21875" style="67" customWidth="1"/>
    <col min="12832" max="12832" width="27.77734375" style="67" customWidth="1"/>
    <col min="12833" max="12833" width="10.6640625" style="67" customWidth="1"/>
    <col min="12834" max="13055" width="10.109375" style="67"/>
    <col min="13056" max="13056" width="3.44140625" style="67" customWidth="1"/>
    <col min="13057" max="13057" width="18" style="67" customWidth="1"/>
    <col min="13058" max="13061" width="8.109375" style="67" customWidth="1"/>
    <col min="13062" max="13062" width="5" style="67" customWidth="1"/>
    <col min="13063" max="13063" width="5.77734375" style="67" customWidth="1"/>
    <col min="13064" max="13065" width="6.33203125" style="67" customWidth="1"/>
    <col min="13066" max="13066" width="5.88671875" style="67" customWidth="1"/>
    <col min="13067" max="13067" width="5.77734375" style="67" customWidth="1"/>
    <col min="13068" max="13069" width="6.44140625" style="67" customWidth="1"/>
    <col min="13070" max="13070" width="5.77734375" style="67" customWidth="1"/>
    <col min="13071" max="13071" width="7.88671875" style="67" customWidth="1"/>
    <col min="13072" max="13074" width="6.6640625" style="67" customWidth="1"/>
    <col min="13075" max="13075" width="8.6640625" style="67" customWidth="1"/>
    <col min="13076" max="13076" width="6.33203125" style="67" customWidth="1"/>
    <col min="13077" max="13084" width="0" style="67" hidden="1" customWidth="1"/>
    <col min="13085" max="13085" width="7.88671875" style="67" customWidth="1"/>
    <col min="13086" max="13086" width="10.77734375" style="67" customWidth="1"/>
    <col min="13087" max="13087" width="12.21875" style="67" customWidth="1"/>
    <col min="13088" max="13088" width="27.77734375" style="67" customWidth="1"/>
    <col min="13089" max="13089" width="10.6640625" style="67" customWidth="1"/>
    <col min="13090" max="13311" width="10.109375" style="67"/>
    <col min="13312" max="13312" width="3.44140625" style="67" customWidth="1"/>
    <col min="13313" max="13313" width="18" style="67" customWidth="1"/>
    <col min="13314" max="13317" width="8.109375" style="67" customWidth="1"/>
    <col min="13318" max="13318" width="5" style="67" customWidth="1"/>
    <col min="13319" max="13319" width="5.77734375" style="67" customWidth="1"/>
    <col min="13320" max="13321" width="6.33203125" style="67" customWidth="1"/>
    <col min="13322" max="13322" width="5.88671875" style="67" customWidth="1"/>
    <col min="13323" max="13323" width="5.77734375" style="67" customWidth="1"/>
    <col min="13324" max="13325" width="6.44140625" style="67" customWidth="1"/>
    <col min="13326" max="13326" width="5.77734375" style="67" customWidth="1"/>
    <col min="13327" max="13327" width="7.88671875" style="67" customWidth="1"/>
    <col min="13328" max="13330" width="6.6640625" style="67" customWidth="1"/>
    <col min="13331" max="13331" width="8.6640625" style="67" customWidth="1"/>
    <col min="13332" max="13332" width="6.33203125" style="67" customWidth="1"/>
    <col min="13333" max="13340" width="0" style="67" hidden="1" customWidth="1"/>
    <col min="13341" max="13341" width="7.88671875" style="67" customWidth="1"/>
    <col min="13342" max="13342" width="10.77734375" style="67" customWidth="1"/>
    <col min="13343" max="13343" width="12.21875" style="67" customWidth="1"/>
    <col min="13344" max="13344" width="27.77734375" style="67" customWidth="1"/>
    <col min="13345" max="13345" width="10.6640625" style="67" customWidth="1"/>
    <col min="13346" max="13567" width="10.109375" style="67"/>
    <col min="13568" max="13568" width="3.44140625" style="67" customWidth="1"/>
    <col min="13569" max="13569" width="18" style="67" customWidth="1"/>
    <col min="13570" max="13573" width="8.109375" style="67" customWidth="1"/>
    <col min="13574" max="13574" width="5" style="67" customWidth="1"/>
    <col min="13575" max="13575" width="5.77734375" style="67" customWidth="1"/>
    <col min="13576" max="13577" width="6.33203125" style="67" customWidth="1"/>
    <col min="13578" max="13578" width="5.88671875" style="67" customWidth="1"/>
    <col min="13579" max="13579" width="5.77734375" style="67" customWidth="1"/>
    <col min="13580" max="13581" width="6.44140625" style="67" customWidth="1"/>
    <col min="13582" max="13582" width="5.77734375" style="67" customWidth="1"/>
    <col min="13583" max="13583" width="7.88671875" style="67" customWidth="1"/>
    <col min="13584" max="13586" width="6.6640625" style="67" customWidth="1"/>
    <col min="13587" max="13587" width="8.6640625" style="67" customWidth="1"/>
    <col min="13588" max="13588" width="6.33203125" style="67" customWidth="1"/>
    <col min="13589" max="13596" width="0" style="67" hidden="1" customWidth="1"/>
    <col min="13597" max="13597" width="7.88671875" style="67" customWidth="1"/>
    <col min="13598" max="13598" width="10.77734375" style="67" customWidth="1"/>
    <col min="13599" max="13599" width="12.21875" style="67" customWidth="1"/>
    <col min="13600" max="13600" width="27.77734375" style="67" customWidth="1"/>
    <col min="13601" max="13601" width="10.6640625" style="67" customWidth="1"/>
    <col min="13602" max="13823" width="10.109375" style="67"/>
    <col min="13824" max="13824" width="3.44140625" style="67" customWidth="1"/>
    <col min="13825" max="13825" width="18" style="67" customWidth="1"/>
    <col min="13826" max="13829" width="8.109375" style="67" customWidth="1"/>
    <col min="13830" max="13830" width="5" style="67" customWidth="1"/>
    <col min="13831" max="13831" width="5.77734375" style="67" customWidth="1"/>
    <col min="13832" max="13833" width="6.33203125" style="67" customWidth="1"/>
    <col min="13834" max="13834" width="5.88671875" style="67" customWidth="1"/>
    <col min="13835" max="13835" width="5.77734375" style="67" customWidth="1"/>
    <col min="13836" max="13837" width="6.44140625" style="67" customWidth="1"/>
    <col min="13838" max="13838" width="5.77734375" style="67" customWidth="1"/>
    <col min="13839" max="13839" width="7.88671875" style="67" customWidth="1"/>
    <col min="13840" max="13842" width="6.6640625" style="67" customWidth="1"/>
    <col min="13843" max="13843" width="8.6640625" style="67" customWidth="1"/>
    <col min="13844" max="13844" width="6.33203125" style="67" customWidth="1"/>
    <col min="13845" max="13852" width="0" style="67" hidden="1" customWidth="1"/>
    <col min="13853" max="13853" width="7.88671875" style="67" customWidth="1"/>
    <col min="13854" max="13854" width="10.77734375" style="67" customWidth="1"/>
    <col min="13855" max="13855" width="12.21875" style="67" customWidth="1"/>
    <col min="13856" max="13856" width="27.77734375" style="67" customWidth="1"/>
    <col min="13857" max="13857" width="10.6640625" style="67" customWidth="1"/>
    <col min="13858" max="14079" width="10.109375" style="67"/>
    <col min="14080" max="14080" width="3.44140625" style="67" customWidth="1"/>
    <col min="14081" max="14081" width="18" style="67" customWidth="1"/>
    <col min="14082" max="14085" width="8.109375" style="67" customWidth="1"/>
    <col min="14086" max="14086" width="5" style="67" customWidth="1"/>
    <col min="14087" max="14087" width="5.77734375" style="67" customWidth="1"/>
    <col min="14088" max="14089" width="6.33203125" style="67" customWidth="1"/>
    <col min="14090" max="14090" width="5.88671875" style="67" customWidth="1"/>
    <col min="14091" max="14091" width="5.77734375" style="67" customWidth="1"/>
    <col min="14092" max="14093" width="6.44140625" style="67" customWidth="1"/>
    <col min="14094" max="14094" width="5.77734375" style="67" customWidth="1"/>
    <col min="14095" max="14095" width="7.88671875" style="67" customWidth="1"/>
    <col min="14096" max="14098" width="6.6640625" style="67" customWidth="1"/>
    <col min="14099" max="14099" width="8.6640625" style="67" customWidth="1"/>
    <col min="14100" max="14100" width="6.33203125" style="67" customWidth="1"/>
    <col min="14101" max="14108" width="0" style="67" hidden="1" customWidth="1"/>
    <col min="14109" max="14109" width="7.88671875" style="67" customWidth="1"/>
    <col min="14110" max="14110" width="10.77734375" style="67" customWidth="1"/>
    <col min="14111" max="14111" width="12.21875" style="67" customWidth="1"/>
    <col min="14112" max="14112" width="27.77734375" style="67" customWidth="1"/>
    <col min="14113" max="14113" width="10.6640625" style="67" customWidth="1"/>
    <col min="14114" max="14335" width="10.109375" style="67"/>
    <col min="14336" max="14336" width="3.44140625" style="67" customWidth="1"/>
    <col min="14337" max="14337" width="18" style="67" customWidth="1"/>
    <col min="14338" max="14341" width="8.109375" style="67" customWidth="1"/>
    <col min="14342" max="14342" width="5" style="67" customWidth="1"/>
    <col min="14343" max="14343" width="5.77734375" style="67" customWidth="1"/>
    <col min="14344" max="14345" width="6.33203125" style="67" customWidth="1"/>
    <col min="14346" max="14346" width="5.88671875" style="67" customWidth="1"/>
    <col min="14347" max="14347" width="5.77734375" style="67" customWidth="1"/>
    <col min="14348" max="14349" width="6.44140625" style="67" customWidth="1"/>
    <col min="14350" max="14350" width="5.77734375" style="67" customWidth="1"/>
    <col min="14351" max="14351" width="7.88671875" style="67" customWidth="1"/>
    <col min="14352" max="14354" width="6.6640625" style="67" customWidth="1"/>
    <col min="14355" max="14355" width="8.6640625" style="67" customWidth="1"/>
    <col min="14356" max="14356" width="6.33203125" style="67" customWidth="1"/>
    <col min="14357" max="14364" width="0" style="67" hidden="1" customWidth="1"/>
    <col min="14365" max="14365" width="7.88671875" style="67" customWidth="1"/>
    <col min="14366" max="14366" width="10.77734375" style="67" customWidth="1"/>
    <col min="14367" max="14367" width="12.21875" style="67" customWidth="1"/>
    <col min="14368" max="14368" width="27.77734375" style="67" customWidth="1"/>
    <col min="14369" max="14369" width="10.6640625" style="67" customWidth="1"/>
    <col min="14370" max="14591" width="10.109375" style="67"/>
    <col min="14592" max="14592" width="3.44140625" style="67" customWidth="1"/>
    <col min="14593" max="14593" width="18" style="67" customWidth="1"/>
    <col min="14594" max="14597" width="8.109375" style="67" customWidth="1"/>
    <col min="14598" max="14598" width="5" style="67" customWidth="1"/>
    <col min="14599" max="14599" width="5.77734375" style="67" customWidth="1"/>
    <col min="14600" max="14601" width="6.33203125" style="67" customWidth="1"/>
    <col min="14602" max="14602" width="5.88671875" style="67" customWidth="1"/>
    <col min="14603" max="14603" width="5.77734375" style="67" customWidth="1"/>
    <col min="14604" max="14605" width="6.44140625" style="67" customWidth="1"/>
    <col min="14606" max="14606" width="5.77734375" style="67" customWidth="1"/>
    <col min="14607" max="14607" width="7.88671875" style="67" customWidth="1"/>
    <col min="14608" max="14610" width="6.6640625" style="67" customWidth="1"/>
    <col min="14611" max="14611" width="8.6640625" style="67" customWidth="1"/>
    <col min="14612" max="14612" width="6.33203125" style="67" customWidth="1"/>
    <col min="14613" max="14620" width="0" style="67" hidden="1" customWidth="1"/>
    <col min="14621" max="14621" width="7.88671875" style="67" customWidth="1"/>
    <col min="14622" max="14622" width="10.77734375" style="67" customWidth="1"/>
    <col min="14623" max="14623" width="12.21875" style="67" customWidth="1"/>
    <col min="14624" max="14624" width="27.77734375" style="67" customWidth="1"/>
    <col min="14625" max="14625" width="10.6640625" style="67" customWidth="1"/>
    <col min="14626" max="14847" width="10.109375" style="67"/>
    <col min="14848" max="14848" width="3.44140625" style="67" customWidth="1"/>
    <col min="14849" max="14849" width="18" style="67" customWidth="1"/>
    <col min="14850" max="14853" width="8.109375" style="67" customWidth="1"/>
    <col min="14854" max="14854" width="5" style="67" customWidth="1"/>
    <col min="14855" max="14855" width="5.77734375" style="67" customWidth="1"/>
    <col min="14856" max="14857" width="6.33203125" style="67" customWidth="1"/>
    <col min="14858" max="14858" width="5.88671875" style="67" customWidth="1"/>
    <col min="14859" max="14859" width="5.77734375" style="67" customWidth="1"/>
    <col min="14860" max="14861" width="6.44140625" style="67" customWidth="1"/>
    <col min="14862" max="14862" width="5.77734375" style="67" customWidth="1"/>
    <col min="14863" max="14863" width="7.88671875" style="67" customWidth="1"/>
    <col min="14864" max="14866" width="6.6640625" style="67" customWidth="1"/>
    <col min="14867" max="14867" width="8.6640625" style="67" customWidth="1"/>
    <col min="14868" max="14868" width="6.33203125" style="67" customWidth="1"/>
    <col min="14869" max="14876" width="0" style="67" hidden="1" customWidth="1"/>
    <col min="14877" max="14877" width="7.88671875" style="67" customWidth="1"/>
    <col min="14878" max="14878" width="10.77734375" style="67" customWidth="1"/>
    <col min="14879" max="14879" width="12.21875" style="67" customWidth="1"/>
    <col min="14880" max="14880" width="27.77734375" style="67" customWidth="1"/>
    <col min="14881" max="14881" width="10.6640625" style="67" customWidth="1"/>
    <col min="14882" max="15103" width="10.109375" style="67"/>
    <col min="15104" max="15104" width="3.44140625" style="67" customWidth="1"/>
    <col min="15105" max="15105" width="18" style="67" customWidth="1"/>
    <col min="15106" max="15109" width="8.109375" style="67" customWidth="1"/>
    <col min="15110" max="15110" width="5" style="67" customWidth="1"/>
    <col min="15111" max="15111" width="5.77734375" style="67" customWidth="1"/>
    <col min="15112" max="15113" width="6.33203125" style="67" customWidth="1"/>
    <col min="15114" max="15114" width="5.88671875" style="67" customWidth="1"/>
    <col min="15115" max="15115" width="5.77734375" style="67" customWidth="1"/>
    <col min="15116" max="15117" width="6.44140625" style="67" customWidth="1"/>
    <col min="15118" max="15118" width="5.77734375" style="67" customWidth="1"/>
    <col min="15119" max="15119" width="7.88671875" style="67" customWidth="1"/>
    <col min="15120" max="15122" width="6.6640625" style="67" customWidth="1"/>
    <col min="15123" max="15123" width="8.6640625" style="67" customWidth="1"/>
    <col min="15124" max="15124" width="6.33203125" style="67" customWidth="1"/>
    <col min="15125" max="15132" width="0" style="67" hidden="1" customWidth="1"/>
    <col min="15133" max="15133" width="7.88671875" style="67" customWidth="1"/>
    <col min="15134" max="15134" width="10.77734375" style="67" customWidth="1"/>
    <col min="15135" max="15135" width="12.21875" style="67" customWidth="1"/>
    <col min="15136" max="15136" width="27.77734375" style="67" customWidth="1"/>
    <col min="15137" max="15137" width="10.6640625" style="67" customWidth="1"/>
    <col min="15138" max="15359" width="10.109375" style="67"/>
    <col min="15360" max="15360" width="3.44140625" style="67" customWidth="1"/>
    <col min="15361" max="15361" width="18" style="67" customWidth="1"/>
    <col min="15362" max="15365" width="8.109375" style="67" customWidth="1"/>
    <col min="15366" max="15366" width="5" style="67" customWidth="1"/>
    <col min="15367" max="15367" width="5.77734375" style="67" customWidth="1"/>
    <col min="15368" max="15369" width="6.33203125" style="67" customWidth="1"/>
    <col min="15370" max="15370" width="5.88671875" style="67" customWidth="1"/>
    <col min="15371" max="15371" width="5.77734375" style="67" customWidth="1"/>
    <col min="15372" max="15373" width="6.44140625" style="67" customWidth="1"/>
    <col min="15374" max="15374" width="5.77734375" style="67" customWidth="1"/>
    <col min="15375" max="15375" width="7.88671875" style="67" customWidth="1"/>
    <col min="15376" max="15378" width="6.6640625" style="67" customWidth="1"/>
    <col min="15379" max="15379" width="8.6640625" style="67" customWidth="1"/>
    <col min="15380" max="15380" width="6.33203125" style="67" customWidth="1"/>
    <col min="15381" max="15388" width="0" style="67" hidden="1" customWidth="1"/>
    <col min="15389" max="15389" width="7.88671875" style="67" customWidth="1"/>
    <col min="15390" max="15390" width="10.77734375" style="67" customWidth="1"/>
    <col min="15391" max="15391" width="12.21875" style="67" customWidth="1"/>
    <col min="15392" max="15392" width="27.77734375" style="67" customWidth="1"/>
    <col min="15393" max="15393" width="10.6640625" style="67" customWidth="1"/>
    <col min="15394" max="15615" width="10.109375" style="67"/>
    <col min="15616" max="15616" width="3.44140625" style="67" customWidth="1"/>
    <col min="15617" max="15617" width="18" style="67" customWidth="1"/>
    <col min="15618" max="15621" width="8.109375" style="67" customWidth="1"/>
    <col min="15622" max="15622" width="5" style="67" customWidth="1"/>
    <col min="15623" max="15623" width="5.77734375" style="67" customWidth="1"/>
    <col min="15624" max="15625" width="6.33203125" style="67" customWidth="1"/>
    <col min="15626" max="15626" width="5.88671875" style="67" customWidth="1"/>
    <col min="15627" max="15627" width="5.77734375" style="67" customWidth="1"/>
    <col min="15628" max="15629" width="6.44140625" style="67" customWidth="1"/>
    <col min="15630" max="15630" width="5.77734375" style="67" customWidth="1"/>
    <col min="15631" max="15631" width="7.88671875" style="67" customWidth="1"/>
    <col min="15632" max="15634" width="6.6640625" style="67" customWidth="1"/>
    <col min="15635" max="15635" width="8.6640625" style="67" customWidth="1"/>
    <col min="15636" max="15636" width="6.33203125" style="67" customWidth="1"/>
    <col min="15637" max="15644" width="0" style="67" hidden="1" customWidth="1"/>
    <col min="15645" max="15645" width="7.88671875" style="67" customWidth="1"/>
    <col min="15646" max="15646" width="10.77734375" style="67" customWidth="1"/>
    <col min="15647" max="15647" width="12.21875" style="67" customWidth="1"/>
    <col min="15648" max="15648" width="27.77734375" style="67" customWidth="1"/>
    <col min="15649" max="15649" width="10.6640625" style="67" customWidth="1"/>
    <col min="15650" max="15871" width="10.109375" style="67"/>
    <col min="15872" max="15872" width="3.44140625" style="67" customWidth="1"/>
    <col min="15873" max="15873" width="18" style="67" customWidth="1"/>
    <col min="15874" max="15877" width="8.109375" style="67" customWidth="1"/>
    <col min="15878" max="15878" width="5" style="67" customWidth="1"/>
    <col min="15879" max="15879" width="5.77734375" style="67" customWidth="1"/>
    <col min="15880" max="15881" width="6.33203125" style="67" customWidth="1"/>
    <col min="15882" max="15882" width="5.88671875" style="67" customWidth="1"/>
    <col min="15883" max="15883" width="5.77734375" style="67" customWidth="1"/>
    <col min="15884" max="15885" width="6.44140625" style="67" customWidth="1"/>
    <col min="15886" max="15886" width="5.77734375" style="67" customWidth="1"/>
    <col min="15887" max="15887" width="7.88671875" style="67" customWidth="1"/>
    <col min="15888" max="15890" width="6.6640625" style="67" customWidth="1"/>
    <col min="15891" max="15891" width="8.6640625" style="67" customWidth="1"/>
    <col min="15892" max="15892" width="6.33203125" style="67" customWidth="1"/>
    <col min="15893" max="15900" width="0" style="67" hidden="1" customWidth="1"/>
    <col min="15901" max="15901" width="7.88671875" style="67" customWidth="1"/>
    <col min="15902" max="15902" width="10.77734375" style="67" customWidth="1"/>
    <col min="15903" max="15903" width="12.21875" style="67" customWidth="1"/>
    <col min="15904" max="15904" width="27.77734375" style="67" customWidth="1"/>
    <col min="15905" max="15905" width="10.6640625" style="67" customWidth="1"/>
    <col min="15906" max="16127" width="10.109375" style="67"/>
    <col min="16128" max="16128" width="3.44140625" style="67" customWidth="1"/>
    <col min="16129" max="16129" width="18" style="67" customWidth="1"/>
    <col min="16130" max="16133" width="8.109375" style="67" customWidth="1"/>
    <col min="16134" max="16134" width="5" style="67" customWidth="1"/>
    <col min="16135" max="16135" width="5.77734375" style="67" customWidth="1"/>
    <col min="16136" max="16137" width="6.33203125" style="67" customWidth="1"/>
    <col min="16138" max="16138" width="5.88671875" style="67" customWidth="1"/>
    <col min="16139" max="16139" width="5.77734375" style="67" customWidth="1"/>
    <col min="16140" max="16141" width="6.44140625" style="67" customWidth="1"/>
    <col min="16142" max="16142" width="5.77734375" style="67" customWidth="1"/>
    <col min="16143" max="16143" width="7.88671875" style="67" customWidth="1"/>
    <col min="16144" max="16146" width="6.6640625" style="67" customWidth="1"/>
    <col min="16147" max="16147" width="8.6640625" style="67" customWidth="1"/>
    <col min="16148" max="16148" width="6.33203125" style="67" customWidth="1"/>
    <col min="16149" max="16156" width="0" style="67" hidden="1" customWidth="1"/>
    <col min="16157" max="16157" width="7.88671875" style="67" customWidth="1"/>
    <col min="16158" max="16158" width="10.77734375" style="67" customWidth="1"/>
    <col min="16159" max="16159" width="12.21875" style="67" customWidth="1"/>
    <col min="16160" max="16160" width="27.77734375" style="67" customWidth="1"/>
    <col min="16161" max="16161" width="10.6640625" style="67" customWidth="1"/>
    <col min="16162" max="16384" width="10.109375" style="67"/>
  </cols>
  <sheetData>
    <row r="1" spans="1:37" ht="20.25" customHeight="1">
      <c r="A1" s="2219" t="s">
        <v>474</v>
      </c>
      <c r="B1" s="2219"/>
      <c r="C1" s="2219"/>
    </row>
    <row r="2" spans="1:37" ht="20.25" customHeight="1">
      <c r="A2" s="2220" t="s">
        <v>475</v>
      </c>
      <c r="B2" s="2220"/>
      <c r="C2" s="2220"/>
    </row>
    <row r="3" spans="1:37">
      <c r="A3" s="2232" t="s">
        <v>797</v>
      </c>
      <c r="B3" s="2232"/>
      <c r="C3" s="2233"/>
      <c r="D3" s="2232"/>
      <c r="E3" s="2232"/>
      <c r="F3" s="2232"/>
      <c r="G3" s="2232"/>
      <c r="H3" s="2232"/>
      <c r="I3" s="2232"/>
      <c r="J3" s="2232"/>
      <c r="K3" s="2232"/>
      <c r="L3" s="2232"/>
      <c r="M3" s="2232"/>
      <c r="N3" s="2232"/>
      <c r="O3" s="2232"/>
      <c r="P3" s="2232"/>
      <c r="Q3" s="2232"/>
      <c r="R3" s="2232"/>
      <c r="S3" s="2232"/>
      <c r="T3" s="2232"/>
      <c r="U3" s="2232"/>
      <c r="V3" s="2232"/>
      <c r="W3" s="2232"/>
      <c r="X3" s="2232"/>
      <c r="Y3" s="2232"/>
      <c r="Z3" s="2232"/>
      <c r="AA3" s="2232"/>
      <c r="AB3" s="2232"/>
      <c r="AC3" s="2232"/>
      <c r="AD3" s="2234"/>
      <c r="AE3" s="2232"/>
      <c r="AF3" s="2232"/>
      <c r="AG3" s="2232"/>
      <c r="AH3" s="2232"/>
      <c r="AI3" s="2232"/>
      <c r="AJ3" s="2232"/>
      <c r="AK3" s="2232"/>
    </row>
    <row r="4" spans="1:37" ht="51" customHeight="1">
      <c r="A4" s="2220" t="s">
        <v>1638</v>
      </c>
      <c r="B4" s="2220"/>
      <c r="C4" s="2235"/>
      <c r="D4" s="2220"/>
      <c r="E4" s="2220"/>
      <c r="F4" s="2220"/>
      <c r="G4" s="2220"/>
      <c r="H4" s="2220"/>
      <c r="I4" s="2220"/>
      <c r="J4" s="2220"/>
      <c r="K4" s="2220"/>
      <c r="L4" s="2220"/>
      <c r="M4" s="2220"/>
      <c r="N4" s="2220"/>
      <c r="O4" s="2220"/>
      <c r="P4" s="2220"/>
      <c r="Q4" s="2220"/>
      <c r="R4" s="2220"/>
      <c r="S4" s="2220"/>
      <c r="T4" s="2220"/>
      <c r="U4" s="2220"/>
      <c r="V4" s="2220"/>
      <c r="W4" s="2220"/>
      <c r="X4" s="2220"/>
      <c r="Y4" s="2220"/>
      <c r="Z4" s="2220"/>
      <c r="AA4" s="2220"/>
      <c r="AB4" s="2220"/>
      <c r="AC4" s="2220"/>
      <c r="AD4" s="2236"/>
      <c r="AE4" s="2220"/>
      <c r="AF4" s="2220"/>
      <c r="AG4" s="2220"/>
      <c r="AH4" s="2220"/>
      <c r="AI4" s="2220"/>
      <c r="AJ4" s="2220"/>
      <c r="AK4" s="2220"/>
    </row>
    <row r="5" spans="1:37" s="76" customFormat="1" ht="18.75" customHeight="1">
      <c r="A5" s="2237" t="s">
        <v>826</v>
      </c>
      <c r="B5" s="2237"/>
      <c r="C5" s="2238"/>
      <c r="D5" s="2237"/>
      <c r="E5" s="2237"/>
      <c r="F5" s="2237"/>
      <c r="G5" s="2237"/>
      <c r="H5" s="2237"/>
      <c r="I5" s="2237"/>
      <c r="J5" s="2237"/>
      <c r="K5" s="2237"/>
      <c r="L5" s="2237"/>
      <c r="M5" s="2237"/>
      <c r="N5" s="2237"/>
      <c r="O5" s="2237"/>
      <c r="P5" s="2237"/>
      <c r="Q5" s="2237"/>
      <c r="R5" s="2237"/>
      <c r="S5" s="2237"/>
      <c r="T5" s="2237"/>
      <c r="U5" s="2237"/>
      <c r="V5" s="2237"/>
      <c r="W5" s="2237"/>
      <c r="X5" s="2237"/>
      <c r="Y5" s="2237"/>
      <c r="Z5" s="2237"/>
      <c r="AA5" s="2237"/>
      <c r="AB5" s="2237"/>
      <c r="AC5" s="2237"/>
      <c r="AD5" s="2239"/>
      <c r="AE5" s="2237"/>
      <c r="AF5" s="2237"/>
      <c r="AG5" s="2237"/>
      <c r="AH5" s="2237"/>
      <c r="AI5" s="2237"/>
      <c r="AJ5" s="2237"/>
      <c r="AK5" s="2237"/>
    </row>
    <row r="6" spans="1:37" ht="9.75" customHeight="1">
      <c r="A6" s="1384"/>
      <c r="B6" s="1384"/>
      <c r="C6" s="1385"/>
      <c r="D6" s="1385"/>
      <c r="E6" s="1384"/>
      <c r="F6" s="1384"/>
      <c r="G6" s="1384"/>
      <c r="H6" s="1384"/>
      <c r="I6" s="1384"/>
      <c r="J6" s="1384"/>
      <c r="K6" s="1384"/>
      <c r="L6" s="77"/>
      <c r="M6" s="2201"/>
      <c r="N6" s="2201"/>
      <c r="O6" s="2201"/>
      <c r="P6" s="2201"/>
      <c r="Q6" s="2201"/>
      <c r="R6" s="2201"/>
      <c r="S6" s="2201"/>
      <c r="T6" s="2201"/>
      <c r="U6" s="2201"/>
      <c r="V6" s="2201"/>
      <c r="W6" s="2201"/>
      <c r="X6" s="2201"/>
      <c r="Y6" s="2201"/>
      <c r="Z6" s="2201"/>
      <c r="AA6" s="2201"/>
      <c r="AB6" s="2201"/>
      <c r="AC6" s="2201"/>
      <c r="AD6" s="2202"/>
      <c r="AE6" s="2201"/>
      <c r="AF6" s="2201"/>
      <c r="AG6" s="2201"/>
      <c r="AH6" s="2201"/>
      <c r="AI6" s="2201"/>
      <c r="AJ6" s="2201"/>
    </row>
    <row r="7" spans="1:37" s="78" customFormat="1" ht="39" customHeight="1">
      <c r="A7" s="2203" t="s">
        <v>2</v>
      </c>
      <c r="B7" s="2205" t="s">
        <v>3</v>
      </c>
      <c r="C7" s="2178" t="s">
        <v>93</v>
      </c>
      <c r="D7" s="2178"/>
      <c r="E7" s="2178"/>
      <c r="F7" s="2178"/>
      <c r="G7" s="2207" t="s">
        <v>94</v>
      </c>
      <c r="H7" s="2208"/>
      <c r="I7" s="2208"/>
      <c r="J7" s="2208"/>
      <c r="K7" s="2208"/>
      <c r="L7" s="2208"/>
      <c r="M7" s="2209" t="s">
        <v>95</v>
      </c>
      <c r="N7" s="2209"/>
      <c r="O7" s="2209"/>
      <c r="P7" s="2209"/>
      <c r="Q7" s="2209"/>
      <c r="R7" s="2209"/>
      <c r="S7" s="2209"/>
      <c r="T7" s="2209"/>
      <c r="U7" s="2209"/>
      <c r="V7" s="2209"/>
      <c r="W7" s="2209"/>
      <c r="X7" s="2209"/>
      <c r="Y7" s="2209"/>
      <c r="Z7" s="2209"/>
      <c r="AA7" s="2209"/>
      <c r="AB7" s="2209"/>
      <c r="AC7" s="2209"/>
      <c r="AD7" s="2209"/>
      <c r="AE7" s="2209"/>
      <c r="AF7" s="2209"/>
      <c r="AG7" s="2209"/>
      <c r="AH7" s="2209"/>
      <c r="AI7" s="2180" t="s">
        <v>803</v>
      </c>
      <c r="AJ7" s="2180"/>
      <c r="AK7" s="2181" t="s">
        <v>7</v>
      </c>
    </row>
    <row r="8" spans="1:37" s="78" customFormat="1" ht="33" customHeight="1">
      <c r="A8" s="2204"/>
      <c r="B8" s="2206"/>
      <c r="C8" s="2184" t="s">
        <v>25</v>
      </c>
      <c r="D8" s="2187" t="s">
        <v>9</v>
      </c>
      <c r="E8" s="2187" t="s">
        <v>96</v>
      </c>
      <c r="F8" s="2187" t="s">
        <v>97</v>
      </c>
      <c r="G8" s="2190" t="s">
        <v>98</v>
      </c>
      <c r="H8" s="2190"/>
      <c r="I8" s="2191"/>
      <c r="J8" s="2228" t="s">
        <v>99</v>
      </c>
      <c r="K8" s="2190"/>
      <c r="L8" s="2191"/>
      <c r="M8" s="2178" t="s">
        <v>100</v>
      </c>
      <c r="N8" s="2179"/>
      <c r="O8" s="2221" t="s">
        <v>171</v>
      </c>
      <c r="P8" s="2221" t="s">
        <v>172</v>
      </c>
      <c r="Q8" s="2197" t="s">
        <v>101</v>
      </c>
      <c r="R8" s="2187" t="s">
        <v>8</v>
      </c>
      <c r="S8" s="2187" t="s">
        <v>9</v>
      </c>
      <c r="T8" s="2209" t="s">
        <v>0</v>
      </c>
      <c r="U8" s="2209"/>
      <c r="V8" s="2209"/>
      <c r="W8" s="2209"/>
      <c r="X8" s="2209"/>
      <c r="Y8" s="2209"/>
      <c r="Z8" s="1625" t="s">
        <v>425</v>
      </c>
      <c r="AA8" s="1625" t="s">
        <v>426</v>
      </c>
      <c r="AB8" s="1625" t="s">
        <v>427</v>
      </c>
      <c r="AC8" s="1625" t="s">
        <v>428</v>
      </c>
      <c r="AD8" s="2187" t="s">
        <v>429</v>
      </c>
      <c r="AE8" s="2187" t="s">
        <v>430</v>
      </c>
      <c r="AF8" s="1625" t="s">
        <v>431</v>
      </c>
      <c r="AG8" s="1625"/>
      <c r="AH8" s="2215" t="s">
        <v>591</v>
      </c>
      <c r="AI8" s="2194" t="s">
        <v>1662</v>
      </c>
      <c r="AJ8" s="2194" t="s">
        <v>1663</v>
      </c>
      <c r="AK8" s="2182"/>
    </row>
    <row r="9" spans="1:37" s="78" customFormat="1" ht="31.5" customHeight="1">
      <c r="A9" s="2204"/>
      <c r="B9" s="2206"/>
      <c r="C9" s="2185"/>
      <c r="D9" s="2188"/>
      <c r="E9" s="2188"/>
      <c r="F9" s="2188"/>
      <c r="G9" s="2192"/>
      <c r="H9" s="2192"/>
      <c r="I9" s="2193"/>
      <c r="J9" s="2229"/>
      <c r="K9" s="2230"/>
      <c r="L9" s="2231"/>
      <c r="M9" s="2210" t="s">
        <v>102</v>
      </c>
      <c r="N9" s="2211" t="s">
        <v>103</v>
      </c>
      <c r="O9" s="2221"/>
      <c r="P9" s="2221"/>
      <c r="Q9" s="2197"/>
      <c r="R9" s="2188"/>
      <c r="S9" s="2188"/>
      <c r="T9" s="2212" t="s">
        <v>104</v>
      </c>
      <c r="U9" s="2212" t="s">
        <v>105</v>
      </c>
      <c r="V9" s="2212"/>
      <c r="W9" s="2221" t="s">
        <v>173</v>
      </c>
      <c r="X9" s="2143" t="s">
        <v>184</v>
      </c>
      <c r="Y9" s="2213" t="s">
        <v>106</v>
      </c>
      <c r="Z9" s="1626"/>
      <c r="AA9" s="1626"/>
      <c r="AB9" s="1626"/>
      <c r="AC9" s="1626"/>
      <c r="AD9" s="2188"/>
      <c r="AE9" s="2188"/>
      <c r="AF9" s="1627"/>
      <c r="AG9" s="1626"/>
      <c r="AH9" s="2216"/>
      <c r="AI9" s="2195"/>
      <c r="AJ9" s="2195"/>
      <c r="AK9" s="2182"/>
    </row>
    <row r="10" spans="1:37" s="60" customFormat="1" ht="30" customHeight="1">
      <c r="A10" s="2204"/>
      <c r="B10" s="2206"/>
      <c r="C10" s="2185"/>
      <c r="D10" s="2188"/>
      <c r="E10" s="2188"/>
      <c r="F10" s="2188"/>
      <c r="G10" s="2222" t="s">
        <v>24</v>
      </c>
      <c r="H10" s="2224" t="s">
        <v>108</v>
      </c>
      <c r="I10" s="2225"/>
      <c r="J10" s="2226" t="s">
        <v>24</v>
      </c>
      <c r="K10" s="2210" t="s">
        <v>108</v>
      </c>
      <c r="L10" s="2210"/>
      <c r="M10" s="2210"/>
      <c r="N10" s="2211"/>
      <c r="O10" s="2221"/>
      <c r="P10" s="2221"/>
      <c r="Q10" s="2198"/>
      <c r="R10" s="2188"/>
      <c r="S10" s="2188"/>
      <c r="T10" s="2200"/>
      <c r="U10" s="2200" t="s">
        <v>102</v>
      </c>
      <c r="V10" s="2200" t="s">
        <v>103</v>
      </c>
      <c r="W10" s="2221"/>
      <c r="X10" s="2143"/>
      <c r="Y10" s="2213"/>
      <c r="Z10" s="1626"/>
      <c r="AA10" s="1626"/>
      <c r="AB10" s="1626"/>
      <c r="AC10" s="1626"/>
      <c r="AD10" s="2188"/>
      <c r="AE10" s="2188"/>
      <c r="AF10" s="1627"/>
      <c r="AG10" s="1626"/>
      <c r="AH10" s="2216"/>
      <c r="AI10" s="2195"/>
      <c r="AJ10" s="2195"/>
      <c r="AK10" s="2182"/>
    </row>
    <row r="11" spans="1:37" s="60" customFormat="1" ht="37.5" customHeight="1">
      <c r="A11" s="2204"/>
      <c r="B11" s="2206"/>
      <c r="C11" s="2186"/>
      <c r="D11" s="2189"/>
      <c r="E11" s="2189"/>
      <c r="F11" s="2189"/>
      <c r="G11" s="2223"/>
      <c r="H11" s="1628" t="s">
        <v>110</v>
      </c>
      <c r="I11" s="1628" t="s">
        <v>109</v>
      </c>
      <c r="J11" s="2227"/>
      <c r="K11" s="1629" t="s">
        <v>110</v>
      </c>
      <c r="L11" s="1629" t="s">
        <v>109</v>
      </c>
      <c r="M11" s="2210"/>
      <c r="N11" s="2211"/>
      <c r="O11" s="2221"/>
      <c r="P11" s="2221"/>
      <c r="Q11" s="2198"/>
      <c r="R11" s="2199"/>
      <c r="S11" s="2199"/>
      <c r="T11" s="2200"/>
      <c r="U11" s="2200"/>
      <c r="V11" s="2200"/>
      <c r="W11" s="2221"/>
      <c r="X11" s="2143"/>
      <c r="Y11" s="2214"/>
      <c r="Z11" s="1630"/>
      <c r="AA11" s="1630"/>
      <c r="AB11" s="1630"/>
      <c r="AC11" s="1630"/>
      <c r="AD11" s="1630"/>
      <c r="AE11" s="1630"/>
      <c r="AF11" s="1630"/>
      <c r="AG11" s="1630"/>
      <c r="AH11" s="2217"/>
      <c r="AI11" s="2196"/>
      <c r="AJ11" s="2196"/>
      <c r="AK11" s="2183"/>
    </row>
    <row r="12" spans="1:37" s="79" customFormat="1" ht="12">
      <c r="A12" s="1631">
        <v>1</v>
      </c>
      <c r="B12" s="1632">
        <v>2</v>
      </c>
      <c r="C12" s="1632">
        <v>3</v>
      </c>
      <c r="D12" s="1632">
        <v>4</v>
      </c>
      <c r="E12" s="1632">
        <v>5</v>
      </c>
      <c r="F12" s="1632">
        <v>6</v>
      </c>
      <c r="G12" s="1632">
        <v>7</v>
      </c>
      <c r="H12" s="1632">
        <v>8</v>
      </c>
      <c r="I12" s="1632">
        <v>9</v>
      </c>
      <c r="J12" s="1632">
        <v>10</v>
      </c>
      <c r="K12" s="1632">
        <v>11</v>
      </c>
      <c r="L12" s="1632">
        <v>12</v>
      </c>
      <c r="M12" s="1632">
        <v>13</v>
      </c>
      <c r="N12" s="1632">
        <v>14</v>
      </c>
      <c r="O12" s="1633"/>
      <c r="P12" s="1633"/>
      <c r="Q12" s="130">
        <v>15</v>
      </c>
      <c r="R12" s="1632"/>
      <c r="S12" s="1632"/>
      <c r="T12" s="1632">
        <v>16</v>
      </c>
      <c r="U12" s="1632">
        <v>17</v>
      </c>
      <c r="V12" s="1632">
        <v>18</v>
      </c>
      <c r="W12" s="1632"/>
      <c r="X12" s="130">
        <v>19</v>
      </c>
      <c r="Y12" s="1632">
        <v>20</v>
      </c>
      <c r="Z12" s="1632"/>
      <c r="AA12" s="1632"/>
      <c r="AB12" s="1632"/>
      <c r="AC12" s="1632"/>
      <c r="AD12" s="1632"/>
      <c r="AE12" s="1632"/>
      <c r="AF12" s="1632"/>
      <c r="AG12" s="1632"/>
      <c r="AH12" s="1632">
        <v>21</v>
      </c>
      <c r="AI12" s="1634" t="s">
        <v>366</v>
      </c>
      <c r="AJ12" s="1634" t="s">
        <v>367</v>
      </c>
      <c r="AK12" s="1635">
        <v>24</v>
      </c>
    </row>
    <row r="13" spans="1:37" s="80" customFormat="1" ht="30" customHeight="1">
      <c r="A13" s="1309" t="s">
        <v>834</v>
      </c>
      <c r="B13" s="1636" t="s">
        <v>112</v>
      </c>
      <c r="C13" s="153">
        <f>C14+C30+C36</f>
        <v>139</v>
      </c>
      <c r="D13" s="153">
        <f t="shared" ref="D13:AJ13" si="0">D14+D30+D36</f>
        <v>14</v>
      </c>
      <c r="E13" s="153">
        <f t="shared" si="0"/>
        <v>112</v>
      </c>
      <c r="F13" s="153">
        <f t="shared" si="0"/>
        <v>13</v>
      </c>
      <c r="G13" s="153">
        <f t="shared" si="0"/>
        <v>0</v>
      </c>
      <c r="H13" s="153">
        <f t="shared" si="0"/>
        <v>0</v>
      </c>
      <c r="I13" s="153">
        <f t="shared" si="0"/>
        <v>0</v>
      </c>
      <c r="J13" s="153">
        <f t="shared" si="0"/>
        <v>63</v>
      </c>
      <c r="K13" s="153">
        <f t="shared" si="0"/>
        <v>2313</v>
      </c>
      <c r="L13" s="153">
        <f t="shared" si="0"/>
        <v>22</v>
      </c>
      <c r="M13" s="153"/>
      <c r="N13" s="153"/>
      <c r="O13" s="153">
        <f t="shared" si="0"/>
        <v>0</v>
      </c>
      <c r="P13" s="153">
        <f t="shared" si="0"/>
        <v>0</v>
      </c>
      <c r="Q13" s="153">
        <f t="shared" si="0"/>
        <v>63</v>
      </c>
      <c r="R13" s="153">
        <f t="shared" si="0"/>
        <v>180.85</v>
      </c>
      <c r="S13" s="153">
        <f t="shared" si="0"/>
        <v>18</v>
      </c>
      <c r="T13" s="154">
        <f t="shared" si="0"/>
        <v>129.25</v>
      </c>
      <c r="U13" s="154">
        <f t="shared" si="0"/>
        <v>0</v>
      </c>
      <c r="V13" s="154">
        <f t="shared" si="0"/>
        <v>121.80000000000001</v>
      </c>
      <c r="W13" s="153">
        <f t="shared" si="0"/>
        <v>29</v>
      </c>
      <c r="X13" s="154">
        <f t="shared" si="0"/>
        <v>1.45</v>
      </c>
      <c r="Y13" s="153">
        <f t="shared" si="0"/>
        <v>6</v>
      </c>
      <c r="Z13" s="153">
        <f t="shared" si="0"/>
        <v>5</v>
      </c>
      <c r="AA13" s="153">
        <f t="shared" si="0"/>
        <v>5</v>
      </c>
      <c r="AB13" s="153">
        <f t="shared" si="0"/>
        <v>5</v>
      </c>
      <c r="AC13" s="153">
        <f t="shared" si="0"/>
        <v>5</v>
      </c>
      <c r="AD13" s="153">
        <f t="shared" si="0"/>
        <v>5</v>
      </c>
      <c r="AE13" s="153">
        <f t="shared" si="0"/>
        <v>10</v>
      </c>
      <c r="AF13" s="153">
        <f t="shared" si="0"/>
        <v>5</v>
      </c>
      <c r="AG13" s="153">
        <f t="shared" si="0"/>
        <v>40</v>
      </c>
      <c r="AH13" s="154">
        <f t="shared" si="0"/>
        <v>33.599999999999994</v>
      </c>
      <c r="AI13" s="154">
        <f t="shared" si="0"/>
        <v>12.074999999999996</v>
      </c>
      <c r="AJ13" s="154">
        <f t="shared" si="0"/>
        <v>14.419999999999998</v>
      </c>
      <c r="AK13" s="1637"/>
    </row>
    <row r="14" spans="1:37" s="80" customFormat="1" ht="30" customHeight="1">
      <c r="A14" s="298" t="s">
        <v>111</v>
      </c>
      <c r="B14" s="1638" t="s">
        <v>848</v>
      </c>
      <c r="C14" s="323">
        <f t="shared" ref="C14:L14" si="1">C15+C20+C25</f>
        <v>81</v>
      </c>
      <c r="D14" s="323">
        <f t="shared" si="1"/>
        <v>7</v>
      </c>
      <c r="E14" s="323">
        <f t="shared" si="1"/>
        <v>67</v>
      </c>
      <c r="F14" s="323">
        <f t="shared" si="1"/>
        <v>7</v>
      </c>
      <c r="G14" s="323">
        <f t="shared" si="1"/>
        <v>0</v>
      </c>
      <c r="H14" s="323">
        <f t="shared" si="1"/>
        <v>0</v>
      </c>
      <c r="I14" s="323">
        <f t="shared" si="1"/>
        <v>0</v>
      </c>
      <c r="J14" s="323">
        <f t="shared" si="1"/>
        <v>38</v>
      </c>
      <c r="K14" s="323">
        <f t="shared" si="1"/>
        <v>1450</v>
      </c>
      <c r="L14" s="323">
        <f t="shared" si="1"/>
        <v>7</v>
      </c>
      <c r="M14" s="323"/>
      <c r="N14" s="323"/>
      <c r="O14" s="323">
        <f t="shared" ref="O14:AJ14" si="2">O15+O20+O25</f>
        <v>0</v>
      </c>
      <c r="P14" s="323">
        <f t="shared" si="2"/>
        <v>0</v>
      </c>
      <c r="Q14" s="323">
        <f t="shared" si="2"/>
        <v>38</v>
      </c>
      <c r="R14" s="323">
        <f t="shared" si="2"/>
        <v>101.19999999999999</v>
      </c>
      <c r="S14" s="323">
        <f t="shared" si="2"/>
        <v>9</v>
      </c>
      <c r="T14" s="322">
        <f t="shared" si="2"/>
        <v>75.400000000000006</v>
      </c>
      <c r="U14" s="322">
        <f t="shared" si="2"/>
        <v>0</v>
      </c>
      <c r="V14" s="322">
        <f t="shared" si="2"/>
        <v>72.2</v>
      </c>
      <c r="W14" s="323">
        <f t="shared" si="2"/>
        <v>4</v>
      </c>
      <c r="X14" s="322">
        <f t="shared" si="2"/>
        <v>0.2</v>
      </c>
      <c r="Y14" s="323">
        <f t="shared" si="2"/>
        <v>3</v>
      </c>
      <c r="Z14" s="323">
        <f t="shared" si="2"/>
        <v>3</v>
      </c>
      <c r="AA14" s="323">
        <f t="shared" si="2"/>
        <v>3</v>
      </c>
      <c r="AB14" s="323">
        <f t="shared" si="2"/>
        <v>3</v>
      </c>
      <c r="AC14" s="323">
        <f t="shared" si="2"/>
        <v>3</v>
      </c>
      <c r="AD14" s="323">
        <f t="shared" si="2"/>
        <v>3</v>
      </c>
      <c r="AE14" s="323">
        <f t="shared" si="2"/>
        <v>6</v>
      </c>
      <c r="AF14" s="323">
        <f t="shared" si="2"/>
        <v>3</v>
      </c>
      <c r="AG14" s="323">
        <f t="shared" si="2"/>
        <v>24</v>
      </c>
      <c r="AH14" s="322">
        <f t="shared" si="2"/>
        <v>16.799999999999997</v>
      </c>
      <c r="AI14" s="322">
        <f t="shared" si="2"/>
        <v>5.879999999999999</v>
      </c>
      <c r="AJ14" s="322">
        <f t="shared" si="2"/>
        <v>6.8599999999999985</v>
      </c>
      <c r="AK14" s="1639"/>
    </row>
    <row r="15" spans="1:37" s="1644" customFormat="1" ht="32.25" customHeight="1">
      <c r="A15" s="298">
        <v>1</v>
      </c>
      <c r="B15" s="1640" t="s">
        <v>432</v>
      </c>
      <c r="C15" s="323">
        <f>D15+E15+F15</f>
        <v>19</v>
      </c>
      <c r="D15" s="323">
        <v>2</v>
      </c>
      <c r="E15" s="323">
        <v>14</v>
      </c>
      <c r="F15" s="323">
        <v>3</v>
      </c>
      <c r="G15" s="298"/>
      <c r="H15" s="298"/>
      <c r="I15" s="298"/>
      <c r="J15" s="323">
        <f>J16+J17+J18+J19</f>
        <v>8</v>
      </c>
      <c r="K15" s="323">
        <f>K16+K17+K18+K19</f>
        <v>253</v>
      </c>
      <c r="L15" s="323">
        <f>L16+L17+L18+L19</f>
        <v>1</v>
      </c>
      <c r="M15" s="323"/>
      <c r="N15" s="322"/>
      <c r="O15" s="1641"/>
      <c r="P15" s="1641"/>
      <c r="Q15" s="1071">
        <f>Q16+Q17+Q18+Q19</f>
        <v>8</v>
      </c>
      <c r="R15" s="1642">
        <f>S15+T15+AH15</f>
        <v>24.799999999999997</v>
      </c>
      <c r="S15" s="323">
        <v>3</v>
      </c>
      <c r="T15" s="322">
        <f t="shared" ref="T15:Y15" si="3">T16+T17+T18+T19</f>
        <v>16.2</v>
      </c>
      <c r="U15" s="322">
        <f t="shared" si="3"/>
        <v>0</v>
      </c>
      <c r="V15" s="322">
        <f t="shared" si="3"/>
        <v>15.2</v>
      </c>
      <c r="W15" s="323">
        <f t="shared" si="3"/>
        <v>0</v>
      </c>
      <c r="X15" s="324">
        <f t="shared" si="3"/>
        <v>0</v>
      </c>
      <c r="Y15" s="323">
        <f t="shared" si="3"/>
        <v>1</v>
      </c>
      <c r="Z15" s="323">
        <v>1</v>
      </c>
      <c r="AA15" s="323">
        <v>1</v>
      </c>
      <c r="AB15" s="323">
        <v>1</v>
      </c>
      <c r="AC15" s="323">
        <v>1</v>
      </c>
      <c r="AD15" s="323">
        <v>1</v>
      </c>
      <c r="AE15" s="323">
        <v>2</v>
      </c>
      <c r="AF15" s="298">
        <v>1</v>
      </c>
      <c r="AG15" s="298">
        <f t="shared" ref="AG15:AG29" si="4">AF15+AE15+AD15+AC15+AB15+AA15+Z15</f>
        <v>8</v>
      </c>
      <c r="AH15" s="297">
        <f>8*70%</f>
        <v>5.6</v>
      </c>
      <c r="AI15" s="297">
        <f>(T15-E15)*70%</f>
        <v>1.5399999999999994</v>
      </c>
      <c r="AJ15" s="297">
        <f>(AH15-F15)*70%</f>
        <v>1.8199999999999996</v>
      </c>
      <c r="AK15" s="1643"/>
    </row>
    <row r="16" spans="1:37" s="1652" customFormat="1" ht="21.75" customHeight="1">
      <c r="A16" s="1645"/>
      <c r="B16" s="1646" t="s">
        <v>114</v>
      </c>
      <c r="C16" s="1647"/>
      <c r="D16" s="1647"/>
      <c r="E16" s="1647"/>
      <c r="F16" s="1647"/>
      <c r="G16" s="1645"/>
      <c r="H16" s="1645"/>
      <c r="I16" s="1645"/>
      <c r="J16" s="1645">
        <v>2</v>
      </c>
      <c r="K16" s="1645">
        <v>68</v>
      </c>
      <c r="L16" s="1645"/>
      <c r="M16" s="173"/>
      <c r="N16" s="1648">
        <v>1.9</v>
      </c>
      <c r="O16" s="1649">
        <v>40</v>
      </c>
      <c r="P16" s="1649">
        <v>20</v>
      </c>
      <c r="Q16" s="1650">
        <v>2</v>
      </c>
      <c r="R16" s="173"/>
      <c r="S16" s="173"/>
      <c r="T16" s="1648">
        <f>U16+V16+X16+Y16</f>
        <v>4.8</v>
      </c>
      <c r="U16" s="1648"/>
      <c r="V16" s="1648">
        <f>Q16*N16</f>
        <v>3.8</v>
      </c>
      <c r="W16" s="173"/>
      <c r="X16" s="1395"/>
      <c r="Y16" s="1645">
        <v>1</v>
      </c>
      <c r="Z16" s="1645"/>
      <c r="AA16" s="1645"/>
      <c r="AB16" s="1645"/>
      <c r="AC16" s="1645"/>
      <c r="AD16" s="1645"/>
      <c r="AE16" s="1645"/>
      <c r="AF16" s="1645"/>
      <c r="AG16" s="298">
        <f t="shared" si="4"/>
        <v>0</v>
      </c>
      <c r="AH16" s="1648"/>
      <c r="AI16" s="1651"/>
      <c r="AJ16" s="1651"/>
      <c r="AK16" s="1643"/>
    </row>
    <row r="17" spans="1:37" s="1652" customFormat="1" ht="21.75" customHeight="1">
      <c r="A17" s="1645"/>
      <c r="B17" s="1646" t="s">
        <v>115</v>
      </c>
      <c r="C17" s="1647"/>
      <c r="D17" s="1647"/>
      <c r="E17" s="1647"/>
      <c r="F17" s="1647"/>
      <c r="G17" s="1645"/>
      <c r="H17" s="1645"/>
      <c r="I17" s="1645"/>
      <c r="J17" s="1645">
        <v>2</v>
      </c>
      <c r="K17" s="1645">
        <v>61</v>
      </c>
      <c r="L17" s="1645"/>
      <c r="M17" s="173"/>
      <c r="N17" s="1648">
        <v>1.9</v>
      </c>
      <c r="O17" s="1649">
        <v>40</v>
      </c>
      <c r="P17" s="1649">
        <v>20</v>
      </c>
      <c r="Q17" s="1650">
        <v>2</v>
      </c>
      <c r="R17" s="173"/>
      <c r="S17" s="173"/>
      <c r="T17" s="1648">
        <f>U17+V17+X17+Y17</f>
        <v>3.8</v>
      </c>
      <c r="U17" s="1648"/>
      <c r="V17" s="1648">
        <f>Q17*N17</f>
        <v>3.8</v>
      </c>
      <c r="W17" s="173"/>
      <c r="X17" s="1395"/>
      <c r="Y17" s="1645"/>
      <c r="Z17" s="1645"/>
      <c r="AA17" s="1645"/>
      <c r="AB17" s="1645"/>
      <c r="AC17" s="1645"/>
      <c r="AD17" s="1645"/>
      <c r="AE17" s="1645"/>
      <c r="AF17" s="1645"/>
      <c r="AG17" s="298">
        <f t="shared" si="4"/>
        <v>0</v>
      </c>
      <c r="AH17" s="1648"/>
      <c r="AI17" s="1651"/>
      <c r="AJ17" s="1651"/>
      <c r="AK17" s="1643"/>
    </row>
    <row r="18" spans="1:37" s="1652" customFormat="1" ht="21.75" customHeight="1">
      <c r="A18" s="1645"/>
      <c r="B18" s="1646" t="s">
        <v>116</v>
      </c>
      <c r="C18" s="1647"/>
      <c r="D18" s="1647"/>
      <c r="E18" s="1647"/>
      <c r="F18" s="1647"/>
      <c r="G18" s="1645"/>
      <c r="H18" s="1645"/>
      <c r="I18" s="1645"/>
      <c r="J18" s="1645">
        <v>2</v>
      </c>
      <c r="K18" s="1645">
        <v>67</v>
      </c>
      <c r="L18" s="1645"/>
      <c r="M18" s="173"/>
      <c r="N18" s="1648">
        <v>1.9</v>
      </c>
      <c r="O18" s="1649">
        <v>40</v>
      </c>
      <c r="P18" s="1649">
        <v>20</v>
      </c>
      <c r="Q18" s="1650">
        <v>2</v>
      </c>
      <c r="R18" s="173"/>
      <c r="S18" s="173"/>
      <c r="T18" s="1648">
        <f>U18+V18+X18+Y18</f>
        <v>3.8</v>
      </c>
      <c r="U18" s="1648"/>
      <c r="V18" s="1648">
        <f>Q18*N18</f>
        <v>3.8</v>
      </c>
      <c r="W18" s="173"/>
      <c r="X18" s="1395"/>
      <c r="Y18" s="1645"/>
      <c r="Z18" s="1645"/>
      <c r="AA18" s="1645"/>
      <c r="AB18" s="1645"/>
      <c r="AC18" s="1645"/>
      <c r="AD18" s="1645"/>
      <c r="AE18" s="1645"/>
      <c r="AF18" s="1645"/>
      <c r="AG18" s="298">
        <f t="shared" si="4"/>
        <v>0</v>
      </c>
      <c r="AH18" s="1648"/>
      <c r="AI18" s="1651"/>
      <c r="AJ18" s="1651"/>
      <c r="AK18" s="1643"/>
    </row>
    <row r="19" spans="1:37" s="1652" customFormat="1" ht="19.5" customHeight="1">
      <c r="A19" s="1645"/>
      <c r="B19" s="1646" t="s">
        <v>117</v>
      </c>
      <c r="C19" s="1647"/>
      <c r="D19" s="1647"/>
      <c r="E19" s="1647"/>
      <c r="F19" s="1647"/>
      <c r="G19" s="1645"/>
      <c r="H19" s="1645"/>
      <c r="I19" s="1645"/>
      <c r="J19" s="1645">
        <v>2</v>
      </c>
      <c r="K19" s="1645">
        <v>57</v>
      </c>
      <c r="L19" s="1645">
        <v>1</v>
      </c>
      <c r="M19" s="173"/>
      <c r="N19" s="1648">
        <v>1.9</v>
      </c>
      <c r="O19" s="1649">
        <v>40</v>
      </c>
      <c r="P19" s="1649">
        <v>20</v>
      </c>
      <c r="Q19" s="1650">
        <v>2</v>
      </c>
      <c r="R19" s="173"/>
      <c r="S19" s="173"/>
      <c r="T19" s="1648">
        <f>U19+V19+X19+Y19</f>
        <v>3.8</v>
      </c>
      <c r="U19" s="1648"/>
      <c r="V19" s="1648">
        <f>Q19*N19</f>
        <v>3.8</v>
      </c>
      <c r="W19" s="173"/>
      <c r="X19" s="1395"/>
      <c r="Y19" s="1645"/>
      <c r="Z19" s="1645"/>
      <c r="AA19" s="1645"/>
      <c r="AB19" s="1645"/>
      <c r="AC19" s="1645"/>
      <c r="AD19" s="1645"/>
      <c r="AE19" s="1645"/>
      <c r="AF19" s="1645"/>
      <c r="AG19" s="298">
        <f t="shared" si="4"/>
        <v>0</v>
      </c>
      <c r="AH19" s="1648"/>
      <c r="AI19" s="1651"/>
      <c r="AJ19" s="1651"/>
      <c r="AK19" s="1643"/>
    </row>
    <row r="20" spans="1:37" s="80" customFormat="1" ht="32.25" customHeight="1">
      <c r="A20" s="298">
        <v>2</v>
      </c>
      <c r="B20" s="1640" t="s">
        <v>433</v>
      </c>
      <c r="C20" s="323">
        <f>D20+E20+F20</f>
        <v>41</v>
      </c>
      <c r="D20" s="323">
        <v>3</v>
      </c>
      <c r="E20" s="323">
        <v>36</v>
      </c>
      <c r="F20" s="323">
        <v>2</v>
      </c>
      <c r="G20" s="298"/>
      <c r="H20" s="298"/>
      <c r="I20" s="298"/>
      <c r="J20" s="323">
        <f>J21+J22+J23+J24</f>
        <v>22</v>
      </c>
      <c r="K20" s="323">
        <f>K21+K22+K23+K24</f>
        <v>899</v>
      </c>
      <c r="L20" s="323">
        <f>L21+L22+L23+L24</f>
        <v>5</v>
      </c>
      <c r="M20" s="323"/>
      <c r="N20" s="322"/>
      <c r="O20" s="1641"/>
      <c r="P20" s="1641"/>
      <c r="Q20" s="1071">
        <f>Q21+Q22+Q23+Q24</f>
        <v>22</v>
      </c>
      <c r="R20" s="1642">
        <f>S20+T20+AH20</f>
        <v>51.4</v>
      </c>
      <c r="S20" s="323">
        <v>3</v>
      </c>
      <c r="T20" s="322">
        <f t="shared" ref="T20:Y20" si="5">T21+T22+T23+T24</f>
        <v>42.8</v>
      </c>
      <c r="U20" s="322">
        <f t="shared" si="5"/>
        <v>0</v>
      </c>
      <c r="V20" s="322">
        <f t="shared" si="5"/>
        <v>41.8</v>
      </c>
      <c r="W20" s="323">
        <f t="shared" si="5"/>
        <v>0</v>
      </c>
      <c r="X20" s="324">
        <f t="shared" si="5"/>
        <v>0</v>
      </c>
      <c r="Y20" s="323">
        <f t="shared" si="5"/>
        <v>1</v>
      </c>
      <c r="Z20" s="298">
        <v>1</v>
      </c>
      <c r="AA20" s="298">
        <v>1</v>
      </c>
      <c r="AB20" s="298">
        <v>1</v>
      </c>
      <c r="AC20" s="298">
        <v>1</v>
      </c>
      <c r="AD20" s="298">
        <v>1</v>
      </c>
      <c r="AE20" s="298">
        <v>2</v>
      </c>
      <c r="AF20" s="298">
        <v>1</v>
      </c>
      <c r="AG20" s="298">
        <f t="shared" si="4"/>
        <v>8</v>
      </c>
      <c r="AH20" s="297">
        <f>8*70%</f>
        <v>5.6</v>
      </c>
      <c r="AI20" s="297">
        <f>(T20-E20)*70%</f>
        <v>4.759999999999998</v>
      </c>
      <c r="AJ20" s="297">
        <f>(AH20-F20)*70%</f>
        <v>2.5199999999999996</v>
      </c>
      <c r="AK20" s="1639"/>
    </row>
    <row r="21" spans="1:37" s="82" customFormat="1" ht="21.75" customHeight="1">
      <c r="A21" s="1645"/>
      <c r="B21" s="1646" t="s">
        <v>114</v>
      </c>
      <c r="C21" s="1647"/>
      <c r="D21" s="1647"/>
      <c r="E21" s="1647"/>
      <c r="F21" s="1647"/>
      <c r="G21" s="1645"/>
      <c r="H21" s="1645"/>
      <c r="I21" s="1645"/>
      <c r="J21" s="1645">
        <v>6</v>
      </c>
      <c r="K21" s="1645">
        <v>240</v>
      </c>
      <c r="L21" s="1645">
        <v>0</v>
      </c>
      <c r="M21" s="173"/>
      <c r="N21" s="1648">
        <v>1.9</v>
      </c>
      <c r="O21" s="1649">
        <v>45</v>
      </c>
      <c r="P21" s="1649">
        <v>22</v>
      </c>
      <c r="Q21" s="1650">
        <v>6</v>
      </c>
      <c r="R21" s="173"/>
      <c r="S21" s="173"/>
      <c r="T21" s="1648">
        <f>U21+V21+X21+Y21</f>
        <v>12.399999999999999</v>
      </c>
      <c r="U21" s="1648"/>
      <c r="V21" s="1648">
        <f>Q21*N21</f>
        <v>11.399999999999999</v>
      </c>
      <c r="W21" s="173"/>
      <c r="X21" s="1395"/>
      <c r="Y21" s="1645">
        <v>1</v>
      </c>
      <c r="Z21" s="1645"/>
      <c r="AA21" s="1645"/>
      <c r="AB21" s="1645"/>
      <c r="AC21" s="1645"/>
      <c r="AD21" s="1645"/>
      <c r="AE21" s="1645"/>
      <c r="AF21" s="1645"/>
      <c r="AG21" s="298">
        <f t="shared" si="4"/>
        <v>0</v>
      </c>
      <c r="AH21" s="1648"/>
      <c r="AI21" s="1651"/>
      <c r="AJ21" s="1651"/>
      <c r="AK21" s="1639"/>
    </row>
    <row r="22" spans="1:37" s="82" customFormat="1" ht="21.75" customHeight="1">
      <c r="A22" s="1645"/>
      <c r="B22" s="1646" t="s">
        <v>115</v>
      </c>
      <c r="C22" s="1647"/>
      <c r="D22" s="1647"/>
      <c r="E22" s="1647"/>
      <c r="F22" s="1647"/>
      <c r="G22" s="1645"/>
      <c r="H22" s="1645"/>
      <c r="I22" s="1645"/>
      <c r="J22" s="1645">
        <v>5</v>
      </c>
      <c r="K22" s="1645">
        <v>222</v>
      </c>
      <c r="L22" s="1645">
        <v>1</v>
      </c>
      <c r="M22" s="173"/>
      <c r="N22" s="1648">
        <v>1.9</v>
      </c>
      <c r="O22" s="1649">
        <v>45</v>
      </c>
      <c r="P22" s="1649">
        <v>22</v>
      </c>
      <c r="Q22" s="1650">
        <v>5</v>
      </c>
      <c r="R22" s="173"/>
      <c r="S22" s="173"/>
      <c r="T22" s="1648">
        <f>U22+V22+X22+Y22</f>
        <v>9.5</v>
      </c>
      <c r="U22" s="1648"/>
      <c r="V22" s="1648">
        <f>Q22*N22</f>
        <v>9.5</v>
      </c>
      <c r="W22" s="173"/>
      <c r="X22" s="1395"/>
      <c r="Y22" s="1645"/>
      <c r="Z22" s="1645"/>
      <c r="AA22" s="1645"/>
      <c r="AB22" s="1645"/>
      <c r="AC22" s="1645"/>
      <c r="AD22" s="1645"/>
      <c r="AE22" s="1645"/>
      <c r="AF22" s="1645"/>
      <c r="AG22" s="298">
        <f t="shared" si="4"/>
        <v>0</v>
      </c>
      <c r="AH22" s="1648"/>
      <c r="AI22" s="1651"/>
      <c r="AJ22" s="1651"/>
      <c r="AK22" s="1639"/>
    </row>
    <row r="23" spans="1:37" s="82" customFormat="1" ht="21.75" customHeight="1">
      <c r="A23" s="1645"/>
      <c r="B23" s="1646" t="s">
        <v>116</v>
      </c>
      <c r="C23" s="1647"/>
      <c r="D23" s="1647"/>
      <c r="E23" s="1647"/>
      <c r="F23" s="1647"/>
      <c r="G23" s="1645"/>
      <c r="H23" s="1645"/>
      <c r="I23" s="1645"/>
      <c r="J23" s="1645">
        <v>6</v>
      </c>
      <c r="K23" s="1645">
        <v>246</v>
      </c>
      <c r="L23" s="1645">
        <v>2</v>
      </c>
      <c r="M23" s="173"/>
      <c r="N23" s="1648">
        <v>1.9</v>
      </c>
      <c r="O23" s="1649">
        <v>45</v>
      </c>
      <c r="P23" s="1649">
        <v>22</v>
      </c>
      <c r="Q23" s="1650">
        <v>6</v>
      </c>
      <c r="R23" s="173"/>
      <c r="S23" s="173"/>
      <c r="T23" s="1648">
        <f>U23+V23+X23+Y23</f>
        <v>11.399999999999999</v>
      </c>
      <c r="U23" s="1648"/>
      <c r="V23" s="1648">
        <f>Q23*N23</f>
        <v>11.399999999999999</v>
      </c>
      <c r="W23" s="173"/>
      <c r="X23" s="1395"/>
      <c r="Y23" s="1645"/>
      <c r="Z23" s="1645"/>
      <c r="AA23" s="1645"/>
      <c r="AB23" s="1645"/>
      <c r="AC23" s="1645"/>
      <c r="AD23" s="1645"/>
      <c r="AE23" s="1645"/>
      <c r="AF23" s="1645"/>
      <c r="AG23" s="298">
        <f t="shared" si="4"/>
        <v>0</v>
      </c>
      <c r="AH23" s="1648"/>
      <c r="AI23" s="1651"/>
      <c r="AJ23" s="1651"/>
      <c r="AK23" s="1639"/>
    </row>
    <row r="24" spans="1:37" s="82" customFormat="1" ht="19.5" customHeight="1">
      <c r="A24" s="1645"/>
      <c r="B24" s="1646" t="s">
        <v>117</v>
      </c>
      <c r="C24" s="1647"/>
      <c r="D24" s="1647"/>
      <c r="E24" s="1647"/>
      <c r="F24" s="1647"/>
      <c r="G24" s="1645"/>
      <c r="H24" s="1645"/>
      <c r="I24" s="1645"/>
      <c r="J24" s="1645">
        <v>5</v>
      </c>
      <c r="K24" s="1645">
        <v>191</v>
      </c>
      <c r="L24" s="1645">
        <v>2</v>
      </c>
      <c r="M24" s="173"/>
      <c r="N24" s="1648">
        <v>1.9</v>
      </c>
      <c r="O24" s="1649">
        <v>45</v>
      </c>
      <c r="P24" s="1649">
        <v>22</v>
      </c>
      <c r="Q24" s="1650">
        <v>5</v>
      </c>
      <c r="R24" s="173"/>
      <c r="S24" s="173"/>
      <c r="T24" s="1648">
        <f>U24+V24+X24+Y24</f>
        <v>9.5</v>
      </c>
      <c r="U24" s="1648"/>
      <c r="V24" s="1648">
        <f>Q24*N24</f>
        <v>9.5</v>
      </c>
      <c r="W24" s="173"/>
      <c r="X24" s="1395"/>
      <c r="Y24" s="1645"/>
      <c r="Z24" s="1645"/>
      <c r="AA24" s="1645"/>
      <c r="AB24" s="1645"/>
      <c r="AC24" s="1645"/>
      <c r="AD24" s="1645"/>
      <c r="AE24" s="1645"/>
      <c r="AF24" s="1645"/>
      <c r="AG24" s="298">
        <f t="shared" si="4"/>
        <v>0</v>
      </c>
      <c r="AH24" s="1648"/>
      <c r="AI24" s="1651"/>
      <c r="AJ24" s="1651"/>
      <c r="AK24" s="1639"/>
    </row>
    <row r="25" spans="1:37" s="80" customFormat="1" ht="32.25" customHeight="1">
      <c r="A25" s="298">
        <v>3</v>
      </c>
      <c r="B25" s="1640" t="s">
        <v>436</v>
      </c>
      <c r="C25" s="323">
        <f>D25+E25+F25</f>
        <v>21</v>
      </c>
      <c r="D25" s="323">
        <v>2</v>
      </c>
      <c r="E25" s="323">
        <v>17</v>
      </c>
      <c r="F25" s="323">
        <v>2</v>
      </c>
      <c r="G25" s="1653"/>
      <c r="H25" s="1653"/>
      <c r="I25" s="1653"/>
      <c r="J25" s="323">
        <f>J26+J27+J28+J29</f>
        <v>8</v>
      </c>
      <c r="K25" s="323">
        <f>K26+K27+K28+K29</f>
        <v>298</v>
      </c>
      <c r="L25" s="323">
        <f>L26+L27+L28+L29</f>
        <v>1</v>
      </c>
      <c r="M25" s="323"/>
      <c r="N25" s="322"/>
      <c r="O25" s="1641"/>
      <c r="P25" s="1641"/>
      <c r="Q25" s="1071">
        <f>Q26+Q27+Q28+Q29</f>
        <v>8</v>
      </c>
      <c r="R25" s="1642">
        <f>S25+T25+AH25</f>
        <v>25</v>
      </c>
      <c r="S25" s="323">
        <v>3</v>
      </c>
      <c r="T25" s="322">
        <f t="shared" ref="T25:Y25" si="6">T26+T27+T28+T29</f>
        <v>16.400000000000002</v>
      </c>
      <c r="U25" s="322">
        <f t="shared" si="6"/>
        <v>0</v>
      </c>
      <c r="V25" s="322">
        <f t="shared" si="6"/>
        <v>15.2</v>
      </c>
      <c r="W25" s="323">
        <f t="shared" si="6"/>
        <v>4</v>
      </c>
      <c r="X25" s="324">
        <f t="shared" si="6"/>
        <v>0.2</v>
      </c>
      <c r="Y25" s="323">
        <f t="shared" si="6"/>
        <v>1</v>
      </c>
      <c r="Z25" s="323">
        <v>1</v>
      </c>
      <c r="AA25" s="323">
        <v>1</v>
      </c>
      <c r="AB25" s="323">
        <v>1</v>
      </c>
      <c r="AC25" s="323">
        <v>1</v>
      </c>
      <c r="AD25" s="323">
        <v>1</v>
      </c>
      <c r="AE25" s="323">
        <v>2</v>
      </c>
      <c r="AF25" s="298">
        <v>1</v>
      </c>
      <c r="AG25" s="298">
        <f t="shared" si="4"/>
        <v>8</v>
      </c>
      <c r="AH25" s="297">
        <f>8*70%</f>
        <v>5.6</v>
      </c>
      <c r="AI25" s="297">
        <f>(T25-E25)*70%</f>
        <v>-0.41999999999999849</v>
      </c>
      <c r="AJ25" s="297">
        <f>(AH25-F25)*70%</f>
        <v>2.5199999999999996</v>
      </c>
      <c r="AK25" s="1643"/>
    </row>
    <row r="26" spans="1:37" s="82" customFormat="1" ht="21.75" customHeight="1">
      <c r="A26" s="1645"/>
      <c r="B26" s="1646" t="s">
        <v>114</v>
      </c>
      <c r="C26" s="1647"/>
      <c r="D26" s="1647"/>
      <c r="E26" s="1647"/>
      <c r="F26" s="1647"/>
      <c r="G26" s="1645"/>
      <c r="H26" s="1645"/>
      <c r="I26" s="1645"/>
      <c r="J26" s="1645">
        <v>2</v>
      </c>
      <c r="K26" s="1645">
        <v>70</v>
      </c>
      <c r="L26" s="1645"/>
      <c r="M26" s="173"/>
      <c r="N26" s="1648">
        <v>1.9</v>
      </c>
      <c r="O26" s="1649">
        <v>40</v>
      </c>
      <c r="P26" s="1649">
        <v>20</v>
      </c>
      <c r="Q26" s="1650">
        <v>2</v>
      </c>
      <c r="R26" s="173"/>
      <c r="S26" s="173"/>
      <c r="T26" s="1648">
        <f>U26+V26+X26+Y26</f>
        <v>4.8</v>
      </c>
      <c r="U26" s="1648"/>
      <c r="V26" s="1648">
        <f>Q26*N26</f>
        <v>3.8</v>
      </c>
      <c r="W26" s="173"/>
      <c r="X26" s="1395"/>
      <c r="Y26" s="1645">
        <v>1</v>
      </c>
      <c r="Z26" s="1645"/>
      <c r="AA26" s="1645"/>
      <c r="AB26" s="1645"/>
      <c r="AC26" s="1645"/>
      <c r="AD26" s="1645"/>
      <c r="AE26" s="1645"/>
      <c r="AF26" s="1645"/>
      <c r="AG26" s="298">
        <f t="shared" si="4"/>
        <v>0</v>
      </c>
      <c r="AH26" s="1648"/>
      <c r="AI26" s="1651"/>
      <c r="AJ26" s="1651"/>
      <c r="AK26" s="1643"/>
    </row>
    <row r="27" spans="1:37" s="82" customFormat="1" ht="21.75" customHeight="1">
      <c r="A27" s="1645"/>
      <c r="B27" s="1646" t="s">
        <v>115</v>
      </c>
      <c r="C27" s="1647"/>
      <c r="D27" s="1647"/>
      <c r="E27" s="1647"/>
      <c r="F27" s="1647"/>
      <c r="G27" s="1645"/>
      <c r="H27" s="1645"/>
      <c r="I27" s="1645"/>
      <c r="J27" s="1645">
        <v>2</v>
      </c>
      <c r="K27" s="1645">
        <v>84</v>
      </c>
      <c r="L27" s="1645"/>
      <c r="M27" s="173"/>
      <c r="N27" s="1648">
        <v>1.9</v>
      </c>
      <c r="O27" s="1649">
        <v>40</v>
      </c>
      <c r="P27" s="1649">
        <v>20</v>
      </c>
      <c r="Q27" s="1650">
        <v>2</v>
      </c>
      <c r="R27" s="173"/>
      <c r="S27" s="173"/>
      <c r="T27" s="1648">
        <f>U27+V27+X27+Y27</f>
        <v>4</v>
      </c>
      <c r="U27" s="1648"/>
      <c r="V27" s="1648">
        <f>Q27*N27</f>
        <v>3.8</v>
      </c>
      <c r="W27" s="173">
        <f>(K27+L27)-(O27*Q27)</f>
        <v>4</v>
      </c>
      <c r="X27" s="1395">
        <f>W27/P27</f>
        <v>0.2</v>
      </c>
      <c r="Y27" s="1645"/>
      <c r="Z27" s="1645"/>
      <c r="AA27" s="1645"/>
      <c r="AB27" s="1645"/>
      <c r="AC27" s="1645"/>
      <c r="AD27" s="1645"/>
      <c r="AE27" s="1645"/>
      <c r="AF27" s="1645"/>
      <c r="AG27" s="298">
        <f t="shared" si="4"/>
        <v>0</v>
      </c>
      <c r="AH27" s="1648"/>
      <c r="AI27" s="1651"/>
      <c r="AJ27" s="1651"/>
      <c r="AK27" s="1643"/>
    </row>
    <row r="28" spans="1:37" s="82" customFormat="1" ht="21.75" customHeight="1">
      <c r="A28" s="1645"/>
      <c r="B28" s="1646" t="s">
        <v>116</v>
      </c>
      <c r="C28" s="1647"/>
      <c r="D28" s="1647"/>
      <c r="E28" s="1647"/>
      <c r="F28" s="1647"/>
      <c r="G28" s="1645"/>
      <c r="H28" s="1645"/>
      <c r="I28" s="1645"/>
      <c r="J28" s="1645">
        <v>2</v>
      </c>
      <c r="K28" s="1645">
        <v>68</v>
      </c>
      <c r="L28" s="1645">
        <v>1</v>
      </c>
      <c r="M28" s="173"/>
      <c r="N28" s="1648">
        <v>1.9</v>
      </c>
      <c r="O28" s="1649">
        <v>40</v>
      </c>
      <c r="P28" s="1649">
        <v>20</v>
      </c>
      <c r="Q28" s="1650">
        <v>2</v>
      </c>
      <c r="R28" s="173"/>
      <c r="S28" s="173"/>
      <c r="T28" s="1648">
        <f>U28+V28+X28+Y28</f>
        <v>3.8</v>
      </c>
      <c r="U28" s="1648"/>
      <c r="V28" s="1648">
        <f>Q28*N28</f>
        <v>3.8</v>
      </c>
      <c r="W28" s="173"/>
      <c r="X28" s="1395"/>
      <c r="Y28" s="1645"/>
      <c r="Z28" s="1645"/>
      <c r="AA28" s="1645"/>
      <c r="AB28" s="1645"/>
      <c r="AC28" s="1645"/>
      <c r="AD28" s="1645"/>
      <c r="AE28" s="1645"/>
      <c r="AF28" s="1645"/>
      <c r="AG28" s="298">
        <f t="shared" si="4"/>
        <v>0</v>
      </c>
      <c r="AH28" s="1648"/>
      <c r="AI28" s="1651"/>
      <c r="AJ28" s="1651"/>
      <c r="AK28" s="1643"/>
    </row>
    <row r="29" spans="1:37" s="82" customFormat="1" ht="19.5" customHeight="1">
      <c r="A29" s="1645"/>
      <c r="B29" s="1646" t="s">
        <v>117</v>
      </c>
      <c r="C29" s="1647"/>
      <c r="D29" s="1647"/>
      <c r="E29" s="1647"/>
      <c r="F29" s="1647"/>
      <c r="G29" s="1645"/>
      <c r="H29" s="1645"/>
      <c r="I29" s="1645"/>
      <c r="J29" s="1645">
        <v>2</v>
      </c>
      <c r="K29" s="1645">
        <v>76</v>
      </c>
      <c r="L29" s="1645"/>
      <c r="M29" s="173"/>
      <c r="N29" s="1648">
        <v>1.9</v>
      </c>
      <c r="O29" s="1649">
        <v>40</v>
      </c>
      <c r="P29" s="1649">
        <v>20</v>
      </c>
      <c r="Q29" s="1650">
        <v>2</v>
      </c>
      <c r="R29" s="173"/>
      <c r="S29" s="173"/>
      <c r="T29" s="1648">
        <f>U29+V29+X29+Y29</f>
        <v>3.8</v>
      </c>
      <c r="U29" s="1648"/>
      <c r="V29" s="1648">
        <f>Q29*N29</f>
        <v>3.8</v>
      </c>
      <c r="W29" s="173"/>
      <c r="X29" s="1395"/>
      <c r="Y29" s="1645"/>
      <c r="Z29" s="1645"/>
      <c r="AA29" s="1645"/>
      <c r="AB29" s="1645"/>
      <c r="AC29" s="1645"/>
      <c r="AD29" s="1645"/>
      <c r="AE29" s="1645"/>
      <c r="AF29" s="1645"/>
      <c r="AG29" s="298">
        <f t="shared" si="4"/>
        <v>0</v>
      </c>
      <c r="AH29" s="1648"/>
      <c r="AI29" s="1651"/>
      <c r="AJ29" s="1651"/>
      <c r="AK29" s="1643"/>
    </row>
    <row r="30" spans="1:37" s="80" customFormat="1" ht="19.5" customHeight="1">
      <c r="A30" s="298" t="s">
        <v>126</v>
      </c>
      <c r="B30" s="1638" t="s">
        <v>849</v>
      </c>
      <c r="C30" s="323">
        <f t="shared" ref="C30:AJ30" si="7">C31</f>
        <v>20</v>
      </c>
      <c r="D30" s="323">
        <f t="shared" si="7"/>
        <v>3</v>
      </c>
      <c r="E30" s="323">
        <f t="shared" si="7"/>
        <v>15</v>
      </c>
      <c r="F30" s="323">
        <f t="shared" si="7"/>
        <v>2</v>
      </c>
      <c r="G30" s="323">
        <f t="shared" si="7"/>
        <v>0</v>
      </c>
      <c r="H30" s="323">
        <f t="shared" si="7"/>
        <v>0</v>
      </c>
      <c r="I30" s="323">
        <f t="shared" si="7"/>
        <v>0</v>
      </c>
      <c r="J30" s="323">
        <f t="shared" si="7"/>
        <v>7</v>
      </c>
      <c r="K30" s="323">
        <f t="shared" si="7"/>
        <v>197</v>
      </c>
      <c r="L30" s="323">
        <f t="shared" si="7"/>
        <v>1</v>
      </c>
      <c r="M30" s="323">
        <f t="shared" si="7"/>
        <v>0</v>
      </c>
      <c r="N30" s="323">
        <f t="shared" si="7"/>
        <v>0</v>
      </c>
      <c r="O30" s="323">
        <f t="shared" si="7"/>
        <v>0</v>
      </c>
      <c r="P30" s="323">
        <f t="shared" si="7"/>
        <v>0</v>
      </c>
      <c r="Q30" s="323">
        <f t="shared" si="7"/>
        <v>7</v>
      </c>
      <c r="R30" s="323">
        <f t="shared" si="7"/>
        <v>25</v>
      </c>
      <c r="S30" s="323">
        <f t="shared" si="7"/>
        <v>3</v>
      </c>
      <c r="T30" s="322">
        <f t="shared" si="7"/>
        <v>16.399999999999999</v>
      </c>
      <c r="U30" s="322">
        <f t="shared" si="7"/>
        <v>0</v>
      </c>
      <c r="V30" s="322">
        <f t="shared" si="7"/>
        <v>15.4</v>
      </c>
      <c r="W30" s="323">
        <f t="shared" si="7"/>
        <v>0</v>
      </c>
      <c r="X30" s="322">
        <f t="shared" si="7"/>
        <v>0</v>
      </c>
      <c r="Y30" s="323">
        <f t="shared" si="7"/>
        <v>1</v>
      </c>
      <c r="Z30" s="323">
        <f t="shared" si="7"/>
        <v>1</v>
      </c>
      <c r="AA30" s="323">
        <f t="shared" si="7"/>
        <v>1</v>
      </c>
      <c r="AB30" s="323">
        <f t="shared" si="7"/>
        <v>1</v>
      </c>
      <c r="AC30" s="323">
        <f t="shared" si="7"/>
        <v>1</v>
      </c>
      <c r="AD30" s="323">
        <f t="shared" si="7"/>
        <v>1</v>
      </c>
      <c r="AE30" s="323">
        <f t="shared" si="7"/>
        <v>2</v>
      </c>
      <c r="AF30" s="323">
        <f t="shared" si="7"/>
        <v>1</v>
      </c>
      <c r="AG30" s="323">
        <f t="shared" si="7"/>
        <v>8</v>
      </c>
      <c r="AH30" s="322">
        <f t="shared" si="7"/>
        <v>5.6</v>
      </c>
      <c r="AI30" s="322">
        <f t="shared" si="7"/>
        <v>0.97999999999999898</v>
      </c>
      <c r="AJ30" s="322">
        <f t="shared" si="7"/>
        <v>2.5199999999999996</v>
      </c>
      <c r="AK30" s="1640"/>
    </row>
    <row r="31" spans="1:37" s="80" customFormat="1" ht="38.25" customHeight="1">
      <c r="A31" s="1653">
        <v>1</v>
      </c>
      <c r="B31" s="1567" t="s">
        <v>437</v>
      </c>
      <c r="C31" s="1071">
        <f>D31+E31+F31</f>
        <v>20</v>
      </c>
      <c r="D31" s="1071">
        <v>3</v>
      </c>
      <c r="E31" s="1071">
        <v>15</v>
      </c>
      <c r="F31" s="1071">
        <v>2</v>
      </c>
      <c r="G31" s="1071">
        <f>SUM(G32:G35)</f>
        <v>0</v>
      </c>
      <c r="H31" s="1071">
        <f>SUM(H32:H35)</f>
        <v>0</v>
      </c>
      <c r="I31" s="1071">
        <f>SUM(I32:I35)</f>
        <v>0</v>
      </c>
      <c r="J31" s="1071">
        <f>J32+J33+J34+J35</f>
        <v>7</v>
      </c>
      <c r="K31" s="1071">
        <f>K32+K33+K34+K35</f>
        <v>197</v>
      </c>
      <c r="L31" s="1071">
        <f>L32+L33+L34+L35</f>
        <v>1</v>
      </c>
      <c r="M31" s="1071"/>
      <c r="N31" s="324"/>
      <c r="O31" s="1071"/>
      <c r="P31" s="1071"/>
      <c r="Q31" s="1071">
        <f>Q32+Q33+Q34+Q35</f>
        <v>7</v>
      </c>
      <c r="R31" s="1654">
        <f>S31+T31+AH31</f>
        <v>25</v>
      </c>
      <c r="S31" s="1071">
        <v>3</v>
      </c>
      <c r="T31" s="324">
        <f t="shared" ref="T31:Y31" si="8">T32+T33+T34+T35</f>
        <v>16.399999999999999</v>
      </c>
      <c r="U31" s="324">
        <f t="shared" si="8"/>
        <v>0</v>
      </c>
      <c r="V31" s="324">
        <f t="shared" si="8"/>
        <v>15.4</v>
      </c>
      <c r="W31" s="1071">
        <f t="shared" si="8"/>
        <v>0</v>
      </c>
      <c r="X31" s="324">
        <f t="shared" si="8"/>
        <v>0</v>
      </c>
      <c r="Y31" s="1071">
        <f t="shared" si="8"/>
        <v>1</v>
      </c>
      <c r="Z31" s="1071">
        <v>1</v>
      </c>
      <c r="AA31" s="1071">
        <v>1</v>
      </c>
      <c r="AB31" s="1071">
        <v>1</v>
      </c>
      <c r="AC31" s="1071">
        <v>1</v>
      </c>
      <c r="AD31" s="1071">
        <v>1</v>
      </c>
      <c r="AE31" s="1071">
        <v>2</v>
      </c>
      <c r="AF31" s="1653">
        <v>1</v>
      </c>
      <c r="AG31" s="1653">
        <f>AF31+AE31+AD31+AC31+AB31+AA31+Z31</f>
        <v>8</v>
      </c>
      <c r="AH31" s="299">
        <f>8*70%</f>
        <v>5.6</v>
      </c>
      <c r="AI31" s="299">
        <f>(T31-E31)*70%</f>
        <v>0.97999999999999898</v>
      </c>
      <c r="AJ31" s="299">
        <f>(AH31-F31)*70%</f>
        <v>2.5199999999999996</v>
      </c>
      <c r="AK31" s="1655"/>
    </row>
    <row r="32" spans="1:37" s="82" customFormat="1" ht="21.75" customHeight="1">
      <c r="A32" s="1656"/>
      <c r="B32" s="1657" t="s">
        <v>114</v>
      </c>
      <c r="C32" s="1658"/>
      <c r="D32" s="1659"/>
      <c r="E32" s="1659"/>
      <c r="F32" s="1659"/>
      <c r="G32" s="1656"/>
      <c r="H32" s="1656"/>
      <c r="I32" s="1656"/>
      <c r="J32" s="1656">
        <v>1</v>
      </c>
      <c r="K32" s="1656">
        <v>43</v>
      </c>
      <c r="L32" s="1656"/>
      <c r="M32" s="1650"/>
      <c r="N32" s="1395">
        <v>2.2000000000000002</v>
      </c>
      <c r="O32" s="1650">
        <v>35</v>
      </c>
      <c r="P32" s="1650">
        <v>17</v>
      </c>
      <c r="Q32" s="1650">
        <v>1</v>
      </c>
      <c r="R32" s="1650"/>
      <c r="S32" s="1650"/>
      <c r="T32" s="1395">
        <f>U32+V32+X32+Y32</f>
        <v>3.2</v>
      </c>
      <c r="U32" s="1395"/>
      <c r="V32" s="1395">
        <f>Q32*N32</f>
        <v>2.2000000000000002</v>
      </c>
      <c r="W32" s="1650"/>
      <c r="X32" s="1395"/>
      <c r="Y32" s="1656">
        <v>1</v>
      </c>
      <c r="Z32" s="1656"/>
      <c r="AA32" s="1656"/>
      <c r="AB32" s="1656"/>
      <c r="AC32" s="1656"/>
      <c r="AD32" s="1656"/>
      <c r="AE32" s="1656"/>
      <c r="AF32" s="1656"/>
      <c r="AG32" s="1653">
        <f>AF32+AE32+AD32+AC32+AB32+AA32+Z32</f>
        <v>0</v>
      </c>
      <c r="AH32" s="1395"/>
      <c r="AI32" s="1660"/>
      <c r="AJ32" s="1660"/>
      <c r="AK32" s="1655"/>
    </row>
    <row r="33" spans="1:37" s="82" customFormat="1" ht="21.75" customHeight="1">
      <c r="A33" s="1656"/>
      <c r="B33" s="1657" t="s">
        <v>115</v>
      </c>
      <c r="C33" s="1658"/>
      <c r="D33" s="1659"/>
      <c r="E33" s="1659"/>
      <c r="F33" s="1659"/>
      <c r="G33" s="1656"/>
      <c r="H33" s="1656"/>
      <c r="I33" s="1656"/>
      <c r="J33" s="1656">
        <v>2</v>
      </c>
      <c r="K33" s="1656">
        <v>54</v>
      </c>
      <c r="L33" s="1656">
        <v>1</v>
      </c>
      <c r="M33" s="1650"/>
      <c r="N33" s="1395">
        <v>2.2000000000000002</v>
      </c>
      <c r="O33" s="1650">
        <v>35</v>
      </c>
      <c r="P33" s="1650">
        <v>17</v>
      </c>
      <c r="Q33" s="1650">
        <v>2</v>
      </c>
      <c r="R33" s="1650"/>
      <c r="S33" s="1650"/>
      <c r="T33" s="1395">
        <f>U33+V33+X33+Y33</f>
        <v>4.4000000000000004</v>
      </c>
      <c r="U33" s="1395"/>
      <c r="V33" s="1395">
        <f>Q33*N33</f>
        <v>4.4000000000000004</v>
      </c>
      <c r="W33" s="1650"/>
      <c r="X33" s="1395"/>
      <c r="Y33" s="1656"/>
      <c r="Z33" s="1656"/>
      <c r="AA33" s="1656"/>
      <c r="AB33" s="1656"/>
      <c r="AC33" s="1656"/>
      <c r="AD33" s="1656"/>
      <c r="AE33" s="1656"/>
      <c r="AF33" s="1656"/>
      <c r="AG33" s="1653">
        <f>AF33+AE33+AD33+AC33+AB33+AA33+Z33</f>
        <v>0</v>
      </c>
      <c r="AH33" s="1395"/>
      <c r="AI33" s="1660"/>
      <c r="AJ33" s="1660"/>
      <c r="AK33" s="1655"/>
    </row>
    <row r="34" spans="1:37" s="82" customFormat="1" ht="21.75" customHeight="1">
      <c r="A34" s="1656"/>
      <c r="B34" s="1657" t="s">
        <v>116</v>
      </c>
      <c r="C34" s="1658"/>
      <c r="D34" s="1659"/>
      <c r="E34" s="1659"/>
      <c r="F34" s="1659"/>
      <c r="G34" s="1656"/>
      <c r="H34" s="1656"/>
      <c r="I34" s="1656"/>
      <c r="J34" s="1656">
        <v>2</v>
      </c>
      <c r="K34" s="1656">
        <v>52</v>
      </c>
      <c r="L34" s="1656"/>
      <c r="M34" s="1650"/>
      <c r="N34" s="1395">
        <v>2.2000000000000002</v>
      </c>
      <c r="O34" s="1650">
        <v>35</v>
      </c>
      <c r="P34" s="1650">
        <v>17</v>
      </c>
      <c r="Q34" s="1650">
        <v>2</v>
      </c>
      <c r="R34" s="1650"/>
      <c r="S34" s="1650"/>
      <c r="T34" s="1395">
        <f>U34+V34+X34+Y34</f>
        <v>4.4000000000000004</v>
      </c>
      <c r="U34" s="1395"/>
      <c r="V34" s="1395">
        <f>Q34*N34</f>
        <v>4.4000000000000004</v>
      </c>
      <c r="W34" s="1650"/>
      <c r="X34" s="1395"/>
      <c r="Y34" s="1656"/>
      <c r="Z34" s="1656"/>
      <c r="AA34" s="1656"/>
      <c r="AB34" s="1656"/>
      <c r="AC34" s="1656"/>
      <c r="AD34" s="1656"/>
      <c r="AE34" s="1656"/>
      <c r="AF34" s="1656"/>
      <c r="AG34" s="1653">
        <f>AF34+AE34+AD34+AC34+AB34+AA34+Z34</f>
        <v>0</v>
      </c>
      <c r="AH34" s="1395"/>
      <c r="AI34" s="1660"/>
      <c r="AJ34" s="1660"/>
      <c r="AK34" s="1655"/>
    </row>
    <row r="35" spans="1:37" s="82" customFormat="1" ht="19.5" customHeight="1">
      <c r="A35" s="1656"/>
      <c r="B35" s="1657" t="s">
        <v>117</v>
      </c>
      <c r="C35" s="1658"/>
      <c r="D35" s="1659"/>
      <c r="E35" s="1659"/>
      <c r="F35" s="1659"/>
      <c r="G35" s="1656"/>
      <c r="H35" s="1656"/>
      <c r="I35" s="1656"/>
      <c r="J35" s="1656">
        <v>2</v>
      </c>
      <c r="K35" s="1656">
        <v>48</v>
      </c>
      <c r="L35" s="1656"/>
      <c r="M35" s="1650"/>
      <c r="N35" s="1395">
        <v>2.2000000000000002</v>
      </c>
      <c r="O35" s="1650">
        <v>35</v>
      </c>
      <c r="P35" s="1650">
        <v>17</v>
      </c>
      <c r="Q35" s="1650">
        <v>2</v>
      </c>
      <c r="R35" s="1650"/>
      <c r="S35" s="1650"/>
      <c r="T35" s="1395">
        <f>U35+V35+X35+Y35</f>
        <v>4.4000000000000004</v>
      </c>
      <c r="U35" s="1395"/>
      <c r="V35" s="1395">
        <f>Q35*N35</f>
        <v>4.4000000000000004</v>
      </c>
      <c r="W35" s="1650"/>
      <c r="X35" s="1395"/>
      <c r="Y35" s="1656"/>
      <c r="Z35" s="1656"/>
      <c r="AA35" s="1656"/>
      <c r="AB35" s="1656"/>
      <c r="AC35" s="1656"/>
      <c r="AD35" s="1656"/>
      <c r="AE35" s="1656"/>
      <c r="AF35" s="1656"/>
      <c r="AG35" s="1653">
        <f>AF35+AE35+AD35+AC35+AB35+AA35+Z35</f>
        <v>0</v>
      </c>
      <c r="AH35" s="1395"/>
      <c r="AI35" s="1660"/>
      <c r="AJ35" s="1660"/>
      <c r="AK35" s="1655"/>
    </row>
    <row r="36" spans="1:37" s="80" customFormat="1" ht="15.75">
      <c r="A36" s="298" t="s">
        <v>156</v>
      </c>
      <c r="B36" s="1638" t="s">
        <v>851</v>
      </c>
      <c r="C36" s="323">
        <f t="shared" ref="C36:AJ36" si="9">C37+C42</f>
        <v>38</v>
      </c>
      <c r="D36" s="323">
        <f t="shared" si="9"/>
        <v>4</v>
      </c>
      <c r="E36" s="323">
        <f t="shared" si="9"/>
        <v>30</v>
      </c>
      <c r="F36" s="323">
        <f t="shared" si="9"/>
        <v>4</v>
      </c>
      <c r="G36" s="323">
        <f t="shared" si="9"/>
        <v>0</v>
      </c>
      <c r="H36" s="323">
        <f t="shared" si="9"/>
        <v>0</v>
      </c>
      <c r="I36" s="323">
        <f t="shared" si="9"/>
        <v>0</v>
      </c>
      <c r="J36" s="323">
        <f t="shared" si="9"/>
        <v>18</v>
      </c>
      <c r="K36" s="323">
        <f t="shared" si="9"/>
        <v>666</v>
      </c>
      <c r="L36" s="323">
        <f t="shared" si="9"/>
        <v>14</v>
      </c>
      <c r="M36" s="323">
        <f t="shared" si="9"/>
        <v>0</v>
      </c>
      <c r="N36" s="323">
        <f t="shared" si="9"/>
        <v>0</v>
      </c>
      <c r="O36" s="323">
        <f t="shared" si="9"/>
        <v>0</v>
      </c>
      <c r="P36" s="323">
        <f t="shared" si="9"/>
        <v>0</v>
      </c>
      <c r="Q36" s="323">
        <f t="shared" si="9"/>
        <v>18</v>
      </c>
      <c r="R36" s="323">
        <f t="shared" si="9"/>
        <v>54.65</v>
      </c>
      <c r="S36" s="323">
        <f t="shared" si="9"/>
        <v>6</v>
      </c>
      <c r="T36" s="322">
        <f t="shared" si="9"/>
        <v>37.450000000000003</v>
      </c>
      <c r="U36" s="322">
        <f t="shared" si="9"/>
        <v>0</v>
      </c>
      <c r="V36" s="322">
        <f t="shared" si="9"/>
        <v>34.200000000000003</v>
      </c>
      <c r="W36" s="323">
        <f t="shared" si="9"/>
        <v>25</v>
      </c>
      <c r="X36" s="322">
        <f t="shared" si="9"/>
        <v>1.25</v>
      </c>
      <c r="Y36" s="323">
        <f t="shared" si="9"/>
        <v>2</v>
      </c>
      <c r="Z36" s="323">
        <f t="shared" si="9"/>
        <v>1</v>
      </c>
      <c r="AA36" s="323">
        <f t="shared" si="9"/>
        <v>1</v>
      </c>
      <c r="AB36" s="323">
        <f t="shared" si="9"/>
        <v>1</v>
      </c>
      <c r="AC36" s="323">
        <f t="shared" si="9"/>
        <v>1</v>
      </c>
      <c r="AD36" s="323">
        <f t="shared" si="9"/>
        <v>1</v>
      </c>
      <c r="AE36" s="323">
        <f t="shared" si="9"/>
        <v>2</v>
      </c>
      <c r="AF36" s="323">
        <f t="shared" si="9"/>
        <v>1</v>
      </c>
      <c r="AG36" s="323">
        <f t="shared" si="9"/>
        <v>8</v>
      </c>
      <c r="AH36" s="322">
        <f t="shared" si="9"/>
        <v>11.2</v>
      </c>
      <c r="AI36" s="322">
        <f t="shared" si="9"/>
        <v>5.214999999999999</v>
      </c>
      <c r="AJ36" s="322">
        <f t="shared" si="9"/>
        <v>5.0399999999999991</v>
      </c>
      <c r="AK36" s="1639"/>
    </row>
    <row r="37" spans="1:37" s="80" customFormat="1" ht="32.25" customHeight="1">
      <c r="A37" s="298">
        <v>1</v>
      </c>
      <c r="B37" s="1640" t="s">
        <v>434</v>
      </c>
      <c r="C37" s="323">
        <f>D37+E37+F37</f>
        <v>19</v>
      </c>
      <c r="D37" s="323">
        <v>2</v>
      </c>
      <c r="E37" s="323">
        <v>14</v>
      </c>
      <c r="F37" s="323">
        <v>3</v>
      </c>
      <c r="G37" s="323"/>
      <c r="H37" s="323"/>
      <c r="I37" s="323"/>
      <c r="J37" s="323">
        <f>J38+J39+J40+J41</f>
        <v>8</v>
      </c>
      <c r="K37" s="323">
        <f>K38+K39+K40+K41</f>
        <v>268</v>
      </c>
      <c r="L37" s="323">
        <f>L38+L39+L40+L41</f>
        <v>0</v>
      </c>
      <c r="M37" s="323"/>
      <c r="N37" s="322"/>
      <c r="O37" s="1641"/>
      <c r="P37" s="1641"/>
      <c r="Q37" s="1071">
        <f>Q38+Q39+Q40+Q41</f>
        <v>8</v>
      </c>
      <c r="R37" s="1642">
        <f>S37+T37+AH37</f>
        <v>24.799999999999997</v>
      </c>
      <c r="S37" s="323">
        <v>3</v>
      </c>
      <c r="T37" s="322">
        <f t="shared" ref="T37:Y37" si="10">T38+T39+T40+T41</f>
        <v>16.2</v>
      </c>
      <c r="U37" s="322">
        <f t="shared" si="10"/>
        <v>0</v>
      </c>
      <c r="V37" s="322">
        <f t="shared" si="10"/>
        <v>15.2</v>
      </c>
      <c r="W37" s="323">
        <f t="shared" si="10"/>
        <v>0</v>
      </c>
      <c r="X37" s="324">
        <f t="shared" si="10"/>
        <v>0</v>
      </c>
      <c r="Y37" s="323">
        <f t="shared" si="10"/>
        <v>1</v>
      </c>
      <c r="Z37" s="323">
        <v>1</v>
      </c>
      <c r="AA37" s="323">
        <v>1</v>
      </c>
      <c r="AB37" s="323">
        <v>1</v>
      </c>
      <c r="AC37" s="323">
        <v>1</v>
      </c>
      <c r="AD37" s="323">
        <v>1</v>
      </c>
      <c r="AE37" s="323">
        <v>2</v>
      </c>
      <c r="AF37" s="298">
        <v>1</v>
      </c>
      <c r="AG37" s="298">
        <f>AF37+AE37+AD37+AC37+AB37+AA37+Z37</f>
        <v>8</v>
      </c>
      <c r="AH37" s="297">
        <f>8*70%</f>
        <v>5.6</v>
      </c>
      <c r="AI37" s="297">
        <f>(T37-E37)*70%</f>
        <v>1.5399999999999994</v>
      </c>
      <c r="AJ37" s="297">
        <f>(AH37-F37)*70%</f>
        <v>1.8199999999999996</v>
      </c>
      <c r="AK37" s="1643"/>
    </row>
    <row r="38" spans="1:37" s="82" customFormat="1" ht="21.75" customHeight="1">
      <c r="A38" s="1645"/>
      <c r="B38" s="1646" t="s">
        <v>114</v>
      </c>
      <c r="C38" s="1661"/>
      <c r="D38" s="1647"/>
      <c r="E38" s="1647"/>
      <c r="F38" s="1647"/>
      <c r="G38" s="1645"/>
      <c r="H38" s="1645"/>
      <c r="I38" s="1645"/>
      <c r="J38" s="1645">
        <v>2</v>
      </c>
      <c r="K38" s="1645">
        <v>65</v>
      </c>
      <c r="L38" s="1645"/>
      <c r="M38" s="173"/>
      <c r="N38" s="1648">
        <v>1.9</v>
      </c>
      <c r="O38" s="1649">
        <v>35</v>
      </c>
      <c r="P38" s="1649">
        <v>17</v>
      </c>
      <c r="Q38" s="1650">
        <v>2</v>
      </c>
      <c r="R38" s="173"/>
      <c r="S38" s="173"/>
      <c r="T38" s="1648">
        <f>U38+V38+Y38</f>
        <v>4.8</v>
      </c>
      <c r="U38" s="1648"/>
      <c r="V38" s="1648">
        <f>Q38*N38</f>
        <v>3.8</v>
      </c>
      <c r="W38" s="173"/>
      <c r="X38" s="1395"/>
      <c r="Y38" s="1645">
        <v>1</v>
      </c>
      <c r="Z38" s="1645"/>
      <c r="AA38" s="1645"/>
      <c r="AB38" s="1645"/>
      <c r="AC38" s="1645"/>
      <c r="AD38" s="1645"/>
      <c r="AE38" s="1645"/>
      <c r="AF38" s="1645"/>
      <c r="AG38" s="298">
        <f>AF38+AE38+AD38+AC38+AB38+AA38+Z38</f>
        <v>0</v>
      </c>
      <c r="AH38" s="1648"/>
      <c r="AI38" s="1651"/>
      <c r="AJ38" s="1651"/>
      <c r="AK38" s="1643"/>
    </row>
    <row r="39" spans="1:37" s="82" customFormat="1" ht="21.75" customHeight="1">
      <c r="A39" s="1645"/>
      <c r="B39" s="1646" t="s">
        <v>115</v>
      </c>
      <c r="C39" s="1661"/>
      <c r="D39" s="1647"/>
      <c r="E39" s="1647"/>
      <c r="F39" s="1647"/>
      <c r="G39" s="1645"/>
      <c r="H39" s="1645"/>
      <c r="I39" s="1645"/>
      <c r="J39" s="1645">
        <v>2</v>
      </c>
      <c r="K39" s="1645">
        <v>76</v>
      </c>
      <c r="L39" s="1645"/>
      <c r="M39" s="173"/>
      <c r="N39" s="1648">
        <v>1.9</v>
      </c>
      <c r="O39" s="1649">
        <v>35</v>
      </c>
      <c r="P39" s="1649">
        <v>17</v>
      </c>
      <c r="Q39" s="1650">
        <v>2</v>
      </c>
      <c r="R39" s="173"/>
      <c r="S39" s="173"/>
      <c r="T39" s="1648">
        <f>U39+V39+Y39</f>
        <v>3.8</v>
      </c>
      <c r="U39" s="1648"/>
      <c r="V39" s="1648">
        <f>Q39*N39</f>
        <v>3.8</v>
      </c>
      <c r="W39" s="173"/>
      <c r="X39" s="1395"/>
      <c r="Y39" s="1645"/>
      <c r="Z39" s="1645"/>
      <c r="AA39" s="1645"/>
      <c r="AB39" s="1645"/>
      <c r="AC39" s="1645"/>
      <c r="AD39" s="1645"/>
      <c r="AE39" s="1645"/>
      <c r="AF39" s="1645"/>
      <c r="AG39" s="298">
        <f>AF39+AE39+AD39+AC39+AB39+AA39+Z39</f>
        <v>0</v>
      </c>
      <c r="AH39" s="1648"/>
      <c r="AI39" s="1651"/>
      <c r="AJ39" s="1651"/>
      <c r="AK39" s="1643"/>
    </row>
    <row r="40" spans="1:37" s="82" customFormat="1" ht="21.75" customHeight="1">
      <c r="A40" s="1645"/>
      <c r="B40" s="1646" t="s">
        <v>116</v>
      </c>
      <c r="C40" s="1661"/>
      <c r="D40" s="1647"/>
      <c r="E40" s="1647"/>
      <c r="F40" s="1647"/>
      <c r="G40" s="1645"/>
      <c r="H40" s="1645"/>
      <c r="I40" s="1645"/>
      <c r="J40" s="1645">
        <v>2</v>
      </c>
      <c r="K40" s="1645">
        <v>72</v>
      </c>
      <c r="L40" s="1645"/>
      <c r="M40" s="173"/>
      <c r="N40" s="1648">
        <v>1.9</v>
      </c>
      <c r="O40" s="1649">
        <v>35</v>
      </c>
      <c r="P40" s="1649">
        <v>17</v>
      </c>
      <c r="Q40" s="1650">
        <v>2</v>
      </c>
      <c r="R40" s="173"/>
      <c r="S40" s="173"/>
      <c r="T40" s="1648">
        <f>U40+V40+Y40</f>
        <v>3.8</v>
      </c>
      <c r="U40" s="1648"/>
      <c r="V40" s="1648">
        <f>Q40*N40</f>
        <v>3.8</v>
      </c>
      <c r="W40" s="173"/>
      <c r="X40" s="1395"/>
      <c r="Y40" s="1645"/>
      <c r="Z40" s="1645"/>
      <c r="AA40" s="1645"/>
      <c r="AB40" s="1645"/>
      <c r="AC40" s="1645"/>
      <c r="AD40" s="1645"/>
      <c r="AE40" s="1645"/>
      <c r="AF40" s="1645"/>
      <c r="AG40" s="298">
        <f>AF40+AE40+AD40+AC40+AB40+AA40+Z40</f>
        <v>0</v>
      </c>
      <c r="AH40" s="1648"/>
      <c r="AI40" s="1651"/>
      <c r="AJ40" s="1651"/>
      <c r="AK40" s="1643"/>
    </row>
    <row r="41" spans="1:37" s="82" customFormat="1" ht="19.5" customHeight="1">
      <c r="A41" s="1645"/>
      <c r="B41" s="1646" t="s">
        <v>117</v>
      </c>
      <c r="C41" s="1661"/>
      <c r="D41" s="1647"/>
      <c r="E41" s="1647"/>
      <c r="F41" s="1647"/>
      <c r="G41" s="1645"/>
      <c r="H41" s="1645"/>
      <c r="I41" s="1645"/>
      <c r="J41" s="1645">
        <v>2</v>
      </c>
      <c r="K41" s="1645">
        <v>55</v>
      </c>
      <c r="L41" s="1645"/>
      <c r="M41" s="173"/>
      <c r="N41" s="1648">
        <v>1.9</v>
      </c>
      <c r="O41" s="1649">
        <v>35</v>
      </c>
      <c r="P41" s="1649">
        <v>17</v>
      </c>
      <c r="Q41" s="1650">
        <v>2</v>
      </c>
      <c r="R41" s="173"/>
      <c r="S41" s="173"/>
      <c r="T41" s="1648">
        <f>U41+V41+Y41</f>
        <v>3.8</v>
      </c>
      <c r="U41" s="1648"/>
      <c r="V41" s="1648">
        <f>Q41*N41</f>
        <v>3.8</v>
      </c>
      <c r="W41" s="173"/>
      <c r="X41" s="1395"/>
      <c r="Y41" s="1645"/>
      <c r="Z41" s="1645"/>
      <c r="AA41" s="1645"/>
      <c r="AB41" s="1645"/>
      <c r="AC41" s="1645"/>
      <c r="AD41" s="1645"/>
      <c r="AE41" s="1645"/>
      <c r="AF41" s="1645"/>
      <c r="AG41" s="298">
        <f>AF41+AE41+AD41+AC41+AB41+AA41+Z41</f>
        <v>0</v>
      </c>
      <c r="AH41" s="1648"/>
      <c r="AI41" s="1651"/>
      <c r="AJ41" s="1651"/>
      <c r="AK41" s="1643"/>
    </row>
    <row r="42" spans="1:37" s="1644" customFormat="1" ht="32.25" customHeight="1">
      <c r="A42" s="298">
        <v>2</v>
      </c>
      <c r="B42" s="1640" t="s">
        <v>435</v>
      </c>
      <c r="C42" s="323">
        <f>D42+E42+F42</f>
        <v>19</v>
      </c>
      <c r="D42" s="323">
        <v>2</v>
      </c>
      <c r="E42" s="323">
        <v>16</v>
      </c>
      <c r="F42" s="323">
        <v>1</v>
      </c>
      <c r="G42" s="1653"/>
      <c r="H42" s="1653"/>
      <c r="I42" s="1653"/>
      <c r="J42" s="323">
        <f>J43+J44+J45+J46</f>
        <v>10</v>
      </c>
      <c r="K42" s="323">
        <f>K43+K44+K45+K46</f>
        <v>398</v>
      </c>
      <c r="L42" s="323">
        <f>L43+L44+L45+L46</f>
        <v>14</v>
      </c>
      <c r="M42" s="323"/>
      <c r="N42" s="322"/>
      <c r="O42" s="1641"/>
      <c r="P42" s="1641"/>
      <c r="Q42" s="1071">
        <f>Q43+Q44+Q45+Q46</f>
        <v>10</v>
      </c>
      <c r="R42" s="1642">
        <f>S42+T42+AH42</f>
        <v>29.85</v>
      </c>
      <c r="S42" s="323">
        <v>3</v>
      </c>
      <c r="T42" s="322">
        <f t="shared" ref="T42:AG42" si="11">T43+T44+T45+T46</f>
        <v>21.25</v>
      </c>
      <c r="U42" s="322">
        <f t="shared" si="11"/>
        <v>0</v>
      </c>
      <c r="V42" s="322">
        <f t="shared" si="11"/>
        <v>19</v>
      </c>
      <c r="W42" s="323">
        <f t="shared" si="11"/>
        <v>25</v>
      </c>
      <c r="X42" s="324">
        <f t="shared" si="11"/>
        <v>1.25</v>
      </c>
      <c r="Y42" s="323">
        <f t="shared" si="11"/>
        <v>1</v>
      </c>
      <c r="Z42" s="323">
        <f t="shared" si="11"/>
        <v>0</v>
      </c>
      <c r="AA42" s="323">
        <f t="shared" si="11"/>
        <v>0</v>
      </c>
      <c r="AB42" s="323">
        <f t="shared" si="11"/>
        <v>0</v>
      </c>
      <c r="AC42" s="323">
        <f t="shared" si="11"/>
        <v>0</v>
      </c>
      <c r="AD42" s="323">
        <f t="shared" si="11"/>
        <v>0</v>
      </c>
      <c r="AE42" s="323">
        <f t="shared" si="11"/>
        <v>0</v>
      </c>
      <c r="AF42" s="323">
        <f t="shared" si="11"/>
        <v>0</v>
      </c>
      <c r="AG42" s="323">
        <f t="shared" si="11"/>
        <v>0</v>
      </c>
      <c r="AH42" s="297">
        <f>8*70%</f>
        <v>5.6</v>
      </c>
      <c r="AI42" s="297">
        <f>(T42-E42)*70%</f>
        <v>3.6749999999999998</v>
      </c>
      <c r="AJ42" s="297">
        <f>(AH42-F42)*70%</f>
        <v>3.2199999999999998</v>
      </c>
      <c r="AK42" s="1639"/>
    </row>
    <row r="43" spans="1:37" s="1652" customFormat="1" ht="21.75" customHeight="1">
      <c r="A43" s="1645"/>
      <c r="B43" s="1646" t="s">
        <v>114</v>
      </c>
      <c r="C43" s="1647"/>
      <c r="D43" s="1647"/>
      <c r="E43" s="1647"/>
      <c r="F43" s="1647"/>
      <c r="G43" s="1656"/>
      <c r="H43" s="1656"/>
      <c r="I43" s="1656"/>
      <c r="J43" s="1645">
        <v>2</v>
      </c>
      <c r="K43" s="1645">
        <v>88</v>
      </c>
      <c r="L43" s="1645">
        <v>2</v>
      </c>
      <c r="M43" s="173"/>
      <c r="N43" s="1648">
        <v>1.9</v>
      </c>
      <c r="O43" s="1649">
        <v>40</v>
      </c>
      <c r="P43" s="1649">
        <v>20</v>
      </c>
      <c r="Q43" s="1650">
        <v>2</v>
      </c>
      <c r="R43" s="173"/>
      <c r="S43" s="173"/>
      <c r="T43" s="1648">
        <f>U43+V43+X43+Y43</f>
        <v>5.3</v>
      </c>
      <c r="U43" s="1648"/>
      <c r="V43" s="1648">
        <f>Q43*N43</f>
        <v>3.8</v>
      </c>
      <c r="W43" s="173">
        <f>(K43+L43)-(O43*Q43)</f>
        <v>10</v>
      </c>
      <c r="X43" s="1395">
        <f>W43/P43</f>
        <v>0.5</v>
      </c>
      <c r="Y43" s="1645">
        <v>1</v>
      </c>
      <c r="Z43" s="1645"/>
      <c r="AA43" s="1645"/>
      <c r="AB43" s="1645"/>
      <c r="AC43" s="1645"/>
      <c r="AD43" s="1645"/>
      <c r="AE43" s="1645"/>
      <c r="AF43" s="1645"/>
      <c r="AG43" s="298">
        <f>AF43+AE43+AD43+AC43+AB43+AA43+Z43</f>
        <v>0</v>
      </c>
      <c r="AH43" s="1648"/>
      <c r="AI43" s="1651"/>
      <c r="AJ43" s="1651"/>
      <c r="AK43" s="1639"/>
    </row>
    <row r="44" spans="1:37" s="1652" customFormat="1" ht="21.75" customHeight="1">
      <c r="A44" s="1645"/>
      <c r="B44" s="1646" t="s">
        <v>115</v>
      </c>
      <c r="C44" s="1647"/>
      <c r="D44" s="1647"/>
      <c r="E44" s="1647"/>
      <c r="F44" s="1647"/>
      <c r="G44" s="1656"/>
      <c r="H44" s="1656"/>
      <c r="I44" s="1656"/>
      <c r="J44" s="1645">
        <v>3</v>
      </c>
      <c r="K44" s="1645">
        <v>105</v>
      </c>
      <c r="L44" s="1645">
        <v>2</v>
      </c>
      <c r="M44" s="173"/>
      <c r="N44" s="1648">
        <v>1.9</v>
      </c>
      <c r="O44" s="1649">
        <v>40</v>
      </c>
      <c r="P44" s="1649">
        <v>20</v>
      </c>
      <c r="Q44" s="1650">
        <v>3</v>
      </c>
      <c r="R44" s="173"/>
      <c r="S44" s="173"/>
      <c r="T44" s="1648">
        <f>U44+V44+X44+Y44</f>
        <v>5.6999999999999993</v>
      </c>
      <c r="U44" s="1648"/>
      <c r="V44" s="1648">
        <f>Q44*N44</f>
        <v>5.6999999999999993</v>
      </c>
      <c r="W44" s="173"/>
      <c r="X44" s="1395"/>
      <c r="Y44" s="1645"/>
      <c r="Z44" s="1645"/>
      <c r="AA44" s="1645"/>
      <c r="AB44" s="1645"/>
      <c r="AC44" s="1645"/>
      <c r="AD44" s="1645"/>
      <c r="AE44" s="1645"/>
      <c r="AF44" s="1645"/>
      <c r="AG44" s="298">
        <f>AF44+AE44+AD44+AC44+AB44+AA44+Z44</f>
        <v>0</v>
      </c>
      <c r="AH44" s="1648"/>
      <c r="AI44" s="1651"/>
      <c r="AJ44" s="1651"/>
      <c r="AK44" s="1639"/>
    </row>
    <row r="45" spans="1:37" s="1652" customFormat="1" ht="21.75" customHeight="1">
      <c r="A45" s="1645"/>
      <c r="B45" s="1646" t="s">
        <v>116</v>
      </c>
      <c r="C45" s="1647"/>
      <c r="D45" s="1647"/>
      <c r="E45" s="1647"/>
      <c r="F45" s="1647"/>
      <c r="G45" s="1656"/>
      <c r="H45" s="1656"/>
      <c r="I45" s="1656"/>
      <c r="J45" s="1645">
        <v>3</v>
      </c>
      <c r="K45" s="1645">
        <v>115</v>
      </c>
      <c r="L45" s="1645">
        <v>9</v>
      </c>
      <c r="M45" s="173"/>
      <c r="N45" s="1648">
        <v>1.9</v>
      </c>
      <c r="O45" s="1649">
        <v>40</v>
      </c>
      <c r="P45" s="1649">
        <v>20</v>
      </c>
      <c r="Q45" s="1650">
        <v>3</v>
      </c>
      <c r="R45" s="173"/>
      <c r="S45" s="173"/>
      <c r="T45" s="1648">
        <f>U45+V45+X45+Y45</f>
        <v>5.8999999999999995</v>
      </c>
      <c r="U45" s="1648"/>
      <c r="V45" s="1648">
        <f>Q45*N45</f>
        <v>5.6999999999999993</v>
      </c>
      <c r="W45" s="173">
        <f>(K45+L45)-(O45*Q45)</f>
        <v>4</v>
      </c>
      <c r="X45" s="1395">
        <f>W45/P45</f>
        <v>0.2</v>
      </c>
      <c r="Y45" s="1645"/>
      <c r="Z45" s="1645"/>
      <c r="AA45" s="1645"/>
      <c r="AB45" s="1645"/>
      <c r="AC45" s="1645"/>
      <c r="AD45" s="1645"/>
      <c r="AE45" s="1645"/>
      <c r="AF45" s="1645"/>
      <c r="AG45" s="298">
        <f>AF45+AE45+AD45+AC45+AB45+AA45+Z45</f>
        <v>0</v>
      </c>
      <c r="AH45" s="1648"/>
      <c r="AI45" s="1651"/>
      <c r="AJ45" s="1651"/>
      <c r="AK45" s="1639"/>
    </row>
    <row r="46" spans="1:37" s="1652" customFormat="1" ht="19.5" customHeight="1">
      <c r="A46" s="1645"/>
      <c r="B46" s="1646" t="s">
        <v>117</v>
      </c>
      <c r="C46" s="1647"/>
      <c r="D46" s="1647"/>
      <c r="E46" s="1647"/>
      <c r="F46" s="1647"/>
      <c r="G46" s="1656"/>
      <c r="H46" s="1656"/>
      <c r="I46" s="1656"/>
      <c r="J46" s="1645">
        <v>2</v>
      </c>
      <c r="K46" s="1645">
        <v>90</v>
      </c>
      <c r="L46" s="1645">
        <v>1</v>
      </c>
      <c r="M46" s="173"/>
      <c r="N46" s="1648">
        <v>1.9</v>
      </c>
      <c r="O46" s="1649">
        <v>40</v>
      </c>
      <c r="P46" s="1649">
        <v>20</v>
      </c>
      <c r="Q46" s="1650">
        <v>2</v>
      </c>
      <c r="R46" s="173"/>
      <c r="S46" s="173"/>
      <c r="T46" s="1648">
        <f>U46+V46+X46+Y46</f>
        <v>4.3499999999999996</v>
      </c>
      <c r="U46" s="1648"/>
      <c r="V46" s="1648">
        <f>Q46*N46</f>
        <v>3.8</v>
      </c>
      <c r="W46" s="173">
        <f>(K46+L46)-(O46*Q46)</f>
        <v>11</v>
      </c>
      <c r="X46" s="1395">
        <f>W46/P46</f>
        <v>0.55000000000000004</v>
      </c>
      <c r="Y46" s="1645"/>
      <c r="Z46" s="1645"/>
      <c r="AA46" s="1645"/>
      <c r="AB46" s="1645"/>
      <c r="AC46" s="1645"/>
      <c r="AD46" s="1645"/>
      <c r="AE46" s="1645"/>
      <c r="AF46" s="1645"/>
      <c r="AG46" s="298">
        <f>AF46+AE46+AD46+AC46+AB46+AA46+Z46</f>
        <v>0</v>
      </c>
      <c r="AH46" s="1648"/>
      <c r="AI46" s="1651"/>
      <c r="AJ46" s="1651"/>
      <c r="AK46" s="1639"/>
    </row>
    <row r="47" spans="1:37" s="82" customFormat="1" ht="35.25" customHeight="1">
      <c r="A47" s="1309" t="s">
        <v>835</v>
      </c>
      <c r="B47" s="1636" t="s">
        <v>127</v>
      </c>
      <c r="C47" s="153">
        <f>C48+C74+C88</f>
        <v>187</v>
      </c>
      <c r="D47" s="153">
        <f t="shared" ref="D47:AJ47" si="12">D48+D74+D88</f>
        <v>16</v>
      </c>
      <c r="E47" s="153">
        <f t="shared" si="12"/>
        <v>156</v>
      </c>
      <c r="F47" s="153">
        <f t="shared" si="12"/>
        <v>15</v>
      </c>
      <c r="G47" s="153">
        <f t="shared" si="12"/>
        <v>0</v>
      </c>
      <c r="H47" s="153">
        <f t="shared" si="12"/>
        <v>0</v>
      </c>
      <c r="I47" s="153">
        <f t="shared" si="12"/>
        <v>0</v>
      </c>
      <c r="J47" s="153">
        <f t="shared" si="12"/>
        <v>99</v>
      </c>
      <c r="K47" s="153">
        <f t="shared" si="12"/>
        <v>2628</v>
      </c>
      <c r="L47" s="153">
        <f t="shared" si="12"/>
        <v>31</v>
      </c>
      <c r="M47" s="153">
        <f t="shared" si="12"/>
        <v>0</v>
      </c>
      <c r="N47" s="153">
        <f t="shared" si="12"/>
        <v>0</v>
      </c>
      <c r="O47" s="153">
        <f t="shared" si="12"/>
        <v>0</v>
      </c>
      <c r="P47" s="153">
        <f t="shared" si="12"/>
        <v>0</v>
      </c>
      <c r="Q47" s="153">
        <f t="shared" si="12"/>
        <v>99</v>
      </c>
      <c r="R47" s="153">
        <f t="shared" si="12"/>
        <v>215.40137254901961</v>
      </c>
      <c r="S47" s="153">
        <f t="shared" si="12"/>
        <v>21</v>
      </c>
      <c r="T47" s="154">
        <f t="shared" si="12"/>
        <v>157.9813725490196</v>
      </c>
      <c r="U47" s="154">
        <f t="shared" si="12"/>
        <v>0</v>
      </c>
      <c r="V47" s="154">
        <f t="shared" si="12"/>
        <v>148.5</v>
      </c>
      <c r="W47" s="153">
        <f t="shared" si="12"/>
        <v>40</v>
      </c>
      <c r="X47" s="154">
        <f t="shared" si="12"/>
        <v>2.4813725490196079</v>
      </c>
      <c r="Y47" s="153">
        <f t="shared" si="12"/>
        <v>7</v>
      </c>
      <c r="Z47" s="153">
        <f t="shared" si="12"/>
        <v>0</v>
      </c>
      <c r="AA47" s="153">
        <f t="shared" si="12"/>
        <v>6</v>
      </c>
      <c r="AB47" s="153">
        <f t="shared" si="12"/>
        <v>6</v>
      </c>
      <c r="AC47" s="153">
        <f t="shared" si="12"/>
        <v>6</v>
      </c>
      <c r="AD47" s="153">
        <f t="shared" si="12"/>
        <v>7</v>
      </c>
      <c r="AE47" s="153">
        <f t="shared" si="12"/>
        <v>7</v>
      </c>
      <c r="AF47" s="153">
        <f t="shared" si="12"/>
        <v>6</v>
      </c>
      <c r="AG47" s="153">
        <f t="shared" si="12"/>
        <v>38</v>
      </c>
      <c r="AH47" s="154">
        <f t="shared" si="12"/>
        <v>36.419999999999995</v>
      </c>
      <c r="AI47" s="154">
        <f t="shared" si="12"/>
        <v>1.3869607843137253</v>
      </c>
      <c r="AJ47" s="154">
        <f t="shared" si="12"/>
        <v>14.993999999999996</v>
      </c>
      <c r="AK47" s="1662"/>
    </row>
    <row r="48" spans="1:37" s="82" customFormat="1" ht="35.25" customHeight="1">
      <c r="A48" s="298" t="s">
        <v>111</v>
      </c>
      <c r="B48" s="1638" t="s">
        <v>848</v>
      </c>
      <c r="C48" s="323">
        <f>C49+C62+C68</f>
        <v>96</v>
      </c>
      <c r="D48" s="323">
        <f t="shared" ref="D48:AJ48" si="13">D49+D62+D68</f>
        <v>7</v>
      </c>
      <c r="E48" s="323">
        <f t="shared" si="13"/>
        <v>82</v>
      </c>
      <c r="F48" s="323">
        <f t="shared" si="13"/>
        <v>7</v>
      </c>
      <c r="G48" s="323">
        <f t="shared" si="13"/>
        <v>0</v>
      </c>
      <c r="H48" s="323">
        <f t="shared" si="13"/>
        <v>0</v>
      </c>
      <c r="I48" s="323">
        <f t="shared" si="13"/>
        <v>0</v>
      </c>
      <c r="J48" s="323">
        <f t="shared" si="13"/>
        <v>58</v>
      </c>
      <c r="K48" s="323">
        <f t="shared" si="13"/>
        <v>1811</v>
      </c>
      <c r="L48" s="323">
        <f t="shared" si="13"/>
        <v>16</v>
      </c>
      <c r="M48" s="323">
        <f t="shared" si="13"/>
        <v>0</v>
      </c>
      <c r="N48" s="323">
        <f t="shared" si="13"/>
        <v>0</v>
      </c>
      <c r="O48" s="323">
        <f t="shared" si="13"/>
        <v>0</v>
      </c>
      <c r="P48" s="323">
        <f t="shared" si="13"/>
        <v>0</v>
      </c>
      <c r="Q48" s="323">
        <f t="shared" si="13"/>
        <v>58</v>
      </c>
      <c r="R48" s="323">
        <f t="shared" si="13"/>
        <v>117.21803921568628</v>
      </c>
      <c r="S48" s="323">
        <f t="shared" si="13"/>
        <v>9</v>
      </c>
      <c r="T48" s="322">
        <f t="shared" si="13"/>
        <v>92.098039215686271</v>
      </c>
      <c r="U48" s="322">
        <f t="shared" si="13"/>
        <v>0</v>
      </c>
      <c r="V48" s="322">
        <f t="shared" si="13"/>
        <v>87</v>
      </c>
      <c r="W48" s="323">
        <f t="shared" si="13"/>
        <v>35</v>
      </c>
      <c r="X48" s="322">
        <f t="shared" si="13"/>
        <v>2.0980392156862746</v>
      </c>
      <c r="Y48" s="323">
        <f t="shared" si="13"/>
        <v>3</v>
      </c>
      <c r="Z48" s="323">
        <f t="shared" si="13"/>
        <v>0</v>
      </c>
      <c r="AA48" s="323">
        <f t="shared" si="13"/>
        <v>3</v>
      </c>
      <c r="AB48" s="323">
        <f t="shared" si="13"/>
        <v>3</v>
      </c>
      <c r="AC48" s="323">
        <f t="shared" si="13"/>
        <v>3</v>
      </c>
      <c r="AD48" s="323">
        <f t="shared" si="13"/>
        <v>4</v>
      </c>
      <c r="AE48" s="323">
        <f t="shared" si="13"/>
        <v>3</v>
      </c>
      <c r="AF48" s="323">
        <f t="shared" si="13"/>
        <v>3</v>
      </c>
      <c r="AG48" s="323">
        <f t="shared" si="13"/>
        <v>19</v>
      </c>
      <c r="AH48" s="322">
        <f t="shared" si="13"/>
        <v>16.119999999999997</v>
      </c>
      <c r="AI48" s="322">
        <f t="shared" si="13"/>
        <v>7.068627450980391</v>
      </c>
      <c r="AJ48" s="322">
        <f t="shared" si="13"/>
        <v>6.3839999999999986</v>
      </c>
      <c r="AK48" s="1663"/>
    </row>
    <row r="49" spans="1:37" s="80" customFormat="1" ht="31.5">
      <c r="A49" s="298">
        <v>1</v>
      </c>
      <c r="B49" s="1640" t="s">
        <v>442</v>
      </c>
      <c r="C49" s="323">
        <v>24</v>
      </c>
      <c r="D49" s="323">
        <v>2</v>
      </c>
      <c r="E49" s="323">
        <v>21</v>
      </c>
      <c r="F49" s="323">
        <v>1</v>
      </c>
      <c r="G49" s="298"/>
      <c r="H49" s="298"/>
      <c r="I49" s="298"/>
      <c r="J49" s="298">
        <f t="shared" ref="J49:Q49" si="14">J50+J56</f>
        <v>15</v>
      </c>
      <c r="K49" s="298">
        <f t="shared" si="14"/>
        <v>379</v>
      </c>
      <c r="L49" s="298">
        <f t="shared" si="14"/>
        <v>2</v>
      </c>
      <c r="M49" s="298"/>
      <c r="N49" s="297"/>
      <c r="O49" s="1664"/>
      <c r="P49" s="1664"/>
      <c r="Q49" s="1653">
        <f t="shared" si="14"/>
        <v>15</v>
      </c>
      <c r="R49" s="1665">
        <f>S49+T49+AH49</f>
        <v>31.4</v>
      </c>
      <c r="S49" s="298">
        <v>3</v>
      </c>
      <c r="T49" s="297">
        <f t="shared" ref="T49:U49" si="15">T50+T56</f>
        <v>23.5</v>
      </c>
      <c r="U49" s="297">
        <f t="shared" si="15"/>
        <v>0</v>
      </c>
      <c r="V49" s="297">
        <f>V50+V56</f>
        <v>22.5</v>
      </c>
      <c r="W49" s="298">
        <f t="shared" ref="W49:Y49" si="16">W50+W56</f>
        <v>0</v>
      </c>
      <c r="X49" s="299">
        <f t="shared" si="16"/>
        <v>0</v>
      </c>
      <c r="Y49" s="298">
        <f t="shared" si="16"/>
        <v>1</v>
      </c>
      <c r="Z49" s="298"/>
      <c r="AA49" s="298">
        <v>1</v>
      </c>
      <c r="AB49" s="298">
        <v>1</v>
      </c>
      <c r="AC49" s="298">
        <v>1</v>
      </c>
      <c r="AD49" s="298">
        <v>1</v>
      </c>
      <c r="AE49" s="298">
        <v>1</v>
      </c>
      <c r="AF49" s="298">
        <v>1</v>
      </c>
      <c r="AG49" s="298">
        <f>AF49+AE49+AD49+AC49+AB49+AA49+Z49</f>
        <v>6</v>
      </c>
      <c r="AH49" s="297">
        <f t="shared" ref="AH49" si="17">AH50+AH56</f>
        <v>4.8999999999999995</v>
      </c>
      <c r="AI49" s="297">
        <f>(T49-E49)*70%</f>
        <v>1.75</v>
      </c>
      <c r="AJ49" s="297">
        <f>(AH49-F49)*70%</f>
        <v>2.7299999999999995</v>
      </c>
      <c r="AK49" s="1643"/>
    </row>
    <row r="50" spans="1:37" s="80" customFormat="1" ht="21.75" customHeight="1">
      <c r="A50" s="298"/>
      <c r="B50" s="1640" t="s">
        <v>37</v>
      </c>
      <c r="C50" s="323"/>
      <c r="D50" s="323"/>
      <c r="E50" s="323"/>
      <c r="F50" s="323"/>
      <c r="G50" s="298"/>
      <c r="H50" s="298"/>
      <c r="I50" s="298"/>
      <c r="J50" s="298">
        <f t="shared" ref="J50:U50" si="18">J51+J52+J53+J54+J55</f>
        <v>10</v>
      </c>
      <c r="K50" s="298">
        <f t="shared" si="18"/>
        <v>272</v>
      </c>
      <c r="L50" s="298">
        <f t="shared" si="18"/>
        <v>2</v>
      </c>
      <c r="M50" s="298"/>
      <c r="N50" s="297"/>
      <c r="O50" s="1664"/>
      <c r="P50" s="1664"/>
      <c r="Q50" s="1653">
        <f t="shared" si="18"/>
        <v>10</v>
      </c>
      <c r="R50" s="1665">
        <f>S50+T50+AH50</f>
        <v>20.9</v>
      </c>
      <c r="S50" s="298">
        <f t="shared" si="18"/>
        <v>0</v>
      </c>
      <c r="T50" s="297">
        <f t="shared" si="18"/>
        <v>16</v>
      </c>
      <c r="U50" s="297">
        <f t="shared" si="18"/>
        <v>0</v>
      </c>
      <c r="V50" s="297">
        <f>V51+V52+V53+V54+V55</f>
        <v>15</v>
      </c>
      <c r="W50" s="298">
        <f t="shared" ref="W50:AG50" si="19">W51+W52+W53+W54+W55</f>
        <v>0</v>
      </c>
      <c r="X50" s="299">
        <f t="shared" si="19"/>
        <v>0</v>
      </c>
      <c r="Y50" s="298">
        <f t="shared" si="19"/>
        <v>1</v>
      </c>
      <c r="Z50" s="298">
        <f t="shared" si="19"/>
        <v>0</v>
      </c>
      <c r="AA50" s="298">
        <f t="shared" si="19"/>
        <v>0</v>
      </c>
      <c r="AB50" s="298">
        <f t="shared" si="19"/>
        <v>0</v>
      </c>
      <c r="AC50" s="298">
        <f t="shared" si="19"/>
        <v>0</v>
      </c>
      <c r="AD50" s="298">
        <f t="shared" si="19"/>
        <v>0</v>
      </c>
      <c r="AE50" s="298">
        <f t="shared" si="19"/>
        <v>0</v>
      </c>
      <c r="AF50" s="298">
        <f t="shared" si="19"/>
        <v>0</v>
      </c>
      <c r="AG50" s="298">
        <f t="shared" si="19"/>
        <v>0</v>
      </c>
      <c r="AH50" s="297">
        <f>7*70%</f>
        <v>4.8999999999999995</v>
      </c>
      <c r="AI50" s="297">
        <f>AI51+AI52+AI53+AI54+AI55</f>
        <v>0</v>
      </c>
      <c r="AJ50" s="297">
        <f>AJ51+AJ52+AJ53+AJ54+AJ55</f>
        <v>0</v>
      </c>
      <c r="AK50" s="1643"/>
    </row>
    <row r="51" spans="1:37" s="81" customFormat="1" ht="21.75" customHeight="1">
      <c r="A51" s="1645"/>
      <c r="B51" s="1646" t="s">
        <v>129</v>
      </c>
      <c r="C51" s="332"/>
      <c r="D51" s="332"/>
      <c r="E51" s="332"/>
      <c r="F51" s="332"/>
      <c r="G51" s="173"/>
      <c r="H51" s="173"/>
      <c r="I51" s="173"/>
      <c r="J51" s="173">
        <v>2</v>
      </c>
      <c r="K51" s="173">
        <v>60</v>
      </c>
      <c r="L51" s="173"/>
      <c r="M51" s="173"/>
      <c r="N51" s="1648">
        <v>1.5</v>
      </c>
      <c r="O51" s="1649">
        <v>30</v>
      </c>
      <c r="P51" s="1649">
        <v>15</v>
      </c>
      <c r="Q51" s="1650">
        <v>2</v>
      </c>
      <c r="R51" s="173"/>
      <c r="S51" s="173"/>
      <c r="T51" s="1648">
        <f t="shared" ref="T51:T55" si="20">U51+V51+X51+Y51</f>
        <v>4</v>
      </c>
      <c r="U51" s="1648"/>
      <c r="V51" s="1648">
        <f>Q51*N51</f>
        <v>3</v>
      </c>
      <c r="W51" s="173"/>
      <c r="X51" s="1395"/>
      <c r="Y51" s="173">
        <v>1</v>
      </c>
      <c r="Z51" s="173"/>
      <c r="AA51" s="173"/>
      <c r="AB51" s="173"/>
      <c r="AC51" s="173"/>
      <c r="AD51" s="173"/>
      <c r="AE51" s="173"/>
      <c r="AF51" s="173"/>
      <c r="AG51" s="298">
        <f>AF51+AE51+AD51+AC51+AB51+AA51+Z51</f>
        <v>0</v>
      </c>
      <c r="AH51" s="1648"/>
      <c r="AI51" s="1648"/>
      <c r="AJ51" s="1648"/>
      <c r="AK51" s="1643"/>
    </row>
    <row r="52" spans="1:37" s="81" customFormat="1" ht="21.75" customHeight="1">
      <c r="A52" s="1645"/>
      <c r="B52" s="1646" t="s">
        <v>130</v>
      </c>
      <c r="C52" s="332"/>
      <c r="D52" s="332"/>
      <c r="E52" s="332"/>
      <c r="F52" s="332"/>
      <c r="G52" s="173"/>
      <c r="H52" s="173"/>
      <c r="I52" s="173"/>
      <c r="J52" s="173">
        <v>2</v>
      </c>
      <c r="K52" s="173">
        <v>60</v>
      </c>
      <c r="L52" s="173"/>
      <c r="M52" s="173"/>
      <c r="N52" s="1648">
        <v>1.5</v>
      </c>
      <c r="O52" s="1649">
        <v>30</v>
      </c>
      <c r="P52" s="1649">
        <v>15</v>
      </c>
      <c r="Q52" s="1650">
        <v>2</v>
      </c>
      <c r="R52" s="173"/>
      <c r="S52" s="173"/>
      <c r="T52" s="1648">
        <f t="shared" si="20"/>
        <v>3</v>
      </c>
      <c r="U52" s="1648"/>
      <c r="V52" s="1648">
        <f>Q52*N52</f>
        <v>3</v>
      </c>
      <c r="W52" s="173"/>
      <c r="X52" s="1395"/>
      <c r="Y52" s="173"/>
      <c r="Z52" s="173"/>
      <c r="AA52" s="173"/>
      <c r="AB52" s="173"/>
      <c r="AC52" s="173"/>
      <c r="AD52" s="173"/>
      <c r="AE52" s="173"/>
      <c r="AF52" s="173"/>
      <c r="AG52" s="298">
        <f>AF52+AE52+AD52+AC52+AB52+AA52+Z52</f>
        <v>0</v>
      </c>
      <c r="AH52" s="1648"/>
      <c r="AI52" s="1648"/>
      <c r="AJ52" s="1648"/>
      <c r="AK52" s="1643"/>
    </row>
    <row r="53" spans="1:37" s="81" customFormat="1" ht="21.75" customHeight="1">
      <c r="A53" s="1645"/>
      <c r="B53" s="1646" t="s">
        <v>131</v>
      </c>
      <c r="C53" s="332"/>
      <c r="D53" s="332"/>
      <c r="E53" s="332"/>
      <c r="F53" s="332"/>
      <c r="G53" s="173"/>
      <c r="H53" s="173"/>
      <c r="I53" s="173"/>
      <c r="J53" s="173">
        <v>2</v>
      </c>
      <c r="K53" s="173">
        <v>49</v>
      </c>
      <c r="L53" s="173"/>
      <c r="M53" s="173"/>
      <c r="N53" s="1648">
        <v>1.5</v>
      </c>
      <c r="O53" s="1649">
        <v>30</v>
      </c>
      <c r="P53" s="1649">
        <v>15</v>
      </c>
      <c r="Q53" s="1650">
        <v>2</v>
      </c>
      <c r="R53" s="173"/>
      <c r="S53" s="173"/>
      <c r="T53" s="1648">
        <f t="shared" si="20"/>
        <v>3</v>
      </c>
      <c r="U53" s="1648"/>
      <c r="V53" s="1648">
        <f>Q53*N53</f>
        <v>3</v>
      </c>
      <c r="W53" s="173"/>
      <c r="X53" s="1395"/>
      <c r="Y53" s="173"/>
      <c r="Z53" s="173"/>
      <c r="AA53" s="173"/>
      <c r="AB53" s="173"/>
      <c r="AC53" s="173"/>
      <c r="AD53" s="173"/>
      <c r="AE53" s="173"/>
      <c r="AF53" s="173"/>
      <c r="AG53" s="298">
        <f>AF53+AE53+AD53+AC53+AB53+AA53+Z53</f>
        <v>0</v>
      </c>
      <c r="AH53" s="1648"/>
      <c r="AI53" s="1648"/>
      <c r="AJ53" s="1648"/>
      <c r="AK53" s="1643"/>
    </row>
    <row r="54" spans="1:37" s="81" customFormat="1" ht="21.75" customHeight="1">
      <c r="A54" s="1645"/>
      <c r="B54" s="1646" t="s">
        <v>132</v>
      </c>
      <c r="C54" s="332"/>
      <c r="D54" s="332"/>
      <c r="E54" s="332"/>
      <c r="F54" s="332"/>
      <c r="G54" s="173"/>
      <c r="H54" s="173"/>
      <c r="I54" s="173"/>
      <c r="J54" s="173">
        <v>2</v>
      </c>
      <c r="K54" s="173">
        <v>51</v>
      </c>
      <c r="L54" s="173">
        <v>2</v>
      </c>
      <c r="M54" s="173"/>
      <c r="N54" s="1648">
        <v>1.5</v>
      </c>
      <c r="O54" s="1649">
        <v>30</v>
      </c>
      <c r="P54" s="1649">
        <v>15</v>
      </c>
      <c r="Q54" s="1650">
        <v>2</v>
      </c>
      <c r="R54" s="173"/>
      <c r="S54" s="173"/>
      <c r="T54" s="1648">
        <f t="shared" si="20"/>
        <v>3</v>
      </c>
      <c r="U54" s="1648"/>
      <c r="V54" s="1648">
        <f>Q54*N54</f>
        <v>3</v>
      </c>
      <c r="W54" s="173"/>
      <c r="X54" s="1395"/>
      <c r="Y54" s="173"/>
      <c r="Z54" s="173"/>
      <c r="AA54" s="173"/>
      <c r="AB54" s="173"/>
      <c r="AC54" s="173"/>
      <c r="AD54" s="173"/>
      <c r="AE54" s="173"/>
      <c r="AF54" s="173"/>
      <c r="AG54" s="298">
        <f>AF54+AE54+AD54+AC54+AB54+AA54+Z54</f>
        <v>0</v>
      </c>
      <c r="AH54" s="1648"/>
      <c r="AI54" s="1648"/>
      <c r="AJ54" s="1648"/>
      <c r="AK54" s="173"/>
    </row>
    <row r="55" spans="1:37" s="81" customFormat="1" ht="21.75" customHeight="1">
      <c r="A55" s="1645"/>
      <c r="B55" s="1646" t="s">
        <v>133</v>
      </c>
      <c r="C55" s="332"/>
      <c r="D55" s="332"/>
      <c r="E55" s="332"/>
      <c r="F55" s="332"/>
      <c r="G55" s="173"/>
      <c r="H55" s="173"/>
      <c r="I55" s="173"/>
      <c r="J55" s="173">
        <v>2</v>
      </c>
      <c r="K55" s="173">
        <v>52</v>
      </c>
      <c r="L55" s="173"/>
      <c r="M55" s="173"/>
      <c r="N55" s="1648">
        <v>1.5</v>
      </c>
      <c r="O55" s="1649">
        <v>30</v>
      </c>
      <c r="P55" s="1649">
        <v>15</v>
      </c>
      <c r="Q55" s="1650">
        <v>2</v>
      </c>
      <c r="R55" s="173"/>
      <c r="S55" s="173"/>
      <c r="T55" s="1648">
        <f t="shared" si="20"/>
        <v>3</v>
      </c>
      <c r="U55" s="1648"/>
      <c r="V55" s="1648">
        <f>Q55*N55</f>
        <v>3</v>
      </c>
      <c r="W55" s="173"/>
      <c r="X55" s="1395"/>
      <c r="Y55" s="173"/>
      <c r="Z55" s="173"/>
      <c r="AA55" s="173"/>
      <c r="AB55" s="173"/>
      <c r="AC55" s="173"/>
      <c r="AD55" s="173"/>
      <c r="AE55" s="173"/>
      <c r="AF55" s="173"/>
      <c r="AG55" s="298">
        <f>AF55+AE55+AD55+AC55+AB55+AA55+Z55</f>
        <v>0</v>
      </c>
      <c r="AH55" s="1648"/>
      <c r="AI55" s="1648"/>
      <c r="AJ55" s="1648"/>
      <c r="AK55" s="173"/>
    </row>
    <row r="56" spans="1:37" s="80" customFormat="1" ht="32.25" customHeight="1">
      <c r="A56" s="298"/>
      <c r="B56" s="1640" t="s">
        <v>443</v>
      </c>
      <c r="C56" s="323"/>
      <c r="D56" s="323"/>
      <c r="E56" s="323"/>
      <c r="F56" s="323"/>
      <c r="G56" s="298"/>
      <c r="H56" s="298"/>
      <c r="I56" s="298"/>
      <c r="J56" s="298">
        <f t="shared" ref="J56:U56" si="21">J57+J58+J59+J60+J61</f>
        <v>5</v>
      </c>
      <c r="K56" s="298">
        <f t="shared" si="21"/>
        <v>107</v>
      </c>
      <c r="L56" s="298">
        <f t="shared" si="21"/>
        <v>0</v>
      </c>
      <c r="M56" s="298"/>
      <c r="N56" s="297"/>
      <c r="O56" s="1664"/>
      <c r="P56" s="1664"/>
      <c r="Q56" s="1653">
        <f t="shared" si="21"/>
        <v>5</v>
      </c>
      <c r="R56" s="1665">
        <f>S56+T56+AH56</f>
        <v>7.5</v>
      </c>
      <c r="S56" s="298">
        <f t="shared" si="21"/>
        <v>0</v>
      </c>
      <c r="T56" s="297">
        <f t="shared" si="21"/>
        <v>7.5</v>
      </c>
      <c r="U56" s="297">
        <f t="shared" si="21"/>
        <v>0</v>
      </c>
      <c r="V56" s="297">
        <f>V57+V58+V59+V60+V61</f>
        <v>7.5</v>
      </c>
      <c r="W56" s="298">
        <f t="shared" ref="W56:AG56" si="22">W57+W58+W59+W60+W61</f>
        <v>0</v>
      </c>
      <c r="X56" s="299">
        <f t="shared" si="22"/>
        <v>0</v>
      </c>
      <c r="Y56" s="298">
        <f t="shared" si="22"/>
        <v>0</v>
      </c>
      <c r="Z56" s="298">
        <f t="shared" si="22"/>
        <v>0</v>
      </c>
      <c r="AA56" s="298">
        <f t="shared" si="22"/>
        <v>0</v>
      </c>
      <c r="AB56" s="298">
        <f t="shared" si="22"/>
        <v>0</v>
      </c>
      <c r="AC56" s="298">
        <f t="shared" si="22"/>
        <v>0</v>
      </c>
      <c r="AD56" s="298">
        <f t="shared" si="22"/>
        <v>0</v>
      </c>
      <c r="AE56" s="298">
        <f t="shared" si="22"/>
        <v>0</v>
      </c>
      <c r="AF56" s="298">
        <f t="shared" si="22"/>
        <v>0</v>
      </c>
      <c r="AG56" s="298">
        <f t="shared" si="22"/>
        <v>0</v>
      </c>
      <c r="AH56" s="297"/>
      <c r="AI56" s="297">
        <f>AI57+AI58+AI59+AI60+AI61</f>
        <v>0</v>
      </c>
      <c r="AJ56" s="297">
        <f>AJ57+AJ58+AJ59+AJ60+AJ61</f>
        <v>0</v>
      </c>
      <c r="AK56" s="298"/>
    </row>
    <row r="57" spans="1:37" s="82" customFormat="1" ht="21.75" customHeight="1">
      <c r="A57" s="1645"/>
      <c r="B57" s="1646" t="s">
        <v>129</v>
      </c>
      <c r="C57" s="332"/>
      <c r="D57" s="332"/>
      <c r="E57" s="332"/>
      <c r="F57" s="332"/>
      <c r="G57" s="173"/>
      <c r="H57" s="173"/>
      <c r="I57" s="173"/>
      <c r="J57" s="173">
        <v>1</v>
      </c>
      <c r="K57" s="173">
        <v>25</v>
      </c>
      <c r="L57" s="173"/>
      <c r="M57" s="173"/>
      <c r="N57" s="1648">
        <v>1.5</v>
      </c>
      <c r="O57" s="1649">
        <v>30</v>
      </c>
      <c r="P57" s="1649">
        <v>15</v>
      </c>
      <c r="Q57" s="1650">
        <v>1</v>
      </c>
      <c r="R57" s="173"/>
      <c r="S57" s="173"/>
      <c r="T57" s="1648">
        <f t="shared" ref="T57:T61" si="23">U57+V57+X57+Y57</f>
        <v>1.5</v>
      </c>
      <c r="U57" s="1648"/>
      <c r="V57" s="1648">
        <f>Q57*N57</f>
        <v>1.5</v>
      </c>
      <c r="W57" s="173"/>
      <c r="X57" s="1395"/>
      <c r="Y57" s="173"/>
      <c r="Z57" s="173"/>
      <c r="AA57" s="173"/>
      <c r="AB57" s="173"/>
      <c r="AC57" s="173"/>
      <c r="AD57" s="173"/>
      <c r="AE57" s="173"/>
      <c r="AF57" s="173"/>
      <c r="AG57" s="298">
        <f t="shared" ref="AG57:AG73" si="24">AF57+AE57+AD57+AC57+AB57+AA57+Z57</f>
        <v>0</v>
      </c>
      <c r="AH57" s="1648"/>
      <c r="AI57" s="1648"/>
      <c r="AJ57" s="1648"/>
      <c r="AK57" s="173"/>
    </row>
    <row r="58" spans="1:37" s="82" customFormat="1" ht="21.75" customHeight="1">
      <c r="A58" s="1645"/>
      <c r="B58" s="1646" t="s">
        <v>130</v>
      </c>
      <c r="C58" s="332"/>
      <c r="D58" s="332"/>
      <c r="E58" s="332"/>
      <c r="F58" s="332"/>
      <c r="G58" s="173"/>
      <c r="H58" s="173"/>
      <c r="I58" s="173"/>
      <c r="J58" s="173">
        <v>1</v>
      </c>
      <c r="K58" s="173">
        <v>21</v>
      </c>
      <c r="L58" s="173"/>
      <c r="M58" s="173"/>
      <c r="N58" s="1648">
        <v>1.5</v>
      </c>
      <c r="O58" s="1649">
        <v>30</v>
      </c>
      <c r="P58" s="1649">
        <v>15</v>
      </c>
      <c r="Q58" s="1650">
        <v>1</v>
      </c>
      <c r="R58" s="173"/>
      <c r="S58" s="173"/>
      <c r="T58" s="1648">
        <f t="shared" si="23"/>
        <v>1.5</v>
      </c>
      <c r="U58" s="1648"/>
      <c r="V58" s="1648">
        <f>Q58*N58</f>
        <v>1.5</v>
      </c>
      <c r="W58" s="173"/>
      <c r="X58" s="1395"/>
      <c r="Y58" s="173"/>
      <c r="Z58" s="173"/>
      <c r="AA58" s="173"/>
      <c r="AB58" s="173"/>
      <c r="AC58" s="173"/>
      <c r="AD58" s="173"/>
      <c r="AE58" s="173"/>
      <c r="AF58" s="173"/>
      <c r="AG58" s="298">
        <f t="shared" si="24"/>
        <v>0</v>
      </c>
      <c r="AH58" s="1648"/>
      <c r="AI58" s="1648"/>
      <c r="AJ58" s="1648"/>
      <c r="AK58" s="173"/>
    </row>
    <row r="59" spans="1:37" s="82" customFormat="1" ht="21.75" customHeight="1">
      <c r="A59" s="1645"/>
      <c r="B59" s="1646" t="s">
        <v>131</v>
      </c>
      <c r="C59" s="1647"/>
      <c r="D59" s="1647"/>
      <c r="E59" s="332"/>
      <c r="F59" s="1647"/>
      <c r="G59" s="1645"/>
      <c r="H59" s="1645"/>
      <c r="I59" s="1645"/>
      <c r="J59" s="173">
        <v>1</v>
      </c>
      <c r="K59" s="173">
        <v>22</v>
      </c>
      <c r="L59" s="1645"/>
      <c r="M59" s="1645"/>
      <c r="N59" s="1648">
        <v>1.5</v>
      </c>
      <c r="O59" s="1649">
        <v>30</v>
      </c>
      <c r="P59" s="1649">
        <v>15</v>
      </c>
      <c r="Q59" s="1650">
        <v>1</v>
      </c>
      <c r="R59" s="173"/>
      <c r="S59" s="173"/>
      <c r="T59" s="1648">
        <f t="shared" si="23"/>
        <v>1.5</v>
      </c>
      <c r="U59" s="1648"/>
      <c r="V59" s="1648">
        <f>Q59*N59</f>
        <v>1.5</v>
      </c>
      <c r="W59" s="173"/>
      <c r="X59" s="1395"/>
      <c r="Y59" s="1645"/>
      <c r="Z59" s="1645"/>
      <c r="AA59" s="1645"/>
      <c r="AB59" s="1645"/>
      <c r="AC59" s="1645"/>
      <c r="AD59" s="1645"/>
      <c r="AE59" s="1645"/>
      <c r="AF59" s="1645"/>
      <c r="AG59" s="298">
        <f t="shared" si="24"/>
        <v>0</v>
      </c>
      <c r="AH59" s="1648"/>
      <c r="AI59" s="1651"/>
      <c r="AJ59" s="1651"/>
      <c r="AK59" s="1663"/>
    </row>
    <row r="60" spans="1:37" s="82" customFormat="1" ht="21.75" customHeight="1">
      <c r="A60" s="1645"/>
      <c r="B60" s="1646" t="s">
        <v>132</v>
      </c>
      <c r="C60" s="1647"/>
      <c r="D60" s="1647"/>
      <c r="E60" s="332"/>
      <c r="F60" s="1647"/>
      <c r="G60" s="1645"/>
      <c r="H60" s="1645"/>
      <c r="I60" s="1645"/>
      <c r="J60" s="173">
        <v>1</v>
      </c>
      <c r="K60" s="173">
        <v>15</v>
      </c>
      <c r="L60" s="1645"/>
      <c r="M60" s="1645"/>
      <c r="N60" s="1648">
        <v>1.5</v>
      </c>
      <c r="O60" s="1649">
        <v>30</v>
      </c>
      <c r="P60" s="1649">
        <v>15</v>
      </c>
      <c r="Q60" s="1650">
        <v>1</v>
      </c>
      <c r="R60" s="173"/>
      <c r="S60" s="173"/>
      <c r="T60" s="1648">
        <f t="shared" si="23"/>
        <v>1.5</v>
      </c>
      <c r="U60" s="1648"/>
      <c r="V60" s="1648">
        <f>Q60*N60</f>
        <v>1.5</v>
      </c>
      <c r="W60" s="173"/>
      <c r="X60" s="1395"/>
      <c r="Y60" s="1645"/>
      <c r="Z60" s="1645"/>
      <c r="AA60" s="1645"/>
      <c r="AB60" s="1645"/>
      <c r="AC60" s="1645"/>
      <c r="AD60" s="1645"/>
      <c r="AE60" s="1645"/>
      <c r="AF60" s="1645"/>
      <c r="AG60" s="298">
        <f t="shared" si="24"/>
        <v>0</v>
      </c>
      <c r="AH60" s="1648"/>
      <c r="AI60" s="1651"/>
      <c r="AJ60" s="1651"/>
      <c r="AK60" s="1663"/>
    </row>
    <row r="61" spans="1:37" s="82" customFormat="1" ht="21.75" customHeight="1">
      <c r="A61" s="1645"/>
      <c r="B61" s="1646" t="s">
        <v>133</v>
      </c>
      <c r="C61" s="1647"/>
      <c r="D61" s="1647"/>
      <c r="E61" s="332"/>
      <c r="F61" s="1647"/>
      <c r="G61" s="1645"/>
      <c r="H61" s="1645"/>
      <c r="I61" s="1645"/>
      <c r="J61" s="173">
        <v>1</v>
      </c>
      <c r="K61" s="173">
        <v>24</v>
      </c>
      <c r="L61" s="1645"/>
      <c r="M61" s="1645"/>
      <c r="N61" s="1648">
        <v>1.5</v>
      </c>
      <c r="O61" s="1649">
        <v>30</v>
      </c>
      <c r="P61" s="1649">
        <v>15</v>
      </c>
      <c r="Q61" s="1650">
        <v>1</v>
      </c>
      <c r="R61" s="173"/>
      <c r="S61" s="173"/>
      <c r="T61" s="1648">
        <f t="shared" si="23"/>
        <v>1.5</v>
      </c>
      <c r="U61" s="1648"/>
      <c r="V61" s="1648">
        <f>Q61*N61</f>
        <v>1.5</v>
      </c>
      <c r="W61" s="173"/>
      <c r="X61" s="1395"/>
      <c r="Y61" s="1645"/>
      <c r="Z61" s="1645"/>
      <c r="AA61" s="1645"/>
      <c r="AB61" s="1645"/>
      <c r="AC61" s="1645"/>
      <c r="AD61" s="1645"/>
      <c r="AE61" s="1645"/>
      <c r="AF61" s="1645"/>
      <c r="AG61" s="298">
        <f t="shared" si="24"/>
        <v>0</v>
      </c>
      <c r="AH61" s="1648"/>
      <c r="AI61" s="1651"/>
      <c r="AJ61" s="1651"/>
      <c r="AK61" s="1663"/>
    </row>
    <row r="62" spans="1:37" s="80" customFormat="1" ht="28.5" customHeight="1">
      <c r="A62" s="298">
        <v>2</v>
      </c>
      <c r="B62" s="1640" t="s">
        <v>448</v>
      </c>
      <c r="C62" s="323">
        <f>D62+E62+F62</f>
        <v>50</v>
      </c>
      <c r="D62" s="323">
        <v>3</v>
      </c>
      <c r="E62" s="323">
        <v>44</v>
      </c>
      <c r="F62" s="323">
        <v>3</v>
      </c>
      <c r="G62" s="298"/>
      <c r="H62" s="298"/>
      <c r="I62" s="298"/>
      <c r="J62" s="298">
        <f>J63+J64+J65+J66+J67</f>
        <v>33</v>
      </c>
      <c r="K62" s="298">
        <f t="shared" ref="K62:Y62" si="25">K63+K64+K65+K66+K67</f>
        <v>1145</v>
      </c>
      <c r="L62" s="298">
        <f t="shared" si="25"/>
        <v>11</v>
      </c>
      <c r="M62" s="298"/>
      <c r="N62" s="297"/>
      <c r="O62" s="1664"/>
      <c r="P62" s="1664"/>
      <c r="Q62" s="1653">
        <f t="shared" si="25"/>
        <v>33</v>
      </c>
      <c r="R62" s="1665">
        <f>S62+T62+AH62</f>
        <v>61.584705882352942</v>
      </c>
      <c r="S62" s="298">
        <v>3</v>
      </c>
      <c r="T62" s="297">
        <f t="shared" si="25"/>
        <v>52.264705882352942</v>
      </c>
      <c r="U62" s="297">
        <f t="shared" si="25"/>
        <v>0</v>
      </c>
      <c r="V62" s="297">
        <f t="shared" si="25"/>
        <v>49.5</v>
      </c>
      <c r="W62" s="298">
        <f t="shared" si="25"/>
        <v>30</v>
      </c>
      <c r="X62" s="299">
        <f t="shared" si="25"/>
        <v>1.7647058823529411</v>
      </c>
      <c r="Y62" s="298">
        <f t="shared" si="25"/>
        <v>1</v>
      </c>
      <c r="Z62" s="298"/>
      <c r="AA62" s="298">
        <v>1</v>
      </c>
      <c r="AB62" s="298">
        <v>1</v>
      </c>
      <c r="AC62" s="298">
        <v>1</v>
      </c>
      <c r="AD62" s="298">
        <v>2</v>
      </c>
      <c r="AE62" s="298">
        <v>1</v>
      </c>
      <c r="AF62" s="298">
        <v>1</v>
      </c>
      <c r="AG62" s="298">
        <f t="shared" si="24"/>
        <v>7</v>
      </c>
      <c r="AH62" s="297">
        <f>8*79%</f>
        <v>6.32</v>
      </c>
      <c r="AI62" s="297">
        <f>(T62-E62)*70%</f>
        <v>5.7852941176470587</v>
      </c>
      <c r="AJ62" s="297">
        <f>(AH62-F62)*70%</f>
        <v>2.3239999999999998</v>
      </c>
      <c r="AK62" s="1639"/>
    </row>
    <row r="63" spans="1:37" s="81" customFormat="1" ht="21.75" customHeight="1">
      <c r="A63" s="1645"/>
      <c r="B63" s="1646" t="s">
        <v>129</v>
      </c>
      <c r="C63" s="1647"/>
      <c r="D63" s="1647"/>
      <c r="E63" s="1647"/>
      <c r="F63" s="1647"/>
      <c r="G63" s="1645"/>
      <c r="H63" s="1645"/>
      <c r="I63" s="1645"/>
      <c r="J63" s="173">
        <v>6</v>
      </c>
      <c r="K63" s="332">
        <v>228</v>
      </c>
      <c r="L63" s="173">
        <v>3</v>
      </c>
      <c r="M63" s="173"/>
      <c r="N63" s="1648">
        <v>1.5</v>
      </c>
      <c r="O63" s="1649">
        <v>35</v>
      </c>
      <c r="P63" s="1649">
        <v>17</v>
      </c>
      <c r="Q63" s="1650">
        <v>6</v>
      </c>
      <c r="R63" s="173"/>
      <c r="S63" s="173"/>
      <c r="T63" s="1648">
        <f t="shared" ref="T63:T67" si="26">U63+V63+X63+Y63</f>
        <v>11.235294117647058</v>
      </c>
      <c r="U63" s="1648"/>
      <c r="V63" s="1648">
        <f>Q63*N63</f>
        <v>9</v>
      </c>
      <c r="W63" s="173">
        <f t="shared" ref="W63:W65" si="27">(K63+L63)-(O63*Q63)</f>
        <v>21</v>
      </c>
      <c r="X63" s="1395">
        <f t="shared" ref="X63:X65" si="28">W63/P63</f>
        <v>1.2352941176470589</v>
      </c>
      <c r="Y63" s="173">
        <v>1</v>
      </c>
      <c r="Z63" s="173"/>
      <c r="AA63" s="173"/>
      <c r="AB63" s="173"/>
      <c r="AC63" s="173"/>
      <c r="AD63" s="173"/>
      <c r="AE63" s="173"/>
      <c r="AF63" s="173"/>
      <c r="AG63" s="298">
        <f t="shared" si="24"/>
        <v>0</v>
      </c>
      <c r="AH63" s="1648"/>
      <c r="AI63" s="1648"/>
      <c r="AJ63" s="1648"/>
      <c r="AK63" s="1666"/>
    </row>
    <row r="64" spans="1:37" s="81" customFormat="1" ht="21.75" customHeight="1">
      <c r="A64" s="1645"/>
      <c r="B64" s="1646" t="s">
        <v>130</v>
      </c>
      <c r="C64" s="1647"/>
      <c r="D64" s="1647"/>
      <c r="E64" s="1647"/>
      <c r="F64" s="1647"/>
      <c r="G64" s="1645"/>
      <c r="H64" s="1645"/>
      <c r="I64" s="1645"/>
      <c r="J64" s="173">
        <v>7</v>
      </c>
      <c r="K64" s="332">
        <v>231</v>
      </c>
      <c r="L64" s="173">
        <v>4</v>
      </c>
      <c r="M64" s="173"/>
      <c r="N64" s="1648">
        <v>1.5</v>
      </c>
      <c r="O64" s="1649">
        <v>35</v>
      </c>
      <c r="P64" s="1649">
        <v>17</v>
      </c>
      <c r="Q64" s="1650">
        <v>7</v>
      </c>
      <c r="R64" s="173"/>
      <c r="S64" s="173"/>
      <c r="T64" s="1648">
        <f t="shared" si="26"/>
        <v>10.5</v>
      </c>
      <c r="U64" s="1648"/>
      <c r="V64" s="1648">
        <f>Q64*N64</f>
        <v>10.5</v>
      </c>
      <c r="W64" s="173"/>
      <c r="X64" s="1395"/>
      <c r="Y64" s="173"/>
      <c r="Z64" s="173"/>
      <c r="AA64" s="173"/>
      <c r="AB64" s="173"/>
      <c r="AC64" s="173"/>
      <c r="AD64" s="173"/>
      <c r="AE64" s="173"/>
      <c r="AF64" s="173"/>
      <c r="AG64" s="298">
        <f t="shared" si="24"/>
        <v>0</v>
      </c>
      <c r="AH64" s="1648"/>
      <c r="AI64" s="1648"/>
      <c r="AJ64" s="1648"/>
      <c r="AK64" s="1666"/>
    </row>
    <row r="65" spans="1:37" s="81" customFormat="1" ht="21.75" customHeight="1">
      <c r="A65" s="1645"/>
      <c r="B65" s="1646" t="s">
        <v>131</v>
      </c>
      <c r="C65" s="1647"/>
      <c r="D65" s="1647"/>
      <c r="E65" s="1647"/>
      <c r="F65" s="1647"/>
      <c r="G65" s="1645"/>
      <c r="H65" s="1645"/>
      <c r="I65" s="1645"/>
      <c r="J65" s="173">
        <v>6</v>
      </c>
      <c r="K65" s="332">
        <v>218</v>
      </c>
      <c r="L65" s="173">
        <v>1</v>
      </c>
      <c r="M65" s="173"/>
      <c r="N65" s="1648">
        <v>1.5</v>
      </c>
      <c r="O65" s="1649">
        <v>35</v>
      </c>
      <c r="P65" s="1649">
        <v>17</v>
      </c>
      <c r="Q65" s="1650">
        <v>6</v>
      </c>
      <c r="R65" s="173"/>
      <c r="S65" s="173"/>
      <c r="T65" s="1648">
        <f t="shared" si="26"/>
        <v>9.5294117647058822</v>
      </c>
      <c r="U65" s="1648"/>
      <c r="V65" s="1648">
        <f>Q65*N65</f>
        <v>9</v>
      </c>
      <c r="W65" s="173">
        <f t="shared" si="27"/>
        <v>9</v>
      </c>
      <c r="X65" s="1395">
        <f t="shared" si="28"/>
        <v>0.52941176470588236</v>
      </c>
      <c r="Y65" s="173"/>
      <c r="Z65" s="173"/>
      <c r="AA65" s="173"/>
      <c r="AB65" s="173"/>
      <c r="AC65" s="173"/>
      <c r="AD65" s="173"/>
      <c r="AE65" s="173"/>
      <c r="AF65" s="173"/>
      <c r="AG65" s="298">
        <f t="shared" si="24"/>
        <v>0</v>
      </c>
      <c r="AH65" s="1648"/>
      <c r="AI65" s="1648"/>
      <c r="AJ65" s="1648"/>
      <c r="AK65" s="1666"/>
    </row>
    <row r="66" spans="1:37" s="81" customFormat="1" ht="21.75" customHeight="1">
      <c r="A66" s="1645"/>
      <c r="B66" s="1646" t="s">
        <v>132</v>
      </c>
      <c r="C66" s="1647"/>
      <c r="D66" s="1647"/>
      <c r="E66" s="1647"/>
      <c r="F66" s="1647"/>
      <c r="G66" s="1645"/>
      <c r="H66" s="1645"/>
      <c r="I66" s="1645"/>
      <c r="J66" s="173">
        <v>7</v>
      </c>
      <c r="K66" s="332">
        <v>230</v>
      </c>
      <c r="L66" s="173">
        <v>3</v>
      </c>
      <c r="M66" s="173"/>
      <c r="N66" s="1648">
        <v>1.5</v>
      </c>
      <c r="O66" s="1649">
        <v>35</v>
      </c>
      <c r="P66" s="1649">
        <v>17</v>
      </c>
      <c r="Q66" s="1650">
        <v>7</v>
      </c>
      <c r="R66" s="173"/>
      <c r="S66" s="173"/>
      <c r="T66" s="1648">
        <f t="shared" si="26"/>
        <v>10.5</v>
      </c>
      <c r="U66" s="1648"/>
      <c r="V66" s="1648">
        <f>Q66*N66</f>
        <v>10.5</v>
      </c>
      <c r="W66" s="173"/>
      <c r="X66" s="1395"/>
      <c r="Y66" s="173"/>
      <c r="Z66" s="173"/>
      <c r="AA66" s="173"/>
      <c r="AB66" s="173"/>
      <c r="AC66" s="173"/>
      <c r="AD66" s="173"/>
      <c r="AE66" s="173"/>
      <c r="AF66" s="173"/>
      <c r="AG66" s="298">
        <f t="shared" si="24"/>
        <v>0</v>
      </c>
      <c r="AH66" s="1648"/>
      <c r="AI66" s="1648"/>
      <c r="AJ66" s="1648"/>
      <c r="AK66" s="1666"/>
    </row>
    <row r="67" spans="1:37" s="81" customFormat="1" ht="21.75" customHeight="1">
      <c r="A67" s="1645"/>
      <c r="B67" s="1646" t="s">
        <v>133</v>
      </c>
      <c r="C67" s="1647"/>
      <c r="D67" s="1647"/>
      <c r="E67" s="1647"/>
      <c r="F67" s="1647"/>
      <c r="G67" s="1645"/>
      <c r="H67" s="1645"/>
      <c r="I67" s="1645"/>
      <c r="J67" s="173">
        <v>7</v>
      </c>
      <c r="K67" s="332">
        <v>238</v>
      </c>
      <c r="L67" s="173"/>
      <c r="M67" s="173"/>
      <c r="N67" s="1648">
        <v>1.5</v>
      </c>
      <c r="O67" s="1649">
        <v>35</v>
      </c>
      <c r="P67" s="1649">
        <v>17</v>
      </c>
      <c r="Q67" s="1650">
        <v>7</v>
      </c>
      <c r="R67" s="173"/>
      <c r="S67" s="173"/>
      <c r="T67" s="1648">
        <f t="shared" si="26"/>
        <v>10.5</v>
      </c>
      <c r="U67" s="1648"/>
      <c r="V67" s="1648">
        <f>Q67*N67</f>
        <v>10.5</v>
      </c>
      <c r="W67" s="173"/>
      <c r="X67" s="1395"/>
      <c r="Y67" s="173"/>
      <c r="Z67" s="173"/>
      <c r="AA67" s="173"/>
      <c r="AB67" s="173"/>
      <c r="AC67" s="173"/>
      <c r="AD67" s="173"/>
      <c r="AE67" s="173"/>
      <c r="AF67" s="173"/>
      <c r="AG67" s="298">
        <f t="shared" si="24"/>
        <v>0</v>
      </c>
      <c r="AH67" s="1648"/>
      <c r="AI67" s="1648"/>
      <c r="AJ67" s="1648"/>
      <c r="AK67" s="1666"/>
    </row>
    <row r="68" spans="1:37" s="80" customFormat="1" ht="30.75" customHeight="1">
      <c r="A68" s="298">
        <v>3</v>
      </c>
      <c r="B68" s="1640" t="s">
        <v>452</v>
      </c>
      <c r="C68" s="323">
        <f>D68+F68+E68</f>
        <v>22</v>
      </c>
      <c r="D68" s="323">
        <v>2</v>
      </c>
      <c r="E68" s="323">
        <v>17</v>
      </c>
      <c r="F68" s="323">
        <v>3</v>
      </c>
      <c r="G68" s="298"/>
      <c r="H68" s="298"/>
      <c r="I68" s="298"/>
      <c r="J68" s="298">
        <f>J69+J70+J71+J72+J73</f>
        <v>10</v>
      </c>
      <c r="K68" s="298">
        <f t="shared" ref="K68:Y68" si="29">K69+K70+K71+K72+K73</f>
        <v>287</v>
      </c>
      <c r="L68" s="298">
        <f t="shared" si="29"/>
        <v>3</v>
      </c>
      <c r="M68" s="298"/>
      <c r="N68" s="297"/>
      <c r="O68" s="1664"/>
      <c r="P68" s="1664"/>
      <c r="Q68" s="1653">
        <f t="shared" si="29"/>
        <v>10</v>
      </c>
      <c r="R68" s="1665">
        <f>S68+T68+AH68</f>
        <v>24.233333333333331</v>
      </c>
      <c r="S68" s="298">
        <v>3</v>
      </c>
      <c r="T68" s="297">
        <f t="shared" si="29"/>
        <v>16.333333333333332</v>
      </c>
      <c r="U68" s="297">
        <f t="shared" si="29"/>
        <v>0</v>
      </c>
      <c r="V68" s="297">
        <f t="shared" si="29"/>
        <v>15</v>
      </c>
      <c r="W68" s="298">
        <f t="shared" si="29"/>
        <v>5</v>
      </c>
      <c r="X68" s="299">
        <f t="shared" si="29"/>
        <v>0.33333333333333337</v>
      </c>
      <c r="Y68" s="298">
        <f t="shared" si="29"/>
        <v>1</v>
      </c>
      <c r="Z68" s="298"/>
      <c r="AA68" s="298">
        <v>1</v>
      </c>
      <c r="AB68" s="298">
        <v>1</v>
      </c>
      <c r="AC68" s="298">
        <v>1</v>
      </c>
      <c r="AD68" s="298">
        <v>1</v>
      </c>
      <c r="AE68" s="298">
        <v>1</v>
      </c>
      <c r="AF68" s="298">
        <v>1</v>
      </c>
      <c r="AG68" s="298">
        <f t="shared" si="24"/>
        <v>6</v>
      </c>
      <c r="AH68" s="297">
        <f>7*70%</f>
        <v>4.8999999999999995</v>
      </c>
      <c r="AI68" s="297">
        <f>(T68-E68)*70%</f>
        <v>-0.46666666666666745</v>
      </c>
      <c r="AJ68" s="297">
        <f>(AH68-F68)*70%</f>
        <v>1.3299999999999996</v>
      </c>
      <c r="AK68" s="1639"/>
    </row>
    <row r="69" spans="1:37" s="81" customFormat="1" ht="21.75" customHeight="1">
      <c r="A69" s="1645"/>
      <c r="B69" s="1646" t="s">
        <v>129</v>
      </c>
      <c r="C69" s="1647"/>
      <c r="D69" s="1647"/>
      <c r="E69" s="1647"/>
      <c r="F69" s="1647"/>
      <c r="G69" s="1645"/>
      <c r="H69" s="1645"/>
      <c r="I69" s="173"/>
      <c r="J69" s="173">
        <v>2</v>
      </c>
      <c r="K69" s="1624">
        <v>57</v>
      </c>
      <c r="L69" s="173">
        <v>1</v>
      </c>
      <c r="M69" s="173"/>
      <c r="N69" s="1648">
        <v>1.5</v>
      </c>
      <c r="O69" s="1649">
        <v>30</v>
      </c>
      <c r="P69" s="1649">
        <v>15</v>
      </c>
      <c r="Q69" s="1650">
        <v>2</v>
      </c>
      <c r="R69" s="173"/>
      <c r="S69" s="173"/>
      <c r="T69" s="1648">
        <f t="shared" ref="T69:T73" si="30">U69+V69+X69+Y69</f>
        <v>4</v>
      </c>
      <c r="U69" s="1648"/>
      <c r="V69" s="1648">
        <f>Q69*N69</f>
        <v>3</v>
      </c>
      <c r="W69" s="173"/>
      <c r="X69" s="1395"/>
      <c r="Y69" s="173">
        <v>1</v>
      </c>
      <c r="Z69" s="173"/>
      <c r="AA69" s="173"/>
      <c r="AB69" s="173"/>
      <c r="AC69" s="173"/>
      <c r="AD69" s="173"/>
      <c r="AE69" s="173"/>
      <c r="AF69" s="173"/>
      <c r="AG69" s="298">
        <f t="shared" si="24"/>
        <v>0</v>
      </c>
      <c r="AH69" s="1648"/>
      <c r="AI69" s="1648"/>
      <c r="AJ69" s="1648"/>
      <c r="AK69" s="1666"/>
    </row>
    <row r="70" spans="1:37" s="81" customFormat="1" ht="21.75" customHeight="1">
      <c r="A70" s="1645"/>
      <c r="B70" s="1646" t="s">
        <v>130</v>
      </c>
      <c r="C70" s="1647"/>
      <c r="D70" s="1647"/>
      <c r="E70" s="1647"/>
      <c r="F70" s="1647"/>
      <c r="G70" s="1645"/>
      <c r="H70" s="1645"/>
      <c r="I70" s="173"/>
      <c r="J70" s="173">
        <v>2</v>
      </c>
      <c r="K70" s="1624">
        <v>50</v>
      </c>
      <c r="L70" s="173">
        <v>1</v>
      </c>
      <c r="M70" s="173"/>
      <c r="N70" s="1648">
        <v>1.5</v>
      </c>
      <c r="O70" s="1649">
        <v>30</v>
      </c>
      <c r="P70" s="1649">
        <v>15</v>
      </c>
      <c r="Q70" s="1650">
        <v>2</v>
      </c>
      <c r="R70" s="173"/>
      <c r="S70" s="173"/>
      <c r="T70" s="1648">
        <f t="shared" si="30"/>
        <v>3</v>
      </c>
      <c r="U70" s="1648"/>
      <c r="V70" s="1648">
        <f>Q70*N70</f>
        <v>3</v>
      </c>
      <c r="W70" s="173"/>
      <c r="X70" s="1395"/>
      <c r="Y70" s="173"/>
      <c r="Z70" s="173"/>
      <c r="AA70" s="173"/>
      <c r="AB70" s="173"/>
      <c r="AC70" s="173"/>
      <c r="AD70" s="173"/>
      <c r="AE70" s="173"/>
      <c r="AF70" s="173"/>
      <c r="AG70" s="298">
        <f t="shared" si="24"/>
        <v>0</v>
      </c>
      <c r="AH70" s="1648"/>
      <c r="AI70" s="1648"/>
      <c r="AJ70" s="1648"/>
      <c r="AK70" s="1666"/>
    </row>
    <row r="71" spans="1:37" s="81" customFormat="1" ht="21.75" customHeight="1">
      <c r="A71" s="1645"/>
      <c r="B71" s="1646" t="s">
        <v>131</v>
      </c>
      <c r="C71" s="1647"/>
      <c r="D71" s="1647"/>
      <c r="E71" s="1647"/>
      <c r="F71" s="1647"/>
      <c r="G71" s="1645"/>
      <c r="H71" s="1645"/>
      <c r="I71" s="173"/>
      <c r="J71" s="173">
        <v>2</v>
      </c>
      <c r="K71" s="1624">
        <v>63</v>
      </c>
      <c r="L71" s="173"/>
      <c r="M71" s="173"/>
      <c r="N71" s="1648">
        <v>1.5</v>
      </c>
      <c r="O71" s="1649">
        <v>30</v>
      </c>
      <c r="P71" s="1649">
        <v>15</v>
      </c>
      <c r="Q71" s="1650">
        <v>2</v>
      </c>
      <c r="R71" s="173"/>
      <c r="S71" s="173"/>
      <c r="T71" s="1648">
        <f t="shared" si="30"/>
        <v>3.2</v>
      </c>
      <c r="U71" s="1648"/>
      <c r="V71" s="1648">
        <f>Q71*N71</f>
        <v>3</v>
      </c>
      <c r="W71" s="173">
        <f t="shared" ref="W71:W73" si="31">(K71+L71)-(O71*Q71)</f>
        <v>3</v>
      </c>
      <c r="X71" s="1395">
        <f t="shared" ref="X71:X73" si="32">W71/P71</f>
        <v>0.2</v>
      </c>
      <c r="Y71" s="173"/>
      <c r="Z71" s="173"/>
      <c r="AA71" s="173"/>
      <c r="AB71" s="173"/>
      <c r="AC71" s="173"/>
      <c r="AD71" s="173"/>
      <c r="AE71" s="173"/>
      <c r="AF71" s="173"/>
      <c r="AG71" s="298">
        <f t="shared" si="24"/>
        <v>0</v>
      </c>
      <c r="AH71" s="1648"/>
      <c r="AI71" s="1648"/>
      <c r="AJ71" s="1648"/>
      <c r="AK71" s="1666"/>
    </row>
    <row r="72" spans="1:37" s="81" customFormat="1" ht="21.75" customHeight="1">
      <c r="A72" s="1645"/>
      <c r="B72" s="1646" t="s">
        <v>132</v>
      </c>
      <c r="C72" s="1647"/>
      <c r="D72" s="1647"/>
      <c r="E72" s="1647"/>
      <c r="F72" s="1647"/>
      <c r="G72" s="1645"/>
      <c r="H72" s="1645"/>
      <c r="I72" s="173"/>
      <c r="J72" s="173">
        <v>2</v>
      </c>
      <c r="K72" s="1624">
        <v>56</v>
      </c>
      <c r="L72" s="173"/>
      <c r="M72" s="173"/>
      <c r="N72" s="1648">
        <v>1.5</v>
      </c>
      <c r="O72" s="1649">
        <v>30</v>
      </c>
      <c r="P72" s="1649">
        <v>15</v>
      </c>
      <c r="Q72" s="1650">
        <v>2</v>
      </c>
      <c r="R72" s="173"/>
      <c r="S72" s="173"/>
      <c r="T72" s="1648">
        <f t="shared" si="30"/>
        <v>3</v>
      </c>
      <c r="U72" s="1648"/>
      <c r="V72" s="1648">
        <f>Q72*N72</f>
        <v>3</v>
      </c>
      <c r="W72" s="173"/>
      <c r="X72" s="1395"/>
      <c r="Y72" s="173"/>
      <c r="Z72" s="173"/>
      <c r="AA72" s="173"/>
      <c r="AB72" s="173"/>
      <c r="AC72" s="173"/>
      <c r="AD72" s="173"/>
      <c r="AE72" s="173"/>
      <c r="AF72" s="173"/>
      <c r="AG72" s="298">
        <f t="shared" si="24"/>
        <v>0</v>
      </c>
      <c r="AH72" s="1648"/>
      <c r="AI72" s="1648"/>
      <c r="AJ72" s="1648"/>
      <c r="AK72" s="1666"/>
    </row>
    <row r="73" spans="1:37" s="81" customFormat="1" ht="21.75" customHeight="1">
      <c r="A73" s="1645"/>
      <c r="B73" s="1646" t="s">
        <v>133</v>
      </c>
      <c r="C73" s="1647"/>
      <c r="D73" s="1647"/>
      <c r="E73" s="1647"/>
      <c r="F73" s="1647"/>
      <c r="G73" s="1645"/>
      <c r="H73" s="1645"/>
      <c r="I73" s="1645"/>
      <c r="J73" s="173">
        <v>2</v>
      </c>
      <c r="K73" s="1624">
        <v>61</v>
      </c>
      <c r="L73" s="173">
        <v>1</v>
      </c>
      <c r="M73" s="173"/>
      <c r="N73" s="1648">
        <v>1.5</v>
      </c>
      <c r="O73" s="1649">
        <v>30</v>
      </c>
      <c r="P73" s="1649">
        <v>15</v>
      </c>
      <c r="Q73" s="1650">
        <v>2</v>
      </c>
      <c r="R73" s="173"/>
      <c r="S73" s="173"/>
      <c r="T73" s="1648">
        <f t="shared" si="30"/>
        <v>3.1333333333333333</v>
      </c>
      <c r="U73" s="1648"/>
      <c r="V73" s="1648">
        <f>Q73*N73</f>
        <v>3</v>
      </c>
      <c r="W73" s="173">
        <f t="shared" si="31"/>
        <v>2</v>
      </c>
      <c r="X73" s="1395">
        <f t="shared" si="32"/>
        <v>0.13333333333333333</v>
      </c>
      <c r="Y73" s="173"/>
      <c r="Z73" s="173"/>
      <c r="AA73" s="173"/>
      <c r="AB73" s="173"/>
      <c r="AC73" s="173"/>
      <c r="AD73" s="173"/>
      <c r="AE73" s="173"/>
      <c r="AF73" s="173"/>
      <c r="AG73" s="298">
        <f t="shared" si="24"/>
        <v>0</v>
      </c>
      <c r="AH73" s="1648"/>
      <c r="AI73" s="1648"/>
      <c r="AJ73" s="1648"/>
      <c r="AK73" s="1666"/>
    </row>
    <row r="74" spans="1:37" s="82" customFormat="1" ht="15.75">
      <c r="A74" s="298" t="s">
        <v>126</v>
      </c>
      <c r="B74" s="1638" t="s">
        <v>849</v>
      </c>
      <c r="C74" s="323">
        <f>C75</f>
        <v>20</v>
      </c>
      <c r="D74" s="323">
        <f t="shared" ref="D74:AJ74" si="33">D75</f>
        <v>2</v>
      </c>
      <c r="E74" s="323">
        <f t="shared" si="33"/>
        <v>16</v>
      </c>
      <c r="F74" s="323">
        <f t="shared" si="33"/>
        <v>2</v>
      </c>
      <c r="G74" s="323">
        <f t="shared" si="33"/>
        <v>0</v>
      </c>
      <c r="H74" s="323">
        <f t="shared" si="33"/>
        <v>0</v>
      </c>
      <c r="I74" s="323">
        <f t="shared" si="33"/>
        <v>0</v>
      </c>
      <c r="J74" s="323">
        <f t="shared" si="33"/>
        <v>11</v>
      </c>
      <c r="K74" s="1667">
        <f t="shared" si="33"/>
        <v>201</v>
      </c>
      <c r="L74" s="323">
        <f t="shared" si="33"/>
        <v>3</v>
      </c>
      <c r="M74" s="323">
        <f t="shared" si="33"/>
        <v>0</v>
      </c>
      <c r="N74" s="323">
        <f t="shared" si="33"/>
        <v>0</v>
      </c>
      <c r="O74" s="323">
        <f t="shared" si="33"/>
        <v>0</v>
      </c>
      <c r="P74" s="323">
        <f t="shared" si="33"/>
        <v>0</v>
      </c>
      <c r="Q74" s="323">
        <f t="shared" si="33"/>
        <v>11</v>
      </c>
      <c r="R74" s="323">
        <f t="shared" si="33"/>
        <v>25.65</v>
      </c>
      <c r="S74" s="323">
        <f t="shared" si="33"/>
        <v>3</v>
      </c>
      <c r="T74" s="322">
        <f t="shared" si="33"/>
        <v>17.75</v>
      </c>
      <c r="U74" s="322">
        <f t="shared" si="33"/>
        <v>0</v>
      </c>
      <c r="V74" s="322">
        <f t="shared" si="33"/>
        <v>16.5</v>
      </c>
      <c r="W74" s="323">
        <f t="shared" si="33"/>
        <v>3</v>
      </c>
      <c r="X74" s="322">
        <f t="shared" si="33"/>
        <v>0.25</v>
      </c>
      <c r="Y74" s="323">
        <f t="shared" si="33"/>
        <v>1</v>
      </c>
      <c r="Z74" s="323">
        <f t="shared" si="33"/>
        <v>0</v>
      </c>
      <c r="AA74" s="323">
        <f t="shared" si="33"/>
        <v>1</v>
      </c>
      <c r="AB74" s="323">
        <f t="shared" si="33"/>
        <v>1</v>
      </c>
      <c r="AC74" s="323">
        <f t="shared" si="33"/>
        <v>1</v>
      </c>
      <c r="AD74" s="323">
        <f t="shared" si="33"/>
        <v>1</v>
      </c>
      <c r="AE74" s="323">
        <f t="shared" si="33"/>
        <v>1</v>
      </c>
      <c r="AF74" s="323">
        <f t="shared" si="33"/>
        <v>1</v>
      </c>
      <c r="AG74" s="323">
        <f t="shared" si="33"/>
        <v>6</v>
      </c>
      <c r="AH74" s="322">
        <f t="shared" si="33"/>
        <v>4.8999999999999995</v>
      </c>
      <c r="AI74" s="322">
        <f t="shared" si="33"/>
        <v>1.2249999999999999</v>
      </c>
      <c r="AJ74" s="322">
        <f t="shared" si="33"/>
        <v>2.0299999999999994</v>
      </c>
      <c r="AK74" s="1663"/>
    </row>
    <row r="75" spans="1:37" s="88" customFormat="1" ht="31.5">
      <c r="A75" s="298">
        <v>1</v>
      </c>
      <c r="B75" s="1640" t="s">
        <v>446</v>
      </c>
      <c r="C75" s="323">
        <f>D75+E75+F75</f>
        <v>20</v>
      </c>
      <c r="D75" s="323">
        <v>2</v>
      </c>
      <c r="E75" s="323">
        <v>16</v>
      </c>
      <c r="F75" s="323">
        <v>2</v>
      </c>
      <c r="G75" s="298"/>
      <c r="H75" s="298"/>
      <c r="I75" s="298"/>
      <c r="J75" s="298">
        <f t="shared" ref="J75:U75" si="34">J76+J82</f>
        <v>11</v>
      </c>
      <c r="K75" s="298">
        <f t="shared" si="34"/>
        <v>201</v>
      </c>
      <c r="L75" s="298">
        <f t="shared" si="34"/>
        <v>3</v>
      </c>
      <c r="M75" s="298"/>
      <c r="N75" s="297"/>
      <c r="O75" s="1664"/>
      <c r="P75" s="1664"/>
      <c r="Q75" s="1653">
        <f t="shared" si="34"/>
        <v>11</v>
      </c>
      <c r="R75" s="1665">
        <f>S75+T75+AH75</f>
        <v>25.65</v>
      </c>
      <c r="S75" s="298">
        <f t="shared" si="34"/>
        <v>3</v>
      </c>
      <c r="T75" s="297">
        <f t="shared" si="34"/>
        <v>17.75</v>
      </c>
      <c r="U75" s="297">
        <f t="shared" si="34"/>
        <v>0</v>
      </c>
      <c r="V75" s="297">
        <f>V76+V82</f>
        <v>16.5</v>
      </c>
      <c r="W75" s="298">
        <f t="shared" ref="W75:Y75" si="35">W76+W82</f>
        <v>3</v>
      </c>
      <c r="X75" s="299">
        <f t="shared" si="35"/>
        <v>0.25</v>
      </c>
      <c r="Y75" s="298">
        <f t="shared" si="35"/>
        <v>1</v>
      </c>
      <c r="Z75" s="298">
        <f>Z76+Z82</f>
        <v>0</v>
      </c>
      <c r="AA75" s="298">
        <v>1</v>
      </c>
      <c r="AB75" s="298">
        <v>1</v>
      </c>
      <c r="AC75" s="298">
        <v>1</v>
      </c>
      <c r="AD75" s="298">
        <v>1</v>
      </c>
      <c r="AE75" s="298">
        <v>1</v>
      </c>
      <c r="AF75" s="298">
        <v>1</v>
      </c>
      <c r="AG75" s="298">
        <f t="shared" ref="AG75:AG87" si="36">AF75+AE75+AD75+AC75+AB75+AA75+Z75</f>
        <v>6</v>
      </c>
      <c r="AH75" s="297">
        <f>AH76+AH82</f>
        <v>4.8999999999999995</v>
      </c>
      <c r="AI75" s="297">
        <f>(T75-E75)*70%</f>
        <v>1.2249999999999999</v>
      </c>
      <c r="AJ75" s="297">
        <f>(AH75-F75)*70%</f>
        <v>2.0299999999999994</v>
      </c>
      <c r="AK75" s="298"/>
    </row>
    <row r="76" spans="1:37" s="88" customFormat="1" ht="21.75" customHeight="1">
      <c r="A76" s="298"/>
      <c r="B76" s="1640" t="s">
        <v>37</v>
      </c>
      <c r="C76" s="323"/>
      <c r="D76" s="323"/>
      <c r="E76" s="323"/>
      <c r="F76" s="323"/>
      <c r="G76" s="298"/>
      <c r="H76" s="298"/>
      <c r="I76" s="298"/>
      <c r="J76" s="298">
        <f>J77+J78+J79+J80+J81</f>
        <v>9</v>
      </c>
      <c r="K76" s="298">
        <f t="shared" ref="K76:AE76" si="37">K77+K78+K79+K80+K81</f>
        <v>185</v>
      </c>
      <c r="L76" s="298">
        <f t="shared" si="37"/>
        <v>3</v>
      </c>
      <c r="M76" s="298"/>
      <c r="N76" s="297"/>
      <c r="O76" s="1664"/>
      <c r="P76" s="1664"/>
      <c r="Q76" s="1653">
        <f t="shared" si="37"/>
        <v>9</v>
      </c>
      <c r="R76" s="1665">
        <f>S76+T76+AH76</f>
        <v>21.65</v>
      </c>
      <c r="S76" s="298">
        <v>2</v>
      </c>
      <c r="T76" s="297">
        <f t="shared" si="37"/>
        <v>14.75</v>
      </c>
      <c r="U76" s="297">
        <f t="shared" si="37"/>
        <v>0</v>
      </c>
      <c r="V76" s="297">
        <f t="shared" si="37"/>
        <v>13.5</v>
      </c>
      <c r="W76" s="298">
        <f t="shared" si="37"/>
        <v>3</v>
      </c>
      <c r="X76" s="299">
        <f t="shared" si="37"/>
        <v>0.25</v>
      </c>
      <c r="Y76" s="298">
        <f t="shared" si="37"/>
        <v>1</v>
      </c>
      <c r="Z76" s="298">
        <f t="shared" si="37"/>
        <v>0</v>
      </c>
      <c r="AA76" s="298">
        <f t="shared" si="37"/>
        <v>0</v>
      </c>
      <c r="AB76" s="298">
        <f t="shared" si="37"/>
        <v>0</v>
      </c>
      <c r="AC76" s="298">
        <f t="shared" si="37"/>
        <v>0</v>
      </c>
      <c r="AD76" s="298">
        <f t="shared" si="37"/>
        <v>0</v>
      </c>
      <c r="AE76" s="298">
        <f t="shared" si="37"/>
        <v>0</v>
      </c>
      <c r="AF76" s="298"/>
      <c r="AG76" s="298">
        <f t="shared" si="36"/>
        <v>0</v>
      </c>
      <c r="AH76" s="297">
        <f>7*70%</f>
        <v>4.8999999999999995</v>
      </c>
      <c r="AI76" s="297">
        <f>AI77+AI78+AI79+AI80+AI81</f>
        <v>0</v>
      </c>
      <c r="AJ76" s="297">
        <f>AJ77+AJ78+AJ79+AJ80+AJ81</f>
        <v>0</v>
      </c>
      <c r="AK76" s="298"/>
    </row>
    <row r="77" spans="1:37" s="89" customFormat="1" ht="21.75" customHeight="1">
      <c r="A77" s="1645"/>
      <c r="B77" s="1646" t="s">
        <v>129</v>
      </c>
      <c r="C77" s="332"/>
      <c r="D77" s="332"/>
      <c r="E77" s="332"/>
      <c r="F77" s="332"/>
      <c r="G77" s="173"/>
      <c r="H77" s="173"/>
      <c r="I77" s="173"/>
      <c r="J77" s="173">
        <v>1</v>
      </c>
      <c r="K77" s="173">
        <v>27</v>
      </c>
      <c r="L77" s="173"/>
      <c r="M77" s="173"/>
      <c r="N77" s="1648">
        <v>1.5</v>
      </c>
      <c r="O77" s="1649">
        <v>25</v>
      </c>
      <c r="P77" s="1649">
        <v>12</v>
      </c>
      <c r="Q77" s="1650">
        <v>1</v>
      </c>
      <c r="R77" s="173"/>
      <c r="S77" s="173"/>
      <c r="T77" s="1648">
        <f t="shared" ref="T77:T81" si="38">U77+V77+X77+Y77</f>
        <v>2.666666666666667</v>
      </c>
      <c r="U77" s="1648"/>
      <c r="V77" s="1648">
        <f>Q77*N77</f>
        <v>1.5</v>
      </c>
      <c r="W77" s="173">
        <f>(K77+L77)-(O77*Q77)</f>
        <v>2</v>
      </c>
      <c r="X77" s="1395">
        <f t="shared" ref="X77:X79" si="39">W77/P77</f>
        <v>0.16666666666666666</v>
      </c>
      <c r="Y77" s="173">
        <v>1</v>
      </c>
      <c r="Z77" s="173"/>
      <c r="AA77" s="173"/>
      <c r="AB77" s="173"/>
      <c r="AC77" s="173"/>
      <c r="AD77" s="173"/>
      <c r="AE77" s="173"/>
      <c r="AF77" s="173"/>
      <c r="AG77" s="298">
        <f t="shared" si="36"/>
        <v>0</v>
      </c>
      <c r="AH77" s="1648"/>
      <c r="AI77" s="1648"/>
      <c r="AJ77" s="1648"/>
      <c r="AK77" s="173"/>
    </row>
    <row r="78" spans="1:37" s="89" customFormat="1" ht="21.75" customHeight="1">
      <c r="A78" s="1645"/>
      <c r="B78" s="1646" t="s">
        <v>130</v>
      </c>
      <c r="C78" s="332"/>
      <c r="D78" s="332"/>
      <c r="E78" s="332"/>
      <c r="F78" s="332"/>
      <c r="G78" s="173"/>
      <c r="H78" s="173"/>
      <c r="I78" s="173"/>
      <c r="J78" s="173">
        <v>2</v>
      </c>
      <c r="K78" s="173">
        <v>31</v>
      </c>
      <c r="L78" s="173">
        <v>1</v>
      </c>
      <c r="M78" s="173"/>
      <c r="N78" s="1648">
        <v>1.5</v>
      </c>
      <c r="O78" s="1649">
        <v>25</v>
      </c>
      <c r="P78" s="1649">
        <v>12</v>
      </c>
      <c r="Q78" s="1650">
        <v>2</v>
      </c>
      <c r="R78" s="173"/>
      <c r="S78" s="173"/>
      <c r="T78" s="1648">
        <f t="shared" si="38"/>
        <v>3</v>
      </c>
      <c r="U78" s="1648"/>
      <c r="V78" s="1648">
        <f>Q78*N78</f>
        <v>3</v>
      </c>
      <c r="W78" s="173"/>
      <c r="X78" s="1395"/>
      <c r="Y78" s="173"/>
      <c r="Z78" s="173"/>
      <c r="AA78" s="173"/>
      <c r="AB78" s="173"/>
      <c r="AC78" s="173"/>
      <c r="AD78" s="173"/>
      <c r="AE78" s="173"/>
      <c r="AF78" s="173"/>
      <c r="AG78" s="298">
        <f t="shared" si="36"/>
        <v>0</v>
      </c>
      <c r="AH78" s="1648"/>
      <c r="AI78" s="1648"/>
      <c r="AJ78" s="1648"/>
      <c r="AK78" s="173"/>
    </row>
    <row r="79" spans="1:37" s="89" customFormat="1" ht="21.75" customHeight="1">
      <c r="A79" s="1645"/>
      <c r="B79" s="1646" t="s">
        <v>131</v>
      </c>
      <c r="C79" s="332"/>
      <c r="D79" s="332"/>
      <c r="E79" s="332"/>
      <c r="F79" s="332"/>
      <c r="G79" s="173"/>
      <c r="H79" s="173"/>
      <c r="I79" s="173"/>
      <c r="J79" s="173">
        <v>2</v>
      </c>
      <c r="K79" s="173">
        <v>50</v>
      </c>
      <c r="L79" s="173">
        <v>1</v>
      </c>
      <c r="M79" s="173"/>
      <c r="N79" s="1648">
        <v>1.5</v>
      </c>
      <c r="O79" s="1649">
        <v>25</v>
      </c>
      <c r="P79" s="1649">
        <v>12</v>
      </c>
      <c r="Q79" s="1650">
        <v>2</v>
      </c>
      <c r="R79" s="173"/>
      <c r="S79" s="173"/>
      <c r="T79" s="1648">
        <f t="shared" si="38"/>
        <v>3.0833333333333335</v>
      </c>
      <c r="U79" s="1648"/>
      <c r="V79" s="1648">
        <f>Q79*N79</f>
        <v>3</v>
      </c>
      <c r="W79" s="173">
        <f t="shared" ref="W79" si="40">(K79+L79)-(O79*Q79)</f>
        <v>1</v>
      </c>
      <c r="X79" s="1395">
        <f t="shared" si="39"/>
        <v>8.3333333333333329E-2</v>
      </c>
      <c r="Y79" s="173"/>
      <c r="Z79" s="173"/>
      <c r="AA79" s="173"/>
      <c r="AB79" s="173"/>
      <c r="AC79" s="173"/>
      <c r="AD79" s="173"/>
      <c r="AE79" s="173"/>
      <c r="AF79" s="173"/>
      <c r="AG79" s="298">
        <f t="shared" si="36"/>
        <v>0</v>
      </c>
      <c r="AH79" s="1648"/>
      <c r="AI79" s="1648"/>
      <c r="AJ79" s="1648"/>
      <c r="AK79" s="173"/>
    </row>
    <row r="80" spans="1:37" s="89" customFormat="1" ht="21.75" customHeight="1">
      <c r="A80" s="1645"/>
      <c r="B80" s="1646" t="s">
        <v>132</v>
      </c>
      <c r="C80" s="332"/>
      <c r="D80" s="332"/>
      <c r="E80" s="332"/>
      <c r="F80" s="332"/>
      <c r="G80" s="173"/>
      <c r="H80" s="173"/>
      <c r="I80" s="173"/>
      <c r="J80" s="173">
        <v>2</v>
      </c>
      <c r="K80" s="173">
        <v>41</v>
      </c>
      <c r="L80" s="173"/>
      <c r="M80" s="173"/>
      <c r="N80" s="1648">
        <v>1.5</v>
      </c>
      <c r="O80" s="1649">
        <v>25</v>
      </c>
      <c r="P80" s="1649">
        <v>12</v>
      </c>
      <c r="Q80" s="1650">
        <v>2</v>
      </c>
      <c r="R80" s="173"/>
      <c r="S80" s="173"/>
      <c r="T80" s="1648">
        <f t="shared" si="38"/>
        <v>3</v>
      </c>
      <c r="U80" s="1648"/>
      <c r="V80" s="1648">
        <f>Q80*N80</f>
        <v>3</v>
      </c>
      <c r="W80" s="173"/>
      <c r="X80" s="1395"/>
      <c r="Y80" s="173"/>
      <c r="Z80" s="173"/>
      <c r="AA80" s="173"/>
      <c r="AB80" s="173"/>
      <c r="AC80" s="173"/>
      <c r="AD80" s="173"/>
      <c r="AE80" s="173"/>
      <c r="AF80" s="173"/>
      <c r="AG80" s="298">
        <f t="shared" si="36"/>
        <v>0</v>
      </c>
      <c r="AH80" s="1648"/>
      <c r="AI80" s="1648"/>
      <c r="AJ80" s="1648"/>
      <c r="AK80" s="173"/>
    </row>
    <row r="81" spans="1:37" s="89" customFormat="1" ht="21.75" customHeight="1">
      <c r="A81" s="1645"/>
      <c r="B81" s="1646" t="s">
        <v>133</v>
      </c>
      <c r="C81" s="332"/>
      <c r="D81" s="332"/>
      <c r="E81" s="332"/>
      <c r="F81" s="332"/>
      <c r="G81" s="173"/>
      <c r="H81" s="173"/>
      <c r="I81" s="173"/>
      <c r="J81" s="173">
        <v>2</v>
      </c>
      <c r="K81" s="173">
        <v>36</v>
      </c>
      <c r="L81" s="173">
        <v>1</v>
      </c>
      <c r="M81" s="173"/>
      <c r="N81" s="1648">
        <v>1.5</v>
      </c>
      <c r="O81" s="1649">
        <v>25</v>
      </c>
      <c r="P81" s="1649">
        <v>12</v>
      </c>
      <c r="Q81" s="1650">
        <v>2</v>
      </c>
      <c r="R81" s="173"/>
      <c r="S81" s="173"/>
      <c r="T81" s="1648">
        <f t="shared" si="38"/>
        <v>3</v>
      </c>
      <c r="U81" s="1648"/>
      <c r="V81" s="1648">
        <f>Q81*N81</f>
        <v>3</v>
      </c>
      <c r="W81" s="173"/>
      <c r="X81" s="1395"/>
      <c r="Y81" s="173"/>
      <c r="Z81" s="173"/>
      <c r="AA81" s="173"/>
      <c r="AB81" s="173"/>
      <c r="AC81" s="173"/>
      <c r="AD81" s="173"/>
      <c r="AE81" s="173"/>
      <c r="AF81" s="173"/>
      <c r="AG81" s="298">
        <f t="shared" si="36"/>
        <v>0</v>
      </c>
      <c r="AH81" s="1648"/>
      <c r="AI81" s="1648"/>
      <c r="AJ81" s="1648"/>
      <c r="AK81" s="173"/>
    </row>
    <row r="82" spans="1:37" s="88" customFormat="1" ht="34.5" customHeight="1">
      <c r="A82" s="298"/>
      <c r="B82" s="1640" t="s">
        <v>447</v>
      </c>
      <c r="C82" s="323"/>
      <c r="D82" s="323"/>
      <c r="E82" s="323"/>
      <c r="F82" s="323"/>
      <c r="G82" s="298"/>
      <c r="H82" s="298"/>
      <c r="I82" s="298"/>
      <c r="J82" s="298">
        <f>J83+J84</f>
        <v>2</v>
      </c>
      <c r="K82" s="298">
        <f t="shared" ref="K82:AJ82" si="41">K83+K84</f>
        <v>16</v>
      </c>
      <c r="L82" s="298">
        <f t="shared" si="41"/>
        <v>0</v>
      </c>
      <c r="M82" s="298"/>
      <c r="N82" s="1648"/>
      <c r="O82" s="1649"/>
      <c r="P82" s="1649"/>
      <c r="Q82" s="1653">
        <f t="shared" si="41"/>
        <v>2</v>
      </c>
      <c r="R82" s="298">
        <f>S82+T82+Y82+AH82</f>
        <v>4</v>
      </c>
      <c r="S82" s="298">
        <v>1</v>
      </c>
      <c r="T82" s="297">
        <f t="shared" si="41"/>
        <v>3</v>
      </c>
      <c r="U82" s="297">
        <f t="shared" si="41"/>
        <v>0</v>
      </c>
      <c r="V82" s="297">
        <f t="shared" si="41"/>
        <v>3</v>
      </c>
      <c r="W82" s="298">
        <f t="shared" si="41"/>
        <v>0</v>
      </c>
      <c r="X82" s="299">
        <f t="shared" si="41"/>
        <v>0</v>
      </c>
      <c r="Y82" s="298">
        <f t="shared" si="41"/>
        <v>0</v>
      </c>
      <c r="Z82" s="298"/>
      <c r="AA82" s="298"/>
      <c r="AB82" s="298"/>
      <c r="AC82" s="298"/>
      <c r="AD82" s="298"/>
      <c r="AE82" s="298"/>
      <c r="AF82" s="298"/>
      <c r="AG82" s="298">
        <f t="shared" si="36"/>
        <v>0</v>
      </c>
      <c r="AH82" s="297">
        <f t="shared" si="41"/>
        <v>0</v>
      </c>
      <c r="AI82" s="297">
        <f t="shared" si="41"/>
        <v>0</v>
      </c>
      <c r="AJ82" s="297">
        <f t="shared" si="41"/>
        <v>0</v>
      </c>
      <c r="AK82" s="298"/>
    </row>
    <row r="83" spans="1:37" s="90" customFormat="1" ht="21.75" customHeight="1">
      <c r="A83" s="1645"/>
      <c r="B83" s="1646" t="s">
        <v>129</v>
      </c>
      <c r="C83" s="332"/>
      <c r="D83" s="332"/>
      <c r="E83" s="332"/>
      <c r="F83" s="332"/>
      <c r="G83" s="173"/>
      <c r="H83" s="173"/>
      <c r="I83" s="173"/>
      <c r="J83" s="173">
        <v>1</v>
      </c>
      <c r="K83" s="173">
        <v>8</v>
      </c>
      <c r="L83" s="173"/>
      <c r="M83" s="173"/>
      <c r="N83" s="1648">
        <v>1.5</v>
      </c>
      <c r="O83" s="1649">
        <v>25</v>
      </c>
      <c r="P83" s="1649">
        <v>12</v>
      </c>
      <c r="Q83" s="1650">
        <v>1</v>
      </c>
      <c r="R83" s="173"/>
      <c r="S83" s="173"/>
      <c r="T83" s="1648">
        <f t="shared" ref="T83:T87" si="42">U83+V83+X83+Y83</f>
        <v>1.5</v>
      </c>
      <c r="U83" s="1648"/>
      <c r="V83" s="1648">
        <f>Q83*N83</f>
        <v>1.5</v>
      </c>
      <c r="W83" s="173"/>
      <c r="X83" s="1395"/>
      <c r="Y83" s="173"/>
      <c r="Z83" s="173"/>
      <c r="AA83" s="173"/>
      <c r="AB83" s="173"/>
      <c r="AC83" s="173"/>
      <c r="AD83" s="173"/>
      <c r="AE83" s="173"/>
      <c r="AF83" s="173"/>
      <c r="AG83" s="298">
        <f t="shared" si="36"/>
        <v>0</v>
      </c>
      <c r="AH83" s="1648"/>
      <c r="AI83" s="1648"/>
      <c r="AJ83" s="1648"/>
      <c r="AK83" s="173"/>
    </row>
    <row r="84" spans="1:37" s="90" customFormat="1" ht="21.75" customHeight="1">
      <c r="A84" s="1645"/>
      <c r="B84" s="1646" t="s">
        <v>130</v>
      </c>
      <c r="C84" s="332"/>
      <c r="D84" s="332"/>
      <c r="E84" s="332"/>
      <c r="F84" s="332"/>
      <c r="G84" s="173"/>
      <c r="H84" s="173"/>
      <c r="I84" s="173"/>
      <c r="J84" s="173">
        <v>1</v>
      </c>
      <c r="K84" s="173">
        <v>8</v>
      </c>
      <c r="L84" s="173"/>
      <c r="M84" s="173"/>
      <c r="N84" s="1648">
        <v>1.5</v>
      </c>
      <c r="O84" s="1649">
        <v>25</v>
      </c>
      <c r="P84" s="1649">
        <v>12</v>
      </c>
      <c r="Q84" s="1650">
        <v>1</v>
      </c>
      <c r="R84" s="173"/>
      <c r="S84" s="173"/>
      <c r="T84" s="1648">
        <f t="shared" si="42"/>
        <v>1.5</v>
      </c>
      <c r="U84" s="1648"/>
      <c r="V84" s="1648">
        <f>Q84*N84</f>
        <v>1.5</v>
      </c>
      <c r="W84" s="173"/>
      <c r="X84" s="1395"/>
      <c r="Y84" s="173"/>
      <c r="Z84" s="173"/>
      <c r="AA84" s="173"/>
      <c r="AB84" s="173"/>
      <c r="AC84" s="173"/>
      <c r="AD84" s="173"/>
      <c r="AE84" s="173"/>
      <c r="AF84" s="173"/>
      <c r="AG84" s="298">
        <f t="shared" si="36"/>
        <v>0</v>
      </c>
      <c r="AH84" s="1648"/>
      <c r="AI84" s="1648"/>
      <c r="AJ84" s="1648"/>
      <c r="AK84" s="173"/>
    </row>
    <row r="85" spans="1:37" s="90" customFormat="1" ht="21.75" customHeight="1">
      <c r="A85" s="1645"/>
      <c r="B85" s="1646" t="s">
        <v>131</v>
      </c>
      <c r="C85" s="332"/>
      <c r="D85" s="332"/>
      <c r="E85" s="332"/>
      <c r="F85" s="332"/>
      <c r="G85" s="173"/>
      <c r="H85" s="173"/>
      <c r="I85" s="173"/>
      <c r="J85" s="173"/>
      <c r="K85" s="173"/>
      <c r="L85" s="173"/>
      <c r="M85" s="173"/>
      <c r="N85" s="1648"/>
      <c r="O85" s="1649">
        <v>25</v>
      </c>
      <c r="P85" s="1649">
        <v>12</v>
      </c>
      <c r="Q85" s="1650"/>
      <c r="R85" s="173"/>
      <c r="S85" s="173"/>
      <c r="T85" s="1648">
        <f t="shared" si="42"/>
        <v>0</v>
      </c>
      <c r="U85" s="1648"/>
      <c r="V85" s="1648"/>
      <c r="W85" s="173"/>
      <c r="X85" s="1395"/>
      <c r="Y85" s="173"/>
      <c r="Z85" s="173"/>
      <c r="AA85" s="173"/>
      <c r="AB85" s="173"/>
      <c r="AC85" s="173"/>
      <c r="AD85" s="173"/>
      <c r="AE85" s="173"/>
      <c r="AF85" s="173"/>
      <c r="AG85" s="298">
        <f t="shared" si="36"/>
        <v>0</v>
      </c>
      <c r="AH85" s="1648"/>
      <c r="AI85" s="1648"/>
      <c r="AJ85" s="1648"/>
      <c r="AK85" s="173"/>
    </row>
    <row r="86" spans="1:37" s="90" customFormat="1" ht="21.75" customHeight="1">
      <c r="A86" s="1645"/>
      <c r="B86" s="1646" t="s">
        <v>132</v>
      </c>
      <c r="C86" s="332"/>
      <c r="D86" s="332"/>
      <c r="E86" s="332"/>
      <c r="F86" s="332"/>
      <c r="G86" s="173"/>
      <c r="H86" s="173"/>
      <c r="I86" s="173"/>
      <c r="J86" s="173"/>
      <c r="K86" s="173"/>
      <c r="L86" s="173"/>
      <c r="M86" s="173"/>
      <c r="N86" s="1648"/>
      <c r="O86" s="1649">
        <v>25</v>
      </c>
      <c r="P86" s="1649">
        <v>12</v>
      </c>
      <c r="Q86" s="1650"/>
      <c r="R86" s="173"/>
      <c r="S86" s="173"/>
      <c r="T86" s="1648">
        <f t="shared" si="42"/>
        <v>0</v>
      </c>
      <c r="U86" s="1648"/>
      <c r="V86" s="1648"/>
      <c r="W86" s="173"/>
      <c r="X86" s="1395"/>
      <c r="Y86" s="173"/>
      <c r="Z86" s="173"/>
      <c r="AA86" s="173"/>
      <c r="AB86" s="173"/>
      <c r="AC86" s="173"/>
      <c r="AD86" s="173"/>
      <c r="AE86" s="173"/>
      <c r="AF86" s="173"/>
      <c r="AG86" s="298">
        <f t="shared" si="36"/>
        <v>0</v>
      </c>
      <c r="AH86" s="1648"/>
      <c r="AI86" s="1648"/>
      <c r="AJ86" s="1648"/>
      <c r="AK86" s="173"/>
    </row>
    <row r="87" spans="1:37" s="90" customFormat="1" ht="21.75" customHeight="1">
      <c r="A87" s="1645"/>
      <c r="B87" s="1646" t="s">
        <v>133</v>
      </c>
      <c r="C87" s="332"/>
      <c r="D87" s="332"/>
      <c r="E87" s="332"/>
      <c r="F87" s="332"/>
      <c r="G87" s="173"/>
      <c r="H87" s="173"/>
      <c r="I87" s="173"/>
      <c r="J87" s="173"/>
      <c r="K87" s="173"/>
      <c r="L87" s="173"/>
      <c r="M87" s="173"/>
      <c r="N87" s="1648"/>
      <c r="O87" s="1649">
        <v>25</v>
      </c>
      <c r="P87" s="1649">
        <v>12</v>
      </c>
      <c r="Q87" s="1650"/>
      <c r="R87" s="173"/>
      <c r="S87" s="173"/>
      <c r="T87" s="1648">
        <f t="shared" si="42"/>
        <v>0</v>
      </c>
      <c r="U87" s="1648"/>
      <c r="V87" s="1648"/>
      <c r="W87" s="173"/>
      <c r="X87" s="1395"/>
      <c r="Y87" s="173"/>
      <c r="Z87" s="173"/>
      <c r="AA87" s="173"/>
      <c r="AB87" s="173"/>
      <c r="AC87" s="173"/>
      <c r="AD87" s="173"/>
      <c r="AE87" s="173"/>
      <c r="AF87" s="173"/>
      <c r="AG87" s="298">
        <f t="shared" si="36"/>
        <v>0</v>
      </c>
      <c r="AH87" s="1648"/>
      <c r="AI87" s="1648"/>
      <c r="AJ87" s="1648"/>
      <c r="AK87" s="173"/>
    </row>
    <row r="88" spans="1:37" s="82" customFormat="1" ht="15.75">
      <c r="A88" s="298" t="s">
        <v>156</v>
      </c>
      <c r="B88" s="1638" t="s">
        <v>851</v>
      </c>
      <c r="C88" s="323">
        <f>C89+C95+C108</f>
        <v>71</v>
      </c>
      <c r="D88" s="323">
        <f t="shared" ref="D88:AJ88" si="43">D89+D95+D108</f>
        <v>7</v>
      </c>
      <c r="E88" s="323">
        <f t="shared" si="43"/>
        <v>58</v>
      </c>
      <c r="F88" s="323">
        <f t="shared" si="43"/>
        <v>6</v>
      </c>
      <c r="G88" s="323">
        <f t="shared" si="43"/>
        <v>0</v>
      </c>
      <c r="H88" s="323">
        <f t="shared" si="43"/>
        <v>0</v>
      </c>
      <c r="I88" s="323">
        <f t="shared" si="43"/>
        <v>0</v>
      </c>
      <c r="J88" s="323">
        <f t="shared" si="43"/>
        <v>30</v>
      </c>
      <c r="K88" s="323">
        <f t="shared" si="43"/>
        <v>616</v>
      </c>
      <c r="L88" s="323">
        <f t="shared" si="43"/>
        <v>12</v>
      </c>
      <c r="M88" s="323">
        <f t="shared" si="43"/>
        <v>0</v>
      </c>
      <c r="N88" s="323">
        <f t="shared" si="43"/>
        <v>0</v>
      </c>
      <c r="O88" s="323">
        <f t="shared" si="43"/>
        <v>0</v>
      </c>
      <c r="P88" s="323">
        <f t="shared" si="43"/>
        <v>0</v>
      </c>
      <c r="Q88" s="323">
        <f t="shared" si="43"/>
        <v>30</v>
      </c>
      <c r="R88" s="323">
        <f t="shared" si="43"/>
        <v>72.533333333333331</v>
      </c>
      <c r="S88" s="323">
        <f t="shared" si="43"/>
        <v>9</v>
      </c>
      <c r="T88" s="322">
        <f t="shared" si="43"/>
        <v>48.133333333333333</v>
      </c>
      <c r="U88" s="322">
        <f t="shared" si="43"/>
        <v>0</v>
      </c>
      <c r="V88" s="322">
        <f t="shared" si="43"/>
        <v>45</v>
      </c>
      <c r="W88" s="323">
        <f t="shared" si="43"/>
        <v>2</v>
      </c>
      <c r="X88" s="322">
        <f t="shared" si="43"/>
        <v>0.13333333333333333</v>
      </c>
      <c r="Y88" s="323">
        <f t="shared" si="43"/>
        <v>3</v>
      </c>
      <c r="Z88" s="323">
        <f t="shared" si="43"/>
        <v>0</v>
      </c>
      <c r="AA88" s="323">
        <f t="shared" si="43"/>
        <v>2</v>
      </c>
      <c r="AB88" s="323">
        <f t="shared" si="43"/>
        <v>2</v>
      </c>
      <c r="AC88" s="323">
        <f t="shared" si="43"/>
        <v>2</v>
      </c>
      <c r="AD88" s="323">
        <f t="shared" si="43"/>
        <v>2</v>
      </c>
      <c r="AE88" s="323">
        <f t="shared" si="43"/>
        <v>3</v>
      </c>
      <c r="AF88" s="323">
        <f t="shared" si="43"/>
        <v>2</v>
      </c>
      <c r="AG88" s="323">
        <f t="shared" si="43"/>
        <v>13</v>
      </c>
      <c r="AH88" s="322">
        <f t="shared" si="43"/>
        <v>15.399999999999999</v>
      </c>
      <c r="AI88" s="322">
        <f t="shared" si="43"/>
        <v>-6.9066666666666663</v>
      </c>
      <c r="AJ88" s="322">
        <f t="shared" si="43"/>
        <v>6.5799999999999983</v>
      </c>
      <c r="AK88" s="1663"/>
    </row>
    <row r="89" spans="1:37" s="80" customFormat="1" ht="33.75" customHeight="1">
      <c r="A89" s="298">
        <v>1</v>
      </c>
      <c r="B89" s="1640" t="s">
        <v>440</v>
      </c>
      <c r="C89" s="323">
        <f>D89+E89+F89</f>
        <v>32</v>
      </c>
      <c r="D89" s="323">
        <v>3</v>
      </c>
      <c r="E89" s="323">
        <v>27</v>
      </c>
      <c r="F89" s="323">
        <v>2</v>
      </c>
      <c r="G89" s="298"/>
      <c r="H89" s="298"/>
      <c r="I89" s="298"/>
      <c r="J89" s="298">
        <f>J90+J91+J92+J93+J94</f>
        <v>10</v>
      </c>
      <c r="K89" s="298">
        <f t="shared" ref="K89:AG89" si="44">K90+K91+K92+K93+K94</f>
        <v>192</v>
      </c>
      <c r="L89" s="298">
        <f t="shared" si="44"/>
        <v>5</v>
      </c>
      <c r="M89" s="298"/>
      <c r="N89" s="297"/>
      <c r="O89" s="1664"/>
      <c r="P89" s="1664"/>
      <c r="Q89" s="1653">
        <f t="shared" si="44"/>
        <v>10</v>
      </c>
      <c r="R89" s="1642">
        <f>S89+T89+AH89</f>
        <v>23.9</v>
      </c>
      <c r="S89" s="298">
        <v>3</v>
      </c>
      <c r="T89" s="297">
        <f t="shared" si="44"/>
        <v>16</v>
      </c>
      <c r="U89" s="297">
        <f t="shared" si="44"/>
        <v>0</v>
      </c>
      <c r="V89" s="297">
        <f t="shared" si="44"/>
        <v>15</v>
      </c>
      <c r="W89" s="298">
        <f t="shared" si="44"/>
        <v>0</v>
      </c>
      <c r="X89" s="299">
        <f t="shared" si="44"/>
        <v>0</v>
      </c>
      <c r="Y89" s="298">
        <f t="shared" si="44"/>
        <v>1</v>
      </c>
      <c r="Z89" s="298">
        <f t="shared" si="44"/>
        <v>0</v>
      </c>
      <c r="AA89" s="298">
        <f t="shared" si="44"/>
        <v>0</v>
      </c>
      <c r="AB89" s="298">
        <f t="shared" si="44"/>
        <v>0</v>
      </c>
      <c r="AC89" s="298">
        <f t="shared" si="44"/>
        <v>0</v>
      </c>
      <c r="AD89" s="298">
        <f t="shared" si="44"/>
        <v>0</v>
      </c>
      <c r="AE89" s="298">
        <f t="shared" si="44"/>
        <v>0</v>
      </c>
      <c r="AF89" s="298">
        <f t="shared" si="44"/>
        <v>0</v>
      </c>
      <c r="AG89" s="298">
        <f t="shared" si="44"/>
        <v>0</v>
      </c>
      <c r="AH89" s="297">
        <f>7*70%</f>
        <v>4.8999999999999995</v>
      </c>
      <c r="AI89" s="297">
        <f>(T89-E89)*70%</f>
        <v>-7.6999999999999993</v>
      </c>
      <c r="AJ89" s="297">
        <f>(AH89-F89)*70%</f>
        <v>2.0299999999999994</v>
      </c>
      <c r="AK89" s="1639"/>
    </row>
    <row r="90" spans="1:37" s="81" customFormat="1" ht="33.75" customHeight="1">
      <c r="A90" s="1645"/>
      <c r="B90" s="1646" t="s">
        <v>129</v>
      </c>
      <c r="C90" s="1647"/>
      <c r="D90" s="1647"/>
      <c r="E90" s="1647"/>
      <c r="F90" s="1647"/>
      <c r="G90" s="1645"/>
      <c r="H90" s="1645"/>
      <c r="I90" s="1645"/>
      <c r="J90" s="1645">
        <v>2</v>
      </c>
      <c r="K90" s="1645">
        <v>34</v>
      </c>
      <c r="L90" s="1645"/>
      <c r="M90" s="1645"/>
      <c r="N90" s="1648">
        <v>1.5</v>
      </c>
      <c r="O90" s="1649">
        <v>25</v>
      </c>
      <c r="P90" s="1649">
        <v>12</v>
      </c>
      <c r="Q90" s="1650">
        <v>2</v>
      </c>
      <c r="R90" s="173"/>
      <c r="S90" s="173"/>
      <c r="T90" s="1648">
        <f t="shared" ref="T90:T94" si="45">U90+V90+X90+Y90</f>
        <v>4</v>
      </c>
      <c r="U90" s="1648"/>
      <c r="V90" s="1648">
        <f>Q90*N90</f>
        <v>3</v>
      </c>
      <c r="W90" s="173"/>
      <c r="X90" s="1395"/>
      <c r="Y90" s="1645">
        <v>1</v>
      </c>
      <c r="Z90" s="1645"/>
      <c r="AA90" s="1645"/>
      <c r="AB90" s="1645"/>
      <c r="AC90" s="1645"/>
      <c r="AD90" s="1645"/>
      <c r="AE90" s="1645"/>
      <c r="AF90" s="1645"/>
      <c r="AG90" s="298">
        <f>AF90+AE90+AD90+AC90+AB90+AA90+Z90</f>
        <v>0</v>
      </c>
      <c r="AH90" s="1648"/>
      <c r="AI90" s="1651"/>
      <c r="AJ90" s="1651"/>
      <c r="AK90" s="2218" t="s">
        <v>1670</v>
      </c>
    </row>
    <row r="91" spans="1:37" s="81" customFormat="1" ht="33.75" customHeight="1">
      <c r="A91" s="1645"/>
      <c r="B91" s="1646" t="s">
        <v>130</v>
      </c>
      <c r="C91" s="1647"/>
      <c r="D91" s="1647"/>
      <c r="E91" s="1647"/>
      <c r="F91" s="1647"/>
      <c r="G91" s="1645"/>
      <c r="H91" s="1645"/>
      <c r="I91" s="1645"/>
      <c r="J91" s="1645">
        <v>2</v>
      </c>
      <c r="K91" s="1645">
        <v>41</v>
      </c>
      <c r="L91" s="1645">
        <v>2</v>
      </c>
      <c r="M91" s="1645"/>
      <c r="N91" s="1648">
        <v>1.5</v>
      </c>
      <c r="O91" s="1649">
        <v>25</v>
      </c>
      <c r="P91" s="1649">
        <v>12</v>
      </c>
      <c r="Q91" s="1650">
        <v>2</v>
      </c>
      <c r="R91" s="173"/>
      <c r="S91" s="173"/>
      <c r="T91" s="1648">
        <f t="shared" si="45"/>
        <v>3</v>
      </c>
      <c r="U91" s="1648"/>
      <c r="V91" s="1648">
        <f>Q91*N91</f>
        <v>3</v>
      </c>
      <c r="W91" s="173"/>
      <c r="X91" s="1395"/>
      <c r="Y91" s="1645"/>
      <c r="Z91" s="1645"/>
      <c r="AA91" s="1645"/>
      <c r="AB91" s="1645"/>
      <c r="AC91" s="1645"/>
      <c r="AD91" s="1645"/>
      <c r="AE91" s="1645"/>
      <c r="AF91" s="1645"/>
      <c r="AG91" s="298">
        <f>AF91+AE91+AD91+AC91+AB91+AA91+Z91</f>
        <v>0</v>
      </c>
      <c r="AH91" s="1648"/>
      <c r="AI91" s="1651"/>
      <c r="AJ91" s="1651"/>
      <c r="AK91" s="2218"/>
    </row>
    <row r="92" spans="1:37" s="81" customFormat="1" ht="33.75" customHeight="1">
      <c r="A92" s="1645"/>
      <c r="B92" s="1646" t="s">
        <v>131</v>
      </c>
      <c r="C92" s="1647"/>
      <c r="D92" s="1647"/>
      <c r="E92" s="1647"/>
      <c r="F92" s="1647"/>
      <c r="G92" s="1645"/>
      <c r="H92" s="1645"/>
      <c r="I92" s="1645"/>
      <c r="J92" s="1645">
        <v>2</v>
      </c>
      <c r="K92" s="1645">
        <v>38</v>
      </c>
      <c r="L92" s="1645">
        <v>1</v>
      </c>
      <c r="M92" s="1645"/>
      <c r="N92" s="1648">
        <v>1.5</v>
      </c>
      <c r="O92" s="1649">
        <v>25</v>
      </c>
      <c r="P92" s="1649">
        <v>12</v>
      </c>
      <c r="Q92" s="1650">
        <v>2</v>
      </c>
      <c r="R92" s="173"/>
      <c r="S92" s="173"/>
      <c r="T92" s="1648">
        <f t="shared" si="45"/>
        <v>3</v>
      </c>
      <c r="U92" s="1648"/>
      <c r="V92" s="1648">
        <f>Q92*N92</f>
        <v>3</v>
      </c>
      <c r="W92" s="173"/>
      <c r="X92" s="1395"/>
      <c r="Y92" s="1645"/>
      <c r="Z92" s="1645"/>
      <c r="AA92" s="1645"/>
      <c r="AB92" s="1645"/>
      <c r="AC92" s="1645"/>
      <c r="AD92" s="1645"/>
      <c r="AE92" s="1645"/>
      <c r="AF92" s="1645"/>
      <c r="AG92" s="298">
        <f>AF92+AE92+AD92+AC92+AB92+AA92+Z92</f>
        <v>0</v>
      </c>
      <c r="AH92" s="1648"/>
      <c r="AI92" s="1651"/>
      <c r="AJ92" s="1651"/>
      <c r="AK92" s="2218"/>
    </row>
    <row r="93" spans="1:37" s="81" customFormat="1" ht="33.75" customHeight="1">
      <c r="A93" s="1645"/>
      <c r="B93" s="1646" t="s">
        <v>132</v>
      </c>
      <c r="C93" s="1647"/>
      <c r="D93" s="1647"/>
      <c r="E93" s="1647"/>
      <c r="F93" s="1647"/>
      <c r="G93" s="1645"/>
      <c r="H93" s="1645"/>
      <c r="I93" s="1645"/>
      <c r="J93" s="1645">
        <v>2</v>
      </c>
      <c r="K93" s="1645">
        <v>36</v>
      </c>
      <c r="L93" s="1645">
        <v>2</v>
      </c>
      <c r="M93" s="1645"/>
      <c r="N93" s="1648">
        <v>1.5</v>
      </c>
      <c r="O93" s="1649">
        <v>25</v>
      </c>
      <c r="P93" s="1649">
        <v>12</v>
      </c>
      <c r="Q93" s="1650">
        <v>2</v>
      </c>
      <c r="R93" s="173"/>
      <c r="S93" s="173"/>
      <c r="T93" s="1648">
        <f t="shared" si="45"/>
        <v>3</v>
      </c>
      <c r="U93" s="1648"/>
      <c r="V93" s="1648">
        <f>Q93*N93</f>
        <v>3</v>
      </c>
      <c r="W93" s="173"/>
      <c r="X93" s="1395"/>
      <c r="Y93" s="1645"/>
      <c r="Z93" s="1645"/>
      <c r="AA93" s="1645"/>
      <c r="AB93" s="1645"/>
      <c r="AC93" s="1645"/>
      <c r="AD93" s="1645"/>
      <c r="AE93" s="1645"/>
      <c r="AF93" s="1645"/>
      <c r="AG93" s="298">
        <f t="shared" ref="AG93:AG107" si="46">AF93+AE93+AD93+AC93+AB93+AA93+Z93</f>
        <v>0</v>
      </c>
      <c r="AH93" s="1648"/>
      <c r="AI93" s="1651"/>
      <c r="AJ93" s="1651"/>
      <c r="AK93" s="2218"/>
    </row>
    <row r="94" spans="1:37" s="81" customFormat="1" ht="33.75" customHeight="1">
      <c r="A94" s="1645"/>
      <c r="B94" s="1646" t="s">
        <v>133</v>
      </c>
      <c r="C94" s="1647"/>
      <c r="D94" s="1647"/>
      <c r="E94" s="1647"/>
      <c r="F94" s="1647"/>
      <c r="G94" s="1645"/>
      <c r="H94" s="1645"/>
      <c r="I94" s="1645"/>
      <c r="J94" s="1645">
        <v>2</v>
      </c>
      <c r="K94" s="1645">
        <v>43</v>
      </c>
      <c r="L94" s="1645"/>
      <c r="M94" s="1645"/>
      <c r="N94" s="1648">
        <v>1.5</v>
      </c>
      <c r="O94" s="1649">
        <v>25</v>
      </c>
      <c r="P94" s="1649">
        <v>12</v>
      </c>
      <c r="Q94" s="1650">
        <v>2</v>
      </c>
      <c r="R94" s="173"/>
      <c r="S94" s="173"/>
      <c r="T94" s="1648">
        <f t="shared" si="45"/>
        <v>3</v>
      </c>
      <c r="U94" s="1648"/>
      <c r="V94" s="1648">
        <f>Q94*N94</f>
        <v>3</v>
      </c>
      <c r="W94" s="173"/>
      <c r="X94" s="1395"/>
      <c r="Y94" s="1645"/>
      <c r="Z94" s="1645"/>
      <c r="AA94" s="1645"/>
      <c r="AB94" s="1645"/>
      <c r="AC94" s="1645"/>
      <c r="AD94" s="1645"/>
      <c r="AE94" s="1645"/>
      <c r="AF94" s="1645"/>
      <c r="AG94" s="298">
        <f t="shared" si="46"/>
        <v>0</v>
      </c>
      <c r="AH94" s="1648"/>
      <c r="AI94" s="1651"/>
      <c r="AJ94" s="1651"/>
      <c r="AK94" s="2218"/>
    </row>
    <row r="95" spans="1:37" s="80" customFormat="1" ht="24.75" customHeight="1">
      <c r="A95" s="1653">
        <v>2</v>
      </c>
      <c r="B95" s="1567" t="s">
        <v>441</v>
      </c>
      <c r="C95" s="1071">
        <v>20</v>
      </c>
      <c r="D95" s="1071">
        <v>2</v>
      </c>
      <c r="E95" s="1071">
        <v>17</v>
      </c>
      <c r="F95" s="1071">
        <v>1</v>
      </c>
      <c r="G95" s="1653"/>
      <c r="H95" s="1653"/>
      <c r="I95" s="1653"/>
      <c r="J95" s="1653">
        <f>J96+J102</f>
        <v>10</v>
      </c>
      <c r="K95" s="1653">
        <f t="shared" ref="K95:Y95" si="47">K96+K102</f>
        <v>210</v>
      </c>
      <c r="L95" s="1653">
        <f t="shared" si="47"/>
        <v>6</v>
      </c>
      <c r="M95" s="1653"/>
      <c r="N95" s="299"/>
      <c r="O95" s="1653"/>
      <c r="P95" s="1653"/>
      <c r="Q95" s="1653">
        <f t="shared" si="47"/>
        <v>10</v>
      </c>
      <c r="R95" s="1654">
        <f>S95+T95+AH95</f>
        <v>24.033333333333331</v>
      </c>
      <c r="S95" s="1653">
        <v>3</v>
      </c>
      <c r="T95" s="299">
        <f t="shared" si="47"/>
        <v>16.133333333333333</v>
      </c>
      <c r="U95" s="299">
        <f t="shared" si="47"/>
        <v>0</v>
      </c>
      <c r="V95" s="299">
        <f t="shared" si="47"/>
        <v>15</v>
      </c>
      <c r="W95" s="1653">
        <f t="shared" si="47"/>
        <v>2</v>
      </c>
      <c r="X95" s="299">
        <f t="shared" si="47"/>
        <v>0.13333333333333333</v>
      </c>
      <c r="Y95" s="1653">
        <f t="shared" si="47"/>
        <v>1</v>
      </c>
      <c r="Z95" s="1653"/>
      <c r="AA95" s="1653">
        <v>1</v>
      </c>
      <c r="AB95" s="1653">
        <v>1</v>
      </c>
      <c r="AC95" s="1653">
        <v>1</v>
      </c>
      <c r="AD95" s="1653">
        <v>1</v>
      </c>
      <c r="AE95" s="1653">
        <v>1</v>
      </c>
      <c r="AF95" s="1653">
        <v>1</v>
      </c>
      <c r="AG95" s="1653">
        <f t="shared" si="46"/>
        <v>6</v>
      </c>
      <c r="AH95" s="299">
        <f t="shared" ref="AH95" si="48">AH96+AH102</f>
        <v>4.8999999999999995</v>
      </c>
      <c r="AI95" s="299">
        <f>(T95-E95)*70%</f>
        <v>-0.60666666666666691</v>
      </c>
      <c r="AJ95" s="299">
        <f>(AH95-F95)*70%</f>
        <v>2.7299999999999995</v>
      </c>
      <c r="AK95" s="1668"/>
    </row>
    <row r="96" spans="1:37" s="80" customFormat="1" ht="24.75" customHeight="1">
      <c r="A96" s="298"/>
      <c r="B96" s="1640" t="s">
        <v>37</v>
      </c>
      <c r="C96" s="323"/>
      <c r="D96" s="323"/>
      <c r="E96" s="323"/>
      <c r="F96" s="323"/>
      <c r="G96" s="298"/>
      <c r="H96" s="298"/>
      <c r="I96" s="298"/>
      <c r="J96" s="298">
        <f t="shared" ref="J96:Q96" si="49">J97+J98+J99+J100+J101</f>
        <v>5</v>
      </c>
      <c r="K96" s="298">
        <f t="shared" si="49"/>
        <v>117</v>
      </c>
      <c r="L96" s="298">
        <f t="shared" si="49"/>
        <v>2</v>
      </c>
      <c r="M96" s="298"/>
      <c r="N96" s="297"/>
      <c r="O96" s="1664"/>
      <c r="P96" s="1664"/>
      <c r="Q96" s="1653">
        <f t="shared" si="49"/>
        <v>5</v>
      </c>
      <c r="R96" s="298"/>
      <c r="S96" s="298">
        <f>S97+S98+S99+S100+S101</f>
        <v>0</v>
      </c>
      <c r="T96" s="297">
        <f>U96+V96+Y96+X96</f>
        <v>8.6333333333333329</v>
      </c>
      <c r="U96" s="297">
        <f>U97+U98+U99+U100+U101</f>
        <v>0</v>
      </c>
      <c r="V96" s="297">
        <f>V97+V98+V99+V100+V101</f>
        <v>7.5</v>
      </c>
      <c r="W96" s="298">
        <f t="shared" ref="W96:X96" si="50">W97+W98+W99+W100+W101</f>
        <v>2</v>
      </c>
      <c r="X96" s="299">
        <f t="shared" si="50"/>
        <v>0.13333333333333333</v>
      </c>
      <c r="Y96" s="298">
        <v>1</v>
      </c>
      <c r="Z96" s="298"/>
      <c r="AA96" s="298"/>
      <c r="AB96" s="298"/>
      <c r="AC96" s="298"/>
      <c r="AD96" s="298"/>
      <c r="AE96" s="298"/>
      <c r="AF96" s="298"/>
      <c r="AG96" s="298">
        <f t="shared" si="46"/>
        <v>0</v>
      </c>
      <c r="AH96" s="297">
        <f>7*70%</f>
        <v>4.8999999999999995</v>
      </c>
      <c r="AI96" s="297"/>
      <c r="AJ96" s="297"/>
      <c r="AK96" s="1639"/>
    </row>
    <row r="97" spans="1:37" s="81" customFormat="1" ht="24.75" customHeight="1">
      <c r="A97" s="1645"/>
      <c r="B97" s="1646" t="s">
        <v>129</v>
      </c>
      <c r="C97" s="1647"/>
      <c r="D97" s="1647"/>
      <c r="E97" s="1647"/>
      <c r="F97" s="1647"/>
      <c r="G97" s="1645"/>
      <c r="H97" s="1645"/>
      <c r="I97" s="1645"/>
      <c r="J97" s="1645">
        <v>1</v>
      </c>
      <c r="K97" s="1645">
        <v>19</v>
      </c>
      <c r="L97" s="1645"/>
      <c r="M97" s="1645"/>
      <c r="N97" s="1648">
        <v>1.5</v>
      </c>
      <c r="O97" s="1649">
        <v>30</v>
      </c>
      <c r="P97" s="1649">
        <v>15</v>
      </c>
      <c r="Q97" s="1650">
        <v>1</v>
      </c>
      <c r="R97" s="173"/>
      <c r="S97" s="173"/>
      <c r="T97" s="1648">
        <f t="shared" ref="T97:T101" si="51">U97+V97+X97+Y97</f>
        <v>2.5</v>
      </c>
      <c r="U97" s="1648"/>
      <c r="V97" s="1648">
        <f>Q97*N97</f>
        <v>1.5</v>
      </c>
      <c r="W97" s="173"/>
      <c r="X97" s="1395"/>
      <c r="Y97" s="1645">
        <v>1</v>
      </c>
      <c r="Z97" s="1645"/>
      <c r="AA97" s="1645"/>
      <c r="AB97" s="1645"/>
      <c r="AC97" s="1645"/>
      <c r="AD97" s="1645"/>
      <c r="AE97" s="1645"/>
      <c r="AF97" s="1645"/>
      <c r="AG97" s="298">
        <f t="shared" si="46"/>
        <v>0</v>
      </c>
      <c r="AH97" s="1648"/>
      <c r="AI97" s="1651"/>
      <c r="AJ97" s="1651"/>
      <c r="AK97" s="1666"/>
    </row>
    <row r="98" spans="1:37" s="81" customFormat="1" ht="24.75" customHeight="1">
      <c r="A98" s="1645"/>
      <c r="B98" s="1646" t="s">
        <v>130</v>
      </c>
      <c r="C98" s="1647"/>
      <c r="D98" s="1647"/>
      <c r="E98" s="1647"/>
      <c r="F98" s="1647"/>
      <c r="G98" s="1645"/>
      <c r="H98" s="1645"/>
      <c r="I98" s="1645"/>
      <c r="J98" s="1645">
        <v>1</v>
      </c>
      <c r="K98" s="1645">
        <v>22</v>
      </c>
      <c r="L98" s="1645">
        <v>1</v>
      </c>
      <c r="M98" s="1645"/>
      <c r="N98" s="1648">
        <v>1.5</v>
      </c>
      <c r="O98" s="1649">
        <v>30</v>
      </c>
      <c r="P98" s="1649">
        <v>15</v>
      </c>
      <c r="Q98" s="1650">
        <v>1</v>
      </c>
      <c r="R98" s="173"/>
      <c r="S98" s="173"/>
      <c r="T98" s="1648">
        <f t="shared" si="51"/>
        <v>1.5</v>
      </c>
      <c r="U98" s="1648"/>
      <c r="V98" s="1648">
        <f>Q98*N98</f>
        <v>1.5</v>
      </c>
      <c r="W98" s="173"/>
      <c r="X98" s="1395"/>
      <c r="Y98" s="1645"/>
      <c r="Z98" s="1645"/>
      <c r="AA98" s="1645"/>
      <c r="AB98" s="1645"/>
      <c r="AC98" s="1645"/>
      <c r="AD98" s="1645"/>
      <c r="AE98" s="1645"/>
      <c r="AF98" s="1645"/>
      <c r="AG98" s="298">
        <f t="shared" si="46"/>
        <v>0</v>
      </c>
      <c r="AH98" s="1648"/>
      <c r="AI98" s="1651"/>
      <c r="AJ98" s="1651"/>
      <c r="AK98" s="1666"/>
    </row>
    <row r="99" spans="1:37" s="81" customFormat="1" ht="24.75" customHeight="1">
      <c r="A99" s="1645"/>
      <c r="B99" s="1646" t="s">
        <v>131</v>
      </c>
      <c r="C99" s="1647"/>
      <c r="D99" s="1647"/>
      <c r="E99" s="1647"/>
      <c r="F99" s="1647"/>
      <c r="G99" s="1645"/>
      <c r="H99" s="1645"/>
      <c r="I99" s="1645"/>
      <c r="J99" s="1645">
        <v>1</v>
      </c>
      <c r="K99" s="1645">
        <v>18</v>
      </c>
      <c r="L99" s="1645"/>
      <c r="M99" s="1645"/>
      <c r="N99" s="1648">
        <v>1.5</v>
      </c>
      <c r="O99" s="1649">
        <v>30</v>
      </c>
      <c r="P99" s="1649">
        <v>15</v>
      </c>
      <c r="Q99" s="1650">
        <v>1</v>
      </c>
      <c r="R99" s="173"/>
      <c r="S99" s="173"/>
      <c r="T99" s="1648">
        <f t="shared" si="51"/>
        <v>1.5</v>
      </c>
      <c r="U99" s="1648"/>
      <c r="V99" s="1648">
        <f>Q99*N99</f>
        <v>1.5</v>
      </c>
      <c r="W99" s="173"/>
      <c r="X99" s="1395"/>
      <c r="Y99" s="1645"/>
      <c r="Z99" s="1645"/>
      <c r="AA99" s="1645"/>
      <c r="AB99" s="1645"/>
      <c r="AC99" s="1645"/>
      <c r="AD99" s="1645"/>
      <c r="AE99" s="1645"/>
      <c r="AF99" s="1645"/>
      <c r="AG99" s="298">
        <f t="shared" si="46"/>
        <v>0</v>
      </c>
      <c r="AH99" s="1648"/>
      <c r="AI99" s="1651"/>
      <c r="AJ99" s="1651"/>
      <c r="AK99" s="1666"/>
    </row>
    <row r="100" spans="1:37" s="81" customFormat="1" ht="24.75" customHeight="1">
      <c r="A100" s="1645"/>
      <c r="B100" s="1646" t="s">
        <v>132</v>
      </c>
      <c r="C100" s="1647"/>
      <c r="D100" s="1647"/>
      <c r="E100" s="1647"/>
      <c r="F100" s="1647"/>
      <c r="G100" s="1645"/>
      <c r="H100" s="1645"/>
      <c r="I100" s="1645"/>
      <c r="J100" s="1645">
        <v>1</v>
      </c>
      <c r="K100" s="1645">
        <v>27</v>
      </c>
      <c r="L100" s="1645"/>
      <c r="M100" s="1645"/>
      <c r="N100" s="1648">
        <v>1.5</v>
      </c>
      <c r="O100" s="1649">
        <v>30</v>
      </c>
      <c r="P100" s="1649">
        <v>15</v>
      </c>
      <c r="Q100" s="1650">
        <v>1</v>
      </c>
      <c r="R100" s="173"/>
      <c r="S100" s="173"/>
      <c r="T100" s="1648">
        <f t="shared" si="51"/>
        <v>1.5</v>
      </c>
      <c r="U100" s="1648"/>
      <c r="V100" s="1648">
        <f>Q100*N100</f>
        <v>1.5</v>
      </c>
      <c r="W100" s="173"/>
      <c r="X100" s="1395"/>
      <c r="Y100" s="1645"/>
      <c r="Z100" s="1645"/>
      <c r="AA100" s="1645"/>
      <c r="AB100" s="1645"/>
      <c r="AC100" s="1645"/>
      <c r="AD100" s="1645"/>
      <c r="AE100" s="1645"/>
      <c r="AF100" s="1645"/>
      <c r="AG100" s="298">
        <f t="shared" si="46"/>
        <v>0</v>
      </c>
      <c r="AH100" s="1648"/>
      <c r="AI100" s="1651"/>
      <c r="AJ100" s="1651"/>
      <c r="AK100" s="1666"/>
    </row>
    <row r="101" spans="1:37" s="81" customFormat="1" ht="24.75" customHeight="1">
      <c r="A101" s="1645"/>
      <c r="B101" s="1646" t="s">
        <v>133</v>
      </c>
      <c r="C101" s="1647"/>
      <c r="D101" s="1647"/>
      <c r="E101" s="1647"/>
      <c r="F101" s="1647"/>
      <c r="G101" s="1645"/>
      <c r="H101" s="1645"/>
      <c r="I101" s="1645"/>
      <c r="J101" s="1645">
        <v>1</v>
      </c>
      <c r="K101" s="1645">
        <v>31</v>
      </c>
      <c r="L101" s="1645">
        <v>1</v>
      </c>
      <c r="M101" s="1645"/>
      <c r="N101" s="1648">
        <v>1.5</v>
      </c>
      <c r="O101" s="1649">
        <v>30</v>
      </c>
      <c r="P101" s="1649">
        <v>15</v>
      </c>
      <c r="Q101" s="1650">
        <v>1</v>
      </c>
      <c r="R101" s="173"/>
      <c r="S101" s="173"/>
      <c r="T101" s="1648">
        <f t="shared" si="51"/>
        <v>1.6333333333333333</v>
      </c>
      <c r="U101" s="1648"/>
      <c r="V101" s="1648">
        <f>Q101*N101</f>
        <v>1.5</v>
      </c>
      <c r="W101" s="173">
        <f t="shared" ref="W101" si="52">(K101+L101)-(O101*Q101)</f>
        <v>2</v>
      </c>
      <c r="X101" s="1395">
        <f t="shared" ref="X101" si="53">W101/P101</f>
        <v>0.13333333333333333</v>
      </c>
      <c r="Y101" s="1645"/>
      <c r="Z101" s="1645"/>
      <c r="AA101" s="1645"/>
      <c r="AB101" s="1645"/>
      <c r="AC101" s="1645"/>
      <c r="AD101" s="1645"/>
      <c r="AE101" s="1645"/>
      <c r="AF101" s="1645"/>
      <c r="AG101" s="298">
        <f t="shared" si="46"/>
        <v>0</v>
      </c>
      <c r="AH101" s="1648"/>
      <c r="AI101" s="1651"/>
      <c r="AJ101" s="1651"/>
      <c r="AK101" s="1666"/>
    </row>
    <row r="102" spans="1:37" s="80" customFormat="1" ht="33.75" customHeight="1">
      <c r="A102" s="298"/>
      <c r="B102" s="1640" t="s">
        <v>410</v>
      </c>
      <c r="C102" s="323"/>
      <c r="D102" s="323"/>
      <c r="E102" s="323"/>
      <c r="F102" s="323"/>
      <c r="G102" s="298"/>
      <c r="H102" s="298"/>
      <c r="I102" s="298"/>
      <c r="J102" s="298">
        <f t="shared" ref="J102:Q102" si="54">J103+J104+J105+J106+J107</f>
        <v>5</v>
      </c>
      <c r="K102" s="298">
        <f t="shared" si="54"/>
        <v>93</v>
      </c>
      <c r="L102" s="298">
        <f t="shared" si="54"/>
        <v>4</v>
      </c>
      <c r="M102" s="298"/>
      <c r="N102" s="297"/>
      <c r="O102" s="1664"/>
      <c r="P102" s="1664"/>
      <c r="Q102" s="1653">
        <f t="shared" si="54"/>
        <v>5</v>
      </c>
      <c r="R102" s="1665">
        <f>S102+T102+AH102</f>
        <v>7.5</v>
      </c>
      <c r="S102" s="298">
        <f>S103+S104+S105+S106+S107</f>
        <v>0</v>
      </c>
      <c r="T102" s="297">
        <f t="shared" ref="T102:U102" si="55">T103+T104+T105+T106+T107</f>
        <v>7.5</v>
      </c>
      <c r="U102" s="297">
        <f t="shared" si="55"/>
        <v>0</v>
      </c>
      <c r="V102" s="297">
        <f>V103+V104+V105+V106+V107</f>
        <v>7.5</v>
      </c>
      <c r="W102" s="298">
        <f t="shared" ref="W102:Y102" si="56">W103+W104+W105+W106+W107</f>
        <v>0</v>
      </c>
      <c r="X102" s="299">
        <f t="shared" si="56"/>
        <v>0</v>
      </c>
      <c r="Y102" s="298">
        <f t="shared" si="56"/>
        <v>0</v>
      </c>
      <c r="Z102" s="298"/>
      <c r="AA102" s="298"/>
      <c r="AB102" s="298"/>
      <c r="AC102" s="298"/>
      <c r="AD102" s="298"/>
      <c r="AE102" s="298"/>
      <c r="AF102" s="298"/>
      <c r="AG102" s="298">
        <f t="shared" si="46"/>
        <v>0</v>
      </c>
      <c r="AH102" s="297"/>
      <c r="AI102" s="297">
        <f>AI103+AI104+AI105+AI106+AI107</f>
        <v>0</v>
      </c>
      <c r="AJ102" s="297">
        <f>AJ103+AJ104+AJ105+AJ106+AJ107</f>
        <v>0</v>
      </c>
      <c r="AK102" s="1639"/>
    </row>
    <row r="103" spans="1:37" s="82" customFormat="1" ht="24.75" customHeight="1">
      <c r="A103" s="1645"/>
      <c r="B103" s="1646" t="s">
        <v>129</v>
      </c>
      <c r="C103" s="1647"/>
      <c r="D103" s="1647"/>
      <c r="E103" s="1647"/>
      <c r="F103" s="1647"/>
      <c r="G103" s="1645"/>
      <c r="H103" s="1645"/>
      <c r="I103" s="1645"/>
      <c r="J103" s="1645">
        <v>1</v>
      </c>
      <c r="K103" s="1645">
        <v>16</v>
      </c>
      <c r="L103" s="1645"/>
      <c r="M103" s="1645"/>
      <c r="N103" s="1648">
        <v>1.5</v>
      </c>
      <c r="O103" s="1649">
        <v>30</v>
      </c>
      <c r="P103" s="1649">
        <v>15</v>
      </c>
      <c r="Q103" s="1650">
        <v>1</v>
      </c>
      <c r="R103" s="173"/>
      <c r="S103" s="173"/>
      <c r="T103" s="1648">
        <f t="shared" ref="T103:T107" si="57">U103+V103+X103+Y103</f>
        <v>1.5</v>
      </c>
      <c r="U103" s="1648"/>
      <c r="V103" s="1648">
        <f>Q103*N103</f>
        <v>1.5</v>
      </c>
      <c r="W103" s="173"/>
      <c r="X103" s="1395"/>
      <c r="Y103" s="1645"/>
      <c r="Z103" s="1645"/>
      <c r="AA103" s="1645"/>
      <c r="AB103" s="1645"/>
      <c r="AC103" s="1645"/>
      <c r="AD103" s="1645"/>
      <c r="AE103" s="1645"/>
      <c r="AF103" s="1645"/>
      <c r="AG103" s="298">
        <f t="shared" si="46"/>
        <v>0</v>
      </c>
      <c r="AH103" s="1648"/>
      <c r="AI103" s="1651"/>
      <c r="AJ103" s="1651"/>
      <c r="AK103" s="1663"/>
    </row>
    <row r="104" spans="1:37" s="82" customFormat="1" ht="24.75" customHeight="1">
      <c r="A104" s="1645"/>
      <c r="B104" s="1646" t="s">
        <v>130</v>
      </c>
      <c r="C104" s="1647"/>
      <c r="D104" s="1647"/>
      <c r="E104" s="1647"/>
      <c r="F104" s="1647"/>
      <c r="G104" s="1645"/>
      <c r="H104" s="1645"/>
      <c r="I104" s="1645"/>
      <c r="J104" s="1645">
        <v>1</v>
      </c>
      <c r="K104" s="1645">
        <v>19</v>
      </c>
      <c r="L104" s="1645"/>
      <c r="M104" s="1645"/>
      <c r="N104" s="1648">
        <v>1.5</v>
      </c>
      <c r="O104" s="1649">
        <v>30</v>
      </c>
      <c r="P104" s="1649">
        <v>15</v>
      </c>
      <c r="Q104" s="1650">
        <v>1</v>
      </c>
      <c r="R104" s="173"/>
      <c r="S104" s="173"/>
      <c r="T104" s="1648">
        <f t="shared" si="57"/>
        <v>1.5</v>
      </c>
      <c r="U104" s="1648"/>
      <c r="V104" s="1648">
        <f>Q104*N104</f>
        <v>1.5</v>
      </c>
      <c r="W104" s="173"/>
      <c r="X104" s="1395"/>
      <c r="Y104" s="1645"/>
      <c r="Z104" s="1645"/>
      <c r="AA104" s="1645"/>
      <c r="AB104" s="1645"/>
      <c r="AC104" s="1645"/>
      <c r="AD104" s="1645"/>
      <c r="AE104" s="1645"/>
      <c r="AF104" s="1645"/>
      <c r="AG104" s="298">
        <f t="shared" si="46"/>
        <v>0</v>
      </c>
      <c r="AH104" s="1648"/>
      <c r="AI104" s="1651"/>
      <c r="AJ104" s="1651"/>
      <c r="AK104" s="1663"/>
    </row>
    <row r="105" spans="1:37" s="82" customFormat="1" ht="24.75" customHeight="1">
      <c r="A105" s="1645"/>
      <c r="B105" s="1646" t="s">
        <v>131</v>
      </c>
      <c r="C105" s="1647"/>
      <c r="D105" s="1647"/>
      <c r="E105" s="1647"/>
      <c r="F105" s="1647"/>
      <c r="G105" s="1645"/>
      <c r="H105" s="1645"/>
      <c r="I105" s="1645"/>
      <c r="J105" s="1645">
        <v>1</v>
      </c>
      <c r="K105" s="1645">
        <v>20</v>
      </c>
      <c r="L105" s="1645"/>
      <c r="M105" s="1645"/>
      <c r="N105" s="1648">
        <v>1.5</v>
      </c>
      <c r="O105" s="1649">
        <v>30</v>
      </c>
      <c r="P105" s="1649">
        <v>15</v>
      </c>
      <c r="Q105" s="1650">
        <v>1</v>
      </c>
      <c r="R105" s="173"/>
      <c r="S105" s="173"/>
      <c r="T105" s="1648">
        <f t="shared" si="57"/>
        <v>1.5</v>
      </c>
      <c r="U105" s="1648"/>
      <c r="V105" s="1648">
        <f>Q105*N105</f>
        <v>1.5</v>
      </c>
      <c r="W105" s="173"/>
      <c r="X105" s="1395"/>
      <c r="Y105" s="1645"/>
      <c r="Z105" s="1645"/>
      <c r="AA105" s="1645"/>
      <c r="AB105" s="1645"/>
      <c r="AC105" s="1645"/>
      <c r="AD105" s="1645"/>
      <c r="AE105" s="1645"/>
      <c r="AF105" s="1645"/>
      <c r="AG105" s="298">
        <f t="shared" si="46"/>
        <v>0</v>
      </c>
      <c r="AH105" s="1648"/>
      <c r="AI105" s="1651"/>
      <c r="AJ105" s="1651"/>
      <c r="AK105" s="1663"/>
    </row>
    <row r="106" spans="1:37" s="82" customFormat="1" ht="24.75" customHeight="1">
      <c r="A106" s="1645"/>
      <c r="B106" s="1646" t="s">
        <v>132</v>
      </c>
      <c r="C106" s="1647"/>
      <c r="D106" s="1647"/>
      <c r="E106" s="1647"/>
      <c r="F106" s="1647"/>
      <c r="G106" s="1645"/>
      <c r="H106" s="1645"/>
      <c r="I106" s="1645"/>
      <c r="J106" s="1645">
        <v>1</v>
      </c>
      <c r="K106" s="1645">
        <v>25</v>
      </c>
      <c r="L106" s="1645">
        <v>3</v>
      </c>
      <c r="M106" s="1645"/>
      <c r="N106" s="1648">
        <v>1.5</v>
      </c>
      <c r="O106" s="1649">
        <v>30</v>
      </c>
      <c r="P106" s="1649">
        <v>15</v>
      </c>
      <c r="Q106" s="1650">
        <v>1</v>
      </c>
      <c r="R106" s="173"/>
      <c r="S106" s="173"/>
      <c r="T106" s="1648">
        <f t="shared" si="57"/>
        <v>1.5</v>
      </c>
      <c r="U106" s="1648"/>
      <c r="V106" s="1648">
        <f>Q106*N106</f>
        <v>1.5</v>
      </c>
      <c r="W106" s="173"/>
      <c r="X106" s="1395"/>
      <c r="Y106" s="1645"/>
      <c r="Z106" s="1645"/>
      <c r="AA106" s="1645"/>
      <c r="AB106" s="1645"/>
      <c r="AC106" s="1645"/>
      <c r="AD106" s="1645"/>
      <c r="AE106" s="1645"/>
      <c r="AF106" s="1645"/>
      <c r="AG106" s="298">
        <f t="shared" si="46"/>
        <v>0</v>
      </c>
      <c r="AH106" s="1648"/>
      <c r="AI106" s="1651"/>
      <c r="AJ106" s="1651"/>
      <c r="AK106" s="1663"/>
    </row>
    <row r="107" spans="1:37" s="82" customFormat="1" ht="24.75" customHeight="1">
      <c r="A107" s="1645"/>
      <c r="B107" s="1646" t="s">
        <v>133</v>
      </c>
      <c r="C107" s="1647"/>
      <c r="D107" s="1647"/>
      <c r="E107" s="1647"/>
      <c r="F107" s="1647"/>
      <c r="G107" s="1645"/>
      <c r="H107" s="1645"/>
      <c r="I107" s="1645"/>
      <c r="J107" s="1645">
        <v>1</v>
      </c>
      <c r="K107" s="1645">
        <v>13</v>
      </c>
      <c r="L107" s="1645">
        <v>1</v>
      </c>
      <c r="M107" s="1645"/>
      <c r="N107" s="1648">
        <v>1.5</v>
      </c>
      <c r="O107" s="1649">
        <v>30</v>
      </c>
      <c r="P107" s="1649">
        <v>15</v>
      </c>
      <c r="Q107" s="1650">
        <v>1</v>
      </c>
      <c r="R107" s="173"/>
      <c r="S107" s="173"/>
      <c r="T107" s="1648">
        <f t="shared" si="57"/>
        <v>1.5</v>
      </c>
      <c r="U107" s="1648"/>
      <c r="V107" s="1648">
        <f>Q107*N107</f>
        <v>1.5</v>
      </c>
      <c r="W107" s="173"/>
      <c r="X107" s="1395"/>
      <c r="Y107" s="1645"/>
      <c r="Z107" s="1645"/>
      <c r="AA107" s="1645"/>
      <c r="AB107" s="1645"/>
      <c r="AC107" s="1645"/>
      <c r="AD107" s="1645"/>
      <c r="AE107" s="1645"/>
      <c r="AF107" s="1645"/>
      <c r="AG107" s="298">
        <f t="shared" si="46"/>
        <v>0</v>
      </c>
      <c r="AH107" s="1648"/>
      <c r="AI107" s="1651"/>
      <c r="AJ107" s="1651"/>
      <c r="AK107" s="1663"/>
    </row>
    <row r="108" spans="1:37" s="88" customFormat="1" ht="29.25" customHeight="1">
      <c r="A108" s="298">
        <v>3</v>
      </c>
      <c r="B108" s="1640" t="s">
        <v>453</v>
      </c>
      <c r="C108" s="323">
        <f>D108+E108+F108</f>
        <v>19</v>
      </c>
      <c r="D108" s="323">
        <v>2</v>
      </c>
      <c r="E108" s="323">
        <v>14</v>
      </c>
      <c r="F108" s="323">
        <v>3</v>
      </c>
      <c r="G108" s="298"/>
      <c r="H108" s="298"/>
      <c r="I108" s="298"/>
      <c r="J108" s="298">
        <f>J109+J115</f>
        <v>10</v>
      </c>
      <c r="K108" s="298">
        <f t="shared" ref="K108:Z108" si="58">K109+K115</f>
        <v>214</v>
      </c>
      <c r="L108" s="298">
        <f t="shared" si="58"/>
        <v>1</v>
      </c>
      <c r="M108" s="298"/>
      <c r="N108" s="297"/>
      <c r="O108" s="1664"/>
      <c r="P108" s="1664"/>
      <c r="Q108" s="1653">
        <f t="shared" si="58"/>
        <v>10</v>
      </c>
      <c r="R108" s="1665">
        <f>S108+T108+AH108</f>
        <v>24.6</v>
      </c>
      <c r="S108" s="298">
        <v>3</v>
      </c>
      <c r="T108" s="297">
        <f t="shared" si="58"/>
        <v>16</v>
      </c>
      <c r="U108" s="297">
        <f t="shared" si="58"/>
        <v>0</v>
      </c>
      <c r="V108" s="297">
        <f t="shared" si="58"/>
        <v>15</v>
      </c>
      <c r="W108" s="298">
        <f t="shared" si="58"/>
        <v>0</v>
      </c>
      <c r="X108" s="299">
        <f t="shared" si="58"/>
        <v>0</v>
      </c>
      <c r="Y108" s="298">
        <f t="shared" si="58"/>
        <v>1</v>
      </c>
      <c r="Z108" s="298">
        <f t="shared" si="58"/>
        <v>0</v>
      </c>
      <c r="AA108" s="298">
        <v>1</v>
      </c>
      <c r="AB108" s="298">
        <v>1</v>
      </c>
      <c r="AC108" s="298">
        <v>1</v>
      </c>
      <c r="AD108" s="298">
        <v>1</v>
      </c>
      <c r="AE108" s="298">
        <v>2</v>
      </c>
      <c r="AF108" s="298">
        <v>1</v>
      </c>
      <c r="AG108" s="298">
        <f>AF108+AE108+AD108+AC108+AB108+AA108+Z108</f>
        <v>7</v>
      </c>
      <c r="AH108" s="297">
        <f>8*70%</f>
        <v>5.6</v>
      </c>
      <c r="AI108" s="297">
        <f>(T108-E108)*70%</f>
        <v>1.4</v>
      </c>
      <c r="AJ108" s="297">
        <f>(AH108-F108)*70%</f>
        <v>1.8199999999999996</v>
      </c>
      <c r="AK108" s="1639"/>
    </row>
    <row r="109" spans="1:37" s="88" customFormat="1" ht="30" customHeight="1">
      <c r="A109" s="298"/>
      <c r="B109" s="1640" t="s">
        <v>37</v>
      </c>
      <c r="C109" s="323"/>
      <c r="D109" s="1647"/>
      <c r="E109" s="1647"/>
      <c r="F109" s="1647"/>
      <c r="G109" s="298"/>
      <c r="H109" s="298"/>
      <c r="I109" s="298"/>
      <c r="J109" s="298">
        <f t="shared" ref="J109:Q109" si="59">J110+J111+J112+J113+J114</f>
        <v>5</v>
      </c>
      <c r="K109" s="298">
        <f t="shared" si="59"/>
        <v>114</v>
      </c>
      <c r="L109" s="298">
        <f t="shared" si="59"/>
        <v>0</v>
      </c>
      <c r="M109" s="298"/>
      <c r="N109" s="297"/>
      <c r="O109" s="1664"/>
      <c r="P109" s="1664"/>
      <c r="Q109" s="1653">
        <f t="shared" si="59"/>
        <v>5</v>
      </c>
      <c r="R109" s="1665">
        <f>S109+T109+AH109</f>
        <v>8.5</v>
      </c>
      <c r="S109" s="298">
        <f>S110+S111+S112+S113+S114</f>
        <v>0</v>
      </c>
      <c r="T109" s="297">
        <f t="shared" ref="T109:U109" si="60">T110+T111+T112+T113+T114</f>
        <v>8.5</v>
      </c>
      <c r="U109" s="297">
        <f t="shared" si="60"/>
        <v>0</v>
      </c>
      <c r="V109" s="297">
        <f>V110+V111+V112+V113+V114</f>
        <v>7.5</v>
      </c>
      <c r="W109" s="298">
        <f t="shared" ref="W109:AG109" si="61">W110+W111+W112+W113+W114</f>
        <v>0</v>
      </c>
      <c r="X109" s="299">
        <f t="shared" si="61"/>
        <v>0</v>
      </c>
      <c r="Y109" s="298">
        <f t="shared" si="61"/>
        <v>1</v>
      </c>
      <c r="Z109" s="298">
        <f t="shared" si="61"/>
        <v>0</v>
      </c>
      <c r="AA109" s="298">
        <f t="shared" si="61"/>
        <v>0</v>
      </c>
      <c r="AB109" s="298">
        <f t="shared" si="61"/>
        <v>0</v>
      </c>
      <c r="AC109" s="298">
        <f t="shared" si="61"/>
        <v>0</v>
      </c>
      <c r="AD109" s="298">
        <f t="shared" si="61"/>
        <v>0</v>
      </c>
      <c r="AE109" s="298">
        <f t="shared" si="61"/>
        <v>0</v>
      </c>
      <c r="AF109" s="298">
        <f t="shared" si="61"/>
        <v>0</v>
      </c>
      <c r="AG109" s="298">
        <f t="shared" si="61"/>
        <v>0</v>
      </c>
      <c r="AH109" s="297"/>
      <c r="AI109" s="297">
        <f>AI110+AI111+AI112+AI113+AI114</f>
        <v>0</v>
      </c>
      <c r="AJ109" s="297">
        <f>AJ110+AJ111+AJ112+AJ113+AJ114</f>
        <v>0</v>
      </c>
      <c r="AK109" s="1639"/>
    </row>
    <row r="110" spans="1:37" s="81" customFormat="1" ht="21.75" customHeight="1">
      <c r="A110" s="1645"/>
      <c r="B110" s="1646" t="s">
        <v>129</v>
      </c>
      <c r="C110" s="1647"/>
      <c r="D110" s="1647"/>
      <c r="E110" s="1647"/>
      <c r="F110" s="1647"/>
      <c r="G110" s="1645"/>
      <c r="H110" s="1645"/>
      <c r="I110" s="1645"/>
      <c r="J110" s="173">
        <v>1</v>
      </c>
      <c r="K110" s="173">
        <v>18</v>
      </c>
      <c r="L110" s="173"/>
      <c r="M110" s="173"/>
      <c r="N110" s="1648">
        <v>1.5</v>
      </c>
      <c r="O110" s="1649">
        <v>30</v>
      </c>
      <c r="P110" s="1649">
        <v>15</v>
      </c>
      <c r="Q110" s="1650">
        <v>1</v>
      </c>
      <c r="R110" s="173"/>
      <c r="S110" s="173"/>
      <c r="T110" s="1648">
        <f t="shared" ref="T110:T114" si="62">U110+V110+X110+Y110</f>
        <v>2.5</v>
      </c>
      <c r="U110" s="1648"/>
      <c r="V110" s="1648">
        <f>Q110*N110</f>
        <v>1.5</v>
      </c>
      <c r="W110" s="173"/>
      <c r="X110" s="1395"/>
      <c r="Y110" s="173">
        <v>1</v>
      </c>
      <c r="Z110" s="173"/>
      <c r="AA110" s="173"/>
      <c r="AB110" s="173"/>
      <c r="AC110" s="173"/>
      <c r="AD110" s="173"/>
      <c r="AE110" s="173"/>
      <c r="AF110" s="173"/>
      <c r="AG110" s="298">
        <f t="shared" ref="AG110:AG120" si="63">AF110+AE110+AD110+AC110+AB110+AA110+Z110</f>
        <v>0</v>
      </c>
      <c r="AH110" s="1648"/>
      <c r="AI110" s="1648"/>
      <c r="AJ110" s="1648"/>
      <c r="AK110" s="1666"/>
    </row>
    <row r="111" spans="1:37" s="81" customFormat="1" ht="21.75" customHeight="1">
      <c r="A111" s="1645"/>
      <c r="B111" s="1646" t="s">
        <v>130</v>
      </c>
      <c r="C111" s="1647"/>
      <c r="D111" s="1647"/>
      <c r="E111" s="1647"/>
      <c r="F111" s="1647"/>
      <c r="G111" s="1645"/>
      <c r="H111" s="1645"/>
      <c r="I111" s="1645"/>
      <c r="J111" s="173">
        <v>1</v>
      </c>
      <c r="K111" s="173">
        <v>27</v>
      </c>
      <c r="L111" s="173"/>
      <c r="M111" s="173"/>
      <c r="N111" s="1648">
        <v>1.5</v>
      </c>
      <c r="O111" s="1649">
        <v>30</v>
      </c>
      <c r="P111" s="1649">
        <v>15</v>
      </c>
      <c r="Q111" s="1650">
        <v>1</v>
      </c>
      <c r="R111" s="173"/>
      <c r="S111" s="173"/>
      <c r="T111" s="1648">
        <f t="shared" si="62"/>
        <v>1.5</v>
      </c>
      <c r="U111" s="1648"/>
      <c r="V111" s="1648">
        <f>Q111*N111</f>
        <v>1.5</v>
      </c>
      <c r="W111" s="173"/>
      <c r="X111" s="1395"/>
      <c r="Y111" s="173"/>
      <c r="Z111" s="173"/>
      <c r="AA111" s="173"/>
      <c r="AB111" s="173"/>
      <c r="AC111" s="173"/>
      <c r="AD111" s="173"/>
      <c r="AE111" s="173"/>
      <c r="AF111" s="173"/>
      <c r="AG111" s="298">
        <f t="shared" si="63"/>
        <v>0</v>
      </c>
      <c r="AH111" s="1648"/>
      <c r="AI111" s="1648"/>
      <c r="AJ111" s="1648"/>
      <c r="AK111" s="1666"/>
    </row>
    <row r="112" spans="1:37" s="81" customFormat="1" ht="21.75" customHeight="1">
      <c r="A112" s="1645"/>
      <c r="B112" s="1646" t="s">
        <v>131</v>
      </c>
      <c r="C112" s="1647"/>
      <c r="D112" s="1647"/>
      <c r="E112" s="1647"/>
      <c r="F112" s="1647"/>
      <c r="G112" s="1645"/>
      <c r="H112" s="1645"/>
      <c r="I112" s="1645"/>
      <c r="J112" s="173">
        <v>1</v>
      </c>
      <c r="K112" s="173">
        <v>20</v>
      </c>
      <c r="L112" s="173"/>
      <c r="M112" s="173"/>
      <c r="N112" s="1648">
        <v>1.5</v>
      </c>
      <c r="O112" s="1649">
        <v>30</v>
      </c>
      <c r="P112" s="1649">
        <v>15</v>
      </c>
      <c r="Q112" s="1650">
        <v>1</v>
      </c>
      <c r="R112" s="173"/>
      <c r="S112" s="173"/>
      <c r="T112" s="1648">
        <f t="shared" si="62"/>
        <v>1.5</v>
      </c>
      <c r="U112" s="1648"/>
      <c r="V112" s="1648">
        <f>Q112*N112</f>
        <v>1.5</v>
      </c>
      <c r="W112" s="173"/>
      <c r="X112" s="1395"/>
      <c r="Y112" s="173"/>
      <c r="Z112" s="173"/>
      <c r="AA112" s="173"/>
      <c r="AB112" s="173"/>
      <c r="AC112" s="173"/>
      <c r="AD112" s="173"/>
      <c r="AE112" s="173"/>
      <c r="AF112" s="173"/>
      <c r="AG112" s="298">
        <f t="shared" si="63"/>
        <v>0</v>
      </c>
      <c r="AH112" s="1648"/>
      <c r="AI112" s="1648"/>
      <c r="AJ112" s="1648"/>
      <c r="AK112" s="1666"/>
    </row>
    <row r="113" spans="1:37" s="81" customFormat="1" ht="21.75" customHeight="1">
      <c r="A113" s="1645"/>
      <c r="B113" s="1646" t="s">
        <v>132</v>
      </c>
      <c r="C113" s="1647"/>
      <c r="D113" s="1647"/>
      <c r="E113" s="1647"/>
      <c r="F113" s="1647"/>
      <c r="G113" s="1645"/>
      <c r="H113" s="1645"/>
      <c r="I113" s="1645"/>
      <c r="J113" s="173">
        <v>1</v>
      </c>
      <c r="K113" s="173">
        <v>25</v>
      </c>
      <c r="L113" s="173"/>
      <c r="M113" s="173"/>
      <c r="N113" s="1648">
        <v>1.5</v>
      </c>
      <c r="O113" s="1649">
        <v>30</v>
      </c>
      <c r="P113" s="1649">
        <v>15</v>
      </c>
      <c r="Q113" s="1650">
        <v>1</v>
      </c>
      <c r="R113" s="173"/>
      <c r="S113" s="173"/>
      <c r="T113" s="1648">
        <f t="shared" si="62"/>
        <v>1.5</v>
      </c>
      <c r="U113" s="1648"/>
      <c r="V113" s="1648">
        <f>Q113*N113</f>
        <v>1.5</v>
      </c>
      <c r="W113" s="173"/>
      <c r="X113" s="1395"/>
      <c r="Y113" s="173"/>
      <c r="Z113" s="173"/>
      <c r="AA113" s="173"/>
      <c r="AB113" s="173"/>
      <c r="AC113" s="173"/>
      <c r="AD113" s="173"/>
      <c r="AE113" s="173"/>
      <c r="AF113" s="173"/>
      <c r="AG113" s="298">
        <f t="shared" si="63"/>
        <v>0</v>
      </c>
      <c r="AH113" s="1648"/>
      <c r="AI113" s="1648"/>
      <c r="AJ113" s="1648"/>
      <c r="AK113" s="1666"/>
    </row>
    <row r="114" spans="1:37" s="81" customFormat="1" ht="21.75" customHeight="1">
      <c r="A114" s="1645"/>
      <c r="B114" s="1646" t="s">
        <v>133</v>
      </c>
      <c r="C114" s="1647"/>
      <c r="D114" s="1647"/>
      <c r="E114" s="1647"/>
      <c r="F114" s="1647"/>
      <c r="G114" s="1645"/>
      <c r="H114" s="1645"/>
      <c r="I114" s="1645"/>
      <c r="J114" s="173">
        <v>1</v>
      </c>
      <c r="K114" s="173">
        <v>24</v>
      </c>
      <c r="L114" s="173"/>
      <c r="M114" s="173"/>
      <c r="N114" s="1648">
        <v>1.5</v>
      </c>
      <c r="O114" s="1649">
        <v>30</v>
      </c>
      <c r="P114" s="1649">
        <v>15</v>
      </c>
      <c r="Q114" s="1650">
        <v>1</v>
      </c>
      <c r="R114" s="173"/>
      <c r="S114" s="173"/>
      <c r="T114" s="1648">
        <f t="shared" si="62"/>
        <v>1.5</v>
      </c>
      <c r="U114" s="1648"/>
      <c r="V114" s="1648">
        <f>Q114*N114</f>
        <v>1.5</v>
      </c>
      <c r="W114" s="173"/>
      <c r="X114" s="1395"/>
      <c r="Y114" s="173"/>
      <c r="Z114" s="173"/>
      <c r="AA114" s="173"/>
      <c r="AB114" s="173"/>
      <c r="AC114" s="173"/>
      <c r="AD114" s="173"/>
      <c r="AE114" s="173"/>
      <c r="AF114" s="173"/>
      <c r="AG114" s="298">
        <f t="shared" si="63"/>
        <v>0</v>
      </c>
      <c r="AH114" s="1648"/>
      <c r="AI114" s="1648"/>
      <c r="AJ114" s="1648"/>
      <c r="AK114" s="1666"/>
    </row>
    <row r="115" spans="1:37" s="80" customFormat="1" ht="36" customHeight="1">
      <c r="A115" s="298"/>
      <c r="B115" s="1640" t="s">
        <v>406</v>
      </c>
      <c r="C115" s="323"/>
      <c r="D115" s="323"/>
      <c r="E115" s="323"/>
      <c r="F115" s="323"/>
      <c r="G115" s="298"/>
      <c r="H115" s="298"/>
      <c r="I115" s="298"/>
      <c r="J115" s="298">
        <f t="shared" ref="J115:AJ115" si="64">J116+J117+J118+J119+J120</f>
        <v>5</v>
      </c>
      <c r="K115" s="298">
        <f t="shared" si="64"/>
        <v>100</v>
      </c>
      <c r="L115" s="298">
        <f t="shared" si="64"/>
        <v>1</v>
      </c>
      <c r="M115" s="298"/>
      <c r="N115" s="297"/>
      <c r="O115" s="1664"/>
      <c r="P115" s="1664"/>
      <c r="Q115" s="1653">
        <f t="shared" si="64"/>
        <v>5</v>
      </c>
      <c r="R115" s="1642">
        <f>S115+T115+AH115</f>
        <v>7.5</v>
      </c>
      <c r="S115" s="298">
        <f t="shared" si="64"/>
        <v>0</v>
      </c>
      <c r="T115" s="297">
        <f t="shared" si="64"/>
        <v>7.5</v>
      </c>
      <c r="U115" s="297">
        <f t="shared" si="64"/>
        <v>0</v>
      </c>
      <c r="V115" s="297">
        <f t="shared" si="64"/>
        <v>7.5</v>
      </c>
      <c r="W115" s="298">
        <f t="shared" si="64"/>
        <v>0</v>
      </c>
      <c r="X115" s="299">
        <f t="shared" si="64"/>
        <v>0</v>
      </c>
      <c r="Y115" s="298">
        <f t="shared" si="64"/>
        <v>0</v>
      </c>
      <c r="Z115" s="298"/>
      <c r="AA115" s="298"/>
      <c r="AB115" s="298"/>
      <c r="AC115" s="298"/>
      <c r="AD115" s="298"/>
      <c r="AE115" s="298"/>
      <c r="AF115" s="298"/>
      <c r="AG115" s="298">
        <f t="shared" si="63"/>
        <v>0</v>
      </c>
      <c r="AH115" s="297">
        <f t="shared" si="64"/>
        <v>0</v>
      </c>
      <c r="AI115" s="297">
        <f t="shared" si="64"/>
        <v>0</v>
      </c>
      <c r="AJ115" s="297">
        <f t="shared" si="64"/>
        <v>0</v>
      </c>
      <c r="AK115" s="1639"/>
    </row>
    <row r="116" spans="1:37" s="82" customFormat="1" ht="21.75" customHeight="1">
      <c r="A116" s="1645"/>
      <c r="B116" s="1646" t="s">
        <v>129</v>
      </c>
      <c r="C116" s="1647"/>
      <c r="D116" s="1647"/>
      <c r="E116" s="1647"/>
      <c r="F116" s="1647"/>
      <c r="G116" s="1645"/>
      <c r="H116" s="1645"/>
      <c r="I116" s="1645"/>
      <c r="J116" s="173">
        <v>1</v>
      </c>
      <c r="K116" s="173">
        <v>25</v>
      </c>
      <c r="L116" s="173"/>
      <c r="M116" s="173"/>
      <c r="N116" s="1648">
        <v>1.5</v>
      </c>
      <c r="O116" s="1649">
        <v>30</v>
      </c>
      <c r="P116" s="1649">
        <v>15</v>
      </c>
      <c r="Q116" s="1650">
        <v>1</v>
      </c>
      <c r="R116" s="173"/>
      <c r="S116" s="173"/>
      <c r="T116" s="1648">
        <f t="shared" ref="T116:T120" si="65">U116+V116+X116+Y116</f>
        <v>1.5</v>
      </c>
      <c r="U116" s="1648"/>
      <c r="V116" s="1648">
        <f>Q116*N116</f>
        <v>1.5</v>
      </c>
      <c r="W116" s="173"/>
      <c r="X116" s="1395"/>
      <c r="Y116" s="173"/>
      <c r="Z116" s="173"/>
      <c r="AA116" s="173"/>
      <c r="AB116" s="173"/>
      <c r="AC116" s="173"/>
      <c r="AD116" s="173"/>
      <c r="AE116" s="173"/>
      <c r="AF116" s="173"/>
      <c r="AG116" s="298">
        <f t="shared" si="63"/>
        <v>0</v>
      </c>
      <c r="AH116" s="1648"/>
      <c r="AI116" s="1648"/>
      <c r="AJ116" s="1648"/>
      <c r="AK116" s="1663"/>
    </row>
    <row r="117" spans="1:37" s="82" customFormat="1" ht="21.75" customHeight="1">
      <c r="A117" s="1645"/>
      <c r="B117" s="1646" t="s">
        <v>130</v>
      </c>
      <c r="C117" s="1647"/>
      <c r="D117" s="1647"/>
      <c r="E117" s="1647"/>
      <c r="F117" s="1647"/>
      <c r="G117" s="1645"/>
      <c r="H117" s="1645"/>
      <c r="I117" s="1645"/>
      <c r="J117" s="173">
        <v>1</v>
      </c>
      <c r="K117" s="173">
        <v>22</v>
      </c>
      <c r="L117" s="173">
        <v>1</v>
      </c>
      <c r="M117" s="173"/>
      <c r="N117" s="1648">
        <v>1.5</v>
      </c>
      <c r="O117" s="1649">
        <v>30</v>
      </c>
      <c r="P117" s="1649">
        <v>15</v>
      </c>
      <c r="Q117" s="1650">
        <v>1</v>
      </c>
      <c r="R117" s="173"/>
      <c r="S117" s="173"/>
      <c r="T117" s="1648">
        <f t="shared" si="65"/>
        <v>1.5</v>
      </c>
      <c r="U117" s="1648"/>
      <c r="V117" s="1648">
        <f>Q117*N117</f>
        <v>1.5</v>
      </c>
      <c r="W117" s="173"/>
      <c r="X117" s="1395"/>
      <c r="Y117" s="173"/>
      <c r="Z117" s="173"/>
      <c r="AA117" s="173"/>
      <c r="AB117" s="173"/>
      <c r="AC117" s="173"/>
      <c r="AD117" s="173"/>
      <c r="AE117" s="173"/>
      <c r="AF117" s="173"/>
      <c r="AG117" s="298">
        <f t="shared" si="63"/>
        <v>0</v>
      </c>
      <c r="AH117" s="1648"/>
      <c r="AI117" s="1648"/>
      <c r="AJ117" s="1648"/>
      <c r="AK117" s="1663"/>
    </row>
    <row r="118" spans="1:37" s="82" customFormat="1" ht="21.75" customHeight="1">
      <c r="A118" s="1645"/>
      <c r="B118" s="1646" t="s">
        <v>131</v>
      </c>
      <c r="C118" s="1647"/>
      <c r="D118" s="1647"/>
      <c r="E118" s="1647"/>
      <c r="F118" s="1647"/>
      <c r="G118" s="1645"/>
      <c r="H118" s="1645"/>
      <c r="I118" s="1645"/>
      <c r="J118" s="173">
        <v>1</v>
      </c>
      <c r="K118" s="173">
        <v>10</v>
      </c>
      <c r="L118" s="173"/>
      <c r="M118" s="173"/>
      <c r="N118" s="1648">
        <v>1.5</v>
      </c>
      <c r="O118" s="1649">
        <v>30</v>
      </c>
      <c r="P118" s="1649">
        <v>15</v>
      </c>
      <c r="Q118" s="1650">
        <v>1</v>
      </c>
      <c r="R118" s="173"/>
      <c r="S118" s="173"/>
      <c r="T118" s="1648">
        <f t="shared" si="65"/>
        <v>1.5</v>
      </c>
      <c r="U118" s="1648"/>
      <c r="V118" s="1648">
        <f>Q118*N118</f>
        <v>1.5</v>
      </c>
      <c r="W118" s="173"/>
      <c r="X118" s="1395"/>
      <c r="Y118" s="173"/>
      <c r="Z118" s="173"/>
      <c r="AA118" s="173"/>
      <c r="AB118" s="173"/>
      <c r="AC118" s="173"/>
      <c r="AD118" s="173"/>
      <c r="AE118" s="173"/>
      <c r="AF118" s="173"/>
      <c r="AG118" s="298">
        <f t="shared" si="63"/>
        <v>0</v>
      </c>
      <c r="AH118" s="1648"/>
      <c r="AI118" s="1648"/>
      <c r="AJ118" s="1648"/>
      <c r="AK118" s="1663"/>
    </row>
    <row r="119" spans="1:37" s="82" customFormat="1" ht="21.75" customHeight="1">
      <c r="A119" s="1645"/>
      <c r="B119" s="1646" t="s">
        <v>132</v>
      </c>
      <c r="C119" s="1647"/>
      <c r="D119" s="1647"/>
      <c r="E119" s="1647"/>
      <c r="F119" s="1647"/>
      <c r="G119" s="1645"/>
      <c r="H119" s="1645"/>
      <c r="I119" s="1645"/>
      <c r="J119" s="173">
        <v>1</v>
      </c>
      <c r="K119" s="173">
        <v>17</v>
      </c>
      <c r="L119" s="173"/>
      <c r="M119" s="173"/>
      <c r="N119" s="1648">
        <v>1.5</v>
      </c>
      <c r="O119" s="1649">
        <v>30</v>
      </c>
      <c r="P119" s="1649">
        <v>15</v>
      </c>
      <c r="Q119" s="1650">
        <v>1</v>
      </c>
      <c r="R119" s="173"/>
      <c r="S119" s="173"/>
      <c r="T119" s="1648">
        <f t="shared" si="65"/>
        <v>1.5</v>
      </c>
      <c r="U119" s="1648"/>
      <c r="V119" s="1648">
        <f>Q119*N119</f>
        <v>1.5</v>
      </c>
      <c r="W119" s="173"/>
      <c r="X119" s="1395"/>
      <c r="Y119" s="173"/>
      <c r="Z119" s="173"/>
      <c r="AA119" s="173"/>
      <c r="AB119" s="173"/>
      <c r="AC119" s="173"/>
      <c r="AD119" s="173"/>
      <c r="AE119" s="173"/>
      <c r="AF119" s="173"/>
      <c r="AG119" s="298">
        <f t="shared" si="63"/>
        <v>0</v>
      </c>
      <c r="AH119" s="1648"/>
      <c r="AI119" s="1648"/>
      <c r="AJ119" s="1648"/>
      <c r="AK119" s="1663"/>
    </row>
    <row r="120" spans="1:37" s="82" customFormat="1" ht="21.75" customHeight="1">
      <c r="A120" s="1645"/>
      <c r="B120" s="1646" t="s">
        <v>133</v>
      </c>
      <c r="C120" s="1647"/>
      <c r="D120" s="1647"/>
      <c r="E120" s="1647"/>
      <c r="F120" s="1647"/>
      <c r="G120" s="1645"/>
      <c r="H120" s="1645"/>
      <c r="I120" s="1645"/>
      <c r="J120" s="173">
        <v>1</v>
      </c>
      <c r="K120" s="173">
        <v>26</v>
      </c>
      <c r="L120" s="173"/>
      <c r="M120" s="173"/>
      <c r="N120" s="1648">
        <v>1.5</v>
      </c>
      <c r="O120" s="1649">
        <v>30</v>
      </c>
      <c r="P120" s="1649">
        <v>15</v>
      </c>
      <c r="Q120" s="1650">
        <v>1</v>
      </c>
      <c r="R120" s="173"/>
      <c r="S120" s="173"/>
      <c r="T120" s="1648">
        <f t="shared" si="65"/>
        <v>1.5</v>
      </c>
      <c r="U120" s="1648"/>
      <c r="V120" s="1648">
        <f>Q120*N120</f>
        <v>1.5</v>
      </c>
      <c r="W120" s="173"/>
      <c r="X120" s="1395"/>
      <c r="Y120" s="173"/>
      <c r="Z120" s="173"/>
      <c r="AA120" s="173"/>
      <c r="AB120" s="173"/>
      <c r="AC120" s="173"/>
      <c r="AD120" s="173"/>
      <c r="AE120" s="173"/>
      <c r="AF120" s="173"/>
      <c r="AG120" s="298">
        <f t="shared" si="63"/>
        <v>0</v>
      </c>
      <c r="AH120" s="1648"/>
      <c r="AI120" s="1648"/>
      <c r="AJ120" s="1648"/>
      <c r="AK120" s="1663"/>
    </row>
    <row r="121" spans="1:37" s="82" customFormat="1" ht="31.5" customHeight="1">
      <c r="A121" s="1309" t="s">
        <v>836</v>
      </c>
      <c r="B121" s="1669" t="s">
        <v>454</v>
      </c>
      <c r="C121" s="153">
        <f>C122+C123</f>
        <v>243</v>
      </c>
      <c r="D121" s="153">
        <f t="shared" ref="D121:L121" si="66">D122+D123</f>
        <v>23</v>
      </c>
      <c r="E121" s="153">
        <f t="shared" si="66"/>
        <v>199</v>
      </c>
      <c r="F121" s="153">
        <f t="shared" si="66"/>
        <v>21</v>
      </c>
      <c r="G121" s="153">
        <f t="shared" si="66"/>
        <v>0</v>
      </c>
      <c r="H121" s="153">
        <f t="shared" si="66"/>
        <v>0</v>
      </c>
      <c r="I121" s="153">
        <f t="shared" si="66"/>
        <v>0</v>
      </c>
      <c r="J121" s="153">
        <f t="shared" si="66"/>
        <v>104</v>
      </c>
      <c r="K121" s="153">
        <f t="shared" si="66"/>
        <v>2259</v>
      </c>
      <c r="L121" s="153">
        <f t="shared" si="66"/>
        <v>41</v>
      </c>
      <c r="M121" s="153"/>
      <c r="N121" s="154"/>
      <c r="O121" s="153"/>
      <c r="P121" s="153"/>
      <c r="Q121" s="153">
        <f t="shared" ref="Q121" si="67">Q122+Q123</f>
        <v>104</v>
      </c>
      <c r="R121" s="153">
        <f t="shared" ref="R121" si="68">R122+R123</f>
        <v>273.14019607843136</v>
      </c>
      <c r="S121" s="153">
        <f t="shared" ref="S121" si="69">S122+S123</f>
        <v>24</v>
      </c>
      <c r="T121" s="154">
        <f t="shared" ref="T121" si="70">T122+T123</f>
        <v>203.64019607843136</v>
      </c>
      <c r="U121" s="154">
        <f t="shared" ref="U121" si="71">U122+U123</f>
        <v>0</v>
      </c>
      <c r="V121" s="154">
        <f t="shared" ref="V121" si="72">V122+V123</f>
        <v>187.4</v>
      </c>
      <c r="W121" s="153">
        <f t="shared" ref="W121" si="73">W122+W123</f>
        <v>108</v>
      </c>
      <c r="X121" s="154">
        <f t="shared" ref="X121" si="74">X122+X123</f>
        <v>8.2401960784313726</v>
      </c>
      <c r="Y121" s="153">
        <f t="shared" ref="Y121" si="75">Y122+Y123</f>
        <v>8</v>
      </c>
      <c r="Z121" s="153">
        <f t="shared" ref="Z121" si="76">Z122+Z123</f>
        <v>0</v>
      </c>
      <c r="AA121" s="153">
        <f t="shared" ref="AA121" si="77">AA122+AA123</f>
        <v>0</v>
      </c>
      <c r="AB121" s="153">
        <f t="shared" ref="AB121" si="78">AB122+AB123</f>
        <v>0</v>
      </c>
      <c r="AC121" s="153">
        <f t="shared" ref="AC121" si="79">AC122+AC123</f>
        <v>0</v>
      </c>
      <c r="AD121" s="153">
        <f t="shared" ref="AD121" si="80">AD122+AD123</f>
        <v>0</v>
      </c>
      <c r="AE121" s="153">
        <f t="shared" ref="AE121" si="81">AE122+AE123</f>
        <v>0</v>
      </c>
      <c r="AF121" s="153">
        <f t="shared" ref="AF121" si="82">AF122+AF123</f>
        <v>0</v>
      </c>
      <c r="AG121" s="153">
        <f t="shared" ref="AG121" si="83">AG122+AG123</f>
        <v>0</v>
      </c>
      <c r="AH121" s="154">
        <f t="shared" ref="AH121" si="84">AH122+AH123</f>
        <v>45.499999999999993</v>
      </c>
      <c r="AI121" s="154">
        <f>AI122+AI123</f>
        <v>3.248137254901958</v>
      </c>
      <c r="AJ121" s="154">
        <f t="shared" ref="AJ121" si="85">AJ122+AJ123</f>
        <v>17.149999999999999</v>
      </c>
      <c r="AK121" s="1662"/>
    </row>
    <row r="122" spans="1:37" s="82" customFormat="1" ht="31.5" customHeight="1">
      <c r="A122" s="1670"/>
      <c r="B122" s="1671" t="s">
        <v>158</v>
      </c>
      <c r="C122" s="153">
        <f>C125+C157+C187+C250</f>
        <v>124</v>
      </c>
      <c r="D122" s="153">
        <f t="shared" ref="D122:AJ122" si="86">D125+D157+D187+D250</f>
        <v>15</v>
      </c>
      <c r="E122" s="153">
        <f t="shared" si="86"/>
        <v>88</v>
      </c>
      <c r="F122" s="153">
        <f t="shared" si="86"/>
        <v>21</v>
      </c>
      <c r="G122" s="153">
        <f t="shared" si="86"/>
        <v>0</v>
      </c>
      <c r="H122" s="153">
        <f t="shared" si="86"/>
        <v>0</v>
      </c>
      <c r="I122" s="153">
        <f t="shared" si="86"/>
        <v>0</v>
      </c>
      <c r="J122" s="153">
        <f t="shared" si="86"/>
        <v>36</v>
      </c>
      <c r="K122" s="153">
        <f t="shared" si="86"/>
        <v>977</v>
      </c>
      <c r="L122" s="153">
        <f t="shared" si="86"/>
        <v>22</v>
      </c>
      <c r="M122" s="153">
        <f t="shared" si="86"/>
        <v>0</v>
      </c>
      <c r="N122" s="153">
        <f t="shared" si="86"/>
        <v>0</v>
      </c>
      <c r="O122" s="153">
        <f t="shared" si="86"/>
        <v>0</v>
      </c>
      <c r="P122" s="153">
        <f t="shared" si="86"/>
        <v>0</v>
      </c>
      <c r="Q122" s="153">
        <f t="shared" si="86"/>
        <v>36</v>
      </c>
      <c r="R122" s="153">
        <f t="shared" si="86"/>
        <v>156.7235294117647</v>
      </c>
      <c r="S122" s="153">
        <f t="shared" si="86"/>
        <v>16</v>
      </c>
      <c r="T122" s="154">
        <f t="shared" si="86"/>
        <v>95.223529411764702</v>
      </c>
      <c r="U122" s="154">
        <f t="shared" si="86"/>
        <v>0</v>
      </c>
      <c r="V122" s="154">
        <f t="shared" si="86"/>
        <v>85.4</v>
      </c>
      <c r="W122" s="154">
        <f t="shared" si="86"/>
        <v>31</v>
      </c>
      <c r="X122" s="154">
        <f t="shared" si="86"/>
        <v>1.8235294117647058</v>
      </c>
      <c r="Y122" s="153">
        <f t="shared" si="86"/>
        <v>8</v>
      </c>
      <c r="Z122" s="153">
        <f t="shared" si="86"/>
        <v>0</v>
      </c>
      <c r="AA122" s="153">
        <f t="shared" si="86"/>
        <v>0</v>
      </c>
      <c r="AB122" s="153">
        <f t="shared" si="86"/>
        <v>0</v>
      </c>
      <c r="AC122" s="153">
        <f t="shared" si="86"/>
        <v>0</v>
      </c>
      <c r="AD122" s="153">
        <f t="shared" si="86"/>
        <v>0</v>
      </c>
      <c r="AE122" s="153">
        <f t="shared" si="86"/>
        <v>0</v>
      </c>
      <c r="AF122" s="153">
        <f t="shared" si="86"/>
        <v>0</v>
      </c>
      <c r="AG122" s="153">
        <f t="shared" si="86"/>
        <v>0</v>
      </c>
      <c r="AH122" s="154">
        <f t="shared" si="86"/>
        <v>45.499999999999993</v>
      </c>
      <c r="AI122" s="154">
        <f t="shared" si="86"/>
        <v>5.0564705882352925</v>
      </c>
      <c r="AJ122" s="154">
        <f t="shared" si="86"/>
        <v>17.149999999999999</v>
      </c>
      <c r="AK122" s="1662"/>
    </row>
    <row r="123" spans="1:37" s="82" customFormat="1" ht="31.5" customHeight="1">
      <c r="A123" s="1670"/>
      <c r="B123" s="1671" t="s">
        <v>1</v>
      </c>
      <c r="C123" s="153">
        <f>C126+C158+C188+C251</f>
        <v>119</v>
      </c>
      <c r="D123" s="153">
        <f t="shared" ref="D123:AJ123" si="87">D126+D158+D188+D251</f>
        <v>8</v>
      </c>
      <c r="E123" s="153">
        <f t="shared" si="87"/>
        <v>111</v>
      </c>
      <c r="F123" s="153">
        <f t="shared" si="87"/>
        <v>0</v>
      </c>
      <c r="G123" s="153">
        <f t="shared" si="87"/>
        <v>0</v>
      </c>
      <c r="H123" s="153">
        <f t="shared" si="87"/>
        <v>0</v>
      </c>
      <c r="I123" s="153">
        <f t="shared" si="87"/>
        <v>0</v>
      </c>
      <c r="J123" s="153">
        <f t="shared" si="87"/>
        <v>68</v>
      </c>
      <c r="K123" s="153">
        <f t="shared" si="87"/>
        <v>1282</v>
      </c>
      <c r="L123" s="153">
        <f t="shared" si="87"/>
        <v>19</v>
      </c>
      <c r="M123" s="153">
        <f t="shared" si="87"/>
        <v>0</v>
      </c>
      <c r="N123" s="153">
        <f t="shared" si="87"/>
        <v>0</v>
      </c>
      <c r="O123" s="153">
        <f t="shared" si="87"/>
        <v>0</v>
      </c>
      <c r="P123" s="153">
        <f t="shared" si="87"/>
        <v>0</v>
      </c>
      <c r="Q123" s="153">
        <f t="shared" si="87"/>
        <v>68</v>
      </c>
      <c r="R123" s="153">
        <f t="shared" si="87"/>
        <v>116.41666666666666</v>
      </c>
      <c r="S123" s="153">
        <f t="shared" si="87"/>
        <v>8</v>
      </c>
      <c r="T123" s="154">
        <f t="shared" si="87"/>
        <v>108.41666666666666</v>
      </c>
      <c r="U123" s="154">
        <f t="shared" si="87"/>
        <v>0</v>
      </c>
      <c r="V123" s="154">
        <f t="shared" si="87"/>
        <v>102</v>
      </c>
      <c r="W123" s="154">
        <f t="shared" si="87"/>
        <v>77</v>
      </c>
      <c r="X123" s="154">
        <f t="shared" si="87"/>
        <v>6.4166666666666661</v>
      </c>
      <c r="Y123" s="153">
        <f t="shared" si="87"/>
        <v>0</v>
      </c>
      <c r="Z123" s="153">
        <f t="shared" si="87"/>
        <v>0</v>
      </c>
      <c r="AA123" s="153">
        <f t="shared" si="87"/>
        <v>0</v>
      </c>
      <c r="AB123" s="153">
        <f t="shared" si="87"/>
        <v>0</v>
      </c>
      <c r="AC123" s="153">
        <f t="shared" si="87"/>
        <v>0</v>
      </c>
      <c r="AD123" s="153">
        <f t="shared" si="87"/>
        <v>0</v>
      </c>
      <c r="AE123" s="153">
        <f t="shared" si="87"/>
        <v>0</v>
      </c>
      <c r="AF123" s="153">
        <f t="shared" si="87"/>
        <v>0</v>
      </c>
      <c r="AG123" s="153">
        <f t="shared" si="87"/>
        <v>0</v>
      </c>
      <c r="AH123" s="154">
        <f t="shared" si="87"/>
        <v>0</v>
      </c>
      <c r="AI123" s="154">
        <f t="shared" si="87"/>
        <v>-1.8083333333333347</v>
      </c>
      <c r="AJ123" s="154">
        <f t="shared" si="87"/>
        <v>0</v>
      </c>
      <c r="AK123" s="1662"/>
    </row>
    <row r="124" spans="1:37" s="82" customFormat="1" ht="31.5" customHeight="1">
      <c r="A124" s="298" t="s">
        <v>111</v>
      </c>
      <c r="B124" s="1672" t="s">
        <v>848</v>
      </c>
      <c r="C124" s="323">
        <f>C125+C126</f>
        <v>71</v>
      </c>
      <c r="D124" s="323">
        <f t="shared" ref="D124:AJ124" si="88">D125+D126</f>
        <v>6</v>
      </c>
      <c r="E124" s="323">
        <f t="shared" si="88"/>
        <v>60</v>
      </c>
      <c r="F124" s="323">
        <f t="shared" si="88"/>
        <v>5</v>
      </c>
      <c r="G124" s="323">
        <f t="shared" si="88"/>
        <v>0</v>
      </c>
      <c r="H124" s="323">
        <f t="shared" si="88"/>
        <v>0</v>
      </c>
      <c r="I124" s="323">
        <f t="shared" si="88"/>
        <v>0</v>
      </c>
      <c r="J124" s="323">
        <f t="shared" si="88"/>
        <v>34</v>
      </c>
      <c r="K124" s="323">
        <f t="shared" si="88"/>
        <v>887</v>
      </c>
      <c r="L124" s="323">
        <f t="shared" si="88"/>
        <v>19</v>
      </c>
      <c r="M124" s="323">
        <f t="shared" si="88"/>
        <v>0</v>
      </c>
      <c r="N124" s="323">
        <f t="shared" si="88"/>
        <v>0</v>
      </c>
      <c r="O124" s="323">
        <f t="shared" si="88"/>
        <v>0</v>
      </c>
      <c r="P124" s="323">
        <f t="shared" si="88"/>
        <v>0</v>
      </c>
      <c r="Q124" s="323">
        <f t="shared" si="88"/>
        <v>34</v>
      </c>
      <c r="R124" s="323">
        <f t="shared" si="88"/>
        <v>82.528431372549022</v>
      </c>
      <c r="S124" s="323">
        <f t="shared" si="88"/>
        <v>6</v>
      </c>
      <c r="T124" s="322">
        <f t="shared" si="88"/>
        <v>64.628431372549016</v>
      </c>
      <c r="U124" s="322">
        <f t="shared" si="88"/>
        <v>0</v>
      </c>
      <c r="V124" s="322">
        <f t="shared" si="88"/>
        <v>58.3</v>
      </c>
      <c r="W124" s="323">
        <f t="shared" si="88"/>
        <v>54</v>
      </c>
      <c r="X124" s="322">
        <f t="shared" si="88"/>
        <v>4.3284313725490193</v>
      </c>
      <c r="Y124" s="323">
        <f t="shared" si="88"/>
        <v>2</v>
      </c>
      <c r="Z124" s="323">
        <f t="shared" si="88"/>
        <v>0</v>
      </c>
      <c r="AA124" s="323">
        <f t="shared" si="88"/>
        <v>0</v>
      </c>
      <c r="AB124" s="323">
        <f t="shared" si="88"/>
        <v>0</v>
      </c>
      <c r="AC124" s="323">
        <f t="shared" si="88"/>
        <v>0</v>
      </c>
      <c r="AD124" s="323">
        <f t="shared" si="88"/>
        <v>0</v>
      </c>
      <c r="AE124" s="323">
        <f t="shared" si="88"/>
        <v>0</v>
      </c>
      <c r="AF124" s="323">
        <f t="shared" si="88"/>
        <v>0</v>
      </c>
      <c r="AG124" s="323">
        <f t="shared" si="88"/>
        <v>0</v>
      </c>
      <c r="AH124" s="322">
        <f t="shared" si="88"/>
        <v>11.899999999999999</v>
      </c>
      <c r="AI124" s="322">
        <f t="shared" si="88"/>
        <v>3.2399019607843114</v>
      </c>
      <c r="AJ124" s="322">
        <f t="shared" si="88"/>
        <v>4.8299999999999992</v>
      </c>
      <c r="AK124" s="1663"/>
    </row>
    <row r="125" spans="1:37" s="82" customFormat="1" ht="31.5" customHeight="1">
      <c r="A125" s="298"/>
      <c r="B125" s="1672" t="s">
        <v>158</v>
      </c>
      <c r="C125" s="323">
        <f>C128+C140</f>
        <v>34</v>
      </c>
      <c r="D125" s="323">
        <f t="shared" ref="D125:AJ125" si="89">D128+D140</f>
        <v>4</v>
      </c>
      <c r="E125" s="323">
        <f t="shared" si="89"/>
        <v>25</v>
      </c>
      <c r="F125" s="323">
        <f t="shared" si="89"/>
        <v>5</v>
      </c>
      <c r="G125" s="323">
        <f t="shared" si="89"/>
        <v>0</v>
      </c>
      <c r="H125" s="323">
        <f t="shared" si="89"/>
        <v>0</v>
      </c>
      <c r="I125" s="323">
        <f t="shared" si="89"/>
        <v>0</v>
      </c>
      <c r="J125" s="323">
        <f t="shared" si="89"/>
        <v>11</v>
      </c>
      <c r="K125" s="323">
        <f t="shared" si="89"/>
        <v>321</v>
      </c>
      <c r="L125" s="323">
        <f t="shared" si="89"/>
        <v>10</v>
      </c>
      <c r="M125" s="323">
        <f t="shared" si="89"/>
        <v>0</v>
      </c>
      <c r="N125" s="323">
        <f t="shared" si="89"/>
        <v>0</v>
      </c>
      <c r="O125" s="323">
        <f t="shared" si="89"/>
        <v>0</v>
      </c>
      <c r="P125" s="323">
        <f t="shared" si="89"/>
        <v>0</v>
      </c>
      <c r="Q125" s="323">
        <f t="shared" si="89"/>
        <v>11</v>
      </c>
      <c r="R125" s="323">
        <f t="shared" si="89"/>
        <v>42.111764705882351</v>
      </c>
      <c r="S125" s="323">
        <f t="shared" si="89"/>
        <v>4</v>
      </c>
      <c r="T125" s="322">
        <f t="shared" si="89"/>
        <v>26.211764705882352</v>
      </c>
      <c r="U125" s="322">
        <f t="shared" si="89"/>
        <v>0</v>
      </c>
      <c r="V125" s="322">
        <f t="shared" si="89"/>
        <v>23.8</v>
      </c>
      <c r="W125" s="323">
        <f t="shared" si="89"/>
        <v>7</v>
      </c>
      <c r="X125" s="322">
        <f t="shared" si="89"/>
        <v>0.41176470588235292</v>
      </c>
      <c r="Y125" s="323">
        <f t="shared" si="89"/>
        <v>2</v>
      </c>
      <c r="Z125" s="323">
        <f t="shared" si="89"/>
        <v>0</v>
      </c>
      <c r="AA125" s="323">
        <f t="shared" si="89"/>
        <v>0</v>
      </c>
      <c r="AB125" s="323">
        <f t="shared" si="89"/>
        <v>0</v>
      </c>
      <c r="AC125" s="323">
        <f t="shared" si="89"/>
        <v>0</v>
      </c>
      <c r="AD125" s="323">
        <f t="shared" si="89"/>
        <v>0</v>
      </c>
      <c r="AE125" s="323">
        <f t="shared" si="89"/>
        <v>0</v>
      </c>
      <c r="AF125" s="323">
        <f t="shared" si="89"/>
        <v>0</v>
      </c>
      <c r="AG125" s="323">
        <f t="shared" si="89"/>
        <v>0</v>
      </c>
      <c r="AH125" s="322">
        <f t="shared" si="89"/>
        <v>11.899999999999999</v>
      </c>
      <c r="AI125" s="322">
        <f t="shared" si="89"/>
        <v>0.84823529411764642</v>
      </c>
      <c r="AJ125" s="322">
        <f t="shared" si="89"/>
        <v>4.8299999999999992</v>
      </c>
      <c r="AK125" s="1663"/>
    </row>
    <row r="126" spans="1:37" s="82" customFormat="1" ht="31.5" customHeight="1">
      <c r="A126" s="298"/>
      <c r="B126" s="1672" t="s">
        <v>1</v>
      </c>
      <c r="C126" s="323">
        <f>C133+C145</f>
        <v>37</v>
      </c>
      <c r="D126" s="323">
        <f t="shared" ref="D126:AJ126" si="90">D133+D145</f>
        <v>2</v>
      </c>
      <c r="E126" s="323">
        <f t="shared" si="90"/>
        <v>35</v>
      </c>
      <c r="F126" s="323">
        <f t="shared" si="90"/>
        <v>0</v>
      </c>
      <c r="G126" s="323">
        <f t="shared" si="90"/>
        <v>0</v>
      </c>
      <c r="H126" s="323">
        <f t="shared" si="90"/>
        <v>0</v>
      </c>
      <c r="I126" s="323">
        <f t="shared" si="90"/>
        <v>0</v>
      </c>
      <c r="J126" s="323">
        <f t="shared" si="90"/>
        <v>23</v>
      </c>
      <c r="K126" s="323">
        <f t="shared" si="90"/>
        <v>566</v>
      </c>
      <c r="L126" s="323">
        <f t="shared" si="90"/>
        <v>9</v>
      </c>
      <c r="M126" s="323">
        <f t="shared" si="90"/>
        <v>0</v>
      </c>
      <c r="N126" s="323">
        <f t="shared" si="90"/>
        <v>0</v>
      </c>
      <c r="O126" s="323">
        <f t="shared" si="90"/>
        <v>0</v>
      </c>
      <c r="P126" s="323">
        <f t="shared" si="90"/>
        <v>0</v>
      </c>
      <c r="Q126" s="323">
        <f t="shared" si="90"/>
        <v>23</v>
      </c>
      <c r="R126" s="323">
        <f t="shared" si="90"/>
        <v>40.416666666666664</v>
      </c>
      <c r="S126" s="323">
        <f t="shared" si="90"/>
        <v>2</v>
      </c>
      <c r="T126" s="322">
        <f t="shared" si="90"/>
        <v>38.416666666666664</v>
      </c>
      <c r="U126" s="322">
        <f t="shared" si="90"/>
        <v>0</v>
      </c>
      <c r="V126" s="322">
        <f t="shared" si="90"/>
        <v>34.5</v>
      </c>
      <c r="W126" s="323">
        <f t="shared" si="90"/>
        <v>47</v>
      </c>
      <c r="X126" s="322">
        <f t="shared" si="90"/>
        <v>3.9166666666666665</v>
      </c>
      <c r="Y126" s="323">
        <f t="shared" si="90"/>
        <v>0</v>
      </c>
      <c r="Z126" s="323">
        <f t="shared" si="90"/>
        <v>0</v>
      </c>
      <c r="AA126" s="323">
        <f t="shared" si="90"/>
        <v>0</v>
      </c>
      <c r="AB126" s="323">
        <f t="shared" si="90"/>
        <v>0</v>
      </c>
      <c r="AC126" s="323">
        <f t="shared" si="90"/>
        <v>0</v>
      </c>
      <c r="AD126" s="323">
        <f t="shared" si="90"/>
        <v>0</v>
      </c>
      <c r="AE126" s="323">
        <f t="shared" si="90"/>
        <v>0</v>
      </c>
      <c r="AF126" s="323">
        <f t="shared" si="90"/>
        <v>0</v>
      </c>
      <c r="AG126" s="323">
        <f t="shared" si="90"/>
        <v>0</v>
      </c>
      <c r="AH126" s="322">
        <f t="shared" si="90"/>
        <v>0</v>
      </c>
      <c r="AI126" s="322">
        <f t="shared" si="90"/>
        <v>2.3916666666666648</v>
      </c>
      <c r="AJ126" s="322">
        <f t="shared" si="90"/>
        <v>0</v>
      </c>
      <c r="AK126" s="1663"/>
    </row>
    <row r="127" spans="1:37" s="80" customFormat="1" ht="32.25" customHeight="1">
      <c r="A127" s="298">
        <v>1</v>
      </c>
      <c r="B127" s="1640" t="s">
        <v>458</v>
      </c>
      <c r="C127" s="323">
        <f t="shared" ref="C127:Q127" si="91">C128+C133</f>
        <v>32</v>
      </c>
      <c r="D127" s="323">
        <f t="shared" si="91"/>
        <v>3</v>
      </c>
      <c r="E127" s="323">
        <f t="shared" si="91"/>
        <v>27</v>
      </c>
      <c r="F127" s="323">
        <f t="shared" si="91"/>
        <v>2</v>
      </c>
      <c r="G127" s="323">
        <f t="shared" si="91"/>
        <v>0</v>
      </c>
      <c r="H127" s="323">
        <f t="shared" si="91"/>
        <v>0</v>
      </c>
      <c r="I127" s="323">
        <f t="shared" si="91"/>
        <v>0</v>
      </c>
      <c r="J127" s="323">
        <f t="shared" si="91"/>
        <v>14</v>
      </c>
      <c r="K127" s="323">
        <f t="shared" si="91"/>
        <v>380</v>
      </c>
      <c r="L127" s="323">
        <f t="shared" si="91"/>
        <v>9</v>
      </c>
      <c r="M127" s="323"/>
      <c r="N127" s="322"/>
      <c r="O127" s="1641"/>
      <c r="P127" s="1641"/>
      <c r="Q127" s="1071">
        <f t="shared" si="91"/>
        <v>14</v>
      </c>
      <c r="R127" s="1665">
        <f>S127+T127+AH127</f>
        <v>36.68333333333333</v>
      </c>
      <c r="S127" s="323">
        <f>S128+S133</f>
        <v>3</v>
      </c>
      <c r="T127" s="322">
        <f t="shared" ref="T127:U127" si="92">T128+T133</f>
        <v>28.083333333333332</v>
      </c>
      <c r="U127" s="322">
        <f t="shared" si="92"/>
        <v>0</v>
      </c>
      <c r="V127" s="322">
        <f>V128+V133</f>
        <v>25.5</v>
      </c>
      <c r="W127" s="323">
        <f t="shared" ref="W127:AG127" si="93">W128+W133</f>
        <v>19</v>
      </c>
      <c r="X127" s="324">
        <f t="shared" si="93"/>
        <v>1.5833333333333335</v>
      </c>
      <c r="Y127" s="323">
        <f t="shared" si="93"/>
        <v>1</v>
      </c>
      <c r="Z127" s="323">
        <f t="shared" si="93"/>
        <v>0</v>
      </c>
      <c r="AA127" s="323">
        <f t="shared" si="93"/>
        <v>0</v>
      </c>
      <c r="AB127" s="323">
        <f t="shared" si="93"/>
        <v>0</v>
      </c>
      <c r="AC127" s="323">
        <f t="shared" si="93"/>
        <v>0</v>
      </c>
      <c r="AD127" s="323">
        <f t="shared" si="93"/>
        <v>0</v>
      </c>
      <c r="AE127" s="323">
        <f t="shared" si="93"/>
        <v>0</v>
      </c>
      <c r="AF127" s="323">
        <f t="shared" si="93"/>
        <v>0</v>
      </c>
      <c r="AG127" s="323">
        <f t="shared" si="93"/>
        <v>0</v>
      </c>
      <c r="AH127" s="322">
        <f>AH128+AH133</f>
        <v>5.6</v>
      </c>
      <c r="AI127" s="297">
        <f>(T127-E127)*70%</f>
        <v>0.75833333333333242</v>
      </c>
      <c r="AJ127" s="297">
        <f>(AH127-F127)*70%</f>
        <v>2.5199999999999996</v>
      </c>
      <c r="AK127" s="1639"/>
    </row>
    <row r="128" spans="1:37" s="80" customFormat="1" ht="23.25" customHeight="1">
      <c r="A128" s="298"/>
      <c r="B128" s="1672" t="s">
        <v>158</v>
      </c>
      <c r="C128" s="323">
        <f>D128+E128+F128</f>
        <v>16</v>
      </c>
      <c r="D128" s="323">
        <v>2</v>
      </c>
      <c r="E128" s="323">
        <v>12</v>
      </c>
      <c r="F128" s="323">
        <v>2</v>
      </c>
      <c r="G128" s="298"/>
      <c r="H128" s="298"/>
      <c r="I128" s="298"/>
      <c r="J128" s="298">
        <f t="shared" ref="J128:Q128" si="94">J129+J130+J131+J132</f>
        <v>4</v>
      </c>
      <c r="K128" s="298">
        <f t="shared" si="94"/>
        <v>126</v>
      </c>
      <c r="L128" s="298">
        <f t="shared" si="94"/>
        <v>4</v>
      </c>
      <c r="M128" s="298"/>
      <c r="N128" s="297"/>
      <c r="O128" s="1664"/>
      <c r="P128" s="1664"/>
      <c r="Q128" s="1653">
        <f t="shared" si="94"/>
        <v>4</v>
      </c>
      <c r="R128" s="1665">
        <f>S128+T128+AH128</f>
        <v>19.100000000000001</v>
      </c>
      <c r="S128" s="298">
        <v>2</v>
      </c>
      <c r="T128" s="297">
        <f t="shared" ref="T128:U128" si="95">T129+T130+T131+T132</f>
        <v>11.5</v>
      </c>
      <c r="U128" s="297">
        <f t="shared" si="95"/>
        <v>0</v>
      </c>
      <c r="V128" s="297">
        <f>V129+V130+V131+V132</f>
        <v>10.5</v>
      </c>
      <c r="W128" s="298">
        <f t="shared" ref="W128:Y128" si="96">W129+W130+W131+W132</f>
        <v>0</v>
      </c>
      <c r="X128" s="299">
        <f t="shared" si="96"/>
        <v>0</v>
      </c>
      <c r="Y128" s="298">
        <f t="shared" si="96"/>
        <v>1</v>
      </c>
      <c r="Z128" s="298"/>
      <c r="AA128" s="298"/>
      <c r="AB128" s="298"/>
      <c r="AC128" s="298"/>
      <c r="AD128" s="298"/>
      <c r="AE128" s="298"/>
      <c r="AF128" s="298"/>
      <c r="AG128" s="298">
        <f t="shared" ref="AG128:AG155" si="97">AF128+AE128+AD128+AC128+AB128+AA128+Z128</f>
        <v>0</v>
      </c>
      <c r="AH128" s="297">
        <f>8*70%</f>
        <v>5.6</v>
      </c>
      <c r="AI128" s="297">
        <f>(T128-E128)*70%</f>
        <v>-0.35</v>
      </c>
      <c r="AJ128" s="297">
        <f>(AH128-F128)*70%</f>
        <v>2.5199999999999996</v>
      </c>
      <c r="AK128" s="1639"/>
    </row>
    <row r="129" spans="1:37" s="80" customFormat="1" ht="23.25" customHeight="1">
      <c r="A129" s="298"/>
      <c r="B129" s="1646" t="s">
        <v>114</v>
      </c>
      <c r="C129" s="1647"/>
      <c r="D129" s="1647"/>
      <c r="E129" s="1647"/>
      <c r="F129" s="1647"/>
      <c r="G129" s="1645"/>
      <c r="H129" s="1645"/>
      <c r="I129" s="1645"/>
      <c r="J129" s="173">
        <v>1</v>
      </c>
      <c r="K129" s="173">
        <v>35</v>
      </c>
      <c r="L129" s="173"/>
      <c r="M129" s="173"/>
      <c r="N129" s="1648">
        <v>2.2000000000000002</v>
      </c>
      <c r="O129" s="175">
        <v>35</v>
      </c>
      <c r="P129" s="175">
        <v>17</v>
      </c>
      <c r="Q129" s="1650">
        <v>1</v>
      </c>
      <c r="R129" s="173"/>
      <c r="S129" s="173"/>
      <c r="T129" s="1648">
        <f t="shared" ref="T129:T132" si="98">U129+V129+X129+Y129</f>
        <v>3.5</v>
      </c>
      <c r="U129" s="1648"/>
      <c r="V129" s="1648">
        <v>2.5</v>
      </c>
      <c r="W129" s="173"/>
      <c r="X129" s="1395"/>
      <c r="Y129" s="173">
        <v>1</v>
      </c>
      <c r="Z129" s="173"/>
      <c r="AA129" s="173"/>
      <c r="AB129" s="173"/>
      <c r="AC129" s="173"/>
      <c r="AD129" s="173"/>
      <c r="AE129" s="173"/>
      <c r="AF129" s="173"/>
      <c r="AG129" s="298">
        <f t="shared" si="97"/>
        <v>0</v>
      </c>
      <c r="AH129" s="1648"/>
      <c r="AI129" s="297"/>
      <c r="AJ129" s="297"/>
      <c r="AK129" s="1663"/>
    </row>
    <row r="130" spans="1:37" s="80" customFormat="1" ht="23.25" customHeight="1">
      <c r="A130" s="298"/>
      <c r="B130" s="1646" t="s">
        <v>115</v>
      </c>
      <c r="C130" s="1647"/>
      <c r="D130" s="1647"/>
      <c r="E130" s="1647"/>
      <c r="F130" s="1647"/>
      <c r="G130" s="1645"/>
      <c r="H130" s="1645"/>
      <c r="I130" s="1645"/>
      <c r="J130" s="173">
        <v>1</v>
      </c>
      <c r="K130" s="173">
        <v>33</v>
      </c>
      <c r="L130" s="173">
        <v>1</v>
      </c>
      <c r="M130" s="173"/>
      <c r="N130" s="1648">
        <v>2.2000000000000002</v>
      </c>
      <c r="O130" s="175">
        <v>35</v>
      </c>
      <c r="P130" s="175">
        <v>17</v>
      </c>
      <c r="Q130" s="1650">
        <v>1</v>
      </c>
      <c r="R130" s="173"/>
      <c r="S130" s="173"/>
      <c r="T130" s="1648">
        <f t="shared" si="98"/>
        <v>2.5</v>
      </c>
      <c r="U130" s="1648"/>
      <c r="V130" s="1648">
        <v>2.5</v>
      </c>
      <c r="W130" s="173"/>
      <c r="X130" s="1395"/>
      <c r="Y130" s="173"/>
      <c r="Z130" s="173"/>
      <c r="AA130" s="173"/>
      <c r="AB130" s="173"/>
      <c r="AC130" s="173"/>
      <c r="AD130" s="173"/>
      <c r="AE130" s="173"/>
      <c r="AF130" s="173"/>
      <c r="AG130" s="298">
        <f t="shared" si="97"/>
        <v>0</v>
      </c>
      <c r="AH130" s="1648"/>
      <c r="AI130" s="297"/>
      <c r="AJ130" s="297"/>
      <c r="AK130" s="1643"/>
    </row>
    <row r="131" spans="1:37" s="80" customFormat="1" ht="23.25" customHeight="1">
      <c r="A131" s="298"/>
      <c r="B131" s="1646" t="s">
        <v>116</v>
      </c>
      <c r="C131" s="1647"/>
      <c r="D131" s="1647"/>
      <c r="E131" s="1647"/>
      <c r="F131" s="1647"/>
      <c r="G131" s="1645"/>
      <c r="H131" s="1645"/>
      <c r="I131" s="1645"/>
      <c r="J131" s="173">
        <v>1</v>
      </c>
      <c r="K131" s="173">
        <v>25</v>
      </c>
      <c r="L131" s="173">
        <v>3</v>
      </c>
      <c r="M131" s="173"/>
      <c r="N131" s="1648">
        <v>2.2000000000000002</v>
      </c>
      <c r="O131" s="175">
        <v>35</v>
      </c>
      <c r="P131" s="175">
        <v>17</v>
      </c>
      <c r="Q131" s="1650">
        <v>1</v>
      </c>
      <c r="R131" s="173"/>
      <c r="S131" s="173"/>
      <c r="T131" s="1648">
        <f t="shared" si="98"/>
        <v>2.5</v>
      </c>
      <c r="U131" s="1648"/>
      <c r="V131" s="1648">
        <v>2.5</v>
      </c>
      <c r="W131" s="173"/>
      <c r="X131" s="1395"/>
      <c r="Y131" s="173"/>
      <c r="Z131" s="173"/>
      <c r="AA131" s="173"/>
      <c r="AB131" s="173"/>
      <c r="AC131" s="173"/>
      <c r="AD131" s="173"/>
      <c r="AE131" s="173"/>
      <c r="AF131" s="173"/>
      <c r="AG131" s="298">
        <f t="shared" si="97"/>
        <v>0</v>
      </c>
      <c r="AH131" s="1648"/>
      <c r="AI131" s="297"/>
      <c r="AJ131" s="297"/>
      <c r="AK131" s="1663"/>
    </row>
    <row r="132" spans="1:37" s="82" customFormat="1" ht="23.25" customHeight="1">
      <c r="A132" s="1645"/>
      <c r="B132" s="1646" t="s">
        <v>117</v>
      </c>
      <c r="C132" s="1647"/>
      <c r="D132" s="1647"/>
      <c r="E132" s="1647"/>
      <c r="F132" s="1647"/>
      <c r="G132" s="1645"/>
      <c r="H132" s="1645"/>
      <c r="I132" s="1645"/>
      <c r="J132" s="173">
        <v>1</v>
      </c>
      <c r="K132" s="173">
        <v>33</v>
      </c>
      <c r="L132" s="173"/>
      <c r="M132" s="173"/>
      <c r="N132" s="1648">
        <v>2.2000000000000002</v>
      </c>
      <c r="O132" s="175">
        <v>35</v>
      </c>
      <c r="P132" s="175">
        <v>17</v>
      </c>
      <c r="Q132" s="1650">
        <v>1</v>
      </c>
      <c r="R132" s="173"/>
      <c r="S132" s="173"/>
      <c r="T132" s="1648">
        <f t="shared" si="98"/>
        <v>3</v>
      </c>
      <c r="U132" s="1648"/>
      <c r="V132" s="1648">
        <v>3</v>
      </c>
      <c r="W132" s="173"/>
      <c r="X132" s="1395"/>
      <c r="Y132" s="173"/>
      <c r="Z132" s="173"/>
      <c r="AA132" s="173"/>
      <c r="AB132" s="173"/>
      <c r="AC132" s="173"/>
      <c r="AD132" s="173"/>
      <c r="AE132" s="173"/>
      <c r="AF132" s="173"/>
      <c r="AG132" s="298">
        <f t="shared" si="97"/>
        <v>0</v>
      </c>
      <c r="AH132" s="1648"/>
      <c r="AI132" s="297"/>
      <c r="AJ132" s="297"/>
      <c r="AK132" s="1663"/>
    </row>
    <row r="133" spans="1:37" s="82" customFormat="1" ht="23.25" customHeight="1">
      <c r="A133" s="298"/>
      <c r="B133" s="1672" t="s">
        <v>1</v>
      </c>
      <c r="C133" s="323">
        <f>D133+E133+F133</f>
        <v>16</v>
      </c>
      <c r="D133" s="323">
        <v>1</v>
      </c>
      <c r="E133" s="323">
        <v>15</v>
      </c>
      <c r="F133" s="323"/>
      <c r="G133" s="298"/>
      <c r="H133" s="298"/>
      <c r="I133" s="298"/>
      <c r="J133" s="298">
        <f t="shared" ref="J133:Q133" si="99">J134+J135+J136+J137+J138</f>
        <v>10</v>
      </c>
      <c r="K133" s="298">
        <f t="shared" si="99"/>
        <v>254</v>
      </c>
      <c r="L133" s="298">
        <f t="shared" si="99"/>
        <v>5</v>
      </c>
      <c r="M133" s="298"/>
      <c r="N133" s="297"/>
      <c r="O133" s="1664"/>
      <c r="P133" s="1664"/>
      <c r="Q133" s="1653">
        <f t="shared" si="99"/>
        <v>10</v>
      </c>
      <c r="R133" s="1665">
        <f>S133+T133+AH133</f>
        <v>17.583333333333332</v>
      </c>
      <c r="S133" s="298">
        <v>1</v>
      </c>
      <c r="T133" s="297">
        <f t="shared" ref="T133:U133" si="100">T134+T135+T136+T137+T138</f>
        <v>16.583333333333332</v>
      </c>
      <c r="U133" s="297">
        <f t="shared" si="100"/>
        <v>0</v>
      </c>
      <c r="V133" s="297">
        <f>V134+V135+V136+V137+V138</f>
        <v>15</v>
      </c>
      <c r="W133" s="298">
        <f t="shared" ref="W133:Y133" si="101">W134+W135+W136+W137+W138</f>
        <v>19</v>
      </c>
      <c r="X133" s="299">
        <f t="shared" si="101"/>
        <v>1.5833333333333335</v>
      </c>
      <c r="Y133" s="298">
        <f t="shared" si="101"/>
        <v>0</v>
      </c>
      <c r="Z133" s="298"/>
      <c r="AA133" s="298"/>
      <c r="AB133" s="298"/>
      <c r="AC133" s="298"/>
      <c r="AD133" s="298"/>
      <c r="AE133" s="298"/>
      <c r="AF133" s="298"/>
      <c r="AG133" s="298">
        <f t="shared" si="97"/>
        <v>0</v>
      </c>
      <c r="AH133" s="297">
        <f>AH134+AH135+AH136+AH137+AH138</f>
        <v>0</v>
      </c>
      <c r="AI133" s="297">
        <f>(T133-E133)*70%</f>
        <v>1.1083333333333325</v>
      </c>
      <c r="AJ133" s="297">
        <f>(AH133-F133)*70%</f>
        <v>0</v>
      </c>
      <c r="AK133" s="1639"/>
    </row>
    <row r="134" spans="1:37" s="82" customFormat="1" ht="23.25" customHeight="1">
      <c r="A134" s="1645"/>
      <c r="B134" s="1646" t="s">
        <v>129</v>
      </c>
      <c r="C134" s="1647"/>
      <c r="D134" s="1647"/>
      <c r="E134" s="1647"/>
      <c r="F134" s="1647"/>
      <c r="G134" s="1645"/>
      <c r="H134" s="1645"/>
      <c r="I134" s="1645"/>
      <c r="J134" s="173">
        <v>2</v>
      </c>
      <c r="K134" s="173">
        <v>57</v>
      </c>
      <c r="L134" s="173">
        <v>1</v>
      </c>
      <c r="M134" s="173"/>
      <c r="N134" s="1648">
        <v>1.5</v>
      </c>
      <c r="O134" s="174">
        <v>25</v>
      </c>
      <c r="P134" s="174">
        <v>12</v>
      </c>
      <c r="Q134" s="1650">
        <v>2</v>
      </c>
      <c r="R134" s="173"/>
      <c r="S134" s="173"/>
      <c r="T134" s="1648">
        <f t="shared" ref="T134:T137" si="102">U134+V134+X134+Y134</f>
        <v>3.6666666666666665</v>
      </c>
      <c r="U134" s="1648"/>
      <c r="V134" s="1648">
        <f>Q134*N134</f>
        <v>3</v>
      </c>
      <c r="W134" s="173">
        <f t="shared" ref="W134:W138" si="103">(K134+L134)-(O134*Q134)</f>
        <v>8</v>
      </c>
      <c r="X134" s="1395">
        <f t="shared" ref="X134:X138" si="104">W134/P134</f>
        <v>0.66666666666666663</v>
      </c>
      <c r="Y134" s="173"/>
      <c r="Z134" s="173"/>
      <c r="AA134" s="173"/>
      <c r="AB134" s="173"/>
      <c r="AC134" s="173"/>
      <c r="AD134" s="173"/>
      <c r="AE134" s="173"/>
      <c r="AF134" s="173"/>
      <c r="AG134" s="298">
        <f t="shared" si="97"/>
        <v>0</v>
      </c>
      <c r="AH134" s="1648"/>
      <c r="AI134" s="297"/>
      <c r="AJ134" s="1648"/>
      <c r="AK134" s="1663"/>
    </row>
    <row r="135" spans="1:37" s="82" customFormat="1" ht="23.25" customHeight="1">
      <c r="A135" s="1645"/>
      <c r="B135" s="1646" t="s">
        <v>130</v>
      </c>
      <c r="C135" s="1647"/>
      <c r="D135" s="1647"/>
      <c r="E135" s="1647"/>
      <c r="F135" s="1647"/>
      <c r="G135" s="1645"/>
      <c r="H135" s="1645"/>
      <c r="I135" s="1645"/>
      <c r="J135" s="173">
        <v>2</v>
      </c>
      <c r="K135" s="173">
        <v>46</v>
      </c>
      <c r="L135" s="173">
        <v>1</v>
      </c>
      <c r="M135" s="173"/>
      <c r="N135" s="1648">
        <v>1.5</v>
      </c>
      <c r="O135" s="174">
        <v>25</v>
      </c>
      <c r="P135" s="174">
        <v>12</v>
      </c>
      <c r="Q135" s="1650">
        <v>2</v>
      </c>
      <c r="R135" s="173"/>
      <c r="S135" s="173"/>
      <c r="T135" s="1648">
        <f t="shared" si="102"/>
        <v>3</v>
      </c>
      <c r="U135" s="1648"/>
      <c r="V135" s="1648">
        <f>Q135*N135</f>
        <v>3</v>
      </c>
      <c r="W135" s="173"/>
      <c r="X135" s="1395"/>
      <c r="Y135" s="173"/>
      <c r="Z135" s="173"/>
      <c r="AA135" s="173"/>
      <c r="AB135" s="173"/>
      <c r="AC135" s="173"/>
      <c r="AD135" s="173"/>
      <c r="AE135" s="173"/>
      <c r="AF135" s="173"/>
      <c r="AG135" s="298">
        <f t="shared" si="97"/>
        <v>0</v>
      </c>
      <c r="AH135" s="1648"/>
      <c r="AI135" s="297"/>
      <c r="AJ135" s="1648"/>
      <c r="AK135" s="1643"/>
    </row>
    <row r="136" spans="1:37" s="80" customFormat="1" ht="23.25" customHeight="1">
      <c r="A136" s="298"/>
      <c r="B136" s="1646" t="s">
        <v>131</v>
      </c>
      <c r="C136" s="1647"/>
      <c r="D136" s="1647"/>
      <c r="E136" s="1647"/>
      <c r="F136" s="1647"/>
      <c r="G136" s="1645"/>
      <c r="H136" s="1645"/>
      <c r="I136" s="1645"/>
      <c r="J136" s="173">
        <v>2</v>
      </c>
      <c r="K136" s="173">
        <v>50</v>
      </c>
      <c r="L136" s="173">
        <v>1</v>
      </c>
      <c r="M136" s="173"/>
      <c r="N136" s="1648">
        <v>1.5</v>
      </c>
      <c r="O136" s="174">
        <v>25</v>
      </c>
      <c r="P136" s="174">
        <v>12</v>
      </c>
      <c r="Q136" s="1650">
        <v>2</v>
      </c>
      <c r="R136" s="173"/>
      <c r="S136" s="173"/>
      <c r="T136" s="1648">
        <f t="shared" si="102"/>
        <v>3.0833333333333335</v>
      </c>
      <c r="U136" s="1648"/>
      <c r="V136" s="1648">
        <f>Q136*N136</f>
        <v>3</v>
      </c>
      <c r="W136" s="173">
        <f t="shared" si="103"/>
        <v>1</v>
      </c>
      <c r="X136" s="1395">
        <f t="shared" si="104"/>
        <v>8.3333333333333329E-2</v>
      </c>
      <c r="Y136" s="173"/>
      <c r="Z136" s="173"/>
      <c r="AA136" s="173"/>
      <c r="AB136" s="173"/>
      <c r="AC136" s="173"/>
      <c r="AD136" s="173"/>
      <c r="AE136" s="173"/>
      <c r="AF136" s="173"/>
      <c r="AG136" s="298">
        <f t="shared" si="97"/>
        <v>0</v>
      </c>
      <c r="AH136" s="1648"/>
      <c r="AI136" s="1648"/>
      <c r="AJ136" s="1648"/>
      <c r="AK136" s="1643"/>
    </row>
    <row r="137" spans="1:37" s="87" customFormat="1" ht="23.25" customHeight="1">
      <c r="A137" s="298"/>
      <c r="B137" s="1646" t="s">
        <v>132</v>
      </c>
      <c r="C137" s="1647"/>
      <c r="D137" s="1647"/>
      <c r="E137" s="1647"/>
      <c r="F137" s="1647"/>
      <c r="G137" s="1645"/>
      <c r="H137" s="1645"/>
      <c r="I137" s="1645"/>
      <c r="J137" s="173">
        <v>2</v>
      </c>
      <c r="K137" s="173">
        <v>42</v>
      </c>
      <c r="L137" s="173">
        <v>1</v>
      </c>
      <c r="M137" s="173"/>
      <c r="N137" s="1648">
        <v>1.5</v>
      </c>
      <c r="O137" s="174">
        <v>25</v>
      </c>
      <c r="P137" s="174">
        <v>12</v>
      </c>
      <c r="Q137" s="1650">
        <v>2</v>
      </c>
      <c r="R137" s="173"/>
      <c r="S137" s="173"/>
      <c r="T137" s="1648">
        <f t="shared" si="102"/>
        <v>3</v>
      </c>
      <c r="U137" s="1648"/>
      <c r="V137" s="1648">
        <f>Q137*N137</f>
        <v>3</v>
      </c>
      <c r="W137" s="173"/>
      <c r="X137" s="1395"/>
      <c r="Y137" s="173"/>
      <c r="Z137" s="173"/>
      <c r="AA137" s="173"/>
      <c r="AB137" s="173"/>
      <c r="AC137" s="173"/>
      <c r="AD137" s="173"/>
      <c r="AE137" s="173"/>
      <c r="AF137" s="173"/>
      <c r="AG137" s="298">
        <f t="shared" si="97"/>
        <v>0</v>
      </c>
      <c r="AH137" s="1648"/>
      <c r="AI137" s="1648"/>
      <c r="AJ137" s="1648"/>
      <c r="AK137" s="1663"/>
    </row>
    <row r="138" spans="1:37" s="80" customFormat="1" ht="23.25" customHeight="1">
      <c r="A138" s="298"/>
      <c r="B138" s="1646" t="s">
        <v>133</v>
      </c>
      <c r="C138" s="1647"/>
      <c r="D138" s="1647"/>
      <c r="E138" s="1647"/>
      <c r="F138" s="1647"/>
      <c r="G138" s="1645"/>
      <c r="H138" s="1645"/>
      <c r="I138" s="1645"/>
      <c r="J138" s="173">
        <v>2</v>
      </c>
      <c r="K138" s="173">
        <v>59</v>
      </c>
      <c r="L138" s="173">
        <v>1</v>
      </c>
      <c r="M138" s="173"/>
      <c r="N138" s="1648">
        <v>1.5</v>
      </c>
      <c r="O138" s="174">
        <v>25</v>
      </c>
      <c r="P138" s="174">
        <v>12</v>
      </c>
      <c r="Q138" s="1650">
        <v>2</v>
      </c>
      <c r="R138" s="173"/>
      <c r="S138" s="173"/>
      <c r="T138" s="1648">
        <f>U138+V138+X138+Y138</f>
        <v>3.8333333333333335</v>
      </c>
      <c r="U138" s="1648"/>
      <c r="V138" s="1648">
        <f>Q138*N138</f>
        <v>3</v>
      </c>
      <c r="W138" s="173">
        <f t="shared" si="103"/>
        <v>10</v>
      </c>
      <c r="X138" s="1395">
        <f t="shared" si="104"/>
        <v>0.83333333333333337</v>
      </c>
      <c r="Y138" s="173"/>
      <c r="Z138" s="173"/>
      <c r="AA138" s="173"/>
      <c r="AB138" s="173"/>
      <c r="AC138" s="173"/>
      <c r="AD138" s="173"/>
      <c r="AE138" s="173"/>
      <c r="AF138" s="173"/>
      <c r="AG138" s="298">
        <f t="shared" si="97"/>
        <v>0</v>
      </c>
      <c r="AH138" s="1648"/>
      <c r="AI138" s="1648"/>
      <c r="AJ138" s="1648"/>
      <c r="AK138" s="1663"/>
    </row>
    <row r="139" spans="1:37" s="88" customFormat="1" ht="32.25" customHeight="1">
      <c r="A139" s="298">
        <v>2</v>
      </c>
      <c r="B139" s="1640" t="s">
        <v>464</v>
      </c>
      <c r="C139" s="323">
        <f t="shared" ref="C139:AJ139" si="105">C140+C145</f>
        <v>39</v>
      </c>
      <c r="D139" s="323">
        <f t="shared" si="105"/>
        <v>3</v>
      </c>
      <c r="E139" s="323">
        <f t="shared" si="105"/>
        <v>33</v>
      </c>
      <c r="F139" s="323">
        <f t="shared" si="105"/>
        <v>3</v>
      </c>
      <c r="G139" s="323">
        <f t="shared" si="105"/>
        <v>0</v>
      </c>
      <c r="H139" s="323">
        <f t="shared" si="105"/>
        <v>0</v>
      </c>
      <c r="I139" s="323">
        <f t="shared" si="105"/>
        <v>0</v>
      </c>
      <c r="J139" s="323">
        <f t="shared" si="105"/>
        <v>20</v>
      </c>
      <c r="K139" s="323">
        <f t="shared" si="105"/>
        <v>507</v>
      </c>
      <c r="L139" s="323">
        <f t="shared" si="105"/>
        <v>10</v>
      </c>
      <c r="M139" s="323"/>
      <c r="N139" s="322"/>
      <c r="O139" s="1641"/>
      <c r="P139" s="1641"/>
      <c r="Q139" s="1071">
        <f t="shared" si="105"/>
        <v>20</v>
      </c>
      <c r="R139" s="1665">
        <f>S139+T139+AH139</f>
        <v>45.845098039215685</v>
      </c>
      <c r="S139" s="323">
        <f t="shared" si="105"/>
        <v>3</v>
      </c>
      <c r="T139" s="322">
        <f t="shared" ref="T139:U139" si="106">T140+T145</f>
        <v>36.545098039215688</v>
      </c>
      <c r="U139" s="322">
        <f t="shared" si="106"/>
        <v>0</v>
      </c>
      <c r="V139" s="322">
        <f t="shared" si="105"/>
        <v>32.799999999999997</v>
      </c>
      <c r="W139" s="323">
        <f t="shared" ref="W139:Y139" si="107">W140+W145</f>
        <v>35</v>
      </c>
      <c r="X139" s="324">
        <f t="shared" si="107"/>
        <v>2.7450980392156858</v>
      </c>
      <c r="Y139" s="323">
        <f t="shared" si="107"/>
        <v>1</v>
      </c>
      <c r="Z139" s="323">
        <v>1</v>
      </c>
      <c r="AA139" s="323">
        <v>1</v>
      </c>
      <c r="AB139" s="323">
        <v>1</v>
      </c>
      <c r="AC139" s="323">
        <v>1</v>
      </c>
      <c r="AD139" s="323">
        <v>2</v>
      </c>
      <c r="AE139" s="323">
        <v>2</v>
      </c>
      <c r="AF139" s="298">
        <v>1</v>
      </c>
      <c r="AG139" s="298">
        <f t="shared" si="97"/>
        <v>9</v>
      </c>
      <c r="AH139" s="322">
        <f t="shared" ref="AH139" si="108">AH140+AH145</f>
        <v>6.3</v>
      </c>
      <c r="AI139" s="322">
        <f t="shared" si="105"/>
        <v>2.4815686274509785</v>
      </c>
      <c r="AJ139" s="322">
        <f t="shared" si="105"/>
        <v>2.3099999999999996</v>
      </c>
      <c r="AK139" s="1639"/>
    </row>
    <row r="140" spans="1:37" s="88" customFormat="1" ht="24" customHeight="1">
      <c r="A140" s="298"/>
      <c r="B140" s="1672" t="s">
        <v>158</v>
      </c>
      <c r="C140" s="323">
        <f>D140+E140+F140</f>
        <v>18</v>
      </c>
      <c r="D140" s="323">
        <v>2</v>
      </c>
      <c r="E140" s="323">
        <v>13</v>
      </c>
      <c r="F140" s="323">
        <v>3</v>
      </c>
      <c r="G140" s="298"/>
      <c r="H140" s="298"/>
      <c r="I140" s="298"/>
      <c r="J140" s="298">
        <f t="shared" ref="J140:Q140" si="109">J141+J142+J143+J144</f>
        <v>7</v>
      </c>
      <c r="K140" s="298">
        <f t="shared" si="109"/>
        <v>195</v>
      </c>
      <c r="L140" s="298">
        <f t="shared" si="109"/>
        <v>6</v>
      </c>
      <c r="M140" s="298"/>
      <c r="N140" s="297"/>
      <c r="O140" s="1664"/>
      <c r="P140" s="1664"/>
      <c r="Q140" s="1653">
        <f t="shared" si="109"/>
        <v>7</v>
      </c>
      <c r="R140" s="1665">
        <f>S140+T140+AH140</f>
        <v>23.011764705882353</v>
      </c>
      <c r="S140" s="298">
        <v>2</v>
      </c>
      <c r="T140" s="297">
        <f t="shared" ref="T140:U140" si="110">T141+T142+T143+T144</f>
        <v>14.711764705882352</v>
      </c>
      <c r="U140" s="297">
        <f t="shared" si="110"/>
        <v>0</v>
      </c>
      <c r="V140" s="297">
        <f>V141+V142+V143+V144</f>
        <v>13.3</v>
      </c>
      <c r="W140" s="298">
        <f t="shared" ref="W140:Y140" si="111">W141+W142+W143+W144</f>
        <v>7</v>
      </c>
      <c r="X140" s="299">
        <f t="shared" si="111"/>
        <v>0.41176470588235292</v>
      </c>
      <c r="Y140" s="298">
        <f t="shared" si="111"/>
        <v>1</v>
      </c>
      <c r="Z140" s="298"/>
      <c r="AA140" s="298"/>
      <c r="AB140" s="298"/>
      <c r="AC140" s="298"/>
      <c r="AD140" s="298"/>
      <c r="AE140" s="298"/>
      <c r="AF140" s="298"/>
      <c r="AG140" s="298">
        <f t="shared" si="97"/>
        <v>0</v>
      </c>
      <c r="AH140" s="297">
        <f>9*70%</f>
        <v>6.3</v>
      </c>
      <c r="AI140" s="297">
        <f>(T140-E140)*70%</f>
        <v>1.1982352941176464</v>
      </c>
      <c r="AJ140" s="297">
        <f>(AH140-F140)*70%</f>
        <v>2.3099999999999996</v>
      </c>
      <c r="AK140" s="1639"/>
    </row>
    <row r="141" spans="1:37" s="90" customFormat="1" ht="24" customHeight="1">
      <c r="A141" s="1645"/>
      <c r="B141" s="1646" t="s">
        <v>114</v>
      </c>
      <c r="C141" s="1647"/>
      <c r="D141" s="1647"/>
      <c r="E141" s="1647"/>
      <c r="F141" s="1647"/>
      <c r="G141" s="1645"/>
      <c r="H141" s="1645"/>
      <c r="I141" s="1645"/>
      <c r="J141" s="173">
        <v>1</v>
      </c>
      <c r="K141" s="173">
        <v>41</v>
      </c>
      <c r="L141" s="173">
        <v>1</v>
      </c>
      <c r="M141" s="173"/>
      <c r="N141" s="1648">
        <v>1.9</v>
      </c>
      <c r="O141" s="174">
        <v>35</v>
      </c>
      <c r="P141" s="174">
        <v>17</v>
      </c>
      <c r="Q141" s="1650">
        <v>1</v>
      </c>
      <c r="R141" s="173"/>
      <c r="S141" s="173"/>
      <c r="T141" s="1648">
        <f t="shared" ref="T141:T144" si="112">U141+V141+X141+Y141</f>
        <v>3.3117647058823527</v>
      </c>
      <c r="U141" s="1648"/>
      <c r="V141" s="1648">
        <f>Q141*N141</f>
        <v>1.9</v>
      </c>
      <c r="W141" s="173">
        <f>(K141+L141)-(O141*Q141)</f>
        <v>7</v>
      </c>
      <c r="X141" s="1395">
        <f t="shared" ref="X141" si="113">W141/P141</f>
        <v>0.41176470588235292</v>
      </c>
      <c r="Y141" s="173">
        <v>1</v>
      </c>
      <c r="Z141" s="173"/>
      <c r="AA141" s="173"/>
      <c r="AB141" s="173"/>
      <c r="AC141" s="173"/>
      <c r="AD141" s="173"/>
      <c r="AE141" s="173"/>
      <c r="AF141" s="173"/>
      <c r="AG141" s="298">
        <f t="shared" si="97"/>
        <v>0</v>
      </c>
      <c r="AH141" s="1648"/>
      <c r="AI141" s="1648"/>
      <c r="AJ141" s="1648"/>
      <c r="AK141" s="1663"/>
    </row>
    <row r="142" spans="1:37" s="90" customFormat="1" ht="24" customHeight="1">
      <c r="A142" s="1645"/>
      <c r="B142" s="1646" t="s">
        <v>115</v>
      </c>
      <c r="C142" s="1647"/>
      <c r="D142" s="1647"/>
      <c r="E142" s="1647"/>
      <c r="F142" s="1647"/>
      <c r="G142" s="1645"/>
      <c r="H142" s="1645"/>
      <c r="I142" s="1645"/>
      <c r="J142" s="173">
        <v>2</v>
      </c>
      <c r="K142" s="173">
        <v>47</v>
      </c>
      <c r="L142" s="173">
        <v>2</v>
      </c>
      <c r="M142" s="173"/>
      <c r="N142" s="1648">
        <v>1.9</v>
      </c>
      <c r="O142" s="174">
        <v>35</v>
      </c>
      <c r="P142" s="174">
        <v>17</v>
      </c>
      <c r="Q142" s="1650">
        <v>2</v>
      </c>
      <c r="R142" s="173"/>
      <c r="S142" s="173"/>
      <c r="T142" s="1648">
        <f t="shared" si="112"/>
        <v>3.8</v>
      </c>
      <c r="U142" s="1648"/>
      <c r="V142" s="1648">
        <f>Q142*N142</f>
        <v>3.8</v>
      </c>
      <c r="W142" s="173"/>
      <c r="X142" s="1395"/>
      <c r="Y142" s="173"/>
      <c r="Z142" s="173"/>
      <c r="AA142" s="173"/>
      <c r="AB142" s="173"/>
      <c r="AC142" s="173"/>
      <c r="AD142" s="173"/>
      <c r="AE142" s="173"/>
      <c r="AF142" s="173"/>
      <c r="AG142" s="298">
        <f t="shared" si="97"/>
        <v>0</v>
      </c>
      <c r="AH142" s="1648"/>
      <c r="AI142" s="1648"/>
      <c r="AJ142" s="1648"/>
      <c r="AK142" s="1643"/>
    </row>
    <row r="143" spans="1:37" s="90" customFormat="1" ht="24" customHeight="1">
      <c r="A143" s="1645"/>
      <c r="B143" s="1646" t="s">
        <v>116</v>
      </c>
      <c r="C143" s="1647"/>
      <c r="D143" s="1647"/>
      <c r="E143" s="1647"/>
      <c r="F143" s="1647"/>
      <c r="G143" s="1645"/>
      <c r="H143" s="1645"/>
      <c r="I143" s="1645"/>
      <c r="J143" s="173">
        <v>2</v>
      </c>
      <c r="K143" s="173">
        <v>53</v>
      </c>
      <c r="L143" s="173">
        <v>3</v>
      </c>
      <c r="M143" s="173"/>
      <c r="N143" s="1648">
        <v>1.9</v>
      </c>
      <c r="O143" s="174">
        <v>35</v>
      </c>
      <c r="P143" s="174">
        <v>17</v>
      </c>
      <c r="Q143" s="1650">
        <v>2</v>
      </c>
      <c r="R143" s="173"/>
      <c r="S143" s="173"/>
      <c r="T143" s="1648">
        <f t="shared" si="112"/>
        <v>3.8</v>
      </c>
      <c r="U143" s="1648"/>
      <c r="V143" s="1648">
        <f>Q143*N143</f>
        <v>3.8</v>
      </c>
      <c r="W143" s="173"/>
      <c r="X143" s="1395"/>
      <c r="Y143" s="173"/>
      <c r="Z143" s="173"/>
      <c r="AA143" s="173"/>
      <c r="AB143" s="173"/>
      <c r="AC143" s="173"/>
      <c r="AD143" s="173"/>
      <c r="AE143" s="173"/>
      <c r="AF143" s="173"/>
      <c r="AG143" s="298">
        <f t="shared" si="97"/>
        <v>0</v>
      </c>
      <c r="AH143" s="1648"/>
      <c r="AI143" s="1648"/>
      <c r="AJ143" s="1648"/>
      <c r="AK143" s="1663"/>
    </row>
    <row r="144" spans="1:37" s="90" customFormat="1" ht="24" customHeight="1">
      <c r="A144" s="1645"/>
      <c r="B144" s="1646" t="s">
        <v>117</v>
      </c>
      <c r="C144" s="1647"/>
      <c r="D144" s="1647"/>
      <c r="E144" s="1647"/>
      <c r="F144" s="1647"/>
      <c r="G144" s="1645"/>
      <c r="H144" s="1645"/>
      <c r="I144" s="1645"/>
      <c r="J144" s="173">
        <v>2</v>
      </c>
      <c r="K144" s="173">
        <v>54</v>
      </c>
      <c r="L144" s="173">
        <v>0</v>
      </c>
      <c r="M144" s="173"/>
      <c r="N144" s="1648">
        <v>1.9</v>
      </c>
      <c r="O144" s="174">
        <v>35</v>
      </c>
      <c r="P144" s="174">
        <v>17</v>
      </c>
      <c r="Q144" s="1650">
        <v>2</v>
      </c>
      <c r="R144" s="173"/>
      <c r="S144" s="173"/>
      <c r="T144" s="1648">
        <f t="shared" si="112"/>
        <v>3.8</v>
      </c>
      <c r="U144" s="1648"/>
      <c r="V144" s="1648">
        <f>Q144*N144</f>
        <v>3.8</v>
      </c>
      <c r="W144" s="173"/>
      <c r="X144" s="1395"/>
      <c r="Y144" s="173"/>
      <c r="Z144" s="173"/>
      <c r="AA144" s="173"/>
      <c r="AB144" s="173"/>
      <c r="AC144" s="173"/>
      <c r="AD144" s="173"/>
      <c r="AE144" s="173"/>
      <c r="AF144" s="173"/>
      <c r="AG144" s="298">
        <f t="shared" si="97"/>
        <v>0</v>
      </c>
      <c r="AH144" s="1648"/>
      <c r="AI144" s="1648"/>
      <c r="AJ144" s="1648"/>
      <c r="AK144" s="1663"/>
    </row>
    <row r="145" spans="1:37" s="90" customFormat="1" ht="24" customHeight="1">
      <c r="A145" s="1645"/>
      <c r="B145" s="1672" t="s">
        <v>1</v>
      </c>
      <c r="C145" s="323">
        <f>D145+E145+F145</f>
        <v>21</v>
      </c>
      <c r="D145" s="323">
        <v>1</v>
      </c>
      <c r="E145" s="323">
        <v>20</v>
      </c>
      <c r="F145" s="323"/>
      <c r="G145" s="298"/>
      <c r="H145" s="298"/>
      <c r="I145" s="298"/>
      <c r="J145" s="298">
        <f t="shared" ref="J145:Q145" si="114">J146+J152</f>
        <v>13</v>
      </c>
      <c r="K145" s="298">
        <f t="shared" si="114"/>
        <v>312</v>
      </c>
      <c r="L145" s="298">
        <f t="shared" si="114"/>
        <v>4</v>
      </c>
      <c r="M145" s="298"/>
      <c r="N145" s="297"/>
      <c r="O145" s="1664"/>
      <c r="P145" s="1664"/>
      <c r="Q145" s="1653">
        <f t="shared" si="114"/>
        <v>13</v>
      </c>
      <c r="R145" s="1665">
        <f>S145+T145+AH145</f>
        <v>22.833333333333332</v>
      </c>
      <c r="S145" s="298">
        <v>1</v>
      </c>
      <c r="T145" s="297">
        <f t="shared" ref="T145:U145" si="115">T146+T152</f>
        <v>21.833333333333332</v>
      </c>
      <c r="U145" s="297">
        <f t="shared" si="115"/>
        <v>0</v>
      </c>
      <c r="V145" s="297">
        <f>V146+V152</f>
        <v>19.5</v>
      </c>
      <c r="W145" s="298">
        <f t="shared" ref="W145:Y145" si="116">W146+W152</f>
        <v>28</v>
      </c>
      <c r="X145" s="299">
        <f t="shared" si="116"/>
        <v>2.333333333333333</v>
      </c>
      <c r="Y145" s="298">
        <f t="shared" si="116"/>
        <v>0</v>
      </c>
      <c r="Z145" s="298"/>
      <c r="AA145" s="298"/>
      <c r="AB145" s="298"/>
      <c r="AC145" s="298"/>
      <c r="AD145" s="298"/>
      <c r="AE145" s="298"/>
      <c r="AF145" s="298"/>
      <c r="AG145" s="298">
        <f t="shared" si="97"/>
        <v>0</v>
      </c>
      <c r="AH145" s="297">
        <f>AH146+AH152</f>
        <v>0</v>
      </c>
      <c r="AI145" s="297">
        <f>(T145-E145)*70%</f>
        <v>1.2833333333333323</v>
      </c>
      <c r="AJ145" s="297">
        <f>(AH145-F145)*70%</f>
        <v>0</v>
      </c>
      <c r="AK145" s="1663"/>
    </row>
    <row r="146" spans="1:37" s="88" customFormat="1" ht="24" customHeight="1">
      <c r="A146" s="298"/>
      <c r="B146" s="1672" t="s">
        <v>37</v>
      </c>
      <c r="C146" s="323"/>
      <c r="D146" s="323"/>
      <c r="E146" s="323"/>
      <c r="F146" s="323"/>
      <c r="G146" s="298"/>
      <c r="H146" s="298"/>
      <c r="I146" s="298"/>
      <c r="J146" s="298">
        <f>J147+J148+J149+J150+J151</f>
        <v>10</v>
      </c>
      <c r="K146" s="298">
        <f t="shared" ref="K146:AH146" si="117">K147+K148+K149+K150+K151</f>
        <v>246</v>
      </c>
      <c r="L146" s="298">
        <f t="shared" si="117"/>
        <v>4</v>
      </c>
      <c r="M146" s="298"/>
      <c r="N146" s="297"/>
      <c r="O146" s="1664"/>
      <c r="P146" s="1664"/>
      <c r="Q146" s="1653">
        <f t="shared" si="117"/>
        <v>10</v>
      </c>
      <c r="R146" s="1665">
        <f>S146+T146+AH146</f>
        <v>16.25</v>
      </c>
      <c r="S146" s="298">
        <f t="shared" si="117"/>
        <v>0</v>
      </c>
      <c r="T146" s="297">
        <f t="shared" ref="T146:U146" si="118">T147+T148+T149+T150+T151</f>
        <v>16.25</v>
      </c>
      <c r="U146" s="297">
        <f t="shared" si="118"/>
        <v>0</v>
      </c>
      <c r="V146" s="297">
        <f t="shared" si="117"/>
        <v>15</v>
      </c>
      <c r="W146" s="298">
        <f t="shared" ref="W146:Y146" si="119">W147+W148+W149+W150+W151</f>
        <v>15</v>
      </c>
      <c r="X146" s="299">
        <f t="shared" si="119"/>
        <v>1.25</v>
      </c>
      <c r="Y146" s="298">
        <f t="shared" si="119"/>
        <v>0</v>
      </c>
      <c r="Z146" s="298"/>
      <c r="AA146" s="298"/>
      <c r="AB146" s="298"/>
      <c r="AC146" s="298"/>
      <c r="AD146" s="298"/>
      <c r="AE146" s="298"/>
      <c r="AF146" s="298"/>
      <c r="AG146" s="298">
        <f t="shared" si="97"/>
        <v>0</v>
      </c>
      <c r="AH146" s="297">
        <f t="shared" si="117"/>
        <v>0</v>
      </c>
      <c r="AI146" s="297"/>
      <c r="AJ146" s="297"/>
      <c r="AK146" s="1639"/>
    </row>
    <row r="147" spans="1:37" s="90" customFormat="1" ht="24" customHeight="1">
      <c r="A147" s="1645"/>
      <c r="B147" s="1646" t="s">
        <v>129</v>
      </c>
      <c r="C147" s="1647"/>
      <c r="D147" s="1647"/>
      <c r="E147" s="1647"/>
      <c r="F147" s="1647"/>
      <c r="G147" s="1645"/>
      <c r="H147" s="1645"/>
      <c r="I147" s="1645"/>
      <c r="J147" s="173">
        <v>2</v>
      </c>
      <c r="K147" s="173">
        <v>43</v>
      </c>
      <c r="L147" s="173">
        <v>1</v>
      </c>
      <c r="M147" s="173"/>
      <c r="N147" s="1648">
        <v>1.5</v>
      </c>
      <c r="O147" s="174">
        <v>25</v>
      </c>
      <c r="P147" s="174">
        <v>12</v>
      </c>
      <c r="Q147" s="1650">
        <v>2</v>
      </c>
      <c r="R147" s="173"/>
      <c r="S147" s="173"/>
      <c r="T147" s="1648">
        <f t="shared" ref="T147:T151" si="120">U147+V147+X147+Y147</f>
        <v>3</v>
      </c>
      <c r="U147" s="1648"/>
      <c r="V147" s="1648">
        <f>Q147*N147</f>
        <v>3</v>
      </c>
      <c r="W147" s="173"/>
      <c r="X147" s="1395"/>
      <c r="Y147" s="173"/>
      <c r="Z147" s="173"/>
      <c r="AA147" s="173"/>
      <c r="AB147" s="173"/>
      <c r="AC147" s="173"/>
      <c r="AD147" s="173"/>
      <c r="AE147" s="173"/>
      <c r="AF147" s="173"/>
      <c r="AG147" s="298">
        <f t="shared" si="97"/>
        <v>0</v>
      </c>
      <c r="AH147" s="1648"/>
      <c r="AI147" s="1648"/>
      <c r="AJ147" s="1648"/>
      <c r="AK147" s="1663"/>
    </row>
    <row r="148" spans="1:37" s="90" customFormat="1" ht="24" customHeight="1">
      <c r="A148" s="1645"/>
      <c r="B148" s="1646" t="s">
        <v>130</v>
      </c>
      <c r="C148" s="1647"/>
      <c r="D148" s="1647"/>
      <c r="E148" s="1647"/>
      <c r="F148" s="1647"/>
      <c r="G148" s="1645"/>
      <c r="H148" s="1645"/>
      <c r="I148" s="1645"/>
      <c r="J148" s="173">
        <v>2</v>
      </c>
      <c r="K148" s="173">
        <v>40</v>
      </c>
      <c r="L148" s="173">
        <v>2</v>
      </c>
      <c r="M148" s="173"/>
      <c r="N148" s="1648">
        <v>1.5</v>
      </c>
      <c r="O148" s="174">
        <v>25</v>
      </c>
      <c r="P148" s="174">
        <v>12</v>
      </c>
      <c r="Q148" s="1650">
        <v>2</v>
      </c>
      <c r="R148" s="173"/>
      <c r="S148" s="173"/>
      <c r="T148" s="1648">
        <f t="shared" si="120"/>
        <v>3</v>
      </c>
      <c r="U148" s="1648"/>
      <c r="V148" s="1648">
        <f>Q148*N148</f>
        <v>3</v>
      </c>
      <c r="W148" s="173"/>
      <c r="X148" s="1395"/>
      <c r="Y148" s="173"/>
      <c r="Z148" s="173"/>
      <c r="AA148" s="173"/>
      <c r="AB148" s="173"/>
      <c r="AC148" s="173"/>
      <c r="AD148" s="173"/>
      <c r="AE148" s="173"/>
      <c r="AF148" s="173"/>
      <c r="AG148" s="298">
        <f t="shared" si="97"/>
        <v>0</v>
      </c>
      <c r="AH148" s="1648"/>
      <c r="AI148" s="1648"/>
      <c r="AJ148" s="1648"/>
      <c r="AK148" s="1643"/>
    </row>
    <row r="149" spans="1:37" s="90" customFormat="1" ht="24" customHeight="1">
      <c r="A149" s="1645"/>
      <c r="B149" s="1646" t="s">
        <v>131</v>
      </c>
      <c r="C149" s="1647"/>
      <c r="D149" s="1647"/>
      <c r="E149" s="1647"/>
      <c r="F149" s="1647"/>
      <c r="G149" s="1645"/>
      <c r="H149" s="1645"/>
      <c r="I149" s="1645"/>
      <c r="J149" s="173">
        <v>2</v>
      </c>
      <c r="K149" s="173">
        <v>48</v>
      </c>
      <c r="L149" s="173">
        <v>1</v>
      </c>
      <c r="M149" s="173"/>
      <c r="N149" s="1648">
        <v>1.5</v>
      </c>
      <c r="O149" s="174">
        <v>25</v>
      </c>
      <c r="P149" s="174">
        <v>12</v>
      </c>
      <c r="Q149" s="1650">
        <v>2</v>
      </c>
      <c r="R149" s="173"/>
      <c r="S149" s="173"/>
      <c r="T149" s="1648">
        <f t="shared" si="120"/>
        <v>3</v>
      </c>
      <c r="U149" s="1648"/>
      <c r="V149" s="1648">
        <f>Q149*N149</f>
        <v>3</v>
      </c>
      <c r="W149" s="173"/>
      <c r="X149" s="1395"/>
      <c r="Y149" s="173"/>
      <c r="Z149" s="173"/>
      <c r="AA149" s="173"/>
      <c r="AB149" s="173"/>
      <c r="AC149" s="173"/>
      <c r="AD149" s="173"/>
      <c r="AE149" s="173"/>
      <c r="AF149" s="173"/>
      <c r="AG149" s="298">
        <f t="shared" si="97"/>
        <v>0</v>
      </c>
      <c r="AH149" s="1648"/>
      <c r="AI149" s="1648"/>
      <c r="AJ149" s="1648"/>
      <c r="AK149" s="1643"/>
    </row>
    <row r="150" spans="1:37" s="90" customFormat="1" ht="24" customHeight="1">
      <c r="A150" s="1645"/>
      <c r="B150" s="1646" t="s">
        <v>132</v>
      </c>
      <c r="C150" s="1647"/>
      <c r="D150" s="1647"/>
      <c r="E150" s="1647"/>
      <c r="F150" s="1647"/>
      <c r="G150" s="1645"/>
      <c r="H150" s="1645"/>
      <c r="I150" s="1645"/>
      <c r="J150" s="173">
        <v>2</v>
      </c>
      <c r="K150" s="173">
        <v>58</v>
      </c>
      <c r="L150" s="173">
        <v>0</v>
      </c>
      <c r="M150" s="173"/>
      <c r="N150" s="1648">
        <v>1.5</v>
      </c>
      <c r="O150" s="174">
        <v>25</v>
      </c>
      <c r="P150" s="174">
        <v>12</v>
      </c>
      <c r="Q150" s="1650">
        <v>2</v>
      </c>
      <c r="R150" s="173"/>
      <c r="S150" s="173"/>
      <c r="T150" s="1648">
        <f t="shared" si="120"/>
        <v>3.6666666666666665</v>
      </c>
      <c r="U150" s="1648"/>
      <c r="V150" s="1648">
        <f>Q150*N150</f>
        <v>3</v>
      </c>
      <c r="W150" s="173">
        <f t="shared" ref="W150:W151" si="121">(K150+L150)-(O150*Q150)</f>
        <v>8</v>
      </c>
      <c r="X150" s="1395">
        <f t="shared" ref="X150:X151" si="122">W150/P150</f>
        <v>0.66666666666666663</v>
      </c>
      <c r="Y150" s="173"/>
      <c r="Z150" s="173"/>
      <c r="AA150" s="173"/>
      <c r="AB150" s="173"/>
      <c r="AC150" s="173"/>
      <c r="AD150" s="173"/>
      <c r="AE150" s="173"/>
      <c r="AF150" s="173"/>
      <c r="AG150" s="298">
        <f t="shared" si="97"/>
        <v>0</v>
      </c>
      <c r="AH150" s="1648"/>
      <c r="AI150" s="1648"/>
      <c r="AJ150" s="1648"/>
      <c r="AK150" s="1643"/>
    </row>
    <row r="151" spans="1:37" s="90" customFormat="1" ht="24" customHeight="1">
      <c r="A151" s="1645"/>
      <c r="B151" s="1646" t="s">
        <v>133</v>
      </c>
      <c r="C151" s="1647"/>
      <c r="D151" s="1647"/>
      <c r="E151" s="1647"/>
      <c r="F151" s="1647"/>
      <c r="G151" s="1645"/>
      <c r="H151" s="1645"/>
      <c r="I151" s="1645"/>
      <c r="J151" s="173">
        <v>2</v>
      </c>
      <c r="K151" s="173">
        <v>57</v>
      </c>
      <c r="L151" s="173">
        <v>0</v>
      </c>
      <c r="M151" s="173"/>
      <c r="N151" s="1648">
        <v>1.5</v>
      </c>
      <c r="O151" s="174">
        <v>25</v>
      </c>
      <c r="P151" s="174">
        <v>12</v>
      </c>
      <c r="Q151" s="1650">
        <v>2</v>
      </c>
      <c r="R151" s="173"/>
      <c r="S151" s="173"/>
      <c r="T151" s="1648">
        <f t="shared" si="120"/>
        <v>3.5833333333333335</v>
      </c>
      <c r="U151" s="1648"/>
      <c r="V151" s="1648">
        <f>Q151*N151</f>
        <v>3</v>
      </c>
      <c r="W151" s="173">
        <f t="shared" si="121"/>
        <v>7</v>
      </c>
      <c r="X151" s="1395">
        <f t="shared" si="122"/>
        <v>0.58333333333333337</v>
      </c>
      <c r="Y151" s="173"/>
      <c r="Z151" s="173"/>
      <c r="AA151" s="173"/>
      <c r="AB151" s="173"/>
      <c r="AC151" s="173"/>
      <c r="AD151" s="173"/>
      <c r="AE151" s="173"/>
      <c r="AF151" s="173"/>
      <c r="AG151" s="298">
        <f t="shared" si="97"/>
        <v>0</v>
      </c>
      <c r="AH151" s="1648"/>
      <c r="AI151" s="1648"/>
      <c r="AJ151" s="1648"/>
      <c r="AK151" s="1663"/>
    </row>
    <row r="152" spans="1:37" s="90" customFormat="1" ht="28.5" customHeight="1">
      <c r="A152" s="1645"/>
      <c r="B152" s="1673" t="s">
        <v>465</v>
      </c>
      <c r="C152" s="1647"/>
      <c r="D152" s="1647"/>
      <c r="E152" s="1647"/>
      <c r="F152" s="1647"/>
      <c r="G152" s="1645"/>
      <c r="H152" s="1645"/>
      <c r="I152" s="1645"/>
      <c r="J152" s="298">
        <f>J153+J154+J155</f>
        <v>3</v>
      </c>
      <c r="K152" s="298">
        <f t="shared" ref="K152:AJ152" si="123">K153+K154+K155</f>
        <v>66</v>
      </c>
      <c r="L152" s="298">
        <f t="shared" si="123"/>
        <v>0</v>
      </c>
      <c r="M152" s="298"/>
      <c r="N152" s="297"/>
      <c r="O152" s="1664"/>
      <c r="P152" s="1664"/>
      <c r="Q152" s="1653">
        <f t="shared" si="123"/>
        <v>3</v>
      </c>
      <c r="R152" s="298">
        <f>S152+T152+AH152</f>
        <v>5.583333333333333</v>
      </c>
      <c r="S152" s="298">
        <f t="shared" si="123"/>
        <v>0</v>
      </c>
      <c r="T152" s="297">
        <f t="shared" si="123"/>
        <v>5.583333333333333</v>
      </c>
      <c r="U152" s="297">
        <f t="shared" si="123"/>
        <v>0</v>
      </c>
      <c r="V152" s="297">
        <f t="shared" si="123"/>
        <v>4.5</v>
      </c>
      <c r="W152" s="298">
        <f t="shared" si="123"/>
        <v>13</v>
      </c>
      <c r="X152" s="299">
        <f t="shared" si="123"/>
        <v>1.0833333333333333</v>
      </c>
      <c r="Y152" s="298">
        <f t="shared" si="123"/>
        <v>0</v>
      </c>
      <c r="Z152" s="298"/>
      <c r="AA152" s="298"/>
      <c r="AB152" s="298"/>
      <c r="AC152" s="298"/>
      <c r="AD152" s="298"/>
      <c r="AE152" s="298"/>
      <c r="AF152" s="298"/>
      <c r="AG152" s="298">
        <f t="shared" si="97"/>
        <v>0</v>
      </c>
      <c r="AH152" s="297">
        <f t="shared" si="123"/>
        <v>0</v>
      </c>
      <c r="AI152" s="297">
        <f t="shared" si="123"/>
        <v>0</v>
      </c>
      <c r="AJ152" s="297">
        <f t="shared" si="123"/>
        <v>0</v>
      </c>
      <c r="AK152" s="1663"/>
    </row>
    <row r="153" spans="1:37" s="90" customFormat="1" ht="24" customHeight="1">
      <c r="A153" s="1645"/>
      <c r="B153" s="1646" t="s">
        <v>129</v>
      </c>
      <c r="C153" s="1647"/>
      <c r="D153" s="1647"/>
      <c r="E153" s="1647"/>
      <c r="F153" s="1647"/>
      <c r="G153" s="1645"/>
      <c r="H153" s="1645"/>
      <c r="I153" s="1645"/>
      <c r="J153" s="173">
        <v>1</v>
      </c>
      <c r="K153" s="173">
        <v>38</v>
      </c>
      <c r="L153" s="173">
        <v>0</v>
      </c>
      <c r="M153" s="173"/>
      <c r="N153" s="1648">
        <v>1.5</v>
      </c>
      <c r="O153" s="174">
        <v>25</v>
      </c>
      <c r="P153" s="174">
        <v>12</v>
      </c>
      <c r="Q153" s="1650">
        <v>1</v>
      </c>
      <c r="R153" s="173"/>
      <c r="S153" s="173"/>
      <c r="T153" s="1648">
        <f t="shared" ref="T153:T155" si="124">U153+V153+X153+Y153</f>
        <v>2.583333333333333</v>
      </c>
      <c r="U153" s="1648"/>
      <c r="V153" s="1648">
        <f>Q153*N153</f>
        <v>1.5</v>
      </c>
      <c r="W153" s="173">
        <f t="shared" ref="W153" si="125">(K153+L153)-(O153*Q153)</f>
        <v>13</v>
      </c>
      <c r="X153" s="1395">
        <f t="shared" ref="X153" si="126">W153/P153</f>
        <v>1.0833333333333333</v>
      </c>
      <c r="Y153" s="173"/>
      <c r="Z153" s="173"/>
      <c r="AA153" s="173"/>
      <c r="AB153" s="173"/>
      <c r="AC153" s="173"/>
      <c r="AD153" s="173"/>
      <c r="AE153" s="173"/>
      <c r="AF153" s="173"/>
      <c r="AG153" s="298">
        <f t="shared" si="97"/>
        <v>0</v>
      </c>
      <c r="AH153" s="1648"/>
      <c r="AI153" s="1648"/>
      <c r="AJ153" s="1648"/>
      <c r="AK153" s="1663"/>
    </row>
    <row r="154" spans="1:37" s="90" customFormat="1" ht="24" customHeight="1">
      <c r="A154" s="1645"/>
      <c r="B154" s="1646" t="s">
        <v>130</v>
      </c>
      <c r="C154" s="1647"/>
      <c r="D154" s="1647"/>
      <c r="E154" s="1647"/>
      <c r="F154" s="1647"/>
      <c r="G154" s="1645"/>
      <c r="H154" s="1645"/>
      <c r="I154" s="1645"/>
      <c r="J154" s="173">
        <v>1</v>
      </c>
      <c r="K154" s="173">
        <v>11</v>
      </c>
      <c r="L154" s="173">
        <v>0</v>
      </c>
      <c r="M154" s="173"/>
      <c r="N154" s="1648">
        <v>1.5</v>
      </c>
      <c r="O154" s="174">
        <v>25</v>
      </c>
      <c r="P154" s="174">
        <v>12</v>
      </c>
      <c r="Q154" s="1650">
        <v>1</v>
      </c>
      <c r="R154" s="173"/>
      <c r="S154" s="173"/>
      <c r="T154" s="1648">
        <f t="shared" si="124"/>
        <v>1.5</v>
      </c>
      <c r="U154" s="1648"/>
      <c r="V154" s="1648">
        <f>Q154*N154</f>
        <v>1.5</v>
      </c>
      <c r="W154" s="173"/>
      <c r="X154" s="1395"/>
      <c r="Y154" s="173"/>
      <c r="Z154" s="173"/>
      <c r="AA154" s="173"/>
      <c r="AB154" s="173"/>
      <c r="AC154" s="173"/>
      <c r="AD154" s="173"/>
      <c r="AE154" s="173"/>
      <c r="AF154" s="173"/>
      <c r="AG154" s="298">
        <f t="shared" si="97"/>
        <v>0</v>
      </c>
      <c r="AH154" s="1648"/>
      <c r="AI154" s="1648"/>
      <c r="AJ154" s="1648"/>
      <c r="AK154" s="1663"/>
    </row>
    <row r="155" spans="1:37" s="90" customFormat="1" ht="24" customHeight="1">
      <c r="A155" s="1645"/>
      <c r="B155" s="1646" t="s">
        <v>131</v>
      </c>
      <c r="C155" s="1647"/>
      <c r="D155" s="1647"/>
      <c r="E155" s="1647"/>
      <c r="F155" s="1647"/>
      <c r="G155" s="1645"/>
      <c r="H155" s="1645"/>
      <c r="I155" s="1645"/>
      <c r="J155" s="173">
        <v>1</v>
      </c>
      <c r="K155" s="173">
        <v>17</v>
      </c>
      <c r="L155" s="173">
        <v>0</v>
      </c>
      <c r="M155" s="173"/>
      <c r="N155" s="1648">
        <v>1.5</v>
      </c>
      <c r="O155" s="174">
        <v>25</v>
      </c>
      <c r="P155" s="174">
        <v>12</v>
      </c>
      <c r="Q155" s="1650">
        <v>1</v>
      </c>
      <c r="R155" s="173"/>
      <c r="S155" s="173"/>
      <c r="T155" s="1648">
        <f t="shared" si="124"/>
        <v>1.5</v>
      </c>
      <c r="U155" s="1648"/>
      <c r="V155" s="1648">
        <f>Q155*N155</f>
        <v>1.5</v>
      </c>
      <c r="W155" s="173"/>
      <c r="X155" s="1395"/>
      <c r="Y155" s="173"/>
      <c r="Z155" s="173"/>
      <c r="AA155" s="173"/>
      <c r="AB155" s="173"/>
      <c r="AC155" s="173"/>
      <c r="AD155" s="173"/>
      <c r="AE155" s="173"/>
      <c r="AF155" s="173"/>
      <c r="AG155" s="298">
        <f t="shared" si="97"/>
        <v>0</v>
      </c>
      <c r="AH155" s="1648"/>
      <c r="AI155" s="1648"/>
      <c r="AJ155" s="1648"/>
      <c r="AK155" s="1663"/>
    </row>
    <row r="156" spans="1:37" s="82" customFormat="1" ht="15.75">
      <c r="A156" s="298" t="s">
        <v>126</v>
      </c>
      <c r="B156" s="1638" t="s">
        <v>849</v>
      </c>
      <c r="C156" s="323">
        <f>C157+C158</f>
        <v>57</v>
      </c>
      <c r="D156" s="323">
        <f t="shared" ref="D156:AJ156" si="127">D157+D158</f>
        <v>6</v>
      </c>
      <c r="E156" s="323">
        <f t="shared" si="127"/>
        <v>45</v>
      </c>
      <c r="F156" s="323">
        <f t="shared" si="127"/>
        <v>6</v>
      </c>
      <c r="G156" s="323">
        <f t="shared" si="127"/>
        <v>0</v>
      </c>
      <c r="H156" s="323">
        <f t="shared" si="127"/>
        <v>0</v>
      </c>
      <c r="I156" s="323">
        <f t="shared" si="127"/>
        <v>0</v>
      </c>
      <c r="J156" s="323">
        <f t="shared" si="127"/>
        <v>18</v>
      </c>
      <c r="K156" s="323">
        <f t="shared" si="127"/>
        <v>441</v>
      </c>
      <c r="L156" s="323">
        <f t="shared" si="127"/>
        <v>8</v>
      </c>
      <c r="M156" s="323">
        <f t="shared" si="127"/>
        <v>0</v>
      </c>
      <c r="N156" s="323">
        <f t="shared" si="127"/>
        <v>0</v>
      </c>
      <c r="O156" s="323">
        <f t="shared" si="127"/>
        <v>0</v>
      </c>
      <c r="P156" s="323">
        <f t="shared" si="127"/>
        <v>0</v>
      </c>
      <c r="Q156" s="323">
        <f t="shared" si="127"/>
        <v>18</v>
      </c>
      <c r="R156" s="323">
        <f t="shared" si="127"/>
        <v>56.561764705882354</v>
      </c>
      <c r="S156" s="323">
        <f t="shared" si="127"/>
        <v>6</v>
      </c>
      <c r="T156" s="322">
        <f t="shared" si="127"/>
        <v>39.361764705882351</v>
      </c>
      <c r="U156" s="322">
        <f t="shared" si="127"/>
        <v>0</v>
      </c>
      <c r="V156" s="322">
        <f t="shared" si="127"/>
        <v>35.700000000000003</v>
      </c>
      <c r="W156" s="323">
        <f t="shared" si="127"/>
        <v>22</v>
      </c>
      <c r="X156" s="322">
        <f t="shared" si="127"/>
        <v>1.6617647058823528</v>
      </c>
      <c r="Y156" s="323">
        <f t="shared" si="127"/>
        <v>2</v>
      </c>
      <c r="Z156" s="323">
        <f t="shared" si="127"/>
        <v>0</v>
      </c>
      <c r="AA156" s="323">
        <f t="shared" si="127"/>
        <v>0</v>
      </c>
      <c r="AB156" s="323">
        <f t="shared" si="127"/>
        <v>0</v>
      </c>
      <c r="AC156" s="323">
        <f t="shared" si="127"/>
        <v>0</v>
      </c>
      <c r="AD156" s="323">
        <f t="shared" si="127"/>
        <v>0</v>
      </c>
      <c r="AE156" s="323">
        <f t="shared" si="127"/>
        <v>0</v>
      </c>
      <c r="AF156" s="323">
        <f t="shared" si="127"/>
        <v>0</v>
      </c>
      <c r="AG156" s="323">
        <f t="shared" si="127"/>
        <v>0</v>
      </c>
      <c r="AH156" s="322">
        <f t="shared" si="127"/>
        <v>11.2</v>
      </c>
      <c r="AI156" s="322">
        <f t="shared" si="127"/>
        <v>-3.9467647058823525</v>
      </c>
      <c r="AJ156" s="322">
        <f t="shared" si="127"/>
        <v>3.6399999999999992</v>
      </c>
      <c r="AK156" s="1663"/>
    </row>
    <row r="157" spans="1:37" s="82" customFormat="1" ht="15.75">
      <c r="A157" s="298"/>
      <c r="B157" s="1672" t="s">
        <v>158</v>
      </c>
      <c r="C157" s="323">
        <f>C160+C172</f>
        <v>33</v>
      </c>
      <c r="D157" s="323">
        <f t="shared" ref="D157:AJ157" si="128">D160+D172</f>
        <v>4</v>
      </c>
      <c r="E157" s="323">
        <f t="shared" si="128"/>
        <v>23</v>
      </c>
      <c r="F157" s="323">
        <f t="shared" si="128"/>
        <v>6</v>
      </c>
      <c r="G157" s="323">
        <f t="shared" si="128"/>
        <v>0</v>
      </c>
      <c r="H157" s="323">
        <f t="shared" si="128"/>
        <v>0</v>
      </c>
      <c r="I157" s="323">
        <f t="shared" si="128"/>
        <v>0</v>
      </c>
      <c r="J157" s="323">
        <f t="shared" si="128"/>
        <v>8</v>
      </c>
      <c r="K157" s="323">
        <f t="shared" si="128"/>
        <v>231</v>
      </c>
      <c r="L157" s="323">
        <f t="shared" si="128"/>
        <v>4</v>
      </c>
      <c r="M157" s="323">
        <f t="shared" si="128"/>
        <v>0</v>
      </c>
      <c r="N157" s="323">
        <f t="shared" si="128"/>
        <v>0</v>
      </c>
      <c r="O157" s="323">
        <f t="shared" si="128"/>
        <v>0</v>
      </c>
      <c r="P157" s="323">
        <f t="shared" si="128"/>
        <v>0</v>
      </c>
      <c r="Q157" s="323">
        <f t="shared" si="128"/>
        <v>8</v>
      </c>
      <c r="R157" s="323">
        <f t="shared" si="128"/>
        <v>38.311764705882354</v>
      </c>
      <c r="S157" s="323">
        <f t="shared" si="128"/>
        <v>4</v>
      </c>
      <c r="T157" s="322">
        <f t="shared" si="128"/>
        <v>23.111764705882351</v>
      </c>
      <c r="U157" s="322">
        <f t="shared" si="128"/>
        <v>0</v>
      </c>
      <c r="V157" s="322">
        <f t="shared" si="128"/>
        <v>20.7</v>
      </c>
      <c r="W157" s="323">
        <f t="shared" si="128"/>
        <v>7</v>
      </c>
      <c r="X157" s="322">
        <f t="shared" si="128"/>
        <v>0.41176470588235292</v>
      </c>
      <c r="Y157" s="323">
        <f t="shared" si="128"/>
        <v>2</v>
      </c>
      <c r="Z157" s="323">
        <f t="shared" si="128"/>
        <v>0</v>
      </c>
      <c r="AA157" s="323">
        <f t="shared" si="128"/>
        <v>0</v>
      </c>
      <c r="AB157" s="323">
        <f t="shared" si="128"/>
        <v>0</v>
      </c>
      <c r="AC157" s="323">
        <f t="shared" si="128"/>
        <v>0</v>
      </c>
      <c r="AD157" s="323">
        <f t="shared" si="128"/>
        <v>0</v>
      </c>
      <c r="AE157" s="323">
        <f t="shared" si="128"/>
        <v>0</v>
      </c>
      <c r="AF157" s="323">
        <f t="shared" si="128"/>
        <v>0</v>
      </c>
      <c r="AG157" s="323">
        <f t="shared" si="128"/>
        <v>0</v>
      </c>
      <c r="AH157" s="322">
        <f t="shared" si="128"/>
        <v>11.2</v>
      </c>
      <c r="AI157" s="322">
        <f t="shared" si="128"/>
        <v>7.8235294117646792E-2</v>
      </c>
      <c r="AJ157" s="322">
        <f t="shared" si="128"/>
        <v>3.6399999999999992</v>
      </c>
      <c r="AK157" s="1663"/>
    </row>
    <row r="158" spans="1:37" s="82" customFormat="1" ht="15.75">
      <c r="A158" s="298"/>
      <c r="B158" s="1672" t="s">
        <v>801</v>
      </c>
      <c r="C158" s="323">
        <f>C165+C177</f>
        <v>24</v>
      </c>
      <c r="D158" s="323">
        <f t="shared" ref="D158:AJ158" si="129">D165+D177</f>
        <v>2</v>
      </c>
      <c r="E158" s="323">
        <f t="shared" si="129"/>
        <v>22</v>
      </c>
      <c r="F158" s="323">
        <f t="shared" si="129"/>
        <v>0</v>
      </c>
      <c r="G158" s="323">
        <f t="shared" si="129"/>
        <v>0</v>
      </c>
      <c r="H158" s="323">
        <f t="shared" si="129"/>
        <v>0</v>
      </c>
      <c r="I158" s="323">
        <f t="shared" si="129"/>
        <v>0</v>
      </c>
      <c r="J158" s="323">
        <f t="shared" si="129"/>
        <v>10</v>
      </c>
      <c r="K158" s="323">
        <f t="shared" si="129"/>
        <v>210</v>
      </c>
      <c r="L158" s="323">
        <f t="shared" si="129"/>
        <v>4</v>
      </c>
      <c r="M158" s="323">
        <f t="shared" si="129"/>
        <v>0</v>
      </c>
      <c r="N158" s="323">
        <f t="shared" si="129"/>
        <v>0</v>
      </c>
      <c r="O158" s="323">
        <f t="shared" si="129"/>
        <v>0</v>
      </c>
      <c r="P158" s="323">
        <f t="shared" si="129"/>
        <v>0</v>
      </c>
      <c r="Q158" s="323">
        <f t="shared" si="129"/>
        <v>10</v>
      </c>
      <c r="R158" s="323">
        <f t="shared" si="129"/>
        <v>18.25</v>
      </c>
      <c r="S158" s="323">
        <f t="shared" si="129"/>
        <v>2</v>
      </c>
      <c r="T158" s="322">
        <f t="shared" si="129"/>
        <v>16.25</v>
      </c>
      <c r="U158" s="322">
        <f t="shared" si="129"/>
        <v>0</v>
      </c>
      <c r="V158" s="322">
        <f t="shared" si="129"/>
        <v>15</v>
      </c>
      <c r="W158" s="323">
        <f t="shared" si="129"/>
        <v>15</v>
      </c>
      <c r="X158" s="322">
        <f t="shared" si="129"/>
        <v>1.25</v>
      </c>
      <c r="Y158" s="323">
        <f t="shared" si="129"/>
        <v>0</v>
      </c>
      <c r="Z158" s="323">
        <f t="shared" si="129"/>
        <v>0</v>
      </c>
      <c r="AA158" s="323">
        <f t="shared" si="129"/>
        <v>0</v>
      </c>
      <c r="AB158" s="323">
        <f t="shared" si="129"/>
        <v>0</v>
      </c>
      <c r="AC158" s="323">
        <f t="shared" si="129"/>
        <v>0</v>
      </c>
      <c r="AD158" s="323">
        <f t="shared" si="129"/>
        <v>0</v>
      </c>
      <c r="AE158" s="323">
        <f t="shared" si="129"/>
        <v>0</v>
      </c>
      <c r="AF158" s="323">
        <f t="shared" si="129"/>
        <v>0</v>
      </c>
      <c r="AG158" s="323">
        <f t="shared" si="129"/>
        <v>0</v>
      </c>
      <c r="AH158" s="322">
        <f t="shared" si="129"/>
        <v>0</v>
      </c>
      <c r="AI158" s="322">
        <f t="shared" si="129"/>
        <v>-4.0249999999999995</v>
      </c>
      <c r="AJ158" s="322">
        <f t="shared" si="129"/>
        <v>0</v>
      </c>
      <c r="AK158" s="1663"/>
    </row>
    <row r="159" spans="1:37" s="80" customFormat="1" ht="47.25">
      <c r="A159" s="298">
        <v>1</v>
      </c>
      <c r="B159" s="1640" t="s">
        <v>456</v>
      </c>
      <c r="C159" s="323">
        <f t="shared" ref="C159:AJ159" si="130">C160+C165</f>
        <v>25</v>
      </c>
      <c r="D159" s="323">
        <f t="shared" si="130"/>
        <v>3</v>
      </c>
      <c r="E159" s="323">
        <f t="shared" si="130"/>
        <v>19</v>
      </c>
      <c r="F159" s="323">
        <f t="shared" si="130"/>
        <v>3</v>
      </c>
      <c r="G159" s="323">
        <f t="shared" si="130"/>
        <v>0</v>
      </c>
      <c r="H159" s="323">
        <f t="shared" si="130"/>
        <v>0</v>
      </c>
      <c r="I159" s="323">
        <f t="shared" si="130"/>
        <v>0</v>
      </c>
      <c r="J159" s="323">
        <f t="shared" si="130"/>
        <v>8</v>
      </c>
      <c r="K159" s="323">
        <f t="shared" si="130"/>
        <v>186</v>
      </c>
      <c r="L159" s="323">
        <f t="shared" si="130"/>
        <v>4</v>
      </c>
      <c r="M159" s="323"/>
      <c r="N159" s="322"/>
      <c r="O159" s="1641"/>
      <c r="P159" s="1641"/>
      <c r="Q159" s="1071">
        <f t="shared" si="130"/>
        <v>8</v>
      </c>
      <c r="R159" s="1665">
        <f>S159+T159+AH159</f>
        <v>26.35</v>
      </c>
      <c r="S159" s="323">
        <f t="shared" si="130"/>
        <v>3</v>
      </c>
      <c r="T159" s="322">
        <f t="shared" si="130"/>
        <v>17.75</v>
      </c>
      <c r="U159" s="322">
        <f t="shared" si="130"/>
        <v>0</v>
      </c>
      <c r="V159" s="322">
        <f t="shared" si="130"/>
        <v>16.5</v>
      </c>
      <c r="W159" s="323">
        <f t="shared" si="130"/>
        <v>3</v>
      </c>
      <c r="X159" s="324">
        <f t="shared" si="130"/>
        <v>0.25</v>
      </c>
      <c r="Y159" s="323">
        <f t="shared" si="130"/>
        <v>1</v>
      </c>
      <c r="Z159" s="323">
        <v>1</v>
      </c>
      <c r="AA159" s="323">
        <v>1</v>
      </c>
      <c r="AB159" s="323">
        <v>1</v>
      </c>
      <c r="AC159" s="323">
        <v>1</v>
      </c>
      <c r="AD159" s="323">
        <v>1</v>
      </c>
      <c r="AE159" s="323">
        <v>2</v>
      </c>
      <c r="AF159" s="298">
        <v>1</v>
      </c>
      <c r="AG159" s="298">
        <f t="shared" ref="AG159:AG176" si="131">AF159+AE159+AD159+AC159+AB159+AA159+Z159</f>
        <v>8</v>
      </c>
      <c r="AH159" s="322">
        <f t="shared" si="130"/>
        <v>5.6</v>
      </c>
      <c r="AI159" s="322">
        <f t="shared" si="130"/>
        <v>-0.87499999999999989</v>
      </c>
      <c r="AJ159" s="322">
        <f t="shared" si="130"/>
        <v>1.8199999999999996</v>
      </c>
      <c r="AK159" s="1643"/>
    </row>
    <row r="160" spans="1:37" s="80" customFormat="1" ht="27" customHeight="1">
      <c r="A160" s="298"/>
      <c r="B160" s="1672" t="s">
        <v>158</v>
      </c>
      <c r="C160" s="323">
        <f>D160+E160+F160</f>
        <v>16</v>
      </c>
      <c r="D160" s="323">
        <v>2</v>
      </c>
      <c r="E160" s="323">
        <v>11</v>
      </c>
      <c r="F160" s="323">
        <v>3</v>
      </c>
      <c r="G160" s="298"/>
      <c r="H160" s="298"/>
      <c r="I160" s="298"/>
      <c r="J160" s="298">
        <f t="shared" ref="J160:Q160" si="132">J161+J162+J163+J164</f>
        <v>4</v>
      </c>
      <c r="K160" s="298">
        <f t="shared" si="132"/>
        <v>105</v>
      </c>
      <c r="L160" s="298">
        <f t="shared" si="132"/>
        <v>2</v>
      </c>
      <c r="M160" s="298"/>
      <c r="N160" s="297"/>
      <c r="O160" s="1664"/>
      <c r="P160" s="1664"/>
      <c r="Q160" s="1653">
        <f t="shared" si="132"/>
        <v>4</v>
      </c>
      <c r="R160" s="1665">
        <f>S160+T160+AH160</f>
        <v>19.100000000000001</v>
      </c>
      <c r="S160" s="298">
        <v>2</v>
      </c>
      <c r="T160" s="297">
        <f t="shared" ref="T160:U160" si="133">T161+T162+T163+T164</f>
        <v>11.5</v>
      </c>
      <c r="U160" s="297">
        <f t="shared" si="133"/>
        <v>0</v>
      </c>
      <c r="V160" s="297">
        <f>V161+V162+V163+V164</f>
        <v>10.5</v>
      </c>
      <c r="W160" s="298">
        <f t="shared" ref="W160:Y160" si="134">W161+W162+W163+W164</f>
        <v>0</v>
      </c>
      <c r="X160" s="299">
        <f t="shared" si="134"/>
        <v>0</v>
      </c>
      <c r="Y160" s="298">
        <f t="shared" si="134"/>
        <v>1</v>
      </c>
      <c r="Z160" s="298"/>
      <c r="AA160" s="298"/>
      <c r="AB160" s="298"/>
      <c r="AC160" s="298"/>
      <c r="AD160" s="298"/>
      <c r="AE160" s="298"/>
      <c r="AF160" s="298"/>
      <c r="AG160" s="298">
        <f t="shared" si="131"/>
        <v>0</v>
      </c>
      <c r="AH160" s="297">
        <f>8*70%</f>
        <v>5.6</v>
      </c>
      <c r="AI160" s="297">
        <f>(T160-E160)*70%</f>
        <v>0.35</v>
      </c>
      <c r="AJ160" s="297">
        <f>(AH160-F160)*70%</f>
        <v>1.8199999999999996</v>
      </c>
      <c r="AK160" s="1643"/>
    </row>
    <row r="161" spans="1:37" s="82" customFormat="1" ht="21.75" customHeight="1">
      <c r="A161" s="1645"/>
      <c r="B161" s="1646" t="s">
        <v>114</v>
      </c>
      <c r="C161" s="1647"/>
      <c r="D161" s="1647"/>
      <c r="E161" s="1647"/>
      <c r="F161" s="1647"/>
      <c r="G161" s="1645"/>
      <c r="H161" s="1645"/>
      <c r="I161" s="1645"/>
      <c r="J161" s="173">
        <v>1</v>
      </c>
      <c r="K161" s="173">
        <v>25</v>
      </c>
      <c r="L161" s="173">
        <v>1</v>
      </c>
      <c r="M161" s="173"/>
      <c r="N161" s="1648">
        <v>2.2000000000000002</v>
      </c>
      <c r="O161" s="174">
        <v>35</v>
      </c>
      <c r="P161" s="174">
        <v>17</v>
      </c>
      <c r="Q161" s="1650">
        <v>1</v>
      </c>
      <c r="R161" s="173"/>
      <c r="S161" s="173"/>
      <c r="T161" s="1648">
        <f t="shared" ref="T161:T164" si="135">U161+V161+X161+Y161</f>
        <v>3.5</v>
      </c>
      <c r="U161" s="1648"/>
      <c r="V161" s="1648">
        <v>2.5</v>
      </c>
      <c r="W161" s="173"/>
      <c r="X161" s="1395"/>
      <c r="Y161" s="173">
        <v>1</v>
      </c>
      <c r="Z161" s="173"/>
      <c r="AA161" s="173"/>
      <c r="AB161" s="173"/>
      <c r="AC161" s="173"/>
      <c r="AD161" s="173"/>
      <c r="AE161" s="173"/>
      <c r="AF161" s="173"/>
      <c r="AG161" s="298">
        <f t="shared" si="131"/>
        <v>0</v>
      </c>
      <c r="AH161" s="1648"/>
      <c r="AI161" s="1648"/>
      <c r="AJ161" s="1648"/>
      <c r="AK161" s="1663"/>
    </row>
    <row r="162" spans="1:37" s="82" customFormat="1" ht="21.75" customHeight="1">
      <c r="A162" s="1645"/>
      <c r="B162" s="1646" t="s">
        <v>115</v>
      </c>
      <c r="C162" s="1647"/>
      <c r="D162" s="1647"/>
      <c r="E162" s="1647"/>
      <c r="F162" s="1647"/>
      <c r="G162" s="1645"/>
      <c r="H162" s="1645"/>
      <c r="I162" s="1645"/>
      <c r="J162" s="173">
        <v>1</v>
      </c>
      <c r="K162" s="173">
        <v>34</v>
      </c>
      <c r="L162" s="173">
        <v>1</v>
      </c>
      <c r="M162" s="173"/>
      <c r="N162" s="1648">
        <v>2.2000000000000002</v>
      </c>
      <c r="O162" s="174">
        <v>35</v>
      </c>
      <c r="P162" s="174">
        <v>17</v>
      </c>
      <c r="Q162" s="1650">
        <v>1</v>
      </c>
      <c r="R162" s="173"/>
      <c r="S162" s="173"/>
      <c r="T162" s="1648">
        <f t="shared" si="135"/>
        <v>2.5</v>
      </c>
      <c r="U162" s="1648"/>
      <c r="V162" s="1648">
        <v>2.5</v>
      </c>
      <c r="W162" s="173"/>
      <c r="X162" s="1395"/>
      <c r="Y162" s="173"/>
      <c r="Z162" s="173"/>
      <c r="AA162" s="173"/>
      <c r="AB162" s="173"/>
      <c r="AC162" s="173"/>
      <c r="AD162" s="173"/>
      <c r="AE162" s="173"/>
      <c r="AF162" s="173"/>
      <c r="AG162" s="298">
        <f t="shared" si="131"/>
        <v>0</v>
      </c>
      <c r="AH162" s="1648"/>
      <c r="AI162" s="1648"/>
      <c r="AJ162" s="1648"/>
      <c r="AK162" s="1663"/>
    </row>
    <row r="163" spans="1:37" s="82" customFormat="1" ht="21.75" customHeight="1">
      <c r="A163" s="1645"/>
      <c r="B163" s="1646" t="s">
        <v>116</v>
      </c>
      <c r="C163" s="1647"/>
      <c r="D163" s="1647"/>
      <c r="E163" s="1647"/>
      <c r="F163" s="1647"/>
      <c r="G163" s="1645"/>
      <c r="H163" s="1645"/>
      <c r="I163" s="1645"/>
      <c r="J163" s="173">
        <v>1</v>
      </c>
      <c r="K163" s="173">
        <v>18</v>
      </c>
      <c r="L163" s="173"/>
      <c r="M163" s="173"/>
      <c r="N163" s="1648">
        <v>2.2000000000000002</v>
      </c>
      <c r="O163" s="174">
        <v>35</v>
      </c>
      <c r="P163" s="174">
        <v>17</v>
      </c>
      <c r="Q163" s="1650">
        <v>1</v>
      </c>
      <c r="R163" s="173"/>
      <c r="S163" s="173"/>
      <c r="T163" s="1648">
        <f t="shared" si="135"/>
        <v>2.5</v>
      </c>
      <c r="U163" s="1648"/>
      <c r="V163" s="1648">
        <v>2.5</v>
      </c>
      <c r="W163" s="173"/>
      <c r="X163" s="1395"/>
      <c r="Y163" s="173"/>
      <c r="Z163" s="173"/>
      <c r="AA163" s="173"/>
      <c r="AB163" s="173"/>
      <c r="AC163" s="173"/>
      <c r="AD163" s="173"/>
      <c r="AE163" s="173"/>
      <c r="AF163" s="173"/>
      <c r="AG163" s="298">
        <f t="shared" si="131"/>
        <v>0</v>
      </c>
      <c r="AH163" s="1648"/>
      <c r="AI163" s="1648"/>
      <c r="AJ163" s="1648"/>
      <c r="AK163" s="1663"/>
    </row>
    <row r="164" spans="1:37" s="82" customFormat="1" ht="19.5" customHeight="1">
      <c r="A164" s="1645"/>
      <c r="B164" s="1646" t="s">
        <v>117</v>
      </c>
      <c r="C164" s="1647"/>
      <c r="D164" s="1647"/>
      <c r="E164" s="1647"/>
      <c r="F164" s="1647"/>
      <c r="G164" s="1645"/>
      <c r="H164" s="1645"/>
      <c r="I164" s="1645"/>
      <c r="J164" s="173">
        <v>1</v>
      </c>
      <c r="K164" s="173">
        <v>28</v>
      </c>
      <c r="L164" s="173"/>
      <c r="M164" s="173"/>
      <c r="N164" s="1648">
        <v>2.2000000000000002</v>
      </c>
      <c r="O164" s="174">
        <v>35</v>
      </c>
      <c r="P164" s="174">
        <v>17</v>
      </c>
      <c r="Q164" s="1650">
        <v>1</v>
      </c>
      <c r="R164" s="173"/>
      <c r="S164" s="173"/>
      <c r="T164" s="1648">
        <f t="shared" si="135"/>
        <v>3</v>
      </c>
      <c r="U164" s="1648"/>
      <c r="V164" s="1648">
        <v>3</v>
      </c>
      <c r="W164" s="173"/>
      <c r="X164" s="1395"/>
      <c r="Y164" s="173"/>
      <c r="Z164" s="173"/>
      <c r="AA164" s="173"/>
      <c r="AB164" s="173"/>
      <c r="AC164" s="173"/>
      <c r="AD164" s="173"/>
      <c r="AE164" s="173"/>
      <c r="AF164" s="173"/>
      <c r="AG164" s="298">
        <f t="shared" si="131"/>
        <v>0</v>
      </c>
      <c r="AH164" s="1648"/>
      <c r="AI164" s="1648"/>
      <c r="AJ164" s="1648"/>
      <c r="AK164" s="1663"/>
    </row>
    <row r="165" spans="1:37" s="87" customFormat="1" ht="23.25" customHeight="1">
      <c r="A165" s="298"/>
      <c r="B165" s="1672" t="s">
        <v>457</v>
      </c>
      <c r="C165" s="323">
        <f>D165+E165+F165</f>
        <v>9</v>
      </c>
      <c r="D165" s="323">
        <v>1</v>
      </c>
      <c r="E165" s="323">
        <v>8</v>
      </c>
      <c r="F165" s="323"/>
      <c r="G165" s="298"/>
      <c r="H165" s="298"/>
      <c r="I165" s="298"/>
      <c r="J165" s="298">
        <f t="shared" ref="J165:Q165" si="136">J166+J167+J168+J169</f>
        <v>4</v>
      </c>
      <c r="K165" s="298">
        <f t="shared" si="136"/>
        <v>81</v>
      </c>
      <c r="L165" s="298">
        <f t="shared" si="136"/>
        <v>2</v>
      </c>
      <c r="M165" s="298"/>
      <c r="N165" s="297"/>
      <c r="O165" s="1664"/>
      <c r="P165" s="1664"/>
      <c r="Q165" s="1653">
        <f t="shared" si="136"/>
        <v>4</v>
      </c>
      <c r="R165" s="1665">
        <f>S165+T165+AH165</f>
        <v>7.25</v>
      </c>
      <c r="S165" s="298">
        <v>1</v>
      </c>
      <c r="T165" s="297">
        <f t="shared" ref="T165:U165" si="137">T166+T167+T168+T169</f>
        <v>6.25</v>
      </c>
      <c r="U165" s="297">
        <f t="shared" si="137"/>
        <v>0</v>
      </c>
      <c r="V165" s="297">
        <f>V166+V167+V168+V169</f>
        <v>6</v>
      </c>
      <c r="W165" s="298">
        <f t="shared" ref="W165:Y165" si="138">W166+W167+W168+W169</f>
        <v>3</v>
      </c>
      <c r="X165" s="299">
        <f t="shared" si="138"/>
        <v>0.25</v>
      </c>
      <c r="Y165" s="298">
        <f t="shared" si="138"/>
        <v>0</v>
      </c>
      <c r="Z165" s="298"/>
      <c r="AA165" s="298"/>
      <c r="AB165" s="298"/>
      <c r="AC165" s="298"/>
      <c r="AD165" s="298"/>
      <c r="AE165" s="298"/>
      <c r="AF165" s="298"/>
      <c r="AG165" s="298">
        <f t="shared" si="131"/>
        <v>0</v>
      </c>
      <c r="AH165" s="297"/>
      <c r="AI165" s="297">
        <f>(T165-E165)*70%</f>
        <v>-1.2249999999999999</v>
      </c>
      <c r="AJ165" s="297">
        <f>(AH165-F165)*70%</f>
        <v>0</v>
      </c>
      <c r="AK165" s="1674"/>
    </row>
    <row r="166" spans="1:37" s="81" customFormat="1" ht="21.75" customHeight="1">
      <c r="A166" s="1645"/>
      <c r="B166" s="1646" t="s">
        <v>129</v>
      </c>
      <c r="C166" s="1647"/>
      <c r="D166" s="1647"/>
      <c r="E166" s="1647"/>
      <c r="F166" s="1647"/>
      <c r="G166" s="1645"/>
      <c r="H166" s="1645"/>
      <c r="I166" s="1645"/>
      <c r="J166" s="173">
        <v>1</v>
      </c>
      <c r="K166" s="173">
        <v>15</v>
      </c>
      <c r="L166" s="173"/>
      <c r="M166" s="173"/>
      <c r="N166" s="1648">
        <v>1.5</v>
      </c>
      <c r="O166" s="175">
        <v>25</v>
      </c>
      <c r="P166" s="175">
        <v>12</v>
      </c>
      <c r="Q166" s="1650">
        <v>1</v>
      </c>
      <c r="R166" s="173"/>
      <c r="S166" s="173"/>
      <c r="T166" s="1648">
        <f t="shared" ref="T166:T170" si="139">U166+V166+X166+Y166</f>
        <v>1.5</v>
      </c>
      <c r="U166" s="1648"/>
      <c r="V166" s="1648">
        <f>Q166*N166</f>
        <v>1.5</v>
      </c>
      <c r="W166" s="173"/>
      <c r="X166" s="1395"/>
      <c r="Y166" s="173"/>
      <c r="Z166" s="173"/>
      <c r="AA166" s="173"/>
      <c r="AB166" s="173"/>
      <c r="AC166" s="173"/>
      <c r="AD166" s="173"/>
      <c r="AE166" s="173"/>
      <c r="AF166" s="173"/>
      <c r="AG166" s="298">
        <f t="shared" si="131"/>
        <v>0</v>
      </c>
      <c r="AH166" s="1648"/>
      <c r="AI166" s="1648"/>
      <c r="AJ166" s="1648"/>
      <c r="AK166" s="1666"/>
    </row>
    <row r="167" spans="1:37" s="81" customFormat="1" ht="21.75" customHeight="1">
      <c r="A167" s="1645"/>
      <c r="B167" s="1646" t="s">
        <v>130</v>
      </c>
      <c r="C167" s="1647"/>
      <c r="D167" s="1647"/>
      <c r="E167" s="1647"/>
      <c r="F167" s="1647"/>
      <c r="G167" s="1645"/>
      <c r="H167" s="1645"/>
      <c r="I167" s="1645"/>
      <c r="J167" s="173">
        <v>1</v>
      </c>
      <c r="K167" s="173">
        <v>16</v>
      </c>
      <c r="L167" s="173"/>
      <c r="M167" s="173"/>
      <c r="N167" s="1648">
        <v>1.5</v>
      </c>
      <c r="O167" s="175">
        <v>25</v>
      </c>
      <c r="P167" s="175">
        <v>12</v>
      </c>
      <c r="Q167" s="1650">
        <v>1</v>
      </c>
      <c r="R167" s="173"/>
      <c r="S167" s="173"/>
      <c r="T167" s="1648">
        <f t="shared" si="139"/>
        <v>1.5</v>
      </c>
      <c r="U167" s="1648"/>
      <c r="V167" s="1648">
        <f>Q167*N167</f>
        <v>1.5</v>
      </c>
      <c r="W167" s="173"/>
      <c r="X167" s="1395"/>
      <c r="Y167" s="173"/>
      <c r="Z167" s="173"/>
      <c r="AA167" s="173"/>
      <c r="AB167" s="173"/>
      <c r="AC167" s="173"/>
      <c r="AD167" s="173"/>
      <c r="AE167" s="173"/>
      <c r="AF167" s="173"/>
      <c r="AG167" s="298">
        <f t="shared" si="131"/>
        <v>0</v>
      </c>
      <c r="AH167" s="1648"/>
      <c r="AI167" s="1648"/>
      <c r="AJ167" s="1648"/>
      <c r="AK167" s="1666"/>
    </row>
    <row r="168" spans="1:37" s="81" customFormat="1" ht="21.75" customHeight="1">
      <c r="A168" s="1645"/>
      <c r="B168" s="1646" t="s">
        <v>131</v>
      </c>
      <c r="C168" s="1647"/>
      <c r="D168" s="1647"/>
      <c r="E168" s="1647"/>
      <c r="F168" s="1647"/>
      <c r="G168" s="1645"/>
      <c r="H168" s="1645"/>
      <c r="I168" s="1645"/>
      <c r="J168" s="173">
        <v>1</v>
      </c>
      <c r="K168" s="173">
        <v>28</v>
      </c>
      <c r="L168" s="173"/>
      <c r="M168" s="173"/>
      <c r="N168" s="1648">
        <v>1.5</v>
      </c>
      <c r="O168" s="175">
        <v>25</v>
      </c>
      <c r="P168" s="175">
        <v>12</v>
      </c>
      <c r="Q168" s="1650">
        <v>1</v>
      </c>
      <c r="R168" s="173"/>
      <c r="S168" s="173"/>
      <c r="T168" s="1648">
        <f t="shared" si="139"/>
        <v>1.75</v>
      </c>
      <c r="U168" s="1648"/>
      <c r="V168" s="1648">
        <f>Q168*N168</f>
        <v>1.5</v>
      </c>
      <c r="W168" s="173">
        <f t="shared" ref="W168" si="140">(K168+L168)-(O168*Q168)</f>
        <v>3</v>
      </c>
      <c r="X168" s="1395">
        <f t="shared" ref="X168" si="141">W168/P168</f>
        <v>0.25</v>
      </c>
      <c r="Y168" s="173"/>
      <c r="Z168" s="173"/>
      <c r="AA168" s="173"/>
      <c r="AB168" s="173"/>
      <c r="AC168" s="173"/>
      <c r="AD168" s="173"/>
      <c r="AE168" s="173"/>
      <c r="AF168" s="173"/>
      <c r="AG168" s="298">
        <f t="shared" si="131"/>
        <v>0</v>
      </c>
      <c r="AH168" s="1648"/>
      <c r="AI168" s="1648"/>
      <c r="AJ168" s="1648"/>
      <c r="AK168" s="1666"/>
    </row>
    <row r="169" spans="1:37" s="81" customFormat="1" ht="21.75" customHeight="1">
      <c r="A169" s="1645"/>
      <c r="B169" s="1646" t="s">
        <v>132</v>
      </c>
      <c r="C169" s="1647"/>
      <c r="D169" s="1647"/>
      <c r="E169" s="1647"/>
      <c r="F169" s="1647"/>
      <c r="G169" s="1645"/>
      <c r="H169" s="1645"/>
      <c r="I169" s="1645"/>
      <c r="J169" s="173">
        <v>1</v>
      </c>
      <c r="K169" s="173">
        <v>22</v>
      </c>
      <c r="L169" s="173">
        <v>2</v>
      </c>
      <c r="M169" s="173"/>
      <c r="N169" s="1648">
        <v>1.5</v>
      </c>
      <c r="O169" s="175">
        <v>25</v>
      </c>
      <c r="P169" s="175">
        <v>12</v>
      </c>
      <c r="Q169" s="1650">
        <v>1</v>
      </c>
      <c r="R169" s="173"/>
      <c r="S169" s="173"/>
      <c r="T169" s="1648">
        <f t="shared" si="139"/>
        <v>1.5</v>
      </c>
      <c r="U169" s="1648"/>
      <c r="V169" s="1648">
        <f>Q169*N169</f>
        <v>1.5</v>
      </c>
      <c r="W169" s="173"/>
      <c r="X169" s="1395"/>
      <c r="Y169" s="173"/>
      <c r="Z169" s="173"/>
      <c r="AA169" s="173"/>
      <c r="AB169" s="173"/>
      <c r="AC169" s="173"/>
      <c r="AD169" s="173"/>
      <c r="AE169" s="173"/>
      <c r="AF169" s="173"/>
      <c r="AG169" s="298">
        <f t="shared" si="131"/>
        <v>0</v>
      </c>
      <c r="AH169" s="1648"/>
      <c r="AI169" s="1648"/>
      <c r="AJ169" s="1648"/>
      <c r="AK169" s="1666"/>
    </row>
    <row r="170" spans="1:37" s="81" customFormat="1" ht="21.75" customHeight="1">
      <c r="A170" s="1645"/>
      <c r="B170" s="1646" t="s">
        <v>133</v>
      </c>
      <c r="C170" s="1647"/>
      <c r="D170" s="1647"/>
      <c r="E170" s="1647"/>
      <c r="F170" s="1647"/>
      <c r="G170" s="1645"/>
      <c r="H170" s="1645"/>
      <c r="I170" s="1645"/>
      <c r="J170" s="173">
        <v>1</v>
      </c>
      <c r="K170" s="173">
        <v>19</v>
      </c>
      <c r="L170" s="173">
        <v>1</v>
      </c>
      <c r="M170" s="173"/>
      <c r="N170" s="1648">
        <v>1.5</v>
      </c>
      <c r="O170" s="175">
        <v>25</v>
      </c>
      <c r="P170" s="175">
        <v>12</v>
      </c>
      <c r="Q170" s="1650">
        <v>1</v>
      </c>
      <c r="R170" s="173"/>
      <c r="S170" s="173"/>
      <c r="T170" s="1648">
        <f t="shared" si="139"/>
        <v>1.5</v>
      </c>
      <c r="U170" s="1648"/>
      <c r="V170" s="1648">
        <f>Q170*N170</f>
        <v>1.5</v>
      </c>
      <c r="W170" s="173"/>
      <c r="X170" s="1395"/>
      <c r="Y170" s="173"/>
      <c r="Z170" s="173"/>
      <c r="AA170" s="173"/>
      <c r="AB170" s="173"/>
      <c r="AC170" s="173"/>
      <c r="AD170" s="173"/>
      <c r="AE170" s="173"/>
      <c r="AF170" s="173"/>
      <c r="AG170" s="298">
        <f t="shared" si="131"/>
        <v>0</v>
      </c>
      <c r="AH170" s="1648"/>
      <c r="AI170" s="1648"/>
      <c r="AJ170" s="1648"/>
      <c r="AK170" s="1666"/>
    </row>
    <row r="171" spans="1:37" s="1644" customFormat="1" ht="47.25">
      <c r="A171" s="298">
        <v>2</v>
      </c>
      <c r="B171" s="1640" t="s">
        <v>459</v>
      </c>
      <c r="C171" s="323">
        <f t="shared" ref="C171:AJ171" si="142">C172+C177</f>
        <v>32</v>
      </c>
      <c r="D171" s="323">
        <f t="shared" si="142"/>
        <v>3</v>
      </c>
      <c r="E171" s="323">
        <f t="shared" si="142"/>
        <v>26</v>
      </c>
      <c r="F171" s="323">
        <f t="shared" si="142"/>
        <v>3</v>
      </c>
      <c r="G171" s="323">
        <f t="shared" si="142"/>
        <v>0</v>
      </c>
      <c r="H171" s="323">
        <f t="shared" si="142"/>
        <v>0</v>
      </c>
      <c r="I171" s="323">
        <f t="shared" si="142"/>
        <v>0</v>
      </c>
      <c r="J171" s="323">
        <f t="shared" si="142"/>
        <v>10</v>
      </c>
      <c r="K171" s="323">
        <f t="shared" si="142"/>
        <v>255</v>
      </c>
      <c r="L171" s="323">
        <f t="shared" si="142"/>
        <v>4</v>
      </c>
      <c r="M171" s="323"/>
      <c r="N171" s="322"/>
      <c r="O171" s="1641"/>
      <c r="P171" s="1641"/>
      <c r="Q171" s="1071">
        <f t="shared" si="142"/>
        <v>10</v>
      </c>
      <c r="R171" s="1665">
        <f>S171+T171+AH171</f>
        <v>30.211764705882352</v>
      </c>
      <c r="S171" s="323">
        <f t="shared" si="142"/>
        <v>3</v>
      </c>
      <c r="T171" s="322">
        <f t="shared" ref="T171:U171" si="143">T172+T177</f>
        <v>21.611764705882351</v>
      </c>
      <c r="U171" s="322">
        <f t="shared" si="143"/>
        <v>0</v>
      </c>
      <c r="V171" s="322">
        <f t="shared" si="142"/>
        <v>19.2</v>
      </c>
      <c r="W171" s="323">
        <f t="shared" ref="W171:Y171" si="144">W172+W177</f>
        <v>19</v>
      </c>
      <c r="X171" s="324">
        <f t="shared" si="144"/>
        <v>1.4117647058823528</v>
      </c>
      <c r="Y171" s="323">
        <f t="shared" si="144"/>
        <v>1</v>
      </c>
      <c r="Z171" s="323">
        <v>1</v>
      </c>
      <c r="AA171" s="323">
        <v>1</v>
      </c>
      <c r="AB171" s="323">
        <v>1</v>
      </c>
      <c r="AC171" s="323">
        <v>1</v>
      </c>
      <c r="AD171" s="323">
        <v>1</v>
      </c>
      <c r="AE171" s="323">
        <v>2</v>
      </c>
      <c r="AF171" s="298">
        <v>1</v>
      </c>
      <c r="AG171" s="298">
        <f t="shared" si="131"/>
        <v>8</v>
      </c>
      <c r="AH171" s="322">
        <f t="shared" si="142"/>
        <v>5.6</v>
      </c>
      <c r="AI171" s="322">
        <f t="shared" si="142"/>
        <v>-3.071764705882353</v>
      </c>
      <c r="AJ171" s="322">
        <f t="shared" si="142"/>
        <v>1.8199999999999996</v>
      </c>
      <c r="AK171" s="1639"/>
    </row>
    <row r="172" spans="1:37" s="1644" customFormat="1" ht="18.75" customHeight="1">
      <c r="A172" s="298"/>
      <c r="B172" s="1672" t="s">
        <v>158</v>
      </c>
      <c r="C172" s="323">
        <f>D172+E172+F172</f>
        <v>17</v>
      </c>
      <c r="D172" s="323">
        <v>2</v>
      </c>
      <c r="E172" s="323">
        <v>12</v>
      </c>
      <c r="F172" s="323">
        <v>3</v>
      </c>
      <c r="G172" s="298"/>
      <c r="H172" s="298"/>
      <c r="I172" s="298"/>
      <c r="J172" s="298">
        <f t="shared" ref="J172:Q172" si="145">J173+J174+J175+J176</f>
        <v>4</v>
      </c>
      <c r="K172" s="298">
        <f t="shared" si="145"/>
        <v>126</v>
      </c>
      <c r="L172" s="298">
        <f t="shared" si="145"/>
        <v>2</v>
      </c>
      <c r="M172" s="298"/>
      <c r="N172" s="297"/>
      <c r="O172" s="1664"/>
      <c r="P172" s="1664"/>
      <c r="Q172" s="1653">
        <f t="shared" si="145"/>
        <v>4</v>
      </c>
      <c r="R172" s="1665">
        <f>S172+T172+AH172</f>
        <v>19.211764705882352</v>
      </c>
      <c r="S172" s="298">
        <v>2</v>
      </c>
      <c r="T172" s="297">
        <f t="shared" ref="T172:U172" si="146">T173+T174+T175+T176</f>
        <v>11.611764705882353</v>
      </c>
      <c r="U172" s="297">
        <f t="shared" si="146"/>
        <v>0</v>
      </c>
      <c r="V172" s="297">
        <f>V173+V174+V175+V176</f>
        <v>10.199999999999999</v>
      </c>
      <c r="W172" s="298">
        <f t="shared" ref="W172:Y172" si="147">W173+W174+W175+W176</f>
        <v>7</v>
      </c>
      <c r="X172" s="299">
        <f t="shared" si="147"/>
        <v>0.41176470588235292</v>
      </c>
      <c r="Y172" s="298">
        <f t="shared" si="147"/>
        <v>1</v>
      </c>
      <c r="Z172" s="298"/>
      <c r="AA172" s="298"/>
      <c r="AB172" s="298"/>
      <c r="AC172" s="298"/>
      <c r="AD172" s="298"/>
      <c r="AE172" s="298"/>
      <c r="AF172" s="298"/>
      <c r="AG172" s="298">
        <f t="shared" si="131"/>
        <v>0</v>
      </c>
      <c r="AH172" s="297">
        <f>8*70%</f>
        <v>5.6</v>
      </c>
      <c r="AI172" s="297">
        <f>(T172-E172)*70%</f>
        <v>-0.27176470588235319</v>
      </c>
      <c r="AJ172" s="297">
        <f>(AH172-F172)*70%</f>
        <v>1.8199999999999996</v>
      </c>
      <c r="AK172" s="1639"/>
    </row>
    <row r="173" spans="1:37" s="1652" customFormat="1" ht="21.75" customHeight="1">
      <c r="A173" s="1645"/>
      <c r="B173" s="1646" t="s">
        <v>114</v>
      </c>
      <c r="C173" s="1647"/>
      <c r="D173" s="1647"/>
      <c r="E173" s="1647"/>
      <c r="F173" s="1647"/>
      <c r="G173" s="1645"/>
      <c r="H173" s="1645"/>
      <c r="I173" s="1645"/>
      <c r="J173" s="173">
        <v>1</v>
      </c>
      <c r="K173" s="173">
        <v>30</v>
      </c>
      <c r="L173" s="173"/>
      <c r="M173" s="173"/>
      <c r="N173" s="1648">
        <v>2.2000000000000002</v>
      </c>
      <c r="O173" s="175">
        <v>35</v>
      </c>
      <c r="P173" s="175">
        <v>17</v>
      </c>
      <c r="Q173" s="1650">
        <v>1</v>
      </c>
      <c r="R173" s="323"/>
      <c r="S173" s="173"/>
      <c r="T173" s="1648">
        <f t="shared" ref="T173:T176" si="148">U173+V173+X173+Y173</f>
        <v>3.5</v>
      </c>
      <c r="U173" s="1648"/>
      <c r="V173" s="1648">
        <v>2.5</v>
      </c>
      <c r="W173" s="173"/>
      <c r="X173" s="1395"/>
      <c r="Y173" s="173">
        <v>1</v>
      </c>
      <c r="Z173" s="173"/>
      <c r="AA173" s="173"/>
      <c r="AB173" s="173"/>
      <c r="AC173" s="173"/>
      <c r="AD173" s="173"/>
      <c r="AE173" s="173"/>
      <c r="AF173" s="173"/>
      <c r="AG173" s="298">
        <f t="shared" si="131"/>
        <v>0</v>
      </c>
      <c r="AH173" s="1648"/>
      <c r="AI173" s="1648"/>
      <c r="AJ173" s="1648"/>
      <c r="AK173" s="1663"/>
    </row>
    <row r="174" spans="1:37" s="1652" customFormat="1" ht="21.75" customHeight="1">
      <c r="A174" s="1645"/>
      <c r="B174" s="1646" t="s">
        <v>115</v>
      </c>
      <c r="C174" s="1647"/>
      <c r="D174" s="1647"/>
      <c r="E174" s="1647"/>
      <c r="F174" s="1647"/>
      <c r="G174" s="1645"/>
      <c r="H174" s="1645"/>
      <c r="I174" s="1645"/>
      <c r="J174" s="173">
        <v>1</v>
      </c>
      <c r="K174" s="173">
        <v>34</v>
      </c>
      <c r="L174" s="173">
        <v>1</v>
      </c>
      <c r="M174" s="173"/>
      <c r="N174" s="1648">
        <v>2.2000000000000002</v>
      </c>
      <c r="O174" s="175">
        <v>35</v>
      </c>
      <c r="P174" s="175">
        <v>17</v>
      </c>
      <c r="Q174" s="1650">
        <v>1</v>
      </c>
      <c r="R174" s="323"/>
      <c r="S174" s="173"/>
      <c r="T174" s="1648">
        <f t="shared" si="148"/>
        <v>2.5</v>
      </c>
      <c r="U174" s="1648"/>
      <c r="V174" s="1648">
        <v>2.5</v>
      </c>
      <c r="W174" s="173"/>
      <c r="X174" s="1395"/>
      <c r="Y174" s="173"/>
      <c r="Z174" s="173"/>
      <c r="AA174" s="173"/>
      <c r="AB174" s="173"/>
      <c r="AC174" s="173"/>
      <c r="AD174" s="173"/>
      <c r="AE174" s="173"/>
      <c r="AF174" s="173"/>
      <c r="AG174" s="298">
        <f t="shared" si="131"/>
        <v>0</v>
      </c>
      <c r="AH174" s="1648"/>
      <c r="AI174" s="1648"/>
      <c r="AJ174" s="1648"/>
      <c r="AK174" s="1643"/>
    </row>
    <row r="175" spans="1:37" s="1652" customFormat="1" ht="21.75" customHeight="1">
      <c r="A175" s="1645"/>
      <c r="B175" s="1646" t="s">
        <v>116</v>
      </c>
      <c r="C175" s="1647"/>
      <c r="D175" s="1647"/>
      <c r="E175" s="1647"/>
      <c r="F175" s="1647"/>
      <c r="G175" s="1645"/>
      <c r="H175" s="1645"/>
      <c r="I175" s="1645"/>
      <c r="J175" s="173">
        <v>1</v>
      </c>
      <c r="K175" s="173">
        <v>41</v>
      </c>
      <c r="L175" s="173">
        <v>1</v>
      </c>
      <c r="M175" s="173"/>
      <c r="N175" s="1648">
        <v>2.2000000000000002</v>
      </c>
      <c r="O175" s="175">
        <v>35</v>
      </c>
      <c r="P175" s="175">
        <v>17</v>
      </c>
      <c r="Q175" s="1650">
        <v>1</v>
      </c>
      <c r="R175" s="323"/>
      <c r="S175" s="173"/>
      <c r="T175" s="1648">
        <f t="shared" si="148"/>
        <v>2.611764705882353</v>
      </c>
      <c r="U175" s="1648"/>
      <c r="V175" s="1648">
        <v>2.2000000000000002</v>
      </c>
      <c r="W175" s="173">
        <f t="shared" ref="W175" si="149">(K175+L175)-(O175*Q175)</f>
        <v>7</v>
      </c>
      <c r="X175" s="1395">
        <f t="shared" ref="X175" si="150">W175/P175</f>
        <v>0.41176470588235292</v>
      </c>
      <c r="Y175" s="173"/>
      <c r="Z175" s="173"/>
      <c r="AA175" s="173"/>
      <c r="AB175" s="173"/>
      <c r="AC175" s="173"/>
      <c r="AD175" s="173"/>
      <c r="AE175" s="173"/>
      <c r="AF175" s="173"/>
      <c r="AG175" s="298">
        <f t="shared" si="131"/>
        <v>0</v>
      </c>
      <c r="AH175" s="1648"/>
      <c r="AI175" s="1648"/>
      <c r="AJ175" s="1648"/>
      <c r="AK175" s="1663"/>
    </row>
    <row r="176" spans="1:37" s="1652" customFormat="1" ht="19.5" customHeight="1">
      <c r="A176" s="1645"/>
      <c r="B176" s="1646" t="s">
        <v>117</v>
      </c>
      <c r="C176" s="1647"/>
      <c r="D176" s="1647"/>
      <c r="E176" s="1647"/>
      <c r="F176" s="1647"/>
      <c r="G176" s="1645"/>
      <c r="H176" s="1645"/>
      <c r="I176" s="1645"/>
      <c r="J176" s="173">
        <v>1</v>
      </c>
      <c r="K176" s="173">
        <v>21</v>
      </c>
      <c r="L176" s="173"/>
      <c r="M176" s="173"/>
      <c r="N176" s="1648">
        <v>2.2000000000000002</v>
      </c>
      <c r="O176" s="175">
        <v>35</v>
      </c>
      <c r="P176" s="175">
        <v>17</v>
      </c>
      <c r="Q176" s="1650">
        <v>1</v>
      </c>
      <c r="R176" s="323"/>
      <c r="S176" s="173"/>
      <c r="T176" s="1648">
        <f t="shared" si="148"/>
        <v>3</v>
      </c>
      <c r="U176" s="1648"/>
      <c r="V176" s="1648">
        <v>3</v>
      </c>
      <c r="W176" s="173"/>
      <c r="X176" s="1395"/>
      <c r="Y176" s="173"/>
      <c r="Z176" s="173"/>
      <c r="AA176" s="173"/>
      <c r="AB176" s="173"/>
      <c r="AC176" s="173"/>
      <c r="AD176" s="173"/>
      <c r="AE176" s="173"/>
      <c r="AF176" s="173"/>
      <c r="AG176" s="298">
        <f t="shared" si="131"/>
        <v>0</v>
      </c>
      <c r="AH176" s="1648"/>
      <c r="AI176" s="1648"/>
      <c r="AJ176" s="1648"/>
      <c r="AK176" s="1663"/>
    </row>
    <row r="177" spans="1:37" s="1644" customFormat="1" ht="18.75" customHeight="1">
      <c r="A177" s="298"/>
      <c r="B177" s="1672" t="s">
        <v>1</v>
      </c>
      <c r="C177" s="323">
        <f>D177+E177+F177</f>
        <v>15</v>
      </c>
      <c r="D177" s="323">
        <v>1</v>
      </c>
      <c r="E177" s="323">
        <v>14</v>
      </c>
      <c r="F177" s="323"/>
      <c r="G177" s="298"/>
      <c r="H177" s="298"/>
      <c r="I177" s="298"/>
      <c r="J177" s="298">
        <f t="shared" ref="J177:Q177" si="151">J178+J184</f>
        <v>6</v>
      </c>
      <c r="K177" s="298">
        <f t="shared" si="151"/>
        <v>129</v>
      </c>
      <c r="L177" s="298">
        <f t="shared" si="151"/>
        <v>2</v>
      </c>
      <c r="M177" s="298"/>
      <c r="N177" s="297"/>
      <c r="O177" s="1664"/>
      <c r="P177" s="1664"/>
      <c r="Q177" s="1653">
        <f t="shared" si="151"/>
        <v>6</v>
      </c>
      <c r="R177" s="1665">
        <f>S177+T177+AH177</f>
        <v>11</v>
      </c>
      <c r="S177" s="298">
        <v>1</v>
      </c>
      <c r="T177" s="297">
        <f t="shared" ref="T177" si="152">T178+T184</f>
        <v>10</v>
      </c>
      <c r="U177" s="297">
        <f t="shared" ref="U177" si="153">U178+U184</f>
        <v>0</v>
      </c>
      <c r="V177" s="297">
        <f t="shared" ref="V177" si="154">V178+V184</f>
        <v>9</v>
      </c>
      <c r="W177" s="298">
        <f t="shared" ref="W177" si="155">W178+W184</f>
        <v>12</v>
      </c>
      <c r="X177" s="299">
        <f t="shared" ref="X177" si="156">X178+X184</f>
        <v>1</v>
      </c>
      <c r="Y177" s="298">
        <f t="shared" ref="Y177" si="157">Y178+Y184</f>
        <v>0</v>
      </c>
      <c r="Z177" s="298">
        <f t="shared" ref="Z177" si="158">Z178+Z184</f>
        <v>0</v>
      </c>
      <c r="AA177" s="298">
        <f t="shared" ref="AA177" si="159">AA178+AA184</f>
        <v>0</v>
      </c>
      <c r="AB177" s="298">
        <f t="shared" ref="AB177" si="160">AB178+AB184</f>
        <v>0</v>
      </c>
      <c r="AC177" s="298">
        <f t="shared" ref="AC177" si="161">AC178+AC184</f>
        <v>0</v>
      </c>
      <c r="AD177" s="298">
        <f t="shared" ref="AD177" si="162">AD178+AD184</f>
        <v>0</v>
      </c>
      <c r="AE177" s="298">
        <f t="shared" ref="AE177" si="163">AE178+AE184</f>
        <v>0</v>
      </c>
      <c r="AF177" s="298">
        <f t="shared" ref="AF177" si="164">AF178+AF184</f>
        <v>0</v>
      </c>
      <c r="AG177" s="298">
        <f t="shared" ref="AG177" si="165">AG178+AG184</f>
        <v>0</v>
      </c>
      <c r="AH177" s="297">
        <f t="shared" ref="AH177" si="166">AH178+AH184</f>
        <v>0</v>
      </c>
      <c r="AI177" s="297">
        <f>(T177-E177)*70%</f>
        <v>-2.8</v>
      </c>
      <c r="AJ177" s="297">
        <f>(AH177-F177)*70%</f>
        <v>0</v>
      </c>
      <c r="AK177" s="1639"/>
    </row>
    <row r="178" spans="1:37" s="1644" customFormat="1" ht="18.75" customHeight="1">
      <c r="A178" s="298"/>
      <c r="B178" s="1672" t="s">
        <v>37</v>
      </c>
      <c r="C178" s="323"/>
      <c r="D178" s="323"/>
      <c r="E178" s="323"/>
      <c r="F178" s="323"/>
      <c r="G178" s="298"/>
      <c r="H178" s="298"/>
      <c r="I178" s="298"/>
      <c r="J178" s="298">
        <f>J179+J180+J181+J182+J183</f>
        <v>5</v>
      </c>
      <c r="K178" s="298">
        <f t="shared" ref="K178:Q178" si="167">K179+K180+K181+K182+K183</f>
        <v>117</v>
      </c>
      <c r="L178" s="298">
        <f t="shared" si="167"/>
        <v>1</v>
      </c>
      <c r="M178" s="298"/>
      <c r="N178" s="297"/>
      <c r="O178" s="1664"/>
      <c r="P178" s="1664"/>
      <c r="Q178" s="1653">
        <f t="shared" si="167"/>
        <v>5</v>
      </c>
      <c r="R178" s="1665">
        <f>S178+T178+AH178</f>
        <v>9.5</v>
      </c>
      <c r="S178" s="298">
        <v>1</v>
      </c>
      <c r="T178" s="297">
        <f t="shared" ref="T178:V178" si="168">T179+T180+T181+T182+T183</f>
        <v>8.5</v>
      </c>
      <c r="U178" s="297">
        <f t="shared" si="168"/>
        <v>0</v>
      </c>
      <c r="V178" s="297">
        <f t="shared" si="168"/>
        <v>7.5</v>
      </c>
      <c r="W178" s="298">
        <f>W179+W180+W181+W182+W183</f>
        <v>12</v>
      </c>
      <c r="X178" s="299">
        <f t="shared" ref="X178:AH178" si="169">X179+X180+X181+X182+X183</f>
        <v>1</v>
      </c>
      <c r="Y178" s="298">
        <f t="shared" si="169"/>
        <v>0</v>
      </c>
      <c r="Z178" s="298">
        <f t="shared" si="169"/>
        <v>0</v>
      </c>
      <c r="AA178" s="298">
        <f t="shared" si="169"/>
        <v>0</v>
      </c>
      <c r="AB178" s="298">
        <f t="shared" si="169"/>
        <v>0</v>
      </c>
      <c r="AC178" s="298">
        <f t="shared" si="169"/>
        <v>0</v>
      </c>
      <c r="AD178" s="298">
        <f t="shared" si="169"/>
        <v>0</v>
      </c>
      <c r="AE178" s="298">
        <f t="shared" si="169"/>
        <v>0</v>
      </c>
      <c r="AF178" s="298">
        <f t="shared" si="169"/>
        <v>0</v>
      </c>
      <c r="AG178" s="298">
        <f t="shared" si="169"/>
        <v>0</v>
      </c>
      <c r="AH178" s="297">
        <f t="shared" si="169"/>
        <v>0</v>
      </c>
      <c r="AI178" s="297"/>
      <c r="AJ178" s="297"/>
      <c r="AK178" s="1639"/>
    </row>
    <row r="179" spans="1:37" s="1652" customFormat="1" ht="19.5" customHeight="1">
      <c r="A179" s="1645"/>
      <c r="B179" s="1646" t="s">
        <v>129</v>
      </c>
      <c r="C179" s="1647"/>
      <c r="D179" s="1647"/>
      <c r="E179" s="1647"/>
      <c r="F179" s="1647"/>
      <c r="G179" s="1645"/>
      <c r="H179" s="1645"/>
      <c r="I179" s="1645"/>
      <c r="J179" s="173">
        <v>1</v>
      </c>
      <c r="K179" s="173">
        <v>26</v>
      </c>
      <c r="L179" s="173"/>
      <c r="M179" s="173"/>
      <c r="N179" s="1648">
        <v>1.5</v>
      </c>
      <c r="O179" s="174">
        <v>25</v>
      </c>
      <c r="P179" s="174">
        <v>12</v>
      </c>
      <c r="Q179" s="1650">
        <v>1</v>
      </c>
      <c r="R179" s="332"/>
      <c r="S179" s="173"/>
      <c r="T179" s="1648">
        <f t="shared" ref="T179:T183" si="170">U179+V179+X179+Y179</f>
        <v>1.5833333333333333</v>
      </c>
      <c r="U179" s="1648"/>
      <c r="V179" s="1648">
        <f>Q179*N179</f>
        <v>1.5</v>
      </c>
      <c r="W179" s="173">
        <f t="shared" ref="W179:W183" si="171">(K179+L179)-(O179*Q179)</f>
        <v>1</v>
      </c>
      <c r="X179" s="1395">
        <f t="shared" ref="X179:X183" si="172">W179/P179</f>
        <v>8.3333333333333329E-2</v>
      </c>
      <c r="Y179" s="173"/>
      <c r="Z179" s="173"/>
      <c r="AA179" s="173"/>
      <c r="AB179" s="173"/>
      <c r="AC179" s="173"/>
      <c r="AD179" s="173"/>
      <c r="AE179" s="173"/>
      <c r="AF179" s="173"/>
      <c r="AG179" s="298">
        <f t="shared" ref="AG179:AG185" si="173">AF179+AE179+AD179+AC179+AB179+AA179+Z179</f>
        <v>0</v>
      </c>
      <c r="AH179" s="1648"/>
      <c r="AI179" s="1648"/>
      <c r="AJ179" s="1648"/>
      <c r="AK179" s="1663"/>
    </row>
    <row r="180" spans="1:37" s="1652" customFormat="1" ht="19.5" customHeight="1">
      <c r="A180" s="1645"/>
      <c r="B180" s="1646" t="s">
        <v>130</v>
      </c>
      <c r="C180" s="1647"/>
      <c r="D180" s="1647"/>
      <c r="E180" s="1647"/>
      <c r="F180" s="1647"/>
      <c r="G180" s="1645"/>
      <c r="H180" s="1645"/>
      <c r="I180" s="1645"/>
      <c r="J180" s="173">
        <v>1</v>
      </c>
      <c r="K180" s="173">
        <v>21</v>
      </c>
      <c r="L180" s="173"/>
      <c r="M180" s="173"/>
      <c r="N180" s="1648">
        <v>1.5</v>
      </c>
      <c r="O180" s="174">
        <v>25</v>
      </c>
      <c r="P180" s="174">
        <v>12</v>
      </c>
      <c r="Q180" s="1650">
        <v>1</v>
      </c>
      <c r="R180" s="332"/>
      <c r="S180" s="173"/>
      <c r="T180" s="1648">
        <f t="shared" si="170"/>
        <v>1.5</v>
      </c>
      <c r="U180" s="1648"/>
      <c r="V180" s="1648">
        <f>Q180*N180</f>
        <v>1.5</v>
      </c>
      <c r="W180" s="173"/>
      <c r="X180" s="1395"/>
      <c r="Y180" s="173"/>
      <c r="Z180" s="173"/>
      <c r="AA180" s="173"/>
      <c r="AB180" s="173"/>
      <c r="AC180" s="173"/>
      <c r="AD180" s="173"/>
      <c r="AE180" s="173"/>
      <c r="AF180" s="173"/>
      <c r="AG180" s="298">
        <f t="shared" si="173"/>
        <v>0</v>
      </c>
      <c r="AH180" s="1648"/>
      <c r="AI180" s="1648"/>
      <c r="AJ180" s="1648"/>
      <c r="AK180" s="1643"/>
    </row>
    <row r="181" spans="1:37" s="1652" customFormat="1" ht="19.5" customHeight="1">
      <c r="A181" s="1645"/>
      <c r="B181" s="1646" t="s">
        <v>131</v>
      </c>
      <c r="C181" s="1647"/>
      <c r="D181" s="1647"/>
      <c r="E181" s="1647"/>
      <c r="F181" s="1647"/>
      <c r="G181" s="1645"/>
      <c r="H181" s="1645"/>
      <c r="I181" s="1645"/>
      <c r="J181" s="173">
        <v>1</v>
      </c>
      <c r="K181" s="173">
        <v>9</v>
      </c>
      <c r="L181" s="173">
        <v>1</v>
      </c>
      <c r="M181" s="173"/>
      <c r="N181" s="1648">
        <v>1.5</v>
      </c>
      <c r="O181" s="174">
        <v>25</v>
      </c>
      <c r="P181" s="174">
        <v>12</v>
      </c>
      <c r="Q181" s="1650">
        <v>1</v>
      </c>
      <c r="R181" s="332"/>
      <c r="S181" s="173"/>
      <c r="T181" s="1648">
        <f t="shared" si="170"/>
        <v>1.5</v>
      </c>
      <c r="U181" s="1648"/>
      <c r="V181" s="1648">
        <f>Q181*N181</f>
        <v>1.5</v>
      </c>
      <c r="W181" s="173"/>
      <c r="X181" s="1395"/>
      <c r="Y181" s="173"/>
      <c r="Z181" s="173"/>
      <c r="AA181" s="173"/>
      <c r="AB181" s="173"/>
      <c r="AC181" s="173"/>
      <c r="AD181" s="173"/>
      <c r="AE181" s="173"/>
      <c r="AF181" s="173"/>
      <c r="AG181" s="298">
        <f t="shared" si="173"/>
        <v>0</v>
      </c>
      <c r="AH181" s="1648"/>
      <c r="AI181" s="1648"/>
      <c r="AJ181" s="1648"/>
      <c r="AK181" s="1643"/>
    </row>
    <row r="182" spans="1:37" s="1652" customFormat="1" ht="19.5" customHeight="1">
      <c r="A182" s="1645"/>
      <c r="B182" s="1646" t="s">
        <v>132</v>
      </c>
      <c r="C182" s="1647"/>
      <c r="D182" s="1647"/>
      <c r="E182" s="1647"/>
      <c r="F182" s="1647"/>
      <c r="G182" s="1645"/>
      <c r="H182" s="1645"/>
      <c r="I182" s="1645"/>
      <c r="J182" s="173">
        <v>1</v>
      </c>
      <c r="K182" s="173">
        <v>27</v>
      </c>
      <c r="L182" s="173"/>
      <c r="M182" s="173"/>
      <c r="N182" s="1648">
        <v>1.5</v>
      </c>
      <c r="O182" s="174">
        <v>25</v>
      </c>
      <c r="P182" s="174">
        <v>12</v>
      </c>
      <c r="Q182" s="1650">
        <v>1</v>
      </c>
      <c r="R182" s="332"/>
      <c r="S182" s="173"/>
      <c r="T182" s="1648">
        <f t="shared" si="170"/>
        <v>1.6666666666666667</v>
      </c>
      <c r="U182" s="1648"/>
      <c r="V182" s="1648">
        <f>Q182*N182</f>
        <v>1.5</v>
      </c>
      <c r="W182" s="173">
        <f t="shared" si="171"/>
        <v>2</v>
      </c>
      <c r="X182" s="1395">
        <f t="shared" si="172"/>
        <v>0.16666666666666666</v>
      </c>
      <c r="Y182" s="173"/>
      <c r="Z182" s="173"/>
      <c r="AA182" s="173"/>
      <c r="AB182" s="173"/>
      <c r="AC182" s="173"/>
      <c r="AD182" s="173"/>
      <c r="AE182" s="173"/>
      <c r="AF182" s="173"/>
      <c r="AG182" s="298">
        <f t="shared" si="173"/>
        <v>0</v>
      </c>
      <c r="AH182" s="1648"/>
      <c r="AI182" s="1648"/>
      <c r="AJ182" s="1648"/>
      <c r="AK182" s="1663"/>
    </row>
    <row r="183" spans="1:37" s="1652" customFormat="1" ht="19.5" customHeight="1">
      <c r="A183" s="1645"/>
      <c r="B183" s="1646" t="s">
        <v>133</v>
      </c>
      <c r="C183" s="1647"/>
      <c r="D183" s="1647"/>
      <c r="E183" s="1647"/>
      <c r="F183" s="1647"/>
      <c r="G183" s="1645"/>
      <c r="H183" s="1645"/>
      <c r="I183" s="1645"/>
      <c r="J183" s="173">
        <v>1</v>
      </c>
      <c r="K183" s="173">
        <v>34</v>
      </c>
      <c r="L183" s="173"/>
      <c r="M183" s="173"/>
      <c r="N183" s="1648">
        <v>1.5</v>
      </c>
      <c r="O183" s="174">
        <v>25</v>
      </c>
      <c r="P183" s="174">
        <v>12</v>
      </c>
      <c r="Q183" s="1650">
        <v>1</v>
      </c>
      <c r="R183" s="332"/>
      <c r="S183" s="173"/>
      <c r="T183" s="1648">
        <f t="shared" si="170"/>
        <v>2.25</v>
      </c>
      <c r="U183" s="1648"/>
      <c r="V183" s="1648">
        <f>Q183*N183</f>
        <v>1.5</v>
      </c>
      <c r="W183" s="173">
        <f t="shared" si="171"/>
        <v>9</v>
      </c>
      <c r="X183" s="1395">
        <f t="shared" si="172"/>
        <v>0.75</v>
      </c>
      <c r="Y183" s="173"/>
      <c r="Z183" s="173"/>
      <c r="AA183" s="173"/>
      <c r="AB183" s="173"/>
      <c r="AC183" s="173"/>
      <c r="AD183" s="173"/>
      <c r="AE183" s="173"/>
      <c r="AF183" s="173"/>
      <c r="AG183" s="298">
        <f t="shared" si="173"/>
        <v>0</v>
      </c>
      <c r="AH183" s="1648"/>
      <c r="AI183" s="1648"/>
      <c r="AJ183" s="1648"/>
      <c r="AK183" s="1663"/>
    </row>
    <row r="184" spans="1:37" s="1652" customFormat="1" ht="19.5" customHeight="1">
      <c r="A184" s="1645"/>
      <c r="B184" s="1672" t="s">
        <v>460</v>
      </c>
      <c r="C184" s="1647"/>
      <c r="D184" s="1647"/>
      <c r="E184" s="1647"/>
      <c r="F184" s="1647"/>
      <c r="G184" s="1645"/>
      <c r="H184" s="1645"/>
      <c r="I184" s="1645"/>
      <c r="J184" s="298">
        <f>J185</f>
        <v>1</v>
      </c>
      <c r="K184" s="298">
        <f t="shared" ref="K184:AH184" si="174">K185</f>
        <v>12</v>
      </c>
      <c r="L184" s="298">
        <f t="shared" si="174"/>
        <v>1</v>
      </c>
      <c r="M184" s="298"/>
      <c r="N184" s="297"/>
      <c r="O184" s="1664"/>
      <c r="P184" s="1664"/>
      <c r="Q184" s="1653">
        <f t="shared" si="174"/>
        <v>1</v>
      </c>
      <c r="R184" s="1665">
        <f>S184+T184+AH184</f>
        <v>1.5</v>
      </c>
      <c r="S184" s="298">
        <f t="shared" si="174"/>
        <v>0</v>
      </c>
      <c r="T184" s="297">
        <f t="shared" si="174"/>
        <v>1.5</v>
      </c>
      <c r="U184" s="297">
        <f t="shared" si="174"/>
        <v>0</v>
      </c>
      <c r="V184" s="297">
        <f t="shared" si="174"/>
        <v>1.5</v>
      </c>
      <c r="W184" s="298">
        <f t="shared" si="174"/>
        <v>0</v>
      </c>
      <c r="X184" s="299">
        <f t="shared" si="174"/>
        <v>0</v>
      </c>
      <c r="Y184" s="298">
        <f t="shared" si="174"/>
        <v>0</v>
      </c>
      <c r="Z184" s="298"/>
      <c r="AA184" s="298"/>
      <c r="AB184" s="298"/>
      <c r="AC184" s="298"/>
      <c r="AD184" s="298"/>
      <c r="AE184" s="298"/>
      <c r="AF184" s="298"/>
      <c r="AG184" s="298">
        <f t="shared" si="173"/>
        <v>0</v>
      </c>
      <c r="AH184" s="297">
        <f t="shared" si="174"/>
        <v>0</v>
      </c>
      <c r="AI184" s="297"/>
      <c r="AJ184" s="297"/>
      <c r="AK184" s="1663"/>
    </row>
    <row r="185" spans="1:37" s="1652" customFormat="1" ht="19.5" customHeight="1">
      <c r="A185" s="1645"/>
      <c r="B185" s="1646" t="s">
        <v>131</v>
      </c>
      <c r="C185" s="1647"/>
      <c r="D185" s="1647"/>
      <c r="E185" s="1647"/>
      <c r="F185" s="1647"/>
      <c r="G185" s="1645"/>
      <c r="H185" s="1645"/>
      <c r="I185" s="1645"/>
      <c r="J185" s="173">
        <v>1</v>
      </c>
      <c r="K185" s="173">
        <v>12</v>
      </c>
      <c r="L185" s="173">
        <v>1</v>
      </c>
      <c r="M185" s="173"/>
      <c r="N185" s="1648">
        <v>1.5</v>
      </c>
      <c r="O185" s="174">
        <v>25</v>
      </c>
      <c r="P185" s="174">
        <v>12</v>
      </c>
      <c r="Q185" s="1650">
        <v>1</v>
      </c>
      <c r="R185" s="323"/>
      <c r="S185" s="173"/>
      <c r="T185" s="1648">
        <f>U185+V185+X185+Y185</f>
        <v>1.5</v>
      </c>
      <c r="U185" s="1648"/>
      <c r="V185" s="1648">
        <f>Q185*N185</f>
        <v>1.5</v>
      </c>
      <c r="W185" s="173"/>
      <c r="X185" s="1395"/>
      <c r="Y185" s="173"/>
      <c r="Z185" s="173"/>
      <c r="AA185" s="173"/>
      <c r="AB185" s="173"/>
      <c r="AC185" s="173"/>
      <c r="AD185" s="173"/>
      <c r="AE185" s="173"/>
      <c r="AF185" s="173"/>
      <c r="AG185" s="298">
        <f t="shared" si="173"/>
        <v>0</v>
      </c>
      <c r="AH185" s="1648"/>
      <c r="AI185" s="1648"/>
      <c r="AJ185" s="1648"/>
      <c r="AK185" s="1643"/>
    </row>
    <row r="186" spans="1:37" s="82" customFormat="1" ht="15.75">
      <c r="A186" s="298" t="s">
        <v>156</v>
      </c>
      <c r="B186" s="1638" t="s">
        <v>850</v>
      </c>
      <c r="C186" s="323">
        <f>C187+C188</f>
        <v>92</v>
      </c>
      <c r="D186" s="323">
        <f t="shared" ref="D186:AJ186" si="175">D187+D188</f>
        <v>8</v>
      </c>
      <c r="E186" s="323">
        <f t="shared" si="175"/>
        <v>76</v>
      </c>
      <c r="F186" s="323">
        <f t="shared" si="175"/>
        <v>8</v>
      </c>
      <c r="G186" s="323">
        <f t="shared" si="175"/>
        <v>0</v>
      </c>
      <c r="H186" s="323">
        <f t="shared" si="175"/>
        <v>0</v>
      </c>
      <c r="I186" s="323">
        <f t="shared" si="175"/>
        <v>0</v>
      </c>
      <c r="J186" s="323">
        <f t="shared" si="175"/>
        <v>43</v>
      </c>
      <c r="K186" s="323">
        <f t="shared" si="175"/>
        <v>837</v>
      </c>
      <c r="L186" s="323">
        <f t="shared" si="175"/>
        <v>14</v>
      </c>
      <c r="M186" s="323">
        <f t="shared" si="175"/>
        <v>0</v>
      </c>
      <c r="N186" s="323">
        <f t="shared" si="175"/>
        <v>0</v>
      </c>
      <c r="O186" s="323">
        <f t="shared" si="175"/>
        <v>0</v>
      </c>
      <c r="P186" s="323">
        <f t="shared" si="175"/>
        <v>0</v>
      </c>
      <c r="Q186" s="323">
        <f t="shared" si="175"/>
        <v>43</v>
      </c>
      <c r="R186" s="323">
        <f t="shared" si="175"/>
        <v>107.14999999999999</v>
      </c>
      <c r="S186" s="323">
        <f t="shared" si="175"/>
        <v>9</v>
      </c>
      <c r="T186" s="322">
        <f t="shared" si="175"/>
        <v>80.650000000000006</v>
      </c>
      <c r="U186" s="322">
        <f t="shared" si="175"/>
        <v>0</v>
      </c>
      <c r="V186" s="322">
        <f t="shared" si="175"/>
        <v>75.400000000000006</v>
      </c>
      <c r="W186" s="323">
        <f t="shared" si="175"/>
        <v>32</v>
      </c>
      <c r="X186" s="322">
        <f t="shared" si="175"/>
        <v>2.25</v>
      </c>
      <c r="Y186" s="323">
        <f t="shared" si="175"/>
        <v>3</v>
      </c>
      <c r="Z186" s="323">
        <f t="shared" si="175"/>
        <v>0</v>
      </c>
      <c r="AA186" s="323">
        <f t="shared" si="175"/>
        <v>0</v>
      </c>
      <c r="AB186" s="323">
        <f t="shared" si="175"/>
        <v>0</v>
      </c>
      <c r="AC186" s="323">
        <f t="shared" si="175"/>
        <v>0</v>
      </c>
      <c r="AD186" s="323">
        <f t="shared" si="175"/>
        <v>0</v>
      </c>
      <c r="AE186" s="323">
        <f t="shared" si="175"/>
        <v>0</v>
      </c>
      <c r="AF186" s="323">
        <f t="shared" si="175"/>
        <v>0</v>
      </c>
      <c r="AG186" s="323">
        <f t="shared" si="175"/>
        <v>0</v>
      </c>
      <c r="AH186" s="322">
        <f t="shared" si="175"/>
        <v>17.5</v>
      </c>
      <c r="AI186" s="322">
        <f t="shared" si="175"/>
        <v>3.254999999999999</v>
      </c>
      <c r="AJ186" s="322">
        <f t="shared" si="175"/>
        <v>6.6499999999999986</v>
      </c>
      <c r="AK186" s="1663"/>
    </row>
    <row r="187" spans="1:37" s="82" customFormat="1" ht="15.75">
      <c r="A187" s="298"/>
      <c r="B187" s="1672" t="s">
        <v>158</v>
      </c>
      <c r="C187" s="323">
        <f>C190+C215+C231</f>
        <v>44</v>
      </c>
      <c r="D187" s="323">
        <f t="shared" ref="D187:AJ187" si="176">D190+D215+D231</f>
        <v>5</v>
      </c>
      <c r="E187" s="323">
        <f t="shared" si="176"/>
        <v>31</v>
      </c>
      <c r="F187" s="323">
        <f t="shared" si="176"/>
        <v>8</v>
      </c>
      <c r="G187" s="323">
        <f t="shared" si="176"/>
        <v>0</v>
      </c>
      <c r="H187" s="323">
        <f t="shared" si="176"/>
        <v>0</v>
      </c>
      <c r="I187" s="323">
        <f t="shared" si="176"/>
        <v>0</v>
      </c>
      <c r="J187" s="323">
        <f t="shared" si="176"/>
        <v>13</v>
      </c>
      <c r="K187" s="323">
        <f t="shared" si="176"/>
        <v>379</v>
      </c>
      <c r="L187" s="323">
        <f t="shared" si="176"/>
        <v>8</v>
      </c>
      <c r="M187" s="323">
        <f t="shared" si="176"/>
        <v>0</v>
      </c>
      <c r="N187" s="323">
        <f t="shared" si="176"/>
        <v>0</v>
      </c>
      <c r="O187" s="323">
        <f t="shared" si="176"/>
        <v>0</v>
      </c>
      <c r="P187" s="323">
        <f t="shared" si="176"/>
        <v>0</v>
      </c>
      <c r="Q187" s="323">
        <f t="shared" si="176"/>
        <v>13</v>
      </c>
      <c r="R187" s="323">
        <f t="shared" si="176"/>
        <v>57.899999999999991</v>
      </c>
      <c r="S187" s="323">
        <f t="shared" si="176"/>
        <v>6</v>
      </c>
      <c r="T187" s="322">
        <f t="shared" si="176"/>
        <v>34.4</v>
      </c>
      <c r="U187" s="322">
        <f t="shared" si="176"/>
        <v>0</v>
      </c>
      <c r="V187" s="322">
        <f t="shared" si="176"/>
        <v>30.4</v>
      </c>
      <c r="W187" s="323">
        <f t="shared" si="176"/>
        <v>17</v>
      </c>
      <c r="X187" s="322">
        <f t="shared" si="176"/>
        <v>1</v>
      </c>
      <c r="Y187" s="323">
        <f t="shared" si="176"/>
        <v>3</v>
      </c>
      <c r="Z187" s="323">
        <f t="shared" si="176"/>
        <v>0</v>
      </c>
      <c r="AA187" s="323">
        <f t="shared" si="176"/>
        <v>0</v>
      </c>
      <c r="AB187" s="323">
        <f t="shared" si="176"/>
        <v>0</v>
      </c>
      <c r="AC187" s="323">
        <f t="shared" si="176"/>
        <v>0</v>
      </c>
      <c r="AD187" s="323">
        <f t="shared" si="176"/>
        <v>0</v>
      </c>
      <c r="AE187" s="323">
        <f t="shared" si="176"/>
        <v>0</v>
      </c>
      <c r="AF187" s="323">
        <f t="shared" si="176"/>
        <v>0</v>
      </c>
      <c r="AG187" s="323">
        <f t="shared" si="176"/>
        <v>0</v>
      </c>
      <c r="AH187" s="322">
        <f t="shared" si="176"/>
        <v>17.5</v>
      </c>
      <c r="AI187" s="322">
        <f t="shared" si="176"/>
        <v>2.379999999999999</v>
      </c>
      <c r="AJ187" s="322">
        <f t="shared" si="176"/>
        <v>6.6499999999999986</v>
      </c>
      <c r="AK187" s="1663"/>
    </row>
    <row r="188" spans="1:37" s="82" customFormat="1" ht="15.75">
      <c r="A188" s="298"/>
      <c r="B188" s="1672" t="s">
        <v>801</v>
      </c>
      <c r="C188" s="323">
        <f>C195+C220+C236</f>
        <v>48</v>
      </c>
      <c r="D188" s="323">
        <f t="shared" ref="D188:AJ188" si="177">D195+D220+D236</f>
        <v>3</v>
      </c>
      <c r="E188" s="323">
        <f t="shared" si="177"/>
        <v>45</v>
      </c>
      <c r="F188" s="323">
        <f t="shared" si="177"/>
        <v>0</v>
      </c>
      <c r="G188" s="323">
        <f t="shared" si="177"/>
        <v>0</v>
      </c>
      <c r="H188" s="323">
        <f t="shared" si="177"/>
        <v>0</v>
      </c>
      <c r="I188" s="323">
        <f t="shared" si="177"/>
        <v>0</v>
      </c>
      <c r="J188" s="323">
        <f t="shared" si="177"/>
        <v>30</v>
      </c>
      <c r="K188" s="323">
        <f t="shared" si="177"/>
        <v>458</v>
      </c>
      <c r="L188" s="323">
        <f t="shared" si="177"/>
        <v>6</v>
      </c>
      <c r="M188" s="323">
        <f t="shared" si="177"/>
        <v>0</v>
      </c>
      <c r="N188" s="323">
        <f t="shared" si="177"/>
        <v>0</v>
      </c>
      <c r="O188" s="323">
        <f t="shared" si="177"/>
        <v>0</v>
      </c>
      <c r="P188" s="323">
        <f t="shared" si="177"/>
        <v>0</v>
      </c>
      <c r="Q188" s="323">
        <f t="shared" si="177"/>
        <v>30</v>
      </c>
      <c r="R188" s="323">
        <f t="shared" si="177"/>
        <v>49.25</v>
      </c>
      <c r="S188" s="323">
        <f t="shared" si="177"/>
        <v>3</v>
      </c>
      <c r="T188" s="322">
        <f t="shared" si="177"/>
        <v>46.25</v>
      </c>
      <c r="U188" s="322">
        <f t="shared" si="177"/>
        <v>0</v>
      </c>
      <c r="V188" s="322">
        <f t="shared" si="177"/>
        <v>45</v>
      </c>
      <c r="W188" s="323">
        <f t="shared" si="177"/>
        <v>15</v>
      </c>
      <c r="X188" s="322">
        <f t="shared" si="177"/>
        <v>1.25</v>
      </c>
      <c r="Y188" s="323">
        <f t="shared" si="177"/>
        <v>0</v>
      </c>
      <c r="Z188" s="323">
        <f t="shared" si="177"/>
        <v>0</v>
      </c>
      <c r="AA188" s="323">
        <f t="shared" si="177"/>
        <v>0</v>
      </c>
      <c r="AB188" s="323">
        <f t="shared" si="177"/>
        <v>0</v>
      </c>
      <c r="AC188" s="323">
        <f t="shared" si="177"/>
        <v>0</v>
      </c>
      <c r="AD188" s="323">
        <f t="shared" si="177"/>
        <v>0</v>
      </c>
      <c r="AE188" s="323">
        <f t="shared" si="177"/>
        <v>0</v>
      </c>
      <c r="AF188" s="323">
        <f t="shared" si="177"/>
        <v>0</v>
      </c>
      <c r="AG188" s="323">
        <f t="shared" si="177"/>
        <v>0</v>
      </c>
      <c r="AH188" s="322">
        <f t="shared" si="177"/>
        <v>0</v>
      </c>
      <c r="AI188" s="322">
        <f t="shared" si="177"/>
        <v>0.87499999999999978</v>
      </c>
      <c r="AJ188" s="322">
        <f t="shared" si="177"/>
        <v>0</v>
      </c>
      <c r="AK188" s="1663"/>
    </row>
    <row r="189" spans="1:37" s="80" customFormat="1" ht="32.25" customHeight="1">
      <c r="A189" s="298">
        <v>1</v>
      </c>
      <c r="B189" s="1640" t="s">
        <v>461</v>
      </c>
      <c r="C189" s="323">
        <f t="shared" ref="C189:AJ189" si="178">C190+C195</f>
        <v>32</v>
      </c>
      <c r="D189" s="323">
        <f t="shared" si="178"/>
        <v>2</v>
      </c>
      <c r="E189" s="323">
        <f t="shared" si="178"/>
        <v>28</v>
      </c>
      <c r="F189" s="323">
        <f t="shared" si="178"/>
        <v>2</v>
      </c>
      <c r="G189" s="323">
        <f t="shared" si="178"/>
        <v>0</v>
      </c>
      <c r="H189" s="323">
        <f t="shared" si="178"/>
        <v>0</v>
      </c>
      <c r="I189" s="323">
        <f t="shared" si="178"/>
        <v>0</v>
      </c>
      <c r="J189" s="323">
        <f t="shared" si="178"/>
        <v>19</v>
      </c>
      <c r="K189" s="323">
        <f t="shared" si="178"/>
        <v>351</v>
      </c>
      <c r="L189" s="323">
        <f t="shared" si="178"/>
        <v>4</v>
      </c>
      <c r="M189" s="323"/>
      <c r="N189" s="322"/>
      <c r="O189" s="1641"/>
      <c r="P189" s="1641"/>
      <c r="Q189" s="1071">
        <f t="shared" si="178"/>
        <v>19</v>
      </c>
      <c r="R189" s="1665">
        <f>S189+T189+AH189</f>
        <v>42.1235294117647</v>
      </c>
      <c r="S189" s="323">
        <f>S190+S195</f>
        <v>3</v>
      </c>
      <c r="T189" s="322">
        <f t="shared" ref="T189:U189" si="179">T190+T195</f>
        <v>32.823529411764703</v>
      </c>
      <c r="U189" s="322">
        <f t="shared" si="179"/>
        <v>0</v>
      </c>
      <c r="V189" s="322">
        <f>V190+V195</f>
        <v>30.5</v>
      </c>
      <c r="W189" s="323">
        <f t="shared" ref="W189:Y189" si="180">W190+W195</f>
        <v>20</v>
      </c>
      <c r="X189" s="324">
        <f t="shared" si="180"/>
        <v>1.3235294117647061</v>
      </c>
      <c r="Y189" s="323">
        <f t="shared" si="180"/>
        <v>1</v>
      </c>
      <c r="Z189" s="323">
        <v>1</v>
      </c>
      <c r="AA189" s="323">
        <v>1</v>
      </c>
      <c r="AB189" s="323">
        <v>1</v>
      </c>
      <c r="AC189" s="323">
        <v>1</v>
      </c>
      <c r="AD189" s="323">
        <v>2</v>
      </c>
      <c r="AE189" s="323">
        <v>2</v>
      </c>
      <c r="AF189" s="298">
        <v>1</v>
      </c>
      <c r="AG189" s="298">
        <f t="shared" ref="AG189:AG195" si="181">AF189+AE189+AD189+AC189+AB189+AA189+Z189</f>
        <v>9</v>
      </c>
      <c r="AH189" s="322">
        <f t="shared" ref="AH189" si="182">AH190+AH195</f>
        <v>6.3</v>
      </c>
      <c r="AI189" s="322">
        <f t="shared" si="178"/>
        <v>3.3764705882352928</v>
      </c>
      <c r="AJ189" s="322">
        <f t="shared" si="178"/>
        <v>3.01</v>
      </c>
      <c r="AK189" s="1639"/>
    </row>
    <row r="190" spans="1:37" s="80" customFormat="1" ht="23.25" customHeight="1">
      <c r="A190" s="298"/>
      <c r="B190" s="1672" t="s">
        <v>158</v>
      </c>
      <c r="C190" s="323">
        <f>D190+E190+F190</f>
        <v>13</v>
      </c>
      <c r="D190" s="323">
        <v>1</v>
      </c>
      <c r="E190" s="323">
        <v>10</v>
      </c>
      <c r="F190" s="323">
        <v>2</v>
      </c>
      <c r="G190" s="298"/>
      <c r="H190" s="298"/>
      <c r="I190" s="298"/>
      <c r="J190" s="298">
        <f t="shared" ref="J190:Q190" si="183">J191+J192+J193+J194</f>
        <v>5</v>
      </c>
      <c r="K190" s="298">
        <f t="shared" si="183"/>
        <v>170</v>
      </c>
      <c r="L190" s="298">
        <f t="shared" si="183"/>
        <v>1</v>
      </c>
      <c r="M190" s="298"/>
      <c r="N190" s="297"/>
      <c r="O190" s="1664"/>
      <c r="P190" s="1664"/>
      <c r="Q190" s="1653">
        <f t="shared" si="183"/>
        <v>5</v>
      </c>
      <c r="R190" s="1665">
        <f>S190+T190+AH190</f>
        <v>19.623529411764704</v>
      </c>
      <c r="S190" s="298">
        <v>2</v>
      </c>
      <c r="T190" s="297">
        <f t="shared" ref="T190:U190" si="184">T191+T192+T193+T194</f>
        <v>11.323529411764705</v>
      </c>
      <c r="U190" s="297">
        <f t="shared" si="184"/>
        <v>0</v>
      </c>
      <c r="V190" s="297">
        <f>V191+V192+V193+V194</f>
        <v>9.5</v>
      </c>
      <c r="W190" s="298">
        <f t="shared" ref="W190:Y190" si="185">W191+W192+W193+W194</f>
        <v>14</v>
      </c>
      <c r="X190" s="299">
        <f t="shared" si="185"/>
        <v>0.82352941176470595</v>
      </c>
      <c r="Y190" s="298">
        <f t="shared" si="185"/>
        <v>1</v>
      </c>
      <c r="Z190" s="298"/>
      <c r="AA190" s="298"/>
      <c r="AB190" s="298"/>
      <c r="AC190" s="298"/>
      <c r="AD190" s="298"/>
      <c r="AE190" s="298"/>
      <c r="AF190" s="298"/>
      <c r="AG190" s="298">
        <f t="shared" si="181"/>
        <v>0</v>
      </c>
      <c r="AH190" s="297">
        <f>9*70%</f>
        <v>6.3</v>
      </c>
      <c r="AI190" s="297">
        <f>(T190-E190)*70%</f>
        <v>0.92647058823529327</v>
      </c>
      <c r="AJ190" s="297">
        <f>(AH190-F190)*70%</f>
        <v>3.01</v>
      </c>
      <c r="AK190" s="1640"/>
    </row>
    <row r="191" spans="1:37" s="82" customFormat="1" ht="21.75" customHeight="1">
      <c r="A191" s="1645"/>
      <c r="B191" s="1646" t="s">
        <v>114</v>
      </c>
      <c r="C191" s="1647"/>
      <c r="D191" s="1647"/>
      <c r="E191" s="1647"/>
      <c r="F191" s="1647"/>
      <c r="G191" s="1645"/>
      <c r="H191" s="1645"/>
      <c r="I191" s="1645"/>
      <c r="J191" s="173">
        <v>2</v>
      </c>
      <c r="K191" s="173">
        <v>52</v>
      </c>
      <c r="L191" s="173"/>
      <c r="M191" s="173"/>
      <c r="N191" s="1675">
        <v>1.9</v>
      </c>
      <c r="O191" s="175">
        <v>35</v>
      </c>
      <c r="P191" s="175">
        <v>17</v>
      </c>
      <c r="Q191" s="1650">
        <v>2</v>
      </c>
      <c r="R191" s="173"/>
      <c r="S191" s="173"/>
      <c r="T191" s="1648">
        <f t="shared" ref="T191:T194" si="186">U191+V191+X191+Y191</f>
        <v>4.8</v>
      </c>
      <c r="U191" s="1648"/>
      <c r="V191" s="1648">
        <f>Q191*N191</f>
        <v>3.8</v>
      </c>
      <c r="W191" s="173"/>
      <c r="X191" s="1395"/>
      <c r="Y191" s="173">
        <v>1</v>
      </c>
      <c r="Z191" s="173"/>
      <c r="AA191" s="173"/>
      <c r="AB191" s="173"/>
      <c r="AC191" s="173"/>
      <c r="AD191" s="173"/>
      <c r="AE191" s="173"/>
      <c r="AF191" s="173"/>
      <c r="AG191" s="298">
        <f t="shared" si="181"/>
        <v>0</v>
      </c>
      <c r="AH191" s="1648"/>
      <c r="AI191" s="1648"/>
      <c r="AJ191" s="1648"/>
      <c r="AK191" s="1640"/>
    </row>
    <row r="192" spans="1:37" s="82" customFormat="1" ht="21.75" customHeight="1">
      <c r="A192" s="1645"/>
      <c r="B192" s="1646" t="s">
        <v>115</v>
      </c>
      <c r="C192" s="1647"/>
      <c r="D192" s="1647"/>
      <c r="E192" s="1647"/>
      <c r="F192" s="1647"/>
      <c r="G192" s="1645"/>
      <c r="H192" s="1645"/>
      <c r="I192" s="1645"/>
      <c r="J192" s="173">
        <v>1</v>
      </c>
      <c r="K192" s="173">
        <v>37</v>
      </c>
      <c r="L192" s="173"/>
      <c r="M192" s="173"/>
      <c r="N192" s="1675">
        <v>1.9</v>
      </c>
      <c r="O192" s="175">
        <v>35</v>
      </c>
      <c r="P192" s="175">
        <v>17</v>
      </c>
      <c r="Q192" s="1650">
        <v>1</v>
      </c>
      <c r="R192" s="173"/>
      <c r="S192" s="173"/>
      <c r="T192" s="1648">
        <f t="shared" si="186"/>
        <v>2.0176470588235293</v>
      </c>
      <c r="U192" s="1648"/>
      <c r="V192" s="1648">
        <f>Q192*N192</f>
        <v>1.9</v>
      </c>
      <c r="W192" s="173">
        <f t="shared" ref="W192:W194" si="187">(K192+L192)-(O192*Q192)</f>
        <v>2</v>
      </c>
      <c r="X192" s="1395">
        <f t="shared" ref="X192:X194" si="188">W192/P192</f>
        <v>0.11764705882352941</v>
      </c>
      <c r="Y192" s="173"/>
      <c r="Z192" s="173"/>
      <c r="AA192" s="173"/>
      <c r="AB192" s="173"/>
      <c r="AC192" s="173"/>
      <c r="AD192" s="173"/>
      <c r="AE192" s="173"/>
      <c r="AF192" s="173"/>
      <c r="AG192" s="298">
        <f t="shared" si="181"/>
        <v>0</v>
      </c>
      <c r="AH192" s="1648"/>
      <c r="AI192" s="1648"/>
      <c r="AJ192" s="1648"/>
      <c r="AK192" s="1640"/>
    </row>
    <row r="193" spans="1:37" s="82" customFormat="1" ht="21.75" customHeight="1">
      <c r="A193" s="1645"/>
      <c r="B193" s="1646" t="s">
        <v>116</v>
      </c>
      <c r="C193" s="1647"/>
      <c r="D193" s="1647"/>
      <c r="E193" s="1647"/>
      <c r="F193" s="1647"/>
      <c r="G193" s="1645"/>
      <c r="H193" s="1645"/>
      <c r="I193" s="1645"/>
      <c r="J193" s="173">
        <v>1</v>
      </c>
      <c r="K193" s="173">
        <v>43</v>
      </c>
      <c r="L193" s="173">
        <v>1</v>
      </c>
      <c r="M193" s="173"/>
      <c r="N193" s="1675">
        <v>1.9</v>
      </c>
      <c r="O193" s="175">
        <v>35</v>
      </c>
      <c r="P193" s="175">
        <v>17</v>
      </c>
      <c r="Q193" s="1650">
        <v>1</v>
      </c>
      <c r="R193" s="173"/>
      <c r="S193" s="173"/>
      <c r="T193" s="1648">
        <f t="shared" si="186"/>
        <v>2.4294117647058822</v>
      </c>
      <c r="U193" s="1648"/>
      <c r="V193" s="1648">
        <f>Q193*N193</f>
        <v>1.9</v>
      </c>
      <c r="W193" s="173">
        <f t="shared" si="187"/>
        <v>9</v>
      </c>
      <c r="X193" s="1395">
        <f t="shared" si="188"/>
        <v>0.52941176470588236</v>
      </c>
      <c r="Y193" s="173"/>
      <c r="Z193" s="173"/>
      <c r="AA193" s="173"/>
      <c r="AB193" s="173"/>
      <c r="AC193" s="173"/>
      <c r="AD193" s="173"/>
      <c r="AE193" s="173"/>
      <c r="AF193" s="173"/>
      <c r="AG193" s="298">
        <f t="shared" si="181"/>
        <v>0</v>
      </c>
      <c r="AH193" s="1648"/>
      <c r="AI193" s="1648"/>
      <c r="AJ193" s="1648"/>
      <c r="AK193" s="1640"/>
    </row>
    <row r="194" spans="1:37" s="82" customFormat="1" ht="19.5" customHeight="1">
      <c r="A194" s="1645"/>
      <c r="B194" s="1646" t="s">
        <v>117</v>
      </c>
      <c r="C194" s="1647"/>
      <c r="D194" s="1647"/>
      <c r="E194" s="1647"/>
      <c r="F194" s="1647"/>
      <c r="G194" s="1645"/>
      <c r="H194" s="1645"/>
      <c r="I194" s="1645"/>
      <c r="J194" s="173">
        <v>1</v>
      </c>
      <c r="K194" s="173">
        <v>38</v>
      </c>
      <c r="L194" s="173"/>
      <c r="M194" s="173"/>
      <c r="N194" s="1675">
        <v>1.9</v>
      </c>
      <c r="O194" s="175">
        <v>35</v>
      </c>
      <c r="P194" s="175">
        <v>17</v>
      </c>
      <c r="Q194" s="1650">
        <v>1</v>
      </c>
      <c r="R194" s="173"/>
      <c r="S194" s="173"/>
      <c r="T194" s="1648">
        <f t="shared" si="186"/>
        <v>2.0764705882352938</v>
      </c>
      <c r="U194" s="1648"/>
      <c r="V194" s="1648">
        <f>Q194*N194</f>
        <v>1.9</v>
      </c>
      <c r="W194" s="173">
        <f t="shared" si="187"/>
        <v>3</v>
      </c>
      <c r="X194" s="1395">
        <f t="shared" si="188"/>
        <v>0.17647058823529413</v>
      </c>
      <c r="Y194" s="173"/>
      <c r="Z194" s="173"/>
      <c r="AA194" s="173"/>
      <c r="AB194" s="173"/>
      <c r="AC194" s="173"/>
      <c r="AD194" s="173"/>
      <c r="AE194" s="173"/>
      <c r="AF194" s="173"/>
      <c r="AG194" s="298">
        <f t="shared" si="181"/>
        <v>0</v>
      </c>
      <c r="AH194" s="1648"/>
      <c r="AI194" s="1648"/>
      <c r="AJ194" s="1648"/>
      <c r="AK194" s="1640"/>
    </row>
    <row r="195" spans="1:37" s="80" customFormat="1" ht="27.75" customHeight="1">
      <c r="A195" s="298"/>
      <c r="B195" s="1672" t="s">
        <v>1</v>
      </c>
      <c r="C195" s="323">
        <f>D195+E195+F195</f>
        <v>19</v>
      </c>
      <c r="D195" s="323">
        <v>1</v>
      </c>
      <c r="E195" s="323">
        <v>18</v>
      </c>
      <c r="F195" s="323"/>
      <c r="G195" s="298"/>
      <c r="H195" s="298"/>
      <c r="I195" s="298"/>
      <c r="J195" s="298">
        <f t="shared" ref="J195:Q195" si="189">J196+J202+J208</f>
        <v>14</v>
      </c>
      <c r="K195" s="298">
        <f t="shared" si="189"/>
        <v>181</v>
      </c>
      <c r="L195" s="298">
        <f t="shared" si="189"/>
        <v>3</v>
      </c>
      <c r="M195" s="298"/>
      <c r="N195" s="297"/>
      <c r="O195" s="1664"/>
      <c r="P195" s="1664"/>
      <c r="Q195" s="1653">
        <f t="shared" si="189"/>
        <v>14</v>
      </c>
      <c r="R195" s="1665">
        <f>S195+T195+AH195</f>
        <v>22.5</v>
      </c>
      <c r="S195" s="298">
        <v>1</v>
      </c>
      <c r="T195" s="297">
        <f t="shared" ref="T195:U195" si="190">T196+T202+T208</f>
        <v>21.5</v>
      </c>
      <c r="U195" s="297">
        <f t="shared" si="190"/>
        <v>0</v>
      </c>
      <c r="V195" s="297">
        <f>V196+V202+V208</f>
        <v>21</v>
      </c>
      <c r="W195" s="298">
        <f t="shared" ref="W195:Y195" si="191">W196+W202+W208</f>
        <v>6</v>
      </c>
      <c r="X195" s="299">
        <f t="shared" si="191"/>
        <v>0.5</v>
      </c>
      <c r="Y195" s="298">
        <f t="shared" si="191"/>
        <v>0</v>
      </c>
      <c r="Z195" s="298"/>
      <c r="AA195" s="298"/>
      <c r="AB195" s="298"/>
      <c r="AC195" s="298"/>
      <c r="AD195" s="298"/>
      <c r="AE195" s="298"/>
      <c r="AF195" s="298"/>
      <c r="AG195" s="298">
        <f t="shared" si="181"/>
        <v>0</v>
      </c>
      <c r="AH195" s="297">
        <f>AH196+AH202+AH208</f>
        <v>0</v>
      </c>
      <c r="AI195" s="322">
        <f>(T195-E195)*70%</f>
        <v>2.4499999999999997</v>
      </c>
      <c r="AJ195" s="297">
        <f>(AH195-F195)*70%</f>
        <v>0</v>
      </c>
      <c r="AK195" s="1640"/>
    </row>
    <row r="196" spans="1:37" s="80" customFormat="1" ht="18.75" customHeight="1">
      <c r="A196" s="298"/>
      <c r="B196" s="1640" t="s">
        <v>37</v>
      </c>
      <c r="C196" s="323"/>
      <c r="D196" s="323"/>
      <c r="E196" s="323"/>
      <c r="F196" s="323"/>
      <c r="G196" s="298"/>
      <c r="H196" s="298"/>
      <c r="I196" s="298"/>
      <c r="J196" s="298">
        <f>J197+J198+J199+J200+J201</f>
        <v>5</v>
      </c>
      <c r="K196" s="298">
        <f t="shared" ref="K196:V196" si="192">K197+K198+K199+K200+K201</f>
        <v>81</v>
      </c>
      <c r="L196" s="298">
        <f t="shared" si="192"/>
        <v>2</v>
      </c>
      <c r="M196" s="298"/>
      <c r="N196" s="297"/>
      <c r="O196" s="1664"/>
      <c r="P196" s="1664"/>
      <c r="Q196" s="1653">
        <f t="shared" si="192"/>
        <v>5</v>
      </c>
      <c r="R196" s="298">
        <f>S196+T196+AH196</f>
        <v>8.5</v>
      </c>
      <c r="S196" s="298">
        <v>1</v>
      </c>
      <c r="T196" s="297">
        <f t="shared" ref="T196:U196" si="193">T197+T198+T199+T200+T201</f>
        <v>7.5</v>
      </c>
      <c r="U196" s="297">
        <f t="shared" si="193"/>
        <v>0</v>
      </c>
      <c r="V196" s="297">
        <f t="shared" si="192"/>
        <v>7.5</v>
      </c>
      <c r="W196" s="298">
        <f t="shared" ref="W196:Y196" si="194">W197+W198+W199+W200+W201</f>
        <v>0</v>
      </c>
      <c r="X196" s="299">
        <f t="shared" si="194"/>
        <v>0</v>
      </c>
      <c r="Y196" s="298">
        <f t="shared" si="194"/>
        <v>0</v>
      </c>
      <c r="Z196" s="298"/>
      <c r="AA196" s="298"/>
      <c r="AB196" s="298"/>
      <c r="AC196" s="298"/>
      <c r="AD196" s="298"/>
      <c r="AE196" s="298"/>
      <c r="AF196" s="298"/>
      <c r="AG196" s="298"/>
      <c r="AH196" s="297"/>
      <c r="AI196" s="322"/>
      <c r="AJ196" s="322"/>
      <c r="AK196" s="1640"/>
    </row>
    <row r="197" spans="1:37" s="80" customFormat="1" ht="18.75" customHeight="1">
      <c r="A197" s="298"/>
      <c r="B197" s="1646" t="s">
        <v>129</v>
      </c>
      <c r="C197" s="323"/>
      <c r="D197" s="323"/>
      <c r="E197" s="323"/>
      <c r="F197" s="323"/>
      <c r="G197" s="298"/>
      <c r="H197" s="298"/>
      <c r="I197" s="298"/>
      <c r="J197" s="173">
        <v>1</v>
      </c>
      <c r="K197" s="173">
        <v>14</v>
      </c>
      <c r="L197" s="173"/>
      <c r="M197" s="298"/>
      <c r="N197" s="1648">
        <v>1.5</v>
      </c>
      <c r="O197" s="174">
        <v>25</v>
      </c>
      <c r="P197" s="174">
        <v>12</v>
      </c>
      <c r="Q197" s="1650">
        <v>1</v>
      </c>
      <c r="R197" s="298"/>
      <c r="S197" s="298"/>
      <c r="T197" s="1648">
        <f t="shared" ref="T197:T201" si="195">U197+V197+X197+Y197</f>
        <v>1.5</v>
      </c>
      <c r="U197" s="1648"/>
      <c r="V197" s="1648">
        <f>Q197*N197</f>
        <v>1.5</v>
      </c>
      <c r="W197" s="173"/>
      <c r="X197" s="1395"/>
      <c r="Y197" s="298"/>
      <c r="Z197" s="298"/>
      <c r="AA197" s="298"/>
      <c r="AB197" s="298"/>
      <c r="AC197" s="298"/>
      <c r="AD197" s="298"/>
      <c r="AE197" s="298"/>
      <c r="AF197" s="298"/>
      <c r="AG197" s="298">
        <f t="shared" ref="AG197:AG226" si="196">AF197+AE197+AD197+AC197+AB197+AA197+Z197</f>
        <v>0</v>
      </c>
      <c r="AH197" s="297"/>
      <c r="AI197" s="297"/>
      <c r="AJ197" s="297"/>
      <c r="AK197" s="1640"/>
    </row>
    <row r="198" spans="1:37" s="80" customFormat="1" ht="18.75" customHeight="1">
      <c r="A198" s="298"/>
      <c r="B198" s="1646" t="s">
        <v>130</v>
      </c>
      <c r="C198" s="323"/>
      <c r="D198" s="323"/>
      <c r="E198" s="323"/>
      <c r="F198" s="323"/>
      <c r="G198" s="298"/>
      <c r="H198" s="298"/>
      <c r="I198" s="298"/>
      <c r="J198" s="173">
        <v>1</v>
      </c>
      <c r="K198" s="173">
        <v>16</v>
      </c>
      <c r="L198" s="173">
        <v>1</v>
      </c>
      <c r="M198" s="298"/>
      <c r="N198" s="1648">
        <v>1.5</v>
      </c>
      <c r="O198" s="174">
        <v>25</v>
      </c>
      <c r="P198" s="174">
        <v>12</v>
      </c>
      <c r="Q198" s="1650">
        <v>1</v>
      </c>
      <c r="R198" s="298"/>
      <c r="S198" s="298"/>
      <c r="T198" s="1648">
        <f t="shared" si="195"/>
        <v>1.5</v>
      </c>
      <c r="U198" s="1648"/>
      <c r="V198" s="1648">
        <f>Q198*N198</f>
        <v>1.5</v>
      </c>
      <c r="W198" s="173"/>
      <c r="X198" s="1395"/>
      <c r="Y198" s="298"/>
      <c r="Z198" s="298"/>
      <c r="AA198" s="298"/>
      <c r="AB198" s="298"/>
      <c r="AC198" s="298"/>
      <c r="AD198" s="298"/>
      <c r="AE198" s="298"/>
      <c r="AF198" s="298"/>
      <c r="AG198" s="298">
        <f t="shared" si="196"/>
        <v>0</v>
      </c>
      <c r="AH198" s="297"/>
      <c r="AI198" s="297"/>
      <c r="AJ198" s="297"/>
      <c r="AK198" s="1640"/>
    </row>
    <row r="199" spans="1:37" s="80" customFormat="1" ht="18.75" customHeight="1">
      <c r="A199" s="298"/>
      <c r="B199" s="1646" t="s">
        <v>131</v>
      </c>
      <c r="C199" s="323"/>
      <c r="D199" s="323"/>
      <c r="E199" s="323"/>
      <c r="F199" s="323"/>
      <c r="G199" s="298"/>
      <c r="H199" s="298"/>
      <c r="I199" s="298"/>
      <c r="J199" s="173">
        <v>1</v>
      </c>
      <c r="K199" s="173">
        <v>18</v>
      </c>
      <c r="L199" s="173"/>
      <c r="M199" s="298"/>
      <c r="N199" s="1648">
        <v>1.5</v>
      </c>
      <c r="O199" s="174">
        <v>25</v>
      </c>
      <c r="P199" s="174">
        <v>12</v>
      </c>
      <c r="Q199" s="1650">
        <v>1</v>
      </c>
      <c r="R199" s="298"/>
      <c r="S199" s="298"/>
      <c r="T199" s="1648">
        <f t="shared" si="195"/>
        <v>1.5</v>
      </c>
      <c r="U199" s="1648"/>
      <c r="V199" s="1648">
        <f>Q199*N199</f>
        <v>1.5</v>
      </c>
      <c r="W199" s="173"/>
      <c r="X199" s="1395"/>
      <c r="Y199" s="298"/>
      <c r="Z199" s="298"/>
      <c r="AA199" s="298"/>
      <c r="AB199" s="298"/>
      <c r="AC199" s="298"/>
      <c r="AD199" s="298"/>
      <c r="AE199" s="298"/>
      <c r="AF199" s="298"/>
      <c r="AG199" s="298">
        <f t="shared" si="196"/>
        <v>0</v>
      </c>
      <c r="AH199" s="297"/>
      <c r="AI199" s="297"/>
      <c r="AJ199" s="297"/>
      <c r="AK199" s="1640"/>
    </row>
    <row r="200" spans="1:37" s="80" customFormat="1" ht="18.75" customHeight="1">
      <c r="A200" s="298"/>
      <c r="B200" s="1646" t="s">
        <v>132</v>
      </c>
      <c r="C200" s="323"/>
      <c r="D200" s="323"/>
      <c r="E200" s="323"/>
      <c r="F200" s="323"/>
      <c r="G200" s="298"/>
      <c r="H200" s="298"/>
      <c r="I200" s="298"/>
      <c r="J200" s="173">
        <v>1</v>
      </c>
      <c r="K200" s="173">
        <v>15</v>
      </c>
      <c r="L200" s="173">
        <v>1</v>
      </c>
      <c r="M200" s="298"/>
      <c r="N200" s="1648">
        <v>1.5</v>
      </c>
      <c r="O200" s="174">
        <v>25</v>
      </c>
      <c r="P200" s="174">
        <v>12</v>
      </c>
      <c r="Q200" s="1650">
        <v>1</v>
      </c>
      <c r="R200" s="298"/>
      <c r="S200" s="298"/>
      <c r="T200" s="1648">
        <f t="shared" si="195"/>
        <v>1.5</v>
      </c>
      <c r="U200" s="1648"/>
      <c r="V200" s="1648">
        <f>Q200*N200</f>
        <v>1.5</v>
      </c>
      <c r="W200" s="173"/>
      <c r="X200" s="1395"/>
      <c r="Y200" s="298"/>
      <c r="Z200" s="298"/>
      <c r="AA200" s="298"/>
      <c r="AB200" s="298"/>
      <c r="AC200" s="298"/>
      <c r="AD200" s="298"/>
      <c r="AE200" s="298"/>
      <c r="AF200" s="298"/>
      <c r="AG200" s="298">
        <f t="shared" si="196"/>
        <v>0</v>
      </c>
      <c r="AH200" s="297"/>
      <c r="AI200" s="297"/>
      <c r="AJ200" s="297"/>
      <c r="AK200" s="1640"/>
    </row>
    <row r="201" spans="1:37" s="80" customFormat="1" ht="18.75" customHeight="1">
      <c r="A201" s="298"/>
      <c r="B201" s="1646" t="s">
        <v>133</v>
      </c>
      <c r="C201" s="323"/>
      <c r="D201" s="323"/>
      <c r="E201" s="323"/>
      <c r="F201" s="323"/>
      <c r="G201" s="298"/>
      <c r="H201" s="298"/>
      <c r="I201" s="298"/>
      <c r="J201" s="173">
        <v>1</v>
      </c>
      <c r="K201" s="173">
        <v>18</v>
      </c>
      <c r="L201" s="173"/>
      <c r="M201" s="298"/>
      <c r="N201" s="1648">
        <v>1.5</v>
      </c>
      <c r="O201" s="174">
        <v>25</v>
      </c>
      <c r="P201" s="174">
        <v>12</v>
      </c>
      <c r="Q201" s="1650">
        <v>1</v>
      </c>
      <c r="R201" s="298"/>
      <c r="S201" s="298"/>
      <c r="T201" s="1648">
        <f t="shared" si="195"/>
        <v>1.5</v>
      </c>
      <c r="U201" s="1648"/>
      <c r="V201" s="1648">
        <f>Q201*N201</f>
        <v>1.5</v>
      </c>
      <c r="W201" s="173"/>
      <c r="X201" s="1395"/>
      <c r="Y201" s="298"/>
      <c r="Z201" s="298"/>
      <c r="AA201" s="298"/>
      <c r="AB201" s="298"/>
      <c r="AC201" s="298"/>
      <c r="AD201" s="298"/>
      <c r="AE201" s="298"/>
      <c r="AF201" s="298"/>
      <c r="AG201" s="298">
        <f t="shared" si="196"/>
        <v>0</v>
      </c>
      <c r="AH201" s="297"/>
      <c r="AI201" s="297"/>
      <c r="AJ201" s="297"/>
      <c r="AK201" s="1640"/>
    </row>
    <row r="202" spans="1:37" s="80" customFormat="1" ht="34.5" customHeight="1">
      <c r="A202" s="298"/>
      <c r="B202" s="1640" t="s">
        <v>403</v>
      </c>
      <c r="C202" s="323"/>
      <c r="D202" s="323"/>
      <c r="E202" s="323"/>
      <c r="F202" s="323"/>
      <c r="G202" s="298"/>
      <c r="H202" s="298"/>
      <c r="I202" s="298"/>
      <c r="J202" s="298">
        <f>J203+J204+J205+J206+J207</f>
        <v>5</v>
      </c>
      <c r="K202" s="298">
        <f t="shared" ref="K202:AH202" si="197">K203+K204+K205+K206+K207</f>
        <v>63</v>
      </c>
      <c r="L202" s="298">
        <f t="shared" si="197"/>
        <v>1</v>
      </c>
      <c r="M202" s="298"/>
      <c r="N202" s="297"/>
      <c r="O202" s="1664"/>
      <c r="P202" s="1664"/>
      <c r="Q202" s="1653">
        <f t="shared" si="197"/>
        <v>5</v>
      </c>
      <c r="R202" s="298">
        <f>S202+T202+AH202</f>
        <v>7.5</v>
      </c>
      <c r="S202" s="298">
        <f t="shared" si="197"/>
        <v>0</v>
      </c>
      <c r="T202" s="297">
        <f t="shared" si="197"/>
        <v>7.5</v>
      </c>
      <c r="U202" s="297">
        <f t="shared" si="197"/>
        <v>0</v>
      </c>
      <c r="V202" s="297">
        <f t="shared" si="197"/>
        <v>7.5</v>
      </c>
      <c r="W202" s="298">
        <f t="shared" si="197"/>
        <v>0</v>
      </c>
      <c r="X202" s="299">
        <f t="shared" si="197"/>
        <v>0</v>
      </c>
      <c r="Y202" s="298">
        <f t="shared" si="197"/>
        <v>0</v>
      </c>
      <c r="Z202" s="298"/>
      <c r="AA202" s="298"/>
      <c r="AB202" s="298"/>
      <c r="AC202" s="298"/>
      <c r="AD202" s="298"/>
      <c r="AE202" s="298"/>
      <c r="AF202" s="298"/>
      <c r="AG202" s="298">
        <f t="shared" si="196"/>
        <v>0</v>
      </c>
      <c r="AH202" s="297">
        <f t="shared" si="197"/>
        <v>0</v>
      </c>
      <c r="AI202" s="322"/>
      <c r="AJ202" s="297">
        <f>(AH202-F202)*70%</f>
        <v>0</v>
      </c>
      <c r="AK202" s="1640"/>
    </row>
    <row r="203" spans="1:37" s="80" customFormat="1" ht="18.75" customHeight="1">
      <c r="A203" s="298"/>
      <c r="B203" s="1646" t="s">
        <v>129</v>
      </c>
      <c r="C203" s="323"/>
      <c r="D203" s="323"/>
      <c r="E203" s="323"/>
      <c r="F203" s="323"/>
      <c r="G203" s="298"/>
      <c r="H203" s="298"/>
      <c r="I203" s="298"/>
      <c r="J203" s="173">
        <v>1</v>
      </c>
      <c r="K203" s="173">
        <v>11</v>
      </c>
      <c r="L203" s="173"/>
      <c r="M203" s="298"/>
      <c r="N203" s="1648">
        <v>1.5</v>
      </c>
      <c r="O203" s="174">
        <v>25</v>
      </c>
      <c r="P203" s="174">
        <v>12</v>
      </c>
      <c r="Q203" s="1650">
        <v>1</v>
      </c>
      <c r="R203" s="298"/>
      <c r="S203" s="298"/>
      <c r="T203" s="1648">
        <f t="shared" ref="T203:T207" si="198">U203+V203+X203+Y203</f>
        <v>1.5</v>
      </c>
      <c r="U203" s="1648"/>
      <c r="V203" s="1648">
        <f>Q203*N203</f>
        <v>1.5</v>
      </c>
      <c r="W203" s="173"/>
      <c r="X203" s="1395"/>
      <c r="Y203" s="298"/>
      <c r="Z203" s="298"/>
      <c r="AA203" s="298"/>
      <c r="AB203" s="298"/>
      <c r="AC203" s="298"/>
      <c r="AD203" s="298"/>
      <c r="AE203" s="298"/>
      <c r="AF203" s="298"/>
      <c r="AG203" s="298">
        <f t="shared" si="196"/>
        <v>0</v>
      </c>
      <c r="AH203" s="297"/>
      <c r="AI203" s="297"/>
      <c r="AJ203" s="297"/>
      <c r="AK203" s="1640"/>
    </row>
    <row r="204" spans="1:37" s="80" customFormat="1" ht="18.75" customHeight="1">
      <c r="A204" s="298"/>
      <c r="B204" s="1646" t="s">
        <v>130</v>
      </c>
      <c r="C204" s="323"/>
      <c r="D204" s="323"/>
      <c r="E204" s="323"/>
      <c r="F204" s="323"/>
      <c r="G204" s="298"/>
      <c r="H204" s="298"/>
      <c r="I204" s="298"/>
      <c r="J204" s="173">
        <v>1</v>
      </c>
      <c r="K204" s="173">
        <v>13</v>
      </c>
      <c r="L204" s="173">
        <v>1</v>
      </c>
      <c r="M204" s="298"/>
      <c r="N204" s="1648">
        <v>1.5</v>
      </c>
      <c r="O204" s="174">
        <v>25</v>
      </c>
      <c r="P204" s="174">
        <v>12</v>
      </c>
      <c r="Q204" s="1650">
        <v>1</v>
      </c>
      <c r="R204" s="298"/>
      <c r="S204" s="298"/>
      <c r="T204" s="1648">
        <f t="shared" si="198"/>
        <v>1.5</v>
      </c>
      <c r="U204" s="1648"/>
      <c r="V204" s="1648">
        <f>Q204*N204</f>
        <v>1.5</v>
      </c>
      <c r="W204" s="173"/>
      <c r="X204" s="1395"/>
      <c r="Y204" s="298"/>
      <c r="Z204" s="298"/>
      <c r="AA204" s="298"/>
      <c r="AB204" s="298"/>
      <c r="AC204" s="298"/>
      <c r="AD204" s="298"/>
      <c r="AE204" s="298"/>
      <c r="AF204" s="298"/>
      <c r="AG204" s="298">
        <f t="shared" si="196"/>
        <v>0</v>
      </c>
      <c r="AH204" s="297"/>
      <c r="AI204" s="297"/>
      <c r="AJ204" s="297"/>
      <c r="AK204" s="1640"/>
    </row>
    <row r="205" spans="1:37" s="80" customFormat="1" ht="18.75" customHeight="1">
      <c r="A205" s="298"/>
      <c r="B205" s="1646" t="s">
        <v>131</v>
      </c>
      <c r="C205" s="323"/>
      <c r="D205" s="323"/>
      <c r="E205" s="323"/>
      <c r="F205" s="323"/>
      <c r="G205" s="298"/>
      <c r="H205" s="298"/>
      <c r="I205" s="298"/>
      <c r="J205" s="173">
        <v>1</v>
      </c>
      <c r="K205" s="173">
        <v>10</v>
      </c>
      <c r="L205" s="173"/>
      <c r="M205" s="298"/>
      <c r="N205" s="1648">
        <v>1.5</v>
      </c>
      <c r="O205" s="174">
        <v>25</v>
      </c>
      <c r="P205" s="174">
        <v>12</v>
      </c>
      <c r="Q205" s="1650">
        <v>1</v>
      </c>
      <c r="R205" s="298"/>
      <c r="S205" s="298"/>
      <c r="T205" s="1648">
        <f t="shared" si="198"/>
        <v>1.5</v>
      </c>
      <c r="U205" s="1648"/>
      <c r="V205" s="1648">
        <f>Q205*N205</f>
        <v>1.5</v>
      </c>
      <c r="W205" s="173"/>
      <c r="X205" s="1395"/>
      <c r="Y205" s="298"/>
      <c r="Z205" s="298"/>
      <c r="AA205" s="298"/>
      <c r="AB205" s="298"/>
      <c r="AC205" s="298"/>
      <c r="AD205" s="298"/>
      <c r="AE205" s="298"/>
      <c r="AF205" s="298"/>
      <c r="AG205" s="298">
        <f t="shared" si="196"/>
        <v>0</v>
      </c>
      <c r="AH205" s="297"/>
      <c r="AI205" s="297"/>
      <c r="AJ205" s="297"/>
      <c r="AK205" s="1640"/>
    </row>
    <row r="206" spans="1:37" s="82" customFormat="1" ht="19.5" customHeight="1">
      <c r="A206" s="1645"/>
      <c r="B206" s="1646" t="s">
        <v>132</v>
      </c>
      <c r="C206" s="1647"/>
      <c r="D206" s="1647"/>
      <c r="E206" s="1647"/>
      <c r="F206" s="1647"/>
      <c r="G206" s="1645"/>
      <c r="H206" s="1645"/>
      <c r="I206" s="1645"/>
      <c r="J206" s="173">
        <v>1</v>
      </c>
      <c r="K206" s="173">
        <v>18</v>
      </c>
      <c r="L206" s="173"/>
      <c r="M206" s="173"/>
      <c r="N206" s="1648">
        <v>1.5</v>
      </c>
      <c r="O206" s="174">
        <v>25</v>
      </c>
      <c r="P206" s="174">
        <v>12</v>
      </c>
      <c r="Q206" s="1650">
        <v>1</v>
      </c>
      <c r="R206" s="173"/>
      <c r="S206" s="173"/>
      <c r="T206" s="1648">
        <f t="shared" si="198"/>
        <v>1.5</v>
      </c>
      <c r="U206" s="1648"/>
      <c r="V206" s="1648">
        <f>Q206*N206</f>
        <v>1.5</v>
      </c>
      <c r="W206" s="173"/>
      <c r="X206" s="1395"/>
      <c r="Y206" s="173"/>
      <c r="Z206" s="173"/>
      <c r="AA206" s="173"/>
      <c r="AB206" s="173"/>
      <c r="AC206" s="173"/>
      <c r="AD206" s="173"/>
      <c r="AE206" s="173"/>
      <c r="AF206" s="173"/>
      <c r="AG206" s="298">
        <f t="shared" si="196"/>
        <v>0</v>
      </c>
      <c r="AH206" s="1648"/>
      <c r="AI206" s="1648"/>
      <c r="AJ206" s="1648"/>
      <c r="AK206" s="1640"/>
    </row>
    <row r="207" spans="1:37" s="82" customFormat="1" ht="19.5" customHeight="1">
      <c r="A207" s="1645"/>
      <c r="B207" s="1646" t="s">
        <v>133</v>
      </c>
      <c r="C207" s="1647"/>
      <c r="D207" s="1647"/>
      <c r="E207" s="1647"/>
      <c r="F207" s="1647"/>
      <c r="G207" s="1645"/>
      <c r="H207" s="1645"/>
      <c r="I207" s="1645"/>
      <c r="J207" s="173">
        <v>1</v>
      </c>
      <c r="K207" s="173">
        <v>11</v>
      </c>
      <c r="L207" s="173"/>
      <c r="M207" s="173"/>
      <c r="N207" s="1648">
        <v>1.5</v>
      </c>
      <c r="O207" s="174">
        <v>25</v>
      </c>
      <c r="P207" s="174">
        <v>12</v>
      </c>
      <c r="Q207" s="1650">
        <v>1</v>
      </c>
      <c r="R207" s="173"/>
      <c r="S207" s="173"/>
      <c r="T207" s="1648">
        <f t="shared" si="198"/>
        <v>1.5</v>
      </c>
      <c r="U207" s="1648"/>
      <c r="V207" s="1648">
        <f>Q207*N207</f>
        <v>1.5</v>
      </c>
      <c r="W207" s="173"/>
      <c r="X207" s="1395"/>
      <c r="Y207" s="173"/>
      <c r="Z207" s="173"/>
      <c r="AA207" s="173"/>
      <c r="AB207" s="173"/>
      <c r="AC207" s="173"/>
      <c r="AD207" s="173"/>
      <c r="AE207" s="173"/>
      <c r="AF207" s="173"/>
      <c r="AG207" s="298">
        <f t="shared" si="196"/>
        <v>0</v>
      </c>
      <c r="AH207" s="1648"/>
      <c r="AI207" s="1648"/>
      <c r="AJ207" s="1648"/>
      <c r="AK207" s="1640"/>
    </row>
    <row r="208" spans="1:37" s="82" customFormat="1" ht="33" customHeight="1">
      <c r="A208" s="1645"/>
      <c r="B208" s="1640" t="s">
        <v>462</v>
      </c>
      <c r="C208" s="1647"/>
      <c r="D208" s="1647"/>
      <c r="E208" s="1647"/>
      <c r="F208" s="1647"/>
      <c r="G208" s="1645"/>
      <c r="H208" s="1645"/>
      <c r="I208" s="1645"/>
      <c r="J208" s="298">
        <f>J209+J210+J211+J212+J213</f>
        <v>4</v>
      </c>
      <c r="K208" s="298">
        <f t="shared" ref="K208:AH208" si="199">K209+K210+K211+K212+K213</f>
        <v>37</v>
      </c>
      <c r="L208" s="298">
        <f t="shared" si="199"/>
        <v>0</v>
      </c>
      <c r="M208" s="298"/>
      <c r="N208" s="297"/>
      <c r="O208" s="1664"/>
      <c r="P208" s="1664"/>
      <c r="Q208" s="1653">
        <f t="shared" si="199"/>
        <v>4</v>
      </c>
      <c r="R208" s="298">
        <f>S208+T208+AH208</f>
        <v>6.5</v>
      </c>
      <c r="S208" s="298">
        <f t="shared" si="199"/>
        <v>0</v>
      </c>
      <c r="T208" s="297">
        <f t="shared" si="199"/>
        <v>6.5</v>
      </c>
      <c r="U208" s="297">
        <f t="shared" si="199"/>
        <v>0</v>
      </c>
      <c r="V208" s="297">
        <f t="shared" si="199"/>
        <v>6</v>
      </c>
      <c r="W208" s="298">
        <f t="shared" si="199"/>
        <v>6</v>
      </c>
      <c r="X208" s="299">
        <f t="shared" si="199"/>
        <v>0.5</v>
      </c>
      <c r="Y208" s="298">
        <f t="shared" si="199"/>
        <v>0</v>
      </c>
      <c r="Z208" s="298"/>
      <c r="AA208" s="298"/>
      <c r="AB208" s="298"/>
      <c r="AC208" s="298"/>
      <c r="AD208" s="298"/>
      <c r="AE208" s="298"/>
      <c r="AF208" s="298"/>
      <c r="AG208" s="298">
        <f t="shared" si="196"/>
        <v>0</v>
      </c>
      <c r="AH208" s="297">
        <f t="shared" si="199"/>
        <v>0</v>
      </c>
      <c r="AI208" s="322"/>
      <c r="AJ208" s="297">
        <f>(AH208-F208)*70%</f>
        <v>0</v>
      </c>
      <c r="AK208" s="1640"/>
    </row>
    <row r="209" spans="1:37" s="82" customFormat="1" ht="19.5" customHeight="1">
      <c r="A209" s="1645"/>
      <c r="B209" s="1646" t="s">
        <v>129</v>
      </c>
      <c r="C209" s="1647"/>
      <c r="D209" s="1647"/>
      <c r="E209" s="1647"/>
      <c r="F209" s="1647"/>
      <c r="G209" s="1645"/>
      <c r="H209" s="1645"/>
      <c r="I209" s="1645"/>
      <c r="J209" s="173">
        <v>1</v>
      </c>
      <c r="K209" s="173">
        <v>4</v>
      </c>
      <c r="L209" s="173"/>
      <c r="M209" s="173"/>
      <c r="N209" s="1648">
        <v>1.5</v>
      </c>
      <c r="O209" s="174">
        <v>25</v>
      </c>
      <c r="P209" s="174">
        <v>12</v>
      </c>
      <c r="Q209" s="1650">
        <v>1</v>
      </c>
      <c r="R209" s="173"/>
      <c r="S209" s="173"/>
      <c r="T209" s="1648">
        <f t="shared" ref="T209:T213" si="200">U209+V209+X209+Y209</f>
        <v>1.5</v>
      </c>
      <c r="U209" s="1648"/>
      <c r="V209" s="1648">
        <f>Q209*N209</f>
        <v>1.5</v>
      </c>
      <c r="W209" s="173"/>
      <c r="X209" s="1395"/>
      <c r="Y209" s="173"/>
      <c r="Z209" s="173"/>
      <c r="AA209" s="173"/>
      <c r="AB209" s="173"/>
      <c r="AC209" s="173"/>
      <c r="AD209" s="173"/>
      <c r="AE209" s="173"/>
      <c r="AF209" s="173"/>
      <c r="AG209" s="298">
        <f t="shared" si="196"/>
        <v>0</v>
      </c>
      <c r="AH209" s="1648"/>
      <c r="AI209" s="1648"/>
      <c r="AJ209" s="1648"/>
      <c r="AK209" s="1640"/>
    </row>
    <row r="210" spans="1:37" s="82" customFormat="1" ht="19.5" customHeight="1">
      <c r="A210" s="1645"/>
      <c r="B210" s="1646" t="s">
        <v>130</v>
      </c>
      <c r="C210" s="1647"/>
      <c r="D210" s="1647"/>
      <c r="E210" s="1647"/>
      <c r="F210" s="1647"/>
      <c r="G210" s="1645"/>
      <c r="H210" s="1645"/>
      <c r="I210" s="1645"/>
      <c r="J210" s="173"/>
      <c r="K210" s="173">
        <v>6</v>
      </c>
      <c r="L210" s="173"/>
      <c r="M210" s="173"/>
      <c r="N210" s="1648"/>
      <c r="O210" s="174">
        <v>25</v>
      </c>
      <c r="P210" s="174">
        <v>12</v>
      </c>
      <c r="Q210" s="1650"/>
      <c r="R210" s="173"/>
      <c r="S210" s="173"/>
      <c r="T210" s="1648">
        <f t="shared" si="200"/>
        <v>0.5</v>
      </c>
      <c r="U210" s="1648"/>
      <c r="V210" s="1648">
        <f>Q210*N210</f>
        <v>0</v>
      </c>
      <c r="W210" s="173">
        <f t="shared" ref="W210" si="201">(K210+L210)-(O210*Q210)</f>
        <v>6</v>
      </c>
      <c r="X210" s="1395">
        <f t="shared" ref="X210" si="202">W210/P210</f>
        <v>0.5</v>
      </c>
      <c r="Y210" s="173"/>
      <c r="Z210" s="173"/>
      <c r="AA210" s="173"/>
      <c r="AB210" s="173"/>
      <c r="AC210" s="173"/>
      <c r="AD210" s="173"/>
      <c r="AE210" s="173"/>
      <c r="AF210" s="173"/>
      <c r="AG210" s="298">
        <f t="shared" si="196"/>
        <v>0</v>
      </c>
      <c r="AH210" s="1648"/>
      <c r="AI210" s="1648"/>
      <c r="AJ210" s="1648"/>
      <c r="AK210" s="1640"/>
    </row>
    <row r="211" spans="1:37" s="82" customFormat="1" ht="19.5" customHeight="1">
      <c r="A211" s="1645"/>
      <c r="B211" s="1646" t="s">
        <v>131</v>
      </c>
      <c r="C211" s="1647"/>
      <c r="D211" s="1647"/>
      <c r="E211" s="1647"/>
      <c r="F211" s="1647"/>
      <c r="G211" s="1645"/>
      <c r="H211" s="1645"/>
      <c r="I211" s="1645"/>
      <c r="J211" s="173">
        <v>1</v>
      </c>
      <c r="K211" s="173">
        <v>9</v>
      </c>
      <c r="L211" s="173"/>
      <c r="M211" s="173"/>
      <c r="N211" s="1648">
        <v>1.5</v>
      </c>
      <c r="O211" s="174">
        <v>25</v>
      </c>
      <c r="P211" s="174">
        <v>12</v>
      </c>
      <c r="Q211" s="1650">
        <v>1</v>
      </c>
      <c r="R211" s="173"/>
      <c r="S211" s="173"/>
      <c r="T211" s="1648">
        <f t="shared" si="200"/>
        <v>1.5</v>
      </c>
      <c r="U211" s="1648"/>
      <c r="V211" s="1648">
        <f>Q211*N211</f>
        <v>1.5</v>
      </c>
      <c r="W211" s="173"/>
      <c r="X211" s="1395"/>
      <c r="Y211" s="173"/>
      <c r="Z211" s="173"/>
      <c r="AA211" s="173"/>
      <c r="AB211" s="173"/>
      <c r="AC211" s="173"/>
      <c r="AD211" s="173"/>
      <c r="AE211" s="173"/>
      <c r="AF211" s="173"/>
      <c r="AG211" s="298">
        <f t="shared" si="196"/>
        <v>0</v>
      </c>
      <c r="AH211" s="1648"/>
      <c r="AI211" s="1648"/>
      <c r="AJ211" s="1648"/>
      <c r="AK211" s="1640"/>
    </row>
    <row r="212" spans="1:37" s="82" customFormat="1" ht="19.5" customHeight="1">
      <c r="A212" s="1645"/>
      <c r="B212" s="1646" t="s">
        <v>132</v>
      </c>
      <c r="C212" s="1647"/>
      <c r="D212" s="1647"/>
      <c r="E212" s="1647"/>
      <c r="F212" s="1647"/>
      <c r="G212" s="1645"/>
      <c r="H212" s="1645"/>
      <c r="I212" s="1645"/>
      <c r="J212" s="173">
        <v>1</v>
      </c>
      <c r="K212" s="173">
        <v>6</v>
      </c>
      <c r="L212" s="173"/>
      <c r="M212" s="173"/>
      <c r="N212" s="1648">
        <v>1.5</v>
      </c>
      <c r="O212" s="174">
        <v>25</v>
      </c>
      <c r="P212" s="174">
        <v>12</v>
      </c>
      <c r="Q212" s="1650">
        <v>1</v>
      </c>
      <c r="R212" s="173"/>
      <c r="S212" s="173"/>
      <c r="T212" s="1648">
        <f t="shared" si="200"/>
        <v>1.5</v>
      </c>
      <c r="U212" s="1648"/>
      <c r="V212" s="1648">
        <f>Q212*N212</f>
        <v>1.5</v>
      </c>
      <c r="W212" s="173"/>
      <c r="X212" s="1395"/>
      <c r="Y212" s="173"/>
      <c r="Z212" s="173"/>
      <c r="AA212" s="173"/>
      <c r="AB212" s="173"/>
      <c r="AC212" s="173"/>
      <c r="AD212" s="173"/>
      <c r="AE212" s="173"/>
      <c r="AF212" s="173"/>
      <c r="AG212" s="298">
        <f t="shared" si="196"/>
        <v>0</v>
      </c>
      <c r="AH212" s="1648"/>
      <c r="AI212" s="1648"/>
      <c r="AJ212" s="1648"/>
      <c r="AK212" s="1640"/>
    </row>
    <row r="213" spans="1:37" s="82" customFormat="1" ht="19.5" customHeight="1">
      <c r="A213" s="1645"/>
      <c r="B213" s="1646" t="s">
        <v>133</v>
      </c>
      <c r="C213" s="1647"/>
      <c r="D213" s="1647"/>
      <c r="E213" s="1647"/>
      <c r="F213" s="1647"/>
      <c r="G213" s="1645"/>
      <c r="H213" s="1645"/>
      <c r="I213" s="1645"/>
      <c r="J213" s="173">
        <v>1</v>
      </c>
      <c r="K213" s="173">
        <v>12</v>
      </c>
      <c r="L213" s="173"/>
      <c r="M213" s="173"/>
      <c r="N213" s="1648">
        <v>1.5</v>
      </c>
      <c r="O213" s="174">
        <v>25</v>
      </c>
      <c r="P213" s="174">
        <v>12</v>
      </c>
      <c r="Q213" s="1650">
        <v>1</v>
      </c>
      <c r="R213" s="173"/>
      <c r="S213" s="173"/>
      <c r="T213" s="1648">
        <f t="shared" si="200"/>
        <v>1.5</v>
      </c>
      <c r="U213" s="1648"/>
      <c r="V213" s="1648">
        <f>Q213*N213</f>
        <v>1.5</v>
      </c>
      <c r="W213" s="173"/>
      <c r="X213" s="1395"/>
      <c r="Y213" s="173"/>
      <c r="Z213" s="173"/>
      <c r="AA213" s="173"/>
      <c r="AB213" s="173"/>
      <c r="AC213" s="173"/>
      <c r="AD213" s="173"/>
      <c r="AE213" s="173"/>
      <c r="AF213" s="173"/>
      <c r="AG213" s="298">
        <f t="shared" si="196"/>
        <v>0</v>
      </c>
      <c r="AH213" s="1648"/>
      <c r="AI213" s="1648"/>
      <c r="AJ213" s="1648"/>
      <c r="AK213" s="1640"/>
    </row>
    <row r="214" spans="1:37" s="88" customFormat="1" ht="58.5" customHeight="1">
      <c r="A214" s="298">
        <v>2</v>
      </c>
      <c r="B214" s="1567" t="s">
        <v>852</v>
      </c>
      <c r="C214" s="323">
        <f t="shared" ref="C214:AJ214" si="203">C215+C220</f>
        <v>27</v>
      </c>
      <c r="D214" s="323">
        <f t="shared" si="203"/>
        <v>3</v>
      </c>
      <c r="E214" s="323">
        <f t="shared" si="203"/>
        <v>21</v>
      </c>
      <c r="F214" s="323">
        <f t="shared" si="203"/>
        <v>3</v>
      </c>
      <c r="G214" s="323">
        <f t="shared" si="203"/>
        <v>0</v>
      </c>
      <c r="H214" s="323">
        <f t="shared" si="203"/>
        <v>0</v>
      </c>
      <c r="I214" s="323">
        <f t="shared" si="203"/>
        <v>0</v>
      </c>
      <c r="J214" s="323">
        <f t="shared" si="203"/>
        <v>10</v>
      </c>
      <c r="K214" s="323">
        <f t="shared" si="203"/>
        <v>206</v>
      </c>
      <c r="L214" s="323">
        <f t="shared" si="203"/>
        <v>7</v>
      </c>
      <c r="M214" s="323"/>
      <c r="N214" s="322"/>
      <c r="O214" s="1641"/>
      <c r="P214" s="1641"/>
      <c r="Q214" s="1071">
        <f t="shared" si="203"/>
        <v>10</v>
      </c>
      <c r="R214" s="1665">
        <f>S214+T214+AH214</f>
        <v>29.85</v>
      </c>
      <c r="S214" s="323">
        <f t="shared" si="203"/>
        <v>3</v>
      </c>
      <c r="T214" s="322">
        <f t="shared" ref="T214:U214" si="204">T215+T220</f>
        <v>21.25</v>
      </c>
      <c r="U214" s="322">
        <f t="shared" si="204"/>
        <v>0</v>
      </c>
      <c r="V214" s="322">
        <f t="shared" si="203"/>
        <v>19.5</v>
      </c>
      <c r="W214" s="323">
        <f t="shared" ref="W214:Y214" si="205">W215+W220</f>
        <v>9</v>
      </c>
      <c r="X214" s="324">
        <f t="shared" si="205"/>
        <v>0.75</v>
      </c>
      <c r="Y214" s="323">
        <f t="shared" si="205"/>
        <v>1</v>
      </c>
      <c r="Z214" s="323">
        <v>1</v>
      </c>
      <c r="AA214" s="323">
        <v>1</v>
      </c>
      <c r="AB214" s="323">
        <v>1</v>
      </c>
      <c r="AC214" s="323">
        <v>1</v>
      </c>
      <c r="AD214" s="323">
        <v>1</v>
      </c>
      <c r="AE214" s="323">
        <v>2</v>
      </c>
      <c r="AF214" s="298">
        <v>1</v>
      </c>
      <c r="AG214" s="298">
        <f t="shared" si="196"/>
        <v>8</v>
      </c>
      <c r="AH214" s="322">
        <f t="shared" si="203"/>
        <v>5.6</v>
      </c>
      <c r="AI214" s="322">
        <f t="shared" si="203"/>
        <v>0.17499999999999982</v>
      </c>
      <c r="AJ214" s="322">
        <f t="shared" si="203"/>
        <v>1.8199999999999996</v>
      </c>
      <c r="AK214" s="1639"/>
    </row>
    <row r="215" spans="1:37" s="88" customFormat="1" ht="18.75" customHeight="1">
      <c r="A215" s="298"/>
      <c r="B215" s="1672" t="s">
        <v>158</v>
      </c>
      <c r="C215" s="323">
        <f>D215+E215+F215</f>
        <v>15</v>
      </c>
      <c r="D215" s="323">
        <v>2</v>
      </c>
      <c r="E215" s="323">
        <v>10</v>
      </c>
      <c r="F215" s="323">
        <v>3</v>
      </c>
      <c r="G215" s="298"/>
      <c r="H215" s="298"/>
      <c r="I215" s="298"/>
      <c r="J215" s="298">
        <f t="shared" ref="J215:Q215" si="206">J216+J217+J218+J219</f>
        <v>4</v>
      </c>
      <c r="K215" s="298">
        <f t="shared" si="206"/>
        <v>89</v>
      </c>
      <c r="L215" s="298">
        <f t="shared" si="206"/>
        <v>4</v>
      </c>
      <c r="M215" s="298"/>
      <c r="N215" s="297"/>
      <c r="O215" s="1664"/>
      <c r="P215" s="1664"/>
      <c r="Q215" s="1653">
        <f t="shared" si="206"/>
        <v>4</v>
      </c>
      <c r="R215" s="1665">
        <f>S215+T215+AH215</f>
        <v>19.100000000000001</v>
      </c>
      <c r="S215" s="298">
        <v>2</v>
      </c>
      <c r="T215" s="297">
        <f t="shared" ref="T215:U215" si="207">T216+T217+T218+T219</f>
        <v>11.5</v>
      </c>
      <c r="U215" s="297">
        <f t="shared" si="207"/>
        <v>0</v>
      </c>
      <c r="V215" s="297">
        <f>V216+V217+V218+V219</f>
        <v>10.5</v>
      </c>
      <c r="W215" s="298">
        <f t="shared" ref="W215:Y215" si="208">W216+W217+W218+W219</f>
        <v>0</v>
      </c>
      <c r="X215" s="299">
        <f t="shared" si="208"/>
        <v>0</v>
      </c>
      <c r="Y215" s="298">
        <f t="shared" si="208"/>
        <v>1</v>
      </c>
      <c r="Z215" s="298"/>
      <c r="AA215" s="298"/>
      <c r="AB215" s="298"/>
      <c r="AC215" s="298"/>
      <c r="AD215" s="298"/>
      <c r="AE215" s="298"/>
      <c r="AF215" s="298"/>
      <c r="AG215" s="298">
        <f t="shared" si="196"/>
        <v>0</v>
      </c>
      <c r="AH215" s="297">
        <f>8*70%</f>
        <v>5.6</v>
      </c>
      <c r="AI215" s="297">
        <f>(T215-E215)*70%</f>
        <v>1.0499999999999998</v>
      </c>
      <c r="AJ215" s="297">
        <f>(AH215-F215)*70%</f>
        <v>1.8199999999999996</v>
      </c>
      <c r="AK215" s="1639"/>
    </row>
    <row r="216" spans="1:37" s="90" customFormat="1" ht="21.75" customHeight="1">
      <c r="A216" s="1645"/>
      <c r="B216" s="1646" t="s">
        <v>114</v>
      </c>
      <c r="C216" s="1647"/>
      <c r="D216" s="1647"/>
      <c r="E216" s="1647"/>
      <c r="F216" s="1647"/>
      <c r="G216" s="173"/>
      <c r="H216" s="173"/>
      <c r="I216" s="173"/>
      <c r="J216" s="173">
        <v>1</v>
      </c>
      <c r="K216" s="173">
        <v>26</v>
      </c>
      <c r="L216" s="173"/>
      <c r="M216" s="173"/>
      <c r="N216" s="1675">
        <v>2.2000000000000002</v>
      </c>
      <c r="O216" s="174">
        <v>35</v>
      </c>
      <c r="P216" s="174">
        <v>17</v>
      </c>
      <c r="Q216" s="1650">
        <v>1</v>
      </c>
      <c r="R216" s="173"/>
      <c r="S216" s="173"/>
      <c r="T216" s="1648">
        <f t="shared" ref="T216:T219" si="209">U216+V216+X216+Y216</f>
        <v>3.5</v>
      </c>
      <c r="U216" s="1648"/>
      <c r="V216" s="1648">
        <v>2.5</v>
      </c>
      <c r="W216" s="173"/>
      <c r="X216" s="1395"/>
      <c r="Y216" s="173">
        <v>1</v>
      </c>
      <c r="Z216" s="173"/>
      <c r="AA216" s="173"/>
      <c r="AB216" s="173"/>
      <c r="AC216" s="173"/>
      <c r="AD216" s="173"/>
      <c r="AE216" s="173"/>
      <c r="AF216" s="173"/>
      <c r="AG216" s="298">
        <f t="shared" si="196"/>
        <v>0</v>
      </c>
      <c r="AH216" s="1648"/>
      <c r="AI216" s="1651"/>
      <c r="AJ216" s="1651"/>
      <c r="AK216" s="1663"/>
    </row>
    <row r="217" spans="1:37" s="90" customFormat="1" ht="21.75" customHeight="1">
      <c r="A217" s="1645"/>
      <c r="B217" s="1646" t="s">
        <v>115</v>
      </c>
      <c r="C217" s="1647"/>
      <c r="D217" s="1647"/>
      <c r="E217" s="1647"/>
      <c r="F217" s="1647"/>
      <c r="G217" s="173"/>
      <c r="H217" s="173"/>
      <c r="I217" s="173"/>
      <c r="J217" s="173">
        <v>1</v>
      </c>
      <c r="K217" s="173">
        <v>19</v>
      </c>
      <c r="L217" s="173"/>
      <c r="M217" s="173"/>
      <c r="N217" s="1675">
        <v>2.2000000000000002</v>
      </c>
      <c r="O217" s="174">
        <v>35</v>
      </c>
      <c r="P217" s="174">
        <v>17</v>
      </c>
      <c r="Q217" s="1650">
        <v>1</v>
      </c>
      <c r="R217" s="173"/>
      <c r="S217" s="173"/>
      <c r="T217" s="1648">
        <f t="shared" si="209"/>
        <v>2.5</v>
      </c>
      <c r="U217" s="1648"/>
      <c r="V217" s="1648">
        <v>2.5</v>
      </c>
      <c r="W217" s="173"/>
      <c r="X217" s="1395"/>
      <c r="Y217" s="1645"/>
      <c r="Z217" s="1645"/>
      <c r="AA217" s="1645"/>
      <c r="AB217" s="1645"/>
      <c r="AC217" s="1645"/>
      <c r="AD217" s="1645"/>
      <c r="AE217" s="1645"/>
      <c r="AF217" s="1645"/>
      <c r="AG217" s="298">
        <f t="shared" si="196"/>
        <v>0</v>
      </c>
      <c r="AH217" s="1648"/>
      <c r="AI217" s="1651"/>
      <c r="AJ217" s="1651"/>
      <c r="AK217" s="1643"/>
    </row>
    <row r="218" spans="1:37" s="90" customFormat="1" ht="21.75" customHeight="1">
      <c r="A218" s="1645"/>
      <c r="B218" s="1646" t="s">
        <v>116</v>
      </c>
      <c r="C218" s="1647"/>
      <c r="D218" s="1647"/>
      <c r="E218" s="1647"/>
      <c r="F218" s="1647"/>
      <c r="G218" s="173"/>
      <c r="H218" s="173"/>
      <c r="I218" s="173"/>
      <c r="J218" s="173">
        <v>1</v>
      </c>
      <c r="K218" s="173">
        <v>26</v>
      </c>
      <c r="L218" s="173">
        <v>2</v>
      </c>
      <c r="M218" s="173"/>
      <c r="N218" s="1675">
        <v>2.2000000000000002</v>
      </c>
      <c r="O218" s="174">
        <v>35</v>
      </c>
      <c r="P218" s="174">
        <v>17</v>
      </c>
      <c r="Q218" s="1650">
        <v>1</v>
      </c>
      <c r="R218" s="173"/>
      <c r="S218" s="173"/>
      <c r="T218" s="1648">
        <f t="shared" si="209"/>
        <v>2.5</v>
      </c>
      <c r="U218" s="1648"/>
      <c r="V218" s="1648">
        <v>2.5</v>
      </c>
      <c r="W218" s="173"/>
      <c r="X218" s="1395"/>
      <c r="Y218" s="1645"/>
      <c r="Z218" s="1645"/>
      <c r="AA218" s="1645"/>
      <c r="AB218" s="1645"/>
      <c r="AC218" s="1645"/>
      <c r="AD218" s="1645"/>
      <c r="AE218" s="1645"/>
      <c r="AF218" s="1645"/>
      <c r="AG218" s="298">
        <f t="shared" si="196"/>
        <v>0</v>
      </c>
      <c r="AH218" s="1648"/>
      <c r="AI218" s="1651"/>
      <c r="AJ218" s="1651"/>
      <c r="AK218" s="1663"/>
    </row>
    <row r="219" spans="1:37" s="90" customFormat="1" ht="19.5" customHeight="1">
      <c r="A219" s="1645"/>
      <c r="B219" s="1646" t="s">
        <v>117</v>
      </c>
      <c r="C219" s="1647"/>
      <c r="D219" s="1647"/>
      <c r="E219" s="1647"/>
      <c r="F219" s="1647"/>
      <c r="G219" s="173"/>
      <c r="H219" s="173"/>
      <c r="I219" s="173"/>
      <c r="J219" s="173">
        <v>1</v>
      </c>
      <c r="K219" s="173">
        <v>18</v>
      </c>
      <c r="L219" s="173">
        <v>2</v>
      </c>
      <c r="M219" s="173"/>
      <c r="N219" s="1675">
        <v>2.2000000000000002</v>
      </c>
      <c r="O219" s="174">
        <v>35</v>
      </c>
      <c r="P219" s="174">
        <v>17</v>
      </c>
      <c r="Q219" s="1650">
        <v>1</v>
      </c>
      <c r="R219" s="173"/>
      <c r="S219" s="173"/>
      <c r="T219" s="1648">
        <f t="shared" si="209"/>
        <v>3</v>
      </c>
      <c r="U219" s="1648"/>
      <c r="V219" s="1648">
        <v>3</v>
      </c>
      <c r="W219" s="173"/>
      <c r="X219" s="1395"/>
      <c r="Y219" s="1645"/>
      <c r="Z219" s="1645"/>
      <c r="AA219" s="1645"/>
      <c r="AB219" s="1645"/>
      <c r="AC219" s="1645"/>
      <c r="AD219" s="1645"/>
      <c r="AE219" s="1645"/>
      <c r="AF219" s="1645"/>
      <c r="AG219" s="298">
        <f t="shared" si="196"/>
        <v>0</v>
      </c>
      <c r="AH219" s="1648"/>
      <c r="AI219" s="1651"/>
      <c r="AJ219" s="1651"/>
      <c r="AK219" s="1663"/>
    </row>
    <row r="220" spans="1:37" s="88" customFormat="1" ht="18.75" customHeight="1">
      <c r="A220" s="298"/>
      <c r="B220" s="1672" t="s">
        <v>1</v>
      </c>
      <c r="C220" s="323">
        <f>D220+E220+F220</f>
        <v>12</v>
      </c>
      <c r="D220" s="323">
        <v>1</v>
      </c>
      <c r="E220" s="323">
        <v>11</v>
      </c>
      <c r="F220" s="323"/>
      <c r="G220" s="298"/>
      <c r="H220" s="298"/>
      <c r="I220" s="298"/>
      <c r="J220" s="298">
        <f t="shared" ref="J220:Q220" si="210">J221+J227</f>
        <v>6</v>
      </c>
      <c r="K220" s="298">
        <f t="shared" si="210"/>
        <v>117</v>
      </c>
      <c r="L220" s="298">
        <f t="shared" si="210"/>
        <v>3</v>
      </c>
      <c r="M220" s="298"/>
      <c r="N220" s="297"/>
      <c r="O220" s="1664"/>
      <c r="P220" s="1664"/>
      <c r="Q220" s="1653">
        <f t="shared" si="210"/>
        <v>6</v>
      </c>
      <c r="R220" s="1665">
        <f>S220+T220+AH220</f>
        <v>10.75</v>
      </c>
      <c r="S220" s="298">
        <v>1</v>
      </c>
      <c r="T220" s="297">
        <f t="shared" ref="T220:U220" si="211">T221+T227</f>
        <v>9.75</v>
      </c>
      <c r="U220" s="297">
        <f t="shared" si="211"/>
        <v>0</v>
      </c>
      <c r="V220" s="297">
        <f>V221+V227</f>
        <v>9</v>
      </c>
      <c r="W220" s="298">
        <f t="shared" ref="W220:Y220" si="212">W221+W227</f>
        <v>9</v>
      </c>
      <c r="X220" s="299">
        <f t="shared" si="212"/>
        <v>0.75</v>
      </c>
      <c r="Y220" s="298">
        <f t="shared" si="212"/>
        <v>0</v>
      </c>
      <c r="Z220" s="298"/>
      <c r="AA220" s="298"/>
      <c r="AB220" s="298"/>
      <c r="AC220" s="298"/>
      <c r="AD220" s="298"/>
      <c r="AE220" s="298"/>
      <c r="AF220" s="298"/>
      <c r="AG220" s="298">
        <f t="shared" si="196"/>
        <v>0</v>
      </c>
      <c r="AH220" s="297">
        <f>AH221+AH227</f>
        <v>0</v>
      </c>
      <c r="AI220" s="297">
        <f>(T220-E220)*70%</f>
        <v>-0.875</v>
      </c>
      <c r="AJ220" s="297">
        <f>(AH220-F220)*70%</f>
        <v>0</v>
      </c>
      <c r="AK220" s="1639"/>
    </row>
    <row r="221" spans="1:37" s="88" customFormat="1" ht="18.75" customHeight="1">
      <c r="A221" s="298"/>
      <c r="B221" s="1672" t="s">
        <v>37</v>
      </c>
      <c r="C221" s="323"/>
      <c r="D221" s="323"/>
      <c r="E221" s="323"/>
      <c r="F221" s="323"/>
      <c r="G221" s="298"/>
      <c r="H221" s="298"/>
      <c r="I221" s="298"/>
      <c r="J221" s="298">
        <f>SUM(J222:J226)</f>
        <v>5</v>
      </c>
      <c r="K221" s="298">
        <f t="shared" ref="K221:AH221" si="213">SUM(K222:K226)</f>
        <v>109</v>
      </c>
      <c r="L221" s="298">
        <f t="shared" si="213"/>
        <v>2</v>
      </c>
      <c r="M221" s="298"/>
      <c r="N221" s="297"/>
      <c r="O221" s="1664"/>
      <c r="P221" s="1664"/>
      <c r="Q221" s="1653">
        <f t="shared" si="213"/>
        <v>5</v>
      </c>
      <c r="R221" s="298">
        <f>S221+T221+AH221</f>
        <v>8</v>
      </c>
      <c r="S221" s="298">
        <f t="shared" si="213"/>
        <v>0</v>
      </c>
      <c r="T221" s="297">
        <f t="shared" ref="T221:U221" si="214">SUM(T222:T226)</f>
        <v>8</v>
      </c>
      <c r="U221" s="297">
        <f t="shared" si="214"/>
        <v>0</v>
      </c>
      <c r="V221" s="297">
        <f>SUM(V222:V226)</f>
        <v>7.5</v>
      </c>
      <c r="W221" s="298">
        <f t="shared" ref="W221:Y221" si="215">SUM(W222:W226)</f>
        <v>6</v>
      </c>
      <c r="X221" s="299">
        <f t="shared" si="215"/>
        <v>0.5</v>
      </c>
      <c r="Y221" s="298">
        <f t="shared" si="215"/>
        <v>0</v>
      </c>
      <c r="Z221" s="298"/>
      <c r="AA221" s="298"/>
      <c r="AB221" s="298"/>
      <c r="AC221" s="298"/>
      <c r="AD221" s="298"/>
      <c r="AE221" s="298"/>
      <c r="AF221" s="298"/>
      <c r="AG221" s="298">
        <f t="shared" si="196"/>
        <v>0</v>
      </c>
      <c r="AH221" s="297">
        <f t="shared" si="213"/>
        <v>0</v>
      </c>
      <c r="AI221" s="297"/>
      <c r="AJ221" s="297"/>
      <c r="AK221" s="1639"/>
    </row>
    <row r="222" spans="1:37" s="90" customFormat="1" ht="19.5" customHeight="1">
      <c r="A222" s="1645"/>
      <c r="B222" s="1646" t="s">
        <v>129</v>
      </c>
      <c r="C222" s="1647"/>
      <c r="D222" s="1647"/>
      <c r="E222" s="1647"/>
      <c r="F222" s="1647"/>
      <c r="G222" s="173"/>
      <c r="H222" s="173"/>
      <c r="I222" s="173"/>
      <c r="J222" s="173">
        <v>1</v>
      </c>
      <c r="K222" s="173">
        <v>16</v>
      </c>
      <c r="L222" s="173">
        <v>1</v>
      </c>
      <c r="M222" s="1645"/>
      <c r="N222" s="1648">
        <v>1.5</v>
      </c>
      <c r="O222" s="174">
        <v>25</v>
      </c>
      <c r="P222" s="174">
        <v>12</v>
      </c>
      <c r="Q222" s="1650">
        <v>1</v>
      </c>
      <c r="R222" s="173"/>
      <c r="S222" s="173"/>
      <c r="T222" s="1648">
        <f t="shared" ref="T222:T226" si="216">U222+V222+X222+Y222</f>
        <v>1.5</v>
      </c>
      <c r="U222" s="1648"/>
      <c r="V222" s="1648">
        <f>Q222*N222</f>
        <v>1.5</v>
      </c>
      <c r="W222" s="173"/>
      <c r="X222" s="1395"/>
      <c r="Y222" s="1645"/>
      <c r="Z222" s="1645"/>
      <c r="AA222" s="1645"/>
      <c r="AB222" s="1645"/>
      <c r="AC222" s="1645"/>
      <c r="AD222" s="1645"/>
      <c r="AE222" s="1645"/>
      <c r="AF222" s="1645"/>
      <c r="AG222" s="298">
        <f t="shared" si="196"/>
        <v>0</v>
      </c>
      <c r="AH222" s="1648"/>
      <c r="AI222" s="1651"/>
      <c r="AJ222" s="1651"/>
      <c r="AK222" s="1663"/>
    </row>
    <row r="223" spans="1:37" s="90" customFormat="1" ht="19.5" customHeight="1">
      <c r="A223" s="1645"/>
      <c r="B223" s="1646" t="s">
        <v>130</v>
      </c>
      <c r="C223" s="1647"/>
      <c r="D223" s="1647"/>
      <c r="E223" s="1647"/>
      <c r="F223" s="1647"/>
      <c r="G223" s="173"/>
      <c r="H223" s="173"/>
      <c r="I223" s="173"/>
      <c r="J223" s="173">
        <v>1</v>
      </c>
      <c r="K223" s="173">
        <v>19</v>
      </c>
      <c r="L223" s="173"/>
      <c r="M223" s="1645"/>
      <c r="N223" s="1648">
        <v>1.5</v>
      </c>
      <c r="O223" s="174">
        <v>25</v>
      </c>
      <c r="P223" s="174">
        <v>12</v>
      </c>
      <c r="Q223" s="1650">
        <v>1</v>
      </c>
      <c r="R223" s="173"/>
      <c r="S223" s="173"/>
      <c r="T223" s="1648">
        <f t="shared" si="216"/>
        <v>1.5</v>
      </c>
      <c r="U223" s="1648"/>
      <c r="V223" s="1648">
        <f>Q223*N223</f>
        <v>1.5</v>
      </c>
      <c r="W223" s="173"/>
      <c r="X223" s="1395"/>
      <c r="Y223" s="1645"/>
      <c r="Z223" s="1645"/>
      <c r="AA223" s="1645"/>
      <c r="AB223" s="1645"/>
      <c r="AC223" s="1645"/>
      <c r="AD223" s="1645"/>
      <c r="AE223" s="1645"/>
      <c r="AF223" s="1645"/>
      <c r="AG223" s="298">
        <f t="shared" si="196"/>
        <v>0</v>
      </c>
      <c r="AH223" s="1648"/>
      <c r="AI223" s="1651"/>
      <c r="AJ223" s="1651"/>
      <c r="AK223" s="1643"/>
    </row>
    <row r="224" spans="1:37" s="90" customFormat="1" ht="19.5" customHeight="1">
      <c r="A224" s="1645"/>
      <c r="B224" s="1646" t="s">
        <v>131</v>
      </c>
      <c r="C224" s="1647"/>
      <c r="D224" s="1647"/>
      <c r="E224" s="1647"/>
      <c r="F224" s="1647"/>
      <c r="G224" s="173"/>
      <c r="H224" s="173"/>
      <c r="I224" s="173"/>
      <c r="J224" s="173">
        <v>1</v>
      </c>
      <c r="K224" s="173">
        <v>20</v>
      </c>
      <c r="L224" s="173">
        <v>1</v>
      </c>
      <c r="M224" s="1645"/>
      <c r="N224" s="1648">
        <v>1.5</v>
      </c>
      <c r="O224" s="174">
        <v>25</v>
      </c>
      <c r="P224" s="174">
        <v>12</v>
      </c>
      <c r="Q224" s="1650">
        <v>1</v>
      </c>
      <c r="R224" s="173"/>
      <c r="S224" s="173"/>
      <c r="T224" s="1648">
        <f t="shared" si="216"/>
        <v>1.5</v>
      </c>
      <c r="U224" s="1648"/>
      <c r="V224" s="1648">
        <f>Q224*N224</f>
        <v>1.5</v>
      </c>
      <c r="W224" s="173"/>
      <c r="X224" s="1395"/>
      <c r="Y224" s="1645"/>
      <c r="Z224" s="1645"/>
      <c r="AA224" s="1645"/>
      <c r="AB224" s="1645"/>
      <c r="AC224" s="1645"/>
      <c r="AD224" s="1645"/>
      <c r="AE224" s="1645"/>
      <c r="AF224" s="1645"/>
      <c r="AG224" s="298">
        <f t="shared" si="196"/>
        <v>0</v>
      </c>
      <c r="AH224" s="1648"/>
      <c r="AI224" s="1651"/>
      <c r="AJ224" s="1651"/>
      <c r="AK224" s="1643"/>
    </row>
    <row r="225" spans="1:37" s="90" customFormat="1" ht="19.5" customHeight="1">
      <c r="A225" s="1645"/>
      <c r="B225" s="1646" t="s">
        <v>132</v>
      </c>
      <c r="C225" s="1647"/>
      <c r="D225" s="1647"/>
      <c r="E225" s="1647"/>
      <c r="F225" s="1647"/>
      <c r="G225" s="173"/>
      <c r="H225" s="173"/>
      <c r="I225" s="173"/>
      <c r="J225" s="173">
        <v>1</v>
      </c>
      <c r="K225" s="173">
        <v>31</v>
      </c>
      <c r="L225" s="173"/>
      <c r="M225" s="1645"/>
      <c r="N225" s="1648">
        <v>1.5</v>
      </c>
      <c r="O225" s="174">
        <v>25</v>
      </c>
      <c r="P225" s="174">
        <v>12</v>
      </c>
      <c r="Q225" s="1650">
        <v>1</v>
      </c>
      <c r="R225" s="173"/>
      <c r="S225" s="173"/>
      <c r="T225" s="1648">
        <f t="shared" si="216"/>
        <v>2</v>
      </c>
      <c r="U225" s="1648"/>
      <c r="V225" s="1648">
        <f>Q225*N225</f>
        <v>1.5</v>
      </c>
      <c r="W225" s="173">
        <f t="shared" ref="W225" si="217">(K225+L225)-(O225*Q225)</f>
        <v>6</v>
      </c>
      <c r="X225" s="1395">
        <f t="shared" ref="X225" si="218">W225/P225</f>
        <v>0.5</v>
      </c>
      <c r="Y225" s="1645"/>
      <c r="Z225" s="1645"/>
      <c r="AA225" s="1645"/>
      <c r="AB225" s="1645"/>
      <c r="AC225" s="1645"/>
      <c r="AD225" s="1645"/>
      <c r="AE225" s="1645"/>
      <c r="AF225" s="1645"/>
      <c r="AG225" s="298">
        <f t="shared" si="196"/>
        <v>0</v>
      </c>
      <c r="AH225" s="1648"/>
      <c r="AI225" s="1651"/>
      <c r="AJ225" s="1651"/>
      <c r="AK225" s="1663"/>
    </row>
    <row r="226" spans="1:37" s="90" customFormat="1" ht="19.5" customHeight="1">
      <c r="A226" s="1645"/>
      <c r="B226" s="1646" t="s">
        <v>133</v>
      </c>
      <c r="C226" s="1647"/>
      <c r="D226" s="1647"/>
      <c r="E226" s="1647"/>
      <c r="F226" s="1647"/>
      <c r="G226" s="173"/>
      <c r="H226" s="173"/>
      <c r="I226" s="173"/>
      <c r="J226" s="173">
        <v>1</v>
      </c>
      <c r="K226" s="173">
        <v>23</v>
      </c>
      <c r="L226" s="173"/>
      <c r="M226" s="1645"/>
      <c r="N226" s="1648">
        <v>1.5</v>
      </c>
      <c r="O226" s="174">
        <v>25</v>
      </c>
      <c r="P226" s="174">
        <v>12</v>
      </c>
      <c r="Q226" s="1650">
        <v>1</v>
      </c>
      <c r="R226" s="173"/>
      <c r="S226" s="173"/>
      <c r="T226" s="1648">
        <f t="shared" si="216"/>
        <v>1.5</v>
      </c>
      <c r="U226" s="1648"/>
      <c r="V226" s="1648">
        <f>Q226*N226</f>
        <v>1.5</v>
      </c>
      <c r="W226" s="173"/>
      <c r="X226" s="1395"/>
      <c r="Y226" s="1645"/>
      <c r="Z226" s="1645"/>
      <c r="AA226" s="1645"/>
      <c r="AB226" s="1645"/>
      <c r="AC226" s="1645"/>
      <c r="AD226" s="1645"/>
      <c r="AE226" s="1645"/>
      <c r="AF226" s="1645"/>
      <c r="AG226" s="298">
        <f t="shared" si="196"/>
        <v>0</v>
      </c>
      <c r="AH226" s="1648"/>
      <c r="AI226" s="1651"/>
      <c r="AJ226" s="1651"/>
      <c r="AK226" s="1663"/>
    </row>
    <row r="227" spans="1:37" s="90" customFormat="1" ht="31.5" customHeight="1">
      <c r="A227" s="1645"/>
      <c r="B227" s="1672" t="s">
        <v>463</v>
      </c>
      <c r="C227" s="1647"/>
      <c r="D227" s="1647"/>
      <c r="E227" s="1647"/>
      <c r="F227" s="1647"/>
      <c r="G227" s="173"/>
      <c r="H227" s="173"/>
      <c r="I227" s="173"/>
      <c r="J227" s="298">
        <f>J228+J229</f>
        <v>1</v>
      </c>
      <c r="K227" s="298">
        <f t="shared" ref="K227:AH227" si="219">K228+K229</f>
        <v>8</v>
      </c>
      <c r="L227" s="298">
        <f t="shared" si="219"/>
        <v>1</v>
      </c>
      <c r="M227" s="298"/>
      <c r="N227" s="297"/>
      <c r="O227" s="1664"/>
      <c r="P227" s="1664"/>
      <c r="Q227" s="1653">
        <f t="shared" si="219"/>
        <v>1</v>
      </c>
      <c r="R227" s="298">
        <f>S227+T227+AH227</f>
        <v>1.75</v>
      </c>
      <c r="S227" s="298">
        <f t="shared" si="219"/>
        <v>0</v>
      </c>
      <c r="T227" s="297">
        <f t="shared" si="219"/>
        <v>1.75</v>
      </c>
      <c r="U227" s="297">
        <f t="shared" si="219"/>
        <v>0</v>
      </c>
      <c r="V227" s="297">
        <f t="shared" si="219"/>
        <v>1.5</v>
      </c>
      <c r="W227" s="298">
        <f t="shared" si="219"/>
        <v>3</v>
      </c>
      <c r="X227" s="299">
        <f t="shared" si="219"/>
        <v>0.25</v>
      </c>
      <c r="Y227" s="298">
        <f t="shared" si="219"/>
        <v>0</v>
      </c>
      <c r="Z227" s="298">
        <f t="shared" si="219"/>
        <v>0</v>
      </c>
      <c r="AA227" s="298">
        <f t="shared" si="219"/>
        <v>0</v>
      </c>
      <c r="AB227" s="298">
        <f t="shared" si="219"/>
        <v>0</v>
      </c>
      <c r="AC227" s="298">
        <f t="shared" si="219"/>
        <v>0</v>
      </c>
      <c r="AD227" s="298">
        <f t="shared" si="219"/>
        <v>0</v>
      </c>
      <c r="AE227" s="298">
        <f t="shared" si="219"/>
        <v>0</v>
      </c>
      <c r="AF227" s="298">
        <f t="shared" si="219"/>
        <v>0</v>
      </c>
      <c r="AG227" s="298">
        <f t="shared" si="219"/>
        <v>0</v>
      </c>
      <c r="AH227" s="297">
        <f t="shared" si="219"/>
        <v>0</v>
      </c>
      <c r="AI227" s="297"/>
      <c r="AJ227" s="297"/>
      <c r="AK227" s="1663"/>
    </row>
    <row r="228" spans="1:37" s="90" customFormat="1" ht="19.5" customHeight="1">
      <c r="A228" s="1645"/>
      <c r="B228" s="1646" t="s">
        <v>129</v>
      </c>
      <c r="C228" s="1647"/>
      <c r="D228" s="1647"/>
      <c r="E228" s="1647"/>
      <c r="F228" s="1647"/>
      <c r="G228" s="173"/>
      <c r="H228" s="173"/>
      <c r="I228" s="173"/>
      <c r="J228" s="173">
        <v>1</v>
      </c>
      <c r="K228" s="173">
        <v>5</v>
      </c>
      <c r="L228" s="173">
        <v>1</v>
      </c>
      <c r="M228" s="1645"/>
      <c r="N228" s="1648">
        <v>1.5</v>
      </c>
      <c r="O228" s="174">
        <v>25</v>
      </c>
      <c r="P228" s="174">
        <v>12</v>
      </c>
      <c r="Q228" s="1650">
        <v>1</v>
      </c>
      <c r="R228" s="173"/>
      <c r="S228" s="173"/>
      <c r="T228" s="1648">
        <f t="shared" ref="T228:T229" si="220">U228+V228+X228+Y228</f>
        <v>1.5</v>
      </c>
      <c r="U228" s="1648"/>
      <c r="V228" s="1648">
        <f>Q228*N228</f>
        <v>1.5</v>
      </c>
      <c r="W228" s="173"/>
      <c r="X228" s="1395"/>
      <c r="Y228" s="1645"/>
      <c r="Z228" s="1645"/>
      <c r="AA228" s="1645"/>
      <c r="AB228" s="1645"/>
      <c r="AC228" s="1645"/>
      <c r="AD228" s="1645"/>
      <c r="AE228" s="1645"/>
      <c r="AF228" s="1645"/>
      <c r="AG228" s="298">
        <f>AF228+AE228+AD228+AC228+AB228+AA228+Z228</f>
        <v>0</v>
      </c>
      <c r="AH228" s="1648"/>
      <c r="AI228" s="1651"/>
      <c r="AJ228" s="1651"/>
      <c r="AK228" s="1663"/>
    </row>
    <row r="229" spans="1:37" s="90" customFormat="1" ht="19.5" customHeight="1">
      <c r="A229" s="1645"/>
      <c r="B229" s="1646" t="s">
        <v>130</v>
      </c>
      <c r="C229" s="1647"/>
      <c r="D229" s="1647"/>
      <c r="E229" s="1647"/>
      <c r="F229" s="1647"/>
      <c r="G229" s="173"/>
      <c r="H229" s="173"/>
      <c r="I229" s="173"/>
      <c r="J229" s="173"/>
      <c r="K229" s="173">
        <v>3</v>
      </c>
      <c r="L229" s="173"/>
      <c r="M229" s="1645"/>
      <c r="N229" s="1648">
        <v>1.5</v>
      </c>
      <c r="O229" s="174">
        <v>25</v>
      </c>
      <c r="P229" s="174">
        <v>12</v>
      </c>
      <c r="Q229" s="1650"/>
      <c r="R229" s="173"/>
      <c r="S229" s="173"/>
      <c r="T229" s="1648">
        <f t="shared" si="220"/>
        <v>0.25</v>
      </c>
      <c r="U229" s="1648"/>
      <c r="V229" s="1648">
        <f>Q229*N229</f>
        <v>0</v>
      </c>
      <c r="W229" s="173">
        <f t="shared" ref="W229" si="221">(K229+L229)-(O229*Q229)</f>
        <v>3</v>
      </c>
      <c r="X229" s="1395">
        <f t="shared" ref="X229" si="222">W229/P229</f>
        <v>0.25</v>
      </c>
      <c r="Y229" s="1645"/>
      <c r="Z229" s="1645"/>
      <c r="AA229" s="1645"/>
      <c r="AB229" s="1645"/>
      <c r="AC229" s="1645"/>
      <c r="AD229" s="1645"/>
      <c r="AE229" s="1645"/>
      <c r="AF229" s="1645"/>
      <c r="AG229" s="298">
        <f>AF229+AE229+AD229+AC229+AB229+AA229+Z229</f>
        <v>0</v>
      </c>
      <c r="AH229" s="1648"/>
      <c r="AI229" s="1651"/>
      <c r="AJ229" s="1651"/>
      <c r="AK229" s="1663"/>
    </row>
    <row r="230" spans="1:37" s="80" customFormat="1" ht="32.25" customHeight="1">
      <c r="A230" s="298">
        <v>3</v>
      </c>
      <c r="B230" s="1640" t="s">
        <v>466</v>
      </c>
      <c r="C230" s="323">
        <f t="shared" ref="C230:AJ230" si="223">C231+C236</f>
        <v>33</v>
      </c>
      <c r="D230" s="323">
        <f t="shared" si="223"/>
        <v>3</v>
      </c>
      <c r="E230" s="323">
        <f t="shared" si="223"/>
        <v>27</v>
      </c>
      <c r="F230" s="323">
        <f t="shared" si="223"/>
        <v>3</v>
      </c>
      <c r="G230" s="323">
        <f t="shared" si="223"/>
        <v>0</v>
      </c>
      <c r="H230" s="323">
        <f t="shared" si="223"/>
        <v>0</v>
      </c>
      <c r="I230" s="323">
        <f t="shared" si="223"/>
        <v>0</v>
      </c>
      <c r="J230" s="323">
        <f t="shared" si="223"/>
        <v>14</v>
      </c>
      <c r="K230" s="323">
        <f t="shared" si="223"/>
        <v>280</v>
      </c>
      <c r="L230" s="323">
        <f t="shared" si="223"/>
        <v>3</v>
      </c>
      <c r="M230" s="323"/>
      <c r="N230" s="322"/>
      <c r="O230" s="1641"/>
      <c r="P230" s="1641"/>
      <c r="Q230" s="1071">
        <f t="shared" si="223"/>
        <v>14</v>
      </c>
      <c r="R230" s="1665">
        <f>S230+T230+AH230</f>
        <v>35.176470588235297</v>
      </c>
      <c r="S230" s="323">
        <f t="shared" si="223"/>
        <v>3</v>
      </c>
      <c r="T230" s="322">
        <f t="shared" ref="T230:U230" si="224">T231+T236</f>
        <v>26.576470588235296</v>
      </c>
      <c r="U230" s="322">
        <f t="shared" si="224"/>
        <v>0</v>
      </c>
      <c r="V230" s="322">
        <f t="shared" si="223"/>
        <v>25.4</v>
      </c>
      <c r="W230" s="323">
        <f t="shared" ref="W230:AG230" si="225">W231+W236</f>
        <v>3</v>
      </c>
      <c r="X230" s="324">
        <f t="shared" si="225"/>
        <v>0.17647058823529413</v>
      </c>
      <c r="Y230" s="323">
        <f t="shared" si="225"/>
        <v>1</v>
      </c>
      <c r="Z230" s="323">
        <f t="shared" si="225"/>
        <v>0</v>
      </c>
      <c r="AA230" s="323">
        <f t="shared" si="225"/>
        <v>0</v>
      </c>
      <c r="AB230" s="323">
        <f t="shared" si="225"/>
        <v>0</v>
      </c>
      <c r="AC230" s="323">
        <f t="shared" si="225"/>
        <v>0</v>
      </c>
      <c r="AD230" s="323">
        <f t="shared" si="225"/>
        <v>0</v>
      </c>
      <c r="AE230" s="323">
        <f t="shared" si="225"/>
        <v>0</v>
      </c>
      <c r="AF230" s="323">
        <f t="shared" si="225"/>
        <v>0</v>
      </c>
      <c r="AG230" s="323">
        <f t="shared" si="225"/>
        <v>0</v>
      </c>
      <c r="AH230" s="322">
        <f t="shared" si="223"/>
        <v>5.6</v>
      </c>
      <c r="AI230" s="322">
        <f t="shared" si="223"/>
        <v>-0.29647058823529426</v>
      </c>
      <c r="AJ230" s="322">
        <f t="shared" si="223"/>
        <v>1.8199999999999996</v>
      </c>
      <c r="AK230" s="1639"/>
    </row>
    <row r="231" spans="1:37" s="80" customFormat="1" ht="18.75" customHeight="1">
      <c r="A231" s="298"/>
      <c r="B231" s="1672" t="s">
        <v>158</v>
      </c>
      <c r="C231" s="323">
        <f>D231+E231+F231</f>
        <v>16</v>
      </c>
      <c r="D231" s="323">
        <v>2</v>
      </c>
      <c r="E231" s="323">
        <v>11</v>
      </c>
      <c r="F231" s="323">
        <v>3</v>
      </c>
      <c r="G231" s="298"/>
      <c r="H231" s="298"/>
      <c r="I231" s="298"/>
      <c r="J231" s="298">
        <f t="shared" ref="J231:Q231" si="226">J232+J233+J234+J235</f>
        <v>4</v>
      </c>
      <c r="K231" s="298">
        <f t="shared" si="226"/>
        <v>120</v>
      </c>
      <c r="L231" s="298">
        <f t="shared" si="226"/>
        <v>3</v>
      </c>
      <c r="M231" s="298"/>
      <c r="N231" s="297"/>
      <c r="O231" s="1664"/>
      <c r="P231" s="1664"/>
      <c r="Q231" s="1653">
        <f t="shared" si="226"/>
        <v>4</v>
      </c>
      <c r="R231" s="1665">
        <f>S231+T231+AH231</f>
        <v>19.176470588235293</v>
      </c>
      <c r="S231" s="298">
        <v>2</v>
      </c>
      <c r="T231" s="297">
        <f t="shared" ref="T231:U231" si="227">T232+T233+T234+T235</f>
        <v>11.576470588235294</v>
      </c>
      <c r="U231" s="297">
        <f t="shared" si="227"/>
        <v>0</v>
      </c>
      <c r="V231" s="297">
        <f>V232+V233+V234+V235</f>
        <v>10.4</v>
      </c>
      <c r="W231" s="298">
        <f t="shared" ref="W231:AG231" si="228">W232+W233+W234+W235</f>
        <v>3</v>
      </c>
      <c r="X231" s="299">
        <f t="shared" si="228"/>
        <v>0.17647058823529413</v>
      </c>
      <c r="Y231" s="298">
        <f t="shared" si="228"/>
        <v>1</v>
      </c>
      <c r="Z231" s="298">
        <f t="shared" si="228"/>
        <v>0</v>
      </c>
      <c r="AA231" s="298">
        <f t="shared" si="228"/>
        <v>0</v>
      </c>
      <c r="AB231" s="298">
        <f t="shared" si="228"/>
        <v>0</v>
      </c>
      <c r="AC231" s="298">
        <f t="shared" si="228"/>
        <v>0</v>
      </c>
      <c r="AD231" s="298">
        <f t="shared" si="228"/>
        <v>0</v>
      </c>
      <c r="AE231" s="298">
        <f t="shared" si="228"/>
        <v>0</v>
      </c>
      <c r="AF231" s="298">
        <f t="shared" si="228"/>
        <v>0</v>
      </c>
      <c r="AG231" s="298">
        <f t="shared" si="228"/>
        <v>0</v>
      </c>
      <c r="AH231" s="297">
        <f>8*70%</f>
        <v>5.6</v>
      </c>
      <c r="AI231" s="297">
        <f>(T231-E231)*70%</f>
        <v>0.40352941176470569</v>
      </c>
      <c r="AJ231" s="297">
        <f>(AH231-F231)*70%</f>
        <v>1.8199999999999996</v>
      </c>
      <c r="AK231" s="1639"/>
    </row>
    <row r="232" spans="1:37" s="82" customFormat="1" ht="21.75" customHeight="1">
      <c r="A232" s="1645"/>
      <c r="B232" s="1646" t="s">
        <v>114</v>
      </c>
      <c r="C232" s="1647"/>
      <c r="D232" s="1647"/>
      <c r="E232" s="1647"/>
      <c r="F232" s="1647"/>
      <c r="G232" s="1645"/>
      <c r="H232" s="1645"/>
      <c r="I232" s="1645"/>
      <c r="J232" s="173">
        <v>1</v>
      </c>
      <c r="K232" s="173">
        <v>31</v>
      </c>
      <c r="L232" s="173">
        <v>2</v>
      </c>
      <c r="M232" s="1645"/>
      <c r="N232" s="1648">
        <v>1.9</v>
      </c>
      <c r="O232" s="174">
        <v>35</v>
      </c>
      <c r="P232" s="174">
        <v>17</v>
      </c>
      <c r="Q232" s="1650">
        <v>1</v>
      </c>
      <c r="R232" s="173"/>
      <c r="S232" s="173"/>
      <c r="T232" s="1648">
        <f t="shared" ref="T232:T235" si="229">U232+V232+X232+Y232</f>
        <v>4</v>
      </c>
      <c r="U232" s="1648"/>
      <c r="V232" s="1648">
        <v>3</v>
      </c>
      <c r="W232" s="173"/>
      <c r="X232" s="1395"/>
      <c r="Y232" s="173">
        <v>1</v>
      </c>
      <c r="Z232" s="173"/>
      <c r="AA232" s="173"/>
      <c r="AB232" s="173"/>
      <c r="AC232" s="173"/>
      <c r="AD232" s="173"/>
      <c r="AE232" s="173"/>
      <c r="AF232" s="173"/>
      <c r="AG232" s="298">
        <f t="shared" ref="AG232:AG248" si="230">AF232+AE232+AD232+AC232+AB232+AA232+Z232</f>
        <v>0</v>
      </c>
      <c r="AH232" s="1648"/>
      <c r="AI232" s="1651"/>
      <c r="AJ232" s="1651"/>
      <c r="AK232" s="1663"/>
    </row>
    <row r="233" spans="1:37" s="82" customFormat="1" ht="21.75" customHeight="1">
      <c r="A233" s="1645"/>
      <c r="B233" s="1646" t="s">
        <v>115</v>
      </c>
      <c r="C233" s="1647"/>
      <c r="D233" s="1647"/>
      <c r="E233" s="1647"/>
      <c r="F233" s="1647"/>
      <c r="G233" s="1645"/>
      <c r="H233" s="1645"/>
      <c r="I233" s="1645"/>
      <c r="J233" s="173">
        <v>1</v>
      </c>
      <c r="K233" s="173">
        <v>27</v>
      </c>
      <c r="L233" s="173">
        <v>0</v>
      </c>
      <c r="M233" s="1645"/>
      <c r="N233" s="1648">
        <v>1.9</v>
      </c>
      <c r="O233" s="174">
        <v>35</v>
      </c>
      <c r="P233" s="174">
        <v>17</v>
      </c>
      <c r="Q233" s="1650">
        <v>1</v>
      </c>
      <c r="R233" s="173"/>
      <c r="S233" s="173"/>
      <c r="T233" s="1648">
        <f t="shared" si="229"/>
        <v>2.5</v>
      </c>
      <c r="U233" s="1648"/>
      <c r="V233" s="1648">
        <v>2.5</v>
      </c>
      <c r="W233" s="173"/>
      <c r="X233" s="1395"/>
      <c r="Y233" s="1645"/>
      <c r="Z233" s="1645"/>
      <c r="AA233" s="1645"/>
      <c r="AB233" s="1645"/>
      <c r="AC233" s="1645"/>
      <c r="AD233" s="1645"/>
      <c r="AE233" s="1645"/>
      <c r="AF233" s="1645"/>
      <c r="AG233" s="298">
        <f t="shared" si="230"/>
        <v>0</v>
      </c>
      <c r="AH233" s="1648"/>
      <c r="AI233" s="1651"/>
      <c r="AJ233" s="1651"/>
      <c r="AK233" s="1643"/>
    </row>
    <row r="234" spans="1:37" s="82" customFormat="1" ht="21.75" customHeight="1">
      <c r="A234" s="1645"/>
      <c r="B234" s="1646" t="s">
        <v>116</v>
      </c>
      <c r="C234" s="1647"/>
      <c r="D234" s="1647"/>
      <c r="E234" s="1647"/>
      <c r="F234" s="1647"/>
      <c r="G234" s="1645"/>
      <c r="H234" s="1645"/>
      <c r="I234" s="1645"/>
      <c r="J234" s="173">
        <v>1</v>
      </c>
      <c r="K234" s="173">
        <v>37</v>
      </c>
      <c r="L234" s="173">
        <v>1</v>
      </c>
      <c r="M234" s="1645"/>
      <c r="N234" s="1648">
        <v>1.9</v>
      </c>
      <c r="O234" s="174">
        <v>35</v>
      </c>
      <c r="P234" s="174">
        <v>17</v>
      </c>
      <c r="Q234" s="1650">
        <v>1</v>
      </c>
      <c r="R234" s="173"/>
      <c r="S234" s="173"/>
      <c r="T234" s="1648">
        <f t="shared" si="229"/>
        <v>2.0764705882352938</v>
      </c>
      <c r="U234" s="1648"/>
      <c r="V234" s="1648">
        <f>Q234*N234</f>
        <v>1.9</v>
      </c>
      <c r="W234" s="173">
        <f t="shared" ref="W234" si="231">(K234+L234)-(O234*Q234)</f>
        <v>3</v>
      </c>
      <c r="X234" s="1395">
        <f t="shared" ref="X234" si="232">W234/P234</f>
        <v>0.17647058823529413</v>
      </c>
      <c r="Y234" s="1645"/>
      <c r="Z234" s="1645"/>
      <c r="AA234" s="1645"/>
      <c r="AB234" s="1645"/>
      <c r="AC234" s="1645"/>
      <c r="AD234" s="1645"/>
      <c r="AE234" s="1645"/>
      <c r="AF234" s="1645"/>
      <c r="AG234" s="298">
        <f t="shared" si="230"/>
        <v>0</v>
      </c>
      <c r="AH234" s="1648"/>
      <c r="AI234" s="1651"/>
      <c r="AJ234" s="1651"/>
      <c r="AK234" s="1663"/>
    </row>
    <row r="235" spans="1:37" s="82" customFormat="1" ht="19.5" customHeight="1">
      <c r="A235" s="1645"/>
      <c r="B235" s="1646" t="s">
        <v>117</v>
      </c>
      <c r="C235" s="1647"/>
      <c r="D235" s="1647"/>
      <c r="E235" s="1647"/>
      <c r="F235" s="1647"/>
      <c r="G235" s="1645"/>
      <c r="H235" s="1645"/>
      <c r="I235" s="1645"/>
      <c r="J235" s="173">
        <v>1</v>
      </c>
      <c r="K235" s="173">
        <v>25</v>
      </c>
      <c r="L235" s="173">
        <v>0</v>
      </c>
      <c r="M235" s="1645"/>
      <c r="N235" s="1648">
        <v>1.9</v>
      </c>
      <c r="O235" s="174">
        <v>35</v>
      </c>
      <c r="P235" s="174">
        <v>17</v>
      </c>
      <c r="Q235" s="1650">
        <v>1</v>
      </c>
      <c r="R235" s="173"/>
      <c r="S235" s="173"/>
      <c r="T235" s="1648">
        <f t="shared" si="229"/>
        <v>3</v>
      </c>
      <c r="U235" s="1648"/>
      <c r="V235" s="1648">
        <v>3</v>
      </c>
      <c r="W235" s="173"/>
      <c r="X235" s="1395"/>
      <c r="Y235" s="1645"/>
      <c r="Z235" s="1645"/>
      <c r="AA235" s="1645"/>
      <c r="AB235" s="1645"/>
      <c r="AC235" s="1645"/>
      <c r="AD235" s="1645"/>
      <c r="AE235" s="1645"/>
      <c r="AF235" s="1645"/>
      <c r="AG235" s="298">
        <f t="shared" si="230"/>
        <v>0</v>
      </c>
      <c r="AH235" s="1648"/>
      <c r="AI235" s="1651"/>
      <c r="AJ235" s="1651"/>
      <c r="AK235" s="1663"/>
    </row>
    <row r="236" spans="1:37" s="80" customFormat="1" ht="18.75" customHeight="1">
      <c r="A236" s="298"/>
      <c r="B236" s="1672" t="s">
        <v>1</v>
      </c>
      <c r="C236" s="323">
        <f>D236+E236+F236</f>
        <v>17</v>
      </c>
      <c r="D236" s="323">
        <v>1</v>
      </c>
      <c r="E236" s="323">
        <v>16</v>
      </c>
      <c r="F236" s="323"/>
      <c r="G236" s="298"/>
      <c r="H236" s="298"/>
      <c r="I236" s="298"/>
      <c r="J236" s="298">
        <f t="shared" ref="J236:Q236" si="233">J237+J243</f>
        <v>10</v>
      </c>
      <c r="K236" s="298">
        <f t="shared" si="233"/>
        <v>160</v>
      </c>
      <c r="L236" s="298">
        <f t="shared" si="233"/>
        <v>0</v>
      </c>
      <c r="M236" s="298"/>
      <c r="N236" s="297"/>
      <c r="O236" s="1664"/>
      <c r="P236" s="1664"/>
      <c r="Q236" s="1653">
        <f t="shared" si="233"/>
        <v>10</v>
      </c>
      <c r="R236" s="1665">
        <f>S236+T236+AH236</f>
        <v>16</v>
      </c>
      <c r="S236" s="298">
        <v>1</v>
      </c>
      <c r="T236" s="297">
        <f t="shared" ref="T236:U236" si="234">T237+T243</f>
        <v>15</v>
      </c>
      <c r="U236" s="297">
        <f t="shared" si="234"/>
        <v>0</v>
      </c>
      <c r="V236" s="297">
        <f>V237+V243</f>
        <v>15</v>
      </c>
      <c r="W236" s="298">
        <f t="shared" ref="W236:AG236" si="235">W237+W243</f>
        <v>0</v>
      </c>
      <c r="X236" s="299">
        <f t="shared" si="235"/>
        <v>0</v>
      </c>
      <c r="Y236" s="298">
        <f t="shared" si="235"/>
        <v>0</v>
      </c>
      <c r="Z236" s="298">
        <f t="shared" si="235"/>
        <v>0</v>
      </c>
      <c r="AA236" s="298">
        <f t="shared" si="235"/>
        <v>0</v>
      </c>
      <c r="AB236" s="298">
        <f t="shared" si="235"/>
        <v>0</v>
      </c>
      <c r="AC236" s="298">
        <f t="shared" si="235"/>
        <v>0</v>
      </c>
      <c r="AD236" s="298">
        <f t="shared" si="235"/>
        <v>0</v>
      </c>
      <c r="AE236" s="298">
        <f t="shared" si="235"/>
        <v>0</v>
      </c>
      <c r="AF236" s="298">
        <f t="shared" si="235"/>
        <v>0</v>
      </c>
      <c r="AG236" s="298">
        <f t="shared" si="235"/>
        <v>0</v>
      </c>
      <c r="AH236" s="297">
        <f>AH237+AH243</f>
        <v>0</v>
      </c>
      <c r="AI236" s="297">
        <f>(T236-E236)*70%</f>
        <v>-0.7</v>
      </c>
      <c r="AJ236" s="297">
        <f>(AH236-F236)*70%</f>
        <v>0</v>
      </c>
      <c r="AK236" s="1639"/>
    </row>
    <row r="237" spans="1:37" s="88" customFormat="1" ht="35.25" customHeight="1">
      <c r="A237" s="298"/>
      <c r="B237" s="1672" t="s">
        <v>467</v>
      </c>
      <c r="C237" s="323"/>
      <c r="D237" s="323"/>
      <c r="E237" s="323"/>
      <c r="F237" s="323"/>
      <c r="G237" s="298"/>
      <c r="H237" s="298"/>
      <c r="I237" s="298"/>
      <c r="J237" s="298">
        <f>J238+J239+J240+J241+J242</f>
        <v>5</v>
      </c>
      <c r="K237" s="298">
        <f>K238+K239+K240+K241+K242</f>
        <v>96</v>
      </c>
      <c r="L237" s="298">
        <f t="shared" ref="L237:AJ237" si="236">L238+L239+L240+L241+L242</f>
        <v>0</v>
      </c>
      <c r="M237" s="298"/>
      <c r="N237" s="297"/>
      <c r="O237" s="1664"/>
      <c r="P237" s="1664"/>
      <c r="Q237" s="1653">
        <f t="shared" si="236"/>
        <v>5</v>
      </c>
      <c r="R237" s="298">
        <f>S237+T237+AH237</f>
        <v>7.5</v>
      </c>
      <c r="S237" s="298">
        <f t="shared" si="236"/>
        <v>0</v>
      </c>
      <c r="T237" s="297">
        <f t="shared" ref="T237:U237" si="237">T238+T239+T240+T241+T242</f>
        <v>7.5</v>
      </c>
      <c r="U237" s="297">
        <f t="shared" si="237"/>
        <v>0</v>
      </c>
      <c r="V237" s="297">
        <f t="shared" si="236"/>
        <v>7.5</v>
      </c>
      <c r="W237" s="298">
        <f t="shared" ref="W237:AG237" si="238">W238+W239+W240+W241+W242</f>
        <v>0</v>
      </c>
      <c r="X237" s="299">
        <f t="shared" si="238"/>
        <v>0</v>
      </c>
      <c r="Y237" s="298">
        <f t="shared" si="238"/>
        <v>0</v>
      </c>
      <c r="Z237" s="298">
        <f t="shared" si="238"/>
        <v>0</v>
      </c>
      <c r="AA237" s="298">
        <f t="shared" si="238"/>
        <v>0</v>
      </c>
      <c r="AB237" s="298">
        <f t="shared" si="238"/>
        <v>0</v>
      </c>
      <c r="AC237" s="298">
        <f t="shared" si="238"/>
        <v>0</v>
      </c>
      <c r="AD237" s="298">
        <f t="shared" si="238"/>
        <v>0</v>
      </c>
      <c r="AE237" s="298">
        <f t="shared" si="238"/>
        <v>0</v>
      </c>
      <c r="AF237" s="298">
        <f t="shared" si="238"/>
        <v>0</v>
      </c>
      <c r="AG237" s="298">
        <f t="shared" si="238"/>
        <v>0</v>
      </c>
      <c r="AH237" s="297">
        <f t="shared" si="236"/>
        <v>0</v>
      </c>
      <c r="AI237" s="297">
        <f t="shared" si="236"/>
        <v>0</v>
      </c>
      <c r="AJ237" s="297">
        <f t="shared" si="236"/>
        <v>0</v>
      </c>
      <c r="AK237" s="1639"/>
    </row>
    <row r="238" spans="1:37" s="80" customFormat="1" ht="18.75" customHeight="1">
      <c r="A238" s="298"/>
      <c r="B238" s="1676" t="s">
        <v>468</v>
      </c>
      <c r="C238" s="323"/>
      <c r="D238" s="323"/>
      <c r="E238" s="323"/>
      <c r="F238" s="323"/>
      <c r="G238" s="173"/>
      <c r="H238" s="173"/>
      <c r="I238" s="173"/>
      <c r="J238" s="173">
        <v>1</v>
      </c>
      <c r="K238" s="173">
        <v>19</v>
      </c>
      <c r="L238" s="173">
        <v>0</v>
      </c>
      <c r="M238" s="298"/>
      <c r="N238" s="1648">
        <v>1.5</v>
      </c>
      <c r="O238" s="174">
        <v>25</v>
      </c>
      <c r="P238" s="174">
        <v>12</v>
      </c>
      <c r="Q238" s="1650">
        <v>1</v>
      </c>
      <c r="R238" s="298"/>
      <c r="S238" s="298"/>
      <c r="T238" s="1648">
        <f t="shared" ref="T238:T242" si="239">U238+V238+X238+Y238</f>
        <v>1.5</v>
      </c>
      <c r="U238" s="1648"/>
      <c r="V238" s="1648">
        <f>Q238*N238</f>
        <v>1.5</v>
      </c>
      <c r="W238" s="173"/>
      <c r="X238" s="1395"/>
      <c r="Y238" s="298"/>
      <c r="Z238" s="298"/>
      <c r="AA238" s="298"/>
      <c r="AB238" s="298"/>
      <c r="AC238" s="298"/>
      <c r="AD238" s="298"/>
      <c r="AE238" s="298"/>
      <c r="AF238" s="298"/>
      <c r="AG238" s="298">
        <f t="shared" si="230"/>
        <v>0</v>
      </c>
      <c r="AH238" s="297"/>
      <c r="AI238" s="297"/>
      <c r="AJ238" s="297"/>
      <c r="AK238" s="1639"/>
    </row>
    <row r="239" spans="1:37" s="80" customFormat="1" ht="18.75" customHeight="1">
      <c r="A239" s="298"/>
      <c r="B239" s="1676" t="s">
        <v>469</v>
      </c>
      <c r="C239" s="323"/>
      <c r="D239" s="323"/>
      <c r="E239" s="323"/>
      <c r="F239" s="323"/>
      <c r="G239" s="173"/>
      <c r="H239" s="173"/>
      <c r="I239" s="173"/>
      <c r="J239" s="173">
        <v>1</v>
      </c>
      <c r="K239" s="173">
        <v>20</v>
      </c>
      <c r="L239" s="173">
        <v>0</v>
      </c>
      <c r="M239" s="298"/>
      <c r="N239" s="1648">
        <v>1.5</v>
      </c>
      <c r="O239" s="174">
        <v>25</v>
      </c>
      <c r="P239" s="174">
        <v>12</v>
      </c>
      <c r="Q239" s="1650">
        <v>1</v>
      </c>
      <c r="R239" s="298"/>
      <c r="S239" s="298"/>
      <c r="T239" s="1648">
        <f t="shared" si="239"/>
        <v>1.5</v>
      </c>
      <c r="U239" s="1648"/>
      <c r="V239" s="1648">
        <f>Q239*N239</f>
        <v>1.5</v>
      </c>
      <c r="W239" s="173"/>
      <c r="X239" s="1395"/>
      <c r="Y239" s="298"/>
      <c r="Z239" s="298"/>
      <c r="AA239" s="298"/>
      <c r="AB239" s="298"/>
      <c r="AC239" s="298"/>
      <c r="AD239" s="298"/>
      <c r="AE239" s="298"/>
      <c r="AF239" s="298"/>
      <c r="AG239" s="298">
        <f t="shared" si="230"/>
        <v>0</v>
      </c>
      <c r="AH239" s="297"/>
      <c r="AI239" s="297"/>
      <c r="AJ239" s="297"/>
      <c r="AK239" s="1639"/>
    </row>
    <row r="240" spans="1:37" s="80" customFormat="1" ht="18.75" customHeight="1">
      <c r="A240" s="298"/>
      <c r="B240" s="1676" t="s">
        <v>470</v>
      </c>
      <c r="C240" s="323"/>
      <c r="D240" s="323"/>
      <c r="E240" s="323"/>
      <c r="F240" s="323"/>
      <c r="G240" s="173"/>
      <c r="H240" s="173"/>
      <c r="I240" s="173"/>
      <c r="J240" s="173">
        <v>1</v>
      </c>
      <c r="K240" s="173">
        <v>22</v>
      </c>
      <c r="L240" s="173">
        <v>0</v>
      </c>
      <c r="M240" s="298"/>
      <c r="N240" s="1648">
        <v>1.5</v>
      </c>
      <c r="O240" s="174">
        <v>25</v>
      </c>
      <c r="P240" s="174">
        <v>12</v>
      </c>
      <c r="Q240" s="1650">
        <v>1</v>
      </c>
      <c r="R240" s="298"/>
      <c r="S240" s="298"/>
      <c r="T240" s="1648">
        <f t="shared" si="239"/>
        <v>1.5</v>
      </c>
      <c r="U240" s="1648"/>
      <c r="V240" s="1648">
        <f>Q240*N240</f>
        <v>1.5</v>
      </c>
      <c r="W240" s="173"/>
      <c r="X240" s="1395"/>
      <c r="Y240" s="298"/>
      <c r="Z240" s="298"/>
      <c r="AA240" s="298"/>
      <c r="AB240" s="298"/>
      <c r="AC240" s="298"/>
      <c r="AD240" s="298"/>
      <c r="AE240" s="298"/>
      <c r="AF240" s="298"/>
      <c r="AG240" s="298">
        <f t="shared" si="230"/>
        <v>0</v>
      </c>
      <c r="AH240" s="297"/>
      <c r="AI240" s="297"/>
      <c r="AJ240" s="297"/>
      <c r="AK240" s="1639"/>
    </row>
    <row r="241" spans="1:37" s="80" customFormat="1" ht="18.75" customHeight="1">
      <c r="A241" s="298"/>
      <c r="B241" s="1676" t="s">
        <v>471</v>
      </c>
      <c r="C241" s="323"/>
      <c r="D241" s="323"/>
      <c r="E241" s="323"/>
      <c r="F241" s="323"/>
      <c r="G241" s="173"/>
      <c r="H241" s="173"/>
      <c r="I241" s="173"/>
      <c r="J241" s="173">
        <v>1</v>
      </c>
      <c r="K241" s="173">
        <v>16</v>
      </c>
      <c r="L241" s="173">
        <v>0</v>
      </c>
      <c r="M241" s="298"/>
      <c r="N241" s="1648">
        <v>1.5</v>
      </c>
      <c r="O241" s="174">
        <v>25</v>
      </c>
      <c r="P241" s="174">
        <v>12</v>
      </c>
      <c r="Q241" s="1650">
        <v>1</v>
      </c>
      <c r="R241" s="298"/>
      <c r="S241" s="298"/>
      <c r="T241" s="1648">
        <f t="shared" si="239"/>
        <v>1.5</v>
      </c>
      <c r="U241" s="1648"/>
      <c r="V241" s="1648">
        <f>Q241*N241</f>
        <v>1.5</v>
      </c>
      <c r="W241" s="173"/>
      <c r="X241" s="1395"/>
      <c r="Y241" s="298"/>
      <c r="Z241" s="298"/>
      <c r="AA241" s="298"/>
      <c r="AB241" s="298"/>
      <c r="AC241" s="298"/>
      <c r="AD241" s="298"/>
      <c r="AE241" s="298"/>
      <c r="AF241" s="298"/>
      <c r="AG241" s="298">
        <f t="shared" si="230"/>
        <v>0</v>
      </c>
      <c r="AH241" s="297"/>
      <c r="AI241" s="297"/>
      <c r="AJ241" s="297"/>
      <c r="AK241" s="1639"/>
    </row>
    <row r="242" spans="1:37" s="80" customFormat="1" ht="18.75" customHeight="1">
      <c r="A242" s="298"/>
      <c r="B242" s="1676" t="s">
        <v>472</v>
      </c>
      <c r="C242" s="323"/>
      <c r="D242" s="323"/>
      <c r="E242" s="323"/>
      <c r="F242" s="323"/>
      <c r="G242" s="173"/>
      <c r="H242" s="173"/>
      <c r="I242" s="173"/>
      <c r="J242" s="173">
        <v>1</v>
      </c>
      <c r="K242" s="173">
        <v>19</v>
      </c>
      <c r="L242" s="173">
        <v>0</v>
      </c>
      <c r="M242" s="298"/>
      <c r="N242" s="1648">
        <v>1.5</v>
      </c>
      <c r="O242" s="174">
        <v>25</v>
      </c>
      <c r="P242" s="174">
        <v>12</v>
      </c>
      <c r="Q242" s="1650">
        <v>1</v>
      </c>
      <c r="R242" s="298"/>
      <c r="S242" s="298"/>
      <c r="T242" s="1648">
        <f t="shared" si="239"/>
        <v>1.5</v>
      </c>
      <c r="U242" s="1648"/>
      <c r="V242" s="1648">
        <f>Q242*N242</f>
        <v>1.5</v>
      </c>
      <c r="W242" s="173"/>
      <c r="X242" s="1395"/>
      <c r="Y242" s="298"/>
      <c r="Z242" s="298"/>
      <c r="AA242" s="298"/>
      <c r="AB242" s="298"/>
      <c r="AC242" s="298"/>
      <c r="AD242" s="298"/>
      <c r="AE242" s="298"/>
      <c r="AF242" s="298"/>
      <c r="AG242" s="298">
        <f t="shared" si="230"/>
        <v>0</v>
      </c>
      <c r="AH242" s="297"/>
      <c r="AI242" s="297"/>
      <c r="AJ242" s="297"/>
      <c r="AK242" s="1639"/>
    </row>
    <row r="243" spans="1:37" s="80" customFormat="1" ht="28.5" customHeight="1">
      <c r="A243" s="298"/>
      <c r="B243" s="1672" t="s">
        <v>473</v>
      </c>
      <c r="C243" s="323"/>
      <c r="D243" s="323"/>
      <c r="E243" s="323"/>
      <c r="F243" s="323"/>
      <c r="G243" s="298"/>
      <c r="H243" s="298"/>
      <c r="I243" s="298"/>
      <c r="J243" s="298">
        <f>J244+J245+J246+J247+J248</f>
        <v>5</v>
      </c>
      <c r="K243" s="298">
        <f>K244+K245+K246+K247+K248</f>
        <v>64</v>
      </c>
      <c r="L243" s="298">
        <f t="shared" ref="L243:AJ243" si="240">L244+L245+L246+L247+L248</f>
        <v>0</v>
      </c>
      <c r="M243" s="298"/>
      <c r="N243" s="297"/>
      <c r="O243" s="1664"/>
      <c r="P243" s="1664"/>
      <c r="Q243" s="1653">
        <f t="shared" si="240"/>
        <v>5</v>
      </c>
      <c r="R243" s="298">
        <f>S243+T243+AH243</f>
        <v>7.5</v>
      </c>
      <c r="S243" s="298">
        <f t="shared" si="240"/>
        <v>0</v>
      </c>
      <c r="T243" s="297">
        <f t="shared" si="240"/>
        <v>7.5</v>
      </c>
      <c r="U243" s="297">
        <f t="shared" si="240"/>
        <v>0</v>
      </c>
      <c r="V243" s="297">
        <f t="shared" si="240"/>
        <v>7.5</v>
      </c>
      <c r="W243" s="298">
        <f t="shared" si="240"/>
        <v>0</v>
      </c>
      <c r="X243" s="299">
        <f t="shared" si="240"/>
        <v>0</v>
      </c>
      <c r="Y243" s="298">
        <f t="shared" si="240"/>
        <v>0</v>
      </c>
      <c r="Z243" s="298">
        <f t="shared" si="240"/>
        <v>0</v>
      </c>
      <c r="AA243" s="298">
        <f t="shared" si="240"/>
        <v>0</v>
      </c>
      <c r="AB243" s="298">
        <f t="shared" si="240"/>
        <v>0</v>
      </c>
      <c r="AC243" s="298">
        <f t="shared" si="240"/>
        <v>0</v>
      </c>
      <c r="AD243" s="298">
        <f t="shared" si="240"/>
        <v>0</v>
      </c>
      <c r="AE243" s="298">
        <f t="shared" si="240"/>
        <v>0</v>
      </c>
      <c r="AF243" s="298">
        <f t="shared" si="240"/>
        <v>0</v>
      </c>
      <c r="AG243" s="298">
        <f t="shared" si="240"/>
        <v>0</v>
      </c>
      <c r="AH243" s="297">
        <f t="shared" si="240"/>
        <v>0</v>
      </c>
      <c r="AI243" s="297">
        <f t="shared" si="240"/>
        <v>0</v>
      </c>
      <c r="AJ243" s="297">
        <f t="shared" si="240"/>
        <v>0</v>
      </c>
      <c r="AK243" s="1639"/>
    </row>
    <row r="244" spans="1:37" s="82" customFormat="1" ht="19.5" customHeight="1">
      <c r="A244" s="1645"/>
      <c r="B244" s="1646" t="s">
        <v>129</v>
      </c>
      <c r="C244" s="1647"/>
      <c r="D244" s="1647"/>
      <c r="E244" s="1647"/>
      <c r="F244" s="1647"/>
      <c r="G244" s="1645"/>
      <c r="H244" s="1645"/>
      <c r="I244" s="1645"/>
      <c r="J244" s="173">
        <v>1</v>
      </c>
      <c r="K244" s="173">
        <v>13</v>
      </c>
      <c r="L244" s="173">
        <v>0</v>
      </c>
      <c r="M244" s="1645"/>
      <c r="N244" s="1648">
        <v>1.5</v>
      </c>
      <c r="O244" s="174">
        <v>25</v>
      </c>
      <c r="P244" s="174">
        <v>12</v>
      </c>
      <c r="Q244" s="1650">
        <v>1</v>
      </c>
      <c r="R244" s="173"/>
      <c r="S244" s="173"/>
      <c r="T244" s="1648">
        <f t="shared" ref="T244:T248" si="241">U244+V244+X244+Y244</f>
        <v>1.5</v>
      </c>
      <c r="U244" s="1648"/>
      <c r="V244" s="1648">
        <f>Q244*N244</f>
        <v>1.5</v>
      </c>
      <c r="W244" s="173"/>
      <c r="X244" s="1395"/>
      <c r="Y244" s="1645"/>
      <c r="Z244" s="1645"/>
      <c r="AA244" s="1645"/>
      <c r="AB244" s="1645"/>
      <c r="AC244" s="1645"/>
      <c r="AD244" s="1645"/>
      <c r="AE244" s="1645"/>
      <c r="AF244" s="1645"/>
      <c r="AG244" s="298">
        <f t="shared" si="230"/>
        <v>0</v>
      </c>
      <c r="AH244" s="1648"/>
      <c r="AI244" s="1651"/>
      <c r="AJ244" s="1651"/>
      <c r="AK244" s="1663"/>
    </row>
    <row r="245" spans="1:37" s="82" customFormat="1" ht="19.5" customHeight="1">
      <c r="A245" s="1645"/>
      <c r="B245" s="1646" t="s">
        <v>130</v>
      </c>
      <c r="C245" s="1647"/>
      <c r="D245" s="1647"/>
      <c r="E245" s="1647"/>
      <c r="F245" s="1647"/>
      <c r="G245" s="1645"/>
      <c r="H245" s="1645"/>
      <c r="I245" s="1645"/>
      <c r="J245" s="173">
        <v>1</v>
      </c>
      <c r="K245" s="173">
        <v>14</v>
      </c>
      <c r="L245" s="173">
        <v>0</v>
      </c>
      <c r="M245" s="1645"/>
      <c r="N245" s="1648">
        <v>1.5</v>
      </c>
      <c r="O245" s="174">
        <v>25</v>
      </c>
      <c r="P245" s="174">
        <v>12</v>
      </c>
      <c r="Q245" s="1650">
        <v>1</v>
      </c>
      <c r="R245" s="173"/>
      <c r="S245" s="173"/>
      <c r="T245" s="1648">
        <f t="shared" si="241"/>
        <v>1.5</v>
      </c>
      <c r="U245" s="1648"/>
      <c r="V245" s="1648">
        <f>Q245*N245</f>
        <v>1.5</v>
      </c>
      <c r="W245" s="173"/>
      <c r="X245" s="1395"/>
      <c r="Y245" s="1645"/>
      <c r="Z245" s="1645"/>
      <c r="AA245" s="1645"/>
      <c r="AB245" s="1645"/>
      <c r="AC245" s="1645"/>
      <c r="AD245" s="1645"/>
      <c r="AE245" s="1645"/>
      <c r="AF245" s="1645"/>
      <c r="AG245" s="298">
        <f t="shared" si="230"/>
        <v>0</v>
      </c>
      <c r="AH245" s="1648"/>
      <c r="AI245" s="1651"/>
      <c r="AJ245" s="1651"/>
      <c r="AK245" s="1643"/>
    </row>
    <row r="246" spans="1:37" s="82" customFormat="1" ht="19.5" customHeight="1">
      <c r="A246" s="1645"/>
      <c r="B246" s="1646" t="s">
        <v>131</v>
      </c>
      <c r="C246" s="1647"/>
      <c r="D246" s="1647"/>
      <c r="E246" s="1647"/>
      <c r="F246" s="1647"/>
      <c r="G246" s="1645"/>
      <c r="H246" s="1645"/>
      <c r="I246" s="1645"/>
      <c r="J246" s="173">
        <v>1</v>
      </c>
      <c r="K246" s="173">
        <v>15</v>
      </c>
      <c r="L246" s="173">
        <v>0</v>
      </c>
      <c r="M246" s="1645"/>
      <c r="N246" s="1648">
        <v>1.5</v>
      </c>
      <c r="O246" s="174">
        <v>25</v>
      </c>
      <c r="P246" s="174">
        <v>12</v>
      </c>
      <c r="Q246" s="1650">
        <v>1</v>
      </c>
      <c r="R246" s="173"/>
      <c r="S246" s="173"/>
      <c r="T246" s="1648">
        <f t="shared" si="241"/>
        <v>1.5</v>
      </c>
      <c r="U246" s="1648"/>
      <c r="V246" s="1648">
        <f>Q246*N246</f>
        <v>1.5</v>
      </c>
      <c r="W246" s="173"/>
      <c r="X246" s="1395"/>
      <c r="Y246" s="1645"/>
      <c r="Z246" s="1645"/>
      <c r="AA246" s="1645"/>
      <c r="AB246" s="1645"/>
      <c r="AC246" s="1645"/>
      <c r="AD246" s="1645"/>
      <c r="AE246" s="1645"/>
      <c r="AF246" s="1645"/>
      <c r="AG246" s="298">
        <f t="shared" si="230"/>
        <v>0</v>
      </c>
      <c r="AH246" s="1648"/>
      <c r="AI246" s="1651"/>
      <c r="AJ246" s="1651"/>
      <c r="AK246" s="1643"/>
    </row>
    <row r="247" spans="1:37" s="82" customFormat="1" ht="19.5" customHeight="1">
      <c r="A247" s="1645"/>
      <c r="B247" s="1646" t="s">
        <v>132</v>
      </c>
      <c r="C247" s="1647"/>
      <c r="D247" s="1647"/>
      <c r="E247" s="1647"/>
      <c r="F247" s="1647"/>
      <c r="G247" s="1645"/>
      <c r="H247" s="1645"/>
      <c r="I247" s="1645"/>
      <c r="J247" s="173">
        <v>1</v>
      </c>
      <c r="K247" s="173">
        <v>9</v>
      </c>
      <c r="L247" s="173">
        <v>0</v>
      </c>
      <c r="M247" s="1645"/>
      <c r="N247" s="1648">
        <v>1.5</v>
      </c>
      <c r="O247" s="174">
        <v>25</v>
      </c>
      <c r="P247" s="174">
        <v>12</v>
      </c>
      <c r="Q247" s="1650">
        <v>1</v>
      </c>
      <c r="R247" s="173"/>
      <c r="S247" s="173"/>
      <c r="T247" s="1648">
        <f t="shared" si="241"/>
        <v>1.5</v>
      </c>
      <c r="U247" s="1648"/>
      <c r="V247" s="1648">
        <f>Q247*N247</f>
        <v>1.5</v>
      </c>
      <c r="W247" s="173"/>
      <c r="X247" s="1395"/>
      <c r="Y247" s="1645"/>
      <c r="Z247" s="1645"/>
      <c r="AA247" s="1645"/>
      <c r="AB247" s="1645"/>
      <c r="AC247" s="1645"/>
      <c r="AD247" s="1645"/>
      <c r="AE247" s="1645"/>
      <c r="AF247" s="1645"/>
      <c r="AG247" s="298">
        <f t="shared" si="230"/>
        <v>0</v>
      </c>
      <c r="AH247" s="1648"/>
      <c r="AI247" s="1651"/>
      <c r="AJ247" s="1651"/>
      <c r="AK247" s="1663"/>
    </row>
    <row r="248" spans="1:37" s="82" customFormat="1" ht="19.5" customHeight="1">
      <c r="A248" s="1645"/>
      <c r="B248" s="1646" t="s">
        <v>133</v>
      </c>
      <c r="C248" s="1647"/>
      <c r="D248" s="1647"/>
      <c r="E248" s="1647"/>
      <c r="F248" s="1647"/>
      <c r="G248" s="1645"/>
      <c r="H248" s="1645"/>
      <c r="I248" s="1645"/>
      <c r="J248" s="173">
        <v>1</v>
      </c>
      <c r="K248" s="173">
        <v>13</v>
      </c>
      <c r="L248" s="173">
        <v>0</v>
      </c>
      <c r="M248" s="1645"/>
      <c r="N248" s="1648">
        <v>1.5</v>
      </c>
      <c r="O248" s="174">
        <v>25</v>
      </c>
      <c r="P248" s="174">
        <v>12</v>
      </c>
      <c r="Q248" s="1650">
        <v>1</v>
      </c>
      <c r="R248" s="173"/>
      <c r="S248" s="173"/>
      <c r="T248" s="1648">
        <f t="shared" si="241"/>
        <v>1.5</v>
      </c>
      <c r="U248" s="1648"/>
      <c r="V248" s="1648">
        <f>Q248*N248</f>
        <v>1.5</v>
      </c>
      <c r="W248" s="173"/>
      <c r="X248" s="1395"/>
      <c r="Y248" s="1645"/>
      <c r="Z248" s="1645"/>
      <c r="AA248" s="1645"/>
      <c r="AB248" s="1645"/>
      <c r="AC248" s="1645"/>
      <c r="AD248" s="1645"/>
      <c r="AE248" s="1645"/>
      <c r="AF248" s="1645"/>
      <c r="AG248" s="298">
        <f t="shared" si="230"/>
        <v>0</v>
      </c>
      <c r="AH248" s="1648"/>
      <c r="AI248" s="1651"/>
      <c r="AJ248" s="1651"/>
      <c r="AK248" s="1663"/>
    </row>
    <row r="249" spans="1:37" s="82" customFormat="1" ht="15.75">
      <c r="A249" s="298" t="s">
        <v>368</v>
      </c>
      <c r="B249" s="1638" t="s">
        <v>851</v>
      </c>
      <c r="C249" s="323">
        <f>C250+C251</f>
        <v>23</v>
      </c>
      <c r="D249" s="323">
        <f t="shared" ref="D249:AJ249" si="242">D250+D251</f>
        <v>3</v>
      </c>
      <c r="E249" s="323">
        <f t="shared" si="242"/>
        <v>18</v>
      </c>
      <c r="F249" s="323">
        <f t="shared" si="242"/>
        <v>2</v>
      </c>
      <c r="G249" s="323">
        <f t="shared" si="242"/>
        <v>0</v>
      </c>
      <c r="H249" s="323">
        <f t="shared" si="242"/>
        <v>0</v>
      </c>
      <c r="I249" s="323">
        <f t="shared" si="242"/>
        <v>0</v>
      </c>
      <c r="J249" s="323">
        <f t="shared" si="242"/>
        <v>9</v>
      </c>
      <c r="K249" s="323">
        <f t="shared" si="242"/>
        <v>94</v>
      </c>
      <c r="L249" s="323">
        <f t="shared" si="242"/>
        <v>0</v>
      </c>
      <c r="M249" s="323">
        <f t="shared" si="242"/>
        <v>0</v>
      </c>
      <c r="N249" s="323">
        <f t="shared" si="242"/>
        <v>0</v>
      </c>
      <c r="O249" s="323">
        <f t="shared" si="242"/>
        <v>0</v>
      </c>
      <c r="P249" s="323">
        <f t="shared" si="242"/>
        <v>0</v>
      </c>
      <c r="Q249" s="323">
        <f t="shared" si="242"/>
        <v>9</v>
      </c>
      <c r="R249" s="323">
        <f t="shared" si="242"/>
        <v>26.9</v>
      </c>
      <c r="S249" s="323">
        <f t="shared" si="242"/>
        <v>3</v>
      </c>
      <c r="T249" s="322">
        <f t="shared" si="242"/>
        <v>19</v>
      </c>
      <c r="U249" s="322">
        <f t="shared" si="242"/>
        <v>0</v>
      </c>
      <c r="V249" s="322">
        <f t="shared" si="242"/>
        <v>18</v>
      </c>
      <c r="W249" s="323">
        <f t="shared" si="242"/>
        <v>0</v>
      </c>
      <c r="X249" s="322">
        <f t="shared" si="242"/>
        <v>0</v>
      </c>
      <c r="Y249" s="323">
        <f t="shared" si="242"/>
        <v>1</v>
      </c>
      <c r="Z249" s="323">
        <f t="shared" si="242"/>
        <v>0</v>
      </c>
      <c r="AA249" s="323">
        <f t="shared" si="242"/>
        <v>0</v>
      </c>
      <c r="AB249" s="323">
        <f t="shared" si="242"/>
        <v>0</v>
      </c>
      <c r="AC249" s="323">
        <f t="shared" si="242"/>
        <v>0</v>
      </c>
      <c r="AD249" s="323">
        <f t="shared" si="242"/>
        <v>0</v>
      </c>
      <c r="AE249" s="323">
        <f t="shared" si="242"/>
        <v>0</v>
      </c>
      <c r="AF249" s="323">
        <f t="shared" si="242"/>
        <v>0</v>
      </c>
      <c r="AG249" s="323">
        <f t="shared" si="242"/>
        <v>0</v>
      </c>
      <c r="AH249" s="322">
        <f t="shared" si="242"/>
        <v>4.8999999999999995</v>
      </c>
      <c r="AI249" s="322">
        <f t="shared" si="242"/>
        <v>0.70000000000000018</v>
      </c>
      <c r="AJ249" s="322">
        <f t="shared" si="242"/>
        <v>2.0299999999999994</v>
      </c>
      <c r="AK249" s="1663"/>
    </row>
    <row r="250" spans="1:37" s="82" customFormat="1" ht="15.75">
      <c r="A250" s="298"/>
      <c r="B250" s="1672" t="s">
        <v>158</v>
      </c>
      <c r="C250" s="323">
        <f>C253</f>
        <v>13</v>
      </c>
      <c r="D250" s="323">
        <f t="shared" ref="D250:AJ250" si="243">D253</f>
        <v>2</v>
      </c>
      <c r="E250" s="323">
        <f t="shared" si="243"/>
        <v>9</v>
      </c>
      <c r="F250" s="323">
        <f t="shared" si="243"/>
        <v>2</v>
      </c>
      <c r="G250" s="323">
        <f t="shared" si="243"/>
        <v>0</v>
      </c>
      <c r="H250" s="323">
        <f t="shared" si="243"/>
        <v>0</v>
      </c>
      <c r="I250" s="323">
        <f t="shared" si="243"/>
        <v>0</v>
      </c>
      <c r="J250" s="323">
        <f t="shared" si="243"/>
        <v>4</v>
      </c>
      <c r="K250" s="323">
        <f t="shared" si="243"/>
        <v>46</v>
      </c>
      <c r="L250" s="323">
        <f t="shared" si="243"/>
        <v>0</v>
      </c>
      <c r="M250" s="323">
        <f t="shared" si="243"/>
        <v>0</v>
      </c>
      <c r="N250" s="323">
        <f t="shared" si="243"/>
        <v>0</v>
      </c>
      <c r="O250" s="323">
        <f t="shared" si="243"/>
        <v>0</v>
      </c>
      <c r="P250" s="323">
        <f t="shared" si="243"/>
        <v>0</v>
      </c>
      <c r="Q250" s="323">
        <f t="shared" si="243"/>
        <v>4</v>
      </c>
      <c r="R250" s="323">
        <f t="shared" si="243"/>
        <v>18.399999999999999</v>
      </c>
      <c r="S250" s="323">
        <f t="shared" si="243"/>
        <v>2</v>
      </c>
      <c r="T250" s="322">
        <f t="shared" si="243"/>
        <v>11.5</v>
      </c>
      <c r="U250" s="322">
        <f t="shared" si="243"/>
        <v>0</v>
      </c>
      <c r="V250" s="322">
        <f t="shared" si="243"/>
        <v>10.5</v>
      </c>
      <c r="W250" s="323">
        <f t="shared" si="243"/>
        <v>0</v>
      </c>
      <c r="X250" s="322">
        <f t="shared" si="243"/>
        <v>0</v>
      </c>
      <c r="Y250" s="323">
        <f t="shared" si="243"/>
        <v>1</v>
      </c>
      <c r="Z250" s="323">
        <f t="shared" si="243"/>
        <v>0</v>
      </c>
      <c r="AA250" s="323">
        <f t="shared" si="243"/>
        <v>0</v>
      </c>
      <c r="AB250" s="323">
        <f t="shared" si="243"/>
        <v>0</v>
      </c>
      <c r="AC250" s="323">
        <f t="shared" si="243"/>
        <v>0</v>
      </c>
      <c r="AD250" s="323">
        <f t="shared" si="243"/>
        <v>0</v>
      </c>
      <c r="AE250" s="323">
        <f t="shared" si="243"/>
        <v>0</v>
      </c>
      <c r="AF250" s="323">
        <f t="shared" si="243"/>
        <v>0</v>
      </c>
      <c r="AG250" s="323">
        <f t="shared" si="243"/>
        <v>0</v>
      </c>
      <c r="AH250" s="322">
        <f t="shared" si="243"/>
        <v>4.8999999999999995</v>
      </c>
      <c r="AI250" s="322">
        <f t="shared" si="243"/>
        <v>1.75</v>
      </c>
      <c r="AJ250" s="322">
        <f t="shared" si="243"/>
        <v>2.0299999999999994</v>
      </c>
      <c r="AK250" s="1663"/>
    </row>
    <row r="251" spans="1:37" s="82" customFormat="1" ht="15.75">
      <c r="A251" s="298"/>
      <c r="B251" s="1672" t="s">
        <v>801</v>
      </c>
      <c r="C251" s="323">
        <f>C258</f>
        <v>10</v>
      </c>
      <c r="D251" s="323">
        <f t="shared" ref="D251:AJ251" si="244">D258</f>
        <v>1</v>
      </c>
      <c r="E251" s="323">
        <f t="shared" si="244"/>
        <v>9</v>
      </c>
      <c r="F251" s="323">
        <f t="shared" si="244"/>
        <v>0</v>
      </c>
      <c r="G251" s="323">
        <f t="shared" si="244"/>
        <v>0</v>
      </c>
      <c r="H251" s="323">
        <f t="shared" si="244"/>
        <v>0</v>
      </c>
      <c r="I251" s="323">
        <f t="shared" si="244"/>
        <v>0</v>
      </c>
      <c r="J251" s="323">
        <f t="shared" si="244"/>
        <v>5</v>
      </c>
      <c r="K251" s="323">
        <f t="shared" si="244"/>
        <v>48</v>
      </c>
      <c r="L251" s="323">
        <f t="shared" si="244"/>
        <v>0</v>
      </c>
      <c r="M251" s="323">
        <f t="shared" si="244"/>
        <v>0</v>
      </c>
      <c r="N251" s="323">
        <f t="shared" si="244"/>
        <v>0</v>
      </c>
      <c r="O251" s="323">
        <f t="shared" si="244"/>
        <v>0</v>
      </c>
      <c r="P251" s="323">
        <f t="shared" si="244"/>
        <v>0</v>
      </c>
      <c r="Q251" s="323">
        <f t="shared" si="244"/>
        <v>5</v>
      </c>
      <c r="R251" s="323">
        <f t="shared" si="244"/>
        <v>8.5</v>
      </c>
      <c r="S251" s="323">
        <f t="shared" si="244"/>
        <v>1</v>
      </c>
      <c r="T251" s="322">
        <f t="shared" si="244"/>
        <v>7.5</v>
      </c>
      <c r="U251" s="322">
        <f t="shared" si="244"/>
        <v>0</v>
      </c>
      <c r="V251" s="322">
        <f t="shared" si="244"/>
        <v>7.5</v>
      </c>
      <c r="W251" s="323">
        <f t="shared" si="244"/>
        <v>0</v>
      </c>
      <c r="X251" s="322">
        <f t="shared" si="244"/>
        <v>0</v>
      </c>
      <c r="Y251" s="323">
        <f t="shared" si="244"/>
        <v>0</v>
      </c>
      <c r="Z251" s="323">
        <f t="shared" si="244"/>
        <v>0</v>
      </c>
      <c r="AA251" s="323">
        <f t="shared" si="244"/>
        <v>0</v>
      </c>
      <c r="AB251" s="323">
        <f t="shared" si="244"/>
        <v>0</v>
      </c>
      <c r="AC251" s="323">
        <f t="shared" si="244"/>
        <v>0</v>
      </c>
      <c r="AD251" s="323">
        <f t="shared" si="244"/>
        <v>0</v>
      </c>
      <c r="AE251" s="323">
        <f t="shared" si="244"/>
        <v>0</v>
      </c>
      <c r="AF251" s="323">
        <f t="shared" si="244"/>
        <v>0</v>
      </c>
      <c r="AG251" s="323">
        <f t="shared" si="244"/>
        <v>0</v>
      </c>
      <c r="AH251" s="322">
        <f t="shared" si="244"/>
        <v>0</v>
      </c>
      <c r="AI251" s="322">
        <f t="shared" si="244"/>
        <v>-1.0499999999999998</v>
      </c>
      <c r="AJ251" s="322">
        <f t="shared" si="244"/>
        <v>0</v>
      </c>
      <c r="AK251" s="1663"/>
    </row>
    <row r="252" spans="1:37" s="88" customFormat="1" ht="47.25" customHeight="1">
      <c r="A252" s="298">
        <v>1</v>
      </c>
      <c r="B252" s="1567" t="s">
        <v>853</v>
      </c>
      <c r="C252" s="323">
        <f t="shared" ref="C252:AJ252" si="245">C253+C258</f>
        <v>23</v>
      </c>
      <c r="D252" s="323">
        <f t="shared" si="245"/>
        <v>3</v>
      </c>
      <c r="E252" s="323">
        <f t="shared" si="245"/>
        <v>18</v>
      </c>
      <c r="F252" s="323">
        <f t="shared" si="245"/>
        <v>2</v>
      </c>
      <c r="G252" s="323">
        <f t="shared" si="245"/>
        <v>0</v>
      </c>
      <c r="H252" s="323">
        <f t="shared" si="245"/>
        <v>0</v>
      </c>
      <c r="I252" s="323">
        <f t="shared" si="245"/>
        <v>0</v>
      </c>
      <c r="J252" s="323">
        <f t="shared" si="245"/>
        <v>9</v>
      </c>
      <c r="K252" s="323">
        <f t="shared" si="245"/>
        <v>94</v>
      </c>
      <c r="L252" s="323">
        <f t="shared" si="245"/>
        <v>0</v>
      </c>
      <c r="M252" s="323"/>
      <c r="N252" s="322"/>
      <c r="O252" s="1641"/>
      <c r="P252" s="1641"/>
      <c r="Q252" s="1071">
        <f t="shared" si="245"/>
        <v>9</v>
      </c>
      <c r="R252" s="1665">
        <f>S252+T252+AH252</f>
        <v>26.9</v>
      </c>
      <c r="S252" s="323">
        <f t="shared" si="245"/>
        <v>3</v>
      </c>
      <c r="T252" s="322">
        <f t="shared" ref="T252:U252" si="246">T253+T258</f>
        <v>19</v>
      </c>
      <c r="U252" s="322">
        <f t="shared" si="246"/>
        <v>0</v>
      </c>
      <c r="V252" s="322">
        <f t="shared" si="245"/>
        <v>18</v>
      </c>
      <c r="W252" s="323">
        <f t="shared" ref="W252:Y252" si="247">W253+W258</f>
        <v>0</v>
      </c>
      <c r="X252" s="324">
        <f t="shared" si="247"/>
        <v>0</v>
      </c>
      <c r="Y252" s="323">
        <f t="shared" si="247"/>
        <v>1</v>
      </c>
      <c r="Z252" s="323">
        <v>1</v>
      </c>
      <c r="AA252" s="323">
        <v>1</v>
      </c>
      <c r="AB252" s="323">
        <v>1</v>
      </c>
      <c r="AC252" s="323"/>
      <c r="AD252" s="323">
        <v>1</v>
      </c>
      <c r="AE252" s="323">
        <v>2</v>
      </c>
      <c r="AF252" s="298">
        <v>1</v>
      </c>
      <c r="AG252" s="298">
        <f t="shared" ref="AG252:AG263" si="248">AF252+AE252+AD252+AC252+AB252+AA252+Z252</f>
        <v>7</v>
      </c>
      <c r="AH252" s="322">
        <f t="shared" si="245"/>
        <v>4.8999999999999995</v>
      </c>
      <c r="AI252" s="322">
        <f t="shared" si="245"/>
        <v>0.70000000000000018</v>
      </c>
      <c r="AJ252" s="322">
        <f t="shared" si="245"/>
        <v>2.0299999999999994</v>
      </c>
      <c r="AK252" s="1639"/>
    </row>
    <row r="253" spans="1:37" s="88" customFormat="1" ht="18.75" customHeight="1">
      <c r="A253" s="298"/>
      <c r="B253" s="1672" t="s">
        <v>158</v>
      </c>
      <c r="C253" s="323">
        <f>D253+E253+F253</f>
        <v>13</v>
      </c>
      <c r="D253" s="323">
        <v>2</v>
      </c>
      <c r="E253" s="323">
        <v>9</v>
      </c>
      <c r="F253" s="323">
        <v>2</v>
      </c>
      <c r="G253" s="298"/>
      <c r="H253" s="298"/>
      <c r="I253" s="298"/>
      <c r="J253" s="298">
        <f t="shared" ref="J253:Q253" si="249">J254+J255+J256+J257</f>
        <v>4</v>
      </c>
      <c r="K253" s="298">
        <f t="shared" si="249"/>
        <v>46</v>
      </c>
      <c r="L253" s="298">
        <f t="shared" si="249"/>
        <v>0</v>
      </c>
      <c r="M253" s="298"/>
      <c r="N253" s="297"/>
      <c r="O253" s="1664"/>
      <c r="P253" s="1664"/>
      <c r="Q253" s="1653">
        <f t="shared" si="249"/>
        <v>4</v>
      </c>
      <c r="R253" s="1665">
        <f>S253+T253+AH253</f>
        <v>18.399999999999999</v>
      </c>
      <c r="S253" s="298">
        <v>2</v>
      </c>
      <c r="T253" s="297">
        <f t="shared" ref="T253:U253" si="250">T254+T255+T256+T257</f>
        <v>11.5</v>
      </c>
      <c r="U253" s="297">
        <f t="shared" si="250"/>
        <v>0</v>
      </c>
      <c r="V253" s="297">
        <f>V254+V255+V256+V257</f>
        <v>10.5</v>
      </c>
      <c r="W253" s="298">
        <f t="shared" ref="W253:Y253" si="251">W254+W255+W256+W257</f>
        <v>0</v>
      </c>
      <c r="X253" s="299">
        <f t="shared" si="251"/>
        <v>0</v>
      </c>
      <c r="Y253" s="298">
        <f t="shared" si="251"/>
        <v>1</v>
      </c>
      <c r="Z253" s="298"/>
      <c r="AA253" s="298"/>
      <c r="AB253" s="298"/>
      <c r="AC253" s="298"/>
      <c r="AD253" s="298"/>
      <c r="AE253" s="298"/>
      <c r="AF253" s="298"/>
      <c r="AG253" s="298">
        <f t="shared" si="248"/>
        <v>0</v>
      </c>
      <c r="AH253" s="297">
        <f>7*70%</f>
        <v>4.8999999999999995</v>
      </c>
      <c r="AI253" s="297">
        <f>(T253-E253)*70%</f>
        <v>1.75</v>
      </c>
      <c r="AJ253" s="297">
        <f>(AH253-F253)*70%</f>
        <v>2.0299999999999994</v>
      </c>
      <c r="AK253" s="1674"/>
    </row>
    <row r="254" spans="1:37" s="82" customFormat="1" ht="21.75" customHeight="1">
      <c r="A254" s="1645"/>
      <c r="B254" s="1646" t="s">
        <v>114</v>
      </c>
      <c r="C254" s="1647"/>
      <c r="D254" s="1647"/>
      <c r="E254" s="1647"/>
      <c r="F254" s="1647"/>
      <c r="G254" s="173"/>
      <c r="H254" s="173"/>
      <c r="I254" s="173"/>
      <c r="J254" s="173">
        <v>1</v>
      </c>
      <c r="K254" s="173">
        <v>12</v>
      </c>
      <c r="L254" s="173"/>
      <c r="M254" s="173"/>
      <c r="N254" s="1648">
        <v>2.2000000000000002</v>
      </c>
      <c r="O254" s="175">
        <v>35</v>
      </c>
      <c r="P254" s="175">
        <v>17</v>
      </c>
      <c r="Q254" s="1650">
        <v>1</v>
      </c>
      <c r="R254" s="173"/>
      <c r="S254" s="173"/>
      <c r="T254" s="1648">
        <f t="shared" ref="T254:T257" si="252">U254+V254+X254+Y254</f>
        <v>3.5</v>
      </c>
      <c r="U254" s="1648"/>
      <c r="V254" s="1648">
        <v>2.5</v>
      </c>
      <c r="W254" s="173"/>
      <c r="X254" s="1395"/>
      <c r="Y254" s="173">
        <v>1</v>
      </c>
      <c r="Z254" s="173"/>
      <c r="AA254" s="173"/>
      <c r="AB254" s="173"/>
      <c r="AC254" s="173"/>
      <c r="AD254" s="173"/>
      <c r="AE254" s="173"/>
      <c r="AF254" s="173"/>
      <c r="AG254" s="298">
        <f t="shared" si="248"/>
        <v>0</v>
      </c>
      <c r="AH254" s="1648"/>
      <c r="AI254" s="1648"/>
      <c r="AJ254" s="1648"/>
      <c r="AK254" s="1674"/>
    </row>
    <row r="255" spans="1:37" s="82" customFormat="1" ht="21.75" customHeight="1">
      <c r="A255" s="1645"/>
      <c r="B255" s="1646" t="s">
        <v>115</v>
      </c>
      <c r="C255" s="1647"/>
      <c r="D255" s="1647"/>
      <c r="E255" s="1647"/>
      <c r="F255" s="1647"/>
      <c r="G255" s="173"/>
      <c r="H255" s="173"/>
      <c r="I255" s="173"/>
      <c r="J255" s="173">
        <v>1</v>
      </c>
      <c r="K255" s="173">
        <v>13</v>
      </c>
      <c r="L255" s="173"/>
      <c r="M255" s="173"/>
      <c r="N255" s="1648">
        <v>2.2000000000000002</v>
      </c>
      <c r="O255" s="175">
        <v>35</v>
      </c>
      <c r="P255" s="175">
        <v>17</v>
      </c>
      <c r="Q255" s="1650">
        <v>1</v>
      </c>
      <c r="R255" s="173"/>
      <c r="S255" s="173"/>
      <c r="T255" s="1648">
        <f t="shared" si="252"/>
        <v>2.5</v>
      </c>
      <c r="U255" s="1648"/>
      <c r="V255" s="1648">
        <v>2.5</v>
      </c>
      <c r="W255" s="173"/>
      <c r="X255" s="1395"/>
      <c r="Y255" s="173"/>
      <c r="Z255" s="173"/>
      <c r="AA255" s="173"/>
      <c r="AB255" s="173"/>
      <c r="AC255" s="173"/>
      <c r="AD255" s="173"/>
      <c r="AE255" s="173"/>
      <c r="AF255" s="173"/>
      <c r="AG255" s="298">
        <f t="shared" si="248"/>
        <v>0</v>
      </c>
      <c r="AH255" s="1648"/>
      <c r="AI255" s="1648"/>
      <c r="AJ255" s="1648"/>
      <c r="AK255" s="1643"/>
    </row>
    <row r="256" spans="1:37" s="82" customFormat="1" ht="21.75" customHeight="1">
      <c r="A256" s="1645"/>
      <c r="B256" s="1646" t="s">
        <v>116</v>
      </c>
      <c r="C256" s="1647"/>
      <c r="D256" s="1647"/>
      <c r="E256" s="1647"/>
      <c r="F256" s="1647"/>
      <c r="G256" s="173"/>
      <c r="H256" s="173"/>
      <c r="I256" s="173"/>
      <c r="J256" s="173">
        <v>1</v>
      </c>
      <c r="K256" s="173">
        <v>12</v>
      </c>
      <c r="L256" s="173"/>
      <c r="M256" s="173"/>
      <c r="N256" s="1648">
        <v>2.2000000000000002</v>
      </c>
      <c r="O256" s="175">
        <v>35</v>
      </c>
      <c r="P256" s="175">
        <v>17</v>
      </c>
      <c r="Q256" s="1650">
        <v>1</v>
      </c>
      <c r="R256" s="173"/>
      <c r="S256" s="173"/>
      <c r="T256" s="1648">
        <f t="shared" si="252"/>
        <v>2.5</v>
      </c>
      <c r="U256" s="1648"/>
      <c r="V256" s="1648">
        <v>2.5</v>
      </c>
      <c r="W256" s="173"/>
      <c r="X256" s="1395"/>
      <c r="Y256" s="173"/>
      <c r="Z256" s="173"/>
      <c r="AA256" s="173"/>
      <c r="AB256" s="173"/>
      <c r="AC256" s="173"/>
      <c r="AD256" s="173"/>
      <c r="AE256" s="173"/>
      <c r="AF256" s="173"/>
      <c r="AG256" s="298">
        <f t="shared" si="248"/>
        <v>0</v>
      </c>
      <c r="AH256" s="1648"/>
      <c r="AI256" s="1648"/>
      <c r="AJ256" s="1648"/>
      <c r="AK256" s="1674"/>
    </row>
    <row r="257" spans="1:37" s="82" customFormat="1" ht="19.5" customHeight="1">
      <c r="A257" s="1645"/>
      <c r="B257" s="1646" t="s">
        <v>117</v>
      </c>
      <c r="C257" s="1647"/>
      <c r="D257" s="1647"/>
      <c r="E257" s="1647"/>
      <c r="F257" s="1647"/>
      <c r="G257" s="173"/>
      <c r="H257" s="173"/>
      <c r="I257" s="173"/>
      <c r="J257" s="173">
        <v>1</v>
      </c>
      <c r="K257" s="173">
        <v>9</v>
      </c>
      <c r="L257" s="173"/>
      <c r="M257" s="173"/>
      <c r="N257" s="1648">
        <v>2.2000000000000002</v>
      </c>
      <c r="O257" s="175">
        <v>35</v>
      </c>
      <c r="P257" s="175">
        <v>17</v>
      </c>
      <c r="Q257" s="1650">
        <v>1</v>
      </c>
      <c r="R257" s="173"/>
      <c r="S257" s="173"/>
      <c r="T257" s="1648">
        <f t="shared" si="252"/>
        <v>3</v>
      </c>
      <c r="U257" s="1648"/>
      <c r="V257" s="1648">
        <v>3</v>
      </c>
      <c r="W257" s="173"/>
      <c r="X257" s="1395"/>
      <c r="Y257" s="173"/>
      <c r="Z257" s="173"/>
      <c r="AA257" s="173"/>
      <c r="AB257" s="173"/>
      <c r="AC257" s="173"/>
      <c r="AD257" s="173"/>
      <c r="AE257" s="173"/>
      <c r="AF257" s="173"/>
      <c r="AG257" s="298">
        <f t="shared" si="248"/>
        <v>0</v>
      </c>
      <c r="AH257" s="1648"/>
      <c r="AI257" s="1648"/>
      <c r="AJ257" s="1648"/>
      <c r="AK257" s="1674"/>
    </row>
    <row r="258" spans="1:37" s="80" customFormat="1" ht="18.75" customHeight="1">
      <c r="A258" s="298"/>
      <c r="B258" s="1672" t="s">
        <v>1</v>
      </c>
      <c r="C258" s="323">
        <f>D258+E258+F258</f>
        <v>10</v>
      </c>
      <c r="D258" s="323">
        <v>1</v>
      </c>
      <c r="E258" s="323">
        <v>9</v>
      </c>
      <c r="F258" s="323"/>
      <c r="G258" s="298"/>
      <c r="H258" s="298"/>
      <c r="I258" s="298"/>
      <c r="J258" s="298">
        <f t="shared" ref="J258:Q258" si="253">J259+J260+J261+J262+J263</f>
        <v>5</v>
      </c>
      <c r="K258" s="298">
        <f t="shared" si="253"/>
        <v>48</v>
      </c>
      <c r="L258" s="298">
        <f t="shared" si="253"/>
        <v>0</v>
      </c>
      <c r="M258" s="298"/>
      <c r="N258" s="297"/>
      <c r="O258" s="1664"/>
      <c r="P258" s="1664"/>
      <c r="Q258" s="1653">
        <f t="shared" si="253"/>
        <v>5</v>
      </c>
      <c r="R258" s="1665">
        <f>S258+T258+AH258</f>
        <v>8.5</v>
      </c>
      <c r="S258" s="298">
        <v>1</v>
      </c>
      <c r="T258" s="297">
        <f t="shared" ref="T258:U258" si="254">T259+T260+T261+T262+T263</f>
        <v>7.5</v>
      </c>
      <c r="U258" s="297">
        <f t="shared" si="254"/>
        <v>0</v>
      </c>
      <c r="V258" s="297">
        <f>V259+V260+V261+V262+V263</f>
        <v>7.5</v>
      </c>
      <c r="W258" s="298">
        <f t="shared" ref="W258:AG258" si="255">W259+W260+W261+W262+W263</f>
        <v>0</v>
      </c>
      <c r="X258" s="299">
        <f t="shared" si="255"/>
        <v>0</v>
      </c>
      <c r="Y258" s="298">
        <f t="shared" si="255"/>
        <v>0</v>
      </c>
      <c r="Z258" s="298">
        <f t="shared" si="255"/>
        <v>0</v>
      </c>
      <c r="AA258" s="298">
        <f t="shared" si="255"/>
        <v>0</v>
      </c>
      <c r="AB258" s="298">
        <f t="shared" si="255"/>
        <v>0</v>
      </c>
      <c r="AC258" s="298">
        <f t="shared" si="255"/>
        <v>0</v>
      </c>
      <c r="AD258" s="298">
        <f t="shared" si="255"/>
        <v>0</v>
      </c>
      <c r="AE258" s="298">
        <f t="shared" si="255"/>
        <v>0</v>
      </c>
      <c r="AF258" s="298">
        <f t="shared" si="255"/>
        <v>0</v>
      </c>
      <c r="AG258" s="298">
        <f t="shared" si="255"/>
        <v>0</v>
      </c>
      <c r="AH258" s="297">
        <f>AH259+AH260+AH261+AH262+AH263</f>
        <v>0</v>
      </c>
      <c r="AI258" s="297">
        <f>(T258-E258)*70%</f>
        <v>-1.0499999999999998</v>
      </c>
      <c r="AJ258" s="297">
        <f>(AH258-F258)*70%</f>
        <v>0</v>
      </c>
      <c r="AK258" s="1639"/>
    </row>
    <row r="259" spans="1:37" s="82" customFormat="1" ht="19.5" customHeight="1">
      <c r="A259" s="1645"/>
      <c r="B259" s="1646" t="s">
        <v>129</v>
      </c>
      <c r="C259" s="1647"/>
      <c r="D259" s="1647"/>
      <c r="E259" s="1647"/>
      <c r="F259" s="1647"/>
      <c r="G259" s="173"/>
      <c r="H259" s="173"/>
      <c r="I259" s="173"/>
      <c r="J259" s="173">
        <v>1</v>
      </c>
      <c r="K259" s="173">
        <v>8</v>
      </c>
      <c r="L259" s="173"/>
      <c r="M259" s="173"/>
      <c r="N259" s="1648">
        <v>1.5</v>
      </c>
      <c r="O259" s="174">
        <v>25</v>
      </c>
      <c r="P259" s="174">
        <v>12</v>
      </c>
      <c r="Q259" s="1650">
        <v>1</v>
      </c>
      <c r="R259" s="173"/>
      <c r="S259" s="173"/>
      <c r="T259" s="1648">
        <f t="shared" ref="T259:T263" si="256">U259+V259+X259+Y259</f>
        <v>1.5</v>
      </c>
      <c r="U259" s="1648"/>
      <c r="V259" s="1648">
        <f>Q259*N259</f>
        <v>1.5</v>
      </c>
      <c r="W259" s="173"/>
      <c r="X259" s="1395"/>
      <c r="Y259" s="173"/>
      <c r="Z259" s="173"/>
      <c r="AA259" s="173"/>
      <c r="AB259" s="173"/>
      <c r="AC259" s="173"/>
      <c r="AD259" s="173"/>
      <c r="AE259" s="173"/>
      <c r="AF259" s="173"/>
      <c r="AG259" s="298">
        <f t="shared" si="248"/>
        <v>0</v>
      </c>
      <c r="AH259" s="1648"/>
      <c r="AI259" s="1648"/>
      <c r="AJ259" s="1648"/>
      <c r="AK259" s="1674"/>
    </row>
    <row r="260" spans="1:37" s="82" customFormat="1" ht="19.5" customHeight="1">
      <c r="A260" s="1645"/>
      <c r="B260" s="1646" t="s">
        <v>130</v>
      </c>
      <c r="C260" s="1647"/>
      <c r="D260" s="1647"/>
      <c r="E260" s="1647"/>
      <c r="F260" s="1647"/>
      <c r="G260" s="173"/>
      <c r="H260" s="173"/>
      <c r="I260" s="173"/>
      <c r="J260" s="173">
        <v>1</v>
      </c>
      <c r="K260" s="173">
        <v>12</v>
      </c>
      <c r="L260" s="173"/>
      <c r="M260" s="173"/>
      <c r="N260" s="1648">
        <v>1.5</v>
      </c>
      <c r="O260" s="174">
        <v>25</v>
      </c>
      <c r="P260" s="174">
        <v>12</v>
      </c>
      <c r="Q260" s="1650">
        <v>1</v>
      </c>
      <c r="R260" s="173"/>
      <c r="S260" s="173"/>
      <c r="T260" s="1648">
        <f t="shared" si="256"/>
        <v>1.5</v>
      </c>
      <c r="U260" s="1648"/>
      <c r="V260" s="1648">
        <f>Q260*N260</f>
        <v>1.5</v>
      </c>
      <c r="W260" s="173"/>
      <c r="X260" s="1395"/>
      <c r="Y260" s="173"/>
      <c r="Z260" s="173"/>
      <c r="AA260" s="173"/>
      <c r="AB260" s="173"/>
      <c r="AC260" s="173"/>
      <c r="AD260" s="173"/>
      <c r="AE260" s="173"/>
      <c r="AF260" s="173"/>
      <c r="AG260" s="298">
        <f t="shared" si="248"/>
        <v>0</v>
      </c>
      <c r="AH260" s="1648"/>
      <c r="AI260" s="1648"/>
      <c r="AJ260" s="1648"/>
      <c r="AK260" s="1643"/>
    </row>
    <row r="261" spans="1:37" s="82" customFormat="1" ht="19.5" customHeight="1">
      <c r="A261" s="1645"/>
      <c r="B261" s="1646" t="s">
        <v>131</v>
      </c>
      <c r="C261" s="1647"/>
      <c r="D261" s="1647"/>
      <c r="E261" s="1647"/>
      <c r="F261" s="1647"/>
      <c r="G261" s="173"/>
      <c r="H261" s="173"/>
      <c r="I261" s="173"/>
      <c r="J261" s="173">
        <v>1</v>
      </c>
      <c r="K261" s="173">
        <v>6</v>
      </c>
      <c r="L261" s="173"/>
      <c r="M261" s="173"/>
      <c r="N261" s="1648">
        <v>1.5</v>
      </c>
      <c r="O261" s="174">
        <v>25</v>
      </c>
      <c r="P261" s="174">
        <v>12</v>
      </c>
      <c r="Q261" s="1650">
        <v>1</v>
      </c>
      <c r="R261" s="173"/>
      <c r="S261" s="173"/>
      <c r="T261" s="1648">
        <f t="shared" si="256"/>
        <v>1.5</v>
      </c>
      <c r="U261" s="1648"/>
      <c r="V261" s="1648">
        <f>Q261*N261</f>
        <v>1.5</v>
      </c>
      <c r="W261" s="173"/>
      <c r="X261" s="1395"/>
      <c r="Y261" s="173"/>
      <c r="Z261" s="173"/>
      <c r="AA261" s="173"/>
      <c r="AB261" s="173"/>
      <c r="AC261" s="173"/>
      <c r="AD261" s="173"/>
      <c r="AE261" s="173"/>
      <c r="AF261" s="173"/>
      <c r="AG261" s="298">
        <f t="shared" si="248"/>
        <v>0</v>
      </c>
      <c r="AH261" s="1648"/>
      <c r="AI261" s="1648"/>
      <c r="AJ261" s="1648"/>
      <c r="AK261" s="1643"/>
    </row>
    <row r="262" spans="1:37" s="82" customFormat="1" ht="19.5" customHeight="1">
      <c r="A262" s="1645"/>
      <c r="B262" s="1646" t="s">
        <v>132</v>
      </c>
      <c r="C262" s="1647"/>
      <c r="D262" s="1647"/>
      <c r="E262" s="1647"/>
      <c r="F262" s="1647"/>
      <c r="G262" s="173"/>
      <c r="H262" s="173"/>
      <c r="I262" s="173"/>
      <c r="J262" s="173">
        <v>1</v>
      </c>
      <c r="K262" s="173">
        <v>11</v>
      </c>
      <c r="L262" s="173"/>
      <c r="M262" s="173"/>
      <c r="N262" s="1648">
        <v>1.5</v>
      </c>
      <c r="O262" s="174">
        <v>25</v>
      </c>
      <c r="P262" s="174">
        <v>12</v>
      </c>
      <c r="Q262" s="1650">
        <v>1</v>
      </c>
      <c r="R262" s="173"/>
      <c r="S262" s="173"/>
      <c r="T262" s="1648">
        <f t="shared" si="256"/>
        <v>1.5</v>
      </c>
      <c r="U262" s="1648"/>
      <c r="V262" s="1648">
        <f>Q262*N262</f>
        <v>1.5</v>
      </c>
      <c r="W262" s="173"/>
      <c r="X262" s="1395"/>
      <c r="Y262" s="173"/>
      <c r="Z262" s="173"/>
      <c r="AA262" s="173"/>
      <c r="AB262" s="173"/>
      <c r="AC262" s="173"/>
      <c r="AD262" s="173"/>
      <c r="AE262" s="173"/>
      <c r="AF262" s="173"/>
      <c r="AG262" s="298">
        <f t="shared" si="248"/>
        <v>0</v>
      </c>
      <c r="AH262" s="1648"/>
      <c r="AI262" s="1648"/>
      <c r="AJ262" s="1648"/>
      <c r="AK262" s="1674"/>
    </row>
    <row r="263" spans="1:37" s="82" customFormat="1" ht="19.5" customHeight="1">
      <c r="A263" s="1645"/>
      <c r="B263" s="1646" t="s">
        <v>133</v>
      </c>
      <c r="C263" s="1647"/>
      <c r="D263" s="1647"/>
      <c r="E263" s="1647"/>
      <c r="F263" s="1647"/>
      <c r="G263" s="173"/>
      <c r="H263" s="173"/>
      <c r="I263" s="173"/>
      <c r="J263" s="173">
        <v>1</v>
      </c>
      <c r="K263" s="173">
        <v>11</v>
      </c>
      <c r="L263" s="173"/>
      <c r="M263" s="173"/>
      <c r="N263" s="1648">
        <v>1.5</v>
      </c>
      <c r="O263" s="174">
        <v>25</v>
      </c>
      <c r="P263" s="174">
        <v>12</v>
      </c>
      <c r="Q263" s="1650">
        <v>1</v>
      </c>
      <c r="R263" s="173"/>
      <c r="S263" s="173"/>
      <c r="T263" s="1648">
        <f t="shared" si="256"/>
        <v>1.5</v>
      </c>
      <c r="U263" s="1648"/>
      <c r="V263" s="1648">
        <f>Q263*N263</f>
        <v>1.5</v>
      </c>
      <c r="W263" s="173"/>
      <c r="X263" s="1395"/>
      <c r="Y263" s="173"/>
      <c r="Z263" s="173"/>
      <c r="AA263" s="173"/>
      <c r="AB263" s="173"/>
      <c r="AC263" s="173"/>
      <c r="AD263" s="173"/>
      <c r="AE263" s="173"/>
      <c r="AF263" s="173"/>
      <c r="AG263" s="298">
        <f t="shared" si="248"/>
        <v>0</v>
      </c>
      <c r="AH263" s="1648"/>
      <c r="AI263" s="1648"/>
      <c r="AJ263" s="1648"/>
      <c r="AK263" s="1674"/>
    </row>
  </sheetData>
  <mergeCells count="45">
    <mergeCell ref="AK90:AK94"/>
    <mergeCell ref="A1:C1"/>
    <mergeCell ref="A2:C2"/>
    <mergeCell ref="X9:X11"/>
    <mergeCell ref="O8:O11"/>
    <mergeCell ref="P8:P11"/>
    <mergeCell ref="W9:W11"/>
    <mergeCell ref="G10:G11"/>
    <mergeCell ref="H10:I10"/>
    <mergeCell ref="J10:J11"/>
    <mergeCell ref="K10:L10"/>
    <mergeCell ref="U10:U11"/>
    <mergeCell ref="J8:L9"/>
    <mergeCell ref="A3:AK3"/>
    <mergeCell ref="A4:AK4"/>
    <mergeCell ref="A5:AK5"/>
    <mergeCell ref="M6:AJ6"/>
    <mergeCell ref="A7:A11"/>
    <mergeCell ref="B7:B11"/>
    <mergeCell ref="C7:F7"/>
    <mergeCell ref="G7:L7"/>
    <mergeCell ref="M7:AH7"/>
    <mergeCell ref="M9:M11"/>
    <mergeCell ref="N9:N11"/>
    <mergeCell ref="T9:T11"/>
    <mergeCell ref="U9:V9"/>
    <mergeCell ref="Y9:Y11"/>
    <mergeCell ref="S8:S11"/>
    <mergeCell ref="T8:Y8"/>
    <mergeCell ref="AD8:AD10"/>
    <mergeCell ref="AE8:AE10"/>
    <mergeCell ref="AH8:AH11"/>
    <mergeCell ref="M8:N8"/>
    <mergeCell ref="AI7:AJ7"/>
    <mergeCell ref="AK7:AK11"/>
    <mergeCell ref="C8:C11"/>
    <mergeCell ref="D8:D11"/>
    <mergeCell ref="E8:E11"/>
    <mergeCell ref="F8:F11"/>
    <mergeCell ref="G8:I9"/>
    <mergeCell ref="AJ8:AJ11"/>
    <mergeCell ref="AI8:AI11"/>
    <mergeCell ref="Q8:Q11"/>
    <mergeCell ref="R8:R11"/>
    <mergeCell ref="V10:V11"/>
  </mergeCells>
  <printOptions horizontalCentered="1"/>
  <pageMargins left="0.118110236220472" right="0.118110236220472" top="0.55118110236220497" bottom="0.15748031496063" header="0.31496062992126" footer="0.31496062992126"/>
  <pageSetup paperSize="8" scale="75" orientation="landscape" r:id="rId1"/>
  <headerFooter>
    <oddHeader>&amp;CTrang &amp;P</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3FE05-EBCF-41D1-9803-9F5288A64612}">
  <sheetPr codeName="Sheet10">
    <tabColor rgb="FFFFFFFF"/>
    <pageSetUpPr fitToPage="1"/>
  </sheetPr>
  <dimension ref="A1:AN761"/>
  <sheetViews>
    <sheetView zoomScale="60" zoomScaleNormal="60" workbookViewId="0">
      <selection activeCell="A5" sqref="A5:AN5"/>
    </sheetView>
  </sheetViews>
  <sheetFormatPr defaultColWidth="10.109375" defaultRowHeight="15" customHeight="1"/>
  <cols>
    <col min="1" max="1" width="3.77734375" style="1715" customWidth="1"/>
    <col min="2" max="2" width="28" style="1715" customWidth="1"/>
    <col min="3" max="3" width="7.88671875" style="1714" customWidth="1"/>
    <col min="4" max="4" width="7.88671875" style="1715" customWidth="1"/>
    <col min="5" max="6" width="6.88671875" style="1715" customWidth="1"/>
    <col min="7" max="7" width="10.21875" style="1715" customWidth="1"/>
    <col min="8" max="9" width="5.33203125" style="1715" customWidth="1"/>
    <col min="10" max="10" width="3.88671875" style="1715" customWidth="1"/>
    <col min="11" max="12" width="5.33203125" style="1715" customWidth="1"/>
    <col min="13" max="13" width="4.109375" style="1715" customWidth="1"/>
    <col min="14" max="15" width="5.33203125" style="1715" customWidth="1"/>
    <col min="16" max="16" width="3.88671875" style="1715" customWidth="1"/>
    <col min="17" max="18" width="5.33203125" style="1715" customWidth="1"/>
    <col min="19" max="19" width="4.33203125" style="1715" customWidth="1"/>
    <col min="20" max="21" width="5.33203125" style="1715" customWidth="1"/>
    <col min="22" max="22" width="4.6640625" style="1715" customWidth="1"/>
    <col min="23" max="24" width="5.33203125" style="1715" customWidth="1"/>
    <col min="25" max="25" width="4.44140625" style="1715" customWidth="1"/>
    <col min="26" max="26" width="9.109375" style="1715" customWidth="1"/>
    <col min="27" max="27" width="6.6640625" style="1715" customWidth="1"/>
    <col min="28" max="28" width="6.33203125" style="1715" customWidth="1"/>
    <col min="29" max="29" width="6.21875" style="1715" customWidth="1"/>
    <col min="30" max="34" width="5.77734375" style="1715" customWidth="1"/>
    <col min="35" max="35" width="7.21875" style="1715" customWidth="1"/>
    <col min="36" max="36" width="10.33203125" style="1715" customWidth="1"/>
    <col min="37" max="37" width="10.5546875" style="1716" customWidth="1"/>
    <col min="38" max="38" width="10.109375" style="1716" customWidth="1"/>
    <col min="39" max="39" width="10.5546875" style="1716" customWidth="1"/>
    <col min="40" max="40" width="18.88671875" style="1717" customWidth="1"/>
    <col min="41" max="16384" width="10.109375" style="1715"/>
  </cols>
  <sheetData>
    <row r="1" spans="1:40" ht="22.5" customHeight="1">
      <c r="A1" s="2274" t="s">
        <v>474</v>
      </c>
      <c r="B1" s="2274"/>
    </row>
    <row r="2" spans="1:40" ht="22.5" customHeight="1">
      <c r="A2" s="2275" t="s">
        <v>475</v>
      </c>
      <c r="B2" s="2275"/>
    </row>
    <row r="3" spans="1:40" ht="22.5" customHeight="1"/>
    <row r="4" spans="1:40" ht="26.25" customHeight="1">
      <c r="A4" s="2240" t="s">
        <v>797</v>
      </c>
      <c r="B4" s="2241"/>
      <c r="C4" s="2241"/>
      <c r="D4" s="2241"/>
      <c r="E4" s="2241"/>
      <c r="F4" s="2241"/>
      <c r="G4" s="2241"/>
      <c r="H4" s="2241"/>
      <c r="I4" s="2241"/>
      <c r="J4" s="2241"/>
      <c r="K4" s="2241"/>
      <c r="L4" s="2241"/>
      <c r="M4" s="2241"/>
      <c r="N4" s="2241"/>
      <c r="O4" s="2241"/>
      <c r="P4" s="2241"/>
      <c r="Q4" s="2241"/>
      <c r="R4" s="2241"/>
      <c r="S4" s="2241"/>
      <c r="T4" s="2241"/>
      <c r="U4" s="2241"/>
      <c r="V4" s="2241"/>
      <c r="W4" s="2241"/>
      <c r="X4" s="2241"/>
      <c r="Y4" s="2241"/>
      <c r="Z4" s="2241"/>
      <c r="AA4" s="2241"/>
      <c r="AB4" s="2241"/>
      <c r="AC4" s="2241"/>
      <c r="AD4" s="2241"/>
      <c r="AE4" s="2241"/>
      <c r="AF4" s="2241"/>
      <c r="AG4" s="2241"/>
      <c r="AH4" s="2241"/>
      <c r="AI4" s="2241"/>
      <c r="AJ4" s="2241"/>
      <c r="AK4" s="2241"/>
      <c r="AL4" s="2241"/>
      <c r="AM4" s="2241"/>
      <c r="AN4" s="2241"/>
    </row>
    <row r="5" spans="1:40" ht="39" customHeight="1">
      <c r="A5" s="2242" t="s">
        <v>1657</v>
      </c>
      <c r="B5" s="2241"/>
      <c r="C5" s="2241"/>
      <c r="D5" s="2241"/>
      <c r="E5" s="2241"/>
      <c r="F5" s="2241"/>
      <c r="G5" s="2241"/>
      <c r="H5" s="2241"/>
      <c r="I5" s="2241"/>
      <c r="J5" s="2241"/>
      <c r="K5" s="2241"/>
      <c r="L5" s="2241"/>
      <c r="M5" s="2241"/>
      <c r="N5" s="2241"/>
      <c r="O5" s="2241"/>
      <c r="P5" s="2241"/>
      <c r="Q5" s="2241"/>
      <c r="R5" s="2241"/>
      <c r="S5" s="2241"/>
      <c r="T5" s="2241"/>
      <c r="U5" s="2241"/>
      <c r="V5" s="2241"/>
      <c r="W5" s="2241"/>
      <c r="X5" s="2241"/>
      <c r="Y5" s="2241"/>
      <c r="Z5" s="2241"/>
      <c r="AA5" s="2241"/>
      <c r="AB5" s="2241"/>
      <c r="AC5" s="2241"/>
      <c r="AD5" s="2241"/>
      <c r="AE5" s="2241"/>
      <c r="AF5" s="2241"/>
      <c r="AG5" s="2241"/>
      <c r="AH5" s="2241"/>
      <c r="AI5" s="2241"/>
      <c r="AJ5" s="2241"/>
      <c r="AK5" s="2241"/>
      <c r="AL5" s="2241"/>
      <c r="AM5" s="2241"/>
      <c r="AN5" s="2241"/>
    </row>
    <row r="6" spans="1:40" ht="28.5" customHeight="1">
      <c r="A6" s="2243" t="s">
        <v>826</v>
      </c>
      <c r="B6" s="2241"/>
      <c r="C6" s="2241"/>
      <c r="D6" s="2241"/>
      <c r="E6" s="2241"/>
      <c r="F6" s="2241"/>
      <c r="G6" s="2241"/>
      <c r="H6" s="2241"/>
      <c r="I6" s="2241"/>
      <c r="J6" s="2241"/>
      <c r="K6" s="2241"/>
      <c r="L6" s="2241"/>
      <c r="M6" s="2241"/>
      <c r="N6" s="2241"/>
      <c r="O6" s="2241"/>
      <c r="P6" s="2241"/>
      <c r="Q6" s="2241"/>
      <c r="R6" s="2241"/>
      <c r="S6" s="2241"/>
      <c r="T6" s="2241"/>
      <c r="U6" s="2241"/>
      <c r="V6" s="2241"/>
      <c r="W6" s="2241"/>
      <c r="X6" s="2241"/>
      <c r="Y6" s="2241"/>
      <c r="Z6" s="2241"/>
      <c r="AA6" s="2241"/>
      <c r="AB6" s="2241"/>
      <c r="AC6" s="2241"/>
      <c r="AD6" s="2241"/>
      <c r="AE6" s="2241"/>
      <c r="AF6" s="2241"/>
      <c r="AG6" s="2241"/>
      <c r="AH6" s="2241"/>
      <c r="AI6" s="2241"/>
      <c r="AJ6" s="2241"/>
      <c r="AK6" s="2241"/>
      <c r="AL6" s="2241"/>
      <c r="AM6" s="2241"/>
      <c r="AN6" s="2241"/>
    </row>
    <row r="7" spans="1:40" ht="31.5" customHeight="1">
      <c r="A7" s="2244" t="s">
        <v>2</v>
      </c>
      <c r="B7" s="2247" t="s">
        <v>3</v>
      </c>
      <c r="C7" s="2248" t="s">
        <v>4</v>
      </c>
      <c r="D7" s="2249"/>
      <c r="E7" s="2249"/>
      <c r="F7" s="2249"/>
      <c r="G7" s="2250"/>
      <c r="H7" s="2251" t="s">
        <v>5</v>
      </c>
      <c r="I7" s="2249"/>
      <c r="J7" s="2249"/>
      <c r="K7" s="2249"/>
      <c r="L7" s="2249"/>
      <c r="M7" s="2249"/>
      <c r="N7" s="2249"/>
      <c r="O7" s="2249"/>
      <c r="P7" s="2249"/>
      <c r="Q7" s="2249"/>
      <c r="R7" s="2249"/>
      <c r="S7" s="2249"/>
      <c r="T7" s="2249"/>
      <c r="U7" s="2249"/>
      <c r="V7" s="2249"/>
      <c r="W7" s="2249"/>
      <c r="X7" s="2249"/>
      <c r="Y7" s="2250"/>
      <c r="Z7" s="2251" t="s">
        <v>6</v>
      </c>
      <c r="AA7" s="2252"/>
      <c r="AB7" s="2252"/>
      <c r="AC7" s="2252"/>
      <c r="AD7" s="2252"/>
      <c r="AE7" s="2252"/>
      <c r="AF7" s="2252"/>
      <c r="AG7" s="2252"/>
      <c r="AH7" s="2252"/>
      <c r="AI7" s="2252"/>
      <c r="AJ7" s="2253"/>
      <c r="AK7" s="2254" t="s">
        <v>803</v>
      </c>
      <c r="AL7" s="2255"/>
      <c r="AM7" s="2256"/>
      <c r="AN7" s="2244" t="s">
        <v>7</v>
      </c>
    </row>
    <row r="8" spans="1:40" ht="47.25" customHeight="1">
      <c r="A8" s="2245"/>
      <c r="B8" s="2245"/>
      <c r="C8" s="2277" t="s">
        <v>8</v>
      </c>
      <c r="D8" s="2244" t="s">
        <v>9</v>
      </c>
      <c r="E8" s="2251" t="s">
        <v>10</v>
      </c>
      <c r="F8" s="2250"/>
      <c r="G8" s="2244" t="s">
        <v>495</v>
      </c>
      <c r="H8" s="2248" t="s">
        <v>11</v>
      </c>
      <c r="I8" s="2249"/>
      <c r="J8" s="2249"/>
      <c r="K8" s="2249"/>
      <c r="L8" s="2249"/>
      <c r="M8" s="2249"/>
      <c r="N8" s="2249"/>
      <c r="O8" s="2249"/>
      <c r="P8" s="2250"/>
      <c r="Q8" s="2251" t="s">
        <v>12</v>
      </c>
      <c r="R8" s="2249"/>
      <c r="S8" s="2249"/>
      <c r="T8" s="2249"/>
      <c r="U8" s="2249"/>
      <c r="V8" s="2249"/>
      <c r="W8" s="2249"/>
      <c r="X8" s="2249"/>
      <c r="Y8" s="2250"/>
      <c r="Z8" s="2244" t="s">
        <v>8</v>
      </c>
      <c r="AA8" s="2244" t="s">
        <v>9</v>
      </c>
      <c r="AB8" s="2248" t="s">
        <v>10</v>
      </c>
      <c r="AC8" s="2249"/>
      <c r="AD8" s="2249"/>
      <c r="AE8" s="2249"/>
      <c r="AF8" s="2249"/>
      <c r="AG8" s="2249"/>
      <c r="AH8" s="2249"/>
      <c r="AI8" s="2250"/>
      <c r="AJ8" s="2244" t="s">
        <v>496</v>
      </c>
      <c r="AK8" s="2257"/>
      <c r="AL8" s="2258"/>
      <c r="AM8" s="2259"/>
      <c r="AN8" s="2260"/>
    </row>
    <row r="9" spans="1:40" ht="52.5" customHeight="1">
      <c r="A9" s="2245"/>
      <c r="B9" s="2245"/>
      <c r="C9" s="2278"/>
      <c r="D9" s="2245"/>
      <c r="E9" s="2265" t="s">
        <v>13</v>
      </c>
      <c r="F9" s="2265" t="s">
        <v>14</v>
      </c>
      <c r="G9" s="2245"/>
      <c r="H9" s="2262" t="s">
        <v>15</v>
      </c>
      <c r="I9" s="2263"/>
      <c r="J9" s="2263"/>
      <c r="K9" s="2262" t="s">
        <v>1665</v>
      </c>
      <c r="L9" s="2263"/>
      <c r="M9" s="2263"/>
      <c r="N9" s="2262" t="s">
        <v>1666</v>
      </c>
      <c r="O9" s="2263"/>
      <c r="P9" s="2263"/>
      <c r="Q9" s="2262" t="s">
        <v>18</v>
      </c>
      <c r="R9" s="2263"/>
      <c r="S9" s="2263"/>
      <c r="T9" s="2262" t="s">
        <v>1668</v>
      </c>
      <c r="U9" s="2263"/>
      <c r="V9" s="2263"/>
      <c r="W9" s="2262" t="s">
        <v>1669</v>
      </c>
      <c r="X9" s="2263"/>
      <c r="Y9" s="2263"/>
      <c r="Z9" s="2245"/>
      <c r="AA9" s="2245"/>
      <c r="AB9" s="2276" t="s">
        <v>13</v>
      </c>
      <c r="AC9" s="2249"/>
      <c r="AD9" s="2249"/>
      <c r="AE9" s="2249"/>
      <c r="AF9" s="2249"/>
      <c r="AG9" s="2249"/>
      <c r="AH9" s="2250"/>
      <c r="AI9" s="2265" t="s">
        <v>14</v>
      </c>
      <c r="AJ9" s="2245"/>
      <c r="AK9" s="2266" t="s">
        <v>497</v>
      </c>
      <c r="AL9" s="2266" t="s">
        <v>498</v>
      </c>
      <c r="AM9" s="2266" t="s">
        <v>499</v>
      </c>
      <c r="AN9" s="2260"/>
    </row>
    <row r="10" spans="1:40" ht="18.75">
      <c r="A10" s="2245"/>
      <c r="B10" s="2245"/>
      <c r="C10" s="2278"/>
      <c r="D10" s="2245"/>
      <c r="E10" s="2245"/>
      <c r="F10" s="2245"/>
      <c r="G10" s="2245"/>
      <c r="H10" s="2264" t="s">
        <v>21</v>
      </c>
      <c r="I10" s="2264" t="s">
        <v>22</v>
      </c>
      <c r="J10" s="2264" t="s">
        <v>23</v>
      </c>
      <c r="K10" s="2264" t="s">
        <v>21</v>
      </c>
      <c r="L10" s="2264" t="s">
        <v>22</v>
      </c>
      <c r="M10" s="2264" t="s">
        <v>23</v>
      </c>
      <c r="N10" s="2264" t="s">
        <v>21</v>
      </c>
      <c r="O10" s="2264" t="s">
        <v>22</v>
      </c>
      <c r="P10" s="2264" t="s">
        <v>23</v>
      </c>
      <c r="Q10" s="2264" t="s">
        <v>21</v>
      </c>
      <c r="R10" s="2264" t="s">
        <v>22</v>
      </c>
      <c r="S10" s="2264" t="s">
        <v>24</v>
      </c>
      <c r="T10" s="2264" t="s">
        <v>21</v>
      </c>
      <c r="U10" s="2264" t="s">
        <v>22</v>
      </c>
      <c r="V10" s="2264" t="s">
        <v>24</v>
      </c>
      <c r="W10" s="2264" t="s">
        <v>21</v>
      </c>
      <c r="X10" s="2264" t="s">
        <v>22</v>
      </c>
      <c r="Y10" s="2264" t="s">
        <v>24</v>
      </c>
      <c r="Z10" s="2245"/>
      <c r="AA10" s="2245"/>
      <c r="AB10" s="2244" t="s">
        <v>25</v>
      </c>
      <c r="AC10" s="2272" t="s">
        <v>15</v>
      </c>
      <c r="AD10" s="2272" t="s">
        <v>16</v>
      </c>
      <c r="AE10" s="2272" t="s">
        <v>17</v>
      </c>
      <c r="AF10" s="2272" t="s">
        <v>18</v>
      </c>
      <c r="AG10" s="2273" t="s">
        <v>19</v>
      </c>
      <c r="AH10" s="2269" t="s">
        <v>20</v>
      </c>
      <c r="AI10" s="2245"/>
      <c r="AJ10" s="2245"/>
      <c r="AK10" s="2267"/>
      <c r="AL10" s="2267"/>
      <c r="AM10" s="2267"/>
      <c r="AN10" s="2260"/>
    </row>
    <row r="11" spans="1:40" ht="108" customHeight="1">
      <c r="A11" s="2246"/>
      <c r="B11" s="2246"/>
      <c r="C11" s="2279"/>
      <c r="D11" s="2246"/>
      <c r="E11" s="2246"/>
      <c r="F11" s="2246"/>
      <c r="G11" s="2246"/>
      <c r="H11" s="2246"/>
      <c r="I11" s="2246"/>
      <c r="J11" s="2246"/>
      <c r="K11" s="2246"/>
      <c r="L11" s="2246"/>
      <c r="M11" s="2246"/>
      <c r="N11" s="2246"/>
      <c r="O11" s="2246"/>
      <c r="P11" s="2246"/>
      <c r="Q11" s="2246"/>
      <c r="R11" s="2246"/>
      <c r="S11" s="2246"/>
      <c r="T11" s="2246"/>
      <c r="U11" s="2246"/>
      <c r="V11" s="2246"/>
      <c r="W11" s="2271"/>
      <c r="X11" s="2271"/>
      <c r="Y11" s="2271"/>
      <c r="Z11" s="2246"/>
      <c r="AA11" s="2246"/>
      <c r="AB11" s="2246"/>
      <c r="AC11" s="2270"/>
      <c r="AD11" s="2270"/>
      <c r="AE11" s="2270"/>
      <c r="AF11" s="2270"/>
      <c r="AG11" s="2270"/>
      <c r="AH11" s="2270"/>
      <c r="AI11" s="2246"/>
      <c r="AJ11" s="2246"/>
      <c r="AK11" s="2268"/>
      <c r="AL11" s="2268"/>
      <c r="AM11" s="2268"/>
      <c r="AN11" s="2261"/>
    </row>
    <row r="12" spans="1:40" ht="37.5" customHeight="1">
      <c r="A12" s="1677">
        <v>1</v>
      </c>
      <c r="B12" s="1677">
        <v>2</v>
      </c>
      <c r="C12" s="1678" t="s">
        <v>26</v>
      </c>
      <c r="D12" s="1677">
        <v>4</v>
      </c>
      <c r="E12" s="1677">
        <v>5</v>
      </c>
      <c r="F12" s="1677">
        <v>6</v>
      </c>
      <c r="G12" s="1677">
        <v>7</v>
      </c>
      <c r="H12" s="1677">
        <v>8</v>
      </c>
      <c r="I12" s="1677">
        <v>9</v>
      </c>
      <c r="J12" s="1677">
        <v>10</v>
      </c>
      <c r="K12" s="1677">
        <v>11</v>
      </c>
      <c r="L12" s="1677">
        <v>12</v>
      </c>
      <c r="M12" s="1677">
        <v>13</v>
      </c>
      <c r="N12" s="1677">
        <v>14</v>
      </c>
      <c r="O12" s="1677">
        <v>15</v>
      </c>
      <c r="P12" s="1677">
        <v>16</v>
      </c>
      <c r="Q12" s="1677">
        <v>17</v>
      </c>
      <c r="R12" s="1677">
        <v>18</v>
      </c>
      <c r="S12" s="1677">
        <v>19</v>
      </c>
      <c r="T12" s="1677">
        <v>20</v>
      </c>
      <c r="U12" s="1677">
        <v>21</v>
      </c>
      <c r="V12" s="1677">
        <v>22</v>
      </c>
      <c r="W12" s="1677">
        <v>23</v>
      </c>
      <c r="X12" s="1677">
        <v>24</v>
      </c>
      <c r="Y12" s="1677">
        <v>25</v>
      </c>
      <c r="Z12" s="1677" t="s">
        <v>27</v>
      </c>
      <c r="AA12" s="1677">
        <v>27</v>
      </c>
      <c r="AB12" s="1677">
        <v>28</v>
      </c>
      <c r="AC12" s="1677">
        <v>29</v>
      </c>
      <c r="AD12" s="1677">
        <v>30</v>
      </c>
      <c r="AE12" s="1677">
        <v>31</v>
      </c>
      <c r="AF12" s="1677">
        <v>32</v>
      </c>
      <c r="AG12" s="1677">
        <v>33</v>
      </c>
      <c r="AH12" s="1677">
        <v>34</v>
      </c>
      <c r="AI12" s="1677">
        <v>35</v>
      </c>
      <c r="AJ12" s="1677">
        <v>36</v>
      </c>
      <c r="AK12" s="1679" t="s">
        <v>28</v>
      </c>
      <c r="AL12" s="1679" t="s">
        <v>29</v>
      </c>
      <c r="AM12" s="1679" t="s">
        <v>30</v>
      </c>
      <c r="AN12" s="1677">
        <v>40</v>
      </c>
    </row>
    <row r="13" spans="1:40" s="1699" customFormat="1" ht="18.75">
      <c r="A13" s="177"/>
      <c r="B13" s="178" t="s">
        <v>31</v>
      </c>
      <c r="C13" s="179">
        <f>C14+C25+C35+C49+C59</f>
        <v>332</v>
      </c>
      <c r="D13" s="179">
        <f t="shared" ref="D13:AM13" si="0">D14+D25+D35+D49+D59</f>
        <v>52</v>
      </c>
      <c r="E13" s="179">
        <f t="shared" si="0"/>
        <v>241</v>
      </c>
      <c r="F13" s="179">
        <f t="shared" si="0"/>
        <v>0</v>
      </c>
      <c r="G13" s="179">
        <f t="shared" si="0"/>
        <v>39</v>
      </c>
      <c r="H13" s="179">
        <f t="shared" si="0"/>
        <v>0</v>
      </c>
      <c r="I13" s="179">
        <f t="shared" si="0"/>
        <v>0</v>
      </c>
      <c r="J13" s="179">
        <f t="shared" si="0"/>
        <v>0</v>
      </c>
      <c r="K13" s="179">
        <f t="shared" si="0"/>
        <v>0</v>
      </c>
      <c r="L13" s="179">
        <f t="shared" si="0"/>
        <v>0</v>
      </c>
      <c r="M13" s="179">
        <f t="shared" si="0"/>
        <v>0</v>
      </c>
      <c r="N13" s="179">
        <f t="shared" si="0"/>
        <v>577</v>
      </c>
      <c r="O13" s="179">
        <f t="shared" si="0"/>
        <v>0</v>
      </c>
      <c r="P13" s="179">
        <f t="shared" si="0"/>
        <v>35</v>
      </c>
      <c r="Q13" s="179">
        <f t="shared" si="0"/>
        <v>538</v>
      </c>
      <c r="R13" s="179">
        <f t="shared" si="0"/>
        <v>3</v>
      </c>
      <c r="S13" s="179">
        <f t="shared" si="0"/>
        <v>29</v>
      </c>
      <c r="T13" s="179">
        <f t="shared" si="0"/>
        <v>605</v>
      </c>
      <c r="U13" s="179">
        <f t="shared" si="0"/>
        <v>0</v>
      </c>
      <c r="V13" s="179">
        <f t="shared" si="0"/>
        <v>29</v>
      </c>
      <c r="W13" s="179">
        <f t="shared" si="0"/>
        <v>783</v>
      </c>
      <c r="X13" s="179">
        <f t="shared" si="0"/>
        <v>1</v>
      </c>
      <c r="Y13" s="179">
        <f t="shared" si="0"/>
        <v>42</v>
      </c>
      <c r="Z13" s="179">
        <f t="shared" si="0"/>
        <v>347</v>
      </c>
      <c r="AA13" s="179">
        <f t="shared" si="0"/>
        <v>52</v>
      </c>
      <c r="AB13" s="179">
        <f t="shared" si="0"/>
        <v>237</v>
      </c>
      <c r="AC13" s="179">
        <f t="shared" si="0"/>
        <v>0</v>
      </c>
      <c r="AD13" s="179">
        <f t="shared" si="0"/>
        <v>0</v>
      </c>
      <c r="AE13" s="179">
        <f t="shared" si="0"/>
        <v>63</v>
      </c>
      <c r="AF13" s="179">
        <f t="shared" si="0"/>
        <v>53</v>
      </c>
      <c r="AG13" s="179">
        <f t="shared" si="0"/>
        <v>50</v>
      </c>
      <c r="AH13" s="179">
        <f t="shared" si="0"/>
        <v>71</v>
      </c>
      <c r="AI13" s="179">
        <f t="shared" si="0"/>
        <v>4</v>
      </c>
      <c r="AJ13" s="179">
        <f t="shared" si="0"/>
        <v>54</v>
      </c>
      <c r="AK13" s="388">
        <f t="shared" si="0"/>
        <v>-2.8</v>
      </c>
      <c r="AL13" s="388">
        <f t="shared" si="0"/>
        <v>2.8</v>
      </c>
      <c r="AM13" s="388">
        <f t="shared" si="0"/>
        <v>10.5</v>
      </c>
      <c r="AN13" s="352"/>
    </row>
    <row r="14" spans="1:40" s="1699" customFormat="1" ht="18.75">
      <c r="A14" s="1680" t="s">
        <v>111</v>
      </c>
      <c r="B14" s="1681" t="s">
        <v>854</v>
      </c>
      <c r="C14" s="1682">
        <f>C15+C19+C20+C24</f>
        <v>94</v>
      </c>
      <c r="D14" s="1682">
        <f t="shared" ref="D14:AM14" si="1">D15+D19+D20+D24</f>
        <v>12</v>
      </c>
      <c r="E14" s="1682">
        <f t="shared" si="1"/>
        <v>74</v>
      </c>
      <c r="F14" s="1682">
        <f t="shared" si="1"/>
        <v>0</v>
      </c>
      <c r="G14" s="1682">
        <f t="shared" si="1"/>
        <v>8</v>
      </c>
      <c r="H14" s="1682">
        <f t="shared" si="1"/>
        <v>0</v>
      </c>
      <c r="I14" s="1682">
        <f t="shared" si="1"/>
        <v>0</v>
      </c>
      <c r="J14" s="1682">
        <f t="shared" si="1"/>
        <v>0</v>
      </c>
      <c r="K14" s="1682">
        <f t="shared" si="1"/>
        <v>0</v>
      </c>
      <c r="L14" s="1682">
        <f t="shared" si="1"/>
        <v>0</v>
      </c>
      <c r="M14" s="1682">
        <f t="shared" si="1"/>
        <v>0</v>
      </c>
      <c r="N14" s="1682">
        <f t="shared" si="1"/>
        <v>178</v>
      </c>
      <c r="O14" s="1682">
        <f t="shared" si="1"/>
        <v>0</v>
      </c>
      <c r="P14" s="1682">
        <f t="shared" si="1"/>
        <v>9</v>
      </c>
      <c r="Q14" s="1682">
        <f t="shared" si="1"/>
        <v>200</v>
      </c>
      <c r="R14" s="1682">
        <f t="shared" si="1"/>
        <v>1</v>
      </c>
      <c r="S14" s="1682">
        <f t="shared" si="1"/>
        <v>9</v>
      </c>
      <c r="T14" s="1682">
        <f t="shared" si="1"/>
        <v>193</v>
      </c>
      <c r="U14" s="1682">
        <f t="shared" si="1"/>
        <v>0</v>
      </c>
      <c r="V14" s="1682">
        <f t="shared" si="1"/>
        <v>8</v>
      </c>
      <c r="W14" s="1682">
        <f t="shared" si="1"/>
        <v>217</v>
      </c>
      <c r="X14" s="1682">
        <f t="shared" si="1"/>
        <v>0</v>
      </c>
      <c r="Y14" s="1682">
        <f t="shared" si="1"/>
        <v>11</v>
      </c>
      <c r="Z14" s="1682">
        <f t="shared" si="1"/>
        <v>96</v>
      </c>
      <c r="AA14" s="1682">
        <f t="shared" si="1"/>
        <v>12</v>
      </c>
      <c r="AB14" s="1682">
        <f t="shared" si="1"/>
        <v>71</v>
      </c>
      <c r="AC14" s="1682">
        <f t="shared" si="1"/>
        <v>0</v>
      </c>
      <c r="AD14" s="1682">
        <f t="shared" si="1"/>
        <v>0</v>
      </c>
      <c r="AE14" s="1682">
        <f t="shared" si="1"/>
        <v>18</v>
      </c>
      <c r="AF14" s="1682">
        <f t="shared" si="1"/>
        <v>19</v>
      </c>
      <c r="AG14" s="1682">
        <f t="shared" si="1"/>
        <v>15</v>
      </c>
      <c r="AH14" s="1682">
        <f t="shared" si="1"/>
        <v>19</v>
      </c>
      <c r="AI14" s="1682">
        <f t="shared" si="1"/>
        <v>1</v>
      </c>
      <c r="AJ14" s="1682">
        <f t="shared" si="1"/>
        <v>12</v>
      </c>
      <c r="AK14" s="1683">
        <f t="shared" si="1"/>
        <v>-2.0999999999999996</v>
      </c>
      <c r="AL14" s="1683">
        <f t="shared" si="1"/>
        <v>0.7</v>
      </c>
      <c r="AM14" s="1683">
        <f t="shared" si="1"/>
        <v>2.8</v>
      </c>
      <c r="AN14" s="1684"/>
    </row>
    <row r="15" spans="1:40" s="1699" customFormat="1" ht="18.75">
      <c r="A15" s="1685">
        <v>1</v>
      </c>
      <c r="B15" s="1686" t="s">
        <v>1630</v>
      </c>
      <c r="C15" s="1687">
        <f>C16+C17+C18</f>
        <v>25</v>
      </c>
      <c r="D15" s="1687">
        <f t="shared" ref="D15:AI15" si="2">D16+D17+D18</f>
        <v>3</v>
      </c>
      <c r="E15" s="1687">
        <f t="shared" si="2"/>
        <v>20</v>
      </c>
      <c r="F15" s="1687">
        <f t="shared" si="2"/>
        <v>0</v>
      </c>
      <c r="G15" s="1687">
        <f t="shared" si="2"/>
        <v>2</v>
      </c>
      <c r="H15" s="1687">
        <f t="shared" si="2"/>
        <v>0</v>
      </c>
      <c r="I15" s="1687">
        <f t="shared" si="2"/>
        <v>0</v>
      </c>
      <c r="J15" s="1687">
        <f t="shared" si="2"/>
        <v>0</v>
      </c>
      <c r="K15" s="1687">
        <f t="shared" si="2"/>
        <v>0</v>
      </c>
      <c r="L15" s="1687">
        <f t="shared" si="2"/>
        <v>0</v>
      </c>
      <c r="M15" s="1687">
        <f t="shared" si="2"/>
        <v>0</v>
      </c>
      <c r="N15" s="1687">
        <f t="shared" si="2"/>
        <v>50</v>
      </c>
      <c r="O15" s="1687">
        <f t="shared" si="2"/>
        <v>0</v>
      </c>
      <c r="P15" s="1687">
        <f t="shared" si="2"/>
        <v>2</v>
      </c>
      <c r="Q15" s="1687">
        <f t="shared" si="2"/>
        <v>48</v>
      </c>
      <c r="R15" s="1687">
        <f t="shared" si="2"/>
        <v>0</v>
      </c>
      <c r="S15" s="1687">
        <f t="shared" si="2"/>
        <v>2</v>
      </c>
      <c r="T15" s="1687">
        <f t="shared" si="2"/>
        <v>52</v>
      </c>
      <c r="U15" s="1687">
        <f t="shared" si="2"/>
        <v>0</v>
      </c>
      <c r="V15" s="1687">
        <f t="shared" si="2"/>
        <v>2</v>
      </c>
      <c r="W15" s="1687">
        <f t="shared" si="2"/>
        <v>48</v>
      </c>
      <c r="X15" s="1687">
        <f t="shared" si="2"/>
        <v>0</v>
      </c>
      <c r="Y15" s="1687">
        <f t="shared" si="2"/>
        <v>4</v>
      </c>
      <c r="Z15" s="1687">
        <f t="shared" si="2"/>
        <v>24</v>
      </c>
      <c r="AA15" s="1687">
        <f t="shared" si="2"/>
        <v>3</v>
      </c>
      <c r="AB15" s="1687">
        <f t="shared" si="2"/>
        <v>18</v>
      </c>
      <c r="AC15" s="1687">
        <f t="shared" si="2"/>
        <v>0</v>
      </c>
      <c r="AD15" s="1687">
        <f t="shared" si="2"/>
        <v>0</v>
      </c>
      <c r="AE15" s="1687">
        <f t="shared" si="2"/>
        <v>5</v>
      </c>
      <c r="AF15" s="1687">
        <f t="shared" si="2"/>
        <v>4</v>
      </c>
      <c r="AG15" s="1687">
        <f t="shared" si="2"/>
        <v>3</v>
      </c>
      <c r="AH15" s="1687">
        <f t="shared" si="2"/>
        <v>6</v>
      </c>
      <c r="AI15" s="1687">
        <f t="shared" si="2"/>
        <v>0</v>
      </c>
      <c r="AJ15" s="1688">
        <v>3</v>
      </c>
      <c r="AK15" s="1689">
        <f>(AB15-E15)*70%</f>
        <v>-1.4</v>
      </c>
      <c r="AL15" s="1689">
        <f>(AI15-F15)*70%</f>
        <v>0</v>
      </c>
      <c r="AM15" s="1689">
        <f>(AJ15-G15)*70%</f>
        <v>0.7</v>
      </c>
      <c r="AN15" s="1690"/>
    </row>
    <row r="16" spans="1:40" s="1699" customFormat="1" ht="18.75">
      <c r="A16" s="1691"/>
      <c r="B16" s="1692" t="s">
        <v>500</v>
      </c>
      <c r="C16" s="1693">
        <f>D16+E16+F16+G16</f>
        <v>19</v>
      </c>
      <c r="D16" s="1691">
        <v>1</v>
      </c>
      <c r="E16" s="1691">
        <v>16</v>
      </c>
      <c r="F16" s="1691">
        <v>0</v>
      </c>
      <c r="G16" s="1691">
        <v>2</v>
      </c>
      <c r="H16" s="1694"/>
      <c r="I16" s="1694"/>
      <c r="J16" s="1694"/>
      <c r="K16" s="1694"/>
      <c r="L16" s="1694"/>
      <c r="M16" s="1694"/>
      <c r="N16" s="1694">
        <v>50</v>
      </c>
      <c r="O16" s="1694"/>
      <c r="P16" s="1694">
        <v>2</v>
      </c>
      <c r="Q16" s="1694">
        <v>40</v>
      </c>
      <c r="R16" s="1694"/>
      <c r="S16" s="1694">
        <v>2</v>
      </c>
      <c r="T16" s="1694">
        <v>45</v>
      </c>
      <c r="U16" s="1694"/>
      <c r="V16" s="1694">
        <v>2</v>
      </c>
      <c r="W16" s="1694">
        <v>38</v>
      </c>
      <c r="X16" s="1694"/>
      <c r="Y16" s="1694">
        <v>2</v>
      </c>
      <c r="Z16" s="1695">
        <f>AA16+AB16+AI16+AJ16</f>
        <v>18</v>
      </c>
      <c r="AA16" s="1694">
        <v>1</v>
      </c>
      <c r="AB16" s="1696">
        <f>AC16+AD16+AE16+AF16+AG16+AH16</f>
        <v>14</v>
      </c>
      <c r="AC16" s="1694"/>
      <c r="AD16" s="1694"/>
      <c r="AE16" s="1694">
        <f>ROUND((N16+O16)*2.5/25,0)</f>
        <v>5</v>
      </c>
      <c r="AF16" s="1694">
        <f>ROUND((Q16+R16)*2.2/25,0)</f>
        <v>4</v>
      </c>
      <c r="AG16" s="1694">
        <f>ROUND((T16+U16)*2.2/30,0)</f>
        <v>3</v>
      </c>
      <c r="AH16" s="1694">
        <f>ROUND((W16+X16)*2.2/35,0)</f>
        <v>2</v>
      </c>
      <c r="AI16" s="1694"/>
      <c r="AJ16" s="1694">
        <v>3</v>
      </c>
      <c r="AK16" s="1697"/>
      <c r="AL16" s="1697"/>
      <c r="AM16" s="1697"/>
      <c r="AN16" s="1698"/>
    </row>
    <row r="17" spans="1:40" s="1699" customFormat="1" ht="72.75" customHeight="1">
      <c r="A17" s="1691"/>
      <c r="B17" s="1692" t="s">
        <v>502</v>
      </c>
      <c r="C17" s="1693">
        <f>D17+E17+F17+G17</f>
        <v>3</v>
      </c>
      <c r="D17" s="1691">
        <v>1</v>
      </c>
      <c r="E17" s="1691">
        <v>2</v>
      </c>
      <c r="F17" s="1691">
        <v>0</v>
      </c>
      <c r="G17" s="1691">
        <v>0</v>
      </c>
      <c r="H17" s="1694"/>
      <c r="I17" s="1694"/>
      <c r="J17" s="1694"/>
      <c r="K17" s="1694"/>
      <c r="L17" s="1694"/>
      <c r="M17" s="1694"/>
      <c r="N17" s="1694"/>
      <c r="O17" s="1694"/>
      <c r="P17" s="1694"/>
      <c r="Q17" s="1694">
        <v>4</v>
      </c>
      <c r="R17" s="1694"/>
      <c r="S17" s="1694"/>
      <c r="T17" s="1694">
        <v>5</v>
      </c>
      <c r="U17" s="1694"/>
      <c r="V17" s="1694"/>
      <c r="W17" s="1694">
        <v>9</v>
      </c>
      <c r="X17" s="1694"/>
      <c r="Y17" s="1694">
        <v>1</v>
      </c>
      <c r="Z17" s="1695">
        <f>AA17+AB17+AI17+AJ17</f>
        <v>3</v>
      </c>
      <c r="AA17" s="1694">
        <v>1</v>
      </c>
      <c r="AB17" s="1696">
        <f>AC17+AD17+AE17+AF17+AG17+AH17</f>
        <v>2</v>
      </c>
      <c r="AC17" s="1694"/>
      <c r="AD17" s="1694"/>
      <c r="AE17" s="1694"/>
      <c r="AF17" s="1694"/>
      <c r="AG17" s="1694"/>
      <c r="AH17" s="1694">
        <v>2</v>
      </c>
      <c r="AI17" s="1694"/>
      <c r="AJ17" s="1694"/>
      <c r="AK17" s="1697"/>
      <c r="AL17" s="1697"/>
      <c r="AM17" s="1697"/>
      <c r="AN17" s="1698" t="s">
        <v>816</v>
      </c>
    </row>
    <row r="18" spans="1:40" s="1699" customFormat="1" ht="75" customHeight="1">
      <c r="A18" s="1691"/>
      <c r="B18" s="1692" t="s">
        <v>503</v>
      </c>
      <c r="C18" s="1693">
        <f>D18+E18+F18+G18</f>
        <v>3</v>
      </c>
      <c r="D18" s="1691">
        <v>1</v>
      </c>
      <c r="E18" s="1691">
        <v>2</v>
      </c>
      <c r="F18" s="1691">
        <v>0</v>
      </c>
      <c r="G18" s="1691">
        <v>0</v>
      </c>
      <c r="H18" s="1694"/>
      <c r="I18" s="1694"/>
      <c r="J18" s="1694"/>
      <c r="K18" s="1694"/>
      <c r="L18" s="1694"/>
      <c r="M18" s="1694"/>
      <c r="N18" s="1694"/>
      <c r="O18" s="1694"/>
      <c r="P18" s="1694"/>
      <c r="Q18" s="1694">
        <v>4</v>
      </c>
      <c r="R18" s="1694"/>
      <c r="S18" s="1694"/>
      <c r="T18" s="1694">
        <v>2</v>
      </c>
      <c r="U18" s="1694"/>
      <c r="V18" s="1694"/>
      <c r="W18" s="1694">
        <v>1</v>
      </c>
      <c r="X18" s="1694"/>
      <c r="Y18" s="1694">
        <v>1</v>
      </c>
      <c r="Z18" s="1695">
        <f>AA18+AB18+AI18+AJ18</f>
        <v>3</v>
      </c>
      <c r="AA18" s="1694">
        <v>1</v>
      </c>
      <c r="AB18" s="1696">
        <f>AC18+AD18+AE18+AF18+AG18+AH18</f>
        <v>2</v>
      </c>
      <c r="AC18" s="1694"/>
      <c r="AD18" s="1694"/>
      <c r="AE18" s="1694"/>
      <c r="AF18" s="1694"/>
      <c r="AG18" s="1694"/>
      <c r="AH18" s="1694">
        <v>2</v>
      </c>
      <c r="AI18" s="1694"/>
      <c r="AJ18" s="1694"/>
      <c r="AK18" s="1697"/>
      <c r="AL18" s="1697"/>
      <c r="AM18" s="1697"/>
      <c r="AN18" s="1698" t="s">
        <v>816</v>
      </c>
    </row>
    <row r="19" spans="1:40" s="1699" customFormat="1" ht="35.25" customHeight="1">
      <c r="A19" s="1685">
        <v>2</v>
      </c>
      <c r="B19" s="1686" t="s">
        <v>508</v>
      </c>
      <c r="C19" s="1687">
        <f>D19+E19+F19+G19</f>
        <v>35</v>
      </c>
      <c r="D19" s="1685">
        <v>3</v>
      </c>
      <c r="E19" s="1685">
        <v>30</v>
      </c>
      <c r="F19" s="1685"/>
      <c r="G19" s="1685">
        <v>2</v>
      </c>
      <c r="H19" s="1688"/>
      <c r="I19" s="1688"/>
      <c r="J19" s="1688"/>
      <c r="K19" s="1688"/>
      <c r="L19" s="1688"/>
      <c r="M19" s="1688"/>
      <c r="N19" s="1688">
        <v>66</v>
      </c>
      <c r="O19" s="1688"/>
      <c r="P19" s="1688">
        <v>3</v>
      </c>
      <c r="Q19" s="1688">
        <v>92</v>
      </c>
      <c r="R19" s="1688">
        <v>1</v>
      </c>
      <c r="S19" s="1688">
        <v>3</v>
      </c>
      <c r="T19" s="1688">
        <v>96</v>
      </c>
      <c r="U19" s="1688"/>
      <c r="V19" s="1688">
        <v>3</v>
      </c>
      <c r="W19" s="1688">
        <v>102</v>
      </c>
      <c r="X19" s="1688"/>
      <c r="Y19" s="1688">
        <v>3</v>
      </c>
      <c r="Z19" s="1700">
        <f>AA19+AB19+AI19+AJ19</f>
        <v>36</v>
      </c>
      <c r="AA19" s="1688">
        <v>3</v>
      </c>
      <c r="AB19" s="1701">
        <f>AC19+AD19+AE19+AF19+AG19+AH19</f>
        <v>29</v>
      </c>
      <c r="AC19" s="1688"/>
      <c r="AD19" s="1688"/>
      <c r="AE19" s="1688">
        <f>ROUND((N19+O19)*2.5/25,0)</f>
        <v>7</v>
      </c>
      <c r="AF19" s="1688">
        <f>ROUND((Q19+5)*2.2/25,0)</f>
        <v>9</v>
      </c>
      <c r="AG19" s="1688">
        <f>ROUND((T19+U19)*2.2/30,0)</f>
        <v>7</v>
      </c>
      <c r="AH19" s="1688">
        <f>ROUND((W19+X19)*2.2/35,0)</f>
        <v>6</v>
      </c>
      <c r="AI19" s="1688">
        <v>1</v>
      </c>
      <c r="AJ19" s="1688">
        <v>3</v>
      </c>
      <c r="AK19" s="1689">
        <f>(AB19-E19)*70%</f>
        <v>-0.7</v>
      </c>
      <c r="AL19" s="1689">
        <f>(AI19-F19)*70%</f>
        <v>0.7</v>
      </c>
      <c r="AM19" s="1689">
        <f>(AJ19-G19)*70%</f>
        <v>0.7</v>
      </c>
      <c r="AN19" s="1690"/>
    </row>
    <row r="20" spans="1:40" s="1699" customFormat="1" ht="18.75">
      <c r="A20" s="1685">
        <v>3</v>
      </c>
      <c r="B20" s="1686" t="s">
        <v>519</v>
      </c>
      <c r="C20" s="1687">
        <f>C21+C22+C23</f>
        <v>18</v>
      </c>
      <c r="D20" s="1687">
        <f t="shared" ref="D20:AB20" si="3">D21+D22+D23</f>
        <v>3</v>
      </c>
      <c r="E20" s="1687">
        <f t="shared" si="3"/>
        <v>13</v>
      </c>
      <c r="F20" s="1687">
        <f t="shared" si="3"/>
        <v>0</v>
      </c>
      <c r="G20" s="1687">
        <f t="shared" si="3"/>
        <v>2</v>
      </c>
      <c r="H20" s="1687">
        <f t="shared" si="3"/>
        <v>0</v>
      </c>
      <c r="I20" s="1687">
        <f t="shared" si="3"/>
        <v>0</v>
      </c>
      <c r="J20" s="1687">
        <f t="shared" si="3"/>
        <v>0</v>
      </c>
      <c r="K20" s="1687">
        <f t="shared" si="3"/>
        <v>0</v>
      </c>
      <c r="L20" s="1687">
        <f t="shared" si="3"/>
        <v>0</v>
      </c>
      <c r="M20" s="1687">
        <f t="shared" si="3"/>
        <v>0</v>
      </c>
      <c r="N20" s="1687">
        <f t="shared" si="3"/>
        <v>30</v>
      </c>
      <c r="O20" s="1687">
        <f t="shared" si="3"/>
        <v>0</v>
      </c>
      <c r="P20" s="1687">
        <f t="shared" si="3"/>
        <v>2</v>
      </c>
      <c r="Q20" s="1687">
        <f t="shared" si="3"/>
        <v>40</v>
      </c>
      <c r="R20" s="1687">
        <f t="shared" si="3"/>
        <v>0</v>
      </c>
      <c r="S20" s="1687">
        <f t="shared" si="3"/>
        <v>3</v>
      </c>
      <c r="T20" s="1687">
        <f t="shared" si="3"/>
        <v>26</v>
      </c>
      <c r="U20" s="1687">
        <f t="shared" si="3"/>
        <v>0</v>
      </c>
      <c r="V20" s="1687">
        <f t="shared" si="3"/>
        <v>2</v>
      </c>
      <c r="W20" s="1687">
        <f t="shared" si="3"/>
        <v>44</v>
      </c>
      <c r="X20" s="1687">
        <f t="shared" si="3"/>
        <v>0</v>
      </c>
      <c r="Y20" s="1687">
        <f t="shared" si="3"/>
        <v>3</v>
      </c>
      <c r="Z20" s="1687">
        <f t="shared" si="3"/>
        <v>21</v>
      </c>
      <c r="AA20" s="1687">
        <f t="shared" si="3"/>
        <v>3</v>
      </c>
      <c r="AB20" s="1687">
        <f t="shared" si="3"/>
        <v>15</v>
      </c>
      <c r="AC20" s="1687">
        <f t="shared" ref="AC20" si="4">AC21+AC22+AC23</f>
        <v>0</v>
      </c>
      <c r="AD20" s="1687">
        <f t="shared" ref="AD20" si="5">AD21+AD22+AD23</f>
        <v>0</v>
      </c>
      <c r="AE20" s="1687">
        <f t="shared" ref="AE20" si="6">AE21+AE22+AE23</f>
        <v>3</v>
      </c>
      <c r="AF20" s="1687">
        <f t="shared" ref="AF20" si="7">AF21+AF22+AF23</f>
        <v>4</v>
      </c>
      <c r="AG20" s="1687">
        <f t="shared" ref="AG20" si="8">AG21+AG22+AG23</f>
        <v>3</v>
      </c>
      <c r="AH20" s="1687">
        <f t="shared" ref="AH20" si="9">AH21+AH22+AH23</f>
        <v>5</v>
      </c>
      <c r="AI20" s="1687">
        <f t="shared" ref="AI20" si="10">AI21+AI22+AI23</f>
        <v>0</v>
      </c>
      <c r="AJ20" s="1688">
        <v>3</v>
      </c>
      <c r="AK20" s="1689">
        <f>(AB20-E20)*70%</f>
        <v>1.4</v>
      </c>
      <c r="AL20" s="1689">
        <f>(AI20-F20)*70%</f>
        <v>0</v>
      </c>
      <c r="AM20" s="1689">
        <f>(AJ20-G20)*70%</f>
        <v>0.7</v>
      </c>
      <c r="AN20" s="1690"/>
    </row>
    <row r="21" spans="1:40" s="1699" customFormat="1" ht="47.25">
      <c r="A21" s="1691"/>
      <c r="B21" s="1692" t="s">
        <v>500</v>
      </c>
      <c r="C21" s="1693">
        <f>D21+E21+F21+G21</f>
        <v>10</v>
      </c>
      <c r="D21" s="1691">
        <v>1</v>
      </c>
      <c r="E21" s="1691">
        <v>7</v>
      </c>
      <c r="F21" s="1691">
        <v>0</v>
      </c>
      <c r="G21" s="1691">
        <v>2</v>
      </c>
      <c r="H21" s="1694"/>
      <c r="I21" s="1694"/>
      <c r="J21" s="1694"/>
      <c r="K21" s="1694"/>
      <c r="L21" s="1694"/>
      <c r="M21" s="1694"/>
      <c r="N21" s="1694">
        <v>20</v>
      </c>
      <c r="O21" s="1694"/>
      <c r="P21" s="1694">
        <v>1</v>
      </c>
      <c r="Q21" s="1694">
        <v>22</v>
      </c>
      <c r="R21" s="1694"/>
      <c r="S21" s="1694">
        <v>1</v>
      </c>
      <c r="T21" s="1694">
        <v>15</v>
      </c>
      <c r="U21" s="1694"/>
      <c r="V21" s="1694">
        <v>1</v>
      </c>
      <c r="W21" s="1694">
        <v>17</v>
      </c>
      <c r="X21" s="1694"/>
      <c r="Y21" s="1694">
        <v>1</v>
      </c>
      <c r="Z21" s="1695">
        <f>AA21+AB21+AI21+AJ21</f>
        <v>12</v>
      </c>
      <c r="AA21" s="1694">
        <v>1</v>
      </c>
      <c r="AB21" s="1696">
        <f>AC21+AD21+AE21+AF21+AG21+AH21</f>
        <v>8</v>
      </c>
      <c r="AC21" s="1694"/>
      <c r="AD21" s="1694"/>
      <c r="AE21" s="1694">
        <f>ROUND((N21+O21)/10,0)</f>
        <v>2</v>
      </c>
      <c r="AF21" s="1694">
        <f>ROUND((Q21+R21)/11,0)</f>
        <v>2</v>
      </c>
      <c r="AG21" s="1694">
        <v>2</v>
      </c>
      <c r="AH21" s="1694">
        <v>2</v>
      </c>
      <c r="AI21" s="1694"/>
      <c r="AJ21" s="1694">
        <v>3</v>
      </c>
      <c r="AK21" s="1697"/>
      <c r="AL21" s="1697"/>
      <c r="AM21" s="1697"/>
      <c r="AN21" s="1698" t="s">
        <v>810</v>
      </c>
    </row>
    <row r="22" spans="1:40" s="1699" customFormat="1" ht="18.75">
      <c r="A22" s="1691"/>
      <c r="B22" s="1692" t="s">
        <v>520</v>
      </c>
      <c r="C22" s="1693">
        <f>D22+E22+F22+G22</f>
        <v>5</v>
      </c>
      <c r="D22" s="1691">
        <v>1</v>
      </c>
      <c r="E22" s="1691">
        <v>4</v>
      </c>
      <c r="F22" s="1691">
        <v>0</v>
      </c>
      <c r="G22" s="1691">
        <v>0</v>
      </c>
      <c r="H22" s="1694"/>
      <c r="I22" s="1694"/>
      <c r="J22" s="1694"/>
      <c r="K22" s="1694"/>
      <c r="L22" s="1694"/>
      <c r="M22" s="1694"/>
      <c r="N22" s="1694">
        <v>10</v>
      </c>
      <c r="O22" s="1694"/>
      <c r="P22" s="1694">
        <v>1</v>
      </c>
      <c r="Q22" s="1694">
        <v>10</v>
      </c>
      <c r="R22" s="1694"/>
      <c r="S22" s="1694">
        <v>1</v>
      </c>
      <c r="T22" s="1694">
        <v>11</v>
      </c>
      <c r="U22" s="1694"/>
      <c r="V22" s="1694">
        <v>1</v>
      </c>
      <c r="W22" s="1694">
        <v>11</v>
      </c>
      <c r="X22" s="1694"/>
      <c r="Y22" s="1694">
        <v>1</v>
      </c>
      <c r="Z22" s="1695">
        <f>AA22+AB22+AI22+AJ22</f>
        <v>5</v>
      </c>
      <c r="AA22" s="1694">
        <v>1</v>
      </c>
      <c r="AB22" s="1696">
        <f>AC22+AD22+AE22+AF22+AG22+AH22</f>
        <v>4</v>
      </c>
      <c r="AC22" s="1694"/>
      <c r="AD22" s="1694"/>
      <c r="AE22" s="1694">
        <f>ROUND((N22+O22)/10,0)</f>
        <v>1</v>
      </c>
      <c r="AF22" s="1694">
        <f>ROUND((Q22+R22)/11,0)</f>
        <v>1</v>
      </c>
      <c r="AG22" s="1694">
        <f>ROUND((T22+U22)/14,0)</f>
        <v>1</v>
      </c>
      <c r="AH22" s="1694">
        <f>ROUND((W22+X22)/16,0)</f>
        <v>1</v>
      </c>
      <c r="AI22" s="1694"/>
      <c r="AJ22" s="1694"/>
      <c r="AK22" s="1697"/>
      <c r="AL22" s="1697"/>
      <c r="AM22" s="1697"/>
      <c r="AN22" s="1698"/>
    </row>
    <row r="23" spans="1:40" s="1699" customFormat="1" ht="47.25">
      <c r="A23" s="1691"/>
      <c r="B23" s="1692" t="s">
        <v>521</v>
      </c>
      <c r="C23" s="1693">
        <f>D23+E23+F23+G23</f>
        <v>3</v>
      </c>
      <c r="D23" s="1691">
        <v>1</v>
      </c>
      <c r="E23" s="1691">
        <v>2</v>
      </c>
      <c r="F23" s="1691">
        <v>0</v>
      </c>
      <c r="G23" s="1691">
        <v>0</v>
      </c>
      <c r="H23" s="1694"/>
      <c r="I23" s="1694"/>
      <c r="J23" s="1694"/>
      <c r="K23" s="1694"/>
      <c r="L23" s="1694"/>
      <c r="M23" s="1694"/>
      <c r="N23" s="1694"/>
      <c r="O23" s="1694"/>
      <c r="P23" s="1694"/>
      <c r="Q23" s="1694">
        <v>8</v>
      </c>
      <c r="R23" s="1694"/>
      <c r="S23" s="1694">
        <v>1</v>
      </c>
      <c r="T23" s="1694"/>
      <c r="U23" s="1694"/>
      <c r="V23" s="1694"/>
      <c r="W23" s="1694">
        <v>16</v>
      </c>
      <c r="X23" s="1694"/>
      <c r="Y23" s="1694">
        <v>1</v>
      </c>
      <c r="Z23" s="1695">
        <f>AA23+AB23+AI23+AJ23</f>
        <v>4</v>
      </c>
      <c r="AA23" s="1694">
        <v>1</v>
      </c>
      <c r="AB23" s="1696">
        <f>AC23+AD23+AE23+AF23+AG23+AH23</f>
        <v>3</v>
      </c>
      <c r="AC23" s="1694"/>
      <c r="AD23" s="1694"/>
      <c r="AE23" s="1694"/>
      <c r="AF23" s="1694">
        <f>ROUND((Q23+R23)/11,0)</f>
        <v>1</v>
      </c>
      <c r="AG23" s="1694"/>
      <c r="AH23" s="1694">
        <v>2</v>
      </c>
      <c r="AI23" s="1694"/>
      <c r="AJ23" s="1694"/>
      <c r="AK23" s="1697"/>
      <c r="AL23" s="1697"/>
      <c r="AM23" s="1697"/>
      <c r="AN23" s="1698" t="s">
        <v>813</v>
      </c>
    </row>
    <row r="24" spans="1:40" s="1699" customFormat="1" ht="78" customHeight="1">
      <c r="A24" s="1685">
        <v>4</v>
      </c>
      <c r="B24" s="1686" t="s">
        <v>528</v>
      </c>
      <c r="C24" s="1687">
        <f>D24+E24+F24+G24</f>
        <v>16</v>
      </c>
      <c r="D24" s="1685">
        <v>3</v>
      </c>
      <c r="E24" s="1685">
        <v>11</v>
      </c>
      <c r="F24" s="1685">
        <v>0</v>
      </c>
      <c r="G24" s="1685">
        <v>2</v>
      </c>
      <c r="H24" s="1688">
        <v>0</v>
      </c>
      <c r="I24" s="1688">
        <v>0</v>
      </c>
      <c r="J24" s="1688">
        <v>0</v>
      </c>
      <c r="K24" s="1688">
        <v>0</v>
      </c>
      <c r="L24" s="1688">
        <v>0</v>
      </c>
      <c r="M24" s="1688">
        <v>0</v>
      </c>
      <c r="N24" s="1688">
        <v>32</v>
      </c>
      <c r="O24" s="1688"/>
      <c r="P24" s="1688">
        <v>2</v>
      </c>
      <c r="Q24" s="1688">
        <v>20</v>
      </c>
      <c r="R24" s="1688"/>
      <c r="S24" s="1688">
        <v>1</v>
      </c>
      <c r="T24" s="1688">
        <v>19</v>
      </c>
      <c r="U24" s="1688"/>
      <c r="V24" s="1688">
        <v>1</v>
      </c>
      <c r="W24" s="1688">
        <v>23</v>
      </c>
      <c r="X24" s="1688"/>
      <c r="Y24" s="1688">
        <v>1</v>
      </c>
      <c r="Z24" s="1700">
        <f>AA24+AB24+AI24+AJ24</f>
        <v>15</v>
      </c>
      <c r="AA24" s="1688">
        <v>3</v>
      </c>
      <c r="AB24" s="1701">
        <f>AC24+AD24+AE24+AF24+AG24+AH24</f>
        <v>9</v>
      </c>
      <c r="AC24" s="1688"/>
      <c r="AD24" s="1688"/>
      <c r="AE24" s="1688">
        <f>ROUND((N24+O24)*2.5/25,0)</f>
        <v>3</v>
      </c>
      <c r="AF24" s="1688">
        <f>ROUND((Q24+R24)/11,0)</f>
        <v>2</v>
      </c>
      <c r="AG24" s="1688">
        <v>2</v>
      </c>
      <c r="AH24" s="1688">
        <v>2</v>
      </c>
      <c r="AI24" s="1688"/>
      <c r="AJ24" s="1688">
        <v>3</v>
      </c>
      <c r="AK24" s="1689">
        <f>(AB24-E24)*70%</f>
        <v>-1.4</v>
      </c>
      <c r="AL24" s="1689">
        <f>(AI24-F24)*70%</f>
        <v>0</v>
      </c>
      <c r="AM24" s="1689">
        <f>(AJ24-G24)*70%</f>
        <v>0.7</v>
      </c>
      <c r="AN24" s="1690" t="s">
        <v>810</v>
      </c>
    </row>
    <row r="25" spans="1:40" s="1703" customFormat="1" ht="18.75">
      <c r="A25" s="1680" t="s">
        <v>126</v>
      </c>
      <c r="B25" s="1681" t="s">
        <v>855</v>
      </c>
      <c r="C25" s="1682">
        <f>C26+C29+C32</f>
        <v>42</v>
      </c>
      <c r="D25" s="1682">
        <f t="shared" ref="D25:AM25" si="11">D26+D29+D32</f>
        <v>9</v>
      </c>
      <c r="E25" s="1682">
        <f t="shared" si="11"/>
        <v>28</v>
      </c>
      <c r="F25" s="1682">
        <f t="shared" si="11"/>
        <v>0</v>
      </c>
      <c r="G25" s="1682">
        <f t="shared" si="11"/>
        <v>5</v>
      </c>
      <c r="H25" s="1682">
        <f t="shared" si="11"/>
        <v>0</v>
      </c>
      <c r="I25" s="1682">
        <f t="shared" si="11"/>
        <v>0</v>
      </c>
      <c r="J25" s="1682">
        <f t="shared" si="11"/>
        <v>0</v>
      </c>
      <c r="K25" s="1682">
        <f t="shared" si="11"/>
        <v>0</v>
      </c>
      <c r="L25" s="1682">
        <f t="shared" si="11"/>
        <v>0</v>
      </c>
      <c r="M25" s="1682">
        <f t="shared" si="11"/>
        <v>0</v>
      </c>
      <c r="N25" s="1682">
        <f t="shared" si="11"/>
        <v>70</v>
      </c>
      <c r="O25" s="1682">
        <f t="shared" si="11"/>
        <v>0</v>
      </c>
      <c r="P25" s="1682">
        <f t="shared" si="11"/>
        <v>6</v>
      </c>
      <c r="Q25" s="1682">
        <f t="shared" si="11"/>
        <v>25</v>
      </c>
      <c r="R25" s="1682">
        <f t="shared" si="11"/>
        <v>1</v>
      </c>
      <c r="S25" s="1682">
        <f t="shared" si="11"/>
        <v>3</v>
      </c>
      <c r="T25" s="1682">
        <f t="shared" si="11"/>
        <v>80</v>
      </c>
      <c r="U25" s="1682">
        <f t="shared" si="11"/>
        <v>0</v>
      </c>
      <c r="V25" s="1682">
        <f t="shared" si="11"/>
        <v>4</v>
      </c>
      <c r="W25" s="1682">
        <f t="shared" si="11"/>
        <v>90</v>
      </c>
      <c r="X25" s="1682">
        <f t="shared" si="11"/>
        <v>0</v>
      </c>
      <c r="Y25" s="1682">
        <f t="shared" si="11"/>
        <v>6</v>
      </c>
      <c r="Z25" s="1682">
        <f t="shared" si="11"/>
        <v>45</v>
      </c>
      <c r="AA25" s="1682">
        <f t="shared" si="11"/>
        <v>9</v>
      </c>
      <c r="AB25" s="1682">
        <f t="shared" si="11"/>
        <v>26</v>
      </c>
      <c r="AC25" s="1682">
        <f t="shared" si="11"/>
        <v>0</v>
      </c>
      <c r="AD25" s="1682">
        <f t="shared" si="11"/>
        <v>0</v>
      </c>
      <c r="AE25" s="1682">
        <f t="shared" si="11"/>
        <v>9</v>
      </c>
      <c r="AF25" s="1682">
        <f t="shared" si="11"/>
        <v>3</v>
      </c>
      <c r="AG25" s="1682">
        <f t="shared" si="11"/>
        <v>6</v>
      </c>
      <c r="AH25" s="1682">
        <f t="shared" si="11"/>
        <v>8</v>
      </c>
      <c r="AI25" s="1682">
        <f t="shared" si="11"/>
        <v>1</v>
      </c>
      <c r="AJ25" s="1682">
        <f t="shared" si="11"/>
        <v>9</v>
      </c>
      <c r="AK25" s="1683">
        <f t="shared" si="11"/>
        <v>-1.4</v>
      </c>
      <c r="AL25" s="1683">
        <f t="shared" si="11"/>
        <v>0.7</v>
      </c>
      <c r="AM25" s="1683">
        <f t="shared" si="11"/>
        <v>2.8</v>
      </c>
      <c r="AN25" s="1702"/>
    </row>
    <row r="26" spans="1:40" s="1699" customFormat="1" ht="18.75">
      <c r="A26" s="1685">
        <v>1</v>
      </c>
      <c r="B26" s="1686" t="s">
        <v>1631</v>
      </c>
      <c r="C26" s="1687">
        <f t="shared" ref="C26:AI26" si="12">C27+C28</f>
        <v>16</v>
      </c>
      <c r="D26" s="1687">
        <f t="shared" si="12"/>
        <v>3</v>
      </c>
      <c r="E26" s="1687">
        <f t="shared" si="12"/>
        <v>11</v>
      </c>
      <c r="F26" s="1687">
        <f t="shared" si="12"/>
        <v>0</v>
      </c>
      <c r="G26" s="1687">
        <f t="shared" si="12"/>
        <v>2</v>
      </c>
      <c r="H26" s="1687">
        <f t="shared" si="12"/>
        <v>0</v>
      </c>
      <c r="I26" s="1687">
        <f t="shared" si="12"/>
        <v>0</v>
      </c>
      <c r="J26" s="1687">
        <f t="shared" si="12"/>
        <v>0</v>
      </c>
      <c r="K26" s="1687">
        <f t="shared" si="12"/>
        <v>0</v>
      </c>
      <c r="L26" s="1687">
        <f t="shared" si="12"/>
        <v>0</v>
      </c>
      <c r="M26" s="1687">
        <f t="shared" si="12"/>
        <v>0</v>
      </c>
      <c r="N26" s="1687">
        <f t="shared" si="12"/>
        <v>26</v>
      </c>
      <c r="O26" s="1687">
        <f t="shared" si="12"/>
        <v>0</v>
      </c>
      <c r="P26" s="1687">
        <f t="shared" si="12"/>
        <v>2</v>
      </c>
      <c r="Q26" s="1687">
        <f t="shared" si="12"/>
        <v>0</v>
      </c>
      <c r="R26" s="1687">
        <f t="shared" si="12"/>
        <v>0</v>
      </c>
      <c r="S26" s="1687">
        <f t="shared" si="12"/>
        <v>0</v>
      </c>
      <c r="T26" s="1687">
        <f t="shared" si="12"/>
        <v>56</v>
      </c>
      <c r="U26" s="1687">
        <f t="shared" si="12"/>
        <v>0</v>
      </c>
      <c r="V26" s="1687">
        <f t="shared" si="12"/>
        <v>2</v>
      </c>
      <c r="W26" s="1687">
        <f t="shared" si="12"/>
        <v>38</v>
      </c>
      <c r="X26" s="1687">
        <f t="shared" si="12"/>
        <v>0</v>
      </c>
      <c r="Y26" s="1687">
        <f t="shared" si="12"/>
        <v>2</v>
      </c>
      <c r="Z26" s="1687">
        <f t="shared" si="12"/>
        <v>17</v>
      </c>
      <c r="AA26" s="1687">
        <f t="shared" si="12"/>
        <v>3</v>
      </c>
      <c r="AB26" s="1687">
        <f t="shared" si="12"/>
        <v>11</v>
      </c>
      <c r="AC26" s="1687">
        <f t="shared" si="12"/>
        <v>0</v>
      </c>
      <c r="AD26" s="1687">
        <f t="shared" si="12"/>
        <v>0</v>
      </c>
      <c r="AE26" s="1687">
        <f t="shared" si="12"/>
        <v>4</v>
      </c>
      <c r="AF26" s="1687">
        <f t="shared" si="12"/>
        <v>0</v>
      </c>
      <c r="AG26" s="1687">
        <f t="shared" si="12"/>
        <v>4</v>
      </c>
      <c r="AH26" s="1687">
        <f t="shared" si="12"/>
        <v>3</v>
      </c>
      <c r="AI26" s="1687">
        <f t="shared" si="12"/>
        <v>0</v>
      </c>
      <c r="AJ26" s="1688">
        <v>3</v>
      </c>
      <c r="AK26" s="1689">
        <f>(AB26-E26)*70%</f>
        <v>0</v>
      </c>
      <c r="AL26" s="1689">
        <f>(AI26-F26)*70%</f>
        <v>0</v>
      </c>
      <c r="AM26" s="1689">
        <f>(AJ26-G26)*70%</f>
        <v>0.7</v>
      </c>
      <c r="AN26" s="1690"/>
    </row>
    <row r="27" spans="1:40" s="1699" customFormat="1" ht="18.75">
      <c r="A27" s="1691"/>
      <c r="B27" s="1692" t="s">
        <v>500</v>
      </c>
      <c r="C27" s="1693">
        <f>D27+E27+F27+G27</f>
        <v>11</v>
      </c>
      <c r="D27" s="1691">
        <v>3</v>
      </c>
      <c r="E27" s="1691">
        <v>6</v>
      </c>
      <c r="F27" s="1691">
        <v>0</v>
      </c>
      <c r="G27" s="1691">
        <v>2</v>
      </c>
      <c r="H27" s="1694"/>
      <c r="I27" s="1694"/>
      <c r="J27" s="1694"/>
      <c r="K27" s="1694"/>
      <c r="L27" s="1694"/>
      <c r="M27" s="1694"/>
      <c r="N27" s="1694">
        <v>15</v>
      </c>
      <c r="O27" s="1694"/>
      <c r="P27" s="1694">
        <v>1</v>
      </c>
      <c r="Q27" s="1694"/>
      <c r="R27" s="1694"/>
      <c r="S27" s="1694"/>
      <c r="T27" s="1694">
        <v>31</v>
      </c>
      <c r="U27" s="1694"/>
      <c r="V27" s="1694">
        <v>1</v>
      </c>
      <c r="W27" s="1694">
        <v>21</v>
      </c>
      <c r="X27" s="1694"/>
      <c r="Y27" s="1694">
        <v>1</v>
      </c>
      <c r="Z27" s="1695">
        <f>AA27+AB27+AI27+AJ27</f>
        <v>11</v>
      </c>
      <c r="AA27" s="1694">
        <v>3</v>
      </c>
      <c r="AB27" s="1696">
        <f>AC27+AD27+AE27+AF27+AG27+AH27</f>
        <v>5</v>
      </c>
      <c r="AC27" s="1694"/>
      <c r="AD27" s="1694"/>
      <c r="AE27" s="1694">
        <f>ROUND((N27+O27)/10,0)</f>
        <v>2</v>
      </c>
      <c r="AF27" s="1694"/>
      <c r="AG27" s="1694">
        <f>ROUND((T27+U27)*2.2/30,0)</f>
        <v>2</v>
      </c>
      <c r="AH27" s="1694">
        <f>ROUND((W27+X27)/16,0)</f>
        <v>1</v>
      </c>
      <c r="AI27" s="1694"/>
      <c r="AJ27" s="1694">
        <v>3</v>
      </c>
      <c r="AK27" s="1697"/>
      <c r="AL27" s="1697"/>
      <c r="AM27" s="1697"/>
      <c r="AN27" s="1698"/>
    </row>
    <row r="28" spans="1:40" s="1699" customFormat="1" ht="64.5" customHeight="1">
      <c r="A28" s="1691"/>
      <c r="B28" s="1692" t="s">
        <v>522</v>
      </c>
      <c r="C28" s="1693">
        <f>D28+E28+F28+G28</f>
        <v>5</v>
      </c>
      <c r="D28" s="1691"/>
      <c r="E28" s="1691">
        <v>5</v>
      </c>
      <c r="F28" s="1691">
        <v>0</v>
      </c>
      <c r="G28" s="1691"/>
      <c r="H28" s="1694"/>
      <c r="I28" s="1694"/>
      <c r="J28" s="1694"/>
      <c r="K28" s="1694"/>
      <c r="L28" s="1694"/>
      <c r="M28" s="1694"/>
      <c r="N28" s="1694">
        <v>11</v>
      </c>
      <c r="O28" s="1694"/>
      <c r="P28" s="1694">
        <v>1</v>
      </c>
      <c r="Q28" s="1694"/>
      <c r="R28" s="1694"/>
      <c r="S28" s="1694"/>
      <c r="T28" s="1694">
        <v>25</v>
      </c>
      <c r="U28" s="1694"/>
      <c r="V28" s="1694">
        <v>1</v>
      </c>
      <c r="W28" s="1694">
        <v>17</v>
      </c>
      <c r="X28" s="1694"/>
      <c r="Y28" s="1694">
        <v>1</v>
      </c>
      <c r="Z28" s="1695">
        <f>AA28+AB28+AI28+AJ28</f>
        <v>6</v>
      </c>
      <c r="AA28" s="1694"/>
      <c r="AB28" s="1696">
        <f>AC28+AD28+AE28+AF28+AG28+AH28</f>
        <v>6</v>
      </c>
      <c r="AC28" s="1694"/>
      <c r="AD28" s="1694"/>
      <c r="AE28" s="1694">
        <v>2</v>
      </c>
      <c r="AF28" s="1694"/>
      <c r="AG28" s="1694">
        <f>ROUND((T28+U28)/14,0)</f>
        <v>2</v>
      </c>
      <c r="AH28" s="1694">
        <v>2</v>
      </c>
      <c r="AI28" s="1694"/>
      <c r="AJ28" s="1694"/>
      <c r="AK28" s="1697"/>
      <c r="AL28" s="1697"/>
      <c r="AM28" s="1697"/>
      <c r="AN28" s="1698" t="s">
        <v>810</v>
      </c>
    </row>
    <row r="29" spans="1:40" s="1699" customFormat="1" ht="36" customHeight="1">
      <c r="A29" s="1685">
        <v>2</v>
      </c>
      <c r="B29" s="1686" t="s">
        <v>529</v>
      </c>
      <c r="C29" s="1687">
        <f>C30+C31</f>
        <v>12</v>
      </c>
      <c r="D29" s="1687">
        <f t="shared" ref="D29:Z29" si="13">D30+D31</f>
        <v>3</v>
      </c>
      <c r="E29" s="1687">
        <f t="shared" si="13"/>
        <v>8</v>
      </c>
      <c r="F29" s="1687">
        <f t="shared" si="13"/>
        <v>0</v>
      </c>
      <c r="G29" s="1687">
        <f t="shared" si="13"/>
        <v>1</v>
      </c>
      <c r="H29" s="1687">
        <f t="shared" si="13"/>
        <v>0</v>
      </c>
      <c r="I29" s="1687">
        <f t="shared" si="13"/>
        <v>0</v>
      </c>
      <c r="J29" s="1687">
        <f t="shared" si="13"/>
        <v>0</v>
      </c>
      <c r="K29" s="1687">
        <f t="shared" si="13"/>
        <v>0</v>
      </c>
      <c r="L29" s="1687">
        <f t="shared" si="13"/>
        <v>0</v>
      </c>
      <c r="M29" s="1687">
        <f t="shared" si="13"/>
        <v>0</v>
      </c>
      <c r="N29" s="1687">
        <f t="shared" si="13"/>
        <v>19</v>
      </c>
      <c r="O29" s="1687"/>
      <c r="P29" s="1687">
        <f t="shared" si="13"/>
        <v>2</v>
      </c>
      <c r="Q29" s="1687">
        <f t="shared" si="13"/>
        <v>6</v>
      </c>
      <c r="R29" s="1687"/>
      <c r="S29" s="1687">
        <f t="shared" si="13"/>
        <v>1</v>
      </c>
      <c r="T29" s="1687">
        <f t="shared" si="13"/>
        <v>13</v>
      </c>
      <c r="U29" s="1687"/>
      <c r="V29" s="1687">
        <f t="shared" si="13"/>
        <v>1</v>
      </c>
      <c r="W29" s="1687">
        <f t="shared" si="13"/>
        <v>20</v>
      </c>
      <c r="X29" s="1687"/>
      <c r="Y29" s="1687">
        <f t="shared" si="13"/>
        <v>2</v>
      </c>
      <c r="Z29" s="1687">
        <f t="shared" si="13"/>
        <v>12</v>
      </c>
      <c r="AA29" s="1688">
        <v>3</v>
      </c>
      <c r="AB29" s="1701">
        <f t="shared" ref="AB29" si="14">AB30+AB31</f>
        <v>6</v>
      </c>
      <c r="AC29" s="1688">
        <f t="shared" ref="AC29" si="15">AC30+AC31</f>
        <v>0</v>
      </c>
      <c r="AD29" s="1688">
        <f t="shared" ref="AD29" si="16">AD30+AD31</f>
        <v>0</v>
      </c>
      <c r="AE29" s="1688">
        <f t="shared" ref="AE29" si="17">AE30+AE31</f>
        <v>2</v>
      </c>
      <c r="AF29" s="1688">
        <f t="shared" ref="AF29" si="18">AF30+AF31</f>
        <v>1</v>
      </c>
      <c r="AG29" s="1688">
        <f t="shared" ref="AG29" si="19">AG30+AG31</f>
        <v>1</v>
      </c>
      <c r="AH29" s="1688">
        <f t="shared" ref="AH29" si="20">AH30+AH31</f>
        <v>2</v>
      </c>
      <c r="AI29" s="1688">
        <f t="shared" ref="AI29" si="21">AI30+AI31</f>
        <v>0</v>
      </c>
      <c r="AJ29" s="1688">
        <v>3</v>
      </c>
      <c r="AK29" s="1689">
        <f>(AB29-E29)*70%</f>
        <v>-1.4</v>
      </c>
      <c r="AL29" s="1689">
        <f>(AI29-F29)*70%</f>
        <v>0</v>
      </c>
      <c r="AM29" s="1689">
        <f>(AJ29-G29)*70%</f>
        <v>1.4</v>
      </c>
      <c r="AN29" s="1690"/>
    </row>
    <row r="30" spans="1:40" s="1699" customFormat="1" ht="18.75">
      <c r="A30" s="1691"/>
      <c r="B30" s="1692" t="s">
        <v>500</v>
      </c>
      <c r="C30" s="1693">
        <f>D30+E30+F30+G30</f>
        <v>8</v>
      </c>
      <c r="D30" s="1691">
        <v>2</v>
      </c>
      <c r="E30" s="1691">
        <v>5</v>
      </c>
      <c r="F30" s="1691"/>
      <c r="G30" s="1691">
        <v>1</v>
      </c>
      <c r="H30" s="1694"/>
      <c r="I30" s="1694"/>
      <c r="J30" s="1694"/>
      <c r="K30" s="1694"/>
      <c r="L30" s="1694"/>
      <c r="M30" s="1694"/>
      <c r="N30" s="1694">
        <v>7</v>
      </c>
      <c r="O30" s="1694"/>
      <c r="P30" s="1694">
        <v>1</v>
      </c>
      <c r="Q30" s="1694"/>
      <c r="R30" s="1694"/>
      <c r="S30" s="1694"/>
      <c r="T30" s="1694">
        <v>13</v>
      </c>
      <c r="U30" s="1694"/>
      <c r="V30" s="1694">
        <v>1</v>
      </c>
      <c r="W30" s="1694">
        <v>9</v>
      </c>
      <c r="X30" s="1694"/>
      <c r="Y30" s="1694">
        <v>1</v>
      </c>
      <c r="Z30" s="1695">
        <f>AA30+AB30+AI30+AJ30</f>
        <v>9</v>
      </c>
      <c r="AA30" s="1694">
        <v>3</v>
      </c>
      <c r="AB30" s="1696">
        <f>AC30+AD30+AE30+AF30+AG30+AH30</f>
        <v>3</v>
      </c>
      <c r="AC30" s="1694"/>
      <c r="AD30" s="1694"/>
      <c r="AE30" s="1694">
        <f>ROUND((N30+O30)/10,0)</f>
        <v>1</v>
      </c>
      <c r="AF30" s="1694"/>
      <c r="AG30" s="1694">
        <f>ROUND((T30+U30)/14,0)</f>
        <v>1</v>
      </c>
      <c r="AH30" s="1694">
        <f>ROUND((W30+X30)/16,0)</f>
        <v>1</v>
      </c>
      <c r="AI30" s="1694"/>
      <c r="AJ30" s="1694">
        <v>3</v>
      </c>
      <c r="AK30" s="1697"/>
      <c r="AL30" s="1697"/>
      <c r="AM30" s="1697"/>
      <c r="AN30" s="1698"/>
    </row>
    <row r="31" spans="1:40" s="1699" customFormat="1" ht="18.75">
      <c r="A31" s="1691"/>
      <c r="B31" s="1692" t="s">
        <v>530</v>
      </c>
      <c r="C31" s="1693">
        <f>D31+E31+F31+G31</f>
        <v>4</v>
      </c>
      <c r="D31" s="1691">
        <v>1</v>
      </c>
      <c r="E31" s="1691">
        <v>3</v>
      </c>
      <c r="F31" s="1691"/>
      <c r="G31" s="1691"/>
      <c r="H31" s="1694"/>
      <c r="I31" s="1694"/>
      <c r="J31" s="1694"/>
      <c r="K31" s="1694"/>
      <c r="L31" s="1694"/>
      <c r="M31" s="1694"/>
      <c r="N31" s="1694">
        <v>12</v>
      </c>
      <c r="O31" s="1694"/>
      <c r="P31" s="1694">
        <v>1</v>
      </c>
      <c r="Q31" s="1694">
        <v>6</v>
      </c>
      <c r="R31" s="1694"/>
      <c r="S31" s="1694">
        <v>1</v>
      </c>
      <c r="T31" s="1694"/>
      <c r="U31" s="1694"/>
      <c r="V31" s="1694"/>
      <c r="W31" s="1694">
        <v>11</v>
      </c>
      <c r="X31" s="1694"/>
      <c r="Y31" s="1694">
        <v>1</v>
      </c>
      <c r="Z31" s="1695">
        <f>AA31+AB31+AI31+AJ31</f>
        <v>3</v>
      </c>
      <c r="AA31" s="1694"/>
      <c r="AB31" s="1696">
        <f>AC31+AD31+AE31+AF31+AG31+AH31</f>
        <v>3</v>
      </c>
      <c r="AC31" s="1694"/>
      <c r="AD31" s="1694"/>
      <c r="AE31" s="1694">
        <f>ROUND((N31+O31)/10,0)</f>
        <v>1</v>
      </c>
      <c r="AF31" s="1694">
        <f>ROUND((Q31+R31)/11,0)</f>
        <v>1</v>
      </c>
      <c r="AG31" s="1694"/>
      <c r="AH31" s="1694">
        <f>ROUND((W31+X31)/16,0)</f>
        <v>1</v>
      </c>
      <c r="AI31" s="1694"/>
      <c r="AJ31" s="1694"/>
      <c r="AK31" s="1697"/>
      <c r="AL31" s="1697"/>
      <c r="AM31" s="1697"/>
      <c r="AN31" s="1698"/>
    </row>
    <row r="32" spans="1:40" s="1699" customFormat="1" ht="18.75">
      <c r="A32" s="1685">
        <v>3</v>
      </c>
      <c r="B32" s="1686" t="s">
        <v>531</v>
      </c>
      <c r="C32" s="1687">
        <f>C33+C34</f>
        <v>14</v>
      </c>
      <c r="D32" s="1687">
        <f t="shared" ref="D32:AI32" si="22">D33+D34</f>
        <v>3</v>
      </c>
      <c r="E32" s="1687">
        <f t="shared" si="22"/>
        <v>9</v>
      </c>
      <c r="F32" s="1687">
        <f t="shared" si="22"/>
        <v>0</v>
      </c>
      <c r="G32" s="1687">
        <f t="shared" si="22"/>
        <v>2</v>
      </c>
      <c r="H32" s="1687">
        <f t="shared" si="22"/>
        <v>0</v>
      </c>
      <c r="I32" s="1687">
        <f t="shared" si="22"/>
        <v>0</v>
      </c>
      <c r="J32" s="1687">
        <f t="shared" si="22"/>
        <v>0</v>
      </c>
      <c r="K32" s="1687">
        <f t="shared" si="22"/>
        <v>0</v>
      </c>
      <c r="L32" s="1687">
        <f t="shared" si="22"/>
        <v>0</v>
      </c>
      <c r="M32" s="1687">
        <f t="shared" si="22"/>
        <v>0</v>
      </c>
      <c r="N32" s="1687">
        <f t="shared" si="22"/>
        <v>25</v>
      </c>
      <c r="O32" s="1687"/>
      <c r="P32" s="1687">
        <f t="shared" si="22"/>
        <v>2</v>
      </c>
      <c r="Q32" s="1687">
        <f t="shared" si="22"/>
        <v>19</v>
      </c>
      <c r="R32" s="1687">
        <f t="shared" si="22"/>
        <v>1</v>
      </c>
      <c r="S32" s="1687">
        <f t="shared" si="22"/>
        <v>2</v>
      </c>
      <c r="T32" s="1687">
        <f t="shared" si="22"/>
        <v>11</v>
      </c>
      <c r="U32" s="1687"/>
      <c r="V32" s="1687">
        <f t="shared" si="22"/>
        <v>1</v>
      </c>
      <c r="W32" s="1687">
        <f t="shared" si="22"/>
        <v>32</v>
      </c>
      <c r="X32" s="1687"/>
      <c r="Y32" s="1687">
        <f t="shared" si="22"/>
        <v>2</v>
      </c>
      <c r="Z32" s="1687">
        <f t="shared" si="22"/>
        <v>16</v>
      </c>
      <c r="AA32" s="1687">
        <f t="shared" si="22"/>
        <v>3</v>
      </c>
      <c r="AB32" s="1687">
        <f t="shared" si="22"/>
        <v>9</v>
      </c>
      <c r="AC32" s="1687">
        <f t="shared" si="22"/>
        <v>0</v>
      </c>
      <c r="AD32" s="1687">
        <f t="shared" si="22"/>
        <v>0</v>
      </c>
      <c r="AE32" s="1687">
        <f t="shared" si="22"/>
        <v>3</v>
      </c>
      <c r="AF32" s="1687">
        <f t="shared" si="22"/>
        <v>2</v>
      </c>
      <c r="AG32" s="1687">
        <f t="shared" si="22"/>
        <v>1</v>
      </c>
      <c r="AH32" s="1687">
        <f t="shared" si="22"/>
        <v>3</v>
      </c>
      <c r="AI32" s="1687">
        <f t="shared" si="22"/>
        <v>1</v>
      </c>
      <c r="AJ32" s="1688">
        <v>3</v>
      </c>
      <c r="AK32" s="1689">
        <f>(AB32-E32)*70%</f>
        <v>0</v>
      </c>
      <c r="AL32" s="1689">
        <f>(AI32-F32)*70%</f>
        <v>0.7</v>
      </c>
      <c r="AM32" s="1689">
        <f>(AJ32-G32)*70%</f>
        <v>0.7</v>
      </c>
      <c r="AN32" s="1690"/>
    </row>
    <row r="33" spans="1:40" s="1699" customFormat="1" ht="18.75">
      <c r="A33" s="1691"/>
      <c r="B33" s="1692" t="s">
        <v>500</v>
      </c>
      <c r="C33" s="1693">
        <f>D33+E33+F33+G33</f>
        <v>9</v>
      </c>
      <c r="D33" s="1691">
        <v>2</v>
      </c>
      <c r="E33" s="1691">
        <v>5</v>
      </c>
      <c r="F33" s="1691"/>
      <c r="G33" s="1691">
        <v>2</v>
      </c>
      <c r="H33" s="1694"/>
      <c r="I33" s="1694"/>
      <c r="J33" s="1694"/>
      <c r="K33" s="1694"/>
      <c r="L33" s="1694"/>
      <c r="M33" s="1694"/>
      <c r="N33" s="1694">
        <v>15</v>
      </c>
      <c r="O33" s="1694"/>
      <c r="P33" s="1694">
        <v>1</v>
      </c>
      <c r="Q33" s="1694">
        <v>11</v>
      </c>
      <c r="R33" s="1694"/>
      <c r="S33" s="1694">
        <v>1</v>
      </c>
      <c r="T33" s="1694">
        <v>11</v>
      </c>
      <c r="U33" s="1694"/>
      <c r="V33" s="1694">
        <v>1</v>
      </c>
      <c r="W33" s="1694">
        <v>11</v>
      </c>
      <c r="X33" s="1694"/>
      <c r="Y33" s="1694">
        <v>1</v>
      </c>
      <c r="Z33" s="1695">
        <f>AA33+AB33+AI33+AJ33</f>
        <v>10</v>
      </c>
      <c r="AA33" s="1694">
        <v>2</v>
      </c>
      <c r="AB33" s="1696">
        <f>AC33+AD33+AE33+AF33+AG33+AH33</f>
        <v>5</v>
      </c>
      <c r="AC33" s="1694"/>
      <c r="AD33" s="1694"/>
      <c r="AE33" s="1694">
        <f>ROUND((N33+O33)/10,0)</f>
        <v>2</v>
      </c>
      <c r="AF33" s="1694">
        <f>ROUND((Q33+R33)/11,0)</f>
        <v>1</v>
      </c>
      <c r="AG33" s="1694">
        <f>ROUND((T33+U33)/14,0)</f>
        <v>1</v>
      </c>
      <c r="AH33" s="1694">
        <f>ROUND((W33+X33)/16,0)</f>
        <v>1</v>
      </c>
      <c r="AI33" s="1694"/>
      <c r="AJ33" s="1694">
        <v>3</v>
      </c>
      <c r="AK33" s="1697">
        <v>0</v>
      </c>
      <c r="AL33" s="1697">
        <v>0</v>
      </c>
      <c r="AM33" s="1697"/>
      <c r="AN33" s="1698"/>
    </row>
    <row r="34" spans="1:40" s="1699" customFormat="1" ht="70.5" customHeight="1">
      <c r="A34" s="1691"/>
      <c r="B34" s="1692" t="s">
        <v>532</v>
      </c>
      <c r="C34" s="1693">
        <f>D34+E34+F34+G34</f>
        <v>5</v>
      </c>
      <c r="D34" s="1691">
        <v>1</v>
      </c>
      <c r="E34" s="1691">
        <v>4</v>
      </c>
      <c r="F34" s="1691"/>
      <c r="G34" s="1691"/>
      <c r="H34" s="1694"/>
      <c r="I34" s="1694"/>
      <c r="J34" s="1694"/>
      <c r="K34" s="1694"/>
      <c r="L34" s="1694"/>
      <c r="M34" s="1694"/>
      <c r="N34" s="1694">
        <v>10</v>
      </c>
      <c r="O34" s="1694"/>
      <c r="P34" s="1694">
        <v>1</v>
      </c>
      <c r="Q34" s="1694">
        <v>8</v>
      </c>
      <c r="R34" s="1694">
        <v>1</v>
      </c>
      <c r="S34" s="1694">
        <v>1</v>
      </c>
      <c r="T34" s="1694"/>
      <c r="U34" s="1694"/>
      <c r="V34" s="1694"/>
      <c r="W34" s="1694">
        <v>21</v>
      </c>
      <c r="X34" s="1694"/>
      <c r="Y34" s="1694">
        <v>1</v>
      </c>
      <c r="Z34" s="1695">
        <f>AA34+AB34+AI34+AJ34</f>
        <v>6</v>
      </c>
      <c r="AA34" s="1694">
        <v>1</v>
      </c>
      <c r="AB34" s="1696">
        <f>AC34+AD34+AE34+AF34+AG34+AH34</f>
        <v>4</v>
      </c>
      <c r="AC34" s="1694"/>
      <c r="AD34" s="1694"/>
      <c r="AE34" s="1694">
        <f>ROUND((N34+O34)/10,0)</f>
        <v>1</v>
      </c>
      <c r="AF34" s="1694">
        <f>ROUND((Q34+5)/11,0)</f>
        <v>1</v>
      </c>
      <c r="AG34" s="1694"/>
      <c r="AH34" s="1694">
        <v>2</v>
      </c>
      <c r="AI34" s="1694">
        <v>1</v>
      </c>
      <c r="AJ34" s="1694"/>
      <c r="AK34" s="1697">
        <v>0</v>
      </c>
      <c r="AL34" s="1697">
        <v>0</v>
      </c>
      <c r="AM34" s="1697"/>
      <c r="AN34" s="1698" t="s">
        <v>815</v>
      </c>
    </row>
    <row r="35" spans="1:40" s="1699" customFormat="1" ht="18.75">
      <c r="A35" s="1680" t="s">
        <v>156</v>
      </c>
      <c r="B35" s="1681" t="s">
        <v>856</v>
      </c>
      <c r="C35" s="1682">
        <f>C36+C40+C45</f>
        <v>55</v>
      </c>
      <c r="D35" s="1682">
        <f t="shared" ref="D35:AM35" si="23">D36+D40+D45</f>
        <v>9</v>
      </c>
      <c r="E35" s="1682">
        <f t="shared" si="23"/>
        <v>37</v>
      </c>
      <c r="F35" s="1682">
        <f t="shared" si="23"/>
        <v>0</v>
      </c>
      <c r="G35" s="1682">
        <f t="shared" si="23"/>
        <v>9</v>
      </c>
      <c r="H35" s="1682">
        <f t="shared" si="23"/>
        <v>0</v>
      </c>
      <c r="I35" s="1682">
        <f t="shared" si="23"/>
        <v>0</v>
      </c>
      <c r="J35" s="1682">
        <f t="shared" si="23"/>
        <v>0</v>
      </c>
      <c r="K35" s="1682">
        <f t="shared" si="23"/>
        <v>0</v>
      </c>
      <c r="L35" s="1682">
        <f t="shared" si="23"/>
        <v>0</v>
      </c>
      <c r="M35" s="1682">
        <f t="shared" si="23"/>
        <v>0</v>
      </c>
      <c r="N35" s="1682">
        <f t="shared" si="23"/>
        <v>86</v>
      </c>
      <c r="O35" s="1682">
        <f t="shared" si="23"/>
        <v>0</v>
      </c>
      <c r="P35" s="1682">
        <f t="shared" si="23"/>
        <v>6</v>
      </c>
      <c r="Q35" s="1682">
        <f t="shared" si="23"/>
        <v>20</v>
      </c>
      <c r="R35" s="1682">
        <f t="shared" si="23"/>
        <v>0</v>
      </c>
      <c r="S35" s="1682">
        <f t="shared" si="23"/>
        <v>2</v>
      </c>
      <c r="T35" s="1682">
        <f t="shared" si="23"/>
        <v>82</v>
      </c>
      <c r="U35" s="1682">
        <f t="shared" si="23"/>
        <v>0</v>
      </c>
      <c r="V35" s="1682">
        <f t="shared" si="23"/>
        <v>5</v>
      </c>
      <c r="W35" s="1682">
        <f t="shared" si="23"/>
        <v>142</v>
      </c>
      <c r="X35" s="1682">
        <f t="shared" si="23"/>
        <v>1</v>
      </c>
      <c r="Y35" s="1682">
        <f t="shared" si="23"/>
        <v>9</v>
      </c>
      <c r="Z35" s="1682">
        <f t="shared" si="23"/>
        <v>56</v>
      </c>
      <c r="AA35" s="1682">
        <f t="shared" si="23"/>
        <v>9</v>
      </c>
      <c r="AB35" s="1682">
        <f t="shared" si="23"/>
        <v>37</v>
      </c>
      <c r="AC35" s="1682">
        <f t="shared" si="23"/>
        <v>0</v>
      </c>
      <c r="AD35" s="1682">
        <f t="shared" si="23"/>
        <v>0</v>
      </c>
      <c r="AE35" s="1682">
        <f t="shared" si="23"/>
        <v>10</v>
      </c>
      <c r="AF35" s="1682">
        <f t="shared" si="23"/>
        <v>2</v>
      </c>
      <c r="AG35" s="1682">
        <f t="shared" si="23"/>
        <v>9</v>
      </c>
      <c r="AH35" s="1682">
        <f t="shared" si="23"/>
        <v>16</v>
      </c>
      <c r="AI35" s="1682">
        <f t="shared" si="23"/>
        <v>1</v>
      </c>
      <c r="AJ35" s="1682">
        <f t="shared" si="23"/>
        <v>9</v>
      </c>
      <c r="AK35" s="1683">
        <f t="shared" si="23"/>
        <v>0</v>
      </c>
      <c r="AL35" s="1683">
        <f t="shared" si="23"/>
        <v>0.7</v>
      </c>
      <c r="AM35" s="1683">
        <f t="shared" si="23"/>
        <v>0</v>
      </c>
      <c r="AN35" s="1684"/>
    </row>
    <row r="36" spans="1:40" s="1699" customFormat="1" ht="18.75">
      <c r="A36" s="1685">
        <v>1</v>
      </c>
      <c r="B36" s="1686" t="s">
        <v>509</v>
      </c>
      <c r="C36" s="1687">
        <f>C37+C38+C39</f>
        <v>18</v>
      </c>
      <c r="D36" s="1687">
        <f t="shared" ref="D36:AA36" si="24">D37+D38+D39</f>
        <v>3</v>
      </c>
      <c r="E36" s="1687">
        <f t="shared" si="24"/>
        <v>13</v>
      </c>
      <c r="F36" s="1687">
        <f t="shared" si="24"/>
        <v>0</v>
      </c>
      <c r="G36" s="1687">
        <f t="shared" si="24"/>
        <v>2</v>
      </c>
      <c r="H36" s="1687">
        <f t="shared" si="24"/>
        <v>0</v>
      </c>
      <c r="I36" s="1687">
        <f t="shared" si="24"/>
        <v>0</v>
      </c>
      <c r="J36" s="1687">
        <f t="shared" si="24"/>
        <v>0</v>
      </c>
      <c r="K36" s="1687">
        <f t="shared" si="24"/>
        <v>0</v>
      </c>
      <c r="L36" s="1687">
        <f t="shared" si="24"/>
        <v>0</v>
      </c>
      <c r="M36" s="1687">
        <f t="shared" si="24"/>
        <v>0</v>
      </c>
      <c r="N36" s="1687">
        <f t="shared" si="24"/>
        <v>29</v>
      </c>
      <c r="O36" s="1687">
        <f t="shared" si="24"/>
        <v>0</v>
      </c>
      <c r="P36" s="1687">
        <f t="shared" si="24"/>
        <v>2</v>
      </c>
      <c r="Q36" s="1687">
        <f t="shared" si="24"/>
        <v>0</v>
      </c>
      <c r="R36" s="1687">
        <f t="shared" si="24"/>
        <v>0</v>
      </c>
      <c r="S36" s="1687">
        <f t="shared" si="24"/>
        <v>0</v>
      </c>
      <c r="T36" s="1687">
        <f t="shared" si="24"/>
        <v>43</v>
      </c>
      <c r="U36" s="1687">
        <f t="shared" si="24"/>
        <v>0</v>
      </c>
      <c r="V36" s="1687">
        <f t="shared" si="24"/>
        <v>2</v>
      </c>
      <c r="W36" s="1687">
        <f t="shared" si="24"/>
        <v>54</v>
      </c>
      <c r="X36" s="1687">
        <f t="shared" si="24"/>
        <v>1</v>
      </c>
      <c r="Y36" s="1687">
        <f t="shared" si="24"/>
        <v>3</v>
      </c>
      <c r="Z36" s="1687">
        <f t="shared" si="24"/>
        <v>20</v>
      </c>
      <c r="AA36" s="1687">
        <f t="shared" si="24"/>
        <v>3</v>
      </c>
      <c r="AB36" s="1687">
        <f t="shared" ref="AB36" si="25">AB37+AB38+AB39</f>
        <v>13</v>
      </c>
      <c r="AC36" s="1687">
        <f t="shared" ref="AC36" si="26">AC37+AC38+AC39</f>
        <v>0</v>
      </c>
      <c r="AD36" s="1687">
        <f t="shared" ref="AD36" si="27">AD37+AD38+AD39</f>
        <v>0</v>
      </c>
      <c r="AE36" s="1687">
        <f t="shared" ref="AE36" si="28">AE37+AE38+AE39</f>
        <v>3</v>
      </c>
      <c r="AF36" s="1687">
        <f t="shared" ref="AF36" si="29">AF37+AF38+AF39</f>
        <v>0</v>
      </c>
      <c r="AG36" s="1687">
        <f t="shared" ref="AG36" si="30">AG37+AG38+AG39</f>
        <v>4</v>
      </c>
      <c r="AH36" s="1687">
        <f t="shared" ref="AH36" si="31">AH37+AH38+AH39</f>
        <v>6</v>
      </c>
      <c r="AI36" s="1687">
        <f t="shared" ref="AI36" si="32">AI37+AI38+AI39</f>
        <v>1</v>
      </c>
      <c r="AJ36" s="1688">
        <v>3</v>
      </c>
      <c r="AK36" s="1689">
        <f>(AB36-E36)*70%</f>
        <v>0</v>
      </c>
      <c r="AL36" s="1689">
        <f>(AI36-F36)*70%</f>
        <v>0.7</v>
      </c>
      <c r="AM36" s="1689">
        <f>(AJ36-G36)*70%</f>
        <v>0.7</v>
      </c>
      <c r="AN36" s="1690"/>
    </row>
    <row r="37" spans="1:40" s="1699" customFormat="1" ht="18.75">
      <c r="A37" s="1691"/>
      <c r="B37" s="1692" t="s">
        <v>500</v>
      </c>
      <c r="C37" s="1693">
        <f>D37+E37+F37+G37</f>
        <v>9</v>
      </c>
      <c r="D37" s="1691">
        <v>1</v>
      </c>
      <c r="E37" s="1691">
        <v>6</v>
      </c>
      <c r="F37" s="1691"/>
      <c r="G37" s="1691">
        <v>2</v>
      </c>
      <c r="H37" s="1694"/>
      <c r="I37" s="1694"/>
      <c r="J37" s="1694"/>
      <c r="K37" s="1694"/>
      <c r="L37" s="1694"/>
      <c r="M37" s="1694"/>
      <c r="N37" s="1694">
        <v>18</v>
      </c>
      <c r="O37" s="1694"/>
      <c r="P37" s="1694">
        <v>1</v>
      </c>
      <c r="Q37" s="1694"/>
      <c r="R37" s="1694"/>
      <c r="S37" s="1694"/>
      <c r="T37" s="1694">
        <v>25</v>
      </c>
      <c r="U37" s="1694"/>
      <c r="V37" s="1694">
        <v>1</v>
      </c>
      <c r="W37" s="1694">
        <v>26</v>
      </c>
      <c r="X37" s="1694">
        <v>1</v>
      </c>
      <c r="Y37" s="1694">
        <v>1</v>
      </c>
      <c r="Z37" s="1695">
        <f>AA37+AB37+AI37+AJ37</f>
        <v>11</v>
      </c>
      <c r="AA37" s="1694">
        <v>1</v>
      </c>
      <c r="AB37" s="1696">
        <f>AC37+AD37+AE37+AF37+AG37+AH37</f>
        <v>6</v>
      </c>
      <c r="AC37" s="1694"/>
      <c r="AD37" s="1694"/>
      <c r="AE37" s="1694">
        <f>ROUND((N37+O37)/10,0)</f>
        <v>2</v>
      </c>
      <c r="AF37" s="1694"/>
      <c r="AG37" s="1694">
        <f>ROUND((T37+U37)/14,0)</f>
        <v>2</v>
      </c>
      <c r="AH37" s="1694">
        <f>ROUND((W37+5)/16,0)</f>
        <v>2</v>
      </c>
      <c r="AI37" s="1694">
        <v>1</v>
      </c>
      <c r="AJ37" s="1694">
        <v>3</v>
      </c>
      <c r="AK37" s="1697"/>
      <c r="AL37" s="1697"/>
      <c r="AM37" s="1697"/>
      <c r="AN37" s="1698"/>
    </row>
    <row r="38" spans="1:40" s="1699" customFormat="1" ht="63">
      <c r="A38" s="1691"/>
      <c r="B38" s="1692" t="s">
        <v>510</v>
      </c>
      <c r="C38" s="1693">
        <f>D38+E38+F38+G38</f>
        <v>6</v>
      </c>
      <c r="D38" s="1691">
        <v>1</v>
      </c>
      <c r="E38" s="1691">
        <v>5</v>
      </c>
      <c r="F38" s="1691"/>
      <c r="G38" s="1691"/>
      <c r="H38" s="1694"/>
      <c r="I38" s="1694"/>
      <c r="J38" s="1694"/>
      <c r="K38" s="1694"/>
      <c r="L38" s="1694"/>
      <c r="M38" s="1694"/>
      <c r="N38" s="1694">
        <v>11</v>
      </c>
      <c r="O38" s="1694"/>
      <c r="P38" s="1694">
        <v>1</v>
      </c>
      <c r="Q38" s="1694"/>
      <c r="R38" s="1694"/>
      <c r="S38" s="1694"/>
      <c r="T38" s="1694">
        <v>18</v>
      </c>
      <c r="U38" s="1694"/>
      <c r="V38" s="1694">
        <v>1</v>
      </c>
      <c r="W38" s="1694">
        <v>20</v>
      </c>
      <c r="X38" s="1694"/>
      <c r="Y38" s="1694">
        <v>1</v>
      </c>
      <c r="Z38" s="1695">
        <f>AA38+AB38+AI38+AJ38</f>
        <v>6</v>
      </c>
      <c r="AA38" s="1694">
        <v>1</v>
      </c>
      <c r="AB38" s="1696">
        <f>AC38+AD38+AE38+AF38+AG38+AH38</f>
        <v>5</v>
      </c>
      <c r="AC38" s="1694"/>
      <c r="AD38" s="1694"/>
      <c r="AE38" s="1694">
        <f>ROUND((N38+O38)/10,0)</f>
        <v>1</v>
      </c>
      <c r="AF38" s="1694"/>
      <c r="AG38" s="1694">
        <v>2</v>
      </c>
      <c r="AH38" s="1694">
        <v>2</v>
      </c>
      <c r="AI38" s="1694"/>
      <c r="AJ38" s="1694"/>
      <c r="AK38" s="1697"/>
      <c r="AL38" s="1697"/>
      <c r="AM38" s="1697"/>
      <c r="AN38" s="1698" t="s">
        <v>811</v>
      </c>
    </row>
    <row r="39" spans="1:40" s="1699" customFormat="1" ht="18.75">
      <c r="A39" s="1691"/>
      <c r="B39" s="1692" t="s">
        <v>511</v>
      </c>
      <c r="C39" s="1693">
        <f>D39+E39+F39+G39</f>
        <v>3</v>
      </c>
      <c r="D39" s="1691">
        <v>1</v>
      </c>
      <c r="E39" s="1691">
        <v>2</v>
      </c>
      <c r="F39" s="1691"/>
      <c r="G39" s="1691"/>
      <c r="H39" s="1694"/>
      <c r="I39" s="1694"/>
      <c r="J39" s="1694"/>
      <c r="K39" s="1694"/>
      <c r="L39" s="1694"/>
      <c r="M39" s="1694"/>
      <c r="N39" s="1694"/>
      <c r="O39" s="1694"/>
      <c r="P39" s="1694"/>
      <c r="Q39" s="1694"/>
      <c r="R39" s="1694"/>
      <c r="S39" s="1694"/>
      <c r="T39" s="1694"/>
      <c r="U39" s="1694"/>
      <c r="V39" s="1694"/>
      <c r="W39" s="1694">
        <v>8</v>
      </c>
      <c r="X39" s="1694"/>
      <c r="Y39" s="1694">
        <v>1</v>
      </c>
      <c r="Z39" s="1695">
        <f>AA39+AB39+AI39+AJ39</f>
        <v>3</v>
      </c>
      <c r="AA39" s="1694">
        <v>1</v>
      </c>
      <c r="AB39" s="1696">
        <f>AC39+AD39+AE39+AF39+AG39+AH39</f>
        <v>2</v>
      </c>
      <c r="AC39" s="1694"/>
      <c r="AD39" s="1694"/>
      <c r="AE39" s="1694"/>
      <c r="AF39" s="1694"/>
      <c r="AG39" s="1694"/>
      <c r="AH39" s="1694">
        <v>2</v>
      </c>
      <c r="AI39" s="1694"/>
      <c r="AJ39" s="1694"/>
      <c r="AK39" s="1697"/>
      <c r="AL39" s="1697"/>
      <c r="AM39" s="1697"/>
      <c r="AN39" s="1698"/>
    </row>
    <row r="40" spans="1:40" s="1699" customFormat="1" ht="18.75">
      <c r="A40" s="1685">
        <v>2</v>
      </c>
      <c r="B40" s="1686" t="s">
        <v>512</v>
      </c>
      <c r="C40" s="1687">
        <f>C41+C42+C43+C44</f>
        <v>19</v>
      </c>
      <c r="D40" s="1687">
        <f t="shared" ref="D40:AI40" si="33">D41+D42+D43+D44</f>
        <v>3</v>
      </c>
      <c r="E40" s="1687">
        <f t="shared" si="33"/>
        <v>14</v>
      </c>
      <c r="F40" s="1687">
        <f t="shared" si="33"/>
        <v>0</v>
      </c>
      <c r="G40" s="1687">
        <f t="shared" si="33"/>
        <v>2</v>
      </c>
      <c r="H40" s="1687">
        <f t="shared" si="33"/>
        <v>0</v>
      </c>
      <c r="I40" s="1687">
        <f t="shared" si="33"/>
        <v>0</v>
      </c>
      <c r="J40" s="1687">
        <f t="shared" si="33"/>
        <v>0</v>
      </c>
      <c r="K40" s="1687">
        <f t="shared" si="33"/>
        <v>0</v>
      </c>
      <c r="L40" s="1687">
        <f t="shared" si="33"/>
        <v>0</v>
      </c>
      <c r="M40" s="1687">
        <f t="shared" si="33"/>
        <v>0</v>
      </c>
      <c r="N40" s="1687">
        <f t="shared" si="33"/>
        <v>39</v>
      </c>
      <c r="O40" s="1687">
        <f t="shared" si="33"/>
        <v>0</v>
      </c>
      <c r="P40" s="1687">
        <f t="shared" si="33"/>
        <v>2</v>
      </c>
      <c r="Q40" s="1687">
        <f t="shared" si="33"/>
        <v>11</v>
      </c>
      <c r="R40" s="1687">
        <f t="shared" si="33"/>
        <v>0</v>
      </c>
      <c r="S40" s="1687">
        <f t="shared" si="33"/>
        <v>1</v>
      </c>
      <c r="T40" s="1687">
        <f t="shared" si="33"/>
        <v>30</v>
      </c>
      <c r="U40" s="1687">
        <f t="shared" si="33"/>
        <v>0</v>
      </c>
      <c r="V40" s="1687">
        <f t="shared" si="33"/>
        <v>2</v>
      </c>
      <c r="W40" s="1687">
        <f t="shared" si="33"/>
        <v>48</v>
      </c>
      <c r="X40" s="1687">
        <f t="shared" si="33"/>
        <v>0</v>
      </c>
      <c r="Y40" s="1687">
        <f t="shared" si="33"/>
        <v>3</v>
      </c>
      <c r="Z40" s="1687">
        <f t="shared" si="33"/>
        <v>20</v>
      </c>
      <c r="AA40" s="1687">
        <f t="shared" si="33"/>
        <v>3</v>
      </c>
      <c r="AB40" s="1687">
        <f t="shared" si="33"/>
        <v>14</v>
      </c>
      <c r="AC40" s="1687">
        <f t="shared" si="33"/>
        <v>0</v>
      </c>
      <c r="AD40" s="1687">
        <f t="shared" si="33"/>
        <v>0</v>
      </c>
      <c r="AE40" s="1687">
        <f t="shared" si="33"/>
        <v>4</v>
      </c>
      <c r="AF40" s="1687">
        <f t="shared" si="33"/>
        <v>1</v>
      </c>
      <c r="AG40" s="1687">
        <f t="shared" si="33"/>
        <v>4</v>
      </c>
      <c r="AH40" s="1687">
        <f t="shared" si="33"/>
        <v>5</v>
      </c>
      <c r="AI40" s="1687">
        <f t="shared" si="33"/>
        <v>0</v>
      </c>
      <c r="AJ40" s="1688">
        <v>3</v>
      </c>
      <c r="AK40" s="1689">
        <f>(AB40-E40)*70%</f>
        <v>0</v>
      </c>
      <c r="AL40" s="1689">
        <f>(AI40-F40)*70%</f>
        <v>0</v>
      </c>
      <c r="AM40" s="1689">
        <f>(AJ40-G40)*70%</f>
        <v>0.7</v>
      </c>
      <c r="AN40" s="1690"/>
    </row>
    <row r="41" spans="1:40" s="1699" customFormat="1" ht="47.25">
      <c r="A41" s="1691"/>
      <c r="B41" s="1692" t="s">
        <v>500</v>
      </c>
      <c r="C41" s="1693">
        <f>D41+E41+F41+G41</f>
        <v>10</v>
      </c>
      <c r="D41" s="1691">
        <v>1</v>
      </c>
      <c r="E41" s="1691">
        <v>7</v>
      </c>
      <c r="F41" s="1691"/>
      <c r="G41" s="1691">
        <v>2</v>
      </c>
      <c r="H41" s="1694"/>
      <c r="I41" s="1694"/>
      <c r="J41" s="1694"/>
      <c r="K41" s="1694"/>
      <c r="L41" s="1694"/>
      <c r="M41" s="1694"/>
      <c r="N41" s="1694">
        <v>22</v>
      </c>
      <c r="O41" s="1694"/>
      <c r="P41" s="1694">
        <v>1</v>
      </c>
      <c r="Q41" s="1694">
        <v>11</v>
      </c>
      <c r="R41" s="1694"/>
      <c r="S41" s="1694">
        <v>1</v>
      </c>
      <c r="T41" s="1694">
        <v>19</v>
      </c>
      <c r="U41" s="1694"/>
      <c r="V41" s="1694">
        <v>1</v>
      </c>
      <c r="W41" s="1694">
        <v>14</v>
      </c>
      <c r="X41" s="1694"/>
      <c r="Y41" s="1694">
        <v>1</v>
      </c>
      <c r="Z41" s="1695">
        <f>AA41+AB41+AI41+AJ41</f>
        <v>10</v>
      </c>
      <c r="AA41" s="1694">
        <v>1</v>
      </c>
      <c r="AB41" s="1696">
        <f>AC41+AD41+AE41+AF41+AG41+AH41</f>
        <v>6</v>
      </c>
      <c r="AC41" s="1694"/>
      <c r="AD41" s="1694"/>
      <c r="AE41" s="1694">
        <f>ROUND((N41+O41)/10,0)</f>
        <v>2</v>
      </c>
      <c r="AF41" s="1694">
        <f>ROUND((Q41+R41)/11,0)</f>
        <v>1</v>
      </c>
      <c r="AG41" s="1694">
        <v>2</v>
      </c>
      <c r="AH41" s="1694">
        <f>ROUND((W41+X41)/16,0)</f>
        <v>1</v>
      </c>
      <c r="AI41" s="1694"/>
      <c r="AJ41" s="1694">
        <v>3</v>
      </c>
      <c r="AK41" s="1697">
        <v>0</v>
      </c>
      <c r="AL41" s="1697">
        <v>0</v>
      </c>
      <c r="AM41" s="1697"/>
      <c r="AN41" s="1698" t="s">
        <v>810</v>
      </c>
    </row>
    <row r="42" spans="1:40" s="1699" customFormat="1" ht="18.75">
      <c r="A42" s="1691"/>
      <c r="B42" s="1692" t="s">
        <v>513</v>
      </c>
      <c r="C42" s="1693">
        <f>D42+E42+F42+G42</f>
        <v>4</v>
      </c>
      <c r="D42" s="1691">
        <v>1</v>
      </c>
      <c r="E42" s="1691">
        <v>3</v>
      </c>
      <c r="F42" s="1691"/>
      <c r="G42" s="1691"/>
      <c r="H42" s="1694"/>
      <c r="I42" s="1694"/>
      <c r="J42" s="1694"/>
      <c r="K42" s="1694"/>
      <c r="L42" s="1694"/>
      <c r="M42" s="1694"/>
      <c r="N42" s="1694"/>
      <c r="O42" s="1694"/>
      <c r="P42" s="1694"/>
      <c r="Q42" s="1694"/>
      <c r="R42" s="1694"/>
      <c r="S42" s="1694"/>
      <c r="T42" s="1694"/>
      <c r="U42" s="1694"/>
      <c r="V42" s="1694"/>
      <c r="W42" s="1694">
        <v>20</v>
      </c>
      <c r="X42" s="1694"/>
      <c r="Y42" s="1694">
        <v>1</v>
      </c>
      <c r="Z42" s="1695">
        <f>AA42+AB42+AI42+AJ42</f>
        <v>3</v>
      </c>
      <c r="AA42" s="1694">
        <v>1</v>
      </c>
      <c r="AB42" s="1696">
        <f>AC42+AD42+AE42+AF42+AG42+AH42</f>
        <v>2</v>
      </c>
      <c r="AC42" s="1694"/>
      <c r="AD42" s="1694"/>
      <c r="AE42" s="1694"/>
      <c r="AF42" s="1694"/>
      <c r="AG42" s="1694"/>
      <c r="AH42" s="1694">
        <v>2</v>
      </c>
      <c r="AI42" s="1694"/>
      <c r="AJ42" s="1694"/>
      <c r="AK42" s="1697">
        <v>0</v>
      </c>
      <c r="AL42" s="1697">
        <v>0</v>
      </c>
      <c r="AM42" s="1697"/>
      <c r="AN42" s="1698"/>
    </row>
    <row r="43" spans="1:40" s="1699" customFormat="1" ht="47.25">
      <c r="A43" s="1691"/>
      <c r="B43" s="1692" t="s">
        <v>514</v>
      </c>
      <c r="C43" s="1693">
        <f>D43+E43+F43+G43</f>
        <v>3</v>
      </c>
      <c r="D43" s="1691">
        <v>1</v>
      </c>
      <c r="E43" s="1691">
        <v>2</v>
      </c>
      <c r="F43" s="1691"/>
      <c r="G43" s="1691"/>
      <c r="H43" s="1694"/>
      <c r="I43" s="1694"/>
      <c r="J43" s="1694"/>
      <c r="K43" s="1694"/>
      <c r="L43" s="1694"/>
      <c r="M43" s="1694"/>
      <c r="N43" s="1694">
        <v>17</v>
      </c>
      <c r="O43" s="1694"/>
      <c r="P43" s="1694">
        <v>1</v>
      </c>
      <c r="Q43" s="1694"/>
      <c r="R43" s="1694"/>
      <c r="S43" s="1694"/>
      <c r="T43" s="1694"/>
      <c r="U43" s="1694"/>
      <c r="V43" s="1694"/>
      <c r="W43" s="1694">
        <v>14</v>
      </c>
      <c r="X43" s="1694"/>
      <c r="Y43" s="1694">
        <v>1</v>
      </c>
      <c r="Z43" s="1695">
        <f>AA43+AB43+AI43+AJ43</f>
        <v>5</v>
      </c>
      <c r="AA43" s="1694">
        <v>1</v>
      </c>
      <c r="AB43" s="1696">
        <f>AC43+AD43+AE43+AF43+AG43+AH43</f>
        <v>4</v>
      </c>
      <c r="AC43" s="1694"/>
      <c r="AD43" s="1694"/>
      <c r="AE43" s="1694">
        <f>ROUND((N43+O43)/10,0)</f>
        <v>2</v>
      </c>
      <c r="AF43" s="1694"/>
      <c r="AG43" s="1694"/>
      <c r="AH43" s="1694">
        <v>2</v>
      </c>
      <c r="AI43" s="1694"/>
      <c r="AJ43" s="1694"/>
      <c r="AK43" s="1697">
        <v>0</v>
      </c>
      <c r="AL43" s="1697">
        <v>0</v>
      </c>
      <c r="AM43" s="1697"/>
      <c r="AN43" s="1698" t="s">
        <v>810</v>
      </c>
    </row>
    <row r="44" spans="1:40" s="1699" customFormat="1" ht="18.75">
      <c r="A44" s="1691"/>
      <c r="B44" s="1692" t="s">
        <v>515</v>
      </c>
      <c r="C44" s="1693">
        <f>D44+E44+F44+G44</f>
        <v>2</v>
      </c>
      <c r="D44" s="1691">
        <v>0</v>
      </c>
      <c r="E44" s="1691">
        <v>2</v>
      </c>
      <c r="F44" s="1691"/>
      <c r="G44" s="1691"/>
      <c r="H44" s="1694"/>
      <c r="I44" s="1694"/>
      <c r="J44" s="1694"/>
      <c r="K44" s="1694"/>
      <c r="L44" s="1694"/>
      <c r="M44" s="1694"/>
      <c r="N44" s="1694"/>
      <c r="O44" s="1694"/>
      <c r="P44" s="1694"/>
      <c r="Q44" s="1694"/>
      <c r="R44" s="1694"/>
      <c r="S44" s="1694"/>
      <c r="T44" s="1694">
        <v>11</v>
      </c>
      <c r="U44" s="1694"/>
      <c r="V44" s="1694">
        <v>1</v>
      </c>
      <c r="W44" s="1694"/>
      <c r="X44" s="1694"/>
      <c r="Y44" s="1694"/>
      <c r="Z44" s="1695">
        <f>AA44+AB44+AI44+AJ44</f>
        <v>2</v>
      </c>
      <c r="AA44" s="1694"/>
      <c r="AB44" s="1696">
        <f>AC44+AD44+AE44+AF44+AG44+AH44</f>
        <v>2</v>
      </c>
      <c r="AC44" s="1694"/>
      <c r="AD44" s="1694"/>
      <c r="AE44" s="1694"/>
      <c r="AF44" s="1694"/>
      <c r="AG44" s="1694">
        <v>2</v>
      </c>
      <c r="AH44" s="1694"/>
      <c r="AI44" s="1694"/>
      <c r="AJ44" s="1694"/>
      <c r="AK44" s="1697">
        <v>0</v>
      </c>
      <c r="AL44" s="1697">
        <v>0</v>
      </c>
      <c r="AM44" s="1697"/>
      <c r="AN44" s="1698"/>
    </row>
    <row r="45" spans="1:40" s="1699" customFormat="1" ht="18.75">
      <c r="A45" s="1685">
        <v>3</v>
      </c>
      <c r="B45" s="1686" t="s">
        <v>516</v>
      </c>
      <c r="C45" s="1687">
        <f>C46+C47+C48</f>
        <v>18</v>
      </c>
      <c r="D45" s="1687">
        <f t="shared" ref="D45:AI45" si="34">D46+D47+D48</f>
        <v>3</v>
      </c>
      <c r="E45" s="1687">
        <f t="shared" si="34"/>
        <v>10</v>
      </c>
      <c r="F45" s="1687">
        <f t="shared" si="34"/>
        <v>0</v>
      </c>
      <c r="G45" s="1687">
        <f>G46+G47+G48</f>
        <v>5</v>
      </c>
      <c r="H45" s="1687">
        <f t="shared" si="34"/>
        <v>0</v>
      </c>
      <c r="I45" s="1687">
        <f t="shared" si="34"/>
        <v>0</v>
      </c>
      <c r="J45" s="1687">
        <f t="shared" si="34"/>
        <v>0</v>
      </c>
      <c r="K45" s="1687">
        <f t="shared" si="34"/>
        <v>0</v>
      </c>
      <c r="L45" s="1687">
        <f t="shared" si="34"/>
        <v>0</v>
      </c>
      <c r="M45" s="1687">
        <f t="shared" si="34"/>
        <v>0</v>
      </c>
      <c r="N45" s="1687">
        <f t="shared" si="34"/>
        <v>18</v>
      </c>
      <c r="O45" s="1687">
        <f t="shared" si="34"/>
        <v>0</v>
      </c>
      <c r="P45" s="1687">
        <f t="shared" si="34"/>
        <v>2</v>
      </c>
      <c r="Q45" s="1687">
        <f t="shared" si="34"/>
        <v>9</v>
      </c>
      <c r="R45" s="1687">
        <f t="shared" si="34"/>
        <v>0</v>
      </c>
      <c r="S45" s="1687">
        <f t="shared" si="34"/>
        <v>1</v>
      </c>
      <c r="T45" s="1687">
        <f t="shared" si="34"/>
        <v>9</v>
      </c>
      <c r="U45" s="1687">
        <f t="shared" si="34"/>
        <v>0</v>
      </c>
      <c r="V45" s="1687">
        <f t="shared" si="34"/>
        <v>1</v>
      </c>
      <c r="W45" s="1687">
        <f t="shared" si="34"/>
        <v>40</v>
      </c>
      <c r="X45" s="1687">
        <f t="shared" si="34"/>
        <v>0</v>
      </c>
      <c r="Y45" s="1687">
        <f t="shared" si="34"/>
        <v>3</v>
      </c>
      <c r="Z45" s="1687">
        <f t="shared" si="34"/>
        <v>16</v>
      </c>
      <c r="AA45" s="1687">
        <f t="shared" si="34"/>
        <v>3</v>
      </c>
      <c r="AB45" s="1687">
        <f t="shared" si="34"/>
        <v>10</v>
      </c>
      <c r="AC45" s="1687">
        <f t="shared" si="34"/>
        <v>0</v>
      </c>
      <c r="AD45" s="1687">
        <f t="shared" si="34"/>
        <v>0</v>
      </c>
      <c r="AE45" s="1687">
        <f t="shared" si="34"/>
        <v>3</v>
      </c>
      <c r="AF45" s="1687">
        <f t="shared" si="34"/>
        <v>1</v>
      </c>
      <c r="AG45" s="1687">
        <f t="shared" si="34"/>
        <v>1</v>
      </c>
      <c r="AH45" s="1687">
        <f t="shared" si="34"/>
        <v>5</v>
      </c>
      <c r="AI45" s="1687">
        <f t="shared" si="34"/>
        <v>0</v>
      </c>
      <c r="AJ45" s="1688">
        <v>3</v>
      </c>
      <c r="AK45" s="1689">
        <f>(AB45-E45)*70%</f>
        <v>0</v>
      </c>
      <c r="AL45" s="1689">
        <f>(AI45-F45)*70%</f>
        <v>0</v>
      </c>
      <c r="AM45" s="1689">
        <f>(AJ45-G45)*70%</f>
        <v>-1.4</v>
      </c>
      <c r="AN45" s="1690"/>
    </row>
    <row r="46" spans="1:40" s="1699" customFormat="1" ht="18.75">
      <c r="A46" s="1691"/>
      <c r="B46" s="1692" t="s">
        <v>500</v>
      </c>
      <c r="C46" s="1693">
        <f>D46+E46+F46+G46</f>
        <v>9</v>
      </c>
      <c r="D46" s="1691">
        <v>1</v>
      </c>
      <c r="E46" s="1691">
        <v>5</v>
      </c>
      <c r="F46" s="1691">
        <v>0</v>
      </c>
      <c r="G46" s="1691">
        <v>3</v>
      </c>
      <c r="H46" s="1694"/>
      <c r="I46" s="1694"/>
      <c r="J46" s="1694"/>
      <c r="K46" s="1694"/>
      <c r="L46" s="1694"/>
      <c r="M46" s="1694"/>
      <c r="N46" s="1694">
        <v>9</v>
      </c>
      <c r="O46" s="1694"/>
      <c r="P46" s="1694">
        <v>1</v>
      </c>
      <c r="Q46" s="1694">
        <v>9</v>
      </c>
      <c r="R46" s="1694"/>
      <c r="S46" s="1694">
        <v>1</v>
      </c>
      <c r="T46" s="1694">
        <v>9</v>
      </c>
      <c r="U46" s="1694"/>
      <c r="V46" s="1694">
        <v>1</v>
      </c>
      <c r="W46" s="1694">
        <v>12</v>
      </c>
      <c r="X46" s="1694"/>
      <c r="Y46" s="1694">
        <v>1</v>
      </c>
      <c r="Z46" s="1695">
        <f>AA46+AB46+AI46+AJ46</f>
        <v>8</v>
      </c>
      <c r="AA46" s="1694">
        <v>1</v>
      </c>
      <c r="AB46" s="1696">
        <f>AC46+AD46+AE46+AF46+AG46+AH46</f>
        <v>4</v>
      </c>
      <c r="AC46" s="1694"/>
      <c r="AD46" s="1694"/>
      <c r="AE46" s="1694">
        <f>ROUND((N46+O46)/10,0)</f>
        <v>1</v>
      </c>
      <c r="AF46" s="1694">
        <f>ROUND((Q46+R46)/11,0)</f>
        <v>1</v>
      </c>
      <c r="AG46" s="1694">
        <f>ROUND((T46+U46)/14,0)</f>
        <v>1</v>
      </c>
      <c r="AH46" s="1694">
        <f>ROUND((W46+X46)/16,0)</f>
        <v>1</v>
      </c>
      <c r="AI46" s="1694"/>
      <c r="AJ46" s="1694">
        <v>3</v>
      </c>
      <c r="AK46" s="1697">
        <v>0</v>
      </c>
      <c r="AL46" s="1697">
        <v>0</v>
      </c>
      <c r="AM46" s="1697"/>
      <c r="AN46" s="1698"/>
    </row>
    <row r="47" spans="1:40" s="1699" customFormat="1" ht="63">
      <c r="A47" s="1691"/>
      <c r="B47" s="1692" t="s">
        <v>517</v>
      </c>
      <c r="C47" s="1693">
        <f>D47+E47+F47+G47</f>
        <v>5</v>
      </c>
      <c r="D47" s="1691">
        <v>1</v>
      </c>
      <c r="E47" s="1691">
        <v>3</v>
      </c>
      <c r="F47" s="1691">
        <v>0</v>
      </c>
      <c r="G47" s="1691">
        <v>1</v>
      </c>
      <c r="H47" s="1694"/>
      <c r="I47" s="1694"/>
      <c r="J47" s="1694"/>
      <c r="K47" s="1694"/>
      <c r="L47" s="1694"/>
      <c r="M47" s="1694"/>
      <c r="N47" s="1694">
        <v>9</v>
      </c>
      <c r="O47" s="1694"/>
      <c r="P47" s="1694">
        <v>1</v>
      </c>
      <c r="Q47" s="1694"/>
      <c r="R47" s="1694"/>
      <c r="S47" s="1694"/>
      <c r="T47" s="1694"/>
      <c r="U47" s="1694"/>
      <c r="V47" s="1694"/>
      <c r="W47" s="1694">
        <v>18</v>
      </c>
      <c r="X47" s="1694"/>
      <c r="Y47" s="1694">
        <v>1</v>
      </c>
      <c r="Z47" s="1695">
        <f>AA47+AB47+AI47+AJ47</f>
        <v>5</v>
      </c>
      <c r="AA47" s="1694">
        <v>1</v>
      </c>
      <c r="AB47" s="1696">
        <f>AC47+AD47+AE47+AF47+AG47+AH47</f>
        <v>4</v>
      </c>
      <c r="AC47" s="1694"/>
      <c r="AD47" s="1694"/>
      <c r="AE47" s="1694">
        <v>2</v>
      </c>
      <c r="AF47" s="1694"/>
      <c r="AG47" s="1694"/>
      <c r="AH47" s="1694">
        <v>2</v>
      </c>
      <c r="AI47" s="1694"/>
      <c r="AJ47" s="1694"/>
      <c r="AK47" s="1697">
        <v>0</v>
      </c>
      <c r="AL47" s="1697">
        <v>0</v>
      </c>
      <c r="AM47" s="1697"/>
      <c r="AN47" s="1698" t="s">
        <v>812</v>
      </c>
    </row>
    <row r="48" spans="1:40" s="1699" customFormat="1" ht="18.75">
      <c r="A48" s="1691"/>
      <c r="B48" s="1692" t="s">
        <v>518</v>
      </c>
      <c r="C48" s="1693">
        <f>D48+E48+F48+G48</f>
        <v>4</v>
      </c>
      <c r="D48" s="1691">
        <v>1</v>
      </c>
      <c r="E48" s="1691">
        <v>2</v>
      </c>
      <c r="F48" s="1691">
        <v>0</v>
      </c>
      <c r="G48" s="1691">
        <v>1</v>
      </c>
      <c r="H48" s="1694"/>
      <c r="I48" s="1694"/>
      <c r="J48" s="1694"/>
      <c r="K48" s="1694"/>
      <c r="L48" s="1694"/>
      <c r="M48" s="1694"/>
      <c r="N48" s="1694"/>
      <c r="O48" s="1694"/>
      <c r="P48" s="1694"/>
      <c r="Q48" s="1694"/>
      <c r="R48" s="1694"/>
      <c r="S48" s="1694"/>
      <c r="T48" s="1694"/>
      <c r="U48" s="1694"/>
      <c r="V48" s="1694"/>
      <c r="W48" s="1694">
        <v>10</v>
      </c>
      <c r="X48" s="1694"/>
      <c r="Y48" s="1694">
        <v>1</v>
      </c>
      <c r="Z48" s="1695">
        <f>AA48+AB48+AI48+AJ48</f>
        <v>3</v>
      </c>
      <c r="AA48" s="1694">
        <v>1</v>
      </c>
      <c r="AB48" s="1696">
        <f>AC48+AD48+AE48+AF48+AG48+AH48</f>
        <v>2</v>
      </c>
      <c r="AC48" s="1694"/>
      <c r="AD48" s="1694"/>
      <c r="AE48" s="1694"/>
      <c r="AF48" s="1694"/>
      <c r="AG48" s="1694"/>
      <c r="AH48" s="1694">
        <v>2</v>
      </c>
      <c r="AI48" s="1694"/>
      <c r="AJ48" s="1694"/>
      <c r="AK48" s="1697">
        <v>0</v>
      </c>
      <c r="AL48" s="1697">
        <v>0</v>
      </c>
      <c r="AM48" s="1697"/>
      <c r="AN48" s="1698"/>
    </row>
    <row r="49" spans="1:40" s="1699" customFormat="1" ht="18.75">
      <c r="A49" s="1680" t="s">
        <v>368</v>
      </c>
      <c r="B49" s="1681" t="s">
        <v>857</v>
      </c>
      <c r="C49" s="1682">
        <f>C50+C53+C56</f>
        <v>43</v>
      </c>
      <c r="D49" s="1682">
        <f t="shared" ref="D49:AM49" si="35">D50+D53+D56</f>
        <v>9</v>
      </c>
      <c r="E49" s="1682">
        <f t="shared" si="35"/>
        <v>28</v>
      </c>
      <c r="F49" s="1682">
        <f t="shared" si="35"/>
        <v>0</v>
      </c>
      <c r="G49" s="1682">
        <f t="shared" si="35"/>
        <v>6</v>
      </c>
      <c r="H49" s="1682">
        <f t="shared" si="35"/>
        <v>0</v>
      </c>
      <c r="I49" s="1682">
        <f t="shared" si="35"/>
        <v>0</v>
      </c>
      <c r="J49" s="1682">
        <f t="shared" si="35"/>
        <v>0</v>
      </c>
      <c r="K49" s="1682">
        <f t="shared" si="35"/>
        <v>0</v>
      </c>
      <c r="L49" s="1682">
        <f t="shared" si="35"/>
        <v>0</v>
      </c>
      <c r="M49" s="1682">
        <f t="shared" si="35"/>
        <v>0</v>
      </c>
      <c r="N49" s="1682">
        <f t="shared" si="35"/>
        <v>61</v>
      </c>
      <c r="O49" s="1682">
        <f t="shared" si="35"/>
        <v>0</v>
      </c>
      <c r="P49" s="1682">
        <f t="shared" si="35"/>
        <v>6</v>
      </c>
      <c r="Q49" s="1682">
        <f t="shared" si="35"/>
        <v>75</v>
      </c>
      <c r="R49" s="1682">
        <f t="shared" si="35"/>
        <v>0</v>
      </c>
      <c r="S49" s="1682">
        <f t="shared" si="35"/>
        <v>5</v>
      </c>
      <c r="T49" s="1682">
        <f t="shared" si="35"/>
        <v>41</v>
      </c>
      <c r="U49" s="1682">
        <f t="shared" si="35"/>
        <v>0</v>
      </c>
      <c r="V49" s="1682">
        <f t="shared" si="35"/>
        <v>2</v>
      </c>
      <c r="W49" s="1682">
        <f t="shared" si="35"/>
        <v>85</v>
      </c>
      <c r="X49" s="1682">
        <f t="shared" si="35"/>
        <v>0</v>
      </c>
      <c r="Y49" s="1682">
        <f t="shared" si="35"/>
        <v>6</v>
      </c>
      <c r="Z49" s="1682">
        <f t="shared" si="35"/>
        <v>47</v>
      </c>
      <c r="AA49" s="1682">
        <f t="shared" si="35"/>
        <v>9</v>
      </c>
      <c r="AB49" s="1682">
        <f t="shared" si="35"/>
        <v>29</v>
      </c>
      <c r="AC49" s="1682">
        <f t="shared" si="35"/>
        <v>0</v>
      </c>
      <c r="AD49" s="1682">
        <f t="shared" si="35"/>
        <v>0</v>
      </c>
      <c r="AE49" s="1682">
        <f t="shared" si="35"/>
        <v>7</v>
      </c>
      <c r="AF49" s="1682">
        <f t="shared" si="35"/>
        <v>8</v>
      </c>
      <c r="AG49" s="1682">
        <f t="shared" si="35"/>
        <v>4</v>
      </c>
      <c r="AH49" s="1682">
        <f t="shared" si="35"/>
        <v>10</v>
      </c>
      <c r="AI49" s="1682">
        <f t="shared" si="35"/>
        <v>0</v>
      </c>
      <c r="AJ49" s="1682">
        <f t="shared" si="35"/>
        <v>9</v>
      </c>
      <c r="AK49" s="1683">
        <f t="shared" si="35"/>
        <v>0.7</v>
      </c>
      <c r="AL49" s="1683">
        <f t="shared" si="35"/>
        <v>0</v>
      </c>
      <c r="AM49" s="1683">
        <f t="shared" si="35"/>
        <v>2.0999999999999996</v>
      </c>
      <c r="AN49" s="1684"/>
    </row>
    <row r="50" spans="1:40" s="1699" customFormat="1" ht="18.75">
      <c r="A50" s="1685">
        <v>1</v>
      </c>
      <c r="B50" s="1686" t="s">
        <v>1632</v>
      </c>
      <c r="C50" s="1687">
        <f>C51+C52</f>
        <v>17</v>
      </c>
      <c r="D50" s="1687">
        <f t="shared" ref="D50:Z50" si="36">D51+D52</f>
        <v>3</v>
      </c>
      <c r="E50" s="1687">
        <f t="shared" si="36"/>
        <v>12</v>
      </c>
      <c r="F50" s="1687">
        <f t="shared" si="36"/>
        <v>0</v>
      </c>
      <c r="G50" s="1687">
        <f t="shared" si="36"/>
        <v>2</v>
      </c>
      <c r="H50" s="1687">
        <f t="shared" si="36"/>
        <v>0</v>
      </c>
      <c r="I50" s="1687">
        <f t="shared" si="36"/>
        <v>0</v>
      </c>
      <c r="J50" s="1687">
        <f t="shared" si="36"/>
        <v>0</v>
      </c>
      <c r="K50" s="1687">
        <f t="shared" si="36"/>
        <v>0</v>
      </c>
      <c r="L50" s="1687">
        <f t="shared" si="36"/>
        <v>0</v>
      </c>
      <c r="M50" s="1687">
        <f t="shared" si="36"/>
        <v>0</v>
      </c>
      <c r="N50" s="1687">
        <f t="shared" si="36"/>
        <v>24</v>
      </c>
      <c r="O50" s="1687">
        <f t="shared" si="36"/>
        <v>0</v>
      </c>
      <c r="P50" s="1687">
        <f t="shared" si="36"/>
        <v>2</v>
      </c>
      <c r="Q50" s="1687">
        <f t="shared" si="36"/>
        <v>27</v>
      </c>
      <c r="R50" s="1687">
        <f t="shared" si="36"/>
        <v>0</v>
      </c>
      <c r="S50" s="1687">
        <f t="shared" si="36"/>
        <v>2</v>
      </c>
      <c r="T50" s="1687">
        <f t="shared" si="36"/>
        <v>25</v>
      </c>
      <c r="U50" s="1687">
        <f t="shared" si="36"/>
        <v>0</v>
      </c>
      <c r="V50" s="1687">
        <f t="shared" si="36"/>
        <v>1</v>
      </c>
      <c r="W50" s="1687">
        <f t="shared" si="36"/>
        <v>34</v>
      </c>
      <c r="X50" s="1687">
        <f t="shared" si="36"/>
        <v>0</v>
      </c>
      <c r="Y50" s="1687">
        <f t="shared" si="36"/>
        <v>2</v>
      </c>
      <c r="Z50" s="1687">
        <f t="shared" si="36"/>
        <v>18</v>
      </c>
      <c r="AA50" s="1687">
        <f t="shared" ref="AA50" si="37">AA51+AA52</f>
        <v>3</v>
      </c>
      <c r="AB50" s="1687">
        <f t="shared" ref="AB50" si="38">AB51+AB52</f>
        <v>12</v>
      </c>
      <c r="AC50" s="1687">
        <f t="shared" ref="AC50" si="39">AC51+AC52</f>
        <v>0</v>
      </c>
      <c r="AD50" s="1687">
        <f t="shared" ref="AD50" si="40">AD51+AD52</f>
        <v>0</v>
      </c>
      <c r="AE50" s="1687">
        <f t="shared" ref="AE50" si="41">AE51+AE52</f>
        <v>3</v>
      </c>
      <c r="AF50" s="1687">
        <f t="shared" ref="AF50" si="42">AF51+AF52</f>
        <v>3</v>
      </c>
      <c r="AG50" s="1687">
        <f t="shared" ref="AG50" si="43">AG51+AG52</f>
        <v>3</v>
      </c>
      <c r="AH50" s="1687">
        <f t="shared" ref="AH50" si="44">AH51+AH52</f>
        <v>3</v>
      </c>
      <c r="AI50" s="1687">
        <f t="shared" ref="AI50" si="45">AI51+AI52</f>
        <v>0</v>
      </c>
      <c r="AJ50" s="1701">
        <v>3</v>
      </c>
      <c r="AK50" s="1689">
        <f>(AB50-E50)*70%</f>
        <v>0</v>
      </c>
      <c r="AL50" s="1689">
        <f>(AI50-F50)*70%</f>
        <v>0</v>
      </c>
      <c r="AM50" s="1689">
        <f>(AJ50-G50)*70%</f>
        <v>0.7</v>
      </c>
      <c r="AN50" s="1690"/>
    </row>
    <row r="51" spans="1:40" s="1699" customFormat="1" ht="67.5" customHeight="1">
      <c r="A51" s="1691"/>
      <c r="B51" s="1692" t="s">
        <v>500</v>
      </c>
      <c r="C51" s="1693">
        <f>D51+E51+F51+G51</f>
        <v>12</v>
      </c>
      <c r="D51" s="1704" t="s">
        <v>35</v>
      </c>
      <c r="E51" s="1704" t="s">
        <v>374</v>
      </c>
      <c r="F51" s="1704" t="s">
        <v>34</v>
      </c>
      <c r="G51" s="1704" t="s">
        <v>35</v>
      </c>
      <c r="H51" s="1694"/>
      <c r="I51" s="1694"/>
      <c r="J51" s="1694"/>
      <c r="K51" s="1694"/>
      <c r="L51" s="1694"/>
      <c r="M51" s="1694"/>
      <c r="N51" s="1694">
        <v>12</v>
      </c>
      <c r="O51" s="1694"/>
      <c r="P51" s="1694">
        <v>1</v>
      </c>
      <c r="Q51" s="1694">
        <v>15</v>
      </c>
      <c r="R51" s="1694"/>
      <c r="S51" s="1694">
        <v>1</v>
      </c>
      <c r="T51" s="1694">
        <v>15</v>
      </c>
      <c r="U51" s="1694"/>
      <c r="V51" s="1694">
        <v>1</v>
      </c>
      <c r="W51" s="1694">
        <v>21</v>
      </c>
      <c r="X51" s="1694"/>
      <c r="Y51" s="1694">
        <v>1</v>
      </c>
      <c r="Z51" s="1695">
        <f>AA51+AB51+AI51+AJ51</f>
        <v>12</v>
      </c>
      <c r="AA51" s="1694">
        <v>2</v>
      </c>
      <c r="AB51" s="1696">
        <f>AC51+AD51+AE51+AF51+AG51+AH51</f>
        <v>7</v>
      </c>
      <c r="AC51" s="1694"/>
      <c r="AD51" s="1694"/>
      <c r="AE51" s="1696">
        <f>ROUND((N51+O51)/10,0)</f>
        <v>1</v>
      </c>
      <c r="AF51" s="1696">
        <v>2</v>
      </c>
      <c r="AG51" s="1696">
        <v>2</v>
      </c>
      <c r="AH51" s="1696">
        <v>2</v>
      </c>
      <c r="AI51" s="1696"/>
      <c r="AJ51" s="1696">
        <v>3</v>
      </c>
      <c r="AK51" s="1697"/>
      <c r="AL51" s="1697"/>
      <c r="AM51" s="1697"/>
      <c r="AN51" s="1698" t="s">
        <v>810</v>
      </c>
    </row>
    <row r="52" spans="1:40" s="1699" customFormat="1" ht="18.75">
      <c r="A52" s="1691"/>
      <c r="B52" s="1692" t="s">
        <v>501</v>
      </c>
      <c r="C52" s="1693">
        <f>D52+E52+F52+G52</f>
        <v>5</v>
      </c>
      <c r="D52" s="1704" t="s">
        <v>38</v>
      </c>
      <c r="E52" s="1704" t="s">
        <v>43</v>
      </c>
      <c r="F52" s="1704" t="s">
        <v>34</v>
      </c>
      <c r="G52" s="1704" t="s">
        <v>34</v>
      </c>
      <c r="H52" s="1694"/>
      <c r="I52" s="1694"/>
      <c r="J52" s="1694"/>
      <c r="K52" s="1694"/>
      <c r="L52" s="1694"/>
      <c r="M52" s="1694"/>
      <c r="N52" s="1694">
        <v>12</v>
      </c>
      <c r="O52" s="1694"/>
      <c r="P52" s="1694">
        <v>1</v>
      </c>
      <c r="Q52" s="1694">
        <v>12</v>
      </c>
      <c r="R52" s="1694"/>
      <c r="S52" s="1694">
        <v>1</v>
      </c>
      <c r="T52" s="1694">
        <v>10</v>
      </c>
      <c r="U52" s="1694"/>
      <c r="V52" s="1694"/>
      <c r="W52" s="1694">
        <v>13</v>
      </c>
      <c r="X52" s="1694"/>
      <c r="Y52" s="1694">
        <v>1</v>
      </c>
      <c r="Z52" s="1695">
        <f>AA52+AB52+AI52+AJ52</f>
        <v>6</v>
      </c>
      <c r="AA52" s="1694">
        <v>1</v>
      </c>
      <c r="AB52" s="1696">
        <f>AC52+AD52+AE52+AF52+AG52+AH52</f>
        <v>5</v>
      </c>
      <c r="AC52" s="1694"/>
      <c r="AD52" s="1694"/>
      <c r="AE52" s="1696">
        <v>2</v>
      </c>
      <c r="AF52" s="1696">
        <f>ROUND((Q52+R52)/11,0)</f>
        <v>1</v>
      </c>
      <c r="AG52" s="1696">
        <f>ROUND((T52+U52)/14,0)</f>
        <v>1</v>
      </c>
      <c r="AH52" s="1696">
        <f>ROUND((W52+X52)/16,0)</f>
        <v>1</v>
      </c>
      <c r="AI52" s="1696"/>
      <c r="AJ52" s="1696"/>
      <c r="AK52" s="1697"/>
      <c r="AL52" s="1697"/>
      <c r="AM52" s="1697"/>
      <c r="AN52" s="1698"/>
    </row>
    <row r="53" spans="1:40" s="1699" customFormat="1" ht="42.75" customHeight="1">
      <c r="A53" s="1685">
        <v>2</v>
      </c>
      <c r="B53" s="1686" t="s">
        <v>524</v>
      </c>
      <c r="C53" s="1687">
        <f>C54+C55</f>
        <v>14</v>
      </c>
      <c r="D53" s="1687">
        <f t="shared" ref="D53:AI53" si="46">D54+D55</f>
        <v>3</v>
      </c>
      <c r="E53" s="1687">
        <f t="shared" si="46"/>
        <v>9</v>
      </c>
      <c r="F53" s="1687">
        <f t="shared" si="46"/>
        <v>0</v>
      </c>
      <c r="G53" s="1687">
        <f t="shared" si="46"/>
        <v>2</v>
      </c>
      <c r="H53" s="1687">
        <f t="shared" si="46"/>
        <v>0</v>
      </c>
      <c r="I53" s="1687">
        <f t="shared" si="46"/>
        <v>0</v>
      </c>
      <c r="J53" s="1687">
        <f t="shared" si="46"/>
        <v>0</v>
      </c>
      <c r="K53" s="1687">
        <f t="shared" si="46"/>
        <v>0</v>
      </c>
      <c r="L53" s="1687">
        <f t="shared" si="46"/>
        <v>0</v>
      </c>
      <c r="M53" s="1687">
        <f t="shared" si="46"/>
        <v>0</v>
      </c>
      <c r="N53" s="1687">
        <f t="shared" si="46"/>
        <v>20</v>
      </c>
      <c r="O53" s="1687">
        <f t="shared" si="46"/>
        <v>0</v>
      </c>
      <c r="P53" s="1687">
        <f t="shared" si="46"/>
        <v>2</v>
      </c>
      <c r="Q53" s="1687">
        <f t="shared" si="46"/>
        <v>33</v>
      </c>
      <c r="R53" s="1687">
        <f t="shared" si="46"/>
        <v>0</v>
      </c>
      <c r="S53" s="1687">
        <f t="shared" si="46"/>
        <v>2</v>
      </c>
      <c r="T53" s="1687">
        <f t="shared" si="46"/>
        <v>0</v>
      </c>
      <c r="U53" s="1687">
        <f t="shared" si="46"/>
        <v>0</v>
      </c>
      <c r="V53" s="1687">
        <f t="shared" si="46"/>
        <v>0</v>
      </c>
      <c r="W53" s="1687">
        <f t="shared" si="46"/>
        <v>29</v>
      </c>
      <c r="X53" s="1687">
        <f t="shared" si="46"/>
        <v>0</v>
      </c>
      <c r="Y53" s="1687">
        <f t="shared" si="46"/>
        <v>2</v>
      </c>
      <c r="Z53" s="1687">
        <f t="shared" si="46"/>
        <v>15</v>
      </c>
      <c r="AA53" s="1687">
        <f t="shared" si="46"/>
        <v>3</v>
      </c>
      <c r="AB53" s="1687">
        <f t="shared" si="46"/>
        <v>9</v>
      </c>
      <c r="AC53" s="1687">
        <f t="shared" si="46"/>
        <v>0</v>
      </c>
      <c r="AD53" s="1687">
        <f t="shared" si="46"/>
        <v>0</v>
      </c>
      <c r="AE53" s="1687">
        <f t="shared" si="46"/>
        <v>2</v>
      </c>
      <c r="AF53" s="1687">
        <f t="shared" si="46"/>
        <v>4</v>
      </c>
      <c r="AG53" s="1687">
        <f t="shared" si="46"/>
        <v>0</v>
      </c>
      <c r="AH53" s="1687">
        <f t="shared" si="46"/>
        <v>3</v>
      </c>
      <c r="AI53" s="1687">
        <f t="shared" si="46"/>
        <v>0</v>
      </c>
      <c r="AJ53" s="1688">
        <v>3</v>
      </c>
      <c r="AK53" s="1689">
        <f>(AB53-E53)*70%</f>
        <v>0</v>
      </c>
      <c r="AL53" s="1697">
        <v>0</v>
      </c>
      <c r="AM53" s="1689">
        <f>(AJ53-G53)*70%</f>
        <v>0.7</v>
      </c>
      <c r="AN53" s="1690"/>
    </row>
    <row r="54" spans="1:40" s="1699" customFormat="1" ht="74.25" customHeight="1">
      <c r="A54" s="1691"/>
      <c r="B54" s="1692" t="s">
        <v>500</v>
      </c>
      <c r="C54" s="1693">
        <f>D54+E54+F54+G54</f>
        <v>10</v>
      </c>
      <c r="D54" s="1691">
        <v>3</v>
      </c>
      <c r="E54" s="1691">
        <v>5</v>
      </c>
      <c r="F54" s="1691"/>
      <c r="G54" s="1691">
        <v>2</v>
      </c>
      <c r="H54" s="1694"/>
      <c r="I54" s="1694"/>
      <c r="J54" s="1694"/>
      <c r="K54" s="1694"/>
      <c r="L54" s="1694"/>
      <c r="M54" s="1694"/>
      <c r="N54" s="1694">
        <v>11</v>
      </c>
      <c r="O54" s="1694"/>
      <c r="P54" s="1694">
        <v>1</v>
      </c>
      <c r="Q54" s="1694">
        <v>17</v>
      </c>
      <c r="R54" s="1694"/>
      <c r="S54" s="1694">
        <v>1</v>
      </c>
      <c r="T54" s="1694"/>
      <c r="U54" s="1694"/>
      <c r="V54" s="1694"/>
      <c r="W54" s="1694">
        <v>19</v>
      </c>
      <c r="X54" s="1694"/>
      <c r="Y54" s="1694">
        <v>1</v>
      </c>
      <c r="Z54" s="1695">
        <f>AA54+AB54+AI54+AJ54</f>
        <v>11</v>
      </c>
      <c r="AA54" s="1694">
        <v>3</v>
      </c>
      <c r="AB54" s="1696">
        <f>AC54+AD54+AE54+AF54+AG54+AH54</f>
        <v>5</v>
      </c>
      <c r="AC54" s="1694"/>
      <c r="AD54" s="1694"/>
      <c r="AE54" s="1694">
        <f>ROUND((N54+O54)/10,0)</f>
        <v>1</v>
      </c>
      <c r="AF54" s="1694">
        <f>ROUND((Q54+R54)/11,0)</f>
        <v>2</v>
      </c>
      <c r="AG54" s="1694"/>
      <c r="AH54" s="1694">
        <v>2</v>
      </c>
      <c r="AI54" s="1694"/>
      <c r="AJ54" s="1694">
        <v>3</v>
      </c>
      <c r="AK54" s="1697">
        <v>0</v>
      </c>
      <c r="AL54" s="1697">
        <v>0</v>
      </c>
      <c r="AM54" s="1697">
        <v>0</v>
      </c>
      <c r="AN54" s="1698" t="s">
        <v>814</v>
      </c>
    </row>
    <row r="55" spans="1:40" s="1699" customFormat="1" ht="64.5" customHeight="1">
      <c r="A55" s="1691"/>
      <c r="B55" s="1692" t="s">
        <v>525</v>
      </c>
      <c r="C55" s="1693">
        <f>D55+E55+F55+G55</f>
        <v>4</v>
      </c>
      <c r="D55" s="1691">
        <v>0</v>
      </c>
      <c r="E55" s="1691">
        <v>4</v>
      </c>
      <c r="F55" s="1691"/>
      <c r="G55" s="1691"/>
      <c r="H55" s="1694"/>
      <c r="I55" s="1694"/>
      <c r="J55" s="1694"/>
      <c r="K55" s="1694"/>
      <c r="L55" s="1694"/>
      <c r="M55" s="1694"/>
      <c r="N55" s="1694">
        <v>9</v>
      </c>
      <c r="O55" s="1694"/>
      <c r="P55" s="1694">
        <v>1</v>
      </c>
      <c r="Q55" s="1694">
        <v>16</v>
      </c>
      <c r="R55" s="1694"/>
      <c r="S55" s="1694">
        <v>1</v>
      </c>
      <c r="T55" s="1694"/>
      <c r="U55" s="1694"/>
      <c r="V55" s="1694"/>
      <c r="W55" s="1694">
        <v>10</v>
      </c>
      <c r="X55" s="1694"/>
      <c r="Y55" s="1694">
        <v>1</v>
      </c>
      <c r="Z55" s="1695">
        <f>AA55+AB55+AI55+AJ55</f>
        <v>4</v>
      </c>
      <c r="AA55" s="1694"/>
      <c r="AB55" s="1696">
        <f>AC55+AD55+AE55+AF55+AG55+AH55</f>
        <v>4</v>
      </c>
      <c r="AC55" s="1694"/>
      <c r="AD55" s="1694"/>
      <c r="AE55" s="1694">
        <f>ROUND((N55+O55)/10,0)</f>
        <v>1</v>
      </c>
      <c r="AF55" s="1694">
        <v>2</v>
      </c>
      <c r="AG55" s="1694"/>
      <c r="AH55" s="1694">
        <f>ROUND((W55+X55)/16,0)</f>
        <v>1</v>
      </c>
      <c r="AI55" s="1694"/>
      <c r="AJ55" s="1694"/>
      <c r="AK55" s="1697">
        <v>0</v>
      </c>
      <c r="AL55" s="1697">
        <v>0</v>
      </c>
      <c r="AM55" s="1697">
        <v>0</v>
      </c>
      <c r="AN55" s="1698" t="s">
        <v>810</v>
      </c>
    </row>
    <row r="56" spans="1:40" s="1699" customFormat="1" ht="18.75">
      <c r="A56" s="1685">
        <v>3</v>
      </c>
      <c r="B56" s="1686" t="s">
        <v>526</v>
      </c>
      <c r="C56" s="1687">
        <f>C57+C58</f>
        <v>12</v>
      </c>
      <c r="D56" s="1687">
        <f t="shared" ref="D56:AI56" si="47">D57+D58</f>
        <v>3</v>
      </c>
      <c r="E56" s="1687">
        <f t="shared" si="47"/>
        <v>7</v>
      </c>
      <c r="F56" s="1687">
        <f t="shared" si="47"/>
        <v>0</v>
      </c>
      <c r="G56" s="1687">
        <f t="shared" si="47"/>
        <v>2</v>
      </c>
      <c r="H56" s="1687">
        <f t="shared" si="47"/>
        <v>0</v>
      </c>
      <c r="I56" s="1687">
        <f t="shared" si="47"/>
        <v>0</v>
      </c>
      <c r="J56" s="1687">
        <f t="shared" si="47"/>
        <v>0</v>
      </c>
      <c r="K56" s="1687">
        <f t="shared" si="47"/>
        <v>0</v>
      </c>
      <c r="L56" s="1687">
        <f t="shared" si="47"/>
        <v>0</v>
      </c>
      <c r="M56" s="1687">
        <f t="shared" si="47"/>
        <v>0</v>
      </c>
      <c r="N56" s="1687">
        <f t="shared" si="47"/>
        <v>17</v>
      </c>
      <c r="O56" s="1687">
        <f t="shared" si="47"/>
        <v>0</v>
      </c>
      <c r="P56" s="1687">
        <f t="shared" si="47"/>
        <v>2</v>
      </c>
      <c r="Q56" s="1687">
        <f t="shared" si="47"/>
        <v>15</v>
      </c>
      <c r="R56" s="1687">
        <f t="shared" si="47"/>
        <v>0</v>
      </c>
      <c r="S56" s="1687">
        <f t="shared" si="47"/>
        <v>1</v>
      </c>
      <c r="T56" s="1687">
        <f t="shared" si="47"/>
        <v>16</v>
      </c>
      <c r="U56" s="1687">
        <f t="shared" si="47"/>
        <v>0</v>
      </c>
      <c r="V56" s="1687">
        <f t="shared" si="47"/>
        <v>1</v>
      </c>
      <c r="W56" s="1687">
        <f t="shared" si="47"/>
        <v>22</v>
      </c>
      <c r="X56" s="1687">
        <f t="shared" si="47"/>
        <v>0</v>
      </c>
      <c r="Y56" s="1687">
        <f t="shared" si="47"/>
        <v>2</v>
      </c>
      <c r="Z56" s="1687">
        <f t="shared" si="47"/>
        <v>14</v>
      </c>
      <c r="AA56" s="1687">
        <f t="shared" si="47"/>
        <v>3</v>
      </c>
      <c r="AB56" s="1687">
        <f t="shared" si="47"/>
        <v>8</v>
      </c>
      <c r="AC56" s="1687">
        <f t="shared" si="47"/>
        <v>0</v>
      </c>
      <c r="AD56" s="1687">
        <f t="shared" si="47"/>
        <v>0</v>
      </c>
      <c r="AE56" s="1687">
        <f t="shared" si="47"/>
        <v>2</v>
      </c>
      <c r="AF56" s="1687">
        <f t="shared" si="47"/>
        <v>1</v>
      </c>
      <c r="AG56" s="1687">
        <f t="shared" si="47"/>
        <v>1</v>
      </c>
      <c r="AH56" s="1687">
        <f t="shared" si="47"/>
        <v>4</v>
      </c>
      <c r="AI56" s="1687">
        <f t="shared" si="47"/>
        <v>0</v>
      </c>
      <c r="AJ56" s="1688">
        <v>3</v>
      </c>
      <c r="AK56" s="1689">
        <f>(AB56-E56)*70%</f>
        <v>0.7</v>
      </c>
      <c r="AL56" s="1689">
        <f>(AI56-F56)*70%</f>
        <v>0</v>
      </c>
      <c r="AM56" s="1689">
        <f>(AJ56-G56)*70%</f>
        <v>0.7</v>
      </c>
      <c r="AN56" s="1690"/>
    </row>
    <row r="57" spans="1:40" s="1699" customFormat="1" ht="76.5" customHeight="1">
      <c r="A57" s="1691"/>
      <c r="B57" s="1692" t="s">
        <v>500</v>
      </c>
      <c r="C57" s="1693">
        <f>D57+E57+F57+G57</f>
        <v>8</v>
      </c>
      <c r="D57" s="1691">
        <v>2</v>
      </c>
      <c r="E57" s="1691">
        <v>4</v>
      </c>
      <c r="F57" s="1691"/>
      <c r="G57" s="1691">
        <v>2</v>
      </c>
      <c r="H57" s="1694"/>
      <c r="I57" s="1694"/>
      <c r="J57" s="1694"/>
      <c r="K57" s="1694"/>
      <c r="L57" s="1694"/>
      <c r="M57" s="1694"/>
      <c r="N57" s="1694">
        <v>11</v>
      </c>
      <c r="O57" s="1694"/>
      <c r="P57" s="1694">
        <v>1</v>
      </c>
      <c r="Q57" s="1694">
        <v>9</v>
      </c>
      <c r="R57" s="1694"/>
      <c r="S57" s="1694">
        <v>1</v>
      </c>
      <c r="T57" s="1694">
        <v>7</v>
      </c>
      <c r="U57" s="1694"/>
      <c r="V57" s="1694">
        <v>1</v>
      </c>
      <c r="W57" s="1694">
        <v>16</v>
      </c>
      <c r="X57" s="1694"/>
      <c r="Y57" s="1694">
        <v>1</v>
      </c>
      <c r="Z57" s="1695">
        <f>AA57+AB57+AI57+AJ57</f>
        <v>10</v>
      </c>
      <c r="AA57" s="1694">
        <v>2</v>
      </c>
      <c r="AB57" s="1696">
        <f>AC57+AD57+AE57+AF57+AG57+AH57</f>
        <v>5</v>
      </c>
      <c r="AC57" s="1694"/>
      <c r="AD57" s="1694"/>
      <c r="AE57" s="1694">
        <f>ROUND((N57+O57)/10,0)</f>
        <v>1</v>
      </c>
      <c r="AF57" s="1694">
        <f>ROUND((Q57+R57)/11,0)</f>
        <v>1</v>
      </c>
      <c r="AG57" s="1694">
        <f>ROUND((T57+U57)/14,0)</f>
        <v>1</v>
      </c>
      <c r="AH57" s="1694">
        <v>2</v>
      </c>
      <c r="AI57" s="1694"/>
      <c r="AJ57" s="1694">
        <v>3</v>
      </c>
      <c r="AK57" s="1697"/>
      <c r="AL57" s="1697"/>
      <c r="AM57" s="1697"/>
      <c r="AN57" s="1698" t="s">
        <v>810</v>
      </c>
    </row>
    <row r="58" spans="1:40" s="1699" customFormat="1" ht="76.5" customHeight="1">
      <c r="A58" s="1691"/>
      <c r="B58" s="1692" t="s">
        <v>527</v>
      </c>
      <c r="C58" s="1693">
        <f>D58+E58+F58+G58</f>
        <v>4</v>
      </c>
      <c r="D58" s="1691">
        <v>1</v>
      </c>
      <c r="E58" s="1691">
        <v>3</v>
      </c>
      <c r="F58" s="1691"/>
      <c r="G58" s="1691"/>
      <c r="H58" s="1694"/>
      <c r="I58" s="1694"/>
      <c r="J58" s="1694"/>
      <c r="K58" s="1694"/>
      <c r="L58" s="1694"/>
      <c r="M58" s="1694"/>
      <c r="N58" s="1694">
        <v>6</v>
      </c>
      <c r="O58" s="1694"/>
      <c r="P58" s="1694">
        <v>1</v>
      </c>
      <c r="Q58" s="1694">
        <v>6</v>
      </c>
      <c r="R58" s="1694"/>
      <c r="S58" s="1694"/>
      <c r="T58" s="1694">
        <v>9</v>
      </c>
      <c r="U58" s="1694"/>
      <c r="V58" s="1694"/>
      <c r="W58" s="1694">
        <v>6</v>
      </c>
      <c r="X58" s="1694"/>
      <c r="Y58" s="1694">
        <v>1</v>
      </c>
      <c r="Z58" s="1695">
        <f>AA58+AB58+AI58+AJ58</f>
        <v>4</v>
      </c>
      <c r="AA58" s="1694">
        <v>1</v>
      </c>
      <c r="AB58" s="1696">
        <f>AC58+AD58+AE58+AF58+AG58+AH58</f>
        <v>3</v>
      </c>
      <c r="AC58" s="1694"/>
      <c r="AD58" s="1694"/>
      <c r="AE58" s="1694">
        <f>ROUND((N58+O58)/10,0)</f>
        <v>1</v>
      </c>
      <c r="AF58" s="1694"/>
      <c r="AG58" s="1694"/>
      <c r="AH58" s="1694">
        <v>2</v>
      </c>
      <c r="AI58" s="1694"/>
      <c r="AJ58" s="1694"/>
      <c r="AK58" s="1697"/>
      <c r="AL58" s="1697"/>
      <c r="AM58" s="1697"/>
      <c r="AN58" s="1698" t="s">
        <v>811</v>
      </c>
    </row>
    <row r="59" spans="1:40" s="1703" customFormat="1" ht="18.75">
      <c r="A59" s="1680" t="s">
        <v>841</v>
      </c>
      <c r="B59" s="1681" t="s">
        <v>858</v>
      </c>
      <c r="C59" s="1682">
        <f>C60+C61+C64+C65+C66</f>
        <v>98</v>
      </c>
      <c r="D59" s="1682">
        <f t="shared" ref="D59:AM59" si="48">D60+D61+D64+D65+D66</f>
        <v>13</v>
      </c>
      <c r="E59" s="1682">
        <f t="shared" si="48"/>
        <v>74</v>
      </c>
      <c r="F59" s="1682">
        <f t="shared" si="48"/>
        <v>0</v>
      </c>
      <c r="G59" s="1682">
        <f t="shared" si="48"/>
        <v>11</v>
      </c>
      <c r="H59" s="1682">
        <f t="shared" si="48"/>
        <v>0</v>
      </c>
      <c r="I59" s="1682">
        <f t="shared" si="48"/>
        <v>0</v>
      </c>
      <c r="J59" s="1682">
        <f t="shared" si="48"/>
        <v>0</v>
      </c>
      <c r="K59" s="1682">
        <f t="shared" si="48"/>
        <v>0</v>
      </c>
      <c r="L59" s="1682">
        <f t="shared" si="48"/>
        <v>0</v>
      </c>
      <c r="M59" s="1682">
        <f t="shared" si="48"/>
        <v>0</v>
      </c>
      <c r="N59" s="1682">
        <f t="shared" si="48"/>
        <v>182</v>
      </c>
      <c r="O59" s="1682">
        <f t="shared" si="48"/>
        <v>0</v>
      </c>
      <c r="P59" s="1682">
        <f t="shared" si="48"/>
        <v>8</v>
      </c>
      <c r="Q59" s="1682">
        <f t="shared" si="48"/>
        <v>218</v>
      </c>
      <c r="R59" s="1682">
        <f t="shared" si="48"/>
        <v>1</v>
      </c>
      <c r="S59" s="1682">
        <f t="shared" si="48"/>
        <v>10</v>
      </c>
      <c r="T59" s="1682">
        <f t="shared" si="48"/>
        <v>209</v>
      </c>
      <c r="U59" s="1682">
        <f t="shared" si="48"/>
        <v>0</v>
      </c>
      <c r="V59" s="1682">
        <f t="shared" si="48"/>
        <v>10</v>
      </c>
      <c r="W59" s="1682">
        <f t="shared" si="48"/>
        <v>249</v>
      </c>
      <c r="X59" s="1682">
        <f t="shared" si="48"/>
        <v>0</v>
      </c>
      <c r="Y59" s="1682">
        <f t="shared" si="48"/>
        <v>10</v>
      </c>
      <c r="Z59" s="1682">
        <f t="shared" si="48"/>
        <v>103</v>
      </c>
      <c r="AA59" s="1682">
        <f t="shared" si="48"/>
        <v>13</v>
      </c>
      <c r="AB59" s="1682">
        <f t="shared" si="48"/>
        <v>74</v>
      </c>
      <c r="AC59" s="1682">
        <f t="shared" si="48"/>
        <v>0</v>
      </c>
      <c r="AD59" s="1682">
        <f t="shared" si="48"/>
        <v>0</v>
      </c>
      <c r="AE59" s="1682">
        <f t="shared" si="48"/>
        <v>19</v>
      </c>
      <c r="AF59" s="1682">
        <f t="shared" si="48"/>
        <v>21</v>
      </c>
      <c r="AG59" s="1682">
        <f t="shared" si="48"/>
        <v>16</v>
      </c>
      <c r="AH59" s="1682">
        <f t="shared" si="48"/>
        <v>18</v>
      </c>
      <c r="AI59" s="1682">
        <f t="shared" si="48"/>
        <v>1</v>
      </c>
      <c r="AJ59" s="1682">
        <f t="shared" si="48"/>
        <v>15</v>
      </c>
      <c r="AK59" s="1683">
        <f t="shared" si="48"/>
        <v>0</v>
      </c>
      <c r="AL59" s="1683">
        <f t="shared" si="48"/>
        <v>0.7</v>
      </c>
      <c r="AM59" s="1683">
        <f t="shared" si="48"/>
        <v>2.8</v>
      </c>
      <c r="AN59" s="1702"/>
    </row>
    <row r="60" spans="1:40" s="1699" customFormat="1" ht="39.75" customHeight="1">
      <c r="A60" s="1685">
        <v>1</v>
      </c>
      <c r="B60" s="1686" t="s">
        <v>504</v>
      </c>
      <c r="C60" s="1687">
        <f t="shared" ref="C60:C66" si="49">D60+E60+F60+G60</f>
        <v>33</v>
      </c>
      <c r="D60" s="1685">
        <v>3</v>
      </c>
      <c r="E60" s="1685">
        <v>27</v>
      </c>
      <c r="F60" s="1685">
        <v>0</v>
      </c>
      <c r="G60" s="1685">
        <v>3</v>
      </c>
      <c r="H60" s="1688"/>
      <c r="I60" s="1688"/>
      <c r="J60" s="1688"/>
      <c r="K60" s="1688"/>
      <c r="L60" s="1688"/>
      <c r="M60" s="1688"/>
      <c r="N60" s="1688">
        <v>75</v>
      </c>
      <c r="O60" s="1688">
        <v>0</v>
      </c>
      <c r="P60" s="1688">
        <v>3</v>
      </c>
      <c r="Q60" s="1688">
        <v>80</v>
      </c>
      <c r="R60" s="1688">
        <v>0</v>
      </c>
      <c r="S60" s="1688">
        <v>3</v>
      </c>
      <c r="T60" s="1688">
        <v>75</v>
      </c>
      <c r="U60" s="1688">
        <v>0</v>
      </c>
      <c r="V60" s="1688">
        <v>3</v>
      </c>
      <c r="W60" s="1688">
        <v>98</v>
      </c>
      <c r="X60" s="1688">
        <v>0</v>
      </c>
      <c r="Y60" s="1688">
        <v>3</v>
      </c>
      <c r="Z60" s="1700">
        <f>AA60+AB60+AI60+AJ60</f>
        <v>33</v>
      </c>
      <c r="AA60" s="1688">
        <v>3</v>
      </c>
      <c r="AB60" s="1701">
        <f t="shared" ref="AB60:AB66" si="50">AC60+AD60+AE60+AF60+AG60+AH60</f>
        <v>27</v>
      </c>
      <c r="AC60" s="1688"/>
      <c r="AD60" s="1688"/>
      <c r="AE60" s="1688">
        <f>ROUND((N60+O60)*2.5/25,0)</f>
        <v>8</v>
      </c>
      <c r="AF60" s="1688">
        <f>ROUND((Q60+R60)*2.2/25,0)</f>
        <v>7</v>
      </c>
      <c r="AG60" s="1688">
        <f>ROUND((T60+U60)*2.2/30,0)</f>
        <v>6</v>
      </c>
      <c r="AH60" s="1688">
        <f>ROUND((W60+X60)*2.2/35,0)</f>
        <v>6</v>
      </c>
      <c r="AI60" s="1688"/>
      <c r="AJ60" s="1688">
        <v>3</v>
      </c>
      <c r="AK60" s="1689">
        <f>(AB60-E60)*70%</f>
        <v>0</v>
      </c>
      <c r="AL60" s="1689">
        <f>(AI60-F60)*70%</f>
        <v>0</v>
      </c>
      <c r="AM60" s="1689">
        <f>(AJ60-G60)*70%</f>
        <v>0</v>
      </c>
      <c r="AN60" s="1690"/>
    </row>
    <row r="61" spans="1:40" s="1699" customFormat="1" ht="18.75">
      <c r="A61" s="1685">
        <v>2</v>
      </c>
      <c r="B61" s="1686" t="s">
        <v>505</v>
      </c>
      <c r="C61" s="1687">
        <f>C62+C63</f>
        <v>25</v>
      </c>
      <c r="D61" s="1687">
        <f t="shared" ref="D61:Z61" si="51">D62+D63</f>
        <v>3</v>
      </c>
      <c r="E61" s="1687">
        <f t="shared" si="51"/>
        <v>20</v>
      </c>
      <c r="F61" s="1687">
        <f t="shared" si="51"/>
        <v>0</v>
      </c>
      <c r="G61" s="1687">
        <f t="shared" si="51"/>
        <v>2</v>
      </c>
      <c r="H61" s="1687">
        <f t="shared" si="51"/>
        <v>0</v>
      </c>
      <c r="I61" s="1687">
        <f t="shared" si="51"/>
        <v>0</v>
      </c>
      <c r="J61" s="1687">
        <f t="shared" si="51"/>
        <v>0</v>
      </c>
      <c r="K61" s="1687">
        <f t="shared" si="51"/>
        <v>0</v>
      </c>
      <c r="L61" s="1687">
        <f t="shared" si="51"/>
        <v>0</v>
      </c>
      <c r="M61" s="1687">
        <f t="shared" si="51"/>
        <v>0</v>
      </c>
      <c r="N61" s="1687">
        <f t="shared" si="51"/>
        <v>43</v>
      </c>
      <c r="O61" s="1687">
        <f t="shared" si="51"/>
        <v>0</v>
      </c>
      <c r="P61" s="1687">
        <f t="shared" si="51"/>
        <v>2</v>
      </c>
      <c r="Q61" s="1687">
        <f t="shared" si="51"/>
        <v>62</v>
      </c>
      <c r="R61" s="1687">
        <f t="shared" si="51"/>
        <v>1</v>
      </c>
      <c r="S61" s="1687">
        <f t="shared" si="51"/>
        <v>3</v>
      </c>
      <c r="T61" s="1687">
        <f t="shared" si="51"/>
        <v>58</v>
      </c>
      <c r="U61" s="1687">
        <f t="shared" si="51"/>
        <v>0</v>
      </c>
      <c r="V61" s="1687">
        <f t="shared" si="51"/>
        <v>3</v>
      </c>
      <c r="W61" s="1687">
        <f t="shared" si="51"/>
        <v>69</v>
      </c>
      <c r="X61" s="1687">
        <f t="shared" si="51"/>
        <v>0</v>
      </c>
      <c r="Y61" s="1687">
        <f t="shared" si="51"/>
        <v>3</v>
      </c>
      <c r="Z61" s="1687">
        <f t="shared" si="51"/>
        <v>26</v>
      </c>
      <c r="AA61" s="1687">
        <f t="shared" ref="AA61" si="52">AA62+AA63</f>
        <v>3</v>
      </c>
      <c r="AB61" s="1687">
        <f t="shared" ref="AB61" si="53">AB62+AB63</f>
        <v>19</v>
      </c>
      <c r="AC61" s="1687">
        <f t="shared" ref="AC61" si="54">AC62+AC63</f>
        <v>0</v>
      </c>
      <c r="AD61" s="1687">
        <f t="shared" ref="AD61" si="55">AD62+AD63</f>
        <v>0</v>
      </c>
      <c r="AE61" s="1687">
        <f t="shared" ref="AE61" si="56">AE62+AE63</f>
        <v>4</v>
      </c>
      <c r="AF61" s="1687">
        <f t="shared" ref="AF61" si="57">AF62+AF63</f>
        <v>6</v>
      </c>
      <c r="AG61" s="1687">
        <f t="shared" ref="AG61" si="58">AG62+AG63</f>
        <v>4</v>
      </c>
      <c r="AH61" s="1687">
        <f t="shared" ref="AH61" si="59">AH62+AH63</f>
        <v>5</v>
      </c>
      <c r="AI61" s="1687">
        <f t="shared" ref="AI61" si="60">AI62+AI63</f>
        <v>1</v>
      </c>
      <c r="AJ61" s="1688">
        <v>3</v>
      </c>
      <c r="AK61" s="1689">
        <f>(AB61-E61)*70%</f>
        <v>-0.7</v>
      </c>
      <c r="AL61" s="1689">
        <f>(AI61-F61)*70%</f>
        <v>0.7</v>
      </c>
      <c r="AM61" s="1689">
        <f>(AJ61-G61)*70%</f>
        <v>0.7</v>
      </c>
      <c r="AN61" s="1690"/>
    </row>
    <row r="62" spans="1:40" s="1699" customFormat="1" ht="18.75">
      <c r="A62" s="1691"/>
      <c r="B62" s="1692" t="s">
        <v>500</v>
      </c>
      <c r="C62" s="1693">
        <f t="shared" si="49"/>
        <v>11</v>
      </c>
      <c r="D62" s="1691">
        <v>2</v>
      </c>
      <c r="E62" s="1691">
        <v>8</v>
      </c>
      <c r="F62" s="1691"/>
      <c r="G62" s="1691">
        <v>1</v>
      </c>
      <c r="H62" s="1694"/>
      <c r="I62" s="1694"/>
      <c r="J62" s="1694"/>
      <c r="K62" s="1694"/>
      <c r="L62" s="1694"/>
      <c r="M62" s="1694"/>
      <c r="N62" s="1694">
        <v>20</v>
      </c>
      <c r="O62" s="1694"/>
      <c r="P62" s="1694">
        <v>1</v>
      </c>
      <c r="Q62" s="1694">
        <v>19</v>
      </c>
      <c r="R62" s="1694"/>
      <c r="S62" s="1694">
        <v>1</v>
      </c>
      <c r="T62" s="1694">
        <v>14</v>
      </c>
      <c r="U62" s="1694"/>
      <c r="V62" s="1694">
        <v>1</v>
      </c>
      <c r="W62" s="1694">
        <v>44</v>
      </c>
      <c r="X62" s="1694"/>
      <c r="Y62" s="1694">
        <v>2</v>
      </c>
      <c r="Z62" s="1695">
        <f>AA62+AB62+AI62+AJ62</f>
        <v>13</v>
      </c>
      <c r="AA62" s="1694">
        <v>2</v>
      </c>
      <c r="AB62" s="1696">
        <f t="shared" si="50"/>
        <v>8</v>
      </c>
      <c r="AC62" s="1694"/>
      <c r="AD62" s="1694"/>
      <c r="AE62" s="1694">
        <f>ROUND((N62+O62)/10,0)</f>
        <v>2</v>
      </c>
      <c r="AF62" s="1694">
        <f>ROUND((Q62+R62)/11,0)</f>
        <v>2</v>
      </c>
      <c r="AG62" s="1694">
        <f>ROUND((T62+U62)/14,0)</f>
        <v>1</v>
      </c>
      <c r="AH62" s="1694">
        <f>ROUND((W62+X62)*2.2/35,0)</f>
        <v>3</v>
      </c>
      <c r="AI62" s="1694"/>
      <c r="AJ62" s="1694">
        <v>3</v>
      </c>
      <c r="AK62" s="1697"/>
      <c r="AL62" s="1697"/>
      <c r="AM62" s="1697"/>
      <c r="AN62" s="1698"/>
    </row>
    <row r="63" spans="1:40" s="1699" customFormat="1" ht="18.75">
      <c r="A63" s="1691"/>
      <c r="B63" s="1692" t="s">
        <v>506</v>
      </c>
      <c r="C63" s="1693">
        <f t="shared" si="49"/>
        <v>14</v>
      </c>
      <c r="D63" s="1691">
        <v>1</v>
      </c>
      <c r="E63" s="1691">
        <v>12</v>
      </c>
      <c r="F63" s="1691"/>
      <c r="G63" s="1691">
        <v>1</v>
      </c>
      <c r="H63" s="1694"/>
      <c r="I63" s="1694"/>
      <c r="J63" s="1694"/>
      <c r="K63" s="1694"/>
      <c r="L63" s="1694"/>
      <c r="M63" s="1694"/>
      <c r="N63" s="1694">
        <v>23</v>
      </c>
      <c r="O63" s="1694"/>
      <c r="P63" s="1694">
        <v>1</v>
      </c>
      <c r="Q63" s="1694">
        <v>43</v>
      </c>
      <c r="R63" s="1694">
        <v>1</v>
      </c>
      <c r="S63" s="1694">
        <v>2</v>
      </c>
      <c r="T63" s="1694">
        <v>44</v>
      </c>
      <c r="U63" s="1694"/>
      <c r="V63" s="1694">
        <v>2</v>
      </c>
      <c r="W63" s="1694">
        <v>25</v>
      </c>
      <c r="X63" s="1694"/>
      <c r="Y63" s="1694">
        <v>1</v>
      </c>
      <c r="Z63" s="1695">
        <f>AA63+AB63+AI63+AJ63</f>
        <v>13</v>
      </c>
      <c r="AA63" s="1694">
        <v>1</v>
      </c>
      <c r="AB63" s="1696">
        <f t="shared" si="50"/>
        <v>11</v>
      </c>
      <c r="AC63" s="1694"/>
      <c r="AD63" s="1694"/>
      <c r="AE63" s="1694">
        <f>ROUND((N63+O63)/10,0)</f>
        <v>2</v>
      </c>
      <c r="AF63" s="1694">
        <f>ROUND((Q63+5)*2.2/25,0)</f>
        <v>4</v>
      </c>
      <c r="AG63" s="1694">
        <f>ROUND((T63+U63)*2.2/30,0)</f>
        <v>3</v>
      </c>
      <c r="AH63" s="1694">
        <f>ROUND((W63+X63)/16,0)</f>
        <v>2</v>
      </c>
      <c r="AI63" s="1694">
        <v>1</v>
      </c>
      <c r="AJ63" s="1694"/>
      <c r="AK63" s="1697">
        <v>0</v>
      </c>
      <c r="AL63" s="1697">
        <f>(AI63-F63)*70%</f>
        <v>0.7</v>
      </c>
      <c r="AM63" s="1697">
        <f>(AJ63-G63)*70%</f>
        <v>-0.7</v>
      </c>
      <c r="AN63" s="1698"/>
    </row>
    <row r="64" spans="1:40" s="1699" customFormat="1" ht="31.5">
      <c r="A64" s="1685">
        <v>3</v>
      </c>
      <c r="B64" s="1686" t="s">
        <v>507</v>
      </c>
      <c r="C64" s="1687">
        <f t="shared" si="49"/>
        <v>19</v>
      </c>
      <c r="D64" s="1685">
        <v>3</v>
      </c>
      <c r="E64" s="1685">
        <v>14</v>
      </c>
      <c r="F64" s="1685"/>
      <c r="G64" s="1685">
        <v>2</v>
      </c>
      <c r="H64" s="1688"/>
      <c r="I64" s="1688"/>
      <c r="J64" s="1688"/>
      <c r="K64" s="1688"/>
      <c r="L64" s="1688"/>
      <c r="M64" s="1688"/>
      <c r="N64" s="1688">
        <v>29</v>
      </c>
      <c r="O64" s="1688"/>
      <c r="P64" s="1688">
        <v>1</v>
      </c>
      <c r="Q64" s="1688">
        <v>46</v>
      </c>
      <c r="R64" s="1688"/>
      <c r="S64" s="1688">
        <v>2</v>
      </c>
      <c r="T64" s="1688">
        <v>50</v>
      </c>
      <c r="U64" s="1688"/>
      <c r="V64" s="1688">
        <v>2</v>
      </c>
      <c r="W64" s="1688">
        <v>42</v>
      </c>
      <c r="X64" s="1688"/>
      <c r="Y64" s="1688">
        <v>2</v>
      </c>
      <c r="Z64" s="1700">
        <f>AA64+AB64+AI64+AJ64</f>
        <v>20</v>
      </c>
      <c r="AA64" s="1688">
        <v>3</v>
      </c>
      <c r="AB64" s="1701">
        <f t="shared" si="50"/>
        <v>14</v>
      </c>
      <c r="AC64" s="1688"/>
      <c r="AD64" s="1688"/>
      <c r="AE64" s="1688">
        <f>ROUND((N64+O64)*2.5/25,0)</f>
        <v>3</v>
      </c>
      <c r="AF64" s="1688">
        <f>ROUND((Q64+R64)*2.2/25,0)</f>
        <v>4</v>
      </c>
      <c r="AG64" s="1688">
        <f>ROUND((T64+U64)*2.2/30,0)</f>
        <v>4</v>
      </c>
      <c r="AH64" s="1688">
        <f>ROUND((W64+X64)*2.2/35,0)</f>
        <v>3</v>
      </c>
      <c r="AI64" s="1688"/>
      <c r="AJ64" s="1688">
        <v>3</v>
      </c>
      <c r="AK64" s="1689">
        <v>0</v>
      </c>
      <c r="AL64" s="1689">
        <v>0</v>
      </c>
      <c r="AM64" s="1689">
        <v>0.7</v>
      </c>
      <c r="AN64" s="1690"/>
    </row>
    <row r="65" spans="1:40" s="1699" customFormat="1" ht="18.75">
      <c r="A65" s="1685">
        <v>4</v>
      </c>
      <c r="B65" s="1686" t="s">
        <v>523</v>
      </c>
      <c r="C65" s="1687">
        <f t="shared" si="49"/>
        <v>11</v>
      </c>
      <c r="D65" s="1685">
        <v>2</v>
      </c>
      <c r="E65" s="1685">
        <v>7</v>
      </c>
      <c r="F65" s="1685"/>
      <c r="G65" s="1685">
        <v>2</v>
      </c>
      <c r="H65" s="1688">
        <v>0</v>
      </c>
      <c r="I65" s="1688">
        <v>0</v>
      </c>
      <c r="J65" s="1688">
        <v>0</v>
      </c>
      <c r="K65" s="1688">
        <v>0</v>
      </c>
      <c r="L65" s="1688">
        <v>0</v>
      </c>
      <c r="M65" s="1688">
        <v>0</v>
      </c>
      <c r="N65" s="1688">
        <v>20</v>
      </c>
      <c r="O65" s="1688">
        <v>0</v>
      </c>
      <c r="P65" s="1688">
        <v>1</v>
      </c>
      <c r="Q65" s="1688">
        <v>18</v>
      </c>
      <c r="R65" s="1688"/>
      <c r="S65" s="1688">
        <v>1</v>
      </c>
      <c r="T65" s="1688">
        <v>20</v>
      </c>
      <c r="U65" s="1688">
        <v>0</v>
      </c>
      <c r="V65" s="1688">
        <v>1</v>
      </c>
      <c r="W65" s="1688">
        <v>25</v>
      </c>
      <c r="X65" s="1688">
        <v>0</v>
      </c>
      <c r="Y65" s="1688">
        <v>1</v>
      </c>
      <c r="Z65" s="1700">
        <f>AA65+AB65+AI65+AJ65</f>
        <v>12</v>
      </c>
      <c r="AA65" s="1688">
        <v>2</v>
      </c>
      <c r="AB65" s="1701">
        <f t="shared" si="50"/>
        <v>7</v>
      </c>
      <c r="AC65" s="1688">
        <v>0</v>
      </c>
      <c r="AD65" s="1688">
        <v>0</v>
      </c>
      <c r="AE65" s="1688">
        <f>ROUND((N65+O65)/10,0)</f>
        <v>2</v>
      </c>
      <c r="AF65" s="1688">
        <f>ROUND((Q65+R65)/11,0)</f>
        <v>2</v>
      </c>
      <c r="AG65" s="1688">
        <f>ROUND((T65+U65)*2.2/30,0)</f>
        <v>1</v>
      </c>
      <c r="AH65" s="1688">
        <f>ROUND((W65+X65)/16,0)</f>
        <v>2</v>
      </c>
      <c r="AI65" s="1688"/>
      <c r="AJ65" s="1688">
        <v>3</v>
      </c>
      <c r="AK65" s="1689">
        <f>(AB65-E65)*70%</f>
        <v>0</v>
      </c>
      <c r="AL65" s="1689">
        <f>(AI65-F65)*70%</f>
        <v>0</v>
      </c>
      <c r="AM65" s="1689">
        <f>(AJ65-G65)*70%</f>
        <v>0.7</v>
      </c>
      <c r="AN65" s="1690"/>
    </row>
    <row r="66" spans="1:40" s="1699" customFormat="1" ht="70.5" customHeight="1">
      <c r="A66" s="1705">
        <v>5</v>
      </c>
      <c r="B66" s="1706" t="s">
        <v>1633</v>
      </c>
      <c r="C66" s="1707">
        <f t="shared" si="49"/>
        <v>10</v>
      </c>
      <c r="D66" s="1705">
        <v>2</v>
      </c>
      <c r="E66" s="1705">
        <v>6</v>
      </c>
      <c r="F66" s="1705">
        <v>0</v>
      </c>
      <c r="G66" s="1705">
        <v>2</v>
      </c>
      <c r="H66" s="1708">
        <v>0</v>
      </c>
      <c r="I66" s="1708">
        <v>0</v>
      </c>
      <c r="J66" s="1708">
        <v>0</v>
      </c>
      <c r="K66" s="1708">
        <v>0</v>
      </c>
      <c r="L66" s="1708">
        <v>0</v>
      </c>
      <c r="M66" s="1708">
        <v>0</v>
      </c>
      <c r="N66" s="1708">
        <v>15</v>
      </c>
      <c r="O66" s="1708"/>
      <c r="P66" s="1708">
        <v>1</v>
      </c>
      <c r="Q66" s="1708">
        <v>12</v>
      </c>
      <c r="R66" s="1708"/>
      <c r="S66" s="1708">
        <v>1</v>
      </c>
      <c r="T66" s="1708">
        <v>6</v>
      </c>
      <c r="U66" s="1708"/>
      <c r="V66" s="1708">
        <v>1</v>
      </c>
      <c r="W66" s="1708">
        <v>15</v>
      </c>
      <c r="X66" s="1708"/>
      <c r="Y66" s="1708">
        <v>1</v>
      </c>
      <c r="Z66" s="1709">
        <f>AA66+AB66+AI66+AJ66</f>
        <v>12</v>
      </c>
      <c r="AA66" s="1708">
        <v>2</v>
      </c>
      <c r="AB66" s="1710">
        <f t="shared" si="50"/>
        <v>7</v>
      </c>
      <c r="AC66" s="1708"/>
      <c r="AD66" s="1708"/>
      <c r="AE66" s="1711">
        <f>ROUND((N66+O66)/10,0)</f>
        <v>2</v>
      </c>
      <c r="AF66" s="1711">
        <f>ROUND((Q66+5)/11,0)</f>
        <v>2</v>
      </c>
      <c r="AG66" s="1708">
        <v>1</v>
      </c>
      <c r="AH66" s="1708">
        <v>2</v>
      </c>
      <c r="AI66" s="1708"/>
      <c r="AJ66" s="1708">
        <v>3</v>
      </c>
      <c r="AK66" s="1712">
        <f>(AB66-E66)*70%</f>
        <v>0.7</v>
      </c>
      <c r="AL66" s="1712">
        <f>(AI66-F66)*70%</f>
        <v>0</v>
      </c>
      <c r="AM66" s="1712">
        <f>(AJ66-G66)*70%</f>
        <v>0.7</v>
      </c>
      <c r="AN66" s="1713" t="s">
        <v>810</v>
      </c>
    </row>
    <row r="67" spans="1:40" ht="15.75" customHeight="1">
      <c r="A67" s="1718"/>
      <c r="B67" s="1719"/>
      <c r="C67" s="1720"/>
      <c r="D67" s="1719"/>
      <c r="E67" s="1719"/>
      <c r="F67" s="1719"/>
      <c r="G67" s="1719"/>
      <c r="H67" s="1718"/>
      <c r="I67" s="1718"/>
      <c r="J67" s="1718"/>
      <c r="K67" s="1718"/>
      <c r="L67" s="1718"/>
      <c r="M67" s="1718"/>
      <c r="N67" s="1718"/>
      <c r="O67" s="1718"/>
      <c r="P67" s="1718"/>
      <c r="Q67" s="1718"/>
      <c r="R67" s="1718"/>
      <c r="S67" s="1718"/>
      <c r="T67" s="1718"/>
      <c r="U67" s="1718"/>
      <c r="V67" s="1718"/>
      <c r="W67" s="1718"/>
      <c r="X67" s="1718"/>
      <c r="Y67" s="1718"/>
      <c r="Z67" s="1718"/>
      <c r="AA67" s="1718"/>
      <c r="AB67" s="1721"/>
      <c r="AC67" s="1718"/>
      <c r="AD67" s="1718"/>
      <c r="AE67" s="1718"/>
      <c r="AF67" s="1718"/>
      <c r="AG67" s="1718"/>
      <c r="AH67" s="1718"/>
      <c r="AI67" s="1721"/>
      <c r="AJ67" s="1721"/>
      <c r="AK67" s="1722"/>
      <c r="AL67" s="1722"/>
      <c r="AM67" s="1722"/>
      <c r="AN67" s="1723"/>
    </row>
    <row r="68" spans="1:40" ht="15.75" customHeight="1">
      <c r="A68" s="1718"/>
      <c r="B68" s="1719"/>
      <c r="C68" s="1720"/>
      <c r="D68" s="1719"/>
      <c r="E68" s="1719"/>
      <c r="F68" s="1719"/>
      <c r="G68" s="1719"/>
      <c r="H68" s="1718"/>
      <c r="I68" s="1718"/>
      <c r="J68" s="1718"/>
      <c r="K68" s="1718"/>
      <c r="L68" s="1718"/>
      <c r="M68" s="1718"/>
      <c r="N68" s="1718"/>
      <c r="O68" s="1718"/>
      <c r="P68" s="1718"/>
      <c r="Q68" s="1718"/>
      <c r="R68" s="1718"/>
      <c r="S68" s="1718"/>
      <c r="T68" s="1718"/>
      <c r="U68" s="1718"/>
      <c r="V68" s="1718"/>
      <c r="W68" s="1718"/>
      <c r="X68" s="1718"/>
      <c r="Y68" s="1718"/>
      <c r="Z68" s="1718"/>
      <c r="AA68" s="1718"/>
      <c r="AB68" s="1721"/>
      <c r="AC68" s="1718"/>
      <c r="AD68" s="1718"/>
      <c r="AE68" s="1718"/>
      <c r="AF68" s="1718"/>
      <c r="AG68" s="1718"/>
      <c r="AH68" s="1718"/>
      <c r="AI68" s="1721"/>
      <c r="AJ68" s="1721"/>
      <c r="AK68" s="1722"/>
      <c r="AL68" s="1722"/>
      <c r="AM68" s="1722"/>
      <c r="AN68" s="1723"/>
    </row>
    <row r="69" spans="1:40" ht="15.75" customHeight="1">
      <c r="A69" s="1718"/>
      <c r="B69" s="1719"/>
      <c r="C69" s="1720"/>
      <c r="D69" s="1719"/>
      <c r="E69" s="1719"/>
      <c r="F69" s="1719"/>
      <c r="G69" s="1719"/>
      <c r="H69" s="1718"/>
      <c r="I69" s="1718"/>
      <c r="J69" s="1718"/>
      <c r="K69" s="1718"/>
      <c r="L69" s="1718"/>
      <c r="M69" s="1718"/>
      <c r="N69" s="1718"/>
      <c r="O69" s="1718"/>
      <c r="P69" s="1718"/>
      <c r="Q69" s="1718"/>
      <c r="R69" s="1718"/>
      <c r="S69" s="1718"/>
      <c r="T69" s="1718"/>
      <c r="U69" s="1718"/>
      <c r="V69" s="1718"/>
      <c r="W69" s="1718"/>
      <c r="X69" s="1718"/>
      <c r="Y69" s="1718"/>
      <c r="Z69" s="1718"/>
      <c r="AA69" s="1718"/>
      <c r="AB69" s="1721"/>
      <c r="AC69" s="1718"/>
      <c r="AD69" s="1718"/>
      <c r="AE69" s="1718"/>
      <c r="AF69" s="1718"/>
      <c r="AG69" s="1718"/>
      <c r="AH69" s="1718"/>
      <c r="AI69" s="1721"/>
      <c r="AJ69" s="1721"/>
      <c r="AK69" s="1722"/>
      <c r="AL69" s="1722"/>
      <c r="AM69" s="1722"/>
      <c r="AN69" s="1723"/>
    </row>
    <row r="70" spans="1:40" ht="15.75" customHeight="1">
      <c r="A70" s="1718"/>
      <c r="B70" s="1719"/>
      <c r="C70" s="1720"/>
      <c r="D70" s="1719"/>
      <c r="E70" s="1719"/>
      <c r="F70" s="1719"/>
      <c r="G70" s="1719"/>
      <c r="H70" s="1718"/>
      <c r="I70" s="1718"/>
      <c r="J70" s="1718"/>
      <c r="K70" s="1718"/>
      <c r="L70" s="1718"/>
      <c r="M70" s="1718"/>
      <c r="N70" s="1718"/>
      <c r="O70" s="1718"/>
      <c r="P70" s="1718"/>
      <c r="Q70" s="1718"/>
      <c r="R70" s="1718"/>
      <c r="S70" s="1718"/>
      <c r="T70" s="1718"/>
      <c r="U70" s="1718"/>
      <c r="V70" s="1718"/>
      <c r="W70" s="1718"/>
      <c r="X70" s="1718"/>
      <c r="Y70" s="1718"/>
      <c r="Z70" s="1718"/>
      <c r="AA70" s="1718"/>
      <c r="AB70" s="1721"/>
      <c r="AC70" s="1718"/>
      <c r="AD70" s="1718"/>
      <c r="AE70" s="1718"/>
      <c r="AF70" s="1718"/>
      <c r="AG70" s="1718"/>
      <c r="AH70" s="1718"/>
      <c r="AI70" s="1721"/>
      <c r="AJ70" s="1721"/>
      <c r="AK70" s="1722"/>
      <c r="AL70" s="1722"/>
      <c r="AM70" s="1722"/>
      <c r="AN70" s="1723"/>
    </row>
    <row r="71" spans="1:40" ht="15.75" customHeight="1">
      <c r="A71" s="1718"/>
      <c r="B71" s="1719"/>
      <c r="C71" s="1720"/>
      <c r="D71" s="1719"/>
      <c r="E71" s="1719"/>
      <c r="F71" s="1719"/>
      <c r="G71" s="1719"/>
      <c r="H71" s="1718"/>
      <c r="I71" s="1718"/>
      <c r="J71" s="1718"/>
      <c r="K71" s="1718"/>
      <c r="L71" s="1718"/>
      <c r="M71" s="1718"/>
      <c r="N71" s="1718"/>
      <c r="O71" s="1718"/>
      <c r="P71" s="1718"/>
      <c r="Q71" s="1718"/>
      <c r="R71" s="1718"/>
      <c r="S71" s="1718"/>
      <c r="T71" s="1718"/>
      <c r="U71" s="1718"/>
      <c r="V71" s="1718"/>
      <c r="W71" s="1718"/>
      <c r="X71" s="1718"/>
      <c r="Y71" s="1718"/>
      <c r="Z71" s="1718"/>
      <c r="AA71" s="1718"/>
      <c r="AB71" s="1721"/>
      <c r="AC71" s="1718"/>
      <c r="AD71" s="1718"/>
      <c r="AE71" s="1718"/>
      <c r="AF71" s="1718"/>
      <c r="AG71" s="1718"/>
      <c r="AH71" s="1718"/>
      <c r="AI71" s="1721"/>
      <c r="AJ71" s="1721"/>
      <c r="AK71" s="1722"/>
      <c r="AL71" s="1722"/>
      <c r="AM71" s="1722"/>
      <c r="AN71" s="1723"/>
    </row>
    <row r="72" spans="1:40" ht="15.75" customHeight="1">
      <c r="A72" s="1718"/>
      <c r="B72" s="1719"/>
      <c r="C72" s="1720"/>
      <c r="D72" s="1719"/>
      <c r="E72" s="1719"/>
      <c r="F72" s="1719"/>
      <c r="G72" s="1719"/>
      <c r="H72" s="1718"/>
      <c r="I72" s="1718"/>
      <c r="J72" s="1718"/>
      <c r="K72" s="1718"/>
      <c r="L72" s="1718"/>
      <c r="M72" s="1718"/>
      <c r="N72" s="1718"/>
      <c r="O72" s="1718"/>
      <c r="P72" s="1718"/>
      <c r="Q72" s="1718"/>
      <c r="R72" s="1718"/>
      <c r="S72" s="1718"/>
      <c r="T72" s="1718"/>
      <c r="U72" s="1718"/>
      <c r="V72" s="1718"/>
      <c r="W72" s="1718"/>
      <c r="X72" s="1718"/>
      <c r="Y72" s="1718"/>
      <c r="Z72" s="1718"/>
      <c r="AA72" s="1718"/>
      <c r="AB72" s="1721"/>
      <c r="AC72" s="1718"/>
      <c r="AD72" s="1718"/>
      <c r="AE72" s="1718"/>
      <c r="AF72" s="1718"/>
      <c r="AG72" s="1718"/>
      <c r="AH72" s="1718"/>
      <c r="AI72" s="1721"/>
      <c r="AJ72" s="1721"/>
      <c r="AK72" s="1722"/>
      <c r="AL72" s="1722"/>
      <c r="AM72" s="1722"/>
      <c r="AN72" s="1723"/>
    </row>
    <row r="73" spans="1:40" ht="15.75" customHeight="1">
      <c r="A73" s="1718"/>
      <c r="B73" s="1719"/>
      <c r="C73" s="1720"/>
      <c r="D73" s="1719"/>
      <c r="E73" s="1719"/>
      <c r="F73" s="1719"/>
      <c r="G73" s="1719"/>
      <c r="H73" s="1718"/>
      <c r="I73" s="1718"/>
      <c r="J73" s="1718"/>
      <c r="K73" s="1718"/>
      <c r="L73" s="1718"/>
      <c r="M73" s="1718"/>
      <c r="N73" s="1718"/>
      <c r="O73" s="1718"/>
      <c r="P73" s="1718"/>
      <c r="Q73" s="1718"/>
      <c r="R73" s="1718"/>
      <c r="S73" s="1718"/>
      <c r="T73" s="1718"/>
      <c r="U73" s="1718"/>
      <c r="V73" s="1718"/>
      <c r="W73" s="1718"/>
      <c r="X73" s="1718"/>
      <c r="Y73" s="1718"/>
      <c r="Z73" s="1718"/>
      <c r="AA73" s="1718"/>
      <c r="AB73" s="1721"/>
      <c r="AC73" s="1718"/>
      <c r="AD73" s="1718"/>
      <c r="AE73" s="1718"/>
      <c r="AF73" s="1718"/>
      <c r="AG73" s="1718"/>
      <c r="AH73" s="1718"/>
      <c r="AI73" s="1721"/>
      <c r="AJ73" s="1721"/>
      <c r="AK73" s="1722"/>
      <c r="AL73" s="1722"/>
      <c r="AM73" s="1722"/>
      <c r="AN73" s="1723"/>
    </row>
    <row r="74" spans="1:40" ht="15.75" customHeight="1">
      <c r="A74" s="1718"/>
      <c r="B74" s="1719"/>
      <c r="C74" s="1720"/>
      <c r="D74" s="1719"/>
      <c r="E74" s="1719"/>
      <c r="F74" s="1719"/>
      <c r="G74" s="1719"/>
      <c r="H74" s="1718"/>
      <c r="I74" s="1718"/>
      <c r="J74" s="1718"/>
      <c r="K74" s="1718"/>
      <c r="L74" s="1718"/>
      <c r="M74" s="1718"/>
      <c r="N74" s="1718"/>
      <c r="O74" s="1718"/>
      <c r="P74" s="1718"/>
      <c r="Q74" s="1718"/>
      <c r="R74" s="1718"/>
      <c r="S74" s="1718"/>
      <c r="T74" s="1718"/>
      <c r="U74" s="1718"/>
      <c r="V74" s="1718"/>
      <c r="W74" s="1718"/>
      <c r="X74" s="1718"/>
      <c r="Y74" s="1718"/>
      <c r="Z74" s="1718"/>
      <c r="AA74" s="1718"/>
      <c r="AB74" s="1721"/>
      <c r="AC74" s="1718"/>
      <c r="AD74" s="1718"/>
      <c r="AE74" s="1718"/>
      <c r="AF74" s="1718"/>
      <c r="AG74" s="1718"/>
      <c r="AH74" s="1718"/>
      <c r="AI74" s="1721"/>
      <c r="AJ74" s="1721"/>
      <c r="AK74" s="1722"/>
      <c r="AL74" s="1722"/>
      <c r="AM74" s="1722"/>
      <c r="AN74" s="1723"/>
    </row>
    <row r="75" spans="1:40" ht="15.75" customHeight="1">
      <c r="A75" s="1718"/>
      <c r="B75" s="1719"/>
      <c r="C75" s="1720"/>
      <c r="D75" s="1719"/>
      <c r="E75" s="1719"/>
      <c r="F75" s="1719"/>
      <c r="G75" s="1719"/>
      <c r="H75" s="1718"/>
      <c r="I75" s="1718"/>
      <c r="J75" s="1718"/>
      <c r="K75" s="1718"/>
      <c r="L75" s="1718"/>
      <c r="M75" s="1718"/>
      <c r="N75" s="1718"/>
      <c r="O75" s="1718"/>
      <c r="P75" s="1718"/>
      <c r="Q75" s="1718"/>
      <c r="R75" s="1718"/>
      <c r="S75" s="1718"/>
      <c r="T75" s="1718"/>
      <c r="U75" s="1718"/>
      <c r="V75" s="1718"/>
      <c r="W75" s="1718"/>
      <c r="X75" s="1718"/>
      <c r="Y75" s="1718"/>
      <c r="Z75" s="1718"/>
      <c r="AA75" s="1718"/>
      <c r="AB75" s="1721"/>
      <c r="AC75" s="1718"/>
      <c r="AD75" s="1718"/>
      <c r="AE75" s="1718"/>
      <c r="AF75" s="1718"/>
      <c r="AG75" s="1718"/>
      <c r="AH75" s="1718"/>
      <c r="AI75" s="1721"/>
      <c r="AJ75" s="1721"/>
      <c r="AK75" s="1722"/>
      <c r="AL75" s="1722"/>
      <c r="AM75" s="1722"/>
      <c r="AN75" s="1723"/>
    </row>
    <row r="76" spans="1:40" ht="15.75" customHeight="1">
      <c r="A76" s="1718"/>
      <c r="B76" s="1719"/>
      <c r="C76" s="1720"/>
      <c r="D76" s="1719"/>
      <c r="E76" s="1719"/>
      <c r="F76" s="1719"/>
      <c r="G76" s="1719"/>
      <c r="H76" s="1718"/>
      <c r="I76" s="1718"/>
      <c r="J76" s="1718"/>
      <c r="K76" s="1718"/>
      <c r="L76" s="1718"/>
      <c r="M76" s="1718"/>
      <c r="N76" s="1718"/>
      <c r="O76" s="1718"/>
      <c r="P76" s="1718"/>
      <c r="Q76" s="1718"/>
      <c r="R76" s="1718"/>
      <c r="S76" s="1718"/>
      <c r="T76" s="1718"/>
      <c r="U76" s="1718"/>
      <c r="V76" s="1718"/>
      <c r="W76" s="1718"/>
      <c r="X76" s="1718"/>
      <c r="Y76" s="1718"/>
      <c r="Z76" s="1718"/>
      <c r="AA76" s="1718"/>
      <c r="AB76" s="1721"/>
      <c r="AC76" s="1718"/>
      <c r="AD76" s="1718"/>
      <c r="AE76" s="1718"/>
      <c r="AF76" s="1718"/>
      <c r="AG76" s="1718"/>
      <c r="AH76" s="1718"/>
      <c r="AI76" s="1721"/>
      <c r="AJ76" s="1721"/>
      <c r="AK76" s="1722"/>
      <c r="AL76" s="1722"/>
      <c r="AM76" s="1722"/>
      <c r="AN76" s="1723"/>
    </row>
    <row r="77" spans="1:40" ht="15.75" customHeight="1">
      <c r="A77" s="1718"/>
      <c r="B77" s="1719"/>
      <c r="C77" s="1720"/>
      <c r="D77" s="1719"/>
      <c r="E77" s="1719"/>
      <c r="F77" s="1719"/>
      <c r="G77" s="1719"/>
      <c r="H77" s="1718"/>
      <c r="I77" s="1718"/>
      <c r="J77" s="1718"/>
      <c r="K77" s="1718"/>
      <c r="L77" s="1718"/>
      <c r="M77" s="1718"/>
      <c r="N77" s="1718"/>
      <c r="O77" s="1718"/>
      <c r="P77" s="1718"/>
      <c r="Q77" s="1718"/>
      <c r="R77" s="1718"/>
      <c r="S77" s="1718"/>
      <c r="T77" s="1718"/>
      <c r="U77" s="1718"/>
      <c r="V77" s="1718"/>
      <c r="W77" s="1718"/>
      <c r="X77" s="1718"/>
      <c r="Y77" s="1718"/>
      <c r="Z77" s="1718"/>
      <c r="AA77" s="1718"/>
      <c r="AB77" s="1721"/>
      <c r="AC77" s="1718"/>
      <c r="AD77" s="1718"/>
      <c r="AE77" s="1718"/>
      <c r="AF77" s="1718"/>
      <c r="AG77" s="1718"/>
      <c r="AH77" s="1718"/>
      <c r="AI77" s="1721"/>
      <c r="AJ77" s="1721"/>
      <c r="AK77" s="1722"/>
      <c r="AL77" s="1722"/>
      <c r="AM77" s="1722"/>
      <c r="AN77" s="1723"/>
    </row>
    <row r="78" spans="1:40" ht="15.75" customHeight="1">
      <c r="A78" s="1718"/>
      <c r="B78" s="1719"/>
      <c r="C78" s="1720"/>
      <c r="D78" s="1719"/>
      <c r="E78" s="1719"/>
      <c r="F78" s="1719"/>
      <c r="G78" s="1719"/>
      <c r="H78" s="1718"/>
      <c r="I78" s="1718"/>
      <c r="J78" s="1718"/>
      <c r="K78" s="1718"/>
      <c r="L78" s="1718"/>
      <c r="M78" s="1718"/>
      <c r="N78" s="1718"/>
      <c r="O78" s="1718"/>
      <c r="P78" s="1718"/>
      <c r="Q78" s="1718"/>
      <c r="R78" s="1718"/>
      <c r="S78" s="1718"/>
      <c r="T78" s="1718"/>
      <c r="U78" s="1718"/>
      <c r="V78" s="1718"/>
      <c r="W78" s="1718"/>
      <c r="X78" s="1718"/>
      <c r="Y78" s="1718"/>
      <c r="Z78" s="1718"/>
      <c r="AA78" s="1718"/>
      <c r="AB78" s="1721"/>
      <c r="AC78" s="1718"/>
      <c r="AD78" s="1718"/>
      <c r="AE78" s="1718"/>
      <c r="AF78" s="1718"/>
      <c r="AG78" s="1718"/>
      <c r="AH78" s="1718"/>
      <c r="AI78" s="1721"/>
      <c r="AJ78" s="1721"/>
      <c r="AK78" s="1722"/>
      <c r="AL78" s="1722"/>
      <c r="AM78" s="1722"/>
      <c r="AN78" s="1723"/>
    </row>
    <row r="79" spans="1:40" ht="15.75" customHeight="1">
      <c r="A79" s="1718"/>
      <c r="B79" s="1719"/>
      <c r="C79" s="1720"/>
      <c r="D79" s="1719"/>
      <c r="E79" s="1719"/>
      <c r="F79" s="1719"/>
      <c r="G79" s="1719"/>
      <c r="H79" s="1718"/>
      <c r="I79" s="1718"/>
      <c r="J79" s="1718"/>
      <c r="K79" s="1718"/>
      <c r="L79" s="1718"/>
      <c r="M79" s="1718"/>
      <c r="N79" s="1718"/>
      <c r="O79" s="1718"/>
      <c r="P79" s="1718"/>
      <c r="Q79" s="1718"/>
      <c r="R79" s="1718"/>
      <c r="S79" s="1718"/>
      <c r="T79" s="1718"/>
      <c r="U79" s="1718"/>
      <c r="V79" s="1718"/>
      <c r="W79" s="1718"/>
      <c r="X79" s="1718"/>
      <c r="Y79" s="1718"/>
      <c r="Z79" s="1718"/>
      <c r="AA79" s="1718"/>
      <c r="AB79" s="1721"/>
      <c r="AC79" s="1718"/>
      <c r="AD79" s="1718"/>
      <c r="AE79" s="1718"/>
      <c r="AF79" s="1718"/>
      <c r="AG79" s="1718"/>
      <c r="AH79" s="1718"/>
      <c r="AI79" s="1721"/>
      <c r="AJ79" s="1721"/>
      <c r="AK79" s="1722"/>
      <c r="AL79" s="1722"/>
      <c r="AM79" s="1722"/>
      <c r="AN79" s="1723"/>
    </row>
    <row r="80" spans="1:40" ht="15.75" customHeight="1">
      <c r="A80" s="1718"/>
      <c r="B80" s="1719"/>
      <c r="C80" s="1720"/>
      <c r="D80" s="1719"/>
      <c r="E80" s="1719"/>
      <c r="F80" s="1719"/>
      <c r="G80" s="1719"/>
      <c r="H80" s="1718"/>
      <c r="I80" s="1718"/>
      <c r="J80" s="1718"/>
      <c r="K80" s="1718"/>
      <c r="L80" s="1718"/>
      <c r="M80" s="1718"/>
      <c r="N80" s="1718"/>
      <c r="O80" s="1718"/>
      <c r="P80" s="1718"/>
      <c r="Q80" s="1718"/>
      <c r="R80" s="1718"/>
      <c r="S80" s="1718"/>
      <c r="T80" s="1718"/>
      <c r="U80" s="1718"/>
      <c r="V80" s="1718"/>
      <c r="W80" s="1718"/>
      <c r="X80" s="1718"/>
      <c r="Y80" s="1718"/>
      <c r="Z80" s="1718"/>
      <c r="AA80" s="1718"/>
      <c r="AB80" s="1721"/>
      <c r="AC80" s="1718"/>
      <c r="AD80" s="1718"/>
      <c r="AE80" s="1718"/>
      <c r="AF80" s="1718"/>
      <c r="AG80" s="1718"/>
      <c r="AH80" s="1718"/>
      <c r="AI80" s="1721"/>
      <c r="AJ80" s="1721"/>
      <c r="AK80" s="1722"/>
      <c r="AL80" s="1722"/>
      <c r="AM80" s="1722"/>
      <c r="AN80" s="1723"/>
    </row>
    <row r="81" spans="1:40" ht="15.75" customHeight="1">
      <c r="A81" s="1718"/>
      <c r="B81" s="1719"/>
      <c r="C81" s="1720"/>
      <c r="D81" s="1719"/>
      <c r="E81" s="1719"/>
      <c r="F81" s="1719"/>
      <c r="G81" s="1719"/>
      <c r="H81" s="1718"/>
      <c r="I81" s="1718"/>
      <c r="J81" s="1718"/>
      <c r="K81" s="1718"/>
      <c r="L81" s="1718"/>
      <c r="M81" s="1718"/>
      <c r="N81" s="1718"/>
      <c r="O81" s="1718"/>
      <c r="P81" s="1718"/>
      <c r="Q81" s="1718"/>
      <c r="R81" s="1718"/>
      <c r="S81" s="1718"/>
      <c r="T81" s="1718"/>
      <c r="U81" s="1718"/>
      <c r="V81" s="1718"/>
      <c r="W81" s="1718"/>
      <c r="X81" s="1718"/>
      <c r="Y81" s="1718"/>
      <c r="Z81" s="1718"/>
      <c r="AA81" s="1718"/>
      <c r="AB81" s="1721"/>
      <c r="AC81" s="1718"/>
      <c r="AD81" s="1718"/>
      <c r="AE81" s="1718"/>
      <c r="AF81" s="1718"/>
      <c r="AG81" s="1718"/>
      <c r="AH81" s="1718"/>
      <c r="AI81" s="1721"/>
      <c r="AJ81" s="1721"/>
      <c r="AK81" s="1722"/>
      <c r="AL81" s="1722"/>
      <c r="AM81" s="1722"/>
      <c r="AN81" s="1723"/>
    </row>
    <row r="82" spans="1:40" ht="15.75" customHeight="1">
      <c r="A82" s="1718"/>
      <c r="B82" s="1719"/>
      <c r="C82" s="1720"/>
      <c r="D82" s="1719"/>
      <c r="E82" s="1719"/>
      <c r="F82" s="1719"/>
      <c r="G82" s="1719"/>
      <c r="H82" s="1718"/>
      <c r="I82" s="1718"/>
      <c r="J82" s="1718"/>
      <c r="K82" s="1718"/>
      <c r="L82" s="1718"/>
      <c r="M82" s="1718"/>
      <c r="N82" s="1718"/>
      <c r="O82" s="1718"/>
      <c r="P82" s="1718"/>
      <c r="Q82" s="1718"/>
      <c r="R82" s="1718"/>
      <c r="S82" s="1718"/>
      <c r="T82" s="1718"/>
      <c r="U82" s="1718"/>
      <c r="V82" s="1718"/>
      <c r="W82" s="1718"/>
      <c r="X82" s="1718"/>
      <c r="Y82" s="1718"/>
      <c r="Z82" s="1718"/>
      <c r="AA82" s="1718"/>
      <c r="AB82" s="1721"/>
      <c r="AC82" s="1718"/>
      <c r="AD82" s="1718"/>
      <c r="AE82" s="1718"/>
      <c r="AF82" s="1718"/>
      <c r="AG82" s="1718"/>
      <c r="AH82" s="1718"/>
      <c r="AI82" s="1721"/>
      <c r="AJ82" s="1721"/>
      <c r="AK82" s="1722"/>
      <c r="AL82" s="1722"/>
      <c r="AM82" s="1722"/>
      <c r="AN82" s="1723"/>
    </row>
    <row r="83" spans="1:40" ht="15.75" customHeight="1">
      <c r="A83" s="1718"/>
      <c r="B83" s="1719"/>
      <c r="C83" s="1720"/>
      <c r="D83" s="1719"/>
      <c r="E83" s="1719"/>
      <c r="F83" s="1719"/>
      <c r="G83" s="1719"/>
      <c r="H83" s="1718"/>
      <c r="I83" s="1718"/>
      <c r="J83" s="1718"/>
      <c r="K83" s="1718"/>
      <c r="L83" s="1718"/>
      <c r="M83" s="1718"/>
      <c r="N83" s="1718"/>
      <c r="O83" s="1718"/>
      <c r="P83" s="1718"/>
      <c r="Q83" s="1718"/>
      <c r="R83" s="1718"/>
      <c r="S83" s="1718"/>
      <c r="T83" s="1718"/>
      <c r="U83" s="1718"/>
      <c r="V83" s="1718"/>
      <c r="W83" s="1718"/>
      <c r="X83" s="1718"/>
      <c r="Y83" s="1718"/>
      <c r="Z83" s="1718"/>
      <c r="AA83" s="1718"/>
      <c r="AB83" s="1721"/>
      <c r="AC83" s="1718"/>
      <c r="AD83" s="1718"/>
      <c r="AE83" s="1718"/>
      <c r="AF83" s="1718"/>
      <c r="AG83" s="1718"/>
      <c r="AH83" s="1718"/>
      <c r="AI83" s="1721"/>
      <c r="AJ83" s="1721"/>
      <c r="AK83" s="1722"/>
      <c r="AL83" s="1722"/>
      <c r="AM83" s="1722"/>
      <c r="AN83" s="1723"/>
    </row>
    <row r="84" spans="1:40" ht="15.75" customHeight="1">
      <c r="A84" s="1718"/>
      <c r="B84" s="1719"/>
      <c r="C84" s="1720"/>
      <c r="D84" s="1719"/>
      <c r="E84" s="1719"/>
      <c r="F84" s="1719"/>
      <c r="G84" s="1719"/>
      <c r="H84" s="1718"/>
      <c r="I84" s="1718"/>
      <c r="J84" s="1718"/>
      <c r="K84" s="1718"/>
      <c r="L84" s="1718"/>
      <c r="M84" s="1718"/>
      <c r="N84" s="1718"/>
      <c r="O84" s="1718"/>
      <c r="P84" s="1718"/>
      <c r="Q84" s="1718"/>
      <c r="R84" s="1718"/>
      <c r="S84" s="1718"/>
      <c r="T84" s="1718"/>
      <c r="U84" s="1718"/>
      <c r="V84" s="1718"/>
      <c r="W84" s="1718"/>
      <c r="X84" s="1718"/>
      <c r="Y84" s="1718"/>
      <c r="Z84" s="1718"/>
      <c r="AA84" s="1718"/>
      <c r="AB84" s="1721"/>
      <c r="AC84" s="1718"/>
      <c r="AD84" s="1718"/>
      <c r="AE84" s="1718"/>
      <c r="AF84" s="1718"/>
      <c r="AG84" s="1718"/>
      <c r="AH84" s="1718"/>
      <c r="AI84" s="1721"/>
      <c r="AJ84" s="1721"/>
      <c r="AK84" s="1722"/>
      <c r="AL84" s="1722"/>
      <c r="AM84" s="1722"/>
      <c r="AN84" s="1723"/>
    </row>
    <row r="85" spans="1:40" ht="15.75" customHeight="1">
      <c r="A85" s="1718"/>
      <c r="B85" s="1719"/>
      <c r="C85" s="1720"/>
      <c r="D85" s="1719"/>
      <c r="E85" s="1719"/>
      <c r="F85" s="1719"/>
      <c r="G85" s="1719"/>
      <c r="H85" s="1718"/>
      <c r="I85" s="1718"/>
      <c r="J85" s="1718"/>
      <c r="K85" s="1718"/>
      <c r="L85" s="1718"/>
      <c r="M85" s="1718"/>
      <c r="N85" s="1718"/>
      <c r="O85" s="1718"/>
      <c r="P85" s="1718"/>
      <c r="Q85" s="1718"/>
      <c r="R85" s="1718"/>
      <c r="S85" s="1718"/>
      <c r="T85" s="1718"/>
      <c r="U85" s="1718"/>
      <c r="V85" s="1718"/>
      <c r="W85" s="1718"/>
      <c r="X85" s="1718"/>
      <c r="Y85" s="1718"/>
      <c r="Z85" s="1718"/>
      <c r="AA85" s="1718"/>
      <c r="AB85" s="1721"/>
      <c r="AC85" s="1718"/>
      <c r="AD85" s="1718"/>
      <c r="AE85" s="1718"/>
      <c r="AF85" s="1718"/>
      <c r="AG85" s="1718"/>
      <c r="AH85" s="1718"/>
      <c r="AI85" s="1721"/>
      <c r="AJ85" s="1721"/>
      <c r="AK85" s="1722"/>
      <c r="AL85" s="1722"/>
      <c r="AM85" s="1722"/>
      <c r="AN85" s="1723"/>
    </row>
    <row r="86" spans="1:40" ht="15.75" customHeight="1">
      <c r="A86" s="1718"/>
      <c r="B86" s="1719"/>
      <c r="C86" s="1720"/>
      <c r="D86" s="1719"/>
      <c r="E86" s="1719"/>
      <c r="F86" s="1719"/>
      <c r="G86" s="1719"/>
      <c r="H86" s="1718"/>
      <c r="I86" s="1718"/>
      <c r="J86" s="1718"/>
      <c r="K86" s="1718"/>
      <c r="L86" s="1718"/>
      <c r="M86" s="1718"/>
      <c r="N86" s="1718"/>
      <c r="O86" s="1718"/>
      <c r="P86" s="1718"/>
      <c r="Q86" s="1718"/>
      <c r="R86" s="1718"/>
      <c r="S86" s="1718"/>
      <c r="T86" s="1718"/>
      <c r="U86" s="1718"/>
      <c r="V86" s="1718"/>
      <c r="W86" s="1718"/>
      <c r="X86" s="1718"/>
      <c r="Y86" s="1718"/>
      <c r="Z86" s="1718"/>
      <c r="AA86" s="1718"/>
      <c r="AB86" s="1721"/>
      <c r="AC86" s="1718"/>
      <c r="AD86" s="1718"/>
      <c r="AE86" s="1718"/>
      <c r="AF86" s="1718"/>
      <c r="AG86" s="1718"/>
      <c r="AH86" s="1718"/>
      <c r="AI86" s="1721"/>
      <c r="AJ86" s="1721"/>
      <c r="AK86" s="1722"/>
      <c r="AL86" s="1722"/>
      <c r="AM86" s="1722"/>
      <c r="AN86" s="1723"/>
    </row>
    <row r="87" spans="1:40" ht="15.75" customHeight="1">
      <c r="A87" s="1718"/>
      <c r="B87" s="1719"/>
      <c r="C87" s="1720"/>
      <c r="D87" s="1719"/>
      <c r="E87" s="1719"/>
      <c r="F87" s="1719"/>
      <c r="G87" s="1719"/>
      <c r="H87" s="1718"/>
      <c r="I87" s="1718"/>
      <c r="J87" s="1718"/>
      <c r="K87" s="1718"/>
      <c r="L87" s="1718"/>
      <c r="M87" s="1718"/>
      <c r="N87" s="1718"/>
      <c r="O87" s="1718"/>
      <c r="P87" s="1718"/>
      <c r="Q87" s="1718"/>
      <c r="R87" s="1718"/>
      <c r="S87" s="1718"/>
      <c r="T87" s="1718"/>
      <c r="U87" s="1718"/>
      <c r="V87" s="1718"/>
      <c r="W87" s="1718"/>
      <c r="X87" s="1718"/>
      <c r="Y87" s="1718"/>
      <c r="Z87" s="1718"/>
      <c r="AA87" s="1718"/>
      <c r="AB87" s="1721"/>
      <c r="AC87" s="1718"/>
      <c r="AD87" s="1718"/>
      <c r="AE87" s="1718"/>
      <c r="AF87" s="1718"/>
      <c r="AG87" s="1718"/>
      <c r="AH87" s="1718"/>
      <c r="AI87" s="1721"/>
      <c r="AJ87" s="1721"/>
      <c r="AK87" s="1722"/>
      <c r="AL87" s="1722"/>
      <c r="AM87" s="1722"/>
      <c r="AN87" s="1723"/>
    </row>
    <row r="88" spans="1:40" ht="15.75" customHeight="1">
      <c r="A88" s="1718"/>
      <c r="B88" s="1719"/>
      <c r="C88" s="1720"/>
      <c r="D88" s="1719"/>
      <c r="E88" s="1719"/>
      <c r="F88" s="1719"/>
      <c r="G88" s="1719"/>
      <c r="H88" s="1718"/>
      <c r="I88" s="1718"/>
      <c r="J88" s="1718"/>
      <c r="K88" s="1718"/>
      <c r="L88" s="1718"/>
      <c r="M88" s="1718"/>
      <c r="N88" s="1718"/>
      <c r="O88" s="1718"/>
      <c r="P88" s="1718"/>
      <c r="Q88" s="1718"/>
      <c r="R88" s="1718"/>
      <c r="S88" s="1718"/>
      <c r="T88" s="1718"/>
      <c r="U88" s="1718"/>
      <c r="V88" s="1718"/>
      <c r="W88" s="1718"/>
      <c r="X88" s="1718"/>
      <c r="Y88" s="1718"/>
      <c r="Z88" s="1718"/>
      <c r="AA88" s="1718"/>
      <c r="AB88" s="1721"/>
      <c r="AC88" s="1718"/>
      <c r="AD88" s="1718"/>
      <c r="AE88" s="1718"/>
      <c r="AF88" s="1718"/>
      <c r="AG88" s="1718"/>
      <c r="AH88" s="1718"/>
      <c r="AI88" s="1721"/>
      <c r="AJ88" s="1721"/>
      <c r="AK88" s="1722"/>
      <c r="AL88" s="1722"/>
      <c r="AM88" s="1722"/>
      <c r="AN88" s="1723"/>
    </row>
    <row r="89" spans="1:40" ht="15.75" customHeight="1">
      <c r="A89" s="1718"/>
      <c r="B89" s="1719"/>
      <c r="C89" s="1720"/>
      <c r="D89" s="1719"/>
      <c r="E89" s="1719"/>
      <c r="F89" s="1719"/>
      <c r="G89" s="1719"/>
      <c r="H89" s="1718"/>
      <c r="I89" s="1718"/>
      <c r="J89" s="1718"/>
      <c r="K89" s="1718"/>
      <c r="L89" s="1718"/>
      <c r="M89" s="1718"/>
      <c r="N89" s="1718"/>
      <c r="O89" s="1718"/>
      <c r="P89" s="1718"/>
      <c r="Q89" s="1718"/>
      <c r="R89" s="1718"/>
      <c r="S89" s="1718"/>
      <c r="T89" s="1718"/>
      <c r="U89" s="1718"/>
      <c r="V89" s="1718"/>
      <c r="W89" s="1718"/>
      <c r="X89" s="1718"/>
      <c r="Y89" s="1718"/>
      <c r="Z89" s="1718"/>
      <c r="AA89" s="1718"/>
      <c r="AB89" s="1721"/>
      <c r="AC89" s="1718"/>
      <c r="AD89" s="1718"/>
      <c r="AE89" s="1718"/>
      <c r="AF89" s="1718"/>
      <c r="AG89" s="1718"/>
      <c r="AH89" s="1718"/>
      <c r="AI89" s="1721"/>
      <c r="AJ89" s="1721"/>
      <c r="AK89" s="1722"/>
      <c r="AL89" s="1722"/>
      <c r="AM89" s="1722"/>
      <c r="AN89" s="1723"/>
    </row>
    <row r="90" spans="1:40" ht="15.75" customHeight="1">
      <c r="A90" s="1718"/>
      <c r="B90" s="1719"/>
      <c r="C90" s="1720"/>
      <c r="D90" s="1719"/>
      <c r="E90" s="1719"/>
      <c r="F90" s="1719"/>
      <c r="G90" s="1719"/>
      <c r="H90" s="1718"/>
      <c r="I90" s="1718"/>
      <c r="J90" s="1718"/>
      <c r="K90" s="1718"/>
      <c r="L90" s="1718"/>
      <c r="M90" s="1718"/>
      <c r="N90" s="1718"/>
      <c r="O90" s="1718"/>
      <c r="P90" s="1718"/>
      <c r="Q90" s="1718"/>
      <c r="R90" s="1718"/>
      <c r="S90" s="1718"/>
      <c r="T90" s="1718"/>
      <c r="U90" s="1718"/>
      <c r="V90" s="1718"/>
      <c r="W90" s="1718"/>
      <c r="X90" s="1718"/>
      <c r="Y90" s="1718"/>
      <c r="Z90" s="1718"/>
      <c r="AA90" s="1718"/>
      <c r="AB90" s="1721"/>
      <c r="AC90" s="1718"/>
      <c r="AD90" s="1718"/>
      <c r="AE90" s="1718"/>
      <c r="AF90" s="1718"/>
      <c r="AG90" s="1718"/>
      <c r="AH90" s="1718"/>
      <c r="AI90" s="1721"/>
      <c r="AJ90" s="1721"/>
      <c r="AK90" s="1722"/>
      <c r="AL90" s="1722"/>
      <c r="AM90" s="1722"/>
      <c r="AN90" s="1723"/>
    </row>
    <row r="91" spans="1:40" ht="15.75" customHeight="1">
      <c r="A91" s="1718"/>
      <c r="B91" s="1719"/>
      <c r="C91" s="1720"/>
      <c r="D91" s="1719"/>
      <c r="E91" s="1719"/>
      <c r="F91" s="1719"/>
      <c r="G91" s="1719"/>
      <c r="H91" s="1718"/>
      <c r="I91" s="1718"/>
      <c r="J91" s="1718"/>
      <c r="K91" s="1718"/>
      <c r="L91" s="1718"/>
      <c r="M91" s="1718"/>
      <c r="N91" s="1718"/>
      <c r="O91" s="1718"/>
      <c r="P91" s="1718"/>
      <c r="Q91" s="1718"/>
      <c r="R91" s="1718"/>
      <c r="S91" s="1718"/>
      <c r="T91" s="1718"/>
      <c r="U91" s="1718"/>
      <c r="V91" s="1718"/>
      <c r="W91" s="1718"/>
      <c r="X91" s="1718"/>
      <c r="Y91" s="1718"/>
      <c r="Z91" s="1718"/>
      <c r="AA91" s="1718"/>
      <c r="AB91" s="1721"/>
      <c r="AC91" s="1718"/>
      <c r="AD91" s="1718"/>
      <c r="AE91" s="1718"/>
      <c r="AF91" s="1718"/>
      <c r="AG91" s="1718"/>
      <c r="AH91" s="1718"/>
      <c r="AI91" s="1721"/>
      <c r="AJ91" s="1721"/>
      <c r="AK91" s="1722"/>
      <c r="AL91" s="1722"/>
      <c r="AM91" s="1722"/>
      <c r="AN91" s="1723"/>
    </row>
    <row r="92" spans="1:40" ht="15.75" customHeight="1">
      <c r="A92" s="1718"/>
      <c r="B92" s="1719"/>
      <c r="C92" s="1720"/>
      <c r="D92" s="1719"/>
      <c r="E92" s="1719"/>
      <c r="F92" s="1719"/>
      <c r="G92" s="1719"/>
      <c r="H92" s="1718"/>
      <c r="I92" s="1718"/>
      <c r="J92" s="1718"/>
      <c r="K92" s="1718"/>
      <c r="L92" s="1718"/>
      <c r="M92" s="1718"/>
      <c r="N92" s="1718"/>
      <c r="O92" s="1718"/>
      <c r="P92" s="1718"/>
      <c r="Q92" s="1718"/>
      <c r="R92" s="1718"/>
      <c r="S92" s="1718"/>
      <c r="T92" s="1718"/>
      <c r="U92" s="1718"/>
      <c r="V92" s="1718"/>
      <c r="W92" s="1718"/>
      <c r="X92" s="1718"/>
      <c r="Y92" s="1718"/>
      <c r="Z92" s="1718"/>
      <c r="AA92" s="1718"/>
      <c r="AB92" s="1721"/>
      <c r="AC92" s="1718"/>
      <c r="AD92" s="1718"/>
      <c r="AE92" s="1718"/>
      <c r="AF92" s="1718"/>
      <c r="AG92" s="1718"/>
      <c r="AH92" s="1718"/>
      <c r="AI92" s="1721"/>
      <c r="AJ92" s="1721"/>
      <c r="AK92" s="1722"/>
      <c r="AL92" s="1722"/>
      <c r="AM92" s="1722"/>
      <c r="AN92" s="1723"/>
    </row>
    <row r="93" spans="1:40" ht="15.75" customHeight="1">
      <c r="A93" s="1718"/>
      <c r="B93" s="1719"/>
      <c r="C93" s="1720"/>
      <c r="D93" s="1719"/>
      <c r="E93" s="1719"/>
      <c r="F93" s="1719"/>
      <c r="G93" s="1719"/>
      <c r="H93" s="1718"/>
      <c r="I93" s="1718"/>
      <c r="J93" s="1718"/>
      <c r="K93" s="1718"/>
      <c r="L93" s="1718"/>
      <c r="M93" s="1718"/>
      <c r="N93" s="1718"/>
      <c r="O93" s="1718"/>
      <c r="P93" s="1718"/>
      <c r="Q93" s="1718"/>
      <c r="R93" s="1718"/>
      <c r="S93" s="1718"/>
      <c r="T93" s="1718"/>
      <c r="U93" s="1718"/>
      <c r="V93" s="1718"/>
      <c r="W93" s="1718"/>
      <c r="X93" s="1718"/>
      <c r="Y93" s="1718"/>
      <c r="Z93" s="1718"/>
      <c r="AA93" s="1718"/>
      <c r="AB93" s="1721"/>
      <c r="AC93" s="1718"/>
      <c r="AD93" s="1718"/>
      <c r="AE93" s="1718"/>
      <c r="AF93" s="1718"/>
      <c r="AG93" s="1718"/>
      <c r="AH93" s="1718"/>
      <c r="AI93" s="1721"/>
      <c r="AJ93" s="1721"/>
      <c r="AK93" s="1722"/>
      <c r="AL93" s="1722"/>
      <c r="AM93" s="1722"/>
      <c r="AN93" s="1723"/>
    </row>
    <row r="94" spans="1:40" ht="15.75" customHeight="1">
      <c r="A94" s="1718"/>
      <c r="B94" s="1719"/>
      <c r="C94" s="1720"/>
      <c r="D94" s="1719"/>
      <c r="E94" s="1719"/>
      <c r="F94" s="1719"/>
      <c r="G94" s="1719"/>
      <c r="H94" s="1718"/>
      <c r="I94" s="1718"/>
      <c r="J94" s="1718"/>
      <c r="K94" s="1718"/>
      <c r="L94" s="1718"/>
      <c r="M94" s="1718"/>
      <c r="N94" s="1718"/>
      <c r="O94" s="1718"/>
      <c r="P94" s="1718"/>
      <c r="Q94" s="1718"/>
      <c r="R94" s="1718"/>
      <c r="S94" s="1718"/>
      <c r="T94" s="1718"/>
      <c r="U94" s="1718"/>
      <c r="V94" s="1718"/>
      <c r="W94" s="1718"/>
      <c r="X94" s="1718"/>
      <c r="Y94" s="1718"/>
      <c r="Z94" s="1718"/>
      <c r="AA94" s="1718"/>
      <c r="AB94" s="1721"/>
      <c r="AC94" s="1718"/>
      <c r="AD94" s="1718"/>
      <c r="AE94" s="1718"/>
      <c r="AF94" s="1718"/>
      <c r="AG94" s="1718"/>
      <c r="AH94" s="1718"/>
      <c r="AI94" s="1721"/>
      <c r="AJ94" s="1721"/>
      <c r="AK94" s="1722"/>
      <c r="AL94" s="1722"/>
      <c r="AM94" s="1722"/>
      <c r="AN94" s="1723"/>
    </row>
    <row r="95" spans="1:40" ht="15.75" customHeight="1">
      <c r="A95" s="1718"/>
      <c r="B95" s="1719"/>
      <c r="C95" s="1720"/>
      <c r="D95" s="1719"/>
      <c r="E95" s="1719"/>
      <c r="F95" s="1719"/>
      <c r="G95" s="1719"/>
      <c r="H95" s="1718"/>
      <c r="I95" s="1718"/>
      <c r="J95" s="1718"/>
      <c r="K95" s="1718"/>
      <c r="L95" s="1718"/>
      <c r="M95" s="1718"/>
      <c r="N95" s="1718"/>
      <c r="O95" s="1718"/>
      <c r="P95" s="1718"/>
      <c r="Q95" s="1718"/>
      <c r="R95" s="1718"/>
      <c r="S95" s="1718"/>
      <c r="T95" s="1718"/>
      <c r="U95" s="1718"/>
      <c r="V95" s="1718"/>
      <c r="W95" s="1718"/>
      <c r="X95" s="1718"/>
      <c r="Y95" s="1718"/>
      <c r="Z95" s="1718"/>
      <c r="AA95" s="1718"/>
      <c r="AB95" s="1721"/>
      <c r="AC95" s="1718"/>
      <c r="AD95" s="1718"/>
      <c r="AE95" s="1718"/>
      <c r="AF95" s="1718"/>
      <c r="AG95" s="1718"/>
      <c r="AH95" s="1718"/>
      <c r="AI95" s="1721"/>
      <c r="AJ95" s="1721"/>
      <c r="AK95" s="1722"/>
      <c r="AL95" s="1722"/>
      <c r="AM95" s="1722"/>
      <c r="AN95" s="1723"/>
    </row>
    <row r="96" spans="1:40" ht="15.75" customHeight="1">
      <c r="A96" s="1718"/>
      <c r="B96" s="1719"/>
      <c r="C96" s="1720"/>
      <c r="D96" s="1719"/>
      <c r="E96" s="1719"/>
      <c r="F96" s="1719"/>
      <c r="G96" s="1719"/>
      <c r="H96" s="1718"/>
      <c r="I96" s="1718"/>
      <c r="J96" s="1718"/>
      <c r="K96" s="1718"/>
      <c r="L96" s="1718"/>
      <c r="M96" s="1718"/>
      <c r="N96" s="1718"/>
      <c r="O96" s="1718"/>
      <c r="P96" s="1718"/>
      <c r="Q96" s="1718"/>
      <c r="R96" s="1718"/>
      <c r="S96" s="1718"/>
      <c r="T96" s="1718"/>
      <c r="U96" s="1718"/>
      <c r="V96" s="1718"/>
      <c r="W96" s="1718"/>
      <c r="X96" s="1718"/>
      <c r="Y96" s="1718"/>
      <c r="Z96" s="1718"/>
      <c r="AA96" s="1718"/>
      <c r="AB96" s="1721"/>
      <c r="AC96" s="1718"/>
      <c r="AD96" s="1718"/>
      <c r="AE96" s="1718"/>
      <c r="AF96" s="1718"/>
      <c r="AG96" s="1718"/>
      <c r="AH96" s="1718"/>
      <c r="AI96" s="1721"/>
      <c r="AJ96" s="1721"/>
      <c r="AK96" s="1722"/>
      <c r="AL96" s="1722"/>
      <c r="AM96" s="1722"/>
      <c r="AN96" s="1723"/>
    </row>
    <row r="97" spans="1:40" ht="15.75" customHeight="1">
      <c r="A97" s="1718"/>
      <c r="B97" s="1719"/>
      <c r="C97" s="1720"/>
      <c r="D97" s="1719"/>
      <c r="E97" s="1719"/>
      <c r="F97" s="1719"/>
      <c r="G97" s="1719"/>
      <c r="H97" s="1718"/>
      <c r="I97" s="1718"/>
      <c r="J97" s="1718"/>
      <c r="K97" s="1718"/>
      <c r="L97" s="1718"/>
      <c r="M97" s="1718"/>
      <c r="N97" s="1718"/>
      <c r="O97" s="1718"/>
      <c r="P97" s="1718"/>
      <c r="Q97" s="1718"/>
      <c r="R97" s="1718"/>
      <c r="S97" s="1718"/>
      <c r="T97" s="1718"/>
      <c r="U97" s="1718"/>
      <c r="V97" s="1718"/>
      <c r="W97" s="1718"/>
      <c r="X97" s="1718"/>
      <c r="Y97" s="1718"/>
      <c r="Z97" s="1718"/>
      <c r="AA97" s="1718"/>
      <c r="AB97" s="1721"/>
      <c r="AC97" s="1718"/>
      <c r="AD97" s="1718"/>
      <c r="AE97" s="1718"/>
      <c r="AF97" s="1718"/>
      <c r="AG97" s="1718"/>
      <c r="AH97" s="1718"/>
      <c r="AI97" s="1721"/>
      <c r="AJ97" s="1721"/>
      <c r="AK97" s="1722"/>
      <c r="AL97" s="1722"/>
      <c r="AM97" s="1722"/>
      <c r="AN97" s="1723"/>
    </row>
    <row r="98" spans="1:40" ht="15.75" customHeight="1">
      <c r="A98" s="1718"/>
      <c r="B98" s="1719"/>
      <c r="C98" s="1720"/>
      <c r="D98" s="1719"/>
      <c r="E98" s="1719"/>
      <c r="F98" s="1719"/>
      <c r="G98" s="1719"/>
      <c r="H98" s="1718"/>
      <c r="I98" s="1718"/>
      <c r="J98" s="1718"/>
      <c r="K98" s="1718"/>
      <c r="L98" s="1718"/>
      <c r="M98" s="1718"/>
      <c r="N98" s="1718"/>
      <c r="O98" s="1718"/>
      <c r="P98" s="1718"/>
      <c r="Q98" s="1718"/>
      <c r="R98" s="1718"/>
      <c r="S98" s="1718"/>
      <c r="T98" s="1718"/>
      <c r="U98" s="1718"/>
      <c r="V98" s="1718"/>
      <c r="W98" s="1718"/>
      <c r="X98" s="1718"/>
      <c r="Y98" s="1718"/>
      <c r="Z98" s="1718"/>
      <c r="AA98" s="1718"/>
      <c r="AB98" s="1721"/>
      <c r="AC98" s="1718"/>
      <c r="AD98" s="1718"/>
      <c r="AE98" s="1718"/>
      <c r="AF98" s="1718"/>
      <c r="AG98" s="1718"/>
      <c r="AH98" s="1718"/>
      <c r="AI98" s="1721"/>
      <c r="AJ98" s="1721"/>
      <c r="AK98" s="1722"/>
      <c r="AL98" s="1722"/>
      <c r="AM98" s="1722"/>
      <c r="AN98" s="1723"/>
    </row>
    <row r="99" spans="1:40" ht="15.75" customHeight="1">
      <c r="A99" s="1718"/>
      <c r="B99" s="1719"/>
      <c r="C99" s="1720"/>
      <c r="D99" s="1719"/>
      <c r="E99" s="1719"/>
      <c r="F99" s="1719"/>
      <c r="G99" s="1719"/>
      <c r="H99" s="1718"/>
      <c r="I99" s="1718"/>
      <c r="J99" s="1718"/>
      <c r="K99" s="1718"/>
      <c r="L99" s="1718"/>
      <c r="M99" s="1718"/>
      <c r="N99" s="1718"/>
      <c r="O99" s="1718"/>
      <c r="P99" s="1718"/>
      <c r="Q99" s="1718"/>
      <c r="R99" s="1718"/>
      <c r="S99" s="1718"/>
      <c r="T99" s="1718"/>
      <c r="U99" s="1718"/>
      <c r="V99" s="1718"/>
      <c r="W99" s="1718"/>
      <c r="X99" s="1718"/>
      <c r="Y99" s="1718"/>
      <c r="Z99" s="1718"/>
      <c r="AA99" s="1718"/>
      <c r="AB99" s="1721"/>
      <c r="AC99" s="1718"/>
      <c r="AD99" s="1718"/>
      <c r="AE99" s="1718"/>
      <c r="AF99" s="1718"/>
      <c r="AG99" s="1718"/>
      <c r="AH99" s="1718"/>
      <c r="AI99" s="1721"/>
      <c r="AJ99" s="1721"/>
      <c r="AK99" s="1722"/>
      <c r="AL99" s="1722"/>
      <c r="AM99" s="1722"/>
      <c r="AN99" s="1723"/>
    </row>
    <row r="100" spans="1:40" ht="15.75" customHeight="1">
      <c r="A100" s="1718"/>
      <c r="B100" s="1719"/>
      <c r="C100" s="1720"/>
      <c r="D100" s="1719"/>
      <c r="E100" s="1719"/>
      <c r="F100" s="1719"/>
      <c r="G100" s="1719"/>
      <c r="H100" s="1718"/>
      <c r="I100" s="1718"/>
      <c r="J100" s="1718"/>
      <c r="K100" s="1718"/>
      <c r="L100" s="1718"/>
      <c r="M100" s="1718"/>
      <c r="N100" s="1718"/>
      <c r="O100" s="1718"/>
      <c r="P100" s="1718"/>
      <c r="Q100" s="1718"/>
      <c r="R100" s="1718"/>
      <c r="S100" s="1718"/>
      <c r="T100" s="1718"/>
      <c r="U100" s="1718"/>
      <c r="V100" s="1718"/>
      <c r="W100" s="1718"/>
      <c r="X100" s="1718"/>
      <c r="Y100" s="1718"/>
      <c r="Z100" s="1718"/>
      <c r="AA100" s="1718"/>
      <c r="AB100" s="1721"/>
      <c r="AC100" s="1718"/>
      <c r="AD100" s="1718"/>
      <c r="AE100" s="1718"/>
      <c r="AF100" s="1718"/>
      <c r="AG100" s="1718"/>
      <c r="AH100" s="1718"/>
      <c r="AI100" s="1721"/>
      <c r="AJ100" s="1721"/>
      <c r="AK100" s="1722"/>
      <c r="AL100" s="1722"/>
      <c r="AM100" s="1722"/>
      <c r="AN100" s="1723"/>
    </row>
    <row r="101" spans="1:40" ht="15.75" customHeight="1">
      <c r="A101" s="1718"/>
      <c r="B101" s="1719"/>
      <c r="C101" s="1720"/>
      <c r="D101" s="1719"/>
      <c r="E101" s="1719"/>
      <c r="F101" s="1719"/>
      <c r="G101" s="1719"/>
      <c r="H101" s="1718"/>
      <c r="I101" s="1718"/>
      <c r="J101" s="1718"/>
      <c r="K101" s="1718"/>
      <c r="L101" s="1718"/>
      <c r="M101" s="1718"/>
      <c r="N101" s="1718"/>
      <c r="O101" s="1718"/>
      <c r="P101" s="1718"/>
      <c r="Q101" s="1718"/>
      <c r="R101" s="1718"/>
      <c r="S101" s="1718"/>
      <c r="T101" s="1718"/>
      <c r="U101" s="1718"/>
      <c r="V101" s="1718"/>
      <c r="W101" s="1718"/>
      <c r="X101" s="1718"/>
      <c r="Y101" s="1718"/>
      <c r="Z101" s="1718"/>
      <c r="AA101" s="1718"/>
      <c r="AB101" s="1721"/>
      <c r="AC101" s="1718"/>
      <c r="AD101" s="1718"/>
      <c r="AE101" s="1718"/>
      <c r="AF101" s="1718"/>
      <c r="AG101" s="1718"/>
      <c r="AH101" s="1718"/>
      <c r="AI101" s="1721"/>
      <c r="AJ101" s="1721"/>
      <c r="AK101" s="1722"/>
      <c r="AL101" s="1722"/>
      <c r="AM101" s="1722"/>
      <c r="AN101" s="1723"/>
    </row>
    <row r="102" spans="1:40" ht="15.75" customHeight="1">
      <c r="A102" s="1718"/>
      <c r="B102" s="1719"/>
      <c r="C102" s="1720"/>
      <c r="D102" s="1719"/>
      <c r="E102" s="1719"/>
      <c r="F102" s="1719"/>
      <c r="G102" s="1719"/>
      <c r="H102" s="1718"/>
      <c r="I102" s="1718"/>
      <c r="J102" s="1718"/>
      <c r="K102" s="1718"/>
      <c r="L102" s="1718"/>
      <c r="M102" s="1718"/>
      <c r="N102" s="1718"/>
      <c r="O102" s="1718"/>
      <c r="P102" s="1718"/>
      <c r="Q102" s="1718"/>
      <c r="R102" s="1718"/>
      <c r="S102" s="1718"/>
      <c r="T102" s="1718"/>
      <c r="U102" s="1718"/>
      <c r="V102" s="1718"/>
      <c r="W102" s="1718"/>
      <c r="X102" s="1718"/>
      <c r="Y102" s="1718"/>
      <c r="Z102" s="1718"/>
      <c r="AA102" s="1718"/>
      <c r="AB102" s="1721"/>
      <c r="AC102" s="1718"/>
      <c r="AD102" s="1718"/>
      <c r="AE102" s="1718"/>
      <c r="AF102" s="1718"/>
      <c r="AG102" s="1718"/>
      <c r="AH102" s="1718"/>
      <c r="AI102" s="1721"/>
      <c r="AJ102" s="1721"/>
      <c r="AK102" s="1722"/>
      <c r="AL102" s="1722"/>
      <c r="AM102" s="1722"/>
      <c r="AN102" s="1723"/>
    </row>
    <row r="103" spans="1:40" ht="15.75" customHeight="1">
      <c r="A103" s="1718"/>
      <c r="B103" s="1719"/>
      <c r="C103" s="1720"/>
      <c r="D103" s="1719"/>
      <c r="E103" s="1719"/>
      <c r="F103" s="1719"/>
      <c r="G103" s="1719"/>
      <c r="H103" s="1718"/>
      <c r="I103" s="1718"/>
      <c r="J103" s="1718"/>
      <c r="K103" s="1718"/>
      <c r="L103" s="1718"/>
      <c r="M103" s="1718"/>
      <c r="N103" s="1718"/>
      <c r="O103" s="1718"/>
      <c r="P103" s="1718"/>
      <c r="Q103" s="1718"/>
      <c r="R103" s="1718"/>
      <c r="S103" s="1718"/>
      <c r="T103" s="1718"/>
      <c r="U103" s="1718"/>
      <c r="V103" s="1718"/>
      <c r="W103" s="1718"/>
      <c r="X103" s="1718"/>
      <c r="Y103" s="1718"/>
      <c r="Z103" s="1718"/>
      <c r="AA103" s="1718"/>
      <c r="AB103" s="1721"/>
      <c r="AC103" s="1718"/>
      <c r="AD103" s="1718"/>
      <c r="AE103" s="1718"/>
      <c r="AF103" s="1718"/>
      <c r="AG103" s="1718"/>
      <c r="AH103" s="1718"/>
      <c r="AI103" s="1721"/>
      <c r="AJ103" s="1721"/>
      <c r="AK103" s="1722"/>
      <c r="AL103" s="1722"/>
      <c r="AM103" s="1722"/>
      <c r="AN103" s="1723"/>
    </row>
    <row r="104" spans="1:40" ht="15.75" customHeight="1">
      <c r="A104" s="1718"/>
      <c r="B104" s="1719"/>
      <c r="C104" s="1720"/>
      <c r="D104" s="1719"/>
      <c r="E104" s="1719"/>
      <c r="F104" s="1719"/>
      <c r="G104" s="1719"/>
      <c r="H104" s="1718"/>
      <c r="I104" s="1718"/>
      <c r="J104" s="1718"/>
      <c r="K104" s="1718"/>
      <c r="L104" s="1718"/>
      <c r="M104" s="1718"/>
      <c r="N104" s="1718"/>
      <c r="O104" s="1718"/>
      <c r="P104" s="1718"/>
      <c r="Q104" s="1718"/>
      <c r="R104" s="1718"/>
      <c r="S104" s="1718"/>
      <c r="T104" s="1718"/>
      <c r="U104" s="1718"/>
      <c r="V104" s="1718"/>
      <c r="W104" s="1718"/>
      <c r="X104" s="1718"/>
      <c r="Y104" s="1718"/>
      <c r="Z104" s="1718"/>
      <c r="AA104" s="1718"/>
      <c r="AB104" s="1721"/>
      <c r="AC104" s="1718"/>
      <c r="AD104" s="1718"/>
      <c r="AE104" s="1718"/>
      <c r="AF104" s="1718"/>
      <c r="AG104" s="1718"/>
      <c r="AH104" s="1718"/>
      <c r="AI104" s="1721"/>
      <c r="AJ104" s="1721"/>
      <c r="AK104" s="1722"/>
      <c r="AL104" s="1722"/>
      <c r="AM104" s="1722"/>
      <c r="AN104" s="1723"/>
    </row>
    <row r="105" spans="1:40" ht="15.75" customHeight="1">
      <c r="A105" s="1718"/>
      <c r="B105" s="1719"/>
      <c r="C105" s="1720"/>
      <c r="D105" s="1719"/>
      <c r="E105" s="1719"/>
      <c r="F105" s="1719"/>
      <c r="G105" s="1719"/>
      <c r="H105" s="1718"/>
      <c r="I105" s="1718"/>
      <c r="J105" s="1718"/>
      <c r="K105" s="1718"/>
      <c r="L105" s="1718"/>
      <c r="M105" s="1718"/>
      <c r="N105" s="1718"/>
      <c r="O105" s="1718"/>
      <c r="P105" s="1718"/>
      <c r="Q105" s="1718"/>
      <c r="R105" s="1718"/>
      <c r="S105" s="1718"/>
      <c r="T105" s="1718"/>
      <c r="U105" s="1718"/>
      <c r="V105" s="1718"/>
      <c r="W105" s="1718"/>
      <c r="X105" s="1718"/>
      <c r="Y105" s="1718"/>
      <c r="Z105" s="1718"/>
      <c r="AA105" s="1718"/>
      <c r="AB105" s="1721"/>
      <c r="AC105" s="1718"/>
      <c r="AD105" s="1718"/>
      <c r="AE105" s="1718"/>
      <c r="AF105" s="1718"/>
      <c r="AG105" s="1718"/>
      <c r="AH105" s="1718"/>
      <c r="AI105" s="1721"/>
      <c r="AJ105" s="1721"/>
      <c r="AK105" s="1722"/>
      <c r="AL105" s="1722"/>
      <c r="AM105" s="1722"/>
      <c r="AN105" s="1723"/>
    </row>
    <row r="106" spans="1:40" ht="15.75" customHeight="1">
      <c r="A106" s="1718"/>
      <c r="B106" s="1719"/>
      <c r="C106" s="1720"/>
      <c r="D106" s="1719"/>
      <c r="E106" s="1719"/>
      <c r="F106" s="1719"/>
      <c r="G106" s="1719"/>
      <c r="H106" s="1718"/>
      <c r="I106" s="1718"/>
      <c r="J106" s="1718"/>
      <c r="K106" s="1718"/>
      <c r="L106" s="1718"/>
      <c r="M106" s="1718"/>
      <c r="N106" s="1718"/>
      <c r="O106" s="1718"/>
      <c r="P106" s="1718"/>
      <c r="Q106" s="1718"/>
      <c r="R106" s="1718"/>
      <c r="S106" s="1718"/>
      <c r="T106" s="1718"/>
      <c r="U106" s="1718"/>
      <c r="V106" s="1718"/>
      <c r="W106" s="1718"/>
      <c r="X106" s="1718"/>
      <c r="Y106" s="1718"/>
      <c r="Z106" s="1718"/>
      <c r="AA106" s="1718"/>
      <c r="AB106" s="1721"/>
      <c r="AC106" s="1718"/>
      <c r="AD106" s="1718"/>
      <c r="AE106" s="1718"/>
      <c r="AF106" s="1718"/>
      <c r="AG106" s="1718"/>
      <c r="AH106" s="1718"/>
      <c r="AI106" s="1721"/>
      <c r="AJ106" s="1721"/>
      <c r="AK106" s="1722"/>
      <c r="AL106" s="1722"/>
      <c r="AM106" s="1722"/>
      <c r="AN106" s="1723"/>
    </row>
    <row r="107" spans="1:40" ht="15.75" customHeight="1">
      <c r="A107" s="1718"/>
      <c r="B107" s="1719"/>
      <c r="C107" s="1720"/>
      <c r="D107" s="1719"/>
      <c r="E107" s="1719"/>
      <c r="F107" s="1719"/>
      <c r="G107" s="1719"/>
      <c r="H107" s="1718"/>
      <c r="I107" s="1718"/>
      <c r="J107" s="1718"/>
      <c r="K107" s="1718"/>
      <c r="L107" s="1718"/>
      <c r="M107" s="1718"/>
      <c r="N107" s="1718"/>
      <c r="O107" s="1718"/>
      <c r="P107" s="1718"/>
      <c r="Q107" s="1718"/>
      <c r="R107" s="1718"/>
      <c r="S107" s="1718"/>
      <c r="T107" s="1718"/>
      <c r="U107" s="1718"/>
      <c r="V107" s="1718"/>
      <c r="W107" s="1718"/>
      <c r="X107" s="1718"/>
      <c r="Y107" s="1718"/>
      <c r="Z107" s="1718"/>
      <c r="AA107" s="1718"/>
      <c r="AB107" s="1721"/>
      <c r="AC107" s="1718"/>
      <c r="AD107" s="1718"/>
      <c r="AE107" s="1718"/>
      <c r="AF107" s="1718"/>
      <c r="AG107" s="1718"/>
      <c r="AH107" s="1718"/>
      <c r="AI107" s="1721"/>
      <c r="AJ107" s="1721"/>
      <c r="AK107" s="1722"/>
      <c r="AL107" s="1722"/>
      <c r="AM107" s="1722"/>
      <c r="AN107" s="1723"/>
    </row>
    <row r="108" spans="1:40" ht="15.75" customHeight="1">
      <c r="A108" s="1718"/>
      <c r="B108" s="1719"/>
      <c r="C108" s="1720"/>
      <c r="D108" s="1719"/>
      <c r="E108" s="1719"/>
      <c r="F108" s="1719"/>
      <c r="G108" s="1719"/>
      <c r="H108" s="1718"/>
      <c r="I108" s="1718"/>
      <c r="J108" s="1718"/>
      <c r="K108" s="1718"/>
      <c r="L108" s="1718"/>
      <c r="M108" s="1718"/>
      <c r="N108" s="1718"/>
      <c r="O108" s="1718"/>
      <c r="P108" s="1718"/>
      <c r="Q108" s="1718"/>
      <c r="R108" s="1718"/>
      <c r="S108" s="1718"/>
      <c r="T108" s="1718"/>
      <c r="U108" s="1718"/>
      <c r="V108" s="1718"/>
      <c r="W108" s="1718"/>
      <c r="X108" s="1718"/>
      <c r="Y108" s="1718"/>
      <c r="Z108" s="1718"/>
      <c r="AA108" s="1718"/>
      <c r="AB108" s="1721"/>
      <c r="AC108" s="1718"/>
      <c r="AD108" s="1718"/>
      <c r="AE108" s="1718"/>
      <c r="AF108" s="1718"/>
      <c r="AG108" s="1718"/>
      <c r="AH108" s="1718"/>
      <c r="AI108" s="1721"/>
      <c r="AJ108" s="1721"/>
      <c r="AK108" s="1722"/>
      <c r="AL108" s="1722"/>
      <c r="AM108" s="1722"/>
      <c r="AN108" s="1723"/>
    </row>
    <row r="109" spans="1:40" ht="15.75" customHeight="1">
      <c r="A109" s="1718"/>
      <c r="B109" s="1719"/>
      <c r="C109" s="1720"/>
      <c r="D109" s="1719"/>
      <c r="E109" s="1719"/>
      <c r="F109" s="1719"/>
      <c r="G109" s="1719"/>
      <c r="H109" s="1718"/>
      <c r="I109" s="1718"/>
      <c r="J109" s="1718"/>
      <c r="K109" s="1718"/>
      <c r="L109" s="1718"/>
      <c r="M109" s="1718"/>
      <c r="N109" s="1718"/>
      <c r="O109" s="1718"/>
      <c r="P109" s="1718"/>
      <c r="Q109" s="1718"/>
      <c r="R109" s="1718"/>
      <c r="S109" s="1718"/>
      <c r="T109" s="1718"/>
      <c r="U109" s="1718"/>
      <c r="V109" s="1718"/>
      <c r="W109" s="1718"/>
      <c r="X109" s="1718"/>
      <c r="Y109" s="1718"/>
      <c r="Z109" s="1718"/>
      <c r="AA109" s="1718"/>
      <c r="AB109" s="1721"/>
      <c r="AC109" s="1718"/>
      <c r="AD109" s="1718"/>
      <c r="AE109" s="1718"/>
      <c r="AF109" s="1718"/>
      <c r="AG109" s="1718"/>
      <c r="AH109" s="1718"/>
      <c r="AI109" s="1721"/>
      <c r="AJ109" s="1721"/>
      <c r="AK109" s="1722"/>
      <c r="AL109" s="1722"/>
      <c r="AM109" s="1722"/>
      <c r="AN109" s="1723"/>
    </row>
    <row r="110" spans="1:40" ht="15.75" customHeight="1">
      <c r="A110" s="1718"/>
      <c r="B110" s="1719"/>
      <c r="C110" s="1720"/>
      <c r="D110" s="1719"/>
      <c r="E110" s="1719"/>
      <c r="F110" s="1719"/>
      <c r="G110" s="1719"/>
      <c r="H110" s="1718"/>
      <c r="I110" s="1718"/>
      <c r="J110" s="1718"/>
      <c r="K110" s="1718"/>
      <c r="L110" s="1718"/>
      <c r="M110" s="1718"/>
      <c r="N110" s="1718"/>
      <c r="O110" s="1718"/>
      <c r="P110" s="1718"/>
      <c r="Q110" s="1718"/>
      <c r="R110" s="1718"/>
      <c r="S110" s="1718"/>
      <c r="T110" s="1718"/>
      <c r="U110" s="1718"/>
      <c r="V110" s="1718"/>
      <c r="W110" s="1718"/>
      <c r="X110" s="1718"/>
      <c r="Y110" s="1718"/>
      <c r="Z110" s="1718"/>
      <c r="AA110" s="1718"/>
      <c r="AB110" s="1721"/>
      <c r="AC110" s="1718"/>
      <c r="AD110" s="1718"/>
      <c r="AE110" s="1718"/>
      <c r="AF110" s="1718"/>
      <c r="AG110" s="1718"/>
      <c r="AH110" s="1718"/>
      <c r="AI110" s="1721"/>
      <c r="AJ110" s="1721"/>
      <c r="AK110" s="1722"/>
      <c r="AL110" s="1722"/>
      <c r="AM110" s="1722"/>
      <c r="AN110" s="1723"/>
    </row>
    <row r="111" spans="1:40" ht="15.75" customHeight="1">
      <c r="A111" s="1718"/>
      <c r="B111" s="1719"/>
      <c r="C111" s="1720"/>
      <c r="D111" s="1719"/>
      <c r="E111" s="1719"/>
      <c r="F111" s="1719"/>
      <c r="G111" s="1719"/>
      <c r="H111" s="1718"/>
      <c r="I111" s="1718"/>
      <c r="J111" s="1718"/>
      <c r="K111" s="1718"/>
      <c r="L111" s="1718"/>
      <c r="M111" s="1718"/>
      <c r="N111" s="1718"/>
      <c r="O111" s="1718"/>
      <c r="P111" s="1718"/>
      <c r="Q111" s="1718"/>
      <c r="R111" s="1718"/>
      <c r="S111" s="1718"/>
      <c r="T111" s="1718"/>
      <c r="U111" s="1718"/>
      <c r="V111" s="1718"/>
      <c r="W111" s="1718"/>
      <c r="X111" s="1718"/>
      <c r="Y111" s="1718"/>
      <c r="Z111" s="1718"/>
      <c r="AA111" s="1718"/>
      <c r="AB111" s="1721"/>
      <c r="AC111" s="1718"/>
      <c r="AD111" s="1718"/>
      <c r="AE111" s="1718"/>
      <c r="AF111" s="1718"/>
      <c r="AG111" s="1718"/>
      <c r="AH111" s="1718"/>
      <c r="AI111" s="1721"/>
      <c r="AJ111" s="1721"/>
      <c r="AK111" s="1722"/>
      <c r="AL111" s="1722"/>
      <c r="AM111" s="1722"/>
      <c r="AN111" s="1723"/>
    </row>
    <row r="112" spans="1:40" ht="15.75" customHeight="1">
      <c r="A112" s="1718"/>
      <c r="B112" s="1719"/>
      <c r="C112" s="1720"/>
      <c r="D112" s="1719"/>
      <c r="E112" s="1719"/>
      <c r="F112" s="1719"/>
      <c r="G112" s="1719"/>
      <c r="H112" s="1718"/>
      <c r="I112" s="1718"/>
      <c r="J112" s="1718"/>
      <c r="K112" s="1718"/>
      <c r="L112" s="1718"/>
      <c r="M112" s="1718"/>
      <c r="N112" s="1718"/>
      <c r="O112" s="1718"/>
      <c r="P112" s="1718"/>
      <c r="Q112" s="1718"/>
      <c r="R112" s="1718"/>
      <c r="S112" s="1718"/>
      <c r="T112" s="1718"/>
      <c r="U112" s="1718"/>
      <c r="V112" s="1718"/>
      <c r="W112" s="1718"/>
      <c r="X112" s="1718"/>
      <c r="Y112" s="1718"/>
      <c r="Z112" s="1718"/>
      <c r="AA112" s="1718"/>
      <c r="AB112" s="1721"/>
      <c r="AC112" s="1718"/>
      <c r="AD112" s="1718"/>
      <c r="AE112" s="1718"/>
      <c r="AF112" s="1718"/>
      <c r="AG112" s="1718"/>
      <c r="AH112" s="1718"/>
      <c r="AI112" s="1721"/>
      <c r="AJ112" s="1721"/>
      <c r="AK112" s="1722"/>
      <c r="AL112" s="1722"/>
      <c r="AM112" s="1722"/>
      <c r="AN112" s="1723"/>
    </row>
    <row r="113" spans="1:40" ht="15.75" customHeight="1">
      <c r="A113" s="1718"/>
      <c r="B113" s="1719"/>
      <c r="C113" s="1720"/>
      <c r="D113" s="1719"/>
      <c r="E113" s="1719"/>
      <c r="F113" s="1719"/>
      <c r="G113" s="1719"/>
      <c r="H113" s="1718"/>
      <c r="I113" s="1718"/>
      <c r="J113" s="1718"/>
      <c r="K113" s="1718"/>
      <c r="L113" s="1718"/>
      <c r="M113" s="1718"/>
      <c r="N113" s="1718"/>
      <c r="O113" s="1718"/>
      <c r="P113" s="1718"/>
      <c r="Q113" s="1718"/>
      <c r="R113" s="1718"/>
      <c r="S113" s="1718"/>
      <c r="T113" s="1718"/>
      <c r="U113" s="1718"/>
      <c r="V113" s="1718"/>
      <c r="W113" s="1718"/>
      <c r="X113" s="1718"/>
      <c r="Y113" s="1718"/>
      <c r="Z113" s="1718"/>
      <c r="AA113" s="1718"/>
      <c r="AB113" s="1721"/>
      <c r="AC113" s="1718"/>
      <c r="AD113" s="1718"/>
      <c r="AE113" s="1718"/>
      <c r="AF113" s="1718"/>
      <c r="AG113" s="1718"/>
      <c r="AH113" s="1718"/>
      <c r="AI113" s="1721"/>
      <c r="AJ113" s="1721"/>
      <c r="AK113" s="1722"/>
      <c r="AL113" s="1722"/>
      <c r="AM113" s="1722"/>
      <c r="AN113" s="1723"/>
    </row>
    <row r="114" spans="1:40" ht="15.75" customHeight="1">
      <c r="A114" s="1718"/>
      <c r="B114" s="1719"/>
      <c r="C114" s="1720"/>
      <c r="D114" s="1719"/>
      <c r="E114" s="1719"/>
      <c r="F114" s="1719"/>
      <c r="G114" s="1719"/>
      <c r="H114" s="1718"/>
      <c r="I114" s="1718"/>
      <c r="J114" s="1718"/>
      <c r="K114" s="1718"/>
      <c r="L114" s="1718"/>
      <c r="M114" s="1718"/>
      <c r="N114" s="1718"/>
      <c r="O114" s="1718"/>
      <c r="P114" s="1718"/>
      <c r="Q114" s="1718"/>
      <c r="R114" s="1718"/>
      <c r="S114" s="1718"/>
      <c r="T114" s="1718"/>
      <c r="U114" s="1718"/>
      <c r="V114" s="1718"/>
      <c r="W114" s="1718"/>
      <c r="X114" s="1718"/>
      <c r="Y114" s="1718"/>
      <c r="Z114" s="1718"/>
      <c r="AA114" s="1718"/>
      <c r="AB114" s="1721"/>
      <c r="AC114" s="1718"/>
      <c r="AD114" s="1718"/>
      <c r="AE114" s="1718"/>
      <c r="AF114" s="1718"/>
      <c r="AG114" s="1718"/>
      <c r="AH114" s="1718"/>
      <c r="AI114" s="1721"/>
      <c r="AJ114" s="1721"/>
      <c r="AK114" s="1722"/>
      <c r="AL114" s="1722"/>
      <c r="AM114" s="1722"/>
      <c r="AN114" s="1723"/>
    </row>
    <row r="115" spans="1:40" ht="15.75" customHeight="1">
      <c r="A115" s="1718"/>
      <c r="B115" s="1719"/>
      <c r="C115" s="1720"/>
      <c r="D115" s="1719"/>
      <c r="E115" s="1719"/>
      <c r="F115" s="1719"/>
      <c r="G115" s="1719"/>
      <c r="H115" s="1718"/>
      <c r="I115" s="1718"/>
      <c r="J115" s="1718"/>
      <c r="K115" s="1718"/>
      <c r="L115" s="1718"/>
      <c r="M115" s="1718"/>
      <c r="N115" s="1718"/>
      <c r="O115" s="1718"/>
      <c r="P115" s="1718"/>
      <c r="Q115" s="1718"/>
      <c r="R115" s="1718"/>
      <c r="S115" s="1718"/>
      <c r="T115" s="1718"/>
      <c r="U115" s="1718"/>
      <c r="V115" s="1718"/>
      <c r="W115" s="1718"/>
      <c r="X115" s="1718"/>
      <c r="Y115" s="1718"/>
      <c r="Z115" s="1718"/>
      <c r="AA115" s="1718"/>
      <c r="AB115" s="1721"/>
      <c r="AC115" s="1718"/>
      <c r="AD115" s="1718"/>
      <c r="AE115" s="1718"/>
      <c r="AF115" s="1718"/>
      <c r="AG115" s="1718"/>
      <c r="AH115" s="1718"/>
      <c r="AI115" s="1721"/>
      <c r="AJ115" s="1721"/>
      <c r="AK115" s="1722"/>
      <c r="AL115" s="1722"/>
      <c r="AM115" s="1722"/>
      <c r="AN115" s="1723"/>
    </row>
    <row r="116" spans="1:40" ht="15.75" customHeight="1">
      <c r="A116" s="1718"/>
      <c r="B116" s="1719"/>
      <c r="C116" s="1720"/>
      <c r="D116" s="1719"/>
      <c r="E116" s="1719"/>
      <c r="F116" s="1719"/>
      <c r="G116" s="1719"/>
      <c r="H116" s="1718"/>
      <c r="I116" s="1718"/>
      <c r="J116" s="1718"/>
      <c r="K116" s="1718"/>
      <c r="L116" s="1718"/>
      <c r="M116" s="1718"/>
      <c r="N116" s="1718"/>
      <c r="O116" s="1718"/>
      <c r="P116" s="1718"/>
      <c r="Q116" s="1718"/>
      <c r="R116" s="1718"/>
      <c r="S116" s="1718"/>
      <c r="T116" s="1718"/>
      <c r="U116" s="1718"/>
      <c r="V116" s="1718"/>
      <c r="W116" s="1718"/>
      <c r="X116" s="1718"/>
      <c r="Y116" s="1718"/>
      <c r="Z116" s="1718"/>
      <c r="AA116" s="1718"/>
      <c r="AB116" s="1721"/>
      <c r="AC116" s="1718"/>
      <c r="AD116" s="1718"/>
      <c r="AE116" s="1718"/>
      <c r="AF116" s="1718"/>
      <c r="AG116" s="1718"/>
      <c r="AH116" s="1718"/>
      <c r="AI116" s="1721"/>
      <c r="AJ116" s="1721"/>
      <c r="AK116" s="1722"/>
      <c r="AL116" s="1722"/>
      <c r="AM116" s="1722"/>
      <c r="AN116" s="1723"/>
    </row>
    <row r="117" spans="1:40" ht="15.75" customHeight="1">
      <c r="A117" s="1718"/>
      <c r="B117" s="1719"/>
      <c r="C117" s="1720"/>
      <c r="D117" s="1719"/>
      <c r="E117" s="1719"/>
      <c r="F117" s="1719"/>
      <c r="G117" s="1719"/>
      <c r="H117" s="1718"/>
      <c r="I117" s="1718"/>
      <c r="J117" s="1718"/>
      <c r="K117" s="1718"/>
      <c r="L117" s="1718"/>
      <c r="M117" s="1718"/>
      <c r="N117" s="1718"/>
      <c r="O117" s="1718"/>
      <c r="P117" s="1718"/>
      <c r="Q117" s="1718"/>
      <c r="R117" s="1718"/>
      <c r="S117" s="1718"/>
      <c r="T117" s="1718"/>
      <c r="U117" s="1718"/>
      <c r="V117" s="1718"/>
      <c r="W117" s="1718"/>
      <c r="X117" s="1718"/>
      <c r="Y117" s="1718"/>
      <c r="Z117" s="1718"/>
      <c r="AA117" s="1718"/>
      <c r="AB117" s="1721"/>
      <c r="AC117" s="1718"/>
      <c r="AD117" s="1718"/>
      <c r="AE117" s="1718"/>
      <c r="AF117" s="1718"/>
      <c r="AG117" s="1718"/>
      <c r="AH117" s="1718"/>
      <c r="AI117" s="1721"/>
      <c r="AJ117" s="1721"/>
      <c r="AK117" s="1722"/>
      <c r="AL117" s="1722"/>
      <c r="AM117" s="1722"/>
      <c r="AN117" s="1723"/>
    </row>
    <row r="118" spans="1:40" ht="15.75" customHeight="1">
      <c r="A118" s="1718"/>
      <c r="B118" s="1719"/>
      <c r="C118" s="1720"/>
      <c r="D118" s="1719"/>
      <c r="E118" s="1719"/>
      <c r="F118" s="1719"/>
      <c r="G118" s="1719"/>
      <c r="H118" s="1718"/>
      <c r="I118" s="1718"/>
      <c r="J118" s="1718"/>
      <c r="K118" s="1718"/>
      <c r="L118" s="1718"/>
      <c r="M118" s="1718"/>
      <c r="N118" s="1718"/>
      <c r="O118" s="1718"/>
      <c r="P118" s="1718"/>
      <c r="Q118" s="1718"/>
      <c r="R118" s="1718"/>
      <c r="S118" s="1718"/>
      <c r="T118" s="1718"/>
      <c r="U118" s="1718"/>
      <c r="V118" s="1718"/>
      <c r="W118" s="1718"/>
      <c r="X118" s="1718"/>
      <c r="Y118" s="1718"/>
      <c r="Z118" s="1718"/>
      <c r="AA118" s="1718"/>
      <c r="AB118" s="1721"/>
      <c r="AC118" s="1718"/>
      <c r="AD118" s="1718"/>
      <c r="AE118" s="1718"/>
      <c r="AF118" s="1718"/>
      <c r="AG118" s="1718"/>
      <c r="AH118" s="1718"/>
      <c r="AI118" s="1721"/>
      <c r="AJ118" s="1721"/>
      <c r="AK118" s="1722"/>
      <c r="AL118" s="1722"/>
      <c r="AM118" s="1722"/>
      <c r="AN118" s="1723"/>
    </row>
    <row r="119" spans="1:40" ht="15.75" customHeight="1">
      <c r="A119" s="1718"/>
      <c r="B119" s="1719"/>
      <c r="C119" s="1720"/>
      <c r="D119" s="1719"/>
      <c r="E119" s="1719"/>
      <c r="F119" s="1719"/>
      <c r="G119" s="1719"/>
      <c r="H119" s="1718"/>
      <c r="I119" s="1718"/>
      <c r="J119" s="1718"/>
      <c r="K119" s="1718"/>
      <c r="L119" s="1718"/>
      <c r="M119" s="1718"/>
      <c r="N119" s="1718"/>
      <c r="O119" s="1718"/>
      <c r="P119" s="1718"/>
      <c r="Q119" s="1718"/>
      <c r="R119" s="1718"/>
      <c r="S119" s="1718"/>
      <c r="T119" s="1718"/>
      <c r="U119" s="1718"/>
      <c r="V119" s="1718"/>
      <c r="W119" s="1718"/>
      <c r="X119" s="1718"/>
      <c r="Y119" s="1718"/>
      <c r="Z119" s="1718"/>
      <c r="AA119" s="1718"/>
      <c r="AB119" s="1721"/>
      <c r="AC119" s="1718"/>
      <c r="AD119" s="1718"/>
      <c r="AE119" s="1718"/>
      <c r="AF119" s="1718"/>
      <c r="AG119" s="1718"/>
      <c r="AH119" s="1718"/>
      <c r="AI119" s="1721"/>
      <c r="AJ119" s="1721"/>
      <c r="AK119" s="1722"/>
      <c r="AL119" s="1722"/>
      <c r="AM119" s="1722"/>
      <c r="AN119" s="1723"/>
    </row>
    <row r="120" spans="1:40" ht="15.75" customHeight="1">
      <c r="A120" s="1718"/>
      <c r="B120" s="1719"/>
      <c r="C120" s="1720"/>
      <c r="D120" s="1719"/>
      <c r="E120" s="1719"/>
      <c r="F120" s="1719"/>
      <c r="G120" s="1719"/>
      <c r="H120" s="1718"/>
      <c r="I120" s="1718"/>
      <c r="J120" s="1718"/>
      <c r="K120" s="1718"/>
      <c r="L120" s="1718"/>
      <c r="M120" s="1718"/>
      <c r="N120" s="1718"/>
      <c r="O120" s="1718"/>
      <c r="P120" s="1718"/>
      <c r="Q120" s="1718"/>
      <c r="R120" s="1718"/>
      <c r="S120" s="1718"/>
      <c r="T120" s="1718"/>
      <c r="U120" s="1718"/>
      <c r="V120" s="1718"/>
      <c r="W120" s="1718"/>
      <c r="X120" s="1718"/>
      <c r="Y120" s="1718"/>
      <c r="Z120" s="1718"/>
      <c r="AA120" s="1718"/>
      <c r="AB120" s="1721"/>
      <c r="AC120" s="1718"/>
      <c r="AD120" s="1718"/>
      <c r="AE120" s="1718"/>
      <c r="AF120" s="1718"/>
      <c r="AG120" s="1718"/>
      <c r="AH120" s="1718"/>
      <c r="AI120" s="1721"/>
      <c r="AJ120" s="1721"/>
      <c r="AK120" s="1722"/>
      <c r="AL120" s="1722"/>
      <c r="AM120" s="1722"/>
      <c r="AN120" s="1723"/>
    </row>
    <row r="121" spans="1:40" ht="15.75" customHeight="1">
      <c r="A121" s="1718"/>
      <c r="B121" s="1719"/>
      <c r="C121" s="1720"/>
      <c r="D121" s="1719"/>
      <c r="E121" s="1719"/>
      <c r="F121" s="1719"/>
      <c r="G121" s="1719"/>
      <c r="H121" s="1718"/>
      <c r="I121" s="1718"/>
      <c r="J121" s="1718"/>
      <c r="K121" s="1718"/>
      <c r="L121" s="1718"/>
      <c r="M121" s="1718"/>
      <c r="N121" s="1718"/>
      <c r="O121" s="1718"/>
      <c r="P121" s="1718"/>
      <c r="Q121" s="1718"/>
      <c r="R121" s="1718"/>
      <c r="S121" s="1718"/>
      <c r="T121" s="1718"/>
      <c r="U121" s="1718"/>
      <c r="V121" s="1718"/>
      <c r="W121" s="1718"/>
      <c r="X121" s="1718"/>
      <c r="Y121" s="1718"/>
      <c r="Z121" s="1718"/>
      <c r="AA121" s="1718"/>
      <c r="AB121" s="1721"/>
      <c r="AC121" s="1718"/>
      <c r="AD121" s="1718"/>
      <c r="AE121" s="1718"/>
      <c r="AF121" s="1718"/>
      <c r="AG121" s="1718"/>
      <c r="AH121" s="1718"/>
      <c r="AI121" s="1721"/>
      <c r="AJ121" s="1721"/>
      <c r="AK121" s="1722"/>
      <c r="AL121" s="1722"/>
      <c r="AM121" s="1722"/>
      <c r="AN121" s="1723"/>
    </row>
    <row r="122" spans="1:40" ht="15.75" customHeight="1">
      <c r="A122" s="1718"/>
      <c r="B122" s="1719"/>
      <c r="C122" s="1720"/>
      <c r="D122" s="1719"/>
      <c r="E122" s="1719"/>
      <c r="F122" s="1719"/>
      <c r="G122" s="1719"/>
      <c r="H122" s="1718"/>
      <c r="I122" s="1718"/>
      <c r="J122" s="1718"/>
      <c r="K122" s="1718"/>
      <c r="L122" s="1718"/>
      <c r="M122" s="1718"/>
      <c r="N122" s="1718"/>
      <c r="O122" s="1718"/>
      <c r="P122" s="1718"/>
      <c r="Q122" s="1718"/>
      <c r="R122" s="1718"/>
      <c r="S122" s="1718"/>
      <c r="T122" s="1718"/>
      <c r="U122" s="1718"/>
      <c r="V122" s="1718"/>
      <c r="W122" s="1718"/>
      <c r="X122" s="1718"/>
      <c r="Y122" s="1718"/>
      <c r="Z122" s="1718"/>
      <c r="AA122" s="1718"/>
      <c r="AB122" s="1721"/>
      <c r="AC122" s="1718"/>
      <c r="AD122" s="1718"/>
      <c r="AE122" s="1718"/>
      <c r="AF122" s="1718"/>
      <c r="AG122" s="1718"/>
      <c r="AH122" s="1718"/>
      <c r="AI122" s="1721"/>
      <c r="AJ122" s="1721"/>
      <c r="AK122" s="1722"/>
      <c r="AL122" s="1722"/>
      <c r="AM122" s="1722"/>
      <c r="AN122" s="1723"/>
    </row>
    <row r="123" spans="1:40" ht="15.75" customHeight="1">
      <c r="A123" s="1718"/>
      <c r="B123" s="1719"/>
      <c r="C123" s="1720"/>
      <c r="D123" s="1719"/>
      <c r="E123" s="1719"/>
      <c r="F123" s="1719"/>
      <c r="G123" s="1719"/>
      <c r="H123" s="1718"/>
      <c r="I123" s="1718"/>
      <c r="J123" s="1718"/>
      <c r="K123" s="1718"/>
      <c r="L123" s="1718"/>
      <c r="M123" s="1718"/>
      <c r="N123" s="1718"/>
      <c r="O123" s="1718"/>
      <c r="P123" s="1718"/>
      <c r="Q123" s="1718"/>
      <c r="R123" s="1718"/>
      <c r="S123" s="1718"/>
      <c r="T123" s="1718"/>
      <c r="U123" s="1718"/>
      <c r="V123" s="1718"/>
      <c r="W123" s="1718"/>
      <c r="X123" s="1718"/>
      <c r="Y123" s="1718"/>
      <c r="Z123" s="1718"/>
      <c r="AA123" s="1718"/>
      <c r="AB123" s="1721"/>
      <c r="AC123" s="1718"/>
      <c r="AD123" s="1718"/>
      <c r="AE123" s="1718"/>
      <c r="AF123" s="1718"/>
      <c r="AG123" s="1718"/>
      <c r="AH123" s="1718"/>
      <c r="AI123" s="1721"/>
      <c r="AJ123" s="1721"/>
      <c r="AK123" s="1722"/>
      <c r="AL123" s="1722"/>
      <c r="AM123" s="1722"/>
      <c r="AN123" s="1723"/>
    </row>
    <row r="124" spans="1:40" ht="15.75" customHeight="1">
      <c r="A124" s="1718"/>
      <c r="B124" s="1719"/>
      <c r="C124" s="1720"/>
      <c r="D124" s="1719"/>
      <c r="E124" s="1719"/>
      <c r="F124" s="1719"/>
      <c r="G124" s="1719"/>
      <c r="H124" s="1718"/>
      <c r="I124" s="1718"/>
      <c r="J124" s="1718"/>
      <c r="K124" s="1718"/>
      <c r="L124" s="1718"/>
      <c r="M124" s="1718"/>
      <c r="N124" s="1718"/>
      <c r="O124" s="1718"/>
      <c r="P124" s="1718"/>
      <c r="Q124" s="1718"/>
      <c r="R124" s="1718"/>
      <c r="S124" s="1718"/>
      <c r="T124" s="1718"/>
      <c r="U124" s="1718"/>
      <c r="V124" s="1718"/>
      <c r="W124" s="1718"/>
      <c r="X124" s="1718"/>
      <c r="Y124" s="1718"/>
      <c r="Z124" s="1718"/>
      <c r="AA124" s="1718"/>
      <c r="AB124" s="1721"/>
      <c r="AC124" s="1718"/>
      <c r="AD124" s="1718"/>
      <c r="AE124" s="1718"/>
      <c r="AF124" s="1718"/>
      <c r="AG124" s="1718"/>
      <c r="AH124" s="1718"/>
      <c r="AI124" s="1721"/>
      <c r="AJ124" s="1721"/>
      <c r="AK124" s="1722"/>
      <c r="AL124" s="1722"/>
      <c r="AM124" s="1722"/>
      <c r="AN124" s="1723"/>
    </row>
    <row r="125" spans="1:40" ht="15.75" customHeight="1">
      <c r="A125" s="1718"/>
      <c r="B125" s="1719"/>
      <c r="C125" s="1720"/>
      <c r="D125" s="1719"/>
      <c r="E125" s="1719"/>
      <c r="F125" s="1719"/>
      <c r="G125" s="1719"/>
      <c r="H125" s="1718"/>
      <c r="I125" s="1718"/>
      <c r="J125" s="1718"/>
      <c r="K125" s="1718"/>
      <c r="L125" s="1718"/>
      <c r="M125" s="1718"/>
      <c r="N125" s="1718"/>
      <c r="O125" s="1718"/>
      <c r="P125" s="1718"/>
      <c r="Q125" s="1718"/>
      <c r="R125" s="1718"/>
      <c r="S125" s="1718"/>
      <c r="T125" s="1718"/>
      <c r="U125" s="1718"/>
      <c r="V125" s="1718"/>
      <c r="W125" s="1718"/>
      <c r="X125" s="1718"/>
      <c r="Y125" s="1718"/>
      <c r="Z125" s="1718"/>
      <c r="AA125" s="1718"/>
      <c r="AB125" s="1721"/>
      <c r="AC125" s="1718"/>
      <c r="AD125" s="1718"/>
      <c r="AE125" s="1718"/>
      <c r="AF125" s="1718"/>
      <c r="AG125" s="1718"/>
      <c r="AH125" s="1718"/>
      <c r="AI125" s="1721"/>
      <c r="AJ125" s="1721"/>
      <c r="AK125" s="1722"/>
      <c r="AL125" s="1722"/>
      <c r="AM125" s="1722"/>
      <c r="AN125" s="1723"/>
    </row>
    <row r="126" spans="1:40" ht="15.75" customHeight="1">
      <c r="A126" s="1718"/>
      <c r="B126" s="1719"/>
      <c r="C126" s="1720"/>
      <c r="D126" s="1719"/>
      <c r="E126" s="1719"/>
      <c r="F126" s="1719"/>
      <c r="G126" s="1719"/>
      <c r="H126" s="1718"/>
      <c r="I126" s="1718"/>
      <c r="J126" s="1718"/>
      <c r="K126" s="1718"/>
      <c r="L126" s="1718"/>
      <c r="M126" s="1718"/>
      <c r="N126" s="1718"/>
      <c r="O126" s="1718"/>
      <c r="P126" s="1718"/>
      <c r="Q126" s="1718"/>
      <c r="R126" s="1718"/>
      <c r="S126" s="1718"/>
      <c r="T126" s="1718"/>
      <c r="U126" s="1718"/>
      <c r="V126" s="1718"/>
      <c r="W126" s="1718"/>
      <c r="X126" s="1718"/>
      <c r="Y126" s="1718"/>
      <c r="Z126" s="1718"/>
      <c r="AA126" s="1718"/>
      <c r="AB126" s="1721"/>
      <c r="AC126" s="1718"/>
      <c r="AD126" s="1718"/>
      <c r="AE126" s="1718"/>
      <c r="AF126" s="1718"/>
      <c r="AG126" s="1718"/>
      <c r="AH126" s="1718"/>
      <c r="AI126" s="1721"/>
      <c r="AJ126" s="1721"/>
      <c r="AK126" s="1722"/>
      <c r="AL126" s="1722"/>
      <c r="AM126" s="1722"/>
      <c r="AN126" s="1723"/>
    </row>
    <row r="127" spans="1:40" ht="15.75" customHeight="1">
      <c r="A127" s="1718"/>
      <c r="B127" s="1719"/>
      <c r="C127" s="1720"/>
      <c r="D127" s="1719"/>
      <c r="E127" s="1719"/>
      <c r="F127" s="1719"/>
      <c r="G127" s="1719"/>
      <c r="H127" s="1718"/>
      <c r="I127" s="1718"/>
      <c r="J127" s="1718"/>
      <c r="K127" s="1718"/>
      <c r="L127" s="1718"/>
      <c r="M127" s="1718"/>
      <c r="N127" s="1718"/>
      <c r="O127" s="1718"/>
      <c r="P127" s="1718"/>
      <c r="Q127" s="1718"/>
      <c r="R127" s="1718"/>
      <c r="S127" s="1718"/>
      <c r="T127" s="1718"/>
      <c r="U127" s="1718"/>
      <c r="V127" s="1718"/>
      <c r="W127" s="1718"/>
      <c r="X127" s="1718"/>
      <c r="Y127" s="1718"/>
      <c r="Z127" s="1718"/>
      <c r="AA127" s="1718"/>
      <c r="AB127" s="1721"/>
      <c r="AC127" s="1718"/>
      <c r="AD127" s="1718"/>
      <c r="AE127" s="1718"/>
      <c r="AF127" s="1718"/>
      <c r="AG127" s="1718"/>
      <c r="AH127" s="1718"/>
      <c r="AI127" s="1721"/>
      <c r="AJ127" s="1721"/>
      <c r="AK127" s="1722"/>
      <c r="AL127" s="1722"/>
      <c r="AM127" s="1722"/>
      <c r="AN127" s="1723"/>
    </row>
    <row r="128" spans="1:40" ht="15.75" customHeight="1">
      <c r="A128" s="1718"/>
      <c r="B128" s="1719"/>
      <c r="C128" s="1720"/>
      <c r="D128" s="1719"/>
      <c r="E128" s="1719"/>
      <c r="F128" s="1719"/>
      <c r="G128" s="1719"/>
      <c r="H128" s="1718"/>
      <c r="I128" s="1718"/>
      <c r="J128" s="1718"/>
      <c r="K128" s="1718"/>
      <c r="L128" s="1718"/>
      <c r="M128" s="1718"/>
      <c r="N128" s="1718"/>
      <c r="O128" s="1718"/>
      <c r="P128" s="1718"/>
      <c r="Q128" s="1718"/>
      <c r="R128" s="1718"/>
      <c r="S128" s="1718"/>
      <c r="T128" s="1718"/>
      <c r="U128" s="1718"/>
      <c r="V128" s="1718"/>
      <c r="W128" s="1718"/>
      <c r="X128" s="1718"/>
      <c r="Y128" s="1718"/>
      <c r="Z128" s="1718"/>
      <c r="AA128" s="1718"/>
      <c r="AB128" s="1721"/>
      <c r="AC128" s="1718"/>
      <c r="AD128" s="1718"/>
      <c r="AE128" s="1718"/>
      <c r="AF128" s="1718"/>
      <c r="AG128" s="1718"/>
      <c r="AH128" s="1718"/>
      <c r="AI128" s="1721"/>
      <c r="AJ128" s="1721"/>
      <c r="AK128" s="1722"/>
      <c r="AL128" s="1722"/>
      <c r="AM128" s="1722"/>
      <c r="AN128" s="1723"/>
    </row>
    <row r="129" spans="1:40" ht="15.75" customHeight="1">
      <c r="A129" s="1718"/>
      <c r="B129" s="1719"/>
      <c r="C129" s="1720"/>
      <c r="D129" s="1719"/>
      <c r="E129" s="1719"/>
      <c r="F129" s="1719"/>
      <c r="G129" s="1719"/>
      <c r="H129" s="1718"/>
      <c r="I129" s="1718"/>
      <c r="J129" s="1718"/>
      <c r="K129" s="1718"/>
      <c r="L129" s="1718"/>
      <c r="M129" s="1718"/>
      <c r="N129" s="1718"/>
      <c r="O129" s="1718"/>
      <c r="P129" s="1718"/>
      <c r="Q129" s="1718"/>
      <c r="R129" s="1718"/>
      <c r="S129" s="1718"/>
      <c r="T129" s="1718"/>
      <c r="U129" s="1718"/>
      <c r="V129" s="1718"/>
      <c r="W129" s="1718"/>
      <c r="X129" s="1718"/>
      <c r="Y129" s="1718"/>
      <c r="Z129" s="1718"/>
      <c r="AA129" s="1718"/>
      <c r="AB129" s="1721"/>
      <c r="AC129" s="1718"/>
      <c r="AD129" s="1718"/>
      <c r="AE129" s="1718"/>
      <c r="AF129" s="1718"/>
      <c r="AG129" s="1718"/>
      <c r="AH129" s="1718"/>
      <c r="AI129" s="1721"/>
      <c r="AJ129" s="1721"/>
      <c r="AK129" s="1722"/>
      <c r="AL129" s="1722"/>
      <c r="AM129" s="1722"/>
      <c r="AN129" s="1723"/>
    </row>
    <row r="130" spans="1:40" ht="15.75" customHeight="1">
      <c r="A130" s="1718"/>
      <c r="B130" s="1719"/>
      <c r="C130" s="1720"/>
      <c r="D130" s="1719"/>
      <c r="E130" s="1719"/>
      <c r="F130" s="1719"/>
      <c r="G130" s="1719"/>
      <c r="H130" s="1718"/>
      <c r="I130" s="1718"/>
      <c r="J130" s="1718"/>
      <c r="K130" s="1718"/>
      <c r="L130" s="1718"/>
      <c r="M130" s="1718"/>
      <c r="N130" s="1718"/>
      <c r="O130" s="1718"/>
      <c r="P130" s="1718"/>
      <c r="Q130" s="1718"/>
      <c r="R130" s="1718"/>
      <c r="S130" s="1718"/>
      <c r="T130" s="1718"/>
      <c r="U130" s="1718"/>
      <c r="V130" s="1718"/>
      <c r="W130" s="1718"/>
      <c r="X130" s="1718"/>
      <c r="Y130" s="1718"/>
      <c r="Z130" s="1718"/>
      <c r="AA130" s="1718"/>
      <c r="AB130" s="1721"/>
      <c r="AC130" s="1718"/>
      <c r="AD130" s="1718"/>
      <c r="AE130" s="1718"/>
      <c r="AF130" s="1718"/>
      <c r="AG130" s="1718"/>
      <c r="AH130" s="1718"/>
      <c r="AI130" s="1721"/>
      <c r="AJ130" s="1721"/>
      <c r="AK130" s="1722"/>
      <c r="AL130" s="1722"/>
      <c r="AM130" s="1722"/>
      <c r="AN130" s="1723"/>
    </row>
    <row r="131" spans="1:40" ht="15.75" customHeight="1">
      <c r="A131" s="1718"/>
      <c r="B131" s="1719"/>
      <c r="C131" s="1720"/>
      <c r="D131" s="1719"/>
      <c r="E131" s="1719"/>
      <c r="F131" s="1719"/>
      <c r="G131" s="1719"/>
      <c r="H131" s="1718"/>
      <c r="I131" s="1718"/>
      <c r="J131" s="1718"/>
      <c r="K131" s="1718"/>
      <c r="L131" s="1718"/>
      <c r="M131" s="1718"/>
      <c r="N131" s="1718"/>
      <c r="O131" s="1718"/>
      <c r="P131" s="1718"/>
      <c r="Q131" s="1718"/>
      <c r="R131" s="1718"/>
      <c r="S131" s="1718"/>
      <c r="T131" s="1718"/>
      <c r="U131" s="1718"/>
      <c r="V131" s="1718"/>
      <c r="W131" s="1718"/>
      <c r="X131" s="1718"/>
      <c r="Y131" s="1718"/>
      <c r="Z131" s="1718"/>
      <c r="AA131" s="1718"/>
      <c r="AB131" s="1721"/>
      <c r="AC131" s="1718"/>
      <c r="AD131" s="1718"/>
      <c r="AE131" s="1718"/>
      <c r="AF131" s="1718"/>
      <c r="AG131" s="1718"/>
      <c r="AH131" s="1718"/>
      <c r="AI131" s="1721"/>
      <c r="AJ131" s="1721"/>
      <c r="AK131" s="1722"/>
      <c r="AL131" s="1722"/>
      <c r="AM131" s="1722"/>
      <c r="AN131" s="1723"/>
    </row>
    <row r="132" spans="1:40" ht="15.75" customHeight="1">
      <c r="A132" s="1718"/>
      <c r="B132" s="1719"/>
      <c r="C132" s="1720"/>
      <c r="D132" s="1719"/>
      <c r="E132" s="1719"/>
      <c r="F132" s="1719"/>
      <c r="G132" s="1719"/>
      <c r="H132" s="1718"/>
      <c r="I132" s="1718"/>
      <c r="J132" s="1718"/>
      <c r="K132" s="1718"/>
      <c r="L132" s="1718"/>
      <c r="M132" s="1718"/>
      <c r="N132" s="1718"/>
      <c r="O132" s="1718"/>
      <c r="P132" s="1718"/>
      <c r="Q132" s="1718"/>
      <c r="R132" s="1718"/>
      <c r="S132" s="1718"/>
      <c r="T132" s="1718"/>
      <c r="U132" s="1718"/>
      <c r="V132" s="1718"/>
      <c r="W132" s="1718"/>
      <c r="X132" s="1718"/>
      <c r="Y132" s="1718"/>
      <c r="Z132" s="1718"/>
      <c r="AA132" s="1718"/>
      <c r="AB132" s="1721"/>
      <c r="AC132" s="1718"/>
      <c r="AD132" s="1718"/>
      <c r="AE132" s="1718"/>
      <c r="AF132" s="1718"/>
      <c r="AG132" s="1718"/>
      <c r="AH132" s="1718"/>
      <c r="AI132" s="1721"/>
      <c r="AJ132" s="1721"/>
      <c r="AK132" s="1722"/>
      <c r="AL132" s="1722"/>
      <c r="AM132" s="1722"/>
      <c r="AN132" s="1723"/>
    </row>
    <row r="133" spans="1:40" ht="15.75" customHeight="1">
      <c r="A133" s="1718"/>
      <c r="B133" s="1719"/>
      <c r="C133" s="1720"/>
      <c r="D133" s="1719"/>
      <c r="E133" s="1719"/>
      <c r="F133" s="1719"/>
      <c r="G133" s="1719"/>
      <c r="H133" s="1718"/>
      <c r="I133" s="1718"/>
      <c r="J133" s="1718"/>
      <c r="K133" s="1718"/>
      <c r="L133" s="1718"/>
      <c r="M133" s="1718"/>
      <c r="N133" s="1718"/>
      <c r="O133" s="1718"/>
      <c r="P133" s="1718"/>
      <c r="Q133" s="1718"/>
      <c r="R133" s="1718"/>
      <c r="S133" s="1718"/>
      <c r="T133" s="1718"/>
      <c r="U133" s="1718"/>
      <c r="V133" s="1718"/>
      <c r="W133" s="1718"/>
      <c r="X133" s="1718"/>
      <c r="Y133" s="1718"/>
      <c r="Z133" s="1718"/>
      <c r="AA133" s="1718"/>
      <c r="AB133" s="1721"/>
      <c r="AC133" s="1718"/>
      <c r="AD133" s="1718"/>
      <c r="AE133" s="1718"/>
      <c r="AF133" s="1718"/>
      <c r="AG133" s="1718"/>
      <c r="AH133" s="1718"/>
      <c r="AI133" s="1721"/>
      <c r="AJ133" s="1721"/>
      <c r="AK133" s="1722"/>
      <c r="AL133" s="1722"/>
      <c r="AM133" s="1722"/>
      <c r="AN133" s="1723"/>
    </row>
    <row r="134" spans="1:40" ht="15.75" customHeight="1">
      <c r="A134" s="1718"/>
      <c r="B134" s="1719"/>
      <c r="C134" s="1720"/>
      <c r="D134" s="1719"/>
      <c r="E134" s="1719"/>
      <c r="F134" s="1719"/>
      <c r="G134" s="1719"/>
      <c r="H134" s="1718"/>
      <c r="I134" s="1718"/>
      <c r="J134" s="1718"/>
      <c r="K134" s="1718"/>
      <c r="L134" s="1718"/>
      <c r="M134" s="1718"/>
      <c r="N134" s="1718"/>
      <c r="O134" s="1718"/>
      <c r="P134" s="1718"/>
      <c r="Q134" s="1718"/>
      <c r="R134" s="1718"/>
      <c r="S134" s="1718"/>
      <c r="T134" s="1718"/>
      <c r="U134" s="1718"/>
      <c r="V134" s="1718"/>
      <c r="W134" s="1718"/>
      <c r="X134" s="1718"/>
      <c r="Y134" s="1718"/>
      <c r="Z134" s="1718"/>
      <c r="AA134" s="1718"/>
      <c r="AB134" s="1721"/>
      <c r="AC134" s="1718"/>
      <c r="AD134" s="1718"/>
      <c r="AE134" s="1718"/>
      <c r="AF134" s="1718"/>
      <c r="AG134" s="1718"/>
      <c r="AH134" s="1718"/>
      <c r="AI134" s="1721"/>
      <c r="AJ134" s="1721"/>
      <c r="AK134" s="1722"/>
      <c r="AL134" s="1722"/>
      <c r="AM134" s="1722"/>
      <c r="AN134" s="1723"/>
    </row>
    <row r="135" spans="1:40" ht="15.75" customHeight="1">
      <c r="A135" s="1718"/>
      <c r="B135" s="1719"/>
      <c r="C135" s="1720"/>
      <c r="D135" s="1719"/>
      <c r="E135" s="1719"/>
      <c r="F135" s="1719"/>
      <c r="G135" s="1719"/>
      <c r="H135" s="1718"/>
      <c r="I135" s="1718"/>
      <c r="J135" s="1718"/>
      <c r="K135" s="1718"/>
      <c r="L135" s="1718"/>
      <c r="M135" s="1718"/>
      <c r="N135" s="1718"/>
      <c r="O135" s="1718"/>
      <c r="P135" s="1718"/>
      <c r="Q135" s="1718"/>
      <c r="R135" s="1718"/>
      <c r="S135" s="1718"/>
      <c r="T135" s="1718"/>
      <c r="U135" s="1718"/>
      <c r="V135" s="1718"/>
      <c r="W135" s="1718"/>
      <c r="X135" s="1718"/>
      <c r="Y135" s="1718"/>
      <c r="Z135" s="1718"/>
      <c r="AA135" s="1718"/>
      <c r="AB135" s="1721"/>
      <c r="AC135" s="1718"/>
      <c r="AD135" s="1718"/>
      <c r="AE135" s="1718"/>
      <c r="AF135" s="1718"/>
      <c r="AG135" s="1718"/>
      <c r="AH135" s="1718"/>
      <c r="AI135" s="1721"/>
      <c r="AJ135" s="1721"/>
      <c r="AK135" s="1722"/>
      <c r="AL135" s="1722"/>
      <c r="AM135" s="1722"/>
      <c r="AN135" s="1723"/>
    </row>
    <row r="136" spans="1:40" ht="15.75" customHeight="1">
      <c r="A136" s="1718"/>
      <c r="B136" s="1719"/>
      <c r="C136" s="1720"/>
      <c r="D136" s="1719"/>
      <c r="E136" s="1719"/>
      <c r="F136" s="1719"/>
      <c r="G136" s="1719"/>
      <c r="H136" s="1718"/>
      <c r="I136" s="1718"/>
      <c r="J136" s="1718"/>
      <c r="K136" s="1718"/>
      <c r="L136" s="1718"/>
      <c r="M136" s="1718"/>
      <c r="N136" s="1718"/>
      <c r="O136" s="1718"/>
      <c r="P136" s="1718"/>
      <c r="Q136" s="1718"/>
      <c r="R136" s="1718"/>
      <c r="S136" s="1718"/>
      <c r="T136" s="1718"/>
      <c r="U136" s="1718"/>
      <c r="V136" s="1718"/>
      <c r="W136" s="1718"/>
      <c r="X136" s="1718"/>
      <c r="Y136" s="1718"/>
      <c r="Z136" s="1718"/>
      <c r="AA136" s="1718"/>
      <c r="AB136" s="1721"/>
      <c r="AC136" s="1718"/>
      <c r="AD136" s="1718"/>
      <c r="AE136" s="1718"/>
      <c r="AF136" s="1718"/>
      <c r="AG136" s="1718"/>
      <c r="AH136" s="1718"/>
      <c r="AI136" s="1721"/>
      <c r="AJ136" s="1721"/>
      <c r="AK136" s="1722"/>
      <c r="AL136" s="1722"/>
      <c r="AM136" s="1722"/>
      <c r="AN136" s="1723"/>
    </row>
    <row r="137" spans="1:40" ht="15.75" customHeight="1">
      <c r="A137" s="1718"/>
      <c r="B137" s="1719"/>
      <c r="C137" s="1720"/>
      <c r="D137" s="1719"/>
      <c r="E137" s="1719"/>
      <c r="F137" s="1719"/>
      <c r="G137" s="1719"/>
      <c r="H137" s="1718"/>
      <c r="I137" s="1718"/>
      <c r="J137" s="1718"/>
      <c r="K137" s="1718"/>
      <c r="L137" s="1718"/>
      <c r="M137" s="1718"/>
      <c r="N137" s="1718"/>
      <c r="O137" s="1718"/>
      <c r="P137" s="1718"/>
      <c r="Q137" s="1718"/>
      <c r="R137" s="1718"/>
      <c r="S137" s="1718"/>
      <c r="T137" s="1718"/>
      <c r="U137" s="1718"/>
      <c r="V137" s="1718"/>
      <c r="W137" s="1718"/>
      <c r="X137" s="1718"/>
      <c r="Y137" s="1718"/>
      <c r="Z137" s="1718"/>
      <c r="AA137" s="1718"/>
      <c r="AB137" s="1721"/>
      <c r="AC137" s="1718"/>
      <c r="AD137" s="1718"/>
      <c r="AE137" s="1718"/>
      <c r="AF137" s="1718"/>
      <c r="AG137" s="1718"/>
      <c r="AH137" s="1718"/>
      <c r="AI137" s="1721"/>
      <c r="AJ137" s="1721"/>
      <c r="AK137" s="1722"/>
      <c r="AL137" s="1722"/>
      <c r="AM137" s="1722"/>
      <c r="AN137" s="1723"/>
    </row>
    <row r="138" spans="1:40" ht="15.75" customHeight="1">
      <c r="A138" s="1718"/>
      <c r="B138" s="1719"/>
      <c r="C138" s="1720"/>
      <c r="D138" s="1719"/>
      <c r="E138" s="1719"/>
      <c r="F138" s="1719"/>
      <c r="G138" s="1719"/>
      <c r="H138" s="1718"/>
      <c r="I138" s="1718"/>
      <c r="J138" s="1718"/>
      <c r="K138" s="1718"/>
      <c r="L138" s="1718"/>
      <c r="M138" s="1718"/>
      <c r="N138" s="1718"/>
      <c r="O138" s="1718"/>
      <c r="P138" s="1718"/>
      <c r="Q138" s="1718"/>
      <c r="R138" s="1718"/>
      <c r="S138" s="1718"/>
      <c r="T138" s="1718"/>
      <c r="U138" s="1718"/>
      <c r="V138" s="1718"/>
      <c r="W138" s="1718"/>
      <c r="X138" s="1718"/>
      <c r="Y138" s="1718"/>
      <c r="Z138" s="1718"/>
      <c r="AA138" s="1718"/>
      <c r="AB138" s="1721"/>
      <c r="AC138" s="1718"/>
      <c r="AD138" s="1718"/>
      <c r="AE138" s="1718"/>
      <c r="AF138" s="1718"/>
      <c r="AG138" s="1718"/>
      <c r="AH138" s="1718"/>
      <c r="AI138" s="1721"/>
      <c r="AJ138" s="1721"/>
      <c r="AK138" s="1722"/>
      <c r="AL138" s="1722"/>
      <c r="AM138" s="1722"/>
      <c r="AN138" s="1723"/>
    </row>
    <row r="139" spans="1:40" ht="15.75" customHeight="1">
      <c r="A139" s="1718"/>
      <c r="B139" s="1719"/>
      <c r="C139" s="1720"/>
      <c r="D139" s="1719"/>
      <c r="E139" s="1719"/>
      <c r="F139" s="1719"/>
      <c r="G139" s="1719"/>
      <c r="H139" s="1718"/>
      <c r="I139" s="1718"/>
      <c r="J139" s="1718"/>
      <c r="K139" s="1718"/>
      <c r="L139" s="1718"/>
      <c r="M139" s="1718"/>
      <c r="N139" s="1718"/>
      <c r="O139" s="1718"/>
      <c r="P139" s="1718"/>
      <c r="Q139" s="1718"/>
      <c r="R139" s="1718"/>
      <c r="S139" s="1718"/>
      <c r="T139" s="1718"/>
      <c r="U139" s="1718"/>
      <c r="V139" s="1718"/>
      <c r="W139" s="1718"/>
      <c r="X139" s="1718"/>
      <c r="Y139" s="1718"/>
      <c r="Z139" s="1718"/>
      <c r="AA139" s="1718"/>
      <c r="AB139" s="1721"/>
      <c r="AC139" s="1718"/>
      <c r="AD139" s="1718"/>
      <c r="AE139" s="1718"/>
      <c r="AF139" s="1718"/>
      <c r="AG139" s="1718"/>
      <c r="AH139" s="1718"/>
      <c r="AI139" s="1721"/>
      <c r="AJ139" s="1721"/>
      <c r="AK139" s="1722"/>
      <c r="AL139" s="1722"/>
      <c r="AM139" s="1722"/>
      <c r="AN139" s="1723"/>
    </row>
    <row r="140" spans="1:40" ht="15.75" customHeight="1">
      <c r="A140" s="1718"/>
      <c r="B140" s="1719"/>
      <c r="C140" s="1720"/>
      <c r="D140" s="1719"/>
      <c r="E140" s="1719"/>
      <c r="F140" s="1719"/>
      <c r="G140" s="1719"/>
      <c r="H140" s="1718"/>
      <c r="I140" s="1718"/>
      <c r="J140" s="1718"/>
      <c r="K140" s="1718"/>
      <c r="L140" s="1718"/>
      <c r="M140" s="1718"/>
      <c r="N140" s="1718"/>
      <c r="O140" s="1718"/>
      <c r="P140" s="1718"/>
      <c r="Q140" s="1718"/>
      <c r="R140" s="1718"/>
      <c r="S140" s="1718"/>
      <c r="T140" s="1718"/>
      <c r="U140" s="1718"/>
      <c r="V140" s="1718"/>
      <c r="W140" s="1718"/>
      <c r="X140" s="1718"/>
      <c r="Y140" s="1718"/>
      <c r="Z140" s="1718"/>
      <c r="AA140" s="1718"/>
      <c r="AB140" s="1721"/>
      <c r="AC140" s="1718"/>
      <c r="AD140" s="1718"/>
      <c r="AE140" s="1718"/>
      <c r="AF140" s="1718"/>
      <c r="AG140" s="1718"/>
      <c r="AH140" s="1718"/>
      <c r="AI140" s="1721"/>
      <c r="AJ140" s="1721"/>
      <c r="AK140" s="1722"/>
      <c r="AL140" s="1722"/>
      <c r="AM140" s="1722"/>
      <c r="AN140" s="1723"/>
    </row>
    <row r="141" spans="1:40" ht="15.75" customHeight="1">
      <c r="A141" s="1718"/>
      <c r="B141" s="1719"/>
      <c r="C141" s="1720"/>
      <c r="D141" s="1719"/>
      <c r="E141" s="1719"/>
      <c r="F141" s="1719"/>
      <c r="G141" s="1719"/>
      <c r="H141" s="1718"/>
      <c r="I141" s="1718"/>
      <c r="J141" s="1718"/>
      <c r="K141" s="1718"/>
      <c r="L141" s="1718"/>
      <c r="M141" s="1718"/>
      <c r="N141" s="1718"/>
      <c r="O141" s="1718"/>
      <c r="P141" s="1718"/>
      <c r="Q141" s="1718"/>
      <c r="R141" s="1718"/>
      <c r="S141" s="1718"/>
      <c r="T141" s="1718"/>
      <c r="U141" s="1718"/>
      <c r="V141" s="1718"/>
      <c r="W141" s="1718"/>
      <c r="X141" s="1718"/>
      <c r="Y141" s="1718"/>
      <c r="Z141" s="1718"/>
      <c r="AA141" s="1718"/>
      <c r="AB141" s="1721"/>
      <c r="AC141" s="1718"/>
      <c r="AD141" s="1718"/>
      <c r="AE141" s="1718"/>
      <c r="AF141" s="1718"/>
      <c r="AG141" s="1718"/>
      <c r="AH141" s="1718"/>
      <c r="AI141" s="1721"/>
      <c r="AJ141" s="1721"/>
      <c r="AK141" s="1722"/>
      <c r="AL141" s="1722"/>
      <c r="AM141" s="1722"/>
      <c r="AN141" s="1723"/>
    </row>
    <row r="142" spans="1:40" ht="15.75" customHeight="1">
      <c r="A142" s="1718"/>
      <c r="B142" s="1719"/>
      <c r="C142" s="1720"/>
      <c r="D142" s="1719"/>
      <c r="E142" s="1719"/>
      <c r="F142" s="1719"/>
      <c r="G142" s="1719"/>
      <c r="H142" s="1718"/>
      <c r="I142" s="1718"/>
      <c r="J142" s="1718"/>
      <c r="K142" s="1718"/>
      <c r="L142" s="1718"/>
      <c r="M142" s="1718"/>
      <c r="N142" s="1718"/>
      <c r="O142" s="1718"/>
      <c r="P142" s="1718"/>
      <c r="Q142" s="1718"/>
      <c r="R142" s="1718"/>
      <c r="S142" s="1718"/>
      <c r="T142" s="1718"/>
      <c r="U142" s="1718"/>
      <c r="V142" s="1718"/>
      <c r="W142" s="1718"/>
      <c r="X142" s="1718"/>
      <c r="Y142" s="1718"/>
      <c r="Z142" s="1718"/>
      <c r="AA142" s="1718"/>
      <c r="AB142" s="1721"/>
      <c r="AC142" s="1718"/>
      <c r="AD142" s="1718"/>
      <c r="AE142" s="1718"/>
      <c r="AF142" s="1718"/>
      <c r="AG142" s="1718"/>
      <c r="AH142" s="1718"/>
      <c r="AI142" s="1721"/>
      <c r="AJ142" s="1721"/>
      <c r="AK142" s="1722"/>
      <c r="AL142" s="1722"/>
      <c r="AM142" s="1722"/>
      <c r="AN142" s="1723"/>
    </row>
    <row r="143" spans="1:40" ht="15.75" customHeight="1">
      <c r="A143" s="1718"/>
      <c r="B143" s="1719"/>
      <c r="C143" s="1720"/>
      <c r="D143" s="1719"/>
      <c r="E143" s="1719"/>
      <c r="F143" s="1719"/>
      <c r="G143" s="1719"/>
      <c r="H143" s="1718"/>
      <c r="I143" s="1718"/>
      <c r="J143" s="1718"/>
      <c r="K143" s="1718"/>
      <c r="L143" s="1718"/>
      <c r="M143" s="1718"/>
      <c r="N143" s="1718"/>
      <c r="O143" s="1718"/>
      <c r="P143" s="1718"/>
      <c r="Q143" s="1718"/>
      <c r="R143" s="1718"/>
      <c r="S143" s="1718"/>
      <c r="T143" s="1718"/>
      <c r="U143" s="1718"/>
      <c r="V143" s="1718"/>
      <c r="W143" s="1718"/>
      <c r="X143" s="1718"/>
      <c r="Y143" s="1718"/>
      <c r="Z143" s="1718"/>
      <c r="AA143" s="1718"/>
      <c r="AB143" s="1721"/>
      <c r="AC143" s="1718"/>
      <c r="AD143" s="1718"/>
      <c r="AE143" s="1718"/>
      <c r="AF143" s="1718"/>
      <c r="AG143" s="1718"/>
      <c r="AH143" s="1718"/>
      <c r="AI143" s="1721"/>
      <c r="AJ143" s="1721"/>
      <c r="AK143" s="1722"/>
      <c r="AL143" s="1722"/>
      <c r="AM143" s="1722"/>
      <c r="AN143" s="1723"/>
    </row>
    <row r="144" spans="1:40" ht="15.75" customHeight="1">
      <c r="A144" s="1718"/>
      <c r="B144" s="1719"/>
      <c r="C144" s="1720"/>
      <c r="D144" s="1719"/>
      <c r="E144" s="1719"/>
      <c r="F144" s="1719"/>
      <c r="G144" s="1719"/>
      <c r="H144" s="1718"/>
      <c r="I144" s="1718"/>
      <c r="J144" s="1718"/>
      <c r="K144" s="1718"/>
      <c r="L144" s="1718"/>
      <c r="M144" s="1718"/>
      <c r="N144" s="1718"/>
      <c r="O144" s="1718"/>
      <c r="P144" s="1718"/>
      <c r="Q144" s="1718"/>
      <c r="R144" s="1718"/>
      <c r="S144" s="1718"/>
      <c r="T144" s="1718"/>
      <c r="U144" s="1718"/>
      <c r="V144" s="1718"/>
      <c r="W144" s="1718"/>
      <c r="X144" s="1718"/>
      <c r="Y144" s="1718"/>
      <c r="Z144" s="1718"/>
      <c r="AA144" s="1718"/>
      <c r="AB144" s="1721"/>
      <c r="AC144" s="1718"/>
      <c r="AD144" s="1718"/>
      <c r="AE144" s="1718"/>
      <c r="AF144" s="1718"/>
      <c r="AG144" s="1718"/>
      <c r="AH144" s="1718"/>
      <c r="AI144" s="1721"/>
      <c r="AJ144" s="1721"/>
      <c r="AK144" s="1722"/>
      <c r="AL144" s="1722"/>
      <c r="AM144" s="1722"/>
      <c r="AN144" s="1723"/>
    </row>
    <row r="145" spans="1:40" ht="15.75" customHeight="1">
      <c r="A145" s="1718"/>
      <c r="B145" s="1719"/>
      <c r="C145" s="1720"/>
      <c r="D145" s="1719"/>
      <c r="E145" s="1719"/>
      <c r="F145" s="1719"/>
      <c r="G145" s="1719"/>
      <c r="H145" s="1718"/>
      <c r="I145" s="1718"/>
      <c r="J145" s="1718"/>
      <c r="K145" s="1718"/>
      <c r="L145" s="1718"/>
      <c r="M145" s="1718"/>
      <c r="N145" s="1718"/>
      <c r="O145" s="1718"/>
      <c r="P145" s="1718"/>
      <c r="Q145" s="1718"/>
      <c r="R145" s="1718"/>
      <c r="S145" s="1718"/>
      <c r="T145" s="1718"/>
      <c r="U145" s="1718"/>
      <c r="V145" s="1718"/>
      <c r="W145" s="1718"/>
      <c r="X145" s="1718"/>
      <c r="Y145" s="1718"/>
      <c r="Z145" s="1718"/>
      <c r="AA145" s="1718"/>
      <c r="AB145" s="1721"/>
      <c r="AC145" s="1718"/>
      <c r="AD145" s="1718"/>
      <c r="AE145" s="1718"/>
      <c r="AF145" s="1718"/>
      <c r="AG145" s="1718"/>
      <c r="AH145" s="1718"/>
      <c r="AI145" s="1721"/>
      <c r="AJ145" s="1721"/>
      <c r="AK145" s="1722"/>
      <c r="AL145" s="1722"/>
      <c r="AM145" s="1722"/>
      <c r="AN145" s="1723"/>
    </row>
    <row r="146" spans="1:40" ht="15.75" customHeight="1">
      <c r="A146" s="1718"/>
      <c r="B146" s="1719"/>
      <c r="C146" s="1720"/>
      <c r="D146" s="1719"/>
      <c r="E146" s="1719"/>
      <c r="F146" s="1719"/>
      <c r="G146" s="1719"/>
      <c r="H146" s="1718"/>
      <c r="I146" s="1718"/>
      <c r="J146" s="1718"/>
      <c r="K146" s="1718"/>
      <c r="L146" s="1718"/>
      <c r="M146" s="1718"/>
      <c r="N146" s="1718"/>
      <c r="O146" s="1718"/>
      <c r="P146" s="1718"/>
      <c r="Q146" s="1718"/>
      <c r="R146" s="1718"/>
      <c r="S146" s="1718"/>
      <c r="T146" s="1718"/>
      <c r="U146" s="1718"/>
      <c r="V146" s="1718"/>
      <c r="W146" s="1718"/>
      <c r="X146" s="1718"/>
      <c r="Y146" s="1718"/>
      <c r="Z146" s="1718"/>
      <c r="AA146" s="1718"/>
      <c r="AB146" s="1721"/>
      <c r="AC146" s="1718"/>
      <c r="AD146" s="1718"/>
      <c r="AE146" s="1718"/>
      <c r="AF146" s="1718"/>
      <c r="AG146" s="1718"/>
      <c r="AH146" s="1718"/>
      <c r="AI146" s="1721"/>
      <c r="AJ146" s="1721"/>
      <c r="AK146" s="1722"/>
      <c r="AL146" s="1722"/>
      <c r="AM146" s="1722"/>
      <c r="AN146" s="1723"/>
    </row>
    <row r="147" spans="1:40" ht="15.75" customHeight="1">
      <c r="A147" s="1718"/>
      <c r="B147" s="1719"/>
      <c r="C147" s="1720"/>
      <c r="D147" s="1719"/>
      <c r="E147" s="1719"/>
      <c r="F147" s="1719"/>
      <c r="G147" s="1719"/>
      <c r="H147" s="1718"/>
      <c r="I147" s="1718"/>
      <c r="J147" s="1718"/>
      <c r="K147" s="1718"/>
      <c r="L147" s="1718"/>
      <c r="M147" s="1718"/>
      <c r="N147" s="1718"/>
      <c r="O147" s="1718"/>
      <c r="P147" s="1718"/>
      <c r="Q147" s="1718"/>
      <c r="R147" s="1718"/>
      <c r="S147" s="1718"/>
      <c r="T147" s="1718"/>
      <c r="U147" s="1718"/>
      <c r="V147" s="1718"/>
      <c r="W147" s="1718"/>
      <c r="X147" s="1718"/>
      <c r="Y147" s="1718"/>
      <c r="Z147" s="1718"/>
      <c r="AA147" s="1718"/>
      <c r="AB147" s="1721"/>
      <c r="AC147" s="1718"/>
      <c r="AD147" s="1718"/>
      <c r="AE147" s="1718"/>
      <c r="AF147" s="1718"/>
      <c r="AG147" s="1718"/>
      <c r="AH147" s="1718"/>
      <c r="AI147" s="1721"/>
      <c r="AJ147" s="1721"/>
      <c r="AK147" s="1722"/>
      <c r="AL147" s="1722"/>
      <c r="AM147" s="1722"/>
      <c r="AN147" s="1723"/>
    </row>
    <row r="148" spans="1:40" ht="15.75" customHeight="1">
      <c r="A148" s="1718"/>
      <c r="B148" s="1719"/>
      <c r="C148" s="1720"/>
      <c r="D148" s="1719"/>
      <c r="E148" s="1719"/>
      <c r="F148" s="1719"/>
      <c r="G148" s="1719"/>
      <c r="H148" s="1718"/>
      <c r="I148" s="1718"/>
      <c r="J148" s="1718"/>
      <c r="K148" s="1718"/>
      <c r="L148" s="1718"/>
      <c r="M148" s="1718"/>
      <c r="N148" s="1718"/>
      <c r="O148" s="1718"/>
      <c r="P148" s="1718"/>
      <c r="Q148" s="1718"/>
      <c r="R148" s="1718"/>
      <c r="S148" s="1718"/>
      <c r="T148" s="1718"/>
      <c r="U148" s="1718"/>
      <c r="V148" s="1718"/>
      <c r="W148" s="1718"/>
      <c r="X148" s="1718"/>
      <c r="Y148" s="1718"/>
      <c r="Z148" s="1718"/>
      <c r="AA148" s="1718"/>
      <c r="AB148" s="1721"/>
      <c r="AC148" s="1718"/>
      <c r="AD148" s="1718"/>
      <c r="AE148" s="1718"/>
      <c r="AF148" s="1718"/>
      <c r="AG148" s="1718"/>
      <c r="AH148" s="1718"/>
      <c r="AI148" s="1721"/>
      <c r="AJ148" s="1721"/>
      <c r="AK148" s="1722"/>
      <c r="AL148" s="1722"/>
      <c r="AM148" s="1722"/>
      <c r="AN148" s="1723"/>
    </row>
    <row r="149" spans="1:40" ht="15.75" customHeight="1">
      <c r="A149" s="1718"/>
      <c r="B149" s="1719"/>
      <c r="C149" s="1720"/>
      <c r="D149" s="1719"/>
      <c r="E149" s="1719"/>
      <c r="F149" s="1719"/>
      <c r="G149" s="1719"/>
      <c r="H149" s="1718"/>
      <c r="I149" s="1718"/>
      <c r="J149" s="1718"/>
      <c r="K149" s="1718"/>
      <c r="L149" s="1718"/>
      <c r="M149" s="1718"/>
      <c r="N149" s="1718"/>
      <c r="O149" s="1718"/>
      <c r="P149" s="1718"/>
      <c r="Q149" s="1718"/>
      <c r="R149" s="1718"/>
      <c r="S149" s="1718"/>
      <c r="T149" s="1718"/>
      <c r="U149" s="1718"/>
      <c r="V149" s="1718"/>
      <c r="W149" s="1718"/>
      <c r="X149" s="1718"/>
      <c r="Y149" s="1718"/>
      <c r="Z149" s="1718"/>
      <c r="AA149" s="1718"/>
      <c r="AB149" s="1721"/>
      <c r="AC149" s="1718"/>
      <c r="AD149" s="1718"/>
      <c r="AE149" s="1718"/>
      <c r="AF149" s="1718"/>
      <c r="AG149" s="1718"/>
      <c r="AH149" s="1718"/>
      <c r="AI149" s="1721"/>
      <c r="AJ149" s="1721"/>
      <c r="AK149" s="1722"/>
      <c r="AL149" s="1722"/>
      <c r="AM149" s="1722"/>
      <c r="AN149" s="1723"/>
    </row>
    <row r="150" spans="1:40" ht="15.75" customHeight="1">
      <c r="A150" s="1718"/>
      <c r="B150" s="1719"/>
      <c r="C150" s="1720"/>
      <c r="D150" s="1719"/>
      <c r="E150" s="1719"/>
      <c r="F150" s="1719"/>
      <c r="G150" s="1719"/>
      <c r="H150" s="1718"/>
      <c r="I150" s="1718"/>
      <c r="J150" s="1718"/>
      <c r="K150" s="1718"/>
      <c r="L150" s="1718"/>
      <c r="M150" s="1718"/>
      <c r="N150" s="1718"/>
      <c r="O150" s="1718"/>
      <c r="P150" s="1718"/>
      <c r="Q150" s="1718"/>
      <c r="R150" s="1718"/>
      <c r="S150" s="1718"/>
      <c r="T150" s="1718"/>
      <c r="U150" s="1718"/>
      <c r="V150" s="1718"/>
      <c r="W150" s="1718"/>
      <c r="X150" s="1718"/>
      <c r="Y150" s="1718"/>
      <c r="Z150" s="1718"/>
      <c r="AA150" s="1718"/>
      <c r="AB150" s="1721"/>
      <c r="AC150" s="1718"/>
      <c r="AD150" s="1718"/>
      <c r="AE150" s="1718"/>
      <c r="AF150" s="1718"/>
      <c r="AG150" s="1718"/>
      <c r="AH150" s="1718"/>
      <c r="AI150" s="1721"/>
      <c r="AJ150" s="1721"/>
      <c r="AK150" s="1722"/>
      <c r="AL150" s="1722"/>
      <c r="AM150" s="1722"/>
      <c r="AN150" s="1723"/>
    </row>
    <row r="151" spans="1:40" ht="15.75" customHeight="1">
      <c r="A151" s="1718"/>
      <c r="B151" s="1719"/>
      <c r="C151" s="1720"/>
      <c r="D151" s="1719"/>
      <c r="E151" s="1719"/>
      <c r="F151" s="1719"/>
      <c r="G151" s="1719"/>
      <c r="H151" s="1718"/>
      <c r="I151" s="1718"/>
      <c r="J151" s="1718"/>
      <c r="K151" s="1718"/>
      <c r="L151" s="1718"/>
      <c r="M151" s="1718"/>
      <c r="N151" s="1718"/>
      <c r="O151" s="1718"/>
      <c r="P151" s="1718"/>
      <c r="Q151" s="1718"/>
      <c r="R151" s="1718"/>
      <c r="S151" s="1718"/>
      <c r="T151" s="1718"/>
      <c r="U151" s="1718"/>
      <c r="V151" s="1718"/>
      <c r="W151" s="1718"/>
      <c r="X151" s="1718"/>
      <c r="Y151" s="1718"/>
      <c r="Z151" s="1718"/>
      <c r="AA151" s="1718"/>
      <c r="AB151" s="1721"/>
      <c r="AC151" s="1718"/>
      <c r="AD151" s="1718"/>
      <c r="AE151" s="1718"/>
      <c r="AF151" s="1718"/>
      <c r="AG151" s="1718"/>
      <c r="AH151" s="1718"/>
      <c r="AI151" s="1721"/>
      <c r="AJ151" s="1721"/>
      <c r="AK151" s="1722"/>
      <c r="AL151" s="1722"/>
      <c r="AM151" s="1722"/>
      <c r="AN151" s="1723"/>
    </row>
    <row r="152" spans="1:40" ht="15.75" customHeight="1">
      <c r="A152" s="1718"/>
      <c r="B152" s="1719"/>
      <c r="C152" s="1720"/>
      <c r="D152" s="1719"/>
      <c r="E152" s="1719"/>
      <c r="F152" s="1719"/>
      <c r="G152" s="1719"/>
      <c r="H152" s="1718"/>
      <c r="I152" s="1718"/>
      <c r="J152" s="1718"/>
      <c r="K152" s="1718"/>
      <c r="L152" s="1718"/>
      <c r="M152" s="1718"/>
      <c r="N152" s="1718"/>
      <c r="O152" s="1718"/>
      <c r="P152" s="1718"/>
      <c r="Q152" s="1718"/>
      <c r="R152" s="1718"/>
      <c r="S152" s="1718"/>
      <c r="T152" s="1718"/>
      <c r="U152" s="1718"/>
      <c r="V152" s="1718"/>
      <c r="W152" s="1718"/>
      <c r="X152" s="1718"/>
      <c r="Y152" s="1718"/>
      <c r="Z152" s="1718"/>
      <c r="AA152" s="1718"/>
      <c r="AB152" s="1721"/>
      <c r="AC152" s="1718"/>
      <c r="AD152" s="1718"/>
      <c r="AE152" s="1718"/>
      <c r="AF152" s="1718"/>
      <c r="AG152" s="1718"/>
      <c r="AH152" s="1718"/>
      <c r="AI152" s="1721"/>
      <c r="AJ152" s="1721"/>
      <c r="AK152" s="1722"/>
      <c r="AL152" s="1722"/>
      <c r="AM152" s="1722"/>
      <c r="AN152" s="1723"/>
    </row>
    <row r="153" spans="1:40" ht="15.75" customHeight="1">
      <c r="A153" s="1718"/>
      <c r="B153" s="1719"/>
      <c r="C153" s="1720"/>
      <c r="D153" s="1719"/>
      <c r="E153" s="1719"/>
      <c r="F153" s="1719"/>
      <c r="G153" s="1719"/>
      <c r="H153" s="1718"/>
      <c r="I153" s="1718"/>
      <c r="J153" s="1718"/>
      <c r="K153" s="1718"/>
      <c r="L153" s="1718"/>
      <c r="M153" s="1718"/>
      <c r="N153" s="1718"/>
      <c r="O153" s="1718"/>
      <c r="P153" s="1718"/>
      <c r="Q153" s="1718"/>
      <c r="R153" s="1718"/>
      <c r="S153" s="1718"/>
      <c r="T153" s="1718"/>
      <c r="U153" s="1718"/>
      <c r="V153" s="1718"/>
      <c r="W153" s="1718"/>
      <c r="X153" s="1718"/>
      <c r="Y153" s="1718"/>
      <c r="Z153" s="1718"/>
      <c r="AA153" s="1718"/>
      <c r="AB153" s="1721"/>
      <c r="AC153" s="1718"/>
      <c r="AD153" s="1718"/>
      <c r="AE153" s="1718"/>
      <c r="AF153" s="1718"/>
      <c r="AG153" s="1718"/>
      <c r="AH153" s="1718"/>
      <c r="AI153" s="1721"/>
      <c r="AJ153" s="1721"/>
      <c r="AK153" s="1722"/>
      <c r="AL153" s="1722"/>
      <c r="AM153" s="1722"/>
      <c r="AN153" s="1723"/>
    </row>
    <row r="154" spans="1:40" ht="15.75" customHeight="1">
      <c r="A154" s="1718"/>
      <c r="B154" s="1719"/>
      <c r="C154" s="1720"/>
      <c r="D154" s="1719"/>
      <c r="E154" s="1719"/>
      <c r="F154" s="1719"/>
      <c r="G154" s="1719"/>
      <c r="H154" s="1718"/>
      <c r="I154" s="1718"/>
      <c r="J154" s="1718"/>
      <c r="K154" s="1718"/>
      <c r="L154" s="1718"/>
      <c r="M154" s="1718"/>
      <c r="N154" s="1718"/>
      <c r="O154" s="1718"/>
      <c r="P154" s="1718"/>
      <c r="Q154" s="1718"/>
      <c r="R154" s="1718"/>
      <c r="S154" s="1718"/>
      <c r="T154" s="1718"/>
      <c r="U154" s="1718"/>
      <c r="V154" s="1718"/>
      <c r="W154" s="1718"/>
      <c r="X154" s="1718"/>
      <c r="Y154" s="1718"/>
      <c r="Z154" s="1718"/>
      <c r="AA154" s="1718"/>
      <c r="AB154" s="1721"/>
      <c r="AC154" s="1718"/>
      <c r="AD154" s="1718"/>
      <c r="AE154" s="1718"/>
      <c r="AF154" s="1718"/>
      <c r="AG154" s="1718"/>
      <c r="AH154" s="1718"/>
      <c r="AI154" s="1721"/>
      <c r="AJ154" s="1721"/>
      <c r="AK154" s="1722"/>
      <c r="AL154" s="1722"/>
      <c r="AM154" s="1722"/>
      <c r="AN154" s="1723"/>
    </row>
    <row r="155" spans="1:40" ht="15.75" customHeight="1">
      <c r="A155" s="1718"/>
      <c r="B155" s="1719"/>
      <c r="C155" s="1720"/>
      <c r="D155" s="1719"/>
      <c r="E155" s="1719"/>
      <c r="F155" s="1719"/>
      <c r="G155" s="1719"/>
      <c r="H155" s="1718"/>
      <c r="I155" s="1718"/>
      <c r="J155" s="1718"/>
      <c r="K155" s="1718"/>
      <c r="L155" s="1718"/>
      <c r="M155" s="1718"/>
      <c r="N155" s="1718"/>
      <c r="O155" s="1718"/>
      <c r="P155" s="1718"/>
      <c r="Q155" s="1718"/>
      <c r="R155" s="1718"/>
      <c r="S155" s="1718"/>
      <c r="T155" s="1718"/>
      <c r="U155" s="1718"/>
      <c r="V155" s="1718"/>
      <c r="W155" s="1718"/>
      <c r="X155" s="1718"/>
      <c r="Y155" s="1718"/>
      <c r="Z155" s="1718"/>
      <c r="AA155" s="1718"/>
      <c r="AB155" s="1721"/>
      <c r="AC155" s="1718"/>
      <c r="AD155" s="1718"/>
      <c r="AE155" s="1718"/>
      <c r="AF155" s="1718"/>
      <c r="AG155" s="1718"/>
      <c r="AH155" s="1718"/>
      <c r="AI155" s="1721"/>
      <c r="AJ155" s="1721"/>
      <c r="AK155" s="1722"/>
      <c r="AL155" s="1722"/>
      <c r="AM155" s="1722"/>
      <c r="AN155" s="1723"/>
    </row>
    <row r="156" spans="1:40" ht="15.75" customHeight="1">
      <c r="A156" s="1718"/>
      <c r="B156" s="1719"/>
      <c r="C156" s="1720"/>
      <c r="D156" s="1719"/>
      <c r="E156" s="1719"/>
      <c r="F156" s="1719"/>
      <c r="G156" s="1719"/>
      <c r="H156" s="1718"/>
      <c r="I156" s="1718"/>
      <c r="J156" s="1718"/>
      <c r="K156" s="1718"/>
      <c r="L156" s="1718"/>
      <c r="M156" s="1718"/>
      <c r="N156" s="1718"/>
      <c r="O156" s="1718"/>
      <c r="P156" s="1718"/>
      <c r="Q156" s="1718"/>
      <c r="R156" s="1718"/>
      <c r="S156" s="1718"/>
      <c r="T156" s="1718"/>
      <c r="U156" s="1718"/>
      <c r="V156" s="1718"/>
      <c r="W156" s="1718"/>
      <c r="X156" s="1718"/>
      <c r="Y156" s="1718"/>
      <c r="Z156" s="1718"/>
      <c r="AA156" s="1718"/>
      <c r="AB156" s="1721"/>
      <c r="AC156" s="1718"/>
      <c r="AD156" s="1718"/>
      <c r="AE156" s="1718"/>
      <c r="AF156" s="1718"/>
      <c r="AG156" s="1718"/>
      <c r="AH156" s="1718"/>
      <c r="AI156" s="1721"/>
      <c r="AJ156" s="1721"/>
      <c r="AK156" s="1722"/>
      <c r="AL156" s="1722"/>
      <c r="AM156" s="1722"/>
      <c r="AN156" s="1723"/>
    </row>
    <row r="157" spans="1:40" ht="15.75" customHeight="1">
      <c r="A157" s="1718"/>
      <c r="B157" s="1719"/>
      <c r="C157" s="1720"/>
      <c r="D157" s="1719"/>
      <c r="E157" s="1719"/>
      <c r="F157" s="1719"/>
      <c r="G157" s="1719"/>
      <c r="H157" s="1718"/>
      <c r="I157" s="1718"/>
      <c r="J157" s="1718"/>
      <c r="K157" s="1718"/>
      <c r="L157" s="1718"/>
      <c r="M157" s="1718"/>
      <c r="N157" s="1718"/>
      <c r="O157" s="1718"/>
      <c r="P157" s="1718"/>
      <c r="Q157" s="1718"/>
      <c r="R157" s="1718"/>
      <c r="S157" s="1718"/>
      <c r="T157" s="1718"/>
      <c r="U157" s="1718"/>
      <c r="V157" s="1718"/>
      <c r="W157" s="1718"/>
      <c r="X157" s="1718"/>
      <c r="Y157" s="1718"/>
      <c r="Z157" s="1718"/>
      <c r="AA157" s="1718"/>
      <c r="AB157" s="1721"/>
      <c r="AC157" s="1718"/>
      <c r="AD157" s="1718"/>
      <c r="AE157" s="1718"/>
      <c r="AF157" s="1718"/>
      <c r="AG157" s="1718"/>
      <c r="AH157" s="1718"/>
      <c r="AI157" s="1721"/>
      <c r="AJ157" s="1721"/>
      <c r="AK157" s="1722"/>
      <c r="AL157" s="1722"/>
      <c r="AM157" s="1722"/>
      <c r="AN157" s="1723"/>
    </row>
    <row r="158" spans="1:40" ht="15.75" customHeight="1">
      <c r="A158" s="1718"/>
      <c r="B158" s="1719"/>
      <c r="C158" s="1720"/>
      <c r="D158" s="1719"/>
      <c r="E158" s="1719"/>
      <c r="F158" s="1719"/>
      <c r="G158" s="1719"/>
      <c r="H158" s="1718"/>
      <c r="I158" s="1718"/>
      <c r="J158" s="1718"/>
      <c r="K158" s="1718"/>
      <c r="L158" s="1718"/>
      <c r="M158" s="1718"/>
      <c r="N158" s="1718"/>
      <c r="O158" s="1718"/>
      <c r="P158" s="1718"/>
      <c r="Q158" s="1718"/>
      <c r="R158" s="1718"/>
      <c r="S158" s="1718"/>
      <c r="T158" s="1718"/>
      <c r="U158" s="1718"/>
      <c r="V158" s="1718"/>
      <c r="W158" s="1718"/>
      <c r="X158" s="1718"/>
      <c r="Y158" s="1718"/>
      <c r="Z158" s="1718"/>
      <c r="AA158" s="1718"/>
      <c r="AB158" s="1721"/>
      <c r="AC158" s="1718"/>
      <c r="AD158" s="1718"/>
      <c r="AE158" s="1718"/>
      <c r="AF158" s="1718"/>
      <c r="AG158" s="1718"/>
      <c r="AH158" s="1718"/>
      <c r="AI158" s="1721"/>
      <c r="AJ158" s="1721"/>
      <c r="AK158" s="1722"/>
      <c r="AL158" s="1722"/>
      <c r="AM158" s="1722"/>
      <c r="AN158" s="1723"/>
    </row>
    <row r="159" spans="1:40" ht="15.75" customHeight="1">
      <c r="A159" s="1718"/>
      <c r="B159" s="1719"/>
      <c r="C159" s="1720"/>
      <c r="D159" s="1719"/>
      <c r="E159" s="1719"/>
      <c r="F159" s="1719"/>
      <c r="G159" s="1719"/>
      <c r="H159" s="1718"/>
      <c r="I159" s="1718"/>
      <c r="J159" s="1718"/>
      <c r="K159" s="1718"/>
      <c r="L159" s="1718"/>
      <c r="M159" s="1718"/>
      <c r="N159" s="1718"/>
      <c r="O159" s="1718"/>
      <c r="P159" s="1718"/>
      <c r="Q159" s="1718"/>
      <c r="R159" s="1718"/>
      <c r="S159" s="1718"/>
      <c r="T159" s="1718"/>
      <c r="U159" s="1718"/>
      <c r="V159" s="1718"/>
      <c r="W159" s="1718"/>
      <c r="X159" s="1718"/>
      <c r="Y159" s="1718"/>
      <c r="Z159" s="1718"/>
      <c r="AA159" s="1718"/>
      <c r="AB159" s="1721"/>
      <c r="AC159" s="1718"/>
      <c r="AD159" s="1718"/>
      <c r="AE159" s="1718"/>
      <c r="AF159" s="1718"/>
      <c r="AG159" s="1718"/>
      <c r="AH159" s="1718"/>
      <c r="AI159" s="1721"/>
      <c r="AJ159" s="1721"/>
      <c r="AK159" s="1722"/>
      <c r="AL159" s="1722"/>
      <c r="AM159" s="1722"/>
      <c r="AN159" s="1723"/>
    </row>
    <row r="160" spans="1:40" ht="15.75" customHeight="1">
      <c r="A160" s="1718"/>
      <c r="B160" s="1719"/>
      <c r="C160" s="1720"/>
      <c r="D160" s="1719"/>
      <c r="E160" s="1719"/>
      <c r="F160" s="1719"/>
      <c r="G160" s="1719"/>
      <c r="H160" s="1718"/>
      <c r="I160" s="1718"/>
      <c r="J160" s="1718"/>
      <c r="K160" s="1718"/>
      <c r="L160" s="1718"/>
      <c r="M160" s="1718"/>
      <c r="N160" s="1718"/>
      <c r="O160" s="1718"/>
      <c r="P160" s="1718"/>
      <c r="Q160" s="1718"/>
      <c r="R160" s="1718"/>
      <c r="S160" s="1718"/>
      <c r="T160" s="1718"/>
      <c r="U160" s="1718"/>
      <c r="V160" s="1718"/>
      <c r="W160" s="1718"/>
      <c r="X160" s="1718"/>
      <c r="Y160" s="1718"/>
      <c r="Z160" s="1718"/>
      <c r="AA160" s="1718"/>
      <c r="AB160" s="1721"/>
      <c r="AC160" s="1718"/>
      <c r="AD160" s="1718"/>
      <c r="AE160" s="1718"/>
      <c r="AF160" s="1718"/>
      <c r="AG160" s="1718"/>
      <c r="AH160" s="1718"/>
      <c r="AI160" s="1721"/>
      <c r="AJ160" s="1721"/>
      <c r="AK160" s="1722"/>
      <c r="AL160" s="1722"/>
      <c r="AM160" s="1722"/>
      <c r="AN160" s="1723"/>
    </row>
    <row r="161" spans="1:40" ht="15.75" customHeight="1">
      <c r="A161" s="1718"/>
      <c r="B161" s="1719"/>
      <c r="C161" s="1720"/>
      <c r="D161" s="1719"/>
      <c r="E161" s="1719"/>
      <c r="F161" s="1719"/>
      <c r="G161" s="1719"/>
      <c r="H161" s="1718"/>
      <c r="I161" s="1718"/>
      <c r="J161" s="1718"/>
      <c r="K161" s="1718"/>
      <c r="L161" s="1718"/>
      <c r="M161" s="1718"/>
      <c r="N161" s="1718"/>
      <c r="O161" s="1718"/>
      <c r="P161" s="1718"/>
      <c r="Q161" s="1718"/>
      <c r="R161" s="1718"/>
      <c r="S161" s="1718"/>
      <c r="T161" s="1718"/>
      <c r="U161" s="1718"/>
      <c r="V161" s="1718"/>
      <c r="W161" s="1718"/>
      <c r="X161" s="1718"/>
      <c r="Y161" s="1718"/>
      <c r="Z161" s="1718"/>
      <c r="AA161" s="1718"/>
      <c r="AB161" s="1721"/>
      <c r="AC161" s="1718"/>
      <c r="AD161" s="1718"/>
      <c r="AE161" s="1718"/>
      <c r="AF161" s="1718"/>
      <c r="AG161" s="1718"/>
      <c r="AH161" s="1718"/>
      <c r="AI161" s="1721"/>
      <c r="AJ161" s="1721"/>
      <c r="AK161" s="1722"/>
      <c r="AL161" s="1722"/>
      <c r="AM161" s="1722"/>
      <c r="AN161" s="1723"/>
    </row>
    <row r="162" spans="1:40" ht="15.75" customHeight="1">
      <c r="A162" s="1718"/>
      <c r="B162" s="1719"/>
      <c r="C162" s="1720"/>
      <c r="D162" s="1719"/>
      <c r="E162" s="1719"/>
      <c r="F162" s="1719"/>
      <c r="G162" s="1719"/>
      <c r="H162" s="1718"/>
      <c r="I162" s="1718"/>
      <c r="J162" s="1718"/>
      <c r="K162" s="1718"/>
      <c r="L162" s="1718"/>
      <c r="M162" s="1718"/>
      <c r="N162" s="1718"/>
      <c r="O162" s="1718"/>
      <c r="P162" s="1718"/>
      <c r="Q162" s="1718"/>
      <c r="R162" s="1718"/>
      <c r="S162" s="1718"/>
      <c r="T162" s="1718"/>
      <c r="U162" s="1718"/>
      <c r="V162" s="1718"/>
      <c r="W162" s="1718"/>
      <c r="X162" s="1718"/>
      <c r="Y162" s="1718"/>
      <c r="Z162" s="1718"/>
      <c r="AA162" s="1718"/>
      <c r="AB162" s="1721"/>
      <c r="AC162" s="1718"/>
      <c r="AD162" s="1718"/>
      <c r="AE162" s="1718"/>
      <c r="AF162" s="1718"/>
      <c r="AG162" s="1718"/>
      <c r="AH162" s="1718"/>
      <c r="AI162" s="1721"/>
      <c r="AJ162" s="1721"/>
      <c r="AK162" s="1722"/>
      <c r="AL162" s="1722"/>
      <c r="AM162" s="1722"/>
      <c r="AN162" s="1723"/>
    </row>
    <row r="163" spans="1:40" ht="15.75" customHeight="1">
      <c r="A163" s="1718"/>
      <c r="B163" s="1719"/>
      <c r="C163" s="1720"/>
      <c r="D163" s="1719"/>
      <c r="E163" s="1719"/>
      <c r="F163" s="1719"/>
      <c r="G163" s="1719"/>
      <c r="H163" s="1718"/>
      <c r="I163" s="1718"/>
      <c r="J163" s="1718"/>
      <c r="K163" s="1718"/>
      <c r="L163" s="1718"/>
      <c r="M163" s="1718"/>
      <c r="N163" s="1718"/>
      <c r="O163" s="1718"/>
      <c r="P163" s="1718"/>
      <c r="Q163" s="1718"/>
      <c r="R163" s="1718"/>
      <c r="S163" s="1718"/>
      <c r="T163" s="1718"/>
      <c r="U163" s="1718"/>
      <c r="V163" s="1718"/>
      <c r="W163" s="1718"/>
      <c r="X163" s="1718"/>
      <c r="Y163" s="1718"/>
      <c r="Z163" s="1718"/>
      <c r="AA163" s="1718"/>
      <c r="AB163" s="1721"/>
      <c r="AC163" s="1718"/>
      <c r="AD163" s="1718"/>
      <c r="AE163" s="1718"/>
      <c r="AF163" s="1718"/>
      <c r="AG163" s="1718"/>
      <c r="AH163" s="1718"/>
      <c r="AI163" s="1721"/>
      <c r="AJ163" s="1721"/>
      <c r="AK163" s="1722"/>
      <c r="AL163" s="1722"/>
      <c r="AM163" s="1722"/>
      <c r="AN163" s="1723"/>
    </row>
    <row r="164" spans="1:40" ht="15.75" customHeight="1">
      <c r="A164" s="1718"/>
      <c r="B164" s="1719"/>
      <c r="C164" s="1720"/>
      <c r="D164" s="1719"/>
      <c r="E164" s="1719"/>
      <c r="F164" s="1719"/>
      <c r="G164" s="1719"/>
      <c r="H164" s="1718"/>
      <c r="I164" s="1718"/>
      <c r="J164" s="1718"/>
      <c r="K164" s="1718"/>
      <c r="L164" s="1718"/>
      <c r="M164" s="1718"/>
      <c r="N164" s="1718"/>
      <c r="O164" s="1718"/>
      <c r="P164" s="1718"/>
      <c r="Q164" s="1718"/>
      <c r="R164" s="1718"/>
      <c r="S164" s="1718"/>
      <c r="T164" s="1718"/>
      <c r="U164" s="1718"/>
      <c r="V164" s="1718"/>
      <c r="W164" s="1718"/>
      <c r="X164" s="1718"/>
      <c r="Y164" s="1718"/>
      <c r="Z164" s="1718"/>
      <c r="AA164" s="1718"/>
      <c r="AB164" s="1721"/>
      <c r="AC164" s="1718"/>
      <c r="AD164" s="1718"/>
      <c r="AE164" s="1718"/>
      <c r="AF164" s="1718"/>
      <c r="AG164" s="1718"/>
      <c r="AH164" s="1718"/>
      <c r="AI164" s="1721"/>
      <c r="AJ164" s="1721"/>
      <c r="AK164" s="1722"/>
      <c r="AL164" s="1722"/>
      <c r="AM164" s="1722"/>
      <c r="AN164" s="1723"/>
    </row>
    <row r="165" spans="1:40" ht="15.75" customHeight="1">
      <c r="A165" s="1718"/>
      <c r="B165" s="1719"/>
      <c r="C165" s="1720"/>
      <c r="D165" s="1719"/>
      <c r="E165" s="1719"/>
      <c r="F165" s="1719"/>
      <c r="G165" s="1719"/>
      <c r="H165" s="1718"/>
      <c r="I165" s="1718"/>
      <c r="J165" s="1718"/>
      <c r="K165" s="1718"/>
      <c r="L165" s="1718"/>
      <c r="M165" s="1718"/>
      <c r="N165" s="1718"/>
      <c r="O165" s="1718"/>
      <c r="P165" s="1718"/>
      <c r="Q165" s="1718"/>
      <c r="R165" s="1718"/>
      <c r="S165" s="1718"/>
      <c r="T165" s="1718"/>
      <c r="U165" s="1718"/>
      <c r="V165" s="1718"/>
      <c r="W165" s="1718"/>
      <c r="X165" s="1718"/>
      <c r="Y165" s="1718"/>
      <c r="Z165" s="1718"/>
      <c r="AA165" s="1718"/>
      <c r="AB165" s="1721"/>
      <c r="AC165" s="1718"/>
      <c r="AD165" s="1718"/>
      <c r="AE165" s="1718"/>
      <c r="AF165" s="1718"/>
      <c r="AG165" s="1718"/>
      <c r="AH165" s="1718"/>
      <c r="AI165" s="1721"/>
      <c r="AJ165" s="1721"/>
      <c r="AK165" s="1722"/>
      <c r="AL165" s="1722"/>
      <c r="AM165" s="1722"/>
      <c r="AN165" s="1723"/>
    </row>
    <row r="166" spans="1:40" ht="15.75" customHeight="1">
      <c r="A166" s="1718"/>
      <c r="B166" s="1719"/>
      <c r="C166" s="1720"/>
      <c r="D166" s="1719"/>
      <c r="E166" s="1719"/>
      <c r="F166" s="1719"/>
      <c r="G166" s="1719"/>
      <c r="H166" s="1718"/>
      <c r="I166" s="1718"/>
      <c r="J166" s="1718"/>
      <c r="K166" s="1718"/>
      <c r="L166" s="1718"/>
      <c r="M166" s="1718"/>
      <c r="N166" s="1718"/>
      <c r="O166" s="1718"/>
      <c r="P166" s="1718"/>
      <c r="Q166" s="1718"/>
      <c r="R166" s="1718"/>
      <c r="S166" s="1718"/>
      <c r="T166" s="1718"/>
      <c r="U166" s="1718"/>
      <c r="V166" s="1718"/>
      <c r="W166" s="1718"/>
      <c r="X166" s="1718"/>
      <c r="Y166" s="1718"/>
      <c r="Z166" s="1718"/>
      <c r="AA166" s="1718"/>
      <c r="AB166" s="1721"/>
      <c r="AC166" s="1718"/>
      <c r="AD166" s="1718"/>
      <c r="AE166" s="1718"/>
      <c r="AF166" s="1718"/>
      <c r="AG166" s="1718"/>
      <c r="AH166" s="1718"/>
      <c r="AI166" s="1721"/>
      <c r="AJ166" s="1721"/>
      <c r="AK166" s="1722"/>
      <c r="AL166" s="1722"/>
      <c r="AM166" s="1722"/>
      <c r="AN166" s="1723"/>
    </row>
    <row r="167" spans="1:40" ht="15.75" customHeight="1">
      <c r="A167" s="1718"/>
      <c r="B167" s="1719"/>
      <c r="C167" s="1720"/>
      <c r="D167" s="1719"/>
      <c r="E167" s="1719"/>
      <c r="F167" s="1719"/>
      <c r="G167" s="1719"/>
      <c r="H167" s="1718"/>
      <c r="I167" s="1718"/>
      <c r="J167" s="1718"/>
      <c r="K167" s="1718"/>
      <c r="L167" s="1718"/>
      <c r="M167" s="1718"/>
      <c r="N167" s="1718"/>
      <c r="O167" s="1718"/>
      <c r="P167" s="1718"/>
      <c r="Q167" s="1718"/>
      <c r="R167" s="1718"/>
      <c r="S167" s="1718"/>
      <c r="T167" s="1718"/>
      <c r="U167" s="1718"/>
      <c r="V167" s="1718"/>
      <c r="W167" s="1718"/>
      <c r="X167" s="1718"/>
      <c r="Y167" s="1718"/>
      <c r="Z167" s="1718"/>
      <c r="AA167" s="1718"/>
      <c r="AB167" s="1721"/>
      <c r="AC167" s="1718"/>
      <c r="AD167" s="1718"/>
      <c r="AE167" s="1718"/>
      <c r="AF167" s="1718"/>
      <c r="AG167" s="1718"/>
      <c r="AH167" s="1718"/>
      <c r="AI167" s="1721"/>
      <c r="AJ167" s="1721"/>
      <c r="AK167" s="1722"/>
      <c r="AL167" s="1722"/>
      <c r="AM167" s="1722"/>
      <c r="AN167" s="1723"/>
    </row>
    <row r="168" spans="1:40" ht="15.75" customHeight="1">
      <c r="A168" s="1718"/>
      <c r="B168" s="1719"/>
      <c r="C168" s="1720"/>
      <c r="D168" s="1719"/>
      <c r="E168" s="1719"/>
      <c r="F168" s="1719"/>
      <c r="G168" s="1719"/>
      <c r="H168" s="1718"/>
      <c r="I168" s="1718"/>
      <c r="J168" s="1718"/>
      <c r="K168" s="1718"/>
      <c r="L168" s="1718"/>
      <c r="M168" s="1718"/>
      <c r="N168" s="1718"/>
      <c r="O168" s="1718"/>
      <c r="P168" s="1718"/>
      <c r="Q168" s="1718"/>
      <c r="R168" s="1718"/>
      <c r="S168" s="1718"/>
      <c r="T168" s="1718"/>
      <c r="U168" s="1718"/>
      <c r="V168" s="1718"/>
      <c r="W168" s="1718"/>
      <c r="X168" s="1718"/>
      <c r="Y168" s="1718"/>
      <c r="Z168" s="1718"/>
      <c r="AA168" s="1718"/>
      <c r="AB168" s="1721"/>
      <c r="AC168" s="1718"/>
      <c r="AD168" s="1718"/>
      <c r="AE168" s="1718"/>
      <c r="AF168" s="1718"/>
      <c r="AG168" s="1718"/>
      <c r="AH168" s="1718"/>
      <c r="AI168" s="1721"/>
      <c r="AJ168" s="1721"/>
      <c r="AK168" s="1722"/>
      <c r="AL168" s="1722"/>
      <c r="AM168" s="1722"/>
      <c r="AN168" s="1723"/>
    </row>
    <row r="169" spans="1:40" ht="15.75" customHeight="1">
      <c r="A169" s="1718"/>
      <c r="B169" s="1719"/>
      <c r="C169" s="1720"/>
      <c r="D169" s="1719"/>
      <c r="E169" s="1719"/>
      <c r="F169" s="1719"/>
      <c r="G169" s="1719"/>
      <c r="H169" s="1718"/>
      <c r="I169" s="1718"/>
      <c r="J169" s="1718"/>
      <c r="K169" s="1718"/>
      <c r="L169" s="1718"/>
      <c r="M169" s="1718"/>
      <c r="N169" s="1718"/>
      <c r="O169" s="1718"/>
      <c r="P169" s="1718"/>
      <c r="Q169" s="1718"/>
      <c r="R169" s="1718"/>
      <c r="S169" s="1718"/>
      <c r="T169" s="1718"/>
      <c r="U169" s="1718"/>
      <c r="V169" s="1718"/>
      <c r="W169" s="1718"/>
      <c r="X169" s="1718"/>
      <c r="Y169" s="1718"/>
      <c r="Z169" s="1718"/>
      <c r="AA169" s="1718"/>
      <c r="AB169" s="1721"/>
      <c r="AC169" s="1718"/>
      <c r="AD169" s="1718"/>
      <c r="AE169" s="1718"/>
      <c r="AF169" s="1718"/>
      <c r="AG169" s="1718"/>
      <c r="AH169" s="1718"/>
      <c r="AI169" s="1721"/>
      <c r="AJ169" s="1721"/>
      <c r="AK169" s="1722"/>
      <c r="AL169" s="1722"/>
      <c r="AM169" s="1722"/>
      <c r="AN169" s="1723"/>
    </row>
    <row r="170" spans="1:40" ht="15.75" customHeight="1">
      <c r="A170" s="1718"/>
      <c r="B170" s="1719"/>
      <c r="C170" s="1720"/>
      <c r="D170" s="1719"/>
      <c r="E170" s="1719"/>
      <c r="F170" s="1719"/>
      <c r="G170" s="1719"/>
      <c r="H170" s="1718"/>
      <c r="I170" s="1718"/>
      <c r="J170" s="1718"/>
      <c r="K170" s="1718"/>
      <c r="L170" s="1718"/>
      <c r="M170" s="1718"/>
      <c r="N170" s="1718"/>
      <c r="O170" s="1718"/>
      <c r="P170" s="1718"/>
      <c r="Q170" s="1718"/>
      <c r="R170" s="1718"/>
      <c r="S170" s="1718"/>
      <c r="T170" s="1718"/>
      <c r="U170" s="1718"/>
      <c r="V170" s="1718"/>
      <c r="W170" s="1718"/>
      <c r="X170" s="1718"/>
      <c r="Y170" s="1718"/>
      <c r="Z170" s="1718"/>
      <c r="AA170" s="1718"/>
      <c r="AB170" s="1721"/>
      <c r="AC170" s="1718"/>
      <c r="AD170" s="1718"/>
      <c r="AE170" s="1718"/>
      <c r="AF170" s="1718"/>
      <c r="AG170" s="1718"/>
      <c r="AH170" s="1718"/>
      <c r="AI170" s="1721"/>
      <c r="AJ170" s="1721"/>
      <c r="AK170" s="1722"/>
      <c r="AL170" s="1722"/>
      <c r="AM170" s="1722"/>
      <c r="AN170" s="1723"/>
    </row>
    <row r="171" spans="1:40" ht="15.75" customHeight="1">
      <c r="A171" s="1718"/>
      <c r="B171" s="1719"/>
      <c r="C171" s="1720"/>
      <c r="D171" s="1719"/>
      <c r="E171" s="1719"/>
      <c r="F171" s="1719"/>
      <c r="G171" s="1719"/>
      <c r="H171" s="1718"/>
      <c r="I171" s="1718"/>
      <c r="J171" s="1718"/>
      <c r="K171" s="1718"/>
      <c r="L171" s="1718"/>
      <c r="M171" s="1718"/>
      <c r="N171" s="1718"/>
      <c r="O171" s="1718"/>
      <c r="P171" s="1718"/>
      <c r="Q171" s="1718"/>
      <c r="R171" s="1718"/>
      <c r="S171" s="1718"/>
      <c r="T171" s="1718"/>
      <c r="U171" s="1718"/>
      <c r="V171" s="1718"/>
      <c r="W171" s="1718"/>
      <c r="X171" s="1718"/>
      <c r="Y171" s="1718"/>
      <c r="Z171" s="1718"/>
      <c r="AA171" s="1718"/>
      <c r="AB171" s="1721"/>
      <c r="AC171" s="1718"/>
      <c r="AD171" s="1718"/>
      <c r="AE171" s="1718"/>
      <c r="AF171" s="1718"/>
      <c r="AG171" s="1718"/>
      <c r="AH171" s="1718"/>
      <c r="AI171" s="1721"/>
      <c r="AJ171" s="1721"/>
      <c r="AK171" s="1722"/>
      <c r="AL171" s="1722"/>
      <c r="AM171" s="1722"/>
      <c r="AN171" s="1723"/>
    </row>
    <row r="172" spans="1:40" ht="15.75" customHeight="1">
      <c r="A172" s="1718"/>
      <c r="B172" s="1719"/>
      <c r="C172" s="1720"/>
      <c r="D172" s="1719"/>
      <c r="E172" s="1719"/>
      <c r="F172" s="1719"/>
      <c r="G172" s="1719"/>
      <c r="H172" s="1718"/>
      <c r="I172" s="1718"/>
      <c r="J172" s="1718"/>
      <c r="K172" s="1718"/>
      <c r="L172" s="1718"/>
      <c r="M172" s="1718"/>
      <c r="N172" s="1718"/>
      <c r="O172" s="1718"/>
      <c r="P172" s="1718"/>
      <c r="Q172" s="1718"/>
      <c r="R172" s="1718"/>
      <c r="S172" s="1718"/>
      <c r="T172" s="1718"/>
      <c r="U172" s="1718"/>
      <c r="V172" s="1718"/>
      <c r="W172" s="1718"/>
      <c r="X172" s="1718"/>
      <c r="Y172" s="1718"/>
      <c r="Z172" s="1718"/>
      <c r="AA172" s="1718"/>
      <c r="AB172" s="1721"/>
      <c r="AC172" s="1718"/>
      <c r="AD172" s="1718"/>
      <c r="AE172" s="1718"/>
      <c r="AF172" s="1718"/>
      <c r="AG172" s="1718"/>
      <c r="AH172" s="1718"/>
      <c r="AI172" s="1721"/>
      <c r="AJ172" s="1721"/>
      <c r="AK172" s="1722"/>
      <c r="AL172" s="1722"/>
      <c r="AM172" s="1722"/>
      <c r="AN172" s="1723"/>
    </row>
    <row r="173" spans="1:40" ht="15.75" customHeight="1">
      <c r="A173" s="1718"/>
      <c r="B173" s="1719"/>
      <c r="C173" s="1720"/>
      <c r="D173" s="1719"/>
      <c r="E173" s="1719"/>
      <c r="F173" s="1719"/>
      <c r="G173" s="1719"/>
      <c r="H173" s="1718"/>
      <c r="I173" s="1718"/>
      <c r="J173" s="1718"/>
      <c r="K173" s="1718"/>
      <c r="L173" s="1718"/>
      <c r="M173" s="1718"/>
      <c r="N173" s="1718"/>
      <c r="O173" s="1718"/>
      <c r="P173" s="1718"/>
      <c r="Q173" s="1718"/>
      <c r="R173" s="1718"/>
      <c r="S173" s="1718"/>
      <c r="T173" s="1718"/>
      <c r="U173" s="1718"/>
      <c r="V173" s="1718"/>
      <c r="W173" s="1718"/>
      <c r="X173" s="1718"/>
      <c r="Y173" s="1718"/>
      <c r="Z173" s="1718"/>
      <c r="AA173" s="1718"/>
      <c r="AB173" s="1721"/>
      <c r="AC173" s="1718"/>
      <c r="AD173" s="1718"/>
      <c r="AE173" s="1718"/>
      <c r="AF173" s="1718"/>
      <c r="AG173" s="1718"/>
      <c r="AH173" s="1718"/>
      <c r="AI173" s="1721"/>
      <c r="AJ173" s="1721"/>
      <c r="AK173" s="1722"/>
      <c r="AL173" s="1722"/>
      <c r="AM173" s="1722"/>
      <c r="AN173" s="1723"/>
    </row>
    <row r="174" spans="1:40" ht="15.75" customHeight="1">
      <c r="A174" s="1718"/>
      <c r="B174" s="1719"/>
      <c r="C174" s="1720"/>
      <c r="D174" s="1719"/>
      <c r="E174" s="1719"/>
      <c r="F174" s="1719"/>
      <c r="G174" s="1719"/>
      <c r="H174" s="1718"/>
      <c r="I174" s="1718"/>
      <c r="J174" s="1718"/>
      <c r="K174" s="1718"/>
      <c r="L174" s="1718"/>
      <c r="M174" s="1718"/>
      <c r="N174" s="1718"/>
      <c r="O174" s="1718"/>
      <c r="P174" s="1718"/>
      <c r="Q174" s="1718"/>
      <c r="R174" s="1718"/>
      <c r="S174" s="1718"/>
      <c r="T174" s="1718"/>
      <c r="U174" s="1718"/>
      <c r="V174" s="1718"/>
      <c r="W174" s="1718"/>
      <c r="X174" s="1718"/>
      <c r="Y174" s="1718"/>
      <c r="Z174" s="1718"/>
      <c r="AA174" s="1718"/>
      <c r="AB174" s="1721"/>
      <c r="AC174" s="1718"/>
      <c r="AD174" s="1718"/>
      <c r="AE174" s="1718"/>
      <c r="AF174" s="1718"/>
      <c r="AG174" s="1718"/>
      <c r="AH174" s="1718"/>
      <c r="AI174" s="1721"/>
      <c r="AJ174" s="1721"/>
      <c r="AK174" s="1722"/>
      <c r="AL174" s="1722"/>
      <c r="AM174" s="1722"/>
      <c r="AN174" s="1723"/>
    </row>
    <row r="175" spans="1:40" ht="15.75" customHeight="1">
      <c r="A175" s="1718"/>
      <c r="B175" s="1719"/>
      <c r="C175" s="1720"/>
      <c r="D175" s="1719"/>
      <c r="E175" s="1719"/>
      <c r="F175" s="1719"/>
      <c r="G175" s="1719"/>
      <c r="H175" s="1718"/>
      <c r="I175" s="1718"/>
      <c r="J175" s="1718"/>
      <c r="K175" s="1718"/>
      <c r="L175" s="1718"/>
      <c r="M175" s="1718"/>
      <c r="N175" s="1718"/>
      <c r="O175" s="1718"/>
      <c r="P175" s="1718"/>
      <c r="Q175" s="1718"/>
      <c r="R175" s="1718"/>
      <c r="S175" s="1718"/>
      <c r="T175" s="1718"/>
      <c r="U175" s="1718"/>
      <c r="V175" s="1718"/>
      <c r="W175" s="1718"/>
      <c r="X175" s="1718"/>
      <c r="Y175" s="1718"/>
      <c r="Z175" s="1718"/>
      <c r="AA175" s="1718"/>
      <c r="AB175" s="1721"/>
      <c r="AC175" s="1718"/>
      <c r="AD175" s="1718"/>
      <c r="AE175" s="1718"/>
      <c r="AF175" s="1718"/>
      <c r="AG175" s="1718"/>
      <c r="AH175" s="1718"/>
      <c r="AI175" s="1721"/>
      <c r="AJ175" s="1721"/>
      <c r="AK175" s="1722"/>
      <c r="AL175" s="1722"/>
      <c r="AM175" s="1722"/>
      <c r="AN175" s="1723"/>
    </row>
    <row r="176" spans="1:40" ht="15.75" customHeight="1">
      <c r="A176" s="1718"/>
      <c r="B176" s="1719"/>
      <c r="C176" s="1720"/>
      <c r="D176" s="1719"/>
      <c r="E176" s="1719"/>
      <c r="F176" s="1719"/>
      <c r="G176" s="1719"/>
      <c r="H176" s="1718"/>
      <c r="I176" s="1718"/>
      <c r="J176" s="1718"/>
      <c r="K176" s="1718"/>
      <c r="L176" s="1718"/>
      <c r="M176" s="1718"/>
      <c r="N176" s="1718"/>
      <c r="O176" s="1718"/>
      <c r="P176" s="1718"/>
      <c r="Q176" s="1718"/>
      <c r="R176" s="1718"/>
      <c r="S176" s="1718"/>
      <c r="T176" s="1718"/>
      <c r="U176" s="1718"/>
      <c r="V176" s="1718"/>
      <c r="W176" s="1718"/>
      <c r="X176" s="1718"/>
      <c r="Y176" s="1718"/>
      <c r="Z176" s="1718"/>
      <c r="AA176" s="1718"/>
      <c r="AB176" s="1721"/>
      <c r="AC176" s="1718"/>
      <c r="AD176" s="1718"/>
      <c r="AE176" s="1718"/>
      <c r="AF176" s="1718"/>
      <c r="AG176" s="1718"/>
      <c r="AH176" s="1718"/>
      <c r="AI176" s="1721"/>
      <c r="AJ176" s="1721"/>
      <c r="AK176" s="1722"/>
      <c r="AL176" s="1722"/>
      <c r="AM176" s="1722"/>
      <c r="AN176" s="1723"/>
    </row>
    <row r="177" spans="1:40" ht="15.75" customHeight="1">
      <c r="A177" s="1718"/>
      <c r="B177" s="1719"/>
      <c r="C177" s="1720"/>
      <c r="D177" s="1719"/>
      <c r="E177" s="1719"/>
      <c r="F177" s="1719"/>
      <c r="G177" s="1719"/>
      <c r="H177" s="1718"/>
      <c r="I177" s="1718"/>
      <c r="J177" s="1718"/>
      <c r="K177" s="1718"/>
      <c r="L177" s="1718"/>
      <c r="M177" s="1718"/>
      <c r="N177" s="1718"/>
      <c r="O177" s="1718"/>
      <c r="P177" s="1718"/>
      <c r="Q177" s="1718"/>
      <c r="R177" s="1718"/>
      <c r="S177" s="1718"/>
      <c r="T177" s="1718"/>
      <c r="U177" s="1718"/>
      <c r="V177" s="1718"/>
      <c r="W177" s="1718"/>
      <c r="X177" s="1718"/>
      <c r="Y177" s="1718"/>
      <c r="Z177" s="1718"/>
      <c r="AA177" s="1718"/>
      <c r="AB177" s="1721"/>
      <c r="AC177" s="1718"/>
      <c r="AD177" s="1718"/>
      <c r="AE177" s="1718"/>
      <c r="AF177" s="1718"/>
      <c r="AG177" s="1718"/>
      <c r="AH177" s="1718"/>
      <c r="AI177" s="1721"/>
      <c r="AJ177" s="1721"/>
      <c r="AK177" s="1722"/>
      <c r="AL177" s="1722"/>
      <c r="AM177" s="1722"/>
      <c r="AN177" s="1723"/>
    </row>
    <row r="178" spans="1:40" ht="15.75" customHeight="1">
      <c r="A178" s="1718"/>
      <c r="B178" s="1719"/>
      <c r="C178" s="1720"/>
      <c r="D178" s="1719"/>
      <c r="E178" s="1719"/>
      <c r="F178" s="1719"/>
      <c r="G178" s="1719"/>
      <c r="H178" s="1718"/>
      <c r="I178" s="1718"/>
      <c r="J178" s="1718"/>
      <c r="K178" s="1718"/>
      <c r="L178" s="1718"/>
      <c r="M178" s="1718"/>
      <c r="N178" s="1718"/>
      <c r="O178" s="1718"/>
      <c r="P178" s="1718"/>
      <c r="Q178" s="1718"/>
      <c r="R178" s="1718"/>
      <c r="S178" s="1718"/>
      <c r="T178" s="1718"/>
      <c r="U178" s="1718"/>
      <c r="V178" s="1718"/>
      <c r="W178" s="1718"/>
      <c r="X178" s="1718"/>
      <c r="Y178" s="1718"/>
      <c r="Z178" s="1718"/>
      <c r="AA178" s="1718"/>
      <c r="AB178" s="1721"/>
      <c r="AC178" s="1718"/>
      <c r="AD178" s="1718"/>
      <c r="AE178" s="1718"/>
      <c r="AF178" s="1718"/>
      <c r="AG178" s="1718"/>
      <c r="AH178" s="1718"/>
      <c r="AI178" s="1721"/>
      <c r="AJ178" s="1721"/>
      <c r="AK178" s="1722"/>
      <c r="AL178" s="1722"/>
      <c r="AM178" s="1722"/>
      <c r="AN178" s="1723"/>
    </row>
    <row r="179" spans="1:40" ht="15.75" customHeight="1">
      <c r="A179" s="1718"/>
      <c r="B179" s="1719"/>
      <c r="C179" s="1720"/>
      <c r="D179" s="1719"/>
      <c r="E179" s="1719"/>
      <c r="F179" s="1719"/>
      <c r="G179" s="1719"/>
      <c r="H179" s="1718"/>
      <c r="I179" s="1718"/>
      <c r="J179" s="1718"/>
      <c r="K179" s="1718"/>
      <c r="L179" s="1718"/>
      <c r="M179" s="1718"/>
      <c r="N179" s="1718"/>
      <c r="O179" s="1718"/>
      <c r="P179" s="1718"/>
      <c r="Q179" s="1718"/>
      <c r="R179" s="1718"/>
      <c r="S179" s="1718"/>
      <c r="T179" s="1718"/>
      <c r="U179" s="1718"/>
      <c r="V179" s="1718"/>
      <c r="W179" s="1718"/>
      <c r="X179" s="1718"/>
      <c r="Y179" s="1718"/>
      <c r="Z179" s="1718"/>
      <c r="AA179" s="1718"/>
      <c r="AB179" s="1721"/>
      <c r="AC179" s="1718"/>
      <c r="AD179" s="1718"/>
      <c r="AE179" s="1718"/>
      <c r="AF179" s="1718"/>
      <c r="AG179" s="1718"/>
      <c r="AH179" s="1718"/>
      <c r="AI179" s="1721"/>
      <c r="AJ179" s="1721"/>
      <c r="AK179" s="1722"/>
      <c r="AL179" s="1722"/>
      <c r="AM179" s="1722"/>
      <c r="AN179" s="1723"/>
    </row>
    <row r="180" spans="1:40" ht="15.75" customHeight="1">
      <c r="A180" s="1718"/>
      <c r="B180" s="1719"/>
      <c r="C180" s="1720"/>
      <c r="D180" s="1719"/>
      <c r="E180" s="1719"/>
      <c r="F180" s="1719"/>
      <c r="G180" s="1719"/>
      <c r="H180" s="1718"/>
      <c r="I180" s="1718"/>
      <c r="J180" s="1718"/>
      <c r="K180" s="1718"/>
      <c r="L180" s="1718"/>
      <c r="M180" s="1718"/>
      <c r="N180" s="1718"/>
      <c r="O180" s="1718"/>
      <c r="P180" s="1718"/>
      <c r="Q180" s="1718"/>
      <c r="R180" s="1718"/>
      <c r="S180" s="1718"/>
      <c r="T180" s="1718"/>
      <c r="U180" s="1718"/>
      <c r="V180" s="1718"/>
      <c r="W180" s="1718"/>
      <c r="X180" s="1718"/>
      <c r="Y180" s="1718"/>
      <c r="Z180" s="1718"/>
      <c r="AA180" s="1718"/>
      <c r="AB180" s="1721"/>
      <c r="AC180" s="1718"/>
      <c r="AD180" s="1718"/>
      <c r="AE180" s="1718"/>
      <c r="AF180" s="1718"/>
      <c r="AG180" s="1718"/>
      <c r="AH180" s="1718"/>
      <c r="AI180" s="1721"/>
      <c r="AJ180" s="1721"/>
      <c r="AK180" s="1722"/>
      <c r="AL180" s="1722"/>
      <c r="AM180" s="1722"/>
      <c r="AN180" s="1723"/>
    </row>
    <row r="181" spans="1:40" ht="15.75" customHeight="1">
      <c r="A181" s="1718"/>
      <c r="B181" s="1719"/>
      <c r="C181" s="1720"/>
      <c r="D181" s="1719"/>
      <c r="E181" s="1719"/>
      <c r="F181" s="1719"/>
      <c r="G181" s="1719"/>
      <c r="H181" s="1718"/>
      <c r="I181" s="1718"/>
      <c r="J181" s="1718"/>
      <c r="K181" s="1718"/>
      <c r="L181" s="1718"/>
      <c r="M181" s="1718"/>
      <c r="N181" s="1718"/>
      <c r="O181" s="1718"/>
      <c r="P181" s="1718"/>
      <c r="Q181" s="1718"/>
      <c r="R181" s="1718"/>
      <c r="S181" s="1718"/>
      <c r="T181" s="1718"/>
      <c r="U181" s="1718"/>
      <c r="V181" s="1718"/>
      <c r="W181" s="1718"/>
      <c r="X181" s="1718"/>
      <c r="Y181" s="1718"/>
      <c r="Z181" s="1718"/>
      <c r="AA181" s="1718"/>
      <c r="AB181" s="1721"/>
      <c r="AC181" s="1718"/>
      <c r="AD181" s="1718"/>
      <c r="AE181" s="1718"/>
      <c r="AF181" s="1718"/>
      <c r="AG181" s="1718"/>
      <c r="AH181" s="1718"/>
      <c r="AI181" s="1721"/>
      <c r="AJ181" s="1721"/>
      <c r="AK181" s="1722"/>
      <c r="AL181" s="1722"/>
      <c r="AM181" s="1722"/>
      <c r="AN181" s="1723"/>
    </row>
    <row r="182" spans="1:40" ht="15.75" customHeight="1">
      <c r="A182" s="1718"/>
      <c r="B182" s="1719"/>
      <c r="C182" s="1720"/>
      <c r="D182" s="1719"/>
      <c r="E182" s="1719"/>
      <c r="F182" s="1719"/>
      <c r="G182" s="1719"/>
      <c r="H182" s="1718"/>
      <c r="I182" s="1718"/>
      <c r="J182" s="1718"/>
      <c r="K182" s="1718"/>
      <c r="L182" s="1718"/>
      <c r="M182" s="1718"/>
      <c r="N182" s="1718"/>
      <c r="O182" s="1718"/>
      <c r="P182" s="1718"/>
      <c r="Q182" s="1718"/>
      <c r="R182" s="1718"/>
      <c r="S182" s="1718"/>
      <c r="T182" s="1718"/>
      <c r="U182" s="1718"/>
      <c r="V182" s="1718"/>
      <c r="W182" s="1718"/>
      <c r="X182" s="1718"/>
      <c r="Y182" s="1718"/>
      <c r="Z182" s="1718"/>
      <c r="AA182" s="1718"/>
      <c r="AB182" s="1721"/>
      <c r="AC182" s="1718"/>
      <c r="AD182" s="1718"/>
      <c r="AE182" s="1718"/>
      <c r="AF182" s="1718"/>
      <c r="AG182" s="1718"/>
      <c r="AH182" s="1718"/>
      <c r="AI182" s="1721"/>
      <c r="AJ182" s="1721"/>
      <c r="AK182" s="1722"/>
      <c r="AL182" s="1722"/>
      <c r="AM182" s="1722"/>
      <c r="AN182" s="1723"/>
    </row>
    <row r="183" spans="1:40" ht="15.75" customHeight="1">
      <c r="A183" s="1718"/>
      <c r="B183" s="1719"/>
      <c r="C183" s="1720"/>
      <c r="D183" s="1719"/>
      <c r="E183" s="1719"/>
      <c r="F183" s="1719"/>
      <c r="G183" s="1719"/>
      <c r="H183" s="1718"/>
      <c r="I183" s="1718"/>
      <c r="J183" s="1718"/>
      <c r="K183" s="1718"/>
      <c r="L183" s="1718"/>
      <c r="M183" s="1718"/>
      <c r="N183" s="1718"/>
      <c r="O183" s="1718"/>
      <c r="P183" s="1718"/>
      <c r="Q183" s="1718"/>
      <c r="R183" s="1718"/>
      <c r="S183" s="1718"/>
      <c r="T183" s="1718"/>
      <c r="U183" s="1718"/>
      <c r="V183" s="1718"/>
      <c r="W183" s="1718"/>
      <c r="X183" s="1718"/>
      <c r="Y183" s="1718"/>
      <c r="Z183" s="1718"/>
      <c r="AA183" s="1718"/>
      <c r="AB183" s="1721"/>
      <c r="AC183" s="1718"/>
      <c r="AD183" s="1718"/>
      <c r="AE183" s="1718"/>
      <c r="AF183" s="1718"/>
      <c r="AG183" s="1718"/>
      <c r="AH183" s="1718"/>
      <c r="AI183" s="1721"/>
      <c r="AJ183" s="1721"/>
      <c r="AK183" s="1722"/>
      <c r="AL183" s="1722"/>
      <c r="AM183" s="1722"/>
      <c r="AN183" s="1723"/>
    </row>
    <row r="184" spans="1:40" ht="15.75" customHeight="1">
      <c r="A184" s="1718"/>
      <c r="B184" s="1719"/>
      <c r="C184" s="1720"/>
      <c r="D184" s="1719"/>
      <c r="E184" s="1719"/>
      <c r="F184" s="1719"/>
      <c r="G184" s="1719"/>
      <c r="H184" s="1718"/>
      <c r="I184" s="1718"/>
      <c r="J184" s="1718"/>
      <c r="K184" s="1718"/>
      <c r="L184" s="1718"/>
      <c r="M184" s="1718"/>
      <c r="N184" s="1718"/>
      <c r="O184" s="1718"/>
      <c r="P184" s="1718"/>
      <c r="Q184" s="1718"/>
      <c r="R184" s="1718"/>
      <c r="S184" s="1718"/>
      <c r="T184" s="1718"/>
      <c r="U184" s="1718"/>
      <c r="V184" s="1718"/>
      <c r="W184" s="1718"/>
      <c r="X184" s="1718"/>
      <c r="Y184" s="1718"/>
      <c r="Z184" s="1718"/>
      <c r="AA184" s="1718"/>
      <c r="AB184" s="1721"/>
      <c r="AC184" s="1718"/>
      <c r="AD184" s="1718"/>
      <c r="AE184" s="1718"/>
      <c r="AF184" s="1718"/>
      <c r="AG184" s="1718"/>
      <c r="AH184" s="1718"/>
      <c r="AI184" s="1721"/>
      <c r="AJ184" s="1721"/>
      <c r="AK184" s="1722"/>
      <c r="AL184" s="1722"/>
      <c r="AM184" s="1722"/>
      <c r="AN184" s="1723"/>
    </row>
    <row r="185" spans="1:40" ht="15.75" customHeight="1">
      <c r="A185" s="1718"/>
      <c r="B185" s="1719"/>
      <c r="C185" s="1720"/>
      <c r="D185" s="1719"/>
      <c r="E185" s="1719"/>
      <c r="F185" s="1719"/>
      <c r="G185" s="1719"/>
      <c r="H185" s="1718"/>
      <c r="I185" s="1718"/>
      <c r="J185" s="1718"/>
      <c r="K185" s="1718"/>
      <c r="L185" s="1718"/>
      <c r="M185" s="1718"/>
      <c r="N185" s="1718"/>
      <c r="O185" s="1718"/>
      <c r="P185" s="1718"/>
      <c r="Q185" s="1718"/>
      <c r="R185" s="1718"/>
      <c r="S185" s="1718"/>
      <c r="T185" s="1718"/>
      <c r="U185" s="1718"/>
      <c r="V185" s="1718"/>
      <c r="W185" s="1718"/>
      <c r="X185" s="1718"/>
      <c r="Y185" s="1718"/>
      <c r="Z185" s="1718"/>
      <c r="AA185" s="1718"/>
      <c r="AB185" s="1721"/>
      <c r="AC185" s="1718"/>
      <c r="AD185" s="1718"/>
      <c r="AE185" s="1718"/>
      <c r="AF185" s="1718"/>
      <c r="AG185" s="1718"/>
      <c r="AH185" s="1718"/>
      <c r="AI185" s="1721"/>
      <c r="AJ185" s="1721"/>
      <c r="AK185" s="1722"/>
      <c r="AL185" s="1722"/>
      <c r="AM185" s="1722"/>
      <c r="AN185" s="1723"/>
    </row>
    <row r="186" spans="1:40" ht="15.75" customHeight="1">
      <c r="A186" s="1718"/>
      <c r="B186" s="1719"/>
      <c r="C186" s="1720"/>
      <c r="D186" s="1719"/>
      <c r="E186" s="1719"/>
      <c r="F186" s="1719"/>
      <c r="G186" s="1719"/>
      <c r="H186" s="1718"/>
      <c r="I186" s="1718"/>
      <c r="J186" s="1718"/>
      <c r="K186" s="1718"/>
      <c r="L186" s="1718"/>
      <c r="M186" s="1718"/>
      <c r="N186" s="1718"/>
      <c r="O186" s="1718"/>
      <c r="P186" s="1718"/>
      <c r="Q186" s="1718"/>
      <c r="R186" s="1718"/>
      <c r="S186" s="1718"/>
      <c r="T186" s="1718"/>
      <c r="U186" s="1718"/>
      <c r="V186" s="1718"/>
      <c r="W186" s="1718"/>
      <c r="X186" s="1718"/>
      <c r="Y186" s="1718"/>
      <c r="Z186" s="1718"/>
      <c r="AA186" s="1718"/>
      <c r="AB186" s="1721"/>
      <c r="AC186" s="1718"/>
      <c r="AD186" s="1718"/>
      <c r="AE186" s="1718"/>
      <c r="AF186" s="1718"/>
      <c r="AG186" s="1718"/>
      <c r="AH186" s="1718"/>
      <c r="AI186" s="1721"/>
      <c r="AJ186" s="1721"/>
      <c r="AK186" s="1722"/>
      <c r="AL186" s="1722"/>
      <c r="AM186" s="1722"/>
      <c r="AN186" s="1723"/>
    </row>
    <row r="187" spans="1:40" ht="15.75" customHeight="1">
      <c r="A187" s="1718"/>
      <c r="B187" s="1719"/>
      <c r="C187" s="1720"/>
      <c r="D187" s="1719"/>
      <c r="E187" s="1719"/>
      <c r="F187" s="1719"/>
      <c r="G187" s="1719"/>
      <c r="H187" s="1718"/>
      <c r="I187" s="1718"/>
      <c r="J187" s="1718"/>
      <c r="K187" s="1718"/>
      <c r="L187" s="1718"/>
      <c r="M187" s="1718"/>
      <c r="N187" s="1718"/>
      <c r="O187" s="1718"/>
      <c r="P187" s="1718"/>
      <c r="Q187" s="1718"/>
      <c r="R187" s="1718"/>
      <c r="S187" s="1718"/>
      <c r="T187" s="1718"/>
      <c r="U187" s="1718"/>
      <c r="V187" s="1718"/>
      <c r="W187" s="1718"/>
      <c r="X187" s="1718"/>
      <c r="Y187" s="1718"/>
      <c r="Z187" s="1718"/>
      <c r="AA187" s="1718"/>
      <c r="AB187" s="1721"/>
      <c r="AC187" s="1718"/>
      <c r="AD187" s="1718"/>
      <c r="AE187" s="1718"/>
      <c r="AF187" s="1718"/>
      <c r="AG187" s="1718"/>
      <c r="AH187" s="1718"/>
      <c r="AI187" s="1721"/>
      <c r="AJ187" s="1721"/>
      <c r="AK187" s="1722"/>
      <c r="AL187" s="1722"/>
      <c r="AM187" s="1722"/>
      <c r="AN187" s="1723"/>
    </row>
    <row r="188" spans="1:40" ht="15.75" customHeight="1">
      <c r="A188" s="1718"/>
      <c r="B188" s="1719"/>
      <c r="C188" s="1720"/>
      <c r="D188" s="1719"/>
      <c r="E188" s="1719"/>
      <c r="F188" s="1719"/>
      <c r="G188" s="1719"/>
      <c r="H188" s="1718"/>
      <c r="I188" s="1718"/>
      <c r="J188" s="1718"/>
      <c r="K188" s="1718"/>
      <c r="L188" s="1718"/>
      <c r="M188" s="1718"/>
      <c r="N188" s="1718"/>
      <c r="O188" s="1718"/>
      <c r="P188" s="1718"/>
      <c r="Q188" s="1718"/>
      <c r="R188" s="1718"/>
      <c r="S188" s="1718"/>
      <c r="T188" s="1718"/>
      <c r="U188" s="1718"/>
      <c r="V188" s="1718"/>
      <c r="W188" s="1718"/>
      <c r="X188" s="1718"/>
      <c r="Y188" s="1718"/>
      <c r="Z188" s="1718"/>
      <c r="AA188" s="1718"/>
      <c r="AB188" s="1721"/>
      <c r="AC188" s="1718"/>
      <c r="AD188" s="1718"/>
      <c r="AE188" s="1718"/>
      <c r="AF188" s="1718"/>
      <c r="AG188" s="1718"/>
      <c r="AH188" s="1718"/>
      <c r="AI188" s="1721"/>
      <c r="AJ188" s="1721"/>
      <c r="AK188" s="1722"/>
      <c r="AL188" s="1722"/>
      <c r="AM188" s="1722"/>
      <c r="AN188" s="1723"/>
    </row>
    <row r="189" spans="1:40" ht="15.75" customHeight="1">
      <c r="A189" s="1718"/>
      <c r="B189" s="1719"/>
      <c r="C189" s="1720"/>
      <c r="D189" s="1719"/>
      <c r="E189" s="1719"/>
      <c r="F189" s="1719"/>
      <c r="G189" s="1719"/>
      <c r="H189" s="1718"/>
      <c r="I189" s="1718"/>
      <c r="J189" s="1718"/>
      <c r="K189" s="1718"/>
      <c r="L189" s="1718"/>
      <c r="M189" s="1718"/>
      <c r="N189" s="1718"/>
      <c r="O189" s="1718"/>
      <c r="P189" s="1718"/>
      <c r="Q189" s="1718"/>
      <c r="R189" s="1718"/>
      <c r="S189" s="1718"/>
      <c r="T189" s="1718"/>
      <c r="U189" s="1718"/>
      <c r="V189" s="1718"/>
      <c r="W189" s="1718"/>
      <c r="X189" s="1718"/>
      <c r="Y189" s="1718"/>
      <c r="Z189" s="1718"/>
      <c r="AA189" s="1718"/>
      <c r="AB189" s="1721"/>
      <c r="AC189" s="1718"/>
      <c r="AD189" s="1718"/>
      <c r="AE189" s="1718"/>
      <c r="AF189" s="1718"/>
      <c r="AG189" s="1718"/>
      <c r="AH189" s="1718"/>
      <c r="AI189" s="1721"/>
      <c r="AJ189" s="1721"/>
      <c r="AK189" s="1722"/>
      <c r="AL189" s="1722"/>
      <c r="AM189" s="1722"/>
      <c r="AN189" s="1723"/>
    </row>
    <row r="190" spans="1:40" ht="15.75" customHeight="1">
      <c r="A190" s="1718"/>
      <c r="B190" s="1719"/>
      <c r="C190" s="1720"/>
      <c r="D190" s="1719"/>
      <c r="E190" s="1719"/>
      <c r="F190" s="1719"/>
      <c r="G190" s="1719"/>
      <c r="H190" s="1718"/>
      <c r="I190" s="1718"/>
      <c r="J190" s="1718"/>
      <c r="K190" s="1718"/>
      <c r="L190" s="1718"/>
      <c r="M190" s="1718"/>
      <c r="N190" s="1718"/>
      <c r="O190" s="1718"/>
      <c r="P190" s="1718"/>
      <c r="Q190" s="1718"/>
      <c r="R190" s="1718"/>
      <c r="S190" s="1718"/>
      <c r="T190" s="1718"/>
      <c r="U190" s="1718"/>
      <c r="V190" s="1718"/>
      <c r="W190" s="1718"/>
      <c r="X190" s="1718"/>
      <c r="Y190" s="1718"/>
      <c r="Z190" s="1718"/>
      <c r="AA190" s="1718"/>
      <c r="AB190" s="1721"/>
      <c r="AC190" s="1718"/>
      <c r="AD190" s="1718"/>
      <c r="AE190" s="1718"/>
      <c r="AF190" s="1718"/>
      <c r="AG190" s="1718"/>
      <c r="AH190" s="1718"/>
      <c r="AI190" s="1721"/>
      <c r="AJ190" s="1721"/>
      <c r="AK190" s="1722"/>
      <c r="AL190" s="1722"/>
      <c r="AM190" s="1722"/>
      <c r="AN190" s="1723"/>
    </row>
    <row r="191" spans="1:40" ht="15.75" customHeight="1">
      <c r="A191" s="1718"/>
      <c r="B191" s="1719"/>
      <c r="C191" s="1720"/>
      <c r="D191" s="1719"/>
      <c r="E191" s="1719"/>
      <c r="F191" s="1719"/>
      <c r="G191" s="1719"/>
      <c r="H191" s="1718"/>
      <c r="I191" s="1718"/>
      <c r="J191" s="1718"/>
      <c r="K191" s="1718"/>
      <c r="L191" s="1718"/>
      <c r="M191" s="1718"/>
      <c r="N191" s="1718"/>
      <c r="O191" s="1718"/>
      <c r="P191" s="1718"/>
      <c r="Q191" s="1718"/>
      <c r="R191" s="1718"/>
      <c r="S191" s="1718"/>
      <c r="T191" s="1718"/>
      <c r="U191" s="1718"/>
      <c r="V191" s="1718"/>
      <c r="W191" s="1718"/>
      <c r="X191" s="1718"/>
      <c r="Y191" s="1718"/>
      <c r="Z191" s="1718"/>
      <c r="AA191" s="1718"/>
      <c r="AB191" s="1721"/>
      <c r="AC191" s="1718"/>
      <c r="AD191" s="1718"/>
      <c r="AE191" s="1718"/>
      <c r="AF191" s="1718"/>
      <c r="AG191" s="1718"/>
      <c r="AH191" s="1718"/>
      <c r="AI191" s="1721"/>
      <c r="AJ191" s="1721"/>
      <c r="AK191" s="1722"/>
      <c r="AL191" s="1722"/>
      <c r="AM191" s="1722"/>
      <c r="AN191" s="1723"/>
    </row>
    <row r="192" spans="1:40" ht="15.75" customHeight="1">
      <c r="A192" s="1718"/>
      <c r="B192" s="1719"/>
      <c r="C192" s="1720"/>
      <c r="D192" s="1719"/>
      <c r="E192" s="1719"/>
      <c r="F192" s="1719"/>
      <c r="G192" s="1719"/>
      <c r="H192" s="1718"/>
      <c r="I192" s="1718"/>
      <c r="J192" s="1718"/>
      <c r="K192" s="1718"/>
      <c r="L192" s="1718"/>
      <c r="M192" s="1718"/>
      <c r="N192" s="1718"/>
      <c r="O192" s="1718"/>
      <c r="P192" s="1718"/>
      <c r="Q192" s="1718"/>
      <c r="R192" s="1718"/>
      <c r="S192" s="1718"/>
      <c r="T192" s="1718"/>
      <c r="U192" s="1718"/>
      <c r="V192" s="1718"/>
      <c r="W192" s="1718"/>
      <c r="X192" s="1718"/>
      <c r="Y192" s="1718"/>
      <c r="Z192" s="1718"/>
      <c r="AA192" s="1718"/>
      <c r="AB192" s="1721"/>
      <c r="AC192" s="1718"/>
      <c r="AD192" s="1718"/>
      <c r="AE192" s="1718"/>
      <c r="AF192" s="1718"/>
      <c r="AG192" s="1718"/>
      <c r="AH192" s="1718"/>
      <c r="AI192" s="1721"/>
      <c r="AJ192" s="1721"/>
      <c r="AK192" s="1722"/>
      <c r="AL192" s="1722"/>
      <c r="AM192" s="1722"/>
      <c r="AN192" s="1723"/>
    </row>
    <row r="193" spans="1:40" ht="15.75" customHeight="1">
      <c r="A193" s="1718"/>
      <c r="B193" s="1719"/>
      <c r="C193" s="1720"/>
      <c r="D193" s="1719"/>
      <c r="E193" s="1719"/>
      <c r="F193" s="1719"/>
      <c r="G193" s="1719"/>
      <c r="H193" s="1718"/>
      <c r="I193" s="1718"/>
      <c r="J193" s="1718"/>
      <c r="K193" s="1718"/>
      <c r="L193" s="1718"/>
      <c r="M193" s="1718"/>
      <c r="N193" s="1718"/>
      <c r="O193" s="1718"/>
      <c r="P193" s="1718"/>
      <c r="Q193" s="1718"/>
      <c r="R193" s="1718"/>
      <c r="S193" s="1718"/>
      <c r="T193" s="1718"/>
      <c r="U193" s="1718"/>
      <c r="V193" s="1718"/>
      <c r="W193" s="1718"/>
      <c r="X193" s="1718"/>
      <c r="Y193" s="1718"/>
      <c r="Z193" s="1718"/>
      <c r="AA193" s="1718"/>
      <c r="AB193" s="1721"/>
      <c r="AC193" s="1718"/>
      <c r="AD193" s="1718"/>
      <c r="AE193" s="1718"/>
      <c r="AF193" s="1718"/>
      <c r="AG193" s="1718"/>
      <c r="AH193" s="1718"/>
      <c r="AI193" s="1721"/>
      <c r="AJ193" s="1721"/>
      <c r="AK193" s="1722"/>
      <c r="AL193" s="1722"/>
      <c r="AM193" s="1722"/>
      <c r="AN193" s="1723"/>
    </row>
    <row r="194" spans="1:40" ht="15.75" customHeight="1">
      <c r="A194" s="1718"/>
      <c r="B194" s="1719"/>
      <c r="C194" s="1720"/>
      <c r="D194" s="1719"/>
      <c r="E194" s="1719"/>
      <c r="F194" s="1719"/>
      <c r="G194" s="1719"/>
      <c r="H194" s="1718"/>
      <c r="I194" s="1718"/>
      <c r="J194" s="1718"/>
      <c r="K194" s="1718"/>
      <c r="L194" s="1718"/>
      <c r="M194" s="1718"/>
      <c r="N194" s="1718"/>
      <c r="O194" s="1718"/>
      <c r="P194" s="1718"/>
      <c r="Q194" s="1718"/>
      <c r="R194" s="1718"/>
      <c r="S194" s="1718"/>
      <c r="T194" s="1718"/>
      <c r="U194" s="1718"/>
      <c r="V194" s="1718"/>
      <c r="W194" s="1718"/>
      <c r="X194" s="1718"/>
      <c r="Y194" s="1718"/>
      <c r="Z194" s="1718"/>
      <c r="AA194" s="1718"/>
      <c r="AB194" s="1721"/>
      <c r="AC194" s="1718"/>
      <c r="AD194" s="1718"/>
      <c r="AE194" s="1718"/>
      <c r="AF194" s="1718"/>
      <c r="AG194" s="1718"/>
      <c r="AH194" s="1718"/>
      <c r="AI194" s="1721"/>
      <c r="AJ194" s="1721"/>
      <c r="AK194" s="1722"/>
      <c r="AL194" s="1722"/>
      <c r="AM194" s="1722"/>
      <c r="AN194" s="1723"/>
    </row>
    <row r="195" spans="1:40" ht="15.75" customHeight="1">
      <c r="A195" s="1718"/>
      <c r="B195" s="1719"/>
      <c r="C195" s="1720"/>
      <c r="D195" s="1719"/>
      <c r="E195" s="1719"/>
      <c r="F195" s="1719"/>
      <c r="G195" s="1719"/>
      <c r="H195" s="1718"/>
      <c r="I195" s="1718"/>
      <c r="J195" s="1718"/>
      <c r="K195" s="1718"/>
      <c r="L195" s="1718"/>
      <c r="M195" s="1718"/>
      <c r="N195" s="1718"/>
      <c r="O195" s="1718"/>
      <c r="P195" s="1718"/>
      <c r="Q195" s="1718"/>
      <c r="R195" s="1718"/>
      <c r="S195" s="1718"/>
      <c r="T195" s="1718"/>
      <c r="U195" s="1718"/>
      <c r="V195" s="1718"/>
      <c r="W195" s="1718"/>
      <c r="X195" s="1718"/>
      <c r="Y195" s="1718"/>
      <c r="Z195" s="1718"/>
      <c r="AA195" s="1718"/>
      <c r="AB195" s="1721"/>
      <c r="AC195" s="1718"/>
      <c r="AD195" s="1718"/>
      <c r="AE195" s="1718"/>
      <c r="AF195" s="1718"/>
      <c r="AG195" s="1718"/>
      <c r="AH195" s="1718"/>
      <c r="AI195" s="1721"/>
      <c r="AJ195" s="1721"/>
      <c r="AK195" s="1722"/>
      <c r="AL195" s="1722"/>
      <c r="AM195" s="1722"/>
      <c r="AN195" s="1723"/>
    </row>
    <row r="196" spans="1:40" ht="15.75" customHeight="1">
      <c r="A196" s="1718"/>
      <c r="B196" s="1719"/>
      <c r="C196" s="1720"/>
      <c r="D196" s="1719"/>
      <c r="E196" s="1719"/>
      <c r="F196" s="1719"/>
      <c r="G196" s="1719"/>
      <c r="H196" s="1718"/>
      <c r="I196" s="1718"/>
      <c r="J196" s="1718"/>
      <c r="K196" s="1718"/>
      <c r="L196" s="1718"/>
      <c r="M196" s="1718"/>
      <c r="N196" s="1718"/>
      <c r="O196" s="1718"/>
      <c r="P196" s="1718"/>
      <c r="Q196" s="1718"/>
      <c r="R196" s="1718"/>
      <c r="S196" s="1718"/>
      <c r="T196" s="1718"/>
      <c r="U196" s="1718"/>
      <c r="V196" s="1718"/>
      <c r="W196" s="1718"/>
      <c r="X196" s="1718"/>
      <c r="Y196" s="1718"/>
      <c r="Z196" s="1718"/>
      <c r="AA196" s="1718"/>
      <c r="AB196" s="1721"/>
      <c r="AC196" s="1718"/>
      <c r="AD196" s="1718"/>
      <c r="AE196" s="1718"/>
      <c r="AF196" s="1718"/>
      <c r="AG196" s="1718"/>
      <c r="AH196" s="1718"/>
      <c r="AI196" s="1721"/>
      <c r="AJ196" s="1721"/>
      <c r="AK196" s="1722"/>
      <c r="AL196" s="1722"/>
      <c r="AM196" s="1722"/>
      <c r="AN196" s="1723"/>
    </row>
    <row r="197" spans="1:40" ht="15.75" customHeight="1">
      <c r="A197" s="1718"/>
      <c r="B197" s="1719"/>
      <c r="C197" s="1720"/>
      <c r="D197" s="1719"/>
      <c r="E197" s="1719"/>
      <c r="F197" s="1719"/>
      <c r="G197" s="1719"/>
      <c r="H197" s="1718"/>
      <c r="I197" s="1718"/>
      <c r="J197" s="1718"/>
      <c r="K197" s="1718"/>
      <c r="L197" s="1718"/>
      <c r="M197" s="1718"/>
      <c r="N197" s="1718"/>
      <c r="O197" s="1718"/>
      <c r="P197" s="1718"/>
      <c r="Q197" s="1718"/>
      <c r="R197" s="1718"/>
      <c r="S197" s="1718"/>
      <c r="T197" s="1718"/>
      <c r="U197" s="1718"/>
      <c r="V197" s="1718"/>
      <c r="W197" s="1718"/>
      <c r="X197" s="1718"/>
      <c r="Y197" s="1718"/>
      <c r="Z197" s="1718"/>
      <c r="AA197" s="1718"/>
      <c r="AB197" s="1721"/>
      <c r="AC197" s="1718"/>
      <c r="AD197" s="1718"/>
      <c r="AE197" s="1718"/>
      <c r="AF197" s="1718"/>
      <c r="AG197" s="1718"/>
      <c r="AH197" s="1718"/>
      <c r="AI197" s="1721"/>
      <c r="AJ197" s="1721"/>
      <c r="AK197" s="1722"/>
      <c r="AL197" s="1722"/>
      <c r="AM197" s="1722"/>
      <c r="AN197" s="1723"/>
    </row>
    <row r="198" spans="1:40" ht="15.75" customHeight="1">
      <c r="A198" s="1718"/>
      <c r="B198" s="1719"/>
      <c r="C198" s="1720"/>
      <c r="D198" s="1719"/>
      <c r="E198" s="1719"/>
      <c r="F198" s="1719"/>
      <c r="G198" s="1719"/>
      <c r="H198" s="1718"/>
      <c r="I198" s="1718"/>
      <c r="J198" s="1718"/>
      <c r="K198" s="1718"/>
      <c r="L198" s="1718"/>
      <c r="M198" s="1718"/>
      <c r="N198" s="1718"/>
      <c r="O198" s="1718"/>
      <c r="P198" s="1718"/>
      <c r="Q198" s="1718"/>
      <c r="R198" s="1718"/>
      <c r="S198" s="1718"/>
      <c r="T198" s="1718"/>
      <c r="U198" s="1718"/>
      <c r="V198" s="1718"/>
      <c r="W198" s="1718"/>
      <c r="X198" s="1718"/>
      <c r="Y198" s="1718"/>
      <c r="Z198" s="1718"/>
      <c r="AA198" s="1718"/>
      <c r="AB198" s="1721"/>
      <c r="AC198" s="1718"/>
      <c r="AD198" s="1718"/>
      <c r="AE198" s="1718"/>
      <c r="AF198" s="1718"/>
      <c r="AG198" s="1718"/>
      <c r="AH198" s="1718"/>
      <c r="AI198" s="1721"/>
      <c r="AJ198" s="1721"/>
      <c r="AK198" s="1722"/>
      <c r="AL198" s="1722"/>
      <c r="AM198" s="1722"/>
      <c r="AN198" s="1723"/>
    </row>
    <row r="199" spans="1:40" ht="15.75" customHeight="1">
      <c r="A199" s="1718"/>
      <c r="B199" s="1719"/>
      <c r="C199" s="1720"/>
      <c r="D199" s="1719"/>
      <c r="E199" s="1719"/>
      <c r="F199" s="1719"/>
      <c r="G199" s="1719"/>
      <c r="H199" s="1718"/>
      <c r="I199" s="1718"/>
      <c r="J199" s="1718"/>
      <c r="K199" s="1718"/>
      <c r="L199" s="1718"/>
      <c r="M199" s="1718"/>
      <c r="N199" s="1718"/>
      <c r="O199" s="1718"/>
      <c r="P199" s="1718"/>
      <c r="Q199" s="1718"/>
      <c r="R199" s="1718"/>
      <c r="S199" s="1718"/>
      <c r="T199" s="1718"/>
      <c r="U199" s="1718"/>
      <c r="V199" s="1718"/>
      <c r="W199" s="1718"/>
      <c r="X199" s="1718"/>
      <c r="Y199" s="1718"/>
      <c r="Z199" s="1718"/>
      <c r="AA199" s="1718"/>
      <c r="AB199" s="1721"/>
      <c r="AC199" s="1718"/>
      <c r="AD199" s="1718"/>
      <c r="AE199" s="1718"/>
      <c r="AF199" s="1718"/>
      <c r="AG199" s="1718"/>
      <c r="AH199" s="1718"/>
      <c r="AI199" s="1721"/>
      <c r="AJ199" s="1721"/>
      <c r="AK199" s="1722"/>
      <c r="AL199" s="1722"/>
      <c r="AM199" s="1722"/>
      <c r="AN199" s="1723"/>
    </row>
    <row r="200" spans="1:40" ht="15.75" customHeight="1">
      <c r="A200" s="1718"/>
      <c r="B200" s="1719"/>
      <c r="C200" s="1720"/>
      <c r="D200" s="1719"/>
      <c r="E200" s="1719"/>
      <c r="F200" s="1719"/>
      <c r="G200" s="1719"/>
      <c r="H200" s="1718"/>
      <c r="I200" s="1718"/>
      <c r="J200" s="1718"/>
      <c r="K200" s="1718"/>
      <c r="L200" s="1718"/>
      <c r="M200" s="1718"/>
      <c r="N200" s="1718"/>
      <c r="O200" s="1718"/>
      <c r="P200" s="1718"/>
      <c r="Q200" s="1718"/>
      <c r="R200" s="1718"/>
      <c r="S200" s="1718"/>
      <c r="T200" s="1718"/>
      <c r="U200" s="1718"/>
      <c r="V200" s="1718"/>
      <c r="W200" s="1718"/>
      <c r="X200" s="1718"/>
      <c r="Y200" s="1718"/>
      <c r="Z200" s="1718"/>
      <c r="AA200" s="1718"/>
      <c r="AB200" s="1721"/>
      <c r="AC200" s="1718"/>
      <c r="AD200" s="1718"/>
      <c r="AE200" s="1718"/>
      <c r="AF200" s="1718"/>
      <c r="AG200" s="1718"/>
      <c r="AH200" s="1718"/>
      <c r="AI200" s="1721"/>
      <c r="AJ200" s="1721"/>
      <c r="AK200" s="1722"/>
      <c r="AL200" s="1722"/>
      <c r="AM200" s="1722"/>
      <c r="AN200" s="1723"/>
    </row>
    <row r="201" spans="1:40" ht="15.75" customHeight="1">
      <c r="A201" s="1718"/>
      <c r="B201" s="1719"/>
      <c r="C201" s="1720"/>
      <c r="D201" s="1719"/>
      <c r="E201" s="1719"/>
      <c r="F201" s="1719"/>
      <c r="G201" s="1719"/>
      <c r="H201" s="1718"/>
      <c r="I201" s="1718"/>
      <c r="J201" s="1718"/>
      <c r="K201" s="1718"/>
      <c r="L201" s="1718"/>
      <c r="M201" s="1718"/>
      <c r="N201" s="1718"/>
      <c r="O201" s="1718"/>
      <c r="P201" s="1718"/>
      <c r="Q201" s="1718"/>
      <c r="R201" s="1718"/>
      <c r="S201" s="1718"/>
      <c r="T201" s="1718"/>
      <c r="U201" s="1718"/>
      <c r="V201" s="1718"/>
      <c r="W201" s="1718"/>
      <c r="X201" s="1718"/>
      <c r="Y201" s="1718"/>
      <c r="Z201" s="1718"/>
      <c r="AA201" s="1718"/>
      <c r="AB201" s="1721"/>
      <c r="AC201" s="1718"/>
      <c r="AD201" s="1718"/>
      <c r="AE201" s="1718"/>
      <c r="AF201" s="1718"/>
      <c r="AG201" s="1718"/>
      <c r="AH201" s="1718"/>
      <c r="AI201" s="1721"/>
      <c r="AJ201" s="1721"/>
      <c r="AK201" s="1722"/>
      <c r="AL201" s="1722"/>
      <c r="AM201" s="1722"/>
      <c r="AN201" s="1723"/>
    </row>
    <row r="202" spans="1:40" ht="15.75" customHeight="1">
      <c r="A202" s="1718"/>
      <c r="B202" s="1719"/>
      <c r="C202" s="1720"/>
      <c r="D202" s="1719"/>
      <c r="E202" s="1719"/>
      <c r="F202" s="1719"/>
      <c r="G202" s="1719"/>
      <c r="H202" s="1718"/>
      <c r="I202" s="1718"/>
      <c r="J202" s="1718"/>
      <c r="K202" s="1718"/>
      <c r="L202" s="1718"/>
      <c r="M202" s="1718"/>
      <c r="N202" s="1718"/>
      <c r="O202" s="1718"/>
      <c r="P202" s="1718"/>
      <c r="Q202" s="1718"/>
      <c r="R202" s="1718"/>
      <c r="S202" s="1718"/>
      <c r="T202" s="1718"/>
      <c r="U202" s="1718"/>
      <c r="V202" s="1718"/>
      <c r="W202" s="1718"/>
      <c r="X202" s="1718"/>
      <c r="Y202" s="1718"/>
      <c r="Z202" s="1718"/>
      <c r="AA202" s="1718"/>
      <c r="AB202" s="1721"/>
      <c r="AC202" s="1718"/>
      <c r="AD202" s="1718"/>
      <c r="AE202" s="1718"/>
      <c r="AF202" s="1718"/>
      <c r="AG202" s="1718"/>
      <c r="AH202" s="1718"/>
      <c r="AI202" s="1721"/>
      <c r="AJ202" s="1721"/>
      <c r="AK202" s="1722"/>
      <c r="AL202" s="1722"/>
      <c r="AM202" s="1722"/>
      <c r="AN202" s="1723"/>
    </row>
    <row r="203" spans="1:40" ht="15.75" customHeight="1">
      <c r="A203" s="1718"/>
      <c r="B203" s="1719"/>
      <c r="C203" s="1720"/>
      <c r="D203" s="1719"/>
      <c r="E203" s="1719"/>
      <c r="F203" s="1719"/>
      <c r="G203" s="1719"/>
      <c r="H203" s="1718"/>
      <c r="I203" s="1718"/>
      <c r="J203" s="1718"/>
      <c r="K203" s="1718"/>
      <c r="L203" s="1718"/>
      <c r="M203" s="1718"/>
      <c r="N203" s="1718"/>
      <c r="O203" s="1718"/>
      <c r="P203" s="1718"/>
      <c r="Q203" s="1718"/>
      <c r="R203" s="1718"/>
      <c r="S203" s="1718"/>
      <c r="T203" s="1718"/>
      <c r="U203" s="1718"/>
      <c r="V203" s="1718"/>
      <c r="W203" s="1718"/>
      <c r="X203" s="1718"/>
      <c r="Y203" s="1718"/>
      <c r="Z203" s="1718"/>
      <c r="AA203" s="1718"/>
      <c r="AB203" s="1721"/>
      <c r="AC203" s="1718"/>
      <c r="AD203" s="1718"/>
      <c r="AE203" s="1718"/>
      <c r="AF203" s="1718"/>
      <c r="AG203" s="1718"/>
      <c r="AH203" s="1718"/>
      <c r="AI203" s="1721"/>
      <c r="AJ203" s="1721"/>
      <c r="AK203" s="1722"/>
      <c r="AL203" s="1722"/>
      <c r="AM203" s="1722"/>
      <c r="AN203" s="1723"/>
    </row>
    <row r="204" spans="1:40" ht="15.75" customHeight="1">
      <c r="A204" s="1718"/>
      <c r="B204" s="1719"/>
      <c r="C204" s="1720"/>
      <c r="D204" s="1719"/>
      <c r="E204" s="1719"/>
      <c r="F204" s="1719"/>
      <c r="G204" s="1719"/>
      <c r="H204" s="1718"/>
      <c r="I204" s="1718"/>
      <c r="J204" s="1718"/>
      <c r="K204" s="1718"/>
      <c r="L204" s="1718"/>
      <c r="M204" s="1718"/>
      <c r="N204" s="1718"/>
      <c r="O204" s="1718"/>
      <c r="P204" s="1718"/>
      <c r="Q204" s="1718"/>
      <c r="R204" s="1718"/>
      <c r="S204" s="1718"/>
      <c r="T204" s="1718"/>
      <c r="U204" s="1718"/>
      <c r="V204" s="1718"/>
      <c r="W204" s="1718"/>
      <c r="X204" s="1718"/>
      <c r="Y204" s="1718"/>
      <c r="Z204" s="1718"/>
      <c r="AA204" s="1718"/>
      <c r="AB204" s="1721"/>
      <c r="AC204" s="1718"/>
      <c r="AD204" s="1718"/>
      <c r="AE204" s="1718"/>
      <c r="AF204" s="1718"/>
      <c r="AG204" s="1718"/>
      <c r="AH204" s="1718"/>
      <c r="AI204" s="1721"/>
      <c r="AJ204" s="1721"/>
      <c r="AK204" s="1722"/>
      <c r="AL204" s="1722"/>
      <c r="AM204" s="1722"/>
      <c r="AN204" s="1723"/>
    </row>
    <row r="205" spans="1:40" ht="15.75" customHeight="1">
      <c r="A205" s="1718"/>
      <c r="B205" s="1719"/>
      <c r="C205" s="1720"/>
      <c r="D205" s="1719"/>
      <c r="E205" s="1719"/>
      <c r="F205" s="1719"/>
      <c r="G205" s="1719"/>
      <c r="H205" s="1718"/>
      <c r="I205" s="1718"/>
      <c r="J205" s="1718"/>
      <c r="K205" s="1718"/>
      <c r="L205" s="1718"/>
      <c r="M205" s="1718"/>
      <c r="N205" s="1718"/>
      <c r="O205" s="1718"/>
      <c r="P205" s="1718"/>
      <c r="Q205" s="1718"/>
      <c r="R205" s="1718"/>
      <c r="S205" s="1718"/>
      <c r="T205" s="1718"/>
      <c r="U205" s="1718"/>
      <c r="V205" s="1718"/>
      <c r="W205" s="1718"/>
      <c r="X205" s="1718"/>
      <c r="Y205" s="1718"/>
      <c r="Z205" s="1718"/>
      <c r="AA205" s="1718"/>
      <c r="AB205" s="1721"/>
      <c r="AC205" s="1718"/>
      <c r="AD205" s="1718"/>
      <c r="AE205" s="1718"/>
      <c r="AF205" s="1718"/>
      <c r="AG205" s="1718"/>
      <c r="AH205" s="1718"/>
      <c r="AI205" s="1721"/>
      <c r="AJ205" s="1721"/>
      <c r="AK205" s="1722"/>
      <c r="AL205" s="1722"/>
      <c r="AM205" s="1722"/>
      <c r="AN205" s="1723"/>
    </row>
    <row r="206" spans="1:40" ht="15.75" customHeight="1">
      <c r="A206" s="1718"/>
      <c r="B206" s="1719"/>
      <c r="C206" s="1720"/>
      <c r="D206" s="1719"/>
      <c r="E206" s="1719"/>
      <c r="F206" s="1719"/>
      <c r="G206" s="1719"/>
      <c r="H206" s="1718"/>
      <c r="I206" s="1718"/>
      <c r="J206" s="1718"/>
      <c r="K206" s="1718"/>
      <c r="L206" s="1718"/>
      <c r="M206" s="1718"/>
      <c r="N206" s="1718"/>
      <c r="O206" s="1718"/>
      <c r="P206" s="1718"/>
      <c r="Q206" s="1718"/>
      <c r="R206" s="1718"/>
      <c r="S206" s="1718"/>
      <c r="T206" s="1718"/>
      <c r="U206" s="1718"/>
      <c r="V206" s="1718"/>
      <c r="W206" s="1718"/>
      <c r="X206" s="1718"/>
      <c r="Y206" s="1718"/>
      <c r="Z206" s="1718"/>
      <c r="AA206" s="1718"/>
      <c r="AB206" s="1721"/>
      <c r="AC206" s="1718"/>
      <c r="AD206" s="1718"/>
      <c r="AE206" s="1718"/>
      <c r="AF206" s="1718"/>
      <c r="AG206" s="1718"/>
      <c r="AH206" s="1718"/>
      <c r="AI206" s="1721"/>
      <c r="AJ206" s="1721"/>
      <c r="AK206" s="1722"/>
      <c r="AL206" s="1722"/>
      <c r="AM206" s="1722"/>
      <c r="AN206" s="1723"/>
    </row>
    <row r="207" spans="1:40" ht="15.75" customHeight="1">
      <c r="A207" s="1718"/>
      <c r="B207" s="1719"/>
      <c r="C207" s="1720"/>
      <c r="D207" s="1719"/>
      <c r="E207" s="1719"/>
      <c r="F207" s="1719"/>
      <c r="G207" s="1719"/>
      <c r="H207" s="1718"/>
      <c r="I207" s="1718"/>
      <c r="J207" s="1718"/>
      <c r="K207" s="1718"/>
      <c r="L207" s="1718"/>
      <c r="M207" s="1718"/>
      <c r="N207" s="1718"/>
      <c r="O207" s="1718"/>
      <c r="P207" s="1718"/>
      <c r="Q207" s="1718"/>
      <c r="R207" s="1718"/>
      <c r="S207" s="1718"/>
      <c r="T207" s="1718"/>
      <c r="U207" s="1718"/>
      <c r="V207" s="1718"/>
      <c r="W207" s="1718"/>
      <c r="X207" s="1718"/>
      <c r="Y207" s="1718"/>
      <c r="Z207" s="1718"/>
      <c r="AA207" s="1718"/>
      <c r="AB207" s="1721"/>
      <c r="AC207" s="1718"/>
      <c r="AD207" s="1718"/>
      <c r="AE207" s="1718"/>
      <c r="AF207" s="1718"/>
      <c r="AG207" s="1718"/>
      <c r="AH207" s="1718"/>
      <c r="AI207" s="1721"/>
      <c r="AJ207" s="1721"/>
      <c r="AK207" s="1722"/>
      <c r="AL207" s="1722"/>
      <c r="AM207" s="1722"/>
      <c r="AN207" s="1723"/>
    </row>
    <row r="208" spans="1:40" ht="15.75" customHeight="1">
      <c r="A208" s="1718"/>
      <c r="B208" s="1719"/>
      <c r="C208" s="1720"/>
      <c r="D208" s="1719"/>
      <c r="E208" s="1719"/>
      <c r="F208" s="1719"/>
      <c r="G208" s="1719"/>
      <c r="H208" s="1718"/>
      <c r="I208" s="1718"/>
      <c r="J208" s="1718"/>
      <c r="K208" s="1718"/>
      <c r="L208" s="1718"/>
      <c r="M208" s="1718"/>
      <c r="N208" s="1718"/>
      <c r="O208" s="1718"/>
      <c r="P208" s="1718"/>
      <c r="Q208" s="1718"/>
      <c r="R208" s="1718"/>
      <c r="S208" s="1718"/>
      <c r="T208" s="1718"/>
      <c r="U208" s="1718"/>
      <c r="V208" s="1718"/>
      <c r="W208" s="1718"/>
      <c r="X208" s="1718"/>
      <c r="Y208" s="1718"/>
      <c r="Z208" s="1718"/>
      <c r="AA208" s="1718"/>
      <c r="AB208" s="1721"/>
      <c r="AC208" s="1718"/>
      <c r="AD208" s="1718"/>
      <c r="AE208" s="1718"/>
      <c r="AF208" s="1718"/>
      <c r="AG208" s="1718"/>
      <c r="AH208" s="1718"/>
      <c r="AI208" s="1721"/>
      <c r="AJ208" s="1721"/>
      <c r="AK208" s="1722"/>
      <c r="AL208" s="1722"/>
      <c r="AM208" s="1722"/>
      <c r="AN208" s="1723"/>
    </row>
    <row r="209" spans="1:40" ht="15.75" customHeight="1">
      <c r="A209" s="1718"/>
      <c r="B209" s="1719"/>
      <c r="C209" s="1720"/>
      <c r="D209" s="1719"/>
      <c r="E209" s="1719"/>
      <c r="F209" s="1719"/>
      <c r="G209" s="1719"/>
      <c r="H209" s="1718"/>
      <c r="I209" s="1718"/>
      <c r="J209" s="1718"/>
      <c r="K209" s="1718"/>
      <c r="L209" s="1718"/>
      <c r="M209" s="1718"/>
      <c r="N209" s="1718"/>
      <c r="O209" s="1718"/>
      <c r="P209" s="1718"/>
      <c r="Q209" s="1718"/>
      <c r="R209" s="1718"/>
      <c r="S209" s="1718"/>
      <c r="T209" s="1718"/>
      <c r="U209" s="1718"/>
      <c r="V209" s="1718"/>
      <c r="W209" s="1718"/>
      <c r="X209" s="1718"/>
      <c r="Y209" s="1718"/>
      <c r="Z209" s="1718"/>
      <c r="AA209" s="1718"/>
      <c r="AB209" s="1721"/>
      <c r="AC209" s="1718"/>
      <c r="AD209" s="1718"/>
      <c r="AE209" s="1718"/>
      <c r="AF209" s="1718"/>
      <c r="AG209" s="1718"/>
      <c r="AH209" s="1718"/>
      <c r="AI209" s="1721"/>
      <c r="AJ209" s="1721"/>
      <c r="AK209" s="1722"/>
      <c r="AL209" s="1722"/>
      <c r="AM209" s="1722"/>
      <c r="AN209" s="1723"/>
    </row>
    <row r="210" spans="1:40" ht="15.75" customHeight="1">
      <c r="A210" s="1718"/>
      <c r="B210" s="1719"/>
      <c r="C210" s="1720"/>
      <c r="D210" s="1719"/>
      <c r="E210" s="1719"/>
      <c r="F210" s="1719"/>
      <c r="G210" s="1719"/>
      <c r="H210" s="1718"/>
      <c r="I210" s="1718"/>
      <c r="J210" s="1718"/>
      <c r="K210" s="1718"/>
      <c r="L210" s="1718"/>
      <c r="M210" s="1718"/>
      <c r="N210" s="1718"/>
      <c r="O210" s="1718"/>
      <c r="P210" s="1718"/>
      <c r="Q210" s="1718"/>
      <c r="R210" s="1718"/>
      <c r="S210" s="1718"/>
      <c r="T210" s="1718"/>
      <c r="U210" s="1718"/>
      <c r="V210" s="1718"/>
      <c r="W210" s="1718"/>
      <c r="X210" s="1718"/>
      <c r="Y210" s="1718"/>
      <c r="Z210" s="1718"/>
      <c r="AA210" s="1718"/>
      <c r="AB210" s="1721"/>
      <c r="AC210" s="1718"/>
      <c r="AD210" s="1718"/>
      <c r="AE210" s="1718"/>
      <c r="AF210" s="1718"/>
      <c r="AG210" s="1718"/>
      <c r="AH210" s="1718"/>
      <c r="AI210" s="1721"/>
      <c r="AJ210" s="1721"/>
      <c r="AK210" s="1722"/>
      <c r="AL210" s="1722"/>
      <c r="AM210" s="1722"/>
      <c r="AN210" s="1723"/>
    </row>
    <row r="211" spans="1:40" ht="15.75" customHeight="1">
      <c r="A211" s="1718"/>
      <c r="B211" s="1719"/>
      <c r="C211" s="1720"/>
      <c r="D211" s="1719"/>
      <c r="E211" s="1719"/>
      <c r="F211" s="1719"/>
      <c r="G211" s="1719"/>
      <c r="H211" s="1718"/>
      <c r="I211" s="1718"/>
      <c r="J211" s="1718"/>
      <c r="K211" s="1718"/>
      <c r="L211" s="1718"/>
      <c r="M211" s="1718"/>
      <c r="N211" s="1718"/>
      <c r="O211" s="1718"/>
      <c r="P211" s="1718"/>
      <c r="Q211" s="1718"/>
      <c r="R211" s="1718"/>
      <c r="S211" s="1718"/>
      <c r="T211" s="1718"/>
      <c r="U211" s="1718"/>
      <c r="V211" s="1718"/>
      <c r="W211" s="1718"/>
      <c r="X211" s="1718"/>
      <c r="Y211" s="1718"/>
      <c r="Z211" s="1718"/>
      <c r="AA211" s="1718"/>
      <c r="AB211" s="1721"/>
      <c r="AC211" s="1718"/>
      <c r="AD211" s="1718"/>
      <c r="AE211" s="1718"/>
      <c r="AF211" s="1718"/>
      <c r="AG211" s="1718"/>
      <c r="AH211" s="1718"/>
      <c r="AI211" s="1721"/>
      <c r="AJ211" s="1721"/>
      <c r="AK211" s="1722"/>
      <c r="AL211" s="1722"/>
      <c r="AM211" s="1722"/>
      <c r="AN211" s="1723"/>
    </row>
    <row r="212" spans="1:40" ht="15.75" customHeight="1">
      <c r="A212" s="1718"/>
      <c r="B212" s="1719"/>
      <c r="C212" s="1720"/>
      <c r="D212" s="1719"/>
      <c r="E212" s="1719"/>
      <c r="F212" s="1719"/>
      <c r="G212" s="1719"/>
      <c r="H212" s="1718"/>
      <c r="I212" s="1718"/>
      <c r="J212" s="1718"/>
      <c r="K212" s="1718"/>
      <c r="L212" s="1718"/>
      <c r="M212" s="1718"/>
      <c r="N212" s="1718"/>
      <c r="O212" s="1718"/>
      <c r="P212" s="1718"/>
      <c r="Q212" s="1718"/>
      <c r="R212" s="1718"/>
      <c r="S212" s="1718"/>
      <c r="T212" s="1718"/>
      <c r="U212" s="1718"/>
      <c r="V212" s="1718"/>
      <c r="W212" s="1718"/>
      <c r="X212" s="1718"/>
      <c r="Y212" s="1718"/>
      <c r="Z212" s="1718"/>
      <c r="AA212" s="1718"/>
      <c r="AB212" s="1721"/>
      <c r="AC212" s="1718"/>
      <c r="AD212" s="1718"/>
      <c r="AE212" s="1718"/>
      <c r="AF212" s="1718"/>
      <c r="AG212" s="1718"/>
      <c r="AH212" s="1718"/>
      <c r="AI212" s="1721"/>
      <c r="AJ212" s="1721"/>
      <c r="AK212" s="1722"/>
      <c r="AL212" s="1722"/>
      <c r="AM212" s="1722"/>
      <c r="AN212" s="1723"/>
    </row>
    <row r="213" spans="1:40" ht="15.75" customHeight="1">
      <c r="A213" s="1718"/>
      <c r="B213" s="1719"/>
      <c r="C213" s="1720"/>
      <c r="D213" s="1719"/>
      <c r="E213" s="1719"/>
      <c r="F213" s="1719"/>
      <c r="G213" s="1719"/>
      <c r="H213" s="1718"/>
      <c r="I213" s="1718"/>
      <c r="J213" s="1718"/>
      <c r="K213" s="1718"/>
      <c r="L213" s="1718"/>
      <c r="M213" s="1718"/>
      <c r="N213" s="1718"/>
      <c r="O213" s="1718"/>
      <c r="P213" s="1718"/>
      <c r="Q213" s="1718"/>
      <c r="R213" s="1718"/>
      <c r="S213" s="1718"/>
      <c r="T213" s="1718"/>
      <c r="U213" s="1718"/>
      <c r="V213" s="1718"/>
      <c r="W213" s="1718"/>
      <c r="X213" s="1718"/>
      <c r="Y213" s="1718"/>
      <c r="Z213" s="1718"/>
      <c r="AA213" s="1718"/>
      <c r="AB213" s="1721"/>
      <c r="AC213" s="1718"/>
      <c r="AD213" s="1718"/>
      <c r="AE213" s="1718"/>
      <c r="AF213" s="1718"/>
      <c r="AG213" s="1718"/>
      <c r="AH213" s="1718"/>
      <c r="AI213" s="1721"/>
      <c r="AJ213" s="1721"/>
      <c r="AK213" s="1722"/>
      <c r="AL213" s="1722"/>
      <c r="AM213" s="1722"/>
      <c r="AN213" s="1723"/>
    </row>
    <row r="214" spans="1:40" ht="15.75" customHeight="1">
      <c r="A214" s="1718"/>
      <c r="B214" s="1719"/>
      <c r="C214" s="1720"/>
      <c r="D214" s="1719"/>
      <c r="E214" s="1719"/>
      <c r="F214" s="1719"/>
      <c r="G214" s="1719"/>
      <c r="H214" s="1718"/>
      <c r="I214" s="1718"/>
      <c r="J214" s="1718"/>
      <c r="K214" s="1718"/>
      <c r="L214" s="1718"/>
      <c r="M214" s="1718"/>
      <c r="N214" s="1718"/>
      <c r="O214" s="1718"/>
      <c r="P214" s="1718"/>
      <c r="Q214" s="1718"/>
      <c r="R214" s="1718"/>
      <c r="S214" s="1718"/>
      <c r="T214" s="1718"/>
      <c r="U214" s="1718"/>
      <c r="V214" s="1718"/>
      <c r="W214" s="1718"/>
      <c r="X214" s="1718"/>
      <c r="Y214" s="1718"/>
      <c r="Z214" s="1718"/>
      <c r="AA214" s="1718"/>
      <c r="AB214" s="1721"/>
      <c r="AC214" s="1718"/>
      <c r="AD214" s="1718"/>
      <c r="AE214" s="1718"/>
      <c r="AF214" s="1718"/>
      <c r="AG214" s="1718"/>
      <c r="AH214" s="1718"/>
      <c r="AI214" s="1721"/>
      <c r="AJ214" s="1721"/>
      <c r="AK214" s="1722"/>
      <c r="AL214" s="1722"/>
      <c r="AM214" s="1722"/>
      <c r="AN214" s="1723"/>
    </row>
    <row r="215" spans="1:40" ht="15.75" customHeight="1">
      <c r="A215" s="1718"/>
      <c r="B215" s="1719"/>
      <c r="C215" s="1720"/>
      <c r="D215" s="1719"/>
      <c r="E215" s="1719"/>
      <c r="F215" s="1719"/>
      <c r="G215" s="1719"/>
      <c r="H215" s="1718"/>
      <c r="I215" s="1718"/>
      <c r="J215" s="1718"/>
      <c r="K215" s="1718"/>
      <c r="L215" s="1718"/>
      <c r="M215" s="1718"/>
      <c r="N215" s="1718"/>
      <c r="O215" s="1718"/>
      <c r="P215" s="1718"/>
      <c r="Q215" s="1718"/>
      <c r="R215" s="1718"/>
      <c r="S215" s="1718"/>
      <c r="T215" s="1718"/>
      <c r="U215" s="1718"/>
      <c r="V215" s="1718"/>
      <c r="W215" s="1718"/>
      <c r="X215" s="1718"/>
      <c r="Y215" s="1718"/>
      <c r="Z215" s="1718"/>
      <c r="AA215" s="1718"/>
      <c r="AB215" s="1721"/>
      <c r="AC215" s="1718"/>
      <c r="AD215" s="1718"/>
      <c r="AE215" s="1718"/>
      <c r="AF215" s="1718"/>
      <c r="AG215" s="1718"/>
      <c r="AH215" s="1718"/>
      <c r="AI215" s="1721"/>
      <c r="AJ215" s="1721"/>
      <c r="AK215" s="1722"/>
      <c r="AL215" s="1722"/>
      <c r="AM215" s="1722"/>
      <c r="AN215" s="1723"/>
    </row>
    <row r="216" spans="1:40" ht="15.75" customHeight="1">
      <c r="A216" s="1718"/>
      <c r="B216" s="1719"/>
      <c r="C216" s="1720"/>
      <c r="D216" s="1719"/>
      <c r="E216" s="1719"/>
      <c r="F216" s="1719"/>
      <c r="G216" s="1719"/>
      <c r="H216" s="1718"/>
      <c r="I216" s="1718"/>
      <c r="J216" s="1718"/>
      <c r="K216" s="1718"/>
      <c r="L216" s="1718"/>
      <c r="M216" s="1718"/>
      <c r="N216" s="1718"/>
      <c r="O216" s="1718"/>
      <c r="P216" s="1718"/>
      <c r="Q216" s="1718"/>
      <c r="R216" s="1718"/>
      <c r="S216" s="1718"/>
      <c r="T216" s="1718"/>
      <c r="U216" s="1718"/>
      <c r="V216" s="1718"/>
      <c r="W216" s="1718"/>
      <c r="X216" s="1718"/>
      <c r="Y216" s="1718"/>
      <c r="Z216" s="1718"/>
      <c r="AA216" s="1718"/>
      <c r="AB216" s="1721"/>
      <c r="AC216" s="1718"/>
      <c r="AD216" s="1718"/>
      <c r="AE216" s="1718"/>
      <c r="AF216" s="1718"/>
      <c r="AG216" s="1718"/>
      <c r="AH216" s="1718"/>
      <c r="AI216" s="1721"/>
      <c r="AJ216" s="1721"/>
      <c r="AK216" s="1722"/>
      <c r="AL216" s="1722"/>
      <c r="AM216" s="1722"/>
      <c r="AN216" s="1723"/>
    </row>
    <row r="217" spans="1:40" ht="15.75" customHeight="1">
      <c r="A217" s="1718"/>
      <c r="B217" s="1719"/>
      <c r="C217" s="1720"/>
      <c r="D217" s="1719"/>
      <c r="E217" s="1719"/>
      <c r="F217" s="1719"/>
      <c r="G217" s="1719"/>
      <c r="H217" s="1718"/>
      <c r="I217" s="1718"/>
      <c r="J217" s="1718"/>
      <c r="K217" s="1718"/>
      <c r="L217" s="1718"/>
      <c r="M217" s="1718"/>
      <c r="N217" s="1718"/>
      <c r="O217" s="1718"/>
      <c r="P217" s="1718"/>
      <c r="Q217" s="1718"/>
      <c r="R217" s="1718"/>
      <c r="S217" s="1718"/>
      <c r="T217" s="1718"/>
      <c r="U217" s="1718"/>
      <c r="V217" s="1718"/>
      <c r="W217" s="1718"/>
      <c r="X217" s="1718"/>
      <c r="Y217" s="1718"/>
      <c r="Z217" s="1718"/>
      <c r="AA217" s="1718"/>
      <c r="AB217" s="1721"/>
      <c r="AC217" s="1718"/>
      <c r="AD217" s="1718"/>
      <c r="AE217" s="1718"/>
      <c r="AF217" s="1718"/>
      <c r="AG217" s="1718"/>
      <c r="AH217" s="1718"/>
      <c r="AI217" s="1721"/>
      <c r="AJ217" s="1721"/>
      <c r="AK217" s="1722"/>
      <c r="AL217" s="1722"/>
      <c r="AM217" s="1722"/>
      <c r="AN217" s="1723"/>
    </row>
    <row r="218" spans="1:40" ht="15.75" customHeight="1">
      <c r="A218" s="1718"/>
      <c r="B218" s="1719"/>
      <c r="C218" s="1720"/>
      <c r="D218" s="1719"/>
      <c r="E218" s="1719"/>
      <c r="F218" s="1719"/>
      <c r="G218" s="1719"/>
      <c r="H218" s="1718"/>
      <c r="I218" s="1718"/>
      <c r="J218" s="1718"/>
      <c r="K218" s="1718"/>
      <c r="L218" s="1718"/>
      <c r="M218" s="1718"/>
      <c r="N218" s="1718"/>
      <c r="O218" s="1718"/>
      <c r="P218" s="1718"/>
      <c r="Q218" s="1718"/>
      <c r="R218" s="1718"/>
      <c r="S218" s="1718"/>
      <c r="T218" s="1718"/>
      <c r="U218" s="1718"/>
      <c r="V218" s="1718"/>
      <c r="W218" s="1718"/>
      <c r="X218" s="1718"/>
      <c r="Y218" s="1718"/>
      <c r="Z218" s="1718"/>
      <c r="AA218" s="1718"/>
      <c r="AB218" s="1721"/>
      <c r="AC218" s="1718"/>
      <c r="AD218" s="1718"/>
      <c r="AE218" s="1718"/>
      <c r="AF218" s="1718"/>
      <c r="AG218" s="1718"/>
      <c r="AH218" s="1718"/>
      <c r="AI218" s="1721"/>
      <c r="AJ218" s="1721"/>
      <c r="AK218" s="1722"/>
      <c r="AL218" s="1722"/>
      <c r="AM218" s="1722"/>
      <c r="AN218" s="1723"/>
    </row>
    <row r="219" spans="1:40" ht="15.75" customHeight="1">
      <c r="A219" s="1718"/>
      <c r="B219" s="1719"/>
      <c r="C219" s="1720"/>
      <c r="D219" s="1719"/>
      <c r="E219" s="1719"/>
      <c r="F219" s="1719"/>
      <c r="G219" s="1719"/>
      <c r="H219" s="1718"/>
      <c r="I219" s="1718"/>
      <c r="J219" s="1718"/>
      <c r="K219" s="1718"/>
      <c r="L219" s="1718"/>
      <c r="M219" s="1718"/>
      <c r="N219" s="1718"/>
      <c r="O219" s="1718"/>
      <c r="P219" s="1718"/>
      <c r="Q219" s="1718"/>
      <c r="R219" s="1718"/>
      <c r="S219" s="1718"/>
      <c r="T219" s="1718"/>
      <c r="U219" s="1718"/>
      <c r="V219" s="1718"/>
      <c r="W219" s="1718"/>
      <c r="X219" s="1718"/>
      <c r="Y219" s="1718"/>
      <c r="Z219" s="1718"/>
      <c r="AA219" s="1718"/>
      <c r="AB219" s="1721"/>
      <c r="AC219" s="1718"/>
      <c r="AD219" s="1718"/>
      <c r="AE219" s="1718"/>
      <c r="AF219" s="1718"/>
      <c r="AG219" s="1718"/>
      <c r="AH219" s="1718"/>
      <c r="AI219" s="1721"/>
      <c r="AJ219" s="1721"/>
      <c r="AK219" s="1722"/>
      <c r="AL219" s="1722"/>
      <c r="AM219" s="1722"/>
      <c r="AN219" s="1723"/>
    </row>
    <row r="220" spans="1:40" ht="15.75" customHeight="1">
      <c r="A220" s="1718"/>
      <c r="B220" s="1719"/>
      <c r="C220" s="1720"/>
      <c r="D220" s="1719"/>
      <c r="E220" s="1719"/>
      <c r="F220" s="1719"/>
      <c r="G220" s="1719"/>
      <c r="H220" s="1718"/>
      <c r="I220" s="1718"/>
      <c r="J220" s="1718"/>
      <c r="K220" s="1718"/>
      <c r="L220" s="1718"/>
      <c r="M220" s="1718"/>
      <c r="N220" s="1718"/>
      <c r="O220" s="1718"/>
      <c r="P220" s="1718"/>
      <c r="Q220" s="1718"/>
      <c r="R220" s="1718"/>
      <c r="S220" s="1718"/>
      <c r="T220" s="1718"/>
      <c r="U220" s="1718"/>
      <c r="V220" s="1718"/>
      <c r="W220" s="1718"/>
      <c r="X220" s="1718"/>
      <c r="Y220" s="1718"/>
      <c r="Z220" s="1718"/>
      <c r="AA220" s="1718"/>
      <c r="AB220" s="1721"/>
      <c r="AC220" s="1718"/>
      <c r="AD220" s="1718"/>
      <c r="AE220" s="1718"/>
      <c r="AF220" s="1718"/>
      <c r="AG220" s="1718"/>
      <c r="AH220" s="1718"/>
      <c r="AI220" s="1721"/>
      <c r="AJ220" s="1721"/>
      <c r="AK220" s="1722"/>
      <c r="AL220" s="1722"/>
      <c r="AM220" s="1722"/>
      <c r="AN220" s="1723"/>
    </row>
    <row r="221" spans="1:40" ht="15.75" customHeight="1">
      <c r="A221" s="1718"/>
      <c r="B221" s="1719"/>
      <c r="C221" s="1720"/>
      <c r="D221" s="1719"/>
      <c r="E221" s="1719"/>
      <c r="F221" s="1719"/>
      <c r="G221" s="1719"/>
      <c r="H221" s="1718"/>
      <c r="I221" s="1718"/>
      <c r="J221" s="1718"/>
      <c r="K221" s="1718"/>
      <c r="L221" s="1718"/>
      <c r="M221" s="1718"/>
      <c r="N221" s="1718"/>
      <c r="O221" s="1718"/>
      <c r="P221" s="1718"/>
      <c r="Q221" s="1718"/>
      <c r="R221" s="1718"/>
      <c r="S221" s="1718"/>
      <c r="T221" s="1718"/>
      <c r="U221" s="1718"/>
      <c r="V221" s="1718"/>
      <c r="W221" s="1718"/>
      <c r="X221" s="1718"/>
      <c r="Y221" s="1718"/>
      <c r="Z221" s="1718"/>
      <c r="AA221" s="1718"/>
      <c r="AB221" s="1721"/>
      <c r="AC221" s="1718"/>
      <c r="AD221" s="1718"/>
      <c r="AE221" s="1718"/>
      <c r="AF221" s="1718"/>
      <c r="AG221" s="1718"/>
      <c r="AH221" s="1718"/>
      <c r="AI221" s="1721"/>
      <c r="AJ221" s="1721"/>
      <c r="AK221" s="1722"/>
      <c r="AL221" s="1722"/>
      <c r="AM221" s="1722"/>
      <c r="AN221" s="1723"/>
    </row>
    <row r="222" spans="1:40" ht="15.75" customHeight="1">
      <c r="A222" s="1718"/>
      <c r="B222" s="1719"/>
      <c r="C222" s="1720"/>
      <c r="D222" s="1719"/>
      <c r="E222" s="1719"/>
      <c r="F222" s="1719"/>
      <c r="G222" s="1719"/>
      <c r="H222" s="1718"/>
      <c r="I222" s="1718"/>
      <c r="J222" s="1718"/>
      <c r="K222" s="1718"/>
      <c r="L222" s="1718"/>
      <c r="M222" s="1718"/>
      <c r="N222" s="1718"/>
      <c r="O222" s="1718"/>
      <c r="P222" s="1718"/>
      <c r="Q222" s="1718"/>
      <c r="R222" s="1718"/>
      <c r="S222" s="1718"/>
      <c r="T222" s="1718"/>
      <c r="U222" s="1718"/>
      <c r="V222" s="1718"/>
      <c r="W222" s="1718"/>
      <c r="X222" s="1718"/>
      <c r="Y222" s="1718"/>
      <c r="Z222" s="1718"/>
      <c r="AA222" s="1718"/>
      <c r="AB222" s="1721"/>
      <c r="AC222" s="1718"/>
      <c r="AD222" s="1718"/>
      <c r="AE222" s="1718"/>
      <c r="AF222" s="1718"/>
      <c r="AG222" s="1718"/>
      <c r="AH222" s="1718"/>
      <c r="AI222" s="1721"/>
      <c r="AJ222" s="1721"/>
      <c r="AK222" s="1722"/>
      <c r="AL222" s="1722"/>
      <c r="AM222" s="1722"/>
      <c r="AN222" s="1723"/>
    </row>
    <row r="223" spans="1:40" ht="15.75" customHeight="1">
      <c r="A223" s="1718"/>
      <c r="B223" s="1719"/>
      <c r="C223" s="1720"/>
      <c r="D223" s="1719"/>
      <c r="E223" s="1719"/>
      <c r="F223" s="1719"/>
      <c r="G223" s="1719"/>
      <c r="H223" s="1718"/>
      <c r="I223" s="1718"/>
      <c r="J223" s="1718"/>
      <c r="K223" s="1718"/>
      <c r="L223" s="1718"/>
      <c r="M223" s="1718"/>
      <c r="N223" s="1718"/>
      <c r="O223" s="1718"/>
      <c r="P223" s="1718"/>
      <c r="Q223" s="1718"/>
      <c r="R223" s="1718"/>
      <c r="S223" s="1718"/>
      <c r="T223" s="1718"/>
      <c r="U223" s="1718"/>
      <c r="V223" s="1718"/>
      <c r="W223" s="1718"/>
      <c r="X223" s="1718"/>
      <c r="Y223" s="1718"/>
      <c r="Z223" s="1718"/>
      <c r="AA223" s="1718"/>
      <c r="AB223" s="1721"/>
      <c r="AC223" s="1718"/>
      <c r="AD223" s="1718"/>
      <c r="AE223" s="1718"/>
      <c r="AF223" s="1718"/>
      <c r="AG223" s="1718"/>
      <c r="AH223" s="1718"/>
      <c r="AI223" s="1721"/>
      <c r="AJ223" s="1721"/>
      <c r="AK223" s="1722"/>
      <c r="AL223" s="1722"/>
      <c r="AM223" s="1722"/>
      <c r="AN223" s="1723"/>
    </row>
    <row r="224" spans="1:40" ht="15.75" customHeight="1">
      <c r="A224" s="1718"/>
      <c r="B224" s="1719"/>
      <c r="C224" s="1720"/>
      <c r="D224" s="1719"/>
      <c r="E224" s="1719"/>
      <c r="F224" s="1719"/>
      <c r="G224" s="1719"/>
      <c r="H224" s="1718"/>
      <c r="I224" s="1718"/>
      <c r="J224" s="1718"/>
      <c r="K224" s="1718"/>
      <c r="L224" s="1718"/>
      <c r="M224" s="1718"/>
      <c r="N224" s="1718"/>
      <c r="O224" s="1718"/>
      <c r="P224" s="1718"/>
      <c r="Q224" s="1718"/>
      <c r="R224" s="1718"/>
      <c r="S224" s="1718"/>
      <c r="T224" s="1718"/>
      <c r="U224" s="1718"/>
      <c r="V224" s="1718"/>
      <c r="W224" s="1718"/>
      <c r="X224" s="1718"/>
      <c r="Y224" s="1718"/>
      <c r="Z224" s="1718"/>
      <c r="AA224" s="1718"/>
      <c r="AB224" s="1721"/>
      <c r="AC224" s="1718"/>
      <c r="AD224" s="1718"/>
      <c r="AE224" s="1718"/>
      <c r="AF224" s="1718"/>
      <c r="AG224" s="1718"/>
      <c r="AH224" s="1718"/>
      <c r="AI224" s="1721"/>
      <c r="AJ224" s="1721"/>
      <c r="AK224" s="1722"/>
      <c r="AL224" s="1722"/>
      <c r="AM224" s="1722"/>
      <c r="AN224" s="1723"/>
    </row>
    <row r="225" spans="1:40" ht="15.75" customHeight="1">
      <c r="A225" s="1718"/>
      <c r="B225" s="1719"/>
      <c r="C225" s="1720"/>
      <c r="D225" s="1719"/>
      <c r="E225" s="1719"/>
      <c r="F225" s="1719"/>
      <c r="G225" s="1719"/>
      <c r="H225" s="1718"/>
      <c r="I225" s="1718"/>
      <c r="J225" s="1718"/>
      <c r="K225" s="1718"/>
      <c r="L225" s="1718"/>
      <c r="M225" s="1718"/>
      <c r="N225" s="1718"/>
      <c r="O225" s="1718"/>
      <c r="P225" s="1718"/>
      <c r="Q225" s="1718"/>
      <c r="R225" s="1718"/>
      <c r="S225" s="1718"/>
      <c r="T225" s="1718"/>
      <c r="U225" s="1718"/>
      <c r="V225" s="1718"/>
      <c r="W225" s="1718"/>
      <c r="X225" s="1718"/>
      <c r="Y225" s="1718"/>
      <c r="Z225" s="1718"/>
      <c r="AA225" s="1718"/>
      <c r="AB225" s="1721"/>
      <c r="AC225" s="1718"/>
      <c r="AD225" s="1718"/>
      <c r="AE225" s="1718"/>
      <c r="AF225" s="1718"/>
      <c r="AG225" s="1718"/>
      <c r="AH225" s="1718"/>
      <c r="AI225" s="1721"/>
      <c r="AJ225" s="1721"/>
      <c r="AK225" s="1722"/>
      <c r="AL225" s="1722"/>
      <c r="AM225" s="1722"/>
      <c r="AN225" s="1723"/>
    </row>
    <row r="226" spans="1:40" ht="15.75" customHeight="1">
      <c r="A226" s="1718"/>
      <c r="B226" s="1719"/>
      <c r="C226" s="1720"/>
      <c r="D226" s="1719"/>
      <c r="E226" s="1719"/>
      <c r="F226" s="1719"/>
      <c r="G226" s="1719"/>
      <c r="H226" s="1718"/>
      <c r="I226" s="1718"/>
      <c r="J226" s="1718"/>
      <c r="K226" s="1718"/>
      <c r="L226" s="1718"/>
      <c r="M226" s="1718"/>
      <c r="N226" s="1718"/>
      <c r="O226" s="1718"/>
      <c r="P226" s="1718"/>
      <c r="Q226" s="1718"/>
      <c r="R226" s="1718"/>
      <c r="S226" s="1718"/>
      <c r="T226" s="1718"/>
      <c r="U226" s="1718"/>
      <c r="V226" s="1718"/>
      <c r="W226" s="1718"/>
      <c r="X226" s="1718"/>
      <c r="Y226" s="1718"/>
      <c r="Z226" s="1718"/>
      <c r="AA226" s="1718"/>
      <c r="AB226" s="1721"/>
      <c r="AC226" s="1718"/>
      <c r="AD226" s="1718"/>
      <c r="AE226" s="1718"/>
      <c r="AF226" s="1718"/>
      <c r="AG226" s="1718"/>
      <c r="AH226" s="1718"/>
      <c r="AI226" s="1721"/>
      <c r="AJ226" s="1721"/>
      <c r="AK226" s="1722"/>
      <c r="AL226" s="1722"/>
      <c r="AM226" s="1722"/>
      <c r="AN226" s="1723"/>
    </row>
    <row r="227" spans="1:40" ht="15.75" customHeight="1">
      <c r="A227" s="1718"/>
      <c r="B227" s="1719"/>
      <c r="C227" s="1720"/>
      <c r="D227" s="1719"/>
      <c r="E227" s="1719"/>
      <c r="F227" s="1719"/>
      <c r="G227" s="1719"/>
      <c r="H227" s="1718"/>
      <c r="I227" s="1718"/>
      <c r="J227" s="1718"/>
      <c r="K227" s="1718"/>
      <c r="L227" s="1718"/>
      <c r="M227" s="1718"/>
      <c r="N227" s="1718"/>
      <c r="O227" s="1718"/>
      <c r="P227" s="1718"/>
      <c r="Q227" s="1718"/>
      <c r="R227" s="1718"/>
      <c r="S227" s="1718"/>
      <c r="T227" s="1718"/>
      <c r="U227" s="1718"/>
      <c r="V227" s="1718"/>
      <c r="W227" s="1718"/>
      <c r="X227" s="1718"/>
      <c r="Y227" s="1718"/>
      <c r="Z227" s="1718"/>
      <c r="AA227" s="1718"/>
      <c r="AB227" s="1721"/>
      <c r="AC227" s="1718"/>
      <c r="AD227" s="1718"/>
      <c r="AE227" s="1718"/>
      <c r="AF227" s="1718"/>
      <c r="AG227" s="1718"/>
      <c r="AH227" s="1718"/>
      <c r="AI227" s="1721"/>
      <c r="AJ227" s="1721"/>
      <c r="AK227" s="1722"/>
      <c r="AL227" s="1722"/>
      <c r="AM227" s="1722"/>
      <c r="AN227" s="1723"/>
    </row>
    <row r="228" spans="1:40" ht="15.75" customHeight="1">
      <c r="A228" s="1718"/>
      <c r="B228" s="1719"/>
      <c r="C228" s="1720"/>
      <c r="D228" s="1719"/>
      <c r="E228" s="1719"/>
      <c r="F228" s="1719"/>
      <c r="G228" s="1719"/>
      <c r="H228" s="1718"/>
      <c r="I228" s="1718"/>
      <c r="J228" s="1718"/>
      <c r="K228" s="1718"/>
      <c r="L228" s="1718"/>
      <c r="M228" s="1718"/>
      <c r="N228" s="1718"/>
      <c r="O228" s="1718"/>
      <c r="P228" s="1718"/>
      <c r="Q228" s="1718"/>
      <c r="R228" s="1718"/>
      <c r="S228" s="1718"/>
      <c r="T228" s="1718"/>
      <c r="U228" s="1718"/>
      <c r="V228" s="1718"/>
      <c r="W228" s="1718"/>
      <c r="X228" s="1718"/>
      <c r="Y228" s="1718"/>
      <c r="Z228" s="1718"/>
      <c r="AA228" s="1718"/>
      <c r="AB228" s="1721"/>
      <c r="AC228" s="1718"/>
      <c r="AD228" s="1718"/>
      <c r="AE228" s="1718"/>
      <c r="AF228" s="1718"/>
      <c r="AG228" s="1718"/>
      <c r="AH228" s="1718"/>
      <c r="AI228" s="1721"/>
      <c r="AJ228" s="1721"/>
      <c r="AK228" s="1722"/>
      <c r="AL228" s="1722"/>
      <c r="AM228" s="1722"/>
      <c r="AN228" s="1723"/>
    </row>
    <row r="229" spans="1:40" ht="15.75" customHeight="1">
      <c r="A229" s="1718"/>
      <c r="B229" s="1719"/>
      <c r="C229" s="1720"/>
      <c r="D229" s="1719"/>
      <c r="E229" s="1719"/>
      <c r="F229" s="1719"/>
      <c r="G229" s="1719"/>
      <c r="H229" s="1718"/>
      <c r="I229" s="1718"/>
      <c r="J229" s="1718"/>
      <c r="K229" s="1718"/>
      <c r="L229" s="1718"/>
      <c r="M229" s="1718"/>
      <c r="N229" s="1718"/>
      <c r="O229" s="1718"/>
      <c r="P229" s="1718"/>
      <c r="Q229" s="1718"/>
      <c r="R229" s="1718"/>
      <c r="S229" s="1718"/>
      <c r="T229" s="1718"/>
      <c r="U229" s="1718"/>
      <c r="V229" s="1718"/>
      <c r="W229" s="1718"/>
      <c r="X229" s="1718"/>
      <c r="Y229" s="1718"/>
      <c r="Z229" s="1718"/>
      <c r="AA229" s="1718"/>
      <c r="AB229" s="1721"/>
      <c r="AC229" s="1718"/>
      <c r="AD229" s="1718"/>
      <c r="AE229" s="1718"/>
      <c r="AF229" s="1718"/>
      <c r="AG229" s="1718"/>
      <c r="AH229" s="1718"/>
      <c r="AI229" s="1721"/>
      <c r="AJ229" s="1721"/>
      <c r="AK229" s="1722"/>
      <c r="AL229" s="1722"/>
      <c r="AM229" s="1722"/>
      <c r="AN229" s="1723"/>
    </row>
    <row r="230" spans="1:40" ht="15.75" customHeight="1">
      <c r="A230" s="1718"/>
      <c r="B230" s="1719"/>
      <c r="C230" s="1720"/>
      <c r="D230" s="1719"/>
      <c r="E230" s="1719"/>
      <c r="F230" s="1719"/>
      <c r="G230" s="1719"/>
      <c r="H230" s="1718"/>
      <c r="I230" s="1718"/>
      <c r="J230" s="1718"/>
      <c r="K230" s="1718"/>
      <c r="L230" s="1718"/>
      <c r="M230" s="1718"/>
      <c r="N230" s="1718"/>
      <c r="O230" s="1718"/>
      <c r="P230" s="1718"/>
      <c r="Q230" s="1718"/>
      <c r="R230" s="1718"/>
      <c r="S230" s="1718"/>
      <c r="T230" s="1718"/>
      <c r="U230" s="1718"/>
      <c r="V230" s="1718"/>
      <c r="W230" s="1718"/>
      <c r="X230" s="1718"/>
      <c r="Y230" s="1718"/>
      <c r="Z230" s="1718"/>
      <c r="AA230" s="1718"/>
      <c r="AB230" s="1721"/>
      <c r="AC230" s="1718"/>
      <c r="AD230" s="1718"/>
      <c r="AE230" s="1718"/>
      <c r="AF230" s="1718"/>
      <c r="AG230" s="1718"/>
      <c r="AH230" s="1718"/>
      <c r="AI230" s="1721"/>
      <c r="AJ230" s="1721"/>
      <c r="AK230" s="1722"/>
      <c r="AL230" s="1722"/>
      <c r="AM230" s="1722"/>
      <c r="AN230" s="1723"/>
    </row>
    <row r="231" spans="1:40" ht="15.75" customHeight="1">
      <c r="A231" s="1718"/>
      <c r="B231" s="1719"/>
      <c r="C231" s="1720"/>
      <c r="D231" s="1719"/>
      <c r="E231" s="1719"/>
      <c r="F231" s="1719"/>
      <c r="G231" s="1719"/>
      <c r="H231" s="1718"/>
      <c r="I231" s="1718"/>
      <c r="J231" s="1718"/>
      <c r="K231" s="1718"/>
      <c r="L231" s="1718"/>
      <c r="M231" s="1718"/>
      <c r="N231" s="1718"/>
      <c r="O231" s="1718"/>
      <c r="P231" s="1718"/>
      <c r="Q231" s="1718"/>
      <c r="R231" s="1718"/>
      <c r="S231" s="1718"/>
      <c r="T231" s="1718"/>
      <c r="U231" s="1718"/>
      <c r="V231" s="1718"/>
      <c r="W231" s="1718"/>
      <c r="X231" s="1718"/>
      <c r="Y231" s="1718"/>
      <c r="Z231" s="1718"/>
      <c r="AA231" s="1718"/>
      <c r="AB231" s="1721"/>
      <c r="AC231" s="1718"/>
      <c r="AD231" s="1718"/>
      <c r="AE231" s="1718"/>
      <c r="AF231" s="1718"/>
      <c r="AG231" s="1718"/>
      <c r="AH231" s="1718"/>
      <c r="AI231" s="1721"/>
      <c r="AJ231" s="1721"/>
      <c r="AK231" s="1722"/>
      <c r="AL231" s="1722"/>
      <c r="AM231" s="1722"/>
      <c r="AN231" s="1723"/>
    </row>
    <row r="232" spans="1:40" ht="15.75" customHeight="1">
      <c r="A232" s="1718"/>
      <c r="B232" s="1719"/>
      <c r="C232" s="1720"/>
      <c r="D232" s="1719"/>
      <c r="E232" s="1719"/>
      <c r="F232" s="1719"/>
      <c r="G232" s="1719"/>
      <c r="H232" s="1718"/>
      <c r="I232" s="1718"/>
      <c r="J232" s="1718"/>
      <c r="K232" s="1718"/>
      <c r="L232" s="1718"/>
      <c r="M232" s="1718"/>
      <c r="N232" s="1718"/>
      <c r="O232" s="1718"/>
      <c r="P232" s="1718"/>
      <c r="Q232" s="1718"/>
      <c r="R232" s="1718"/>
      <c r="S232" s="1718"/>
      <c r="T232" s="1718"/>
      <c r="U232" s="1718"/>
      <c r="V232" s="1718"/>
      <c r="W232" s="1718"/>
      <c r="X232" s="1718"/>
      <c r="Y232" s="1718"/>
      <c r="Z232" s="1718"/>
      <c r="AA232" s="1718"/>
      <c r="AB232" s="1721"/>
      <c r="AC232" s="1718"/>
      <c r="AD232" s="1718"/>
      <c r="AE232" s="1718"/>
      <c r="AF232" s="1718"/>
      <c r="AG232" s="1718"/>
      <c r="AH232" s="1718"/>
      <c r="AI232" s="1721"/>
      <c r="AJ232" s="1721"/>
      <c r="AK232" s="1722"/>
      <c r="AL232" s="1722"/>
      <c r="AM232" s="1722"/>
      <c r="AN232" s="1723"/>
    </row>
    <row r="233" spans="1:40" ht="15.75" customHeight="1">
      <c r="A233" s="1718"/>
      <c r="B233" s="1719"/>
      <c r="C233" s="1720"/>
      <c r="D233" s="1719"/>
      <c r="E233" s="1719"/>
      <c r="F233" s="1719"/>
      <c r="G233" s="1719"/>
      <c r="H233" s="1718"/>
      <c r="I233" s="1718"/>
      <c r="J233" s="1718"/>
      <c r="K233" s="1718"/>
      <c r="L233" s="1718"/>
      <c r="M233" s="1718"/>
      <c r="N233" s="1718"/>
      <c r="O233" s="1718"/>
      <c r="P233" s="1718"/>
      <c r="Q233" s="1718"/>
      <c r="R233" s="1718"/>
      <c r="S233" s="1718"/>
      <c r="T233" s="1718"/>
      <c r="U233" s="1718"/>
      <c r="V233" s="1718"/>
      <c r="W233" s="1718"/>
      <c r="X233" s="1718"/>
      <c r="Y233" s="1718"/>
      <c r="Z233" s="1718"/>
      <c r="AA233" s="1718"/>
      <c r="AB233" s="1721"/>
      <c r="AC233" s="1718"/>
      <c r="AD233" s="1718"/>
      <c r="AE233" s="1718"/>
      <c r="AF233" s="1718"/>
      <c r="AG233" s="1718"/>
      <c r="AH233" s="1718"/>
      <c r="AI233" s="1721"/>
      <c r="AJ233" s="1721"/>
      <c r="AK233" s="1722"/>
      <c r="AL233" s="1722"/>
      <c r="AM233" s="1722"/>
      <c r="AN233" s="1723"/>
    </row>
    <row r="234" spans="1:40" ht="15.75" customHeight="1">
      <c r="A234" s="1718"/>
      <c r="B234" s="1719"/>
      <c r="C234" s="1720"/>
      <c r="D234" s="1719"/>
      <c r="E234" s="1719"/>
      <c r="F234" s="1719"/>
      <c r="G234" s="1719"/>
      <c r="H234" s="1718"/>
      <c r="I234" s="1718"/>
      <c r="J234" s="1718"/>
      <c r="K234" s="1718"/>
      <c r="L234" s="1718"/>
      <c r="M234" s="1718"/>
      <c r="N234" s="1718"/>
      <c r="O234" s="1718"/>
      <c r="P234" s="1718"/>
      <c r="Q234" s="1718"/>
      <c r="R234" s="1718"/>
      <c r="S234" s="1718"/>
      <c r="T234" s="1718"/>
      <c r="U234" s="1718"/>
      <c r="V234" s="1718"/>
      <c r="W234" s="1718"/>
      <c r="X234" s="1718"/>
      <c r="Y234" s="1718"/>
      <c r="Z234" s="1718"/>
      <c r="AA234" s="1718"/>
      <c r="AB234" s="1721"/>
      <c r="AC234" s="1718"/>
      <c r="AD234" s="1718"/>
      <c r="AE234" s="1718"/>
      <c r="AF234" s="1718"/>
      <c r="AG234" s="1718"/>
      <c r="AH234" s="1718"/>
      <c r="AI234" s="1721"/>
      <c r="AJ234" s="1721"/>
      <c r="AK234" s="1722"/>
      <c r="AL234" s="1722"/>
      <c r="AM234" s="1722"/>
      <c r="AN234" s="1723"/>
    </row>
    <row r="235" spans="1:40" ht="15.75" customHeight="1">
      <c r="A235" s="1718"/>
      <c r="B235" s="1719"/>
      <c r="C235" s="1720"/>
      <c r="D235" s="1719"/>
      <c r="E235" s="1719"/>
      <c r="F235" s="1719"/>
      <c r="G235" s="1719"/>
      <c r="H235" s="1718"/>
      <c r="I235" s="1718"/>
      <c r="J235" s="1718"/>
      <c r="K235" s="1718"/>
      <c r="L235" s="1718"/>
      <c r="M235" s="1718"/>
      <c r="N235" s="1718"/>
      <c r="O235" s="1718"/>
      <c r="P235" s="1718"/>
      <c r="Q235" s="1718"/>
      <c r="R235" s="1718"/>
      <c r="S235" s="1718"/>
      <c r="T235" s="1718"/>
      <c r="U235" s="1718"/>
      <c r="V235" s="1718"/>
      <c r="W235" s="1718"/>
      <c r="X235" s="1718"/>
      <c r="Y235" s="1718"/>
      <c r="Z235" s="1718"/>
      <c r="AA235" s="1718"/>
      <c r="AB235" s="1721"/>
      <c r="AC235" s="1718"/>
      <c r="AD235" s="1718"/>
      <c r="AE235" s="1718"/>
      <c r="AF235" s="1718"/>
      <c r="AG235" s="1718"/>
      <c r="AH235" s="1718"/>
      <c r="AI235" s="1721"/>
      <c r="AJ235" s="1721"/>
      <c r="AK235" s="1722"/>
      <c r="AL235" s="1722"/>
      <c r="AM235" s="1722"/>
      <c r="AN235" s="1723"/>
    </row>
    <row r="236" spans="1:40" ht="15.75" customHeight="1">
      <c r="A236" s="1718"/>
      <c r="B236" s="1719"/>
      <c r="C236" s="1720"/>
      <c r="D236" s="1719"/>
      <c r="E236" s="1719"/>
      <c r="F236" s="1719"/>
      <c r="G236" s="1719"/>
      <c r="H236" s="1718"/>
      <c r="I236" s="1718"/>
      <c r="J236" s="1718"/>
      <c r="K236" s="1718"/>
      <c r="L236" s="1718"/>
      <c r="M236" s="1718"/>
      <c r="N236" s="1718"/>
      <c r="O236" s="1718"/>
      <c r="P236" s="1718"/>
      <c r="Q236" s="1718"/>
      <c r="R236" s="1718"/>
      <c r="S236" s="1718"/>
      <c r="T236" s="1718"/>
      <c r="U236" s="1718"/>
      <c r="V236" s="1718"/>
      <c r="W236" s="1718"/>
      <c r="X236" s="1718"/>
      <c r="Y236" s="1718"/>
      <c r="Z236" s="1718"/>
      <c r="AA236" s="1718"/>
      <c r="AB236" s="1721"/>
      <c r="AC236" s="1718"/>
      <c r="AD236" s="1718"/>
      <c r="AE236" s="1718"/>
      <c r="AF236" s="1718"/>
      <c r="AG236" s="1718"/>
      <c r="AH236" s="1718"/>
      <c r="AI236" s="1721"/>
      <c r="AJ236" s="1721"/>
      <c r="AK236" s="1722"/>
      <c r="AL236" s="1722"/>
      <c r="AM236" s="1722"/>
      <c r="AN236" s="1723"/>
    </row>
    <row r="237" spans="1:40" ht="15.75" customHeight="1">
      <c r="A237" s="1718"/>
      <c r="B237" s="1719"/>
      <c r="C237" s="1720"/>
      <c r="D237" s="1719"/>
      <c r="E237" s="1719"/>
      <c r="F237" s="1719"/>
      <c r="G237" s="1719"/>
      <c r="H237" s="1718"/>
      <c r="I237" s="1718"/>
      <c r="J237" s="1718"/>
      <c r="K237" s="1718"/>
      <c r="L237" s="1718"/>
      <c r="M237" s="1718"/>
      <c r="N237" s="1718"/>
      <c r="O237" s="1718"/>
      <c r="P237" s="1718"/>
      <c r="Q237" s="1718"/>
      <c r="R237" s="1718"/>
      <c r="S237" s="1718"/>
      <c r="T237" s="1718"/>
      <c r="U237" s="1718"/>
      <c r="V237" s="1718"/>
      <c r="W237" s="1718"/>
      <c r="X237" s="1718"/>
      <c r="Y237" s="1718"/>
      <c r="Z237" s="1718"/>
      <c r="AA237" s="1718"/>
      <c r="AB237" s="1721"/>
      <c r="AC237" s="1718"/>
      <c r="AD237" s="1718"/>
      <c r="AE237" s="1718"/>
      <c r="AF237" s="1718"/>
      <c r="AG237" s="1718"/>
      <c r="AH237" s="1718"/>
      <c r="AI237" s="1721"/>
      <c r="AJ237" s="1721"/>
      <c r="AK237" s="1722"/>
      <c r="AL237" s="1722"/>
      <c r="AM237" s="1722"/>
      <c r="AN237" s="1723"/>
    </row>
    <row r="238" spans="1:40" ht="15.75" customHeight="1">
      <c r="A238" s="1718"/>
      <c r="B238" s="1719"/>
      <c r="C238" s="1720"/>
      <c r="D238" s="1719"/>
      <c r="E238" s="1719"/>
      <c r="F238" s="1719"/>
      <c r="G238" s="1719"/>
      <c r="H238" s="1718"/>
      <c r="I238" s="1718"/>
      <c r="J238" s="1718"/>
      <c r="K238" s="1718"/>
      <c r="L238" s="1718"/>
      <c r="M238" s="1718"/>
      <c r="N238" s="1718"/>
      <c r="O238" s="1718"/>
      <c r="P238" s="1718"/>
      <c r="Q238" s="1718"/>
      <c r="R238" s="1718"/>
      <c r="S238" s="1718"/>
      <c r="T238" s="1718"/>
      <c r="U238" s="1718"/>
      <c r="V238" s="1718"/>
      <c r="W238" s="1718"/>
      <c r="X238" s="1718"/>
      <c r="Y238" s="1718"/>
      <c r="Z238" s="1718"/>
      <c r="AA238" s="1718"/>
      <c r="AB238" s="1721"/>
      <c r="AC238" s="1718"/>
      <c r="AD238" s="1718"/>
      <c r="AE238" s="1718"/>
      <c r="AF238" s="1718"/>
      <c r="AG238" s="1718"/>
      <c r="AH238" s="1718"/>
      <c r="AI238" s="1721"/>
      <c r="AJ238" s="1721"/>
      <c r="AK238" s="1722"/>
      <c r="AL238" s="1722"/>
      <c r="AM238" s="1722"/>
      <c r="AN238" s="1723"/>
    </row>
    <row r="239" spans="1:40" ht="15.75" customHeight="1">
      <c r="A239" s="1718"/>
      <c r="B239" s="1719"/>
      <c r="C239" s="1720"/>
      <c r="D239" s="1719"/>
      <c r="E239" s="1719"/>
      <c r="F239" s="1719"/>
      <c r="G239" s="1719"/>
      <c r="H239" s="1718"/>
      <c r="I239" s="1718"/>
      <c r="J239" s="1718"/>
      <c r="K239" s="1718"/>
      <c r="L239" s="1718"/>
      <c r="M239" s="1718"/>
      <c r="N239" s="1718"/>
      <c r="O239" s="1718"/>
      <c r="P239" s="1718"/>
      <c r="Q239" s="1718"/>
      <c r="R239" s="1718"/>
      <c r="S239" s="1718"/>
      <c r="T239" s="1718"/>
      <c r="U239" s="1718"/>
      <c r="V239" s="1718"/>
      <c r="W239" s="1718"/>
      <c r="X239" s="1718"/>
      <c r="Y239" s="1718"/>
      <c r="Z239" s="1718"/>
      <c r="AA239" s="1718"/>
      <c r="AB239" s="1721"/>
      <c r="AC239" s="1718"/>
      <c r="AD239" s="1718"/>
      <c r="AE239" s="1718"/>
      <c r="AF239" s="1718"/>
      <c r="AG239" s="1718"/>
      <c r="AH239" s="1718"/>
      <c r="AI239" s="1721"/>
      <c r="AJ239" s="1721"/>
      <c r="AK239" s="1722"/>
      <c r="AL239" s="1722"/>
      <c r="AM239" s="1722"/>
      <c r="AN239" s="1723"/>
    </row>
    <row r="240" spans="1:40" ht="15.75" customHeight="1">
      <c r="A240" s="1718"/>
      <c r="B240" s="1719"/>
      <c r="C240" s="1720"/>
      <c r="D240" s="1719"/>
      <c r="E240" s="1719"/>
      <c r="F240" s="1719"/>
      <c r="G240" s="1719"/>
      <c r="H240" s="1718"/>
      <c r="I240" s="1718"/>
      <c r="J240" s="1718"/>
      <c r="K240" s="1718"/>
      <c r="L240" s="1718"/>
      <c r="M240" s="1718"/>
      <c r="N240" s="1718"/>
      <c r="O240" s="1718"/>
      <c r="P240" s="1718"/>
      <c r="Q240" s="1718"/>
      <c r="R240" s="1718"/>
      <c r="S240" s="1718"/>
      <c r="T240" s="1718"/>
      <c r="U240" s="1718"/>
      <c r="V240" s="1718"/>
      <c r="W240" s="1718"/>
      <c r="X240" s="1718"/>
      <c r="Y240" s="1718"/>
      <c r="Z240" s="1718"/>
      <c r="AA240" s="1718"/>
      <c r="AB240" s="1721"/>
      <c r="AC240" s="1718"/>
      <c r="AD240" s="1718"/>
      <c r="AE240" s="1718"/>
      <c r="AF240" s="1718"/>
      <c r="AG240" s="1718"/>
      <c r="AH240" s="1718"/>
      <c r="AI240" s="1721"/>
      <c r="AJ240" s="1721"/>
      <c r="AK240" s="1722"/>
      <c r="AL240" s="1722"/>
      <c r="AM240" s="1722"/>
      <c r="AN240" s="1723"/>
    </row>
    <row r="241" spans="1:40" ht="15.75" customHeight="1">
      <c r="A241" s="1718"/>
      <c r="B241" s="1719"/>
      <c r="C241" s="1720"/>
      <c r="D241" s="1719"/>
      <c r="E241" s="1719"/>
      <c r="F241" s="1719"/>
      <c r="G241" s="1719"/>
      <c r="H241" s="1718"/>
      <c r="I241" s="1718"/>
      <c r="J241" s="1718"/>
      <c r="K241" s="1718"/>
      <c r="L241" s="1718"/>
      <c r="M241" s="1718"/>
      <c r="N241" s="1718"/>
      <c r="O241" s="1718"/>
      <c r="P241" s="1718"/>
      <c r="Q241" s="1718"/>
      <c r="R241" s="1718"/>
      <c r="S241" s="1718"/>
      <c r="T241" s="1718"/>
      <c r="U241" s="1718"/>
      <c r="V241" s="1718"/>
      <c r="W241" s="1718"/>
      <c r="X241" s="1718"/>
      <c r="Y241" s="1718"/>
      <c r="Z241" s="1718"/>
      <c r="AA241" s="1718"/>
      <c r="AB241" s="1721"/>
      <c r="AC241" s="1718"/>
      <c r="AD241" s="1718"/>
      <c r="AE241" s="1718"/>
      <c r="AF241" s="1718"/>
      <c r="AG241" s="1718"/>
      <c r="AH241" s="1718"/>
      <c r="AI241" s="1721"/>
      <c r="AJ241" s="1721"/>
      <c r="AK241" s="1722"/>
      <c r="AL241" s="1722"/>
      <c r="AM241" s="1722"/>
      <c r="AN241" s="1723"/>
    </row>
    <row r="242" spans="1:40" ht="15.75" customHeight="1">
      <c r="A242" s="1718"/>
      <c r="B242" s="1719"/>
      <c r="C242" s="1720"/>
      <c r="D242" s="1719"/>
      <c r="E242" s="1719"/>
      <c r="F242" s="1719"/>
      <c r="G242" s="1719"/>
      <c r="H242" s="1718"/>
      <c r="I242" s="1718"/>
      <c r="J242" s="1718"/>
      <c r="K242" s="1718"/>
      <c r="L242" s="1718"/>
      <c r="M242" s="1718"/>
      <c r="N242" s="1718"/>
      <c r="O242" s="1718"/>
      <c r="P242" s="1718"/>
      <c r="Q242" s="1718"/>
      <c r="R242" s="1718"/>
      <c r="S242" s="1718"/>
      <c r="T242" s="1718"/>
      <c r="U242" s="1718"/>
      <c r="V242" s="1718"/>
      <c r="W242" s="1718"/>
      <c r="X242" s="1718"/>
      <c r="Y242" s="1718"/>
      <c r="Z242" s="1718"/>
      <c r="AA242" s="1718"/>
      <c r="AB242" s="1721"/>
      <c r="AC242" s="1718"/>
      <c r="AD242" s="1718"/>
      <c r="AE242" s="1718"/>
      <c r="AF242" s="1718"/>
      <c r="AG242" s="1718"/>
      <c r="AH242" s="1718"/>
      <c r="AI242" s="1721"/>
      <c r="AJ242" s="1721"/>
      <c r="AK242" s="1722"/>
      <c r="AL242" s="1722"/>
      <c r="AM242" s="1722"/>
      <c r="AN242" s="1723"/>
    </row>
    <row r="243" spans="1:40" ht="15.75" customHeight="1">
      <c r="A243" s="1718"/>
      <c r="B243" s="1719"/>
      <c r="C243" s="1720"/>
      <c r="D243" s="1719"/>
      <c r="E243" s="1719"/>
      <c r="F243" s="1719"/>
      <c r="G243" s="1719"/>
      <c r="H243" s="1718"/>
      <c r="I243" s="1718"/>
      <c r="J243" s="1718"/>
      <c r="K243" s="1718"/>
      <c r="L243" s="1718"/>
      <c r="M243" s="1718"/>
      <c r="N243" s="1718"/>
      <c r="O243" s="1718"/>
      <c r="P243" s="1718"/>
      <c r="Q243" s="1718"/>
      <c r="R243" s="1718"/>
      <c r="S243" s="1718"/>
      <c r="T243" s="1718"/>
      <c r="U243" s="1718"/>
      <c r="V243" s="1718"/>
      <c r="W243" s="1718"/>
      <c r="X243" s="1718"/>
      <c r="Y243" s="1718"/>
      <c r="Z243" s="1718"/>
      <c r="AA243" s="1718"/>
      <c r="AB243" s="1721"/>
      <c r="AC243" s="1718"/>
      <c r="AD243" s="1718"/>
      <c r="AE243" s="1718"/>
      <c r="AF243" s="1718"/>
      <c r="AG243" s="1718"/>
      <c r="AH243" s="1718"/>
      <c r="AI243" s="1721"/>
      <c r="AJ243" s="1721"/>
      <c r="AK243" s="1722"/>
      <c r="AL243" s="1722"/>
      <c r="AM243" s="1722"/>
      <c r="AN243" s="1723"/>
    </row>
    <row r="244" spans="1:40" ht="15.75" customHeight="1">
      <c r="A244" s="1718"/>
      <c r="B244" s="1719"/>
      <c r="C244" s="1720"/>
      <c r="D244" s="1719"/>
      <c r="E244" s="1719"/>
      <c r="F244" s="1719"/>
      <c r="G244" s="1719"/>
      <c r="H244" s="1718"/>
      <c r="I244" s="1718"/>
      <c r="J244" s="1718"/>
      <c r="K244" s="1718"/>
      <c r="L244" s="1718"/>
      <c r="M244" s="1718"/>
      <c r="N244" s="1718"/>
      <c r="O244" s="1718"/>
      <c r="P244" s="1718"/>
      <c r="Q244" s="1718"/>
      <c r="R244" s="1718"/>
      <c r="S244" s="1718"/>
      <c r="T244" s="1718"/>
      <c r="U244" s="1718"/>
      <c r="V244" s="1718"/>
      <c r="W244" s="1718"/>
      <c r="X244" s="1718"/>
      <c r="Y244" s="1718"/>
      <c r="Z244" s="1718"/>
      <c r="AA244" s="1718"/>
      <c r="AB244" s="1721"/>
      <c r="AC244" s="1718"/>
      <c r="AD244" s="1718"/>
      <c r="AE244" s="1718"/>
      <c r="AF244" s="1718"/>
      <c r="AG244" s="1718"/>
      <c r="AH244" s="1718"/>
      <c r="AI244" s="1721"/>
      <c r="AJ244" s="1721"/>
      <c r="AK244" s="1722"/>
      <c r="AL244" s="1722"/>
      <c r="AM244" s="1722"/>
      <c r="AN244" s="1723"/>
    </row>
    <row r="245" spans="1:40" ht="15.75" customHeight="1">
      <c r="A245" s="1718"/>
      <c r="B245" s="1719"/>
      <c r="C245" s="1720"/>
      <c r="D245" s="1719"/>
      <c r="E245" s="1719"/>
      <c r="F245" s="1719"/>
      <c r="G245" s="1719"/>
      <c r="H245" s="1718"/>
      <c r="I245" s="1718"/>
      <c r="J245" s="1718"/>
      <c r="K245" s="1718"/>
      <c r="L245" s="1718"/>
      <c r="M245" s="1718"/>
      <c r="N245" s="1718"/>
      <c r="O245" s="1718"/>
      <c r="P245" s="1718"/>
      <c r="Q245" s="1718"/>
      <c r="R245" s="1718"/>
      <c r="S245" s="1718"/>
      <c r="T245" s="1718"/>
      <c r="U245" s="1718"/>
      <c r="V245" s="1718"/>
      <c r="W245" s="1718"/>
      <c r="X245" s="1718"/>
      <c r="Y245" s="1718"/>
      <c r="Z245" s="1718"/>
      <c r="AA245" s="1718"/>
      <c r="AB245" s="1721"/>
      <c r="AC245" s="1718"/>
      <c r="AD245" s="1718"/>
      <c r="AE245" s="1718"/>
      <c r="AF245" s="1718"/>
      <c r="AG245" s="1718"/>
      <c r="AH245" s="1718"/>
      <c r="AI245" s="1721"/>
      <c r="AJ245" s="1721"/>
      <c r="AK245" s="1722"/>
      <c r="AL245" s="1722"/>
      <c r="AM245" s="1722"/>
      <c r="AN245" s="1723"/>
    </row>
    <row r="246" spans="1:40" ht="15.75" customHeight="1">
      <c r="A246" s="1718"/>
      <c r="B246" s="1719"/>
      <c r="C246" s="1720"/>
      <c r="D246" s="1719"/>
      <c r="E246" s="1719"/>
      <c r="F246" s="1719"/>
      <c r="G246" s="1719"/>
      <c r="H246" s="1718"/>
      <c r="I246" s="1718"/>
      <c r="J246" s="1718"/>
      <c r="K246" s="1718"/>
      <c r="L246" s="1718"/>
      <c r="M246" s="1718"/>
      <c r="N246" s="1718"/>
      <c r="O246" s="1718"/>
      <c r="P246" s="1718"/>
      <c r="Q246" s="1718"/>
      <c r="R246" s="1718"/>
      <c r="S246" s="1718"/>
      <c r="T246" s="1718"/>
      <c r="U246" s="1718"/>
      <c r="V246" s="1718"/>
      <c r="W246" s="1718"/>
      <c r="X246" s="1718"/>
      <c r="Y246" s="1718"/>
      <c r="Z246" s="1718"/>
      <c r="AA246" s="1718"/>
      <c r="AB246" s="1721"/>
      <c r="AC246" s="1718"/>
      <c r="AD246" s="1718"/>
      <c r="AE246" s="1718"/>
      <c r="AF246" s="1718"/>
      <c r="AG246" s="1718"/>
      <c r="AH246" s="1718"/>
      <c r="AI246" s="1721"/>
      <c r="AJ246" s="1721"/>
      <c r="AK246" s="1722"/>
      <c r="AL246" s="1722"/>
      <c r="AM246" s="1722"/>
      <c r="AN246" s="1723"/>
    </row>
    <row r="247" spans="1:40" ht="15.75" customHeight="1">
      <c r="A247" s="1718"/>
      <c r="B247" s="1719"/>
      <c r="C247" s="1720"/>
      <c r="D247" s="1719"/>
      <c r="E247" s="1719"/>
      <c r="F247" s="1719"/>
      <c r="G247" s="1719"/>
      <c r="H247" s="1718"/>
      <c r="I247" s="1718"/>
      <c r="J247" s="1718"/>
      <c r="K247" s="1718"/>
      <c r="L247" s="1718"/>
      <c r="M247" s="1718"/>
      <c r="N247" s="1718"/>
      <c r="O247" s="1718"/>
      <c r="P247" s="1718"/>
      <c r="Q247" s="1718"/>
      <c r="R247" s="1718"/>
      <c r="S247" s="1718"/>
      <c r="T247" s="1718"/>
      <c r="U247" s="1718"/>
      <c r="V247" s="1718"/>
      <c r="W247" s="1718"/>
      <c r="X247" s="1718"/>
      <c r="Y247" s="1718"/>
      <c r="Z247" s="1718"/>
      <c r="AA247" s="1718"/>
      <c r="AB247" s="1721"/>
      <c r="AC247" s="1718"/>
      <c r="AD247" s="1718"/>
      <c r="AE247" s="1718"/>
      <c r="AF247" s="1718"/>
      <c r="AG247" s="1718"/>
      <c r="AH247" s="1718"/>
      <c r="AI247" s="1721"/>
      <c r="AJ247" s="1721"/>
      <c r="AK247" s="1722"/>
      <c r="AL247" s="1722"/>
      <c r="AM247" s="1722"/>
      <c r="AN247" s="1723"/>
    </row>
    <row r="248" spans="1:40" ht="15.75" customHeight="1">
      <c r="A248" s="1718"/>
      <c r="B248" s="1719"/>
      <c r="C248" s="1720"/>
      <c r="D248" s="1719"/>
      <c r="E248" s="1719"/>
      <c r="F248" s="1719"/>
      <c r="G248" s="1719"/>
      <c r="H248" s="1718"/>
      <c r="I248" s="1718"/>
      <c r="J248" s="1718"/>
      <c r="K248" s="1718"/>
      <c r="L248" s="1718"/>
      <c r="M248" s="1718"/>
      <c r="N248" s="1718"/>
      <c r="O248" s="1718"/>
      <c r="P248" s="1718"/>
      <c r="Q248" s="1718"/>
      <c r="R248" s="1718"/>
      <c r="S248" s="1718"/>
      <c r="T248" s="1718"/>
      <c r="U248" s="1718"/>
      <c r="V248" s="1718"/>
      <c r="W248" s="1718"/>
      <c r="X248" s="1718"/>
      <c r="Y248" s="1718"/>
      <c r="Z248" s="1718"/>
      <c r="AA248" s="1718"/>
      <c r="AB248" s="1721"/>
      <c r="AC248" s="1718"/>
      <c r="AD248" s="1718"/>
      <c r="AE248" s="1718"/>
      <c r="AF248" s="1718"/>
      <c r="AG248" s="1718"/>
      <c r="AH248" s="1718"/>
      <c r="AI248" s="1721"/>
      <c r="AJ248" s="1721"/>
      <c r="AK248" s="1722"/>
      <c r="AL248" s="1722"/>
      <c r="AM248" s="1722"/>
      <c r="AN248" s="1723"/>
    </row>
    <row r="249" spans="1:40" ht="15.75" customHeight="1">
      <c r="A249" s="1718"/>
      <c r="B249" s="1719"/>
      <c r="C249" s="1720"/>
      <c r="D249" s="1719"/>
      <c r="E249" s="1719"/>
      <c r="F249" s="1719"/>
      <c r="G249" s="1719"/>
      <c r="H249" s="1718"/>
      <c r="I249" s="1718"/>
      <c r="J249" s="1718"/>
      <c r="K249" s="1718"/>
      <c r="L249" s="1718"/>
      <c r="M249" s="1718"/>
      <c r="N249" s="1718"/>
      <c r="O249" s="1718"/>
      <c r="P249" s="1718"/>
      <c r="Q249" s="1718"/>
      <c r="R249" s="1718"/>
      <c r="S249" s="1718"/>
      <c r="T249" s="1718"/>
      <c r="U249" s="1718"/>
      <c r="V249" s="1718"/>
      <c r="W249" s="1718"/>
      <c r="X249" s="1718"/>
      <c r="Y249" s="1718"/>
      <c r="Z249" s="1718"/>
      <c r="AA249" s="1718"/>
      <c r="AB249" s="1721"/>
      <c r="AC249" s="1718"/>
      <c r="AD249" s="1718"/>
      <c r="AE249" s="1718"/>
      <c r="AF249" s="1718"/>
      <c r="AG249" s="1718"/>
      <c r="AH249" s="1718"/>
      <c r="AI249" s="1721"/>
      <c r="AJ249" s="1721"/>
      <c r="AK249" s="1722"/>
      <c r="AL249" s="1722"/>
      <c r="AM249" s="1722"/>
      <c r="AN249" s="1723"/>
    </row>
    <row r="250" spans="1:40" ht="15.75" customHeight="1">
      <c r="A250" s="1718"/>
      <c r="B250" s="1719"/>
      <c r="C250" s="1720"/>
      <c r="D250" s="1719"/>
      <c r="E250" s="1719"/>
      <c r="F250" s="1719"/>
      <c r="G250" s="1719"/>
      <c r="H250" s="1718"/>
      <c r="I250" s="1718"/>
      <c r="J250" s="1718"/>
      <c r="K250" s="1718"/>
      <c r="L250" s="1718"/>
      <c r="M250" s="1718"/>
      <c r="N250" s="1718"/>
      <c r="O250" s="1718"/>
      <c r="P250" s="1718"/>
      <c r="Q250" s="1718"/>
      <c r="R250" s="1718"/>
      <c r="S250" s="1718"/>
      <c r="T250" s="1718"/>
      <c r="U250" s="1718"/>
      <c r="V250" s="1718"/>
      <c r="W250" s="1718"/>
      <c r="X250" s="1718"/>
      <c r="Y250" s="1718"/>
      <c r="Z250" s="1718"/>
      <c r="AA250" s="1718"/>
      <c r="AB250" s="1721"/>
      <c r="AC250" s="1718"/>
      <c r="AD250" s="1718"/>
      <c r="AE250" s="1718"/>
      <c r="AF250" s="1718"/>
      <c r="AG250" s="1718"/>
      <c r="AH250" s="1718"/>
      <c r="AI250" s="1721"/>
      <c r="AJ250" s="1721"/>
      <c r="AK250" s="1722"/>
      <c r="AL250" s="1722"/>
      <c r="AM250" s="1722"/>
      <c r="AN250" s="1723"/>
    </row>
    <row r="251" spans="1:40" ht="15.75" customHeight="1">
      <c r="A251" s="1718"/>
      <c r="B251" s="1719"/>
      <c r="C251" s="1720"/>
      <c r="D251" s="1719"/>
      <c r="E251" s="1719"/>
      <c r="F251" s="1719"/>
      <c r="G251" s="1719"/>
      <c r="H251" s="1718"/>
      <c r="I251" s="1718"/>
      <c r="J251" s="1718"/>
      <c r="K251" s="1718"/>
      <c r="L251" s="1718"/>
      <c r="M251" s="1718"/>
      <c r="N251" s="1718"/>
      <c r="O251" s="1718"/>
      <c r="P251" s="1718"/>
      <c r="Q251" s="1718"/>
      <c r="R251" s="1718"/>
      <c r="S251" s="1718"/>
      <c r="T251" s="1718"/>
      <c r="U251" s="1718"/>
      <c r="V251" s="1718"/>
      <c r="W251" s="1718"/>
      <c r="X251" s="1718"/>
      <c r="Y251" s="1718"/>
      <c r="Z251" s="1718"/>
      <c r="AA251" s="1718"/>
      <c r="AB251" s="1721"/>
      <c r="AC251" s="1718"/>
      <c r="AD251" s="1718"/>
      <c r="AE251" s="1718"/>
      <c r="AF251" s="1718"/>
      <c r="AG251" s="1718"/>
      <c r="AH251" s="1718"/>
      <c r="AI251" s="1721"/>
      <c r="AJ251" s="1721"/>
      <c r="AK251" s="1722"/>
      <c r="AL251" s="1722"/>
      <c r="AM251" s="1722"/>
      <c r="AN251" s="1723"/>
    </row>
    <row r="252" spans="1:40" ht="15.75" customHeight="1">
      <c r="A252" s="1718"/>
      <c r="B252" s="1719"/>
      <c r="C252" s="1720"/>
      <c r="D252" s="1719"/>
      <c r="E252" s="1719"/>
      <c r="F252" s="1719"/>
      <c r="G252" s="1719"/>
      <c r="H252" s="1718"/>
      <c r="I252" s="1718"/>
      <c r="J252" s="1718"/>
      <c r="K252" s="1718"/>
      <c r="L252" s="1718"/>
      <c r="M252" s="1718"/>
      <c r="N252" s="1718"/>
      <c r="O252" s="1718"/>
      <c r="P252" s="1718"/>
      <c r="Q252" s="1718"/>
      <c r="R252" s="1718"/>
      <c r="S252" s="1718"/>
      <c r="T252" s="1718"/>
      <c r="U252" s="1718"/>
      <c r="V252" s="1718"/>
      <c r="W252" s="1718"/>
      <c r="X252" s="1718"/>
      <c r="Y252" s="1718"/>
      <c r="Z252" s="1718"/>
      <c r="AA252" s="1718"/>
      <c r="AB252" s="1721"/>
      <c r="AC252" s="1718"/>
      <c r="AD252" s="1718"/>
      <c r="AE252" s="1718"/>
      <c r="AF252" s="1718"/>
      <c r="AG252" s="1718"/>
      <c r="AH252" s="1718"/>
      <c r="AI252" s="1721"/>
      <c r="AJ252" s="1721"/>
      <c r="AK252" s="1722"/>
      <c r="AL252" s="1722"/>
      <c r="AM252" s="1722"/>
      <c r="AN252" s="1723"/>
    </row>
    <row r="253" spans="1:40" ht="15.75" customHeight="1">
      <c r="A253" s="1718"/>
      <c r="B253" s="1719"/>
      <c r="C253" s="1720"/>
      <c r="D253" s="1719"/>
      <c r="E253" s="1719"/>
      <c r="F253" s="1719"/>
      <c r="G253" s="1719"/>
      <c r="H253" s="1718"/>
      <c r="I253" s="1718"/>
      <c r="J253" s="1718"/>
      <c r="K253" s="1718"/>
      <c r="L253" s="1718"/>
      <c r="M253" s="1718"/>
      <c r="N253" s="1718"/>
      <c r="O253" s="1718"/>
      <c r="P253" s="1718"/>
      <c r="Q253" s="1718"/>
      <c r="R253" s="1718"/>
      <c r="S253" s="1718"/>
      <c r="T253" s="1718"/>
      <c r="U253" s="1718"/>
      <c r="V253" s="1718"/>
      <c r="W253" s="1718"/>
      <c r="X253" s="1718"/>
      <c r="Y253" s="1718"/>
      <c r="Z253" s="1718"/>
      <c r="AA253" s="1718"/>
      <c r="AB253" s="1721"/>
      <c r="AC253" s="1718"/>
      <c r="AD253" s="1718"/>
      <c r="AE253" s="1718"/>
      <c r="AF253" s="1718"/>
      <c r="AG253" s="1718"/>
      <c r="AH253" s="1718"/>
      <c r="AI253" s="1721"/>
      <c r="AJ253" s="1721"/>
      <c r="AK253" s="1722"/>
      <c r="AL253" s="1722"/>
      <c r="AM253" s="1722"/>
      <c r="AN253" s="1723"/>
    </row>
    <row r="254" spans="1:40" ht="15.75" customHeight="1">
      <c r="A254" s="1718"/>
      <c r="B254" s="1719"/>
      <c r="C254" s="1720"/>
      <c r="D254" s="1719"/>
      <c r="E254" s="1719"/>
      <c r="F254" s="1719"/>
      <c r="G254" s="1719"/>
      <c r="H254" s="1718"/>
      <c r="I254" s="1718"/>
      <c r="J254" s="1718"/>
      <c r="K254" s="1718"/>
      <c r="L254" s="1718"/>
      <c r="M254" s="1718"/>
      <c r="N254" s="1718"/>
      <c r="O254" s="1718"/>
      <c r="P254" s="1718"/>
      <c r="Q254" s="1718"/>
      <c r="R254" s="1718"/>
      <c r="S254" s="1718"/>
      <c r="T254" s="1718"/>
      <c r="U254" s="1718"/>
      <c r="V254" s="1718"/>
      <c r="W254" s="1718"/>
      <c r="X254" s="1718"/>
      <c r="Y254" s="1718"/>
      <c r="Z254" s="1718"/>
      <c r="AA254" s="1718"/>
      <c r="AB254" s="1721"/>
      <c r="AC254" s="1718"/>
      <c r="AD254" s="1718"/>
      <c r="AE254" s="1718"/>
      <c r="AF254" s="1718"/>
      <c r="AG254" s="1718"/>
      <c r="AH254" s="1718"/>
      <c r="AI254" s="1721"/>
      <c r="AJ254" s="1721"/>
      <c r="AK254" s="1722"/>
      <c r="AL254" s="1722"/>
      <c r="AM254" s="1722"/>
      <c r="AN254" s="1723"/>
    </row>
    <row r="255" spans="1:40" ht="15.75" customHeight="1">
      <c r="A255" s="1718"/>
      <c r="B255" s="1719"/>
      <c r="C255" s="1720"/>
      <c r="D255" s="1719"/>
      <c r="E255" s="1719"/>
      <c r="F255" s="1719"/>
      <c r="G255" s="1719"/>
      <c r="H255" s="1718"/>
      <c r="I255" s="1718"/>
      <c r="J255" s="1718"/>
      <c r="K255" s="1718"/>
      <c r="L255" s="1718"/>
      <c r="M255" s="1718"/>
      <c r="N255" s="1718"/>
      <c r="O255" s="1718"/>
      <c r="P255" s="1718"/>
      <c r="Q255" s="1718"/>
      <c r="R255" s="1718"/>
      <c r="S255" s="1718"/>
      <c r="T255" s="1718"/>
      <c r="U255" s="1718"/>
      <c r="V255" s="1718"/>
      <c r="W255" s="1718"/>
      <c r="X255" s="1718"/>
      <c r="Y255" s="1718"/>
      <c r="Z255" s="1718"/>
      <c r="AA255" s="1718"/>
      <c r="AB255" s="1721"/>
      <c r="AC255" s="1718"/>
      <c r="AD255" s="1718"/>
      <c r="AE255" s="1718"/>
      <c r="AF255" s="1718"/>
      <c r="AG255" s="1718"/>
      <c r="AH255" s="1718"/>
      <c r="AI255" s="1721"/>
      <c r="AJ255" s="1721"/>
      <c r="AK255" s="1722"/>
      <c r="AL255" s="1722"/>
      <c r="AM255" s="1722"/>
      <c r="AN255" s="1723"/>
    </row>
    <row r="256" spans="1:40" ht="15.75" customHeight="1">
      <c r="A256" s="1718"/>
      <c r="B256" s="1719"/>
      <c r="C256" s="1720"/>
      <c r="D256" s="1719"/>
      <c r="E256" s="1719"/>
      <c r="F256" s="1719"/>
      <c r="G256" s="1719"/>
      <c r="H256" s="1718"/>
      <c r="I256" s="1718"/>
      <c r="J256" s="1718"/>
      <c r="K256" s="1718"/>
      <c r="L256" s="1718"/>
      <c r="M256" s="1718"/>
      <c r="N256" s="1718"/>
      <c r="O256" s="1718"/>
      <c r="P256" s="1718"/>
      <c r="Q256" s="1718"/>
      <c r="R256" s="1718"/>
      <c r="S256" s="1718"/>
      <c r="T256" s="1718"/>
      <c r="U256" s="1718"/>
      <c r="V256" s="1718"/>
      <c r="W256" s="1718"/>
      <c r="X256" s="1718"/>
      <c r="Y256" s="1718"/>
      <c r="Z256" s="1718"/>
      <c r="AA256" s="1718"/>
      <c r="AB256" s="1721"/>
      <c r="AC256" s="1718"/>
      <c r="AD256" s="1718"/>
      <c r="AE256" s="1718"/>
      <c r="AF256" s="1718"/>
      <c r="AG256" s="1718"/>
      <c r="AH256" s="1718"/>
      <c r="AI256" s="1721"/>
      <c r="AJ256" s="1721"/>
      <c r="AK256" s="1722"/>
      <c r="AL256" s="1722"/>
      <c r="AM256" s="1722"/>
      <c r="AN256" s="1723"/>
    </row>
    <row r="257" spans="1:40" ht="15.75" customHeight="1">
      <c r="A257" s="1718"/>
      <c r="B257" s="1719"/>
      <c r="C257" s="1720"/>
      <c r="D257" s="1719"/>
      <c r="E257" s="1719"/>
      <c r="F257" s="1719"/>
      <c r="G257" s="1719"/>
      <c r="H257" s="1718"/>
      <c r="I257" s="1718"/>
      <c r="J257" s="1718"/>
      <c r="K257" s="1718"/>
      <c r="L257" s="1718"/>
      <c r="M257" s="1718"/>
      <c r="N257" s="1718"/>
      <c r="O257" s="1718"/>
      <c r="P257" s="1718"/>
      <c r="Q257" s="1718"/>
      <c r="R257" s="1718"/>
      <c r="S257" s="1718"/>
      <c r="T257" s="1718"/>
      <c r="U257" s="1718"/>
      <c r="V257" s="1718"/>
      <c r="W257" s="1718"/>
      <c r="X257" s="1718"/>
      <c r="Y257" s="1718"/>
      <c r="Z257" s="1718"/>
      <c r="AA257" s="1718"/>
      <c r="AB257" s="1721"/>
      <c r="AC257" s="1718"/>
      <c r="AD257" s="1718"/>
      <c r="AE257" s="1718"/>
      <c r="AF257" s="1718"/>
      <c r="AG257" s="1718"/>
      <c r="AH257" s="1718"/>
      <c r="AI257" s="1721"/>
      <c r="AJ257" s="1721"/>
      <c r="AK257" s="1722"/>
      <c r="AL257" s="1722"/>
      <c r="AM257" s="1722"/>
      <c r="AN257" s="1723"/>
    </row>
    <row r="258" spans="1:40" ht="15.75" customHeight="1">
      <c r="A258" s="1718"/>
      <c r="B258" s="1719"/>
      <c r="C258" s="1720"/>
      <c r="D258" s="1719"/>
      <c r="E258" s="1719"/>
      <c r="F258" s="1719"/>
      <c r="G258" s="1719"/>
      <c r="H258" s="1718"/>
      <c r="I258" s="1718"/>
      <c r="J258" s="1718"/>
      <c r="K258" s="1718"/>
      <c r="L258" s="1718"/>
      <c r="M258" s="1718"/>
      <c r="N258" s="1718"/>
      <c r="O258" s="1718"/>
      <c r="P258" s="1718"/>
      <c r="Q258" s="1718"/>
      <c r="R258" s="1718"/>
      <c r="S258" s="1718"/>
      <c r="T258" s="1718"/>
      <c r="U258" s="1718"/>
      <c r="V258" s="1718"/>
      <c r="W258" s="1718"/>
      <c r="X258" s="1718"/>
      <c r="Y258" s="1718"/>
      <c r="Z258" s="1718"/>
      <c r="AA258" s="1718"/>
      <c r="AB258" s="1721"/>
      <c r="AC258" s="1718"/>
      <c r="AD258" s="1718"/>
      <c r="AE258" s="1718"/>
      <c r="AF258" s="1718"/>
      <c r="AG258" s="1718"/>
      <c r="AH258" s="1718"/>
      <c r="AI258" s="1721"/>
      <c r="AJ258" s="1721"/>
      <c r="AK258" s="1722"/>
      <c r="AL258" s="1722"/>
      <c r="AM258" s="1722"/>
      <c r="AN258" s="1723"/>
    </row>
    <row r="259" spans="1:40" ht="15.75" customHeight="1">
      <c r="A259" s="1718"/>
      <c r="B259" s="1719"/>
      <c r="C259" s="1720"/>
      <c r="D259" s="1719"/>
      <c r="E259" s="1719"/>
      <c r="F259" s="1719"/>
      <c r="G259" s="1719"/>
      <c r="H259" s="1718"/>
      <c r="I259" s="1718"/>
      <c r="J259" s="1718"/>
      <c r="K259" s="1718"/>
      <c r="L259" s="1718"/>
      <c r="M259" s="1718"/>
      <c r="N259" s="1718"/>
      <c r="O259" s="1718"/>
      <c r="P259" s="1718"/>
      <c r="Q259" s="1718"/>
      <c r="R259" s="1718"/>
      <c r="S259" s="1718"/>
      <c r="T259" s="1718"/>
      <c r="U259" s="1718"/>
      <c r="V259" s="1718"/>
      <c r="W259" s="1718"/>
      <c r="X259" s="1718"/>
      <c r="Y259" s="1718"/>
      <c r="Z259" s="1718"/>
      <c r="AA259" s="1718"/>
      <c r="AB259" s="1721"/>
      <c r="AC259" s="1718"/>
      <c r="AD259" s="1718"/>
      <c r="AE259" s="1718"/>
      <c r="AF259" s="1718"/>
      <c r="AG259" s="1718"/>
      <c r="AH259" s="1718"/>
      <c r="AI259" s="1721"/>
      <c r="AJ259" s="1721"/>
      <c r="AK259" s="1722"/>
      <c r="AL259" s="1722"/>
      <c r="AM259" s="1722"/>
      <c r="AN259" s="1723"/>
    </row>
    <row r="260" spans="1:40" ht="15.75" customHeight="1">
      <c r="A260" s="1718"/>
      <c r="B260" s="1719"/>
      <c r="C260" s="1720"/>
      <c r="D260" s="1719"/>
      <c r="E260" s="1719"/>
      <c r="F260" s="1719"/>
      <c r="G260" s="1719"/>
      <c r="H260" s="1718"/>
      <c r="I260" s="1718"/>
      <c r="J260" s="1718"/>
      <c r="K260" s="1718"/>
      <c r="L260" s="1718"/>
      <c r="M260" s="1718"/>
      <c r="N260" s="1718"/>
      <c r="O260" s="1718"/>
      <c r="P260" s="1718"/>
      <c r="Q260" s="1718"/>
      <c r="R260" s="1718"/>
      <c r="S260" s="1718"/>
      <c r="T260" s="1718"/>
      <c r="U260" s="1718"/>
      <c r="V260" s="1718"/>
      <c r="W260" s="1718"/>
      <c r="X260" s="1718"/>
      <c r="Y260" s="1718"/>
      <c r="Z260" s="1718"/>
      <c r="AA260" s="1718"/>
      <c r="AB260" s="1721"/>
      <c r="AC260" s="1718"/>
      <c r="AD260" s="1718"/>
      <c r="AE260" s="1718"/>
      <c r="AF260" s="1718"/>
      <c r="AG260" s="1718"/>
      <c r="AH260" s="1718"/>
      <c r="AI260" s="1721"/>
      <c r="AJ260" s="1721"/>
      <c r="AK260" s="1722"/>
      <c r="AL260" s="1722"/>
      <c r="AM260" s="1722"/>
      <c r="AN260" s="1723"/>
    </row>
    <row r="261" spans="1:40" ht="15.75" customHeight="1">
      <c r="A261" s="1718"/>
      <c r="B261" s="1719"/>
      <c r="C261" s="1720"/>
      <c r="D261" s="1719"/>
      <c r="E261" s="1719"/>
      <c r="F261" s="1719"/>
      <c r="G261" s="1719"/>
      <c r="H261" s="1718"/>
      <c r="I261" s="1718"/>
      <c r="J261" s="1718"/>
      <c r="K261" s="1718"/>
      <c r="L261" s="1718"/>
      <c r="M261" s="1718"/>
      <c r="N261" s="1718"/>
      <c r="O261" s="1718"/>
      <c r="P261" s="1718"/>
      <c r="Q261" s="1718"/>
      <c r="R261" s="1718"/>
      <c r="S261" s="1718"/>
      <c r="T261" s="1718"/>
      <c r="U261" s="1718"/>
      <c r="V261" s="1718"/>
      <c r="W261" s="1718"/>
      <c r="X261" s="1718"/>
      <c r="Y261" s="1718"/>
      <c r="Z261" s="1718"/>
      <c r="AA261" s="1718"/>
      <c r="AB261" s="1721"/>
      <c r="AC261" s="1718"/>
      <c r="AD261" s="1718"/>
      <c r="AE261" s="1718"/>
      <c r="AF261" s="1718"/>
      <c r="AG261" s="1718"/>
      <c r="AH261" s="1718"/>
      <c r="AI261" s="1721"/>
      <c r="AJ261" s="1721"/>
      <c r="AK261" s="1722"/>
      <c r="AL261" s="1722"/>
      <c r="AM261" s="1722"/>
      <c r="AN261" s="1723"/>
    </row>
    <row r="262" spans="1:40" ht="15.75" customHeight="1">
      <c r="A262" s="1718"/>
      <c r="B262" s="1719"/>
      <c r="C262" s="1720"/>
      <c r="D262" s="1719"/>
      <c r="E262" s="1719"/>
      <c r="F262" s="1719"/>
      <c r="G262" s="1719"/>
      <c r="H262" s="1718"/>
      <c r="I262" s="1718"/>
      <c r="J262" s="1718"/>
      <c r="K262" s="1718"/>
      <c r="L262" s="1718"/>
      <c r="M262" s="1718"/>
      <c r="N262" s="1718"/>
      <c r="O262" s="1718"/>
      <c r="P262" s="1718"/>
      <c r="Q262" s="1718"/>
      <c r="R262" s="1718"/>
      <c r="S262" s="1718"/>
      <c r="T262" s="1718"/>
      <c r="U262" s="1718"/>
      <c r="V262" s="1718"/>
      <c r="W262" s="1718"/>
      <c r="X262" s="1718"/>
      <c r="Y262" s="1718"/>
      <c r="Z262" s="1718"/>
      <c r="AA262" s="1718"/>
      <c r="AB262" s="1721"/>
      <c r="AC262" s="1718"/>
      <c r="AD262" s="1718"/>
      <c r="AE262" s="1718"/>
      <c r="AF262" s="1718"/>
      <c r="AG262" s="1718"/>
      <c r="AH262" s="1718"/>
      <c r="AI262" s="1721"/>
      <c r="AJ262" s="1721"/>
      <c r="AK262" s="1722"/>
      <c r="AL262" s="1722"/>
      <c r="AM262" s="1722"/>
      <c r="AN262" s="1723"/>
    </row>
    <row r="263" spans="1:40" ht="15.75" customHeight="1">
      <c r="A263" s="1718"/>
      <c r="B263" s="1719"/>
      <c r="C263" s="1720"/>
      <c r="D263" s="1719"/>
      <c r="E263" s="1719"/>
      <c r="F263" s="1719"/>
      <c r="G263" s="1719"/>
      <c r="H263" s="1718"/>
      <c r="I263" s="1718"/>
      <c r="J263" s="1718"/>
      <c r="K263" s="1718"/>
      <c r="L263" s="1718"/>
      <c r="M263" s="1718"/>
      <c r="N263" s="1718"/>
      <c r="O263" s="1718"/>
      <c r="P263" s="1718"/>
      <c r="Q263" s="1718"/>
      <c r="R263" s="1718"/>
      <c r="S263" s="1718"/>
      <c r="T263" s="1718"/>
      <c r="U263" s="1718"/>
      <c r="V263" s="1718"/>
      <c r="W263" s="1718"/>
      <c r="X263" s="1718"/>
      <c r="Y263" s="1718"/>
      <c r="Z263" s="1718"/>
      <c r="AA263" s="1718"/>
      <c r="AB263" s="1721"/>
      <c r="AC263" s="1718"/>
      <c r="AD263" s="1718"/>
      <c r="AE263" s="1718"/>
      <c r="AF263" s="1718"/>
      <c r="AG263" s="1718"/>
      <c r="AH263" s="1718"/>
      <c r="AI263" s="1721"/>
      <c r="AJ263" s="1721"/>
      <c r="AK263" s="1722"/>
      <c r="AL263" s="1722"/>
      <c r="AM263" s="1722"/>
      <c r="AN263" s="1723"/>
    </row>
    <row r="264" spans="1:40" ht="15.75" customHeight="1">
      <c r="A264" s="1718"/>
      <c r="B264" s="1719"/>
      <c r="C264" s="1720"/>
      <c r="D264" s="1719"/>
      <c r="E264" s="1719"/>
      <c r="F264" s="1719"/>
      <c r="G264" s="1719"/>
      <c r="H264" s="1718"/>
      <c r="I264" s="1718"/>
      <c r="J264" s="1718"/>
      <c r="K264" s="1718"/>
      <c r="L264" s="1718"/>
      <c r="M264" s="1718"/>
      <c r="N264" s="1718"/>
      <c r="O264" s="1718"/>
      <c r="P264" s="1718"/>
      <c r="Q264" s="1718"/>
      <c r="R264" s="1718"/>
      <c r="S264" s="1718"/>
      <c r="T264" s="1718"/>
      <c r="U264" s="1718"/>
      <c r="V264" s="1718"/>
      <c r="W264" s="1718"/>
      <c r="X264" s="1718"/>
      <c r="Y264" s="1718"/>
      <c r="Z264" s="1718"/>
      <c r="AA264" s="1718"/>
      <c r="AB264" s="1721"/>
      <c r="AC264" s="1718"/>
      <c r="AD264" s="1718"/>
      <c r="AE264" s="1718"/>
      <c r="AF264" s="1718"/>
      <c r="AG264" s="1718"/>
      <c r="AH264" s="1718"/>
      <c r="AI264" s="1721"/>
      <c r="AJ264" s="1721"/>
      <c r="AK264" s="1722"/>
      <c r="AL264" s="1722"/>
      <c r="AM264" s="1722"/>
      <c r="AN264" s="1723"/>
    </row>
    <row r="265" spans="1:40" ht="15.75" customHeight="1">
      <c r="A265" s="1718"/>
      <c r="B265" s="1719"/>
      <c r="C265" s="1720"/>
      <c r="D265" s="1719"/>
      <c r="E265" s="1719"/>
      <c r="F265" s="1719"/>
      <c r="G265" s="1719"/>
      <c r="H265" s="1718"/>
      <c r="I265" s="1718"/>
      <c r="J265" s="1718"/>
      <c r="K265" s="1718"/>
      <c r="L265" s="1718"/>
      <c r="M265" s="1718"/>
      <c r="N265" s="1718"/>
      <c r="O265" s="1718"/>
      <c r="P265" s="1718"/>
      <c r="Q265" s="1718"/>
      <c r="R265" s="1718"/>
      <c r="S265" s="1718"/>
      <c r="T265" s="1718"/>
      <c r="U265" s="1718"/>
      <c r="V265" s="1718"/>
      <c r="W265" s="1718"/>
      <c r="X265" s="1718"/>
      <c r="Y265" s="1718"/>
      <c r="Z265" s="1718"/>
      <c r="AA265" s="1718"/>
      <c r="AB265" s="1721"/>
      <c r="AC265" s="1718"/>
      <c r="AD265" s="1718"/>
      <c r="AE265" s="1718"/>
      <c r="AF265" s="1718"/>
      <c r="AG265" s="1718"/>
      <c r="AH265" s="1718"/>
      <c r="AI265" s="1721"/>
      <c r="AJ265" s="1721"/>
      <c r="AK265" s="1722"/>
      <c r="AL265" s="1722"/>
      <c r="AM265" s="1722"/>
      <c r="AN265" s="1723"/>
    </row>
    <row r="266" spans="1:40" ht="15.75" customHeight="1">
      <c r="A266" s="1718"/>
      <c r="B266" s="1719"/>
      <c r="C266" s="1720"/>
      <c r="D266" s="1719"/>
      <c r="E266" s="1719"/>
      <c r="F266" s="1719"/>
      <c r="G266" s="1719"/>
      <c r="H266" s="1718"/>
      <c r="I266" s="1718"/>
      <c r="J266" s="1718"/>
      <c r="K266" s="1718"/>
      <c r="L266" s="1718"/>
      <c r="M266" s="1718"/>
      <c r="N266" s="1718"/>
      <c r="O266" s="1718"/>
      <c r="P266" s="1718"/>
      <c r="Q266" s="1718"/>
      <c r="R266" s="1718"/>
      <c r="S266" s="1718"/>
      <c r="T266" s="1718"/>
      <c r="U266" s="1718"/>
      <c r="V266" s="1718"/>
      <c r="W266" s="1718"/>
      <c r="X266" s="1718"/>
      <c r="Y266" s="1718"/>
      <c r="Z266" s="1718"/>
      <c r="AA266" s="1718"/>
      <c r="AB266" s="1721"/>
      <c r="AC266" s="1718"/>
      <c r="AD266" s="1718"/>
      <c r="AE266" s="1718"/>
      <c r="AF266" s="1718"/>
      <c r="AG266" s="1718"/>
      <c r="AH266" s="1718"/>
      <c r="AI266" s="1721"/>
      <c r="AJ266" s="1721"/>
      <c r="AK266" s="1722"/>
      <c r="AL266" s="1722"/>
      <c r="AM266" s="1722"/>
      <c r="AN266" s="1723"/>
    </row>
    <row r="267" spans="1:40" ht="15.75" customHeight="1">
      <c r="A267" s="1718"/>
      <c r="B267" s="1719"/>
      <c r="C267" s="1720"/>
      <c r="D267" s="1719"/>
      <c r="E267" s="1719"/>
      <c r="F267" s="1719"/>
      <c r="G267" s="1719"/>
      <c r="H267" s="1718"/>
      <c r="I267" s="1718"/>
      <c r="J267" s="1718"/>
      <c r="K267" s="1718"/>
      <c r="L267" s="1718"/>
      <c r="M267" s="1718"/>
      <c r="N267" s="1718"/>
      <c r="O267" s="1718"/>
      <c r="P267" s="1718"/>
      <c r="Q267" s="1718"/>
      <c r="R267" s="1718"/>
      <c r="S267" s="1718"/>
      <c r="T267" s="1718"/>
      <c r="U267" s="1718"/>
      <c r="V267" s="1718"/>
      <c r="W267" s="1718"/>
      <c r="X267" s="1718"/>
      <c r="Y267" s="1718"/>
      <c r="Z267" s="1718"/>
      <c r="AA267" s="1718"/>
      <c r="AB267" s="1721"/>
      <c r="AC267" s="1718"/>
      <c r="AD267" s="1718"/>
      <c r="AE267" s="1718"/>
      <c r="AF267" s="1718"/>
      <c r="AG267" s="1718"/>
      <c r="AH267" s="1718"/>
      <c r="AI267" s="1721"/>
      <c r="AJ267" s="1721"/>
      <c r="AK267" s="1722"/>
      <c r="AL267" s="1722"/>
      <c r="AM267" s="1722"/>
      <c r="AN267" s="1723"/>
    </row>
    <row r="268" spans="1:40" ht="15.75" customHeight="1">
      <c r="A268" s="1718"/>
      <c r="B268" s="1719"/>
      <c r="C268" s="1720"/>
      <c r="D268" s="1719"/>
      <c r="E268" s="1719"/>
      <c r="F268" s="1719"/>
      <c r="G268" s="1719"/>
      <c r="H268" s="1718"/>
      <c r="I268" s="1718"/>
      <c r="J268" s="1718"/>
      <c r="K268" s="1718"/>
      <c r="L268" s="1718"/>
      <c r="M268" s="1718"/>
      <c r="N268" s="1718"/>
      <c r="O268" s="1718"/>
      <c r="P268" s="1718"/>
      <c r="Q268" s="1718"/>
      <c r="R268" s="1718"/>
      <c r="S268" s="1718"/>
      <c r="T268" s="1718"/>
      <c r="U268" s="1718"/>
      <c r="V268" s="1718"/>
      <c r="W268" s="1718"/>
      <c r="X268" s="1718"/>
      <c r="Y268" s="1718"/>
      <c r="Z268" s="1718"/>
      <c r="AA268" s="1718"/>
      <c r="AB268" s="1721"/>
      <c r="AC268" s="1718"/>
      <c r="AD268" s="1718"/>
      <c r="AE268" s="1718"/>
      <c r="AF268" s="1718"/>
      <c r="AG268" s="1718"/>
      <c r="AH268" s="1718"/>
      <c r="AI268" s="1721"/>
      <c r="AJ268" s="1721"/>
      <c r="AK268" s="1722"/>
      <c r="AL268" s="1722"/>
      <c r="AM268" s="1722"/>
      <c r="AN268" s="1723"/>
    </row>
    <row r="269" spans="1:40" ht="15.75" customHeight="1">
      <c r="A269" s="1718"/>
      <c r="B269" s="1719"/>
      <c r="C269" s="1720"/>
      <c r="D269" s="1719"/>
      <c r="E269" s="1719"/>
      <c r="F269" s="1719"/>
      <c r="G269" s="1719"/>
      <c r="H269" s="1718"/>
      <c r="I269" s="1718"/>
      <c r="J269" s="1718"/>
      <c r="K269" s="1718"/>
      <c r="L269" s="1718"/>
      <c r="M269" s="1718"/>
      <c r="N269" s="1718"/>
      <c r="O269" s="1718"/>
      <c r="P269" s="1718"/>
      <c r="Q269" s="1718"/>
      <c r="R269" s="1718"/>
      <c r="S269" s="1718"/>
      <c r="T269" s="1718"/>
      <c r="U269" s="1718"/>
      <c r="V269" s="1718"/>
      <c r="W269" s="1718"/>
      <c r="X269" s="1718"/>
      <c r="Y269" s="1718"/>
      <c r="Z269" s="1718"/>
      <c r="AA269" s="1718"/>
      <c r="AB269" s="1721"/>
      <c r="AC269" s="1718"/>
      <c r="AD269" s="1718"/>
      <c r="AE269" s="1718"/>
      <c r="AF269" s="1718"/>
      <c r="AG269" s="1718"/>
      <c r="AH269" s="1718"/>
      <c r="AI269" s="1721"/>
      <c r="AJ269" s="1721"/>
      <c r="AK269" s="1722"/>
      <c r="AL269" s="1722"/>
      <c r="AM269" s="1722"/>
      <c r="AN269" s="1723"/>
    </row>
    <row r="270" spans="1:40" ht="15.75" customHeight="1">
      <c r="A270" s="1718"/>
      <c r="B270" s="1719"/>
      <c r="C270" s="1720"/>
      <c r="D270" s="1719"/>
      <c r="E270" s="1719"/>
      <c r="F270" s="1719"/>
      <c r="G270" s="1719"/>
      <c r="H270" s="1718"/>
      <c r="I270" s="1718"/>
      <c r="J270" s="1718"/>
      <c r="K270" s="1718"/>
      <c r="L270" s="1718"/>
      <c r="M270" s="1718"/>
      <c r="N270" s="1718"/>
      <c r="O270" s="1718"/>
      <c r="P270" s="1718"/>
      <c r="Q270" s="1718"/>
      <c r="R270" s="1718"/>
      <c r="S270" s="1718"/>
      <c r="T270" s="1718"/>
      <c r="U270" s="1718"/>
      <c r="V270" s="1718"/>
      <c r="W270" s="1718"/>
      <c r="X270" s="1718"/>
      <c r="Y270" s="1718"/>
      <c r="Z270" s="1718"/>
      <c r="AA270" s="1718"/>
      <c r="AB270" s="1721"/>
      <c r="AC270" s="1718"/>
      <c r="AD270" s="1718"/>
      <c r="AE270" s="1718"/>
      <c r="AF270" s="1718"/>
      <c r="AG270" s="1718"/>
      <c r="AH270" s="1718"/>
      <c r="AI270" s="1721"/>
      <c r="AJ270" s="1721"/>
      <c r="AK270" s="1722"/>
      <c r="AL270" s="1722"/>
      <c r="AM270" s="1722"/>
      <c r="AN270" s="1723"/>
    </row>
    <row r="271" spans="1:40" ht="15.75" customHeight="1">
      <c r="A271" s="1718"/>
      <c r="B271" s="1719"/>
      <c r="C271" s="1720"/>
      <c r="D271" s="1719"/>
      <c r="E271" s="1719"/>
      <c r="F271" s="1719"/>
      <c r="G271" s="1719"/>
      <c r="H271" s="1718"/>
      <c r="I271" s="1718"/>
      <c r="J271" s="1718"/>
      <c r="K271" s="1718"/>
      <c r="L271" s="1718"/>
      <c r="M271" s="1718"/>
      <c r="N271" s="1718"/>
      <c r="O271" s="1718"/>
      <c r="P271" s="1718"/>
      <c r="Q271" s="1718"/>
      <c r="R271" s="1718"/>
      <c r="S271" s="1718"/>
      <c r="T271" s="1718"/>
      <c r="U271" s="1718"/>
      <c r="V271" s="1718"/>
      <c r="W271" s="1718"/>
      <c r="X271" s="1718"/>
      <c r="Y271" s="1718"/>
      <c r="Z271" s="1718"/>
      <c r="AA271" s="1718"/>
      <c r="AB271" s="1721"/>
      <c r="AC271" s="1718"/>
      <c r="AD271" s="1718"/>
      <c r="AE271" s="1718"/>
      <c r="AF271" s="1718"/>
      <c r="AG271" s="1718"/>
      <c r="AH271" s="1718"/>
      <c r="AI271" s="1721"/>
      <c r="AJ271" s="1721"/>
      <c r="AK271" s="1722"/>
      <c r="AL271" s="1722"/>
      <c r="AM271" s="1722"/>
      <c r="AN271" s="1723"/>
    </row>
    <row r="272" spans="1:40" ht="15.75" customHeight="1">
      <c r="A272" s="1718"/>
      <c r="B272" s="1719"/>
      <c r="C272" s="1720"/>
      <c r="D272" s="1719"/>
      <c r="E272" s="1719"/>
      <c r="F272" s="1719"/>
      <c r="G272" s="1719"/>
      <c r="H272" s="1718"/>
      <c r="I272" s="1718"/>
      <c r="J272" s="1718"/>
      <c r="K272" s="1718"/>
      <c r="L272" s="1718"/>
      <c r="M272" s="1718"/>
      <c r="N272" s="1718"/>
      <c r="O272" s="1718"/>
      <c r="P272" s="1718"/>
      <c r="Q272" s="1718"/>
      <c r="R272" s="1718"/>
      <c r="S272" s="1718"/>
      <c r="T272" s="1718"/>
      <c r="U272" s="1718"/>
      <c r="V272" s="1718"/>
      <c r="W272" s="1718"/>
      <c r="X272" s="1718"/>
      <c r="Y272" s="1718"/>
      <c r="Z272" s="1718"/>
      <c r="AA272" s="1718"/>
      <c r="AB272" s="1721"/>
      <c r="AC272" s="1718"/>
      <c r="AD272" s="1718"/>
      <c r="AE272" s="1718"/>
      <c r="AF272" s="1718"/>
      <c r="AG272" s="1718"/>
      <c r="AH272" s="1718"/>
      <c r="AI272" s="1721"/>
      <c r="AJ272" s="1721"/>
      <c r="AK272" s="1722"/>
      <c r="AL272" s="1722"/>
      <c r="AM272" s="1722"/>
      <c r="AN272" s="1723"/>
    </row>
    <row r="273" spans="1:40" ht="15.75" customHeight="1">
      <c r="A273" s="1718"/>
      <c r="B273" s="1719"/>
      <c r="C273" s="1720"/>
      <c r="D273" s="1719"/>
      <c r="E273" s="1719"/>
      <c r="F273" s="1719"/>
      <c r="G273" s="1719"/>
      <c r="H273" s="1718"/>
      <c r="I273" s="1718"/>
      <c r="J273" s="1718"/>
      <c r="K273" s="1718"/>
      <c r="L273" s="1718"/>
      <c r="M273" s="1718"/>
      <c r="N273" s="1718"/>
      <c r="O273" s="1718"/>
      <c r="P273" s="1718"/>
      <c r="Q273" s="1718"/>
      <c r="R273" s="1718"/>
      <c r="S273" s="1718"/>
      <c r="T273" s="1718"/>
      <c r="U273" s="1718"/>
      <c r="V273" s="1718"/>
      <c r="W273" s="1718"/>
      <c r="X273" s="1718"/>
      <c r="Y273" s="1718"/>
      <c r="Z273" s="1718"/>
      <c r="AA273" s="1718"/>
      <c r="AB273" s="1721"/>
      <c r="AC273" s="1718"/>
      <c r="AD273" s="1718"/>
      <c r="AE273" s="1718"/>
      <c r="AF273" s="1718"/>
      <c r="AG273" s="1718"/>
      <c r="AH273" s="1718"/>
      <c r="AI273" s="1721"/>
      <c r="AJ273" s="1721"/>
      <c r="AK273" s="1722"/>
      <c r="AL273" s="1722"/>
      <c r="AM273" s="1722"/>
      <c r="AN273" s="1723"/>
    </row>
    <row r="274" spans="1:40" ht="15.75" customHeight="1">
      <c r="A274" s="1718"/>
      <c r="B274" s="1719"/>
      <c r="C274" s="1720"/>
      <c r="D274" s="1719"/>
      <c r="E274" s="1719"/>
      <c r="F274" s="1719"/>
      <c r="G274" s="1719"/>
      <c r="H274" s="1718"/>
      <c r="I274" s="1718"/>
      <c r="J274" s="1718"/>
      <c r="K274" s="1718"/>
      <c r="L274" s="1718"/>
      <c r="M274" s="1718"/>
      <c r="N274" s="1718"/>
      <c r="O274" s="1718"/>
      <c r="P274" s="1718"/>
      <c r="Q274" s="1718"/>
      <c r="R274" s="1718"/>
      <c r="S274" s="1718"/>
      <c r="T274" s="1718"/>
      <c r="U274" s="1718"/>
      <c r="V274" s="1718"/>
      <c r="W274" s="1718"/>
      <c r="X274" s="1718"/>
      <c r="Y274" s="1718"/>
      <c r="Z274" s="1718"/>
      <c r="AA274" s="1718"/>
      <c r="AB274" s="1721"/>
      <c r="AC274" s="1718"/>
      <c r="AD274" s="1718"/>
      <c r="AE274" s="1718"/>
      <c r="AF274" s="1718"/>
      <c r="AG274" s="1718"/>
      <c r="AH274" s="1718"/>
      <c r="AI274" s="1721"/>
      <c r="AJ274" s="1721"/>
      <c r="AK274" s="1722"/>
      <c r="AL274" s="1722"/>
      <c r="AM274" s="1722"/>
      <c r="AN274" s="1723"/>
    </row>
    <row r="275" spans="1:40" ht="15.75" customHeight="1">
      <c r="A275" s="1718"/>
      <c r="B275" s="1719"/>
      <c r="C275" s="1720"/>
      <c r="D275" s="1719"/>
      <c r="E275" s="1719"/>
      <c r="F275" s="1719"/>
      <c r="G275" s="1719"/>
      <c r="H275" s="1718"/>
      <c r="I275" s="1718"/>
      <c r="J275" s="1718"/>
      <c r="K275" s="1718"/>
      <c r="L275" s="1718"/>
      <c r="M275" s="1718"/>
      <c r="N275" s="1718"/>
      <c r="O275" s="1718"/>
      <c r="P275" s="1718"/>
      <c r="Q275" s="1718"/>
      <c r="R275" s="1718"/>
      <c r="S275" s="1718"/>
      <c r="T275" s="1718"/>
      <c r="U275" s="1718"/>
      <c r="V275" s="1718"/>
      <c r="W275" s="1718"/>
      <c r="X275" s="1718"/>
      <c r="Y275" s="1718"/>
      <c r="Z275" s="1718"/>
      <c r="AA275" s="1718"/>
      <c r="AB275" s="1721"/>
      <c r="AC275" s="1718"/>
      <c r="AD275" s="1718"/>
      <c r="AE275" s="1718"/>
      <c r="AF275" s="1718"/>
      <c r="AG275" s="1718"/>
      <c r="AH275" s="1718"/>
      <c r="AI275" s="1721"/>
      <c r="AJ275" s="1721"/>
      <c r="AK275" s="1722"/>
      <c r="AL275" s="1722"/>
      <c r="AM275" s="1722"/>
      <c r="AN275" s="1723"/>
    </row>
    <row r="276" spans="1:40" ht="15.75" customHeight="1">
      <c r="A276" s="1718"/>
      <c r="B276" s="1719"/>
      <c r="C276" s="1720"/>
      <c r="D276" s="1719"/>
      <c r="E276" s="1719"/>
      <c r="F276" s="1719"/>
      <c r="G276" s="1719"/>
      <c r="H276" s="1718"/>
      <c r="I276" s="1718"/>
      <c r="J276" s="1718"/>
      <c r="K276" s="1718"/>
      <c r="L276" s="1718"/>
      <c r="M276" s="1718"/>
      <c r="N276" s="1718"/>
      <c r="O276" s="1718"/>
      <c r="P276" s="1718"/>
      <c r="Q276" s="1718"/>
      <c r="R276" s="1718"/>
      <c r="S276" s="1718"/>
      <c r="T276" s="1718"/>
      <c r="U276" s="1718"/>
      <c r="V276" s="1718"/>
      <c r="W276" s="1718"/>
      <c r="X276" s="1718"/>
      <c r="Y276" s="1718"/>
      <c r="Z276" s="1718"/>
      <c r="AA276" s="1718"/>
      <c r="AB276" s="1721"/>
      <c r="AC276" s="1718"/>
      <c r="AD276" s="1718"/>
      <c r="AE276" s="1718"/>
      <c r="AF276" s="1718"/>
      <c r="AG276" s="1718"/>
      <c r="AH276" s="1718"/>
      <c r="AI276" s="1721"/>
      <c r="AJ276" s="1721"/>
      <c r="AK276" s="1722"/>
      <c r="AL276" s="1722"/>
      <c r="AM276" s="1722"/>
      <c r="AN276" s="1723"/>
    </row>
    <row r="277" spans="1:40" ht="15.75" customHeight="1">
      <c r="A277" s="1718"/>
      <c r="B277" s="1719"/>
      <c r="C277" s="1720"/>
      <c r="D277" s="1719"/>
      <c r="E277" s="1719"/>
      <c r="F277" s="1719"/>
      <c r="G277" s="1719"/>
      <c r="H277" s="1718"/>
      <c r="I277" s="1718"/>
      <c r="J277" s="1718"/>
      <c r="K277" s="1718"/>
      <c r="L277" s="1718"/>
      <c r="M277" s="1718"/>
      <c r="N277" s="1718"/>
      <c r="O277" s="1718"/>
      <c r="P277" s="1718"/>
      <c r="Q277" s="1718"/>
      <c r="R277" s="1718"/>
      <c r="S277" s="1718"/>
      <c r="T277" s="1718"/>
      <c r="U277" s="1718"/>
      <c r="V277" s="1718"/>
      <c r="W277" s="1718"/>
      <c r="X277" s="1718"/>
      <c r="Y277" s="1718"/>
      <c r="Z277" s="1718"/>
      <c r="AA277" s="1718"/>
      <c r="AB277" s="1721"/>
      <c r="AC277" s="1718"/>
      <c r="AD277" s="1718"/>
      <c r="AE277" s="1718"/>
      <c r="AF277" s="1718"/>
      <c r="AG277" s="1718"/>
      <c r="AH277" s="1718"/>
      <c r="AI277" s="1721"/>
      <c r="AJ277" s="1721"/>
      <c r="AK277" s="1722"/>
      <c r="AL277" s="1722"/>
      <c r="AM277" s="1722"/>
      <c r="AN277" s="1723"/>
    </row>
    <row r="278" spans="1:40" ht="15.75" customHeight="1">
      <c r="A278" s="1718"/>
      <c r="B278" s="1719"/>
      <c r="C278" s="1720"/>
      <c r="D278" s="1719"/>
      <c r="E278" s="1719"/>
      <c r="F278" s="1719"/>
      <c r="G278" s="1719"/>
      <c r="H278" s="1718"/>
      <c r="I278" s="1718"/>
      <c r="J278" s="1718"/>
      <c r="K278" s="1718"/>
      <c r="L278" s="1718"/>
      <c r="M278" s="1718"/>
      <c r="N278" s="1718"/>
      <c r="O278" s="1718"/>
      <c r="P278" s="1718"/>
      <c r="Q278" s="1718"/>
      <c r="R278" s="1718"/>
      <c r="S278" s="1718"/>
      <c r="T278" s="1718"/>
      <c r="U278" s="1718"/>
      <c r="V278" s="1718"/>
      <c r="W278" s="1718"/>
      <c r="X278" s="1718"/>
      <c r="Y278" s="1718"/>
      <c r="Z278" s="1718"/>
      <c r="AA278" s="1718"/>
      <c r="AB278" s="1721"/>
      <c r="AC278" s="1718"/>
      <c r="AD278" s="1718"/>
      <c r="AE278" s="1718"/>
      <c r="AF278" s="1718"/>
      <c r="AG278" s="1718"/>
      <c r="AH278" s="1718"/>
      <c r="AI278" s="1721"/>
      <c r="AJ278" s="1721"/>
      <c r="AK278" s="1722"/>
      <c r="AL278" s="1722"/>
      <c r="AM278" s="1722"/>
      <c r="AN278" s="1723"/>
    </row>
    <row r="279" spans="1:40" ht="15.75" customHeight="1">
      <c r="A279" s="1718"/>
      <c r="B279" s="1719"/>
      <c r="C279" s="1720"/>
      <c r="D279" s="1719"/>
      <c r="E279" s="1719"/>
      <c r="F279" s="1719"/>
      <c r="G279" s="1719"/>
      <c r="H279" s="1718"/>
      <c r="I279" s="1718"/>
      <c r="J279" s="1718"/>
      <c r="K279" s="1718"/>
      <c r="L279" s="1718"/>
      <c r="M279" s="1718"/>
      <c r="N279" s="1718"/>
      <c r="O279" s="1718"/>
      <c r="P279" s="1718"/>
      <c r="Q279" s="1718"/>
      <c r="R279" s="1718"/>
      <c r="S279" s="1718"/>
      <c r="T279" s="1718"/>
      <c r="U279" s="1718"/>
      <c r="V279" s="1718"/>
      <c r="W279" s="1718"/>
      <c r="X279" s="1718"/>
      <c r="Y279" s="1718"/>
      <c r="Z279" s="1718"/>
      <c r="AA279" s="1718"/>
      <c r="AB279" s="1721"/>
      <c r="AC279" s="1718"/>
      <c r="AD279" s="1718"/>
      <c r="AE279" s="1718"/>
      <c r="AF279" s="1718"/>
      <c r="AG279" s="1718"/>
      <c r="AH279" s="1718"/>
      <c r="AI279" s="1721"/>
      <c r="AJ279" s="1721"/>
      <c r="AK279" s="1722"/>
      <c r="AL279" s="1722"/>
      <c r="AM279" s="1722"/>
      <c r="AN279" s="1723"/>
    </row>
    <row r="280" spans="1:40" ht="15.75" customHeight="1">
      <c r="A280" s="1718"/>
      <c r="B280" s="1719"/>
      <c r="C280" s="1720"/>
      <c r="D280" s="1719"/>
      <c r="E280" s="1719"/>
      <c r="F280" s="1719"/>
      <c r="G280" s="1719"/>
      <c r="H280" s="1718"/>
      <c r="I280" s="1718"/>
      <c r="J280" s="1718"/>
      <c r="K280" s="1718"/>
      <c r="L280" s="1718"/>
      <c r="M280" s="1718"/>
      <c r="N280" s="1718"/>
      <c r="O280" s="1718"/>
      <c r="P280" s="1718"/>
      <c r="Q280" s="1718"/>
      <c r="R280" s="1718"/>
      <c r="S280" s="1718"/>
      <c r="T280" s="1718"/>
      <c r="U280" s="1718"/>
      <c r="V280" s="1718"/>
      <c r="W280" s="1718"/>
      <c r="X280" s="1718"/>
      <c r="Y280" s="1718"/>
      <c r="Z280" s="1718"/>
      <c r="AA280" s="1718"/>
      <c r="AB280" s="1721"/>
      <c r="AC280" s="1718"/>
      <c r="AD280" s="1718"/>
      <c r="AE280" s="1718"/>
      <c r="AF280" s="1718"/>
      <c r="AG280" s="1718"/>
      <c r="AH280" s="1718"/>
      <c r="AI280" s="1721"/>
      <c r="AJ280" s="1721"/>
      <c r="AK280" s="1722"/>
      <c r="AL280" s="1722"/>
      <c r="AM280" s="1722"/>
      <c r="AN280" s="1723"/>
    </row>
    <row r="281" spans="1:40" ht="15.75" customHeight="1">
      <c r="A281" s="1718"/>
      <c r="B281" s="1719"/>
      <c r="C281" s="1720"/>
      <c r="D281" s="1719"/>
      <c r="E281" s="1719"/>
      <c r="F281" s="1719"/>
      <c r="G281" s="1719"/>
      <c r="H281" s="1718"/>
      <c r="I281" s="1718"/>
      <c r="J281" s="1718"/>
      <c r="K281" s="1718"/>
      <c r="L281" s="1718"/>
      <c r="M281" s="1718"/>
      <c r="N281" s="1718"/>
      <c r="O281" s="1718"/>
      <c r="P281" s="1718"/>
      <c r="Q281" s="1718"/>
      <c r="R281" s="1718"/>
      <c r="S281" s="1718"/>
      <c r="T281" s="1718"/>
      <c r="U281" s="1718"/>
      <c r="V281" s="1718"/>
      <c r="W281" s="1718"/>
      <c r="X281" s="1718"/>
      <c r="Y281" s="1718"/>
      <c r="Z281" s="1718"/>
      <c r="AA281" s="1718"/>
      <c r="AB281" s="1721"/>
      <c r="AC281" s="1718"/>
      <c r="AD281" s="1718"/>
      <c r="AE281" s="1718"/>
      <c r="AF281" s="1718"/>
      <c r="AG281" s="1718"/>
      <c r="AH281" s="1718"/>
      <c r="AI281" s="1721"/>
      <c r="AJ281" s="1721"/>
      <c r="AK281" s="1722"/>
      <c r="AL281" s="1722"/>
      <c r="AM281" s="1722"/>
      <c r="AN281" s="1723"/>
    </row>
    <row r="282" spans="1:40" ht="15.75" customHeight="1">
      <c r="A282" s="1718"/>
      <c r="B282" s="1719"/>
      <c r="C282" s="1720"/>
      <c r="D282" s="1719"/>
      <c r="E282" s="1719"/>
      <c r="F282" s="1719"/>
      <c r="G282" s="1719"/>
      <c r="H282" s="1718"/>
      <c r="I282" s="1718"/>
      <c r="J282" s="1718"/>
      <c r="K282" s="1718"/>
      <c r="L282" s="1718"/>
      <c r="M282" s="1718"/>
      <c r="N282" s="1718"/>
      <c r="O282" s="1718"/>
      <c r="P282" s="1718"/>
      <c r="Q282" s="1718"/>
      <c r="R282" s="1718"/>
      <c r="S282" s="1718"/>
      <c r="T282" s="1718"/>
      <c r="U282" s="1718"/>
      <c r="V282" s="1718"/>
      <c r="W282" s="1718"/>
      <c r="X282" s="1718"/>
      <c r="Y282" s="1718"/>
      <c r="Z282" s="1718"/>
      <c r="AA282" s="1718"/>
      <c r="AB282" s="1721"/>
      <c r="AC282" s="1718"/>
      <c r="AD282" s="1718"/>
      <c r="AE282" s="1718"/>
      <c r="AF282" s="1718"/>
      <c r="AG282" s="1718"/>
      <c r="AH282" s="1718"/>
      <c r="AI282" s="1721"/>
      <c r="AJ282" s="1721"/>
      <c r="AK282" s="1722"/>
      <c r="AL282" s="1722"/>
      <c r="AM282" s="1722"/>
      <c r="AN282" s="1723"/>
    </row>
    <row r="283" spans="1:40" ht="15.75" customHeight="1">
      <c r="A283" s="1718"/>
      <c r="B283" s="1719"/>
      <c r="C283" s="1720"/>
      <c r="D283" s="1719"/>
      <c r="E283" s="1719"/>
      <c r="F283" s="1719"/>
      <c r="G283" s="1719"/>
      <c r="H283" s="1718"/>
      <c r="I283" s="1718"/>
      <c r="J283" s="1718"/>
      <c r="K283" s="1718"/>
      <c r="L283" s="1718"/>
      <c r="M283" s="1718"/>
      <c r="N283" s="1718"/>
      <c r="O283" s="1718"/>
      <c r="P283" s="1718"/>
      <c r="Q283" s="1718"/>
      <c r="R283" s="1718"/>
      <c r="S283" s="1718"/>
      <c r="T283" s="1718"/>
      <c r="U283" s="1718"/>
      <c r="V283" s="1718"/>
      <c r="W283" s="1718"/>
      <c r="X283" s="1718"/>
      <c r="Y283" s="1718"/>
      <c r="Z283" s="1718"/>
      <c r="AA283" s="1718"/>
      <c r="AB283" s="1721"/>
      <c r="AC283" s="1718"/>
      <c r="AD283" s="1718"/>
      <c r="AE283" s="1718"/>
      <c r="AF283" s="1718"/>
      <c r="AG283" s="1718"/>
      <c r="AH283" s="1718"/>
      <c r="AI283" s="1721"/>
      <c r="AJ283" s="1721"/>
      <c r="AK283" s="1722"/>
      <c r="AL283" s="1722"/>
      <c r="AM283" s="1722"/>
      <c r="AN283" s="1723"/>
    </row>
    <row r="284" spans="1:40" ht="15.75" customHeight="1">
      <c r="A284" s="1718"/>
      <c r="B284" s="1719"/>
      <c r="C284" s="1720"/>
      <c r="D284" s="1719"/>
      <c r="E284" s="1719"/>
      <c r="F284" s="1719"/>
      <c r="G284" s="1719"/>
      <c r="H284" s="1718"/>
      <c r="I284" s="1718"/>
      <c r="J284" s="1718"/>
      <c r="K284" s="1718"/>
      <c r="L284" s="1718"/>
      <c r="M284" s="1718"/>
      <c r="N284" s="1718"/>
      <c r="O284" s="1718"/>
      <c r="P284" s="1718"/>
      <c r="Q284" s="1718"/>
      <c r="R284" s="1718"/>
      <c r="S284" s="1718"/>
      <c r="T284" s="1718"/>
      <c r="U284" s="1718"/>
      <c r="V284" s="1718"/>
      <c r="W284" s="1718"/>
      <c r="X284" s="1718"/>
      <c r="Y284" s="1718"/>
      <c r="Z284" s="1718"/>
      <c r="AA284" s="1718"/>
      <c r="AB284" s="1721"/>
      <c r="AC284" s="1718"/>
      <c r="AD284" s="1718"/>
      <c r="AE284" s="1718"/>
      <c r="AF284" s="1718"/>
      <c r="AG284" s="1718"/>
      <c r="AH284" s="1718"/>
      <c r="AI284" s="1721"/>
      <c r="AJ284" s="1721"/>
      <c r="AK284" s="1722"/>
      <c r="AL284" s="1722"/>
      <c r="AM284" s="1722"/>
      <c r="AN284" s="1723"/>
    </row>
    <row r="285" spans="1:40" ht="15.75" customHeight="1">
      <c r="A285" s="1718"/>
      <c r="B285" s="1719"/>
      <c r="C285" s="1720"/>
      <c r="D285" s="1719"/>
      <c r="E285" s="1719"/>
      <c r="F285" s="1719"/>
      <c r="G285" s="1719"/>
      <c r="H285" s="1718"/>
      <c r="I285" s="1718"/>
      <c r="J285" s="1718"/>
      <c r="K285" s="1718"/>
      <c r="L285" s="1718"/>
      <c r="M285" s="1718"/>
      <c r="N285" s="1718"/>
      <c r="O285" s="1718"/>
      <c r="P285" s="1718"/>
      <c r="Q285" s="1718"/>
      <c r="R285" s="1718"/>
      <c r="S285" s="1718"/>
      <c r="T285" s="1718"/>
      <c r="U285" s="1718"/>
      <c r="V285" s="1718"/>
      <c r="W285" s="1718"/>
      <c r="X285" s="1718"/>
      <c r="Y285" s="1718"/>
      <c r="Z285" s="1718"/>
      <c r="AA285" s="1718"/>
      <c r="AB285" s="1721"/>
      <c r="AC285" s="1718"/>
      <c r="AD285" s="1718"/>
      <c r="AE285" s="1718"/>
      <c r="AF285" s="1718"/>
      <c r="AG285" s="1718"/>
      <c r="AH285" s="1718"/>
      <c r="AI285" s="1721"/>
      <c r="AJ285" s="1721"/>
      <c r="AK285" s="1722"/>
      <c r="AL285" s="1722"/>
      <c r="AM285" s="1722"/>
      <c r="AN285" s="1723"/>
    </row>
    <row r="286" spans="1:40" ht="15.75" customHeight="1">
      <c r="A286" s="1718"/>
      <c r="B286" s="1719"/>
      <c r="C286" s="1720"/>
      <c r="D286" s="1719"/>
      <c r="E286" s="1719"/>
      <c r="F286" s="1719"/>
      <c r="G286" s="1719"/>
      <c r="H286" s="1718"/>
      <c r="I286" s="1718"/>
      <c r="J286" s="1718"/>
      <c r="K286" s="1718"/>
      <c r="L286" s="1718"/>
      <c r="M286" s="1718"/>
      <c r="N286" s="1718"/>
      <c r="O286" s="1718"/>
      <c r="P286" s="1718"/>
      <c r="Q286" s="1718"/>
      <c r="R286" s="1718"/>
      <c r="S286" s="1718"/>
      <c r="T286" s="1718"/>
      <c r="U286" s="1718"/>
      <c r="V286" s="1718"/>
      <c r="W286" s="1718"/>
      <c r="X286" s="1718"/>
      <c r="Y286" s="1718"/>
      <c r="Z286" s="1718"/>
      <c r="AA286" s="1718"/>
      <c r="AB286" s="1721"/>
      <c r="AC286" s="1718"/>
      <c r="AD286" s="1718"/>
      <c r="AE286" s="1718"/>
      <c r="AF286" s="1718"/>
      <c r="AG286" s="1718"/>
      <c r="AH286" s="1718"/>
      <c r="AI286" s="1721"/>
      <c r="AJ286" s="1721"/>
      <c r="AK286" s="1722"/>
      <c r="AL286" s="1722"/>
      <c r="AM286" s="1722"/>
      <c r="AN286" s="1723"/>
    </row>
    <row r="287" spans="1:40" ht="15.75" customHeight="1">
      <c r="A287" s="1718"/>
      <c r="B287" s="1719"/>
      <c r="C287" s="1720"/>
      <c r="D287" s="1719"/>
      <c r="E287" s="1719"/>
      <c r="F287" s="1719"/>
      <c r="G287" s="1719"/>
      <c r="H287" s="1718"/>
      <c r="I287" s="1718"/>
      <c r="J287" s="1718"/>
      <c r="K287" s="1718"/>
      <c r="L287" s="1718"/>
      <c r="M287" s="1718"/>
      <c r="N287" s="1718"/>
      <c r="O287" s="1718"/>
      <c r="P287" s="1718"/>
      <c r="Q287" s="1718"/>
      <c r="R287" s="1718"/>
      <c r="S287" s="1718"/>
      <c r="T287" s="1718"/>
      <c r="U287" s="1718"/>
      <c r="V287" s="1718"/>
      <c r="W287" s="1718"/>
      <c r="X287" s="1718"/>
      <c r="Y287" s="1718"/>
      <c r="Z287" s="1718"/>
      <c r="AA287" s="1718"/>
      <c r="AB287" s="1721"/>
      <c r="AC287" s="1718"/>
      <c r="AD287" s="1718"/>
      <c r="AE287" s="1718"/>
      <c r="AF287" s="1718"/>
      <c r="AG287" s="1718"/>
      <c r="AH287" s="1718"/>
      <c r="AI287" s="1721"/>
      <c r="AJ287" s="1721"/>
      <c r="AK287" s="1722"/>
      <c r="AL287" s="1722"/>
      <c r="AM287" s="1722"/>
      <c r="AN287" s="1723"/>
    </row>
    <row r="288" spans="1:40" ht="15.75" customHeight="1">
      <c r="A288" s="1718"/>
      <c r="B288" s="1719"/>
      <c r="C288" s="1720"/>
      <c r="D288" s="1719"/>
      <c r="E288" s="1719"/>
      <c r="F288" s="1719"/>
      <c r="G288" s="1719"/>
      <c r="H288" s="1718"/>
      <c r="I288" s="1718"/>
      <c r="J288" s="1718"/>
      <c r="K288" s="1718"/>
      <c r="L288" s="1718"/>
      <c r="M288" s="1718"/>
      <c r="N288" s="1718"/>
      <c r="O288" s="1718"/>
      <c r="P288" s="1718"/>
      <c r="Q288" s="1718"/>
      <c r="R288" s="1718"/>
      <c r="S288" s="1718"/>
      <c r="T288" s="1718"/>
      <c r="U288" s="1718"/>
      <c r="V288" s="1718"/>
      <c r="W288" s="1718"/>
      <c r="X288" s="1718"/>
      <c r="Y288" s="1718"/>
      <c r="Z288" s="1718"/>
      <c r="AA288" s="1718"/>
      <c r="AB288" s="1721"/>
      <c r="AC288" s="1718"/>
      <c r="AD288" s="1718"/>
      <c r="AE288" s="1718"/>
      <c r="AF288" s="1718"/>
      <c r="AG288" s="1718"/>
      <c r="AH288" s="1718"/>
      <c r="AI288" s="1721"/>
      <c r="AJ288" s="1721"/>
      <c r="AK288" s="1722"/>
      <c r="AL288" s="1722"/>
      <c r="AM288" s="1722"/>
      <c r="AN288" s="1723"/>
    </row>
    <row r="289" spans="1:40" ht="15.75" customHeight="1">
      <c r="A289" s="1718"/>
      <c r="B289" s="1719"/>
      <c r="C289" s="1720"/>
      <c r="D289" s="1719"/>
      <c r="E289" s="1719"/>
      <c r="F289" s="1719"/>
      <c r="G289" s="1719"/>
      <c r="H289" s="1718"/>
      <c r="I289" s="1718"/>
      <c r="J289" s="1718"/>
      <c r="K289" s="1718"/>
      <c r="L289" s="1718"/>
      <c r="M289" s="1718"/>
      <c r="N289" s="1718"/>
      <c r="O289" s="1718"/>
      <c r="P289" s="1718"/>
      <c r="Q289" s="1718"/>
      <c r="R289" s="1718"/>
      <c r="S289" s="1718"/>
      <c r="T289" s="1718"/>
      <c r="U289" s="1718"/>
      <c r="V289" s="1718"/>
      <c r="W289" s="1718"/>
      <c r="X289" s="1718"/>
      <c r="Y289" s="1718"/>
      <c r="Z289" s="1718"/>
      <c r="AA289" s="1718"/>
      <c r="AB289" s="1721"/>
      <c r="AC289" s="1718"/>
      <c r="AD289" s="1718"/>
      <c r="AE289" s="1718"/>
      <c r="AF289" s="1718"/>
      <c r="AG289" s="1718"/>
      <c r="AH289" s="1718"/>
      <c r="AI289" s="1721"/>
      <c r="AJ289" s="1721"/>
      <c r="AK289" s="1722"/>
      <c r="AL289" s="1722"/>
      <c r="AM289" s="1722"/>
      <c r="AN289" s="1723"/>
    </row>
    <row r="290" spans="1:40" ht="15.75" customHeight="1">
      <c r="A290" s="1718"/>
      <c r="B290" s="1719"/>
      <c r="C290" s="1720"/>
      <c r="D290" s="1719"/>
      <c r="E290" s="1719"/>
      <c r="F290" s="1719"/>
      <c r="G290" s="1719"/>
      <c r="H290" s="1718"/>
      <c r="I290" s="1718"/>
      <c r="J290" s="1718"/>
      <c r="K290" s="1718"/>
      <c r="L290" s="1718"/>
      <c r="M290" s="1718"/>
      <c r="N290" s="1718"/>
      <c r="O290" s="1718"/>
      <c r="P290" s="1718"/>
      <c r="Q290" s="1718"/>
      <c r="R290" s="1718"/>
      <c r="S290" s="1718"/>
      <c r="T290" s="1718"/>
      <c r="U290" s="1718"/>
      <c r="V290" s="1718"/>
      <c r="W290" s="1718"/>
      <c r="X290" s="1718"/>
      <c r="Y290" s="1718"/>
      <c r="Z290" s="1718"/>
      <c r="AA290" s="1718"/>
      <c r="AB290" s="1721"/>
      <c r="AC290" s="1718"/>
      <c r="AD290" s="1718"/>
      <c r="AE290" s="1718"/>
      <c r="AF290" s="1718"/>
      <c r="AG290" s="1718"/>
      <c r="AH290" s="1718"/>
      <c r="AI290" s="1721"/>
      <c r="AJ290" s="1721"/>
      <c r="AK290" s="1722"/>
      <c r="AL290" s="1722"/>
      <c r="AM290" s="1722"/>
      <c r="AN290" s="1723"/>
    </row>
    <row r="291" spans="1:40" ht="15.75" customHeight="1">
      <c r="A291" s="1718"/>
      <c r="B291" s="1719"/>
      <c r="C291" s="1720"/>
      <c r="D291" s="1719"/>
      <c r="E291" s="1719"/>
      <c r="F291" s="1719"/>
      <c r="G291" s="1719"/>
      <c r="H291" s="1718"/>
      <c r="I291" s="1718"/>
      <c r="J291" s="1718"/>
      <c r="K291" s="1718"/>
      <c r="L291" s="1718"/>
      <c r="M291" s="1718"/>
      <c r="N291" s="1718"/>
      <c r="O291" s="1718"/>
      <c r="P291" s="1718"/>
      <c r="Q291" s="1718"/>
      <c r="R291" s="1718"/>
      <c r="S291" s="1718"/>
      <c r="T291" s="1718"/>
      <c r="U291" s="1718"/>
      <c r="V291" s="1718"/>
      <c r="W291" s="1718"/>
      <c r="X291" s="1718"/>
      <c r="Y291" s="1718"/>
      <c r="Z291" s="1718"/>
      <c r="AA291" s="1718"/>
      <c r="AB291" s="1721"/>
      <c r="AC291" s="1718"/>
      <c r="AD291" s="1718"/>
      <c r="AE291" s="1718"/>
      <c r="AF291" s="1718"/>
      <c r="AG291" s="1718"/>
      <c r="AH291" s="1718"/>
      <c r="AI291" s="1721"/>
      <c r="AJ291" s="1721"/>
      <c r="AK291" s="1722"/>
      <c r="AL291" s="1722"/>
      <c r="AM291" s="1722"/>
      <c r="AN291" s="1723"/>
    </row>
    <row r="292" spans="1:40" ht="15.75" customHeight="1">
      <c r="A292" s="1718"/>
      <c r="B292" s="1719"/>
      <c r="C292" s="1720"/>
      <c r="D292" s="1719"/>
      <c r="E292" s="1719"/>
      <c r="F292" s="1719"/>
      <c r="G292" s="1719"/>
      <c r="H292" s="1718"/>
      <c r="I292" s="1718"/>
      <c r="J292" s="1718"/>
      <c r="K292" s="1718"/>
      <c r="L292" s="1718"/>
      <c r="M292" s="1718"/>
      <c r="N292" s="1718"/>
      <c r="O292" s="1718"/>
      <c r="P292" s="1718"/>
      <c r="Q292" s="1718"/>
      <c r="R292" s="1718"/>
      <c r="S292" s="1718"/>
      <c r="T292" s="1718"/>
      <c r="U292" s="1718"/>
      <c r="V292" s="1718"/>
      <c r="W292" s="1718"/>
      <c r="X292" s="1718"/>
      <c r="Y292" s="1718"/>
      <c r="Z292" s="1718"/>
      <c r="AA292" s="1718"/>
      <c r="AB292" s="1721"/>
      <c r="AC292" s="1718"/>
      <c r="AD292" s="1718"/>
      <c r="AE292" s="1718"/>
      <c r="AF292" s="1718"/>
      <c r="AG292" s="1718"/>
      <c r="AH292" s="1718"/>
      <c r="AI292" s="1721"/>
      <c r="AJ292" s="1721"/>
      <c r="AK292" s="1722"/>
      <c r="AL292" s="1722"/>
      <c r="AM292" s="1722"/>
      <c r="AN292" s="1723"/>
    </row>
    <row r="293" spans="1:40" ht="15.75" customHeight="1">
      <c r="A293" s="1718"/>
      <c r="B293" s="1719"/>
      <c r="C293" s="1720"/>
      <c r="D293" s="1719"/>
      <c r="E293" s="1719"/>
      <c r="F293" s="1719"/>
      <c r="G293" s="1719"/>
      <c r="H293" s="1718"/>
      <c r="I293" s="1718"/>
      <c r="J293" s="1718"/>
      <c r="K293" s="1718"/>
      <c r="L293" s="1718"/>
      <c r="M293" s="1718"/>
      <c r="N293" s="1718"/>
      <c r="O293" s="1718"/>
      <c r="P293" s="1718"/>
      <c r="Q293" s="1718"/>
      <c r="R293" s="1718"/>
      <c r="S293" s="1718"/>
      <c r="T293" s="1718"/>
      <c r="U293" s="1718"/>
      <c r="V293" s="1718"/>
      <c r="W293" s="1718"/>
      <c r="X293" s="1718"/>
      <c r="Y293" s="1718"/>
      <c r="Z293" s="1718"/>
      <c r="AA293" s="1718"/>
      <c r="AB293" s="1721"/>
      <c r="AC293" s="1718"/>
      <c r="AD293" s="1718"/>
      <c r="AE293" s="1718"/>
      <c r="AF293" s="1718"/>
      <c r="AG293" s="1718"/>
      <c r="AH293" s="1718"/>
      <c r="AI293" s="1721"/>
      <c r="AJ293" s="1721"/>
      <c r="AK293" s="1722"/>
      <c r="AL293" s="1722"/>
      <c r="AM293" s="1722"/>
      <c r="AN293" s="1723"/>
    </row>
    <row r="294" spans="1:40" ht="15.75" customHeight="1">
      <c r="A294" s="1718"/>
      <c r="B294" s="1719"/>
      <c r="C294" s="1720"/>
      <c r="D294" s="1719"/>
      <c r="E294" s="1719"/>
      <c r="F294" s="1719"/>
      <c r="G294" s="1719"/>
      <c r="H294" s="1718"/>
      <c r="I294" s="1718"/>
      <c r="J294" s="1718"/>
      <c r="K294" s="1718"/>
      <c r="L294" s="1718"/>
      <c r="M294" s="1718"/>
      <c r="N294" s="1718"/>
      <c r="O294" s="1718"/>
      <c r="P294" s="1718"/>
      <c r="Q294" s="1718"/>
      <c r="R294" s="1718"/>
      <c r="S294" s="1718"/>
      <c r="T294" s="1718"/>
      <c r="U294" s="1718"/>
      <c r="V294" s="1718"/>
      <c r="W294" s="1718"/>
      <c r="X294" s="1718"/>
      <c r="Y294" s="1718"/>
      <c r="Z294" s="1718"/>
      <c r="AA294" s="1718"/>
      <c r="AB294" s="1721"/>
      <c r="AC294" s="1718"/>
      <c r="AD294" s="1718"/>
      <c r="AE294" s="1718"/>
      <c r="AF294" s="1718"/>
      <c r="AG294" s="1718"/>
      <c r="AH294" s="1718"/>
      <c r="AI294" s="1721"/>
      <c r="AJ294" s="1721"/>
      <c r="AK294" s="1722"/>
      <c r="AL294" s="1722"/>
      <c r="AM294" s="1722"/>
      <c r="AN294" s="1723"/>
    </row>
    <row r="295" spans="1:40" ht="15.75" customHeight="1">
      <c r="A295" s="1718"/>
      <c r="B295" s="1719"/>
      <c r="C295" s="1720"/>
      <c r="D295" s="1719"/>
      <c r="E295" s="1719"/>
      <c r="F295" s="1719"/>
      <c r="G295" s="1719"/>
      <c r="H295" s="1718"/>
      <c r="I295" s="1718"/>
      <c r="J295" s="1718"/>
      <c r="K295" s="1718"/>
      <c r="L295" s="1718"/>
      <c r="M295" s="1718"/>
      <c r="N295" s="1718"/>
      <c r="O295" s="1718"/>
      <c r="P295" s="1718"/>
      <c r="Q295" s="1718"/>
      <c r="R295" s="1718"/>
      <c r="S295" s="1718"/>
      <c r="T295" s="1718"/>
      <c r="U295" s="1718"/>
      <c r="V295" s="1718"/>
      <c r="W295" s="1718"/>
      <c r="X295" s="1718"/>
      <c r="Y295" s="1718"/>
      <c r="Z295" s="1718"/>
      <c r="AA295" s="1718"/>
      <c r="AB295" s="1721"/>
      <c r="AC295" s="1718"/>
      <c r="AD295" s="1718"/>
      <c r="AE295" s="1718"/>
      <c r="AF295" s="1718"/>
      <c r="AG295" s="1718"/>
      <c r="AH295" s="1718"/>
      <c r="AI295" s="1721"/>
      <c r="AJ295" s="1721"/>
      <c r="AK295" s="1722"/>
      <c r="AL295" s="1722"/>
      <c r="AM295" s="1722"/>
      <c r="AN295" s="1723"/>
    </row>
    <row r="296" spans="1:40" ht="15.75" customHeight="1">
      <c r="A296" s="1718"/>
      <c r="B296" s="1719"/>
      <c r="C296" s="1720"/>
      <c r="D296" s="1719"/>
      <c r="E296" s="1719"/>
      <c r="F296" s="1719"/>
      <c r="G296" s="1719"/>
      <c r="H296" s="1718"/>
      <c r="I296" s="1718"/>
      <c r="J296" s="1718"/>
      <c r="K296" s="1718"/>
      <c r="L296" s="1718"/>
      <c r="M296" s="1718"/>
      <c r="N296" s="1718"/>
      <c r="O296" s="1718"/>
      <c r="P296" s="1718"/>
      <c r="Q296" s="1718"/>
      <c r="R296" s="1718"/>
      <c r="S296" s="1718"/>
      <c r="T296" s="1718"/>
      <c r="U296" s="1718"/>
      <c r="V296" s="1718"/>
      <c r="W296" s="1718"/>
      <c r="X296" s="1718"/>
      <c r="Y296" s="1718"/>
      <c r="Z296" s="1718"/>
      <c r="AA296" s="1718"/>
      <c r="AB296" s="1721"/>
      <c r="AC296" s="1718"/>
      <c r="AD296" s="1718"/>
      <c r="AE296" s="1718"/>
      <c r="AF296" s="1718"/>
      <c r="AG296" s="1718"/>
      <c r="AH296" s="1718"/>
      <c r="AI296" s="1721"/>
      <c r="AJ296" s="1721"/>
      <c r="AK296" s="1722"/>
      <c r="AL296" s="1722"/>
      <c r="AM296" s="1722"/>
      <c r="AN296" s="1723"/>
    </row>
    <row r="297" spans="1:40" ht="15.75" customHeight="1">
      <c r="A297" s="1718"/>
      <c r="B297" s="1719"/>
      <c r="C297" s="1720"/>
      <c r="D297" s="1719"/>
      <c r="E297" s="1719"/>
      <c r="F297" s="1719"/>
      <c r="G297" s="1719"/>
      <c r="H297" s="1718"/>
      <c r="I297" s="1718"/>
      <c r="J297" s="1718"/>
      <c r="K297" s="1718"/>
      <c r="L297" s="1718"/>
      <c r="M297" s="1718"/>
      <c r="N297" s="1718"/>
      <c r="O297" s="1718"/>
      <c r="P297" s="1718"/>
      <c r="Q297" s="1718"/>
      <c r="R297" s="1718"/>
      <c r="S297" s="1718"/>
      <c r="T297" s="1718"/>
      <c r="U297" s="1718"/>
      <c r="V297" s="1718"/>
      <c r="W297" s="1718"/>
      <c r="X297" s="1718"/>
      <c r="Y297" s="1718"/>
      <c r="Z297" s="1718"/>
      <c r="AA297" s="1718"/>
      <c r="AB297" s="1721"/>
      <c r="AC297" s="1718"/>
      <c r="AD297" s="1718"/>
      <c r="AE297" s="1718"/>
      <c r="AF297" s="1718"/>
      <c r="AG297" s="1718"/>
      <c r="AH297" s="1718"/>
      <c r="AI297" s="1721"/>
      <c r="AJ297" s="1721"/>
      <c r="AK297" s="1722"/>
      <c r="AL297" s="1722"/>
      <c r="AM297" s="1722"/>
      <c r="AN297" s="1723"/>
    </row>
    <row r="298" spans="1:40" ht="15.75" customHeight="1">
      <c r="A298" s="1718"/>
      <c r="B298" s="1719"/>
      <c r="C298" s="1720"/>
      <c r="D298" s="1719"/>
      <c r="E298" s="1719"/>
      <c r="F298" s="1719"/>
      <c r="G298" s="1719"/>
      <c r="H298" s="1718"/>
      <c r="I298" s="1718"/>
      <c r="J298" s="1718"/>
      <c r="K298" s="1718"/>
      <c r="L298" s="1718"/>
      <c r="M298" s="1718"/>
      <c r="N298" s="1718"/>
      <c r="O298" s="1718"/>
      <c r="P298" s="1718"/>
      <c r="Q298" s="1718"/>
      <c r="R298" s="1718"/>
      <c r="S298" s="1718"/>
      <c r="T298" s="1718"/>
      <c r="U298" s="1718"/>
      <c r="V298" s="1718"/>
      <c r="W298" s="1718"/>
      <c r="X298" s="1718"/>
      <c r="Y298" s="1718"/>
      <c r="Z298" s="1718"/>
      <c r="AA298" s="1718"/>
      <c r="AB298" s="1721"/>
      <c r="AC298" s="1718"/>
      <c r="AD298" s="1718"/>
      <c r="AE298" s="1718"/>
      <c r="AF298" s="1718"/>
      <c r="AG298" s="1718"/>
      <c r="AH298" s="1718"/>
      <c r="AI298" s="1721"/>
      <c r="AJ298" s="1721"/>
      <c r="AK298" s="1722"/>
      <c r="AL298" s="1722"/>
      <c r="AM298" s="1722"/>
      <c r="AN298" s="1723"/>
    </row>
    <row r="299" spans="1:40" ht="15.75" customHeight="1">
      <c r="A299" s="1718"/>
      <c r="B299" s="1719"/>
      <c r="C299" s="1720"/>
      <c r="D299" s="1719"/>
      <c r="E299" s="1719"/>
      <c r="F299" s="1719"/>
      <c r="G299" s="1719"/>
      <c r="H299" s="1718"/>
      <c r="I299" s="1718"/>
      <c r="J299" s="1718"/>
      <c r="K299" s="1718"/>
      <c r="L299" s="1718"/>
      <c r="M299" s="1718"/>
      <c r="N299" s="1718"/>
      <c r="O299" s="1718"/>
      <c r="P299" s="1718"/>
      <c r="Q299" s="1718"/>
      <c r="R299" s="1718"/>
      <c r="S299" s="1718"/>
      <c r="T299" s="1718"/>
      <c r="U299" s="1718"/>
      <c r="V299" s="1718"/>
      <c r="W299" s="1718"/>
      <c r="X299" s="1718"/>
      <c r="Y299" s="1718"/>
      <c r="Z299" s="1718"/>
      <c r="AA299" s="1718"/>
      <c r="AB299" s="1721"/>
      <c r="AC299" s="1718"/>
      <c r="AD299" s="1718"/>
      <c r="AE299" s="1718"/>
      <c r="AF299" s="1718"/>
      <c r="AG299" s="1718"/>
      <c r="AH299" s="1718"/>
      <c r="AI299" s="1721"/>
      <c r="AJ299" s="1721"/>
      <c r="AK299" s="1722"/>
      <c r="AL299" s="1722"/>
      <c r="AM299" s="1722"/>
      <c r="AN299" s="1723"/>
    </row>
    <row r="300" spans="1:40" ht="15.75" customHeight="1">
      <c r="A300" s="1718"/>
      <c r="B300" s="1719"/>
      <c r="C300" s="1720"/>
      <c r="D300" s="1719"/>
      <c r="E300" s="1719"/>
      <c r="F300" s="1719"/>
      <c r="G300" s="1719"/>
      <c r="H300" s="1718"/>
      <c r="I300" s="1718"/>
      <c r="J300" s="1718"/>
      <c r="K300" s="1718"/>
      <c r="L300" s="1718"/>
      <c r="M300" s="1718"/>
      <c r="N300" s="1718"/>
      <c r="O300" s="1718"/>
      <c r="P300" s="1718"/>
      <c r="Q300" s="1718"/>
      <c r="R300" s="1718"/>
      <c r="S300" s="1718"/>
      <c r="T300" s="1718"/>
      <c r="U300" s="1718"/>
      <c r="V300" s="1718"/>
      <c r="W300" s="1718"/>
      <c r="X300" s="1718"/>
      <c r="Y300" s="1718"/>
      <c r="Z300" s="1718"/>
      <c r="AA300" s="1718"/>
      <c r="AB300" s="1721"/>
      <c r="AC300" s="1718"/>
      <c r="AD300" s="1718"/>
      <c r="AE300" s="1718"/>
      <c r="AF300" s="1718"/>
      <c r="AG300" s="1718"/>
      <c r="AH300" s="1718"/>
      <c r="AI300" s="1721"/>
      <c r="AJ300" s="1721"/>
      <c r="AK300" s="1722"/>
      <c r="AL300" s="1722"/>
      <c r="AM300" s="1722"/>
      <c r="AN300" s="1723"/>
    </row>
    <row r="301" spans="1:40" ht="15.75" customHeight="1">
      <c r="A301" s="1718"/>
      <c r="B301" s="1719"/>
      <c r="C301" s="1720"/>
      <c r="D301" s="1719"/>
      <c r="E301" s="1719"/>
      <c r="F301" s="1719"/>
      <c r="G301" s="1719"/>
      <c r="H301" s="1718"/>
      <c r="I301" s="1718"/>
      <c r="J301" s="1718"/>
      <c r="K301" s="1718"/>
      <c r="L301" s="1718"/>
      <c r="M301" s="1718"/>
      <c r="N301" s="1718"/>
      <c r="O301" s="1718"/>
      <c r="P301" s="1718"/>
      <c r="Q301" s="1718"/>
      <c r="R301" s="1718"/>
      <c r="S301" s="1718"/>
      <c r="T301" s="1718"/>
      <c r="U301" s="1718"/>
      <c r="V301" s="1718"/>
      <c r="W301" s="1718"/>
      <c r="X301" s="1718"/>
      <c r="Y301" s="1718"/>
      <c r="Z301" s="1718"/>
      <c r="AA301" s="1718"/>
      <c r="AB301" s="1721"/>
      <c r="AC301" s="1718"/>
      <c r="AD301" s="1718"/>
      <c r="AE301" s="1718"/>
      <c r="AF301" s="1718"/>
      <c r="AG301" s="1718"/>
      <c r="AH301" s="1718"/>
      <c r="AI301" s="1721"/>
      <c r="AJ301" s="1721"/>
      <c r="AK301" s="1722"/>
      <c r="AL301" s="1722"/>
      <c r="AM301" s="1722"/>
      <c r="AN301" s="1723"/>
    </row>
    <row r="302" spans="1:40" ht="15.75" customHeight="1">
      <c r="A302" s="1718"/>
      <c r="B302" s="1719"/>
      <c r="C302" s="1720"/>
      <c r="D302" s="1719"/>
      <c r="E302" s="1719"/>
      <c r="F302" s="1719"/>
      <c r="G302" s="1719"/>
      <c r="H302" s="1718"/>
      <c r="I302" s="1718"/>
      <c r="J302" s="1718"/>
      <c r="K302" s="1718"/>
      <c r="L302" s="1718"/>
      <c r="M302" s="1718"/>
      <c r="N302" s="1718"/>
      <c r="O302" s="1718"/>
      <c r="P302" s="1718"/>
      <c r="Q302" s="1718"/>
      <c r="R302" s="1718"/>
      <c r="S302" s="1718"/>
      <c r="T302" s="1718"/>
      <c r="U302" s="1718"/>
      <c r="V302" s="1718"/>
      <c r="W302" s="1718"/>
      <c r="X302" s="1718"/>
      <c r="Y302" s="1718"/>
      <c r="Z302" s="1718"/>
      <c r="AA302" s="1718"/>
      <c r="AB302" s="1721"/>
      <c r="AC302" s="1718"/>
      <c r="AD302" s="1718"/>
      <c r="AE302" s="1718"/>
      <c r="AF302" s="1718"/>
      <c r="AG302" s="1718"/>
      <c r="AH302" s="1718"/>
      <c r="AI302" s="1721"/>
      <c r="AJ302" s="1721"/>
      <c r="AK302" s="1722"/>
      <c r="AL302" s="1722"/>
      <c r="AM302" s="1722"/>
      <c r="AN302" s="1723"/>
    </row>
    <row r="303" spans="1:40" ht="15.75" customHeight="1">
      <c r="A303" s="1718"/>
      <c r="B303" s="1719"/>
      <c r="C303" s="1720"/>
      <c r="D303" s="1719"/>
      <c r="E303" s="1719"/>
      <c r="F303" s="1719"/>
      <c r="G303" s="1719"/>
      <c r="H303" s="1718"/>
      <c r="I303" s="1718"/>
      <c r="J303" s="1718"/>
      <c r="K303" s="1718"/>
      <c r="L303" s="1718"/>
      <c r="M303" s="1718"/>
      <c r="N303" s="1718"/>
      <c r="O303" s="1718"/>
      <c r="P303" s="1718"/>
      <c r="Q303" s="1718"/>
      <c r="R303" s="1718"/>
      <c r="S303" s="1718"/>
      <c r="T303" s="1718"/>
      <c r="U303" s="1718"/>
      <c r="V303" s="1718"/>
      <c r="W303" s="1718"/>
      <c r="X303" s="1718"/>
      <c r="Y303" s="1718"/>
      <c r="Z303" s="1718"/>
      <c r="AA303" s="1718"/>
      <c r="AB303" s="1721"/>
      <c r="AC303" s="1718"/>
      <c r="AD303" s="1718"/>
      <c r="AE303" s="1718"/>
      <c r="AF303" s="1718"/>
      <c r="AG303" s="1718"/>
      <c r="AH303" s="1718"/>
      <c r="AI303" s="1721"/>
      <c r="AJ303" s="1721"/>
      <c r="AK303" s="1722"/>
      <c r="AL303" s="1722"/>
      <c r="AM303" s="1722"/>
      <c r="AN303" s="1723"/>
    </row>
    <row r="304" spans="1:40" ht="15.75" customHeight="1">
      <c r="A304" s="1718"/>
      <c r="B304" s="1719"/>
      <c r="C304" s="1720"/>
      <c r="D304" s="1719"/>
      <c r="E304" s="1719"/>
      <c r="F304" s="1719"/>
      <c r="G304" s="1719"/>
      <c r="H304" s="1718"/>
      <c r="I304" s="1718"/>
      <c r="J304" s="1718"/>
      <c r="K304" s="1718"/>
      <c r="L304" s="1718"/>
      <c r="M304" s="1718"/>
      <c r="N304" s="1718"/>
      <c r="O304" s="1718"/>
      <c r="P304" s="1718"/>
      <c r="Q304" s="1718"/>
      <c r="R304" s="1718"/>
      <c r="S304" s="1718"/>
      <c r="T304" s="1718"/>
      <c r="U304" s="1718"/>
      <c r="V304" s="1718"/>
      <c r="W304" s="1718"/>
      <c r="X304" s="1718"/>
      <c r="Y304" s="1718"/>
      <c r="Z304" s="1718"/>
      <c r="AA304" s="1718"/>
      <c r="AB304" s="1721"/>
      <c r="AC304" s="1718"/>
      <c r="AD304" s="1718"/>
      <c r="AE304" s="1718"/>
      <c r="AF304" s="1718"/>
      <c r="AG304" s="1718"/>
      <c r="AH304" s="1718"/>
      <c r="AI304" s="1721"/>
      <c r="AJ304" s="1721"/>
      <c r="AK304" s="1722"/>
      <c r="AL304" s="1722"/>
      <c r="AM304" s="1722"/>
      <c r="AN304" s="1723"/>
    </row>
    <row r="305" spans="1:40" ht="15.75" customHeight="1">
      <c r="A305" s="1718"/>
      <c r="B305" s="1719"/>
      <c r="C305" s="1720"/>
      <c r="D305" s="1719"/>
      <c r="E305" s="1719"/>
      <c r="F305" s="1719"/>
      <c r="G305" s="1719"/>
      <c r="H305" s="1718"/>
      <c r="I305" s="1718"/>
      <c r="J305" s="1718"/>
      <c r="K305" s="1718"/>
      <c r="L305" s="1718"/>
      <c r="M305" s="1718"/>
      <c r="N305" s="1718"/>
      <c r="O305" s="1718"/>
      <c r="P305" s="1718"/>
      <c r="Q305" s="1718"/>
      <c r="R305" s="1718"/>
      <c r="S305" s="1718"/>
      <c r="T305" s="1718"/>
      <c r="U305" s="1718"/>
      <c r="V305" s="1718"/>
      <c r="W305" s="1718"/>
      <c r="X305" s="1718"/>
      <c r="Y305" s="1718"/>
      <c r="Z305" s="1718"/>
      <c r="AA305" s="1718"/>
      <c r="AB305" s="1721"/>
      <c r="AC305" s="1718"/>
      <c r="AD305" s="1718"/>
      <c r="AE305" s="1718"/>
      <c r="AF305" s="1718"/>
      <c r="AG305" s="1718"/>
      <c r="AH305" s="1718"/>
      <c r="AI305" s="1721"/>
      <c r="AJ305" s="1721"/>
      <c r="AK305" s="1722"/>
      <c r="AL305" s="1722"/>
      <c r="AM305" s="1722"/>
      <c r="AN305" s="1723"/>
    </row>
    <row r="306" spans="1:40" ht="15.75" customHeight="1">
      <c r="A306" s="1718"/>
      <c r="B306" s="1719"/>
      <c r="C306" s="1720"/>
      <c r="D306" s="1719"/>
      <c r="E306" s="1719"/>
      <c r="F306" s="1719"/>
      <c r="G306" s="1719"/>
      <c r="H306" s="1718"/>
      <c r="I306" s="1718"/>
      <c r="J306" s="1718"/>
      <c r="K306" s="1718"/>
      <c r="L306" s="1718"/>
      <c r="M306" s="1718"/>
      <c r="N306" s="1718"/>
      <c r="O306" s="1718"/>
      <c r="P306" s="1718"/>
      <c r="Q306" s="1718"/>
      <c r="R306" s="1718"/>
      <c r="S306" s="1718"/>
      <c r="T306" s="1718"/>
      <c r="U306" s="1718"/>
      <c r="V306" s="1718"/>
      <c r="W306" s="1718"/>
      <c r="X306" s="1718"/>
      <c r="Y306" s="1718"/>
      <c r="Z306" s="1718"/>
      <c r="AA306" s="1718"/>
      <c r="AB306" s="1721"/>
      <c r="AC306" s="1718"/>
      <c r="AD306" s="1718"/>
      <c r="AE306" s="1718"/>
      <c r="AF306" s="1718"/>
      <c r="AG306" s="1718"/>
      <c r="AH306" s="1718"/>
      <c r="AI306" s="1721"/>
      <c r="AJ306" s="1721"/>
      <c r="AK306" s="1722"/>
      <c r="AL306" s="1722"/>
      <c r="AM306" s="1722"/>
      <c r="AN306" s="1723"/>
    </row>
    <row r="307" spans="1:40" ht="15.75" customHeight="1">
      <c r="A307" s="1718"/>
      <c r="B307" s="1719"/>
      <c r="C307" s="1720"/>
      <c r="D307" s="1719"/>
      <c r="E307" s="1719"/>
      <c r="F307" s="1719"/>
      <c r="G307" s="1719"/>
      <c r="H307" s="1718"/>
      <c r="I307" s="1718"/>
      <c r="J307" s="1718"/>
      <c r="K307" s="1718"/>
      <c r="L307" s="1718"/>
      <c r="M307" s="1718"/>
      <c r="N307" s="1718"/>
      <c r="O307" s="1718"/>
      <c r="P307" s="1718"/>
      <c r="Q307" s="1718"/>
      <c r="R307" s="1718"/>
      <c r="S307" s="1718"/>
      <c r="T307" s="1718"/>
      <c r="U307" s="1718"/>
      <c r="V307" s="1718"/>
      <c r="W307" s="1718"/>
      <c r="X307" s="1718"/>
      <c r="Y307" s="1718"/>
      <c r="Z307" s="1718"/>
      <c r="AA307" s="1718"/>
      <c r="AB307" s="1721"/>
      <c r="AC307" s="1718"/>
      <c r="AD307" s="1718"/>
      <c r="AE307" s="1718"/>
      <c r="AF307" s="1718"/>
      <c r="AG307" s="1718"/>
      <c r="AH307" s="1718"/>
      <c r="AI307" s="1721"/>
      <c r="AJ307" s="1721"/>
      <c r="AK307" s="1722"/>
      <c r="AL307" s="1722"/>
      <c r="AM307" s="1722"/>
      <c r="AN307" s="1723"/>
    </row>
    <row r="308" spans="1:40" ht="15.75" customHeight="1">
      <c r="A308" s="1718"/>
      <c r="B308" s="1719"/>
      <c r="C308" s="1720"/>
      <c r="D308" s="1719"/>
      <c r="E308" s="1719"/>
      <c r="F308" s="1719"/>
      <c r="G308" s="1719"/>
      <c r="H308" s="1718"/>
      <c r="I308" s="1718"/>
      <c r="J308" s="1718"/>
      <c r="K308" s="1718"/>
      <c r="L308" s="1718"/>
      <c r="M308" s="1718"/>
      <c r="N308" s="1718"/>
      <c r="O308" s="1718"/>
      <c r="P308" s="1718"/>
      <c r="Q308" s="1718"/>
      <c r="R308" s="1718"/>
      <c r="S308" s="1718"/>
      <c r="T308" s="1718"/>
      <c r="U308" s="1718"/>
      <c r="V308" s="1718"/>
      <c r="W308" s="1718"/>
      <c r="X308" s="1718"/>
      <c r="Y308" s="1718"/>
      <c r="Z308" s="1718"/>
      <c r="AA308" s="1718"/>
      <c r="AB308" s="1721"/>
      <c r="AC308" s="1718"/>
      <c r="AD308" s="1718"/>
      <c r="AE308" s="1718"/>
      <c r="AF308" s="1718"/>
      <c r="AG308" s="1718"/>
      <c r="AH308" s="1718"/>
      <c r="AI308" s="1721"/>
      <c r="AJ308" s="1721"/>
      <c r="AK308" s="1722"/>
      <c r="AL308" s="1722"/>
      <c r="AM308" s="1722"/>
      <c r="AN308" s="1723"/>
    </row>
    <row r="309" spans="1:40" ht="15.75" customHeight="1">
      <c r="A309" s="1718"/>
      <c r="B309" s="1719"/>
      <c r="C309" s="1720"/>
      <c r="D309" s="1719"/>
      <c r="E309" s="1719"/>
      <c r="F309" s="1719"/>
      <c r="G309" s="1719"/>
      <c r="H309" s="1718"/>
      <c r="I309" s="1718"/>
      <c r="J309" s="1718"/>
      <c r="K309" s="1718"/>
      <c r="L309" s="1718"/>
      <c r="M309" s="1718"/>
      <c r="N309" s="1718"/>
      <c r="O309" s="1718"/>
      <c r="P309" s="1718"/>
      <c r="Q309" s="1718"/>
      <c r="R309" s="1718"/>
      <c r="S309" s="1718"/>
      <c r="T309" s="1718"/>
      <c r="U309" s="1718"/>
      <c r="V309" s="1718"/>
      <c r="W309" s="1718"/>
      <c r="X309" s="1718"/>
      <c r="Y309" s="1718"/>
      <c r="Z309" s="1718"/>
      <c r="AA309" s="1718"/>
      <c r="AB309" s="1721"/>
      <c r="AC309" s="1718"/>
      <c r="AD309" s="1718"/>
      <c r="AE309" s="1718"/>
      <c r="AF309" s="1718"/>
      <c r="AG309" s="1718"/>
      <c r="AH309" s="1718"/>
      <c r="AI309" s="1721"/>
      <c r="AJ309" s="1721"/>
      <c r="AK309" s="1722"/>
      <c r="AL309" s="1722"/>
      <c r="AM309" s="1722"/>
      <c r="AN309" s="1723"/>
    </row>
    <row r="310" spans="1:40" ht="15.75" customHeight="1">
      <c r="A310" s="1718"/>
      <c r="B310" s="1719"/>
      <c r="C310" s="1720"/>
      <c r="D310" s="1719"/>
      <c r="E310" s="1719"/>
      <c r="F310" s="1719"/>
      <c r="G310" s="1719"/>
      <c r="H310" s="1718"/>
      <c r="I310" s="1718"/>
      <c r="J310" s="1718"/>
      <c r="K310" s="1718"/>
      <c r="L310" s="1718"/>
      <c r="M310" s="1718"/>
      <c r="N310" s="1718"/>
      <c r="O310" s="1718"/>
      <c r="P310" s="1718"/>
      <c r="Q310" s="1718"/>
      <c r="R310" s="1718"/>
      <c r="S310" s="1718"/>
      <c r="T310" s="1718"/>
      <c r="U310" s="1718"/>
      <c r="V310" s="1718"/>
      <c r="W310" s="1718"/>
      <c r="X310" s="1718"/>
      <c r="Y310" s="1718"/>
      <c r="Z310" s="1718"/>
      <c r="AA310" s="1718"/>
      <c r="AB310" s="1721"/>
      <c r="AC310" s="1718"/>
      <c r="AD310" s="1718"/>
      <c r="AE310" s="1718"/>
      <c r="AF310" s="1718"/>
      <c r="AG310" s="1718"/>
      <c r="AH310" s="1718"/>
      <c r="AI310" s="1721"/>
      <c r="AJ310" s="1721"/>
      <c r="AK310" s="1722"/>
      <c r="AL310" s="1722"/>
      <c r="AM310" s="1722"/>
      <c r="AN310" s="1723"/>
    </row>
    <row r="311" spans="1:40" ht="15.75" customHeight="1">
      <c r="A311" s="1718"/>
      <c r="B311" s="1719"/>
      <c r="C311" s="1720"/>
      <c r="D311" s="1719"/>
      <c r="E311" s="1719"/>
      <c r="F311" s="1719"/>
      <c r="G311" s="1719"/>
      <c r="H311" s="1718"/>
      <c r="I311" s="1718"/>
      <c r="J311" s="1718"/>
      <c r="K311" s="1718"/>
      <c r="L311" s="1718"/>
      <c r="M311" s="1718"/>
      <c r="N311" s="1718"/>
      <c r="O311" s="1718"/>
      <c r="P311" s="1718"/>
      <c r="Q311" s="1718"/>
      <c r="R311" s="1718"/>
      <c r="S311" s="1718"/>
      <c r="T311" s="1718"/>
      <c r="U311" s="1718"/>
      <c r="V311" s="1718"/>
      <c r="W311" s="1718"/>
      <c r="X311" s="1718"/>
      <c r="Y311" s="1718"/>
      <c r="Z311" s="1718"/>
      <c r="AA311" s="1718"/>
      <c r="AB311" s="1721"/>
      <c r="AC311" s="1718"/>
      <c r="AD311" s="1718"/>
      <c r="AE311" s="1718"/>
      <c r="AF311" s="1718"/>
      <c r="AG311" s="1718"/>
      <c r="AH311" s="1718"/>
      <c r="AI311" s="1721"/>
      <c r="AJ311" s="1721"/>
      <c r="AK311" s="1722"/>
      <c r="AL311" s="1722"/>
      <c r="AM311" s="1722"/>
      <c r="AN311" s="1723"/>
    </row>
    <row r="312" spans="1:40" ht="15.75" customHeight="1">
      <c r="A312" s="1718"/>
      <c r="B312" s="1719"/>
      <c r="C312" s="1720"/>
      <c r="D312" s="1719"/>
      <c r="E312" s="1719"/>
      <c r="F312" s="1719"/>
      <c r="G312" s="1719"/>
      <c r="H312" s="1718"/>
      <c r="I312" s="1718"/>
      <c r="J312" s="1718"/>
      <c r="K312" s="1718"/>
      <c r="L312" s="1718"/>
      <c r="M312" s="1718"/>
      <c r="N312" s="1718"/>
      <c r="O312" s="1718"/>
      <c r="P312" s="1718"/>
      <c r="Q312" s="1718"/>
      <c r="R312" s="1718"/>
      <c r="S312" s="1718"/>
      <c r="T312" s="1718"/>
      <c r="U312" s="1718"/>
      <c r="V312" s="1718"/>
      <c r="W312" s="1718"/>
      <c r="X312" s="1718"/>
      <c r="Y312" s="1718"/>
      <c r="Z312" s="1718"/>
      <c r="AA312" s="1718"/>
      <c r="AB312" s="1721"/>
      <c r="AC312" s="1718"/>
      <c r="AD312" s="1718"/>
      <c r="AE312" s="1718"/>
      <c r="AF312" s="1718"/>
      <c r="AG312" s="1718"/>
      <c r="AH312" s="1718"/>
      <c r="AI312" s="1721"/>
      <c r="AJ312" s="1721"/>
      <c r="AK312" s="1722"/>
      <c r="AL312" s="1722"/>
      <c r="AM312" s="1722"/>
      <c r="AN312" s="1723"/>
    </row>
    <row r="313" spans="1:40" ht="15.75" customHeight="1">
      <c r="A313" s="1718"/>
      <c r="B313" s="1719"/>
      <c r="C313" s="1720"/>
      <c r="D313" s="1719"/>
      <c r="E313" s="1719"/>
      <c r="F313" s="1719"/>
      <c r="G313" s="1719"/>
      <c r="H313" s="1718"/>
      <c r="I313" s="1718"/>
      <c r="J313" s="1718"/>
      <c r="K313" s="1718"/>
      <c r="L313" s="1718"/>
      <c r="M313" s="1718"/>
      <c r="N313" s="1718"/>
      <c r="O313" s="1718"/>
      <c r="P313" s="1718"/>
      <c r="Q313" s="1718"/>
      <c r="R313" s="1718"/>
      <c r="S313" s="1718"/>
      <c r="T313" s="1718"/>
      <c r="U313" s="1718"/>
      <c r="V313" s="1718"/>
      <c r="W313" s="1718"/>
      <c r="X313" s="1718"/>
      <c r="Y313" s="1718"/>
      <c r="Z313" s="1718"/>
      <c r="AA313" s="1718"/>
      <c r="AB313" s="1721"/>
      <c r="AC313" s="1718"/>
      <c r="AD313" s="1718"/>
      <c r="AE313" s="1718"/>
      <c r="AF313" s="1718"/>
      <c r="AG313" s="1718"/>
      <c r="AH313" s="1718"/>
      <c r="AI313" s="1721"/>
      <c r="AJ313" s="1721"/>
      <c r="AK313" s="1722"/>
      <c r="AL313" s="1722"/>
      <c r="AM313" s="1722"/>
      <c r="AN313" s="1723"/>
    </row>
    <row r="314" spans="1:40" ht="15.75" customHeight="1">
      <c r="A314" s="1718"/>
      <c r="B314" s="1719"/>
      <c r="C314" s="1720"/>
      <c r="D314" s="1719"/>
      <c r="E314" s="1719"/>
      <c r="F314" s="1719"/>
      <c r="G314" s="1719"/>
      <c r="H314" s="1718"/>
      <c r="I314" s="1718"/>
      <c r="J314" s="1718"/>
      <c r="K314" s="1718"/>
      <c r="L314" s="1718"/>
      <c r="M314" s="1718"/>
      <c r="N314" s="1718"/>
      <c r="O314" s="1718"/>
      <c r="P314" s="1718"/>
      <c r="Q314" s="1718"/>
      <c r="R314" s="1718"/>
      <c r="S314" s="1718"/>
      <c r="T314" s="1718"/>
      <c r="U314" s="1718"/>
      <c r="V314" s="1718"/>
      <c r="W314" s="1718"/>
      <c r="X314" s="1718"/>
      <c r="Y314" s="1718"/>
      <c r="Z314" s="1718"/>
      <c r="AA314" s="1718"/>
      <c r="AB314" s="1721"/>
      <c r="AC314" s="1718"/>
      <c r="AD314" s="1718"/>
      <c r="AE314" s="1718"/>
      <c r="AF314" s="1718"/>
      <c r="AG314" s="1718"/>
      <c r="AH314" s="1718"/>
      <c r="AI314" s="1721"/>
      <c r="AJ314" s="1721"/>
      <c r="AK314" s="1722"/>
      <c r="AL314" s="1722"/>
      <c r="AM314" s="1722"/>
      <c r="AN314" s="1723"/>
    </row>
    <row r="315" spans="1:40" ht="15.75" customHeight="1">
      <c r="A315" s="1718"/>
      <c r="B315" s="1719"/>
      <c r="C315" s="1720"/>
      <c r="D315" s="1719"/>
      <c r="E315" s="1719"/>
      <c r="F315" s="1719"/>
      <c r="G315" s="1719"/>
      <c r="H315" s="1718"/>
      <c r="I315" s="1718"/>
      <c r="J315" s="1718"/>
      <c r="K315" s="1718"/>
      <c r="L315" s="1718"/>
      <c r="M315" s="1718"/>
      <c r="N315" s="1718"/>
      <c r="O315" s="1718"/>
      <c r="P315" s="1718"/>
      <c r="Q315" s="1718"/>
      <c r="R315" s="1718"/>
      <c r="S315" s="1718"/>
      <c r="T315" s="1718"/>
      <c r="U315" s="1718"/>
      <c r="V315" s="1718"/>
      <c r="W315" s="1718"/>
      <c r="X315" s="1718"/>
      <c r="Y315" s="1718"/>
      <c r="Z315" s="1718"/>
      <c r="AA315" s="1718"/>
      <c r="AB315" s="1721"/>
      <c r="AC315" s="1718"/>
      <c r="AD315" s="1718"/>
      <c r="AE315" s="1718"/>
      <c r="AF315" s="1718"/>
      <c r="AG315" s="1718"/>
      <c r="AH315" s="1718"/>
      <c r="AI315" s="1721"/>
      <c r="AJ315" s="1721"/>
      <c r="AK315" s="1722"/>
      <c r="AL315" s="1722"/>
      <c r="AM315" s="1722"/>
      <c r="AN315" s="1723"/>
    </row>
    <row r="316" spans="1:40" ht="15.75" customHeight="1">
      <c r="A316" s="1718"/>
      <c r="B316" s="1719"/>
      <c r="C316" s="1720"/>
      <c r="D316" s="1719"/>
      <c r="E316" s="1719"/>
      <c r="F316" s="1719"/>
      <c r="G316" s="1719"/>
      <c r="H316" s="1718"/>
      <c r="I316" s="1718"/>
      <c r="J316" s="1718"/>
      <c r="K316" s="1718"/>
      <c r="L316" s="1718"/>
      <c r="M316" s="1718"/>
      <c r="N316" s="1718"/>
      <c r="O316" s="1718"/>
      <c r="P316" s="1718"/>
      <c r="Q316" s="1718"/>
      <c r="R316" s="1718"/>
      <c r="S316" s="1718"/>
      <c r="T316" s="1718"/>
      <c r="U316" s="1718"/>
      <c r="V316" s="1718"/>
      <c r="W316" s="1718"/>
      <c r="X316" s="1718"/>
      <c r="Y316" s="1718"/>
      <c r="Z316" s="1718"/>
      <c r="AA316" s="1718"/>
      <c r="AB316" s="1721"/>
      <c r="AC316" s="1718"/>
      <c r="AD316" s="1718"/>
      <c r="AE316" s="1718"/>
      <c r="AF316" s="1718"/>
      <c r="AG316" s="1718"/>
      <c r="AH316" s="1718"/>
      <c r="AI316" s="1721"/>
      <c r="AJ316" s="1721"/>
      <c r="AK316" s="1722"/>
      <c r="AL316" s="1722"/>
      <c r="AM316" s="1722"/>
      <c r="AN316" s="1723"/>
    </row>
    <row r="317" spans="1:40" ht="15.75" customHeight="1">
      <c r="A317" s="1718"/>
      <c r="B317" s="1719"/>
      <c r="C317" s="1720"/>
      <c r="D317" s="1719"/>
      <c r="E317" s="1719"/>
      <c r="F317" s="1719"/>
      <c r="G317" s="1719"/>
      <c r="H317" s="1718"/>
      <c r="I317" s="1718"/>
      <c r="J317" s="1718"/>
      <c r="K317" s="1718"/>
      <c r="L317" s="1718"/>
      <c r="M317" s="1718"/>
      <c r="N317" s="1718"/>
      <c r="O317" s="1718"/>
      <c r="P317" s="1718"/>
      <c r="Q317" s="1718"/>
      <c r="R317" s="1718"/>
      <c r="S317" s="1718"/>
      <c r="T317" s="1718"/>
      <c r="U317" s="1718"/>
      <c r="V317" s="1718"/>
      <c r="W317" s="1718"/>
      <c r="X317" s="1718"/>
      <c r="Y317" s="1718"/>
      <c r="Z317" s="1718"/>
      <c r="AA317" s="1718"/>
      <c r="AB317" s="1721"/>
      <c r="AC317" s="1718"/>
      <c r="AD317" s="1718"/>
      <c r="AE317" s="1718"/>
      <c r="AF317" s="1718"/>
      <c r="AG317" s="1718"/>
      <c r="AH317" s="1718"/>
      <c r="AI317" s="1721"/>
      <c r="AJ317" s="1721"/>
      <c r="AK317" s="1722"/>
      <c r="AL317" s="1722"/>
      <c r="AM317" s="1722"/>
      <c r="AN317" s="1723"/>
    </row>
    <row r="318" spans="1:40" ht="15.75" customHeight="1">
      <c r="A318" s="1718"/>
      <c r="B318" s="1719"/>
      <c r="C318" s="1720"/>
      <c r="D318" s="1719"/>
      <c r="E318" s="1719"/>
      <c r="F318" s="1719"/>
      <c r="G318" s="1719"/>
      <c r="H318" s="1718"/>
      <c r="I318" s="1718"/>
      <c r="J318" s="1718"/>
      <c r="K318" s="1718"/>
      <c r="L318" s="1718"/>
      <c r="M318" s="1718"/>
      <c r="N318" s="1718"/>
      <c r="O318" s="1718"/>
      <c r="P318" s="1718"/>
      <c r="Q318" s="1718"/>
      <c r="R318" s="1718"/>
      <c r="S318" s="1718"/>
      <c r="T318" s="1718"/>
      <c r="U318" s="1718"/>
      <c r="V318" s="1718"/>
      <c r="W318" s="1718"/>
      <c r="X318" s="1718"/>
      <c r="Y318" s="1718"/>
      <c r="Z318" s="1718"/>
      <c r="AA318" s="1718"/>
      <c r="AB318" s="1721"/>
      <c r="AC318" s="1718"/>
      <c r="AD318" s="1718"/>
      <c r="AE318" s="1718"/>
      <c r="AF318" s="1718"/>
      <c r="AG318" s="1718"/>
      <c r="AH318" s="1718"/>
      <c r="AI318" s="1721"/>
      <c r="AJ318" s="1721"/>
      <c r="AK318" s="1722"/>
      <c r="AL318" s="1722"/>
      <c r="AM318" s="1722"/>
      <c r="AN318" s="1723"/>
    </row>
    <row r="319" spans="1:40" ht="15.75" customHeight="1">
      <c r="A319" s="1718"/>
      <c r="B319" s="1719"/>
      <c r="C319" s="1720"/>
      <c r="D319" s="1719"/>
      <c r="E319" s="1719"/>
      <c r="F319" s="1719"/>
      <c r="G319" s="1719"/>
      <c r="H319" s="1718"/>
      <c r="I319" s="1718"/>
      <c r="J319" s="1718"/>
      <c r="K319" s="1718"/>
      <c r="L319" s="1718"/>
      <c r="M319" s="1718"/>
      <c r="N319" s="1718"/>
      <c r="O319" s="1718"/>
      <c r="P319" s="1718"/>
      <c r="Q319" s="1718"/>
      <c r="R319" s="1718"/>
      <c r="S319" s="1718"/>
      <c r="T319" s="1718"/>
      <c r="U319" s="1718"/>
      <c r="V319" s="1718"/>
      <c r="W319" s="1718"/>
      <c r="X319" s="1718"/>
      <c r="Y319" s="1718"/>
      <c r="Z319" s="1718"/>
      <c r="AA319" s="1718"/>
      <c r="AB319" s="1721"/>
      <c r="AC319" s="1718"/>
      <c r="AD319" s="1718"/>
      <c r="AE319" s="1718"/>
      <c r="AF319" s="1718"/>
      <c r="AG319" s="1718"/>
      <c r="AH319" s="1718"/>
      <c r="AI319" s="1721"/>
      <c r="AJ319" s="1721"/>
      <c r="AK319" s="1722"/>
      <c r="AL319" s="1722"/>
      <c r="AM319" s="1722"/>
      <c r="AN319" s="1723"/>
    </row>
    <row r="320" spans="1:40" ht="15.75" customHeight="1">
      <c r="A320" s="1718"/>
      <c r="B320" s="1719"/>
      <c r="C320" s="1720"/>
      <c r="D320" s="1719"/>
      <c r="E320" s="1719"/>
      <c r="F320" s="1719"/>
      <c r="G320" s="1719"/>
      <c r="H320" s="1718"/>
      <c r="I320" s="1718"/>
      <c r="J320" s="1718"/>
      <c r="K320" s="1718"/>
      <c r="L320" s="1718"/>
      <c r="M320" s="1718"/>
      <c r="N320" s="1718"/>
      <c r="O320" s="1718"/>
      <c r="P320" s="1718"/>
      <c r="Q320" s="1718"/>
      <c r="R320" s="1718"/>
      <c r="S320" s="1718"/>
      <c r="T320" s="1718"/>
      <c r="U320" s="1718"/>
      <c r="V320" s="1718"/>
      <c r="W320" s="1718"/>
      <c r="X320" s="1718"/>
      <c r="Y320" s="1718"/>
      <c r="Z320" s="1718"/>
      <c r="AA320" s="1718"/>
      <c r="AB320" s="1721"/>
      <c r="AC320" s="1718"/>
      <c r="AD320" s="1718"/>
      <c r="AE320" s="1718"/>
      <c r="AF320" s="1718"/>
      <c r="AG320" s="1718"/>
      <c r="AH320" s="1718"/>
      <c r="AI320" s="1721"/>
      <c r="AJ320" s="1721"/>
      <c r="AK320" s="1722"/>
      <c r="AL320" s="1722"/>
      <c r="AM320" s="1722"/>
      <c r="AN320" s="1723"/>
    </row>
    <row r="321" spans="1:40" ht="15.75" customHeight="1">
      <c r="A321" s="1718"/>
      <c r="B321" s="1719"/>
      <c r="C321" s="1720"/>
      <c r="D321" s="1719"/>
      <c r="E321" s="1719"/>
      <c r="F321" s="1719"/>
      <c r="G321" s="1719"/>
      <c r="H321" s="1718"/>
      <c r="I321" s="1718"/>
      <c r="J321" s="1718"/>
      <c r="K321" s="1718"/>
      <c r="L321" s="1718"/>
      <c r="M321" s="1718"/>
      <c r="N321" s="1718"/>
      <c r="O321" s="1718"/>
      <c r="P321" s="1718"/>
      <c r="Q321" s="1718"/>
      <c r="R321" s="1718"/>
      <c r="S321" s="1718"/>
      <c r="T321" s="1718"/>
      <c r="U321" s="1718"/>
      <c r="V321" s="1718"/>
      <c r="W321" s="1718"/>
      <c r="X321" s="1718"/>
      <c r="Y321" s="1718"/>
      <c r="Z321" s="1718"/>
      <c r="AA321" s="1718"/>
      <c r="AB321" s="1721"/>
      <c r="AC321" s="1718"/>
      <c r="AD321" s="1718"/>
      <c r="AE321" s="1718"/>
      <c r="AF321" s="1718"/>
      <c r="AG321" s="1718"/>
      <c r="AH321" s="1718"/>
      <c r="AI321" s="1721"/>
      <c r="AJ321" s="1721"/>
      <c r="AK321" s="1722"/>
      <c r="AL321" s="1722"/>
      <c r="AM321" s="1722"/>
      <c r="AN321" s="1723"/>
    </row>
    <row r="322" spans="1:40" ht="15.75" customHeight="1">
      <c r="A322" s="1718"/>
      <c r="B322" s="1719"/>
      <c r="C322" s="1720"/>
      <c r="D322" s="1719"/>
      <c r="E322" s="1719"/>
      <c r="F322" s="1719"/>
      <c r="G322" s="1719"/>
      <c r="H322" s="1718"/>
      <c r="I322" s="1718"/>
      <c r="J322" s="1718"/>
      <c r="K322" s="1718"/>
      <c r="L322" s="1718"/>
      <c r="M322" s="1718"/>
      <c r="N322" s="1718"/>
      <c r="O322" s="1718"/>
      <c r="P322" s="1718"/>
      <c r="Q322" s="1718"/>
      <c r="R322" s="1718"/>
      <c r="S322" s="1718"/>
      <c r="T322" s="1718"/>
      <c r="U322" s="1718"/>
      <c r="V322" s="1718"/>
      <c r="W322" s="1718"/>
      <c r="X322" s="1718"/>
      <c r="Y322" s="1718"/>
      <c r="Z322" s="1718"/>
      <c r="AA322" s="1718"/>
      <c r="AB322" s="1721"/>
      <c r="AC322" s="1718"/>
      <c r="AD322" s="1718"/>
      <c r="AE322" s="1718"/>
      <c r="AF322" s="1718"/>
      <c r="AG322" s="1718"/>
      <c r="AH322" s="1718"/>
      <c r="AI322" s="1721"/>
      <c r="AJ322" s="1721"/>
      <c r="AK322" s="1722"/>
      <c r="AL322" s="1722"/>
      <c r="AM322" s="1722"/>
      <c r="AN322" s="1723"/>
    </row>
    <row r="323" spans="1:40" ht="15.75" customHeight="1">
      <c r="A323" s="1718"/>
      <c r="B323" s="1719"/>
      <c r="C323" s="1720"/>
      <c r="D323" s="1719"/>
      <c r="E323" s="1719"/>
      <c r="F323" s="1719"/>
      <c r="G323" s="1719"/>
      <c r="H323" s="1718"/>
      <c r="I323" s="1718"/>
      <c r="J323" s="1718"/>
      <c r="K323" s="1718"/>
      <c r="L323" s="1718"/>
      <c r="M323" s="1718"/>
      <c r="N323" s="1718"/>
      <c r="O323" s="1718"/>
      <c r="P323" s="1718"/>
      <c r="Q323" s="1718"/>
      <c r="R323" s="1718"/>
      <c r="S323" s="1718"/>
      <c r="T323" s="1718"/>
      <c r="U323" s="1718"/>
      <c r="V323" s="1718"/>
      <c r="W323" s="1718"/>
      <c r="X323" s="1718"/>
      <c r="Y323" s="1718"/>
      <c r="Z323" s="1718"/>
      <c r="AA323" s="1718"/>
      <c r="AB323" s="1721"/>
      <c r="AC323" s="1718"/>
      <c r="AD323" s="1718"/>
      <c r="AE323" s="1718"/>
      <c r="AF323" s="1718"/>
      <c r="AG323" s="1718"/>
      <c r="AH323" s="1718"/>
      <c r="AI323" s="1721"/>
      <c r="AJ323" s="1721"/>
      <c r="AK323" s="1722"/>
      <c r="AL323" s="1722"/>
      <c r="AM323" s="1722"/>
      <c r="AN323" s="1723"/>
    </row>
    <row r="324" spans="1:40" ht="15.75" customHeight="1">
      <c r="A324" s="1718"/>
      <c r="B324" s="1719"/>
      <c r="C324" s="1720"/>
      <c r="D324" s="1719"/>
      <c r="E324" s="1719"/>
      <c r="F324" s="1719"/>
      <c r="G324" s="1719"/>
      <c r="H324" s="1718"/>
      <c r="I324" s="1718"/>
      <c r="J324" s="1718"/>
      <c r="K324" s="1718"/>
      <c r="L324" s="1718"/>
      <c r="M324" s="1718"/>
      <c r="N324" s="1718"/>
      <c r="O324" s="1718"/>
      <c r="P324" s="1718"/>
      <c r="Q324" s="1718"/>
      <c r="R324" s="1718"/>
      <c r="S324" s="1718"/>
      <c r="T324" s="1718"/>
      <c r="U324" s="1718"/>
      <c r="V324" s="1718"/>
      <c r="W324" s="1718"/>
      <c r="X324" s="1718"/>
      <c r="Y324" s="1718"/>
      <c r="Z324" s="1718"/>
      <c r="AA324" s="1718"/>
      <c r="AB324" s="1721"/>
      <c r="AC324" s="1718"/>
      <c r="AD324" s="1718"/>
      <c r="AE324" s="1718"/>
      <c r="AF324" s="1718"/>
      <c r="AG324" s="1718"/>
      <c r="AH324" s="1718"/>
      <c r="AI324" s="1721"/>
      <c r="AJ324" s="1721"/>
      <c r="AK324" s="1722"/>
      <c r="AL324" s="1722"/>
      <c r="AM324" s="1722"/>
      <c r="AN324" s="1723"/>
    </row>
    <row r="325" spans="1:40" ht="15.75" customHeight="1">
      <c r="A325" s="1718"/>
      <c r="B325" s="1719"/>
      <c r="C325" s="1720"/>
      <c r="D325" s="1719"/>
      <c r="E325" s="1719"/>
      <c r="F325" s="1719"/>
      <c r="G325" s="1719"/>
      <c r="H325" s="1718"/>
      <c r="I325" s="1718"/>
      <c r="J325" s="1718"/>
      <c r="K325" s="1718"/>
      <c r="L325" s="1718"/>
      <c r="M325" s="1718"/>
      <c r="N325" s="1718"/>
      <c r="O325" s="1718"/>
      <c r="P325" s="1718"/>
      <c r="Q325" s="1718"/>
      <c r="R325" s="1718"/>
      <c r="S325" s="1718"/>
      <c r="T325" s="1718"/>
      <c r="U325" s="1718"/>
      <c r="V325" s="1718"/>
      <c r="W325" s="1718"/>
      <c r="X325" s="1718"/>
      <c r="Y325" s="1718"/>
      <c r="Z325" s="1718"/>
      <c r="AA325" s="1718"/>
      <c r="AB325" s="1721"/>
      <c r="AC325" s="1718"/>
      <c r="AD325" s="1718"/>
      <c r="AE325" s="1718"/>
      <c r="AF325" s="1718"/>
      <c r="AG325" s="1718"/>
      <c r="AH325" s="1718"/>
      <c r="AI325" s="1721"/>
      <c r="AJ325" s="1721"/>
      <c r="AK325" s="1722"/>
      <c r="AL325" s="1722"/>
      <c r="AM325" s="1722"/>
      <c r="AN325" s="1723"/>
    </row>
    <row r="326" spans="1:40" ht="15.75" customHeight="1">
      <c r="A326" s="1718"/>
      <c r="B326" s="1719"/>
      <c r="C326" s="1720"/>
      <c r="D326" s="1719"/>
      <c r="E326" s="1719"/>
      <c r="F326" s="1719"/>
      <c r="G326" s="1719"/>
      <c r="H326" s="1718"/>
      <c r="I326" s="1718"/>
      <c r="J326" s="1718"/>
      <c r="K326" s="1718"/>
      <c r="L326" s="1718"/>
      <c r="M326" s="1718"/>
      <c r="N326" s="1718"/>
      <c r="O326" s="1718"/>
      <c r="P326" s="1718"/>
      <c r="Q326" s="1718"/>
      <c r="R326" s="1718"/>
      <c r="S326" s="1718"/>
      <c r="T326" s="1718"/>
      <c r="U326" s="1718"/>
      <c r="V326" s="1718"/>
      <c r="W326" s="1718"/>
      <c r="X326" s="1718"/>
      <c r="Y326" s="1718"/>
      <c r="Z326" s="1718"/>
      <c r="AA326" s="1718"/>
      <c r="AB326" s="1721"/>
      <c r="AC326" s="1718"/>
      <c r="AD326" s="1718"/>
      <c r="AE326" s="1718"/>
      <c r="AF326" s="1718"/>
      <c r="AG326" s="1718"/>
      <c r="AH326" s="1718"/>
      <c r="AI326" s="1721"/>
      <c r="AJ326" s="1721"/>
      <c r="AK326" s="1722"/>
      <c r="AL326" s="1722"/>
      <c r="AM326" s="1722"/>
      <c r="AN326" s="1723"/>
    </row>
    <row r="327" spans="1:40" ht="15.75" customHeight="1">
      <c r="A327" s="1718"/>
      <c r="B327" s="1719"/>
      <c r="C327" s="1720"/>
      <c r="D327" s="1719"/>
      <c r="E327" s="1719"/>
      <c r="F327" s="1719"/>
      <c r="G327" s="1719"/>
      <c r="H327" s="1718"/>
      <c r="I327" s="1718"/>
      <c r="J327" s="1718"/>
      <c r="K327" s="1718"/>
      <c r="L327" s="1718"/>
      <c r="M327" s="1718"/>
      <c r="N327" s="1718"/>
      <c r="O327" s="1718"/>
      <c r="P327" s="1718"/>
      <c r="Q327" s="1718"/>
      <c r="R327" s="1718"/>
      <c r="S327" s="1718"/>
      <c r="T327" s="1718"/>
      <c r="U327" s="1718"/>
      <c r="V327" s="1718"/>
      <c r="W327" s="1718"/>
      <c r="X327" s="1718"/>
      <c r="Y327" s="1718"/>
      <c r="Z327" s="1718"/>
      <c r="AA327" s="1718"/>
      <c r="AB327" s="1721"/>
      <c r="AC327" s="1718"/>
      <c r="AD327" s="1718"/>
      <c r="AE327" s="1718"/>
      <c r="AF327" s="1718"/>
      <c r="AG327" s="1718"/>
      <c r="AH327" s="1718"/>
      <c r="AI327" s="1721"/>
      <c r="AJ327" s="1721"/>
      <c r="AK327" s="1722"/>
      <c r="AL327" s="1722"/>
      <c r="AM327" s="1722"/>
      <c r="AN327" s="1723"/>
    </row>
    <row r="328" spans="1:40" ht="15.75" customHeight="1">
      <c r="A328" s="1718"/>
      <c r="B328" s="1719"/>
      <c r="C328" s="1720"/>
      <c r="D328" s="1719"/>
      <c r="E328" s="1719"/>
      <c r="F328" s="1719"/>
      <c r="G328" s="1719"/>
      <c r="H328" s="1718"/>
      <c r="I328" s="1718"/>
      <c r="J328" s="1718"/>
      <c r="K328" s="1718"/>
      <c r="L328" s="1718"/>
      <c r="M328" s="1718"/>
      <c r="N328" s="1718"/>
      <c r="O328" s="1718"/>
      <c r="P328" s="1718"/>
      <c r="Q328" s="1718"/>
      <c r="R328" s="1718"/>
      <c r="S328" s="1718"/>
      <c r="T328" s="1718"/>
      <c r="U328" s="1718"/>
      <c r="V328" s="1718"/>
      <c r="W328" s="1718"/>
      <c r="X328" s="1718"/>
      <c r="Y328" s="1718"/>
      <c r="Z328" s="1718"/>
      <c r="AA328" s="1718"/>
      <c r="AB328" s="1721"/>
      <c r="AC328" s="1718"/>
      <c r="AD328" s="1718"/>
      <c r="AE328" s="1718"/>
      <c r="AF328" s="1718"/>
      <c r="AG328" s="1718"/>
      <c r="AH328" s="1718"/>
      <c r="AI328" s="1721"/>
      <c r="AJ328" s="1721"/>
      <c r="AK328" s="1722"/>
      <c r="AL328" s="1722"/>
      <c r="AM328" s="1722"/>
      <c r="AN328" s="1723"/>
    </row>
    <row r="329" spans="1:40" ht="15.75" customHeight="1">
      <c r="A329" s="1718"/>
      <c r="B329" s="1719"/>
      <c r="C329" s="1720"/>
      <c r="D329" s="1719"/>
      <c r="E329" s="1719"/>
      <c r="F329" s="1719"/>
      <c r="G329" s="1719"/>
      <c r="H329" s="1718"/>
      <c r="I329" s="1718"/>
      <c r="J329" s="1718"/>
      <c r="K329" s="1718"/>
      <c r="L329" s="1718"/>
      <c r="M329" s="1718"/>
      <c r="N329" s="1718"/>
      <c r="O329" s="1718"/>
      <c r="P329" s="1718"/>
      <c r="Q329" s="1718"/>
      <c r="R329" s="1718"/>
      <c r="S329" s="1718"/>
      <c r="T329" s="1718"/>
      <c r="U329" s="1718"/>
      <c r="V329" s="1718"/>
      <c r="W329" s="1718"/>
      <c r="X329" s="1718"/>
      <c r="Y329" s="1718"/>
      <c r="Z329" s="1718"/>
      <c r="AA329" s="1718"/>
      <c r="AB329" s="1721"/>
      <c r="AC329" s="1718"/>
      <c r="AD329" s="1718"/>
      <c r="AE329" s="1718"/>
      <c r="AF329" s="1718"/>
      <c r="AG329" s="1718"/>
      <c r="AH329" s="1718"/>
      <c r="AI329" s="1721"/>
      <c r="AJ329" s="1721"/>
      <c r="AK329" s="1722"/>
      <c r="AL329" s="1722"/>
      <c r="AM329" s="1722"/>
      <c r="AN329" s="1723"/>
    </row>
    <row r="330" spans="1:40" ht="15.75" customHeight="1">
      <c r="A330" s="1718"/>
      <c r="B330" s="1719"/>
      <c r="C330" s="1720"/>
      <c r="D330" s="1719"/>
      <c r="E330" s="1719"/>
      <c r="F330" s="1719"/>
      <c r="G330" s="1719"/>
      <c r="H330" s="1718"/>
      <c r="I330" s="1718"/>
      <c r="J330" s="1718"/>
      <c r="K330" s="1718"/>
      <c r="L330" s="1718"/>
      <c r="M330" s="1718"/>
      <c r="N330" s="1718"/>
      <c r="O330" s="1718"/>
      <c r="P330" s="1718"/>
      <c r="Q330" s="1718"/>
      <c r="R330" s="1718"/>
      <c r="S330" s="1718"/>
      <c r="T330" s="1718"/>
      <c r="U330" s="1718"/>
      <c r="V330" s="1718"/>
      <c r="W330" s="1718"/>
      <c r="X330" s="1718"/>
      <c r="Y330" s="1718"/>
      <c r="Z330" s="1718"/>
      <c r="AA330" s="1718"/>
      <c r="AB330" s="1721"/>
      <c r="AC330" s="1718"/>
      <c r="AD330" s="1718"/>
      <c r="AE330" s="1718"/>
      <c r="AF330" s="1718"/>
      <c r="AG330" s="1718"/>
      <c r="AH330" s="1718"/>
      <c r="AI330" s="1721"/>
      <c r="AJ330" s="1721"/>
      <c r="AK330" s="1722"/>
      <c r="AL330" s="1722"/>
      <c r="AM330" s="1722"/>
      <c r="AN330" s="1723"/>
    </row>
    <row r="331" spans="1:40" ht="15.75" customHeight="1">
      <c r="A331" s="1718"/>
      <c r="B331" s="1719"/>
      <c r="C331" s="1720"/>
      <c r="D331" s="1719"/>
      <c r="E331" s="1719"/>
      <c r="F331" s="1719"/>
      <c r="G331" s="1719"/>
      <c r="H331" s="1718"/>
      <c r="I331" s="1718"/>
      <c r="J331" s="1718"/>
      <c r="K331" s="1718"/>
      <c r="L331" s="1718"/>
      <c r="M331" s="1718"/>
      <c r="N331" s="1718"/>
      <c r="O331" s="1718"/>
      <c r="P331" s="1718"/>
      <c r="Q331" s="1718"/>
      <c r="R331" s="1718"/>
      <c r="S331" s="1718"/>
      <c r="T331" s="1718"/>
      <c r="U331" s="1718"/>
      <c r="V331" s="1718"/>
      <c r="W331" s="1718"/>
      <c r="X331" s="1718"/>
      <c r="Y331" s="1718"/>
      <c r="Z331" s="1718"/>
      <c r="AA331" s="1718"/>
      <c r="AB331" s="1721"/>
      <c r="AC331" s="1718"/>
      <c r="AD331" s="1718"/>
      <c r="AE331" s="1718"/>
      <c r="AF331" s="1718"/>
      <c r="AG331" s="1718"/>
      <c r="AH331" s="1718"/>
      <c r="AI331" s="1721"/>
      <c r="AJ331" s="1721"/>
      <c r="AK331" s="1722"/>
      <c r="AL331" s="1722"/>
      <c r="AM331" s="1722"/>
      <c r="AN331" s="1723"/>
    </row>
    <row r="332" spans="1:40" ht="15.75" customHeight="1">
      <c r="A332" s="1718"/>
      <c r="B332" s="1719"/>
      <c r="C332" s="1720"/>
      <c r="D332" s="1719"/>
      <c r="E332" s="1719"/>
      <c r="F332" s="1719"/>
      <c r="G332" s="1719"/>
      <c r="H332" s="1718"/>
      <c r="I332" s="1718"/>
      <c r="J332" s="1718"/>
      <c r="K332" s="1718"/>
      <c r="L332" s="1718"/>
      <c r="M332" s="1718"/>
      <c r="N332" s="1718"/>
      <c r="O332" s="1718"/>
      <c r="P332" s="1718"/>
      <c r="Q332" s="1718"/>
      <c r="R332" s="1718"/>
      <c r="S332" s="1718"/>
      <c r="T332" s="1718"/>
      <c r="U332" s="1718"/>
      <c r="V332" s="1718"/>
      <c r="W332" s="1718"/>
      <c r="X332" s="1718"/>
      <c r="Y332" s="1718"/>
      <c r="Z332" s="1718"/>
      <c r="AA332" s="1718"/>
      <c r="AB332" s="1721"/>
      <c r="AC332" s="1718"/>
      <c r="AD332" s="1718"/>
      <c r="AE332" s="1718"/>
      <c r="AF332" s="1718"/>
      <c r="AG332" s="1718"/>
      <c r="AH332" s="1718"/>
      <c r="AI332" s="1721"/>
      <c r="AJ332" s="1721"/>
      <c r="AK332" s="1722"/>
      <c r="AL332" s="1722"/>
      <c r="AM332" s="1722"/>
      <c r="AN332" s="1723"/>
    </row>
    <row r="333" spans="1:40" ht="15.75" customHeight="1">
      <c r="A333" s="1718"/>
      <c r="B333" s="1719"/>
      <c r="C333" s="1720"/>
      <c r="D333" s="1719"/>
      <c r="E333" s="1719"/>
      <c r="F333" s="1719"/>
      <c r="G333" s="1719"/>
      <c r="H333" s="1718"/>
      <c r="I333" s="1718"/>
      <c r="J333" s="1718"/>
      <c r="K333" s="1718"/>
      <c r="L333" s="1718"/>
      <c r="M333" s="1718"/>
      <c r="N333" s="1718"/>
      <c r="O333" s="1718"/>
      <c r="P333" s="1718"/>
      <c r="Q333" s="1718"/>
      <c r="R333" s="1718"/>
      <c r="S333" s="1718"/>
      <c r="T333" s="1718"/>
      <c r="U333" s="1718"/>
      <c r="V333" s="1718"/>
      <c r="W333" s="1718"/>
      <c r="X333" s="1718"/>
      <c r="Y333" s="1718"/>
      <c r="Z333" s="1718"/>
      <c r="AA333" s="1718"/>
      <c r="AB333" s="1721"/>
      <c r="AC333" s="1718"/>
      <c r="AD333" s="1718"/>
      <c r="AE333" s="1718"/>
      <c r="AF333" s="1718"/>
      <c r="AG333" s="1718"/>
      <c r="AH333" s="1718"/>
      <c r="AI333" s="1721"/>
      <c r="AJ333" s="1721"/>
      <c r="AK333" s="1722"/>
      <c r="AL333" s="1722"/>
      <c r="AM333" s="1722"/>
      <c r="AN333" s="1723"/>
    </row>
    <row r="334" spans="1:40" ht="15.75" customHeight="1">
      <c r="A334" s="1718"/>
      <c r="B334" s="1719"/>
      <c r="C334" s="1720"/>
      <c r="D334" s="1719"/>
      <c r="E334" s="1719"/>
      <c r="F334" s="1719"/>
      <c r="G334" s="1719"/>
      <c r="H334" s="1718"/>
      <c r="I334" s="1718"/>
      <c r="J334" s="1718"/>
      <c r="K334" s="1718"/>
      <c r="L334" s="1718"/>
      <c r="M334" s="1718"/>
      <c r="N334" s="1718"/>
      <c r="O334" s="1718"/>
      <c r="P334" s="1718"/>
      <c r="Q334" s="1718"/>
      <c r="R334" s="1718"/>
      <c r="S334" s="1718"/>
      <c r="T334" s="1718"/>
      <c r="U334" s="1718"/>
      <c r="V334" s="1718"/>
      <c r="W334" s="1718"/>
      <c r="X334" s="1718"/>
      <c r="Y334" s="1718"/>
      <c r="Z334" s="1718"/>
      <c r="AA334" s="1718"/>
      <c r="AB334" s="1721"/>
      <c r="AC334" s="1718"/>
      <c r="AD334" s="1718"/>
      <c r="AE334" s="1718"/>
      <c r="AF334" s="1718"/>
      <c r="AG334" s="1718"/>
      <c r="AH334" s="1718"/>
      <c r="AI334" s="1721"/>
      <c r="AJ334" s="1721"/>
      <c r="AK334" s="1722"/>
      <c r="AL334" s="1722"/>
      <c r="AM334" s="1722"/>
      <c r="AN334" s="1723"/>
    </row>
    <row r="335" spans="1:40" ht="15.75" customHeight="1">
      <c r="A335" s="1718"/>
      <c r="B335" s="1719"/>
      <c r="C335" s="1720"/>
      <c r="D335" s="1719"/>
      <c r="E335" s="1719"/>
      <c r="F335" s="1719"/>
      <c r="G335" s="1719"/>
      <c r="H335" s="1718"/>
      <c r="I335" s="1718"/>
      <c r="J335" s="1718"/>
      <c r="K335" s="1718"/>
      <c r="L335" s="1718"/>
      <c r="M335" s="1718"/>
      <c r="N335" s="1718"/>
      <c r="O335" s="1718"/>
      <c r="P335" s="1718"/>
      <c r="Q335" s="1718"/>
      <c r="R335" s="1718"/>
      <c r="S335" s="1718"/>
      <c r="T335" s="1718"/>
      <c r="U335" s="1718"/>
      <c r="V335" s="1718"/>
      <c r="W335" s="1718"/>
      <c r="X335" s="1718"/>
      <c r="Y335" s="1718"/>
      <c r="Z335" s="1718"/>
      <c r="AA335" s="1718"/>
      <c r="AB335" s="1721"/>
      <c r="AC335" s="1718"/>
      <c r="AD335" s="1718"/>
      <c r="AE335" s="1718"/>
      <c r="AF335" s="1718"/>
      <c r="AG335" s="1718"/>
      <c r="AH335" s="1718"/>
      <c r="AI335" s="1721"/>
      <c r="AJ335" s="1721"/>
      <c r="AK335" s="1722"/>
      <c r="AL335" s="1722"/>
      <c r="AM335" s="1722"/>
      <c r="AN335" s="1723"/>
    </row>
    <row r="336" spans="1:40" ht="15.75" customHeight="1">
      <c r="A336" s="1718"/>
      <c r="B336" s="1719"/>
      <c r="C336" s="1720"/>
      <c r="D336" s="1719"/>
      <c r="E336" s="1719"/>
      <c r="F336" s="1719"/>
      <c r="G336" s="1719"/>
      <c r="H336" s="1718"/>
      <c r="I336" s="1718"/>
      <c r="J336" s="1718"/>
      <c r="K336" s="1718"/>
      <c r="L336" s="1718"/>
      <c r="M336" s="1718"/>
      <c r="N336" s="1718"/>
      <c r="O336" s="1718"/>
      <c r="P336" s="1718"/>
      <c r="Q336" s="1718"/>
      <c r="R336" s="1718"/>
      <c r="S336" s="1718"/>
      <c r="T336" s="1718"/>
      <c r="U336" s="1718"/>
      <c r="V336" s="1718"/>
      <c r="W336" s="1718"/>
      <c r="X336" s="1718"/>
      <c r="Y336" s="1718"/>
      <c r="Z336" s="1718"/>
      <c r="AA336" s="1718"/>
      <c r="AB336" s="1721"/>
      <c r="AC336" s="1718"/>
      <c r="AD336" s="1718"/>
      <c r="AE336" s="1718"/>
      <c r="AF336" s="1718"/>
      <c r="AG336" s="1718"/>
      <c r="AH336" s="1718"/>
      <c r="AI336" s="1721"/>
      <c r="AJ336" s="1721"/>
      <c r="AK336" s="1722"/>
      <c r="AL336" s="1722"/>
      <c r="AM336" s="1722"/>
      <c r="AN336" s="1723"/>
    </row>
    <row r="337" spans="1:40" ht="15.75" customHeight="1">
      <c r="A337" s="1718"/>
      <c r="B337" s="1719"/>
      <c r="C337" s="1720"/>
      <c r="D337" s="1719"/>
      <c r="E337" s="1719"/>
      <c r="F337" s="1719"/>
      <c r="G337" s="1719"/>
      <c r="H337" s="1718"/>
      <c r="I337" s="1718"/>
      <c r="J337" s="1718"/>
      <c r="K337" s="1718"/>
      <c r="L337" s="1718"/>
      <c r="M337" s="1718"/>
      <c r="N337" s="1718"/>
      <c r="O337" s="1718"/>
      <c r="P337" s="1718"/>
      <c r="Q337" s="1718"/>
      <c r="R337" s="1718"/>
      <c r="S337" s="1718"/>
      <c r="T337" s="1718"/>
      <c r="U337" s="1718"/>
      <c r="V337" s="1718"/>
      <c r="W337" s="1718"/>
      <c r="X337" s="1718"/>
      <c r="Y337" s="1718"/>
      <c r="Z337" s="1718"/>
      <c r="AA337" s="1718"/>
      <c r="AB337" s="1721"/>
      <c r="AC337" s="1718"/>
      <c r="AD337" s="1718"/>
      <c r="AE337" s="1718"/>
      <c r="AF337" s="1718"/>
      <c r="AG337" s="1718"/>
      <c r="AH337" s="1718"/>
      <c r="AI337" s="1721"/>
      <c r="AJ337" s="1721"/>
      <c r="AK337" s="1722"/>
      <c r="AL337" s="1722"/>
      <c r="AM337" s="1722"/>
      <c r="AN337" s="1723"/>
    </row>
    <row r="338" spans="1:40" ht="15.75" customHeight="1">
      <c r="A338" s="1718"/>
      <c r="B338" s="1719"/>
      <c r="C338" s="1720"/>
      <c r="D338" s="1719"/>
      <c r="E338" s="1719"/>
      <c r="F338" s="1719"/>
      <c r="G338" s="1719"/>
      <c r="H338" s="1718"/>
      <c r="I338" s="1718"/>
      <c r="J338" s="1718"/>
      <c r="K338" s="1718"/>
      <c r="L338" s="1718"/>
      <c r="M338" s="1718"/>
      <c r="N338" s="1718"/>
      <c r="O338" s="1718"/>
      <c r="P338" s="1718"/>
      <c r="Q338" s="1718"/>
      <c r="R338" s="1718"/>
      <c r="S338" s="1718"/>
      <c r="T338" s="1718"/>
      <c r="U338" s="1718"/>
      <c r="V338" s="1718"/>
      <c r="W338" s="1718"/>
      <c r="X338" s="1718"/>
      <c r="Y338" s="1718"/>
      <c r="Z338" s="1718"/>
      <c r="AA338" s="1718"/>
      <c r="AB338" s="1721"/>
      <c r="AC338" s="1718"/>
      <c r="AD338" s="1718"/>
      <c r="AE338" s="1718"/>
      <c r="AF338" s="1718"/>
      <c r="AG338" s="1718"/>
      <c r="AH338" s="1718"/>
      <c r="AI338" s="1721"/>
      <c r="AJ338" s="1721"/>
      <c r="AK338" s="1722"/>
      <c r="AL338" s="1722"/>
      <c r="AM338" s="1722"/>
      <c r="AN338" s="1723"/>
    </row>
    <row r="339" spans="1:40" ht="15.75" customHeight="1">
      <c r="A339" s="1718"/>
      <c r="B339" s="1719"/>
      <c r="C339" s="1720"/>
      <c r="D339" s="1719"/>
      <c r="E339" s="1719"/>
      <c r="F339" s="1719"/>
      <c r="G339" s="1719"/>
      <c r="H339" s="1718"/>
      <c r="I339" s="1718"/>
      <c r="J339" s="1718"/>
      <c r="K339" s="1718"/>
      <c r="L339" s="1718"/>
      <c r="M339" s="1718"/>
      <c r="N339" s="1718"/>
      <c r="O339" s="1718"/>
      <c r="P339" s="1718"/>
      <c r="Q339" s="1718"/>
      <c r="R339" s="1718"/>
      <c r="S339" s="1718"/>
      <c r="T339" s="1718"/>
      <c r="U339" s="1718"/>
      <c r="V339" s="1718"/>
      <c r="W339" s="1718"/>
      <c r="X339" s="1718"/>
      <c r="Y339" s="1718"/>
      <c r="Z339" s="1718"/>
      <c r="AA339" s="1718"/>
      <c r="AB339" s="1721"/>
      <c r="AC339" s="1718"/>
      <c r="AD339" s="1718"/>
      <c r="AE339" s="1718"/>
      <c r="AF339" s="1718"/>
      <c r="AG339" s="1718"/>
      <c r="AH339" s="1718"/>
      <c r="AI339" s="1721"/>
      <c r="AJ339" s="1721"/>
      <c r="AK339" s="1722"/>
      <c r="AL339" s="1722"/>
      <c r="AM339" s="1722"/>
      <c r="AN339" s="1723"/>
    </row>
    <row r="340" spans="1:40" ht="15.75" customHeight="1">
      <c r="A340" s="1718"/>
      <c r="B340" s="1719"/>
      <c r="C340" s="1720"/>
      <c r="D340" s="1719"/>
      <c r="E340" s="1719"/>
      <c r="F340" s="1719"/>
      <c r="G340" s="1719"/>
      <c r="H340" s="1718"/>
      <c r="I340" s="1718"/>
      <c r="J340" s="1718"/>
      <c r="K340" s="1718"/>
      <c r="L340" s="1718"/>
      <c r="M340" s="1718"/>
      <c r="N340" s="1718"/>
      <c r="O340" s="1718"/>
      <c r="P340" s="1718"/>
      <c r="Q340" s="1718"/>
      <c r="R340" s="1718"/>
      <c r="S340" s="1718"/>
      <c r="T340" s="1718"/>
      <c r="U340" s="1718"/>
      <c r="V340" s="1718"/>
      <c r="W340" s="1718"/>
      <c r="X340" s="1718"/>
      <c r="Y340" s="1718"/>
      <c r="Z340" s="1718"/>
      <c r="AA340" s="1718"/>
      <c r="AB340" s="1721"/>
      <c r="AC340" s="1718"/>
      <c r="AD340" s="1718"/>
      <c r="AE340" s="1718"/>
      <c r="AF340" s="1718"/>
      <c r="AG340" s="1718"/>
      <c r="AH340" s="1718"/>
      <c r="AI340" s="1721"/>
      <c r="AJ340" s="1721"/>
      <c r="AK340" s="1722"/>
      <c r="AL340" s="1722"/>
      <c r="AM340" s="1722"/>
      <c r="AN340" s="1723"/>
    </row>
    <row r="341" spans="1:40" ht="15.75" customHeight="1">
      <c r="A341" s="1718"/>
      <c r="B341" s="1719"/>
      <c r="C341" s="1720"/>
      <c r="D341" s="1719"/>
      <c r="E341" s="1719"/>
      <c r="F341" s="1719"/>
      <c r="G341" s="1719"/>
      <c r="H341" s="1718"/>
      <c r="I341" s="1718"/>
      <c r="J341" s="1718"/>
      <c r="K341" s="1718"/>
      <c r="L341" s="1718"/>
      <c r="M341" s="1718"/>
      <c r="N341" s="1718"/>
      <c r="O341" s="1718"/>
      <c r="P341" s="1718"/>
      <c r="Q341" s="1718"/>
      <c r="R341" s="1718"/>
      <c r="S341" s="1718"/>
      <c r="T341" s="1718"/>
      <c r="U341" s="1718"/>
      <c r="V341" s="1718"/>
      <c r="W341" s="1718"/>
      <c r="X341" s="1718"/>
      <c r="Y341" s="1718"/>
      <c r="Z341" s="1718"/>
      <c r="AA341" s="1718"/>
      <c r="AB341" s="1721"/>
      <c r="AC341" s="1718"/>
      <c r="AD341" s="1718"/>
      <c r="AE341" s="1718"/>
      <c r="AF341" s="1718"/>
      <c r="AG341" s="1718"/>
      <c r="AH341" s="1718"/>
      <c r="AI341" s="1721"/>
      <c r="AJ341" s="1721"/>
      <c r="AK341" s="1722"/>
      <c r="AL341" s="1722"/>
      <c r="AM341" s="1722"/>
      <c r="AN341" s="1723"/>
    </row>
    <row r="342" spans="1:40" ht="15.75" customHeight="1">
      <c r="A342" s="1718"/>
      <c r="B342" s="1719"/>
      <c r="C342" s="1720"/>
      <c r="D342" s="1719"/>
      <c r="E342" s="1719"/>
      <c r="F342" s="1719"/>
      <c r="G342" s="1719"/>
      <c r="H342" s="1718"/>
      <c r="I342" s="1718"/>
      <c r="J342" s="1718"/>
      <c r="K342" s="1718"/>
      <c r="L342" s="1718"/>
      <c r="M342" s="1718"/>
      <c r="N342" s="1718"/>
      <c r="O342" s="1718"/>
      <c r="P342" s="1718"/>
      <c r="Q342" s="1718"/>
      <c r="R342" s="1718"/>
      <c r="S342" s="1718"/>
      <c r="T342" s="1718"/>
      <c r="U342" s="1718"/>
      <c r="V342" s="1718"/>
      <c r="W342" s="1718"/>
      <c r="X342" s="1718"/>
      <c r="Y342" s="1718"/>
      <c r="Z342" s="1718"/>
      <c r="AA342" s="1718"/>
      <c r="AB342" s="1721"/>
      <c r="AC342" s="1718"/>
      <c r="AD342" s="1718"/>
      <c r="AE342" s="1718"/>
      <c r="AF342" s="1718"/>
      <c r="AG342" s="1718"/>
      <c r="AH342" s="1718"/>
      <c r="AI342" s="1721"/>
      <c r="AJ342" s="1721"/>
      <c r="AK342" s="1722"/>
      <c r="AL342" s="1722"/>
      <c r="AM342" s="1722"/>
      <c r="AN342" s="1723"/>
    </row>
    <row r="343" spans="1:40" ht="15.75" customHeight="1">
      <c r="A343" s="1718"/>
      <c r="B343" s="1719"/>
      <c r="C343" s="1720"/>
      <c r="D343" s="1719"/>
      <c r="E343" s="1719"/>
      <c r="F343" s="1719"/>
      <c r="G343" s="1719"/>
      <c r="H343" s="1718"/>
      <c r="I343" s="1718"/>
      <c r="J343" s="1718"/>
      <c r="K343" s="1718"/>
      <c r="L343" s="1718"/>
      <c r="M343" s="1718"/>
      <c r="N343" s="1718"/>
      <c r="O343" s="1718"/>
      <c r="P343" s="1718"/>
      <c r="Q343" s="1718"/>
      <c r="R343" s="1718"/>
      <c r="S343" s="1718"/>
      <c r="T343" s="1718"/>
      <c r="U343" s="1718"/>
      <c r="V343" s="1718"/>
      <c r="W343" s="1718"/>
      <c r="X343" s="1718"/>
      <c r="Y343" s="1718"/>
      <c r="Z343" s="1718"/>
      <c r="AA343" s="1718"/>
      <c r="AB343" s="1721"/>
      <c r="AC343" s="1718"/>
      <c r="AD343" s="1718"/>
      <c r="AE343" s="1718"/>
      <c r="AF343" s="1718"/>
      <c r="AG343" s="1718"/>
      <c r="AH343" s="1718"/>
      <c r="AI343" s="1721"/>
      <c r="AJ343" s="1721"/>
      <c r="AK343" s="1722"/>
      <c r="AL343" s="1722"/>
      <c r="AM343" s="1722"/>
      <c r="AN343" s="1723"/>
    </row>
    <row r="344" spans="1:40" ht="15.75" customHeight="1">
      <c r="A344" s="1718"/>
      <c r="B344" s="1719"/>
      <c r="C344" s="1720"/>
      <c r="D344" s="1719"/>
      <c r="E344" s="1719"/>
      <c r="F344" s="1719"/>
      <c r="G344" s="1719"/>
      <c r="H344" s="1718"/>
      <c r="I344" s="1718"/>
      <c r="J344" s="1718"/>
      <c r="K344" s="1718"/>
      <c r="L344" s="1718"/>
      <c r="M344" s="1718"/>
      <c r="N344" s="1718"/>
      <c r="O344" s="1718"/>
      <c r="P344" s="1718"/>
      <c r="Q344" s="1718"/>
      <c r="R344" s="1718"/>
      <c r="S344" s="1718"/>
      <c r="T344" s="1718"/>
      <c r="U344" s="1718"/>
      <c r="V344" s="1718"/>
      <c r="W344" s="1718"/>
      <c r="X344" s="1718"/>
      <c r="Y344" s="1718"/>
      <c r="Z344" s="1718"/>
      <c r="AA344" s="1718"/>
      <c r="AB344" s="1721"/>
      <c r="AC344" s="1718"/>
      <c r="AD344" s="1718"/>
      <c r="AE344" s="1718"/>
      <c r="AF344" s="1718"/>
      <c r="AG344" s="1718"/>
      <c r="AH344" s="1718"/>
      <c r="AI344" s="1721"/>
      <c r="AJ344" s="1721"/>
      <c r="AK344" s="1722"/>
      <c r="AL344" s="1722"/>
      <c r="AM344" s="1722"/>
      <c r="AN344" s="1723"/>
    </row>
    <row r="345" spans="1:40" ht="15.75" customHeight="1">
      <c r="A345" s="1718"/>
      <c r="B345" s="1719"/>
      <c r="C345" s="1720"/>
      <c r="D345" s="1719"/>
      <c r="E345" s="1719"/>
      <c r="F345" s="1719"/>
      <c r="G345" s="1719"/>
      <c r="H345" s="1718"/>
      <c r="I345" s="1718"/>
      <c r="J345" s="1718"/>
      <c r="K345" s="1718"/>
      <c r="L345" s="1718"/>
      <c r="M345" s="1718"/>
      <c r="N345" s="1718"/>
      <c r="O345" s="1718"/>
      <c r="P345" s="1718"/>
      <c r="Q345" s="1718"/>
      <c r="R345" s="1718"/>
      <c r="S345" s="1718"/>
      <c r="T345" s="1718"/>
      <c r="U345" s="1718"/>
      <c r="V345" s="1718"/>
      <c r="W345" s="1718"/>
      <c r="X345" s="1718"/>
      <c r="Y345" s="1718"/>
      <c r="Z345" s="1718"/>
      <c r="AA345" s="1718"/>
      <c r="AB345" s="1721"/>
      <c r="AC345" s="1718"/>
      <c r="AD345" s="1718"/>
      <c r="AE345" s="1718"/>
      <c r="AF345" s="1718"/>
      <c r="AG345" s="1718"/>
      <c r="AH345" s="1718"/>
      <c r="AI345" s="1721"/>
      <c r="AJ345" s="1721"/>
      <c r="AK345" s="1722"/>
      <c r="AL345" s="1722"/>
      <c r="AM345" s="1722"/>
      <c r="AN345" s="1723"/>
    </row>
    <row r="346" spans="1:40" ht="15.75" customHeight="1">
      <c r="A346" s="1718"/>
      <c r="B346" s="1719"/>
      <c r="C346" s="1720"/>
      <c r="D346" s="1719"/>
      <c r="E346" s="1719"/>
      <c r="F346" s="1719"/>
      <c r="G346" s="1719"/>
      <c r="H346" s="1718"/>
      <c r="I346" s="1718"/>
      <c r="J346" s="1718"/>
      <c r="K346" s="1718"/>
      <c r="L346" s="1718"/>
      <c r="M346" s="1718"/>
      <c r="N346" s="1718"/>
      <c r="O346" s="1718"/>
      <c r="P346" s="1718"/>
      <c r="Q346" s="1718"/>
      <c r="R346" s="1718"/>
      <c r="S346" s="1718"/>
      <c r="T346" s="1718"/>
      <c r="U346" s="1718"/>
      <c r="V346" s="1718"/>
      <c r="W346" s="1718"/>
      <c r="X346" s="1718"/>
      <c r="Y346" s="1718"/>
      <c r="Z346" s="1718"/>
      <c r="AA346" s="1718"/>
      <c r="AB346" s="1721"/>
      <c r="AC346" s="1718"/>
      <c r="AD346" s="1718"/>
      <c r="AE346" s="1718"/>
      <c r="AF346" s="1718"/>
      <c r="AG346" s="1718"/>
      <c r="AH346" s="1718"/>
      <c r="AI346" s="1721"/>
      <c r="AJ346" s="1721"/>
      <c r="AK346" s="1722"/>
      <c r="AL346" s="1722"/>
      <c r="AM346" s="1722"/>
      <c r="AN346" s="1723"/>
    </row>
    <row r="347" spans="1:40" ht="15.75" customHeight="1">
      <c r="A347" s="1718"/>
      <c r="B347" s="1719"/>
      <c r="C347" s="1720"/>
      <c r="D347" s="1719"/>
      <c r="E347" s="1719"/>
      <c r="F347" s="1719"/>
      <c r="G347" s="1719"/>
      <c r="H347" s="1718"/>
      <c r="I347" s="1718"/>
      <c r="J347" s="1718"/>
      <c r="K347" s="1718"/>
      <c r="L347" s="1718"/>
      <c r="M347" s="1718"/>
      <c r="N347" s="1718"/>
      <c r="O347" s="1718"/>
      <c r="P347" s="1718"/>
      <c r="Q347" s="1718"/>
      <c r="R347" s="1718"/>
      <c r="S347" s="1718"/>
      <c r="T347" s="1718"/>
      <c r="U347" s="1718"/>
      <c r="V347" s="1718"/>
      <c r="W347" s="1718"/>
      <c r="X347" s="1718"/>
      <c r="Y347" s="1718"/>
      <c r="Z347" s="1718"/>
      <c r="AA347" s="1718"/>
      <c r="AB347" s="1721"/>
      <c r="AC347" s="1718"/>
      <c r="AD347" s="1718"/>
      <c r="AE347" s="1718"/>
      <c r="AF347" s="1718"/>
      <c r="AG347" s="1718"/>
      <c r="AH347" s="1718"/>
      <c r="AI347" s="1721"/>
      <c r="AJ347" s="1721"/>
      <c r="AK347" s="1722"/>
      <c r="AL347" s="1722"/>
      <c r="AM347" s="1722"/>
      <c r="AN347" s="1723"/>
    </row>
    <row r="348" spans="1:40" ht="15.75" customHeight="1">
      <c r="A348" s="1718"/>
      <c r="B348" s="1719"/>
      <c r="C348" s="1720"/>
      <c r="D348" s="1719"/>
      <c r="E348" s="1719"/>
      <c r="F348" s="1719"/>
      <c r="G348" s="1719"/>
      <c r="H348" s="1718"/>
      <c r="I348" s="1718"/>
      <c r="J348" s="1718"/>
      <c r="K348" s="1718"/>
      <c r="L348" s="1718"/>
      <c r="M348" s="1718"/>
      <c r="N348" s="1718"/>
      <c r="O348" s="1718"/>
      <c r="P348" s="1718"/>
      <c r="Q348" s="1718"/>
      <c r="R348" s="1718"/>
      <c r="S348" s="1718"/>
      <c r="T348" s="1718"/>
      <c r="U348" s="1718"/>
      <c r="V348" s="1718"/>
      <c r="W348" s="1718"/>
      <c r="X348" s="1718"/>
      <c r="Y348" s="1718"/>
      <c r="Z348" s="1718"/>
      <c r="AA348" s="1718"/>
      <c r="AB348" s="1721"/>
      <c r="AC348" s="1718"/>
      <c r="AD348" s="1718"/>
      <c r="AE348" s="1718"/>
      <c r="AF348" s="1718"/>
      <c r="AG348" s="1718"/>
      <c r="AH348" s="1718"/>
      <c r="AI348" s="1721"/>
      <c r="AJ348" s="1721"/>
      <c r="AK348" s="1722"/>
      <c r="AL348" s="1722"/>
      <c r="AM348" s="1722"/>
      <c r="AN348" s="1723"/>
    </row>
    <row r="349" spans="1:40" ht="15.75" customHeight="1">
      <c r="A349" s="1718"/>
      <c r="B349" s="1719"/>
      <c r="C349" s="1720"/>
      <c r="D349" s="1719"/>
      <c r="E349" s="1719"/>
      <c r="F349" s="1719"/>
      <c r="G349" s="1719"/>
      <c r="H349" s="1718"/>
      <c r="I349" s="1718"/>
      <c r="J349" s="1718"/>
      <c r="K349" s="1718"/>
      <c r="L349" s="1718"/>
      <c r="M349" s="1718"/>
      <c r="N349" s="1718"/>
      <c r="O349" s="1718"/>
      <c r="P349" s="1718"/>
      <c r="Q349" s="1718"/>
      <c r="R349" s="1718"/>
      <c r="S349" s="1718"/>
      <c r="T349" s="1718"/>
      <c r="U349" s="1718"/>
      <c r="V349" s="1718"/>
      <c r="W349" s="1718"/>
      <c r="X349" s="1718"/>
      <c r="Y349" s="1718"/>
      <c r="Z349" s="1718"/>
      <c r="AA349" s="1718"/>
      <c r="AB349" s="1721"/>
      <c r="AC349" s="1718"/>
      <c r="AD349" s="1718"/>
      <c r="AE349" s="1718"/>
      <c r="AF349" s="1718"/>
      <c r="AG349" s="1718"/>
      <c r="AH349" s="1718"/>
      <c r="AI349" s="1721"/>
      <c r="AJ349" s="1721"/>
      <c r="AK349" s="1722"/>
      <c r="AL349" s="1722"/>
      <c r="AM349" s="1722"/>
      <c r="AN349" s="1723"/>
    </row>
    <row r="350" spans="1:40" ht="15.75" customHeight="1">
      <c r="A350" s="1718"/>
      <c r="B350" s="1719"/>
      <c r="C350" s="1720"/>
      <c r="D350" s="1719"/>
      <c r="E350" s="1719"/>
      <c r="F350" s="1719"/>
      <c r="G350" s="1719"/>
      <c r="H350" s="1718"/>
      <c r="I350" s="1718"/>
      <c r="J350" s="1718"/>
      <c r="K350" s="1718"/>
      <c r="L350" s="1718"/>
      <c r="M350" s="1718"/>
      <c r="N350" s="1718"/>
      <c r="O350" s="1718"/>
      <c r="P350" s="1718"/>
      <c r="Q350" s="1718"/>
      <c r="R350" s="1718"/>
      <c r="S350" s="1718"/>
      <c r="T350" s="1718"/>
      <c r="U350" s="1718"/>
      <c r="V350" s="1718"/>
      <c r="W350" s="1718"/>
      <c r="X350" s="1718"/>
      <c r="Y350" s="1718"/>
      <c r="Z350" s="1718"/>
      <c r="AA350" s="1718"/>
      <c r="AB350" s="1721"/>
      <c r="AC350" s="1718"/>
      <c r="AD350" s="1718"/>
      <c r="AE350" s="1718"/>
      <c r="AF350" s="1718"/>
      <c r="AG350" s="1718"/>
      <c r="AH350" s="1718"/>
      <c r="AI350" s="1721"/>
      <c r="AJ350" s="1721"/>
      <c r="AK350" s="1722"/>
      <c r="AL350" s="1722"/>
      <c r="AM350" s="1722"/>
      <c r="AN350" s="1723"/>
    </row>
    <row r="351" spans="1:40" ht="15.75" customHeight="1">
      <c r="A351" s="1718"/>
      <c r="B351" s="1719"/>
      <c r="C351" s="1720"/>
      <c r="D351" s="1719"/>
      <c r="E351" s="1719"/>
      <c r="F351" s="1719"/>
      <c r="G351" s="1719"/>
      <c r="H351" s="1718"/>
      <c r="I351" s="1718"/>
      <c r="J351" s="1718"/>
      <c r="K351" s="1718"/>
      <c r="L351" s="1718"/>
      <c r="M351" s="1718"/>
      <c r="N351" s="1718"/>
      <c r="O351" s="1718"/>
      <c r="P351" s="1718"/>
      <c r="Q351" s="1718"/>
      <c r="R351" s="1718"/>
      <c r="S351" s="1718"/>
      <c r="T351" s="1718"/>
      <c r="U351" s="1718"/>
      <c r="V351" s="1718"/>
      <c r="W351" s="1718"/>
      <c r="X351" s="1718"/>
      <c r="Y351" s="1718"/>
      <c r="Z351" s="1718"/>
      <c r="AA351" s="1718"/>
      <c r="AB351" s="1721"/>
      <c r="AC351" s="1718"/>
      <c r="AD351" s="1718"/>
      <c r="AE351" s="1718"/>
      <c r="AF351" s="1718"/>
      <c r="AG351" s="1718"/>
      <c r="AH351" s="1718"/>
      <c r="AI351" s="1721"/>
      <c r="AJ351" s="1721"/>
      <c r="AK351" s="1722"/>
      <c r="AL351" s="1722"/>
      <c r="AM351" s="1722"/>
      <c r="AN351" s="1723"/>
    </row>
    <row r="352" spans="1:40" ht="15.75" customHeight="1">
      <c r="A352" s="1718"/>
      <c r="B352" s="1719"/>
      <c r="C352" s="1720"/>
      <c r="D352" s="1719"/>
      <c r="E352" s="1719"/>
      <c r="F352" s="1719"/>
      <c r="G352" s="1719"/>
      <c r="H352" s="1718"/>
      <c r="I352" s="1718"/>
      <c r="J352" s="1718"/>
      <c r="K352" s="1718"/>
      <c r="L352" s="1718"/>
      <c r="M352" s="1718"/>
      <c r="N352" s="1718"/>
      <c r="O352" s="1718"/>
      <c r="P352" s="1718"/>
      <c r="Q352" s="1718"/>
      <c r="R352" s="1718"/>
      <c r="S352" s="1718"/>
      <c r="T352" s="1718"/>
      <c r="U352" s="1718"/>
      <c r="V352" s="1718"/>
      <c r="W352" s="1718"/>
      <c r="X352" s="1718"/>
      <c r="Y352" s="1718"/>
      <c r="Z352" s="1718"/>
      <c r="AA352" s="1718"/>
      <c r="AB352" s="1721"/>
      <c r="AC352" s="1718"/>
      <c r="AD352" s="1718"/>
      <c r="AE352" s="1718"/>
      <c r="AF352" s="1718"/>
      <c r="AG352" s="1718"/>
      <c r="AH352" s="1718"/>
      <c r="AI352" s="1721"/>
      <c r="AJ352" s="1721"/>
      <c r="AK352" s="1722"/>
      <c r="AL352" s="1722"/>
      <c r="AM352" s="1722"/>
      <c r="AN352" s="1723"/>
    </row>
    <row r="353" spans="1:40" ht="15.75" customHeight="1">
      <c r="A353" s="1718"/>
      <c r="B353" s="1719"/>
      <c r="C353" s="1720"/>
      <c r="D353" s="1719"/>
      <c r="E353" s="1719"/>
      <c r="F353" s="1719"/>
      <c r="G353" s="1719"/>
      <c r="H353" s="1718"/>
      <c r="I353" s="1718"/>
      <c r="J353" s="1718"/>
      <c r="K353" s="1718"/>
      <c r="L353" s="1718"/>
      <c r="M353" s="1718"/>
      <c r="N353" s="1718"/>
      <c r="O353" s="1718"/>
      <c r="P353" s="1718"/>
      <c r="Q353" s="1718"/>
      <c r="R353" s="1718"/>
      <c r="S353" s="1718"/>
      <c r="T353" s="1718"/>
      <c r="U353" s="1718"/>
      <c r="V353" s="1718"/>
      <c r="W353" s="1718"/>
      <c r="X353" s="1718"/>
      <c r="Y353" s="1718"/>
      <c r="Z353" s="1718"/>
      <c r="AA353" s="1718"/>
      <c r="AB353" s="1721"/>
      <c r="AC353" s="1718"/>
      <c r="AD353" s="1718"/>
      <c r="AE353" s="1718"/>
      <c r="AF353" s="1718"/>
      <c r="AG353" s="1718"/>
      <c r="AH353" s="1718"/>
      <c r="AI353" s="1721"/>
      <c r="AJ353" s="1721"/>
      <c r="AK353" s="1722"/>
      <c r="AL353" s="1722"/>
      <c r="AM353" s="1722"/>
      <c r="AN353" s="1723"/>
    </row>
    <row r="354" spans="1:40" ht="15.75" customHeight="1">
      <c r="A354" s="1718"/>
      <c r="B354" s="1719"/>
      <c r="C354" s="1720"/>
      <c r="D354" s="1719"/>
      <c r="E354" s="1719"/>
      <c r="F354" s="1719"/>
      <c r="G354" s="1719"/>
      <c r="H354" s="1718"/>
      <c r="I354" s="1718"/>
      <c r="J354" s="1718"/>
      <c r="K354" s="1718"/>
      <c r="L354" s="1718"/>
      <c r="M354" s="1718"/>
      <c r="N354" s="1718"/>
      <c r="O354" s="1718"/>
      <c r="P354" s="1718"/>
      <c r="Q354" s="1718"/>
      <c r="R354" s="1718"/>
      <c r="S354" s="1718"/>
      <c r="T354" s="1718"/>
      <c r="U354" s="1718"/>
      <c r="V354" s="1718"/>
      <c r="W354" s="1718"/>
      <c r="X354" s="1718"/>
      <c r="Y354" s="1718"/>
      <c r="Z354" s="1718"/>
      <c r="AA354" s="1718"/>
      <c r="AB354" s="1721"/>
      <c r="AC354" s="1718"/>
      <c r="AD354" s="1718"/>
      <c r="AE354" s="1718"/>
      <c r="AF354" s="1718"/>
      <c r="AG354" s="1718"/>
      <c r="AH354" s="1718"/>
      <c r="AI354" s="1721"/>
      <c r="AJ354" s="1721"/>
      <c r="AK354" s="1722"/>
      <c r="AL354" s="1722"/>
      <c r="AM354" s="1722"/>
      <c r="AN354" s="1723"/>
    </row>
    <row r="355" spans="1:40" ht="15.75" customHeight="1">
      <c r="A355" s="1718"/>
      <c r="B355" s="1719"/>
      <c r="C355" s="1720"/>
      <c r="D355" s="1719"/>
      <c r="E355" s="1719"/>
      <c r="F355" s="1719"/>
      <c r="G355" s="1719"/>
      <c r="H355" s="1718"/>
      <c r="I355" s="1718"/>
      <c r="J355" s="1718"/>
      <c r="K355" s="1718"/>
      <c r="L355" s="1718"/>
      <c r="M355" s="1718"/>
      <c r="N355" s="1718"/>
      <c r="O355" s="1718"/>
      <c r="P355" s="1718"/>
      <c r="Q355" s="1718"/>
      <c r="R355" s="1718"/>
      <c r="S355" s="1718"/>
      <c r="T355" s="1718"/>
      <c r="U355" s="1718"/>
      <c r="V355" s="1718"/>
      <c r="W355" s="1718"/>
      <c r="X355" s="1718"/>
      <c r="Y355" s="1718"/>
      <c r="Z355" s="1718"/>
      <c r="AA355" s="1718"/>
      <c r="AB355" s="1721"/>
      <c r="AC355" s="1718"/>
      <c r="AD355" s="1718"/>
      <c r="AE355" s="1718"/>
      <c r="AF355" s="1718"/>
      <c r="AG355" s="1718"/>
      <c r="AH355" s="1718"/>
      <c r="AI355" s="1721"/>
      <c r="AJ355" s="1721"/>
      <c r="AK355" s="1722"/>
      <c r="AL355" s="1722"/>
      <c r="AM355" s="1722"/>
      <c r="AN355" s="1723"/>
    </row>
    <row r="356" spans="1:40" ht="15.75" customHeight="1">
      <c r="A356" s="1718"/>
      <c r="B356" s="1719"/>
      <c r="C356" s="1720"/>
      <c r="D356" s="1719"/>
      <c r="E356" s="1719"/>
      <c r="F356" s="1719"/>
      <c r="G356" s="1719"/>
      <c r="H356" s="1718"/>
      <c r="I356" s="1718"/>
      <c r="J356" s="1718"/>
      <c r="K356" s="1718"/>
      <c r="L356" s="1718"/>
      <c r="M356" s="1718"/>
      <c r="N356" s="1718"/>
      <c r="O356" s="1718"/>
      <c r="P356" s="1718"/>
      <c r="Q356" s="1718"/>
      <c r="R356" s="1718"/>
      <c r="S356" s="1718"/>
      <c r="T356" s="1718"/>
      <c r="U356" s="1718"/>
      <c r="V356" s="1718"/>
      <c r="W356" s="1718"/>
      <c r="X356" s="1718"/>
      <c r="Y356" s="1718"/>
      <c r="Z356" s="1718"/>
      <c r="AA356" s="1718"/>
      <c r="AB356" s="1721"/>
      <c r="AC356" s="1718"/>
      <c r="AD356" s="1718"/>
      <c r="AE356" s="1718"/>
      <c r="AF356" s="1718"/>
      <c r="AG356" s="1718"/>
      <c r="AH356" s="1718"/>
      <c r="AI356" s="1721"/>
      <c r="AJ356" s="1721"/>
      <c r="AK356" s="1722"/>
      <c r="AL356" s="1722"/>
      <c r="AM356" s="1722"/>
      <c r="AN356" s="1723"/>
    </row>
    <row r="357" spans="1:40" ht="15.75" customHeight="1">
      <c r="A357" s="1718"/>
      <c r="B357" s="1719"/>
      <c r="C357" s="1720"/>
      <c r="D357" s="1719"/>
      <c r="E357" s="1719"/>
      <c r="F357" s="1719"/>
      <c r="G357" s="1719"/>
      <c r="H357" s="1718"/>
      <c r="I357" s="1718"/>
      <c r="J357" s="1718"/>
      <c r="K357" s="1718"/>
      <c r="L357" s="1718"/>
      <c r="M357" s="1718"/>
      <c r="N357" s="1718"/>
      <c r="O357" s="1718"/>
      <c r="P357" s="1718"/>
      <c r="Q357" s="1718"/>
      <c r="R357" s="1718"/>
      <c r="S357" s="1718"/>
      <c r="T357" s="1718"/>
      <c r="U357" s="1718"/>
      <c r="V357" s="1718"/>
      <c r="W357" s="1718"/>
      <c r="X357" s="1718"/>
      <c r="Y357" s="1718"/>
      <c r="Z357" s="1718"/>
      <c r="AA357" s="1718"/>
      <c r="AB357" s="1721"/>
      <c r="AC357" s="1718"/>
      <c r="AD357" s="1718"/>
      <c r="AE357" s="1718"/>
      <c r="AF357" s="1718"/>
      <c r="AG357" s="1718"/>
      <c r="AH357" s="1718"/>
      <c r="AI357" s="1721"/>
      <c r="AJ357" s="1721"/>
      <c r="AK357" s="1722"/>
      <c r="AL357" s="1722"/>
      <c r="AM357" s="1722"/>
      <c r="AN357" s="1723"/>
    </row>
    <row r="358" spans="1:40" ht="15.75" customHeight="1">
      <c r="A358" s="1718"/>
      <c r="B358" s="1719"/>
      <c r="C358" s="1720"/>
      <c r="D358" s="1719"/>
      <c r="E358" s="1719"/>
      <c r="F358" s="1719"/>
      <c r="G358" s="1719"/>
      <c r="H358" s="1718"/>
      <c r="I358" s="1718"/>
      <c r="J358" s="1718"/>
      <c r="K358" s="1718"/>
      <c r="L358" s="1718"/>
      <c r="M358" s="1718"/>
      <c r="N358" s="1718"/>
      <c r="O358" s="1718"/>
      <c r="P358" s="1718"/>
      <c r="Q358" s="1718"/>
      <c r="R358" s="1718"/>
      <c r="S358" s="1718"/>
      <c r="T358" s="1718"/>
      <c r="U358" s="1718"/>
      <c r="V358" s="1718"/>
      <c r="W358" s="1718"/>
      <c r="X358" s="1718"/>
      <c r="Y358" s="1718"/>
      <c r="Z358" s="1718"/>
      <c r="AA358" s="1718"/>
      <c r="AB358" s="1721"/>
      <c r="AC358" s="1718"/>
      <c r="AD358" s="1718"/>
      <c r="AE358" s="1718"/>
      <c r="AF358" s="1718"/>
      <c r="AG358" s="1718"/>
      <c r="AH358" s="1718"/>
      <c r="AI358" s="1721"/>
      <c r="AJ358" s="1721"/>
      <c r="AK358" s="1722"/>
      <c r="AL358" s="1722"/>
      <c r="AM358" s="1722"/>
      <c r="AN358" s="1723"/>
    </row>
    <row r="359" spans="1:40" ht="15.75" customHeight="1">
      <c r="A359" s="1718"/>
      <c r="B359" s="1719"/>
      <c r="C359" s="1720"/>
      <c r="D359" s="1719"/>
      <c r="E359" s="1719"/>
      <c r="F359" s="1719"/>
      <c r="G359" s="1719"/>
      <c r="H359" s="1718"/>
      <c r="I359" s="1718"/>
      <c r="J359" s="1718"/>
      <c r="K359" s="1718"/>
      <c r="L359" s="1718"/>
      <c r="M359" s="1718"/>
      <c r="N359" s="1718"/>
      <c r="O359" s="1718"/>
      <c r="P359" s="1718"/>
      <c r="Q359" s="1718"/>
      <c r="R359" s="1718"/>
      <c r="S359" s="1718"/>
      <c r="T359" s="1718"/>
      <c r="U359" s="1718"/>
      <c r="V359" s="1718"/>
      <c r="W359" s="1718"/>
      <c r="X359" s="1718"/>
      <c r="Y359" s="1718"/>
      <c r="Z359" s="1718"/>
      <c r="AA359" s="1718"/>
      <c r="AB359" s="1721"/>
      <c r="AC359" s="1718"/>
      <c r="AD359" s="1718"/>
      <c r="AE359" s="1718"/>
      <c r="AF359" s="1718"/>
      <c r="AG359" s="1718"/>
      <c r="AH359" s="1718"/>
      <c r="AI359" s="1721"/>
      <c r="AJ359" s="1721"/>
      <c r="AK359" s="1722"/>
      <c r="AL359" s="1722"/>
      <c r="AM359" s="1722"/>
      <c r="AN359" s="1723"/>
    </row>
    <row r="360" spans="1:40" ht="15.75" customHeight="1">
      <c r="A360" s="1718"/>
      <c r="B360" s="1719"/>
      <c r="C360" s="1720"/>
      <c r="D360" s="1719"/>
      <c r="E360" s="1719"/>
      <c r="F360" s="1719"/>
      <c r="G360" s="1719"/>
      <c r="H360" s="1718"/>
      <c r="I360" s="1718"/>
      <c r="J360" s="1718"/>
      <c r="K360" s="1718"/>
      <c r="L360" s="1718"/>
      <c r="M360" s="1718"/>
      <c r="N360" s="1718"/>
      <c r="O360" s="1718"/>
      <c r="P360" s="1718"/>
      <c r="Q360" s="1718"/>
      <c r="R360" s="1718"/>
      <c r="S360" s="1718"/>
      <c r="T360" s="1718"/>
      <c r="U360" s="1718"/>
      <c r="V360" s="1718"/>
      <c r="W360" s="1718"/>
      <c r="X360" s="1718"/>
      <c r="Y360" s="1718"/>
      <c r="Z360" s="1718"/>
      <c r="AA360" s="1718"/>
      <c r="AB360" s="1721"/>
      <c r="AC360" s="1718"/>
      <c r="AD360" s="1718"/>
      <c r="AE360" s="1718"/>
      <c r="AF360" s="1718"/>
      <c r="AG360" s="1718"/>
      <c r="AH360" s="1718"/>
      <c r="AI360" s="1721"/>
      <c r="AJ360" s="1721"/>
      <c r="AK360" s="1722"/>
      <c r="AL360" s="1722"/>
      <c r="AM360" s="1722"/>
      <c r="AN360" s="1723"/>
    </row>
    <row r="361" spans="1:40" ht="15.75" customHeight="1">
      <c r="A361" s="1718"/>
      <c r="B361" s="1719"/>
      <c r="C361" s="1720"/>
      <c r="D361" s="1719"/>
      <c r="E361" s="1719"/>
      <c r="F361" s="1719"/>
      <c r="G361" s="1719"/>
      <c r="H361" s="1718"/>
      <c r="I361" s="1718"/>
      <c r="J361" s="1718"/>
      <c r="K361" s="1718"/>
      <c r="L361" s="1718"/>
      <c r="M361" s="1718"/>
      <c r="N361" s="1718"/>
      <c r="O361" s="1718"/>
      <c r="P361" s="1718"/>
      <c r="Q361" s="1718"/>
      <c r="R361" s="1718"/>
      <c r="S361" s="1718"/>
      <c r="T361" s="1718"/>
      <c r="U361" s="1718"/>
      <c r="V361" s="1718"/>
      <c r="W361" s="1718"/>
      <c r="X361" s="1718"/>
      <c r="Y361" s="1718"/>
      <c r="Z361" s="1718"/>
      <c r="AA361" s="1718"/>
      <c r="AB361" s="1721"/>
      <c r="AC361" s="1718"/>
      <c r="AD361" s="1718"/>
      <c r="AE361" s="1718"/>
      <c r="AF361" s="1718"/>
      <c r="AG361" s="1718"/>
      <c r="AH361" s="1718"/>
      <c r="AI361" s="1721"/>
      <c r="AJ361" s="1721"/>
      <c r="AK361" s="1722"/>
      <c r="AL361" s="1722"/>
      <c r="AM361" s="1722"/>
      <c r="AN361" s="1723"/>
    </row>
    <row r="362" spans="1:40" ht="15.75" customHeight="1">
      <c r="A362" s="1718"/>
      <c r="B362" s="1719"/>
      <c r="C362" s="1720"/>
      <c r="D362" s="1719"/>
      <c r="E362" s="1719"/>
      <c r="F362" s="1719"/>
      <c r="G362" s="1719"/>
      <c r="H362" s="1718"/>
      <c r="I362" s="1718"/>
      <c r="J362" s="1718"/>
      <c r="K362" s="1718"/>
      <c r="L362" s="1718"/>
      <c r="M362" s="1718"/>
      <c r="N362" s="1718"/>
      <c r="O362" s="1718"/>
      <c r="P362" s="1718"/>
      <c r="Q362" s="1718"/>
      <c r="R362" s="1718"/>
      <c r="S362" s="1718"/>
      <c r="T362" s="1718"/>
      <c r="U362" s="1718"/>
      <c r="V362" s="1718"/>
      <c r="W362" s="1718"/>
      <c r="X362" s="1718"/>
      <c r="Y362" s="1718"/>
      <c r="Z362" s="1718"/>
      <c r="AA362" s="1718"/>
      <c r="AB362" s="1721"/>
      <c r="AC362" s="1718"/>
      <c r="AD362" s="1718"/>
      <c r="AE362" s="1718"/>
      <c r="AF362" s="1718"/>
      <c r="AG362" s="1718"/>
      <c r="AH362" s="1718"/>
      <c r="AI362" s="1721"/>
      <c r="AJ362" s="1721"/>
      <c r="AK362" s="1722"/>
      <c r="AL362" s="1722"/>
      <c r="AM362" s="1722"/>
      <c r="AN362" s="1723"/>
    </row>
    <row r="363" spans="1:40" ht="15.75" customHeight="1">
      <c r="A363" s="1718"/>
      <c r="B363" s="1719"/>
      <c r="C363" s="1720"/>
      <c r="D363" s="1719"/>
      <c r="E363" s="1719"/>
      <c r="F363" s="1719"/>
      <c r="G363" s="1719"/>
      <c r="H363" s="1718"/>
      <c r="I363" s="1718"/>
      <c r="J363" s="1718"/>
      <c r="K363" s="1718"/>
      <c r="L363" s="1718"/>
      <c r="M363" s="1718"/>
      <c r="N363" s="1718"/>
      <c r="O363" s="1718"/>
      <c r="P363" s="1718"/>
      <c r="Q363" s="1718"/>
      <c r="R363" s="1718"/>
      <c r="S363" s="1718"/>
      <c r="T363" s="1718"/>
      <c r="U363" s="1718"/>
      <c r="V363" s="1718"/>
      <c r="W363" s="1718"/>
      <c r="X363" s="1718"/>
      <c r="Y363" s="1718"/>
      <c r="Z363" s="1718"/>
      <c r="AA363" s="1718"/>
      <c r="AB363" s="1721"/>
      <c r="AC363" s="1718"/>
      <c r="AD363" s="1718"/>
      <c r="AE363" s="1718"/>
      <c r="AF363" s="1718"/>
      <c r="AG363" s="1718"/>
      <c r="AH363" s="1718"/>
      <c r="AI363" s="1721"/>
      <c r="AJ363" s="1721"/>
      <c r="AK363" s="1722"/>
      <c r="AL363" s="1722"/>
      <c r="AM363" s="1722"/>
      <c r="AN363" s="1723"/>
    </row>
    <row r="364" spans="1:40" ht="15.75" customHeight="1">
      <c r="A364" s="1718"/>
      <c r="B364" s="1719"/>
      <c r="C364" s="1720"/>
      <c r="D364" s="1719"/>
      <c r="E364" s="1719"/>
      <c r="F364" s="1719"/>
      <c r="G364" s="1719"/>
      <c r="H364" s="1718"/>
      <c r="I364" s="1718"/>
      <c r="J364" s="1718"/>
      <c r="K364" s="1718"/>
      <c r="L364" s="1718"/>
      <c r="M364" s="1718"/>
      <c r="N364" s="1718"/>
      <c r="O364" s="1718"/>
      <c r="P364" s="1718"/>
      <c r="Q364" s="1718"/>
      <c r="R364" s="1718"/>
      <c r="S364" s="1718"/>
      <c r="T364" s="1718"/>
      <c r="U364" s="1718"/>
      <c r="V364" s="1718"/>
      <c r="W364" s="1718"/>
      <c r="X364" s="1718"/>
      <c r="Y364" s="1718"/>
      <c r="Z364" s="1718"/>
      <c r="AA364" s="1718"/>
      <c r="AB364" s="1721"/>
      <c r="AC364" s="1718"/>
      <c r="AD364" s="1718"/>
      <c r="AE364" s="1718"/>
      <c r="AF364" s="1718"/>
      <c r="AG364" s="1718"/>
      <c r="AH364" s="1718"/>
      <c r="AI364" s="1721"/>
      <c r="AJ364" s="1721"/>
      <c r="AK364" s="1722"/>
      <c r="AL364" s="1722"/>
      <c r="AM364" s="1722"/>
      <c r="AN364" s="1723"/>
    </row>
    <row r="365" spans="1:40" ht="15.75" customHeight="1">
      <c r="A365" s="1718"/>
      <c r="B365" s="1719"/>
      <c r="C365" s="1720"/>
      <c r="D365" s="1719"/>
      <c r="E365" s="1719"/>
      <c r="F365" s="1719"/>
      <c r="G365" s="1719"/>
      <c r="H365" s="1718"/>
      <c r="I365" s="1718"/>
      <c r="J365" s="1718"/>
      <c r="K365" s="1718"/>
      <c r="L365" s="1718"/>
      <c r="M365" s="1718"/>
      <c r="N365" s="1718"/>
      <c r="O365" s="1718"/>
      <c r="P365" s="1718"/>
      <c r="Q365" s="1718"/>
      <c r="R365" s="1718"/>
      <c r="S365" s="1718"/>
      <c r="T365" s="1718"/>
      <c r="U365" s="1718"/>
      <c r="V365" s="1718"/>
      <c r="W365" s="1718"/>
      <c r="X365" s="1718"/>
      <c r="Y365" s="1718"/>
      <c r="Z365" s="1718"/>
      <c r="AA365" s="1718"/>
      <c r="AB365" s="1721"/>
      <c r="AC365" s="1718"/>
      <c r="AD365" s="1718"/>
      <c r="AE365" s="1718"/>
      <c r="AF365" s="1718"/>
      <c r="AG365" s="1718"/>
      <c r="AH365" s="1718"/>
      <c r="AI365" s="1721"/>
      <c r="AJ365" s="1721"/>
      <c r="AK365" s="1722"/>
      <c r="AL365" s="1722"/>
      <c r="AM365" s="1722"/>
      <c r="AN365" s="1723"/>
    </row>
    <row r="366" spans="1:40" ht="15.75" customHeight="1">
      <c r="A366" s="1718"/>
      <c r="B366" s="1719"/>
      <c r="C366" s="1720"/>
      <c r="D366" s="1719"/>
      <c r="E366" s="1719"/>
      <c r="F366" s="1719"/>
      <c r="G366" s="1719"/>
      <c r="H366" s="1718"/>
      <c r="I366" s="1718"/>
      <c r="J366" s="1718"/>
      <c r="K366" s="1718"/>
      <c r="L366" s="1718"/>
      <c r="M366" s="1718"/>
      <c r="N366" s="1718"/>
      <c r="O366" s="1718"/>
      <c r="P366" s="1718"/>
      <c r="Q366" s="1718"/>
      <c r="R366" s="1718"/>
      <c r="S366" s="1718"/>
      <c r="T366" s="1718"/>
      <c r="U366" s="1718"/>
      <c r="V366" s="1718"/>
      <c r="W366" s="1718"/>
      <c r="X366" s="1718"/>
      <c r="Y366" s="1718"/>
      <c r="Z366" s="1718"/>
      <c r="AA366" s="1718"/>
      <c r="AB366" s="1721"/>
      <c r="AC366" s="1718"/>
      <c r="AD366" s="1718"/>
      <c r="AE366" s="1718"/>
      <c r="AF366" s="1718"/>
      <c r="AG366" s="1718"/>
      <c r="AH366" s="1718"/>
      <c r="AI366" s="1721"/>
      <c r="AJ366" s="1721"/>
      <c r="AK366" s="1722"/>
      <c r="AL366" s="1722"/>
      <c r="AM366" s="1722"/>
      <c r="AN366" s="1723"/>
    </row>
    <row r="367" spans="1:40" ht="15.75" customHeight="1">
      <c r="A367" s="1718"/>
      <c r="B367" s="1719"/>
      <c r="C367" s="1720"/>
      <c r="D367" s="1719"/>
      <c r="E367" s="1719"/>
      <c r="F367" s="1719"/>
      <c r="G367" s="1719"/>
      <c r="H367" s="1718"/>
      <c r="I367" s="1718"/>
      <c r="J367" s="1718"/>
      <c r="K367" s="1718"/>
      <c r="L367" s="1718"/>
      <c r="M367" s="1718"/>
      <c r="N367" s="1718"/>
      <c r="O367" s="1718"/>
      <c r="P367" s="1718"/>
      <c r="Q367" s="1718"/>
      <c r="R367" s="1718"/>
      <c r="S367" s="1718"/>
      <c r="T367" s="1718"/>
      <c r="U367" s="1718"/>
      <c r="V367" s="1718"/>
      <c r="W367" s="1718"/>
      <c r="X367" s="1718"/>
      <c r="Y367" s="1718"/>
      <c r="Z367" s="1718"/>
      <c r="AA367" s="1718"/>
      <c r="AB367" s="1721"/>
      <c r="AC367" s="1718"/>
      <c r="AD367" s="1718"/>
      <c r="AE367" s="1718"/>
      <c r="AF367" s="1718"/>
      <c r="AG367" s="1718"/>
      <c r="AH367" s="1718"/>
      <c r="AI367" s="1721"/>
      <c r="AJ367" s="1721"/>
      <c r="AK367" s="1722"/>
      <c r="AL367" s="1722"/>
      <c r="AM367" s="1722"/>
      <c r="AN367" s="1723"/>
    </row>
    <row r="368" spans="1:40" ht="15.75" customHeight="1">
      <c r="A368" s="1718"/>
      <c r="B368" s="1719"/>
      <c r="C368" s="1720"/>
      <c r="D368" s="1719"/>
      <c r="E368" s="1719"/>
      <c r="F368" s="1719"/>
      <c r="G368" s="1719"/>
      <c r="H368" s="1718"/>
      <c r="I368" s="1718"/>
      <c r="J368" s="1718"/>
      <c r="K368" s="1718"/>
      <c r="L368" s="1718"/>
      <c r="M368" s="1718"/>
      <c r="N368" s="1718"/>
      <c r="O368" s="1718"/>
      <c r="P368" s="1718"/>
      <c r="Q368" s="1718"/>
      <c r="R368" s="1718"/>
      <c r="S368" s="1718"/>
      <c r="T368" s="1718"/>
      <c r="U368" s="1718"/>
      <c r="V368" s="1718"/>
      <c r="W368" s="1718"/>
      <c r="X368" s="1718"/>
      <c r="Y368" s="1718"/>
      <c r="Z368" s="1718"/>
      <c r="AA368" s="1718"/>
      <c r="AB368" s="1721"/>
      <c r="AC368" s="1718"/>
      <c r="AD368" s="1718"/>
      <c r="AE368" s="1718"/>
      <c r="AF368" s="1718"/>
      <c r="AG368" s="1718"/>
      <c r="AH368" s="1718"/>
      <c r="AI368" s="1721"/>
      <c r="AJ368" s="1721"/>
      <c r="AK368" s="1722"/>
      <c r="AL368" s="1722"/>
      <c r="AM368" s="1722"/>
      <c r="AN368" s="1723"/>
    </row>
    <row r="369" spans="1:40" ht="15.75" customHeight="1">
      <c r="A369" s="1718"/>
      <c r="B369" s="1719"/>
      <c r="C369" s="1720"/>
      <c r="D369" s="1719"/>
      <c r="E369" s="1719"/>
      <c r="F369" s="1719"/>
      <c r="G369" s="1719"/>
      <c r="H369" s="1718"/>
      <c r="I369" s="1718"/>
      <c r="J369" s="1718"/>
      <c r="K369" s="1718"/>
      <c r="L369" s="1718"/>
      <c r="M369" s="1718"/>
      <c r="N369" s="1718"/>
      <c r="O369" s="1718"/>
      <c r="P369" s="1718"/>
      <c r="Q369" s="1718"/>
      <c r="R369" s="1718"/>
      <c r="S369" s="1718"/>
      <c r="T369" s="1718"/>
      <c r="U369" s="1718"/>
      <c r="V369" s="1718"/>
      <c r="W369" s="1718"/>
      <c r="X369" s="1718"/>
      <c r="Y369" s="1718"/>
      <c r="Z369" s="1718"/>
      <c r="AA369" s="1718"/>
      <c r="AB369" s="1721"/>
      <c r="AC369" s="1718"/>
      <c r="AD369" s="1718"/>
      <c r="AE369" s="1718"/>
      <c r="AF369" s="1718"/>
      <c r="AG369" s="1718"/>
      <c r="AH369" s="1718"/>
      <c r="AI369" s="1721"/>
      <c r="AJ369" s="1721"/>
      <c r="AK369" s="1722"/>
      <c r="AL369" s="1722"/>
      <c r="AM369" s="1722"/>
      <c r="AN369" s="1723"/>
    </row>
    <row r="370" spans="1:40" ht="15.75" customHeight="1">
      <c r="A370" s="1718"/>
      <c r="B370" s="1719"/>
      <c r="C370" s="1720"/>
      <c r="D370" s="1719"/>
      <c r="E370" s="1719"/>
      <c r="F370" s="1719"/>
      <c r="G370" s="1719"/>
      <c r="H370" s="1718"/>
      <c r="I370" s="1718"/>
      <c r="J370" s="1718"/>
      <c r="K370" s="1718"/>
      <c r="L370" s="1718"/>
      <c r="M370" s="1718"/>
      <c r="N370" s="1718"/>
      <c r="O370" s="1718"/>
      <c r="P370" s="1718"/>
      <c r="Q370" s="1718"/>
      <c r="R370" s="1718"/>
      <c r="S370" s="1718"/>
      <c r="T370" s="1718"/>
      <c r="U370" s="1718"/>
      <c r="V370" s="1718"/>
      <c r="W370" s="1718"/>
      <c r="X370" s="1718"/>
      <c r="Y370" s="1718"/>
      <c r="Z370" s="1718"/>
      <c r="AA370" s="1718"/>
      <c r="AB370" s="1721"/>
      <c r="AC370" s="1718"/>
      <c r="AD370" s="1718"/>
      <c r="AE370" s="1718"/>
      <c r="AF370" s="1718"/>
      <c r="AG370" s="1718"/>
      <c r="AH370" s="1718"/>
      <c r="AI370" s="1721"/>
      <c r="AJ370" s="1721"/>
      <c r="AK370" s="1722"/>
      <c r="AL370" s="1722"/>
      <c r="AM370" s="1722"/>
      <c r="AN370" s="1723"/>
    </row>
    <row r="371" spans="1:40" ht="15.75" customHeight="1">
      <c r="A371" s="1718"/>
      <c r="B371" s="1719"/>
      <c r="C371" s="1720"/>
      <c r="D371" s="1719"/>
      <c r="E371" s="1719"/>
      <c r="F371" s="1719"/>
      <c r="G371" s="1719"/>
      <c r="H371" s="1718"/>
      <c r="I371" s="1718"/>
      <c r="J371" s="1718"/>
      <c r="K371" s="1718"/>
      <c r="L371" s="1718"/>
      <c r="M371" s="1718"/>
      <c r="N371" s="1718"/>
      <c r="O371" s="1718"/>
      <c r="P371" s="1718"/>
      <c r="Q371" s="1718"/>
      <c r="R371" s="1718"/>
      <c r="S371" s="1718"/>
      <c r="T371" s="1718"/>
      <c r="U371" s="1718"/>
      <c r="V371" s="1718"/>
      <c r="W371" s="1718"/>
      <c r="X371" s="1718"/>
      <c r="Y371" s="1718"/>
      <c r="Z371" s="1718"/>
      <c r="AA371" s="1718"/>
      <c r="AB371" s="1721"/>
      <c r="AC371" s="1718"/>
      <c r="AD371" s="1718"/>
      <c r="AE371" s="1718"/>
      <c r="AF371" s="1718"/>
      <c r="AG371" s="1718"/>
      <c r="AH371" s="1718"/>
      <c r="AI371" s="1721"/>
      <c r="AJ371" s="1721"/>
      <c r="AK371" s="1722"/>
      <c r="AL371" s="1722"/>
      <c r="AM371" s="1722"/>
      <c r="AN371" s="1723"/>
    </row>
    <row r="372" spans="1:40" ht="15.75" customHeight="1">
      <c r="A372" s="1718"/>
      <c r="B372" s="1719"/>
      <c r="C372" s="1720"/>
      <c r="D372" s="1719"/>
      <c r="E372" s="1719"/>
      <c r="F372" s="1719"/>
      <c r="G372" s="1719"/>
      <c r="H372" s="1718"/>
      <c r="I372" s="1718"/>
      <c r="J372" s="1718"/>
      <c r="K372" s="1718"/>
      <c r="L372" s="1718"/>
      <c r="M372" s="1718"/>
      <c r="N372" s="1718"/>
      <c r="O372" s="1718"/>
      <c r="P372" s="1718"/>
      <c r="Q372" s="1718"/>
      <c r="R372" s="1718"/>
      <c r="S372" s="1718"/>
      <c r="T372" s="1718"/>
      <c r="U372" s="1718"/>
      <c r="V372" s="1718"/>
      <c r="W372" s="1718"/>
      <c r="X372" s="1718"/>
      <c r="Y372" s="1718"/>
      <c r="Z372" s="1718"/>
      <c r="AA372" s="1718"/>
      <c r="AB372" s="1721"/>
      <c r="AC372" s="1718"/>
      <c r="AD372" s="1718"/>
      <c r="AE372" s="1718"/>
      <c r="AF372" s="1718"/>
      <c r="AG372" s="1718"/>
      <c r="AH372" s="1718"/>
      <c r="AI372" s="1721"/>
      <c r="AJ372" s="1721"/>
      <c r="AK372" s="1722"/>
      <c r="AL372" s="1722"/>
      <c r="AM372" s="1722"/>
      <c r="AN372" s="1723"/>
    </row>
    <row r="373" spans="1:40" ht="15.75" customHeight="1">
      <c r="A373" s="1718"/>
      <c r="B373" s="1719"/>
      <c r="C373" s="1720"/>
      <c r="D373" s="1719"/>
      <c r="E373" s="1719"/>
      <c r="F373" s="1719"/>
      <c r="G373" s="1719"/>
      <c r="H373" s="1718"/>
      <c r="I373" s="1718"/>
      <c r="J373" s="1718"/>
      <c r="K373" s="1718"/>
      <c r="L373" s="1718"/>
      <c r="M373" s="1718"/>
      <c r="N373" s="1718"/>
      <c r="O373" s="1718"/>
      <c r="P373" s="1718"/>
      <c r="Q373" s="1718"/>
      <c r="R373" s="1718"/>
      <c r="S373" s="1718"/>
      <c r="T373" s="1718"/>
      <c r="U373" s="1718"/>
      <c r="V373" s="1718"/>
      <c r="W373" s="1718"/>
      <c r="X373" s="1718"/>
      <c r="Y373" s="1718"/>
      <c r="Z373" s="1718"/>
      <c r="AA373" s="1718"/>
      <c r="AB373" s="1721"/>
      <c r="AC373" s="1718"/>
      <c r="AD373" s="1718"/>
      <c r="AE373" s="1718"/>
      <c r="AF373" s="1718"/>
      <c r="AG373" s="1718"/>
      <c r="AH373" s="1718"/>
      <c r="AI373" s="1721"/>
      <c r="AJ373" s="1721"/>
      <c r="AK373" s="1722"/>
      <c r="AL373" s="1722"/>
      <c r="AM373" s="1722"/>
      <c r="AN373" s="1723"/>
    </row>
    <row r="374" spans="1:40" ht="15.75" customHeight="1">
      <c r="A374" s="1718"/>
      <c r="B374" s="1719"/>
      <c r="C374" s="1720"/>
      <c r="D374" s="1719"/>
      <c r="E374" s="1719"/>
      <c r="F374" s="1719"/>
      <c r="G374" s="1719"/>
      <c r="H374" s="1718"/>
      <c r="I374" s="1718"/>
      <c r="J374" s="1718"/>
      <c r="K374" s="1718"/>
      <c r="L374" s="1718"/>
      <c r="M374" s="1718"/>
      <c r="N374" s="1718"/>
      <c r="O374" s="1718"/>
      <c r="P374" s="1718"/>
      <c r="Q374" s="1718"/>
      <c r="R374" s="1718"/>
      <c r="S374" s="1718"/>
      <c r="T374" s="1718"/>
      <c r="U374" s="1718"/>
      <c r="V374" s="1718"/>
      <c r="W374" s="1718"/>
      <c r="X374" s="1718"/>
      <c r="Y374" s="1718"/>
      <c r="Z374" s="1718"/>
      <c r="AA374" s="1718"/>
      <c r="AB374" s="1721"/>
      <c r="AC374" s="1718"/>
      <c r="AD374" s="1718"/>
      <c r="AE374" s="1718"/>
      <c r="AF374" s="1718"/>
      <c r="AG374" s="1718"/>
      <c r="AH374" s="1718"/>
      <c r="AI374" s="1721"/>
      <c r="AJ374" s="1721"/>
      <c r="AK374" s="1722"/>
      <c r="AL374" s="1722"/>
      <c r="AM374" s="1722"/>
      <c r="AN374" s="1723"/>
    </row>
    <row r="375" spans="1:40" ht="15.75" customHeight="1">
      <c r="A375" s="1718"/>
      <c r="B375" s="1719"/>
      <c r="C375" s="1720"/>
      <c r="D375" s="1719"/>
      <c r="E375" s="1719"/>
      <c r="F375" s="1719"/>
      <c r="G375" s="1719"/>
      <c r="H375" s="1718"/>
      <c r="I375" s="1718"/>
      <c r="J375" s="1718"/>
      <c r="K375" s="1718"/>
      <c r="L375" s="1718"/>
      <c r="M375" s="1718"/>
      <c r="N375" s="1718"/>
      <c r="O375" s="1718"/>
      <c r="P375" s="1718"/>
      <c r="Q375" s="1718"/>
      <c r="R375" s="1718"/>
      <c r="S375" s="1718"/>
      <c r="T375" s="1718"/>
      <c r="U375" s="1718"/>
      <c r="V375" s="1718"/>
      <c r="W375" s="1718"/>
      <c r="X375" s="1718"/>
      <c r="Y375" s="1718"/>
      <c r="Z375" s="1718"/>
      <c r="AA375" s="1718"/>
      <c r="AB375" s="1721"/>
      <c r="AC375" s="1718"/>
      <c r="AD375" s="1718"/>
      <c r="AE375" s="1718"/>
      <c r="AF375" s="1718"/>
      <c r="AG375" s="1718"/>
      <c r="AH375" s="1718"/>
      <c r="AI375" s="1721"/>
      <c r="AJ375" s="1721"/>
      <c r="AK375" s="1722"/>
      <c r="AL375" s="1722"/>
      <c r="AM375" s="1722"/>
      <c r="AN375" s="1723"/>
    </row>
    <row r="376" spans="1:40" ht="15.75" customHeight="1">
      <c r="A376" s="1718"/>
      <c r="B376" s="1719"/>
      <c r="C376" s="1720"/>
      <c r="D376" s="1719"/>
      <c r="E376" s="1719"/>
      <c r="F376" s="1719"/>
      <c r="G376" s="1719"/>
      <c r="H376" s="1718"/>
      <c r="I376" s="1718"/>
      <c r="J376" s="1718"/>
      <c r="K376" s="1718"/>
      <c r="L376" s="1718"/>
      <c r="M376" s="1718"/>
      <c r="N376" s="1718"/>
      <c r="O376" s="1718"/>
      <c r="P376" s="1718"/>
      <c r="Q376" s="1718"/>
      <c r="R376" s="1718"/>
      <c r="S376" s="1718"/>
      <c r="T376" s="1718"/>
      <c r="U376" s="1718"/>
      <c r="V376" s="1718"/>
      <c r="W376" s="1718"/>
      <c r="X376" s="1718"/>
      <c r="Y376" s="1718"/>
      <c r="Z376" s="1718"/>
      <c r="AA376" s="1718"/>
      <c r="AB376" s="1721"/>
      <c r="AC376" s="1718"/>
      <c r="AD376" s="1718"/>
      <c r="AE376" s="1718"/>
      <c r="AF376" s="1718"/>
      <c r="AG376" s="1718"/>
      <c r="AH376" s="1718"/>
      <c r="AI376" s="1721"/>
      <c r="AJ376" s="1721"/>
      <c r="AK376" s="1722"/>
      <c r="AL376" s="1722"/>
      <c r="AM376" s="1722"/>
      <c r="AN376" s="1723"/>
    </row>
    <row r="377" spans="1:40" ht="15.75" customHeight="1">
      <c r="A377" s="1718"/>
      <c r="B377" s="1719"/>
      <c r="C377" s="1720"/>
      <c r="D377" s="1719"/>
      <c r="E377" s="1719"/>
      <c r="F377" s="1719"/>
      <c r="G377" s="1719"/>
      <c r="H377" s="1718"/>
      <c r="I377" s="1718"/>
      <c r="J377" s="1718"/>
      <c r="K377" s="1718"/>
      <c r="L377" s="1718"/>
      <c r="M377" s="1718"/>
      <c r="N377" s="1718"/>
      <c r="O377" s="1718"/>
      <c r="P377" s="1718"/>
      <c r="Q377" s="1718"/>
      <c r="R377" s="1718"/>
      <c r="S377" s="1718"/>
      <c r="T377" s="1718"/>
      <c r="U377" s="1718"/>
      <c r="V377" s="1718"/>
      <c r="W377" s="1718"/>
      <c r="X377" s="1718"/>
      <c r="Y377" s="1718"/>
      <c r="Z377" s="1718"/>
      <c r="AA377" s="1718"/>
      <c r="AB377" s="1721"/>
      <c r="AC377" s="1718"/>
      <c r="AD377" s="1718"/>
      <c r="AE377" s="1718"/>
      <c r="AF377" s="1718"/>
      <c r="AG377" s="1718"/>
      <c r="AH377" s="1718"/>
      <c r="AI377" s="1721"/>
      <c r="AJ377" s="1721"/>
      <c r="AK377" s="1722"/>
      <c r="AL377" s="1722"/>
      <c r="AM377" s="1722"/>
      <c r="AN377" s="1723"/>
    </row>
    <row r="378" spans="1:40" ht="15.75" customHeight="1">
      <c r="A378" s="1718"/>
      <c r="B378" s="1719"/>
      <c r="C378" s="1720"/>
      <c r="D378" s="1719"/>
      <c r="E378" s="1719"/>
      <c r="F378" s="1719"/>
      <c r="G378" s="1719"/>
      <c r="H378" s="1718"/>
      <c r="I378" s="1718"/>
      <c r="J378" s="1718"/>
      <c r="K378" s="1718"/>
      <c r="L378" s="1718"/>
      <c r="M378" s="1718"/>
      <c r="N378" s="1718"/>
      <c r="O378" s="1718"/>
      <c r="P378" s="1718"/>
      <c r="Q378" s="1718"/>
      <c r="R378" s="1718"/>
      <c r="S378" s="1718"/>
      <c r="T378" s="1718"/>
      <c r="U378" s="1718"/>
      <c r="V378" s="1718"/>
      <c r="W378" s="1718"/>
      <c r="X378" s="1718"/>
      <c r="Y378" s="1718"/>
      <c r="Z378" s="1718"/>
      <c r="AA378" s="1718"/>
      <c r="AB378" s="1721"/>
      <c r="AC378" s="1718"/>
      <c r="AD378" s="1718"/>
      <c r="AE378" s="1718"/>
      <c r="AF378" s="1718"/>
      <c r="AG378" s="1718"/>
      <c r="AH378" s="1718"/>
      <c r="AI378" s="1721"/>
      <c r="AJ378" s="1721"/>
      <c r="AK378" s="1722"/>
      <c r="AL378" s="1722"/>
      <c r="AM378" s="1722"/>
      <c r="AN378" s="1723"/>
    </row>
    <row r="379" spans="1:40" ht="15.75" customHeight="1">
      <c r="A379" s="1718"/>
      <c r="B379" s="1719"/>
      <c r="C379" s="1720"/>
      <c r="D379" s="1719"/>
      <c r="E379" s="1719"/>
      <c r="F379" s="1719"/>
      <c r="G379" s="1719"/>
      <c r="H379" s="1718"/>
      <c r="I379" s="1718"/>
      <c r="J379" s="1718"/>
      <c r="K379" s="1718"/>
      <c r="L379" s="1718"/>
      <c r="M379" s="1718"/>
      <c r="N379" s="1718"/>
      <c r="O379" s="1718"/>
      <c r="P379" s="1718"/>
      <c r="Q379" s="1718"/>
      <c r="R379" s="1718"/>
      <c r="S379" s="1718"/>
      <c r="T379" s="1718"/>
      <c r="U379" s="1718"/>
      <c r="V379" s="1718"/>
      <c r="W379" s="1718"/>
      <c r="X379" s="1718"/>
      <c r="Y379" s="1718"/>
      <c r="Z379" s="1718"/>
      <c r="AA379" s="1718"/>
      <c r="AB379" s="1721"/>
      <c r="AC379" s="1718"/>
      <c r="AD379" s="1718"/>
      <c r="AE379" s="1718"/>
      <c r="AF379" s="1718"/>
      <c r="AG379" s="1718"/>
      <c r="AH379" s="1718"/>
      <c r="AI379" s="1721"/>
      <c r="AJ379" s="1721"/>
      <c r="AK379" s="1722"/>
      <c r="AL379" s="1722"/>
      <c r="AM379" s="1722"/>
      <c r="AN379" s="1723"/>
    </row>
    <row r="380" spans="1:40" ht="15.75" customHeight="1">
      <c r="A380" s="1718"/>
      <c r="B380" s="1719"/>
      <c r="C380" s="1720"/>
      <c r="D380" s="1719"/>
      <c r="E380" s="1719"/>
      <c r="F380" s="1719"/>
      <c r="G380" s="1719"/>
      <c r="H380" s="1718"/>
      <c r="I380" s="1718"/>
      <c r="J380" s="1718"/>
      <c r="K380" s="1718"/>
      <c r="L380" s="1718"/>
      <c r="M380" s="1718"/>
      <c r="N380" s="1718"/>
      <c r="O380" s="1718"/>
      <c r="P380" s="1718"/>
      <c r="Q380" s="1718"/>
      <c r="R380" s="1718"/>
      <c r="S380" s="1718"/>
      <c r="T380" s="1718"/>
      <c r="U380" s="1718"/>
      <c r="V380" s="1718"/>
      <c r="W380" s="1718"/>
      <c r="X380" s="1718"/>
      <c r="Y380" s="1718"/>
      <c r="Z380" s="1718"/>
      <c r="AA380" s="1718"/>
      <c r="AB380" s="1721"/>
      <c r="AC380" s="1718"/>
      <c r="AD380" s="1718"/>
      <c r="AE380" s="1718"/>
      <c r="AF380" s="1718"/>
      <c r="AG380" s="1718"/>
      <c r="AH380" s="1718"/>
      <c r="AI380" s="1721"/>
      <c r="AJ380" s="1721"/>
      <c r="AK380" s="1722"/>
      <c r="AL380" s="1722"/>
      <c r="AM380" s="1722"/>
      <c r="AN380" s="1723"/>
    </row>
    <row r="381" spans="1:40" ht="15.75" customHeight="1">
      <c r="A381" s="1718"/>
      <c r="B381" s="1719"/>
      <c r="C381" s="1720"/>
      <c r="D381" s="1719"/>
      <c r="E381" s="1719"/>
      <c r="F381" s="1719"/>
      <c r="G381" s="1719"/>
      <c r="H381" s="1718"/>
      <c r="I381" s="1718"/>
      <c r="J381" s="1718"/>
      <c r="K381" s="1718"/>
      <c r="L381" s="1718"/>
      <c r="M381" s="1718"/>
      <c r="N381" s="1718"/>
      <c r="O381" s="1718"/>
      <c r="P381" s="1718"/>
      <c r="Q381" s="1718"/>
      <c r="R381" s="1718"/>
      <c r="S381" s="1718"/>
      <c r="T381" s="1718"/>
      <c r="U381" s="1718"/>
      <c r="V381" s="1718"/>
      <c r="W381" s="1718"/>
      <c r="X381" s="1718"/>
      <c r="Y381" s="1718"/>
      <c r="Z381" s="1718"/>
      <c r="AA381" s="1718"/>
      <c r="AB381" s="1721"/>
      <c r="AC381" s="1718"/>
      <c r="AD381" s="1718"/>
      <c r="AE381" s="1718"/>
      <c r="AF381" s="1718"/>
      <c r="AG381" s="1718"/>
      <c r="AH381" s="1718"/>
      <c r="AI381" s="1721"/>
      <c r="AJ381" s="1721"/>
      <c r="AK381" s="1722"/>
      <c r="AL381" s="1722"/>
      <c r="AM381" s="1722"/>
      <c r="AN381" s="1723"/>
    </row>
    <row r="382" spans="1:40" ht="15.75" customHeight="1">
      <c r="A382" s="1718"/>
      <c r="B382" s="1719"/>
      <c r="C382" s="1720"/>
      <c r="D382" s="1719"/>
      <c r="E382" s="1719"/>
      <c r="F382" s="1719"/>
      <c r="G382" s="1719"/>
      <c r="H382" s="1718"/>
      <c r="I382" s="1718"/>
      <c r="J382" s="1718"/>
      <c r="K382" s="1718"/>
      <c r="L382" s="1718"/>
      <c r="M382" s="1718"/>
      <c r="N382" s="1718"/>
      <c r="O382" s="1718"/>
      <c r="P382" s="1718"/>
      <c r="Q382" s="1718"/>
      <c r="R382" s="1718"/>
      <c r="S382" s="1718"/>
      <c r="T382" s="1718"/>
      <c r="U382" s="1718"/>
      <c r="V382" s="1718"/>
      <c r="W382" s="1718"/>
      <c r="X382" s="1718"/>
      <c r="Y382" s="1718"/>
      <c r="Z382" s="1718"/>
      <c r="AA382" s="1718"/>
      <c r="AB382" s="1721"/>
      <c r="AC382" s="1718"/>
      <c r="AD382" s="1718"/>
      <c r="AE382" s="1718"/>
      <c r="AF382" s="1718"/>
      <c r="AG382" s="1718"/>
      <c r="AH382" s="1718"/>
      <c r="AI382" s="1721"/>
      <c r="AJ382" s="1721"/>
      <c r="AK382" s="1722"/>
      <c r="AL382" s="1722"/>
      <c r="AM382" s="1722"/>
      <c r="AN382" s="1723"/>
    </row>
    <row r="383" spans="1:40" ht="15.75" customHeight="1">
      <c r="A383" s="1718"/>
      <c r="B383" s="1719"/>
      <c r="C383" s="1720"/>
      <c r="D383" s="1719"/>
      <c r="E383" s="1719"/>
      <c r="F383" s="1719"/>
      <c r="G383" s="1719"/>
      <c r="H383" s="1718"/>
      <c r="I383" s="1718"/>
      <c r="J383" s="1718"/>
      <c r="K383" s="1718"/>
      <c r="L383" s="1718"/>
      <c r="M383" s="1718"/>
      <c r="N383" s="1718"/>
      <c r="O383" s="1718"/>
      <c r="P383" s="1718"/>
      <c r="Q383" s="1718"/>
      <c r="R383" s="1718"/>
      <c r="S383" s="1718"/>
      <c r="T383" s="1718"/>
      <c r="U383" s="1718"/>
      <c r="V383" s="1718"/>
      <c r="W383" s="1718"/>
      <c r="X383" s="1718"/>
      <c r="Y383" s="1718"/>
      <c r="Z383" s="1718"/>
      <c r="AA383" s="1718"/>
      <c r="AB383" s="1721"/>
      <c r="AC383" s="1718"/>
      <c r="AD383" s="1718"/>
      <c r="AE383" s="1718"/>
      <c r="AF383" s="1718"/>
      <c r="AG383" s="1718"/>
      <c r="AH383" s="1718"/>
      <c r="AI383" s="1721"/>
      <c r="AJ383" s="1721"/>
      <c r="AK383" s="1722"/>
      <c r="AL383" s="1722"/>
      <c r="AM383" s="1722"/>
      <c r="AN383" s="1723"/>
    </row>
    <row r="384" spans="1:40" ht="15.75" customHeight="1">
      <c r="A384" s="1718"/>
      <c r="B384" s="1719"/>
      <c r="C384" s="1720"/>
      <c r="D384" s="1719"/>
      <c r="E384" s="1719"/>
      <c r="F384" s="1719"/>
      <c r="G384" s="1719"/>
      <c r="H384" s="1718"/>
      <c r="I384" s="1718"/>
      <c r="J384" s="1718"/>
      <c r="K384" s="1718"/>
      <c r="L384" s="1718"/>
      <c r="M384" s="1718"/>
      <c r="N384" s="1718"/>
      <c r="O384" s="1718"/>
      <c r="P384" s="1718"/>
      <c r="Q384" s="1718"/>
      <c r="R384" s="1718"/>
      <c r="S384" s="1718"/>
      <c r="T384" s="1718"/>
      <c r="U384" s="1718"/>
      <c r="V384" s="1718"/>
      <c r="W384" s="1718"/>
      <c r="X384" s="1718"/>
      <c r="Y384" s="1718"/>
      <c r="Z384" s="1718"/>
      <c r="AA384" s="1718"/>
      <c r="AB384" s="1721"/>
      <c r="AC384" s="1718"/>
      <c r="AD384" s="1718"/>
      <c r="AE384" s="1718"/>
      <c r="AF384" s="1718"/>
      <c r="AG384" s="1718"/>
      <c r="AH384" s="1718"/>
      <c r="AI384" s="1721"/>
      <c r="AJ384" s="1721"/>
      <c r="AK384" s="1722"/>
      <c r="AL384" s="1722"/>
      <c r="AM384" s="1722"/>
      <c r="AN384" s="1723"/>
    </row>
    <row r="385" spans="1:40" ht="15.75" customHeight="1">
      <c r="A385" s="1718"/>
      <c r="B385" s="1719"/>
      <c r="C385" s="1720"/>
      <c r="D385" s="1719"/>
      <c r="E385" s="1719"/>
      <c r="F385" s="1719"/>
      <c r="G385" s="1719"/>
      <c r="H385" s="1718"/>
      <c r="I385" s="1718"/>
      <c r="J385" s="1718"/>
      <c r="K385" s="1718"/>
      <c r="L385" s="1718"/>
      <c r="M385" s="1718"/>
      <c r="N385" s="1718"/>
      <c r="O385" s="1718"/>
      <c r="P385" s="1718"/>
      <c r="Q385" s="1718"/>
      <c r="R385" s="1718"/>
      <c r="S385" s="1718"/>
      <c r="T385" s="1718"/>
      <c r="U385" s="1718"/>
      <c r="V385" s="1718"/>
      <c r="W385" s="1718"/>
      <c r="X385" s="1718"/>
      <c r="Y385" s="1718"/>
      <c r="Z385" s="1718"/>
      <c r="AA385" s="1718"/>
      <c r="AB385" s="1721"/>
      <c r="AC385" s="1718"/>
      <c r="AD385" s="1718"/>
      <c r="AE385" s="1718"/>
      <c r="AF385" s="1718"/>
      <c r="AG385" s="1718"/>
      <c r="AH385" s="1718"/>
      <c r="AI385" s="1721"/>
      <c r="AJ385" s="1721"/>
      <c r="AK385" s="1722"/>
      <c r="AL385" s="1722"/>
      <c r="AM385" s="1722"/>
      <c r="AN385" s="1723"/>
    </row>
    <row r="386" spans="1:40" ht="15.75" customHeight="1">
      <c r="A386" s="1718"/>
      <c r="B386" s="1719"/>
      <c r="C386" s="1720"/>
      <c r="D386" s="1719"/>
      <c r="E386" s="1719"/>
      <c r="F386" s="1719"/>
      <c r="G386" s="1719"/>
      <c r="H386" s="1718"/>
      <c r="I386" s="1718"/>
      <c r="J386" s="1718"/>
      <c r="K386" s="1718"/>
      <c r="L386" s="1718"/>
      <c r="M386" s="1718"/>
      <c r="N386" s="1718"/>
      <c r="O386" s="1718"/>
      <c r="P386" s="1718"/>
      <c r="Q386" s="1718"/>
      <c r="R386" s="1718"/>
      <c r="S386" s="1718"/>
      <c r="T386" s="1718"/>
      <c r="U386" s="1718"/>
      <c r="V386" s="1718"/>
      <c r="W386" s="1718"/>
      <c r="X386" s="1718"/>
      <c r="Y386" s="1718"/>
      <c r="Z386" s="1718"/>
      <c r="AA386" s="1718"/>
      <c r="AB386" s="1721"/>
      <c r="AC386" s="1718"/>
      <c r="AD386" s="1718"/>
      <c r="AE386" s="1718"/>
      <c r="AF386" s="1718"/>
      <c r="AG386" s="1718"/>
      <c r="AH386" s="1718"/>
      <c r="AI386" s="1721"/>
      <c r="AJ386" s="1721"/>
      <c r="AK386" s="1722"/>
      <c r="AL386" s="1722"/>
      <c r="AM386" s="1722"/>
      <c r="AN386" s="1723"/>
    </row>
    <row r="387" spans="1:40" ht="15.75" customHeight="1">
      <c r="A387" s="1718"/>
      <c r="B387" s="1719"/>
      <c r="C387" s="1720"/>
      <c r="D387" s="1719"/>
      <c r="E387" s="1719"/>
      <c r="F387" s="1719"/>
      <c r="G387" s="1719"/>
      <c r="H387" s="1718"/>
      <c r="I387" s="1718"/>
      <c r="J387" s="1718"/>
      <c r="K387" s="1718"/>
      <c r="L387" s="1718"/>
      <c r="M387" s="1718"/>
      <c r="N387" s="1718"/>
      <c r="O387" s="1718"/>
      <c r="P387" s="1718"/>
      <c r="Q387" s="1718"/>
      <c r="R387" s="1718"/>
      <c r="S387" s="1718"/>
      <c r="T387" s="1718"/>
      <c r="U387" s="1718"/>
      <c r="V387" s="1718"/>
      <c r="W387" s="1718"/>
      <c r="X387" s="1718"/>
      <c r="Y387" s="1718"/>
      <c r="Z387" s="1718"/>
      <c r="AA387" s="1718"/>
      <c r="AB387" s="1721"/>
      <c r="AC387" s="1718"/>
      <c r="AD387" s="1718"/>
      <c r="AE387" s="1718"/>
      <c r="AF387" s="1718"/>
      <c r="AG387" s="1718"/>
      <c r="AH387" s="1718"/>
      <c r="AI387" s="1721"/>
      <c r="AJ387" s="1721"/>
      <c r="AK387" s="1722"/>
      <c r="AL387" s="1722"/>
      <c r="AM387" s="1722"/>
      <c r="AN387" s="1723"/>
    </row>
    <row r="388" spans="1:40" ht="15.75" customHeight="1">
      <c r="A388" s="1718"/>
      <c r="B388" s="1719"/>
      <c r="C388" s="1720"/>
      <c r="D388" s="1719"/>
      <c r="E388" s="1719"/>
      <c r="F388" s="1719"/>
      <c r="G388" s="1719"/>
      <c r="H388" s="1718"/>
      <c r="I388" s="1718"/>
      <c r="J388" s="1718"/>
      <c r="K388" s="1718"/>
      <c r="L388" s="1718"/>
      <c r="M388" s="1718"/>
      <c r="N388" s="1718"/>
      <c r="O388" s="1718"/>
      <c r="P388" s="1718"/>
      <c r="Q388" s="1718"/>
      <c r="R388" s="1718"/>
      <c r="S388" s="1718"/>
      <c r="T388" s="1718"/>
      <c r="U388" s="1718"/>
      <c r="V388" s="1718"/>
      <c r="W388" s="1718"/>
      <c r="X388" s="1718"/>
      <c r="Y388" s="1718"/>
      <c r="Z388" s="1718"/>
      <c r="AA388" s="1718"/>
      <c r="AB388" s="1721"/>
      <c r="AC388" s="1718"/>
      <c r="AD388" s="1718"/>
      <c r="AE388" s="1718"/>
      <c r="AF388" s="1718"/>
      <c r="AG388" s="1718"/>
      <c r="AH388" s="1718"/>
      <c r="AI388" s="1721"/>
      <c r="AJ388" s="1721"/>
      <c r="AK388" s="1722"/>
      <c r="AL388" s="1722"/>
      <c r="AM388" s="1722"/>
      <c r="AN388" s="1723"/>
    </row>
    <row r="389" spans="1:40" ht="15.75" customHeight="1">
      <c r="A389" s="1718"/>
      <c r="B389" s="1719"/>
      <c r="C389" s="1720"/>
      <c r="D389" s="1719"/>
      <c r="E389" s="1719"/>
      <c r="F389" s="1719"/>
      <c r="G389" s="1719"/>
      <c r="H389" s="1718"/>
      <c r="I389" s="1718"/>
      <c r="J389" s="1718"/>
      <c r="K389" s="1718"/>
      <c r="L389" s="1718"/>
      <c r="M389" s="1718"/>
      <c r="N389" s="1718"/>
      <c r="O389" s="1718"/>
      <c r="P389" s="1718"/>
      <c r="Q389" s="1718"/>
      <c r="R389" s="1718"/>
      <c r="S389" s="1718"/>
      <c r="T389" s="1718"/>
      <c r="U389" s="1718"/>
      <c r="V389" s="1718"/>
      <c r="W389" s="1718"/>
      <c r="X389" s="1718"/>
      <c r="Y389" s="1718"/>
      <c r="Z389" s="1718"/>
      <c r="AA389" s="1718"/>
      <c r="AB389" s="1721"/>
      <c r="AC389" s="1718"/>
      <c r="AD389" s="1718"/>
      <c r="AE389" s="1718"/>
      <c r="AF389" s="1718"/>
      <c r="AG389" s="1718"/>
      <c r="AH389" s="1718"/>
      <c r="AI389" s="1721"/>
      <c r="AJ389" s="1721"/>
      <c r="AK389" s="1722"/>
      <c r="AL389" s="1722"/>
      <c r="AM389" s="1722"/>
      <c r="AN389" s="1723"/>
    </row>
    <row r="390" spans="1:40" ht="15.75" customHeight="1">
      <c r="A390" s="1718"/>
      <c r="B390" s="1719"/>
      <c r="C390" s="1720"/>
      <c r="D390" s="1719"/>
      <c r="E390" s="1719"/>
      <c r="F390" s="1719"/>
      <c r="G390" s="1719"/>
      <c r="H390" s="1718"/>
      <c r="I390" s="1718"/>
      <c r="J390" s="1718"/>
      <c r="K390" s="1718"/>
      <c r="L390" s="1718"/>
      <c r="M390" s="1718"/>
      <c r="N390" s="1718"/>
      <c r="O390" s="1718"/>
      <c r="P390" s="1718"/>
      <c r="Q390" s="1718"/>
      <c r="R390" s="1718"/>
      <c r="S390" s="1718"/>
      <c r="T390" s="1718"/>
      <c r="U390" s="1718"/>
      <c r="V390" s="1718"/>
      <c r="W390" s="1718"/>
      <c r="X390" s="1718"/>
      <c r="Y390" s="1718"/>
      <c r="Z390" s="1718"/>
      <c r="AA390" s="1718"/>
      <c r="AB390" s="1721"/>
      <c r="AC390" s="1718"/>
      <c r="AD390" s="1718"/>
      <c r="AE390" s="1718"/>
      <c r="AF390" s="1718"/>
      <c r="AG390" s="1718"/>
      <c r="AH390" s="1718"/>
      <c r="AI390" s="1721"/>
      <c r="AJ390" s="1721"/>
      <c r="AK390" s="1722"/>
      <c r="AL390" s="1722"/>
      <c r="AM390" s="1722"/>
      <c r="AN390" s="1723"/>
    </row>
    <row r="391" spans="1:40" ht="15.75" customHeight="1">
      <c r="A391" s="1718"/>
      <c r="B391" s="1719"/>
      <c r="C391" s="1720"/>
      <c r="D391" s="1719"/>
      <c r="E391" s="1719"/>
      <c r="F391" s="1719"/>
      <c r="G391" s="1719"/>
      <c r="H391" s="1718"/>
      <c r="I391" s="1718"/>
      <c r="J391" s="1718"/>
      <c r="K391" s="1718"/>
      <c r="L391" s="1718"/>
      <c r="M391" s="1718"/>
      <c r="N391" s="1718"/>
      <c r="O391" s="1718"/>
      <c r="P391" s="1718"/>
      <c r="Q391" s="1718"/>
      <c r="R391" s="1718"/>
      <c r="S391" s="1718"/>
      <c r="T391" s="1718"/>
      <c r="U391" s="1718"/>
      <c r="V391" s="1718"/>
      <c r="W391" s="1718"/>
      <c r="X391" s="1718"/>
      <c r="Y391" s="1718"/>
      <c r="Z391" s="1718"/>
      <c r="AA391" s="1718"/>
      <c r="AB391" s="1721"/>
      <c r="AC391" s="1718"/>
      <c r="AD391" s="1718"/>
      <c r="AE391" s="1718"/>
      <c r="AF391" s="1718"/>
      <c r="AG391" s="1718"/>
      <c r="AH391" s="1718"/>
      <c r="AI391" s="1721"/>
      <c r="AJ391" s="1721"/>
      <c r="AK391" s="1722"/>
      <c r="AL391" s="1722"/>
      <c r="AM391" s="1722"/>
      <c r="AN391" s="1723"/>
    </row>
    <row r="392" spans="1:40" ht="15.75" customHeight="1">
      <c r="A392" s="1718"/>
      <c r="B392" s="1719"/>
      <c r="C392" s="1720"/>
      <c r="D392" s="1719"/>
      <c r="E392" s="1719"/>
      <c r="F392" s="1719"/>
      <c r="G392" s="1719"/>
      <c r="H392" s="1718"/>
      <c r="I392" s="1718"/>
      <c r="J392" s="1718"/>
      <c r="K392" s="1718"/>
      <c r="L392" s="1718"/>
      <c r="M392" s="1718"/>
      <c r="N392" s="1718"/>
      <c r="O392" s="1718"/>
      <c r="P392" s="1718"/>
      <c r="Q392" s="1718"/>
      <c r="R392" s="1718"/>
      <c r="S392" s="1718"/>
      <c r="T392" s="1718"/>
      <c r="U392" s="1718"/>
      <c r="V392" s="1718"/>
      <c r="W392" s="1718"/>
      <c r="X392" s="1718"/>
      <c r="Y392" s="1718"/>
      <c r="Z392" s="1718"/>
      <c r="AA392" s="1718"/>
      <c r="AB392" s="1721"/>
      <c r="AC392" s="1718"/>
      <c r="AD392" s="1718"/>
      <c r="AE392" s="1718"/>
      <c r="AF392" s="1718"/>
      <c r="AG392" s="1718"/>
      <c r="AH392" s="1718"/>
      <c r="AI392" s="1721"/>
      <c r="AJ392" s="1721"/>
      <c r="AK392" s="1722"/>
      <c r="AL392" s="1722"/>
      <c r="AM392" s="1722"/>
      <c r="AN392" s="1723"/>
    </row>
    <row r="393" spans="1:40" ht="15.75" customHeight="1">
      <c r="A393" s="1718"/>
      <c r="B393" s="1719"/>
      <c r="C393" s="1720"/>
      <c r="D393" s="1719"/>
      <c r="E393" s="1719"/>
      <c r="F393" s="1719"/>
      <c r="G393" s="1719"/>
      <c r="H393" s="1718"/>
      <c r="I393" s="1718"/>
      <c r="J393" s="1718"/>
      <c r="K393" s="1718"/>
      <c r="L393" s="1718"/>
      <c r="M393" s="1718"/>
      <c r="N393" s="1718"/>
      <c r="O393" s="1718"/>
      <c r="P393" s="1718"/>
      <c r="Q393" s="1718"/>
      <c r="R393" s="1718"/>
      <c r="S393" s="1718"/>
      <c r="T393" s="1718"/>
      <c r="U393" s="1718"/>
      <c r="V393" s="1718"/>
      <c r="W393" s="1718"/>
      <c r="X393" s="1718"/>
      <c r="Y393" s="1718"/>
      <c r="Z393" s="1718"/>
      <c r="AA393" s="1718"/>
      <c r="AB393" s="1721"/>
      <c r="AC393" s="1718"/>
      <c r="AD393" s="1718"/>
      <c r="AE393" s="1718"/>
      <c r="AF393" s="1718"/>
      <c r="AG393" s="1718"/>
      <c r="AH393" s="1718"/>
      <c r="AI393" s="1721"/>
      <c r="AJ393" s="1721"/>
      <c r="AK393" s="1722"/>
      <c r="AL393" s="1722"/>
      <c r="AM393" s="1722"/>
      <c r="AN393" s="1723"/>
    </row>
    <row r="394" spans="1:40" ht="15.75" customHeight="1">
      <c r="A394" s="1718"/>
      <c r="B394" s="1719"/>
      <c r="C394" s="1720"/>
      <c r="D394" s="1719"/>
      <c r="E394" s="1719"/>
      <c r="F394" s="1719"/>
      <c r="G394" s="1719"/>
      <c r="H394" s="1718"/>
      <c r="I394" s="1718"/>
      <c r="J394" s="1718"/>
      <c r="K394" s="1718"/>
      <c r="L394" s="1718"/>
      <c r="M394" s="1718"/>
      <c r="N394" s="1718"/>
      <c r="O394" s="1718"/>
      <c r="P394" s="1718"/>
      <c r="Q394" s="1718"/>
      <c r="R394" s="1718"/>
      <c r="S394" s="1718"/>
      <c r="T394" s="1718"/>
      <c r="U394" s="1718"/>
      <c r="V394" s="1718"/>
      <c r="W394" s="1718"/>
      <c r="X394" s="1718"/>
      <c r="Y394" s="1718"/>
      <c r="Z394" s="1718"/>
      <c r="AA394" s="1718"/>
      <c r="AB394" s="1721"/>
      <c r="AC394" s="1718"/>
      <c r="AD394" s="1718"/>
      <c r="AE394" s="1718"/>
      <c r="AF394" s="1718"/>
      <c r="AG394" s="1718"/>
      <c r="AH394" s="1718"/>
      <c r="AI394" s="1721"/>
      <c r="AJ394" s="1721"/>
      <c r="AK394" s="1722"/>
      <c r="AL394" s="1722"/>
      <c r="AM394" s="1722"/>
      <c r="AN394" s="1723"/>
    </row>
    <row r="395" spans="1:40" ht="15.75" customHeight="1">
      <c r="A395" s="1718"/>
      <c r="B395" s="1719"/>
      <c r="C395" s="1720"/>
      <c r="D395" s="1719"/>
      <c r="E395" s="1719"/>
      <c r="F395" s="1719"/>
      <c r="G395" s="1719"/>
      <c r="H395" s="1718"/>
      <c r="I395" s="1718"/>
      <c r="J395" s="1718"/>
      <c r="K395" s="1718"/>
      <c r="L395" s="1718"/>
      <c r="M395" s="1718"/>
      <c r="N395" s="1718"/>
      <c r="O395" s="1718"/>
      <c r="P395" s="1718"/>
      <c r="Q395" s="1718"/>
      <c r="R395" s="1718"/>
      <c r="S395" s="1718"/>
      <c r="T395" s="1718"/>
      <c r="U395" s="1718"/>
      <c r="V395" s="1718"/>
      <c r="W395" s="1718"/>
      <c r="X395" s="1718"/>
      <c r="Y395" s="1718"/>
      <c r="Z395" s="1718"/>
      <c r="AA395" s="1718"/>
      <c r="AB395" s="1721"/>
      <c r="AC395" s="1718"/>
      <c r="AD395" s="1718"/>
      <c r="AE395" s="1718"/>
      <c r="AF395" s="1718"/>
      <c r="AG395" s="1718"/>
      <c r="AH395" s="1718"/>
      <c r="AI395" s="1721"/>
      <c r="AJ395" s="1721"/>
      <c r="AK395" s="1722"/>
      <c r="AL395" s="1722"/>
      <c r="AM395" s="1722"/>
      <c r="AN395" s="1723"/>
    </row>
    <row r="396" spans="1:40" ht="15.75" customHeight="1">
      <c r="A396" s="1718"/>
      <c r="B396" s="1719"/>
      <c r="C396" s="1720"/>
      <c r="D396" s="1719"/>
      <c r="E396" s="1719"/>
      <c r="F396" s="1719"/>
      <c r="G396" s="1719"/>
      <c r="H396" s="1718"/>
      <c r="I396" s="1718"/>
      <c r="J396" s="1718"/>
      <c r="K396" s="1718"/>
      <c r="L396" s="1718"/>
      <c r="M396" s="1718"/>
      <c r="N396" s="1718"/>
      <c r="O396" s="1718"/>
      <c r="P396" s="1718"/>
      <c r="Q396" s="1718"/>
      <c r="R396" s="1718"/>
      <c r="S396" s="1718"/>
      <c r="T396" s="1718"/>
      <c r="U396" s="1718"/>
      <c r="V396" s="1718"/>
      <c r="W396" s="1718"/>
      <c r="X396" s="1718"/>
      <c r="Y396" s="1718"/>
      <c r="Z396" s="1718"/>
      <c r="AA396" s="1718"/>
      <c r="AB396" s="1721"/>
      <c r="AC396" s="1718"/>
      <c r="AD396" s="1718"/>
      <c r="AE396" s="1718"/>
      <c r="AF396" s="1718"/>
      <c r="AG396" s="1718"/>
      <c r="AH396" s="1718"/>
      <c r="AI396" s="1721"/>
      <c r="AJ396" s="1721"/>
      <c r="AK396" s="1722"/>
      <c r="AL396" s="1722"/>
      <c r="AM396" s="1722"/>
      <c r="AN396" s="1723"/>
    </row>
    <row r="397" spans="1:40" ht="15.75" customHeight="1">
      <c r="A397" s="1718"/>
      <c r="B397" s="1719"/>
      <c r="C397" s="1720"/>
      <c r="D397" s="1719"/>
      <c r="E397" s="1719"/>
      <c r="F397" s="1719"/>
      <c r="G397" s="1719"/>
      <c r="H397" s="1718"/>
      <c r="I397" s="1718"/>
      <c r="J397" s="1718"/>
      <c r="K397" s="1718"/>
      <c r="L397" s="1718"/>
      <c r="M397" s="1718"/>
      <c r="N397" s="1718"/>
      <c r="O397" s="1718"/>
      <c r="P397" s="1718"/>
      <c r="Q397" s="1718"/>
      <c r="R397" s="1718"/>
      <c r="S397" s="1718"/>
      <c r="T397" s="1718"/>
      <c r="U397" s="1718"/>
      <c r="V397" s="1718"/>
      <c r="W397" s="1718"/>
      <c r="X397" s="1718"/>
      <c r="Y397" s="1718"/>
      <c r="Z397" s="1718"/>
      <c r="AA397" s="1718"/>
      <c r="AB397" s="1721"/>
      <c r="AC397" s="1718"/>
      <c r="AD397" s="1718"/>
      <c r="AE397" s="1718"/>
      <c r="AF397" s="1718"/>
      <c r="AG397" s="1718"/>
      <c r="AH397" s="1718"/>
      <c r="AI397" s="1721"/>
      <c r="AJ397" s="1721"/>
      <c r="AK397" s="1722"/>
      <c r="AL397" s="1722"/>
      <c r="AM397" s="1722"/>
      <c r="AN397" s="1723"/>
    </row>
    <row r="398" spans="1:40" ht="15.75" customHeight="1">
      <c r="A398" s="1718"/>
      <c r="B398" s="1719"/>
      <c r="C398" s="1720"/>
      <c r="D398" s="1719"/>
      <c r="E398" s="1719"/>
      <c r="F398" s="1719"/>
      <c r="G398" s="1719"/>
      <c r="H398" s="1718"/>
      <c r="I398" s="1718"/>
      <c r="J398" s="1718"/>
      <c r="K398" s="1718"/>
      <c r="L398" s="1718"/>
      <c r="M398" s="1718"/>
      <c r="N398" s="1718"/>
      <c r="O398" s="1718"/>
      <c r="P398" s="1718"/>
      <c r="Q398" s="1718"/>
      <c r="R398" s="1718"/>
      <c r="S398" s="1718"/>
      <c r="T398" s="1718"/>
      <c r="U398" s="1718"/>
      <c r="V398" s="1718"/>
      <c r="W398" s="1718"/>
      <c r="X398" s="1718"/>
      <c r="Y398" s="1718"/>
      <c r="Z398" s="1718"/>
      <c r="AA398" s="1718"/>
      <c r="AB398" s="1721"/>
      <c r="AC398" s="1718"/>
      <c r="AD398" s="1718"/>
      <c r="AE398" s="1718"/>
      <c r="AF398" s="1718"/>
      <c r="AG398" s="1718"/>
      <c r="AH398" s="1718"/>
      <c r="AI398" s="1721"/>
      <c r="AJ398" s="1721"/>
      <c r="AK398" s="1722"/>
      <c r="AL398" s="1722"/>
      <c r="AM398" s="1722"/>
      <c r="AN398" s="1723"/>
    </row>
    <row r="399" spans="1:40" ht="15.75" customHeight="1">
      <c r="A399" s="1718"/>
      <c r="B399" s="1719"/>
      <c r="C399" s="1720"/>
      <c r="D399" s="1719"/>
      <c r="E399" s="1719"/>
      <c r="F399" s="1719"/>
      <c r="G399" s="1719"/>
      <c r="H399" s="1718"/>
      <c r="I399" s="1718"/>
      <c r="J399" s="1718"/>
      <c r="K399" s="1718"/>
      <c r="L399" s="1718"/>
      <c r="M399" s="1718"/>
      <c r="N399" s="1718"/>
      <c r="O399" s="1718"/>
      <c r="P399" s="1718"/>
      <c r="Q399" s="1718"/>
      <c r="R399" s="1718"/>
      <c r="S399" s="1718"/>
      <c r="T399" s="1718"/>
      <c r="U399" s="1718"/>
      <c r="V399" s="1718"/>
      <c r="W399" s="1718"/>
      <c r="X399" s="1718"/>
      <c r="Y399" s="1718"/>
      <c r="Z399" s="1718"/>
      <c r="AA399" s="1718"/>
      <c r="AB399" s="1721"/>
      <c r="AC399" s="1718"/>
      <c r="AD399" s="1718"/>
      <c r="AE399" s="1718"/>
      <c r="AF399" s="1718"/>
      <c r="AG399" s="1718"/>
      <c r="AH399" s="1718"/>
      <c r="AI399" s="1721"/>
      <c r="AJ399" s="1721"/>
      <c r="AK399" s="1722"/>
      <c r="AL399" s="1722"/>
      <c r="AM399" s="1722"/>
      <c r="AN399" s="1723"/>
    </row>
    <row r="400" spans="1:40" ht="15.75" customHeight="1">
      <c r="A400" s="1718"/>
      <c r="B400" s="1719"/>
      <c r="C400" s="1720"/>
      <c r="D400" s="1719"/>
      <c r="E400" s="1719"/>
      <c r="F400" s="1719"/>
      <c r="G400" s="1719"/>
      <c r="H400" s="1718"/>
      <c r="I400" s="1718"/>
      <c r="J400" s="1718"/>
      <c r="K400" s="1718"/>
      <c r="L400" s="1718"/>
      <c r="M400" s="1718"/>
      <c r="N400" s="1718"/>
      <c r="O400" s="1718"/>
      <c r="P400" s="1718"/>
      <c r="Q400" s="1718"/>
      <c r="R400" s="1718"/>
      <c r="S400" s="1718"/>
      <c r="T400" s="1718"/>
      <c r="U400" s="1718"/>
      <c r="V400" s="1718"/>
      <c r="W400" s="1718"/>
      <c r="X400" s="1718"/>
      <c r="Y400" s="1718"/>
      <c r="Z400" s="1718"/>
      <c r="AA400" s="1718"/>
      <c r="AB400" s="1721"/>
      <c r="AC400" s="1718"/>
      <c r="AD400" s="1718"/>
      <c r="AE400" s="1718"/>
      <c r="AF400" s="1718"/>
      <c r="AG400" s="1718"/>
      <c r="AH400" s="1718"/>
      <c r="AI400" s="1721"/>
      <c r="AJ400" s="1721"/>
      <c r="AK400" s="1722"/>
      <c r="AL400" s="1722"/>
      <c r="AM400" s="1722"/>
      <c r="AN400" s="1723"/>
    </row>
    <row r="401" spans="1:40" ht="15.75" customHeight="1">
      <c r="A401" s="1718"/>
      <c r="B401" s="1719"/>
      <c r="C401" s="1720"/>
      <c r="D401" s="1719"/>
      <c r="E401" s="1719"/>
      <c r="F401" s="1719"/>
      <c r="G401" s="1719"/>
      <c r="H401" s="1718"/>
      <c r="I401" s="1718"/>
      <c r="J401" s="1718"/>
      <c r="K401" s="1718"/>
      <c r="L401" s="1718"/>
      <c r="M401" s="1718"/>
      <c r="N401" s="1718"/>
      <c r="O401" s="1718"/>
      <c r="P401" s="1718"/>
      <c r="Q401" s="1718"/>
      <c r="R401" s="1718"/>
      <c r="S401" s="1718"/>
      <c r="T401" s="1718"/>
      <c r="U401" s="1718"/>
      <c r="V401" s="1718"/>
      <c r="W401" s="1718"/>
      <c r="X401" s="1718"/>
      <c r="Y401" s="1718"/>
      <c r="Z401" s="1718"/>
      <c r="AA401" s="1718"/>
      <c r="AB401" s="1721"/>
      <c r="AC401" s="1718"/>
      <c r="AD401" s="1718"/>
      <c r="AE401" s="1718"/>
      <c r="AF401" s="1718"/>
      <c r="AG401" s="1718"/>
      <c r="AH401" s="1718"/>
      <c r="AI401" s="1721"/>
      <c r="AJ401" s="1721"/>
      <c r="AK401" s="1722"/>
      <c r="AL401" s="1722"/>
      <c r="AM401" s="1722"/>
      <c r="AN401" s="1723"/>
    </row>
    <row r="402" spans="1:40" ht="15.75" customHeight="1">
      <c r="A402" s="1718"/>
      <c r="B402" s="1719"/>
      <c r="C402" s="1720"/>
      <c r="D402" s="1719"/>
      <c r="E402" s="1719"/>
      <c r="F402" s="1719"/>
      <c r="G402" s="1719"/>
      <c r="H402" s="1718"/>
      <c r="I402" s="1718"/>
      <c r="J402" s="1718"/>
      <c r="K402" s="1718"/>
      <c r="L402" s="1718"/>
      <c r="M402" s="1718"/>
      <c r="N402" s="1718"/>
      <c r="O402" s="1718"/>
      <c r="P402" s="1718"/>
      <c r="Q402" s="1718"/>
      <c r="R402" s="1718"/>
      <c r="S402" s="1718"/>
      <c r="T402" s="1718"/>
      <c r="U402" s="1718"/>
      <c r="V402" s="1718"/>
      <c r="W402" s="1718"/>
      <c r="X402" s="1718"/>
      <c r="Y402" s="1718"/>
      <c r="Z402" s="1718"/>
      <c r="AA402" s="1718"/>
      <c r="AB402" s="1721"/>
      <c r="AC402" s="1718"/>
      <c r="AD402" s="1718"/>
      <c r="AE402" s="1718"/>
      <c r="AF402" s="1718"/>
      <c r="AG402" s="1718"/>
      <c r="AH402" s="1718"/>
      <c r="AI402" s="1721"/>
      <c r="AJ402" s="1721"/>
      <c r="AK402" s="1722"/>
      <c r="AL402" s="1722"/>
      <c r="AM402" s="1722"/>
      <c r="AN402" s="1723"/>
    </row>
    <row r="403" spans="1:40" ht="15.75" customHeight="1">
      <c r="A403" s="1718"/>
      <c r="B403" s="1719"/>
      <c r="C403" s="1720"/>
      <c r="D403" s="1719"/>
      <c r="E403" s="1719"/>
      <c r="F403" s="1719"/>
      <c r="G403" s="1719"/>
      <c r="H403" s="1718"/>
      <c r="I403" s="1718"/>
      <c r="J403" s="1718"/>
      <c r="K403" s="1718"/>
      <c r="L403" s="1718"/>
      <c r="M403" s="1718"/>
      <c r="N403" s="1718"/>
      <c r="O403" s="1718"/>
      <c r="P403" s="1718"/>
      <c r="Q403" s="1718"/>
      <c r="R403" s="1718"/>
      <c r="S403" s="1718"/>
      <c r="T403" s="1718"/>
      <c r="U403" s="1718"/>
      <c r="V403" s="1718"/>
      <c r="W403" s="1718"/>
      <c r="X403" s="1718"/>
      <c r="Y403" s="1718"/>
      <c r="Z403" s="1718"/>
      <c r="AA403" s="1718"/>
      <c r="AB403" s="1721"/>
      <c r="AC403" s="1718"/>
      <c r="AD403" s="1718"/>
      <c r="AE403" s="1718"/>
      <c r="AF403" s="1718"/>
      <c r="AG403" s="1718"/>
      <c r="AH403" s="1718"/>
      <c r="AI403" s="1721"/>
      <c r="AJ403" s="1721"/>
      <c r="AK403" s="1722"/>
      <c r="AL403" s="1722"/>
      <c r="AM403" s="1722"/>
      <c r="AN403" s="1723"/>
    </row>
    <row r="404" spans="1:40" ht="15.75" customHeight="1">
      <c r="A404" s="1718"/>
      <c r="B404" s="1719"/>
      <c r="C404" s="1720"/>
      <c r="D404" s="1719"/>
      <c r="E404" s="1719"/>
      <c r="F404" s="1719"/>
      <c r="G404" s="1719"/>
      <c r="H404" s="1718"/>
      <c r="I404" s="1718"/>
      <c r="J404" s="1718"/>
      <c r="K404" s="1718"/>
      <c r="L404" s="1718"/>
      <c r="M404" s="1718"/>
      <c r="N404" s="1718"/>
      <c r="O404" s="1718"/>
      <c r="P404" s="1718"/>
      <c r="Q404" s="1718"/>
      <c r="R404" s="1718"/>
      <c r="S404" s="1718"/>
      <c r="T404" s="1718"/>
      <c r="U404" s="1718"/>
      <c r="V404" s="1718"/>
      <c r="W404" s="1718"/>
      <c r="X404" s="1718"/>
      <c r="Y404" s="1718"/>
      <c r="Z404" s="1718"/>
      <c r="AA404" s="1718"/>
      <c r="AB404" s="1721"/>
      <c r="AC404" s="1718"/>
      <c r="AD404" s="1718"/>
      <c r="AE404" s="1718"/>
      <c r="AF404" s="1718"/>
      <c r="AG404" s="1718"/>
      <c r="AH404" s="1718"/>
      <c r="AI404" s="1721"/>
      <c r="AJ404" s="1721"/>
      <c r="AK404" s="1722"/>
      <c r="AL404" s="1722"/>
      <c r="AM404" s="1722"/>
      <c r="AN404" s="1723"/>
    </row>
    <row r="405" spans="1:40" ht="15.75" customHeight="1">
      <c r="A405" s="1718"/>
      <c r="B405" s="1719"/>
      <c r="C405" s="1720"/>
      <c r="D405" s="1719"/>
      <c r="E405" s="1719"/>
      <c r="F405" s="1719"/>
      <c r="G405" s="1719"/>
      <c r="H405" s="1718"/>
      <c r="I405" s="1718"/>
      <c r="J405" s="1718"/>
      <c r="K405" s="1718"/>
      <c r="L405" s="1718"/>
      <c r="M405" s="1718"/>
      <c r="N405" s="1718"/>
      <c r="O405" s="1718"/>
      <c r="P405" s="1718"/>
      <c r="Q405" s="1718"/>
      <c r="R405" s="1718"/>
      <c r="S405" s="1718"/>
      <c r="T405" s="1718"/>
      <c r="U405" s="1718"/>
      <c r="V405" s="1718"/>
      <c r="W405" s="1718"/>
      <c r="X405" s="1718"/>
      <c r="Y405" s="1718"/>
      <c r="Z405" s="1718"/>
      <c r="AA405" s="1718"/>
      <c r="AB405" s="1721"/>
      <c r="AC405" s="1718"/>
      <c r="AD405" s="1718"/>
      <c r="AE405" s="1718"/>
      <c r="AF405" s="1718"/>
      <c r="AG405" s="1718"/>
      <c r="AH405" s="1718"/>
      <c r="AI405" s="1721"/>
      <c r="AJ405" s="1721"/>
      <c r="AK405" s="1722"/>
      <c r="AL405" s="1722"/>
      <c r="AM405" s="1722"/>
      <c r="AN405" s="1723"/>
    </row>
    <row r="406" spans="1:40" ht="15.75" customHeight="1">
      <c r="A406" s="1718"/>
      <c r="B406" s="1719"/>
      <c r="C406" s="1720"/>
      <c r="D406" s="1719"/>
      <c r="E406" s="1719"/>
      <c r="F406" s="1719"/>
      <c r="G406" s="1719"/>
      <c r="H406" s="1718"/>
      <c r="I406" s="1718"/>
      <c r="J406" s="1718"/>
      <c r="K406" s="1718"/>
      <c r="L406" s="1718"/>
      <c r="M406" s="1718"/>
      <c r="N406" s="1718"/>
      <c r="O406" s="1718"/>
      <c r="P406" s="1718"/>
      <c r="Q406" s="1718"/>
      <c r="R406" s="1718"/>
      <c r="S406" s="1718"/>
      <c r="T406" s="1718"/>
      <c r="U406" s="1718"/>
      <c r="V406" s="1718"/>
      <c r="W406" s="1718"/>
      <c r="X406" s="1718"/>
      <c r="Y406" s="1718"/>
      <c r="Z406" s="1718"/>
      <c r="AA406" s="1718"/>
      <c r="AB406" s="1721"/>
      <c r="AC406" s="1718"/>
      <c r="AD406" s="1718"/>
      <c r="AE406" s="1718"/>
      <c r="AF406" s="1718"/>
      <c r="AG406" s="1718"/>
      <c r="AH406" s="1718"/>
      <c r="AI406" s="1721"/>
      <c r="AJ406" s="1721"/>
      <c r="AK406" s="1722"/>
      <c r="AL406" s="1722"/>
      <c r="AM406" s="1722"/>
      <c r="AN406" s="1723"/>
    </row>
    <row r="407" spans="1:40" ht="15.75" customHeight="1">
      <c r="A407" s="1718"/>
      <c r="B407" s="1719"/>
      <c r="C407" s="1720"/>
      <c r="D407" s="1719"/>
      <c r="E407" s="1719"/>
      <c r="F407" s="1719"/>
      <c r="G407" s="1719"/>
      <c r="H407" s="1718"/>
      <c r="I407" s="1718"/>
      <c r="J407" s="1718"/>
      <c r="K407" s="1718"/>
      <c r="L407" s="1718"/>
      <c r="M407" s="1718"/>
      <c r="N407" s="1718"/>
      <c r="O407" s="1718"/>
      <c r="P407" s="1718"/>
      <c r="Q407" s="1718"/>
      <c r="R407" s="1718"/>
      <c r="S407" s="1718"/>
      <c r="T407" s="1718"/>
      <c r="U407" s="1718"/>
      <c r="V407" s="1718"/>
      <c r="W407" s="1718"/>
      <c r="X407" s="1718"/>
      <c r="Y407" s="1718"/>
      <c r="Z407" s="1718"/>
      <c r="AA407" s="1718"/>
      <c r="AB407" s="1721"/>
      <c r="AC407" s="1718"/>
      <c r="AD407" s="1718"/>
      <c r="AE407" s="1718"/>
      <c r="AF407" s="1718"/>
      <c r="AG407" s="1718"/>
      <c r="AH407" s="1718"/>
      <c r="AI407" s="1721"/>
      <c r="AJ407" s="1721"/>
      <c r="AK407" s="1722"/>
      <c r="AL407" s="1722"/>
      <c r="AM407" s="1722"/>
      <c r="AN407" s="1723"/>
    </row>
    <row r="408" spans="1:40" ht="15.75" customHeight="1">
      <c r="A408" s="1718"/>
      <c r="B408" s="1719"/>
      <c r="C408" s="1720"/>
      <c r="D408" s="1719"/>
      <c r="E408" s="1719"/>
      <c r="F408" s="1719"/>
      <c r="G408" s="1719"/>
      <c r="H408" s="1718"/>
      <c r="I408" s="1718"/>
      <c r="J408" s="1718"/>
      <c r="K408" s="1718"/>
      <c r="L408" s="1718"/>
      <c r="M408" s="1718"/>
      <c r="N408" s="1718"/>
      <c r="O408" s="1718"/>
      <c r="P408" s="1718"/>
      <c r="Q408" s="1718"/>
      <c r="R408" s="1718"/>
      <c r="S408" s="1718"/>
      <c r="T408" s="1718"/>
      <c r="U408" s="1718"/>
      <c r="V408" s="1718"/>
      <c r="W408" s="1718"/>
      <c r="X408" s="1718"/>
      <c r="Y408" s="1718"/>
      <c r="Z408" s="1718"/>
      <c r="AA408" s="1718"/>
      <c r="AB408" s="1721"/>
      <c r="AC408" s="1718"/>
      <c r="AD408" s="1718"/>
      <c r="AE408" s="1718"/>
      <c r="AF408" s="1718"/>
      <c r="AG408" s="1718"/>
      <c r="AH408" s="1718"/>
      <c r="AI408" s="1721"/>
      <c r="AJ408" s="1721"/>
      <c r="AK408" s="1722"/>
      <c r="AL408" s="1722"/>
      <c r="AM408" s="1722"/>
      <c r="AN408" s="1723"/>
    </row>
    <row r="409" spans="1:40" ht="15.75" customHeight="1">
      <c r="A409" s="1718"/>
      <c r="B409" s="1719"/>
      <c r="C409" s="1720"/>
      <c r="D409" s="1719"/>
      <c r="E409" s="1719"/>
      <c r="F409" s="1719"/>
      <c r="G409" s="1719"/>
      <c r="H409" s="1718"/>
      <c r="I409" s="1718"/>
      <c r="J409" s="1718"/>
      <c r="K409" s="1718"/>
      <c r="L409" s="1718"/>
      <c r="M409" s="1718"/>
      <c r="N409" s="1718"/>
      <c r="O409" s="1718"/>
      <c r="P409" s="1718"/>
      <c r="Q409" s="1718"/>
      <c r="R409" s="1718"/>
      <c r="S409" s="1718"/>
      <c r="T409" s="1718"/>
      <c r="U409" s="1718"/>
      <c r="V409" s="1718"/>
      <c r="W409" s="1718"/>
      <c r="X409" s="1718"/>
      <c r="Y409" s="1718"/>
      <c r="Z409" s="1718"/>
      <c r="AA409" s="1718"/>
      <c r="AB409" s="1721"/>
      <c r="AC409" s="1718"/>
      <c r="AD409" s="1718"/>
      <c r="AE409" s="1718"/>
      <c r="AF409" s="1718"/>
      <c r="AG409" s="1718"/>
      <c r="AH409" s="1718"/>
      <c r="AI409" s="1721"/>
      <c r="AJ409" s="1721"/>
      <c r="AK409" s="1722"/>
      <c r="AL409" s="1722"/>
      <c r="AM409" s="1722"/>
      <c r="AN409" s="1723"/>
    </row>
    <row r="410" spans="1:40" ht="15.75" customHeight="1">
      <c r="A410" s="1718"/>
      <c r="B410" s="1719"/>
      <c r="C410" s="1720"/>
      <c r="D410" s="1719"/>
      <c r="E410" s="1719"/>
      <c r="F410" s="1719"/>
      <c r="G410" s="1719"/>
      <c r="H410" s="1718"/>
      <c r="I410" s="1718"/>
      <c r="J410" s="1718"/>
      <c r="K410" s="1718"/>
      <c r="L410" s="1718"/>
      <c r="M410" s="1718"/>
      <c r="N410" s="1718"/>
      <c r="O410" s="1718"/>
      <c r="P410" s="1718"/>
      <c r="Q410" s="1718"/>
      <c r="R410" s="1718"/>
      <c r="S410" s="1718"/>
      <c r="T410" s="1718"/>
      <c r="U410" s="1718"/>
      <c r="V410" s="1718"/>
      <c r="W410" s="1718"/>
      <c r="X410" s="1718"/>
      <c r="Y410" s="1718"/>
      <c r="Z410" s="1718"/>
      <c r="AA410" s="1718"/>
      <c r="AB410" s="1721"/>
      <c r="AC410" s="1718"/>
      <c r="AD410" s="1718"/>
      <c r="AE410" s="1718"/>
      <c r="AF410" s="1718"/>
      <c r="AG410" s="1718"/>
      <c r="AH410" s="1718"/>
      <c r="AI410" s="1721"/>
      <c r="AJ410" s="1721"/>
      <c r="AK410" s="1722"/>
      <c r="AL410" s="1722"/>
      <c r="AM410" s="1722"/>
      <c r="AN410" s="1723"/>
    </row>
    <row r="411" spans="1:40" ht="15.75" customHeight="1">
      <c r="A411" s="1718"/>
      <c r="B411" s="1719"/>
      <c r="C411" s="1720"/>
      <c r="D411" s="1719"/>
      <c r="E411" s="1719"/>
      <c r="F411" s="1719"/>
      <c r="G411" s="1719"/>
      <c r="H411" s="1718"/>
      <c r="I411" s="1718"/>
      <c r="J411" s="1718"/>
      <c r="K411" s="1718"/>
      <c r="L411" s="1718"/>
      <c r="M411" s="1718"/>
      <c r="N411" s="1718"/>
      <c r="O411" s="1718"/>
      <c r="P411" s="1718"/>
      <c r="Q411" s="1718"/>
      <c r="R411" s="1718"/>
      <c r="S411" s="1718"/>
      <c r="T411" s="1718"/>
      <c r="U411" s="1718"/>
      <c r="V411" s="1718"/>
      <c r="W411" s="1718"/>
      <c r="X411" s="1718"/>
      <c r="Y411" s="1718"/>
      <c r="Z411" s="1718"/>
      <c r="AA411" s="1718"/>
      <c r="AB411" s="1721"/>
      <c r="AC411" s="1718"/>
      <c r="AD411" s="1718"/>
      <c r="AE411" s="1718"/>
      <c r="AF411" s="1718"/>
      <c r="AG411" s="1718"/>
      <c r="AH411" s="1718"/>
      <c r="AI411" s="1721"/>
      <c r="AJ411" s="1721"/>
      <c r="AK411" s="1722"/>
      <c r="AL411" s="1722"/>
      <c r="AM411" s="1722"/>
      <c r="AN411" s="1723"/>
    </row>
    <row r="412" spans="1:40" ht="15.75" customHeight="1">
      <c r="A412" s="1718"/>
      <c r="B412" s="1719"/>
      <c r="C412" s="1720"/>
      <c r="D412" s="1719"/>
      <c r="E412" s="1719"/>
      <c r="F412" s="1719"/>
      <c r="G412" s="1719"/>
      <c r="H412" s="1718"/>
      <c r="I412" s="1718"/>
      <c r="J412" s="1718"/>
      <c r="K412" s="1718"/>
      <c r="L412" s="1718"/>
      <c r="M412" s="1718"/>
      <c r="N412" s="1718"/>
      <c r="O412" s="1718"/>
      <c r="P412" s="1718"/>
      <c r="Q412" s="1718"/>
      <c r="R412" s="1718"/>
      <c r="S412" s="1718"/>
      <c r="T412" s="1718"/>
      <c r="U412" s="1718"/>
      <c r="V412" s="1718"/>
      <c r="W412" s="1718"/>
      <c r="X412" s="1718"/>
      <c r="Y412" s="1718"/>
      <c r="Z412" s="1718"/>
      <c r="AA412" s="1718"/>
      <c r="AB412" s="1721"/>
      <c r="AC412" s="1718"/>
      <c r="AD412" s="1718"/>
      <c r="AE412" s="1718"/>
      <c r="AF412" s="1718"/>
      <c r="AG412" s="1718"/>
      <c r="AH412" s="1718"/>
      <c r="AI412" s="1721"/>
      <c r="AJ412" s="1721"/>
      <c r="AK412" s="1722"/>
      <c r="AL412" s="1722"/>
      <c r="AM412" s="1722"/>
      <c r="AN412" s="1723"/>
    </row>
    <row r="413" spans="1:40" ht="15.75" customHeight="1">
      <c r="A413" s="1718"/>
      <c r="B413" s="1719"/>
      <c r="C413" s="1720"/>
      <c r="D413" s="1719"/>
      <c r="E413" s="1719"/>
      <c r="F413" s="1719"/>
      <c r="G413" s="1719"/>
      <c r="H413" s="1718"/>
      <c r="I413" s="1718"/>
      <c r="J413" s="1718"/>
      <c r="K413" s="1718"/>
      <c r="L413" s="1718"/>
      <c r="M413" s="1718"/>
      <c r="N413" s="1718"/>
      <c r="O413" s="1718"/>
      <c r="P413" s="1718"/>
      <c r="Q413" s="1718"/>
      <c r="R413" s="1718"/>
      <c r="S413" s="1718"/>
      <c r="T413" s="1718"/>
      <c r="U413" s="1718"/>
      <c r="V413" s="1718"/>
      <c r="W413" s="1718"/>
      <c r="X413" s="1718"/>
      <c r="Y413" s="1718"/>
      <c r="Z413" s="1718"/>
      <c r="AA413" s="1718"/>
      <c r="AB413" s="1721"/>
      <c r="AC413" s="1718"/>
      <c r="AD413" s="1718"/>
      <c r="AE413" s="1718"/>
      <c r="AF413" s="1718"/>
      <c r="AG413" s="1718"/>
      <c r="AH413" s="1718"/>
      <c r="AI413" s="1721"/>
      <c r="AJ413" s="1721"/>
      <c r="AK413" s="1722"/>
      <c r="AL413" s="1722"/>
      <c r="AM413" s="1722"/>
      <c r="AN413" s="1723"/>
    </row>
    <row r="414" spans="1:40" ht="15.75" customHeight="1">
      <c r="A414" s="1718"/>
      <c r="B414" s="1719"/>
      <c r="C414" s="1720"/>
      <c r="D414" s="1719"/>
      <c r="E414" s="1719"/>
      <c r="F414" s="1719"/>
      <c r="G414" s="1719"/>
      <c r="H414" s="1718"/>
      <c r="I414" s="1718"/>
      <c r="J414" s="1718"/>
      <c r="K414" s="1718"/>
      <c r="L414" s="1718"/>
      <c r="M414" s="1718"/>
      <c r="N414" s="1718"/>
      <c r="O414" s="1718"/>
      <c r="P414" s="1718"/>
      <c r="Q414" s="1718"/>
      <c r="R414" s="1718"/>
      <c r="S414" s="1718"/>
      <c r="T414" s="1718"/>
      <c r="U414" s="1718"/>
      <c r="V414" s="1718"/>
      <c r="W414" s="1718"/>
      <c r="X414" s="1718"/>
      <c r="Y414" s="1718"/>
      <c r="Z414" s="1718"/>
      <c r="AA414" s="1718"/>
      <c r="AB414" s="1721"/>
      <c r="AC414" s="1718"/>
      <c r="AD414" s="1718"/>
      <c r="AE414" s="1718"/>
      <c r="AF414" s="1718"/>
      <c r="AG414" s="1718"/>
      <c r="AH414" s="1718"/>
      <c r="AI414" s="1721"/>
      <c r="AJ414" s="1721"/>
      <c r="AK414" s="1722"/>
      <c r="AL414" s="1722"/>
      <c r="AM414" s="1722"/>
      <c r="AN414" s="1723"/>
    </row>
    <row r="415" spans="1:40" ht="15.75" customHeight="1">
      <c r="A415" s="1718"/>
      <c r="B415" s="1719"/>
      <c r="C415" s="1720"/>
      <c r="D415" s="1719"/>
      <c r="E415" s="1719"/>
      <c r="F415" s="1719"/>
      <c r="G415" s="1719"/>
      <c r="H415" s="1718"/>
      <c r="I415" s="1718"/>
      <c r="J415" s="1718"/>
      <c r="K415" s="1718"/>
      <c r="L415" s="1718"/>
      <c r="M415" s="1718"/>
      <c r="N415" s="1718"/>
      <c r="O415" s="1718"/>
      <c r="P415" s="1718"/>
      <c r="Q415" s="1718"/>
      <c r="R415" s="1718"/>
      <c r="S415" s="1718"/>
      <c r="T415" s="1718"/>
      <c r="U415" s="1718"/>
      <c r="V415" s="1718"/>
      <c r="W415" s="1718"/>
      <c r="X415" s="1718"/>
      <c r="Y415" s="1718"/>
      <c r="Z415" s="1718"/>
      <c r="AA415" s="1718"/>
      <c r="AB415" s="1721"/>
      <c r="AC415" s="1718"/>
      <c r="AD415" s="1718"/>
      <c r="AE415" s="1718"/>
      <c r="AF415" s="1718"/>
      <c r="AG415" s="1718"/>
      <c r="AH415" s="1718"/>
      <c r="AI415" s="1721"/>
      <c r="AJ415" s="1721"/>
      <c r="AK415" s="1722"/>
      <c r="AL415" s="1722"/>
      <c r="AM415" s="1722"/>
      <c r="AN415" s="1723"/>
    </row>
    <row r="416" spans="1:40" ht="15.75" customHeight="1">
      <c r="A416" s="1718"/>
      <c r="B416" s="1719"/>
      <c r="C416" s="1720"/>
      <c r="D416" s="1719"/>
      <c r="E416" s="1719"/>
      <c r="F416" s="1719"/>
      <c r="G416" s="1719"/>
      <c r="H416" s="1718"/>
      <c r="I416" s="1718"/>
      <c r="J416" s="1718"/>
      <c r="K416" s="1718"/>
      <c r="L416" s="1718"/>
      <c r="M416" s="1718"/>
      <c r="N416" s="1718"/>
      <c r="O416" s="1718"/>
      <c r="P416" s="1718"/>
      <c r="Q416" s="1718"/>
      <c r="R416" s="1718"/>
      <c r="S416" s="1718"/>
      <c r="T416" s="1718"/>
      <c r="U416" s="1718"/>
      <c r="V416" s="1718"/>
      <c r="W416" s="1718"/>
      <c r="X416" s="1718"/>
      <c r="Y416" s="1718"/>
      <c r="Z416" s="1718"/>
      <c r="AA416" s="1718"/>
      <c r="AB416" s="1721"/>
      <c r="AC416" s="1718"/>
      <c r="AD416" s="1718"/>
      <c r="AE416" s="1718"/>
      <c r="AF416" s="1718"/>
      <c r="AG416" s="1718"/>
      <c r="AH416" s="1718"/>
      <c r="AI416" s="1721"/>
      <c r="AJ416" s="1721"/>
      <c r="AK416" s="1722"/>
      <c r="AL416" s="1722"/>
      <c r="AM416" s="1722"/>
      <c r="AN416" s="1723"/>
    </row>
    <row r="417" spans="1:40" ht="15.75" customHeight="1">
      <c r="A417" s="1718"/>
      <c r="B417" s="1719"/>
      <c r="C417" s="1720"/>
      <c r="D417" s="1719"/>
      <c r="E417" s="1719"/>
      <c r="F417" s="1719"/>
      <c r="G417" s="1719"/>
      <c r="H417" s="1718"/>
      <c r="I417" s="1718"/>
      <c r="J417" s="1718"/>
      <c r="K417" s="1718"/>
      <c r="L417" s="1718"/>
      <c r="M417" s="1718"/>
      <c r="N417" s="1718"/>
      <c r="O417" s="1718"/>
      <c r="P417" s="1718"/>
      <c r="Q417" s="1718"/>
      <c r="R417" s="1718"/>
      <c r="S417" s="1718"/>
      <c r="T417" s="1718"/>
      <c r="U417" s="1718"/>
      <c r="V417" s="1718"/>
      <c r="W417" s="1718"/>
      <c r="X417" s="1718"/>
      <c r="Y417" s="1718"/>
      <c r="Z417" s="1718"/>
      <c r="AA417" s="1718"/>
      <c r="AB417" s="1721"/>
      <c r="AC417" s="1718"/>
      <c r="AD417" s="1718"/>
      <c r="AE417" s="1718"/>
      <c r="AF417" s="1718"/>
      <c r="AG417" s="1718"/>
      <c r="AH417" s="1718"/>
      <c r="AI417" s="1721"/>
      <c r="AJ417" s="1721"/>
      <c r="AK417" s="1722"/>
      <c r="AL417" s="1722"/>
      <c r="AM417" s="1722"/>
      <c r="AN417" s="1723"/>
    </row>
    <row r="418" spans="1:40" ht="15.75" customHeight="1">
      <c r="A418" s="1718"/>
      <c r="B418" s="1719"/>
      <c r="C418" s="1720"/>
      <c r="D418" s="1719"/>
      <c r="E418" s="1719"/>
      <c r="F418" s="1719"/>
      <c r="G418" s="1719"/>
      <c r="H418" s="1718"/>
      <c r="I418" s="1718"/>
      <c r="J418" s="1718"/>
      <c r="K418" s="1718"/>
      <c r="L418" s="1718"/>
      <c r="M418" s="1718"/>
      <c r="N418" s="1718"/>
      <c r="O418" s="1718"/>
      <c r="P418" s="1718"/>
      <c r="Q418" s="1718"/>
      <c r="R418" s="1718"/>
      <c r="S418" s="1718"/>
      <c r="T418" s="1718"/>
      <c r="U418" s="1718"/>
      <c r="V418" s="1718"/>
      <c r="W418" s="1718"/>
      <c r="X418" s="1718"/>
      <c r="Y418" s="1718"/>
      <c r="Z418" s="1718"/>
      <c r="AA418" s="1718"/>
      <c r="AB418" s="1721"/>
      <c r="AC418" s="1718"/>
      <c r="AD418" s="1718"/>
      <c r="AE418" s="1718"/>
      <c r="AF418" s="1718"/>
      <c r="AG418" s="1718"/>
      <c r="AH418" s="1718"/>
      <c r="AI418" s="1721"/>
      <c r="AJ418" s="1721"/>
      <c r="AK418" s="1722"/>
      <c r="AL418" s="1722"/>
      <c r="AM418" s="1722"/>
      <c r="AN418" s="1723"/>
    </row>
    <row r="419" spans="1:40" ht="15.75" customHeight="1">
      <c r="A419" s="1718"/>
      <c r="B419" s="1719"/>
      <c r="C419" s="1720"/>
      <c r="D419" s="1719"/>
      <c r="E419" s="1719"/>
      <c r="F419" s="1719"/>
      <c r="G419" s="1719"/>
      <c r="H419" s="1718"/>
      <c r="I419" s="1718"/>
      <c r="J419" s="1718"/>
      <c r="K419" s="1718"/>
      <c r="L419" s="1718"/>
      <c r="M419" s="1718"/>
      <c r="N419" s="1718"/>
      <c r="O419" s="1718"/>
      <c r="P419" s="1718"/>
      <c r="Q419" s="1718"/>
      <c r="R419" s="1718"/>
      <c r="S419" s="1718"/>
      <c r="T419" s="1718"/>
      <c r="U419" s="1718"/>
      <c r="V419" s="1718"/>
      <c r="W419" s="1718"/>
      <c r="X419" s="1718"/>
      <c r="Y419" s="1718"/>
      <c r="Z419" s="1718"/>
      <c r="AA419" s="1718"/>
      <c r="AB419" s="1721"/>
      <c r="AC419" s="1718"/>
      <c r="AD419" s="1718"/>
      <c r="AE419" s="1718"/>
      <c r="AF419" s="1718"/>
      <c r="AG419" s="1718"/>
      <c r="AH419" s="1718"/>
      <c r="AI419" s="1721"/>
      <c r="AJ419" s="1721"/>
      <c r="AK419" s="1722"/>
      <c r="AL419" s="1722"/>
      <c r="AM419" s="1722"/>
      <c r="AN419" s="1723"/>
    </row>
    <row r="420" spans="1:40" ht="15.75" customHeight="1">
      <c r="A420" s="1718"/>
      <c r="B420" s="1719"/>
      <c r="C420" s="1720"/>
      <c r="D420" s="1719"/>
      <c r="E420" s="1719"/>
      <c r="F420" s="1719"/>
      <c r="G420" s="1719"/>
      <c r="H420" s="1718"/>
      <c r="I420" s="1718"/>
      <c r="J420" s="1718"/>
      <c r="K420" s="1718"/>
      <c r="L420" s="1718"/>
      <c r="M420" s="1718"/>
      <c r="N420" s="1718"/>
      <c r="O420" s="1718"/>
      <c r="P420" s="1718"/>
      <c r="Q420" s="1718"/>
      <c r="R420" s="1718"/>
      <c r="S420" s="1718"/>
      <c r="T420" s="1718"/>
      <c r="U420" s="1718"/>
      <c r="V420" s="1718"/>
      <c r="W420" s="1718"/>
      <c r="X420" s="1718"/>
      <c r="Y420" s="1718"/>
      <c r="Z420" s="1718"/>
      <c r="AA420" s="1718"/>
      <c r="AB420" s="1721"/>
      <c r="AC420" s="1718"/>
      <c r="AD420" s="1718"/>
      <c r="AE420" s="1718"/>
      <c r="AF420" s="1718"/>
      <c r="AG420" s="1718"/>
      <c r="AH420" s="1718"/>
      <c r="AI420" s="1721"/>
      <c r="AJ420" s="1721"/>
      <c r="AK420" s="1722"/>
      <c r="AL420" s="1722"/>
      <c r="AM420" s="1722"/>
      <c r="AN420" s="1723"/>
    </row>
    <row r="421" spans="1:40" ht="15.75" customHeight="1">
      <c r="A421" s="1718"/>
      <c r="B421" s="1719"/>
      <c r="C421" s="1720"/>
      <c r="D421" s="1719"/>
      <c r="E421" s="1719"/>
      <c r="F421" s="1719"/>
      <c r="G421" s="1719"/>
      <c r="H421" s="1718"/>
      <c r="I421" s="1718"/>
      <c r="J421" s="1718"/>
      <c r="K421" s="1718"/>
      <c r="L421" s="1718"/>
      <c r="M421" s="1718"/>
      <c r="N421" s="1718"/>
      <c r="O421" s="1718"/>
      <c r="P421" s="1718"/>
      <c r="Q421" s="1718"/>
      <c r="R421" s="1718"/>
      <c r="S421" s="1718"/>
      <c r="T421" s="1718"/>
      <c r="U421" s="1718"/>
      <c r="V421" s="1718"/>
      <c r="W421" s="1718"/>
      <c r="X421" s="1718"/>
      <c r="Y421" s="1718"/>
      <c r="Z421" s="1718"/>
      <c r="AA421" s="1718"/>
      <c r="AB421" s="1721"/>
      <c r="AC421" s="1718"/>
      <c r="AD421" s="1718"/>
      <c r="AE421" s="1718"/>
      <c r="AF421" s="1718"/>
      <c r="AG421" s="1718"/>
      <c r="AH421" s="1718"/>
      <c r="AI421" s="1721"/>
      <c r="AJ421" s="1721"/>
      <c r="AK421" s="1722"/>
      <c r="AL421" s="1722"/>
      <c r="AM421" s="1722"/>
      <c r="AN421" s="1723"/>
    </row>
    <row r="422" spans="1:40" ht="15.75" customHeight="1">
      <c r="A422" s="1718"/>
      <c r="B422" s="1719"/>
      <c r="C422" s="1720"/>
      <c r="D422" s="1719"/>
      <c r="E422" s="1719"/>
      <c r="F422" s="1719"/>
      <c r="G422" s="1719"/>
      <c r="H422" s="1718"/>
      <c r="I422" s="1718"/>
      <c r="J422" s="1718"/>
      <c r="K422" s="1718"/>
      <c r="L422" s="1718"/>
      <c r="M422" s="1718"/>
      <c r="N422" s="1718"/>
      <c r="O422" s="1718"/>
      <c r="P422" s="1718"/>
      <c r="Q422" s="1718"/>
      <c r="R422" s="1718"/>
      <c r="S422" s="1718"/>
      <c r="T422" s="1718"/>
      <c r="U422" s="1718"/>
      <c r="V422" s="1718"/>
      <c r="W422" s="1718"/>
      <c r="X422" s="1718"/>
      <c r="Y422" s="1718"/>
      <c r="Z422" s="1718"/>
      <c r="AA422" s="1718"/>
      <c r="AB422" s="1721"/>
      <c r="AC422" s="1718"/>
      <c r="AD422" s="1718"/>
      <c r="AE422" s="1718"/>
      <c r="AF422" s="1718"/>
      <c r="AG422" s="1718"/>
      <c r="AH422" s="1718"/>
      <c r="AI422" s="1721"/>
      <c r="AJ422" s="1721"/>
      <c r="AK422" s="1722"/>
      <c r="AL422" s="1722"/>
      <c r="AM422" s="1722"/>
      <c r="AN422" s="1723"/>
    </row>
    <row r="423" spans="1:40" ht="15.75" customHeight="1">
      <c r="A423" s="1718"/>
      <c r="B423" s="1719"/>
      <c r="C423" s="1720"/>
      <c r="D423" s="1719"/>
      <c r="E423" s="1719"/>
      <c r="F423" s="1719"/>
      <c r="G423" s="1719"/>
      <c r="H423" s="1718"/>
      <c r="I423" s="1718"/>
      <c r="J423" s="1718"/>
      <c r="K423" s="1718"/>
      <c r="L423" s="1718"/>
      <c r="M423" s="1718"/>
      <c r="N423" s="1718"/>
      <c r="O423" s="1718"/>
      <c r="P423" s="1718"/>
      <c r="Q423" s="1718"/>
      <c r="R423" s="1718"/>
      <c r="S423" s="1718"/>
      <c r="T423" s="1718"/>
      <c r="U423" s="1718"/>
      <c r="V423" s="1718"/>
      <c r="W423" s="1718"/>
      <c r="X423" s="1718"/>
      <c r="Y423" s="1718"/>
      <c r="Z423" s="1718"/>
      <c r="AA423" s="1718"/>
      <c r="AB423" s="1721"/>
      <c r="AC423" s="1718"/>
      <c r="AD423" s="1718"/>
      <c r="AE423" s="1718"/>
      <c r="AF423" s="1718"/>
      <c r="AG423" s="1718"/>
      <c r="AH423" s="1718"/>
      <c r="AI423" s="1721"/>
      <c r="AJ423" s="1721"/>
      <c r="AK423" s="1722"/>
      <c r="AL423" s="1722"/>
      <c r="AM423" s="1722"/>
      <c r="AN423" s="1723"/>
    </row>
    <row r="424" spans="1:40" ht="15.75" customHeight="1">
      <c r="A424" s="1718"/>
      <c r="B424" s="1719"/>
      <c r="C424" s="1720"/>
      <c r="D424" s="1719"/>
      <c r="E424" s="1719"/>
      <c r="F424" s="1719"/>
      <c r="G424" s="1719"/>
      <c r="H424" s="1718"/>
      <c r="I424" s="1718"/>
      <c r="J424" s="1718"/>
      <c r="K424" s="1718"/>
      <c r="L424" s="1718"/>
      <c r="M424" s="1718"/>
      <c r="N424" s="1718"/>
      <c r="O424" s="1718"/>
      <c r="P424" s="1718"/>
      <c r="Q424" s="1718"/>
      <c r="R424" s="1718"/>
      <c r="S424" s="1718"/>
      <c r="T424" s="1718"/>
      <c r="U424" s="1718"/>
      <c r="V424" s="1718"/>
      <c r="W424" s="1718"/>
      <c r="X424" s="1718"/>
      <c r="Y424" s="1718"/>
      <c r="Z424" s="1718"/>
      <c r="AA424" s="1718"/>
      <c r="AB424" s="1721"/>
      <c r="AC424" s="1718"/>
      <c r="AD424" s="1718"/>
      <c r="AE424" s="1718"/>
      <c r="AF424" s="1718"/>
      <c r="AG424" s="1718"/>
      <c r="AH424" s="1718"/>
      <c r="AI424" s="1721"/>
      <c r="AJ424" s="1721"/>
      <c r="AK424" s="1722"/>
      <c r="AL424" s="1722"/>
      <c r="AM424" s="1722"/>
      <c r="AN424" s="1723"/>
    </row>
    <row r="425" spans="1:40" ht="15.75" customHeight="1">
      <c r="A425" s="1718"/>
      <c r="B425" s="1719"/>
      <c r="C425" s="1720"/>
      <c r="D425" s="1719"/>
      <c r="E425" s="1719"/>
      <c r="F425" s="1719"/>
      <c r="G425" s="1719"/>
      <c r="H425" s="1718"/>
      <c r="I425" s="1718"/>
      <c r="J425" s="1718"/>
      <c r="K425" s="1718"/>
      <c r="L425" s="1718"/>
      <c r="M425" s="1718"/>
      <c r="N425" s="1718"/>
      <c r="O425" s="1718"/>
      <c r="P425" s="1718"/>
      <c r="Q425" s="1718"/>
      <c r="R425" s="1718"/>
      <c r="S425" s="1718"/>
      <c r="T425" s="1718"/>
      <c r="U425" s="1718"/>
      <c r="V425" s="1718"/>
      <c r="W425" s="1718"/>
      <c r="X425" s="1718"/>
      <c r="Y425" s="1718"/>
      <c r="Z425" s="1718"/>
      <c r="AA425" s="1718"/>
      <c r="AB425" s="1721"/>
      <c r="AC425" s="1718"/>
      <c r="AD425" s="1718"/>
      <c r="AE425" s="1718"/>
      <c r="AF425" s="1718"/>
      <c r="AG425" s="1718"/>
      <c r="AH425" s="1718"/>
      <c r="AI425" s="1721"/>
      <c r="AJ425" s="1721"/>
      <c r="AK425" s="1722"/>
      <c r="AL425" s="1722"/>
      <c r="AM425" s="1722"/>
      <c r="AN425" s="1723"/>
    </row>
    <row r="426" spans="1:40" ht="15.75" customHeight="1">
      <c r="A426" s="1718"/>
      <c r="B426" s="1719"/>
      <c r="C426" s="1720"/>
      <c r="D426" s="1719"/>
      <c r="E426" s="1719"/>
      <c r="F426" s="1719"/>
      <c r="G426" s="1719"/>
      <c r="H426" s="1718"/>
      <c r="I426" s="1718"/>
      <c r="J426" s="1718"/>
      <c r="K426" s="1718"/>
      <c r="L426" s="1718"/>
      <c r="M426" s="1718"/>
      <c r="N426" s="1718"/>
      <c r="O426" s="1718"/>
      <c r="P426" s="1718"/>
      <c r="Q426" s="1718"/>
      <c r="R426" s="1718"/>
      <c r="S426" s="1718"/>
      <c r="T426" s="1718"/>
      <c r="U426" s="1718"/>
      <c r="V426" s="1718"/>
      <c r="W426" s="1718"/>
      <c r="X426" s="1718"/>
      <c r="Y426" s="1718"/>
      <c r="Z426" s="1718"/>
      <c r="AA426" s="1718"/>
      <c r="AB426" s="1721"/>
      <c r="AC426" s="1718"/>
      <c r="AD426" s="1718"/>
      <c r="AE426" s="1718"/>
      <c r="AF426" s="1718"/>
      <c r="AG426" s="1718"/>
      <c r="AH426" s="1718"/>
      <c r="AI426" s="1721"/>
      <c r="AJ426" s="1721"/>
      <c r="AK426" s="1722"/>
      <c r="AL426" s="1722"/>
      <c r="AM426" s="1722"/>
      <c r="AN426" s="1723"/>
    </row>
    <row r="427" spans="1:40" ht="15.75" customHeight="1">
      <c r="A427" s="1718"/>
      <c r="B427" s="1719"/>
      <c r="C427" s="1720"/>
      <c r="D427" s="1719"/>
      <c r="E427" s="1719"/>
      <c r="F427" s="1719"/>
      <c r="G427" s="1719"/>
      <c r="H427" s="1718"/>
      <c r="I427" s="1718"/>
      <c r="J427" s="1718"/>
      <c r="K427" s="1718"/>
      <c r="L427" s="1718"/>
      <c r="M427" s="1718"/>
      <c r="N427" s="1718"/>
      <c r="O427" s="1718"/>
      <c r="P427" s="1718"/>
      <c r="Q427" s="1718"/>
      <c r="R427" s="1718"/>
      <c r="S427" s="1718"/>
      <c r="T427" s="1718"/>
      <c r="U427" s="1718"/>
      <c r="V427" s="1718"/>
      <c r="W427" s="1718"/>
      <c r="X427" s="1718"/>
      <c r="Y427" s="1718"/>
      <c r="Z427" s="1718"/>
      <c r="AA427" s="1718"/>
      <c r="AB427" s="1721"/>
      <c r="AC427" s="1718"/>
      <c r="AD427" s="1718"/>
      <c r="AE427" s="1718"/>
      <c r="AF427" s="1718"/>
      <c r="AG427" s="1718"/>
      <c r="AH427" s="1718"/>
      <c r="AI427" s="1721"/>
      <c r="AJ427" s="1721"/>
      <c r="AK427" s="1722"/>
      <c r="AL427" s="1722"/>
      <c r="AM427" s="1722"/>
      <c r="AN427" s="1723"/>
    </row>
    <row r="428" spans="1:40" ht="15.75" customHeight="1">
      <c r="A428" s="1718"/>
      <c r="B428" s="1719"/>
      <c r="C428" s="1720"/>
      <c r="D428" s="1719"/>
      <c r="E428" s="1719"/>
      <c r="F428" s="1719"/>
      <c r="G428" s="1719"/>
      <c r="H428" s="1718"/>
      <c r="I428" s="1718"/>
      <c r="J428" s="1718"/>
      <c r="K428" s="1718"/>
      <c r="L428" s="1718"/>
      <c r="M428" s="1718"/>
      <c r="N428" s="1718"/>
      <c r="O428" s="1718"/>
      <c r="P428" s="1718"/>
      <c r="Q428" s="1718"/>
      <c r="R428" s="1718"/>
      <c r="S428" s="1718"/>
      <c r="T428" s="1718"/>
      <c r="U428" s="1718"/>
      <c r="V428" s="1718"/>
      <c r="W428" s="1718"/>
      <c r="X428" s="1718"/>
      <c r="Y428" s="1718"/>
      <c r="Z428" s="1718"/>
      <c r="AA428" s="1718"/>
      <c r="AB428" s="1721"/>
      <c r="AC428" s="1718"/>
      <c r="AD428" s="1718"/>
      <c r="AE428" s="1718"/>
      <c r="AF428" s="1718"/>
      <c r="AG428" s="1718"/>
      <c r="AH428" s="1718"/>
      <c r="AI428" s="1721"/>
      <c r="AJ428" s="1721"/>
      <c r="AK428" s="1722"/>
      <c r="AL428" s="1722"/>
      <c r="AM428" s="1722"/>
      <c r="AN428" s="1723"/>
    </row>
    <row r="429" spans="1:40" ht="15.75" customHeight="1">
      <c r="A429" s="1718"/>
      <c r="B429" s="1719"/>
      <c r="C429" s="1720"/>
      <c r="D429" s="1719"/>
      <c r="E429" s="1719"/>
      <c r="F429" s="1719"/>
      <c r="G429" s="1719"/>
      <c r="H429" s="1718"/>
      <c r="I429" s="1718"/>
      <c r="J429" s="1718"/>
      <c r="K429" s="1718"/>
      <c r="L429" s="1718"/>
      <c r="M429" s="1718"/>
      <c r="N429" s="1718"/>
      <c r="O429" s="1718"/>
      <c r="P429" s="1718"/>
      <c r="Q429" s="1718"/>
      <c r="R429" s="1718"/>
      <c r="S429" s="1718"/>
      <c r="T429" s="1718"/>
      <c r="U429" s="1718"/>
      <c r="V429" s="1718"/>
      <c r="W429" s="1718"/>
      <c r="X429" s="1718"/>
      <c r="Y429" s="1718"/>
      <c r="Z429" s="1718"/>
      <c r="AA429" s="1718"/>
      <c r="AB429" s="1721"/>
      <c r="AC429" s="1718"/>
      <c r="AD429" s="1718"/>
      <c r="AE429" s="1718"/>
      <c r="AF429" s="1718"/>
      <c r="AG429" s="1718"/>
      <c r="AH429" s="1718"/>
      <c r="AI429" s="1721"/>
      <c r="AJ429" s="1721"/>
      <c r="AK429" s="1722"/>
      <c r="AL429" s="1722"/>
      <c r="AM429" s="1722"/>
      <c r="AN429" s="1723"/>
    </row>
    <row r="430" spans="1:40" ht="15.75" customHeight="1">
      <c r="A430" s="1718"/>
      <c r="B430" s="1719"/>
      <c r="C430" s="1720"/>
      <c r="D430" s="1719"/>
      <c r="E430" s="1719"/>
      <c r="F430" s="1719"/>
      <c r="G430" s="1719"/>
      <c r="H430" s="1718"/>
      <c r="I430" s="1718"/>
      <c r="J430" s="1718"/>
      <c r="K430" s="1718"/>
      <c r="L430" s="1718"/>
      <c r="M430" s="1718"/>
      <c r="N430" s="1718"/>
      <c r="O430" s="1718"/>
      <c r="P430" s="1718"/>
      <c r="Q430" s="1718"/>
      <c r="R430" s="1718"/>
      <c r="S430" s="1718"/>
      <c r="T430" s="1718"/>
      <c r="U430" s="1718"/>
      <c r="V430" s="1718"/>
      <c r="W430" s="1718"/>
      <c r="X430" s="1718"/>
      <c r="Y430" s="1718"/>
      <c r="Z430" s="1718"/>
      <c r="AA430" s="1718"/>
      <c r="AB430" s="1721"/>
      <c r="AC430" s="1718"/>
      <c r="AD430" s="1718"/>
      <c r="AE430" s="1718"/>
      <c r="AF430" s="1718"/>
      <c r="AG430" s="1718"/>
      <c r="AH430" s="1718"/>
      <c r="AI430" s="1721"/>
      <c r="AJ430" s="1721"/>
      <c r="AK430" s="1722"/>
      <c r="AL430" s="1722"/>
      <c r="AM430" s="1722"/>
      <c r="AN430" s="1723"/>
    </row>
    <row r="431" spans="1:40" ht="15.75" customHeight="1">
      <c r="A431" s="1718"/>
      <c r="B431" s="1719"/>
      <c r="C431" s="1720"/>
      <c r="D431" s="1719"/>
      <c r="E431" s="1719"/>
      <c r="F431" s="1719"/>
      <c r="G431" s="1719"/>
      <c r="H431" s="1718"/>
      <c r="I431" s="1718"/>
      <c r="J431" s="1718"/>
      <c r="K431" s="1718"/>
      <c r="L431" s="1718"/>
      <c r="M431" s="1718"/>
      <c r="N431" s="1718"/>
      <c r="O431" s="1718"/>
      <c r="P431" s="1718"/>
      <c r="Q431" s="1718"/>
      <c r="R431" s="1718"/>
      <c r="S431" s="1718"/>
      <c r="T431" s="1718"/>
      <c r="U431" s="1718"/>
      <c r="V431" s="1718"/>
      <c r="W431" s="1718"/>
      <c r="X431" s="1718"/>
      <c r="Y431" s="1718"/>
      <c r="Z431" s="1718"/>
      <c r="AA431" s="1718"/>
      <c r="AB431" s="1721"/>
      <c r="AC431" s="1718"/>
      <c r="AD431" s="1718"/>
      <c r="AE431" s="1718"/>
      <c r="AF431" s="1718"/>
      <c r="AG431" s="1718"/>
      <c r="AH431" s="1718"/>
      <c r="AI431" s="1721"/>
      <c r="AJ431" s="1721"/>
      <c r="AK431" s="1722"/>
      <c r="AL431" s="1722"/>
      <c r="AM431" s="1722"/>
      <c r="AN431" s="1723"/>
    </row>
    <row r="432" spans="1:40" ht="15.75" customHeight="1">
      <c r="A432" s="1718"/>
      <c r="B432" s="1719"/>
      <c r="C432" s="1720"/>
      <c r="D432" s="1719"/>
      <c r="E432" s="1719"/>
      <c r="F432" s="1719"/>
      <c r="G432" s="1719"/>
      <c r="H432" s="1718"/>
      <c r="I432" s="1718"/>
      <c r="J432" s="1718"/>
      <c r="K432" s="1718"/>
      <c r="L432" s="1718"/>
      <c r="M432" s="1718"/>
      <c r="N432" s="1718"/>
      <c r="O432" s="1718"/>
      <c r="P432" s="1718"/>
      <c r="Q432" s="1718"/>
      <c r="R432" s="1718"/>
      <c r="S432" s="1718"/>
      <c r="T432" s="1718"/>
      <c r="U432" s="1718"/>
      <c r="V432" s="1718"/>
      <c r="W432" s="1718"/>
      <c r="X432" s="1718"/>
      <c r="Y432" s="1718"/>
      <c r="Z432" s="1718"/>
      <c r="AA432" s="1718"/>
      <c r="AB432" s="1721"/>
      <c r="AC432" s="1718"/>
      <c r="AD432" s="1718"/>
      <c r="AE432" s="1718"/>
      <c r="AF432" s="1718"/>
      <c r="AG432" s="1718"/>
      <c r="AH432" s="1718"/>
      <c r="AI432" s="1721"/>
      <c r="AJ432" s="1721"/>
      <c r="AK432" s="1722"/>
      <c r="AL432" s="1722"/>
      <c r="AM432" s="1722"/>
      <c r="AN432" s="1723"/>
    </row>
    <row r="433" spans="1:40" ht="15.75" customHeight="1">
      <c r="A433" s="1718"/>
      <c r="B433" s="1719"/>
      <c r="C433" s="1720"/>
      <c r="D433" s="1719"/>
      <c r="E433" s="1719"/>
      <c r="F433" s="1719"/>
      <c r="G433" s="1719"/>
      <c r="H433" s="1718"/>
      <c r="I433" s="1718"/>
      <c r="J433" s="1718"/>
      <c r="K433" s="1718"/>
      <c r="L433" s="1718"/>
      <c r="M433" s="1718"/>
      <c r="N433" s="1718"/>
      <c r="O433" s="1718"/>
      <c r="P433" s="1718"/>
      <c r="Q433" s="1718"/>
      <c r="R433" s="1718"/>
      <c r="S433" s="1718"/>
      <c r="T433" s="1718"/>
      <c r="U433" s="1718"/>
      <c r="V433" s="1718"/>
      <c r="W433" s="1718"/>
      <c r="X433" s="1718"/>
      <c r="Y433" s="1718"/>
      <c r="Z433" s="1718"/>
      <c r="AA433" s="1718"/>
      <c r="AB433" s="1721"/>
      <c r="AC433" s="1718"/>
      <c r="AD433" s="1718"/>
      <c r="AE433" s="1718"/>
      <c r="AF433" s="1718"/>
      <c r="AG433" s="1718"/>
      <c r="AH433" s="1718"/>
      <c r="AI433" s="1721"/>
      <c r="AJ433" s="1721"/>
      <c r="AK433" s="1722"/>
      <c r="AL433" s="1722"/>
      <c r="AM433" s="1722"/>
      <c r="AN433" s="1723"/>
    </row>
    <row r="434" spans="1:40" ht="15.75" customHeight="1">
      <c r="A434" s="1718"/>
      <c r="B434" s="1719"/>
      <c r="C434" s="1720"/>
      <c r="D434" s="1719"/>
      <c r="E434" s="1719"/>
      <c r="F434" s="1719"/>
      <c r="G434" s="1719"/>
      <c r="H434" s="1718"/>
      <c r="I434" s="1718"/>
      <c r="J434" s="1718"/>
      <c r="K434" s="1718"/>
      <c r="L434" s="1718"/>
      <c r="M434" s="1718"/>
      <c r="N434" s="1718"/>
      <c r="O434" s="1718"/>
      <c r="P434" s="1718"/>
      <c r="Q434" s="1718"/>
      <c r="R434" s="1718"/>
      <c r="S434" s="1718"/>
      <c r="T434" s="1718"/>
      <c r="U434" s="1718"/>
      <c r="V434" s="1718"/>
      <c r="W434" s="1718"/>
      <c r="X434" s="1718"/>
      <c r="Y434" s="1718"/>
      <c r="Z434" s="1718"/>
      <c r="AA434" s="1718"/>
      <c r="AB434" s="1721"/>
      <c r="AC434" s="1718"/>
      <c r="AD434" s="1718"/>
      <c r="AE434" s="1718"/>
      <c r="AF434" s="1718"/>
      <c r="AG434" s="1718"/>
      <c r="AH434" s="1718"/>
      <c r="AI434" s="1721"/>
      <c r="AJ434" s="1721"/>
      <c r="AK434" s="1722"/>
      <c r="AL434" s="1722"/>
      <c r="AM434" s="1722"/>
      <c r="AN434" s="1723"/>
    </row>
    <row r="435" spans="1:40" ht="15.75" customHeight="1">
      <c r="A435" s="1718"/>
      <c r="B435" s="1719"/>
      <c r="C435" s="1720"/>
      <c r="D435" s="1719"/>
      <c r="E435" s="1719"/>
      <c r="F435" s="1719"/>
      <c r="G435" s="1719"/>
      <c r="H435" s="1718"/>
      <c r="I435" s="1718"/>
      <c r="J435" s="1718"/>
      <c r="K435" s="1718"/>
      <c r="L435" s="1718"/>
      <c r="M435" s="1718"/>
      <c r="N435" s="1718"/>
      <c r="O435" s="1718"/>
      <c r="P435" s="1718"/>
      <c r="Q435" s="1718"/>
      <c r="R435" s="1718"/>
      <c r="S435" s="1718"/>
      <c r="T435" s="1718"/>
      <c r="U435" s="1718"/>
      <c r="V435" s="1718"/>
      <c r="W435" s="1718"/>
      <c r="X435" s="1718"/>
      <c r="Y435" s="1718"/>
      <c r="Z435" s="1718"/>
      <c r="AA435" s="1718"/>
      <c r="AB435" s="1721"/>
      <c r="AC435" s="1718"/>
      <c r="AD435" s="1718"/>
      <c r="AE435" s="1718"/>
      <c r="AF435" s="1718"/>
      <c r="AG435" s="1718"/>
      <c r="AH435" s="1718"/>
      <c r="AI435" s="1721"/>
      <c r="AJ435" s="1721"/>
      <c r="AK435" s="1722"/>
      <c r="AL435" s="1722"/>
      <c r="AM435" s="1722"/>
      <c r="AN435" s="1723"/>
    </row>
    <row r="436" spans="1:40" ht="15.75" customHeight="1">
      <c r="A436" s="1718"/>
      <c r="B436" s="1719"/>
      <c r="C436" s="1720"/>
      <c r="D436" s="1719"/>
      <c r="E436" s="1719"/>
      <c r="F436" s="1719"/>
      <c r="G436" s="1719"/>
      <c r="H436" s="1718"/>
      <c r="I436" s="1718"/>
      <c r="J436" s="1718"/>
      <c r="K436" s="1718"/>
      <c r="L436" s="1718"/>
      <c r="M436" s="1718"/>
      <c r="N436" s="1718"/>
      <c r="O436" s="1718"/>
      <c r="P436" s="1718"/>
      <c r="Q436" s="1718"/>
      <c r="R436" s="1718"/>
      <c r="S436" s="1718"/>
      <c r="T436" s="1718"/>
      <c r="U436" s="1718"/>
      <c r="V436" s="1718"/>
      <c r="W436" s="1718"/>
      <c r="X436" s="1718"/>
      <c r="Y436" s="1718"/>
      <c r="Z436" s="1718"/>
      <c r="AA436" s="1718"/>
      <c r="AB436" s="1721"/>
      <c r="AC436" s="1718"/>
      <c r="AD436" s="1718"/>
      <c r="AE436" s="1718"/>
      <c r="AF436" s="1718"/>
      <c r="AG436" s="1718"/>
      <c r="AH436" s="1718"/>
      <c r="AI436" s="1721"/>
      <c r="AJ436" s="1721"/>
      <c r="AK436" s="1722"/>
      <c r="AL436" s="1722"/>
      <c r="AM436" s="1722"/>
      <c r="AN436" s="1723"/>
    </row>
    <row r="437" spans="1:40" ht="15.75" customHeight="1">
      <c r="A437" s="1718"/>
      <c r="B437" s="1719"/>
      <c r="C437" s="1720"/>
      <c r="D437" s="1719"/>
      <c r="E437" s="1719"/>
      <c r="F437" s="1719"/>
      <c r="G437" s="1719"/>
      <c r="H437" s="1718"/>
      <c r="I437" s="1718"/>
      <c r="J437" s="1718"/>
      <c r="K437" s="1718"/>
      <c r="L437" s="1718"/>
      <c r="M437" s="1718"/>
      <c r="N437" s="1718"/>
      <c r="O437" s="1718"/>
      <c r="P437" s="1718"/>
      <c r="Q437" s="1718"/>
      <c r="R437" s="1718"/>
      <c r="S437" s="1718"/>
      <c r="T437" s="1718"/>
      <c r="U437" s="1718"/>
      <c r="V437" s="1718"/>
      <c r="W437" s="1718"/>
      <c r="X437" s="1718"/>
      <c r="Y437" s="1718"/>
      <c r="Z437" s="1718"/>
      <c r="AA437" s="1718"/>
      <c r="AB437" s="1721"/>
      <c r="AC437" s="1718"/>
      <c r="AD437" s="1718"/>
      <c r="AE437" s="1718"/>
      <c r="AF437" s="1718"/>
      <c r="AG437" s="1718"/>
      <c r="AH437" s="1718"/>
      <c r="AI437" s="1721"/>
      <c r="AJ437" s="1721"/>
      <c r="AK437" s="1722"/>
      <c r="AL437" s="1722"/>
      <c r="AM437" s="1722"/>
      <c r="AN437" s="1723"/>
    </row>
    <row r="438" spans="1:40" ht="15.75" customHeight="1">
      <c r="A438" s="1718"/>
      <c r="B438" s="1719"/>
      <c r="C438" s="1720"/>
      <c r="D438" s="1719"/>
      <c r="E438" s="1719"/>
      <c r="F438" s="1719"/>
      <c r="G438" s="1719"/>
      <c r="H438" s="1718"/>
      <c r="I438" s="1718"/>
      <c r="J438" s="1718"/>
      <c r="K438" s="1718"/>
      <c r="L438" s="1718"/>
      <c r="M438" s="1718"/>
      <c r="N438" s="1718"/>
      <c r="O438" s="1718"/>
      <c r="P438" s="1718"/>
      <c r="Q438" s="1718"/>
      <c r="R438" s="1718"/>
      <c r="S438" s="1718"/>
      <c r="T438" s="1718"/>
      <c r="U438" s="1718"/>
      <c r="V438" s="1718"/>
      <c r="W438" s="1718"/>
      <c r="X438" s="1718"/>
      <c r="Y438" s="1718"/>
      <c r="Z438" s="1718"/>
      <c r="AA438" s="1718"/>
      <c r="AB438" s="1721"/>
      <c r="AC438" s="1718"/>
      <c r="AD438" s="1718"/>
      <c r="AE438" s="1718"/>
      <c r="AF438" s="1718"/>
      <c r="AG438" s="1718"/>
      <c r="AH438" s="1718"/>
      <c r="AI438" s="1721"/>
      <c r="AJ438" s="1721"/>
      <c r="AK438" s="1722"/>
      <c r="AL438" s="1722"/>
      <c r="AM438" s="1722"/>
      <c r="AN438" s="1723"/>
    </row>
    <row r="439" spans="1:40" ht="15.75" customHeight="1">
      <c r="A439" s="1718"/>
      <c r="B439" s="1719"/>
      <c r="C439" s="1720"/>
      <c r="D439" s="1719"/>
      <c r="E439" s="1719"/>
      <c r="F439" s="1719"/>
      <c r="G439" s="1719"/>
      <c r="H439" s="1718"/>
      <c r="I439" s="1718"/>
      <c r="J439" s="1718"/>
      <c r="K439" s="1718"/>
      <c r="L439" s="1718"/>
      <c r="M439" s="1718"/>
      <c r="N439" s="1718"/>
      <c r="O439" s="1718"/>
      <c r="P439" s="1718"/>
      <c r="Q439" s="1718"/>
      <c r="R439" s="1718"/>
      <c r="S439" s="1718"/>
      <c r="T439" s="1718"/>
      <c r="U439" s="1718"/>
      <c r="V439" s="1718"/>
      <c r="W439" s="1718"/>
      <c r="X439" s="1718"/>
      <c r="Y439" s="1718"/>
      <c r="Z439" s="1718"/>
      <c r="AA439" s="1718"/>
      <c r="AB439" s="1721"/>
      <c r="AC439" s="1718"/>
      <c r="AD439" s="1718"/>
      <c r="AE439" s="1718"/>
      <c r="AF439" s="1718"/>
      <c r="AG439" s="1718"/>
      <c r="AH439" s="1718"/>
      <c r="AI439" s="1721"/>
      <c r="AJ439" s="1721"/>
      <c r="AK439" s="1722"/>
      <c r="AL439" s="1722"/>
      <c r="AM439" s="1722"/>
      <c r="AN439" s="1723"/>
    </row>
    <row r="440" spans="1:40" ht="15.75" customHeight="1">
      <c r="A440" s="1718"/>
      <c r="B440" s="1719"/>
      <c r="C440" s="1720"/>
      <c r="D440" s="1719"/>
      <c r="E440" s="1719"/>
      <c r="F440" s="1719"/>
      <c r="G440" s="1719"/>
      <c r="H440" s="1718"/>
      <c r="I440" s="1718"/>
      <c r="J440" s="1718"/>
      <c r="K440" s="1718"/>
      <c r="L440" s="1718"/>
      <c r="M440" s="1718"/>
      <c r="N440" s="1718"/>
      <c r="O440" s="1718"/>
      <c r="P440" s="1718"/>
      <c r="Q440" s="1718"/>
      <c r="R440" s="1718"/>
      <c r="S440" s="1718"/>
      <c r="T440" s="1718"/>
      <c r="U440" s="1718"/>
      <c r="V440" s="1718"/>
      <c r="W440" s="1718"/>
      <c r="X440" s="1718"/>
      <c r="Y440" s="1718"/>
      <c r="Z440" s="1718"/>
      <c r="AA440" s="1718"/>
      <c r="AB440" s="1721"/>
      <c r="AC440" s="1718"/>
      <c r="AD440" s="1718"/>
      <c r="AE440" s="1718"/>
      <c r="AF440" s="1718"/>
      <c r="AG440" s="1718"/>
      <c r="AH440" s="1718"/>
      <c r="AI440" s="1721"/>
      <c r="AJ440" s="1721"/>
      <c r="AK440" s="1722"/>
      <c r="AL440" s="1722"/>
      <c r="AM440" s="1722"/>
      <c r="AN440" s="1723"/>
    </row>
    <row r="441" spans="1:40" ht="15.75" customHeight="1">
      <c r="A441" s="1718"/>
      <c r="B441" s="1719"/>
      <c r="C441" s="1720"/>
      <c r="D441" s="1719"/>
      <c r="E441" s="1719"/>
      <c r="F441" s="1719"/>
      <c r="G441" s="1719"/>
      <c r="H441" s="1718"/>
      <c r="I441" s="1718"/>
      <c r="J441" s="1718"/>
      <c r="K441" s="1718"/>
      <c r="L441" s="1718"/>
      <c r="M441" s="1718"/>
      <c r="N441" s="1718"/>
      <c r="O441" s="1718"/>
      <c r="P441" s="1718"/>
      <c r="Q441" s="1718"/>
      <c r="R441" s="1718"/>
      <c r="S441" s="1718"/>
      <c r="T441" s="1718"/>
      <c r="U441" s="1718"/>
      <c r="V441" s="1718"/>
      <c r="W441" s="1718"/>
      <c r="X441" s="1718"/>
      <c r="Y441" s="1718"/>
      <c r="Z441" s="1718"/>
      <c r="AA441" s="1718"/>
      <c r="AB441" s="1721"/>
      <c r="AC441" s="1718"/>
      <c r="AD441" s="1718"/>
      <c r="AE441" s="1718"/>
      <c r="AF441" s="1718"/>
      <c r="AG441" s="1718"/>
      <c r="AH441" s="1718"/>
      <c r="AI441" s="1721"/>
      <c r="AJ441" s="1721"/>
      <c r="AK441" s="1722"/>
      <c r="AL441" s="1722"/>
      <c r="AM441" s="1722"/>
      <c r="AN441" s="1723"/>
    </row>
    <row r="442" spans="1:40" ht="15.75" customHeight="1">
      <c r="A442" s="1718"/>
      <c r="B442" s="1719"/>
      <c r="C442" s="1720"/>
      <c r="D442" s="1719"/>
      <c r="E442" s="1719"/>
      <c r="F442" s="1719"/>
      <c r="G442" s="1719"/>
      <c r="H442" s="1718"/>
      <c r="I442" s="1718"/>
      <c r="J442" s="1718"/>
      <c r="K442" s="1718"/>
      <c r="L442" s="1718"/>
      <c r="M442" s="1718"/>
      <c r="N442" s="1718"/>
      <c r="O442" s="1718"/>
      <c r="P442" s="1718"/>
      <c r="Q442" s="1718"/>
      <c r="R442" s="1718"/>
      <c r="S442" s="1718"/>
      <c r="T442" s="1718"/>
      <c r="U442" s="1718"/>
      <c r="V442" s="1718"/>
      <c r="W442" s="1718"/>
      <c r="X442" s="1718"/>
      <c r="Y442" s="1718"/>
      <c r="Z442" s="1718"/>
      <c r="AA442" s="1718"/>
      <c r="AB442" s="1721"/>
      <c r="AC442" s="1718"/>
      <c r="AD442" s="1718"/>
      <c r="AE442" s="1718"/>
      <c r="AF442" s="1718"/>
      <c r="AG442" s="1718"/>
      <c r="AH442" s="1718"/>
      <c r="AI442" s="1721"/>
      <c r="AJ442" s="1721"/>
      <c r="AK442" s="1722"/>
      <c r="AL442" s="1722"/>
      <c r="AM442" s="1722"/>
      <c r="AN442" s="1723"/>
    </row>
    <row r="443" spans="1:40" ht="15.75" customHeight="1">
      <c r="A443" s="1718"/>
      <c r="B443" s="1719"/>
      <c r="C443" s="1720"/>
      <c r="D443" s="1719"/>
      <c r="E443" s="1719"/>
      <c r="F443" s="1719"/>
      <c r="G443" s="1719"/>
      <c r="H443" s="1718"/>
      <c r="I443" s="1718"/>
      <c r="J443" s="1718"/>
      <c r="K443" s="1718"/>
      <c r="L443" s="1718"/>
      <c r="M443" s="1718"/>
      <c r="N443" s="1718"/>
      <c r="O443" s="1718"/>
      <c r="P443" s="1718"/>
      <c r="Q443" s="1718"/>
      <c r="R443" s="1718"/>
      <c r="S443" s="1718"/>
      <c r="T443" s="1718"/>
      <c r="U443" s="1718"/>
      <c r="V443" s="1718"/>
      <c r="W443" s="1718"/>
      <c r="X443" s="1718"/>
      <c r="Y443" s="1718"/>
      <c r="Z443" s="1718"/>
      <c r="AA443" s="1718"/>
      <c r="AB443" s="1721"/>
      <c r="AC443" s="1718"/>
      <c r="AD443" s="1718"/>
      <c r="AE443" s="1718"/>
      <c r="AF443" s="1718"/>
      <c r="AG443" s="1718"/>
      <c r="AH443" s="1718"/>
      <c r="AI443" s="1721"/>
      <c r="AJ443" s="1721"/>
      <c r="AK443" s="1722"/>
      <c r="AL443" s="1722"/>
      <c r="AM443" s="1722"/>
      <c r="AN443" s="1723"/>
    </row>
    <row r="444" spans="1:40" ht="15.75" customHeight="1">
      <c r="A444" s="1718"/>
      <c r="B444" s="1719"/>
      <c r="C444" s="1720"/>
      <c r="D444" s="1719"/>
      <c r="E444" s="1719"/>
      <c r="F444" s="1719"/>
      <c r="G444" s="1719"/>
      <c r="H444" s="1718"/>
      <c r="I444" s="1718"/>
      <c r="J444" s="1718"/>
      <c r="K444" s="1718"/>
      <c r="L444" s="1718"/>
      <c r="M444" s="1718"/>
      <c r="N444" s="1718"/>
      <c r="O444" s="1718"/>
      <c r="P444" s="1718"/>
      <c r="Q444" s="1718"/>
      <c r="R444" s="1718"/>
      <c r="S444" s="1718"/>
      <c r="T444" s="1718"/>
      <c r="U444" s="1718"/>
      <c r="V444" s="1718"/>
      <c r="W444" s="1718"/>
      <c r="X444" s="1718"/>
      <c r="Y444" s="1718"/>
      <c r="Z444" s="1718"/>
      <c r="AA444" s="1718"/>
      <c r="AB444" s="1721"/>
      <c r="AC444" s="1718"/>
      <c r="AD444" s="1718"/>
      <c r="AE444" s="1718"/>
      <c r="AF444" s="1718"/>
      <c r="AG444" s="1718"/>
      <c r="AH444" s="1718"/>
      <c r="AI444" s="1721"/>
      <c r="AJ444" s="1721"/>
      <c r="AK444" s="1722"/>
      <c r="AL444" s="1722"/>
      <c r="AM444" s="1722"/>
      <c r="AN444" s="1723"/>
    </row>
    <row r="445" spans="1:40" ht="15.75" customHeight="1">
      <c r="A445" s="1718"/>
      <c r="B445" s="1719"/>
      <c r="C445" s="1720"/>
      <c r="D445" s="1719"/>
      <c r="E445" s="1719"/>
      <c r="F445" s="1719"/>
      <c r="G445" s="1719"/>
      <c r="H445" s="1718"/>
      <c r="I445" s="1718"/>
      <c r="J445" s="1718"/>
      <c r="K445" s="1718"/>
      <c r="L445" s="1718"/>
      <c r="M445" s="1718"/>
      <c r="N445" s="1718"/>
      <c r="O445" s="1718"/>
      <c r="P445" s="1718"/>
      <c r="Q445" s="1718"/>
      <c r="R445" s="1718"/>
      <c r="S445" s="1718"/>
      <c r="T445" s="1718"/>
      <c r="U445" s="1718"/>
      <c r="V445" s="1718"/>
      <c r="W445" s="1718"/>
      <c r="X445" s="1718"/>
      <c r="Y445" s="1718"/>
      <c r="Z445" s="1718"/>
      <c r="AA445" s="1718"/>
      <c r="AB445" s="1721"/>
      <c r="AC445" s="1718"/>
      <c r="AD445" s="1718"/>
      <c r="AE445" s="1718"/>
      <c r="AF445" s="1718"/>
      <c r="AG445" s="1718"/>
      <c r="AH445" s="1718"/>
      <c r="AI445" s="1721"/>
      <c r="AJ445" s="1721"/>
      <c r="AK445" s="1722"/>
      <c r="AL445" s="1722"/>
      <c r="AM445" s="1722"/>
      <c r="AN445" s="1723"/>
    </row>
    <row r="446" spans="1:40" ht="15.75" customHeight="1">
      <c r="A446" s="1718"/>
      <c r="B446" s="1719"/>
      <c r="C446" s="1720"/>
      <c r="D446" s="1719"/>
      <c r="E446" s="1719"/>
      <c r="F446" s="1719"/>
      <c r="G446" s="1719"/>
      <c r="H446" s="1718"/>
      <c r="I446" s="1718"/>
      <c r="J446" s="1718"/>
      <c r="K446" s="1718"/>
      <c r="L446" s="1718"/>
      <c r="M446" s="1718"/>
      <c r="N446" s="1718"/>
      <c r="O446" s="1718"/>
      <c r="P446" s="1718"/>
      <c r="Q446" s="1718"/>
      <c r="R446" s="1718"/>
      <c r="S446" s="1718"/>
      <c r="T446" s="1718"/>
      <c r="U446" s="1718"/>
      <c r="V446" s="1718"/>
      <c r="W446" s="1718"/>
      <c r="X446" s="1718"/>
      <c r="Y446" s="1718"/>
      <c r="Z446" s="1718"/>
      <c r="AA446" s="1718"/>
      <c r="AB446" s="1721"/>
      <c r="AC446" s="1718"/>
      <c r="AD446" s="1718"/>
      <c r="AE446" s="1718"/>
      <c r="AF446" s="1718"/>
      <c r="AG446" s="1718"/>
      <c r="AH446" s="1718"/>
      <c r="AI446" s="1721"/>
      <c r="AJ446" s="1721"/>
      <c r="AK446" s="1722"/>
      <c r="AL446" s="1722"/>
      <c r="AM446" s="1722"/>
      <c r="AN446" s="1723"/>
    </row>
    <row r="447" spans="1:40" ht="15.75" customHeight="1">
      <c r="A447" s="1718"/>
      <c r="B447" s="1719"/>
      <c r="C447" s="1720"/>
      <c r="D447" s="1719"/>
      <c r="E447" s="1719"/>
      <c r="F447" s="1719"/>
      <c r="G447" s="1719"/>
      <c r="H447" s="1718"/>
      <c r="I447" s="1718"/>
      <c r="J447" s="1718"/>
      <c r="K447" s="1718"/>
      <c r="L447" s="1718"/>
      <c r="M447" s="1718"/>
      <c r="N447" s="1718"/>
      <c r="O447" s="1718"/>
      <c r="P447" s="1718"/>
      <c r="Q447" s="1718"/>
      <c r="R447" s="1718"/>
      <c r="S447" s="1718"/>
      <c r="T447" s="1718"/>
      <c r="U447" s="1718"/>
      <c r="V447" s="1718"/>
      <c r="W447" s="1718"/>
      <c r="X447" s="1718"/>
      <c r="Y447" s="1718"/>
      <c r="Z447" s="1718"/>
      <c r="AA447" s="1718"/>
      <c r="AB447" s="1721"/>
      <c r="AC447" s="1718"/>
      <c r="AD447" s="1718"/>
      <c r="AE447" s="1718"/>
      <c r="AF447" s="1718"/>
      <c r="AG447" s="1718"/>
      <c r="AH447" s="1718"/>
      <c r="AI447" s="1721"/>
      <c r="AJ447" s="1721"/>
      <c r="AK447" s="1722"/>
      <c r="AL447" s="1722"/>
      <c r="AM447" s="1722"/>
      <c r="AN447" s="1723"/>
    </row>
    <row r="448" spans="1:40" ht="15.75" customHeight="1">
      <c r="A448" s="1718"/>
      <c r="B448" s="1719"/>
      <c r="C448" s="1720"/>
      <c r="D448" s="1719"/>
      <c r="E448" s="1719"/>
      <c r="F448" s="1719"/>
      <c r="G448" s="1719"/>
      <c r="H448" s="1718"/>
      <c r="I448" s="1718"/>
      <c r="J448" s="1718"/>
      <c r="K448" s="1718"/>
      <c r="L448" s="1718"/>
      <c r="M448" s="1718"/>
      <c r="N448" s="1718"/>
      <c r="O448" s="1718"/>
      <c r="P448" s="1718"/>
      <c r="Q448" s="1718"/>
      <c r="R448" s="1718"/>
      <c r="S448" s="1718"/>
      <c r="T448" s="1718"/>
      <c r="U448" s="1718"/>
      <c r="V448" s="1718"/>
      <c r="W448" s="1718"/>
      <c r="X448" s="1718"/>
      <c r="Y448" s="1718"/>
      <c r="Z448" s="1718"/>
      <c r="AA448" s="1718"/>
      <c r="AB448" s="1721"/>
      <c r="AC448" s="1718"/>
      <c r="AD448" s="1718"/>
      <c r="AE448" s="1718"/>
      <c r="AF448" s="1718"/>
      <c r="AG448" s="1718"/>
      <c r="AH448" s="1718"/>
      <c r="AI448" s="1721"/>
      <c r="AJ448" s="1721"/>
      <c r="AK448" s="1722"/>
      <c r="AL448" s="1722"/>
      <c r="AM448" s="1722"/>
      <c r="AN448" s="1723"/>
    </row>
    <row r="449" spans="1:40" ht="15.75" customHeight="1">
      <c r="A449" s="1718"/>
      <c r="B449" s="1719"/>
      <c r="C449" s="1720"/>
      <c r="D449" s="1719"/>
      <c r="E449" s="1719"/>
      <c r="F449" s="1719"/>
      <c r="G449" s="1719"/>
      <c r="H449" s="1718"/>
      <c r="I449" s="1718"/>
      <c r="J449" s="1718"/>
      <c r="K449" s="1718"/>
      <c r="L449" s="1718"/>
      <c r="M449" s="1718"/>
      <c r="N449" s="1718"/>
      <c r="O449" s="1718"/>
      <c r="P449" s="1718"/>
      <c r="Q449" s="1718"/>
      <c r="R449" s="1718"/>
      <c r="S449" s="1718"/>
      <c r="T449" s="1718"/>
      <c r="U449" s="1718"/>
      <c r="V449" s="1718"/>
      <c r="W449" s="1718"/>
      <c r="X449" s="1718"/>
      <c r="Y449" s="1718"/>
      <c r="Z449" s="1718"/>
      <c r="AA449" s="1718"/>
      <c r="AB449" s="1721"/>
      <c r="AC449" s="1718"/>
      <c r="AD449" s="1718"/>
      <c r="AE449" s="1718"/>
      <c r="AF449" s="1718"/>
      <c r="AG449" s="1718"/>
      <c r="AH449" s="1718"/>
      <c r="AI449" s="1721"/>
      <c r="AJ449" s="1721"/>
      <c r="AK449" s="1722"/>
      <c r="AL449" s="1722"/>
      <c r="AM449" s="1722"/>
      <c r="AN449" s="1723"/>
    </row>
    <row r="450" spans="1:40" ht="15.75" customHeight="1">
      <c r="A450" s="1718"/>
      <c r="B450" s="1719"/>
      <c r="C450" s="1720"/>
      <c r="D450" s="1719"/>
      <c r="E450" s="1719"/>
      <c r="F450" s="1719"/>
      <c r="G450" s="1719"/>
      <c r="H450" s="1718"/>
      <c r="I450" s="1718"/>
      <c r="J450" s="1718"/>
      <c r="K450" s="1718"/>
      <c r="L450" s="1718"/>
      <c r="M450" s="1718"/>
      <c r="N450" s="1718"/>
      <c r="O450" s="1718"/>
      <c r="P450" s="1718"/>
      <c r="Q450" s="1718"/>
      <c r="R450" s="1718"/>
      <c r="S450" s="1718"/>
      <c r="T450" s="1718"/>
      <c r="U450" s="1718"/>
      <c r="V450" s="1718"/>
      <c r="W450" s="1718"/>
      <c r="X450" s="1718"/>
      <c r="Y450" s="1718"/>
      <c r="Z450" s="1718"/>
      <c r="AA450" s="1718"/>
      <c r="AB450" s="1721"/>
      <c r="AC450" s="1718"/>
      <c r="AD450" s="1718"/>
      <c r="AE450" s="1718"/>
      <c r="AF450" s="1718"/>
      <c r="AG450" s="1718"/>
      <c r="AH450" s="1718"/>
      <c r="AI450" s="1721"/>
      <c r="AJ450" s="1721"/>
      <c r="AK450" s="1722"/>
      <c r="AL450" s="1722"/>
      <c r="AM450" s="1722"/>
      <c r="AN450" s="1723"/>
    </row>
    <row r="451" spans="1:40" ht="15.75" customHeight="1">
      <c r="A451" s="1718"/>
      <c r="B451" s="1719"/>
      <c r="C451" s="1720"/>
      <c r="D451" s="1719"/>
      <c r="E451" s="1719"/>
      <c r="F451" s="1719"/>
      <c r="G451" s="1719"/>
      <c r="H451" s="1718"/>
      <c r="I451" s="1718"/>
      <c r="J451" s="1718"/>
      <c r="K451" s="1718"/>
      <c r="L451" s="1718"/>
      <c r="M451" s="1718"/>
      <c r="N451" s="1718"/>
      <c r="O451" s="1718"/>
      <c r="P451" s="1718"/>
      <c r="Q451" s="1718"/>
      <c r="R451" s="1718"/>
      <c r="S451" s="1718"/>
      <c r="T451" s="1718"/>
      <c r="U451" s="1718"/>
      <c r="V451" s="1718"/>
      <c r="W451" s="1718"/>
      <c r="X451" s="1718"/>
      <c r="Y451" s="1718"/>
      <c r="Z451" s="1718"/>
      <c r="AA451" s="1718"/>
      <c r="AB451" s="1721"/>
      <c r="AC451" s="1718"/>
      <c r="AD451" s="1718"/>
      <c r="AE451" s="1718"/>
      <c r="AF451" s="1718"/>
      <c r="AG451" s="1718"/>
      <c r="AH451" s="1718"/>
      <c r="AI451" s="1721"/>
      <c r="AJ451" s="1721"/>
      <c r="AK451" s="1722"/>
      <c r="AL451" s="1722"/>
      <c r="AM451" s="1722"/>
      <c r="AN451" s="1723"/>
    </row>
    <row r="452" spans="1:40" ht="15.75" customHeight="1">
      <c r="A452" s="1718"/>
      <c r="B452" s="1719"/>
      <c r="C452" s="1720"/>
      <c r="D452" s="1719"/>
      <c r="E452" s="1719"/>
      <c r="F452" s="1719"/>
      <c r="G452" s="1719"/>
      <c r="H452" s="1718"/>
      <c r="I452" s="1718"/>
      <c r="J452" s="1718"/>
      <c r="K452" s="1718"/>
      <c r="L452" s="1718"/>
      <c r="M452" s="1718"/>
      <c r="N452" s="1718"/>
      <c r="O452" s="1718"/>
      <c r="P452" s="1718"/>
      <c r="Q452" s="1718"/>
      <c r="R452" s="1718"/>
      <c r="S452" s="1718"/>
      <c r="T452" s="1718"/>
      <c r="U452" s="1718"/>
      <c r="V452" s="1718"/>
      <c r="W452" s="1718"/>
      <c r="X452" s="1718"/>
      <c r="Y452" s="1718"/>
      <c r="Z452" s="1718"/>
      <c r="AA452" s="1718"/>
      <c r="AB452" s="1721"/>
      <c r="AC452" s="1718"/>
      <c r="AD452" s="1718"/>
      <c r="AE452" s="1718"/>
      <c r="AF452" s="1718"/>
      <c r="AG452" s="1718"/>
      <c r="AH452" s="1718"/>
      <c r="AI452" s="1721"/>
      <c r="AJ452" s="1721"/>
      <c r="AK452" s="1722"/>
      <c r="AL452" s="1722"/>
      <c r="AM452" s="1722"/>
      <c r="AN452" s="1723"/>
    </row>
    <row r="453" spans="1:40" ht="15.75" customHeight="1">
      <c r="A453" s="1718"/>
      <c r="B453" s="1719"/>
      <c r="C453" s="1720"/>
      <c r="D453" s="1719"/>
      <c r="E453" s="1719"/>
      <c r="F453" s="1719"/>
      <c r="G453" s="1719"/>
      <c r="H453" s="1718"/>
      <c r="I453" s="1718"/>
      <c r="J453" s="1718"/>
      <c r="K453" s="1718"/>
      <c r="L453" s="1718"/>
      <c r="M453" s="1718"/>
      <c r="N453" s="1718"/>
      <c r="O453" s="1718"/>
      <c r="P453" s="1718"/>
      <c r="Q453" s="1718"/>
      <c r="R453" s="1718"/>
      <c r="S453" s="1718"/>
      <c r="T453" s="1718"/>
      <c r="U453" s="1718"/>
      <c r="V453" s="1718"/>
      <c r="W453" s="1718"/>
      <c r="X453" s="1718"/>
      <c r="Y453" s="1718"/>
      <c r="Z453" s="1718"/>
      <c r="AA453" s="1718"/>
      <c r="AB453" s="1721"/>
      <c r="AC453" s="1718"/>
      <c r="AD453" s="1718"/>
      <c r="AE453" s="1718"/>
      <c r="AF453" s="1718"/>
      <c r="AG453" s="1718"/>
      <c r="AH453" s="1718"/>
      <c r="AI453" s="1721"/>
      <c r="AJ453" s="1721"/>
      <c r="AK453" s="1722"/>
      <c r="AL453" s="1722"/>
      <c r="AM453" s="1722"/>
      <c r="AN453" s="1723"/>
    </row>
    <row r="454" spans="1:40" ht="15.75" customHeight="1">
      <c r="A454" s="1718"/>
      <c r="B454" s="1719"/>
      <c r="C454" s="1720"/>
      <c r="D454" s="1719"/>
      <c r="E454" s="1719"/>
      <c r="F454" s="1719"/>
      <c r="G454" s="1719"/>
      <c r="H454" s="1718"/>
      <c r="I454" s="1718"/>
      <c r="J454" s="1718"/>
      <c r="K454" s="1718"/>
      <c r="L454" s="1718"/>
      <c r="M454" s="1718"/>
      <c r="N454" s="1718"/>
      <c r="O454" s="1718"/>
      <c r="P454" s="1718"/>
      <c r="Q454" s="1718"/>
      <c r="R454" s="1718"/>
      <c r="S454" s="1718"/>
      <c r="T454" s="1718"/>
      <c r="U454" s="1718"/>
      <c r="V454" s="1718"/>
      <c r="W454" s="1718"/>
      <c r="X454" s="1718"/>
      <c r="Y454" s="1718"/>
      <c r="Z454" s="1718"/>
      <c r="AA454" s="1718"/>
      <c r="AB454" s="1721"/>
      <c r="AC454" s="1718"/>
      <c r="AD454" s="1718"/>
      <c r="AE454" s="1718"/>
      <c r="AF454" s="1718"/>
      <c r="AG454" s="1718"/>
      <c r="AH454" s="1718"/>
      <c r="AI454" s="1721"/>
      <c r="AJ454" s="1721"/>
      <c r="AK454" s="1722"/>
      <c r="AL454" s="1722"/>
      <c r="AM454" s="1722"/>
      <c r="AN454" s="1723"/>
    </row>
    <row r="455" spans="1:40" ht="15.75" customHeight="1">
      <c r="A455" s="1718"/>
      <c r="B455" s="1719"/>
      <c r="C455" s="1720"/>
      <c r="D455" s="1719"/>
      <c r="E455" s="1719"/>
      <c r="F455" s="1719"/>
      <c r="G455" s="1719"/>
      <c r="H455" s="1718"/>
      <c r="I455" s="1718"/>
      <c r="J455" s="1718"/>
      <c r="K455" s="1718"/>
      <c r="L455" s="1718"/>
      <c r="M455" s="1718"/>
      <c r="N455" s="1718"/>
      <c r="O455" s="1718"/>
      <c r="P455" s="1718"/>
      <c r="Q455" s="1718"/>
      <c r="R455" s="1718"/>
      <c r="S455" s="1718"/>
      <c r="T455" s="1718"/>
      <c r="U455" s="1718"/>
      <c r="V455" s="1718"/>
      <c r="W455" s="1718"/>
      <c r="X455" s="1718"/>
      <c r="Y455" s="1718"/>
      <c r="Z455" s="1718"/>
      <c r="AA455" s="1718"/>
      <c r="AB455" s="1721"/>
      <c r="AC455" s="1718"/>
      <c r="AD455" s="1718"/>
      <c r="AE455" s="1718"/>
      <c r="AF455" s="1718"/>
      <c r="AG455" s="1718"/>
      <c r="AH455" s="1718"/>
      <c r="AI455" s="1721"/>
      <c r="AJ455" s="1721"/>
      <c r="AK455" s="1722"/>
      <c r="AL455" s="1722"/>
      <c r="AM455" s="1722"/>
      <c r="AN455" s="1723"/>
    </row>
    <row r="456" spans="1:40" ht="15.75" customHeight="1">
      <c r="A456" s="1718"/>
      <c r="B456" s="1719"/>
      <c r="C456" s="1720"/>
      <c r="D456" s="1719"/>
      <c r="E456" s="1719"/>
      <c r="F456" s="1719"/>
      <c r="G456" s="1719"/>
      <c r="H456" s="1718"/>
      <c r="I456" s="1718"/>
      <c r="J456" s="1718"/>
      <c r="K456" s="1718"/>
      <c r="L456" s="1718"/>
      <c r="M456" s="1718"/>
      <c r="N456" s="1718"/>
      <c r="O456" s="1718"/>
      <c r="P456" s="1718"/>
      <c r="Q456" s="1718"/>
      <c r="R456" s="1718"/>
      <c r="S456" s="1718"/>
      <c r="T456" s="1718"/>
      <c r="U456" s="1718"/>
      <c r="V456" s="1718"/>
      <c r="W456" s="1718"/>
      <c r="X456" s="1718"/>
      <c r="Y456" s="1718"/>
      <c r="Z456" s="1718"/>
      <c r="AA456" s="1718"/>
      <c r="AB456" s="1721"/>
      <c r="AC456" s="1718"/>
      <c r="AD456" s="1718"/>
      <c r="AE456" s="1718"/>
      <c r="AF456" s="1718"/>
      <c r="AG456" s="1718"/>
      <c r="AH456" s="1718"/>
      <c r="AI456" s="1721"/>
      <c r="AJ456" s="1721"/>
      <c r="AK456" s="1722"/>
      <c r="AL456" s="1722"/>
      <c r="AM456" s="1722"/>
      <c r="AN456" s="1723"/>
    </row>
    <row r="457" spans="1:40" ht="15.75" customHeight="1">
      <c r="A457" s="1718"/>
      <c r="B457" s="1719"/>
      <c r="C457" s="1720"/>
      <c r="D457" s="1719"/>
      <c r="E457" s="1719"/>
      <c r="F457" s="1719"/>
      <c r="G457" s="1719"/>
      <c r="H457" s="1718"/>
      <c r="I457" s="1718"/>
      <c r="J457" s="1718"/>
      <c r="K457" s="1718"/>
      <c r="L457" s="1718"/>
      <c r="M457" s="1718"/>
      <c r="N457" s="1718"/>
      <c r="O457" s="1718"/>
      <c r="P457" s="1718"/>
      <c r="Q457" s="1718"/>
      <c r="R457" s="1718"/>
      <c r="S457" s="1718"/>
      <c r="T457" s="1718"/>
      <c r="U457" s="1718"/>
      <c r="V457" s="1718"/>
      <c r="W457" s="1718"/>
      <c r="X457" s="1718"/>
      <c r="Y457" s="1718"/>
      <c r="Z457" s="1718"/>
      <c r="AA457" s="1718"/>
      <c r="AB457" s="1721"/>
      <c r="AC457" s="1718"/>
      <c r="AD457" s="1718"/>
      <c r="AE457" s="1718"/>
      <c r="AF457" s="1718"/>
      <c r="AG457" s="1718"/>
      <c r="AH457" s="1718"/>
      <c r="AI457" s="1721"/>
      <c r="AJ457" s="1721"/>
      <c r="AK457" s="1722"/>
      <c r="AL457" s="1722"/>
      <c r="AM457" s="1722"/>
      <c r="AN457" s="1723"/>
    </row>
    <row r="458" spans="1:40" ht="15.75" customHeight="1">
      <c r="A458" s="1718"/>
      <c r="B458" s="1719"/>
      <c r="C458" s="1720"/>
      <c r="D458" s="1719"/>
      <c r="E458" s="1719"/>
      <c r="F458" s="1719"/>
      <c r="G458" s="1719"/>
      <c r="H458" s="1718"/>
      <c r="I458" s="1718"/>
      <c r="J458" s="1718"/>
      <c r="K458" s="1718"/>
      <c r="L458" s="1718"/>
      <c r="M458" s="1718"/>
      <c r="N458" s="1718"/>
      <c r="O458" s="1718"/>
      <c r="P458" s="1718"/>
      <c r="Q458" s="1718"/>
      <c r="R458" s="1718"/>
      <c r="S458" s="1718"/>
      <c r="T458" s="1718"/>
      <c r="U458" s="1718"/>
      <c r="V458" s="1718"/>
      <c r="W458" s="1718"/>
      <c r="X458" s="1718"/>
      <c r="Y458" s="1718"/>
      <c r="Z458" s="1718"/>
      <c r="AA458" s="1718"/>
      <c r="AB458" s="1721"/>
      <c r="AC458" s="1718"/>
      <c r="AD458" s="1718"/>
      <c r="AE458" s="1718"/>
      <c r="AF458" s="1718"/>
      <c r="AG458" s="1718"/>
      <c r="AH458" s="1718"/>
      <c r="AI458" s="1721"/>
      <c r="AJ458" s="1721"/>
      <c r="AK458" s="1722"/>
      <c r="AL458" s="1722"/>
      <c r="AM458" s="1722"/>
      <c r="AN458" s="1723"/>
    </row>
    <row r="459" spans="1:40" ht="15.75" customHeight="1">
      <c r="A459" s="1718"/>
      <c r="B459" s="1719"/>
      <c r="C459" s="1720"/>
      <c r="D459" s="1719"/>
      <c r="E459" s="1719"/>
      <c r="F459" s="1719"/>
      <c r="G459" s="1719"/>
      <c r="H459" s="1718"/>
      <c r="I459" s="1718"/>
      <c r="J459" s="1718"/>
      <c r="K459" s="1718"/>
      <c r="L459" s="1718"/>
      <c r="M459" s="1718"/>
      <c r="N459" s="1718"/>
      <c r="O459" s="1718"/>
      <c r="P459" s="1718"/>
      <c r="Q459" s="1718"/>
      <c r="R459" s="1718"/>
      <c r="S459" s="1718"/>
      <c r="T459" s="1718"/>
      <c r="U459" s="1718"/>
      <c r="V459" s="1718"/>
      <c r="W459" s="1718"/>
      <c r="X459" s="1718"/>
      <c r="Y459" s="1718"/>
      <c r="Z459" s="1718"/>
      <c r="AA459" s="1718"/>
      <c r="AB459" s="1721"/>
      <c r="AC459" s="1718"/>
      <c r="AD459" s="1718"/>
      <c r="AE459" s="1718"/>
      <c r="AF459" s="1718"/>
      <c r="AG459" s="1718"/>
      <c r="AH459" s="1718"/>
      <c r="AI459" s="1721"/>
      <c r="AJ459" s="1721"/>
      <c r="AK459" s="1722"/>
      <c r="AL459" s="1722"/>
      <c r="AM459" s="1722"/>
      <c r="AN459" s="1723"/>
    </row>
    <row r="460" spans="1:40" ht="15.75" customHeight="1">
      <c r="A460" s="1718"/>
      <c r="B460" s="1719"/>
      <c r="C460" s="1720"/>
      <c r="D460" s="1719"/>
      <c r="E460" s="1719"/>
      <c r="F460" s="1719"/>
      <c r="G460" s="1719"/>
      <c r="H460" s="1718"/>
      <c r="I460" s="1718"/>
      <c r="J460" s="1718"/>
      <c r="K460" s="1718"/>
      <c r="L460" s="1718"/>
      <c r="M460" s="1718"/>
      <c r="N460" s="1718"/>
      <c r="O460" s="1718"/>
      <c r="P460" s="1718"/>
      <c r="Q460" s="1718"/>
      <c r="R460" s="1718"/>
      <c r="S460" s="1718"/>
      <c r="T460" s="1718"/>
      <c r="U460" s="1718"/>
      <c r="V460" s="1718"/>
      <c r="W460" s="1718"/>
      <c r="X460" s="1718"/>
      <c r="Y460" s="1718"/>
      <c r="Z460" s="1718"/>
      <c r="AA460" s="1718"/>
      <c r="AB460" s="1721"/>
      <c r="AC460" s="1718"/>
      <c r="AD460" s="1718"/>
      <c r="AE460" s="1718"/>
      <c r="AF460" s="1718"/>
      <c r="AG460" s="1718"/>
      <c r="AH460" s="1718"/>
      <c r="AI460" s="1721"/>
      <c r="AJ460" s="1721"/>
      <c r="AK460" s="1722"/>
      <c r="AL460" s="1722"/>
      <c r="AM460" s="1722"/>
      <c r="AN460" s="1723"/>
    </row>
    <row r="461" spans="1:40" ht="15.75" customHeight="1">
      <c r="A461" s="1718"/>
      <c r="B461" s="1719"/>
      <c r="C461" s="1720"/>
      <c r="D461" s="1719"/>
      <c r="E461" s="1719"/>
      <c r="F461" s="1719"/>
      <c r="G461" s="1719"/>
      <c r="H461" s="1718"/>
      <c r="I461" s="1718"/>
      <c r="J461" s="1718"/>
      <c r="K461" s="1718"/>
      <c r="L461" s="1718"/>
      <c r="M461" s="1718"/>
      <c r="N461" s="1718"/>
      <c r="O461" s="1718"/>
      <c r="P461" s="1718"/>
      <c r="Q461" s="1718"/>
      <c r="R461" s="1718"/>
      <c r="S461" s="1718"/>
      <c r="T461" s="1718"/>
      <c r="U461" s="1718"/>
      <c r="V461" s="1718"/>
      <c r="W461" s="1718"/>
      <c r="X461" s="1718"/>
      <c r="Y461" s="1718"/>
      <c r="Z461" s="1718"/>
      <c r="AA461" s="1718"/>
      <c r="AB461" s="1721"/>
      <c r="AC461" s="1718"/>
      <c r="AD461" s="1718"/>
      <c r="AE461" s="1718"/>
      <c r="AF461" s="1718"/>
      <c r="AG461" s="1718"/>
      <c r="AH461" s="1718"/>
      <c r="AI461" s="1721"/>
      <c r="AJ461" s="1721"/>
      <c r="AK461" s="1722"/>
      <c r="AL461" s="1722"/>
      <c r="AM461" s="1722"/>
      <c r="AN461" s="1723"/>
    </row>
    <row r="462" spans="1:40" ht="15.75" customHeight="1">
      <c r="A462" s="1718"/>
      <c r="B462" s="1719"/>
      <c r="C462" s="1720"/>
      <c r="D462" s="1719"/>
      <c r="E462" s="1719"/>
      <c r="F462" s="1719"/>
      <c r="G462" s="1719"/>
      <c r="H462" s="1718"/>
      <c r="I462" s="1718"/>
      <c r="J462" s="1718"/>
      <c r="K462" s="1718"/>
      <c r="L462" s="1718"/>
      <c r="M462" s="1718"/>
      <c r="N462" s="1718"/>
      <c r="O462" s="1718"/>
      <c r="P462" s="1718"/>
      <c r="Q462" s="1718"/>
      <c r="R462" s="1718"/>
      <c r="S462" s="1718"/>
      <c r="T462" s="1718"/>
      <c r="U462" s="1718"/>
      <c r="V462" s="1718"/>
      <c r="W462" s="1718"/>
      <c r="X462" s="1718"/>
      <c r="Y462" s="1718"/>
      <c r="Z462" s="1718"/>
      <c r="AA462" s="1718"/>
      <c r="AB462" s="1721"/>
      <c r="AC462" s="1718"/>
      <c r="AD462" s="1718"/>
      <c r="AE462" s="1718"/>
      <c r="AF462" s="1718"/>
      <c r="AG462" s="1718"/>
      <c r="AH462" s="1718"/>
      <c r="AI462" s="1721"/>
      <c r="AJ462" s="1721"/>
      <c r="AK462" s="1722"/>
      <c r="AL462" s="1722"/>
      <c r="AM462" s="1722"/>
      <c r="AN462" s="1723"/>
    </row>
    <row r="463" spans="1:40" ht="15.75" customHeight="1">
      <c r="A463" s="1718"/>
      <c r="B463" s="1719"/>
      <c r="C463" s="1720"/>
      <c r="D463" s="1719"/>
      <c r="E463" s="1719"/>
      <c r="F463" s="1719"/>
      <c r="G463" s="1719"/>
      <c r="H463" s="1718"/>
      <c r="I463" s="1718"/>
      <c r="J463" s="1718"/>
      <c r="K463" s="1718"/>
      <c r="L463" s="1718"/>
      <c r="M463" s="1718"/>
      <c r="N463" s="1718"/>
      <c r="O463" s="1718"/>
      <c r="P463" s="1718"/>
      <c r="Q463" s="1718"/>
      <c r="R463" s="1718"/>
      <c r="S463" s="1718"/>
      <c r="T463" s="1718"/>
      <c r="U463" s="1718"/>
      <c r="V463" s="1718"/>
      <c r="W463" s="1718"/>
      <c r="X463" s="1718"/>
      <c r="Y463" s="1718"/>
      <c r="Z463" s="1718"/>
      <c r="AA463" s="1718"/>
      <c r="AB463" s="1721"/>
      <c r="AC463" s="1718"/>
      <c r="AD463" s="1718"/>
      <c r="AE463" s="1718"/>
      <c r="AF463" s="1718"/>
      <c r="AG463" s="1718"/>
      <c r="AH463" s="1718"/>
      <c r="AI463" s="1721"/>
      <c r="AJ463" s="1721"/>
      <c r="AK463" s="1722"/>
      <c r="AL463" s="1722"/>
      <c r="AM463" s="1722"/>
      <c r="AN463" s="1723"/>
    </row>
    <row r="464" spans="1:40" ht="15.75" customHeight="1">
      <c r="A464" s="1718"/>
      <c r="B464" s="1719"/>
      <c r="C464" s="1720"/>
      <c r="D464" s="1719"/>
      <c r="E464" s="1719"/>
      <c r="F464" s="1719"/>
      <c r="G464" s="1719"/>
      <c r="H464" s="1718"/>
      <c r="I464" s="1718"/>
      <c r="J464" s="1718"/>
      <c r="K464" s="1718"/>
      <c r="L464" s="1718"/>
      <c r="M464" s="1718"/>
      <c r="N464" s="1718"/>
      <c r="O464" s="1718"/>
      <c r="P464" s="1718"/>
      <c r="Q464" s="1718"/>
      <c r="R464" s="1718"/>
      <c r="S464" s="1718"/>
      <c r="T464" s="1718"/>
      <c r="U464" s="1718"/>
      <c r="V464" s="1718"/>
      <c r="W464" s="1718"/>
      <c r="X464" s="1718"/>
      <c r="Y464" s="1718"/>
      <c r="Z464" s="1718"/>
      <c r="AA464" s="1718"/>
      <c r="AB464" s="1721"/>
      <c r="AC464" s="1718"/>
      <c r="AD464" s="1718"/>
      <c r="AE464" s="1718"/>
      <c r="AF464" s="1718"/>
      <c r="AG464" s="1718"/>
      <c r="AH464" s="1718"/>
      <c r="AI464" s="1721"/>
      <c r="AJ464" s="1721"/>
      <c r="AK464" s="1722"/>
      <c r="AL464" s="1722"/>
      <c r="AM464" s="1722"/>
      <c r="AN464" s="1723"/>
    </row>
    <row r="465" spans="1:40" ht="15.75" customHeight="1">
      <c r="A465" s="1718"/>
      <c r="B465" s="1719"/>
      <c r="C465" s="1720"/>
      <c r="D465" s="1719"/>
      <c r="E465" s="1719"/>
      <c r="F465" s="1719"/>
      <c r="G465" s="1719"/>
      <c r="H465" s="1718"/>
      <c r="I465" s="1718"/>
      <c r="J465" s="1718"/>
      <c r="K465" s="1718"/>
      <c r="L465" s="1718"/>
      <c r="M465" s="1718"/>
      <c r="N465" s="1718"/>
      <c r="O465" s="1718"/>
      <c r="P465" s="1718"/>
      <c r="Q465" s="1718"/>
      <c r="R465" s="1718"/>
      <c r="S465" s="1718"/>
      <c r="T465" s="1718"/>
      <c r="U465" s="1718"/>
      <c r="V465" s="1718"/>
      <c r="W465" s="1718"/>
      <c r="X465" s="1718"/>
      <c r="Y465" s="1718"/>
      <c r="Z465" s="1718"/>
      <c r="AA465" s="1718"/>
      <c r="AB465" s="1721"/>
      <c r="AC465" s="1718"/>
      <c r="AD465" s="1718"/>
      <c r="AE465" s="1718"/>
      <c r="AF465" s="1718"/>
      <c r="AG465" s="1718"/>
      <c r="AH465" s="1718"/>
      <c r="AI465" s="1721"/>
      <c r="AJ465" s="1721"/>
      <c r="AK465" s="1722"/>
      <c r="AL465" s="1722"/>
      <c r="AM465" s="1722"/>
      <c r="AN465" s="1723"/>
    </row>
    <row r="466" spans="1:40" ht="15.75" customHeight="1">
      <c r="A466" s="1718"/>
      <c r="B466" s="1719"/>
      <c r="C466" s="1720"/>
      <c r="D466" s="1719"/>
      <c r="E466" s="1719"/>
      <c r="F466" s="1719"/>
      <c r="G466" s="1719"/>
      <c r="H466" s="1718"/>
      <c r="I466" s="1718"/>
      <c r="J466" s="1718"/>
      <c r="K466" s="1718"/>
      <c r="L466" s="1718"/>
      <c r="M466" s="1718"/>
      <c r="N466" s="1718"/>
      <c r="O466" s="1718"/>
      <c r="P466" s="1718"/>
      <c r="Q466" s="1718"/>
      <c r="R466" s="1718"/>
      <c r="S466" s="1718"/>
      <c r="T466" s="1718"/>
      <c r="U466" s="1718"/>
      <c r="V466" s="1718"/>
      <c r="W466" s="1718"/>
      <c r="X466" s="1718"/>
      <c r="Y466" s="1718"/>
      <c r="Z466" s="1718"/>
      <c r="AA466" s="1718"/>
      <c r="AB466" s="1721"/>
      <c r="AC466" s="1718"/>
      <c r="AD466" s="1718"/>
      <c r="AE466" s="1718"/>
      <c r="AF466" s="1718"/>
      <c r="AG466" s="1718"/>
      <c r="AH466" s="1718"/>
      <c r="AI466" s="1721"/>
      <c r="AJ466" s="1721"/>
      <c r="AK466" s="1722"/>
      <c r="AL466" s="1722"/>
      <c r="AM466" s="1722"/>
      <c r="AN466" s="1723"/>
    </row>
    <row r="467" spans="1:40" ht="15.75" customHeight="1">
      <c r="A467" s="1718"/>
      <c r="B467" s="1719"/>
      <c r="C467" s="1720"/>
      <c r="D467" s="1719"/>
      <c r="E467" s="1719"/>
      <c r="F467" s="1719"/>
      <c r="G467" s="1719"/>
      <c r="H467" s="1718"/>
      <c r="I467" s="1718"/>
      <c r="J467" s="1718"/>
      <c r="K467" s="1718"/>
      <c r="L467" s="1718"/>
      <c r="M467" s="1718"/>
      <c r="N467" s="1718"/>
      <c r="O467" s="1718"/>
      <c r="P467" s="1718"/>
      <c r="Q467" s="1718"/>
      <c r="R467" s="1718"/>
      <c r="S467" s="1718"/>
      <c r="T467" s="1718"/>
      <c r="U467" s="1718"/>
      <c r="V467" s="1718"/>
      <c r="W467" s="1718"/>
      <c r="X467" s="1718"/>
      <c r="Y467" s="1718"/>
      <c r="Z467" s="1718"/>
      <c r="AA467" s="1718"/>
      <c r="AB467" s="1721"/>
      <c r="AC467" s="1718"/>
      <c r="AD467" s="1718"/>
      <c r="AE467" s="1718"/>
      <c r="AF467" s="1718"/>
      <c r="AG467" s="1718"/>
      <c r="AH467" s="1718"/>
      <c r="AI467" s="1721"/>
      <c r="AJ467" s="1721"/>
      <c r="AK467" s="1722"/>
      <c r="AL467" s="1722"/>
      <c r="AM467" s="1722"/>
      <c r="AN467" s="1723"/>
    </row>
    <row r="468" spans="1:40" ht="15.75" customHeight="1">
      <c r="A468" s="1718"/>
      <c r="B468" s="1719"/>
      <c r="C468" s="1720"/>
      <c r="D468" s="1719"/>
      <c r="E468" s="1719"/>
      <c r="F468" s="1719"/>
      <c r="G468" s="1719"/>
      <c r="H468" s="1718"/>
      <c r="I468" s="1718"/>
      <c r="J468" s="1718"/>
      <c r="K468" s="1718"/>
      <c r="L468" s="1718"/>
      <c r="M468" s="1718"/>
      <c r="N468" s="1718"/>
      <c r="O468" s="1718"/>
      <c r="P468" s="1718"/>
      <c r="Q468" s="1718"/>
      <c r="R468" s="1718"/>
      <c r="S468" s="1718"/>
      <c r="T468" s="1718"/>
      <c r="U468" s="1718"/>
      <c r="V468" s="1718"/>
      <c r="W468" s="1718"/>
      <c r="X468" s="1718"/>
      <c r="Y468" s="1718"/>
      <c r="Z468" s="1718"/>
      <c r="AA468" s="1718"/>
      <c r="AB468" s="1721"/>
      <c r="AC468" s="1718"/>
      <c r="AD468" s="1718"/>
      <c r="AE468" s="1718"/>
      <c r="AF468" s="1718"/>
      <c r="AG468" s="1718"/>
      <c r="AH468" s="1718"/>
      <c r="AI468" s="1721"/>
      <c r="AJ468" s="1721"/>
      <c r="AK468" s="1722"/>
      <c r="AL468" s="1722"/>
      <c r="AM468" s="1722"/>
      <c r="AN468" s="1723"/>
    </row>
    <row r="469" spans="1:40" ht="15.75" customHeight="1">
      <c r="A469" s="1718"/>
      <c r="B469" s="1719"/>
      <c r="C469" s="1720"/>
      <c r="D469" s="1719"/>
      <c r="E469" s="1719"/>
      <c r="F469" s="1719"/>
      <c r="G469" s="1719"/>
      <c r="H469" s="1718"/>
      <c r="I469" s="1718"/>
      <c r="J469" s="1718"/>
      <c r="K469" s="1718"/>
      <c r="L469" s="1718"/>
      <c r="M469" s="1718"/>
      <c r="N469" s="1718"/>
      <c r="O469" s="1718"/>
      <c r="P469" s="1718"/>
      <c r="Q469" s="1718"/>
      <c r="R469" s="1718"/>
      <c r="S469" s="1718"/>
      <c r="T469" s="1718"/>
      <c r="U469" s="1718"/>
      <c r="V469" s="1718"/>
      <c r="W469" s="1718"/>
      <c r="X469" s="1718"/>
      <c r="Y469" s="1718"/>
      <c r="Z469" s="1718"/>
      <c r="AA469" s="1718"/>
      <c r="AB469" s="1721"/>
      <c r="AC469" s="1718"/>
      <c r="AD469" s="1718"/>
      <c r="AE469" s="1718"/>
      <c r="AF469" s="1718"/>
      <c r="AG469" s="1718"/>
      <c r="AH469" s="1718"/>
      <c r="AI469" s="1721"/>
      <c r="AJ469" s="1721"/>
      <c r="AK469" s="1722"/>
      <c r="AL469" s="1722"/>
      <c r="AM469" s="1722"/>
      <c r="AN469" s="1723"/>
    </row>
    <row r="470" spans="1:40" ht="15.75" customHeight="1">
      <c r="A470" s="1718"/>
      <c r="B470" s="1719"/>
      <c r="C470" s="1720"/>
      <c r="D470" s="1719"/>
      <c r="E470" s="1719"/>
      <c r="F470" s="1719"/>
      <c r="G470" s="1719"/>
      <c r="H470" s="1718"/>
      <c r="I470" s="1718"/>
      <c r="J470" s="1718"/>
      <c r="K470" s="1718"/>
      <c r="L470" s="1718"/>
      <c r="M470" s="1718"/>
      <c r="N470" s="1718"/>
      <c r="O470" s="1718"/>
      <c r="P470" s="1718"/>
      <c r="Q470" s="1718"/>
      <c r="R470" s="1718"/>
      <c r="S470" s="1718"/>
      <c r="T470" s="1718"/>
      <c r="U470" s="1718"/>
      <c r="V470" s="1718"/>
      <c r="W470" s="1718"/>
      <c r="X470" s="1718"/>
      <c r="Y470" s="1718"/>
      <c r="Z470" s="1718"/>
      <c r="AA470" s="1718"/>
      <c r="AB470" s="1721"/>
      <c r="AC470" s="1718"/>
      <c r="AD470" s="1718"/>
      <c r="AE470" s="1718"/>
      <c r="AF470" s="1718"/>
      <c r="AG470" s="1718"/>
      <c r="AH470" s="1718"/>
      <c r="AI470" s="1721"/>
      <c r="AJ470" s="1721"/>
      <c r="AK470" s="1722"/>
      <c r="AL470" s="1722"/>
      <c r="AM470" s="1722"/>
      <c r="AN470" s="1723"/>
    </row>
    <row r="471" spans="1:40" ht="15.75" customHeight="1">
      <c r="A471" s="1718"/>
      <c r="B471" s="1719"/>
      <c r="C471" s="1720"/>
      <c r="D471" s="1719"/>
      <c r="E471" s="1719"/>
      <c r="F471" s="1719"/>
      <c r="G471" s="1719"/>
      <c r="H471" s="1718"/>
      <c r="I471" s="1718"/>
      <c r="J471" s="1718"/>
      <c r="K471" s="1718"/>
      <c r="L471" s="1718"/>
      <c r="M471" s="1718"/>
      <c r="N471" s="1718"/>
      <c r="O471" s="1718"/>
      <c r="P471" s="1718"/>
      <c r="Q471" s="1718"/>
      <c r="R471" s="1718"/>
      <c r="S471" s="1718"/>
      <c r="T471" s="1718"/>
      <c r="U471" s="1718"/>
      <c r="V471" s="1718"/>
      <c r="W471" s="1718"/>
      <c r="X471" s="1718"/>
      <c r="Y471" s="1718"/>
      <c r="Z471" s="1718"/>
      <c r="AA471" s="1718"/>
      <c r="AB471" s="1721"/>
      <c r="AC471" s="1718"/>
      <c r="AD471" s="1718"/>
      <c r="AE471" s="1718"/>
      <c r="AF471" s="1718"/>
      <c r="AG471" s="1718"/>
      <c r="AH471" s="1718"/>
      <c r="AI471" s="1721"/>
      <c r="AJ471" s="1721"/>
      <c r="AK471" s="1722"/>
      <c r="AL471" s="1722"/>
      <c r="AM471" s="1722"/>
      <c r="AN471" s="1723"/>
    </row>
    <row r="472" spans="1:40" ht="15.75" customHeight="1">
      <c r="A472" s="1718"/>
      <c r="B472" s="1719"/>
      <c r="C472" s="1720"/>
      <c r="D472" s="1719"/>
      <c r="E472" s="1719"/>
      <c r="F472" s="1719"/>
      <c r="G472" s="1719"/>
      <c r="H472" s="1718"/>
      <c r="I472" s="1718"/>
      <c r="J472" s="1718"/>
      <c r="K472" s="1718"/>
      <c r="L472" s="1718"/>
      <c r="M472" s="1718"/>
      <c r="N472" s="1718"/>
      <c r="O472" s="1718"/>
      <c r="P472" s="1718"/>
      <c r="Q472" s="1718"/>
      <c r="R472" s="1718"/>
      <c r="S472" s="1718"/>
      <c r="T472" s="1718"/>
      <c r="U472" s="1718"/>
      <c r="V472" s="1718"/>
      <c r="W472" s="1718"/>
      <c r="X472" s="1718"/>
      <c r="Y472" s="1718"/>
      <c r="Z472" s="1718"/>
      <c r="AA472" s="1718"/>
      <c r="AB472" s="1721"/>
      <c r="AC472" s="1718"/>
      <c r="AD472" s="1718"/>
      <c r="AE472" s="1718"/>
      <c r="AF472" s="1718"/>
      <c r="AG472" s="1718"/>
      <c r="AH472" s="1718"/>
      <c r="AI472" s="1721"/>
      <c r="AJ472" s="1721"/>
      <c r="AK472" s="1722"/>
      <c r="AL472" s="1722"/>
      <c r="AM472" s="1722"/>
      <c r="AN472" s="1723"/>
    </row>
    <row r="473" spans="1:40" ht="15.75" customHeight="1">
      <c r="A473" s="1718"/>
      <c r="B473" s="1719"/>
      <c r="C473" s="1720"/>
      <c r="D473" s="1719"/>
      <c r="E473" s="1719"/>
      <c r="F473" s="1719"/>
      <c r="G473" s="1719"/>
      <c r="H473" s="1718"/>
      <c r="I473" s="1718"/>
      <c r="J473" s="1718"/>
      <c r="K473" s="1718"/>
      <c r="L473" s="1718"/>
      <c r="M473" s="1718"/>
      <c r="N473" s="1718"/>
      <c r="O473" s="1718"/>
      <c r="P473" s="1718"/>
      <c r="Q473" s="1718"/>
      <c r="R473" s="1718"/>
      <c r="S473" s="1718"/>
      <c r="T473" s="1718"/>
      <c r="U473" s="1718"/>
      <c r="V473" s="1718"/>
      <c r="W473" s="1718"/>
      <c r="X473" s="1718"/>
      <c r="Y473" s="1718"/>
      <c r="Z473" s="1718"/>
      <c r="AA473" s="1718"/>
      <c r="AB473" s="1721"/>
      <c r="AC473" s="1718"/>
      <c r="AD473" s="1718"/>
      <c r="AE473" s="1718"/>
      <c r="AF473" s="1718"/>
      <c r="AG473" s="1718"/>
      <c r="AH473" s="1718"/>
      <c r="AI473" s="1721"/>
      <c r="AJ473" s="1721"/>
      <c r="AK473" s="1722"/>
      <c r="AL473" s="1722"/>
      <c r="AM473" s="1722"/>
      <c r="AN473" s="1723"/>
    </row>
    <row r="474" spans="1:40" ht="15.75" customHeight="1">
      <c r="A474" s="1718"/>
      <c r="B474" s="1719"/>
      <c r="C474" s="1720"/>
      <c r="D474" s="1719"/>
      <c r="E474" s="1719"/>
      <c r="F474" s="1719"/>
      <c r="G474" s="1719"/>
      <c r="H474" s="1718"/>
      <c r="I474" s="1718"/>
      <c r="J474" s="1718"/>
      <c r="K474" s="1718"/>
      <c r="L474" s="1718"/>
      <c r="M474" s="1718"/>
      <c r="N474" s="1718"/>
      <c r="O474" s="1718"/>
      <c r="P474" s="1718"/>
      <c r="Q474" s="1718"/>
      <c r="R474" s="1718"/>
      <c r="S474" s="1718"/>
      <c r="T474" s="1718"/>
      <c r="U474" s="1718"/>
      <c r="V474" s="1718"/>
      <c r="W474" s="1718"/>
      <c r="X474" s="1718"/>
      <c r="Y474" s="1718"/>
      <c r="Z474" s="1718"/>
      <c r="AA474" s="1718"/>
      <c r="AB474" s="1721"/>
      <c r="AC474" s="1718"/>
      <c r="AD474" s="1718"/>
      <c r="AE474" s="1718"/>
      <c r="AF474" s="1718"/>
      <c r="AG474" s="1718"/>
      <c r="AH474" s="1718"/>
      <c r="AI474" s="1721"/>
      <c r="AJ474" s="1721"/>
      <c r="AK474" s="1722"/>
      <c r="AL474" s="1722"/>
      <c r="AM474" s="1722"/>
      <c r="AN474" s="1723"/>
    </row>
    <row r="475" spans="1:40" ht="15.75" customHeight="1">
      <c r="A475" s="1718"/>
      <c r="B475" s="1719"/>
      <c r="C475" s="1720"/>
      <c r="D475" s="1719"/>
      <c r="E475" s="1719"/>
      <c r="F475" s="1719"/>
      <c r="G475" s="1719"/>
      <c r="H475" s="1718"/>
      <c r="I475" s="1718"/>
      <c r="J475" s="1718"/>
      <c r="K475" s="1718"/>
      <c r="L475" s="1718"/>
      <c r="M475" s="1718"/>
      <c r="N475" s="1718"/>
      <c r="O475" s="1718"/>
      <c r="P475" s="1718"/>
      <c r="Q475" s="1718"/>
      <c r="R475" s="1718"/>
      <c r="S475" s="1718"/>
      <c r="T475" s="1718"/>
      <c r="U475" s="1718"/>
      <c r="V475" s="1718"/>
      <c r="W475" s="1718"/>
      <c r="X475" s="1718"/>
      <c r="Y475" s="1718"/>
      <c r="Z475" s="1718"/>
      <c r="AA475" s="1718"/>
      <c r="AB475" s="1721"/>
      <c r="AC475" s="1718"/>
      <c r="AD475" s="1718"/>
      <c r="AE475" s="1718"/>
      <c r="AF475" s="1718"/>
      <c r="AG475" s="1718"/>
      <c r="AH475" s="1718"/>
      <c r="AI475" s="1721"/>
      <c r="AJ475" s="1721"/>
      <c r="AK475" s="1722"/>
      <c r="AL475" s="1722"/>
      <c r="AM475" s="1722"/>
      <c r="AN475" s="1723"/>
    </row>
    <row r="476" spans="1:40" ht="15.75" customHeight="1">
      <c r="A476" s="1718"/>
      <c r="B476" s="1719"/>
      <c r="C476" s="1720"/>
      <c r="D476" s="1719"/>
      <c r="E476" s="1719"/>
      <c r="F476" s="1719"/>
      <c r="G476" s="1719"/>
      <c r="H476" s="1718"/>
      <c r="I476" s="1718"/>
      <c r="J476" s="1718"/>
      <c r="K476" s="1718"/>
      <c r="L476" s="1718"/>
      <c r="M476" s="1718"/>
      <c r="N476" s="1718"/>
      <c r="O476" s="1718"/>
      <c r="P476" s="1718"/>
      <c r="Q476" s="1718"/>
      <c r="R476" s="1718"/>
      <c r="S476" s="1718"/>
      <c r="T476" s="1718"/>
      <c r="U476" s="1718"/>
      <c r="V476" s="1718"/>
      <c r="W476" s="1718"/>
      <c r="X476" s="1718"/>
      <c r="Y476" s="1718"/>
      <c r="Z476" s="1718"/>
      <c r="AA476" s="1718"/>
      <c r="AB476" s="1721"/>
      <c r="AC476" s="1718"/>
      <c r="AD476" s="1718"/>
      <c r="AE476" s="1718"/>
      <c r="AF476" s="1718"/>
      <c r="AG476" s="1718"/>
      <c r="AH476" s="1718"/>
      <c r="AI476" s="1721"/>
      <c r="AJ476" s="1721"/>
      <c r="AK476" s="1722"/>
      <c r="AL476" s="1722"/>
      <c r="AM476" s="1722"/>
      <c r="AN476" s="1723"/>
    </row>
    <row r="477" spans="1:40" ht="15.75" customHeight="1">
      <c r="A477" s="1718"/>
      <c r="B477" s="1719"/>
      <c r="C477" s="1720"/>
      <c r="D477" s="1719"/>
      <c r="E477" s="1719"/>
      <c r="F477" s="1719"/>
      <c r="G477" s="1719"/>
      <c r="H477" s="1718"/>
      <c r="I477" s="1718"/>
      <c r="J477" s="1718"/>
      <c r="K477" s="1718"/>
      <c r="L477" s="1718"/>
      <c r="M477" s="1718"/>
      <c r="N477" s="1718"/>
      <c r="O477" s="1718"/>
      <c r="P477" s="1718"/>
      <c r="Q477" s="1718"/>
      <c r="R477" s="1718"/>
      <c r="S477" s="1718"/>
      <c r="T477" s="1718"/>
      <c r="U477" s="1718"/>
      <c r="V477" s="1718"/>
      <c r="W477" s="1718"/>
      <c r="X477" s="1718"/>
      <c r="Y477" s="1718"/>
      <c r="Z477" s="1718"/>
      <c r="AA477" s="1718"/>
      <c r="AB477" s="1721"/>
      <c r="AC477" s="1718"/>
      <c r="AD477" s="1718"/>
      <c r="AE477" s="1718"/>
      <c r="AF477" s="1718"/>
      <c r="AG477" s="1718"/>
      <c r="AH477" s="1718"/>
      <c r="AI477" s="1721"/>
      <c r="AJ477" s="1721"/>
      <c r="AK477" s="1722"/>
      <c r="AL477" s="1722"/>
      <c r="AM477" s="1722"/>
      <c r="AN477" s="1723"/>
    </row>
    <row r="478" spans="1:40" ht="15.75" customHeight="1">
      <c r="A478" s="1718"/>
      <c r="B478" s="1719"/>
      <c r="C478" s="1720"/>
      <c r="D478" s="1719"/>
      <c r="E478" s="1719"/>
      <c r="F478" s="1719"/>
      <c r="G478" s="1719"/>
      <c r="H478" s="1718"/>
      <c r="I478" s="1718"/>
      <c r="J478" s="1718"/>
      <c r="K478" s="1718"/>
      <c r="L478" s="1718"/>
      <c r="M478" s="1718"/>
      <c r="N478" s="1718"/>
      <c r="O478" s="1718"/>
      <c r="P478" s="1718"/>
      <c r="Q478" s="1718"/>
      <c r="R478" s="1718"/>
      <c r="S478" s="1718"/>
      <c r="T478" s="1718"/>
      <c r="U478" s="1718"/>
      <c r="V478" s="1718"/>
      <c r="W478" s="1718"/>
      <c r="X478" s="1718"/>
      <c r="Y478" s="1718"/>
      <c r="Z478" s="1718"/>
      <c r="AA478" s="1718"/>
      <c r="AB478" s="1721"/>
      <c r="AC478" s="1718"/>
      <c r="AD478" s="1718"/>
      <c r="AE478" s="1718"/>
      <c r="AF478" s="1718"/>
      <c r="AG478" s="1718"/>
      <c r="AH478" s="1718"/>
      <c r="AI478" s="1721"/>
      <c r="AJ478" s="1721"/>
      <c r="AK478" s="1722"/>
      <c r="AL478" s="1722"/>
      <c r="AM478" s="1722"/>
      <c r="AN478" s="1723"/>
    </row>
    <row r="479" spans="1:40" ht="15.75" customHeight="1">
      <c r="A479" s="1718"/>
      <c r="B479" s="1719"/>
      <c r="C479" s="1720"/>
      <c r="D479" s="1719"/>
      <c r="E479" s="1719"/>
      <c r="F479" s="1719"/>
      <c r="G479" s="1719"/>
      <c r="H479" s="1718"/>
      <c r="I479" s="1718"/>
      <c r="J479" s="1718"/>
      <c r="K479" s="1718"/>
      <c r="L479" s="1718"/>
      <c r="M479" s="1718"/>
      <c r="N479" s="1718"/>
      <c r="O479" s="1718"/>
      <c r="P479" s="1718"/>
      <c r="Q479" s="1718"/>
      <c r="R479" s="1718"/>
      <c r="S479" s="1718"/>
      <c r="T479" s="1718"/>
      <c r="U479" s="1718"/>
      <c r="V479" s="1718"/>
      <c r="W479" s="1718"/>
      <c r="X479" s="1718"/>
      <c r="Y479" s="1718"/>
      <c r="Z479" s="1718"/>
      <c r="AA479" s="1718"/>
      <c r="AB479" s="1721"/>
      <c r="AC479" s="1718"/>
      <c r="AD479" s="1718"/>
      <c r="AE479" s="1718"/>
      <c r="AF479" s="1718"/>
      <c r="AG479" s="1718"/>
      <c r="AH479" s="1718"/>
      <c r="AI479" s="1721"/>
      <c r="AJ479" s="1721"/>
      <c r="AK479" s="1722"/>
      <c r="AL479" s="1722"/>
      <c r="AM479" s="1722"/>
      <c r="AN479" s="1723"/>
    </row>
    <row r="480" spans="1:40" ht="15.75" customHeight="1">
      <c r="A480" s="1718"/>
      <c r="B480" s="1719"/>
      <c r="C480" s="1720"/>
      <c r="D480" s="1719"/>
      <c r="E480" s="1719"/>
      <c r="F480" s="1719"/>
      <c r="G480" s="1719"/>
      <c r="H480" s="1718"/>
      <c r="I480" s="1718"/>
      <c r="J480" s="1718"/>
      <c r="K480" s="1718"/>
      <c r="L480" s="1718"/>
      <c r="M480" s="1718"/>
      <c r="N480" s="1718"/>
      <c r="O480" s="1718"/>
      <c r="P480" s="1718"/>
      <c r="Q480" s="1718"/>
      <c r="R480" s="1718"/>
      <c r="S480" s="1718"/>
      <c r="T480" s="1718"/>
      <c r="U480" s="1718"/>
      <c r="V480" s="1718"/>
      <c r="W480" s="1718"/>
      <c r="X480" s="1718"/>
      <c r="Y480" s="1718"/>
      <c r="Z480" s="1718"/>
      <c r="AA480" s="1718"/>
      <c r="AB480" s="1721"/>
      <c r="AC480" s="1718"/>
      <c r="AD480" s="1718"/>
      <c r="AE480" s="1718"/>
      <c r="AF480" s="1718"/>
      <c r="AG480" s="1718"/>
      <c r="AH480" s="1718"/>
      <c r="AI480" s="1721"/>
      <c r="AJ480" s="1721"/>
      <c r="AK480" s="1722"/>
      <c r="AL480" s="1722"/>
      <c r="AM480" s="1722"/>
      <c r="AN480" s="1723"/>
    </row>
    <row r="481" spans="1:40" ht="15.75" customHeight="1">
      <c r="A481" s="1718"/>
      <c r="B481" s="1719"/>
      <c r="C481" s="1720"/>
      <c r="D481" s="1719"/>
      <c r="E481" s="1719"/>
      <c r="F481" s="1719"/>
      <c r="G481" s="1719"/>
      <c r="H481" s="1718"/>
      <c r="I481" s="1718"/>
      <c r="J481" s="1718"/>
      <c r="K481" s="1718"/>
      <c r="L481" s="1718"/>
      <c r="M481" s="1718"/>
      <c r="N481" s="1718"/>
      <c r="O481" s="1718"/>
      <c r="P481" s="1718"/>
      <c r="Q481" s="1718"/>
      <c r="R481" s="1718"/>
      <c r="S481" s="1718"/>
      <c r="T481" s="1718"/>
      <c r="U481" s="1718"/>
      <c r="V481" s="1718"/>
      <c r="W481" s="1718"/>
      <c r="X481" s="1718"/>
      <c r="Y481" s="1718"/>
      <c r="Z481" s="1718"/>
      <c r="AA481" s="1718"/>
      <c r="AB481" s="1721"/>
      <c r="AC481" s="1718"/>
      <c r="AD481" s="1718"/>
      <c r="AE481" s="1718"/>
      <c r="AF481" s="1718"/>
      <c r="AG481" s="1718"/>
      <c r="AH481" s="1718"/>
      <c r="AI481" s="1721"/>
      <c r="AJ481" s="1721"/>
      <c r="AK481" s="1722"/>
      <c r="AL481" s="1722"/>
      <c r="AM481" s="1722"/>
      <c r="AN481" s="1723"/>
    </row>
    <row r="482" spans="1:40" ht="15.75" customHeight="1">
      <c r="A482" s="1718"/>
      <c r="B482" s="1719"/>
      <c r="C482" s="1720"/>
      <c r="D482" s="1719"/>
      <c r="E482" s="1719"/>
      <c r="F482" s="1719"/>
      <c r="G482" s="1719"/>
      <c r="H482" s="1718"/>
      <c r="I482" s="1718"/>
      <c r="J482" s="1718"/>
      <c r="K482" s="1718"/>
      <c r="L482" s="1718"/>
      <c r="M482" s="1718"/>
      <c r="N482" s="1718"/>
      <c r="O482" s="1718"/>
      <c r="P482" s="1718"/>
      <c r="Q482" s="1718"/>
      <c r="R482" s="1718"/>
      <c r="S482" s="1718"/>
      <c r="T482" s="1718"/>
      <c r="U482" s="1718"/>
      <c r="V482" s="1718"/>
      <c r="W482" s="1718"/>
      <c r="X482" s="1718"/>
      <c r="Y482" s="1718"/>
      <c r="Z482" s="1718"/>
      <c r="AA482" s="1718"/>
      <c r="AB482" s="1721"/>
      <c r="AC482" s="1718"/>
      <c r="AD482" s="1718"/>
      <c r="AE482" s="1718"/>
      <c r="AF482" s="1718"/>
      <c r="AG482" s="1718"/>
      <c r="AH482" s="1718"/>
      <c r="AI482" s="1721"/>
      <c r="AJ482" s="1721"/>
      <c r="AK482" s="1722"/>
      <c r="AL482" s="1722"/>
      <c r="AM482" s="1722"/>
      <c r="AN482" s="1723"/>
    </row>
    <row r="483" spans="1:40" ht="15.75" customHeight="1">
      <c r="A483" s="1718"/>
      <c r="B483" s="1719"/>
      <c r="C483" s="1720"/>
      <c r="D483" s="1719"/>
      <c r="E483" s="1719"/>
      <c r="F483" s="1719"/>
      <c r="G483" s="1719"/>
      <c r="H483" s="1718"/>
      <c r="I483" s="1718"/>
      <c r="J483" s="1718"/>
      <c r="K483" s="1718"/>
      <c r="L483" s="1718"/>
      <c r="M483" s="1718"/>
      <c r="N483" s="1718"/>
      <c r="O483" s="1718"/>
      <c r="P483" s="1718"/>
      <c r="Q483" s="1718"/>
      <c r="R483" s="1718"/>
      <c r="S483" s="1718"/>
      <c r="T483" s="1718"/>
      <c r="U483" s="1718"/>
      <c r="V483" s="1718"/>
      <c r="W483" s="1718"/>
      <c r="X483" s="1718"/>
      <c r="Y483" s="1718"/>
      <c r="Z483" s="1718"/>
      <c r="AA483" s="1718"/>
      <c r="AB483" s="1721"/>
      <c r="AC483" s="1718"/>
      <c r="AD483" s="1718"/>
      <c r="AE483" s="1718"/>
      <c r="AF483" s="1718"/>
      <c r="AG483" s="1718"/>
      <c r="AH483" s="1718"/>
      <c r="AI483" s="1721"/>
      <c r="AJ483" s="1721"/>
      <c r="AK483" s="1722"/>
      <c r="AL483" s="1722"/>
      <c r="AM483" s="1722"/>
      <c r="AN483" s="1723"/>
    </row>
    <row r="484" spans="1:40" ht="15.75" customHeight="1">
      <c r="A484" s="1718"/>
      <c r="B484" s="1719"/>
      <c r="C484" s="1720"/>
      <c r="D484" s="1719"/>
      <c r="E484" s="1719"/>
      <c r="F484" s="1719"/>
      <c r="G484" s="1719"/>
      <c r="H484" s="1718"/>
      <c r="I484" s="1718"/>
      <c r="J484" s="1718"/>
      <c r="K484" s="1718"/>
      <c r="L484" s="1718"/>
      <c r="M484" s="1718"/>
      <c r="N484" s="1718"/>
      <c r="O484" s="1718"/>
      <c r="P484" s="1718"/>
      <c r="Q484" s="1718"/>
      <c r="R484" s="1718"/>
      <c r="S484" s="1718"/>
      <c r="T484" s="1718"/>
      <c r="U484" s="1718"/>
      <c r="V484" s="1718"/>
      <c r="W484" s="1718"/>
      <c r="X484" s="1718"/>
      <c r="Y484" s="1718"/>
      <c r="Z484" s="1718"/>
      <c r="AA484" s="1718"/>
      <c r="AB484" s="1721"/>
      <c r="AC484" s="1718"/>
      <c r="AD484" s="1718"/>
      <c r="AE484" s="1718"/>
      <c r="AF484" s="1718"/>
      <c r="AG484" s="1718"/>
      <c r="AH484" s="1718"/>
      <c r="AI484" s="1721"/>
      <c r="AJ484" s="1721"/>
      <c r="AK484" s="1722"/>
      <c r="AL484" s="1722"/>
      <c r="AM484" s="1722"/>
      <c r="AN484" s="1723"/>
    </row>
    <row r="485" spans="1:40" ht="15.75" customHeight="1">
      <c r="A485" s="1718"/>
      <c r="B485" s="1719"/>
      <c r="C485" s="1720"/>
      <c r="D485" s="1719"/>
      <c r="E485" s="1719"/>
      <c r="F485" s="1719"/>
      <c r="G485" s="1719"/>
      <c r="H485" s="1718"/>
      <c r="I485" s="1718"/>
      <c r="J485" s="1718"/>
      <c r="K485" s="1718"/>
      <c r="L485" s="1718"/>
      <c r="M485" s="1718"/>
      <c r="N485" s="1718"/>
      <c r="O485" s="1718"/>
      <c r="P485" s="1718"/>
      <c r="Q485" s="1718"/>
      <c r="R485" s="1718"/>
      <c r="S485" s="1718"/>
      <c r="T485" s="1718"/>
      <c r="U485" s="1718"/>
      <c r="V485" s="1718"/>
      <c r="W485" s="1718"/>
      <c r="X485" s="1718"/>
      <c r="Y485" s="1718"/>
      <c r="Z485" s="1718"/>
      <c r="AA485" s="1718"/>
      <c r="AB485" s="1721"/>
      <c r="AC485" s="1718"/>
      <c r="AD485" s="1718"/>
      <c r="AE485" s="1718"/>
      <c r="AF485" s="1718"/>
      <c r="AG485" s="1718"/>
      <c r="AH485" s="1718"/>
      <c r="AI485" s="1721"/>
      <c r="AJ485" s="1721"/>
      <c r="AK485" s="1722"/>
      <c r="AL485" s="1722"/>
      <c r="AM485" s="1722"/>
      <c r="AN485" s="1723"/>
    </row>
    <row r="486" spans="1:40" ht="15.75" customHeight="1">
      <c r="A486" s="1718"/>
      <c r="B486" s="1719"/>
      <c r="C486" s="1720"/>
      <c r="D486" s="1719"/>
      <c r="E486" s="1719"/>
      <c r="F486" s="1719"/>
      <c r="G486" s="1719"/>
      <c r="H486" s="1718"/>
      <c r="I486" s="1718"/>
      <c r="J486" s="1718"/>
      <c r="K486" s="1718"/>
      <c r="L486" s="1718"/>
      <c r="M486" s="1718"/>
      <c r="N486" s="1718"/>
      <c r="O486" s="1718"/>
      <c r="P486" s="1718"/>
      <c r="Q486" s="1718"/>
      <c r="R486" s="1718"/>
      <c r="S486" s="1718"/>
      <c r="T486" s="1718"/>
      <c r="U486" s="1718"/>
      <c r="V486" s="1718"/>
      <c r="W486" s="1718"/>
      <c r="X486" s="1718"/>
      <c r="Y486" s="1718"/>
      <c r="Z486" s="1718"/>
      <c r="AA486" s="1718"/>
      <c r="AB486" s="1721"/>
      <c r="AC486" s="1718"/>
      <c r="AD486" s="1718"/>
      <c r="AE486" s="1718"/>
      <c r="AF486" s="1718"/>
      <c r="AG486" s="1718"/>
      <c r="AH486" s="1718"/>
      <c r="AI486" s="1721"/>
      <c r="AJ486" s="1721"/>
      <c r="AK486" s="1722"/>
      <c r="AL486" s="1722"/>
      <c r="AM486" s="1722"/>
      <c r="AN486" s="1723"/>
    </row>
    <row r="487" spans="1:40" ht="15.75" customHeight="1">
      <c r="A487" s="1718"/>
      <c r="B487" s="1719"/>
      <c r="C487" s="1720"/>
      <c r="D487" s="1719"/>
      <c r="E487" s="1719"/>
      <c r="F487" s="1719"/>
      <c r="G487" s="1719"/>
      <c r="H487" s="1718"/>
      <c r="I487" s="1718"/>
      <c r="J487" s="1718"/>
      <c r="K487" s="1718"/>
      <c r="L487" s="1718"/>
      <c r="M487" s="1718"/>
      <c r="N487" s="1718"/>
      <c r="O487" s="1718"/>
      <c r="P487" s="1718"/>
      <c r="Q487" s="1718"/>
      <c r="R487" s="1718"/>
      <c r="S487" s="1718"/>
      <c r="T487" s="1718"/>
      <c r="U487" s="1718"/>
      <c r="V487" s="1718"/>
      <c r="W487" s="1718"/>
      <c r="X487" s="1718"/>
      <c r="Y487" s="1718"/>
      <c r="Z487" s="1718"/>
      <c r="AA487" s="1718"/>
      <c r="AB487" s="1721"/>
      <c r="AC487" s="1718"/>
      <c r="AD487" s="1718"/>
      <c r="AE487" s="1718"/>
      <c r="AF487" s="1718"/>
      <c r="AG487" s="1718"/>
      <c r="AH487" s="1718"/>
      <c r="AI487" s="1721"/>
      <c r="AJ487" s="1721"/>
      <c r="AK487" s="1722"/>
      <c r="AL487" s="1722"/>
      <c r="AM487" s="1722"/>
      <c r="AN487" s="1723"/>
    </row>
    <row r="488" spans="1:40" ht="15.75" customHeight="1">
      <c r="A488" s="1718"/>
      <c r="B488" s="1719"/>
      <c r="C488" s="1720"/>
      <c r="D488" s="1719"/>
      <c r="E488" s="1719"/>
      <c r="F488" s="1719"/>
      <c r="G488" s="1719"/>
      <c r="H488" s="1718"/>
      <c r="I488" s="1718"/>
      <c r="J488" s="1718"/>
      <c r="K488" s="1718"/>
      <c r="L488" s="1718"/>
      <c r="M488" s="1718"/>
      <c r="N488" s="1718"/>
      <c r="O488" s="1718"/>
      <c r="P488" s="1718"/>
      <c r="Q488" s="1718"/>
      <c r="R488" s="1718"/>
      <c r="S488" s="1718"/>
      <c r="T488" s="1718"/>
      <c r="U488" s="1718"/>
      <c r="V488" s="1718"/>
      <c r="W488" s="1718"/>
      <c r="X488" s="1718"/>
      <c r="Y488" s="1718"/>
      <c r="Z488" s="1718"/>
      <c r="AA488" s="1718"/>
      <c r="AB488" s="1721"/>
      <c r="AC488" s="1718"/>
      <c r="AD488" s="1718"/>
      <c r="AE488" s="1718"/>
      <c r="AF488" s="1718"/>
      <c r="AG488" s="1718"/>
      <c r="AH488" s="1718"/>
      <c r="AI488" s="1721"/>
      <c r="AJ488" s="1721"/>
      <c r="AK488" s="1722"/>
      <c r="AL488" s="1722"/>
      <c r="AM488" s="1722"/>
      <c r="AN488" s="1723"/>
    </row>
    <row r="489" spans="1:40" ht="15.75" customHeight="1">
      <c r="A489" s="1718"/>
      <c r="B489" s="1719"/>
      <c r="C489" s="1720"/>
      <c r="D489" s="1719"/>
      <c r="E489" s="1719"/>
      <c r="F489" s="1719"/>
      <c r="G489" s="1719"/>
      <c r="H489" s="1718"/>
      <c r="I489" s="1718"/>
      <c r="J489" s="1718"/>
      <c r="K489" s="1718"/>
      <c r="L489" s="1718"/>
      <c r="M489" s="1718"/>
      <c r="N489" s="1718"/>
      <c r="O489" s="1718"/>
      <c r="P489" s="1718"/>
      <c r="Q489" s="1718"/>
      <c r="R489" s="1718"/>
      <c r="S489" s="1718"/>
      <c r="T489" s="1718"/>
      <c r="U489" s="1718"/>
      <c r="V489" s="1718"/>
      <c r="W489" s="1718"/>
      <c r="X489" s="1718"/>
      <c r="Y489" s="1718"/>
      <c r="Z489" s="1718"/>
      <c r="AA489" s="1718"/>
      <c r="AB489" s="1721"/>
      <c r="AC489" s="1718"/>
      <c r="AD489" s="1718"/>
      <c r="AE489" s="1718"/>
      <c r="AF489" s="1718"/>
      <c r="AG489" s="1718"/>
      <c r="AH489" s="1718"/>
      <c r="AI489" s="1721"/>
      <c r="AJ489" s="1721"/>
      <c r="AK489" s="1722"/>
      <c r="AL489" s="1722"/>
      <c r="AM489" s="1722"/>
      <c r="AN489" s="1723"/>
    </row>
    <row r="490" spans="1:40" ht="15.75" customHeight="1">
      <c r="A490" s="1718"/>
      <c r="B490" s="1719"/>
      <c r="C490" s="1720"/>
      <c r="D490" s="1719"/>
      <c r="E490" s="1719"/>
      <c r="F490" s="1719"/>
      <c r="G490" s="1719"/>
      <c r="H490" s="1718"/>
      <c r="I490" s="1718"/>
      <c r="J490" s="1718"/>
      <c r="K490" s="1718"/>
      <c r="L490" s="1718"/>
      <c r="M490" s="1718"/>
      <c r="N490" s="1718"/>
      <c r="O490" s="1718"/>
      <c r="P490" s="1718"/>
      <c r="Q490" s="1718"/>
      <c r="R490" s="1718"/>
      <c r="S490" s="1718"/>
      <c r="T490" s="1718"/>
      <c r="U490" s="1718"/>
      <c r="V490" s="1718"/>
      <c r="W490" s="1718"/>
      <c r="X490" s="1718"/>
      <c r="Y490" s="1718"/>
      <c r="Z490" s="1718"/>
      <c r="AA490" s="1718"/>
      <c r="AB490" s="1721"/>
      <c r="AC490" s="1718"/>
      <c r="AD490" s="1718"/>
      <c r="AE490" s="1718"/>
      <c r="AF490" s="1718"/>
      <c r="AG490" s="1718"/>
      <c r="AH490" s="1718"/>
      <c r="AI490" s="1721"/>
      <c r="AJ490" s="1721"/>
      <c r="AK490" s="1722"/>
      <c r="AL490" s="1722"/>
      <c r="AM490" s="1722"/>
      <c r="AN490" s="1723"/>
    </row>
    <row r="491" spans="1:40" ht="15.75" customHeight="1">
      <c r="A491" s="1718"/>
      <c r="B491" s="1719"/>
      <c r="C491" s="1720"/>
      <c r="D491" s="1719"/>
      <c r="E491" s="1719"/>
      <c r="F491" s="1719"/>
      <c r="G491" s="1719"/>
      <c r="H491" s="1718"/>
      <c r="I491" s="1718"/>
      <c r="J491" s="1718"/>
      <c r="K491" s="1718"/>
      <c r="L491" s="1718"/>
      <c r="M491" s="1718"/>
      <c r="N491" s="1718"/>
      <c r="O491" s="1718"/>
      <c r="P491" s="1718"/>
      <c r="Q491" s="1718"/>
      <c r="R491" s="1718"/>
      <c r="S491" s="1718"/>
      <c r="T491" s="1718"/>
      <c r="U491" s="1718"/>
      <c r="V491" s="1718"/>
      <c r="W491" s="1718"/>
      <c r="X491" s="1718"/>
      <c r="Y491" s="1718"/>
      <c r="Z491" s="1718"/>
      <c r="AA491" s="1718"/>
      <c r="AB491" s="1721"/>
      <c r="AC491" s="1718"/>
      <c r="AD491" s="1718"/>
      <c r="AE491" s="1718"/>
      <c r="AF491" s="1718"/>
      <c r="AG491" s="1718"/>
      <c r="AH491" s="1718"/>
      <c r="AI491" s="1721"/>
      <c r="AJ491" s="1721"/>
      <c r="AK491" s="1722"/>
      <c r="AL491" s="1722"/>
      <c r="AM491" s="1722"/>
      <c r="AN491" s="1723"/>
    </row>
    <row r="492" spans="1:40" ht="15.75" customHeight="1">
      <c r="A492" s="1718"/>
      <c r="B492" s="1719"/>
      <c r="C492" s="1720"/>
      <c r="D492" s="1719"/>
      <c r="E492" s="1719"/>
      <c r="F492" s="1719"/>
      <c r="G492" s="1719"/>
      <c r="H492" s="1718"/>
      <c r="I492" s="1718"/>
      <c r="J492" s="1718"/>
      <c r="K492" s="1718"/>
      <c r="L492" s="1718"/>
      <c r="M492" s="1718"/>
      <c r="N492" s="1718"/>
      <c r="O492" s="1718"/>
      <c r="P492" s="1718"/>
      <c r="Q492" s="1718"/>
      <c r="R492" s="1718"/>
      <c r="S492" s="1718"/>
      <c r="T492" s="1718"/>
      <c r="U492" s="1718"/>
      <c r="V492" s="1718"/>
      <c r="W492" s="1718"/>
      <c r="X492" s="1718"/>
      <c r="Y492" s="1718"/>
      <c r="Z492" s="1718"/>
      <c r="AA492" s="1718"/>
      <c r="AB492" s="1721"/>
      <c r="AC492" s="1718"/>
      <c r="AD492" s="1718"/>
      <c r="AE492" s="1718"/>
      <c r="AF492" s="1718"/>
      <c r="AG492" s="1718"/>
      <c r="AH492" s="1718"/>
      <c r="AI492" s="1721"/>
      <c r="AJ492" s="1721"/>
      <c r="AK492" s="1722"/>
      <c r="AL492" s="1722"/>
      <c r="AM492" s="1722"/>
      <c r="AN492" s="1723"/>
    </row>
    <row r="493" spans="1:40" ht="15.75" customHeight="1">
      <c r="A493" s="1718"/>
      <c r="B493" s="1719"/>
      <c r="C493" s="1720"/>
      <c r="D493" s="1719"/>
      <c r="E493" s="1719"/>
      <c r="F493" s="1719"/>
      <c r="G493" s="1719"/>
      <c r="H493" s="1718"/>
      <c r="I493" s="1718"/>
      <c r="J493" s="1718"/>
      <c r="K493" s="1718"/>
      <c r="L493" s="1718"/>
      <c r="M493" s="1718"/>
      <c r="N493" s="1718"/>
      <c r="O493" s="1718"/>
      <c r="P493" s="1718"/>
      <c r="Q493" s="1718"/>
      <c r="R493" s="1718"/>
      <c r="S493" s="1718"/>
      <c r="T493" s="1718"/>
      <c r="U493" s="1718"/>
      <c r="V493" s="1718"/>
      <c r="W493" s="1718"/>
      <c r="X493" s="1718"/>
      <c r="Y493" s="1718"/>
      <c r="Z493" s="1718"/>
      <c r="AA493" s="1718"/>
      <c r="AB493" s="1721"/>
      <c r="AC493" s="1718"/>
      <c r="AD493" s="1718"/>
      <c r="AE493" s="1718"/>
      <c r="AF493" s="1718"/>
      <c r="AG493" s="1718"/>
      <c r="AH493" s="1718"/>
      <c r="AI493" s="1721"/>
      <c r="AJ493" s="1721"/>
      <c r="AK493" s="1722"/>
      <c r="AL493" s="1722"/>
      <c r="AM493" s="1722"/>
      <c r="AN493" s="1723"/>
    </row>
    <row r="494" spans="1:40" ht="15.75" customHeight="1">
      <c r="A494" s="1718"/>
      <c r="B494" s="1719"/>
      <c r="C494" s="1720"/>
      <c r="D494" s="1719"/>
      <c r="E494" s="1719"/>
      <c r="F494" s="1719"/>
      <c r="G494" s="1719"/>
      <c r="H494" s="1718"/>
      <c r="I494" s="1718"/>
      <c r="J494" s="1718"/>
      <c r="K494" s="1718"/>
      <c r="L494" s="1718"/>
      <c r="M494" s="1718"/>
      <c r="N494" s="1718"/>
      <c r="O494" s="1718"/>
      <c r="P494" s="1718"/>
      <c r="Q494" s="1718"/>
      <c r="R494" s="1718"/>
      <c r="S494" s="1718"/>
      <c r="T494" s="1718"/>
      <c r="U494" s="1718"/>
      <c r="V494" s="1718"/>
      <c r="W494" s="1718"/>
      <c r="X494" s="1718"/>
      <c r="Y494" s="1718"/>
      <c r="Z494" s="1718"/>
      <c r="AA494" s="1718"/>
      <c r="AB494" s="1721"/>
      <c r="AC494" s="1718"/>
      <c r="AD494" s="1718"/>
      <c r="AE494" s="1718"/>
      <c r="AF494" s="1718"/>
      <c r="AG494" s="1718"/>
      <c r="AH494" s="1718"/>
      <c r="AI494" s="1721"/>
      <c r="AJ494" s="1721"/>
      <c r="AK494" s="1722"/>
      <c r="AL494" s="1722"/>
      <c r="AM494" s="1722"/>
      <c r="AN494" s="1723"/>
    </row>
    <row r="495" spans="1:40" ht="15.75" customHeight="1">
      <c r="A495" s="1718"/>
      <c r="B495" s="1719"/>
      <c r="C495" s="1720"/>
      <c r="D495" s="1719"/>
      <c r="E495" s="1719"/>
      <c r="F495" s="1719"/>
      <c r="G495" s="1719"/>
      <c r="H495" s="1718"/>
      <c r="I495" s="1718"/>
      <c r="J495" s="1718"/>
      <c r="K495" s="1718"/>
      <c r="L495" s="1718"/>
      <c r="M495" s="1718"/>
      <c r="N495" s="1718"/>
      <c r="O495" s="1718"/>
      <c r="P495" s="1718"/>
      <c r="Q495" s="1718"/>
      <c r="R495" s="1718"/>
      <c r="S495" s="1718"/>
      <c r="T495" s="1718"/>
      <c r="U495" s="1718"/>
      <c r="V495" s="1718"/>
      <c r="W495" s="1718"/>
      <c r="X495" s="1718"/>
      <c r="Y495" s="1718"/>
      <c r="Z495" s="1718"/>
      <c r="AA495" s="1718"/>
      <c r="AB495" s="1721"/>
      <c r="AC495" s="1718"/>
      <c r="AD495" s="1718"/>
      <c r="AE495" s="1718"/>
      <c r="AF495" s="1718"/>
      <c r="AG495" s="1718"/>
      <c r="AH495" s="1718"/>
      <c r="AI495" s="1721"/>
      <c r="AJ495" s="1721"/>
      <c r="AK495" s="1722"/>
      <c r="AL495" s="1722"/>
      <c r="AM495" s="1722"/>
      <c r="AN495" s="1723"/>
    </row>
    <row r="496" spans="1:40" ht="15.75" customHeight="1">
      <c r="A496" s="1718"/>
      <c r="B496" s="1719"/>
      <c r="C496" s="1720"/>
      <c r="D496" s="1719"/>
      <c r="E496" s="1719"/>
      <c r="F496" s="1719"/>
      <c r="G496" s="1719"/>
      <c r="H496" s="1718"/>
      <c r="I496" s="1718"/>
      <c r="J496" s="1718"/>
      <c r="K496" s="1718"/>
      <c r="L496" s="1718"/>
      <c r="M496" s="1718"/>
      <c r="N496" s="1718"/>
      <c r="O496" s="1718"/>
      <c r="P496" s="1718"/>
      <c r="Q496" s="1718"/>
      <c r="R496" s="1718"/>
      <c r="S496" s="1718"/>
      <c r="T496" s="1718"/>
      <c r="U496" s="1718"/>
      <c r="V496" s="1718"/>
      <c r="W496" s="1718"/>
      <c r="X496" s="1718"/>
      <c r="Y496" s="1718"/>
      <c r="Z496" s="1718"/>
      <c r="AA496" s="1718"/>
      <c r="AB496" s="1721"/>
      <c r="AC496" s="1718"/>
      <c r="AD496" s="1718"/>
      <c r="AE496" s="1718"/>
      <c r="AF496" s="1718"/>
      <c r="AG496" s="1718"/>
      <c r="AH496" s="1718"/>
      <c r="AI496" s="1721"/>
      <c r="AJ496" s="1721"/>
      <c r="AK496" s="1722"/>
      <c r="AL496" s="1722"/>
      <c r="AM496" s="1722"/>
      <c r="AN496" s="1723"/>
    </row>
    <row r="497" spans="1:40" ht="15.75" customHeight="1">
      <c r="A497" s="1718"/>
      <c r="B497" s="1719"/>
      <c r="C497" s="1720"/>
      <c r="D497" s="1719"/>
      <c r="E497" s="1719"/>
      <c r="F497" s="1719"/>
      <c r="G497" s="1719"/>
      <c r="H497" s="1718"/>
      <c r="I497" s="1718"/>
      <c r="J497" s="1718"/>
      <c r="K497" s="1718"/>
      <c r="L497" s="1718"/>
      <c r="M497" s="1718"/>
      <c r="N497" s="1718"/>
      <c r="O497" s="1718"/>
      <c r="P497" s="1718"/>
      <c r="Q497" s="1718"/>
      <c r="R497" s="1718"/>
      <c r="S497" s="1718"/>
      <c r="T497" s="1718"/>
      <c r="U497" s="1718"/>
      <c r="V497" s="1718"/>
      <c r="W497" s="1718"/>
      <c r="X497" s="1718"/>
      <c r="Y497" s="1718"/>
      <c r="Z497" s="1718"/>
      <c r="AA497" s="1718"/>
      <c r="AB497" s="1721"/>
      <c r="AC497" s="1718"/>
      <c r="AD497" s="1718"/>
      <c r="AE497" s="1718"/>
      <c r="AF497" s="1718"/>
      <c r="AG497" s="1718"/>
      <c r="AH497" s="1718"/>
      <c r="AI497" s="1721"/>
      <c r="AJ497" s="1721"/>
      <c r="AK497" s="1722"/>
      <c r="AL497" s="1722"/>
      <c r="AM497" s="1722"/>
      <c r="AN497" s="1723"/>
    </row>
    <row r="498" spans="1:40" ht="15.75" customHeight="1">
      <c r="A498" s="1718"/>
      <c r="B498" s="1719"/>
      <c r="C498" s="1720"/>
      <c r="D498" s="1719"/>
      <c r="E498" s="1719"/>
      <c r="F498" s="1719"/>
      <c r="G498" s="1719"/>
      <c r="H498" s="1718"/>
      <c r="I498" s="1718"/>
      <c r="J498" s="1718"/>
      <c r="K498" s="1718"/>
      <c r="L498" s="1718"/>
      <c r="M498" s="1718"/>
      <c r="N498" s="1718"/>
      <c r="O498" s="1718"/>
      <c r="P498" s="1718"/>
      <c r="Q498" s="1718"/>
      <c r="R498" s="1718"/>
      <c r="S498" s="1718"/>
      <c r="T498" s="1718"/>
      <c r="U498" s="1718"/>
      <c r="V498" s="1718"/>
      <c r="W498" s="1718"/>
      <c r="X498" s="1718"/>
      <c r="Y498" s="1718"/>
      <c r="Z498" s="1718"/>
      <c r="AA498" s="1718"/>
      <c r="AB498" s="1721"/>
      <c r="AC498" s="1718"/>
      <c r="AD498" s="1718"/>
      <c r="AE498" s="1718"/>
      <c r="AF498" s="1718"/>
      <c r="AG498" s="1718"/>
      <c r="AH498" s="1718"/>
      <c r="AI498" s="1721"/>
      <c r="AJ498" s="1721"/>
      <c r="AK498" s="1722"/>
      <c r="AL498" s="1722"/>
      <c r="AM498" s="1722"/>
      <c r="AN498" s="1723"/>
    </row>
    <row r="499" spans="1:40" ht="15.75" customHeight="1">
      <c r="A499" s="1718"/>
      <c r="B499" s="1719"/>
      <c r="C499" s="1720"/>
      <c r="D499" s="1719"/>
      <c r="E499" s="1719"/>
      <c r="F499" s="1719"/>
      <c r="G499" s="1719"/>
      <c r="H499" s="1718"/>
      <c r="I499" s="1718"/>
      <c r="J499" s="1718"/>
      <c r="K499" s="1718"/>
      <c r="L499" s="1718"/>
      <c r="M499" s="1718"/>
      <c r="N499" s="1718"/>
      <c r="O499" s="1718"/>
      <c r="P499" s="1718"/>
      <c r="Q499" s="1718"/>
      <c r="R499" s="1718"/>
      <c r="S499" s="1718"/>
      <c r="T499" s="1718"/>
      <c r="U499" s="1718"/>
      <c r="V499" s="1718"/>
      <c r="W499" s="1718"/>
      <c r="X499" s="1718"/>
      <c r="Y499" s="1718"/>
      <c r="Z499" s="1718"/>
      <c r="AA499" s="1718"/>
      <c r="AB499" s="1721"/>
      <c r="AC499" s="1718"/>
      <c r="AD499" s="1718"/>
      <c r="AE499" s="1718"/>
      <c r="AF499" s="1718"/>
      <c r="AG499" s="1718"/>
      <c r="AH499" s="1718"/>
      <c r="AI499" s="1721"/>
      <c r="AJ499" s="1721"/>
      <c r="AK499" s="1722"/>
      <c r="AL499" s="1722"/>
      <c r="AM499" s="1722"/>
      <c r="AN499" s="1723"/>
    </row>
    <row r="500" spans="1:40" ht="15.75" customHeight="1">
      <c r="A500" s="1718"/>
      <c r="B500" s="1719"/>
      <c r="C500" s="1720"/>
      <c r="D500" s="1719"/>
      <c r="E500" s="1719"/>
      <c r="F500" s="1719"/>
      <c r="G500" s="1719"/>
      <c r="H500" s="1718"/>
      <c r="I500" s="1718"/>
      <c r="J500" s="1718"/>
      <c r="K500" s="1718"/>
      <c r="L500" s="1718"/>
      <c r="M500" s="1718"/>
      <c r="N500" s="1718"/>
      <c r="O500" s="1718"/>
      <c r="P500" s="1718"/>
      <c r="Q500" s="1718"/>
      <c r="R500" s="1718"/>
      <c r="S500" s="1718"/>
      <c r="T500" s="1718"/>
      <c r="U500" s="1718"/>
      <c r="V500" s="1718"/>
      <c r="W500" s="1718"/>
      <c r="X500" s="1718"/>
      <c r="Y500" s="1718"/>
      <c r="Z500" s="1718"/>
      <c r="AA500" s="1718"/>
      <c r="AB500" s="1721"/>
      <c r="AC500" s="1718"/>
      <c r="AD500" s="1718"/>
      <c r="AE500" s="1718"/>
      <c r="AF500" s="1718"/>
      <c r="AG500" s="1718"/>
      <c r="AH500" s="1718"/>
      <c r="AI500" s="1721"/>
      <c r="AJ500" s="1721"/>
      <c r="AK500" s="1722"/>
      <c r="AL500" s="1722"/>
      <c r="AM500" s="1722"/>
      <c r="AN500" s="1723"/>
    </row>
    <row r="501" spans="1:40" ht="15.75" customHeight="1">
      <c r="A501" s="1718"/>
      <c r="B501" s="1719"/>
      <c r="C501" s="1720"/>
      <c r="D501" s="1719"/>
      <c r="E501" s="1719"/>
      <c r="F501" s="1719"/>
      <c r="G501" s="1719"/>
      <c r="H501" s="1718"/>
      <c r="I501" s="1718"/>
      <c r="J501" s="1718"/>
      <c r="K501" s="1718"/>
      <c r="L501" s="1718"/>
      <c r="M501" s="1718"/>
      <c r="N501" s="1718"/>
      <c r="O501" s="1718"/>
      <c r="P501" s="1718"/>
      <c r="Q501" s="1718"/>
      <c r="R501" s="1718"/>
      <c r="S501" s="1718"/>
      <c r="T501" s="1718"/>
      <c r="U501" s="1718"/>
      <c r="V501" s="1718"/>
      <c r="W501" s="1718"/>
      <c r="X501" s="1718"/>
      <c r="Y501" s="1718"/>
      <c r="Z501" s="1718"/>
      <c r="AA501" s="1718"/>
      <c r="AB501" s="1721"/>
      <c r="AC501" s="1718"/>
      <c r="AD501" s="1718"/>
      <c r="AE501" s="1718"/>
      <c r="AF501" s="1718"/>
      <c r="AG501" s="1718"/>
      <c r="AH501" s="1718"/>
      <c r="AI501" s="1721"/>
      <c r="AJ501" s="1721"/>
      <c r="AK501" s="1722"/>
      <c r="AL501" s="1722"/>
      <c r="AM501" s="1722"/>
      <c r="AN501" s="1723"/>
    </row>
    <row r="502" spans="1:40" ht="15.75" customHeight="1">
      <c r="A502" s="1718"/>
      <c r="B502" s="1719"/>
      <c r="C502" s="1720"/>
      <c r="D502" s="1719"/>
      <c r="E502" s="1719"/>
      <c r="F502" s="1719"/>
      <c r="G502" s="1719"/>
      <c r="H502" s="1718"/>
      <c r="I502" s="1718"/>
      <c r="J502" s="1718"/>
      <c r="K502" s="1718"/>
      <c r="L502" s="1718"/>
      <c r="M502" s="1718"/>
      <c r="N502" s="1718"/>
      <c r="O502" s="1718"/>
      <c r="P502" s="1718"/>
      <c r="Q502" s="1718"/>
      <c r="R502" s="1718"/>
      <c r="S502" s="1718"/>
      <c r="T502" s="1718"/>
      <c r="U502" s="1718"/>
      <c r="V502" s="1718"/>
      <c r="W502" s="1718"/>
      <c r="X502" s="1718"/>
      <c r="Y502" s="1718"/>
      <c r="Z502" s="1718"/>
      <c r="AA502" s="1718"/>
      <c r="AB502" s="1721"/>
      <c r="AC502" s="1718"/>
      <c r="AD502" s="1718"/>
      <c r="AE502" s="1718"/>
      <c r="AF502" s="1718"/>
      <c r="AG502" s="1718"/>
      <c r="AH502" s="1718"/>
      <c r="AI502" s="1721"/>
      <c r="AJ502" s="1721"/>
      <c r="AK502" s="1722"/>
      <c r="AL502" s="1722"/>
      <c r="AM502" s="1722"/>
      <c r="AN502" s="1723"/>
    </row>
    <row r="503" spans="1:40" ht="15.75" customHeight="1">
      <c r="A503" s="1718"/>
      <c r="B503" s="1719"/>
      <c r="C503" s="1720"/>
      <c r="D503" s="1719"/>
      <c r="E503" s="1719"/>
      <c r="F503" s="1719"/>
      <c r="G503" s="1719"/>
      <c r="H503" s="1718"/>
      <c r="I503" s="1718"/>
      <c r="J503" s="1718"/>
      <c r="K503" s="1718"/>
      <c r="L503" s="1718"/>
      <c r="M503" s="1718"/>
      <c r="N503" s="1718"/>
      <c r="O503" s="1718"/>
      <c r="P503" s="1718"/>
      <c r="Q503" s="1718"/>
      <c r="R503" s="1718"/>
      <c r="S503" s="1718"/>
      <c r="T503" s="1718"/>
      <c r="U503" s="1718"/>
      <c r="V503" s="1718"/>
      <c r="W503" s="1718"/>
      <c r="X503" s="1718"/>
      <c r="Y503" s="1718"/>
      <c r="Z503" s="1718"/>
      <c r="AA503" s="1718"/>
      <c r="AB503" s="1721"/>
      <c r="AC503" s="1718"/>
      <c r="AD503" s="1718"/>
      <c r="AE503" s="1718"/>
      <c r="AF503" s="1718"/>
      <c r="AG503" s="1718"/>
      <c r="AH503" s="1718"/>
      <c r="AI503" s="1721"/>
      <c r="AJ503" s="1721"/>
      <c r="AK503" s="1722"/>
      <c r="AL503" s="1722"/>
      <c r="AM503" s="1722"/>
      <c r="AN503" s="1723"/>
    </row>
    <row r="504" spans="1:40" ht="15.75" customHeight="1">
      <c r="A504" s="1718"/>
      <c r="B504" s="1719"/>
      <c r="C504" s="1720"/>
      <c r="D504" s="1719"/>
      <c r="E504" s="1719"/>
      <c r="F504" s="1719"/>
      <c r="G504" s="1719"/>
      <c r="H504" s="1718"/>
      <c r="I504" s="1718"/>
      <c r="J504" s="1718"/>
      <c r="K504" s="1718"/>
      <c r="L504" s="1718"/>
      <c r="M504" s="1718"/>
      <c r="N504" s="1718"/>
      <c r="O504" s="1718"/>
      <c r="P504" s="1718"/>
      <c r="Q504" s="1718"/>
      <c r="R504" s="1718"/>
      <c r="S504" s="1718"/>
      <c r="T504" s="1718"/>
      <c r="U504" s="1718"/>
      <c r="V504" s="1718"/>
      <c r="W504" s="1718"/>
      <c r="X504" s="1718"/>
      <c r="Y504" s="1718"/>
      <c r="Z504" s="1718"/>
      <c r="AA504" s="1718"/>
      <c r="AB504" s="1721"/>
      <c r="AC504" s="1718"/>
      <c r="AD504" s="1718"/>
      <c r="AE504" s="1718"/>
      <c r="AF504" s="1718"/>
      <c r="AG504" s="1718"/>
      <c r="AH504" s="1718"/>
      <c r="AI504" s="1721"/>
      <c r="AJ504" s="1721"/>
      <c r="AK504" s="1722"/>
      <c r="AL504" s="1722"/>
      <c r="AM504" s="1722"/>
      <c r="AN504" s="1723"/>
    </row>
    <row r="505" spans="1:40" ht="15.75" customHeight="1">
      <c r="A505" s="1718"/>
      <c r="B505" s="1719"/>
      <c r="C505" s="1720"/>
      <c r="D505" s="1719"/>
      <c r="E505" s="1719"/>
      <c r="F505" s="1719"/>
      <c r="G505" s="1719"/>
      <c r="H505" s="1718"/>
      <c r="I505" s="1718"/>
      <c r="J505" s="1718"/>
      <c r="K505" s="1718"/>
      <c r="L505" s="1718"/>
      <c r="M505" s="1718"/>
      <c r="N505" s="1718"/>
      <c r="O505" s="1718"/>
      <c r="P505" s="1718"/>
      <c r="Q505" s="1718"/>
      <c r="R505" s="1718"/>
      <c r="S505" s="1718"/>
      <c r="T505" s="1718"/>
      <c r="U505" s="1718"/>
      <c r="V505" s="1718"/>
      <c r="W505" s="1718"/>
      <c r="X505" s="1718"/>
      <c r="Y505" s="1718"/>
      <c r="Z505" s="1718"/>
      <c r="AA505" s="1718"/>
      <c r="AB505" s="1721"/>
      <c r="AC505" s="1718"/>
      <c r="AD505" s="1718"/>
      <c r="AE505" s="1718"/>
      <c r="AF505" s="1718"/>
      <c r="AG505" s="1718"/>
      <c r="AH505" s="1718"/>
      <c r="AI505" s="1721"/>
      <c r="AJ505" s="1721"/>
      <c r="AK505" s="1722"/>
      <c r="AL505" s="1722"/>
      <c r="AM505" s="1722"/>
      <c r="AN505" s="1723"/>
    </row>
    <row r="506" spans="1:40" ht="15.75" customHeight="1">
      <c r="A506" s="1718"/>
      <c r="B506" s="1719"/>
      <c r="C506" s="1720"/>
      <c r="D506" s="1719"/>
      <c r="E506" s="1719"/>
      <c r="F506" s="1719"/>
      <c r="G506" s="1719"/>
      <c r="H506" s="1718"/>
      <c r="I506" s="1718"/>
      <c r="J506" s="1718"/>
      <c r="K506" s="1718"/>
      <c r="L506" s="1718"/>
      <c r="M506" s="1718"/>
      <c r="N506" s="1718"/>
      <c r="O506" s="1718"/>
      <c r="P506" s="1718"/>
      <c r="Q506" s="1718"/>
      <c r="R506" s="1718"/>
      <c r="S506" s="1718"/>
      <c r="T506" s="1718"/>
      <c r="U506" s="1718"/>
      <c r="V506" s="1718"/>
      <c r="W506" s="1718"/>
      <c r="X506" s="1718"/>
      <c r="Y506" s="1718"/>
      <c r="Z506" s="1718"/>
      <c r="AA506" s="1718"/>
      <c r="AB506" s="1721"/>
      <c r="AC506" s="1718"/>
      <c r="AD506" s="1718"/>
      <c r="AE506" s="1718"/>
      <c r="AF506" s="1718"/>
      <c r="AG506" s="1718"/>
      <c r="AH506" s="1718"/>
      <c r="AI506" s="1721"/>
      <c r="AJ506" s="1721"/>
      <c r="AK506" s="1722"/>
      <c r="AL506" s="1722"/>
      <c r="AM506" s="1722"/>
      <c r="AN506" s="1723"/>
    </row>
    <row r="507" spans="1:40" ht="15.75" customHeight="1">
      <c r="A507" s="1718"/>
      <c r="B507" s="1719"/>
      <c r="C507" s="1720"/>
      <c r="D507" s="1719"/>
      <c r="E507" s="1719"/>
      <c r="F507" s="1719"/>
      <c r="G507" s="1719"/>
      <c r="H507" s="1718"/>
      <c r="I507" s="1718"/>
      <c r="J507" s="1718"/>
      <c r="K507" s="1718"/>
      <c r="L507" s="1718"/>
      <c r="M507" s="1718"/>
      <c r="N507" s="1718"/>
      <c r="O507" s="1718"/>
      <c r="P507" s="1718"/>
      <c r="Q507" s="1718"/>
      <c r="R507" s="1718"/>
      <c r="S507" s="1718"/>
      <c r="T507" s="1718"/>
      <c r="U507" s="1718"/>
      <c r="V507" s="1718"/>
      <c r="W507" s="1718"/>
      <c r="X507" s="1718"/>
      <c r="Y507" s="1718"/>
      <c r="Z507" s="1718"/>
      <c r="AA507" s="1718"/>
      <c r="AB507" s="1721"/>
      <c r="AC507" s="1718"/>
      <c r="AD507" s="1718"/>
      <c r="AE507" s="1718"/>
      <c r="AF507" s="1718"/>
      <c r="AG507" s="1718"/>
      <c r="AH507" s="1718"/>
      <c r="AI507" s="1721"/>
      <c r="AJ507" s="1721"/>
      <c r="AK507" s="1722"/>
      <c r="AL507" s="1722"/>
      <c r="AM507" s="1722"/>
      <c r="AN507" s="1723"/>
    </row>
    <row r="508" spans="1:40" ht="15.75" customHeight="1">
      <c r="A508" s="1718"/>
      <c r="B508" s="1719"/>
      <c r="C508" s="1720"/>
      <c r="D508" s="1719"/>
      <c r="E508" s="1719"/>
      <c r="F508" s="1719"/>
      <c r="G508" s="1719"/>
      <c r="H508" s="1718"/>
      <c r="I508" s="1718"/>
      <c r="J508" s="1718"/>
      <c r="K508" s="1718"/>
      <c r="L508" s="1718"/>
      <c r="M508" s="1718"/>
      <c r="N508" s="1718"/>
      <c r="O508" s="1718"/>
      <c r="P508" s="1718"/>
      <c r="Q508" s="1718"/>
      <c r="R508" s="1718"/>
      <c r="S508" s="1718"/>
      <c r="T508" s="1718"/>
      <c r="U508" s="1718"/>
      <c r="V508" s="1718"/>
      <c r="W508" s="1718"/>
      <c r="X508" s="1718"/>
      <c r="Y508" s="1718"/>
      <c r="Z508" s="1718"/>
      <c r="AA508" s="1718"/>
      <c r="AB508" s="1721"/>
      <c r="AC508" s="1718"/>
      <c r="AD508" s="1718"/>
      <c r="AE508" s="1718"/>
      <c r="AF508" s="1718"/>
      <c r="AG508" s="1718"/>
      <c r="AH508" s="1718"/>
      <c r="AI508" s="1721"/>
      <c r="AJ508" s="1721"/>
      <c r="AK508" s="1722"/>
      <c r="AL508" s="1722"/>
      <c r="AM508" s="1722"/>
      <c r="AN508" s="1723"/>
    </row>
    <row r="509" spans="1:40" ht="15.75" customHeight="1">
      <c r="A509" s="1718"/>
      <c r="B509" s="1719"/>
      <c r="C509" s="1720"/>
      <c r="D509" s="1719"/>
      <c r="E509" s="1719"/>
      <c r="F509" s="1719"/>
      <c r="G509" s="1719"/>
      <c r="H509" s="1718"/>
      <c r="I509" s="1718"/>
      <c r="J509" s="1718"/>
      <c r="K509" s="1718"/>
      <c r="L509" s="1718"/>
      <c r="M509" s="1718"/>
      <c r="N509" s="1718"/>
      <c r="O509" s="1718"/>
      <c r="P509" s="1718"/>
      <c r="Q509" s="1718"/>
      <c r="R509" s="1718"/>
      <c r="S509" s="1718"/>
      <c r="T509" s="1718"/>
      <c r="U509" s="1718"/>
      <c r="V509" s="1718"/>
      <c r="W509" s="1718"/>
      <c r="X509" s="1718"/>
      <c r="Y509" s="1718"/>
      <c r="Z509" s="1718"/>
      <c r="AA509" s="1718"/>
      <c r="AB509" s="1721"/>
      <c r="AC509" s="1718"/>
      <c r="AD509" s="1718"/>
      <c r="AE509" s="1718"/>
      <c r="AF509" s="1718"/>
      <c r="AG509" s="1718"/>
      <c r="AH509" s="1718"/>
      <c r="AI509" s="1721"/>
      <c r="AJ509" s="1721"/>
      <c r="AK509" s="1722"/>
      <c r="AL509" s="1722"/>
      <c r="AM509" s="1722"/>
      <c r="AN509" s="1723"/>
    </row>
    <row r="510" spans="1:40" ht="15.75" customHeight="1">
      <c r="A510" s="1718"/>
      <c r="B510" s="1719"/>
      <c r="C510" s="1720"/>
      <c r="D510" s="1719"/>
      <c r="E510" s="1719"/>
      <c r="F510" s="1719"/>
      <c r="G510" s="1719"/>
      <c r="H510" s="1718"/>
      <c r="I510" s="1718"/>
      <c r="J510" s="1718"/>
      <c r="K510" s="1718"/>
      <c r="L510" s="1718"/>
      <c r="M510" s="1718"/>
      <c r="N510" s="1718"/>
      <c r="O510" s="1718"/>
      <c r="P510" s="1718"/>
      <c r="Q510" s="1718"/>
      <c r="R510" s="1718"/>
      <c r="S510" s="1718"/>
      <c r="T510" s="1718"/>
      <c r="U510" s="1718"/>
      <c r="V510" s="1718"/>
      <c r="W510" s="1718"/>
      <c r="X510" s="1718"/>
      <c r="Y510" s="1718"/>
      <c r="Z510" s="1718"/>
      <c r="AA510" s="1718"/>
      <c r="AB510" s="1721"/>
      <c r="AC510" s="1718"/>
      <c r="AD510" s="1718"/>
      <c r="AE510" s="1718"/>
      <c r="AF510" s="1718"/>
      <c r="AG510" s="1718"/>
      <c r="AH510" s="1718"/>
      <c r="AI510" s="1721"/>
      <c r="AJ510" s="1721"/>
      <c r="AK510" s="1722"/>
      <c r="AL510" s="1722"/>
      <c r="AM510" s="1722"/>
      <c r="AN510" s="1723"/>
    </row>
    <row r="511" spans="1:40" ht="15.75" customHeight="1">
      <c r="A511" s="1718"/>
      <c r="B511" s="1719"/>
      <c r="C511" s="1720"/>
      <c r="D511" s="1719"/>
      <c r="E511" s="1719"/>
      <c r="F511" s="1719"/>
      <c r="G511" s="1719"/>
      <c r="H511" s="1718"/>
      <c r="I511" s="1718"/>
      <c r="J511" s="1718"/>
      <c r="K511" s="1718"/>
      <c r="L511" s="1718"/>
      <c r="M511" s="1718"/>
      <c r="N511" s="1718"/>
      <c r="O511" s="1718"/>
      <c r="P511" s="1718"/>
      <c r="Q511" s="1718"/>
      <c r="R511" s="1718"/>
      <c r="S511" s="1718"/>
      <c r="T511" s="1718"/>
      <c r="U511" s="1718"/>
      <c r="V511" s="1718"/>
      <c r="W511" s="1718"/>
      <c r="X511" s="1718"/>
      <c r="Y511" s="1718"/>
      <c r="Z511" s="1718"/>
      <c r="AA511" s="1718"/>
      <c r="AB511" s="1721"/>
      <c r="AC511" s="1718"/>
      <c r="AD511" s="1718"/>
      <c r="AE511" s="1718"/>
      <c r="AF511" s="1718"/>
      <c r="AG511" s="1718"/>
      <c r="AH511" s="1718"/>
      <c r="AI511" s="1721"/>
      <c r="AJ511" s="1721"/>
      <c r="AK511" s="1722"/>
      <c r="AL511" s="1722"/>
      <c r="AM511" s="1722"/>
      <c r="AN511" s="1723"/>
    </row>
    <row r="512" spans="1:40" ht="15.75" customHeight="1">
      <c r="A512" s="1718"/>
      <c r="B512" s="1719"/>
      <c r="C512" s="1720"/>
      <c r="D512" s="1719"/>
      <c r="E512" s="1719"/>
      <c r="F512" s="1719"/>
      <c r="G512" s="1719"/>
      <c r="H512" s="1718"/>
      <c r="I512" s="1718"/>
      <c r="J512" s="1718"/>
      <c r="K512" s="1718"/>
      <c r="L512" s="1718"/>
      <c r="M512" s="1718"/>
      <c r="N512" s="1718"/>
      <c r="O512" s="1718"/>
      <c r="P512" s="1718"/>
      <c r="Q512" s="1718"/>
      <c r="R512" s="1718"/>
      <c r="S512" s="1718"/>
      <c r="T512" s="1718"/>
      <c r="U512" s="1718"/>
      <c r="V512" s="1718"/>
      <c r="W512" s="1718"/>
      <c r="X512" s="1718"/>
      <c r="Y512" s="1718"/>
      <c r="Z512" s="1718"/>
      <c r="AA512" s="1718"/>
      <c r="AB512" s="1721"/>
      <c r="AC512" s="1718"/>
      <c r="AD512" s="1718"/>
      <c r="AE512" s="1718"/>
      <c r="AF512" s="1718"/>
      <c r="AG512" s="1718"/>
      <c r="AH512" s="1718"/>
      <c r="AI512" s="1721"/>
      <c r="AJ512" s="1721"/>
      <c r="AK512" s="1722"/>
      <c r="AL512" s="1722"/>
      <c r="AM512" s="1722"/>
      <c r="AN512" s="1723"/>
    </row>
    <row r="513" spans="1:40" ht="15.75" customHeight="1">
      <c r="A513" s="1718"/>
      <c r="B513" s="1719"/>
      <c r="C513" s="1720"/>
      <c r="D513" s="1719"/>
      <c r="E513" s="1719"/>
      <c r="F513" s="1719"/>
      <c r="G513" s="1719"/>
      <c r="H513" s="1718"/>
      <c r="I513" s="1718"/>
      <c r="J513" s="1718"/>
      <c r="K513" s="1718"/>
      <c r="L513" s="1718"/>
      <c r="M513" s="1718"/>
      <c r="N513" s="1718"/>
      <c r="O513" s="1718"/>
      <c r="P513" s="1718"/>
      <c r="Q513" s="1718"/>
      <c r="R513" s="1718"/>
      <c r="S513" s="1718"/>
      <c r="T513" s="1718"/>
      <c r="U513" s="1718"/>
      <c r="V513" s="1718"/>
      <c r="W513" s="1718"/>
      <c r="X513" s="1718"/>
      <c r="Y513" s="1718"/>
      <c r="Z513" s="1718"/>
      <c r="AA513" s="1718"/>
      <c r="AB513" s="1721"/>
      <c r="AC513" s="1718"/>
      <c r="AD513" s="1718"/>
      <c r="AE513" s="1718"/>
      <c r="AF513" s="1718"/>
      <c r="AG513" s="1718"/>
      <c r="AH513" s="1718"/>
      <c r="AI513" s="1721"/>
      <c r="AJ513" s="1721"/>
      <c r="AK513" s="1722"/>
      <c r="AL513" s="1722"/>
      <c r="AM513" s="1722"/>
      <c r="AN513" s="1723"/>
    </row>
    <row r="514" spans="1:40" ht="15.75" customHeight="1">
      <c r="A514" s="1718"/>
      <c r="B514" s="1719"/>
      <c r="C514" s="1720"/>
      <c r="D514" s="1719"/>
      <c r="E514" s="1719"/>
      <c r="F514" s="1719"/>
      <c r="G514" s="1719"/>
      <c r="H514" s="1718"/>
      <c r="I514" s="1718"/>
      <c r="J514" s="1718"/>
      <c r="K514" s="1718"/>
      <c r="L514" s="1718"/>
      <c r="M514" s="1718"/>
      <c r="N514" s="1718"/>
      <c r="O514" s="1718"/>
      <c r="P514" s="1718"/>
      <c r="Q514" s="1718"/>
      <c r="R514" s="1718"/>
      <c r="S514" s="1718"/>
      <c r="T514" s="1718"/>
      <c r="U514" s="1718"/>
      <c r="V514" s="1718"/>
      <c r="W514" s="1718"/>
      <c r="X514" s="1718"/>
      <c r="Y514" s="1718"/>
      <c r="Z514" s="1718"/>
      <c r="AA514" s="1718"/>
      <c r="AB514" s="1721"/>
      <c r="AC514" s="1718"/>
      <c r="AD514" s="1718"/>
      <c r="AE514" s="1718"/>
      <c r="AF514" s="1718"/>
      <c r="AG514" s="1718"/>
      <c r="AH514" s="1718"/>
      <c r="AI514" s="1721"/>
      <c r="AJ514" s="1721"/>
      <c r="AK514" s="1722"/>
      <c r="AL514" s="1722"/>
      <c r="AM514" s="1722"/>
      <c r="AN514" s="1723"/>
    </row>
    <row r="515" spans="1:40" ht="15.75" customHeight="1">
      <c r="A515" s="1718"/>
      <c r="B515" s="1719"/>
      <c r="C515" s="1720"/>
      <c r="D515" s="1719"/>
      <c r="E515" s="1719"/>
      <c r="F515" s="1719"/>
      <c r="G515" s="1719"/>
      <c r="H515" s="1718"/>
      <c r="I515" s="1718"/>
      <c r="J515" s="1718"/>
      <c r="K515" s="1718"/>
      <c r="L515" s="1718"/>
      <c r="M515" s="1718"/>
      <c r="N515" s="1718"/>
      <c r="O515" s="1718"/>
      <c r="P515" s="1718"/>
      <c r="Q515" s="1718"/>
      <c r="R515" s="1718"/>
      <c r="S515" s="1718"/>
      <c r="T515" s="1718"/>
      <c r="U515" s="1718"/>
      <c r="V515" s="1718"/>
      <c r="W515" s="1718"/>
      <c r="X515" s="1718"/>
      <c r="Y515" s="1718"/>
      <c r="Z515" s="1718"/>
      <c r="AA515" s="1718"/>
      <c r="AB515" s="1721"/>
      <c r="AC515" s="1718"/>
      <c r="AD515" s="1718"/>
      <c r="AE515" s="1718"/>
      <c r="AF515" s="1718"/>
      <c r="AG515" s="1718"/>
      <c r="AH515" s="1718"/>
      <c r="AI515" s="1721"/>
      <c r="AJ515" s="1721"/>
      <c r="AK515" s="1722"/>
      <c r="AL515" s="1722"/>
      <c r="AM515" s="1722"/>
      <c r="AN515" s="1723"/>
    </row>
    <row r="516" spans="1:40" ht="15.75" customHeight="1">
      <c r="A516" s="1718"/>
      <c r="B516" s="1719"/>
      <c r="C516" s="1720"/>
      <c r="D516" s="1719"/>
      <c r="E516" s="1719"/>
      <c r="F516" s="1719"/>
      <c r="G516" s="1719"/>
      <c r="H516" s="1718"/>
      <c r="I516" s="1718"/>
      <c r="J516" s="1718"/>
      <c r="K516" s="1718"/>
      <c r="L516" s="1718"/>
      <c r="M516" s="1718"/>
      <c r="N516" s="1718"/>
      <c r="O516" s="1718"/>
      <c r="P516" s="1718"/>
      <c r="Q516" s="1718"/>
      <c r="R516" s="1718"/>
      <c r="S516" s="1718"/>
      <c r="T516" s="1718"/>
      <c r="U516" s="1718"/>
      <c r="V516" s="1718"/>
      <c r="W516" s="1718"/>
      <c r="X516" s="1718"/>
      <c r="Y516" s="1718"/>
      <c r="Z516" s="1718"/>
      <c r="AA516" s="1718"/>
      <c r="AB516" s="1721"/>
      <c r="AC516" s="1718"/>
      <c r="AD516" s="1718"/>
      <c r="AE516" s="1718"/>
      <c r="AF516" s="1718"/>
      <c r="AG516" s="1718"/>
      <c r="AH516" s="1718"/>
      <c r="AI516" s="1721"/>
      <c r="AJ516" s="1721"/>
      <c r="AK516" s="1722"/>
      <c r="AL516" s="1722"/>
      <c r="AM516" s="1722"/>
      <c r="AN516" s="1723"/>
    </row>
    <row r="517" spans="1:40" ht="15.75" customHeight="1">
      <c r="A517" s="1718"/>
      <c r="B517" s="1719"/>
      <c r="C517" s="1720"/>
      <c r="D517" s="1719"/>
      <c r="E517" s="1719"/>
      <c r="F517" s="1719"/>
      <c r="G517" s="1719"/>
      <c r="H517" s="1718"/>
      <c r="I517" s="1718"/>
      <c r="J517" s="1718"/>
      <c r="K517" s="1718"/>
      <c r="L517" s="1718"/>
      <c r="M517" s="1718"/>
      <c r="N517" s="1718"/>
      <c r="O517" s="1718"/>
      <c r="P517" s="1718"/>
      <c r="Q517" s="1718"/>
      <c r="R517" s="1718"/>
      <c r="S517" s="1718"/>
      <c r="T517" s="1718"/>
      <c r="U517" s="1718"/>
      <c r="V517" s="1718"/>
      <c r="W517" s="1718"/>
      <c r="X517" s="1718"/>
      <c r="Y517" s="1718"/>
      <c r="Z517" s="1718"/>
      <c r="AA517" s="1718"/>
      <c r="AB517" s="1721"/>
      <c r="AC517" s="1718"/>
      <c r="AD517" s="1718"/>
      <c r="AE517" s="1718"/>
      <c r="AF517" s="1718"/>
      <c r="AG517" s="1718"/>
      <c r="AH517" s="1718"/>
      <c r="AI517" s="1721"/>
      <c r="AJ517" s="1721"/>
      <c r="AK517" s="1722"/>
      <c r="AL517" s="1722"/>
      <c r="AM517" s="1722"/>
      <c r="AN517" s="1723"/>
    </row>
    <row r="518" spans="1:40" ht="15.75" customHeight="1">
      <c r="A518" s="1718"/>
      <c r="B518" s="1719"/>
      <c r="C518" s="1720"/>
      <c r="D518" s="1719"/>
      <c r="E518" s="1719"/>
      <c r="F518" s="1719"/>
      <c r="G518" s="1719"/>
      <c r="H518" s="1718"/>
      <c r="I518" s="1718"/>
      <c r="J518" s="1718"/>
      <c r="K518" s="1718"/>
      <c r="L518" s="1718"/>
      <c r="M518" s="1718"/>
      <c r="N518" s="1718"/>
      <c r="O518" s="1718"/>
      <c r="P518" s="1718"/>
      <c r="Q518" s="1718"/>
      <c r="R518" s="1718"/>
      <c r="S518" s="1718"/>
      <c r="T518" s="1718"/>
      <c r="U518" s="1718"/>
      <c r="V518" s="1718"/>
      <c r="W518" s="1718"/>
      <c r="X518" s="1718"/>
      <c r="Y518" s="1718"/>
      <c r="Z518" s="1718"/>
      <c r="AA518" s="1718"/>
      <c r="AB518" s="1721"/>
      <c r="AC518" s="1718"/>
      <c r="AD518" s="1718"/>
      <c r="AE518" s="1718"/>
      <c r="AF518" s="1718"/>
      <c r="AG518" s="1718"/>
      <c r="AH518" s="1718"/>
      <c r="AI518" s="1721"/>
      <c r="AJ518" s="1721"/>
      <c r="AK518" s="1722"/>
      <c r="AL518" s="1722"/>
      <c r="AM518" s="1722"/>
      <c r="AN518" s="1723"/>
    </row>
    <row r="519" spans="1:40" ht="15.75" customHeight="1">
      <c r="A519" s="1718"/>
      <c r="B519" s="1719"/>
      <c r="C519" s="1720"/>
      <c r="D519" s="1719"/>
      <c r="E519" s="1719"/>
      <c r="F519" s="1719"/>
      <c r="G519" s="1719"/>
      <c r="H519" s="1718"/>
      <c r="I519" s="1718"/>
      <c r="J519" s="1718"/>
      <c r="K519" s="1718"/>
      <c r="L519" s="1718"/>
      <c r="M519" s="1718"/>
      <c r="N519" s="1718"/>
      <c r="O519" s="1718"/>
      <c r="P519" s="1718"/>
      <c r="Q519" s="1718"/>
      <c r="R519" s="1718"/>
      <c r="S519" s="1718"/>
      <c r="T519" s="1718"/>
      <c r="U519" s="1718"/>
      <c r="V519" s="1718"/>
      <c r="W519" s="1718"/>
      <c r="X519" s="1718"/>
      <c r="Y519" s="1718"/>
      <c r="Z519" s="1718"/>
      <c r="AA519" s="1718"/>
      <c r="AB519" s="1721"/>
      <c r="AC519" s="1718"/>
      <c r="AD519" s="1718"/>
      <c r="AE519" s="1718"/>
      <c r="AF519" s="1718"/>
      <c r="AG519" s="1718"/>
      <c r="AH519" s="1718"/>
      <c r="AI519" s="1721"/>
      <c r="AJ519" s="1721"/>
      <c r="AK519" s="1722"/>
      <c r="AL519" s="1722"/>
      <c r="AM519" s="1722"/>
      <c r="AN519" s="1723"/>
    </row>
    <row r="520" spans="1:40" ht="15.75" customHeight="1">
      <c r="A520" s="1718"/>
      <c r="B520" s="1719"/>
      <c r="C520" s="1720"/>
      <c r="D520" s="1719"/>
      <c r="E520" s="1719"/>
      <c r="F520" s="1719"/>
      <c r="G520" s="1719"/>
      <c r="H520" s="1718"/>
      <c r="I520" s="1718"/>
      <c r="J520" s="1718"/>
      <c r="K520" s="1718"/>
      <c r="L520" s="1718"/>
      <c r="M520" s="1718"/>
      <c r="N520" s="1718"/>
      <c r="O520" s="1718"/>
      <c r="P520" s="1718"/>
      <c r="Q520" s="1718"/>
      <c r="R520" s="1718"/>
      <c r="S520" s="1718"/>
      <c r="T520" s="1718"/>
      <c r="U520" s="1718"/>
      <c r="V520" s="1718"/>
      <c r="W520" s="1718"/>
      <c r="X520" s="1718"/>
      <c r="Y520" s="1718"/>
      <c r="Z520" s="1718"/>
      <c r="AA520" s="1718"/>
      <c r="AB520" s="1721"/>
      <c r="AC520" s="1718"/>
      <c r="AD520" s="1718"/>
      <c r="AE520" s="1718"/>
      <c r="AF520" s="1718"/>
      <c r="AG520" s="1718"/>
      <c r="AH520" s="1718"/>
      <c r="AI520" s="1721"/>
      <c r="AJ520" s="1721"/>
      <c r="AK520" s="1722"/>
      <c r="AL520" s="1722"/>
      <c r="AM520" s="1722"/>
      <c r="AN520" s="1723"/>
    </row>
    <row r="521" spans="1:40" ht="15.75" customHeight="1">
      <c r="A521" s="1718"/>
      <c r="B521" s="1719"/>
      <c r="C521" s="1720"/>
      <c r="D521" s="1719"/>
      <c r="E521" s="1719"/>
      <c r="F521" s="1719"/>
      <c r="G521" s="1719"/>
      <c r="H521" s="1718"/>
      <c r="I521" s="1718"/>
      <c r="J521" s="1718"/>
      <c r="K521" s="1718"/>
      <c r="L521" s="1718"/>
      <c r="M521" s="1718"/>
      <c r="N521" s="1718"/>
      <c r="O521" s="1718"/>
      <c r="P521" s="1718"/>
      <c r="Q521" s="1718"/>
      <c r="R521" s="1718"/>
      <c r="S521" s="1718"/>
      <c r="T521" s="1718"/>
      <c r="U521" s="1718"/>
      <c r="V521" s="1718"/>
      <c r="W521" s="1718"/>
      <c r="X521" s="1718"/>
      <c r="Y521" s="1718"/>
      <c r="Z521" s="1718"/>
      <c r="AA521" s="1718"/>
      <c r="AB521" s="1721"/>
      <c r="AC521" s="1718"/>
      <c r="AD521" s="1718"/>
      <c r="AE521" s="1718"/>
      <c r="AF521" s="1718"/>
      <c r="AG521" s="1718"/>
      <c r="AH521" s="1718"/>
      <c r="AI521" s="1721"/>
      <c r="AJ521" s="1721"/>
      <c r="AK521" s="1722"/>
      <c r="AL521" s="1722"/>
      <c r="AM521" s="1722"/>
      <c r="AN521" s="1723"/>
    </row>
    <row r="522" spans="1:40" ht="15.75" customHeight="1">
      <c r="A522" s="1718"/>
      <c r="B522" s="1719"/>
      <c r="C522" s="1720"/>
      <c r="D522" s="1719"/>
      <c r="E522" s="1719"/>
      <c r="F522" s="1719"/>
      <c r="G522" s="1719"/>
      <c r="H522" s="1718"/>
      <c r="I522" s="1718"/>
      <c r="J522" s="1718"/>
      <c r="K522" s="1718"/>
      <c r="L522" s="1718"/>
      <c r="M522" s="1718"/>
      <c r="N522" s="1718"/>
      <c r="O522" s="1718"/>
      <c r="P522" s="1718"/>
      <c r="Q522" s="1718"/>
      <c r="R522" s="1718"/>
      <c r="S522" s="1718"/>
      <c r="T522" s="1718"/>
      <c r="U522" s="1718"/>
      <c r="V522" s="1718"/>
      <c r="W522" s="1718"/>
      <c r="X522" s="1718"/>
      <c r="Y522" s="1718"/>
      <c r="Z522" s="1718"/>
      <c r="AA522" s="1718"/>
      <c r="AB522" s="1721"/>
      <c r="AC522" s="1718"/>
      <c r="AD522" s="1718"/>
      <c r="AE522" s="1718"/>
      <c r="AF522" s="1718"/>
      <c r="AG522" s="1718"/>
      <c r="AH522" s="1718"/>
      <c r="AI522" s="1721"/>
      <c r="AJ522" s="1721"/>
      <c r="AK522" s="1722"/>
      <c r="AL522" s="1722"/>
      <c r="AM522" s="1722"/>
      <c r="AN522" s="1723"/>
    </row>
    <row r="523" spans="1:40" ht="15.75" customHeight="1">
      <c r="A523" s="1718"/>
      <c r="B523" s="1719"/>
      <c r="C523" s="1720"/>
      <c r="D523" s="1719"/>
      <c r="E523" s="1719"/>
      <c r="F523" s="1719"/>
      <c r="G523" s="1719"/>
      <c r="H523" s="1718"/>
      <c r="I523" s="1718"/>
      <c r="J523" s="1718"/>
      <c r="K523" s="1718"/>
      <c r="L523" s="1718"/>
      <c r="M523" s="1718"/>
      <c r="N523" s="1718"/>
      <c r="O523" s="1718"/>
      <c r="P523" s="1718"/>
      <c r="Q523" s="1718"/>
      <c r="R523" s="1718"/>
      <c r="S523" s="1718"/>
      <c r="T523" s="1718"/>
      <c r="U523" s="1718"/>
      <c r="V523" s="1718"/>
      <c r="W523" s="1718"/>
      <c r="X523" s="1718"/>
      <c r="Y523" s="1718"/>
      <c r="Z523" s="1718"/>
      <c r="AA523" s="1718"/>
      <c r="AB523" s="1721"/>
      <c r="AC523" s="1718"/>
      <c r="AD523" s="1718"/>
      <c r="AE523" s="1718"/>
      <c r="AF523" s="1718"/>
      <c r="AG523" s="1718"/>
      <c r="AH523" s="1718"/>
      <c r="AI523" s="1721"/>
      <c r="AJ523" s="1721"/>
      <c r="AK523" s="1722"/>
      <c r="AL523" s="1722"/>
      <c r="AM523" s="1722"/>
      <c r="AN523" s="1723"/>
    </row>
    <row r="524" spans="1:40" ht="15.75" customHeight="1">
      <c r="A524" s="1718"/>
      <c r="B524" s="1719"/>
      <c r="C524" s="1720"/>
      <c r="D524" s="1719"/>
      <c r="E524" s="1719"/>
      <c r="F524" s="1719"/>
      <c r="G524" s="1719"/>
      <c r="H524" s="1718"/>
      <c r="I524" s="1718"/>
      <c r="J524" s="1718"/>
      <c r="K524" s="1718"/>
      <c r="L524" s="1718"/>
      <c r="M524" s="1718"/>
      <c r="N524" s="1718"/>
      <c r="O524" s="1718"/>
      <c r="P524" s="1718"/>
      <c r="Q524" s="1718"/>
      <c r="R524" s="1718"/>
      <c r="S524" s="1718"/>
      <c r="T524" s="1718"/>
      <c r="U524" s="1718"/>
      <c r="V524" s="1718"/>
      <c r="W524" s="1718"/>
      <c r="X524" s="1718"/>
      <c r="Y524" s="1718"/>
      <c r="Z524" s="1718"/>
      <c r="AA524" s="1718"/>
      <c r="AB524" s="1721"/>
      <c r="AC524" s="1718"/>
      <c r="AD524" s="1718"/>
      <c r="AE524" s="1718"/>
      <c r="AF524" s="1718"/>
      <c r="AG524" s="1718"/>
      <c r="AH524" s="1718"/>
      <c r="AI524" s="1721"/>
      <c r="AJ524" s="1721"/>
      <c r="AK524" s="1722"/>
      <c r="AL524" s="1722"/>
      <c r="AM524" s="1722"/>
      <c r="AN524" s="1723"/>
    </row>
    <row r="525" spans="1:40" ht="15.75" customHeight="1">
      <c r="A525" s="1718"/>
      <c r="B525" s="1719"/>
      <c r="C525" s="1720"/>
      <c r="D525" s="1719"/>
      <c r="E525" s="1719"/>
      <c r="F525" s="1719"/>
      <c r="G525" s="1719"/>
      <c r="H525" s="1718"/>
      <c r="I525" s="1718"/>
      <c r="J525" s="1718"/>
      <c r="K525" s="1718"/>
      <c r="L525" s="1718"/>
      <c r="M525" s="1718"/>
      <c r="N525" s="1718"/>
      <c r="O525" s="1718"/>
      <c r="P525" s="1718"/>
      <c r="Q525" s="1718"/>
      <c r="R525" s="1718"/>
      <c r="S525" s="1718"/>
      <c r="T525" s="1718"/>
      <c r="U525" s="1718"/>
      <c r="V525" s="1718"/>
      <c r="W525" s="1718"/>
      <c r="X525" s="1718"/>
      <c r="Y525" s="1718"/>
      <c r="Z525" s="1718"/>
      <c r="AA525" s="1718"/>
      <c r="AB525" s="1721"/>
      <c r="AC525" s="1718"/>
      <c r="AD525" s="1718"/>
      <c r="AE525" s="1718"/>
      <c r="AF525" s="1718"/>
      <c r="AG525" s="1718"/>
      <c r="AH525" s="1718"/>
      <c r="AI525" s="1721"/>
      <c r="AJ525" s="1721"/>
      <c r="AK525" s="1722"/>
      <c r="AL525" s="1722"/>
      <c r="AM525" s="1722"/>
      <c r="AN525" s="1723"/>
    </row>
    <row r="526" spans="1:40" ht="15.75" customHeight="1">
      <c r="A526" s="1718"/>
      <c r="B526" s="1719"/>
      <c r="C526" s="1720"/>
      <c r="D526" s="1719"/>
      <c r="E526" s="1719"/>
      <c r="F526" s="1719"/>
      <c r="G526" s="1719"/>
      <c r="H526" s="1718"/>
      <c r="I526" s="1718"/>
      <c r="J526" s="1718"/>
      <c r="K526" s="1718"/>
      <c r="L526" s="1718"/>
      <c r="M526" s="1718"/>
      <c r="N526" s="1718"/>
      <c r="O526" s="1718"/>
      <c r="P526" s="1718"/>
      <c r="Q526" s="1718"/>
      <c r="R526" s="1718"/>
      <c r="S526" s="1718"/>
      <c r="T526" s="1718"/>
      <c r="U526" s="1718"/>
      <c r="V526" s="1718"/>
      <c r="W526" s="1718"/>
      <c r="X526" s="1718"/>
      <c r="Y526" s="1718"/>
      <c r="Z526" s="1718"/>
      <c r="AA526" s="1718"/>
      <c r="AB526" s="1721"/>
      <c r="AC526" s="1718"/>
      <c r="AD526" s="1718"/>
      <c r="AE526" s="1718"/>
      <c r="AF526" s="1718"/>
      <c r="AG526" s="1718"/>
      <c r="AH526" s="1718"/>
      <c r="AI526" s="1721"/>
      <c r="AJ526" s="1721"/>
      <c r="AK526" s="1722"/>
      <c r="AL526" s="1722"/>
      <c r="AM526" s="1722"/>
      <c r="AN526" s="1723"/>
    </row>
    <row r="527" spans="1:40" ht="15.75" customHeight="1">
      <c r="A527" s="1718"/>
      <c r="B527" s="1719"/>
      <c r="C527" s="1720"/>
      <c r="D527" s="1719"/>
      <c r="E527" s="1719"/>
      <c r="F527" s="1719"/>
      <c r="G527" s="1719"/>
      <c r="H527" s="1718"/>
      <c r="I527" s="1718"/>
      <c r="J527" s="1718"/>
      <c r="K527" s="1718"/>
      <c r="L527" s="1718"/>
      <c r="M527" s="1718"/>
      <c r="N527" s="1718"/>
      <c r="O527" s="1718"/>
      <c r="P527" s="1718"/>
      <c r="Q527" s="1718"/>
      <c r="R527" s="1718"/>
      <c r="S527" s="1718"/>
      <c r="T527" s="1718"/>
      <c r="U527" s="1718"/>
      <c r="V527" s="1718"/>
      <c r="W527" s="1718"/>
      <c r="X527" s="1718"/>
      <c r="Y527" s="1718"/>
      <c r="Z527" s="1718"/>
      <c r="AA527" s="1718"/>
      <c r="AB527" s="1721"/>
      <c r="AC527" s="1718"/>
      <c r="AD527" s="1718"/>
      <c r="AE527" s="1718"/>
      <c r="AF527" s="1718"/>
      <c r="AG527" s="1718"/>
      <c r="AH527" s="1718"/>
      <c r="AI527" s="1721"/>
      <c r="AJ527" s="1721"/>
      <c r="AK527" s="1722"/>
      <c r="AL527" s="1722"/>
      <c r="AM527" s="1722"/>
      <c r="AN527" s="1723"/>
    </row>
    <row r="528" spans="1:40" ht="15.75" customHeight="1">
      <c r="A528" s="1718"/>
      <c r="B528" s="1719"/>
      <c r="C528" s="1720"/>
      <c r="D528" s="1719"/>
      <c r="E528" s="1719"/>
      <c r="F528" s="1719"/>
      <c r="G528" s="1719"/>
      <c r="H528" s="1718"/>
      <c r="I528" s="1718"/>
      <c r="J528" s="1718"/>
      <c r="K528" s="1718"/>
      <c r="L528" s="1718"/>
      <c r="M528" s="1718"/>
      <c r="N528" s="1718"/>
      <c r="O528" s="1718"/>
      <c r="P528" s="1718"/>
      <c r="Q528" s="1718"/>
      <c r="R528" s="1718"/>
      <c r="S528" s="1718"/>
      <c r="T528" s="1718"/>
      <c r="U528" s="1718"/>
      <c r="V528" s="1718"/>
      <c r="W528" s="1718"/>
      <c r="X528" s="1718"/>
      <c r="Y528" s="1718"/>
      <c r="Z528" s="1718"/>
      <c r="AA528" s="1718"/>
      <c r="AB528" s="1721"/>
      <c r="AC528" s="1718"/>
      <c r="AD528" s="1718"/>
      <c r="AE528" s="1718"/>
      <c r="AF528" s="1718"/>
      <c r="AG528" s="1718"/>
      <c r="AH528" s="1718"/>
      <c r="AI528" s="1721"/>
      <c r="AJ528" s="1721"/>
      <c r="AK528" s="1722"/>
      <c r="AL528" s="1722"/>
      <c r="AM528" s="1722"/>
      <c r="AN528" s="1723"/>
    </row>
    <row r="529" spans="1:40" ht="15.75" customHeight="1">
      <c r="A529" s="1718"/>
      <c r="B529" s="1719"/>
      <c r="C529" s="1720"/>
      <c r="D529" s="1719"/>
      <c r="E529" s="1719"/>
      <c r="F529" s="1719"/>
      <c r="G529" s="1719"/>
      <c r="H529" s="1718"/>
      <c r="I529" s="1718"/>
      <c r="J529" s="1718"/>
      <c r="K529" s="1718"/>
      <c r="L529" s="1718"/>
      <c r="M529" s="1718"/>
      <c r="N529" s="1718"/>
      <c r="O529" s="1718"/>
      <c r="P529" s="1718"/>
      <c r="Q529" s="1718"/>
      <c r="R529" s="1718"/>
      <c r="S529" s="1718"/>
      <c r="T529" s="1718"/>
      <c r="U529" s="1718"/>
      <c r="V529" s="1718"/>
      <c r="W529" s="1718"/>
      <c r="X529" s="1718"/>
      <c r="Y529" s="1718"/>
      <c r="Z529" s="1718"/>
      <c r="AA529" s="1718"/>
      <c r="AB529" s="1721"/>
      <c r="AC529" s="1718"/>
      <c r="AD529" s="1718"/>
      <c r="AE529" s="1718"/>
      <c r="AF529" s="1718"/>
      <c r="AG529" s="1718"/>
      <c r="AH529" s="1718"/>
      <c r="AI529" s="1721"/>
      <c r="AJ529" s="1721"/>
      <c r="AK529" s="1722"/>
      <c r="AL529" s="1722"/>
      <c r="AM529" s="1722"/>
      <c r="AN529" s="1723"/>
    </row>
    <row r="530" spans="1:40" ht="15.75" customHeight="1">
      <c r="A530" s="1718"/>
      <c r="B530" s="1719"/>
      <c r="C530" s="1720"/>
      <c r="D530" s="1719"/>
      <c r="E530" s="1719"/>
      <c r="F530" s="1719"/>
      <c r="G530" s="1719"/>
      <c r="H530" s="1718"/>
      <c r="I530" s="1718"/>
      <c r="J530" s="1718"/>
      <c r="K530" s="1718"/>
      <c r="L530" s="1718"/>
      <c r="M530" s="1718"/>
      <c r="N530" s="1718"/>
      <c r="O530" s="1718"/>
      <c r="P530" s="1718"/>
      <c r="Q530" s="1718"/>
      <c r="R530" s="1718"/>
      <c r="S530" s="1718"/>
      <c r="T530" s="1718"/>
      <c r="U530" s="1718"/>
      <c r="V530" s="1718"/>
      <c r="W530" s="1718"/>
      <c r="X530" s="1718"/>
      <c r="Y530" s="1718"/>
      <c r="Z530" s="1718"/>
      <c r="AA530" s="1718"/>
      <c r="AB530" s="1721"/>
      <c r="AC530" s="1718"/>
      <c r="AD530" s="1718"/>
      <c r="AE530" s="1718"/>
      <c r="AF530" s="1718"/>
      <c r="AG530" s="1718"/>
      <c r="AH530" s="1718"/>
      <c r="AI530" s="1721"/>
      <c r="AJ530" s="1721"/>
      <c r="AK530" s="1722"/>
      <c r="AL530" s="1722"/>
      <c r="AM530" s="1722"/>
      <c r="AN530" s="1723"/>
    </row>
    <row r="531" spans="1:40" ht="15.75" customHeight="1">
      <c r="A531" s="1718"/>
      <c r="B531" s="1719"/>
      <c r="C531" s="1720"/>
      <c r="D531" s="1719"/>
      <c r="E531" s="1719"/>
      <c r="F531" s="1719"/>
      <c r="G531" s="1719"/>
      <c r="H531" s="1718"/>
      <c r="I531" s="1718"/>
      <c r="J531" s="1718"/>
      <c r="K531" s="1718"/>
      <c r="L531" s="1718"/>
      <c r="M531" s="1718"/>
      <c r="N531" s="1718"/>
      <c r="O531" s="1718"/>
      <c r="P531" s="1718"/>
      <c r="Q531" s="1718"/>
      <c r="R531" s="1718"/>
      <c r="S531" s="1718"/>
      <c r="T531" s="1718"/>
      <c r="U531" s="1718"/>
      <c r="V531" s="1718"/>
      <c r="W531" s="1718"/>
      <c r="X531" s="1718"/>
      <c r="Y531" s="1718"/>
      <c r="Z531" s="1718"/>
      <c r="AA531" s="1718"/>
      <c r="AB531" s="1721"/>
      <c r="AC531" s="1718"/>
      <c r="AD531" s="1718"/>
      <c r="AE531" s="1718"/>
      <c r="AF531" s="1718"/>
      <c r="AG531" s="1718"/>
      <c r="AH531" s="1718"/>
      <c r="AI531" s="1721"/>
      <c r="AJ531" s="1721"/>
      <c r="AK531" s="1722"/>
      <c r="AL531" s="1722"/>
      <c r="AM531" s="1722"/>
      <c r="AN531" s="1723"/>
    </row>
    <row r="532" spans="1:40" ht="15.75" customHeight="1">
      <c r="A532" s="1718"/>
      <c r="B532" s="1719"/>
      <c r="C532" s="1720"/>
      <c r="D532" s="1719"/>
      <c r="E532" s="1719"/>
      <c r="F532" s="1719"/>
      <c r="G532" s="1719"/>
      <c r="H532" s="1718"/>
      <c r="I532" s="1718"/>
      <c r="J532" s="1718"/>
      <c r="K532" s="1718"/>
      <c r="L532" s="1718"/>
      <c r="M532" s="1718"/>
      <c r="N532" s="1718"/>
      <c r="O532" s="1718"/>
      <c r="P532" s="1718"/>
      <c r="Q532" s="1718"/>
      <c r="R532" s="1718"/>
      <c r="S532" s="1718"/>
      <c r="T532" s="1718"/>
      <c r="U532" s="1718"/>
      <c r="V532" s="1718"/>
      <c r="W532" s="1718"/>
      <c r="X532" s="1718"/>
      <c r="Y532" s="1718"/>
      <c r="Z532" s="1718"/>
      <c r="AA532" s="1718"/>
      <c r="AB532" s="1721"/>
      <c r="AC532" s="1718"/>
      <c r="AD532" s="1718"/>
      <c r="AE532" s="1718"/>
      <c r="AF532" s="1718"/>
      <c r="AG532" s="1718"/>
      <c r="AH532" s="1718"/>
      <c r="AI532" s="1721"/>
      <c r="AJ532" s="1721"/>
      <c r="AK532" s="1722"/>
      <c r="AL532" s="1722"/>
      <c r="AM532" s="1722"/>
      <c r="AN532" s="1723"/>
    </row>
    <row r="533" spans="1:40" ht="15.75" customHeight="1">
      <c r="A533" s="1718"/>
      <c r="B533" s="1719"/>
      <c r="C533" s="1720"/>
      <c r="D533" s="1719"/>
      <c r="E533" s="1719"/>
      <c r="F533" s="1719"/>
      <c r="G533" s="1719"/>
      <c r="H533" s="1718"/>
      <c r="I533" s="1718"/>
      <c r="J533" s="1718"/>
      <c r="K533" s="1718"/>
      <c r="L533" s="1718"/>
      <c r="M533" s="1718"/>
      <c r="N533" s="1718"/>
      <c r="O533" s="1718"/>
      <c r="P533" s="1718"/>
      <c r="Q533" s="1718"/>
      <c r="R533" s="1718"/>
      <c r="S533" s="1718"/>
      <c r="T533" s="1718"/>
      <c r="U533" s="1718"/>
      <c r="V533" s="1718"/>
      <c r="W533" s="1718"/>
      <c r="X533" s="1718"/>
      <c r="Y533" s="1718"/>
      <c r="Z533" s="1718"/>
      <c r="AA533" s="1718"/>
      <c r="AB533" s="1721"/>
      <c r="AC533" s="1718"/>
      <c r="AD533" s="1718"/>
      <c r="AE533" s="1718"/>
      <c r="AF533" s="1718"/>
      <c r="AG533" s="1718"/>
      <c r="AH533" s="1718"/>
      <c r="AI533" s="1721"/>
      <c r="AJ533" s="1721"/>
      <c r="AK533" s="1722"/>
      <c r="AL533" s="1722"/>
      <c r="AM533" s="1722"/>
      <c r="AN533" s="1723"/>
    </row>
    <row r="534" spans="1:40" ht="15.75" customHeight="1">
      <c r="A534" s="1718"/>
      <c r="B534" s="1719"/>
      <c r="C534" s="1720"/>
      <c r="D534" s="1719"/>
      <c r="E534" s="1719"/>
      <c r="F534" s="1719"/>
      <c r="G534" s="1719"/>
      <c r="H534" s="1718"/>
      <c r="I534" s="1718"/>
      <c r="J534" s="1718"/>
      <c r="K534" s="1718"/>
      <c r="L534" s="1718"/>
      <c r="M534" s="1718"/>
      <c r="N534" s="1718"/>
      <c r="O534" s="1718"/>
      <c r="P534" s="1718"/>
      <c r="Q534" s="1718"/>
      <c r="R534" s="1718"/>
      <c r="S534" s="1718"/>
      <c r="T534" s="1718"/>
      <c r="U534" s="1718"/>
      <c r="V534" s="1718"/>
      <c r="W534" s="1718"/>
      <c r="X534" s="1718"/>
      <c r="Y534" s="1718"/>
      <c r="Z534" s="1718"/>
      <c r="AA534" s="1718"/>
      <c r="AB534" s="1721"/>
      <c r="AC534" s="1718"/>
      <c r="AD534" s="1718"/>
      <c r="AE534" s="1718"/>
      <c r="AF534" s="1718"/>
      <c r="AG534" s="1718"/>
      <c r="AH534" s="1718"/>
      <c r="AI534" s="1721"/>
      <c r="AJ534" s="1721"/>
      <c r="AK534" s="1722"/>
      <c r="AL534" s="1722"/>
      <c r="AM534" s="1722"/>
      <c r="AN534" s="1723"/>
    </row>
    <row r="535" spans="1:40" ht="15.75" customHeight="1">
      <c r="A535" s="1718"/>
      <c r="B535" s="1719"/>
      <c r="C535" s="1720"/>
      <c r="D535" s="1719"/>
      <c r="E535" s="1719"/>
      <c r="F535" s="1719"/>
      <c r="G535" s="1719"/>
      <c r="H535" s="1718"/>
      <c r="I535" s="1718"/>
      <c r="J535" s="1718"/>
      <c r="K535" s="1718"/>
      <c r="L535" s="1718"/>
      <c r="M535" s="1718"/>
      <c r="N535" s="1718"/>
      <c r="O535" s="1718"/>
      <c r="P535" s="1718"/>
      <c r="Q535" s="1718"/>
      <c r="R535" s="1718"/>
      <c r="S535" s="1718"/>
      <c r="T535" s="1718"/>
      <c r="U535" s="1718"/>
      <c r="V535" s="1718"/>
      <c r="W535" s="1718"/>
      <c r="X535" s="1718"/>
      <c r="Y535" s="1718"/>
      <c r="Z535" s="1718"/>
      <c r="AA535" s="1718"/>
      <c r="AB535" s="1721"/>
      <c r="AC535" s="1718"/>
      <c r="AD535" s="1718"/>
      <c r="AE535" s="1718"/>
      <c r="AF535" s="1718"/>
      <c r="AG535" s="1718"/>
      <c r="AH535" s="1718"/>
      <c r="AI535" s="1721"/>
      <c r="AJ535" s="1721"/>
      <c r="AK535" s="1722"/>
      <c r="AL535" s="1722"/>
      <c r="AM535" s="1722"/>
      <c r="AN535" s="1723"/>
    </row>
    <row r="536" spans="1:40" ht="15.75" customHeight="1">
      <c r="A536" s="1718"/>
      <c r="B536" s="1719"/>
      <c r="C536" s="1720"/>
      <c r="D536" s="1719"/>
      <c r="E536" s="1719"/>
      <c r="F536" s="1719"/>
      <c r="G536" s="1719"/>
      <c r="H536" s="1718"/>
      <c r="I536" s="1718"/>
      <c r="J536" s="1718"/>
      <c r="K536" s="1718"/>
      <c r="L536" s="1718"/>
      <c r="M536" s="1718"/>
      <c r="N536" s="1718"/>
      <c r="O536" s="1718"/>
      <c r="P536" s="1718"/>
      <c r="Q536" s="1718"/>
      <c r="R536" s="1718"/>
      <c r="S536" s="1718"/>
      <c r="T536" s="1718"/>
      <c r="U536" s="1718"/>
      <c r="V536" s="1718"/>
      <c r="W536" s="1718"/>
      <c r="X536" s="1718"/>
      <c r="Y536" s="1718"/>
      <c r="Z536" s="1718"/>
      <c r="AA536" s="1718"/>
      <c r="AB536" s="1721"/>
      <c r="AC536" s="1718"/>
      <c r="AD536" s="1718"/>
      <c r="AE536" s="1718"/>
      <c r="AF536" s="1718"/>
      <c r="AG536" s="1718"/>
      <c r="AH536" s="1718"/>
      <c r="AI536" s="1721"/>
      <c r="AJ536" s="1721"/>
      <c r="AK536" s="1722"/>
      <c r="AL536" s="1722"/>
      <c r="AM536" s="1722"/>
      <c r="AN536" s="1723"/>
    </row>
    <row r="537" spans="1:40" ht="15.75" customHeight="1">
      <c r="A537" s="1718"/>
      <c r="B537" s="1719"/>
      <c r="C537" s="1720"/>
      <c r="D537" s="1719"/>
      <c r="E537" s="1719"/>
      <c r="F537" s="1719"/>
      <c r="G537" s="1719"/>
      <c r="H537" s="1718"/>
      <c r="I537" s="1718"/>
      <c r="J537" s="1718"/>
      <c r="K537" s="1718"/>
      <c r="L537" s="1718"/>
      <c r="M537" s="1718"/>
      <c r="N537" s="1718"/>
      <c r="O537" s="1718"/>
      <c r="P537" s="1718"/>
      <c r="Q537" s="1718"/>
      <c r="R537" s="1718"/>
      <c r="S537" s="1718"/>
      <c r="T537" s="1718"/>
      <c r="U537" s="1718"/>
      <c r="V537" s="1718"/>
      <c r="W537" s="1718"/>
      <c r="X537" s="1718"/>
      <c r="Y537" s="1718"/>
      <c r="Z537" s="1718"/>
      <c r="AA537" s="1718"/>
      <c r="AB537" s="1721"/>
      <c r="AC537" s="1718"/>
      <c r="AD537" s="1718"/>
      <c r="AE537" s="1718"/>
      <c r="AF537" s="1718"/>
      <c r="AG537" s="1718"/>
      <c r="AH537" s="1718"/>
      <c r="AI537" s="1721"/>
      <c r="AJ537" s="1721"/>
      <c r="AK537" s="1722"/>
      <c r="AL537" s="1722"/>
      <c r="AM537" s="1722"/>
      <c r="AN537" s="1723"/>
    </row>
    <row r="538" spans="1:40" ht="15.75" customHeight="1">
      <c r="A538" s="1718"/>
      <c r="B538" s="1719"/>
      <c r="C538" s="1720"/>
      <c r="D538" s="1719"/>
      <c r="E538" s="1719"/>
      <c r="F538" s="1719"/>
      <c r="G538" s="1719"/>
      <c r="H538" s="1718"/>
      <c r="I538" s="1718"/>
      <c r="J538" s="1718"/>
      <c r="K538" s="1718"/>
      <c r="L538" s="1718"/>
      <c r="M538" s="1718"/>
      <c r="N538" s="1718"/>
      <c r="O538" s="1718"/>
      <c r="P538" s="1718"/>
      <c r="Q538" s="1718"/>
      <c r="R538" s="1718"/>
      <c r="S538" s="1718"/>
      <c r="T538" s="1718"/>
      <c r="U538" s="1718"/>
      <c r="V538" s="1718"/>
      <c r="W538" s="1718"/>
      <c r="X538" s="1718"/>
      <c r="Y538" s="1718"/>
      <c r="Z538" s="1718"/>
      <c r="AA538" s="1718"/>
      <c r="AB538" s="1721"/>
      <c r="AC538" s="1718"/>
      <c r="AD538" s="1718"/>
      <c r="AE538" s="1718"/>
      <c r="AF538" s="1718"/>
      <c r="AG538" s="1718"/>
      <c r="AH538" s="1718"/>
      <c r="AI538" s="1721"/>
      <c r="AJ538" s="1721"/>
      <c r="AK538" s="1722"/>
      <c r="AL538" s="1722"/>
      <c r="AM538" s="1722"/>
      <c r="AN538" s="1723"/>
    </row>
    <row r="539" spans="1:40" ht="15.75" customHeight="1">
      <c r="A539" s="1718"/>
      <c r="B539" s="1719"/>
      <c r="C539" s="1720"/>
      <c r="D539" s="1719"/>
      <c r="E539" s="1719"/>
      <c r="F539" s="1719"/>
      <c r="G539" s="1719"/>
      <c r="H539" s="1718"/>
      <c r="I539" s="1718"/>
      <c r="J539" s="1718"/>
      <c r="K539" s="1718"/>
      <c r="L539" s="1718"/>
      <c r="M539" s="1718"/>
      <c r="N539" s="1718"/>
      <c r="O539" s="1718"/>
      <c r="P539" s="1718"/>
      <c r="Q539" s="1718"/>
      <c r="R539" s="1718"/>
      <c r="S539" s="1718"/>
      <c r="T539" s="1718"/>
      <c r="U539" s="1718"/>
      <c r="V539" s="1718"/>
      <c r="W539" s="1718"/>
      <c r="X539" s="1718"/>
      <c r="Y539" s="1718"/>
      <c r="Z539" s="1718"/>
      <c r="AA539" s="1718"/>
      <c r="AB539" s="1721"/>
      <c r="AC539" s="1718"/>
      <c r="AD539" s="1718"/>
      <c r="AE539" s="1718"/>
      <c r="AF539" s="1718"/>
      <c r="AG539" s="1718"/>
      <c r="AH539" s="1718"/>
      <c r="AI539" s="1721"/>
      <c r="AJ539" s="1721"/>
      <c r="AK539" s="1722"/>
      <c r="AL539" s="1722"/>
      <c r="AM539" s="1722"/>
      <c r="AN539" s="1723"/>
    </row>
    <row r="540" spans="1:40" ht="15.75" customHeight="1">
      <c r="A540" s="1718"/>
      <c r="B540" s="1719"/>
      <c r="C540" s="1720"/>
      <c r="D540" s="1719"/>
      <c r="E540" s="1719"/>
      <c r="F540" s="1719"/>
      <c r="G540" s="1719"/>
      <c r="H540" s="1718"/>
      <c r="I540" s="1718"/>
      <c r="J540" s="1718"/>
      <c r="K540" s="1718"/>
      <c r="L540" s="1718"/>
      <c r="M540" s="1718"/>
      <c r="N540" s="1718"/>
      <c r="O540" s="1718"/>
      <c r="P540" s="1718"/>
      <c r="Q540" s="1718"/>
      <c r="R540" s="1718"/>
      <c r="S540" s="1718"/>
      <c r="T540" s="1718"/>
      <c r="U540" s="1718"/>
      <c r="V540" s="1718"/>
      <c r="W540" s="1718"/>
      <c r="X540" s="1718"/>
      <c r="Y540" s="1718"/>
      <c r="Z540" s="1718"/>
      <c r="AA540" s="1718"/>
      <c r="AB540" s="1721"/>
      <c r="AC540" s="1718"/>
      <c r="AD540" s="1718"/>
      <c r="AE540" s="1718"/>
      <c r="AF540" s="1718"/>
      <c r="AG540" s="1718"/>
      <c r="AH540" s="1718"/>
      <c r="AI540" s="1721"/>
      <c r="AJ540" s="1721"/>
      <c r="AK540" s="1722"/>
      <c r="AL540" s="1722"/>
      <c r="AM540" s="1722"/>
      <c r="AN540" s="1723"/>
    </row>
    <row r="541" spans="1:40" ht="15.75" customHeight="1">
      <c r="A541" s="1718"/>
      <c r="B541" s="1719"/>
      <c r="C541" s="1720"/>
      <c r="D541" s="1719"/>
      <c r="E541" s="1719"/>
      <c r="F541" s="1719"/>
      <c r="G541" s="1719"/>
      <c r="H541" s="1718"/>
      <c r="I541" s="1718"/>
      <c r="J541" s="1718"/>
      <c r="K541" s="1718"/>
      <c r="L541" s="1718"/>
      <c r="M541" s="1718"/>
      <c r="N541" s="1718"/>
      <c r="O541" s="1718"/>
      <c r="P541" s="1718"/>
      <c r="Q541" s="1718"/>
      <c r="R541" s="1718"/>
      <c r="S541" s="1718"/>
      <c r="T541" s="1718"/>
      <c r="U541" s="1718"/>
      <c r="V541" s="1718"/>
      <c r="W541" s="1718"/>
      <c r="X541" s="1718"/>
      <c r="Y541" s="1718"/>
      <c r="Z541" s="1718"/>
      <c r="AA541" s="1718"/>
      <c r="AB541" s="1721"/>
      <c r="AC541" s="1718"/>
      <c r="AD541" s="1718"/>
      <c r="AE541" s="1718"/>
      <c r="AF541" s="1718"/>
      <c r="AG541" s="1718"/>
      <c r="AH541" s="1718"/>
      <c r="AI541" s="1721"/>
      <c r="AJ541" s="1721"/>
      <c r="AK541" s="1722"/>
      <c r="AL541" s="1722"/>
      <c r="AM541" s="1722"/>
      <c r="AN541" s="1723"/>
    </row>
    <row r="542" spans="1:40" ht="15.75" customHeight="1">
      <c r="A542" s="1718"/>
      <c r="B542" s="1719"/>
      <c r="C542" s="1720"/>
      <c r="D542" s="1719"/>
      <c r="E542" s="1719"/>
      <c r="F542" s="1719"/>
      <c r="G542" s="1719"/>
      <c r="H542" s="1718"/>
      <c r="I542" s="1718"/>
      <c r="J542" s="1718"/>
      <c r="K542" s="1718"/>
      <c r="L542" s="1718"/>
      <c r="M542" s="1718"/>
      <c r="N542" s="1718"/>
      <c r="O542" s="1718"/>
      <c r="P542" s="1718"/>
      <c r="Q542" s="1718"/>
      <c r="R542" s="1718"/>
      <c r="S542" s="1718"/>
      <c r="T542" s="1718"/>
      <c r="U542" s="1718"/>
      <c r="V542" s="1718"/>
      <c r="W542" s="1718"/>
      <c r="X542" s="1718"/>
      <c r="Y542" s="1718"/>
      <c r="Z542" s="1718"/>
      <c r="AA542" s="1718"/>
      <c r="AB542" s="1721"/>
      <c r="AC542" s="1718"/>
      <c r="AD542" s="1718"/>
      <c r="AE542" s="1718"/>
      <c r="AF542" s="1718"/>
      <c r="AG542" s="1718"/>
      <c r="AH542" s="1718"/>
      <c r="AI542" s="1721"/>
      <c r="AJ542" s="1721"/>
      <c r="AK542" s="1722"/>
      <c r="AL542" s="1722"/>
      <c r="AM542" s="1722"/>
      <c r="AN542" s="1723"/>
    </row>
    <row r="543" spans="1:40" ht="15.75" customHeight="1">
      <c r="A543" s="1718"/>
      <c r="B543" s="1719"/>
      <c r="C543" s="1720"/>
      <c r="D543" s="1719"/>
      <c r="E543" s="1719"/>
      <c r="F543" s="1719"/>
      <c r="G543" s="1719"/>
      <c r="H543" s="1718"/>
      <c r="I543" s="1718"/>
      <c r="J543" s="1718"/>
      <c r="K543" s="1718"/>
      <c r="L543" s="1718"/>
      <c r="M543" s="1718"/>
      <c r="N543" s="1718"/>
      <c r="O543" s="1718"/>
      <c r="P543" s="1718"/>
      <c r="Q543" s="1718"/>
      <c r="R543" s="1718"/>
      <c r="S543" s="1718"/>
      <c r="T543" s="1718"/>
      <c r="U543" s="1718"/>
      <c r="V543" s="1718"/>
      <c r="W543" s="1718"/>
      <c r="X543" s="1718"/>
      <c r="Y543" s="1718"/>
      <c r="Z543" s="1718"/>
      <c r="AA543" s="1718"/>
      <c r="AB543" s="1721"/>
      <c r="AC543" s="1718"/>
      <c r="AD543" s="1718"/>
      <c r="AE543" s="1718"/>
      <c r="AF543" s="1718"/>
      <c r="AG543" s="1718"/>
      <c r="AH543" s="1718"/>
      <c r="AI543" s="1721"/>
      <c r="AJ543" s="1721"/>
      <c r="AK543" s="1722"/>
      <c r="AL543" s="1722"/>
      <c r="AM543" s="1722"/>
      <c r="AN543" s="1723"/>
    </row>
    <row r="544" spans="1:40" ht="15.75" customHeight="1">
      <c r="A544" s="1718"/>
      <c r="B544" s="1719"/>
      <c r="C544" s="1720"/>
      <c r="D544" s="1719"/>
      <c r="E544" s="1719"/>
      <c r="F544" s="1719"/>
      <c r="G544" s="1719"/>
      <c r="H544" s="1718"/>
      <c r="I544" s="1718"/>
      <c r="J544" s="1718"/>
      <c r="K544" s="1718"/>
      <c r="L544" s="1718"/>
      <c r="M544" s="1718"/>
      <c r="N544" s="1718"/>
      <c r="O544" s="1718"/>
      <c r="P544" s="1718"/>
      <c r="Q544" s="1718"/>
      <c r="R544" s="1718"/>
      <c r="S544" s="1718"/>
      <c r="T544" s="1718"/>
      <c r="U544" s="1718"/>
      <c r="V544" s="1718"/>
      <c r="W544" s="1718"/>
      <c r="X544" s="1718"/>
      <c r="Y544" s="1718"/>
      <c r="Z544" s="1718"/>
      <c r="AA544" s="1718"/>
      <c r="AB544" s="1721"/>
      <c r="AC544" s="1718"/>
      <c r="AD544" s="1718"/>
      <c r="AE544" s="1718"/>
      <c r="AF544" s="1718"/>
      <c r="AG544" s="1718"/>
      <c r="AH544" s="1718"/>
      <c r="AI544" s="1721"/>
      <c r="AJ544" s="1721"/>
      <c r="AK544" s="1722"/>
      <c r="AL544" s="1722"/>
      <c r="AM544" s="1722"/>
      <c r="AN544" s="1723"/>
    </row>
    <row r="545" spans="1:40" ht="15.75" customHeight="1">
      <c r="A545" s="1718"/>
      <c r="B545" s="1719"/>
      <c r="C545" s="1720"/>
      <c r="D545" s="1719"/>
      <c r="E545" s="1719"/>
      <c r="F545" s="1719"/>
      <c r="G545" s="1719"/>
      <c r="H545" s="1718"/>
      <c r="I545" s="1718"/>
      <c r="J545" s="1718"/>
      <c r="K545" s="1718"/>
      <c r="L545" s="1718"/>
      <c r="M545" s="1718"/>
      <c r="N545" s="1718"/>
      <c r="O545" s="1718"/>
      <c r="P545" s="1718"/>
      <c r="Q545" s="1718"/>
      <c r="R545" s="1718"/>
      <c r="S545" s="1718"/>
      <c r="T545" s="1718"/>
      <c r="U545" s="1718"/>
      <c r="V545" s="1718"/>
      <c r="W545" s="1718"/>
      <c r="X545" s="1718"/>
      <c r="Y545" s="1718"/>
      <c r="Z545" s="1718"/>
      <c r="AA545" s="1718"/>
      <c r="AB545" s="1721"/>
      <c r="AC545" s="1718"/>
      <c r="AD545" s="1718"/>
      <c r="AE545" s="1718"/>
      <c r="AF545" s="1718"/>
      <c r="AG545" s="1718"/>
      <c r="AH545" s="1718"/>
      <c r="AI545" s="1721"/>
      <c r="AJ545" s="1721"/>
      <c r="AK545" s="1722"/>
      <c r="AL545" s="1722"/>
      <c r="AM545" s="1722"/>
      <c r="AN545" s="1723"/>
    </row>
    <row r="546" spans="1:40" ht="15.75" customHeight="1">
      <c r="A546" s="1718"/>
      <c r="B546" s="1719"/>
      <c r="C546" s="1720"/>
      <c r="D546" s="1719"/>
      <c r="E546" s="1719"/>
      <c r="F546" s="1719"/>
      <c r="G546" s="1719"/>
      <c r="H546" s="1718"/>
      <c r="I546" s="1718"/>
      <c r="J546" s="1718"/>
      <c r="K546" s="1718"/>
      <c r="L546" s="1718"/>
      <c r="M546" s="1718"/>
      <c r="N546" s="1718"/>
      <c r="O546" s="1718"/>
      <c r="P546" s="1718"/>
      <c r="Q546" s="1718"/>
      <c r="R546" s="1718"/>
      <c r="S546" s="1718"/>
      <c r="T546" s="1718"/>
      <c r="U546" s="1718"/>
      <c r="V546" s="1718"/>
      <c r="W546" s="1718"/>
      <c r="X546" s="1718"/>
      <c r="Y546" s="1718"/>
      <c r="Z546" s="1718"/>
      <c r="AA546" s="1718"/>
      <c r="AB546" s="1721"/>
      <c r="AC546" s="1718"/>
      <c r="AD546" s="1718"/>
      <c r="AE546" s="1718"/>
      <c r="AF546" s="1718"/>
      <c r="AG546" s="1718"/>
      <c r="AH546" s="1718"/>
      <c r="AI546" s="1721"/>
      <c r="AJ546" s="1721"/>
      <c r="AK546" s="1722"/>
      <c r="AL546" s="1722"/>
      <c r="AM546" s="1722"/>
      <c r="AN546" s="1723"/>
    </row>
    <row r="547" spans="1:40" ht="15.75" customHeight="1">
      <c r="A547" s="1718"/>
      <c r="B547" s="1719"/>
      <c r="C547" s="1720"/>
      <c r="D547" s="1719"/>
      <c r="E547" s="1719"/>
      <c r="F547" s="1719"/>
      <c r="G547" s="1719"/>
      <c r="H547" s="1718"/>
      <c r="I547" s="1718"/>
      <c r="J547" s="1718"/>
      <c r="K547" s="1718"/>
      <c r="L547" s="1718"/>
      <c r="M547" s="1718"/>
      <c r="N547" s="1718"/>
      <c r="O547" s="1718"/>
      <c r="P547" s="1718"/>
      <c r="Q547" s="1718"/>
      <c r="R547" s="1718"/>
      <c r="S547" s="1718"/>
      <c r="T547" s="1718"/>
      <c r="U547" s="1718"/>
      <c r="V547" s="1718"/>
      <c r="W547" s="1718"/>
      <c r="X547" s="1718"/>
      <c r="Y547" s="1718"/>
      <c r="Z547" s="1718"/>
      <c r="AA547" s="1718"/>
      <c r="AB547" s="1721"/>
      <c r="AC547" s="1718"/>
      <c r="AD547" s="1718"/>
      <c r="AE547" s="1718"/>
      <c r="AF547" s="1718"/>
      <c r="AG547" s="1718"/>
      <c r="AH547" s="1718"/>
      <c r="AI547" s="1721"/>
      <c r="AJ547" s="1721"/>
      <c r="AK547" s="1722"/>
      <c r="AL547" s="1722"/>
      <c r="AM547" s="1722"/>
      <c r="AN547" s="1723"/>
    </row>
    <row r="548" spans="1:40" ht="15.75" customHeight="1">
      <c r="A548" s="1718"/>
      <c r="B548" s="1719"/>
      <c r="C548" s="1720"/>
      <c r="D548" s="1719"/>
      <c r="E548" s="1719"/>
      <c r="F548" s="1719"/>
      <c r="G548" s="1719"/>
      <c r="H548" s="1718"/>
      <c r="I548" s="1718"/>
      <c r="J548" s="1718"/>
      <c r="K548" s="1718"/>
      <c r="L548" s="1718"/>
      <c r="M548" s="1718"/>
      <c r="N548" s="1718"/>
      <c r="O548" s="1718"/>
      <c r="P548" s="1718"/>
      <c r="Q548" s="1718"/>
      <c r="R548" s="1718"/>
      <c r="S548" s="1718"/>
      <c r="T548" s="1718"/>
      <c r="U548" s="1718"/>
      <c r="V548" s="1718"/>
      <c r="W548" s="1718"/>
      <c r="X548" s="1718"/>
      <c r="Y548" s="1718"/>
      <c r="Z548" s="1718"/>
      <c r="AA548" s="1718"/>
      <c r="AB548" s="1721"/>
      <c r="AC548" s="1718"/>
      <c r="AD548" s="1718"/>
      <c r="AE548" s="1718"/>
      <c r="AF548" s="1718"/>
      <c r="AG548" s="1718"/>
      <c r="AH548" s="1718"/>
      <c r="AI548" s="1721"/>
      <c r="AJ548" s="1721"/>
      <c r="AK548" s="1722"/>
      <c r="AL548" s="1722"/>
      <c r="AM548" s="1722"/>
      <c r="AN548" s="1723"/>
    </row>
    <row r="549" spans="1:40" ht="15.75" customHeight="1">
      <c r="A549" s="1718"/>
      <c r="B549" s="1719"/>
      <c r="C549" s="1720"/>
      <c r="D549" s="1719"/>
      <c r="E549" s="1719"/>
      <c r="F549" s="1719"/>
      <c r="G549" s="1719"/>
      <c r="H549" s="1718"/>
      <c r="I549" s="1718"/>
      <c r="J549" s="1718"/>
      <c r="K549" s="1718"/>
      <c r="L549" s="1718"/>
      <c r="M549" s="1718"/>
      <c r="N549" s="1718"/>
      <c r="O549" s="1718"/>
      <c r="P549" s="1718"/>
      <c r="Q549" s="1718"/>
      <c r="R549" s="1718"/>
      <c r="S549" s="1718"/>
      <c r="T549" s="1718"/>
      <c r="U549" s="1718"/>
      <c r="V549" s="1718"/>
      <c r="W549" s="1718"/>
      <c r="X549" s="1718"/>
      <c r="Y549" s="1718"/>
      <c r="Z549" s="1718"/>
      <c r="AA549" s="1718"/>
      <c r="AB549" s="1721"/>
      <c r="AC549" s="1718"/>
      <c r="AD549" s="1718"/>
      <c r="AE549" s="1718"/>
      <c r="AF549" s="1718"/>
      <c r="AG549" s="1718"/>
      <c r="AH549" s="1718"/>
      <c r="AI549" s="1721"/>
      <c r="AJ549" s="1721"/>
      <c r="AK549" s="1722"/>
      <c r="AL549" s="1722"/>
      <c r="AM549" s="1722"/>
      <c r="AN549" s="1723"/>
    </row>
    <row r="550" spans="1:40" ht="15.75" customHeight="1">
      <c r="A550" s="1718"/>
      <c r="B550" s="1719"/>
      <c r="C550" s="1720"/>
      <c r="D550" s="1719"/>
      <c r="E550" s="1719"/>
      <c r="F550" s="1719"/>
      <c r="G550" s="1719"/>
      <c r="H550" s="1718"/>
      <c r="I550" s="1718"/>
      <c r="J550" s="1718"/>
      <c r="K550" s="1718"/>
      <c r="L550" s="1718"/>
      <c r="M550" s="1718"/>
      <c r="N550" s="1718"/>
      <c r="O550" s="1718"/>
      <c r="P550" s="1718"/>
      <c r="Q550" s="1718"/>
      <c r="R550" s="1718"/>
      <c r="S550" s="1718"/>
      <c r="T550" s="1718"/>
      <c r="U550" s="1718"/>
      <c r="V550" s="1718"/>
      <c r="W550" s="1718"/>
      <c r="X550" s="1718"/>
      <c r="Y550" s="1718"/>
      <c r="Z550" s="1718"/>
      <c r="AA550" s="1718"/>
      <c r="AB550" s="1721"/>
      <c r="AC550" s="1718"/>
      <c r="AD550" s="1718"/>
      <c r="AE550" s="1718"/>
      <c r="AF550" s="1718"/>
      <c r="AG550" s="1718"/>
      <c r="AH550" s="1718"/>
      <c r="AI550" s="1721"/>
      <c r="AJ550" s="1721"/>
      <c r="AK550" s="1722"/>
      <c r="AL550" s="1722"/>
      <c r="AM550" s="1722"/>
      <c r="AN550" s="1723"/>
    </row>
    <row r="551" spans="1:40" ht="15.75" customHeight="1">
      <c r="A551" s="1718"/>
      <c r="B551" s="1719"/>
      <c r="C551" s="1720"/>
      <c r="D551" s="1719"/>
      <c r="E551" s="1719"/>
      <c r="F551" s="1719"/>
      <c r="G551" s="1719"/>
      <c r="H551" s="1718"/>
      <c r="I551" s="1718"/>
      <c r="J551" s="1718"/>
      <c r="K551" s="1718"/>
      <c r="L551" s="1718"/>
      <c r="M551" s="1718"/>
      <c r="N551" s="1718"/>
      <c r="O551" s="1718"/>
      <c r="P551" s="1718"/>
      <c r="Q551" s="1718"/>
      <c r="R551" s="1718"/>
      <c r="S551" s="1718"/>
      <c r="T551" s="1718"/>
      <c r="U551" s="1718"/>
      <c r="V551" s="1718"/>
      <c r="W551" s="1718"/>
      <c r="X551" s="1718"/>
      <c r="Y551" s="1718"/>
      <c r="Z551" s="1718"/>
      <c r="AA551" s="1718"/>
      <c r="AB551" s="1721"/>
      <c r="AC551" s="1718"/>
      <c r="AD551" s="1718"/>
      <c r="AE551" s="1718"/>
      <c r="AF551" s="1718"/>
      <c r="AG551" s="1718"/>
      <c r="AH551" s="1718"/>
      <c r="AI551" s="1721"/>
      <c r="AJ551" s="1721"/>
      <c r="AK551" s="1722"/>
      <c r="AL551" s="1722"/>
      <c r="AM551" s="1722"/>
      <c r="AN551" s="1723"/>
    </row>
    <row r="552" spans="1:40" ht="15.75" customHeight="1">
      <c r="A552" s="1718"/>
      <c r="B552" s="1719"/>
      <c r="C552" s="1720"/>
      <c r="D552" s="1719"/>
      <c r="E552" s="1719"/>
      <c r="F552" s="1719"/>
      <c r="G552" s="1719"/>
      <c r="H552" s="1718"/>
      <c r="I552" s="1718"/>
      <c r="J552" s="1718"/>
      <c r="K552" s="1718"/>
      <c r="L552" s="1718"/>
      <c r="M552" s="1718"/>
      <c r="N552" s="1718"/>
      <c r="O552" s="1718"/>
      <c r="P552" s="1718"/>
      <c r="Q552" s="1718"/>
      <c r="R552" s="1718"/>
      <c r="S552" s="1718"/>
      <c r="T552" s="1718"/>
      <c r="U552" s="1718"/>
      <c r="V552" s="1718"/>
      <c r="W552" s="1718"/>
      <c r="X552" s="1718"/>
      <c r="Y552" s="1718"/>
      <c r="Z552" s="1718"/>
      <c r="AA552" s="1718"/>
      <c r="AB552" s="1721"/>
      <c r="AC552" s="1718"/>
      <c r="AD552" s="1718"/>
      <c r="AE552" s="1718"/>
      <c r="AF552" s="1718"/>
      <c r="AG552" s="1718"/>
      <c r="AH552" s="1718"/>
      <c r="AI552" s="1721"/>
      <c r="AJ552" s="1721"/>
      <c r="AK552" s="1722"/>
      <c r="AL552" s="1722"/>
      <c r="AM552" s="1722"/>
      <c r="AN552" s="1723"/>
    </row>
    <row r="553" spans="1:40" ht="15.75" customHeight="1">
      <c r="A553" s="1718"/>
      <c r="B553" s="1719"/>
      <c r="C553" s="1720"/>
      <c r="D553" s="1719"/>
      <c r="E553" s="1719"/>
      <c r="F553" s="1719"/>
      <c r="G553" s="1719"/>
      <c r="H553" s="1718"/>
      <c r="I553" s="1718"/>
      <c r="J553" s="1718"/>
      <c r="K553" s="1718"/>
      <c r="L553" s="1718"/>
      <c r="M553" s="1718"/>
      <c r="N553" s="1718"/>
      <c r="O553" s="1718"/>
      <c r="P553" s="1718"/>
      <c r="Q553" s="1718"/>
      <c r="R553" s="1718"/>
      <c r="S553" s="1718"/>
      <c r="T553" s="1718"/>
      <c r="U553" s="1718"/>
      <c r="V553" s="1718"/>
      <c r="W553" s="1718"/>
      <c r="X553" s="1718"/>
      <c r="Y553" s="1718"/>
      <c r="Z553" s="1718"/>
      <c r="AA553" s="1718"/>
      <c r="AB553" s="1721"/>
      <c r="AC553" s="1718"/>
      <c r="AD553" s="1718"/>
      <c r="AE553" s="1718"/>
      <c r="AF553" s="1718"/>
      <c r="AG553" s="1718"/>
      <c r="AH553" s="1718"/>
      <c r="AI553" s="1721"/>
      <c r="AJ553" s="1721"/>
      <c r="AK553" s="1722"/>
      <c r="AL553" s="1722"/>
      <c r="AM553" s="1722"/>
      <c r="AN553" s="1723"/>
    </row>
    <row r="554" spans="1:40" ht="15.75" customHeight="1">
      <c r="A554" s="1718"/>
      <c r="B554" s="1719"/>
      <c r="C554" s="1720"/>
      <c r="D554" s="1719"/>
      <c r="E554" s="1719"/>
      <c r="F554" s="1719"/>
      <c r="G554" s="1719"/>
      <c r="H554" s="1718"/>
      <c r="I554" s="1718"/>
      <c r="J554" s="1718"/>
      <c r="K554" s="1718"/>
      <c r="L554" s="1718"/>
      <c r="M554" s="1718"/>
      <c r="N554" s="1718"/>
      <c r="O554" s="1718"/>
      <c r="P554" s="1718"/>
      <c r="Q554" s="1718"/>
      <c r="R554" s="1718"/>
      <c r="S554" s="1718"/>
      <c r="T554" s="1718"/>
      <c r="U554" s="1718"/>
      <c r="V554" s="1718"/>
      <c r="W554" s="1718"/>
      <c r="X554" s="1718"/>
      <c r="Y554" s="1718"/>
      <c r="Z554" s="1718"/>
      <c r="AA554" s="1718"/>
      <c r="AB554" s="1721"/>
      <c r="AC554" s="1718"/>
      <c r="AD554" s="1718"/>
      <c r="AE554" s="1718"/>
      <c r="AF554" s="1718"/>
      <c r="AG554" s="1718"/>
      <c r="AH554" s="1718"/>
      <c r="AI554" s="1721"/>
      <c r="AJ554" s="1721"/>
      <c r="AK554" s="1722"/>
      <c r="AL554" s="1722"/>
      <c r="AM554" s="1722"/>
      <c r="AN554" s="1723"/>
    </row>
    <row r="555" spans="1:40" ht="15.75" customHeight="1">
      <c r="A555" s="1718"/>
      <c r="B555" s="1719"/>
      <c r="C555" s="1720"/>
      <c r="D555" s="1719"/>
      <c r="E555" s="1719"/>
      <c r="F555" s="1719"/>
      <c r="G555" s="1719"/>
      <c r="H555" s="1718"/>
      <c r="I555" s="1718"/>
      <c r="J555" s="1718"/>
      <c r="K555" s="1718"/>
      <c r="L555" s="1718"/>
      <c r="M555" s="1718"/>
      <c r="N555" s="1718"/>
      <c r="O555" s="1718"/>
      <c r="P555" s="1718"/>
      <c r="Q555" s="1718"/>
      <c r="R555" s="1718"/>
      <c r="S555" s="1718"/>
      <c r="T555" s="1718"/>
      <c r="U555" s="1718"/>
      <c r="V555" s="1718"/>
      <c r="W555" s="1718"/>
      <c r="X555" s="1718"/>
      <c r="Y555" s="1718"/>
      <c r="Z555" s="1718"/>
      <c r="AA555" s="1718"/>
      <c r="AB555" s="1721"/>
      <c r="AC555" s="1718"/>
      <c r="AD555" s="1718"/>
      <c r="AE555" s="1718"/>
      <c r="AF555" s="1718"/>
      <c r="AG555" s="1718"/>
      <c r="AH555" s="1718"/>
      <c r="AI555" s="1721"/>
      <c r="AJ555" s="1721"/>
      <c r="AK555" s="1722"/>
      <c r="AL555" s="1722"/>
      <c r="AM555" s="1722"/>
      <c r="AN555" s="1723"/>
    </row>
    <row r="556" spans="1:40" ht="15.75" customHeight="1">
      <c r="A556" s="1718"/>
      <c r="B556" s="1719"/>
      <c r="C556" s="1720"/>
      <c r="D556" s="1719"/>
      <c r="E556" s="1719"/>
      <c r="F556" s="1719"/>
      <c r="G556" s="1719"/>
      <c r="H556" s="1718"/>
      <c r="I556" s="1718"/>
      <c r="J556" s="1718"/>
      <c r="K556" s="1718"/>
      <c r="L556" s="1718"/>
      <c r="M556" s="1718"/>
      <c r="N556" s="1718"/>
      <c r="O556" s="1718"/>
      <c r="P556" s="1718"/>
      <c r="Q556" s="1718"/>
      <c r="R556" s="1718"/>
      <c r="S556" s="1718"/>
      <c r="T556" s="1718"/>
      <c r="U556" s="1718"/>
      <c r="V556" s="1718"/>
      <c r="W556" s="1718"/>
      <c r="X556" s="1718"/>
      <c r="Y556" s="1718"/>
      <c r="Z556" s="1718"/>
      <c r="AA556" s="1718"/>
      <c r="AB556" s="1721"/>
      <c r="AC556" s="1718"/>
      <c r="AD556" s="1718"/>
      <c r="AE556" s="1718"/>
      <c r="AF556" s="1718"/>
      <c r="AG556" s="1718"/>
      <c r="AH556" s="1718"/>
      <c r="AI556" s="1721"/>
      <c r="AJ556" s="1721"/>
      <c r="AK556" s="1722"/>
      <c r="AL556" s="1722"/>
      <c r="AM556" s="1722"/>
      <c r="AN556" s="1723"/>
    </row>
    <row r="557" spans="1:40" ht="15.75" customHeight="1">
      <c r="A557" s="1718"/>
      <c r="B557" s="1719"/>
      <c r="C557" s="1720"/>
      <c r="D557" s="1719"/>
      <c r="E557" s="1719"/>
      <c r="F557" s="1719"/>
      <c r="G557" s="1719"/>
      <c r="H557" s="1718"/>
      <c r="I557" s="1718"/>
      <c r="J557" s="1718"/>
      <c r="K557" s="1718"/>
      <c r="L557" s="1718"/>
      <c r="M557" s="1718"/>
      <c r="N557" s="1718"/>
      <c r="O557" s="1718"/>
      <c r="P557" s="1718"/>
      <c r="Q557" s="1718"/>
      <c r="R557" s="1718"/>
      <c r="S557" s="1718"/>
      <c r="T557" s="1718"/>
      <c r="U557" s="1718"/>
      <c r="V557" s="1718"/>
      <c r="W557" s="1718"/>
      <c r="X557" s="1718"/>
      <c r="Y557" s="1718"/>
      <c r="Z557" s="1718"/>
      <c r="AA557" s="1718"/>
      <c r="AB557" s="1721"/>
      <c r="AC557" s="1718"/>
      <c r="AD557" s="1718"/>
      <c r="AE557" s="1718"/>
      <c r="AF557" s="1718"/>
      <c r="AG557" s="1718"/>
      <c r="AH557" s="1718"/>
      <c r="AI557" s="1721"/>
      <c r="AJ557" s="1721"/>
      <c r="AK557" s="1722"/>
      <c r="AL557" s="1722"/>
      <c r="AM557" s="1722"/>
      <c r="AN557" s="1723"/>
    </row>
    <row r="558" spans="1:40" ht="15.75" customHeight="1">
      <c r="A558" s="1718"/>
      <c r="B558" s="1719"/>
      <c r="C558" s="1720"/>
      <c r="D558" s="1719"/>
      <c r="E558" s="1719"/>
      <c r="F558" s="1719"/>
      <c r="G558" s="1719"/>
      <c r="H558" s="1718"/>
      <c r="I558" s="1718"/>
      <c r="J558" s="1718"/>
      <c r="K558" s="1718"/>
      <c r="L558" s="1718"/>
      <c r="M558" s="1718"/>
      <c r="N558" s="1718"/>
      <c r="O558" s="1718"/>
      <c r="P558" s="1718"/>
      <c r="Q558" s="1718"/>
      <c r="R558" s="1718"/>
      <c r="S558" s="1718"/>
      <c r="T558" s="1718"/>
      <c r="U558" s="1718"/>
      <c r="V558" s="1718"/>
      <c r="W558" s="1718"/>
      <c r="X558" s="1718"/>
      <c r="Y558" s="1718"/>
      <c r="Z558" s="1718"/>
      <c r="AA558" s="1718"/>
      <c r="AB558" s="1721"/>
      <c r="AC558" s="1718"/>
      <c r="AD558" s="1718"/>
      <c r="AE558" s="1718"/>
      <c r="AF558" s="1718"/>
      <c r="AG558" s="1718"/>
      <c r="AH558" s="1718"/>
      <c r="AI558" s="1721"/>
      <c r="AJ558" s="1721"/>
      <c r="AK558" s="1722"/>
      <c r="AL558" s="1722"/>
      <c r="AM558" s="1722"/>
      <c r="AN558" s="1723"/>
    </row>
    <row r="559" spans="1:40" ht="15.75" customHeight="1">
      <c r="A559" s="1718"/>
      <c r="B559" s="1719"/>
      <c r="C559" s="1720"/>
      <c r="D559" s="1719"/>
      <c r="E559" s="1719"/>
      <c r="F559" s="1719"/>
      <c r="G559" s="1719"/>
      <c r="H559" s="1718"/>
      <c r="I559" s="1718"/>
      <c r="J559" s="1718"/>
      <c r="K559" s="1718"/>
      <c r="L559" s="1718"/>
      <c r="M559" s="1718"/>
      <c r="N559" s="1718"/>
      <c r="O559" s="1718"/>
      <c r="P559" s="1718"/>
      <c r="Q559" s="1718"/>
      <c r="R559" s="1718"/>
      <c r="S559" s="1718"/>
      <c r="T559" s="1718"/>
      <c r="U559" s="1718"/>
      <c r="V559" s="1718"/>
      <c r="W559" s="1718"/>
      <c r="X559" s="1718"/>
      <c r="Y559" s="1718"/>
      <c r="Z559" s="1718"/>
      <c r="AA559" s="1718"/>
      <c r="AB559" s="1721"/>
      <c r="AC559" s="1718"/>
      <c r="AD559" s="1718"/>
      <c r="AE559" s="1718"/>
      <c r="AF559" s="1718"/>
      <c r="AG559" s="1718"/>
      <c r="AH559" s="1718"/>
      <c r="AI559" s="1721"/>
      <c r="AJ559" s="1721"/>
      <c r="AK559" s="1722"/>
      <c r="AL559" s="1722"/>
      <c r="AM559" s="1722"/>
      <c r="AN559" s="1723"/>
    </row>
    <row r="560" spans="1:40" ht="15.75" customHeight="1">
      <c r="A560" s="1718"/>
      <c r="B560" s="1719"/>
      <c r="C560" s="1720"/>
      <c r="D560" s="1719"/>
      <c r="E560" s="1719"/>
      <c r="F560" s="1719"/>
      <c r="G560" s="1719"/>
      <c r="H560" s="1718"/>
      <c r="I560" s="1718"/>
      <c r="J560" s="1718"/>
      <c r="K560" s="1718"/>
      <c r="L560" s="1718"/>
      <c r="M560" s="1718"/>
      <c r="N560" s="1718"/>
      <c r="O560" s="1718"/>
      <c r="P560" s="1718"/>
      <c r="Q560" s="1718"/>
      <c r="R560" s="1718"/>
      <c r="S560" s="1718"/>
      <c r="T560" s="1718"/>
      <c r="U560" s="1718"/>
      <c r="V560" s="1718"/>
      <c r="W560" s="1718"/>
      <c r="X560" s="1718"/>
      <c r="Y560" s="1718"/>
      <c r="Z560" s="1718"/>
      <c r="AA560" s="1718"/>
      <c r="AB560" s="1721"/>
      <c r="AC560" s="1718"/>
      <c r="AD560" s="1718"/>
      <c r="AE560" s="1718"/>
      <c r="AF560" s="1718"/>
      <c r="AG560" s="1718"/>
      <c r="AH560" s="1718"/>
      <c r="AI560" s="1721"/>
      <c r="AJ560" s="1721"/>
      <c r="AK560" s="1722"/>
      <c r="AL560" s="1722"/>
      <c r="AM560" s="1722"/>
      <c r="AN560" s="1723"/>
    </row>
    <row r="561" spans="1:40" ht="15.75" customHeight="1">
      <c r="A561" s="1718"/>
      <c r="B561" s="1719"/>
      <c r="C561" s="1720"/>
      <c r="D561" s="1719"/>
      <c r="E561" s="1719"/>
      <c r="F561" s="1719"/>
      <c r="G561" s="1719"/>
      <c r="H561" s="1718"/>
      <c r="I561" s="1718"/>
      <c r="J561" s="1718"/>
      <c r="K561" s="1718"/>
      <c r="L561" s="1718"/>
      <c r="M561" s="1718"/>
      <c r="N561" s="1718"/>
      <c r="O561" s="1718"/>
      <c r="P561" s="1718"/>
      <c r="Q561" s="1718"/>
      <c r="R561" s="1718"/>
      <c r="S561" s="1718"/>
      <c r="T561" s="1718"/>
      <c r="U561" s="1718"/>
      <c r="V561" s="1718"/>
      <c r="W561" s="1718"/>
      <c r="X561" s="1718"/>
      <c r="Y561" s="1718"/>
      <c r="Z561" s="1718"/>
      <c r="AA561" s="1718"/>
      <c r="AB561" s="1721"/>
      <c r="AC561" s="1718"/>
      <c r="AD561" s="1718"/>
      <c r="AE561" s="1718"/>
      <c r="AF561" s="1718"/>
      <c r="AG561" s="1718"/>
      <c r="AH561" s="1718"/>
      <c r="AI561" s="1721"/>
      <c r="AJ561" s="1721"/>
      <c r="AK561" s="1722"/>
      <c r="AL561" s="1722"/>
      <c r="AM561" s="1722"/>
      <c r="AN561" s="1723"/>
    </row>
    <row r="562" spans="1:40" ht="15.75" customHeight="1">
      <c r="A562" s="1718"/>
      <c r="B562" s="1719"/>
      <c r="C562" s="1720"/>
      <c r="D562" s="1719"/>
      <c r="E562" s="1719"/>
      <c r="F562" s="1719"/>
      <c r="G562" s="1719"/>
      <c r="H562" s="1718"/>
      <c r="I562" s="1718"/>
      <c r="J562" s="1718"/>
      <c r="K562" s="1718"/>
      <c r="L562" s="1718"/>
      <c r="M562" s="1718"/>
      <c r="N562" s="1718"/>
      <c r="O562" s="1718"/>
      <c r="P562" s="1718"/>
      <c r="Q562" s="1718"/>
      <c r="R562" s="1718"/>
      <c r="S562" s="1718"/>
      <c r="T562" s="1718"/>
      <c r="U562" s="1718"/>
      <c r="V562" s="1718"/>
      <c r="W562" s="1718"/>
      <c r="X562" s="1718"/>
      <c r="Y562" s="1718"/>
      <c r="Z562" s="1718"/>
      <c r="AA562" s="1718"/>
      <c r="AB562" s="1721"/>
      <c r="AC562" s="1718"/>
      <c r="AD562" s="1718"/>
      <c r="AE562" s="1718"/>
      <c r="AF562" s="1718"/>
      <c r="AG562" s="1718"/>
      <c r="AH562" s="1718"/>
      <c r="AI562" s="1721"/>
      <c r="AJ562" s="1721"/>
      <c r="AK562" s="1722"/>
      <c r="AL562" s="1722"/>
      <c r="AM562" s="1722"/>
      <c r="AN562" s="1723"/>
    </row>
    <row r="563" spans="1:40" ht="15.75" customHeight="1">
      <c r="A563" s="1718"/>
      <c r="B563" s="1719"/>
      <c r="C563" s="1720"/>
      <c r="D563" s="1719"/>
      <c r="E563" s="1719"/>
      <c r="F563" s="1719"/>
      <c r="G563" s="1719"/>
      <c r="H563" s="1718"/>
      <c r="I563" s="1718"/>
      <c r="J563" s="1718"/>
      <c r="K563" s="1718"/>
      <c r="L563" s="1718"/>
      <c r="M563" s="1718"/>
      <c r="N563" s="1718"/>
      <c r="O563" s="1718"/>
      <c r="P563" s="1718"/>
      <c r="Q563" s="1718"/>
      <c r="R563" s="1718"/>
      <c r="S563" s="1718"/>
      <c r="T563" s="1718"/>
      <c r="U563" s="1718"/>
      <c r="V563" s="1718"/>
      <c r="W563" s="1718"/>
      <c r="X563" s="1718"/>
      <c r="Y563" s="1718"/>
      <c r="Z563" s="1718"/>
      <c r="AA563" s="1718"/>
      <c r="AB563" s="1721"/>
      <c r="AC563" s="1718"/>
      <c r="AD563" s="1718"/>
      <c r="AE563" s="1718"/>
      <c r="AF563" s="1718"/>
      <c r="AG563" s="1718"/>
      <c r="AH563" s="1718"/>
      <c r="AI563" s="1721"/>
      <c r="AJ563" s="1721"/>
      <c r="AK563" s="1722"/>
      <c r="AL563" s="1722"/>
      <c r="AM563" s="1722"/>
      <c r="AN563" s="1723"/>
    </row>
    <row r="564" spans="1:40" ht="15.75" customHeight="1">
      <c r="A564" s="1718"/>
      <c r="B564" s="1719"/>
      <c r="C564" s="1720"/>
      <c r="D564" s="1719"/>
      <c r="E564" s="1719"/>
      <c r="F564" s="1719"/>
      <c r="G564" s="1719"/>
      <c r="H564" s="1718"/>
      <c r="I564" s="1718"/>
      <c r="J564" s="1718"/>
      <c r="K564" s="1718"/>
      <c r="L564" s="1718"/>
      <c r="M564" s="1718"/>
      <c r="N564" s="1718"/>
      <c r="O564" s="1718"/>
      <c r="P564" s="1718"/>
      <c r="Q564" s="1718"/>
      <c r="R564" s="1718"/>
      <c r="S564" s="1718"/>
      <c r="T564" s="1718"/>
      <c r="U564" s="1718"/>
      <c r="V564" s="1718"/>
      <c r="W564" s="1718"/>
      <c r="X564" s="1718"/>
      <c r="Y564" s="1718"/>
      <c r="Z564" s="1718"/>
      <c r="AA564" s="1718"/>
      <c r="AB564" s="1721"/>
      <c r="AC564" s="1718"/>
      <c r="AD564" s="1718"/>
      <c r="AE564" s="1718"/>
      <c r="AF564" s="1718"/>
      <c r="AG564" s="1718"/>
      <c r="AH564" s="1718"/>
      <c r="AI564" s="1721"/>
      <c r="AJ564" s="1721"/>
      <c r="AK564" s="1722"/>
      <c r="AL564" s="1722"/>
      <c r="AM564" s="1722"/>
      <c r="AN564" s="1723"/>
    </row>
    <row r="565" spans="1:40" ht="15.75" customHeight="1">
      <c r="A565" s="1718"/>
      <c r="B565" s="1719"/>
      <c r="C565" s="1720"/>
      <c r="D565" s="1719"/>
      <c r="E565" s="1719"/>
      <c r="F565" s="1719"/>
      <c r="G565" s="1719"/>
      <c r="H565" s="1718"/>
      <c r="I565" s="1718"/>
      <c r="J565" s="1718"/>
      <c r="K565" s="1718"/>
      <c r="L565" s="1718"/>
      <c r="M565" s="1718"/>
      <c r="N565" s="1718"/>
      <c r="O565" s="1718"/>
      <c r="P565" s="1718"/>
      <c r="Q565" s="1718"/>
      <c r="R565" s="1718"/>
      <c r="S565" s="1718"/>
      <c r="T565" s="1718"/>
      <c r="U565" s="1718"/>
      <c r="V565" s="1718"/>
      <c r="W565" s="1718"/>
      <c r="X565" s="1718"/>
      <c r="Y565" s="1718"/>
      <c r="Z565" s="1718"/>
      <c r="AA565" s="1718"/>
      <c r="AB565" s="1721"/>
      <c r="AC565" s="1718"/>
      <c r="AD565" s="1718"/>
      <c r="AE565" s="1718"/>
      <c r="AF565" s="1718"/>
      <c r="AG565" s="1718"/>
      <c r="AH565" s="1718"/>
      <c r="AI565" s="1721"/>
      <c r="AJ565" s="1721"/>
      <c r="AK565" s="1722"/>
      <c r="AL565" s="1722"/>
      <c r="AM565" s="1722"/>
      <c r="AN565" s="1723"/>
    </row>
    <row r="566" spans="1:40" ht="15.75" customHeight="1">
      <c r="A566" s="1718"/>
      <c r="B566" s="1719"/>
      <c r="C566" s="1720"/>
      <c r="D566" s="1719"/>
      <c r="E566" s="1719"/>
      <c r="F566" s="1719"/>
      <c r="G566" s="1719"/>
      <c r="H566" s="1718"/>
      <c r="I566" s="1718"/>
      <c r="J566" s="1718"/>
      <c r="K566" s="1718"/>
      <c r="L566" s="1718"/>
      <c r="M566" s="1718"/>
      <c r="N566" s="1718"/>
      <c r="O566" s="1718"/>
      <c r="P566" s="1718"/>
      <c r="Q566" s="1718"/>
      <c r="R566" s="1718"/>
      <c r="S566" s="1718"/>
      <c r="T566" s="1718"/>
      <c r="U566" s="1718"/>
      <c r="V566" s="1718"/>
      <c r="W566" s="1718"/>
      <c r="X566" s="1718"/>
      <c r="Y566" s="1718"/>
      <c r="Z566" s="1718"/>
      <c r="AA566" s="1718"/>
      <c r="AB566" s="1721"/>
      <c r="AC566" s="1718"/>
      <c r="AD566" s="1718"/>
      <c r="AE566" s="1718"/>
      <c r="AF566" s="1718"/>
      <c r="AG566" s="1718"/>
      <c r="AH566" s="1718"/>
      <c r="AI566" s="1721"/>
      <c r="AJ566" s="1721"/>
      <c r="AK566" s="1722"/>
      <c r="AL566" s="1722"/>
      <c r="AM566" s="1722"/>
      <c r="AN566" s="1723"/>
    </row>
    <row r="567" spans="1:40" ht="15.75" customHeight="1">
      <c r="A567" s="1718"/>
      <c r="B567" s="1719"/>
      <c r="C567" s="1720"/>
      <c r="D567" s="1719"/>
      <c r="E567" s="1719"/>
      <c r="F567" s="1719"/>
      <c r="G567" s="1719"/>
      <c r="H567" s="1718"/>
      <c r="I567" s="1718"/>
      <c r="J567" s="1718"/>
      <c r="K567" s="1718"/>
      <c r="L567" s="1718"/>
      <c r="M567" s="1718"/>
      <c r="N567" s="1718"/>
      <c r="O567" s="1718"/>
      <c r="P567" s="1718"/>
      <c r="Q567" s="1718"/>
      <c r="R567" s="1718"/>
      <c r="S567" s="1718"/>
      <c r="T567" s="1718"/>
      <c r="U567" s="1718"/>
      <c r="V567" s="1718"/>
      <c r="W567" s="1718"/>
      <c r="X567" s="1718"/>
      <c r="Y567" s="1718"/>
      <c r="Z567" s="1718"/>
      <c r="AA567" s="1718"/>
      <c r="AB567" s="1721"/>
      <c r="AC567" s="1718"/>
      <c r="AD567" s="1718"/>
      <c r="AE567" s="1718"/>
      <c r="AF567" s="1718"/>
      <c r="AG567" s="1718"/>
      <c r="AH567" s="1718"/>
      <c r="AI567" s="1721"/>
      <c r="AJ567" s="1721"/>
      <c r="AK567" s="1722"/>
      <c r="AL567" s="1722"/>
      <c r="AM567" s="1722"/>
      <c r="AN567" s="1723"/>
    </row>
    <row r="568" spans="1:40" ht="15.75" customHeight="1">
      <c r="A568" s="1718"/>
      <c r="B568" s="1719"/>
      <c r="C568" s="1720"/>
      <c r="D568" s="1719"/>
      <c r="E568" s="1719"/>
      <c r="F568" s="1719"/>
      <c r="G568" s="1719"/>
      <c r="H568" s="1718"/>
      <c r="I568" s="1718"/>
      <c r="J568" s="1718"/>
      <c r="K568" s="1718"/>
      <c r="L568" s="1718"/>
      <c r="M568" s="1718"/>
      <c r="N568" s="1718"/>
      <c r="O568" s="1718"/>
      <c r="P568" s="1718"/>
      <c r="Q568" s="1718"/>
      <c r="R568" s="1718"/>
      <c r="S568" s="1718"/>
      <c r="T568" s="1718"/>
      <c r="U568" s="1718"/>
      <c r="V568" s="1718"/>
      <c r="W568" s="1718"/>
      <c r="X568" s="1718"/>
      <c r="Y568" s="1718"/>
      <c r="Z568" s="1718"/>
      <c r="AA568" s="1718"/>
      <c r="AB568" s="1721"/>
      <c r="AC568" s="1718"/>
      <c r="AD568" s="1718"/>
      <c r="AE568" s="1718"/>
      <c r="AF568" s="1718"/>
      <c r="AG568" s="1718"/>
      <c r="AH568" s="1718"/>
      <c r="AI568" s="1721"/>
      <c r="AJ568" s="1721"/>
      <c r="AK568" s="1722"/>
      <c r="AL568" s="1722"/>
      <c r="AM568" s="1722"/>
      <c r="AN568" s="1723"/>
    </row>
    <row r="569" spans="1:40" ht="15.75" customHeight="1">
      <c r="A569" s="1718"/>
      <c r="B569" s="1719"/>
      <c r="C569" s="1720"/>
      <c r="D569" s="1719"/>
      <c r="E569" s="1719"/>
      <c r="F569" s="1719"/>
      <c r="G569" s="1719"/>
      <c r="H569" s="1718"/>
      <c r="I569" s="1718"/>
      <c r="J569" s="1718"/>
      <c r="K569" s="1718"/>
      <c r="L569" s="1718"/>
      <c r="M569" s="1718"/>
      <c r="N569" s="1718"/>
      <c r="O569" s="1718"/>
      <c r="P569" s="1718"/>
      <c r="Q569" s="1718"/>
      <c r="R569" s="1718"/>
      <c r="S569" s="1718"/>
      <c r="T569" s="1718"/>
      <c r="U569" s="1718"/>
      <c r="V569" s="1718"/>
      <c r="W569" s="1718"/>
      <c r="X569" s="1718"/>
      <c r="Y569" s="1718"/>
      <c r="Z569" s="1718"/>
      <c r="AA569" s="1718"/>
      <c r="AB569" s="1721"/>
      <c r="AC569" s="1718"/>
      <c r="AD569" s="1718"/>
      <c r="AE569" s="1718"/>
      <c r="AF569" s="1718"/>
      <c r="AG569" s="1718"/>
      <c r="AH569" s="1718"/>
      <c r="AI569" s="1721"/>
      <c r="AJ569" s="1721"/>
      <c r="AK569" s="1722"/>
      <c r="AL569" s="1722"/>
      <c r="AM569" s="1722"/>
      <c r="AN569" s="1723"/>
    </row>
    <row r="570" spans="1:40" ht="15.75" customHeight="1">
      <c r="A570" s="1718"/>
      <c r="B570" s="1719"/>
      <c r="C570" s="1720"/>
      <c r="D570" s="1719"/>
      <c r="E570" s="1719"/>
      <c r="F570" s="1719"/>
      <c r="G570" s="1719"/>
      <c r="H570" s="1718"/>
      <c r="I570" s="1718"/>
      <c r="J570" s="1718"/>
      <c r="K570" s="1718"/>
      <c r="L570" s="1718"/>
      <c r="M570" s="1718"/>
      <c r="N570" s="1718"/>
      <c r="O570" s="1718"/>
      <c r="P570" s="1718"/>
      <c r="Q570" s="1718"/>
      <c r="R570" s="1718"/>
      <c r="S570" s="1718"/>
      <c r="T570" s="1718"/>
      <c r="U570" s="1718"/>
      <c r="V570" s="1718"/>
      <c r="W570" s="1718"/>
      <c r="X570" s="1718"/>
      <c r="Y570" s="1718"/>
      <c r="Z570" s="1718"/>
      <c r="AA570" s="1718"/>
      <c r="AB570" s="1721"/>
      <c r="AC570" s="1718"/>
      <c r="AD570" s="1718"/>
      <c r="AE570" s="1718"/>
      <c r="AF570" s="1718"/>
      <c r="AG570" s="1718"/>
      <c r="AH570" s="1718"/>
      <c r="AI570" s="1721"/>
      <c r="AJ570" s="1721"/>
      <c r="AK570" s="1722"/>
      <c r="AL570" s="1722"/>
      <c r="AM570" s="1722"/>
      <c r="AN570" s="1723"/>
    </row>
    <row r="571" spans="1:40" ht="15.75" customHeight="1">
      <c r="A571" s="1718"/>
      <c r="B571" s="1719"/>
      <c r="C571" s="1720"/>
      <c r="D571" s="1719"/>
      <c r="E571" s="1719"/>
      <c r="F571" s="1719"/>
      <c r="G571" s="1719"/>
      <c r="H571" s="1718"/>
      <c r="I571" s="1718"/>
      <c r="J571" s="1718"/>
      <c r="K571" s="1718"/>
      <c r="L571" s="1718"/>
      <c r="M571" s="1718"/>
      <c r="N571" s="1718"/>
      <c r="O571" s="1718"/>
      <c r="P571" s="1718"/>
      <c r="Q571" s="1718"/>
      <c r="R571" s="1718"/>
      <c r="S571" s="1718"/>
      <c r="T571" s="1718"/>
      <c r="U571" s="1718"/>
      <c r="V571" s="1718"/>
      <c r="W571" s="1718"/>
      <c r="X571" s="1718"/>
      <c r="Y571" s="1718"/>
      <c r="Z571" s="1718"/>
      <c r="AA571" s="1718"/>
      <c r="AB571" s="1721"/>
      <c r="AC571" s="1718"/>
      <c r="AD571" s="1718"/>
      <c r="AE571" s="1718"/>
      <c r="AF571" s="1718"/>
      <c r="AG571" s="1718"/>
      <c r="AH571" s="1718"/>
      <c r="AI571" s="1721"/>
      <c r="AJ571" s="1721"/>
      <c r="AK571" s="1722"/>
      <c r="AL571" s="1722"/>
      <c r="AM571" s="1722"/>
      <c r="AN571" s="1723"/>
    </row>
    <row r="572" spans="1:40" ht="15.75" customHeight="1">
      <c r="A572" s="1718"/>
      <c r="B572" s="1719"/>
      <c r="C572" s="1720"/>
      <c r="D572" s="1719"/>
      <c r="E572" s="1719"/>
      <c r="F572" s="1719"/>
      <c r="G572" s="1719"/>
      <c r="H572" s="1718"/>
      <c r="I572" s="1718"/>
      <c r="J572" s="1718"/>
      <c r="K572" s="1718"/>
      <c r="L572" s="1718"/>
      <c r="M572" s="1718"/>
      <c r="N572" s="1718"/>
      <c r="O572" s="1718"/>
      <c r="P572" s="1718"/>
      <c r="Q572" s="1718"/>
      <c r="R572" s="1718"/>
      <c r="S572" s="1718"/>
      <c r="T572" s="1718"/>
      <c r="U572" s="1718"/>
      <c r="V572" s="1718"/>
      <c r="W572" s="1718"/>
      <c r="X572" s="1718"/>
      <c r="Y572" s="1718"/>
      <c r="Z572" s="1718"/>
      <c r="AA572" s="1718"/>
      <c r="AB572" s="1721"/>
      <c r="AC572" s="1718"/>
      <c r="AD572" s="1718"/>
      <c r="AE572" s="1718"/>
      <c r="AF572" s="1718"/>
      <c r="AG572" s="1718"/>
      <c r="AH572" s="1718"/>
      <c r="AI572" s="1721"/>
      <c r="AJ572" s="1721"/>
      <c r="AK572" s="1722"/>
      <c r="AL572" s="1722"/>
      <c r="AM572" s="1722"/>
      <c r="AN572" s="1723"/>
    </row>
    <row r="573" spans="1:40" ht="15.75" customHeight="1">
      <c r="A573" s="1718"/>
      <c r="B573" s="1719"/>
      <c r="C573" s="1720"/>
      <c r="D573" s="1719"/>
      <c r="E573" s="1719"/>
      <c r="F573" s="1719"/>
      <c r="G573" s="1719"/>
      <c r="H573" s="1718"/>
      <c r="I573" s="1718"/>
      <c r="J573" s="1718"/>
      <c r="K573" s="1718"/>
      <c r="L573" s="1718"/>
      <c r="M573" s="1718"/>
      <c r="N573" s="1718"/>
      <c r="O573" s="1718"/>
      <c r="P573" s="1718"/>
      <c r="Q573" s="1718"/>
      <c r="R573" s="1718"/>
      <c r="S573" s="1718"/>
      <c r="T573" s="1718"/>
      <c r="U573" s="1718"/>
      <c r="V573" s="1718"/>
      <c r="W573" s="1718"/>
      <c r="X573" s="1718"/>
      <c r="Y573" s="1718"/>
      <c r="Z573" s="1718"/>
      <c r="AA573" s="1718"/>
      <c r="AB573" s="1721"/>
      <c r="AC573" s="1718"/>
      <c r="AD573" s="1718"/>
      <c r="AE573" s="1718"/>
      <c r="AF573" s="1718"/>
      <c r="AG573" s="1718"/>
      <c r="AH573" s="1718"/>
      <c r="AI573" s="1721"/>
      <c r="AJ573" s="1721"/>
      <c r="AK573" s="1722"/>
      <c r="AL573" s="1722"/>
      <c r="AM573" s="1722"/>
      <c r="AN573" s="1723"/>
    </row>
    <row r="574" spans="1:40" ht="15.75" customHeight="1">
      <c r="A574" s="1718"/>
      <c r="B574" s="1719"/>
      <c r="C574" s="1720"/>
      <c r="D574" s="1719"/>
      <c r="E574" s="1719"/>
      <c r="F574" s="1719"/>
      <c r="G574" s="1719"/>
      <c r="H574" s="1718"/>
      <c r="I574" s="1718"/>
      <c r="J574" s="1718"/>
      <c r="K574" s="1718"/>
      <c r="L574" s="1718"/>
      <c r="M574" s="1718"/>
      <c r="N574" s="1718"/>
      <c r="O574" s="1718"/>
      <c r="P574" s="1718"/>
      <c r="Q574" s="1718"/>
      <c r="R574" s="1718"/>
      <c r="S574" s="1718"/>
      <c r="T574" s="1718"/>
      <c r="U574" s="1718"/>
      <c r="V574" s="1718"/>
      <c r="W574" s="1718"/>
      <c r="X574" s="1718"/>
      <c r="Y574" s="1718"/>
      <c r="Z574" s="1718"/>
      <c r="AA574" s="1718"/>
      <c r="AB574" s="1721"/>
      <c r="AC574" s="1718"/>
      <c r="AD574" s="1718"/>
      <c r="AE574" s="1718"/>
      <c r="AF574" s="1718"/>
      <c r="AG574" s="1718"/>
      <c r="AH574" s="1718"/>
      <c r="AI574" s="1721"/>
      <c r="AJ574" s="1721"/>
      <c r="AK574" s="1722"/>
      <c r="AL574" s="1722"/>
      <c r="AM574" s="1722"/>
      <c r="AN574" s="1723"/>
    </row>
    <row r="575" spans="1:40" ht="15.75" customHeight="1">
      <c r="A575" s="1718"/>
      <c r="B575" s="1719"/>
      <c r="C575" s="1720"/>
      <c r="D575" s="1719"/>
      <c r="E575" s="1719"/>
      <c r="F575" s="1719"/>
      <c r="G575" s="1719"/>
      <c r="H575" s="1718"/>
      <c r="I575" s="1718"/>
      <c r="J575" s="1718"/>
      <c r="K575" s="1718"/>
      <c r="L575" s="1718"/>
      <c r="M575" s="1718"/>
      <c r="N575" s="1718"/>
      <c r="O575" s="1718"/>
      <c r="P575" s="1718"/>
      <c r="Q575" s="1718"/>
      <c r="R575" s="1718"/>
      <c r="S575" s="1718"/>
      <c r="T575" s="1718"/>
      <c r="U575" s="1718"/>
      <c r="V575" s="1718"/>
      <c r="W575" s="1718"/>
      <c r="X575" s="1718"/>
      <c r="Y575" s="1718"/>
      <c r="Z575" s="1718"/>
      <c r="AA575" s="1718"/>
      <c r="AB575" s="1721"/>
      <c r="AC575" s="1718"/>
      <c r="AD575" s="1718"/>
      <c r="AE575" s="1718"/>
      <c r="AF575" s="1718"/>
      <c r="AG575" s="1718"/>
      <c r="AH575" s="1718"/>
      <c r="AI575" s="1721"/>
      <c r="AJ575" s="1721"/>
      <c r="AK575" s="1722"/>
      <c r="AL575" s="1722"/>
      <c r="AM575" s="1722"/>
      <c r="AN575" s="1723"/>
    </row>
    <row r="576" spans="1:40" ht="15.75" customHeight="1">
      <c r="A576" s="1718"/>
      <c r="B576" s="1719"/>
      <c r="C576" s="1720"/>
      <c r="D576" s="1719"/>
      <c r="E576" s="1719"/>
      <c r="F576" s="1719"/>
      <c r="G576" s="1719"/>
      <c r="H576" s="1718"/>
      <c r="I576" s="1718"/>
      <c r="J576" s="1718"/>
      <c r="K576" s="1718"/>
      <c r="L576" s="1718"/>
      <c r="M576" s="1718"/>
      <c r="N576" s="1718"/>
      <c r="O576" s="1718"/>
      <c r="P576" s="1718"/>
      <c r="Q576" s="1718"/>
      <c r="R576" s="1718"/>
      <c r="S576" s="1718"/>
      <c r="T576" s="1718"/>
      <c r="U576" s="1718"/>
      <c r="V576" s="1718"/>
      <c r="W576" s="1718"/>
      <c r="X576" s="1718"/>
      <c r="Y576" s="1718"/>
      <c r="Z576" s="1718"/>
      <c r="AA576" s="1718"/>
      <c r="AB576" s="1721"/>
      <c r="AC576" s="1718"/>
      <c r="AD576" s="1718"/>
      <c r="AE576" s="1718"/>
      <c r="AF576" s="1718"/>
      <c r="AG576" s="1718"/>
      <c r="AH576" s="1718"/>
      <c r="AI576" s="1721"/>
      <c r="AJ576" s="1721"/>
      <c r="AK576" s="1722"/>
      <c r="AL576" s="1722"/>
      <c r="AM576" s="1722"/>
      <c r="AN576" s="1723"/>
    </row>
    <row r="577" spans="1:40" ht="15.75" customHeight="1">
      <c r="A577" s="1718"/>
      <c r="B577" s="1719"/>
      <c r="C577" s="1720"/>
      <c r="D577" s="1719"/>
      <c r="E577" s="1719"/>
      <c r="F577" s="1719"/>
      <c r="G577" s="1719"/>
      <c r="H577" s="1718"/>
      <c r="I577" s="1718"/>
      <c r="J577" s="1718"/>
      <c r="K577" s="1718"/>
      <c r="L577" s="1718"/>
      <c r="M577" s="1718"/>
      <c r="N577" s="1718"/>
      <c r="O577" s="1718"/>
      <c r="P577" s="1718"/>
      <c r="Q577" s="1718"/>
      <c r="R577" s="1718"/>
      <c r="S577" s="1718"/>
      <c r="T577" s="1718"/>
      <c r="U577" s="1718"/>
      <c r="V577" s="1718"/>
      <c r="W577" s="1718"/>
      <c r="X577" s="1718"/>
      <c r="Y577" s="1718"/>
      <c r="Z577" s="1718"/>
      <c r="AA577" s="1718"/>
      <c r="AB577" s="1721"/>
      <c r="AC577" s="1718"/>
      <c r="AD577" s="1718"/>
      <c r="AE577" s="1718"/>
      <c r="AF577" s="1718"/>
      <c r="AG577" s="1718"/>
      <c r="AH577" s="1718"/>
      <c r="AI577" s="1721"/>
      <c r="AJ577" s="1721"/>
      <c r="AK577" s="1722"/>
      <c r="AL577" s="1722"/>
      <c r="AM577" s="1722"/>
      <c r="AN577" s="1723"/>
    </row>
    <row r="578" spans="1:40" ht="15.75" customHeight="1">
      <c r="A578" s="1718"/>
      <c r="B578" s="1719"/>
      <c r="C578" s="1720"/>
      <c r="D578" s="1719"/>
      <c r="E578" s="1719"/>
      <c r="F578" s="1719"/>
      <c r="G578" s="1719"/>
      <c r="H578" s="1718"/>
      <c r="I578" s="1718"/>
      <c r="J578" s="1718"/>
      <c r="K578" s="1718"/>
      <c r="L578" s="1718"/>
      <c r="M578" s="1718"/>
      <c r="N578" s="1718"/>
      <c r="O578" s="1718"/>
      <c r="P578" s="1718"/>
      <c r="Q578" s="1718"/>
      <c r="R578" s="1718"/>
      <c r="S578" s="1718"/>
      <c r="T578" s="1718"/>
      <c r="U578" s="1718"/>
      <c r="V578" s="1718"/>
      <c r="W578" s="1718"/>
      <c r="X578" s="1718"/>
      <c r="Y578" s="1718"/>
      <c r="Z578" s="1718"/>
      <c r="AA578" s="1718"/>
      <c r="AB578" s="1721"/>
      <c r="AC578" s="1718"/>
      <c r="AD578" s="1718"/>
      <c r="AE578" s="1718"/>
      <c r="AF578" s="1718"/>
      <c r="AG578" s="1718"/>
      <c r="AH578" s="1718"/>
      <c r="AI578" s="1721"/>
      <c r="AJ578" s="1721"/>
      <c r="AK578" s="1722"/>
      <c r="AL578" s="1722"/>
      <c r="AM578" s="1722"/>
      <c r="AN578" s="1723"/>
    </row>
    <row r="579" spans="1:40" ht="15.75" customHeight="1">
      <c r="A579" s="1718"/>
      <c r="B579" s="1719"/>
      <c r="C579" s="1720"/>
      <c r="D579" s="1719"/>
      <c r="E579" s="1719"/>
      <c r="F579" s="1719"/>
      <c r="G579" s="1719"/>
      <c r="H579" s="1718"/>
      <c r="I579" s="1718"/>
      <c r="J579" s="1718"/>
      <c r="K579" s="1718"/>
      <c r="L579" s="1718"/>
      <c r="M579" s="1718"/>
      <c r="N579" s="1718"/>
      <c r="O579" s="1718"/>
      <c r="P579" s="1718"/>
      <c r="Q579" s="1718"/>
      <c r="R579" s="1718"/>
      <c r="S579" s="1718"/>
      <c r="T579" s="1718"/>
      <c r="U579" s="1718"/>
      <c r="V579" s="1718"/>
      <c r="W579" s="1718"/>
      <c r="X579" s="1718"/>
      <c r="Y579" s="1718"/>
      <c r="Z579" s="1718"/>
      <c r="AA579" s="1718"/>
      <c r="AB579" s="1721"/>
      <c r="AC579" s="1718"/>
      <c r="AD579" s="1718"/>
      <c r="AE579" s="1718"/>
      <c r="AF579" s="1718"/>
      <c r="AG579" s="1718"/>
      <c r="AH579" s="1718"/>
      <c r="AI579" s="1721"/>
      <c r="AJ579" s="1721"/>
      <c r="AK579" s="1722"/>
      <c r="AL579" s="1722"/>
      <c r="AM579" s="1722"/>
      <c r="AN579" s="1723"/>
    </row>
    <row r="580" spans="1:40" ht="15.75" customHeight="1">
      <c r="A580" s="1718"/>
      <c r="B580" s="1719"/>
      <c r="C580" s="1720"/>
      <c r="D580" s="1719"/>
      <c r="E580" s="1719"/>
      <c r="F580" s="1719"/>
      <c r="G580" s="1719"/>
      <c r="H580" s="1718"/>
      <c r="I580" s="1718"/>
      <c r="J580" s="1718"/>
      <c r="K580" s="1718"/>
      <c r="L580" s="1718"/>
      <c r="M580" s="1718"/>
      <c r="N580" s="1718"/>
      <c r="O580" s="1718"/>
      <c r="P580" s="1718"/>
      <c r="Q580" s="1718"/>
      <c r="R580" s="1718"/>
      <c r="S580" s="1718"/>
      <c r="T580" s="1718"/>
      <c r="U580" s="1718"/>
      <c r="V580" s="1718"/>
      <c r="W580" s="1718"/>
      <c r="X580" s="1718"/>
      <c r="Y580" s="1718"/>
      <c r="Z580" s="1718"/>
      <c r="AA580" s="1718"/>
      <c r="AB580" s="1721"/>
      <c r="AC580" s="1718"/>
      <c r="AD580" s="1718"/>
      <c r="AE580" s="1718"/>
      <c r="AF580" s="1718"/>
      <c r="AG580" s="1718"/>
      <c r="AH580" s="1718"/>
      <c r="AI580" s="1721"/>
      <c r="AJ580" s="1721"/>
      <c r="AK580" s="1722"/>
      <c r="AL580" s="1722"/>
      <c r="AM580" s="1722"/>
      <c r="AN580" s="1723"/>
    </row>
    <row r="581" spans="1:40" ht="15.75" customHeight="1">
      <c r="A581" s="1718"/>
      <c r="B581" s="1719"/>
      <c r="C581" s="1720"/>
      <c r="D581" s="1719"/>
      <c r="E581" s="1719"/>
      <c r="F581" s="1719"/>
      <c r="G581" s="1719"/>
      <c r="H581" s="1718"/>
      <c r="I581" s="1718"/>
      <c r="J581" s="1718"/>
      <c r="K581" s="1718"/>
      <c r="L581" s="1718"/>
      <c r="M581" s="1718"/>
      <c r="N581" s="1718"/>
      <c r="O581" s="1718"/>
      <c r="P581" s="1718"/>
      <c r="Q581" s="1718"/>
      <c r="R581" s="1718"/>
      <c r="S581" s="1718"/>
      <c r="T581" s="1718"/>
      <c r="U581" s="1718"/>
      <c r="V581" s="1718"/>
      <c r="W581" s="1718"/>
      <c r="X581" s="1718"/>
      <c r="Y581" s="1718"/>
      <c r="Z581" s="1718"/>
      <c r="AA581" s="1718"/>
      <c r="AB581" s="1721"/>
      <c r="AC581" s="1718"/>
      <c r="AD581" s="1718"/>
      <c r="AE581" s="1718"/>
      <c r="AF581" s="1718"/>
      <c r="AG581" s="1718"/>
      <c r="AH581" s="1718"/>
      <c r="AI581" s="1721"/>
      <c r="AJ581" s="1721"/>
      <c r="AK581" s="1722"/>
      <c r="AL581" s="1722"/>
      <c r="AM581" s="1722"/>
      <c r="AN581" s="1723"/>
    </row>
    <row r="582" spans="1:40" ht="15.75" customHeight="1">
      <c r="A582" s="1718"/>
      <c r="B582" s="1719"/>
      <c r="C582" s="1720"/>
      <c r="D582" s="1719"/>
      <c r="E582" s="1719"/>
      <c r="F582" s="1719"/>
      <c r="G582" s="1719"/>
      <c r="H582" s="1718"/>
      <c r="I582" s="1718"/>
      <c r="J582" s="1718"/>
      <c r="K582" s="1718"/>
      <c r="L582" s="1718"/>
      <c r="M582" s="1718"/>
      <c r="N582" s="1718"/>
      <c r="O582" s="1718"/>
      <c r="P582" s="1718"/>
      <c r="Q582" s="1718"/>
      <c r="R582" s="1718"/>
      <c r="S582" s="1718"/>
      <c r="T582" s="1718"/>
      <c r="U582" s="1718"/>
      <c r="V582" s="1718"/>
      <c r="W582" s="1718"/>
      <c r="X582" s="1718"/>
      <c r="Y582" s="1718"/>
      <c r="Z582" s="1718"/>
      <c r="AA582" s="1718"/>
      <c r="AB582" s="1721"/>
      <c r="AC582" s="1718"/>
      <c r="AD582" s="1718"/>
      <c r="AE582" s="1718"/>
      <c r="AF582" s="1718"/>
      <c r="AG582" s="1718"/>
      <c r="AH582" s="1718"/>
      <c r="AI582" s="1721"/>
      <c r="AJ582" s="1721"/>
      <c r="AK582" s="1722"/>
      <c r="AL582" s="1722"/>
      <c r="AM582" s="1722"/>
      <c r="AN582" s="1723"/>
    </row>
    <row r="583" spans="1:40" ht="15.75" customHeight="1">
      <c r="A583" s="1718"/>
      <c r="B583" s="1719"/>
      <c r="C583" s="1720"/>
      <c r="D583" s="1719"/>
      <c r="E583" s="1719"/>
      <c r="F583" s="1719"/>
      <c r="G583" s="1719"/>
      <c r="H583" s="1718"/>
      <c r="I583" s="1718"/>
      <c r="J583" s="1718"/>
      <c r="K583" s="1718"/>
      <c r="L583" s="1718"/>
      <c r="M583" s="1718"/>
      <c r="N583" s="1718"/>
      <c r="O583" s="1718"/>
      <c r="P583" s="1718"/>
      <c r="Q583" s="1718"/>
      <c r="R583" s="1718"/>
      <c r="S583" s="1718"/>
      <c r="T583" s="1718"/>
      <c r="U583" s="1718"/>
      <c r="V583" s="1718"/>
      <c r="W583" s="1718"/>
      <c r="X583" s="1718"/>
      <c r="Y583" s="1718"/>
      <c r="Z583" s="1718"/>
      <c r="AA583" s="1718"/>
      <c r="AB583" s="1721"/>
      <c r="AC583" s="1718"/>
      <c r="AD583" s="1718"/>
      <c r="AE583" s="1718"/>
      <c r="AF583" s="1718"/>
      <c r="AG583" s="1718"/>
      <c r="AH583" s="1718"/>
      <c r="AI583" s="1721"/>
      <c r="AJ583" s="1721"/>
      <c r="AK583" s="1722"/>
      <c r="AL583" s="1722"/>
      <c r="AM583" s="1722"/>
      <c r="AN583" s="1723"/>
    </row>
    <row r="584" spans="1:40" ht="15.75" customHeight="1">
      <c r="A584" s="1718"/>
      <c r="B584" s="1719"/>
      <c r="C584" s="1720"/>
      <c r="D584" s="1719"/>
      <c r="E584" s="1719"/>
      <c r="F584" s="1719"/>
      <c r="G584" s="1719"/>
      <c r="H584" s="1718"/>
      <c r="I584" s="1718"/>
      <c r="J584" s="1718"/>
      <c r="K584" s="1718"/>
      <c r="L584" s="1718"/>
      <c r="M584" s="1718"/>
      <c r="N584" s="1718"/>
      <c r="O584" s="1718"/>
      <c r="P584" s="1718"/>
      <c r="Q584" s="1718"/>
      <c r="R584" s="1718"/>
      <c r="S584" s="1718"/>
      <c r="T584" s="1718"/>
      <c r="U584" s="1718"/>
      <c r="V584" s="1718"/>
      <c r="W584" s="1718"/>
      <c r="X584" s="1718"/>
      <c r="Y584" s="1718"/>
      <c r="Z584" s="1718"/>
      <c r="AA584" s="1718"/>
      <c r="AB584" s="1721"/>
      <c r="AC584" s="1718"/>
      <c r="AD584" s="1718"/>
      <c r="AE584" s="1718"/>
      <c r="AF584" s="1718"/>
      <c r="AG584" s="1718"/>
      <c r="AH584" s="1718"/>
      <c r="AI584" s="1721"/>
      <c r="AJ584" s="1721"/>
      <c r="AK584" s="1722"/>
      <c r="AL584" s="1722"/>
      <c r="AM584" s="1722"/>
      <c r="AN584" s="1723"/>
    </row>
    <row r="585" spans="1:40" ht="15.75" customHeight="1">
      <c r="A585" s="1718"/>
      <c r="B585" s="1719"/>
      <c r="C585" s="1720"/>
      <c r="D585" s="1719"/>
      <c r="E585" s="1719"/>
      <c r="F585" s="1719"/>
      <c r="G585" s="1719"/>
      <c r="H585" s="1718"/>
      <c r="I585" s="1718"/>
      <c r="J585" s="1718"/>
      <c r="K585" s="1718"/>
      <c r="L585" s="1718"/>
      <c r="M585" s="1718"/>
      <c r="N585" s="1718"/>
      <c r="O585" s="1718"/>
      <c r="P585" s="1718"/>
      <c r="Q585" s="1718"/>
      <c r="R585" s="1718"/>
      <c r="S585" s="1718"/>
      <c r="T585" s="1718"/>
      <c r="U585" s="1718"/>
      <c r="V585" s="1718"/>
      <c r="W585" s="1718"/>
      <c r="X585" s="1718"/>
      <c r="Y585" s="1718"/>
      <c r="Z585" s="1718"/>
      <c r="AA585" s="1718"/>
      <c r="AB585" s="1721"/>
      <c r="AC585" s="1718"/>
      <c r="AD585" s="1718"/>
      <c r="AE585" s="1718"/>
      <c r="AF585" s="1718"/>
      <c r="AG585" s="1718"/>
      <c r="AH585" s="1718"/>
      <c r="AI585" s="1721"/>
      <c r="AJ585" s="1721"/>
      <c r="AK585" s="1722"/>
      <c r="AL585" s="1722"/>
      <c r="AM585" s="1722"/>
      <c r="AN585" s="1723"/>
    </row>
    <row r="586" spans="1:40" ht="15.75" customHeight="1">
      <c r="A586" s="1718"/>
      <c r="B586" s="1719"/>
      <c r="C586" s="1720"/>
      <c r="D586" s="1719"/>
      <c r="E586" s="1719"/>
      <c r="F586" s="1719"/>
      <c r="G586" s="1719"/>
      <c r="H586" s="1718"/>
      <c r="I586" s="1718"/>
      <c r="J586" s="1718"/>
      <c r="K586" s="1718"/>
      <c r="L586" s="1718"/>
      <c r="M586" s="1718"/>
      <c r="N586" s="1718"/>
      <c r="O586" s="1718"/>
      <c r="P586" s="1718"/>
      <c r="Q586" s="1718"/>
      <c r="R586" s="1718"/>
      <c r="S586" s="1718"/>
      <c r="T586" s="1718"/>
      <c r="U586" s="1718"/>
      <c r="V586" s="1718"/>
      <c r="W586" s="1718"/>
      <c r="X586" s="1718"/>
      <c r="Y586" s="1718"/>
      <c r="Z586" s="1718"/>
      <c r="AA586" s="1718"/>
      <c r="AB586" s="1721"/>
      <c r="AC586" s="1718"/>
      <c r="AD586" s="1718"/>
      <c r="AE586" s="1718"/>
      <c r="AF586" s="1718"/>
      <c r="AG586" s="1718"/>
      <c r="AH586" s="1718"/>
      <c r="AI586" s="1721"/>
      <c r="AJ586" s="1721"/>
      <c r="AK586" s="1722"/>
      <c r="AL586" s="1722"/>
      <c r="AM586" s="1722"/>
      <c r="AN586" s="1723"/>
    </row>
    <row r="587" spans="1:40" ht="15.75" customHeight="1">
      <c r="A587" s="1718"/>
      <c r="B587" s="1719"/>
      <c r="C587" s="1720"/>
      <c r="D587" s="1719"/>
      <c r="E587" s="1719"/>
      <c r="F587" s="1719"/>
      <c r="G587" s="1719"/>
      <c r="H587" s="1718"/>
      <c r="I587" s="1718"/>
      <c r="J587" s="1718"/>
      <c r="K587" s="1718"/>
      <c r="L587" s="1718"/>
      <c r="M587" s="1718"/>
      <c r="N587" s="1718"/>
      <c r="O587" s="1718"/>
      <c r="P587" s="1718"/>
      <c r="Q587" s="1718"/>
      <c r="R587" s="1718"/>
      <c r="S587" s="1718"/>
      <c r="T587" s="1718"/>
      <c r="U587" s="1718"/>
      <c r="V587" s="1718"/>
      <c r="W587" s="1718"/>
      <c r="X587" s="1718"/>
      <c r="Y587" s="1718"/>
      <c r="Z587" s="1718"/>
      <c r="AA587" s="1718"/>
      <c r="AB587" s="1721"/>
      <c r="AC587" s="1718"/>
      <c r="AD587" s="1718"/>
      <c r="AE587" s="1718"/>
      <c r="AF587" s="1718"/>
      <c r="AG587" s="1718"/>
      <c r="AH587" s="1718"/>
      <c r="AI587" s="1721"/>
      <c r="AJ587" s="1721"/>
      <c r="AK587" s="1722"/>
      <c r="AL587" s="1722"/>
      <c r="AM587" s="1722"/>
      <c r="AN587" s="1723"/>
    </row>
    <row r="588" spans="1:40" ht="15.75" customHeight="1">
      <c r="A588" s="1718"/>
      <c r="B588" s="1719"/>
      <c r="C588" s="1720"/>
      <c r="D588" s="1719"/>
      <c r="E588" s="1719"/>
      <c r="F588" s="1719"/>
      <c r="G588" s="1719"/>
      <c r="H588" s="1718"/>
      <c r="I588" s="1718"/>
      <c r="J588" s="1718"/>
      <c r="K588" s="1718"/>
      <c r="L588" s="1718"/>
      <c r="M588" s="1718"/>
      <c r="N588" s="1718"/>
      <c r="O588" s="1718"/>
      <c r="P588" s="1718"/>
      <c r="Q588" s="1718"/>
      <c r="R588" s="1718"/>
      <c r="S588" s="1718"/>
      <c r="T588" s="1718"/>
      <c r="U588" s="1718"/>
      <c r="V588" s="1718"/>
      <c r="W588" s="1718"/>
      <c r="X588" s="1718"/>
      <c r="Y588" s="1718"/>
      <c r="Z588" s="1718"/>
      <c r="AA588" s="1718"/>
      <c r="AB588" s="1721"/>
      <c r="AC588" s="1718"/>
      <c r="AD588" s="1718"/>
      <c r="AE588" s="1718"/>
      <c r="AF588" s="1718"/>
      <c r="AG588" s="1718"/>
      <c r="AH588" s="1718"/>
      <c r="AI588" s="1721"/>
      <c r="AJ588" s="1721"/>
      <c r="AK588" s="1722"/>
      <c r="AL588" s="1722"/>
      <c r="AM588" s="1722"/>
      <c r="AN588" s="1723"/>
    </row>
    <row r="589" spans="1:40" ht="15.75" customHeight="1">
      <c r="A589" s="1718"/>
      <c r="B589" s="1719"/>
      <c r="C589" s="1720"/>
      <c r="D589" s="1719"/>
      <c r="E589" s="1719"/>
      <c r="F589" s="1719"/>
      <c r="G589" s="1719"/>
      <c r="H589" s="1718"/>
      <c r="I589" s="1718"/>
      <c r="J589" s="1718"/>
      <c r="K589" s="1718"/>
      <c r="L589" s="1718"/>
      <c r="M589" s="1718"/>
      <c r="N589" s="1718"/>
      <c r="O589" s="1718"/>
      <c r="P589" s="1718"/>
      <c r="Q589" s="1718"/>
      <c r="R589" s="1718"/>
      <c r="S589" s="1718"/>
      <c r="T589" s="1718"/>
      <c r="U589" s="1718"/>
      <c r="V589" s="1718"/>
      <c r="W589" s="1718"/>
      <c r="X589" s="1718"/>
      <c r="Y589" s="1718"/>
      <c r="Z589" s="1718"/>
      <c r="AA589" s="1718"/>
      <c r="AB589" s="1721"/>
      <c r="AC589" s="1718"/>
      <c r="AD589" s="1718"/>
      <c r="AE589" s="1718"/>
      <c r="AF589" s="1718"/>
      <c r="AG589" s="1718"/>
      <c r="AH589" s="1718"/>
      <c r="AI589" s="1721"/>
      <c r="AJ589" s="1721"/>
      <c r="AK589" s="1722"/>
      <c r="AL589" s="1722"/>
      <c r="AM589" s="1722"/>
      <c r="AN589" s="1723"/>
    </row>
    <row r="590" spans="1:40" ht="15.75" customHeight="1">
      <c r="A590" s="1718"/>
      <c r="B590" s="1719"/>
      <c r="C590" s="1720"/>
      <c r="D590" s="1719"/>
      <c r="E590" s="1719"/>
      <c r="F590" s="1719"/>
      <c r="G590" s="1719"/>
      <c r="H590" s="1718"/>
      <c r="I590" s="1718"/>
      <c r="J590" s="1718"/>
      <c r="K590" s="1718"/>
      <c r="L590" s="1718"/>
      <c r="M590" s="1718"/>
      <c r="N590" s="1718"/>
      <c r="O590" s="1718"/>
      <c r="P590" s="1718"/>
      <c r="Q590" s="1718"/>
      <c r="R590" s="1718"/>
      <c r="S590" s="1718"/>
      <c r="T590" s="1718"/>
      <c r="U590" s="1718"/>
      <c r="V590" s="1718"/>
      <c r="W590" s="1718"/>
      <c r="X590" s="1718"/>
      <c r="Y590" s="1718"/>
      <c r="Z590" s="1718"/>
      <c r="AA590" s="1718"/>
      <c r="AB590" s="1721"/>
      <c r="AC590" s="1718"/>
      <c r="AD590" s="1718"/>
      <c r="AE590" s="1718"/>
      <c r="AF590" s="1718"/>
      <c r="AG590" s="1718"/>
      <c r="AH590" s="1718"/>
      <c r="AI590" s="1721"/>
      <c r="AJ590" s="1721"/>
      <c r="AK590" s="1722"/>
      <c r="AL590" s="1722"/>
      <c r="AM590" s="1722"/>
      <c r="AN590" s="1723"/>
    </row>
    <row r="591" spans="1:40" ht="15.75" customHeight="1">
      <c r="A591" s="1718"/>
      <c r="B591" s="1719"/>
      <c r="C591" s="1720"/>
      <c r="D591" s="1719"/>
      <c r="E591" s="1719"/>
      <c r="F591" s="1719"/>
      <c r="G591" s="1719"/>
      <c r="H591" s="1718"/>
      <c r="I591" s="1718"/>
      <c r="J591" s="1718"/>
      <c r="K591" s="1718"/>
      <c r="L591" s="1718"/>
      <c r="M591" s="1718"/>
      <c r="N591" s="1718"/>
      <c r="O591" s="1718"/>
      <c r="P591" s="1718"/>
      <c r="Q591" s="1718"/>
      <c r="R591" s="1718"/>
      <c r="S591" s="1718"/>
      <c r="T591" s="1718"/>
      <c r="U591" s="1718"/>
      <c r="V591" s="1718"/>
      <c r="W591" s="1718"/>
      <c r="X591" s="1718"/>
      <c r="Y591" s="1718"/>
      <c r="Z591" s="1718"/>
      <c r="AA591" s="1718"/>
      <c r="AB591" s="1721"/>
      <c r="AC591" s="1718"/>
      <c r="AD591" s="1718"/>
      <c r="AE591" s="1718"/>
      <c r="AF591" s="1718"/>
      <c r="AG591" s="1718"/>
      <c r="AH591" s="1718"/>
      <c r="AI591" s="1721"/>
      <c r="AJ591" s="1721"/>
      <c r="AK591" s="1722"/>
      <c r="AL591" s="1722"/>
      <c r="AM591" s="1722"/>
      <c r="AN591" s="1723"/>
    </row>
    <row r="592" spans="1:40" ht="15.75" customHeight="1">
      <c r="A592" s="1718"/>
      <c r="B592" s="1719"/>
      <c r="C592" s="1720"/>
      <c r="D592" s="1719"/>
      <c r="E592" s="1719"/>
      <c r="F592" s="1719"/>
      <c r="G592" s="1719"/>
      <c r="H592" s="1718"/>
      <c r="I592" s="1718"/>
      <c r="J592" s="1718"/>
      <c r="K592" s="1718"/>
      <c r="L592" s="1718"/>
      <c r="M592" s="1718"/>
      <c r="N592" s="1718"/>
      <c r="O592" s="1718"/>
      <c r="P592" s="1718"/>
      <c r="Q592" s="1718"/>
      <c r="R592" s="1718"/>
      <c r="S592" s="1718"/>
      <c r="T592" s="1718"/>
      <c r="U592" s="1718"/>
      <c r="V592" s="1718"/>
      <c r="W592" s="1718"/>
      <c r="X592" s="1718"/>
      <c r="Y592" s="1718"/>
      <c r="Z592" s="1718"/>
      <c r="AA592" s="1718"/>
      <c r="AB592" s="1721"/>
      <c r="AC592" s="1718"/>
      <c r="AD592" s="1718"/>
      <c r="AE592" s="1718"/>
      <c r="AF592" s="1718"/>
      <c r="AG592" s="1718"/>
      <c r="AH592" s="1718"/>
      <c r="AI592" s="1721"/>
      <c r="AJ592" s="1721"/>
      <c r="AK592" s="1722"/>
      <c r="AL592" s="1722"/>
      <c r="AM592" s="1722"/>
      <c r="AN592" s="1723"/>
    </row>
    <row r="593" spans="1:40" ht="15.75" customHeight="1">
      <c r="A593" s="1718"/>
      <c r="B593" s="1719"/>
      <c r="C593" s="1720"/>
      <c r="D593" s="1719"/>
      <c r="E593" s="1719"/>
      <c r="F593" s="1719"/>
      <c r="G593" s="1719"/>
      <c r="H593" s="1718"/>
      <c r="I593" s="1718"/>
      <c r="J593" s="1718"/>
      <c r="K593" s="1718"/>
      <c r="L593" s="1718"/>
      <c r="M593" s="1718"/>
      <c r="N593" s="1718"/>
      <c r="O593" s="1718"/>
      <c r="P593" s="1718"/>
      <c r="Q593" s="1718"/>
      <c r="R593" s="1718"/>
      <c r="S593" s="1718"/>
      <c r="T593" s="1718"/>
      <c r="U593" s="1718"/>
      <c r="V593" s="1718"/>
      <c r="W593" s="1718"/>
      <c r="X593" s="1718"/>
      <c r="Y593" s="1718"/>
      <c r="Z593" s="1718"/>
      <c r="AA593" s="1718"/>
      <c r="AB593" s="1721"/>
      <c r="AC593" s="1718"/>
      <c r="AD593" s="1718"/>
      <c r="AE593" s="1718"/>
      <c r="AF593" s="1718"/>
      <c r="AG593" s="1718"/>
      <c r="AH593" s="1718"/>
      <c r="AI593" s="1721"/>
      <c r="AJ593" s="1721"/>
      <c r="AK593" s="1722"/>
      <c r="AL593" s="1722"/>
      <c r="AM593" s="1722"/>
      <c r="AN593" s="1723"/>
    </row>
    <row r="594" spans="1:40" ht="15.75" customHeight="1">
      <c r="A594" s="1718"/>
      <c r="B594" s="1719"/>
      <c r="C594" s="1720"/>
      <c r="D594" s="1719"/>
      <c r="E594" s="1719"/>
      <c r="F594" s="1719"/>
      <c r="G594" s="1719"/>
      <c r="H594" s="1718"/>
      <c r="I594" s="1718"/>
      <c r="J594" s="1718"/>
      <c r="K594" s="1718"/>
      <c r="L594" s="1718"/>
      <c r="M594" s="1718"/>
      <c r="N594" s="1718"/>
      <c r="O594" s="1718"/>
      <c r="P594" s="1718"/>
      <c r="Q594" s="1718"/>
      <c r="R594" s="1718"/>
      <c r="S594" s="1718"/>
      <c r="T594" s="1718"/>
      <c r="U594" s="1718"/>
      <c r="V594" s="1718"/>
      <c r="W594" s="1718"/>
      <c r="X594" s="1718"/>
      <c r="Y594" s="1718"/>
      <c r="Z594" s="1718"/>
      <c r="AA594" s="1718"/>
      <c r="AB594" s="1721"/>
      <c r="AC594" s="1718"/>
      <c r="AD594" s="1718"/>
      <c r="AE594" s="1718"/>
      <c r="AF594" s="1718"/>
      <c r="AG594" s="1718"/>
      <c r="AH594" s="1718"/>
      <c r="AI594" s="1721"/>
      <c r="AJ594" s="1721"/>
      <c r="AK594" s="1722"/>
      <c r="AL594" s="1722"/>
      <c r="AM594" s="1722"/>
      <c r="AN594" s="1723"/>
    </row>
    <row r="595" spans="1:40" ht="15.75" customHeight="1">
      <c r="A595" s="1718"/>
      <c r="B595" s="1719"/>
      <c r="C595" s="1720"/>
      <c r="D595" s="1719"/>
      <c r="E595" s="1719"/>
      <c r="F595" s="1719"/>
      <c r="G595" s="1719"/>
      <c r="H595" s="1718"/>
      <c r="I595" s="1718"/>
      <c r="J595" s="1718"/>
      <c r="K595" s="1718"/>
      <c r="L595" s="1718"/>
      <c r="M595" s="1718"/>
      <c r="N595" s="1718"/>
      <c r="O595" s="1718"/>
      <c r="P595" s="1718"/>
      <c r="Q595" s="1718"/>
      <c r="R595" s="1718"/>
      <c r="S595" s="1718"/>
      <c r="T595" s="1718"/>
      <c r="U595" s="1718"/>
      <c r="V595" s="1718"/>
      <c r="W595" s="1718"/>
      <c r="X595" s="1718"/>
      <c r="Y595" s="1718"/>
      <c r="Z595" s="1718"/>
      <c r="AA595" s="1718"/>
      <c r="AB595" s="1721"/>
      <c r="AC595" s="1718"/>
      <c r="AD595" s="1718"/>
      <c r="AE595" s="1718"/>
      <c r="AF595" s="1718"/>
      <c r="AG595" s="1718"/>
      <c r="AH595" s="1718"/>
      <c r="AI595" s="1721"/>
      <c r="AJ595" s="1721"/>
      <c r="AK595" s="1722"/>
      <c r="AL595" s="1722"/>
      <c r="AM595" s="1722"/>
      <c r="AN595" s="1723"/>
    </row>
    <row r="596" spans="1:40" ht="15.75" customHeight="1">
      <c r="A596" s="1718"/>
      <c r="B596" s="1719"/>
      <c r="C596" s="1720"/>
      <c r="D596" s="1719"/>
      <c r="E596" s="1719"/>
      <c r="F596" s="1719"/>
      <c r="G596" s="1719"/>
      <c r="H596" s="1718"/>
      <c r="I596" s="1718"/>
      <c r="J596" s="1718"/>
      <c r="K596" s="1718"/>
      <c r="L596" s="1718"/>
      <c r="M596" s="1718"/>
      <c r="N596" s="1718"/>
      <c r="O596" s="1718"/>
      <c r="P596" s="1718"/>
      <c r="Q596" s="1718"/>
      <c r="R596" s="1718"/>
      <c r="S596" s="1718"/>
      <c r="T596" s="1718"/>
      <c r="U596" s="1718"/>
      <c r="V596" s="1718"/>
      <c r="W596" s="1718"/>
      <c r="X596" s="1718"/>
      <c r="Y596" s="1718"/>
      <c r="Z596" s="1718"/>
      <c r="AA596" s="1718"/>
      <c r="AB596" s="1721"/>
      <c r="AC596" s="1718"/>
      <c r="AD596" s="1718"/>
      <c r="AE596" s="1718"/>
      <c r="AF596" s="1718"/>
      <c r="AG596" s="1718"/>
      <c r="AH596" s="1718"/>
      <c r="AI596" s="1721"/>
      <c r="AJ596" s="1721"/>
      <c r="AK596" s="1722"/>
      <c r="AL596" s="1722"/>
      <c r="AM596" s="1722"/>
      <c r="AN596" s="1723"/>
    </row>
    <row r="597" spans="1:40" ht="15.75" customHeight="1">
      <c r="A597" s="1718"/>
      <c r="B597" s="1719"/>
      <c r="C597" s="1720"/>
      <c r="D597" s="1719"/>
      <c r="E597" s="1719"/>
      <c r="F597" s="1719"/>
      <c r="G597" s="1719"/>
      <c r="H597" s="1718"/>
      <c r="I597" s="1718"/>
      <c r="J597" s="1718"/>
      <c r="K597" s="1718"/>
      <c r="L597" s="1718"/>
      <c r="M597" s="1718"/>
      <c r="N597" s="1718"/>
      <c r="O597" s="1718"/>
      <c r="P597" s="1718"/>
      <c r="Q597" s="1718"/>
      <c r="R597" s="1718"/>
      <c r="S597" s="1718"/>
      <c r="T597" s="1718"/>
      <c r="U597" s="1718"/>
      <c r="V597" s="1718"/>
      <c r="W597" s="1718"/>
      <c r="X597" s="1718"/>
      <c r="Y597" s="1718"/>
      <c r="Z597" s="1718"/>
      <c r="AA597" s="1718"/>
      <c r="AB597" s="1721"/>
      <c r="AC597" s="1718"/>
      <c r="AD597" s="1718"/>
      <c r="AE597" s="1718"/>
      <c r="AF597" s="1718"/>
      <c r="AG597" s="1718"/>
      <c r="AH597" s="1718"/>
      <c r="AI597" s="1721"/>
      <c r="AJ597" s="1721"/>
      <c r="AK597" s="1722"/>
      <c r="AL597" s="1722"/>
      <c r="AM597" s="1722"/>
      <c r="AN597" s="1723"/>
    </row>
    <row r="598" spans="1:40" ht="15.75" customHeight="1">
      <c r="A598" s="1718"/>
      <c r="B598" s="1719"/>
      <c r="C598" s="1720"/>
      <c r="D598" s="1719"/>
      <c r="E598" s="1719"/>
      <c r="F598" s="1719"/>
      <c r="G598" s="1719"/>
      <c r="H598" s="1718"/>
      <c r="I598" s="1718"/>
      <c r="J598" s="1718"/>
      <c r="K598" s="1718"/>
      <c r="L598" s="1718"/>
      <c r="M598" s="1718"/>
      <c r="N598" s="1718"/>
      <c r="O598" s="1718"/>
      <c r="P598" s="1718"/>
      <c r="Q598" s="1718"/>
      <c r="R598" s="1718"/>
      <c r="S598" s="1718"/>
      <c r="T598" s="1718"/>
      <c r="U598" s="1718"/>
      <c r="V598" s="1718"/>
      <c r="W598" s="1718"/>
      <c r="X598" s="1718"/>
      <c r="Y598" s="1718"/>
      <c r="Z598" s="1718"/>
      <c r="AA598" s="1718"/>
      <c r="AB598" s="1721"/>
      <c r="AC598" s="1718"/>
      <c r="AD598" s="1718"/>
      <c r="AE598" s="1718"/>
      <c r="AF598" s="1718"/>
      <c r="AG598" s="1718"/>
      <c r="AH598" s="1718"/>
      <c r="AI598" s="1721"/>
      <c r="AJ598" s="1721"/>
      <c r="AK598" s="1722"/>
      <c r="AL598" s="1722"/>
      <c r="AM598" s="1722"/>
      <c r="AN598" s="1723"/>
    </row>
    <row r="599" spans="1:40" ht="15.75" customHeight="1">
      <c r="A599" s="1718"/>
      <c r="B599" s="1719"/>
      <c r="C599" s="1720"/>
      <c r="D599" s="1719"/>
      <c r="E599" s="1719"/>
      <c r="F599" s="1719"/>
      <c r="G599" s="1719"/>
      <c r="H599" s="1718"/>
      <c r="I599" s="1718"/>
      <c r="J599" s="1718"/>
      <c r="K599" s="1718"/>
      <c r="L599" s="1718"/>
      <c r="M599" s="1718"/>
      <c r="N599" s="1718"/>
      <c r="O599" s="1718"/>
      <c r="P599" s="1718"/>
      <c r="Q599" s="1718"/>
      <c r="R599" s="1718"/>
      <c r="S599" s="1718"/>
      <c r="T599" s="1718"/>
      <c r="U599" s="1718"/>
      <c r="V599" s="1718"/>
      <c r="W599" s="1718"/>
      <c r="X599" s="1718"/>
      <c r="Y599" s="1718"/>
      <c r="Z599" s="1718"/>
      <c r="AA599" s="1718"/>
      <c r="AB599" s="1721"/>
      <c r="AC599" s="1718"/>
      <c r="AD599" s="1718"/>
      <c r="AE599" s="1718"/>
      <c r="AF599" s="1718"/>
      <c r="AG599" s="1718"/>
      <c r="AH599" s="1718"/>
      <c r="AI599" s="1721"/>
      <c r="AJ599" s="1721"/>
      <c r="AK599" s="1722"/>
      <c r="AL599" s="1722"/>
      <c r="AM599" s="1722"/>
      <c r="AN599" s="1723"/>
    </row>
    <row r="600" spans="1:40" ht="15.75" customHeight="1">
      <c r="A600" s="1718"/>
      <c r="B600" s="1719"/>
      <c r="C600" s="1720"/>
      <c r="D600" s="1719"/>
      <c r="E600" s="1719"/>
      <c r="F600" s="1719"/>
      <c r="G600" s="1719"/>
      <c r="H600" s="1718"/>
      <c r="I600" s="1718"/>
      <c r="J600" s="1718"/>
      <c r="K600" s="1718"/>
      <c r="L600" s="1718"/>
      <c r="M600" s="1718"/>
      <c r="N600" s="1718"/>
      <c r="O600" s="1718"/>
      <c r="P600" s="1718"/>
      <c r="Q600" s="1718"/>
      <c r="R600" s="1718"/>
      <c r="S600" s="1718"/>
      <c r="T600" s="1718"/>
      <c r="U600" s="1718"/>
      <c r="V600" s="1718"/>
      <c r="W600" s="1718"/>
      <c r="X600" s="1718"/>
      <c r="Y600" s="1718"/>
      <c r="Z600" s="1718"/>
      <c r="AA600" s="1718"/>
      <c r="AB600" s="1721"/>
      <c r="AC600" s="1718"/>
      <c r="AD600" s="1718"/>
      <c r="AE600" s="1718"/>
      <c r="AF600" s="1718"/>
      <c r="AG600" s="1718"/>
      <c r="AH600" s="1718"/>
      <c r="AI600" s="1721"/>
      <c r="AJ600" s="1721"/>
      <c r="AK600" s="1722"/>
      <c r="AL600" s="1722"/>
      <c r="AM600" s="1722"/>
      <c r="AN600" s="1723"/>
    </row>
    <row r="601" spans="1:40" ht="15.75" customHeight="1">
      <c r="A601" s="1718"/>
      <c r="B601" s="1719"/>
      <c r="C601" s="1720"/>
      <c r="D601" s="1719"/>
      <c r="E601" s="1719"/>
      <c r="F601" s="1719"/>
      <c r="G601" s="1719"/>
      <c r="H601" s="1718"/>
      <c r="I601" s="1718"/>
      <c r="J601" s="1718"/>
      <c r="K601" s="1718"/>
      <c r="L601" s="1718"/>
      <c r="M601" s="1718"/>
      <c r="N601" s="1718"/>
      <c r="O601" s="1718"/>
      <c r="P601" s="1718"/>
      <c r="Q601" s="1718"/>
      <c r="R601" s="1718"/>
      <c r="S601" s="1718"/>
      <c r="T601" s="1718"/>
      <c r="U601" s="1718"/>
      <c r="V601" s="1718"/>
      <c r="W601" s="1718"/>
      <c r="X601" s="1718"/>
      <c r="Y601" s="1718"/>
      <c r="Z601" s="1718"/>
      <c r="AA601" s="1718"/>
      <c r="AB601" s="1721"/>
      <c r="AC601" s="1718"/>
      <c r="AD601" s="1718"/>
      <c r="AE601" s="1718"/>
      <c r="AF601" s="1718"/>
      <c r="AG601" s="1718"/>
      <c r="AH601" s="1718"/>
      <c r="AI601" s="1721"/>
      <c r="AJ601" s="1721"/>
      <c r="AK601" s="1722"/>
      <c r="AL601" s="1722"/>
      <c r="AM601" s="1722"/>
      <c r="AN601" s="1723"/>
    </row>
    <row r="602" spans="1:40" ht="15.75" customHeight="1">
      <c r="A602" s="1718"/>
      <c r="B602" s="1719"/>
      <c r="C602" s="1720"/>
      <c r="D602" s="1719"/>
      <c r="E602" s="1719"/>
      <c r="F602" s="1719"/>
      <c r="G602" s="1719"/>
      <c r="H602" s="1718"/>
      <c r="I602" s="1718"/>
      <c r="J602" s="1718"/>
      <c r="K602" s="1718"/>
      <c r="L602" s="1718"/>
      <c r="M602" s="1718"/>
      <c r="N602" s="1718"/>
      <c r="O602" s="1718"/>
      <c r="P602" s="1718"/>
      <c r="Q602" s="1718"/>
      <c r="R602" s="1718"/>
      <c r="S602" s="1718"/>
      <c r="T602" s="1718"/>
      <c r="U602" s="1718"/>
      <c r="V602" s="1718"/>
      <c r="W602" s="1718"/>
      <c r="X602" s="1718"/>
      <c r="Y602" s="1718"/>
      <c r="Z602" s="1718"/>
      <c r="AA602" s="1718"/>
      <c r="AB602" s="1721"/>
      <c r="AC602" s="1718"/>
      <c r="AD602" s="1718"/>
      <c r="AE602" s="1718"/>
      <c r="AF602" s="1718"/>
      <c r="AG602" s="1718"/>
      <c r="AH602" s="1718"/>
      <c r="AI602" s="1721"/>
      <c r="AJ602" s="1721"/>
      <c r="AK602" s="1722"/>
      <c r="AL602" s="1722"/>
      <c r="AM602" s="1722"/>
      <c r="AN602" s="1723"/>
    </row>
    <row r="603" spans="1:40" ht="15.75" customHeight="1">
      <c r="A603" s="1718"/>
      <c r="B603" s="1719"/>
      <c r="C603" s="1720"/>
      <c r="D603" s="1719"/>
      <c r="E603" s="1719"/>
      <c r="F603" s="1719"/>
      <c r="G603" s="1719"/>
      <c r="H603" s="1718"/>
      <c r="I603" s="1718"/>
      <c r="J603" s="1718"/>
      <c r="K603" s="1718"/>
      <c r="L603" s="1718"/>
      <c r="M603" s="1718"/>
      <c r="N603" s="1718"/>
      <c r="O603" s="1718"/>
      <c r="P603" s="1718"/>
      <c r="Q603" s="1718"/>
      <c r="R603" s="1718"/>
      <c r="S603" s="1718"/>
      <c r="T603" s="1718"/>
      <c r="U603" s="1718"/>
      <c r="V603" s="1718"/>
      <c r="W603" s="1718"/>
      <c r="X603" s="1718"/>
      <c r="Y603" s="1718"/>
      <c r="Z603" s="1718"/>
      <c r="AA603" s="1718"/>
      <c r="AB603" s="1721"/>
      <c r="AC603" s="1718"/>
      <c r="AD603" s="1718"/>
      <c r="AE603" s="1718"/>
      <c r="AF603" s="1718"/>
      <c r="AG603" s="1718"/>
      <c r="AH603" s="1718"/>
      <c r="AI603" s="1721"/>
      <c r="AJ603" s="1721"/>
      <c r="AK603" s="1722"/>
      <c r="AL603" s="1722"/>
      <c r="AM603" s="1722"/>
      <c r="AN603" s="1723"/>
    </row>
    <row r="604" spans="1:40" ht="15.75" customHeight="1">
      <c r="A604" s="1718"/>
      <c r="B604" s="1719"/>
      <c r="C604" s="1720"/>
      <c r="D604" s="1719"/>
      <c r="E604" s="1719"/>
      <c r="F604" s="1719"/>
      <c r="G604" s="1719"/>
      <c r="H604" s="1718"/>
      <c r="I604" s="1718"/>
      <c r="J604" s="1718"/>
      <c r="K604" s="1718"/>
      <c r="L604" s="1718"/>
      <c r="M604" s="1718"/>
      <c r="N604" s="1718"/>
      <c r="O604" s="1718"/>
      <c r="P604" s="1718"/>
      <c r="Q604" s="1718"/>
      <c r="R604" s="1718"/>
      <c r="S604" s="1718"/>
      <c r="T604" s="1718"/>
      <c r="U604" s="1718"/>
      <c r="V604" s="1718"/>
      <c r="W604" s="1718"/>
      <c r="X604" s="1718"/>
      <c r="Y604" s="1718"/>
      <c r="Z604" s="1718"/>
      <c r="AA604" s="1718"/>
      <c r="AB604" s="1721"/>
      <c r="AC604" s="1718"/>
      <c r="AD604" s="1718"/>
      <c r="AE604" s="1718"/>
      <c r="AF604" s="1718"/>
      <c r="AG604" s="1718"/>
      <c r="AH604" s="1718"/>
      <c r="AI604" s="1721"/>
      <c r="AJ604" s="1721"/>
      <c r="AK604" s="1722"/>
      <c r="AL604" s="1722"/>
      <c r="AM604" s="1722"/>
      <c r="AN604" s="1723"/>
    </row>
    <row r="605" spans="1:40" ht="15.75" customHeight="1">
      <c r="A605" s="1718"/>
      <c r="B605" s="1719"/>
      <c r="C605" s="1720"/>
      <c r="D605" s="1719"/>
      <c r="E605" s="1719"/>
      <c r="F605" s="1719"/>
      <c r="G605" s="1719"/>
      <c r="H605" s="1718"/>
      <c r="I605" s="1718"/>
      <c r="J605" s="1718"/>
      <c r="K605" s="1718"/>
      <c r="L605" s="1718"/>
      <c r="M605" s="1718"/>
      <c r="N605" s="1718"/>
      <c r="O605" s="1718"/>
      <c r="P605" s="1718"/>
      <c r="Q605" s="1718"/>
      <c r="R605" s="1718"/>
      <c r="S605" s="1718"/>
      <c r="T605" s="1718"/>
      <c r="U605" s="1718"/>
      <c r="V605" s="1718"/>
      <c r="W605" s="1718"/>
      <c r="X605" s="1718"/>
      <c r="Y605" s="1718"/>
      <c r="Z605" s="1718"/>
      <c r="AA605" s="1718"/>
      <c r="AB605" s="1721"/>
      <c r="AC605" s="1718"/>
      <c r="AD605" s="1718"/>
      <c r="AE605" s="1718"/>
      <c r="AF605" s="1718"/>
      <c r="AG605" s="1718"/>
      <c r="AH605" s="1718"/>
      <c r="AI605" s="1721"/>
      <c r="AJ605" s="1721"/>
      <c r="AK605" s="1722"/>
      <c r="AL605" s="1722"/>
      <c r="AM605" s="1722"/>
      <c r="AN605" s="1723"/>
    </row>
    <row r="606" spans="1:40" ht="15.75" customHeight="1">
      <c r="A606" s="1718"/>
      <c r="B606" s="1719"/>
      <c r="C606" s="1720"/>
      <c r="D606" s="1719"/>
      <c r="E606" s="1719"/>
      <c r="F606" s="1719"/>
      <c r="G606" s="1719"/>
      <c r="H606" s="1718"/>
      <c r="I606" s="1718"/>
      <c r="J606" s="1718"/>
      <c r="K606" s="1718"/>
      <c r="L606" s="1718"/>
      <c r="M606" s="1718"/>
      <c r="N606" s="1718"/>
      <c r="O606" s="1718"/>
      <c r="P606" s="1718"/>
      <c r="Q606" s="1718"/>
      <c r="R606" s="1718"/>
      <c r="S606" s="1718"/>
      <c r="T606" s="1718"/>
      <c r="U606" s="1718"/>
      <c r="V606" s="1718"/>
      <c r="W606" s="1718"/>
      <c r="X606" s="1718"/>
      <c r="Y606" s="1718"/>
      <c r="Z606" s="1718"/>
      <c r="AA606" s="1718"/>
      <c r="AB606" s="1721"/>
      <c r="AC606" s="1718"/>
      <c r="AD606" s="1718"/>
      <c r="AE606" s="1718"/>
      <c r="AF606" s="1718"/>
      <c r="AG606" s="1718"/>
      <c r="AH606" s="1718"/>
      <c r="AI606" s="1721"/>
      <c r="AJ606" s="1721"/>
      <c r="AK606" s="1722"/>
      <c r="AL606" s="1722"/>
      <c r="AM606" s="1722"/>
      <c r="AN606" s="1723"/>
    </row>
    <row r="607" spans="1:40" ht="15.75" customHeight="1">
      <c r="A607" s="1718"/>
      <c r="B607" s="1719"/>
      <c r="C607" s="1720"/>
      <c r="D607" s="1719"/>
      <c r="E607" s="1719"/>
      <c r="F607" s="1719"/>
      <c r="G607" s="1719"/>
      <c r="H607" s="1718"/>
      <c r="I607" s="1718"/>
      <c r="J607" s="1718"/>
      <c r="K607" s="1718"/>
      <c r="L607" s="1718"/>
      <c r="M607" s="1718"/>
      <c r="N607" s="1718"/>
      <c r="O607" s="1718"/>
      <c r="P607" s="1718"/>
      <c r="Q607" s="1718"/>
      <c r="R607" s="1718"/>
      <c r="S607" s="1718"/>
      <c r="T607" s="1718"/>
      <c r="U607" s="1718"/>
      <c r="V607" s="1718"/>
      <c r="W607" s="1718"/>
      <c r="X607" s="1718"/>
      <c r="Y607" s="1718"/>
      <c r="Z607" s="1718"/>
      <c r="AA607" s="1718"/>
      <c r="AB607" s="1721"/>
      <c r="AC607" s="1718"/>
      <c r="AD607" s="1718"/>
      <c r="AE607" s="1718"/>
      <c r="AF607" s="1718"/>
      <c r="AG607" s="1718"/>
      <c r="AH607" s="1718"/>
      <c r="AI607" s="1721"/>
      <c r="AJ607" s="1721"/>
      <c r="AK607" s="1722"/>
      <c r="AL607" s="1722"/>
      <c r="AM607" s="1722"/>
      <c r="AN607" s="1723"/>
    </row>
    <row r="608" spans="1:40" ht="15.75" customHeight="1">
      <c r="A608" s="1718"/>
      <c r="B608" s="1719"/>
      <c r="C608" s="1720"/>
      <c r="D608" s="1719"/>
      <c r="E608" s="1719"/>
      <c r="F608" s="1719"/>
      <c r="G608" s="1719"/>
      <c r="H608" s="1718"/>
      <c r="I608" s="1718"/>
      <c r="J608" s="1718"/>
      <c r="K608" s="1718"/>
      <c r="L608" s="1718"/>
      <c r="M608" s="1718"/>
      <c r="N608" s="1718"/>
      <c r="O608" s="1718"/>
      <c r="P608" s="1718"/>
      <c r="Q608" s="1718"/>
      <c r="R608" s="1718"/>
      <c r="S608" s="1718"/>
      <c r="T608" s="1718"/>
      <c r="U608" s="1718"/>
      <c r="V608" s="1718"/>
      <c r="W608" s="1718"/>
      <c r="X608" s="1718"/>
      <c r="Y608" s="1718"/>
      <c r="Z608" s="1718"/>
      <c r="AA608" s="1718"/>
      <c r="AB608" s="1721"/>
      <c r="AC608" s="1718"/>
      <c r="AD608" s="1718"/>
      <c r="AE608" s="1718"/>
      <c r="AF608" s="1718"/>
      <c r="AG608" s="1718"/>
      <c r="AH608" s="1718"/>
      <c r="AI608" s="1721"/>
      <c r="AJ608" s="1721"/>
      <c r="AK608" s="1722"/>
      <c r="AL608" s="1722"/>
      <c r="AM608" s="1722"/>
      <c r="AN608" s="1723"/>
    </row>
    <row r="609" spans="1:40" ht="15.75" customHeight="1">
      <c r="A609" s="1718"/>
      <c r="B609" s="1719"/>
      <c r="C609" s="1720"/>
      <c r="D609" s="1719"/>
      <c r="E609" s="1719"/>
      <c r="F609" s="1719"/>
      <c r="G609" s="1719"/>
      <c r="H609" s="1718"/>
      <c r="I609" s="1718"/>
      <c r="J609" s="1718"/>
      <c r="K609" s="1718"/>
      <c r="L609" s="1718"/>
      <c r="M609" s="1718"/>
      <c r="N609" s="1718"/>
      <c r="O609" s="1718"/>
      <c r="P609" s="1718"/>
      <c r="Q609" s="1718"/>
      <c r="R609" s="1718"/>
      <c r="S609" s="1718"/>
      <c r="T609" s="1718"/>
      <c r="U609" s="1718"/>
      <c r="V609" s="1718"/>
      <c r="W609" s="1718"/>
      <c r="X609" s="1718"/>
      <c r="Y609" s="1718"/>
      <c r="Z609" s="1718"/>
      <c r="AA609" s="1718"/>
      <c r="AB609" s="1721"/>
      <c r="AC609" s="1718"/>
      <c r="AD609" s="1718"/>
      <c r="AE609" s="1718"/>
      <c r="AF609" s="1718"/>
      <c r="AG609" s="1718"/>
      <c r="AH609" s="1718"/>
      <c r="AI609" s="1721"/>
      <c r="AJ609" s="1721"/>
      <c r="AK609" s="1722"/>
      <c r="AL609" s="1722"/>
      <c r="AM609" s="1722"/>
      <c r="AN609" s="1723"/>
    </row>
    <row r="610" spans="1:40" ht="15.75" customHeight="1">
      <c r="A610" s="1718"/>
      <c r="B610" s="1719"/>
      <c r="C610" s="1720"/>
      <c r="D610" s="1719"/>
      <c r="E610" s="1719"/>
      <c r="F610" s="1719"/>
      <c r="G610" s="1719"/>
      <c r="H610" s="1718"/>
      <c r="I610" s="1718"/>
      <c r="J610" s="1718"/>
      <c r="K610" s="1718"/>
      <c r="L610" s="1718"/>
      <c r="M610" s="1718"/>
      <c r="N610" s="1718"/>
      <c r="O610" s="1718"/>
      <c r="P610" s="1718"/>
      <c r="Q610" s="1718"/>
      <c r="R610" s="1718"/>
      <c r="S610" s="1718"/>
      <c r="T610" s="1718"/>
      <c r="U610" s="1718"/>
      <c r="V610" s="1718"/>
      <c r="W610" s="1718"/>
      <c r="X610" s="1718"/>
      <c r="Y610" s="1718"/>
      <c r="Z610" s="1718"/>
      <c r="AA610" s="1718"/>
      <c r="AB610" s="1721"/>
      <c r="AC610" s="1718"/>
      <c r="AD610" s="1718"/>
      <c r="AE610" s="1718"/>
      <c r="AF610" s="1718"/>
      <c r="AG610" s="1718"/>
      <c r="AH610" s="1718"/>
      <c r="AI610" s="1721"/>
      <c r="AJ610" s="1721"/>
      <c r="AK610" s="1722"/>
      <c r="AL610" s="1722"/>
      <c r="AM610" s="1722"/>
      <c r="AN610" s="1723"/>
    </row>
    <row r="611" spans="1:40" ht="15.75" customHeight="1">
      <c r="A611" s="1718"/>
      <c r="B611" s="1719"/>
      <c r="C611" s="1720"/>
      <c r="D611" s="1719"/>
      <c r="E611" s="1719"/>
      <c r="F611" s="1719"/>
      <c r="G611" s="1719"/>
      <c r="H611" s="1718"/>
      <c r="I611" s="1718"/>
      <c r="J611" s="1718"/>
      <c r="K611" s="1718"/>
      <c r="L611" s="1718"/>
      <c r="M611" s="1718"/>
      <c r="N611" s="1718"/>
      <c r="O611" s="1718"/>
      <c r="P611" s="1718"/>
      <c r="Q611" s="1718"/>
      <c r="R611" s="1718"/>
      <c r="S611" s="1718"/>
      <c r="T611" s="1718"/>
      <c r="U611" s="1718"/>
      <c r="V611" s="1718"/>
      <c r="W611" s="1718"/>
      <c r="X611" s="1718"/>
      <c r="Y611" s="1718"/>
      <c r="Z611" s="1718"/>
      <c r="AA611" s="1718"/>
      <c r="AB611" s="1721"/>
      <c r="AC611" s="1718"/>
      <c r="AD611" s="1718"/>
      <c r="AE611" s="1718"/>
      <c r="AF611" s="1718"/>
      <c r="AG611" s="1718"/>
      <c r="AH611" s="1718"/>
      <c r="AI611" s="1721"/>
      <c r="AJ611" s="1721"/>
      <c r="AK611" s="1722"/>
      <c r="AL611" s="1722"/>
      <c r="AM611" s="1722"/>
      <c r="AN611" s="1723"/>
    </row>
    <row r="612" spans="1:40" ht="15.75" customHeight="1">
      <c r="A612" s="1718"/>
      <c r="B612" s="1719"/>
      <c r="C612" s="1720"/>
      <c r="D612" s="1719"/>
      <c r="E612" s="1719"/>
      <c r="F612" s="1719"/>
      <c r="G612" s="1719"/>
      <c r="H612" s="1718"/>
      <c r="I612" s="1718"/>
      <c r="J612" s="1718"/>
      <c r="K612" s="1718"/>
      <c r="L612" s="1718"/>
      <c r="M612" s="1718"/>
      <c r="N612" s="1718"/>
      <c r="O612" s="1718"/>
      <c r="P612" s="1718"/>
      <c r="Q612" s="1718"/>
      <c r="R612" s="1718"/>
      <c r="S612" s="1718"/>
      <c r="T612" s="1718"/>
      <c r="U612" s="1718"/>
      <c r="V612" s="1718"/>
      <c r="W612" s="1718"/>
      <c r="X612" s="1718"/>
      <c r="Y612" s="1718"/>
      <c r="Z612" s="1718"/>
      <c r="AA612" s="1718"/>
      <c r="AB612" s="1721"/>
      <c r="AC612" s="1718"/>
      <c r="AD612" s="1718"/>
      <c r="AE612" s="1718"/>
      <c r="AF612" s="1718"/>
      <c r="AG612" s="1718"/>
      <c r="AH612" s="1718"/>
      <c r="AI612" s="1721"/>
      <c r="AJ612" s="1721"/>
      <c r="AK612" s="1722"/>
      <c r="AL612" s="1722"/>
      <c r="AM612" s="1722"/>
      <c r="AN612" s="1723"/>
    </row>
    <row r="613" spans="1:40" ht="15.75" customHeight="1">
      <c r="A613" s="1718"/>
      <c r="B613" s="1719"/>
      <c r="C613" s="1720"/>
      <c r="D613" s="1719"/>
      <c r="E613" s="1719"/>
      <c r="F613" s="1719"/>
      <c r="G613" s="1719"/>
      <c r="H613" s="1718"/>
      <c r="I613" s="1718"/>
      <c r="J613" s="1718"/>
      <c r="K613" s="1718"/>
      <c r="L613" s="1718"/>
      <c r="M613" s="1718"/>
      <c r="N613" s="1718"/>
      <c r="O613" s="1718"/>
      <c r="P613" s="1718"/>
      <c r="Q613" s="1718"/>
      <c r="R613" s="1718"/>
      <c r="S613" s="1718"/>
      <c r="T613" s="1718"/>
      <c r="U613" s="1718"/>
      <c r="V613" s="1718"/>
      <c r="W613" s="1718"/>
      <c r="X613" s="1718"/>
      <c r="Y613" s="1718"/>
      <c r="Z613" s="1718"/>
      <c r="AA613" s="1718"/>
      <c r="AB613" s="1721"/>
      <c r="AC613" s="1718"/>
      <c r="AD613" s="1718"/>
      <c r="AE613" s="1718"/>
      <c r="AF613" s="1718"/>
      <c r="AG613" s="1718"/>
      <c r="AH613" s="1718"/>
      <c r="AI613" s="1721"/>
      <c r="AJ613" s="1721"/>
      <c r="AK613" s="1722"/>
      <c r="AL613" s="1722"/>
      <c r="AM613" s="1722"/>
      <c r="AN613" s="1723"/>
    </row>
    <row r="614" spans="1:40" ht="15.75" customHeight="1">
      <c r="A614" s="1718"/>
      <c r="B614" s="1719"/>
      <c r="C614" s="1720"/>
      <c r="D614" s="1719"/>
      <c r="E614" s="1719"/>
      <c r="F614" s="1719"/>
      <c r="G614" s="1719"/>
      <c r="H614" s="1718"/>
      <c r="I614" s="1718"/>
      <c r="J614" s="1718"/>
      <c r="K614" s="1718"/>
      <c r="L614" s="1718"/>
      <c r="M614" s="1718"/>
      <c r="N614" s="1718"/>
      <c r="O614" s="1718"/>
      <c r="P614" s="1718"/>
      <c r="Q614" s="1718"/>
      <c r="R614" s="1718"/>
      <c r="S614" s="1718"/>
      <c r="T614" s="1718"/>
      <c r="U614" s="1718"/>
      <c r="V614" s="1718"/>
      <c r="W614" s="1718"/>
      <c r="X614" s="1718"/>
      <c r="Y614" s="1718"/>
      <c r="Z614" s="1718"/>
      <c r="AA614" s="1718"/>
      <c r="AB614" s="1721"/>
      <c r="AC614" s="1718"/>
      <c r="AD614" s="1718"/>
      <c r="AE614" s="1718"/>
      <c r="AF614" s="1718"/>
      <c r="AG614" s="1718"/>
      <c r="AH614" s="1718"/>
      <c r="AI614" s="1721"/>
      <c r="AJ614" s="1721"/>
      <c r="AK614" s="1722"/>
      <c r="AL614" s="1722"/>
      <c r="AM614" s="1722"/>
      <c r="AN614" s="1723"/>
    </row>
    <row r="615" spans="1:40" ht="15.75" customHeight="1">
      <c r="A615" s="1718"/>
      <c r="B615" s="1719"/>
      <c r="C615" s="1720"/>
      <c r="D615" s="1719"/>
      <c r="E615" s="1719"/>
      <c r="F615" s="1719"/>
      <c r="G615" s="1719"/>
      <c r="H615" s="1718"/>
      <c r="I615" s="1718"/>
      <c r="J615" s="1718"/>
      <c r="K615" s="1718"/>
      <c r="L615" s="1718"/>
      <c r="M615" s="1718"/>
      <c r="N615" s="1718"/>
      <c r="O615" s="1718"/>
      <c r="P615" s="1718"/>
      <c r="Q615" s="1718"/>
      <c r="R615" s="1718"/>
      <c r="S615" s="1718"/>
      <c r="T615" s="1718"/>
      <c r="U615" s="1718"/>
      <c r="V615" s="1718"/>
      <c r="W615" s="1718"/>
      <c r="X615" s="1718"/>
      <c r="Y615" s="1718"/>
      <c r="Z615" s="1718"/>
      <c r="AA615" s="1718"/>
      <c r="AB615" s="1721"/>
      <c r="AC615" s="1718"/>
      <c r="AD615" s="1718"/>
      <c r="AE615" s="1718"/>
      <c r="AF615" s="1718"/>
      <c r="AG615" s="1718"/>
      <c r="AH615" s="1718"/>
      <c r="AI615" s="1721"/>
      <c r="AJ615" s="1721"/>
      <c r="AK615" s="1722"/>
      <c r="AL615" s="1722"/>
      <c r="AM615" s="1722"/>
      <c r="AN615" s="1723"/>
    </row>
    <row r="616" spans="1:40" ht="15.75" customHeight="1">
      <c r="A616" s="1718"/>
      <c r="B616" s="1719"/>
      <c r="C616" s="1720"/>
      <c r="D616" s="1719"/>
      <c r="E616" s="1719"/>
      <c r="F616" s="1719"/>
      <c r="G616" s="1719"/>
      <c r="H616" s="1718"/>
      <c r="I616" s="1718"/>
      <c r="J616" s="1718"/>
      <c r="K616" s="1718"/>
      <c r="L616" s="1718"/>
      <c r="M616" s="1718"/>
      <c r="N616" s="1718"/>
      <c r="O616" s="1718"/>
      <c r="P616" s="1718"/>
      <c r="Q616" s="1718"/>
      <c r="R616" s="1718"/>
      <c r="S616" s="1718"/>
      <c r="T616" s="1718"/>
      <c r="U616" s="1718"/>
      <c r="V616" s="1718"/>
      <c r="W616" s="1718"/>
      <c r="X616" s="1718"/>
      <c r="Y616" s="1718"/>
      <c r="Z616" s="1718"/>
      <c r="AA616" s="1718"/>
      <c r="AB616" s="1721"/>
      <c r="AC616" s="1718"/>
      <c r="AD616" s="1718"/>
      <c r="AE616" s="1718"/>
      <c r="AF616" s="1718"/>
      <c r="AG616" s="1718"/>
      <c r="AH616" s="1718"/>
      <c r="AI616" s="1721"/>
      <c r="AJ616" s="1721"/>
      <c r="AK616" s="1722"/>
      <c r="AL616" s="1722"/>
      <c r="AM616" s="1722"/>
      <c r="AN616" s="1723"/>
    </row>
    <row r="617" spans="1:40" ht="15.75" customHeight="1">
      <c r="A617" s="1718"/>
      <c r="B617" s="1719"/>
      <c r="C617" s="1720"/>
      <c r="D617" s="1719"/>
      <c r="E617" s="1719"/>
      <c r="F617" s="1719"/>
      <c r="G617" s="1719"/>
      <c r="H617" s="1718"/>
      <c r="I617" s="1718"/>
      <c r="J617" s="1718"/>
      <c r="K617" s="1718"/>
      <c r="L617" s="1718"/>
      <c r="M617" s="1718"/>
      <c r="N617" s="1718"/>
      <c r="O617" s="1718"/>
      <c r="P617" s="1718"/>
      <c r="Q617" s="1718"/>
      <c r="R617" s="1718"/>
      <c r="S617" s="1718"/>
      <c r="T617" s="1718"/>
      <c r="U617" s="1718"/>
      <c r="V617" s="1718"/>
      <c r="W617" s="1718"/>
      <c r="X617" s="1718"/>
      <c r="Y617" s="1718"/>
      <c r="Z617" s="1718"/>
      <c r="AA617" s="1718"/>
      <c r="AB617" s="1721"/>
      <c r="AC617" s="1718"/>
      <c r="AD617" s="1718"/>
      <c r="AE617" s="1718"/>
      <c r="AF617" s="1718"/>
      <c r="AG617" s="1718"/>
      <c r="AH617" s="1718"/>
      <c r="AI617" s="1721"/>
      <c r="AJ617" s="1721"/>
      <c r="AK617" s="1722"/>
      <c r="AL617" s="1722"/>
      <c r="AM617" s="1722"/>
      <c r="AN617" s="1723"/>
    </row>
    <row r="618" spans="1:40" ht="15.75" customHeight="1">
      <c r="A618" s="1718"/>
      <c r="B618" s="1719"/>
      <c r="C618" s="1720"/>
      <c r="D618" s="1719"/>
      <c r="E618" s="1719"/>
      <c r="F618" s="1719"/>
      <c r="G618" s="1719"/>
      <c r="H618" s="1718"/>
      <c r="I618" s="1718"/>
      <c r="J618" s="1718"/>
      <c r="K618" s="1718"/>
      <c r="L618" s="1718"/>
      <c r="M618" s="1718"/>
      <c r="N618" s="1718"/>
      <c r="O618" s="1718"/>
      <c r="P618" s="1718"/>
      <c r="Q618" s="1718"/>
      <c r="R618" s="1718"/>
      <c r="S618" s="1718"/>
      <c r="T618" s="1718"/>
      <c r="U618" s="1718"/>
      <c r="V618" s="1718"/>
      <c r="W618" s="1718"/>
      <c r="X618" s="1718"/>
      <c r="Y618" s="1718"/>
      <c r="Z618" s="1718"/>
      <c r="AA618" s="1718"/>
      <c r="AB618" s="1721"/>
      <c r="AC618" s="1718"/>
      <c r="AD618" s="1718"/>
      <c r="AE618" s="1718"/>
      <c r="AF618" s="1718"/>
      <c r="AG618" s="1718"/>
      <c r="AH618" s="1718"/>
      <c r="AI618" s="1721"/>
      <c r="AJ618" s="1721"/>
      <c r="AK618" s="1722"/>
      <c r="AL618" s="1722"/>
      <c r="AM618" s="1722"/>
      <c r="AN618" s="1723"/>
    </row>
    <row r="619" spans="1:40" ht="15.75" customHeight="1">
      <c r="A619" s="1718"/>
      <c r="B619" s="1719"/>
      <c r="C619" s="1720"/>
      <c r="D619" s="1719"/>
      <c r="E619" s="1719"/>
      <c r="F619" s="1719"/>
      <c r="G619" s="1719"/>
      <c r="H619" s="1718"/>
      <c r="I619" s="1718"/>
      <c r="J619" s="1718"/>
      <c r="K619" s="1718"/>
      <c r="L619" s="1718"/>
      <c r="M619" s="1718"/>
      <c r="N619" s="1718"/>
      <c r="O619" s="1718"/>
      <c r="P619" s="1718"/>
      <c r="Q619" s="1718"/>
      <c r="R619" s="1718"/>
      <c r="S619" s="1718"/>
      <c r="T619" s="1718"/>
      <c r="U619" s="1718"/>
      <c r="V619" s="1718"/>
      <c r="W619" s="1718"/>
      <c r="X619" s="1718"/>
      <c r="Y619" s="1718"/>
      <c r="Z619" s="1718"/>
      <c r="AA619" s="1718"/>
      <c r="AB619" s="1721"/>
      <c r="AC619" s="1718"/>
      <c r="AD619" s="1718"/>
      <c r="AE619" s="1718"/>
      <c r="AF619" s="1718"/>
      <c r="AG619" s="1718"/>
      <c r="AH619" s="1718"/>
      <c r="AI619" s="1721"/>
      <c r="AJ619" s="1721"/>
      <c r="AK619" s="1722"/>
      <c r="AL619" s="1722"/>
      <c r="AM619" s="1722"/>
      <c r="AN619" s="1723"/>
    </row>
    <row r="620" spans="1:40" ht="15.75" customHeight="1">
      <c r="A620" s="1718"/>
      <c r="B620" s="1719"/>
      <c r="C620" s="1720"/>
      <c r="D620" s="1719"/>
      <c r="E620" s="1719"/>
      <c r="F620" s="1719"/>
      <c r="G620" s="1719"/>
      <c r="H620" s="1718"/>
      <c r="I620" s="1718"/>
      <c r="J620" s="1718"/>
      <c r="K620" s="1718"/>
      <c r="L620" s="1718"/>
      <c r="M620" s="1718"/>
      <c r="N620" s="1718"/>
      <c r="O620" s="1718"/>
      <c r="P620" s="1718"/>
      <c r="Q620" s="1718"/>
      <c r="R620" s="1718"/>
      <c r="S620" s="1718"/>
      <c r="T620" s="1718"/>
      <c r="U620" s="1718"/>
      <c r="V620" s="1718"/>
      <c r="W620" s="1718"/>
      <c r="X620" s="1718"/>
      <c r="Y620" s="1718"/>
      <c r="Z620" s="1718"/>
      <c r="AA620" s="1718"/>
      <c r="AB620" s="1721"/>
      <c r="AC620" s="1718"/>
      <c r="AD620" s="1718"/>
      <c r="AE620" s="1718"/>
      <c r="AF620" s="1718"/>
      <c r="AG620" s="1718"/>
      <c r="AH620" s="1718"/>
      <c r="AI620" s="1721"/>
      <c r="AJ620" s="1721"/>
      <c r="AK620" s="1722"/>
      <c r="AL620" s="1722"/>
      <c r="AM620" s="1722"/>
      <c r="AN620" s="1723"/>
    </row>
    <row r="621" spans="1:40" ht="15.75" customHeight="1">
      <c r="A621" s="1718"/>
      <c r="B621" s="1719"/>
      <c r="C621" s="1720"/>
      <c r="D621" s="1719"/>
      <c r="E621" s="1719"/>
      <c r="F621" s="1719"/>
      <c r="G621" s="1719"/>
      <c r="H621" s="1718"/>
      <c r="I621" s="1718"/>
      <c r="J621" s="1718"/>
      <c r="K621" s="1718"/>
      <c r="L621" s="1718"/>
      <c r="M621" s="1718"/>
      <c r="N621" s="1718"/>
      <c r="O621" s="1718"/>
      <c r="P621" s="1718"/>
      <c r="Q621" s="1718"/>
      <c r="R621" s="1718"/>
      <c r="S621" s="1718"/>
      <c r="T621" s="1718"/>
      <c r="U621" s="1718"/>
      <c r="V621" s="1718"/>
      <c r="W621" s="1718"/>
      <c r="X621" s="1718"/>
      <c r="Y621" s="1718"/>
      <c r="Z621" s="1718"/>
      <c r="AA621" s="1718"/>
      <c r="AB621" s="1721"/>
      <c r="AC621" s="1718"/>
      <c r="AD621" s="1718"/>
      <c r="AE621" s="1718"/>
      <c r="AF621" s="1718"/>
      <c r="AG621" s="1718"/>
      <c r="AH621" s="1718"/>
      <c r="AI621" s="1721"/>
      <c r="AJ621" s="1721"/>
      <c r="AK621" s="1722"/>
      <c r="AL621" s="1722"/>
      <c r="AM621" s="1722"/>
      <c r="AN621" s="1723"/>
    </row>
    <row r="622" spans="1:40" ht="15.75" customHeight="1">
      <c r="A622" s="1718"/>
      <c r="B622" s="1719"/>
      <c r="C622" s="1720"/>
      <c r="D622" s="1719"/>
      <c r="E622" s="1719"/>
      <c r="F622" s="1719"/>
      <c r="G622" s="1719"/>
      <c r="H622" s="1718"/>
      <c r="I622" s="1718"/>
      <c r="J622" s="1718"/>
      <c r="K622" s="1718"/>
      <c r="L622" s="1718"/>
      <c r="M622" s="1718"/>
      <c r="N622" s="1718"/>
      <c r="O622" s="1718"/>
      <c r="P622" s="1718"/>
      <c r="Q622" s="1718"/>
      <c r="R622" s="1718"/>
      <c r="S622" s="1718"/>
      <c r="T622" s="1718"/>
      <c r="U622" s="1718"/>
      <c r="V622" s="1718"/>
      <c r="W622" s="1718"/>
      <c r="X622" s="1718"/>
      <c r="Y622" s="1718"/>
      <c r="Z622" s="1718"/>
      <c r="AA622" s="1718"/>
      <c r="AB622" s="1721"/>
      <c r="AC622" s="1718"/>
      <c r="AD622" s="1718"/>
      <c r="AE622" s="1718"/>
      <c r="AF622" s="1718"/>
      <c r="AG622" s="1718"/>
      <c r="AH622" s="1718"/>
      <c r="AI622" s="1721"/>
      <c r="AJ622" s="1721"/>
      <c r="AK622" s="1722"/>
      <c r="AL622" s="1722"/>
      <c r="AM622" s="1722"/>
      <c r="AN622" s="1723"/>
    </row>
    <row r="623" spans="1:40" ht="15.75" customHeight="1">
      <c r="A623" s="1718"/>
      <c r="B623" s="1719"/>
      <c r="C623" s="1720"/>
      <c r="D623" s="1719"/>
      <c r="E623" s="1719"/>
      <c r="F623" s="1719"/>
      <c r="G623" s="1719"/>
      <c r="H623" s="1718"/>
      <c r="I623" s="1718"/>
      <c r="J623" s="1718"/>
      <c r="K623" s="1718"/>
      <c r="L623" s="1718"/>
      <c r="M623" s="1718"/>
      <c r="N623" s="1718"/>
      <c r="O623" s="1718"/>
      <c r="P623" s="1718"/>
      <c r="Q623" s="1718"/>
      <c r="R623" s="1718"/>
      <c r="S623" s="1718"/>
      <c r="T623" s="1718"/>
      <c r="U623" s="1718"/>
      <c r="V623" s="1718"/>
      <c r="W623" s="1718"/>
      <c r="X623" s="1718"/>
      <c r="Y623" s="1718"/>
      <c r="Z623" s="1718"/>
      <c r="AA623" s="1718"/>
      <c r="AB623" s="1721"/>
      <c r="AC623" s="1718"/>
      <c r="AD623" s="1718"/>
      <c r="AE623" s="1718"/>
      <c r="AF623" s="1718"/>
      <c r="AG623" s="1718"/>
      <c r="AH623" s="1718"/>
      <c r="AI623" s="1721"/>
      <c r="AJ623" s="1721"/>
      <c r="AK623" s="1722"/>
      <c r="AL623" s="1722"/>
      <c r="AM623" s="1722"/>
      <c r="AN623" s="1723"/>
    </row>
    <row r="624" spans="1:40" ht="15.75" customHeight="1">
      <c r="A624" s="1718"/>
      <c r="B624" s="1719"/>
      <c r="C624" s="1720"/>
      <c r="D624" s="1719"/>
      <c r="E624" s="1719"/>
      <c r="F624" s="1719"/>
      <c r="G624" s="1719"/>
      <c r="H624" s="1718"/>
      <c r="I624" s="1718"/>
      <c r="J624" s="1718"/>
      <c r="K624" s="1718"/>
      <c r="L624" s="1718"/>
      <c r="M624" s="1718"/>
      <c r="N624" s="1718"/>
      <c r="O624" s="1718"/>
      <c r="P624" s="1718"/>
      <c r="Q624" s="1718"/>
      <c r="R624" s="1718"/>
      <c r="S624" s="1718"/>
      <c r="T624" s="1718"/>
      <c r="U624" s="1718"/>
      <c r="V624" s="1718"/>
      <c r="W624" s="1718"/>
      <c r="X624" s="1718"/>
      <c r="Y624" s="1718"/>
      <c r="Z624" s="1718"/>
      <c r="AA624" s="1718"/>
      <c r="AB624" s="1721"/>
      <c r="AC624" s="1718"/>
      <c r="AD624" s="1718"/>
      <c r="AE624" s="1718"/>
      <c r="AF624" s="1718"/>
      <c r="AG624" s="1718"/>
      <c r="AH624" s="1718"/>
      <c r="AI624" s="1721"/>
      <c r="AJ624" s="1721"/>
      <c r="AK624" s="1722"/>
      <c r="AL624" s="1722"/>
      <c r="AM624" s="1722"/>
      <c r="AN624" s="1723"/>
    </row>
    <row r="625" spans="1:40" ht="15.75" customHeight="1">
      <c r="A625" s="1718"/>
      <c r="B625" s="1719"/>
      <c r="C625" s="1720"/>
      <c r="D625" s="1719"/>
      <c r="E625" s="1719"/>
      <c r="F625" s="1719"/>
      <c r="G625" s="1719"/>
      <c r="H625" s="1718"/>
      <c r="I625" s="1718"/>
      <c r="J625" s="1718"/>
      <c r="K625" s="1718"/>
      <c r="L625" s="1718"/>
      <c r="M625" s="1718"/>
      <c r="N625" s="1718"/>
      <c r="O625" s="1718"/>
      <c r="P625" s="1718"/>
      <c r="Q625" s="1718"/>
      <c r="R625" s="1718"/>
      <c r="S625" s="1718"/>
      <c r="T625" s="1718"/>
      <c r="U625" s="1718"/>
      <c r="V625" s="1718"/>
      <c r="W625" s="1718"/>
      <c r="X625" s="1718"/>
      <c r="Y625" s="1718"/>
      <c r="Z625" s="1718"/>
      <c r="AA625" s="1718"/>
      <c r="AB625" s="1721"/>
      <c r="AC625" s="1718"/>
      <c r="AD625" s="1718"/>
      <c r="AE625" s="1718"/>
      <c r="AF625" s="1718"/>
      <c r="AG625" s="1718"/>
      <c r="AH625" s="1718"/>
      <c r="AI625" s="1721"/>
      <c r="AJ625" s="1721"/>
      <c r="AK625" s="1722"/>
      <c r="AL625" s="1722"/>
      <c r="AM625" s="1722"/>
      <c r="AN625" s="1723"/>
    </row>
    <row r="626" spans="1:40" ht="15.75" customHeight="1">
      <c r="A626" s="1718"/>
      <c r="B626" s="1719"/>
      <c r="C626" s="1720"/>
      <c r="D626" s="1719"/>
      <c r="E626" s="1719"/>
      <c r="F626" s="1719"/>
      <c r="G626" s="1719"/>
      <c r="H626" s="1718"/>
      <c r="I626" s="1718"/>
      <c r="J626" s="1718"/>
      <c r="K626" s="1718"/>
      <c r="L626" s="1718"/>
      <c r="M626" s="1718"/>
      <c r="N626" s="1718"/>
      <c r="O626" s="1718"/>
      <c r="P626" s="1718"/>
      <c r="Q626" s="1718"/>
      <c r="R626" s="1718"/>
      <c r="S626" s="1718"/>
      <c r="T626" s="1718"/>
      <c r="U626" s="1718"/>
      <c r="V626" s="1718"/>
      <c r="W626" s="1718"/>
      <c r="X626" s="1718"/>
      <c r="Y626" s="1718"/>
      <c r="Z626" s="1718"/>
      <c r="AA626" s="1718"/>
      <c r="AB626" s="1721"/>
      <c r="AC626" s="1718"/>
      <c r="AD626" s="1718"/>
      <c r="AE626" s="1718"/>
      <c r="AF626" s="1718"/>
      <c r="AG626" s="1718"/>
      <c r="AH626" s="1718"/>
      <c r="AI626" s="1721"/>
      <c r="AJ626" s="1721"/>
      <c r="AK626" s="1722"/>
      <c r="AL626" s="1722"/>
      <c r="AM626" s="1722"/>
      <c r="AN626" s="1723"/>
    </row>
    <row r="627" spans="1:40" ht="15.75" customHeight="1">
      <c r="A627" s="1718"/>
      <c r="B627" s="1719"/>
      <c r="C627" s="1720"/>
      <c r="D627" s="1719"/>
      <c r="E627" s="1719"/>
      <c r="F627" s="1719"/>
      <c r="G627" s="1719"/>
      <c r="H627" s="1718"/>
      <c r="I627" s="1718"/>
      <c r="J627" s="1718"/>
      <c r="K627" s="1718"/>
      <c r="L627" s="1718"/>
      <c r="M627" s="1718"/>
      <c r="N627" s="1718"/>
      <c r="O627" s="1718"/>
      <c r="P627" s="1718"/>
      <c r="Q627" s="1718"/>
      <c r="R627" s="1718"/>
      <c r="S627" s="1718"/>
      <c r="T627" s="1718"/>
      <c r="U627" s="1718"/>
      <c r="V627" s="1718"/>
      <c r="W627" s="1718"/>
      <c r="X627" s="1718"/>
      <c r="Y627" s="1718"/>
      <c r="Z627" s="1718"/>
      <c r="AA627" s="1718"/>
      <c r="AB627" s="1721"/>
      <c r="AC627" s="1718"/>
      <c r="AD627" s="1718"/>
      <c r="AE627" s="1718"/>
      <c r="AF627" s="1718"/>
      <c r="AG627" s="1718"/>
      <c r="AH627" s="1718"/>
      <c r="AI627" s="1721"/>
      <c r="AJ627" s="1721"/>
      <c r="AK627" s="1722"/>
      <c r="AL627" s="1722"/>
      <c r="AM627" s="1722"/>
      <c r="AN627" s="1723"/>
    </row>
    <row r="628" spans="1:40" ht="15.75" customHeight="1">
      <c r="A628" s="1718"/>
      <c r="B628" s="1719"/>
      <c r="C628" s="1720"/>
      <c r="D628" s="1719"/>
      <c r="E628" s="1719"/>
      <c r="F628" s="1719"/>
      <c r="G628" s="1719"/>
      <c r="H628" s="1718"/>
      <c r="I628" s="1718"/>
      <c r="J628" s="1718"/>
      <c r="K628" s="1718"/>
      <c r="L628" s="1718"/>
      <c r="M628" s="1718"/>
      <c r="N628" s="1718"/>
      <c r="O628" s="1718"/>
      <c r="P628" s="1718"/>
      <c r="Q628" s="1718"/>
      <c r="R628" s="1718"/>
      <c r="S628" s="1718"/>
      <c r="T628" s="1718"/>
      <c r="U628" s="1718"/>
      <c r="V628" s="1718"/>
      <c r="W628" s="1718"/>
      <c r="X628" s="1718"/>
      <c r="Y628" s="1718"/>
      <c r="Z628" s="1718"/>
      <c r="AA628" s="1718"/>
      <c r="AB628" s="1721"/>
      <c r="AC628" s="1718"/>
      <c r="AD628" s="1718"/>
      <c r="AE628" s="1718"/>
      <c r="AF628" s="1718"/>
      <c r="AG628" s="1718"/>
      <c r="AH628" s="1718"/>
      <c r="AI628" s="1721"/>
      <c r="AJ628" s="1721"/>
      <c r="AK628" s="1722"/>
      <c r="AL628" s="1722"/>
      <c r="AM628" s="1722"/>
      <c r="AN628" s="1723"/>
    </row>
    <row r="629" spans="1:40" ht="15.75" customHeight="1">
      <c r="A629" s="1718"/>
      <c r="B629" s="1719"/>
      <c r="C629" s="1720"/>
      <c r="D629" s="1719"/>
      <c r="E629" s="1719"/>
      <c r="F629" s="1719"/>
      <c r="G629" s="1719"/>
      <c r="H629" s="1718"/>
      <c r="I629" s="1718"/>
      <c r="J629" s="1718"/>
      <c r="K629" s="1718"/>
      <c r="L629" s="1718"/>
      <c r="M629" s="1718"/>
      <c r="N629" s="1718"/>
      <c r="O629" s="1718"/>
      <c r="P629" s="1718"/>
      <c r="Q629" s="1718"/>
      <c r="R629" s="1718"/>
      <c r="S629" s="1718"/>
      <c r="T629" s="1718"/>
      <c r="U629" s="1718"/>
      <c r="V629" s="1718"/>
      <c r="W629" s="1718"/>
      <c r="X629" s="1718"/>
      <c r="Y629" s="1718"/>
      <c r="Z629" s="1718"/>
      <c r="AA629" s="1718"/>
      <c r="AB629" s="1721"/>
      <c r="AC629" s="1718"/>
      <c r="AD629" s="1718"/>
      <c r="AE629" s="1718"/>
      <c r="AF629" s="1718"/>
      <c r="AG629" s="1718"/>
      <c r="AH629" s="1718"/>
      <c r="AI629" s="1721"/>
      <c r="AJ629" s="1721"/>
      <c r="AK629" s="1722"/>
      <c r="AL629" s="1722"/>
      <c r="AM629" s="1722"/>
      <c r="AN629" s="1723"/>
    </row>
    <row r="630" spans="1:40" ht="15.75" customHeight="1">
      <c r="A630" s="1718"/>
      <c r="B630" s="1719"/>
      <c r="C630" s="1720"/>
      <c r="D630" s="1719"/>
      <c r="E630" s="1719"/>
      <c r="F630" s="1719"/>
      <c r="G630" s="1719"/>
      <c r="H630" s="1718"/>
      <c r="I630" s="1718"/>
      <c r="J630" s="1718"/>
      <c r="K630" s="1718"/>
      <c r="L630" s="1718"/>
      <c r="M630" s="1718"/>
      <c r="N630" s="1718"/>
      <c r="O630" s="1718"/>
      <c r="P630" s="1718"/>
      <c r="Q630" s="1718"/>
      <c r="R630" s="1718"/>
      <c r="S630" s="1718"/>
      <c r="T630" s="1718"/>
      <c r="U630" s="1718"/>
      <c r="V630" s="1718"/>
      <c r="W630" s="1718"/>
      <c r="X630" s="1718"/>
      <c r="Y630" s="1718"/>
      <c r="Z630" s="1718"/>
      <c r="AA630" s="1718"/>
      <c r="AB630" s="1721"/>
      <c r="AC630" s="1718"/>
      <c r="AD630" s="1718"/>
      <c r="AE630" s="1718"/>
      <c r="AF630" s="1718"/>
      <c r="AG630" s="1718"/>
      <c r="AH630" s="1718"/>
      <c r="AI630" s="1721"/>
      <c r="AJ630" s="1721"/>
      <c r="AK630" s="1722"/>
      <c r="AL630" s="1722"/>
      <c r="AM630" s="1722"/>
      <c r="AN630" s="1723"/>
    </row>
    <row r="631" spans="1:40" ht="15.75" customHeight="1">
      <c r="A631" s="1718"/>
      <c r="B631" s="1719"/>
      <c r="C631" s="1720"/>
      <c r="D631" s="1719"/>
      <c r="E631" s="1719"/>
      <c r="F631" s="1719"/>
      <c r="G631" s="1719"/>
      <c r="H631" s="1718"/>
      <c r="I631" s="1718"/>
      <c r="J631" s="1718"/>
      <c r="K631" s="1718"/>
      <c r="L631" s="1718"/>
      <c r="M631" s="1718"/>
      <c r="N631" s="1718"/>
      <c r="O631" s="1718"/>
      <c r="P631" s="1718"/>
      <c r="Q631" s="1718"/>
      <c r="R631" s="1718"/>
      <c r="S631" s="1718"/>
      <c r="T631" s="1718"/>
      <c r="U631" s="1718"/>
      <c r="V631" s="1718"/>
      <c r="W631" s="1718"/>
      <c r="X631" s="1718"/>
      <c r="Y631" s="1718"/>
      <c r="Z631" s="1718"/>
      <c r="AA631" s="1718"/>
      <c r="AB631" s="1721"/>
      <c r="AC631" s="1718"/>
      <c r="AD631" s="1718"/>
      <c r="AE631" s="1718"/>
      <c r="AF631" s="1718"/>
      <c r="AG631" s="1718"/>
      <c r="AH631" s="1718"/>
      <c r="AI631" s="1721"/>
      <c r="AJ631" s="1721"/>
      <c r="AK631" s="1722"/>
      <c r="AL631" s="1722"/>
      <c r="AM631" s="1722"/>
      <c r="AN631" s="1723"/>
    </row>
    <row r="632" spans="1:40" ht="15.75" customHeight="1">
      <c r="A632" s="1718"/>
      <c r="B632" s="1719"/>
      <c r="C632" s="1720"/>
      <c r="D632" s="1719"/>
      <c r="E632" s="1719"/>
      <c r="F632" s="1719"/>
      <c r="G632" s="1719"/>
      <c r="H632" s="1718"/>
      <c r="I632" s="1718"/>
      <c r="J632" s="1718"/>
      <c r="K632" s="1718"/>
      <c r="L632" s="1718"/>
      <c r="M632" s="1718"/>
      <c r="N632" s="1718"/>
      <c r="O632" s="1718"/>
      <c r="P632" s="1718"/>
      <c r="Q632" s="1718"/>
      <c r="R632" s="1718"/>
      <c r="S632" s="1718"/>
      <c r="T632" s="1718"/>
      <c r="U632" s="1718"/>
      <c r="V632" s="1718"/>
      <c r="W632" s="1718"/>
      <c r="X632" s="1718"/>
      <c r="Y632" s="1718"/>
      <c r="Z632" s="1718"/>
      <c r="AA632" s="1718"/>
      <c r="AB632" s="1721"/>
      <c r="AC632" s="1718"/>
      <c r="AD632" s="1718"/>
      <c r="AE632" s="1718"/>
      <c r="AF632" s="1718"/>
      <c r="AG632" s="1718"/>
      <c r="AH632" s="1718"/>
      <c r="AI632" s="1721"/>
      <c r="AJ632" s="1721"/>
      <c r="AK632" s="1722"/>
      <c r="AL632" s="1722"/>
      <c r="AM632" s="1722"/>
      <c r="AN632" s="1723"/>
    </row>
    <row r="633" spans="1:40" ht="15.75" customHeight="1">
      <c r="A633" s="1718"/>
      <c r="B633" s="1719"/>
      <c r="C633" s="1720"/>
      <c r="D633" s="1719"/>
      <c r="E633" s="1719"/>
      <c r="F633" s="1719"/>
      <c r="G633" s="1719"/>
      <c r="H633" s="1718"/>
      <c r="I633" s="1718"/>
      <c r="J633" s="1718"/>
      <c r="K633" s="1718"/>
      <c r="L633" s="1718"/>
      <c r="M633" s="1718"/>
      <c r="N633" s="1718"/>
      <c r="O633" s="1718"/>
      <c r="P633" s="1718"/>
      <c r="Q633" s="1718"/>
      <c r="R633" s="1718"/>
      <c r="S633" s="1718"/>
      <c r="T633" s="1718"/>
      <c r="U633" s="1718"/>
      <c r="V633" s="1718"/>
      <c r="W633" s="1718"/>
      <c r="X633" s="1718"/>
      <c r="Y633" s="1718"/>
      <c r="Z633" s="1718"/>
      <c r="AA633" s="1718"/>
      <c r="AB633" s="1721"/>
      <c r="AC633" s="1718"/>
      <c r="AD633" s="1718"/>
      <c r="AE633" s="1718"/>
      <c r="AF633" s="1718"/>
      <c r="AG633" s="1718"/>
      <c r="AH633" s="1718"/>
      <c r="AI633" s="1721"/>
      <c r="AJ633" s="1721"/>
      <c r="AK633" s="1722"/>
      <c r="AL633" s="1722"/>
      <c r="AM633" s="1722"/>
      <c r="AN633" s="1723"/>
    </row>
    <row r="634" spans="1:40" ht="15.75" customHeight="1">
      <c r="A634" s="1718"/>
      <c r="B634" s="1719"/>
      <c r="C634" s="1720"/>
      <c r="D634" s="1719"/>
      <c r="E634" s="1719"/>
      <c r="F634" s="1719"/>
      <c r="G634" s="1719"/>
      <c r="H634" s="1718"/>
      <c r="I634" s="1718"/>
      <c r="J634" s="1718"/>
      <c r="K634" s="1718"/>
      <c r="L634" s="1718"/>
      <c r="M634" s="1718"/>
      <c r="N634" s="1718"/>
      <c r="O634" s="1718"/>
      <c r="P634" s="1718"/>
      <c r="Q634" s="1718"/>
      <c r="R634" s="1718"/>
      <c r="S634" s="1718"/>
      <c r="T634" s="1718"/>
      <c r="U634" s="1718"/>
      <c r="V634" s="1718"/>
      <c r="W634" s="1718"/>
      <c r="X634" s="1718"/>
      <c r="Y634" s="1718"/>
      <c r="Z634" s="1718"/>
      <c r="AA634" s="1718"/>
      <c r="AB634" s="1721"/>
      <c r="AC634" s="1718"/>
      <c r="AD634" s="1718"/>
      <c r="AE634" s="1718"/>
      <c r="AF634" s="1718"/>
      <c r="AG634" s="1718"/>
      <c r="AH634" s="1718"/>
      <c r="AI634" s="1721"/>
      <c r="AJ634" s="1721"/>
      <c r="AK634" s="1722"/>
      <c r="AL634" s="1722"/>
      <c r="AM634" s="1722"/>
      <c r="AN634" s="1723"/>
    </row>
    <row r="635" spans="1:40" ht="15.75" customHeight="1">
      <c r="A635" s="1718"/>
      <c r="B635" s="1719"/>
      <c r="C635" s="1720"/>
      <c r="D635" s="1719"/>
      <c r="E635" s="1719"/>
      <c r="F635" s="1719"/>
      <c r="G635" s="1719"/>
      <c r="H635" s="1718"/>
      <c r="I635" s="1718"/>
      <c r="J635" s="1718"/>
      <c r="K635" s="1718"/>
      <c r="L635" s="1718"/>
      <c r="M635" s="1718"/>
      <c r="N635" s="1718"/>
      <c r="O635" s="1718"/>
      <c r="P635" s="1718"/>
      <c r="Q635" s="1718"/>
      <c r="R635" s="1718"/>
      <c r="S635" s="1718"/>
      <c r="T635" s="1718"/>
      <c r="U635" s="1718"/>
      <c r="V635" s="1718"/>
      <c r="W635" s="1718"/>
      <c r="X635" s="1718"/>
      <c r="Y635" s="1718"/>
      <c r="Z635" s="1718"/>
      <c r="AA635" s="1718"/>
      <c r="AB635" s="1721"/>
      <c r="AC635" s="1718"/>
      <c r="AD635" s="1718"/>
      <c r="AE635" s="1718"/>
      <c r="AF635" s="1718"/>
      <c r="AG635" s="1718"/>
      <c r="AH635" s="1718"/>
      <c r="AI635" s="1721"/>
      <c r="AJ635" s="1721"/>
      <c r="AK635" s="1722"/>
      <c r="AL635" s="1722"/>
      <c r="AM635" s="1722"/>
      <c r="AN635" s="1723"/>
    </row>
    <row r="636" spans="1:40" ht="15.75" customHeight="1">
      <c r="A636" s="1718"/>
      <c r="B636" s="1719"/>
      <c r="C636" s="1720"/>
      <c r="D636" s="1719"/>
      <c r="E636" s="1719"/>
      <c r="F636" s="1719"/>
      <c r="G636" s="1719"/>
      <c r="H636" s="1718"/>
      <c r="I636" s="1718"/>
      <c r="J636" s="1718"/>
      <c r="K636" s="1718"/>
      <c r="L636" s="1718"/>
      <c r="M636" s="1718"/>
      <c r="N636" s="1718"/>
      <c r="O636" s="1718"/>
      <c r="P636" s="1718"/>
      <c r="Q636" s="1718"/>
      <c r="R636" s="1718"/>
      <c r="S636" s="1718"/>
      <c r="T636" s="1718"/>
      <c r="U636" s="1718"/>
      <c r="V636" s="1718"/>
      <c r="W636" s="1718"/>
      <c r="X636" s="1718"/>
      <c r="Y636" s="1718"/>
      <c r="Z636" s="1718"/>
      <c r="AA636" s="1718"/>
      <c r="AB636" s="1721"/>
      <c r="AC636" s="1718"/>
      <c r="AD636" s="1718"/>
      <c r="AE636" s="1718"/>
      <c r="AF636" s="1718"/>
      <c r="AG636" s="1718"/>
      <c r="AH636" s="1718"/>
      <c r="AI636" s="1721"/>
      <c r="AJ636" s="1721"/>
      <c r="AK636" s="1722"/>
      <c r="AL636" s="1722"/>
      <c r="AM636" s="1722"/>
      <c r="AN636" s="1723"/>
    </row>
    <row r="637" spans="1:40" ht="15.75" customHeight="1">
      <c r="A637" s="1718"/>
      <c r="B637" s="1719"/>
      <c r="C637" s="1720"/>
      <c r="D637" s="1719"/>
      <c r="E637" s="1719"/>
      <c r="F637" s="1719"/>
      <c r="G637" s="1719"/>
      <c r="H637" s="1718"/>
      <c r="I637" s="1718"/>
      <c r="J637" s="1718"/>
      <c r="K637" s="1718"/>
      <c r="L637" s="1718"/>
      <c r="M637" s="1718"/>
      <c r="N637" s="1718"/>
      <c r="O637" s="1718"/>
      <c r="P637" s="1718"/>
      <c r="Q637" s="1718"/>
      <c r="R637" s="1718"/>
      <c r="S637" s="1718"/>
      <c r="T637" s="1718"/>
      <c r="U637" s="1718"/>
      <c r="V637" s="1718"/>
      <c r="W637" s="1718"/>
      <c r="X637" s="1718"/>
      <c r="Y637" s="1718"/>
      <c r="Z637" s="1718"/>
      <c r="AA637" s="1718"/>
      <c r="AB637" s="1721"/>
      <c r="AC637" s="1718"/>
      <c r="AD637" s="1718"/>
      <c r="AE637" s="1718"/>
      <c r="AF637" s="1718"/>
      <c r="AG637" s="1718"/>
      <c r="AH637" s="1718"/>
      <c r="AI637" s="1721"/>
      <c r="AJ637" s="1721"/>
      <c r="AK637" s="1722"/>
      <c r="AL637" s="1722"/>
      <c r="AM637" s="1722"/>
      <c r="AN637" s="1723"/>
    </row>
    <row r="638" spans="1:40" ht="15.75" customHeight="1">
      <c r="A638" s="1718"/>
      <c r="B638" s="1719"/>
      <c r="C638" s="1720"/>
      <c r="D638" s="1719"/>
      <c r="E638" s="1719"/>
      <c r="F638" s="1719"/>
      <c r="G638" s="1719"/>
      <c r="H638" s="1718"/>
      <c r="I638" s="1718"/>
      <c r="J638" s="1718"/>
      <c r="K638" s="1718"/>
      <c r="L638" s="1718"/>
      <c r="M638" s="1718"/>
      <c r="N638" s="1718"/>
      <c r="O638" s="1718"/>
      <c r="P638" s="1718"/>
      <c r="Q638" s="1718"/>
      <c r="R638" s="1718"/>
      <c r="S638" s="1718"/>
      <c r="T638" s="1718"/>
      <c r="U638" s="1718"/>
      <c r="V638" s="1718"/>
      <c r="W638" s="1718"/>
      <c r="X638" s="1718"/>
      <c r="Y638" s="1718"/>
      <c r="Z638" s="1718"/>
      <c r="AA638" s="1718"/>
      <c r="AB638" s="1721"/>
      <c r="AC638" s="1718"/>
      <c r="AD638" s="1718"/>
      <c r="AE638" s="1718"/>
      <c r="AF638" s="1718"/>
      <c r="AG638" s="1718"/>
      <c r="AH638" s="1718"/>
      <c r="AI638" s="1721"/>
      <c r="AJ638" s="1721"/>
      <c r="AK638" s="1722"/>
      <c r="AL638" s="1722"/>
      <c r="AM638" s="1722"/>
      <c r="AN638" s="1723"/>
    </row>
    <row r="639" spans="1:40" ht="15.75" customHeight="1">
      <c r="A639" s="1718"/>
      <c r="B639" s="1719"/>
      <c r="C639" s="1720"/>
      <c r="D639" s="1719"/>
      <c r="E639" s="1719"/>
      <c r="F639" s="1719"/>
      <c r="G639" s="1719"/>
      <c r="H639" s="1718"/>
      <c r="I639" s="1718"/>
      <c r="J639" s="1718"/>
      <c r="K639" s="1718"/>
      <c r="L639" s="1718"/>
      <c r="M639" s="1718"/>
      <c r="N639" s="1718"/>
      <c r="O639" s="1718"/>
      <c r="P639" s="1718"/>
      <c r="Q639" s="1718"/>
      <c r="R639" s="1718"/>
      <c r="S639" s="1718"/>
      <c r="T639" s="1718"/>
      <c r="U639" s="1718"/>
      <c r="V639" s="1718"/>
      <c r="W639" s="1718"/>
      <c r="X639" s="1718"/>
      <c r="Y639" s="1718"/>
      <c r="Z639" s="1718"/>
      <c r="AA639" s="1718"/>
      <c r="AB639" s="1721"/>
      <c r="AC639" s="1718"/>
      <c r="AD639" s="1718"/>
      <c r="AE639" s="1718"/>
      <c r="AF639" s="1718"/>
      <c r="AG639" s="1718"/>
      <c r="AH639" s="1718"/>
      <c r="AI639" s="1721"/>
      <c r="AJ639" s="1721"/>
      <c r="AK639" s="1722"/>
      <c r="AL639" s="1722"/>
      <c r="AM639" s="1722"/>
      <c r="AN639" s="1723"/>
    </row>
    <row r="640" spans="1:40" ht="15.75" customHeight="1">
      <c r="A640" s="1718"/>
      <c r="B640" s="1719"/>
      <c r="C640" s="1720"/>
      <c r="D640" s="1719"/>
      <c r="E640" s="1719"/>
      <c r="F640" s="1719"/>
      <c r="G640" s="1719"/>
      <c r="H640" s="1718"/>
      <c r="I640" s="1718"/>
      <c r="J640" s="1718"/>
      <c r="K640" s="1718"/>
      <c r="L640" s="1718"/>
      <c r="M640" s="1718"/>
      <c r="N640" s="1718"/>
      <c r="O640" s="1718"/>
      <c r="P640" s="1718"/>
      <c r="Q640" s="1718"/>
      <c r="R640" s="1718"/>
      <c r="S640" s="1718"/>
      <c r="T640" s="1718"/>
      <c r="U640" s="1718"/>
      <c r="V640" s="1718"/>
      <c r="W640" s="1718"/>
      <c r="X640" s="1718"/>
      <c r="Y640" s="1718"/>
      <c r="Z640" s="1718"/>
      <c r="AA640" s="1718"/>
      <c r="AB640" s="1721"/>
      <c r="AC640" s="1718"/>
      <c r="AD640" s="1718"/>
      <c r="AE640" s="1718"/>
      <c r="AF640" s="1718"/>
      <c r="AG640" s="1718"/>
      <c r="AH640" s="1718"/>
      <c r="AI640" s="1721"/>
      <c r="AJ640" s="1721"/>
      <c r="AK640" s="1722"/>
      <c r="AL640" s="1722"/>
      <c r="AM640" s="1722"/>
      <c r="AN640" s="1723"/>
    </row>
    <row r="641" spans="1:40" ht="15.75" customHeight="1">
      <c r="A641" s="1718"/>
      <c r="B641" s="1719"/>
      <c r="C641" s="1720"/>
      <c r="D641" s="1719"/>
      <c r="E641" s="1719"/>
      <c r="F641" s="1719"/>
      <c r="G641" s="1719"/>
      <c r="H641" s="1718"/>
      <c r="I641" s="1718"/>
      <c r="J641" s="1718"/>
      <c r="K641" s="1718"/>
      <c r="L641" s="1718"/>
      <c r="M641" s="1718"/>
      <c r="N641" s="1718"/>
      <c r="O641" s="1718"/>
      <c r="P641" s="1718"/>
      <c r="Q641" s="1718"/>
      <c r="R641" s="1718"/>
      <c r="S641" s="1718"/>
      <c r="T641" s="1718"/>
      <c r="U641" s="1718"/>
      <c r="V641" s="1718"/>
      <c r="W641" s="1718"/>
      <c r="X641" s="1718"/>
      <c r="Y641" s="1718"/>
      <c r="Z641" s="1718"/>
      <c r="AA641" s="1718"/>
      <c r="AB641" s="1721"/>
      <c r="AC641" s="1718"/>
      <c r="AD641" s="1718"/>
      <c r="AE641" s="1718"/>
      <c r="AF641" s="1718"/>
      <c r="AG641" s="1718"/>
      <c r="AH641" s="1718"/>
      <c r="AI641" s="1721"/>
      <c r="AJ641" s="1721"/>
      <c r="AK641" s="1722"/>
      <c r="AL641" s="1722"/>
      <c r="AM641" s="1722"/>
      <c r="AN641" s="1723"/>
    </row>
    <row r="642" spans="1:40" ht="15.75" customHeight="1">
      <c r="A642" s="1718"/>
      <c r="B642" s="1719"/>
      <c r="C642" s="1720"/>
      <c r="D642" s="1719"/>
      <c r="E642" s="1719"/>
      <c r="F642" s="1719"/>
      <c r="G642" s="1719"/>
      <c r="H642" s="1718"/>
      <c r="I642" s="1718"/>
      <c r="J642" s="1718"/>
      <c r="K642" s="1718"/>
      <c r="L642" s="1718"/>
      <c r="M642" s="1718"/>
      <c r="N642" s="1718"/>
      <c r="O642" s="1718"/>
      <c r="P642" s="1718"/>
      <c r="Q642" s="1718"/>
      <c r="R642" s="1718"/>
      <c r="S642" s="1718"/>
      <c r="T642" s="1718"/>
      <c r="U642" s="1718"/>
      <c r="V642" s="1718"/>
      <c r="W642" s="1718"/>
      <c r="X642" s="1718"/>
      <c r="Y642" s="1718"/>
      <c r="Z642" s="1718"/>
      <c r="AA642" s="1718"/>
      <c r="AB642" s="1721"/>
      <c r="AC642" s="1718"/>
      <c r="AD642" s="1718"/>
      <c r="AE642" s="1718"/>
      <c r="AF642" s="1718"/>
      <c r="AG642" s="1718"/>
      <c r="AH642" s="1718"/>
      <c r="AI642" s="1721"/>
      <c r="AJ642" s="1721"/>
      <c r="AK642" s="1722"/>
      <c r="AL642" s="1722"/>
      <c r="AM642" s="1722"/>
      <c r="AN642" s="1723"/>
    </row>
    <row r="643" spans="1:40" ht="15.75" customHeight="1">
      <c r="A643" s="1718"/>
      <c r="B643" s="1719"/>
      <c r="C643" s="1720"/>
      <c r="D643" s="1719"/>
      <c r="E643" s="1719"/>
      <c r="F643" s="1719"/>
      <c r="G643" s="1719"/>
      <c r="H643" s="1718"/>
      <c r="I643" s="1718"/>
      <c r="J643" s="1718"/>
      <c r="K643" s="1718"/>
      <c r="L643" s="1718"/>
      <c r="M643" s="1718"/>
      <c r="N643" s="1718"/>
      <c r="O643" s="1718"/>
      <c r="P643" s="1718"/>
      <c r="Q643" s="1718"/>
      <c r="R643" s="1718"/>
      <c r="S643" s="1718"/>
      <c r="T643" s="1718"/>
      <c r="U643" s="1718"/>
      <c r="V643" s="1718"/>
      <c r="W643" s="1718"/>
      <c r="X643" s="1718"/>
      <c r="Y643" s="1718"/>
      <c r="Z643" s="1718"/>
      <c r="AA643" s="1718"/>
      <c r="AB643" s="1721"/>
      <c r="AC643" s="1718"/>
      <c r="AD643" s="1718"/>
      <c r="AE643" s="1718"/>
      <c r="AF643" s="1718"/>
      <c r="AG643" s="1718"/>
      <c r="AH643" s="1718"/>
      <c r="AI643" s="1721"/>
      <c r="AJ643" s="1721"/>
      <c r="AK643" s="1722"/>
      <c r="AL643" s="1722"/>
      <c r="AM643" s="1722"/>
      <c r="AN643" s="1723"/>
    </row>
    <row r="644" spans="1:40" ht="15.75" customHeight="1">
      <c r="A644" s="1718"/>
      <c r="B644" s="1719"/>
      <c r="C644" s="1720"/>
      <c r="D644" s="1719"/>
      <c r="E644" s="1719"/>
      <c r="F644" s="1719"/>
      <c r="G644" s="1719"/>
      <c r="H644" s="1718"/>
      <c r="I644" s="1718"/>
      <c r="J644" s="1718"/>
      <c r="K644" s="1718"/>
      <c r="L644" s="1718"/>
      <c r="M644" s="1718"/>
      <c r="N644" s="1718"/>
      <c r="O644" s="1718"/>
      <c r="P644" s="1718"/>
      <c r="Q644" s="1718"/>
      <c r="R644" s="1718"/>
      <c r="S644" s="1718"/>
      <c r="T644" s="1718"/>
      <c r="U644" s="1718"/>
      <c r="V644" s="1718"/>
      <c r="W644" s="1718"/>
      <c r="X644" s="1718"/>
      <c r="Y644" s="1718"/>
      <c r="Z644" s="1718"/>
      <c r="AA644" s="1718"/>
      <c r="AB644" s="1721"/>
      <c r="AC644" s="1718"/>
      <c r="AD644" s="1718"/>
      <c r="AE644" s="1718"/>
      <c r="AF644" s="1718"/>
      <c r="AG644" s="1718"/>
      <c r="AH644" s="1718"/>
      <c r="AI644" s="1721"/>
      <c r="AJ644" s="1721"/>
      <c r="AK644" s="1722"/>
      <c r="AL644" s="1722"/>
      <c r="AM644" s="1722"/>
      <c r="AN644" s="1723"/>
    </row>
    <row r="645" spans="1:40" ht="15.75" customHeight="1">
      <c r="A645" s="1718"/>
      <c r="B645" s="1719"/>
      <c r="C645" s="1720"/>
      <c r="D645" s="1719"/>
      <c r="E645" s="1719"/>
      <c r="F645" s="1719"/>
      <c r="G645" s="1719"/>
      <c r="H645" s="1718"/>
      <c r="I645" s="1718"/>
      <c r="J645" s="1718"/>
      <c r="K645" s="1718"/>
      <c r="L645" s="1718"/>
      <c r="M645" s="1718"/>
      <c r="N645" s="1718"/>
      <c r="O645" s="1718"/>
      <c r="P645" s="1718"/>
      <c r="Q645" s="1718"/>
      <c r="R645" s="1718"/>
      <c r="S645" s="1718"/>
      <c r="T645" s="1718"/>
      <c r="U645" s="1718"/>
      <c r="V645" s="1718"/>
      <c r="W645" s="1718"/>
      <c r="X645" s="1718"/>
      <c r="Y645" s="1718"/>
      <c r="Z645" s="1718"/>
      <c r="AA645" s="1718"/>
      <c r="AB645" s="1721"/>
      <c r="AC645" s="1718"/>
      <c r="AD645" s="1718"/>
      <c r="AE645" s="1718"/>
      <c r="AF645" s="1718"/>
      <c r="AG645" s="1718"/>
      <c r="AH645" s="1718"/>
      <c r="AI645" s="1721"/>
      <c r="AJ645" s="1721"/>
      <c r="AK645" s="1722"/>
      <c r="AL645" s="1722"/>
      <c r="AM645" s="1722"/>
      <c r="AN645" s="1723"/>
    </row>
    <row r="646" spans="1:40" ht="15.75" customHeight="1">
      <c r="A646" s="1718"/>
      <c r="B646" s="1719"/>
      <c r="C646" s="1720"/>
      <c r="D646" s="1719"/>
      <c r="E646" s="1719"/>
      <c r="F646" s="1719"/>
      <c r="G646" s="1719"/>
      <c r="H646" s="1718"/>
      <c r="I646" s="1718"/>
      <c r="J646" s="1718"/>
      <c r="K646" s="1718"/>
      <c r="L646" s="1718"/>
      <c r="M646" s="1718"/>
      <c r="N646" s="1718"/>
      <c r="O646" s="1718"/>
      <c r="P646" s="1718"/>
      <c r="Q646" s="1718"/>
      <c r="R646" s="1718"/>
      <c r="S646" s="1718"/>
      <c r="T646" s="1718"/>
      <c r="U646" s="1718"/>
      <c r="V646" s="1718"/>
      <c r="W646" s="1718"/>
      <c r="X646" s="1718"/>
      <c r="Y646" s="1718"/>
      <c r="Z646" s="1718"/>
      <c r="AA646" s="1718"/>
      <c r="AB646" s="1721"/>
      <c r="AC646" s="1718"/>
      <c r="AD646" s="1718"/>
      <c r="AE646" s="1718"/>
      <c r="AF646" s="1718"/>
      <c r="AG646" s="1718"/>
      <c r="AH646" s="1718"/>
      <c r="AI646" s="1721"/>
      <c r="AJ646" s="1721"/>
      <c r="AK646" s="1722"/>
      <c r="AL646" s="1722"/>
      <c r="AM646" s="1722"/>
      <c r="AN646" s="1723"/>
    </row>
    <row r="647" spans="1:40" ht="15.75" customHeight="1">
      <c r="A647" s="1718"/>
      <c r="B647" s="1719"/>
      <c r="C647" s="1720"/>
      <c r="D647" s="1719"/>
      <c r="E647" s="1719"/>
      <c r="F647" s="1719"/>
      <c r="G647" s="1719"/>
      <c r="H647" s="1718"/>
      <c r="I647" s="1718"/>
      <c r="J647" s="1718"/>
      <c r="K647" s="1718"/>
      <c r="L647" s="1718"/>
      <c r="M647" s="1718"/>
      <c r="N647" s="1718"/>
      <c r="O647" s="1718"/>
      <c r="P647" s="1718"/>
      <c r="Q647" s="1718"/>
      <c r="R647" s="1718"/>
      <c r="S647" s="1718"/>
      <c r="T647" s="1718"/>
      <c r="U647" s="1718"/>
      <c r="V647" s="1718"/>
      <c r="W647" s="1718"/>
      <c r="X647" s="1718"/>
      <c r="Y647" s="1718"/>
      <c r="Z647" s="1718"/>
      <c r="AA647" s="1718"/>
      <c r="AB647" s="1721"/>
      <c r="AC647" s="1718"/>
      <c r="AD647" s="1718"/>
      <c r="AE647" s="1718"/>
      <c r="AF647" s="1718"/>
      <c r="AG647" s="1718"/>
      <c r="AH647" s="1718"/>
      <c r="AI647" s="1721"/>
      <c r="AJ647" s="1721"/>
      <c r="AK647" s="1722"/>
      <c r="AL647" s="1722"/>
      <c r="AM647" s="1722"/>
      <c r="AN647" s="1723"/>
    </row>
    <row r="648" spans="1:40" ht="15.75" customHeight="1">
      <c r="A648" s="1718"/>
      <c r="B648" s="1719"/>
      <c r="C648" s="1720"/>
      <c r="D648" s="1719"/>
      <c r="E648" s="1719"/>
      <c r="F648" s="1719"/>
      <c r="G648" s="1719"/>
      <c r="H648" s="1718"/>
      <c r="I648" s="1718"/>
      <c r="J648" s="1718"/>
      <c r="K648" s="1718"/>
      <c r="L648" s="1718"/>
      <c r="M648" s="1718"/>
      <c r="N648" s="1718"/>
      <c r="O648" s="1718"/>
      <c r="P648" s="1718"/>
      <c r="Q648" s="1718"/>
      <c r="R648" s="1718"/>
      <c r="S648" s="1718"/>
      <c r="T648" s="1718"/>
      <c r="U648" s="1718"/>
      <c r="V648" s="1718"/>
      <c r="W648" s="1718"/>
      <c r="X648" s="1718"/>
      <c r="Y648" s="1718"/>
      <c r="Z648" s="1718"/>
      <c r="AA648" s="1718"/>
      <c r="AB648" s="1721"/>
      <c r="AC648" s="1718"/>
      <c r="AD648" s="1718"/>
      <c r="AE648" s="1718"/>
      <c r="AF648" s="1718"/>
      <c r="AG648" s="1718"/>
      <c r="AH648" s="1718"/>
      <c r="AI648" s="1721"/>
      <c r="AJ648" s="1721"/>
      <c r="AK648" s="1722"/>
      <c r="AL648" s="1722"/>
      <c r="AM648" s="1722"/>
      <c r="AN648" s="1723"/>
    </row>
    <row r="649" spans="1:40" ht="15.75" customHeight="1">
      <c r="A649" s="1718"/>
      <c r="B649" s="1719"/>
      <c r="C649" s="1720"/>
      <c r="D649" s="1719"/>
      <c r="E649" s="1719"/>
      <c r="F649" s="1719"/>
      <c r="G649" s="1719"/>
      <c r="H649" s="1718"/>
      <c r="I649" s="1718"/>
      <c r="J649" s="1718"/>
      <c r="K649" s="1718"/>
      <c r="L649" s="1718"/>
      <c r="M649" s="1718"/>
      <c r="N649" s="1718"/>
      <c r="O649" s="1718"/>
      <c r="P649" s="1718"/>
      <c r="Q649" s="1718"/>
      <c r="R649" s="1718"/>
      <c r="S649" s="1718"/>
      <c r="T649" s="1718"/>
      <c r="U649" s="1718"/>
      <c r="V649" s="1718"/>
      <c r="W649" s="1718"/>
      <c r="X649" s="1718"/>
      <c r="Y649" s="1718"/>
      <c r="Z649" s="1718"/>
      <c r="AA649" s="1718"/>
      <c r="AB649" s="1721"/>
      <c r="AC649" s="1718"/>
      <c r="AD649" s="1718"/>
      <c r="AE649" s="1718"/>
      <c r="AF649" s="1718"/>
      <c r="AG649" s="1718"/>
      <c r="AH649" s="1718"/>
      <c r="AI649" s="1721"/>
      <c r="AJ649" s="1721"/>
      <c r="AK649" s="1722"/>
      <c r="AL649" s="1722"/>
      <c r="AM649" s="1722"/>
      <c r="AN649" s="1723"/>
    </row>
    <row r="650" spans="1:40" ht="15.75" customHeight="1">
      <c r="A650" s="1718"/>
      <c r="B650" s="1719"/>
      <c r="C650" s="1720"/>
      <c r="D650" s="1719"/>
      <c r="E650" s="1719"/>
      <c r="F650" s="1719"/>
      <c r="G650" s="1719"/>
      <c r="H650" s="1718"/>
      <c r="I650" s="1718"/>
      <c r="J650" s="1718"/>
      <c r="K650" s="1718"/>
      <c r="L650" s="1718"/>
      <c r="M650" s="1718"/>
      <c r="N650" s="1718"/>
      <c r="O650" s="1718"/>
      <c r="P650" s="1718"/>
      <c r="Q650" s="1718"/>
      <c r="R650" s="1718"/>
      <c r="S650" s="1718"/>
      <c r="T650" s="1718"/>
      <c r="U650" s="1718"/>
      <c r="V650" s="1718"/>
      <c r="W650" s="1718"/>
      <c r="X650" s="1718"/>
      <c r="Y650" s="1718"/>
      <c r="Z650" s="1718"/>
      <c r="AA650" s="1718"/>
      <c r="AB650" s="1721"/>
      <c r="AC650" s="1718"/>
      <c r="AD650" s="1718"/>
      <c r="AE650" s="1718"/>
      <c r="AF650" s="1718"/>
      <c r="AG650" s="1718"/>
      <c r="AH650" s="1718"/>
      <c r="AI650" s="1721"/>
      <c r="AJ650" s="1721"/>
      <c r="AK650" s="1722"/>
      <c r="AL650" s="1722"/>
      <c r="AM650" s="1722"/>
      <c r="AN650" s="1723"/>
    </row>
    <row r="651" spans="1:40" ht="15.75" customHeight="1">
      <c r="A651" s="1718"/>
      <c r="B651" s="1719"/>
      <c r="C651" s="1720"/>
      <c r="D651" s="1719"/>
      <c r="E651" s="1719"/>
      <c r="F651" s="1719"/>
      <c r="G651" s="1719"/>
      <c r="H651" s="1718"/>
      <c r="I651" s="1718"/>
      <c r="J651" s="1718"/>
      <c r="K651" s="1718"/>
      <c r="L651" s="1718"/>
      <c r="M651" s="1718"/>
      <c r="N651" s="1718"/>
      <c r="O651" s="1718"/>
      <c r="P651" s="1718"/>
      <c r="Q651" s="1718"/>
      <c r="R651" s="1718"/>
      <c r="S651" s="1718"/>
      <c r="T651" s="1718"/>
      <c r="U651" s="1718"/>
      <c r="V651" s="1718"/>
      <c r="W651" s="1718"/>
      <c r="X651" s="1718"/>
      <c r="Y651" s="1718"/>
      <c r="Z651" s="1718"/>
      <c r="AA651" s="1718"/>
      <c r="AB651" s="1721"/>
      <c r="AC651" s="1718"/>
      <c r="AD651" s="1718"/>
      <c r="AE651" s="1718"/>
      <c r="AF651" s="1718"/>
      <c r="AG651" s="1718"/>
      <c r="AH651" s="1718"/>
      <c r="AI651" s="1721"/>
      <c r="AJ651" s="1721"/>
      <c r="AK651" s="1722"/>
      <c r="AL651" s="1722"/>
      <c r="AM651" s="1722"/>
      <c r="AN651" s="1723"/>
    </row>
    <row r="652" spans="1:40" ht="15.75" customHeight="1">
      <c r="A652" s="1718"/>
      <c r="B652" s="1719"/>
      <c r="C652" s="1720"/>
      <c r="D652" s="1719"/>
      <c r="E652" s="1719"/>
      <c r="F652" s="1719"/>
      <c r="G652" s="1719"/>
      <c r="H652" s="1718"/>
      <c r="I652" s="1718"/>
      <c r="J652" s="1718"/>
      <c r="K652" s="1718"/>
      <c r="L652" s="1718"/>
      <c r="M652" s="1718"/>
      <c r="N652" s="1718"/>
      <c r="O652" s="1718"/>
      <c r="P652" s="1718"/>
      <c r="Q652" s="1718"/>
      <c r="R652" s="1718"/>
      <c r="S652" s="1718"/>
      <c r="T652" s="1718"/>
      <c r="U652" s="1718"/>
      <c r="V652" s="1718"/>
      <c r="W652" s="1718"/>
      <c r="X652" s="1718"/>
      <c r="Y652" s="1718"/>
      <c r="Z652" s="1718"/>
      <c r="AA652" s="1718"/>
      <c r="AB652" s="1721"/>
      <c r="AC652" s="1718"/>
      <c r="AD652" s="1718"/>
      <c r="AE652" s="1718"/>
      <c r="AF652" s="1718"/>
      <c r="AG652" s="1718"/>
      <c r="AH652" s="1718"/>
      <c r="AI652" s="1721"/>
      <c r="AJ652" s="1721"/>
      <c r="AK652" s="1722"/>
      <c r="AL652" s="1722"/>
      <c r="AM652" s="1722"/>
      <c r="AN652" s="1723"/>
    </row>
    <row r="653" spans="1:40" ht="15.75" customHeight="1">
      <c r="A653" s="1718"/>
      <c r="B653" s="1719"/>
      <c r="C653" s="1720"/>
      <c r="D653" s="1719"/>
      <c r="E653" s="1719"/>
      <c r="F653" s="1719"/>
      <c r="G653" s="1719"/>
      <c r="H653" s="1718"/>
      <c r="I653" s="1718"/>
      <c r="J653" s="1718"/>
      <c r="K653" s="1718"/>
      <c r="L653" s="1718"/>
      <c r="M653" s="1718"/>
      <c r="N653" s="1718"/>
      <c r="O653" s="1718"/>
      <c r="P653" s="1718"/>
      <c r="Q653" s="1718"/>
      <c r="R653" s="1718"/>
      <c r="S653" s="1718"/>
      <c r="T653" s="1718"/>
      <c r="U653" s="1718"/>
      <c r="V653" s="1718"/>
      <c r="W653" s="1718"/>
      <c r="X653" s="1718"/>
      <c r="Y653" s="1718"/>
      <c r="Z653" s="1718"/>
      <c r="AA653" s="1718"/>
      <c r="AB653" s="1721"/>
      <c r="AC653" s="1718"/>
      <c r="AD653" s="1718"/>
      <c r="AE653" s="1718"/>
      <c r="AF653" s="1718"/>
      <c r="AG653" s="1718"/>
      <c r="AH653" s="1718"/>
      <c r="AI653" s="1721"/>
      <c r="AJ653" s="1721"/>
      <c r="AK653" s="1722"/>
      <c r="AL653" s="1722"/>
      <c r="AM653" s="1722"/>
      <c r="AN653" s="1723"/>
    </row>
    <row r="654" spans="1:40" ht="15.75" customHeight="1">
      <c r="A654" s="1718"/>
      <c r="B654" s="1719"/>
      <c r="C654" s="1720"/>
      <c r="D654" s="1719"/>
      <c r="E654" s="1719"/>
      <c r="F654" s="1719"/>
      <c r="G654" s="1719"/>
      <c r="H654" s="1718"/>
      <c r="I654" s="1718"/>
      <c r="J654" s="1718"/>
      <c r="K654" s="1718"/>
      <c r="L654" s="1718"/>
      <c r="M654" s="1718"/>
      <c r="N654" s="1718"/>
      <c r="O654" s="1718"/>
      <c r="P654" s="1718"/>
      <c r="Q654" s="1718"/>
      <c r="R654" s="1718"/>
      <c r="S654" s="1718"/>
      <c r="T654" s="1718"/>
      <c r="U654" s="1718"/>
      <c r="V654" s="1718"/>
      <c r="W654" s="1718"/>
      <c r="X654" s="1718"/>
      <c r="Y654" s="1718"/>
      <c r="Z654" s="1718"/>
      <c r="AA654" s="1718"/>
      <c r="AB654" s="1721"/>
      <c r="AC654" s="1718"/>
      <c r="AD654" s="1718"/>
      <c r="AE654" s="1718"/>
      <c r="AF654" s="1718"/>
      <c r="AG654" s="1718"/>
      <c r="AH654" s="1718"/>
      <c r="AI654" s="1721"/>
      <c r="AJ654" s="1721"/>
      <c r="AK654" s="1722"/>
      <c r="AL654" s="1722"/>
      <c r="AM654" s="1722"/>
      <c r="AN654" s="1723"/>
    </row>
    <row r="655" spans="1:40" ht="15.75" customHeight="1">
      <c r="A655" s="1718"/>
      <c r="B655" s="1719"/>
      <c r="C655" s="1720"/>
      <c r="D655" s="1719"/>
      <c r="E655" s="1719"/>
      <c r="F655" s="1719"/>
      <c r="G655" s="1719"/>
      <c r="H655" s="1718"/>
      <c r="I655" s="1718"/>
      <c r="J655" s="1718"/>
      <c r="K655" s="1718"/>
      <c r="L655" s="1718"/>
      <c r="M655" s="1718"/>
      <c r="N655" s="1718"/>
      <c r="O655" s="1718"/>
      <c r="P655" s="1718"/>
      <c r="Q655" s="1718"/>
      <c r="R655" s="1718"/>
      <c r="S655" s="1718"/>
      <c r="T655" s="1718"/>
      <c r="U655" s="1718"/>
      <c r="V655" s="1718"/>
      <c r="W655" s="1718"/>
      <c r="X655" s="1718"/>
      <c r="Y655" s="1718"/>
      <c r="Z655" s="1718"/>
      <c r="AA655" s="1718"/>
      <c r="AB655" s="1721"/>
      <c r="AC655" s="1718"/>
      <c r="AD655" s="1718"/>
      <c r="AE655" s="1718"/>
      <c r="AF655" s="1718"/>
      <c r="AG655" s="1718"/>
      <c r="AH655" s="1718"/>
      <c r="AI655" s="1721"/>
      <c r="AJ655" s="1721"/>
      <c r="AK655" s="1722"/>
      <c r="AL655" s="1722"/>
      <c r="AM655" s="1722"/>
      <c r="AN655" s="1723"/>
    </row>
    <row r="656" spans="1:40" ht="15.75" customHeight="1">
      <c r="A656" s="1718"/>
      <c r="B656" s="1719"/>
      <c r="C656" s="1720"/>
      <c r="D656" s="1719"/>
      <c r="E656" s="1719"/>
      <c r="F656" s="1719"/>
      <c r="G656" s="1719"/>
      <c r="H656" s="1718"/>
      <c r="I656" s="1718"/>
      <c r="J656" s="1718"/>
      <c r="K656" s="1718"/>
      <c r="L656" s="1718"/>
      <c r="M656" s="1718"/>
      <c r="N656" s="1718"/>
      <c r="O656" s="1718"/>
      <c r="P656" s="1718"/>
      <c r="Q656" s="1718"/>
      <c r="R656" s="1718"/>
      <c r="S656" s="1718"/>
      <c r="T656" s="1718"/>
      <c r="U656" s="1718"/>
      <c r="V656" s="1718"/>
      <c r="W656" s="1718"/>
      <c r="X656" s="1718"/>
      <c r="Y656" s="1718"/>
      <c r="Z656" s="1718"/>
      <c r="AA656" s="1718"/>
      <c r="AB656" s="1721"/>
      <c r="AC656" s="1718"/>
      <c r="AD656" s="1718"/>
      <c r="AE656" s="1718"/>
      <c r="AF656" s="1718"/>
      <c r="AG656" s="1718"/>
      <c r="AH656" s="1718"/>
      <c r="AI656" s="1721"/>
      <c r="AJ656" s="1721"/>
      <c r="AK656" s="1722"/>
      <c r="AL656" s="1722"/>
      <c r="AM656" s="1722"/>
      <c r="AN656" s="1723"/>
    </row>
    <row r="657" spans="1:40" ht="15.75" customHeight="1">
      <c r="A657" s="1718"/>
      <c r="B657" s="1719"/>
      <c r="C657" s="1720"/>
      <c r="D657" s="1719"/>
      <c r="E657" s="1719"/>
      <c r="F657" s="1719"/>
      <c r="G657" s="1719"/>
      <c r="H657" s="1718"/>
      <c r="I657" s="1718"/>
      <c r="J657" s="1718"/>
      <c r="K657" s="1718"/>
      <c r="L657" s="1718"/>
      <c r="M657" s="1718"/>
      <c r="N657" s="1718"/>
      <c r="O657" s="1718"/>
      <c r="P657" s="1718"/>
      <c r="Q657" s="1718"/>
      <c r="R657" s="1718"/>
      <c r="S657" s="1718"/>
      <c r="T657" s="1718"/>
      <c r="U657" s="1718"/>
      <c r="V657" s="1718"/>
      <c r="W657" s="1718"/>
      <c r="X657" s="1718"/>
      <c r="Y657" s="1718"/>
      <c r="Z657" s="1718"/>
      <c r="AA657" s="1718"/>
      <c r="AB657" s="1721"/>
      <c r="AC657" s="1718"/>
      <c r="AD657" s="1718"/>
      <c r="AE657" s="1718"/>
      <c r="AF657" s="1718"/>
      <c r="AG657" s="1718"/>
      <c r="AH657" s="1718"/>
      <c r="AI657" s="1721"/>
      <c r="AJ657" s="1721"/>
      <c r="AK657" s="1722"/>
      <c r="AL657" s="1722"/>
      <c r="AM657" s="1722"/>
      <c r="AN657" s="1723"/>
    </row>
    <row r="658" spans="1:40" ht="15.75" customHeight="1">
      <c r="A658" s="1718"/>
      <c r="B658" s="1719"/>
      <c r="C658" s="1720"/>
      <c r="D658" s="1719"/>
      <c r="E658" s="1719"/>
      <c r="F658" s="1719"/>
      <c r="G658" s="1719"/>
      <c r="H658" s="1718"/>
      <c r="I658" s="1718"/>
      <c r="J658" s="1718"/>
      <c r="K658" s="1718"/>
      <c r="L658" s="1718"/>
      <c r="M658" s="1718"/>
      <c r="N658" s="1718"/>
      <c r="O658" s="1718"/>
      <c r="P658" s="1718"/>
      <c r="Q658" s="1718"/>
      <c r="R658" s="1718"/>
      <c r="S658" s="1718"/>
      <c r="T658" s="1718"/>
      <c r="U658" s="1718"/>
      <c r="V658" s="1718"/>
      <c r="W658" s="1718"/>
      <c r="X658" s="1718"/>
      <c r="Y658" s="1718"/>
      <c r="Z658" s="1718"/>
      <c r="AA658" s="1718"/>
      <c r="AB658" s="1721"/>
      <c r="AC658" s="1718"/>
      <c r="AD658" s="1718"/>
      <c r="AE658" s="1718"/>
      <c r="AF658" s="1718"/>
      <c r="AG658" s="1718"/>
      <c r="AH658" s="1718"/>
      <c r="AI658" s="1721"/>
      <c r="AJ658" s="1721"/>
      <c r="AK658" s="1722"/>
      <c r="AL658" s="1722"/>
      <c r="AM658" s="1722"/>
      <c r="AN658" s="1723"/>
    </row>
    <row r="659" spans="1:40" ht="15.75" customHeight="1">
      <c r="A659" s="1718"/>
      <c r="B659" s="1719"/>
      <c r="C659" s="1720"/>
      <c r="D659" s="1719"/>
      <c r="E659" s="1719"/>
      <c r="F659" s="1719"/>
      <c r="G659" s="1719"/>
      <c r="H659" s="1718"/>
      <c r="I659" s="1718"/>
      <c r="J659" s="1718"/>
      <c r="K659" s="1718"/>
      <c r="L659" s="1718"/>
      <c r="M659" s="1718"/>
      <c r="N659" s="1718"/>
      <c r="O659" s="1718"/>
      <c r="P659" s="1718"/>
      <c r="Q659" s="1718"/>
      <c r="R659" s="1718"/>
      <c r="S659" s="1718"/>
      <c r="T659" s="1718"/>
      <c r="U659" s="1718"/>
      <c r="V659" s="1718"/>
      <c r="W659" s="1718"/>
      <c r="X659" s="1718"/>
      <c r="Y659" s="1718"/>
      <c r="Z659" s="1718"/>
      <c r="AA659" s="1718"/>
      <c r="AB659" s="1721"/>
      <c r="AC659" s="1718"/>
      <c r="AD659" s="1718"/>
      <c r="AE659" s="1718"/>
      <c r="AF659" s="1718"/>
      <c r="AG659" s="1718"/>
      <c r="AH659" s="1718"/>
      <c r="AI659" s="1721"/>
      <c r="AJ659" s="1721"/>
      <c r="AK659" s="1722"/>
      <c r="AL659" s="1722"/>
      <c r="AM659" s="1722"/>
      <c r="AN659" s="1723"/>
    </row>
    <row r="660" spans="1:40" ht="15.75" customHeight="1">
      <c r="A660" s="1718"/>
      <c r="B660" s="1719"/>
      <c r="C660" s="1720"/>
      <c r="D660" s="1719"/>
      <c r="E660" s="1719"/>
      <c r="F660" s="1719"/>
      <c r="G660" s="1719"/>
      <c r="H660" s="1718"/>
      <c r="I660" s="1718"/>
      <c r="J660" s="1718"/>
      <c r="K660" s="1718"/>
      <c r="L660" s="1718"/>
      <c r="M660" s="1718"/>
      <c r="N660" s="1718"/>
      <c r="O660" s="1718"/>
      <c r="P660" s="1718"/>
      <c r="Q660" s="1718"/>
      <c r="R660" s="1718"/>
      <c r="S660" s="1718"/>
      <c r="T660" s="1718"/>
      <c r="U660" s="1718"/>
      <c r="V660" s="1718"/>
      <c r="W660" s="1718"/>
      <c r="X660" s="1718"/>
      <c r="Y660" s="1718"/>
      <c r="Z660" s="1718"/>
      <c r="AA660" s="1718"/>
      <c r="AB660" s="1721"/>
      <c r="AC660" s="1718"/>
      <c r="AD660" s="1718"/>
      <c r="AE660" s="1718"/>
      <c r="AF660" s="1718"/>
      <c r="AG660" s="1718"/>
      <c r="AH660" s="1718"/>
      <c r="AI660" s="1721"/>
      <c r="AJ660" s="1721"/>
      <c r="AK660" s="1722"/>
      <c r="AL660" s="1722"/>
      <c r="AM660" s="1722"/>
      <c r="AN660" s="1723"/>
    </row>
    <row r="661" spans="1:40" ht="15.75" customHeight="1">
      <c r="A661" s="1718"/>
      <c r="B661" s="1719"/>
      <c r="C661" s="1720"/>
      <c r="D661" s="1719"/>
      <c r="E661" s="1719"/>
      <c r="F661" s="1719"/>
      <c r="G661" s="1719"/>
      <c r="H661" s="1718"/>
      <c r="I661" s="1718"/>
      <c r="J661" s="1718"/>
      <c r="K661" s="1718"/>
      <c r="L661" s="1718"/>
      <c r="M661" s="1718"/>
      <c r="N661" s="1718"/>
      <c r="O661" s="1718"/>
      <c r="P661" s="1718"/>
      <c r="Q661" s="1718"/>
      <c r="R661" s="1718"/>
      <c r="S661" s="1718"/>
      <c r="T661" s="1718"/>
      <c r="U661" s="1718"/>
      <c r="V661" s="1718"/>
      <c r="W661" s="1718"/>
      <c r="X661" s="1718"/>
      <c r="Y661" s="1718"/>
      <c r="Z661" s="1718"/>
      <c r="AA661" s="1718"/>
      <c r="AB661" s="1721"/>
      <c r="AC661" s="1718"/>
      <c r="AD661" s="1718"/>
      <c r="AE661" s="1718"/>
      <c r="AF661" s="1718"/>
      <c r="AG661" s="1718"/>
      <c r="AH661" s="1718"/>
      <c r="AI661" s="1721"/>
      <c r="AJ661" s="1721"/>
      <c r="AK661" s="1722"/>
      <c r="AL661" s="1722"/>
      <c r="AM661" s="1722"/>
      <c r="AN661" s="1723"/>
    </row>
    <row r="662" spans="1:40" ht="15.75" customHeight="1">
      <c r="A662" s="1718"/>
      <c r="B662" s="1719"/>
      <c r="C662" s="1720"/>
      <c r="D662" s="1719"/>
      <c r="E662" s="1719"/>
      <c r="F662" s="1719"/>
      <c r="G662" s="1719"/>
      <c r="H662" s="1718"/>
      <c r="I662" s="1718"/>
      <c r="J662" s="1718"/>
      <c r="K662" s="1718"/>
      <c r="L662" s="1718"/>
      <c r="M662" s="1718"/>
      <c r="N662" s="1718"/>
      <c r="O662" s="1718"/>
      <c r="P662" s="1718"/>
      <c r="Q662" s="1718"/>
      <c r="R662" s="1718"/>
      <c r="S662" s="1718"/>
      <c r="T662" s="1718"/>
      <c r="U662" s="1718"/>
      <c r="V662" s="1718"/>
      <c r="W662" s="1718"/>
      <c r="X662" s="1718"/>
      <c r="Y662" s="1718"/>
      <c r="Z662" s="1718"/>
      <c r="AA662" s="1718"/>
      <c r="AB662" s="1721"/>
      <c r="AC662" s="1718"/>
      <c r="AD662" s="1718"/>
      <c r="AE662" s="1718"/>
      <c r="AF662" s="1718"/>
      <c r="AG662" s="1718"/>
      <c r="AH662" s="1718"/>
      <c r="AI662" s="1721"/>
      <c r="AJ662" s="1721"/>
      <c r="AK662" s="1722"/>
      <c r="AL662" s="1722"/>
      <c r="AM662" s="1722"/>
      <c r="AN662" s="1723"/>
    </row>
    <row r="663" spans="1:40" ht="15.75" customHeight="1">
      <c r="A663" s="1718"/>
      <c r="B663" s="1719"/>
      <c r="C663" s="1720"/>
      <c r="D663" s="1719"/>
      <c r="E663" s="1719"/>
      <c r="F663" s="1719"/>
      <c r="G663" s="1719"/>
      <c r="H663" s="1718"/>
      <c r="I663" s="1718"/>
      <c r="J663" s="1718"/>
      <c r="K663" s="1718"/>
      <c r="L663" s="1718"/>
      <c r="M663" s="1718"/>
      <c r="N663" s="1718"/>
      <c r="O663" s="1718"/>
      <c r="P663" s="1718"/>
      <c r="Q663" s="1718"/>
      <c r="R663" s="1718"/>
      <c r="S663" s="1718"/>
      <c r="T663" s="1718"/>
      <c r="U663" s="1718"/>
      <c r="V663" s="1718"/>
      <c r="W663" s="1718"/>
      <c r="X663" s="1718"/>
      <c r="Y663" s="1718"/>
      <c r="Z663" s="1718"/>
      <c r="AA663" s="1718"/>
      <c r="AB663" s="1721"/>
      <c r="AC663" s="1718"/>
      <c r="AD663" s="1718"/>
      <c r="AE663" s="1718"/>
      <c r="AF663" s="1718"/>
      <c r="AG663" s="1718"/>
      <c r="AH663" s="1718"/>
      <c r="AI663" s="1721"/>
      <c r="AJ663" s="1721"/>
      <c r="AK663" s="1722"/>
      <c r="AL663" s="1722"/>
      <c r="AM663" s="1722"/>
      <c r="AN663" s="1723"/>
    </row>
    <row r="664" spans="1:40" ht="15.75" customHeight="1">
      <c r="A664" s="1718"/>
      <c r="B664" s="1719"/>
      <c r="C664" s="1720"/>
      <c r="D664" s="1719"/>
      <c r="E664" s="1719"/>
      <c r="F664" s="1719"/>
      <c r="G664" s="1719"/>
      <c r="H664" s="1718"/>
      <c r="I664" s="1718"/>
      <c r="J664" s="1718"/>
      <c r="K664" s="1718"/>
      <c r="L664" s="1718"/>
      <c r="M664" s="1718"/>
      <c r="N664" s="1718"/>
      <c r="O664" s="1718"/>
      <c r="P664" s="1718"/>
      <c r="Q664" s="1718"/>
      <c r="R664" s="1718"/>
      <c r="S664" s="1718"/>
      <c r="T664" s="1718"/>
      <c r="U664" s="1718"/>
      <c r="V664" s="1718"/>
      <c r="W664" s="1718"/>
      <c r="X664" s="1718"/>
      <c r="Y664" s="1718"/>
      <c r="Z664" s="1718"/>
      <c r="AA664" s="1718"/>
      <c r="AB664" s="1721"/>
      <c r="AC664" s="1718"/>
      <c r="AD664" s="1718"/>
      <c r="AE664" s="1718"/>
      <c r="AF664" s="1718"/>
      <c r="AG664" s="1718"/>
      <c r="AH664" s="1718"/>
      <c r="AI664" s="1721"/>
      <c r="AJ664" s="1721"/>
      <c r="AK664" s="1722"/>
      <c r="AL664" s="1722"/>
      <c r="AM664" s="1722"/>
      <c r="AN664" s="1723"/>
    </row>
    <row r="665" spans="1:40" ht="15.75" customHeight="1">
      <c r="A665" s="1718"/>
      <c r="B665" s="1719"/>
      <c r="C665" s="1720"/>
      <c r="D665" s="1719"/>
      <c r="E665" s="1719"/>
      <c r="F665" s="1719"/>
      <c r="G665" s="1719"/>
      <c r="H665" s="1718"/>
      <c r="I665" s="1718"/>
      <c r="J665" s="1718"/>
      <c r="K665" s="1718"/>
      <c r="L665" s="1718"/>
      <c r="M665" s="1718"/>
      <c r="N665" s="1718"/>
      <c r="O665" s="1718"/>
      <c r="P665" s="1718"/>
      <c r="Q665" s="1718"/>
      <c r="R665" s="1718"/>
      <c r="S665" s="1718"/>
      <c r="T665" s="1718"/>
      <c r="U665" s="1718"/>
      <c r="V665" s="1718"/>
      <c r="W665" s="1718"/>
      <c r="X665" s="1718"/>
      <c r="Y665" s="1718"/>
      <c r="Z665" s="1718"/>
      <c r="AA665" s="1718"/>
      <c r="AB665" s="1721"/>
      <c r="AC665" s="1718"/>
      <c r="AD665" s="1718"/>
      <c r="AE665" s="1718"/>
      <c r="AF665" s="1718"/>
      <c r="AG665" s="1718"/>
      <c r="AH665" s="1718"/>
      <c r="AI665" s="1721"/>
      <c r="AJ665" s="1721"/>
      <c r="AK665" s="1722"/>
      <c r="AL665" s="1722"/>
      <c r="AM665" s="1722"/>
      <c r="AN665" s="1723"/>
    </row>
    <row r="666" spans="1:40" ht="15.75" customHeight="1">
      <c r="A666" s="1718"/>
      <c r="B666" s="1719"/>
      <c r="C666" s="1720"/>
      <c r="D666" s="1719"/>
      <c r="E666" s="1719"/>
      <c r="F666" s="1719"/>
      <c r="G666" s="1719"/>
      <c r="H666" s="1718"/>
      <c r="I666" s="1718"/>
      <c r="J666" s="1718"/>
      <c r="K666" s="1718"/>
      <c r="L666" s="1718"/>
      <c r="M666" s="1718"/>
      <c r="N666" s="1718"/>
      <c r="O666" s="1718"/>
      <c r="P666" s="1718"/>
      <c r="Q666" s="1718"/>
      <c r="R666" s="1718"/>
      <c r="S666" s="1718"/>
      <c r="T666" s="1718"/>
      <c r="U666" s="1718"/>
      <c r="V666" s="1718"/>
      <c r="W666" s="1718"/>
      <c r="X666" s="1718"/>
      <c r="Y666" s="1718"/>
      <c r="Z666" s="1718"/>
      <c r="AA666" s="1718"/>
      <c r="AB666" s="1721"/>
      <c r="AC666" s="1718"/>
      <c r="AD666" s="1718"/>
      <c r="AE666" s="1718"/>
      <c r="AF666" s="1718"/>
      <c r="AG666" s="1718"/>
      <c r="AH666" s="1718"/>
      <c r="AI666" s="1721"/>
      <c r="AJ666" s="1721"/>
      <c r="AK666" s="1722"/>
      <c r="AL666" s="1722"/>
      <c r="AM666" s="1722"/>
      <c r="AN666" s="1723"/>
    </row>
    <row r="667" spans="1:40" ht="15.75" customHeight="1">
      <c r="A667" s="1718"/>
      <c r="B667" s="1719"/>
      <c r="C667" s="1720"/>
      <c r="D667" s="1719"/>
      <c r="E667" s="1719"/>
      <c r="F667" s="1719"/>
      <c r="G667" s="1719"/>
      <c r="H667" s="1718"/>
      <c r="I667" s="1718"/>
      <c r="J667" s="1718"/>
      <c r="K667" s="1718"/>
      <c r="L667" s="1718"/>
      <c r="M667" s="1718"/>
      <c r="N667" s="1718"/>
      <c r="O667" s="1718"/>
      <c r="P667" s="1718"/>
      <c r="Q667" s="1718"/>
      <c r="R667" s="1718"/>
      <c r="S667" s="1718"/>
      <c r="T667" s="1718"/>
      <c r="U667" s="1718"/>
      <c r="V667" s="1718"/>
      <c r="W667" s="1718"/>
      <c r="X667" s="1718"/>
      <c r="Y667" s="1718"/>
      <c r="Z667" s="1718"/>
      <c r="AA667" s="1718"/>
      <c r="AB667" s="1721"/>
      <c r="AC667" s="1718"/>
      <c r="AD667" s="1718"/>
      <c r="AE667" s="1718"/>
      <c r="AF667" s="1718"/>
      <c r="AG667" s="1718"/>
      <c r="AH667" s="1718"/>
      <c r="AI667" s="1721"/>
      <c r="AJ667" s="1721"/>
      <c r="AK667" s="1722"/>
      <c r="AL667" s="1722"/>
      <c r="AM667" s="1722"/>
      <c r="AN667" s="1723"/>
    </row>
    <row r="668" spans="1:40" ht="15.75" customHeight="1">
      <c r="A668" s="1718"/>
      <c r="B668" s="1719"/>
      <c r="C668" s="1720"/>
      <c r="D668" s="1719"/>
      <c r="E668" s="1719"/>
      <c r="F668" s="1719"/>
      <c r="G668" s="1719"/>
      <c r="H668" s="1718"/>
      <c r="I668" s="1718"/>
      <c r="J668" s="1718"/>
      <c r="K668" s="1718"/>
      <c r="L668" s="1718"/>
      <c r="M668" s="1718"/>
      <c r="N668" s="1718"/>
      <c r="O668" s="1718"/>
      <c r="P668" s="1718"/>
      <c r="Q668" s="1718"/>
      <c r="R668" s="1718"/>
      <c r="S668" s="1718"/>
      <c r="T668" s="1718"/>
      <c r="U668" s="1718"/>
      <c r="V668" s="1718"/>
      <c r="W668" s="1718"/>
      <c r="X668" s="1718"/>
      <c r="Y668" s="1718"/>
      <c r="Z668" s="1718"/>
      <c r="AA668" s="1718"/>
      <c r="AB668" s="1721"/>
      <c r="AC668" s="1718"/>
      <c r="AD668" s="1718"/>
      <c r="AE668" s="1718"/>
      <c r="AF668" s="1718"/>
      <c r="AG668" s="1718"/>
      <c r="AH668" s="1718"/>
      <c r="AI668" s="1721"/>
      <c r="AJ668" s="1721"/>
      <c r="AK668" s="1722"/>
      <c r="AL668" s="1722"/>
      <c r="AM668" s="1722"/>
      <c r="AN668" s="1723"/>
    </row>
    <row r="669" spans="1:40" ht="15.75" customHeight="1">
      <c r="A669" s="1718"/>
      <c r="B669" s="1719"/>
      <c r="C669" s="1720"/>
      <c r="D669" s="1719"/>
      <c r="E669" s="1719"/>
      <c r="F669" s="1719"/>
      <c r="G669" s="1719"/>
      <c r="H669" s="1718"/>
      <c r="I669" s="1718"/>
      <c r="J669" s="1718"/>
      <c r="K669" s="1718"/>
      <c r="L669" s="1718"/>
      <c r="M669" s="1718"/>
      <c r="N669" s="1718"/>
      <c r="O669" s="1718"/>
      <c r="P669" s="1718"/>
      <c r="Q669" s="1718"/>
      <c r="R669" s="1718"/>
      <c r="S669" s="1718"/>
      <c r="T669" s="1718"/>
      <c r="U669" s="1718"/>
      <c r="V669" s="1718"/>
      <c r="W669" s="1718"/>
      <c r="X669" s="1718"/>
      <c r="Y669" s="1718"/>
      <c r="Z669" s="1718"/>
      <c r="AA669" s="1718"/>
      <c r="AB669" s="1721"/>
      <c r="AC669" s="1718"/>
      <c r="AD669" s="1718"/>
      <c r="AE669" s="1718"/>
      <c r="AF669" s="1718"/>
      <c r="AG669" s="1718"/>
      <c r="AH669" s="1718"/>
      <c r="AI669" s="1721"/>
      <c r="AJ669" s="1721"/>
      <c r="AK669" s="1722"/>
      <c r="AL669" s="1722"/>
      <c r="AM669" s="1722"/>
      <c r="AN669" s="1723"/>
    </row>
    <row r="670" spans="1:40" ht="15.75" customHeight="1">
      <c r="A670" s="1718"/>
      <c r="B670" s="1719"/>
      <c r="C670" s="1720"/>
      <c r="D670" s="1719"/>
      <c r="E670" s="1719"/>
      <c r="F670" s="1719"/>
      <c r="G670" s="1719"/>
      <c r="H670" s="1718"/>
      <c r="I670" s="1718"/>
      <c r="J670" s="1718"/>
      <c r="K670" s="1718"/>
      <c r="L670" s="1718"/>
      <c r="M670" s="1718"/>
      <c r="N670" s="1718"/>
      <c r="O670" s="1718"/>
      <c r="P670" s="1718"/>
      <c r="Q670" s="1718"/>
      <c r="R670" s="1718"/>
      <c r="S670" s="1718"/>
      <c r="T670" s="1718"/>
      <c r="U670" s="1718"/>
      <c r="V670" s="1718"/>
      <c r="W670" s="1718"/>
      <c r="X670" s="1718"/>
      <c r="Y670" s="1718"/>
      <c r="Z670" s="1718"/>
      <c r="AA670" s="1718"/>
      <c r="AB670" s="1721"/>
      <c r="AC670" s="1718"/>
      <c r="AD670" s="1718"/>
      <c r="AE670" s="1718"/>
      <c r="AF670" s="1718"/>
      <c r="AG670" s="1718"/>
      <c r="AH670" s="1718"/>
      <c r="AI670" s="1721"/>
      <c r="AJ670" s="1721"/>
      <c r="AK670" s="1722"/>
      <c r="AL670" s="1722"/>
      <c r="AM670" s="1722"/>
      <c r="AN670" s="1723"/>
    </row>
    <row r="671" spans="1:40" ht="15.75" customHeight="1">
      <c r="A671" s="1718"/>
      <c r="B671" s="1719"/>
      <c r="C671" s="1720"/>
      <c r="D671" s="1719"/>
      <c r="E671" s="1719"/>
      <c r="F671" s="1719"/>
      <c r="G671" s="1719"/>
      <c r="H671" s="1718"/>
      <c r="I671" s="1718"/>
      <c r="J671" s="1718"/>
      <c r="K671" s="1718"/>
      <c r="L671" s="1718"/>
      <c r="M671" s="1718"/>
      <c r="N671" s="1718"/>
      <c r="O671" s="1718"/>
      <c r="P671" s="1718"/>
      <c r="Q671" s="1718"/>
      <c r="R671" s="1718"/>
      <c r="S671" s="1718"/>
      <c r="T671" s="1718"/>
      <c r="U671" s="1718"/>
      <c r="V671" s="1718"/>
      <c r="W671" s="1718"/>
      <c r="X671" s="1718"/>
      <c r="Y671" s="1718"/>
      <c r="Z671" s="1718"/>
      <c r="AA671" s="1718"/>
      <c r="AB671" s="1721"/>
      <c r="AC671" s="1718"/>
      <c r="AD671" s="1718"/>
      <c r="AE671" s="1718"/>
      <c r="AF671" s="1718"/>
      <c r="AG671" s="1718"/>
      <c r="AH671" s="1718"/>
      <c r="AI671" s="1721"/>
      <c r="AJ671" s="1721"/>
      <c r="AK671" s="1722"/>
      <c r="AL671" s="1722"/>
      <c r="AM671" s="1722"/>
      <c r="AN671" s="1723"/>
    </row>
    <row r="672" spans="1:40" ht="15.75" customHeight="1">
      <c r="A672" s="1718"/>
      <c r="B672" s="1719"/>
      <c r="C672" s="1720"/>
      <c r="D672" s="1719"/>
      <c r="E672" s="1719"/>
      <c r="F672" s="1719"/>
      <c r="G672" s="1719"/>
      <c r="H672" s="1718"/>
      <c r="I672" s="1718"/>
      <c r="J672" s="1718"/>
      <c r="K672" s="1718"/>
      <c r="L672" s="1718"/>
      <c r="M672" s="1718"/>
      <c r="N672" s="1718"/>
      <c r="O672" s="1718"/>
      <c r="P672" s="1718"/>
      <c r="Q672" s="1718"/>
      <c r="R672" s="1718"/>
      <c r="S672" s="1718"/>
      <c r="T672" s="1718"/>
      <c r="U672" s="1718"/>
      <c r="V672" s="1718"/>
      <c r="W672" s="1718"/>
      <c r="X672" s="1718"/>
      <c r="Y672" s="1718"/>
      <c r="Z672" s="1718"/>
      <c r="AA672" s="1718"/>
      <c r="AB672" s="1721"/>
      <c r="AC672" s="1718"/>
      <c r="AD672" s="1718"/>
      <c r="AE672" s="1718"/>
      <c r="AF672" s="1718"/>
      <c r="AG672" s="1718"/>
      <c r="AH672" s="1718"/>
      <c r="AI672" s="1721"/>
      <c r="AJ672" s="1721"/>
      <c r="AK672" s="1722"/>
      <c r="AL672" s="1722"/>
      <c r="AM672" s="1722"/>
      <c r="AN672" s="1723"/>
    </row>
    <row r="673" spans="1:40" ht="15.75" customHeight="1">
      <c r="A673" s="1718"/>
      <c r="B673" s="1719"/>
      <c r="C673" s="1720"/>
      <c r="D673" s="1719"/>
      <c r="E673" s="1719"/>
      <c r="F673" s="1719"/>
      <c r="G673" s="1719"/>
      <c r="H673" s="1718"/>
      <c r="I673" s="1718"/>
      <c r="J673" s="1718"/>
      <c r="K673" s="1718"/>
      <c r="L673" s="1718"/>
      <c r="M673" s="1718"/>
      <c r="N673" s="1718"/>
      <c r="O673" s="1718"/>
      <c r="P673" s="1718"/>
      <c r="Q673" s="1718"/>
      <c r="R673" s="1718"/>
      <c r="S673" s="1718"/>
      <c r="T673" s="1718"/>
      <c r="U673" s="1718"/>
      <c r="V673" s="1718"/>
      <c r="W673" s="1718"/>
      <c r="X673" s="1718"/>
      <c r="Y673" s="1718"/>
      <c r="Z673" s="1718"/>
      <c r="AA673" s="1718"/>
      <c r="AB673" s="1721"/>
      <c r="AC673" s="1718"/>
      <c r="AD673" s="1718"/>
      <c r="AE673" s="1718"/>
      <c r="AF673" s="1718"/>
      <c r="AG673" s="1718"/>
      <c r="AH673" s="1718"/>
      <c r="AI673" s="1721"/>
      <c r="AJ673" s="1721"/>
      <c r="AK673" s="1722"/>
      <c r="AL673" s="1722"/>
      <c r="AM673" s="1722"/>
      <c r="AN673" s="1723"/>
    </row>
    <row r="674" spans="1:40" ht="15.75" customHeight="1">
      <c r="A674" s="1718"/>
      <c r="B674" s="1719"/>
      <c r="C674" s="1720"/>
      <c r="D674" s="1719"/>
      <c r="E674" s="1719"/>
      <c r="F674" s="1719"/>
      <c r="G674" s="1719"/>
      <c r="H674" s="1718"/>
      <c r="I674" s="1718"/>
      <c r="J674" s="1718"/>
      <c r="K674" s="1718"/>
      <c r="L674" s="1718"/>
      <c r="M674" s="1718"/>
      <c r="N674" s="1718"/>
      <c r="O674" s="1718"/>
      <c r="P674" s="1718"/>
      <c r="Q674" s="1718"/>
      <c r="R674" s="1718"/>
      <c r="S674" s="1718"/>
      <c r="T674" s="1718"/>
      <c r="U674" s="1718"/>
      <c r="V674" s="1718"/>
      <c r="W674" s="1718"/>
      <c r="X674" s="1718"/>
      <c r="Y674" s="1718"/>
      <c r="Z674" s="1718"/>
      <c r="AA674" s="1718"/>
      <c r="AB674" s="1721"/>
      <c r="AC674" s="1718"/>
      <c r="AD674" s="1718"/>
      <c r="AE674" s="1718"/>
      <c r="AF674" s="1718"/>
      <c r="AG674" s="1718"/>
      <c r="AH674" s="1718"/>
      <c r="AI674" s="1721"/>
      <c r="AJ674" s="1721"/>
      <c r="AK674" s="1722"/>
      <c r="AL674" s="1722"/>
      <c r="AM674" s="1722"/>
      <c r="AN674" s="1723"/>
    </row>
    <row r="675" spans="1:40" ht="15.75" customHeight="1">
      <c r="A675" s="1718"/>
      <c r="B675" s="1719"/>
      <c r="C675" s="1720"/>
      <c r="D675" s="1719"/>
      <c r="E675" s="1719"/>
      <c r="F675" s="1719"/>
      <c r="G675" s="1719"/>
      <c r="H675" s="1718"/>
      <c r="I675" s="1718"/>
      <c r="J675" s="1718"/>
      <c r="K675" s="1718"/>
      <c r="L675" s="1718"/>
      <c r="M675" s="1718"/>
      <c r="N675" s="1718"/>
      <c r="O675" s="1718"/>
      <c r="P675" s="1718"/>
      <c r="Q675" s="1718"/>
      <c r="R675" s="1718"/>
      <c r="S675" s="1718"/>
      <c r="T675" s="1718"/>
      <c r="U675" s="1718"/>
      <c r="V675" s="1718"/>
      <c r="W675" s="1718"/>
      <c r="X675" s="1718"/>
      <c r="Y675" s="1718"/>
      <c r="Z675" s="1718"/>
      <c r="AA675" s="1718"/>
      <c r="AB675" s="1721"/>
      <c r="AC675" s="1718"/>
      <c r="AD675" s="1718"/>
      <c r="AE675" s="1718"/>
      <c r="AF675" s="1718"/>
      <c r="AG675" s="1718"/>
      <c r="AH675" s="1718"/>
      <c r="AI675" s="1721"/>
      <c r="AJ675" s="1721"/>
      <c r="AK675" s="1722"/>
      <c r="AL675" s="1722"/>
      <c r="AM675" s="1722"/>
      <c r="AN675" s="1723"/>
    </row>
    <row r="676" spans="1:40" ht="15.75" customHeight="1">
      <c r="A676" s="1718"/>
      <c r="B676" s="1719"/>
      <c r="C676" s="1720"/>
      <c r="D676" s="1719"/>
      <c r="E676" s="1719"/>
      <c r="F676" s="1719"/>
      <c r="G676" s="1719"/>
      <c r="H676" s="1718"/>
      <c r="I676" s="1718"/>
      <c r="J676" s="1718"/>
      <c r="K676" s="1718"/>
      <c r="L676" s="1718"/>
      <c r="M676" s="1718"/>
      <c r="N676" s="1718"/>
      <c r="O676" s="1718"/>
      <c r="P676" s="1718"/>
      <c r="Q676" s="1718"/>
      <c r="R676" s="1718"/>
      <c r="S676" s="1718"/>
      <c r="T676" s="1718"/>
      <c r="U676" s="1718"/>
      <c r="V676" s="1718"/>
      <c r="W676" s="1718"/>
      <c r="X676" s="1718"/>
      <c r="Y676" s="1718"/>
      <c r="Z676" s="1718"/>
      <c r="AA676" s="1718"/>
      <c r="AB676" s="1721"/>
      <c r="AC676" s="1718"/>
      <c r="AD676" s="1718"/>
      <c r="AE676" s="1718"/>
      <c r="AF676" s="1718"/>
      <c r="AG676" s="1718"/>
      <c r="AH676" s="1718"/>
      <c r="AI676" s="1721"/>
      <c r="AJ676" s="1721"/>
      <c r="AK676" s="1722"/>
      <c r="AL676" s="1722"/>
      <c r="AM676" s="1722"/>
      <c r="AN676" s="1723"/>
    </row>
    <row r="677" spans="1:40" ht="15.75" customHeight="1">
      <c r="A677" s="1718"/>
      <c r="B677" s="1719"/>
      <c r="C677" s="1720"/>
      <c r="D677" s="1719"/>
      <c r="E677" s="1719"/>
      <c r="F677" s="1719"/>
      <c r="G677" s="1719"/>
      <c r="H677" s="1718"/>
      <c r="I677" s="1718"/>
      <c r="J677" s="1718"/>
      <c r="K677" s="1718"/>
      <c r="L677" s="1718"/>
      <c r="M677" s="1718"/>
      <c r="N677" s="1718"/>
      <c r="O677" s="1718"/>
      <c r="P677" s="1718"/>
      <c r="Q677" s="1718"/>
      <c r="R677" s="1718"/>
      <c r="S677" s="1718"/>
      <c r="T677" s="1718"/>
      <c r="U677" s="1718"/>
      <c r="V677" s="1718"/>
      <c r="W677" s="1718"/>
      <c r="X677" s="1718"/>
      <c r="Y677" s="1718"/>
      <c r="Z677" s="1718"/>
      <c r="AA677" s="1718"/>
      <c r="AB677" s="1721"/>
      <c r="AC677" s="1718"/>
      <c r="AD677" s="1718"/>
      <c r="AE677" s="1718"/>
      <c r="AF677" s="1718"/>
      <c r="AG677" s="1718"/>
      <c r="AH677" s="1718"/>
      <c r="AI677" s="1721"/>
      <c r="AJ677" s="1721"/>
      <c r="AK677" s="1722"/>
      <c r="AL677" s="1722"/>
      <c r="AM677" s="1722"/>
      <c r="AN677" s="1723"/>
    </row>
    <row r="678" spans="1:40" ht="15.75" customHeight="1">
      <c r="A678" s="1718"/>
      <c r="B678" s="1719"/>
      <c r="C678" s="1720"/>
      <c r="D678" s="1719"/>
      <c r="E678" s="1719"/>
      <c r="F678" s="1719"/>
      <c r="G678" s="1719"/>
      <c r="H678" s="1718"/>
      <c r="I678" s="1718"/>
      <c r="J678" s="1718"/>
      <c r="K678" s="1718"/>
      <c r="L678" s="1718"/>
      <c r="M678" s="1718"/>
      <c r="N678" s="1718"/>
      <c r="O678" s="1718"/>
      <c r="P678" s="1718"/>
      <c r="Q678" s="1718"/>
      <c r="R678" s="1718"/>
      <c r="S678" s="1718"/>
      <c r="T678" s="1718"/>
      <c r="U678" s="1718"/>
      <c r="V678" s="1718"/>
      <c r="W678" s="1718"/>
      <c r="X678" s="1718"/>
      <c r="Y678" s="1718"/>
      <c r="Z678" s="1718"/>
      <c r="AA678" s="1718"/>
      <c r="AB678" s="1721"/>
      <c r="AC678" s="1718"/>
      <c r="AD678" s="1718"/>
      <c r="AE678" s="1718"/>
      <c r="AF678" s="1718"/>
      <c r="AG678" s="1718"/>
      <c r="AH678" s="1718"/>
      <c r="AI678" s="1721"/>
      <c r="AJ678" s="1721"/>
      <c r="AK678" s="1722"/>
      <c r="AL678" s="1722"/>
      <c r="AM678" s="1722"/>
      <c r="AN678" s="1723"/>
    </row>
    <row r="679" spans="1:40" ht="15.75" customHeight="1">
      <c r="A679" s="1718"/>
      <c r="B679" s="1719"/>
      <c r="C679" s="1720"/>
      <c r="D679" s="1719"/>
      <c r="E679" s="1719"/>
      <c r="F679" s="1719"/>
      <c r="G679" s="1719"/>
      <c r="H679" s="1718"/>
      <c r="I679" s="1718"/>
      <c r="J679" s="1718"/>
      <c r="K679" s="1718"/>
      <c r="L679" s="1718"/>
      <c r="M679" s="1718"/>
      <c r="N679" s="1718"/>
      <c r="O679" s="1718"/>
      <c r="P679" s="1718"/>
      <c r="Q679" s="1718"/>
      <c r="R679" s="1718"/>
      <c r="S679" s="1718"/>
      <c r="T679" s="1718"/>
      <c r="U679" s="1718"/>
      <c r="V679" s="1718"/>
      <c r="W679" s="1718"/>
      <c r="X679" s="1718"/>
      <c r="Y679" s="1718"/>
      <c r="Z679" s="1718"/>
      <c r="AA679" s="1718"/>
      <c r="AB679" s="1721"/>
      <c r="AC679" s="1718"/>
      <c r="AD679" s="1718"/>
      <c r="AE679" s="1718"/>
      <c r="AF679" s="1718"/>
      <c r="AG679" s="1718"/>
      <c r="AH679" s="1718"/>
      <c r="AI679" s="1721"/>
      <c r="AJ679" s="1721"/>
      <c r="AK679" s="1722"/>
      <c r="AL679" s="1722"/>
      <c r="AM679" s="1722"/>
      <c r="AN679" s="1723"/>
    </row>
    <row r="680" spans="1:40" ht="15.75" customHeight="1">
      <c r="A680" s="1718"/>
      <c r="B680" s="1719"/>
      <c r="C680" s="1720"/>
      <c r="D680" s="1719"/>
      <c r="E680" s="1719"/>
      <c r="F680" s="1719"/>
      <c r="G680" s="1719"/>
      <c r="H680" s="1718"/>
      <c r="I680" s="1718"/>
      <c r="J680" s="1718"/>
      <c r="K680" s="1718"/>
      <c r="L680" s="1718"/>
      <c r="M680" s="1718"/>
      <c r="N680" s="1718"/>
      <c r="O680" s="1718"/>
      <c r="P680" s="1718"/>
      <c r="Q680" s="1718"/>
      <c r="R680" s="1718"/>
      <c r="S680" s="1718"/>
      <c r="T680" s="1718"/>
      <c r="U680" s="1718"/>
      <c r="V680" s="1718"/>
      <c r="W680" s="1718"/>
      <c r="X680" s="1718"/>
      <c r="Y680" s="1718"/>
      <c r="Z680" s="1718"/>
      <c r="AA680" s="1718"/>
      <c r="AB680" s="1721"/>
      <c r="AC680" s="1718"/>
      <c r="AD680" s="1718"/>
      <c r="AE680" s="1718"/>
      <c r="AF680" s="1718"/>
      <c r="AG680" s="1718"/>
      <c r="AH680" s="1718"/>
      <c r="AI680" s="1721"/>
      <c r="AJ680" s="1721"/>
      <c r="AK680" s="1722"/>
      <c r="AL680" s="1722"/>
      <c r="AM680" s="1722"/>
      <c r="AN680" s="1723"/>
    </row>
    <row r="681" spans="1:40" ht="15.75" customHeight="1">
      <c r="A681" s="1718"/>
      <c r="B681" s="1719"/>
      <c r="C681" s="1720"/>
      <c r="D681" s="1719"/>
      <c r="E681" s="1719"/>
      <c r="F681" s="1719"/>
      <c r="G681" s="1719"/>
      <c r="H681" s="1718"/>
      <c r="I681" s="1718"/>
      <c r="J681" s="1718"/>
      <c r="K681" s="1718"/>
      <c r="L681" s="1718"/>
      <c r="M681" s="1718"/>
      <c r="N681" s="1718"/>
      <c r="O681" s="1718"/>
      <c r="P681" s="1718"/>
      <c r="Q681" s="1718"/>
      <c r="R681" s="1718"/>
      <c r="S681" s="1718"/>
      <c r="T681" s="1718"/>
      <c r="U681" s="1718"/>
      <c r="V681" s="1718"/>
      <c r="W681" s="1718"/>
      <c r="X681" s="1718"/>
      <c r="Y681" s="1718"/>
      <c r="Z681" s="1718"/>
      <c r="AA681" s="1718"/>
      <c r="AB681" s="1721"/>
      <c r="AC681" s="1718"/>
      <c r="AD681" s="1718"/>
      <c r="AE681" s="1718"/>
      <c r="AF681" s="1718"/>
      <c r="AG681" s="1718"/>
      <c r="AH681" s="1718"/>
      <c r="AI681" s="1721"/>
      <c r="AJ681" s="1721"/>
      <c r="AK681" s="1722"/>
      <c r="AL681" s="1722"/>
      <c r="AM681" s="1722"/>
      <c r="AN681" s="1723"/>
    </row>
    <row r="682" spans="1:40" ht="15.75" customHeight="1">
      <c r="A682" s="1718"/>
      <c r="B682" s="1719"/>
      <c r="C682" s="1720"/>
      <c r="D682" s="1719"/>
      <c r="E682" s="1719"/>
      <c r="F682" s="1719"/>
      <c r="G682" s="1719"/>
      <c r="H682" s="1718"/>
      <c r="I682" s="1718"/>
      <c r="J682" s="1718"/>
      <c r="K682" s="1718"/>
      <c r="L682" s="1718"/>
      <c r="M682" s="1718"/>
      <c r="N682" s="1718"/>
      <c r="O682" s="1718"/>
      <c r="P682" s="1718"/>
      <c r="Q682" s="1718"/>
      <c r="R682" s="1718"/>
      <c r="S682" s="1718"/>
      <c r="T682" s="1718"/>
      <c r="U682" s="1718"/>
      <c r="V682" s="1718"/>
      <c r="W682" s="1718"/>
      <c r="X682" s="1718"/>
      <c r="Y682" s="1718"/>
      <c r="Z682" s="1718"/>
      <c r="AA682" s="1718"/>
      <c r="AB682" s="1721"/>
      <c r="AC682" s="1718"/>
      <c r="AD682" s="1718"/>
      <c r="AE682" s="1718"/>
      <c r="AF682" s="1718"/>
      <c r="AG682" s="1718"/>
      <c r="AH682" s="1718"/>
      <c r="AI682" s="1721"/>
      <c r="AJ682" s="1721"/>
      <c r="AK682" s="1722"/>
      <c r="AL682" s="1722"/>
      <c r="AM682" s="1722"/>
      <c r="AN682" s="1723"/>
    </row>
    <row r="683" spans="1:40" ht="15.75" customHeight="1">
      <c r="A683" s="1718"/>
      <c r="B683" s="1719"/>
      <c r="C683" s="1720"/>
      <c r="D683" s="1719"/>
      <c r="E683" s="1719"/>
      <c r="F683" s="1719"/>
      <c r="G683" s="1719"/>
      <c r="H683" s="1718"/>
      <c r="I683" s="1718"/>
      <c r="J683" s="1718"/>
      <c r="K683" s="1718"/>
      <c r="L683" s="1718"/>
      <c r="M683" s="1718"/>
      <c r="N683" s="1718"/>
      <c r="O683" s="1718"/>
      <c r="P683" s="1718"/>
      <c r="Q683" s="1718"/>
      <c r="R683" s="1718"/>
      <c r="S683" s="1718"/>
      <c r="T683" s="1718"/>
      <c r="U683" s="1718"/>
      <c r="V683" s="1718"/>
      <c r="W683" s="1718"/>
      <c r="X683" s="1718"/>
      <c r="Y683" s="1718"/>
      <c r="Z683" s="1718"/>
      <c r="AA683" s="1718"/>
      <c r="AB683" s="1721"/>
      <c r="AC683" s="1718"/>
      <c r="AD683" s="1718"/>
      <c r="AE683" s="1718"/>
      <c r="AF683" s="1718"/>
      <c r="AG683" s="1718"/>
      <c r="AH683" s="1718"/>
      <c r="AI683" s="1721"/>
      <c r="AJ683" s="1721"/>
      <c r="AK683" s="1722"/>
      <c r="AL683" s="1722"/>
      <c r="AM683" s="1722"/>
      <c r="AN683" s="1723"/>
    </row>
    <row r="684" spans="1:40" ht="15.75" customHeight="1">
      <c r="A684" s="1718"/>
      <c r="B684" s="1719"/>
      <c r="C684" s="1720"/>
      <c r="D684" s="1719"/>
      <c r="E684" s="1719"/>
      <c r="F684" s="1719"/>
      <c r="G684" s="1719"/>
      <c r="H684" s="1718"/>
      <c r="I684" s="1718"/>
      <c r="J684" s="1718"/>
      <c r="K684" s="1718"/>
      <c r="L684" s="1718"/>
      <c r="M684" s="1718"/>
      <c r="N684" s="1718"/>
      <c r="O684" s="1718"/>
      <c r="P684" s="1718"/>
      <c r="Q684" s="1718"/>
      <c r="R684" s="1718"/>
      <c r="S684" s="1718"/>
      <c r="T684" s="1718"/>
      <c r="U684" s="1718"/>
      <c r="V684" s="1718"/>
      <c r="W684" s="1718"/>
      <c r="X684" s="1718"/>
      <c r="Y684" s="1718"/>
      <c r="Z684" s="1718"/>
      <c r="AA684" s="1718"/>
      <c r="AB684" s="1721"/>
      <c r="AC684" s="1718"/>
      <c r="AD684" s="1718"/>
      <c r="AE684" s="1718"/>
      <c r="AF684" s="1718"/>
      <c r="AG684" s="1718"/>
      <c r="AH684" s="1718"/>
      <c r="AI684" s="1721"/>
      <c r="AJ684" s="1721"/>
      <c r="AK684" s="1722"/>
      <c r="AL684" s="1722"/>
      <c r="AM684" s="1722"/>
      <c r="AN684" s="1723"/>
    </row>
    <row r="685" spans="1:40" ht="15.75" customHeight="1">
      <c r="A685" s="1718"/>
      <c r="B685" s="1719"/>
      <c r="C685" s="1720"/>
      <c r="D685" s="1719"/>
      <c r="E685" s="1719"/>
      <c r="F685" s="1719"/>
      <c r="G685" s="1719"/>
      <c r="H685" s="1718"/>
      <c r="I685" s="1718"/>
      <c r="J685" s="1718"/>
      <c r="K685" s="1718"/>
      <c r="L685" s="1718"/>
      <c r="M685" s="1718"/>
      <c r="N685" s="1718"/>
      <c r="O685" s="1718"/>
      <c r="P685" s="1718"/>
      <c r="Q685" s="1718"/>
      <c r="R685" s="1718"/>
      <c r="S685" s="1718"/>
      <c r="T685" s="1718"/>
      <c r="U685" s="1718"/>
      <c r="V685" s="1718"/>
      <c r="W685" s="1718"/>
      <c r="X685" s="1718"/>
      <c r="Y685" s="1718"/>
      <c r="Z685" s="1718"/>
      <c r="AA685" s="1718"/>
      <c r="AB685" s="1721"/>
      <c r="AC685" s="1718"/>
      <c r="AD685" s="1718"/>
      <c r="AE685" s="1718"/>
      <c r="AF685" s="1718"/>
      <c r="AG685" s="1718"/>
      <c r="AH685" s="1718"/>
      <c r="AI685" s="1721"/>
      <c r="AJ685" s="1721"/>
      <c r="AK685" s="1722"/>
      <c r="AL685" s="1722"/>
      <c r="AM685" s="1722"/>
      <c r="AN685" s="1723"/>
    </row>
    <row r="686" spans="1:40" ht="15.75" customHeight="1">
      <c r="A686" s="1718"/>
      <c r="B686" s="1719"/>
      <c r="C686" s="1720"/>
      <c r="D686" s="1719"/>
      <c r="E686" s="1719"/>
      <c r="F686" s="1719"/>
      <c r="G686" s="1719"/>
      <c r="H686" s="1718"/>
      <c r="I686" s="1718"/>
      <c r="J686" s="1718"/>
      <c r="K686" s="1718"/>
      <c r="L686" s="1718"/>
      <c r="M686" s="1718"/>
      <c r="N686" s="1718"/>
      <c r="O686" s="1718"/>
      <c r="P686" s="1718"/>
      <c r="Q686" s="1718"/>
      <c r="R686" s="1718"/>
      <c r="S686" s="1718"/>
      <c r="T686" s="1718"/>
      <c r="U686" s="1718"/>
      <c r="V686" s="1718"/>
      <c r="W686" s="1718"/>
      <c r="X686" s="1718"/>
      <c r="Y686" s="1718"/>
      <c r="Z686" s="1718"/>
      <c r="AA686" s="1718"/>
      <c r="AB686" s="1721"/>
      <c r="AC686" s="1718"/>
      <c r="AD686" s="1718"/>
      <c r="AE686" s="1718"/>
      <c r="AF686" s="1718"/>
      <c r="AG686" s="1718"/>
      <c r="AH686" s="1718"/>
      <c r="AI686" s="1721"/>
      <c r="AJ686" s="1721"/>
      <c r="AK686" s="1722"/>
      <c r="AL686" s="1722"/>
      <c r="AM686" s="1722"/>
      <c r="AN686" s="1723"/>
    </row>
    <row r="687" spans="1:40" ht="15.75" customHeight="1">
      <c r="A687" s="1718"/>
      <c r="B687" s="1719"/>
      <c r="C687" s="1720"/>
      <c r="D687" s="1719"/>
      <c r="E687" s="1719"/>
      <c r="F687" s="1719"/>
      <c r="G687" s="1719"/>
      <c r="H687" s="1718"/>
      <c r="I687" s="1718"/>
      <c r="J687" s="1718"/>
      <c r="K687" s="1718"/>
      <c r="L687" s="1718"/>
      <c r="M687" s="1718"/>
      <c r="N687" s="1718"/>
      <c r="O687" s="1718"/>
      <c r="P687" s="1718"/>
      <c r="Q687" s="1718"/>
      <c r="R687" s="1718"/>
      <c r="S687" s="1718"/>
      <c r="T687" s="1718"/>
      <c r="U687" s="1718"/>
      <c r="V687" s="1718"/>
      <c r="W687" s="1718"/>
      <c r="X687" s="1718"/>
      <c r="Y687" s="1718"/>
      <c r="Z687" s="1718"/>
      <c r="AA687" s="1718"/>
      <c r="AB687" s="1721"/>
      <c r="AC687" s="1718"/>
      <c r="AD687" s="1718"/>
      <c r="AE687" s="1718"/>
      <c r="AF687" s="1718"/>
      <c r="AG687" s="1718"/>
      <c r="AH687" s="1718"/>
      <c r="AI687" s="1721"/>
      <c r="AJ687" s="1721"/>
      <c r="AK687" s="1722"/>
      <c r="AL687" s="1722"/>
      <c r="AM687" s="1722"/>
      <c r="AN687" s="1723"/>
    </row>
    <row r="688" spans="1:40" ht="15.75" customHeight="1">
      <c r="A688" s="1718"/>
      <c r="B688" s="1719"/>
      <c r="C688" s="1720"/>
      <c r="D688" s="1719"/>
      <c r="E688" s="1719"/>
      <c r="F688" s="1719"/>
      <c r="G688" s="1719"/>
      <c r="H688" s="1718"/>
      <c r="I688" s="1718"/>
      <c r="J688" s="1718"/>
      <c r="K688" s="1718"/>
      <c r="L688" s="1718"/>
      <c r="M688" s="1718"/>
      <c r="N688" s="1718"/>
      <c r="O688" s="1718"/>
      <c r="P688" s="1718"/>
      <c r="Q688" s="1718"/>
      <c r="R688" s="1718"/>
      <c r="S688" s="1718"/>
      <c r="T688" s="1718"/>
      <c r="U688" s="1718"/>
      <c r="V688" s="1718"/>
      <c r="W688" s="1718"/>
      <c r="X688" s="1718"/>
      <c r="Y688" s="1718"/>
      <c r="Z688" s="1718"/>
      <c r="AA688" s="1718"/>
      <c r="AB688" s="1721"/>
      <c r="AC688" s="1718"/>
      <c r="AD688" s="1718"/>
      <c r="AE688" s="1718"/>
      <c r="AF688" s="1718"/>
      <c r="AG688" s="1718"/>
      <c r="AH688" s="1718"/>
      <c r="AI688" s="1721"/>
      <c r="AJ688" s="1721"/>
      <c r="AK688" s="1722"/>
      <c r="AL688" s="1722"/>
      <c r="AM688" s="1722"/>
      <c r="AN688" s="1723"/>
    </row>
    <row r="689" spans="1:40" ht="15.75" customHeight="1">
      <c r="A689" s="1718"/>
      <c r="B689" s="1719"/>
      <c r="C689" s="1720"/>
      <c r="D689" s="1719"/>
      <c r="E689" s="1719"/>
      <c r="F689" s="1719"/>
      <c r="G689" s="1719"/>
      <c r="H689" s="1718"/>
      <c r="I689" s="1718"/>
      <c r="J689" s="1718"/>
      <c r="K689" s="1718"/>
      <c r="L689" s="1718"/>
      <c r="M689" s="1718"/>
      <c r="N689" s="1718"/>
      <c r="O689" s="1718"/>
      <c r="P689" s="1718"/>
      <c r="Q689" s="1718"/>
      <c r="R689" s="1718"/>
      <c r="S689" s="1718"/>
      <c r="T689" s="1718"/>
      <c r="U689" s="1718"/>
      <c r="V689" s="1718"/>
      <c r="W689" s="1718"/>
      <c r="X689" s="1718"/>
      <c r="Y689" s="1718"/>
      <c r="Z689" s="1718"/>
      <c r="AA689" s="1718"/>
      <c r="AB689" s="1721"/>
      <c r="AC689" s="1718"/>
      <c r="AD689" s="1718"/>
      <c r="AE689" s="1718"/>
      <c r="AF689" s="1718"/>
      <c r="AG689" s="1718"/>
      <c r="AH689" s="1718"/>
      <c r="AI689" s="1721"/>
      <c r="AJ689" s="1721"/>
      <c r="AK689" s="1722"/>
      <c r="AL689" s="1722"/>
      <c r="AM689" s="1722"/>
      <c r="AN689" s="1723"/>
    </row>
    <row r="690" spans="1:40" ht="15.75" customHeight="1">
      <c r="A690" s="1718"/>
      <c r="B690" s="1719"/>
      <c r="C690" s="1720"/>
      <c r="D690" s="1719"/>
      <c r="E690" s="1719"/>
      <c r="F690" s="1719"/>
      <c r="G690" s="1719"/>
      <c r="H690" s="1718"/>
      <c r="I690" s="1718"/>
      <c r="J690" s="1718"/>
      <c r="K690" s="1718"/>
      <c r="L690" s="1718"/>
      <c r="M690" s="1718"/>
      <c r="N690" s="1718"/>
      <c r="O690" s="1718"/>
      <c r="P690" s="1718"/>
      <c r="Q690" s="1718"/>
      <c r="R690" s="1718"/>
      <c r="S690" s="1718"/>
      <c r="T690" s="1718"/>
      <c r="U690" s="1718"/>
      <c r="V690" s="1718"/>
      <c r="W690" s="1718"/>
      <c r="X690" s="1718"/>
      <c r="Y690" s="1718"/>
      <c r="Z690" s="1718"/>
      <c r="AA690" s="1718"/>
      <c r="AB690" s="1721"/>
      <c r="AC690" s="1718"/>
      <c r="AD690" s="1718"/>
      <c r="AE690" s="1718"/>
      <c r="AF690" s="1718"/>
      <c r="AG690" s="1718"/>
      <c r="AH690" s="1718"/>
      <c r="AI690" s="1721"/>
      <c r="AJ690" s="1721"/>
      <c r="AK690" s="1722"/>
      <c r="AL690" s="1722"/>
      <c r="AM690" s="1722"/>
      <c r="AN690" s="1723"/>
    </row>
    <row r="691" spans="1:40" ht="15.75" customHeight="1">
      <c r="A691" s="1718"/>
      <c r="B691" s="1719"/>
      <c r="C691" s="1720"/>
      <c r="D691" s="1719"/>
      <c r="E691" s="1719"/>
      <c r="F691" s="1719"/>
      <c r="G691" s="1719"/>
      <c r="H691" s="1718"/>
      <c r="I691" s="1718"/>
      <c r="J691" s="1718"/>
      <c r="K691" s="1718"/>
      <c r="L691" s="1718"/>
      <c r="M691" s="1718"/>
      <c r="N691" s="1718"/>
      <c r="O691" s="1718"/>
      <c r="P691" s="1718"/>
      <c r="Q691" s="1718"/>
      <c r="R691" s="1718"/>
      <c r="S691" s="1718"/>
      <c r="T691" s="1718"/>
      <c r="U691" s="1718"/>
      <c r="V691" s="1718"/>
      <c r="W691" s="1718"/>
      <c r="X691" s="1718"/>
      <c r="Y691" s="1718"/>
      <c r="Z691" s="1718"/>
      <c r="AA691" s="1718"/>
      <c r="AB691" s="1721"/>
      <c r="AC691" s="1718"/>
      <c r="AD691" s="1718"/>
      <c r="AE691" s="1718"/>
      <c r="AF691" s="1718"/>
      <c r="AG691" s="1718"/>
      <c r="AH691" s="1718"/>
      <c r="AI691" s="1721"/>
      <c r="AJ691" s="1721"/>
      <c r="AK691" s="1722"/>
      <c r="AL691" s="1722"/>
      <c r="AM691" s="1722"/>
      <c r="AN691" s="1723"/>
    </row>
    <row r="692" spans="1:40" ht="15.75" customHeight="1">
      <c r="A692" s="1718"/>
      <c r="B692" s="1719"/>
      <c r="C692" s="1720"/>
      <c r="D692" s="1719"/>
      <c r="E692" s="1719"/>
      <c r="F692" s="1719"/>
      <c r="G692" s="1719"/>
      <c r="H692" s="1718"/>
      <c r="I692" s="1718"/>
      <c r="J692" s="1718"/>
      <c r="K692" s="1718"/>
      <c r="L692" s="1718"/>
      <c r="M692" s="1718"/>
      <c r="N692" s="1718"/>
      <c r="O692" s="1718"/>
      <c r="P692" s="1718"/>
      <c r="Q692" s="1718"/>
      <c r="R692" s="1718"/>
      <c r="S692" s="1718"/>
      <c r="T692" s="1718"/>
      <c r="U692" s="1718"/>
      <c r="V692" s="1718"/>
      <c r="W692" s="1718"/>
      <c r="X692" s="1718"/>
      <c r="Y692" s="1718"/>
      <c r="Z692" s="1718"/>
      <c r="AA692" s="1718"/>
      <c r="AB692" s="1721"/>
      <c r="AC692" s="1718"/>
      <c r="AD692" s="1718"/>
      <c r="AE692" s="1718"/>
      <c r="AF692" s="1718"/>
      <c r="AG692" s="1718"/>
      <c r="AH692" s="1718"/>
      <c r="AI692" s="1721"/>
      <c r="AJ692" s="1721"/>
      <c r="AK692" s="1722"/>
      <c r="AL692" s="1722"/>
      <c r="AM692" s="1722"/>
      <c r="AN692" s="1723"/>
    </row>
    <row r="693" spans="1:40" ht="15.75" customHeight="1">
      <c r="A693" s="1718"/>
      <c r="B693" s="1719"/>
      <c r="C693" s="1720"/>
      <c r="D693" s="1719"/>
      <c r="E693" s="1719"/>
      <c r="F693" s="1719"/>
      <c r="G693" s="1719"/>
      <c r="H693" s="1718"/>
      <c r="I693" s="1718"/>
      <c r="J693" s="1718"/>
      <c r="K693" s="1718"/>
      <c r="L693" s="1718"/>
      <c r="M693" s="1718"/>
      <c r="N693" s="1718"/>
      <c r="O693" s="1718"/>
      <c r="P693" s="1718"/>
      <c r="Q693" s="1718"/>
      <c r="R693" s="1718"/>
      <c r="S693" s="1718"/>
      <c r="T693" s="1718"/>
      <c r="U693" s="1718"/>
      <c r="V693" s="1718"/>
      <c r="W693" s="1718"/>
      <c r="X693" s="1718"/>
      <c r="Y693" s="1718"/>
      <c r="Z693" s="1718"/>
      <c r="AA693" s="1718"/>
      <c r="AB693" s="1721"/>
      <c r="AC693" s="1718"/>
      <c r="AD693" s="1718"/>
      <c r="AE693" s="1718"/>
      <c r="AF693" s="1718"/>
      <c r="AG693" s="1718"/>
      <c r="AH693" s="1718"/>
      <c r="AI693" s="1721"/>
      <c r="AJ693" s="1721"/>
      <c r="AK693" s="1722"/>
      <c r="AL693" s="1722"/>
      <c r="AM693" s="1722"/>
      <c r="AN693" s="1723"/>
    </row>
    <row r="694" spans="1:40" ht="15.75" customHeight="1">
      <c r="A694" s="1718"/>
      <c r="B694" s="1719"/>
      <c r="C694" s="1720"/>
      <c r="D694" s="1719"/>
      <c r="E694" s="1719"/>
      <c r="F694" s="1719"/>
      <c r="G694" s="1719"/>
      <c r="H694" s="1718"/>
      <c r="I694" s="1718"/>
      <c r="J694" s="1718"/>
      <c r="K694" s="1718"/>
      <c r="L694" s="1718"/>
      <c r="M694" s="1718"/>
      <c r="N694" s="1718"/>
      <c r="O694" s="1718"/>
      <c r="P694" s="1718"/>
      <c r="Q694" s="1718"/>
      <c r="R694" s="1718"/>
      <c r="S694" s="1718"/>
      <c r="T694" s="1718"/>
      <c r="U694" s="1718"/>
      <c r="V694" s="1718"/>
      <c r="W694" s="1718"/>
      <c r="X694" s="1718"/>
      <c r="Y694" s="1718"/>
      <c r="Z694" s="1718"/>
      <c r="AA694" s="1718"/>
      <c r="AB694" s="1721"/>
      <c r="AC694" s="1718"/>
      <c r="AD694" s="1718"/>
      <c r="AE694" s="1718"/>
      <c r="AF694" s="1718"/>
      <c r="AG694" s="1718"/>
      <c r="AH694" s="1718"/>
      <c r="AI694" s="1721"/>
      <c r="AJ694" s="1721"/>
      <c r="AK694" s="1722"/>
      <c r="AL694" s="1722"/>
      <c r="AM694" s="1722"/>
      <c r="AN694" s="1723"/>
    </row>
    <row r="695" spans="1:40" ht="15.75" customHeight="1">
      <c r="A695" s="1718"/>
      <c r="B695" s="1719"/>
      <c r="C695" s="1720"/>
      <c r="D695" s="1719"/>
      <c r="E695" s="1719"/>
      <c r="F695" s="1719"/>
      <c r="G695" s="1719"/>
      <c r="H695" s="1718"/>
      <c r="I695" s="1718"/>
      <c r="J695" s="1718"/>
      <c r="K695" s="1718"/>
      <c r="L695" s="1718"/>
      <c r="M695" s="1718"/>
      <c r="N695" s="1718"/>
      <c r="O695" s="1718"/>
      <c r="P695" s="1718"/>
      <c r="Q695" s="1718"/>
      <c r="R695" s="1718"/>
      <c r="S695" s="1718"/>
      <c r="T695" s="1718"/>
      <c r="U695" s="1718"/>
      <c r="V695" s="1718"/>
      <c r="W695" s="1718"/>
      <c r="X695" s="1718"/>
      <c r="Y695" s="1718"/>
      <c r="Z695" s="1718"/>
      <c r="AA695" s="1718"/>
      <c r="AB695" s="1721"/>
      <c r="AC695" s="1718"/>
      <c r="AD695" s="1718"/>
      <c r="AE695" s="1718"/>
      <c r="AF695" s="1718"/>
      <c r="AG695" s="1718"/>
      <c r="AH695" s="1718"/>
      <c r="AI695" s="1721"/>
      <c r="AJ695" s="1721"/>
      <c r="AK695" s="1722"/>
      <c r="AL695" s="1722"/>
      <c r="AM695" s="1722"/>
      <c r="AN695" s="1723"/>
    </row>
    <row r="696" spans="1:40" ht="15.75" customHeight="1">
      <c r="A696" s="1718"/>
      <c r="B696" s="1719"/>
      <c r="C696" s="1720"/>
      <c r="D696" s="1719"/>
      <c r="E696" s="1719"/>
      <c r="F696" s="1719"/>
      <c r="G696" s="1719"/>
      <c r="H696" s="1718"/>
      <c r="I696" s="1718"/>
      <c r="J696" s="1718"/>
      <c r="K696" s="1718"/>
      <c r="L696" s="1718"/>
      <c r="M696" s="1718"/>
      <c r="N696" s="1718"/>
      <c r="O696" s="1718"/>
      <c r="P696" s="1718"/>
      <c r="Q696" s="1718"/>
      <c r="R696" s="1718"/>
      <c r="S696" s="1718"/>
      <c r="T696" s="1718"/>
      <c r="U696" s="1718"/>
      <c r="V696" s="1718"/>
      <c r="W696" s="1718"/>
      <c r="X696" s="1718"/>
      <c r="Y696" s="1718"/>
      <c r="Z696" s="1718"/>
      <c r="AA696" s="1718"/>
      <c r="AB696" s="1721"/>
      <c r="AC696" s="1718"/>
      <c r="AD696" s="1718"/>
      <c r="AE696" s="1718"/>
      <c r="AF696" s="1718"/>
      <c r="AG696" s="1718"/>
      <c r="AH696" s="1718"/>
      <c r="AI696" s="1721"/>
      <c r="AJ696" s="1721"/>
      <c r="AK696" s="1722"/>
      <c r="AL696" s="1722"/>
      <c r="AM696" s="1722"/>
      <c r="AN696" s="1723"/>
    </row>
    <row r="697" spans="1:40" ht="15.75" customHeight="1">
      <c r="A697" s="1718"/>
      <c r="B697" s="1719"/>
      <c r="C697" s="1720"/>
      <c r="D697" s="1719"/>
      <c r="E697" s="1719"/>
      <c r="F697" s="1719"/>
      <c r="G697" s="1719"/>
      <c r="H697" s="1718"/>
      <c r="I697" s="1718"/>
      <c r="J697" s="1718"/>
      <c r="K697" s="1718"/>
      <c r="L697" s="1718"/>
      <c r="M697" s="1718"/>
      <c r="N697" s="1718"/>
      <c r="O697" s="1718"/>
      <c r="P697" s="1718"/>
      <c r="Q697" s="1718"/>
      <c r="R697" s="1718"/>
      <c r="S697" s="1718"/>
      <c r="T697" s="1718"/>
      <c r="U697" s="1718"/>
      <c r="V697" s="1718"/>
      <c r="W697" s="1718"/>
      <c r="X697" s="1718"/>
      <c r="Y697" s="1718"/>
      <c r="Z697" s="1718"/>
      <c r="AA697" s="1718"/>
      <c r="AB697" s="1721"/>
      <c r="AC697" s="1718"/>
      <c r="AD697" s="1718"/>
      <c r="AE697" s="1718"/>
      <c r="AF697" s="1718"/>
      <c r="AG697" s="1718"/>
      <c r="AH697" s="1718"/>
      <c r="AI697" s="1721"/>
      <c r="AJ697" s="1721"/>
      <c r="AK697" s="1722"/>
      <c r="AL697" s="1722"/>
      <c r="AM697" s="1722"/>
      <c r="AN697" s="1723"/>
    </row>
    <row r="698" spans="1:40" ht="15.75" customHeight="1">
      <c r="A698" s="1718"/>
      <c r="B698" s="1719"/>
      <c r="C698" s="1720"/>
      <c r="D698" s="1719"/>
      <c r="E698" s="1719"/>
      <c r="F698" s="1719"/>
      <c r="G698" s="1719"/>
      <c r="H698" s="1718"/>
      <c r="I698" s="1718"/>
      <c r="J698" s="1718"/>
      <c r="K698" s="1718"/>
      <c r="L698" s="1718"/>
      <c r="M698" s="1718"/>
      <c r="N698" s="1718"/>
      <c r="O698" s="1718"/>
      <c r="P698" s="1718"/>
      <c r="Q698" s="1718"/>
      <c r="R698" s="1718"/>
      <c r="S698" s="1718"/>
      <c r="T698" s="1718"/>
      <c r="U698" s="1718"/>
      <c r="V698" s="1718"/>
      <c r="W698" s="1718"/>
      <c r="X698" s="1718"/>
      <c r="Y698" s="1718"/>
      <c r="Z698" s="1718"/>
      <c r="AA698" s="1718"/>
      <c r="AB698" s="1721"/>
      <c r="AC698" s="1718"/>
      <c r="AD698" s="1718"/>
      <c r="AE698" s="1718"/>
      <c r="AF698" s="1718"/>
      <c r="AG698" s="1718"/>
      <c r="AH698" s="1718"/>
      <c r="AI698" s="1721"/>
      <c r="AJ698" s="1721"/>
      <c r="AK698" s="1722"/>
      <c r="AL698" s="1722"/>
      <c r="AM698" s="1722"/>
      <c r="AN698" s="1723"/>
    </row>
    <row r="699" spans="1:40" ht="15.75" customHeight="1">
      <c r="A699" s="1718"/>
      <c r="B699" s="1719"/>
      <c r="C699" s="1720"/>
      <c r="D699" s="1719"/>
      <c r="E699" s="1719"/>
      <c r="F699" s="1719"/>
      <c r="G699" s="1719"/>
      <c r="H699" s="1718"/>
      <c r="I699" s="1718"/>
      <c r="J699" s="1718"/>
      <c r="K699" s="1718"/>
      <c r="L699" s="1718"/>
      <c r="M699" s="1718"/>
      <c r="N699" s="1718"/>
      <c r="O699" s="1718"/>
      <c r="P699" s="1718"/>
      <c r="Q699" s="1718"/>
      <c r="R699" s="1718"/>
      <c r="S699" s="1718"/>
      <c r="T699" s="1718"/>
      <c r="U699" s="1718"/>
      <c r="V699" s="1718"/>
      <c r="W699" s="1718"/>
      <c r="X699" s="1718"/>
      <c r="Y699" s="1718"/>
      <c r="Z699" s="1718"/>
      <c r="AA699" s="1718"/>
      <c r="AB699" s="1721"/>
      <c r="AC699" s="1718"/>
      <c r="AD699" s="1718"/>
      <c r="AE699" s="1718"/>
      <c r="AF699" s="1718"/>
      <c r="AG699" s="1718"/>
      <c r="AH699" s="1718"/>
      <c r="AI699" s="1721"/>
      <c r="AJ699" s="1721"/>
      <c r="AK699" s="1722"/>
      <c r="AL699" s="1722"/>
      <c r="AM699" s="1722"/>
      <c r="AN699" s="1723"/>
    </row>
    <row r="700" spans="1:40" ht="15.75" customHeight="1">
      <c r="A700" s="1718"/>
      <c r="B700" s="1719"/>
      <c r="C700" s="1720"/>
      <c r="D700" s="1719"/>
      <c r="E700" s="1719"/>
      <c r="F700" s="1719"/>
      <c r="G700" s="1719"/>
      <c r="H700" s="1718"/>
      <c r="I700" s="1718"/>
      <c r="J700" s="1718"/>
      <c r="K700" s="1718"/>
      <c r="L700" s="1718"/>
      <c r="M700" s="1718"/>
      <c r="N700" s="1718"/>
      <c r="O700" s="1718"/>
      <c r="P700" s="1718"/>
      <c r="Q700" s="1718"/>
      <c r="R700" s="1718"/>
      <c r="S700" s="1718"/>
      <c r="T700" s="1718"/>
      <c r="U700" s="1718"/>
      <c r="V700" s="1718"/>
      <c r="W700" s="1718"/>
      <c r="X700" s="1718"/>
      <c r="Y700" s="1718"/>
      <c r="Z700" s="1718"/>
      <c r="AA700" s="1718"/>
      <c r="AB700" s="1721"/>
      <c r="AC700" s="1718"/>
      <c r="AD700" s="1718"/>
      <c r="AE700" s="1718"/>
      <c r="AF700" s="1718"/>
      <c r="AG700" s="1718"/>
      <c r="AH700" s="1718"/>
      <c r="AI700" s="1721"/>
      <c r="AJ700" s="1721"/>
      <c r="AK700" s="1722"/>
      <c r="AL700" s="1722"/>
      <c r="AM700" s="1722"/>
      <c r="AN700" s="1723"/>
    </row>
    <row r="701" spans="1:40" ht="15.75" customHeight="1">
      <c r="A701" s="1718"/>
      <c r="B701" s="1719"/>
      <c r="C701" s="1720"/>
      <c r="D701" s="1719"/>
      <c r="E701" s="1719"/>
      <c r="F701" s="1719"/>
      <c r="G701" s="1719"/>
      <c r="H701" s="1718"/>
      <c r="I701" s="1718"/>
      <c r="J701" s="1718"/>
      <c r="K701" s="1718"/>
      <c r="L701" s="1718"/>
      <c r="M701" s="1718"/>
      <c r="N701" s="1718"/>
      <c r="O701" s="1718"/>
      <c r="P701" s="1718"/>
      <c r="Q701" s="1718"/>
      <c r="R701" s="1718"/>
      <c r="S701" s="1718"/>
      <c r="T701" s="1718"/>
      <c r="U701" s="1718"/>
      <c r="V701" s="1718"/>
      <c r="W701" s="1718"/>
      <c r="X701" s="1718"/>
      <c r="Y701" s="1718"/>
      <c r="Z701" s="1718"/>
      <c r="AA701" s="1718"/>
      <c r="AB701" s="1721"/>
      <c r="AC701" s="1718"/>
      <c r="AD701" s="1718"/>
      <c r="AE701" s="1718"/>
      <c r="AF701" s="1718"/>
      <c r="AG701" s="1718"/>
      <c r="AH701" s="1718"/>
      <c r="AI701" s="1721"/>
      <c r="AJ701" s="1721"/>
      <c r="AK701" s="1722"/>
      <c r="AL701" s="1722"/>
      <c r="AM701" s="1722"/>
      <c r="AN701" s="1723"/>
    </row>
    <row r="702" spans="1:40" ht="15.75" customHeight="1">
      <c r="A702" s="1718"/>
      <c r="B702" s="1719"/>
      <c r="C702" s="1720"/>
      <c r="D702" s="1719"/>
      <c r="E702" s="1719"/>
      <c r="F702" s="1719"/>
      <c r="G702" s="1719"/>
      <c r="H702" s="1718"/>
      <c r="I702" s="1718"/>
      <c r="J702" s="1718"/>
      <c r="K702" s="1718"/>
      <c r="L702" s="1718"/>
      <c r="M702" s="1718"/>
      <c r="N702" s="1718"/>
      <c r="O702" s="1718"/>
      <c r="P702" s="1718"/>
      <c r="Q702" s="1718"/>
      <c r="R702" s="1718"/>
      <c r="S702" s="1718"/>
      <c r="T702" s="1718"/>
      <c r="U702" s="1718"/>
      <c r="V702" s="1718"/>
      <c r="W702" s="1718"/>
      <c r="X702" s="1718"/>
      <c r="Y702" s="1718"/>
      <c r="Z702" s="1718"/>
      <c r="AA702" s="1718"/>
      <c r="AB702" s="1721"/>
      <c r="AC702" s="1718"/>
      <c r="AD702" s="1718"/>
      <c r="AE702" s="1718"/>
      <c r="AF702" s="1718"/>
      <c r="AG702" s="1718"/>
      <c r="AH702" s="1718"/>
      <c r="AI702" s="1721"/>
      <c r="AJ702" s="1721"/>
      <c r="AK702" s="1722"/>
      <c r="AL702" s="1722"/>
      <c r="AM702" s="1722"/>
      <c r="AN702" s="1723"/>
    </row>
    <row r="703" spans="1:40" ht="15.75" customHeight="1">
      <c r="A703" s="1718"/>
      <c r="B703" s="1719"/>
      <c r="C703" s="1720"/>
      <c r="D703" s="1719"/>
      <c r="E703" s="1719"/>
      <c r="F703" s="1719"/>
      <c r="G703" s="1719"/>
      <c r="H703" s="1718"/>
      <c r="I703" s="1718"/>
      <c r="J703" s="1718"/>
      <c r="K703" s="1718"/>
      <c r="L703" s="1718"/>
      <c r="M703" s="1718"/>
      <c r="N703" s="1718"/>
      <c r="O703" s="1718"/>
      <c r="P703" s="1718"/>
      <c r="Q703" s="1718"/>
      <c r="R703" s="1718"/>
      <c r="S703" s="1718"/>
      <c r="T703" s="1718"/>
      <c r="U703" s="1718"/>
      <c r="V703" s="1718"/>
      <c r="W703" s="1718"/>
      <c r="X703" s="1718"/>
      <c r="Y703" s="1718"/>
      <c r="Z703" s="1718"/>
      <c r="AA703" s="1718"/>
      <c r="AB703" s="1721"/>
      <c r="AC703" s="1718"/>
      <c r="AD703" s="1718"/>
      <c r="AE703" s="1718"/>
      <c r="AF703" s="1718"/>
      <c r="AG703" s="1718"/>
      <c r="AH703" s="1718"/>
      <c r="AI703" s="1721"/>
      <c r="AJ703" s="1721"/>
      <c r="AK703" s="1722"/>
      <c r="AL703" s="1722"/>
      <c r="AM703" s="1722"/>
      <c r="AN703" s="1723"/>
    </row>
    <row r="704" spans="1:40" ht="15.75" customHeight="1">
      <c r="A704" s="1718"/>
      <c r="B704" s="1719"/>
      <c r="C704" s="1720"/>
      <c r="D704" s="1719"/>
      <c r="E704" s="1719"/>
      <c r="F704" s="1719"/>
      <c r="G704" s="1719"/>
      <c r="H704" s="1718"/>
      <c r="I704" s="1718"/>
      <c r="J704" s="1718"/>
      <c r="K704" s="1718"/>
      <c r="L704" s="1718"/>
      <c r="M704" s="1718"/>
      <c r="N704" s="1718"/>
      <c r="O704" s="1718"/>
      <c r="P704" s="1718"/>
      <c r="Q704" s="1718"/>
      <c r="R704" s="1718"/>
      <c r="S704" s="1718"/>
      <c r="T704" s="1718"/>
      <c r="U704" s="1718"/>
      <c r="V704" s="1718"/>
      <c r="W704" s="1718"/>
      <c r="X704" s="1718"/>
      <c r="Y704" s="1718"/>
      <c r="Z704" s="1718"/>
      <c r="AA704" s="1718"/>
      <c r="AB704" s="1721"/>
      <c r="AC704" s="1718"/>
      <c r="AD704" s="1718"/>
      <c r="AE704" s="1718"/>
      <c r="AF704" s="1718"/>
      <c r="AG704" s="1718"/>
      <c r="AH704" s="1718"/>
      <c r="AI704" s="1721"/>
      <c r="AJ704" s="1721"/>
      <c r="AK704" s="1722"/>
      <c r="AL704" s="1722"/>
      <c r="AM704" s="1722"/>
      <c r="AN704" s="1723"/>
    </row>
    <row r="705" spans="1:40" ht="15.75" customHeight="1">
      <c r="A705" s="1718"/>
      <c r="B705" s="1719"/>
      <c r="C705" s="1720"/>
      <c r="D705" s="1719"/>
      <c r="E705" s="1719"/>
      <c r="F705" s="1719"/>
      <c r="G705" s="1719"/>
      <c r="H705" s="1718"/>
      <c r="I705" s="1718"/>
      <c r="J705" s="1718"/>
      <c r="K705" s="1718"/>
      <c r="L705" s="1718"/>
      <c r="M705" s="1718"/>
      <c r="N705" s="1718"/>
      <c r="O705" s="1718"/>
      <c r="P705" s="1718"/>
      <c r="Q705" s="1718"/>
      <c r="R705" s="1718"/>
      <c r="S705" s="1718"/>
      <c r="T705" s="1718"/>
      <c r="U705" s="1718"/>
      <c r="V705" s="1718"/>
      <c r="W705" s="1718"/>
      <c r="X705" s="1718"/>
      <c r="Y705" s="1718"/>
      <c r="Z705" s="1718"/>
      <c r="AA705" s="1718"/>
      <c r="AB705" s="1721"/>
      <c r="AC705" s="1718"/>
      <c r="AD705" s="1718"/>
      <c r="AE705" s="1718"/>
      <c r="AF705" s="1718"/>
      <c r="AG705" s="1718"/>
      <c r="AH705" s="1718"/>
      <c r="AI705" s="1721"/>
      <c r="AJ705" s="1721"/>
      <c r="AK705" s="1722"/>
      <c r="AL705" s="1722"/>
      <c r="AM705" s="1722"/>
      <c r="AN705" s="1723"/>
    </row>
    <row r="706" spans="1:40" ht="15.75" customHeight="1">
      <c r="A706" s="1718"/>
      <c r="B706" s="1719"/>
      <c r="C706" s="1720"/>
      <c r="D706" s="1719"/>
      <c r="E706" s="1719"/>
      <c r="F706" s="1719"/>
      <c r="G706" s="1719"/>
      <c r="H706" s="1718"/>
      <c r="I706" s="1718"/>
      <c r="J706" s="1718"/>
      <c r="K706" s="1718"/>
      <c r="L706" s="1718"/>
      <c r="M706" s="1718"/>
      <c r="N706" s="1718"/>
      <c r="O706" s="1718"/>
      <c r="P706" s="1718"/>
      <c r="Q706" s="1718"/>
      <c r="R706" s="1718"/>
      <c r="S706" s="1718"/>
      <c r="T706" s="1718"/>
      <c r="U706" s="1718"/>
      <c r="V706" s="1718"/>
      <c r="W706" s="1718"/>
      <c r="X706" s="1718"/>
      <c r="Y706" s="1718"/>
      <c r="Z706" s="1718"/>
      <c r="AA706" s="1718"/>
      <c r="AB706" s="1721"/>
      <c r="AC706" s="1718"/>
      <c r="AD706" s="1718"/>
      <c r="AE706" s="1718"/>
      <c r="AF706" s="1718"/>
      <c r="AG706" s="1718"/>
      <c r="AH706" s="1718"/>
      <c r="AI706" s="1721"/>
      <c r="AJ706" s="1721"/>
      <c r="AK706" s="1722"/>
      <c r="AL706" s="1722"/>
      <c r="AM706" s="1722"/>
      <c r="AN706" s="1723"/>
    </row>
    <row r="707" spans="1:40" ht="15.75" customHeight="1">
      <c r="A707" s="1718"/>
      <c r="B707" s="1719"/>
      <c r="C707" s="1720"/>
      <c r="D707" s="1719"/>
      <c r="E707" s="1719"/>
      <c r="F707" s="1719"/>
      <c r="G707" s="1719"/>
      <c r="H707" s="1718"/>
      <c r="I707" s="1718"/>
      <c r="J707" s="1718"/>
      <c r="K707" s="1718"/>
      <c r="L707" s="1718"/>
      <c r="M707" s="1718"/>
      <c r="N707" s="1718"/>
      <c r="O707" s="1718"/>
      <c r="P707" s="1718"/>
      <c r="Q707" s="1718"/>
      <c r="R707" s="1718"/>
      <c r="S707" s="1718"/>
      <c r="T707" s="1718"/>
      <c r="U707" s="1718"/>
      <c r="V707" s="1718"/>
      <c r="W707" s="1718"/>
      <c r="X707" s="1718"/>
      <c r="Y707" s="1718"/>
      <c r="Z707" s="1718"/>
      <c r="AA707" s="1718"/>
      <c r="AB707" s="1721"/>
      <c r="AC707" s="1718"/>
      <c r="AD707" s="1718"/>
      <c r="AE707" s="1718"/>
      <c r="AF707" s="1718"/>
      <c r="AG707" s="1718"/>
      <c r="AH707" s="1718"/>
      <c r="AI707" s="1721"/>
      <c r="AJ707" s="1721"/>
      <c r="AK707" s="1722"/>
      <c r="AL707" s="1722"/>
      <c r="AM707" s="1722"/>
      <c r="AN707" s="1723"/>
    </row>
    <row r="708" spans="1:40" ht="15.75" customHeight="1">
      <c r="A708" s="1718"/>
      <c r="B708" s="1719"/>
      <c r="C708" s="1720"/>
      <c r="D708" s="1719"/>
      <c r="E708" s="1719"/>
      <c r="F708" s="1719"/>
      <c r="G708" s="1719"/>
      <c r="H708" s="1718"/>
      <c r="I708" s="1718"/>
      <c r="J708" s="1718"/>
      <c r="K708" s="1718"/>
      <c r="L708" s="1718"/>
      <c r="M708" s="1718"/>
      <c r="N708" s="1718"/>
      <c r="O708" s="1718"/>
      <c r="P708" s="1718"/>
      <c r="Q708" s="1718"/>
      <c r="R708" s="1718"/>
      <c r="S708" s="1718"/>
      <c r="T708" s="1718"/>
      <c r="U708" s="1718"/>
      <c r="V708" s="1718"/>
      <c r="W708" s="1718"/>
      <c r="X708" s="1718"/>
      <c r="Y708" s="1718"/>
      <c r="Z708" s="1718"/>
      <c r="AA708" s="1718"/>
      <c r="AB708" s="1721"/>
      <c r="AC708" s="1718"/>
      <c r="AD708" s="1718"/>
      <c r="AE708" s="1718"/>
      <c r="AF708" s="1718"/>
      <c r="AG708" s="1718"/>
      <c r="AH708" s="1718"/>
      <c r="AI708" s="1721"/>
      <c r="AJ708" s="1721"/>
      <c r="AK708" s="1722"/>
      <c r="AL708" s="1722"/>
      <c r="AM708" s="1722"/>
      <c r="AN708" s="1723"/>
    </row>
    <row r="709" spans="1:40" ht="15.75" customHeight="1">
      <c r="A709" s="1718"/>
      <c r="B709" s="1719"/>
      <c r="C709" s="1720"/>
      <c r="D709" s="1719"/>
      <c r="E709" s="1719"/>
      <c r="F709" s="1719"/>
      <c r="G709" s="1719"/>
      <c r="H709" s="1718"/>
      <c r="I709" s="1718"/>
      <c r="J709" s="1718"/>
      <c r="K709" s="1718"/>
      <c r="L709" s="1718"/>
      <c r="M709" s="1718"/>
      <c r="N709" s="1718"/>
      <c r="O709" s="1718"/>
      <c r="P709" s="1718"/>
      <c r="Q709" s="1718"/>
      <c r="R709" s="1718"/>
      <c r="S709" s="1718"/>
      <c r="T709" s="1718"/>
      <c r="U709" s="1718"/>
      <c r="V709" s="1718"/>
      <c r="W709" s="1718"/>
      <c r="X709" s="1718"/>
      <c r="Y709" s="1718"/>
      <c r="Z709" s="1718"/>
      <c r="AA709" s="1718"/>
      <c r="AB709" s="1721"/>
      <c r="AC709" s="1718"/>
      <c r="AD709" s="1718"/>
      <c r="AE709" s="1718"/>
      <c r="AF709" s="1718"/>
      <c r="AG709" s="1718"/>
      <c r="AH709" s="1718"/>
      <c r="AI709" s="1721"/>
      <c r="AJ709" s="1721"/>
      <c r="AK709" s="1722"/>
      <c r="AL709" s="1722"/>
      <c r="AM709" s="1722"/>
      <c r="AN709" s="1723"/>
    </row>
    <row r="710" spans="1:40" ht="15.75" customHeight="1">
      <c r="A710" s="1718"/>
      <c r="B710" s="1719"/>
      <c r="C710" s="1720"/>
      <c r="D710" s="1719"/>
      <c r="E710" s="1719"/>
      <c r="F710" s="1719"/>
      <c r="G710" s="1719"/>
      <c r="H710" s="1718"/>
      <c r="I710" s="1718"/>
      <c r="J710" s="1718"/>
      <c r="K710" s="1718"/>
      <c r="L710" s="1718"/>
      <c r="M710" s="1718"/>
      <c r="N710" s="1718"/>
      <c r="O710" s="1718"/>
      <c r="P710" s="1718"/>
      <c r="Q710" s="1718"/>
      <c r="R710" s="1718"/>
      <c r="S710" s="1718"/>
      <c r="T710" s="1718"/>
      <c r="U710" s="1718"/>
      <c r="V710" s="1718"/>
      <c r="W710" s="1718"/>
      <c r="X710" s="1718"/>
      <c r="Y710" s="1718"/>
      <c r="Z710" s="1718"/>
      <c r="AA710" s="1718"/>
      <c r="AB710" s="1721"/>
      <c r="AC710" s="1718"/>
      <c r="AD710" s="1718"/>
      <c r="AE710" s="1718"/>
      <c r="AF710" s="1718"/>
      <c r="AG710" s="1718"/>
      <c r="AH710" s="1718"/>
      <c r="AI710" s="1721"/>
      <c r="AJ710" s="1721"/>
      <c r="AK710" s="1722"/>
      <c r="AL710" s="1722"/>
      <c r="AM710" s="1722"/>
      <c r="AN710" s="1723"/>
    </row>
    <row r="711" spans="1:40" ht="15.75" customHeight="1">
      <c r="A711" s="1718"/>
      <c r="B711" s="1719"/>
      <c r="C711" s="1720"/>
      <c r="D711" s="1719"/>
      <c r="E711" s="1719"/>
      <c r="F711" s="1719"/>
      <c r="G711" s="1719"/>
      <c r="H711" s="1718"/>
      <c r="I711" s="1718"/>
      <c r="J711" s="1718"/>
      <c r="K711" s="1718"/>
      <c r="L711" s="1718"/>
      <c r="M711" s="1718"/>
      <c r="N711" s="1718"/>
      <c r="O711" s="1718"/>
      <c r="P711" s="1718"/>
      <c r="Q711" s="1718"/>
      <c r="R711" s="1718"/>
      <c r="S711" s="1718"/>
      <c r="T711" s="1718"/>
      <c r="U711" s="1718"/>
      <c r="V711" s="1718"/>
      <c r="W711" s="1718"/>
      <c r="X711" s="1718"/>
      <c r="Y711" s="1718"/>
      <c r="Z711" s="1718"/>
      <c r="AA711" s="1718"/>
      <c r="AB711" s="1721"/>
      <c r="AC711" s="1718"/>
      <c r="AD711" s="1718"/>
      <c r="AE711" s="1718"/>
      <c r="AF711" s="1718"/>
      <c r="AG711" s="1718"/>
      <c r="AH711" s="1718"/>
      <c r="AI711" s="1721"/>
      <c r="AJ711" s="1721"/>
      <c r="AK711" s="1722"/>
      <c r="AL711" s="1722"/>
      <c r="AM711" s="1722"/>
      <c r="AN711" s="1723"/>
    </row>
    <row r="712" spans="1:40" ht="15.75" customHeight="1">
      <c r="A712" s="1718"/>
      <c r="B712" s="1719"/>
      <c r="C712" s="1720"/>
      <c r="D712" s="1719"/>
      <c r="E712" s="1719"/>
      <c r="F712" s="1719"/>
      <c r="G712" s="1719"/>
      <c r="H712" s="1718"/>
      <c r="I712" s="1718"/>
      <c r="J712" s="1718"/>
      <c r="K712" s="1718"/>
      <c r="L712" s="1718"/>
      <c r="M712" s="1718"/>
      <c r="N712" s="1718"/>
      <c r="O712" s="1718"/>
      <c r="P712" s="1718"/>
      <c r="Q712" s="1718"/>
      <c r="R712" s="1718"/>
      <c r="S712" s="1718"/>
      <c r="T712" s="1718"/>
      <c r="U712" s="1718"/>
      <c r="V712" s="1718"/>
      <c r="W712" s="1718"/>
      <c r="X712" s="1718"/>
      <c r="Y712" s="1718"/>
      <c r="Z712" s="1718"/>
      <c r="AA712" s="1718"/>
      <c r="AB712" s="1721"/>
      <c r="AC712" s="1718"/>
      <c r="AD712" s="1718"/>
      <c r="AE712" s="1718"/>
      <c r="AF712" s="1718"/>
      <c r="AG712" s="1718"/>
      <c r="AH712" s="1718"/>
      <c r="AI712" s="1721"/>
      <c r="AJ712" s="1721"/>
      <c r="AK712" s="1722"/>
      <c r="AL712" s="1722"/>
      <c r="AM712" s="1722"/>
      <c r="AN712" s="1723"/>
    </row>
    <row r="713" spans="1:40" ht="15.75" customHeight="1">
      <c r="A713" s="1718"/>
      <c r="B713" s="1719"/>
      <c r="C713" s="1720"/>
      <c r="D713" s="1719"/>
      <c r="E713" s="1719"/>
      <c r="F713" s="1719"/>
      <c r="G713" s="1719"/>
      <c r="H713" s="1718"/>
      <c r="I713" s="1718"/>
      <c r="J713" s="1718"/>
      <c r="K713" s="1718"/>
      <c r="L713" s="1718"/>
      <c r="M713" s="1718"/>
      <c r="N713" s="1718"/>
      <c r="O713" s="1718"/>
      <c r="P713" s="1718"/>
      <c r="Q713" s="1718"/>
      <c r="R713" s="1718"/>
      <c r="S713" s="1718"/>
      <c r="T713" s="1718"/>
      <c r="U713" s="1718"/>
      <c r="V713" s="1718"/>
      <c r="W713" s="1718"/>
      <c r="X713" s="1718"/>
      <c r="Y713" s="1718"/>
      <c r="Z713" s="1718"/>
      <c r="AA713" s="1718"/>
      <c r="AB713" s="1721"/>
      <c r="AC713" s="1718"/>
      <c r="AD713" s="1718"/>
      <c r="AE713" s="1718"/>
      <c r="AF713" s="1718"/>
      <c r="AG713" s="1718"/>
      <c r="AH713" s="1718"/>
      <c r="AI713" s="1721"/>
      <c r="AJ713" s="1721"/>
      <c r="AK713" s="1722"/>
      <c r="AL713" s="1722"/>
      <c r="AM713" s="1722"/>
      <c r="AN713" s="1723"/>
    </row>
    <row r="714" spans="1:40" ht="15.75" customHeight="1">
      <c r="A714" s="1718"/>
      <c r="B714" s="1719"/>
      <c r="C714" s="1720"/>
      <c r="D714" s="1719"/>
      <c r="E714" s="1719"/>
      <c r="F714" s="1719"/>
      <c r="G714" s="1719"/>
      <c r="H714" s="1718"/>
      <c r="I714" s="1718"/>
      <c r="J714" s="1718"/>
      <c r="K714" s="1718"/>
      <c r="L714" s="1718"/>
      <c r="M714" s="1718"/>
      <c r="N714" s="1718"/>
      <c r="O714" s="1718"/>
      <c r="P714" s="1718"/>
      <c r="Q714" s="1718"/>
      <c r="R714" s="1718"/>
      <c r="S714" s="1718"/>
      <c r="T714" s="1718"/>
      <c r="U714" s="1718"/>
      <c r="V714" s="1718"/>
      <c r="W714" s="1718"/>
      <c r="X714" s="1718"/>
      <c r="Y714" s="1718"/>
      <c r="Z714" s="1718"/>
      <c r="AA714" s="1718"/>
      <c r="AB714" s="1721"/>
      <c r="AC714" s="1718"/>
      <c r="AD714" s="1718"/>
      <c r="AE714" s="1718"/>
      <c r="AF714" s="1718"/>
      <c r="AG714" s="1718"/>
      <c r="AH714" s="1718"/>
      <c r="AI714" s="1721"/>
      <c r="AJ714" s="1721"/>
      <c r="AK714" s="1722"/>
      <c r="AL714" s="1722"/>
      <c r="AM714" s="1722"/>
      <c r="AN714" s="1723"/>
    </row>
    <row r="715" spans="1:40" ht="15.75" customHeight="1">
      <c r="A715" s="1718"/>
      <c r="B715" s="1719"/>
      <c r="C715" s="1720"/>
      <c r="D715" s="1719"/>
      <c r="E715" s="1719"/>
      <c r="F715" s="1719"/>
      <c r="G715" s="1719"/>
      <c r="H715" s="1718"/>
      <c r="I715" s="1718"/>
      <c r="J715" s="1718"/>
      <c r="K715" s="1718"/>
      <c r="L715" s="1718"/>
      <c r="M715" s="1718"/>
      <c r="N715" s="1718"/>
      <c r="O715" s="1718"/>
      <c r="P715" s="1718"/>
      <c r="Q715" s="1718"/>
      <c r="R715" s="1718"/>
      <c r="S715" s="1718"/>
      <c r="T715" s="1718"/>
      <c r="U715" s="1718"/>
      <c r="V715" s="1718"/>
      <c r="W715" s="1718"/>
      <c r="X715" s="1718"/>
      <c r="Y715" s="1718"/>
      <c r="Z715" s="1718"/>
      <c r="AA715" s="1718"/>
      <c r="AB715" s="1721"/>
      <c r="AC715" s="1718"/>
      <c r="AD715" s="1718"/>
      <c r="AE715" s="1718"/>
      <c r="AF715" s="1718"/>
      <c r="AG715" s="1718"/>
      <c r="AH715" s="1718"/>
      <c r="AI715" s="1721"/>
      <c r="AJ715" s="1721"/>
      <c r="AK715" s="1722"/>
      <c r="AL715" s="1722"/>
      <c r="AM715" s="1722"/>
      <c r="AN715" s="1723"/>
    </row>
    <row r="716" spans="1:40" ht="15.75" customHeight="1">
      <c r="A716" s="1718"/>
      <c r="B716" s="1719"/>
      <c r="C716" s="1720"/>
      <c r="D716" s="1719"/>
      <c r="E716" s="1719"/>
      <c r="F716" s="1719"/>
      <c r="G716" s="1719"/>
      <c r="H716" s="1718"/>
      <c r="I716" s="1718"/>
      <c r="J716" s="1718"/>
      <c r="K716" s="1718"/>
      <c r="L716" s="1718"/>
      <c r="M716" s="1718"/>
      <c r="N716" s="1718"/>
      <c r="O716" s="1718"/>
      <c r="P716" s="1718"/>
      <c r="Q716" s="1718"/>
      <c r="R716" s="1718"/>
      <c r="S716" s="1718"/>
      <c r="T716" s="1718"/>
      <c r="U716" s="1718"/>
      <c r="V716" s="1718"/>
      <c r="W716" s="1718"/>
      <c r="X716" s="1718"/>
      <c r="Y716" s="1718"/>
      <c r="Z716" s="1718"/>
      <c r="AA716" s="1718"/>
      <c r="AB716" s="1721"/>
      <c r="AC716" s="1718"/>
      <c r="AD716" s="1718"/>
      <c r="AE716" s="1718"/>
      <c r="AF716" s="1718"/>
      <c r="AG716" s="1718"/>
      <c r="AH716" s="1718"/>
      <c r="AI716" s="1721"/>
      <c r="AJ716" s="1721"/>
      <c r="AK716" s="1722"/>
      <c r="AL716" s="1722"/>
      <c r="AM716" s="1722"/>
      <c r="AN716" s="1723"/>
    </row>
    <row r="717" spans="1:40" ht="15.75" customHeight="1">
      <c r="A717" s="1718"/>
      <c r="B717" s="1719"/>
      <c r="C717" s="1720"/>
      <c r="D717" s="1719"/>
      <c r="E717" s="1719"/>
      <c r="F717" s="1719"/>
      <c r="G717" s="1719"/>
      <c r="H717" s="1718"/>
      <c r="I717" s="1718"/>
      <c r="J717" s="1718"/>
      <c r="K717" s="1718"/>
      <c r="L717" s="1718"/>
      <c r="M717" s="1718"/>
      <c r="N717" s="1718"/>
      <c r="O717" s="1718"/>
      <c r="P717" s="1718"/>
      <c r="Q717" s="1718"/>
      <c r="R717" s="1718"/>
      <c r="S717" s="1718"/>
      <c r="T717" s="1718"/>
      <c r="U717" s="1718"/>
      <c r="V717" s="1718"/>
      <c r="W717" s="1718"/>
      <c r="X717" s="1718"/>
      <c r="Y717" s="1718"/>
      <c r="Z717" s="1718"/>
      <c r="AA717" s="1718"/>
      <c r="AB717" s="1721"/>
      <c r="AC717" s="1718"/>
      <c r="AD717" s="1718"/>
      <c r="AE717" s="1718"/>
      <c r="AF717" s="1718"/>
      <c r="AG717" s="1718"/>
      <c r="AH717" s="1718"/>
      <c r="AI717" s="1721"/>
      <c r="AJ717" s="1721"/>
      <c r="AK717" s="1722"/>
      <c r="AL717" s="1722"/>
      <c r="AM717" s="1722"/>
      <c r="AN717" s="1723"/>
    </row>
    <row r="718" spans="1:40" ht="15.75" customHeight="1">
      <c r="A718" s="1718"/>
      <c r="B718" s="1719"/>
      <c r="C718" s="1720"/>
      <c r="D718" s="1719"/>
      <c r="E718" s="1719"/>
      <c r="F718" s="1719"/>
      <c r="G718" s="1719"/>
      <c r="H718" s="1718"/>
      <c r="I718" s="1718"/>
      <c r="J718" s="1718"/>
      <c r="K718" s="1718"/>
      <c r="L718" s="1718"/>
      <c r="M718" s="1718"/>
      <c r="N718" s="1718"/>
      <c r="O718" s="1718"/>
      <c r="P718" s="1718"/>
      <c r="Q718" s="1718"/>
      <c r="R718" s="1718"/>
      <c r="S718" s="1718"/>
      <c r="T718" s="1718"/>
      <c r="U718" s="1718"/>
      <c r="V718" s="1718"/>
      <c r="W718" s="1718"/>
      <c r="X718" s="1718"/>
      <c r="Y718" s="1718"/>
      <c r="Z718" s="1718"/>
      <c r="AA718" s="1718"/>
      <c r="AB718" s="1721"/>
      <c r="AC718" s="1718"/>
      <c r="AD718" s="1718"/>
      <c r="AE718" s="1718"/>
      <c r="AF718" s="1718"/>
      <c r="AG718" s="1718"/>
      <c r="AH718" s="1718"/>
      <c r="AI718" s="1721"/>
      <c r="AJ718" s="1721"/>
      <c r="AK718" s="1722"/>
      <c r="AL718" s="1722"/>
      <c r="AM718" s="1722"/>
      <c r="AN718" s="1723"/>
    </row>
    <row r="719" spans="1:40" ht="15.75" customHeight="1">
      <c r="A719" s="1718"/>
      <c r="B719" s="1719"/>
      <c r="C719" s="1720"/>
      <c r="D719" s="1719"/>
      <c r="E719" s="1719"/>
      <c r="F719" s="1719"/>
      <c r="G719" s="1719"/>
      <c r="H719" s="1718"/>
      <c r="I719" s="1718"/>
      <c r="J719" s="1718"/>
      <c r="K719" s="1718"/>
      <c r="L719" s="1718"/>
      <c r="M719" s="1718"/>
      <c r="N719" s="1718"/>
      <c r="O719" s="1718"/>
      <c r="P719" s="1718"/>
      <c r="Q719" s="1718"/>
      <c r="R719" s="1718"/>
      <c r="S719" s="1718"/>
      <c r="T719" s="1718"/>
      <c r="U719" s="1718"/>
      <c r="V719" s="1718"/>
      <c r="W719" s="1718"/>
      <c r="X719" s="1718"/>
      <c r="Y719" s="1718"/>
      <c r="Z719" s="1718"/>
      <c r="AA719" s="1718"/>
      <c r="AB719" s="1721"/>
      <c r="AC719" s="1718"/>
      <c r="AD719" s="1718"/>
      <c r="AE719" s="1718"/>
      <c r="AF719" s="1718"/>
      <c r="AG719" s="1718"/>
      <c r="AH719" s="1718"/>
      <c r="AI719" s="1721"/>
      <c r="AJ719" s="1721"/>
      <c r="AK719" s="1722"/>
      <c r="AL719" s="1722"/>
      <c r="AM719" s="1722"/>
      <c r="AN719" s="1723"/>
    </row>
    <row r="720" spans="1:40" ht="15.75" customHeight="1">
      <c r="A720" s="1718"/>
      <c r="B720" s="1719"/>
      <c r="C720" s="1720"/>
      <c r="D720" s="1719"/>
      <c r="E720" s="1719"/>
      <c r="F720" s="1719"/>
      <c r="G720" s="1719"/>
      <c r="H720" s="1718"/>
      <c r="I720" s="1718"/>
      <c r="J720" s="1718"/>
      <c r="K720" s="1718"/>
      <c r="L720" s="1718"/>
      <c r="M720" s="1718"/>
      <c r="N720" s="1718"/>
      <c r="O720" s="1718"/>
      <c r="P720" s="1718"/>
      <c r="Q720" s="1718"/>
      <c r="R720" s="1718"/>
      <c r="S720" s="1718"/>
      <c r="T720" s="1718"/>
      <c r="U720" s="1718"/>
      <c r="V720" s="1718"/>
      <c r="W720" s="1718"/>
      <c r="X720" s="1718"/>
      <c r="Y720" s="1718"/>
      <c r="Z720" s="1718"/>
      <c r="AA720" s="1718"/>
      <c r="AB720" s="1721"/>
      <c r="AC720" s="1718"/>
      <c r="AD720" s="1718"/>
      <c r="AE720" s="1718"/>
      <c r="AF720" s="1718"/>
      <c r="AG720" s="1718"/>
      <c r="AH720" s="1718"/>
      <c r="AI720" s="1721"/>
      <c r="AJ720" s="1721"/>
      <c r="AK720" s="1722"/>
      <c r="AL720" s="1722"/>
      <c r="AM720" s="1722"/>
      <c r="AN720" s="1723"/>
    </row>
    <row r="721" spans="1:40" ht="15.75" customHeight="1">
      <c r="A721" s="1718"/>
      <c r="B721" s="1719"/>
      <c r="C721" s="1720"/>
      <c r="D721" s="1719"/>
      <c r="E721" s="1719"/>
      <c r="F721" s="1719"/>
      <c r="G721" s="1719"/>
      <c r="H721" s="1718"/>
      <c r="I721" s="1718"/>
      <c r="J721" s="1718"/>
      <c r="K721" s="1718"/>
      <c r="L721" s="1718"/>
      <c r="M721" s="1718"/>
      <c r="N721" s="1718"/>
      <c r="O721" s="1718"/>
      <c r="P721" s="1718"/>
      <c r="Q721" s="1718"/>
      <c r="R721" s="1718"/>
      <c r="S721" s="1718"/>
      <c r="T721" s="1718"/>
      <c r="U721" s="1718"/>
      <c r="V721" s="1718"/>
      <c r="W721" s="1718"/>
      <c r="X721" s="1718"/>
      <c r="Y721" s="1718"/>
      <c r="Z721" s="1718"/>
      <c r="AA721" s="1718"/>
      <c r="AB721" s="1721"/>
      <c r="AC721" s="1718"/>
      <c r="AD721" s="1718"/>
      <c r="AE721" s="1718"/>
      <c r="AF721" s="1718"/>
      <c r="AG721" s="1718"/>
      <c r="AH721" s="1718"/>
      <c r="AI721" s="1721"/>
      <c r="AJ721" s="1721"/>
      <c r="AK721" s="1722"/>
      <c r="AL721" s="1722"/>
      <c r="AM721" s="1722"/>
      <c r="AN721" s="1723"/>
    </row>
    <row r="722" spans="1:40" ht="15.75" customHeight="1">
      <c r="A722" s="1718"/>
      <c r="B722" s="1719"/>
      <c r="C722" s="1720"/>
      <c r="D722" s="1719"/>
      <c r="E722" s="1719"/>
      <c r="F722" s="1719"/>
      <c r="G722" s="1719"/>
      <c r="H722" s="1718"/>
      <c r="I722" s="1718"/>
      <c r="J722" s="1718"/>
      <c r="K722" s="1718"/>
      <c r="L722" s="1718"/>
      <c r="M722" s="1718"/>
      <c r="N722" s="1718"/>
      <c r="O722" s="1718"/>
      <c r="P722" s="1718"/>
      <c r="Q722" s="1718"/>
      <c r="R722" s="1718"/>
      <c r="S722" s="1718"/>
      <c r="T722" s="1718"/>
      <c r="U722" s="1718"/>
      <c r="V722" s="1718"/>
      <c r="W722" s="1718"/>
      <c r="X722" s="1718"/>
      <c r="Y722" s="1718"/>
      <c r="Z722" s="1718"/>
      <c r="AA722" s="1718"/>
      <c r="AB722" s="1721"/>
      <c r="AC722" s="1718"/>
      <c r="AD722" s="1718"/>
      <c r="AE722" s="1718"/>
      <c r="AF722" s="1718"/>
      <c r="AG722" s="1718"/>
      <c r="AH722" s="1718"/>
      <c r="AI722" s="1721"/>
      <c r="AJ722" s="1721"/>
      <c r="AK722" s="1722"/>
      <c r="AL722" s="1722"/>
      <c r="AM722" s="1722"/>
      <c r="AN722" s="1723"/>
    </row>
    <row r="723" spans="1:40" ht="15.75" customHeight="1">
      <c r="A723" s="1718"/>
      <c r="B723" s="1719"/>
      <c r="C723" s="1720"/>
      <c r="D723" s="1719"/>
      <c r="E723" s="1719"/>
      <c r="F723" s="1719"/>
      <c r="G723" s="1719"/>
      <c r="H723" s="1718"/>
      <c r="I723" s="1718"/>
      <c r="J723" s="1718"/>
      <c r="K723" s="1718"/>
      <c r="L723" s="1718"/>
      <c r="M723" s="1718"/>
      <c r="N723" s="1718"/>
      <c r="O723" s="1718"/>
      <c r="P723" s="1718"/>
      <c r="Q723" s="1718"/>
      <c r="R723" s="1718"/>
      <c r="S723" s="1718"/>
      <c r="T723" s="1718"/>
      <c r="U723" s="1718"/>
      <c r="V723" s="1718"/>
      <c r="W723" s="1718"/>
      <c r="X723" s="1718"/>
      <c r="Y723" s="1718"/>
      <c r="Z723" s="1718"/>
      <c r="AA723" s="1718"/>
      <c r="AB723" s="1721"/>
      <c r="AC723" s="1718"/>
      <c r="AD723" s="1718"/>
      <c r="AE723" s="1718"/>
      <c r="AF723" s="1718"/>
      <c r="AG723" s="1718"/>
      <c r="AH723" s="1718"/>
      <c r="AI723" s="1721"/>
      <c r="AJ723" s="1721"/>
      <c r="AK723" s="1722"/>
      <c r="AL723" s="1722"/>
      <c r="AM723" s="1722"/>
      <c r="AN723" s="1723"/>
    </row>
    <row r="724" spans="1:40" ht="15.75" customHeight="1">
      <c r="A724" s="1718"/>
      <c r="B724" s="1719"/>
      <c r="C724" s="1720"/>
      <c r="D724" s="1719"/>
      <c r="E724" s="1719"/>
      <c r="F724" s="1719"/>
      <c r="G724" s="1719"/>
      <c r="H724" s="1718"/>
      <c r="I724" s="1718"/>
      <c r="J724" s="1718"/>
      <c r="K724" s="1718"/>
      <c r="L724" s="1718"/>
      <c r="M724" s="1718"/>
      <c r="N724" s="1718"/>
      <c r="O724" s="1718"/>
      <c r="P724" s="1718"/>
      <c r="Q724" s="1718"/>
      <c r="R724" s="1718"/>
      <c r="S724" s="1718"/>
      <c r="T724" s="1718"/>
      <c r="U724" s="1718"/>
      <c r="V724" s="1718"/>
      <c r="W724" s="1718"/>
      <c r="X724" s="1718"/>
      <c r="Y724" s="1718"/>
      <c r="Z724" s="1718"/>
      <c r="AA724" s="1718"/>
      <c r="AB724" s="1721"/>
      <c r="AC724" s="1718"/>
      <c r="AD724" s="1718"/>
      <c r="AE724" s="1718"/>
      <c r="AF724" s="1718"/>
      <c r="AG724" s="1718"/>
      <c r="AH724" s="1718"/>
      <c r="AI724" s="1721"/>
      <c r="AJ724" s="1721"/>
      <c r="AK724" s="1722"/>
      <c r="AL724" s="1722"/>
      <c r="AM724" s="1722"/>
      <c r="AN724" s="1723"/>
    </row>
    <row r="725" spans="1:40" ht="15.75" customHeight="1">
      <c r="A725" s="1718"/>
      <c r="B725" s="1719"/>
      <c r="C725" s="1720"/>
      <c r="D725" s="1719"/>
      <c r="E725" s="1719"/>
      <c r="F725" s="1719"/>
      <c r="G725" s="1719"/>
      <c r="H725" s="1718"/>
      <c r="I725" s="1718"/>
      <c r="J725" s="1718"/>
      <c r="K725" s="1718"/>
      <c r="L725" s="1718"/>
      <c r="M725" s="1718"/>
      <c r="N725" s="1718"/>
      <c r="O725" s="1718"/>
      <c r="P725" s="1718"/>
      <c r="Q725" s="1718"/>
      <c r="R725" s="1718"/>
      <c r="S725" s="1718"/>
      <c r="T725" s="1718"/>
      <c r="U725" s="1718"/>
      <c r="V725" s="1718"/>
      <c r="W725" s="1718"/>
      <c r="X725" s="1718"/>
      <c r="Y725" s="1718"/>
      <c r="Z725" s="1718"/>
      <c r="AA725" s="1718"/>
      <c r="AB725" s="1721"/>
      <c r="AC725" s="1718"/>
      <c r="AD725" s="1718"/>
      <c r="AE725" s="1718"/>
      <c r="AF725" s="1718"/>
      <c r="AG725" s="1718"/>
      <c r="AH725" s="1718"/>
      <c r="AI725" s="1721"/>
      <c r="AJ725" s="1721"/>
      <c r="AK725" s="1722"/>
      <c r="AL725" s="1722"/>
      <c r="AM725" s="1722"/>
      <c r="AN725" s="1723"/>
    </row>
    <row r="726" spans="1:40" ht="15.75" customHeight="1">
      <c r="A726" s="1718"/>
      <c r="B726" s="1719"/>
      <c r="C726" s="1720"/>
      <c r="D726" s="1719"/>
      <c r="E726" s="1719"/>
      <c r="F726" s="1719"/>
      <c r="G726" s="1719"/>
      <c r="H726" s="1718"/>
      <c r="I726" s="1718"/>
      <c r="J726" s="1718"/>
      <c r="K726" s="1718"/>
      <c r="L726" s="1718"/>
      <c r="M726" s="1718"/>
      <c r="N726" s="1718"/>
      <c r="O726" s="1718"/>
      <c r="P726" s="1718"/>
      <c r="Q726" s="1718"/>
      <c r="R726" s="1718"/>
      <c r="S726" s="1718"/>
      <c r="T726" s="1718"/>
      <c r="U726" s="1718"/>
      <c r="V726" s="1718"/>
      <c r="W726" s="1718"/>
      <c r="X726" s="1718"/>
      <c r="Y726" s="1718"/>
      <c r="Z726" s="1718"/>
      <c r="AA726" s="1718"/>
      <c r="AB726" s="1721"/>
      <c r="AC726" s="1718"/>
      <c r="AD726" s="1718"/>
      <c r="AE726" s="1718"/>
      <c r="AF726" s="1718"/>
      <c r="AG726" s="1718"/>
      <c r="AH726" s="1718"/>
      <c r="AI726" s="1721"/>
      <c r="AJ726" s="1721"/>
      <c r="AK726" s="1722"/>
      <c r="AL726" s="1722"/>
      <c r="AM726" s="1722"/>
      <c r="AN726" s="1723"/>
    </row>
    <row r="727" spans="1:40" ht="15.75" customHeight="1">
      <c r="A727" s="1718"/>
      <c r="B727" s="1719"/>
      <c r="C727" s="1720"/>
      <c r="D727" s="1719"/>
      <c r="E727" s="1719"/>
      <c r="F727" s="1719"/>
      <c r="G727" s="1719"/>
      <c r="H727" s="1718"/>
      <c r="I727" s="1718"/>
      <c r="J727" s="1718"/>
      <c r="K727" s="1718"/>
      <c r="L727" s="1718"/>
      <c r="M727" s="1718"/>
      <c r="N727" s="1718"/>
      <c r="O727" s="1718"/>
      <c r="P727" s="1718"/>
      <c r="Q727" s="1718"/>
      <c r="R727" s="1718"/>
      <c r="S727" s="1718"/>
      <c r="T727" s="1718"/>
      <c r="U727" s="1718"/>
      <c r="V727" s="1718"/>
      <c r="W727" s="1718"/>
      <c r="X727" s="1718"/>
      <c r="Y727" s="1718"/>
      <c r="Z727" s="1718"/>
      <c r="AA727" s="1718"/>
      <c r="AB727" s="1721"/>
      <c r="AC727" s="1718"/>
      <c r="AD727" s="1718"/>
      <c r="AE727" s="1718"/>
      <c r="AF727" s="1718"/>
      <c r="AG727" s="1718"/>
      <c r="AH727" s="1718"/>
      <c r="AI727" s="1721"/>
      <c r="AJ727" s="1721"/>
      <c r="AK727" s="1722"/>
      <c r="AL727" s="1722"/>
      <c r="AM727" s="1722"/>
      <c r="AN727" s="1723"/>
    </row>
    <row r="728" spans="1:40" ht="15.75" customHeight="1">
      <c r="A728" s="1718"/>
      <c r="B728" s="1719"/>
      <c r="C728" s="1720"/>
      <c r="D728" s="1719"/>
      <c r="E728" s="1719"/>
      <c r="F728" s="1719"/>
      <c r="G728" s="1719"/>
      <c r="H728" s="1718"/>
      <c r="I728" s="1718"/>
      <c r="J728" s="1718"/>
      <c r="K728" s="1718"/>
      <c r="L728" s="1718"/>
      <c r="M728" s="1718"/>
      <c r="N728" s="1718"/>
      <c r="O728" s="1718"/>
      <c r="P728" s="1718"/>
      <c r="Q728" s="1718"/>
      <c r="R728" s="1718"/>
      <c r="S728" s="1718"/>
      <c r="T728" s="1718"/>
      <c r="U728" s="1718"/>
      <c r="V728" s="1718"/>
      <c r="W728" s="1718"/>
      <c r="X728" s="1718"/>
      <c r="Y728" s="1718"/>
      <c r="Z728" s="1718"/>
      <c r="AA728" s="1718"/>
      <c r="AB728" s="1721"/>
      <c r="AC728" s="1718"/>
      <c r="AD728" s="1718"/>
      <c r="AE728" s="1718"/>
      <c r="AF728" s="1718"/>
      <c r="AG728" s="1718"/>
      <c r="AH728" s="1718"/>
      <c r="AI728" s="1721"/>
      <c r="AJ728" s="1721"/>
      <c r="AK728" s="1722"/>
      <c r="AL728" s="1722"/>
      <c r="AM728" s="1722"/>
      <c r="AN728" s="1723"/>
    </row>
    <row r="729" spans="1:40" ht="15.75" customHeight="1">
      <c r="A729" s="1718"/>
      <c r="B729" s="1719"/>
      <c r="C729" s="1720"/>
      <c r="D729" s="1719"/>
      <c r="E729" s="1719"/>
      <c r="F729" s="1719"/>
      <c r="G729" s="1719"/>
      <c r="H729" s="1718"/>
      <c r="I729" s="1718"/>
      <c r="J729" s="1718"/>
      <c r="K729" s="1718"/>
      <c r="L729" s="1718"/>
      <c r="M729" s="1718"/>
      <c r="N729" s="1718"/>
      <c r="O729" s="1718"/>
      <c r="P729" s="1718"/>
      <c r="Q729" s="1718"/>
      <c r="R729" s="1718"/>
      <c r="S729" s="1718"/>
      <c r="T729" s="1718"/>
      <c r="U729" s="1718"/>
      <c r="V729" s="1718"/>
      <c r="W729" s="1718"/>
      <c r="X729" s="1718"/>
      <c r="Y729" s="1718"/>
      <c r="Z729" s="1718"/>
      <c r="AA729" s="1718"/>
      <c r="AB729" s="1721"/>
      <c r="AC729" s="1718"/>
      <c r="AD729" s="1718"/>
      <c r="AE729" s="1718"/>
      <c r="AF729" s="1718"/>
      <c r="AG729" s="1718"/>
      <c r="AH729" s="1718"/>
      <c r="AI729" s="1721"/>
      <c r="AJ729" s="1721"/>
      <c r="AK729" s="1722"/>
      <c r="AL729" s="1722"/>
      <c r="AM729" s="1722"/>
      <c r="AN729" s="1723"/>
    </row>
    <row r="730" spans="1:40" ht="15.75" customHeight="1">
      <c r="A730" s="1718"/>
      <c r="B730" s="1719"/>
      <c r="C730" s="1720"/>
      <c r="D730" s="1719"/>
      <c r="E730" s="1719"/>
      <c r="F730" s="1719"/>
      <c r="G730" s="1719"/>
      <c r="H730" s="1718"/>
      <c r="I730" s="1718"/>
      <c r="J730" s="1718"/>
      <c r="K730" s="1718"/>
      <c r="L730" s="1718"/>
      <c r="M730" s="1718"/>
      <c r="N730" s="1718"/>
      <c r="O730" s="1718"/>
      <c r="P730" s="1718"/>
      <c r="Q730" s="1718"/>
      <c r="R730" s="1718"/>
      <c r="S730" s="1718"/>
      <c r="T730" s="1718"/>
      <c r="U730" s="1718"/>
      <c r="V730" s="1718"/>
      <c r="W730" s="1718"/>
      <c r="X730" s="1718"/>
      <c r="Y730" s="1718"/>
      <c r="Z730" s="1718"/>
      <c r="AA730" s="1718"/>
      <c r="AB730" s="1721"/>
      <c r="AC730" s="1718"/>
      <c r="AD730" s="1718"/>
      <c r="AE730" s="1718"/>
      <c r="AF730" s="1718"/>
      <c r="AG730" s="1718"/>
      <c r="AH730" s="1718"/>
      <c r="AI730" s="1721"/>
      <c r="AJ730" s="1721"/>
      <c r="AK730" s="1722"/>
      <c r="AL730" s="1722"/>
      <c r="AM730" s="1722"/>
      <c r="AN730" s="1723"/>
    </row>
    <row r="731" spans="1:40" ht="15.75" customHeight="1">
      <c r="A731" s="1718"/>
      <c r="B731" s="1719"/>
      <c r="C731" s="1720"/>
      <c r="D731" s="1719"/>
      <c r="E731" s="1719"/>
      <c r="F731" s="1719"/>
      <c r="G731" s="1719"/>
      <c r="H731" s="1718"/>
      <c r="I731" s="1718"/>
      <c r="J731" s="1718"/>
      <c r="K731" s="1718"/>
      <c r="L731" s="1718"/>
      <c r="M731" s="1718"/>
      <c r="N731" s="1718"/>
      <c r="O731" s="1718"/>
      <c r="P731" s="1718"/>
      <c r="Q731" s="1718"/>
      <c r="R731" s="1718"/>
      <c r="S731" s="1718"/>
      <c r="T731" s="1718"/>
      <c r="U731" s="1718"/>
      <c r="V731" s="1718"/>
      <c r="W731" s="1718"/>
      <c r="X731" s="1718"/>
      <c r="Y731" s="1718"/>
      <c r="Z731" s="1718"/>
      <c r="AA731" s="1718"/>
      <c r="AB731" s="1721"/>
      <c r="AC731" s="1718"/>
      <c r="AD731" s="1718"/>
      <c r="AE731" s="1718"/>
      <c r="AF731" s="1718"/>
      <c r="AG731" s="1718"/>
      <c r="AH731" s="1718"/>
      <c r="AI731" s="1721"/>
      <c r="AJ731" s="1721"/>
      <c r="AK731" s="1722"/>
      <c r="AL731" s="1722"/>
      <c r="AM731" s="1722"/>
      <c r="AN731" s="1723"/>
    </row>
    <row r="732" spans="1:40" ht="15.75" customHeight="1">
      <c r="A732" s="1718"/>
      <c r="B732" s="1719"/>
      <c r="C732" s="1720"/>
      <c r="D732" s="1719"/>
      <c r="E732" s="1719"/>
      <c r="F732" s="1719"/>
      <c r="G732" s="1719"/>
      <c r="H732" s="1718"/>
      <c r="I732" s="1718"/>
      <c r="J732" s="1718"/>
      <c r="K732" s="1718"/>
      <c r="L732" s="1718"/>
      <c r="M732" s="1718"/>
      <c r="N732" s="1718"/>
      <c r="O732" s="1718"/>
      <c r="P732" s="1718"/>
      <c r="Q732" s="1718"/>
      <c r="R732" s="1718"/>
      <c r="S732" s="1718"/>
      <c r="T732" s="1718"/>
      <c r="U732" s="1718"/>
      <c r="V732" s="1718"/>
      <c r="W732" s="1718"/>
      <c r="X732" s="1718"/>
      <c r="Y732" s="1718"/>
      <c r="Z732" s="1718"/>
      <c r="AA732" s="1718"/>
      <c r="AB732" s="1721"/>
      <c r="AC732" s="1718"/>
      <c r="AD732" s="1718"/>
      <c r="AE732" s="1718"/>
      <c r="AF732" s="1718"/>
      <c r="AG732" s="1718"/>
      <c r="AH732" s="1718"/>
      <c r="AI732" s="1721"/>
      <c r="AJ732" s="1721"/>
      <c r="AK732" s="1722"/>
      <c r="AL732" s="1722"/>
      <c r="AM732" s="1722"/>
      <c r="AN732" s="1723"/>
    </row>
    <row r="733" spans="1:40" ht="15.75" customHeight="1">
      <c r="A733" s="1718"/>
      <c r="B733" s="1719"/>
      <c r="C733" s="1720"/>
      <c r="D733" s="1719"/>
      <c r="E733" s="1719"/>
      <c r="F733" s="1719"/>
      <c r="G733" s="1719"/>
      <c r="H733" s="1718"/>
      <c r="I733" s="1718"/>
      <c r="J733" s="1718"/>
      <c r="K733" s="1718"/>
      <c r="L733" s="1718"/>
      <c r="M733" s="1718"/>
      <c r="N733" s="1718"/>
      <c r="O733" s="1718"/>
      <c r="P733" s="1718"/>
      <c r="Q733" s="1718"/>
      <c r="R733" s="1718"/>
      <c r="S733" s="1718"/>
      <c r="T733" s="1718"/>
      <c r="U733" s="1718"/>
      <c r="V733" s="1718"/>
      <c r="W733" s="1718"/>
      <c r="X733" s="1718"/>
      <c r="Y733" s="1718"/>
      <c r="Z733" s="1718"/>
      <c r="AA733" s="1718"/>
      <c r="AB733" s="1721"/>
      <c r="AC733" s="1718"/>
      <c r="AD733" s="1718"/>
      <c r="AE733" s="1718"/>
      <c r="AF733" s="1718"/>
      <c r="AG733" s="1718"/>
      <c r="AH733" s="1718"/>
      <c r="AI733" s="1721"/>
      <c r="AJ733" s="1721"/>
      <c r="AK733" s="1722"/>
      <c r="AL733" s="1722"/>
      <c r="AM733" s="1722"/>
      <c r="AN733" s="1723"/>
    </row>
    <row r="734" spans="1:40" ht="15.75" customHeight="1">
      <c r="A734" s="1718"/>
      <c r="B734" s="1719"/>
      <c r="C734" s="1720"/>
      <c r="D734" s="1719"/>
      <c r="E734" s="1719"/>
      <c r="F734" s="1719"/>
      <c r="G734" s="1719"/>
      <c r="H734" s="1718"/>
      <c r="I734" s="1718"/>
      <c r="J734" s="1718"/>
      <c r="K734" s="1718"/>
      <c r="L734" s="1718"/>
      <c r="M734" s="1718"/>
      <c r="N734" s="1718"/>
      <c r="O734" s="1718"/>
      <c r="P734" s="1718"/>
      <c r="Q734" s="1718"/>
      <c r="R734" s="1718"/>
      <c r="S734" s="1718"/>
      <c r="T734" s="1718"/>
      <c r="U734" s="1718"/>
      <c r="V734" s="1718"/>
      <c r="W734" s="1718"/>
      <c r="X734" s="1718"/>
      <c r="Y734" s="1718"/>
      <c r="Z734" s="1718"/>
      <c r="AA734" s="1718"/>
      <c r="AB734" s="1721"/>
      <c r="AC734" s="1718"/>
      <c r="AD734" s="1718"/>
      <c r="AE734" s="1718"/>
      <c r="AF734" s="1718"/>
      <c r="AG734" s="1718"/>
      <c r="AH734" s="1718"/>
      <c r="AI734" s="1721"/>
      <c r="AJ734" s="1721"/>
      <c r="AK734" s="1722"/>
      <c r="AL734" s="1722"/>
      <c r="AM734" s="1722"/>
      <c r="AN734" s="1723"/>
    </row>
    <row r="735" spans="1:40" ht="15.75" customHeight="1">
      <c r="A735" s="1718"/>
      <c r="B735" s="1719"/>
      <c r="C735" s="1720"/>
      <c r="D735" s="1719"/>
      <c r="E735" s="1719"/>
      <c r="F735" s="1719"/>
      <c r="G735" s="1719"/>
      <c r="H735" s="1718"/>
      <c r="I735" s="1718"/>
      <c r="J735" s="1718"/>
      <c r="K735" s="1718"/>
      <c r="L735" s="1718"/>
      <c r="M735" s="1718"/>
      <c r="N735" s="1718"/>
      <c r="O735" s="1718"/>
      <c r="P735" s="1718"/>
      <c r="Q735" s="1718"/>
      <c r="R735" s="1718"/>
      <c r="S735" s="1718"/>
      <c r="T735" s="1718"/>
      <c r="U735" s="1718"/>
      <c r="V735" s="1718"/>
      <c r="W735" s="1718"/>
      <c r="X735" s="1718"/>
      <c r="Y735" s="1718"/>
      <c r="Z735" s="1718"/>
      <c r="AA735" s="1718"/>
      <c r="AB735" s="1721"/>
      <c r="AC735" s="1718"/>
      <c r="AD735" s="1718"/>
      <c r="AE735" s="1718"/>
      <c r="AF735" s="1718"/>
      <c r="AG735" s="1718"/>
      <c r="AH735" s="1718"/>
      <c r="AI735" s="1721"/>
      <c r="AJ735" s="1721"/>
      <c r="AK735" s="1722"/>
      <c r="AL735" s="1722"/>
      <c r="AM735" s="1722"/>
      <c r="AN735" s="1723"/>
    </row>
    <row r="736" spans="1:40" ht="15.75" customHeight="1">
      <c r="A736" s="1718"/>
      <c r="B736" s="1719"/>
      <c r="C736" s="1720"/>
      <c r="D736" s="1719"/>
      <c r="E736" s="1719"/>
      <c r="F736" s="1719"/>
      <c r="G736" s="1719"/>
      <c r="H736" s="1718"/>
      <c r="I736" s="1718"/>
      <c r="J736" s="1718"/>
      <c r="K736" s="1718"/>
      <c r="L736" s="1718"/>
      <c r="M736" s="1718"/>
      <c r="N736" s="1718"/>
      <c r="O736" s="1718"/>
      <c r="P736" s="1718"/>
      <c r="Q736" s="1718"/>
      <c r="R736" s="1718"/>
      <c r="S736" s="1718"/>
      <c r="T736" s="1718"/>
      <c r="U736" s="1718"/>
      <c r="V736" s="1718"/>
      <c r="W736" s="1718"/>
      <c r="X736" s="1718"/>
      <c r="Y736" s="1718"/>
      <c r="Z736" s="1718"/>
      <c r="AA736" s="1718"/>
      <c r="AB736" s="1721"/>
      <c r="AC736" s="1718"/>
      <c r="AD736" s="1718"/>
      <c r="AE736" s="1718"/>
      <c r="AF736" s="1718"/>
      <c r="AG736" s="1718"/>
      <c r="AH736" s="1718"/>
      <c r="AI736" s="1721"/>
      <c r="AJ736" s="1721"/>
      <c r="AK736" s="1722"/>
      <c r="AL736" s="1722"/>
      <c r="AM736" s="1722"/>
      <c r="AN736" s="1723"/>
    </row>
    <row r="737" spans="1:40" ht="15.75" customHeight="1">
      <c r="A737" s="1718"/>
      <c r="B737" s="1719"/>
      <c r="C737" s="1720"/>
      <c r="D737" s="1719"/>
      <c r="E737" s="1719"/>
      <c r="F737" s="1719"/>
      <c r="G737" s="1719"/>
      <c r="H737" s="1718"/>
      <c r="I737" s="1718"/>
      <c r="J737" s="1718"/>
      <c r="K737" s="1718"/>
      <c r="L737" s="1718"/>
      <c r="M737" s="1718"/>
      <c r="N737" s="1718"/>
      <c r="O737" s="1718"/>
      <c r="P737" s="1718"/>
      <c r="Q737" s="1718"/>
      <c r="R737" s="1718"/>
      <c r="S737" s="1718"/>
      <c r="T737" s="1718"/>
      <c r="U737" s="1718"/>
      <c r="V737" s="1718"/>
      <c r="W737" s="1718"/>
      <c r="X737" s="1718"/>
      <c r="Y737" s="1718"/>
      <c r="Z737" s="1718"/>
      <c r="AA737" s="1718"/>
      <c r="AB737" s="1721"/>
      <c r="AC737" s="1718"/>
      <c r="AD737" s="1718"/>
      <c r="AE737" s="1718"/>
      <c r="AF737" s="1718"/>
      <c r="AG737" s="1718"/>
      <c r="AH737" s="1718"/>
      <c r="AI737" s="1721"/>
      <c r="AJ737" s="1721"/>
      <c r="AK737" s="1722"/>
      <c r="AL737" s="1722"/>
      <c r="AM737" s="1722"/>
      <c r="AN737" s="1723"/>
    </row>
    <row r="738" spans="1:40" ht="15.75" customHeight="1">
      <c r="A738" s="1718"/>
      <c r="B738" s="1719"/>
      <c r="C738" s="1720"/>
      <c r="D738" s="1719"/>
      <c r="E738" s="1719"/>
      <c r="F738" s="1719"/>
      <c r="G738" s="1719"/>
      <c r="H738" s="1718"/>
      <c r="I738" s="1718"/>
      <c r="J738" s="1718"/>
      <c r="K738" s="1718"/>
      <c r="L738" s="1718"/>
      <c r="M738" s="1718"/>
      <c r="N738" s="1718"/>
      <c r="O738" s="1718"/>
      <c r="P738" s="1718"/>
      <c r="Q738" s="1718"/>
      <c r="R738" s="1718"/>
      <c r="S738" s="1718"/>
      <c r="T738" s="1718"/>
      <c r="U738" s="1718"/>
      <c r="V738" s="1718"/>
      <c r="W738" s="1718"/>
      <c r="X738" s="1718"/>
      <c r="Y738" s="1718"/>
      <c r="Z738" s="1718"/>
      <c r="AA738" s="1718"/>
      <c r="AB738" s="1721"/>
      <c r="AC738" s="1718"/>
      <c r="AD738" s="1718"/>
      <c r="AE738" s="1718"/>
      <c r="AF738" s="1718"/>
      <c r="AG738" s="1718"/>
      <c r="AH738" s="1718"/>
      <c r="AI738" s="1721"/>
      <c r="AJ738" s="1721"/>
      <c r="AK738" s="1722"/>
      <c r="AL738" s="1722"/>
      <c r="AM738" s="1722"/>
      <c r="AN738" s="1723"/>
    </row>
    <row r="739" spans="1:40" ht="15.75" customHeight="1">
      <c r="A739" s="1718"/>
      <c r="B739" s="1719"/>
      <c r="C739" s="1720"/>
      <c r="D739" s="1719"/>
      <c r="E739" s="1719"/>
      <c r="F739" s="1719"/>
      <c r="G739" s="1719"/>
      <c r="H739" s="1718"/>
      <c r="I739" s="1718"/>
      <c r="J739" s="1718"/>
      <c r="K739" s="1718"/>
      <c r="L739" s="1718"/>
      <c r="M739" s="1718"/>
      <c r="N739" s="1718"/>
      <c r="O739" s="1718"/>
      <c r="P739" s="1718"/>
      <c r="Q739" s="1718"/>
      <c r="R739" s="1718"/>
      <c r="S739" s="1718"/>
      <c r="T739" s="1718"/>
      <c r="U739" s="1718"/>
      <c r="V739" s="1718"/>
      <c r="W739" s="1718"/>
      <c r="X739" s="1718"/>
      <c r="Y739" s="1718"/>
      <c r="Z739" s="1718"/>
      <c r="AA739" s="1718"/>
      <c r="AB739" s="1721"/>
      <c r="AC739" s="1718"/>
      <c r="AD739" s="1718"/>
      <c r="AE739" s="1718"/>
      <c r="AF739" s="1718"/>
      <c r="AG739" s="1718"/>
      <c r="AH739" s="1718"/>
      <c r="AI739" s="1721"/>
      <c r="AJ739" s="1721"/>
      <c r="AK739" s="1722"/>
      <c r="AL739" s="1722"/>
      <c r="AM739" s="1722"/>
      <c r="AN739" s="1723"/>
    </row>
    <row r="740" spans="1:40" ht="15.75" customHeight="1">
      <c r="A740" s="1718"/>
      <c r="B740" s="1719"/>
      <c r="C740" s="1720"/>
      <c r="D740" s="1719"/>
      <c r="E740" s="1719"/>
      <c r="F740" s="1719"/>
      <c r="G740" s="1719"/>
      <c r="H740" s="1718"/>
      <c r="I740" s="1718"/>
      <c r="J740" s="1718"/>
      <c r="K740" s="1718"/>
      <c r="L740" s="1718"/>
      <c r="M740" s="1718"/>
      <c r="N740" s="1718"/>
      <c r="O740" s="1718"/>
      <c r="P740" s="1718"/>
      <c r="Q740" s="1718"/>
      <c r="R740" s="1718"/>
      <c r="S740" s="1718"/>
      <c r="T740" s="1718"/>
      <c r="U740" s="1718"/>
      <c r="V740" s="1718"/>
      <c r="W740" s="1718"/>
      <c r="X740" s="1718"/>
      <c r="Y740" s="1718"/>
      <c r="Z740" s="1718"/>
      <c r="AA740" s="1718"/>
      <c r="AB740" s="1721"/>
      <c r="AC740" s="1718"/>
      <c r="AD740" s="1718"/>
      <c r="AE740" s="1718"/>
      <c r="AF740" s="1718"/>
      <c r="AG740" s="1718"/>
      <c r="AH740" s="1718"/>
      <c r="AI740" s="1721"/>
      <c r="AJ740" s="1721"/>
      <c r="AK740" s="1722"/>
      <c r="AL740" s="1722"/>
      <c r="AM740" s="1722"/>
      <c r="AN740" s="1723"/>
    </row>
    <row r="741" spans="1:40" ht="15.75" customHeight="1">
      <c r="A741" s="1718"/>
      <c r="B741" s="1719"/>
      <c r="C741" s="1720"/>
      <c r="D741" s="1719"/>
      <c r="E741" s="1719"/>
      <c r="F741" s="1719"/>
      <c r="G741" s="1719"/>
      <c r="H741" s="1718"/>
      <c r="I741" s="1718"/>
      <c r="J741" s="1718"/>
      <c r="K741" s="1718"/>
      <c r="L741" s="1718"/>
      <c r="M741" s="1718"/>
      <c r="N741" s="1718"/>
      <c r="O741" s="1718"/>
      <c r="P741" s="1718"/>
      <c r="Q741" s="1718"/>
      <c r="R741" s="1718"/>
      <c r="S741" s="1718"/>
      <c r="T741" s="1718"/>
      <c r="U741" s="1718"/>
      <c r="V741" s="1718"/>
      <c r="W741" s="1718"/>
      <c r="X741" s="1718"/>
      <c r="Y741" s="1718"/>
      <c r="Z741" s="1718"/>
      <c r="AA741" s="1718"/>
      <c r="AB741" s="1721"/>
      <c r="AC741" s="1718"/>
      <c r="AD741" s="1718"/>
      <c r="AE741" s="1718"/>
      <c r="AF741" s="1718"/>
      <c r="AG741" s="1718"/>
      <c r="AH741" s="1718"/>
      <c r="AI741" s="1721"/>
      <c r="AJ741" s="1721"/>
      <c r="AK741" s="1722"/>
      <c r="AL741" s="1722"/>
      <c r="AM741" s="1722"/>
      <c r="AN741" s="1723"/>
    </row>
    <row r="742" spans="1:40" ht="15.75" customHeight="1">
      <c r="A742" s="1718"/>
      <c r="B742" s="1719"/>
      <c r="C742" s="1720"/>
      <c r="D742" s="1719"/>
      <c r="E742" s="1719"/>
      <c r="F742" s="1719"/>
      <c r="G742" s="1719"/>
      <c r="H742" s="1718"/>
      <c r="I742" s="1718"/>
      <c r="J742" s="1718"/>
      <c r="K742" s="1718"/>
      <c r="L742" s="1718"/>
      <c r="M742" s="1718"/>
      <c r="N742" s="1718"/>
      <c r="O742" s="1718"/>
      <c r="P742" s="1718"/>
      <c r="Q742" s="1718"/>
      <c r="R742" s="1718"/>
      <c r="S742" s="1718"/>
      <c r="T742" s="1718"/>
      <c r="U742" s="1718"/>
      <c r="V742" s="1718"/>
      <c r="W742" s="1718"/>
      <c r="X742" s="1718"/>
      <c r="Y742" s="1718"/>
      <c r="Z742" s="1718"/>
      <c r="AA742" s="1718"/>
      <c r="AB742" s="1721"/>
      <c r="AC742" s="1718"/>
      <c r="AD742" s="1718"/>
      <c r="AE742" s="1718"/>
      <c r="AF742" s="1718"/>
      <c r="AG742" s="1718"/>
      <c r="AH742" s="1718"/>
      <c r="AI742" s="1721"/>
      <c r="AJ742" s="1721"/>
      <c r="AK742" s="1722"/>
      <c r="AL742" s="1722"/>
      <c r="AM742" s="1722"/>
      <c r="AN742" s="1723"/>
    </row>
    <row r="743" spans="1:40" ht="15.75" customHeight="1">
      <c r="A743" s="1718"/>
      <c r="B743" s="1719"/>
      <c r="C743" s="1720"/>
      <c r="D743" s="1719"/>
      <c r="E743" s="1719"/>
      <c r="F743" s="1719"/>
      <c r="G743" s="1719"/>
      <c r="H743" s="1718"/>
      <c r="I743" s="1718"/>
      <c r="J743" s="1718"/>
      <c r="K743" s="1718"/>
      <c r="L743" s="1718"/>
      <c r="M743" s="1718"/>
      <c r="N743" s="1718"/>
      <c r="O743" s="1718"/>
      <c r="P743" s="1718"/>
      <c r="Q743" s="1718"/>
      <c r="R743" s="1718"/>
      <c r="S743" s="1718"/>
      <c r="T743" s="1718"/>
      <c r="U743" s="1718"/>
      <c r="V743" s="1718"/>
      <c r="W743" s="1718"/>
      <c r="X743" s="1718"/>
      <c r="Y743" s="1718"/>
      <c r="Z743" s="1718"/>
      <c r="AA743" s="1718"/>
      <c r="AB743" s="1721"/>
      <c r="AC743" s="1718"/>
      <c r="AD743" s="1718"/>
      <c r="AE743" s="1718"/>
      <c r="AF743" s="1718"/>
      <c r="AG743" s="1718"/>
      <c r="AH743" s="1718"/>
      <c r="AI743" s="1721"/>
      <c r="AJ743" s="1721"/>
      <c r="AK743" s="1722"/>
      <c r="AL743" s="1722"/>
      <c r="AM743" s="1722"/>
      <c r="AN743" s="1723"/>
    </row>
    <row r="744" spans="1:40" ht="15.75" customHeight="1">
      <c r="A744" s="1718"/>
      <c r="B744" s="1719"/>
      <c r="C744" s="1720"/>
      <c r="D744" s="1719"/>
      <c r="E744" s="1719"/>
      <c r="F744" s="1719"/>
      <c r="G744" s="1719"/>
      <c r="H744" s="1718"/>
      <c r="I744" s="1718"/>
      <c r="J744" s="1718"/>
      <c r="K744" s="1718"/>
      <c r="L744" s="1718"/>
      <c r="M744" s="1718"/>
      <c r="N744" s="1718"/>
      <c r="O744" s="1718"/>
      <c r="P744" s="1718"/>
      <c r="Q744" s="1718"/>
      <c r="R744" s="1718"/>
      <c r="S744" s="1718"/>
      <c r="T744" s="1718"/>
      <c r="U744" s="1718"/>
      <c r="V744" s="1718"/>
      <c r="W744" s="1718"/>
      <c r="X744" s="1718"/>
      <c r="Y744" s="1718"/>
      <c r="Z744" s="1718"/>
      <c r="AA744" s="1718"/>
      <c r="AB744" s="1721"/>
      <c r="AC744" s="1718"/>
      <c r="AD744" s="1718"/>
      <c r="AE744" s="1718"/>
      <c r="AF744" s="1718"/>
      <c r="AG744" s="1718"/>
      <c r="AH744" s="1718"/>
      <c r="AI744" s="1721"/>
      <c r="AJ744" s="1721"/>
      <c r="AK744" s="1722"/>
      <c r="AL744" s="1722"/>
      <c r="AM744" s="1722"/>
      <c r="AN744" s="1723"/>
    </row>
    <row r="745" spans="1:40" ht="15.75" customHeight="1">
      <c r="A745" s="1718"/>
      <c r="B745" s="1719"/>
      <c r="C745" s="1720"/>
      <c r="D745" s="1719"/>
      <c r="E745" s="1719"/>
      <c r="F745" s="1719"/>
      <c r="G745" s="1719"/>
      <c r="H745" s="1718"/>
      <c r="I745" s="1718"/>
      <c r="J745" s="1718"/>
      <c r="K745" s="1718"/>
      <c r="L745" s="1718"/>
      <c r="M745" s="1718"/>
      <c r="N745" s="1718"/>
      <c r="O745" s="1718"/>
      <c r="P745" s="1718"/>
      <c r="Q745" s="1718"/>
      <c r="R745" s="1718"/>
      <c r="S745" s="1718"/>
      <c r="T745" s="1718"/>
      <c r="U745" s="1718"/>
      <c r="V745" s="1718"/>
      <c r="W745" s="1718"/>
      <c r="X745" s="1718"/>
      <c r="Y745" s="1718"/>
      <c r="Z745" s="1718"/>
      <c r="AA745" s="1718"/>
      <c r="AB745" s="1721"/>
      <c r="AC745" s="1718"/>
      <c r="AD745" s="1718"/>
      <c r="AE745" s="1718"/>
      <c r="AF745" s="1718"/>
      <c r="AG745" s="1718"/>
      <c r="AH745" s="1718"/>
      <c r="AI745" s="1721"/>
      <c r="AJ745" s="1721"/>
      <c r="AK745" s="1722"/>
      <c r="AL745" s="1722"/>
      <c r="AM745" s="1722"/>
      <c r="AN745" s="1723"/>
    </row>
    <row r="746" spans="1:40" ht="15.75" customHeight="1">
      <c r="A746" s="1718"/>
      <c r="B746" s="1719"/>
      <c r="C746" s="1720"/>
      <c r="D746" s="1719"/>
      <c r="E746" s="1719"/>
      <c r="F746" s="1719"/>
      <c r="G746" s="1719"/>
      <c r="H746" s="1718"/>
      <c r="I746" s="1718"/>
      <c r="J746" s="1718"/>
      <c r="K746" s="1718"/>
      <c r="L746" s="1718"/>
      <c r="M746" s="1718"/>
      <c r="N746" s="1718"/>
      <c r="O746" s="1718"/>
      <c r="P746" s="1718"/>
      <c r="Q746" s="1718"/>
      <c r="R746" s="1718"/>
      <c r="S746" s="1718"/>
      <c r="T746" s="1718"/>
      <c r="U746" s="1718"/>
      <c r="V746" s="1718"/>
      <c r="W746" s="1718"/>
      <c r="X746" s="1718"/>
      <c r="Y746" s="1718"/>
      <c r="Z746" s="1718"/>
      <c r="AA746" s="1718"/>
      <c r="AB746" s="1721"/>
      <c r="AC746" s="1718"/>
      <c r="AD746" s="1718"/>
      <c r="AE746" s="1718"/>
      <c r="AF746" s="1718"/>
      <c r="AG746" s="1718"/>
      <c r="AH746" s="1718"/>
      <c r="AI746" s="1721"/>
      <c r="AJ746" s="1721"/>
      <c r="AK746" s="1722"/>
      <c r="AL746" s="1722"/>
      <c r="AM746" s="1722"/>
      <c r="AN746" s="1723"/>
    </row>
    <row r="747" spans="1:40" ht="15.75" customHeight="1">
      <c r="A747" s="1718"/>
      <c r="B747" s="1719"/>
      <c r="C747" s="1720"/>
      <c r="D747" s="1719"/>
      <c r="E747" s="1719"/>
      <c r="F747" s="1719"/>
      <c r="G747" s="1719"/>
      <c r="H747" s="1718"/>
      <c r="I747" s="1718"/>
      <c r="J747" s="1718"/>
      <c r="K747" s="1718"/>
      <c r="L747" s="1718"/>
      <c r="M747" s="1718"/>
      <c r="N747" s="1718"/>
      <c r="O747" s="1718"/>
      <c r="P747" s="1718"/>
      <c r="Q747" s="1718"/>
      <c r="R747" s="1718"/>
      <c r="S747" s="1718"/>
      <c r="T747" s="1718"/>
      <c r="U747" s="1718"/>
      <c r="V747" s="1718"/>
      <c r="W747" s="1718"/>
      <c r="X747" s="1718"/>
      <c r="Y747" s="1718"/>
      <c r="Z747" s="1718"/>
      <c r="AA747" s="1718"/>
      <c r="AB747" s="1721"/>
      <c r="AC747" s="1718"/>
      <c r="AD747" s="1718"/>
      <c r="AE747" s="1718"/>
      <c r="AF747" s="1718"/>
      <c r="AG747" s="1718"/>
      <c r="AH747" s="1718"/>
      <c r="AI747" s="1721"/>
      <c r="AJ747" s="1721"/>
      <c r="AK747" s="1722"/>
      <c r="AL747" s="1722"/>
      <c r="AM747" s="1722"/>
      <c r="AN747" s="1723"/>
    </row>
    <row r="748" spans="1:40" ht="15.75" customHeight="1">
      <c r="A748" s="1718"/>
      <c r="B748" s="1719"/>
      <c r="C748" s="1720"/>
      <c r="D748" s="1719"/>
      <c r="E748" s="1719"/>
      <c r="F748" s="1719"/>
      <c r="G748" s="1719"/>
      <c r="H748" s="1718"/>
      <c r="I748" s="1718"/>
      <c r="J748" s="1718"/>
      <c r="K748" s="1718"/>
      <c r="L748" s="1718"/>
      <c r="M748" s="1718"/>
      <c r="N748" s="1718"/>
      <c r="O748" s="1718"/>
      <c r="P748" s="1718"/>
      <c r="Q748" s="1718"/>
      <c r="R748" s="1718"/>
      <c r="S748" s="1718"/>
      <c r="T748" s="1718"/>
      <c r="U748" s="1718"/>
      <c r="V748" s="1718"/>
      <c r="W748" s="1718"/>
      <c r="X748" s="1718"/>
      <c r="Y748" s="1718"/>
      <c r="Z748" s="1718"/>
      <c r="AA748" s="1718"/>
      <c r="AB748" s="1721"/>
      <c r="AC748" s="1718"/>
      <c r="AD748" s="1718"/>
      <c r="AE748" s="1718"/>
      <c r="AF748" s="1718"/>
      <c r="AG748" s="1718"/>
      <c r="AH748" s="1718"/>
      <c r="AI748" s="1721"/>
      <c r="AJ748" s="1721"/>
      <c r="AK748" s="1722"/>
      <c r="AL748" s="1722"/>
      <c r="AM748" s="1722"/>
      <c r="AN748" s="1723"/>
    </row>
    <row r="749" spans="1:40" ht="15.75" customHeight="1">
      <c r="A749" s="1718"/>
      <c r="B749" s="1719"/>
      <c r="C749" s="1720"/>
      <c r="D749" s="1719"/>
      <c r="E749" s="1719"/>
      <c r="F749" s="1719"/>
      <c r="G749" s="1719"/>
      <c r="H749" s="1718"/>
      <c r="I749" s="1718"/>
      <c r="J749" s="1718"/>
      <c r="K749" s="1718"/>
      <c r="L749" s="1718"/>
      <c r="M749" s="1718"/>
      <c r="N749" s="1718"/>
      <c r="O749" s="1718"/>
      <c r="P749" s="1718"/>
      <c r="Q749" s="1718"/>
      <c r="R749" s="1718"/>
      <c r="S749" s="1718"/>
      <c r="T749" s="1718"/>
      <c r="U749" s="1718"/>
      <c r="V749" s="1718"/>
      <c r="W749" s="1718"/>
      <c r="X749" s="1718"/>
      <c r="Y749" s="1718"/>
      <c r="Z749" s="1718"/>
      <c r="AA749" s="1718"/>
      <c r="AB749" s="1721"/>
      <c r="AC749" s="1718"/>
      <c r="AD749" s="1718"/>
      <c r="AE749" s="1718"/>
      <c r="AF749" s="1718"/>
      <c r="AG749" s="1718"/>
      <c r="AH749" s="1718"/>
      <c r="AI749" s="1721"/>
      <c r="AJ749" s="1721"/>
      <c r="AK749" s="1722"/>
      <c r="AL749" s="1722"/>
      <c r="AM749" s="1722"/>
      <c r="AN749" s="1723"/>
    </row>
    <row r="750" spans="1:40" ht="15.75" customHeight="1">
      <c r="A750" s="1718"/>
      <c r="B750" s="1719"/>
      <c r="C750" s="1720"/>
      <c r="D750" s="1719"/>
      <c r="E750" s="1719"/>
      <c r="F750" s="1719"/>
      <c r="G750" s="1719"/>
      <c r="H750" s="1718"/>
      <c r="I750" s="1718"/>
      <c r="J750" s="1718"/>
      <c r="K750" s="1718"/>
      <c r="L750" s="1718"/>
      <c r="M750" s="1718"/>
      <c r="N750" s="1718"/>
      <c r="O750" s="1718"/>
      <c r="P750" s="1718"/>
      <c r="Q750" s="1718"/>
      <c r="R750" s="1718"/>
      <c r="S750" s="1718"/>
      <c r="T750" s="1718"/>
      <c r="U750" s="1718"/>
      <c r="V750" s="1718"/>
      <c r="W750" s="1718"/>
      <c r="X750" s="1718"/>
      <c r="Y750" s="1718"/>
      <c r="Z750" s="1718"/>
      <c r="AA750" s="1718"/>
      <c r="AB750" s="1721"/>
      <c r="AC750" s="1718"/>
      <c r="AD750" s="1718"/>
      <c r="AE750" s="1718"/>
      <c r="AF750" s="1718"/>
      <c r="AG750" s="1718"/>
      <c r="AH750" s="1718"/>
      <c r="AI750" s="1721"/>
      <c r="AJ750" s="1721"/>
      <c r="AK750" s="1722"/>
      <c r="AL750" s="1722"/>
      <c r="AM750" s="1722"/>
      <c r="AN750" s="1723"/>
    </row>
    <row r="751" spans="1:40" ht="15.75" customHeight="1">
      <c r="A751" s="1718"/>
      <c r="B751" s="1719"/>
      <c r="C751" s="1720"/>
      <c r="D751" s="1719"/>
      <c r="E751" s="1719"/>
      <c r="F751" s="1719"/>
      <c r="G751" s="1719"/>
      <c r="H751" s="1718"/>
      <c r="I751" s="1718"/>
      <c r="J751" s="1718"/>
      <c r="K751" s="1718"/>
      <c r="L751" s="1718"/>
      <c r="M751" s="1718"/>
      <c r="N751" s="1718"/>
      <c r="O751" s="1718"/>
      <c r="P751" s="1718"/>
      <c r="Q751" s="1718"/>
      <c r="R751" s="1718"/>
      <c r="S751" s="1718"/>
      <c r="T751" s="1718"/>
      <c r="U751" s="1718"/>
      <c r="V751" s="1718"/>
      <c r="W751" s="1718"/>
      <c r="X751" s="1718"/>
      <c r="Y751" s="1718"/>
      <c r="Z751" s="1718"/>
      <c r="AA751" s="1718"/>
      <c r="AB751" s="1721"/>
      <c r="AC751" s="1718"/>
      <c r="AD751" s="1718"/>
      <c r="AE751" s="1718"/>
      <c r="AF751" s="1718"/>
      <c r="AG751" s="1718"/>
      <c r="AH751" s="1718"/>
      <c r="AI751" s="1721"/>
      <c r="AJ751" s="1721"/>
      <c r="AK751" s="1722"/>
      <c r="AL751" s="1722"/>
      <c r="AM751" s="1722"/>
      <c r="AN751" s="1723"/>
    </row>
    <row r="752" spans="1:40" ht="15.75" customHeight="1">
      <c r="A752" s="1718"/>
      <c r="B752" s="1719"/>
      <c r="C752" s="1720"/>
      <c r="D752" s="1719"/>
      <c r="E752" s="1719"/>
      <c r="F752" s="1719"/>
      <c r="G752" s="1719"/>
      <c r="H752" s="1718"/>
      <c r="I752" s="1718"/>
      <c r="J752" s="1718"/>
      <c r="K752" s="1718"/>
      <c r="L752" s="1718"/>
      <c r="M752" s="1718"/>
      <c r="N752" s="1718"/>
      <c r="O752" s="1718"/>
      <c r="P752" s="1718"/>
      <c r="Q752" s="1718"/>
      <c r="R752" s="1718"/>
      <c r="S752" s="1718"/>
      <c r="T752" s="1718"/>
      <c r="U752" s="1718"/>
      <c r="V752" s="1718"/>
      <c r="W752" s="1718"/>
      <c r="X752" s="1718"/>
      <c r="Y752" s="1718"/>
      <c r="Z752" s="1718"/>
      <c r="AA752" s="1718"/>
      <c r="AB752" s="1721"/>
      <c r="AC752" s="1718"/>
      <c r="AD752" s="1718"/>
      <c r="AE752" s="1718"/>
      <c r="AF752" s="1718"/>
      <c r="AG752" s="1718"/>
      <c r="AH752" s="1718"/>
      <c r="AI752" s="1721"/>
      <c r="AJ752" s="1721"/>
      <c r="AK752" s="1722"/>
      <c r="AL752" s="1722"/>
      <c r="AM752" s="1722"/>
      <c r="AN752" s="1723"/>
    </row>
    <row r="753" spans="1:40" ht="15.75" customHeight="1">
      <c r="A753" s="1718"/>
      <c r="B753" s="1719"/>
      <c r="C753" s="1720"/>
      <c r="D753" s="1719"/>
      <c r="E753" s="1719"/>
      <c r="F753" s="1719"/>
      <c r="G753" s="1719"/>
      <c r="H753" s="1718"/>
      <c r="I753" s="1718"/>
      <c r="J753" s="1718"/>
      <c r="K753" s="1718"/>
      <c r="L753" s="1718"/>
      <c r="M753" s="1718"/>
      <c r="N753" s="1718"/>
      <c r="O753" s="1718"/>
      <c r="P753" s="1718"/>
      <c r="Q753" s="1718"/>
      <c r="R753" s="1718"/>
      <c r="S753" s="1718"/>
      <c r="T753" s="1718"/>
      <c r="U753" s="1718"/>
      <c r="V753" s="1718"/>
      <c r="W753" s="1718"/>
      <c r="X753" s="1718"/>
      <c r="Y753" s="1718"/>
      <c r="Z753" s="1718"/>
      <c r="AA753" s="1718"/>
      <c r="AB753" s="1721"/>
      <c r="AC753" s="1718"/>
      <c r="AD753" s="1718"/>
      <c r="AE753" s="1718"/>
      <c r="AF753" s="1718"/>
      <c r="AG753" s="1718"/>
      <c r="AH753" s="1718"/>
      <c r="AI753" s="1721"/>
      <c r="AJ753" s="1721"/>
      <c r="AK753" s="1722"/>
      <c r="AL753" s="1722"/>
      <c r="AM753" s="1722"/>
      <c r="AN753" s="1723"/>
    </row>
    <row r="754" spans="1:40" ht="15.75" customHeight="1">
      <c r="A754" s="1718"/>
      <c r="B754" s="1719"/>
      <c r="C754" s="1720"/>
      <c r="D754" s="1719"/>
      <c r="E754" s="1719"/>
      <c r="F754" s="1719"/>
      <c r="G754" s="1719"/>
      <c r="H754" s="1718"/>
      <c r="I754" s="1718"/>
      <c r="J754" s="1718"/>
      <c r="K754" s="1718"/>
      <c r="L754" s="1718"/>
      <c r="M754" s="1718"/>
      <c r="N754" s="1718"/>
      <c r="O754" s="1718"/>
      <c r="P754" s="1718"/>
      <c r="Q754" s="1718"/>
      <c r="R754" s="1718"/>
      <c r="S754" s="1718"/>
      <c r="T754" s="1718"/>
      <c r="U754" s="1718"/>
      <c r="V754" s="1718"/>
      <c r="W754" s="1718"/>
      <c r="X754" s="1718"/>
      <c r="Y754" s="1718"/>
      <c r="Z754" s="1718"/>
      <c r="AA754" s="1718"/>
      <c r="AB754" s="1721"/>
      <c r="AC754" s="1718"/>
      <c r="AD754" s="1718"/>
      <c r="AE754" s="1718"/>
      <c r="AF754" s="1718"/>
      <c r="AG754" s="1718"/>
      <c r="AH754" s="1718"/>
      <c r="AI754" s="1721"/>
      <c r="AJ754" s="1721"/>
      <c r="AK754" s="1722"/>
      <c r="AL754" s="1722"/>
      <c r="AM754" s="1722"/>
      <c r="AN754" s="1723"/>
    </row>
    <row r="755" spans="1:40" ht="15.75" customHeight="1">
      <c r="A755" s="1718"/>
      <c r="B755" s="1719"/>
      <c r="C755" s="1720"/>
      <c r="D755" s="1719"/>
      <c r="E755" s="1719"/>
      <c r="F755" s="1719"/>
      <c r="G755" s="1719"/>
      <c r="H755" s="1718"/>
      <c r="I755" s="1718"/>
      <c r="J755" s="1718"/>
      <c r="K755" s="1718"/>
      <c r="L755" s="1718"/>
      <c r="M755" s="1718"/>
      <c r="N755" s="1718"/>
      <c r="O755" s="1718"/>
      <c r="P755" s="1718"/>
      <c r="Q755" s="1718"/>
      <c r="R755" s="1718"/>
      <c r="S755" s="1718"/>
      <c r="T755" s="1718"/>
      <c r="U755" s="1718"/>
      <c r="V755" s="1718"/>
      <c r="W755" s="1718"/>
      <c r="X755" s="1718"/>
      <c r="Y755" s="1718"/>
      <c r="Z755" s="1718"/>
      <c r="AA755" s="1718"/>
      <c r="AB755" s="1721"/>
      <c r="AC755" s="1718"/>
      <c r="AD755" s="1718"/>
      <c r="AE755" s="1718"/>
      <c r="AF755" s="1718"/>
      <c r="AG755" s="1718"/>
      <c r="AH755" s="1718"/>
      <c r="AI755" s="1721"/>
      <c r="AJ755" s="1721"/>
      <c r="AK755" s="1722"/>
      <c r="AL755" s="1722"/>
      <c r="AM755" s="1722"/>
      <c r="AN755" s="1723"/>
    </row>
    <row r="756" spans="1:40" ht="15.75" customHeight="1">
      <c r="A756" s="1718"/>
      <c r="B756" s="1719"/>
      <c r="C756" s="1720"/>
      <c r="D756" s="1719"/>
      <c r="E756" s="1719"/>
      <c r="F756" s="1719"/>
      <c r="G756" s="1719"/>
      <c r="H756" s="1718"/>
      <c r="I756" s="1718"/>
      <c r="J756" s="1718"/>
      <c r="K756" s="1718"/>
      <c r="L756" s="1718"/>
      <c r="M756" s="1718"/>
      <c r="N756" s="1718"/>
      <c r="O756" s="1718"/>
      <c r="P756" s="1718"/>
      <c r="Q756" s="1718"/>
      <c r="R756" s="1718"/>
      <c r="S756" s="1718"/>
      <c r="T756" s="1718"/>
      <c r="U756" s="1718"/>
      <c r="V756" s="1718"/>
      <c r="W756" s="1718"/>
      <c r="X756" s="1718"/>
      <c r="Y756" s="1718"/>
      <c r="Z756" s="1718"/>
      <c r="AA756" s="1718"/>
      <c r="AB756" s="1721"/>
      <c r="AC756" s="1718"/>
      <c r="AD756" s="1718"/>
      <c r="AE756" s="1718"/>
      <c r="AF756" s="1718"/>
      <c r="AG756" s="1718"/>
      <c r="AH756" s="1718"/>
      <c r="AI756" s="1721"/>
      <c r="AJ756" s="1721"/>
      <c r="AK756" s="1722"/>
      <c r="AL756" s="1722"/>
      <c r="AM756" s="1722"/>
      <c r="AN756" s="1723"/>
    </row>
    <row r="757" spans="1:40" ht="15.75" customHeight="1">
      <c r="A757" s="1718"/>
      <c r="B757" s="1719"/>
      <c r="C757" s="1720"/>
      <c r="D757" s="1719"/>
      <c r="E757" s="1719"/>
      <c r="F757" s="1719"/>
      <c r="G757" s="1719"/>
      <c r="H757" s="1718"/>
      <c r="I757" s="1718"/>
      <c r="J757" s="1718"/>
      <c r="K757" s="1718"/>
      <c r="L757" s="1718"/>
      <c r="M757" s="1718"/>
      <c r="N757" s="1718"/>
      <c r="O757" s="1718"/>
      <c r="P757" s="1718"/>
      <c r="Q757" s="1718"/>
      <c r="R757" s="1718"/>
      <c r="S757" s="1718"/>
      <c r="T757" s="1718"/>
      <c r="U757" s="1718"/>
      <c r="V757" s="1718"/>
      <c r="W757" s="1718"/>
      <c r="X757" s="1718"/>
      <c r="Y757" s="1718"/>
      <c r="Z757" s="1718"/>
      <c r="AA757" s="1718"/>
      <c r="AB757" s="1721"/>
      <c r="AC757" s="1718"/>
      <c r="AD757" s="1718"/>
      <c r="AE757" s="1718"/>
      <c r="AF757" s="1718"/>
      <c r="AG757" s="1718"/>
      <c r="AH757" s="1718"/>
      <c r="AI757" s="1721"/>
      <c r="AJ757" s="1721"/>
      <c r="AK757" s="1722"/>
      <c r="AL757" s="1722"/>
      <c r="AM757" s="1722"/>
      <c r="AN757" s="1723"/>
    </row>
    <row r="758" spans="1:40" ht="15.75" customHeight="1">
      <c r="A758" s="1718"/>
      <c r="B758" s="1719"/>
      <c r="C758" s="1720"/>
      <c r="D758" s="1719"/>
      <c r="E758" s="1719"/>
      <c r="F758" s="1719"/>
      <c r="G758" s="1719"/>
      <c r="H758" s="1718"/>
      <c r="I758" s="1718"/>
      <c r="J758" s="1718"/>
      <c r="K758" s="1718"/>
      <c r="L758" s="1718"/>
      <c r="M758" s="1718"/>
      <c r="N758" s="1718"/>
      <c r="O758" s="1718"/>
      <c r="P758" s="1718"/>
      <c r="Q758" s="1718"/>
      <c r="R758" s="1718"/>
      <c r="S758" s="1718"/>
      <c r="T758" s="1718"/>
      <c r="U758" s="1718"/>
      <c r="V758" s="1718"/>
      <c r="W758" s="1718"/>
      <c r="X758" s="1718"/>
      <c r="Y758" s="1718"/>
      <c r="Z758" s="1718"/>
      <c r="AA758" s="1718"/>
      <c r="AB758" s="1721"/>
      <c r="AC758" s="1718"/>
      <c r="AD758" s="1718"/>
      <c r="AE758" s="1718"/>
      <c r="AF758" s="1718"/>
      <c r="AG758" s="1718"/>
      <c r="AH758" s="1718"/>
      <c r="AI758" s="1721"/>
      <c r="AJ758" s="1721"/>
      <c r="AK758" s="1722"/>
      <c r="AL758" s="1722"/>
      <c r="AM758" s="1722"/>
      <c r="AN758" s="1723"/>
    </row>
    <row r="759" spans="1:40" ht="15.75" customHeight="1">
      <c r="A759" s="1718"/>
      <c r="B759" s="1719"/>
      <c r="C759" s="1720"/>
      <c r="D759" s="1719"/>
      <c r="E759" s="1719"/>
      <c r="F759" s="1719"/>
      <c r="G759" s="1719"/>
      <c r="H759" s="1718"/>
      <c r="I759" s="1718"/>
      <c r="J759" s="1718"/>
      <c r="K759" s="1718"/>
      <c r="L759" s="1718"/>
      <c r="M759" s="1718"/>
      <c r="N759" s="1718"/>
      <c r="O759" s="1718"/>
      <c r="P759" s="1718"/>
      <c r="Q759" s="1718"/>
      <c r="R759" s="1718"/>
      <c r="S759" s="1718"/>
      <c r="T759" s="1718"/>
      <c r="U759" s="1718"/>
      <c r="V759" s="1718"/>
      <c r="W759" s="1718"/>
      <c r="X759" s="1718"/>
      <c r="Y759" s="1718"/>
      <c r="Z759" s="1718"/>
      <c r="AA759" s="1718"/>
      <c r="AB759" s="1721"/>
      <c r="AC759" s="1718"/>
      <c r="AD759" s="1718"/>
      <c r="AE759" s="1718"/>
      <c r="AF759" s="1718"/>
      <c r="AG759" s="1718"/>
      <c r="AH759" s="1718"/>
      <c r="AI759" s="1721"/>
      <c r="AJ759" s="1721"/>
      <c r="AK759" s="1722"/>
      <c r="AL759" s="1722"/>
      <c r="AM759" s="1722"/>
      <c r="AN759" s="1723"/>
    </row>
    <row r="760" spans="1:40" ht="15.75" customHeight="1">
      <c r="A760" s="1718"/>
      <c r="B760" s="1719"/>
      <c r="C760" s="1720"/>
      <c r="D760" s="1719"/>
      <c r="E760" s="1719"/>
      <c r="F760" s="1719"/>
      <c r="G760" s="1719"/>
      <c r="H760" s="1718"/>
      <c r="I760" s="1718"/>
      <c r="J760" s="1718"/>
      <c r="K760" s="1718"/>
      <c r="L760" s="1718"/>
      <c r="M760" s="1718"/>
      <c r="N760" s="1718"/>
      <c r="O760" s="1718"/>
      <c r="P760" s="1718"/>
      <c r="Q760" s="1718"/>
      <c r="R760" s="1718"/>
      <c r="S760" s="1718"/>
      <c r="T760" s="1718"/>
      <c r="U760" s="1718"/>
      <c r="V760" s="1718"/>
      <c r="W760" s="1718"/>
      <c r="X760" s="1718"/>
      <c r="Y760" s="1718"/>
      <c r="Z760" s="1718"/>
      <c r="AA760" s="1718"/>
      <c r="AB760" s="1721"/>
      <c r="AC760" s="1718"/>
      <c r="AD760" s="1718"/>
      <c r="AE760" s="1718"/>
      <c r="AF760" s="1718"/>
      <c r="AG760" s="1718"/>
      <c r="AH760" s="1718"/>
      <c r="AI760" s="1721"/>
      <c r="AJ760" s="1721"/>
      <c r="AK760" s="1722"/>
      <c r="AL760" s="1722"/>
      <c r="AM760" s="1722"/>
      <c r="AN760" s="1723"/>
    </row>
    <row r="761" spans="1:40" ht="15.75" customHeight="1">
      <c r="A761" s="1718"/>
      <c r="B761" s="1719"/>
      <c r="C761" s="1720"/>
      <c r="D761" s="1719"/>
      <c r="E761" s="1719"/>
      <c r="F761" s="1719"/>
      <c r="G761" s="1719"/>
      <c r="H761" s="1718"/>
      <c r="I761" s="1718"/>
      <c r="J761" s="1718"/>
      <c r="K761" s="1718"/>
      <c r="L761" s="1718"/>
      <c r="M761" s="1718"/>
      <c r="N761" s="1718"/>
      <c r="O761" s="1718"/>
      <c r="P761" s="1718"/>
      <c r="Q761" s="1718"/>
      <c r="R761" s="1718"/>
      <c r="S761" s="1718"/>
      <c r="T761" s="1718"/>
      <c r="U761" s="1718"/>
      <c r="V761" s="1718"/>
      <c r="W761" s="1718"/>
      <c r="X761" s="1718"/>
      <c r="Y761" s="1718"/>
      <c r="Z761" s="1718"/>
      <c r="AA761" s="1718"/>
      <c r="AB761" s="1721"/>
      <c r="AC761" s="1718"/>
      <c r="AD761" s="1718"/>
      <c r="AE761" s="1718"/>
      <c r="AF761" s="1718"/>
      <c r="AG761" s="1718"/>
      <c r="AH761" s="1718"/>
      <c r="AI761" s="1721"/>
      <c r="AJ761" s="1721"/>
      <c r="AK761" s="1722"/>
      <c r="AL761" s="1722"/>
      <c r="AM761" s="1722"/>
      <c r="AN761" s="1723"/>
    </row>
  </sheetData>
  <mergeCells count="60">
    <mergeCell ref="A1:B1"/>
    <mergeCell ref="A2:B2"/>
    <mergeCell ref="AC10:AC11"/>
    <mergeCell ref="AD10:AD11"/>
    <mergeCell ref="AE10:AE11"/>
    <mergeCell ref="O10:O11"/>
    <mergeCell ref="P10:P11"/>
    <mergeCell ref="Q10:Q11"/>
    <mergeCell ref="R10:R11"/>
    <mergeCell ref="S10:S11"/>
    <mergeCell ref="T10:T11"/>
    <mergeCell ref="AB9:AH9"/>
    <mergeCell ref="E9:E11"/>
    <mergeCell ref="F9:F11"/>
    <mergeCell ref="Q9:S9"/>
    <mergeCell ref="C8:C11"/>
    <mergeCell ref="AL9:AL11"/>
    <mergeCell ref="AM9:AM11"/>
    <mergeCell ref="H10:H11"/>
    <mergeCell ref="I10:I11"/>
    <mergeCell ref="J10:J11"/>
    <mergeCell ref="K10:K11"/>
    <mergeCell ref="L10:L11"/>
    <mergeCell ref="Z8:Z11"/>
    <mergeCell ref="AA8:AA11"/>
    <mergeCell ref="AB8:AI8"/>
    <mergeCell ref="AJ8:AJ11"/>
    <mergeCell ref="H9:J9"/>
    <mergeCell ref="K9:M9"/>
    <mergeCell ref="N9:P9"/>
    <mergeCell ref="AF10:AF11"/>
    <mergeCell ref="AG10:AG11"/>
    <mergeCell ref="W9:Y9"/>
    <mergeCell ref="M10:M11"/>
    <mergeCell ref="N10:N11"/>
    <mergeCell ref="AI9:AI11"/>
    <mergeCell ref="AK9:AK11"/>
    <mergeCell ref="AH10:AH11"/>
    <mergeCell ref="U10:U11"/>
    <mergeCell ref="V10:V11"/>
    <mergeCell ref="W10:W11"/>
    <mergeCell ref="X10:X11"/>
    <mergeCell ref="Y10:Y11"/>
    <mergeCell ref="AB10:AB11"/>
    <mergeCell ref="A4:AN4"/>
    <mergeCell ref="A5:AN5"/>
    <mergeCell ref="A6:AN6"/>
    <mergeCell ref="A7:A11"/>
    <mergeCell ref="B7:B11"/>
    <mergeCell ref="C7:G7"/>
    <mergeCell ref="H7:Y7"/>
    <mergeCell ref="Z7:AJ7"/>
    <mergeCell ref="AK7:AM8"/>
    <mergeCell ref="AN7:AN11"/>
    <mergeCell ref="D8:D11"/>
    <mergeCell ref="E8:F8"/>
    <mergeCell ref="G8:G11"/>
    <mergeCell ref="H8:P8"/>
    <mergeCell ref="Q8:Y8"/>
    <mergeCell ref="T9:V9"/>
  </mergeCells>
  <pageMargins left="0.31496062992125984" right="0.11811023622047245" top="0.35433070866141736" bottom="0.35433070866141736" header="0" footer="0"/>
  <pageSetup scale="37" fitToHeight="0" orientation="landscape" r:id="rId1"/>
  <headerFooter>
    <oddHeader>&amp;CTrang &amp;P</oddHead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AB29B-3E28-49D6-80EF-028D7AD1CD0C}">
  <sheetPr codeName="Sheet11">
    <tabColor rgb="FFFFFFFF"/>
    <pageSetUpPr fitToPage="1"/>
  </sheetPr>
  <dimension ref="A1:AC700"/>
  <sheetViews>
    <sheetView topLeftCell="A335" zoomScale="70" zoomScaleNormal="70" workbookViewId="0">
      <selection activeCell="K266" sqref="K266"/>
    </sheetView>
  </sheetViews>
  <sheetFormatPr defaultColWidth="10.109375" defaultRowHeight="15" customHeight="1"/>
  <cols>
    <col min="1" max="1" width="3.44140625" style="146" customWidth="1"/>
    <col min="2" max="2" width="28.6640625" style="134" customWidth="1"/>
    <col min="3" max="14" width="7" style="134" customWidth="1"/>
    <col min="15" max="16" width="7.77734375" style="135" hidden="1" customWidth="1"/>
    <col min="17" max="17" width="7.77734375" style="136" customWidth="1"/>
    <col min="18" max="18" width="7.77734375" style="137" hidden="1" customWidth="1"/>
    <col min="19" max="19" width="7.77734375" style="134" hidden="1" customWidth="1"/>
    <col min="20" max="22" width="7.77734375" style="138" customWidth="1"/>
    <col min="23" max="23" width="11.21875" style="136" hidden="1" customWidth="1"/>
    <col min="24" max="24" width="7.77734375" style="138" customWidth="1"/>
    <col min="25" max="25" width="8.88671875" style="134" customWidth="1"/>
    <col min="26" max="26" width="8.88671875" style="137" customWidth="1"/>
    <col min="27" max="27" width="10.77734375" style="137" customWidth="1"/>
    <col min="28" max="28" width="12.21875" style="137" customWidth="1"/>
    <col min="29" max="29" width="14.77734375" style="134" customWidth="1"/>
    <col min="30" max="16384" width="10.109375" style="139"/>
  </cols>
  <sheetData>
    <row r="1" spans="1:29" ht="30" customHeight="1">
      <c r="A1" s="2316" t="s">
        <v>800</v>
      </c>
      <c r="B1" s="2316"/>
    </row>
    <row r="3" spans="1:29" ht="24.75" customHeight="1">
      <c r="A3" s="2280" t="s">
        <v>797</v>
      </c>
      <c r="B3" s="2280"/>
      <c r="C3" s="2280"/>
      <c r="D3" s="2280"/>
      <c r="E3" s="2280"/>
      <c r="F3" s="2280"/>
      <c r="G3" s="2280"/>
      <c r="H3" s="2280"/>
      <c r="I3" s="2280"/>
      <c r="J3" s="2280"/>
      <c r="K3" s="2280"/>
      <c r="L3" s="2280"/>
      <c r="M3" s="2280"/>
      <c r="N3" s="2280"/>
      <c r="O3" s="2280"/>
      <c r="P3" s="2280"/>
      <c r="Q3" s="2280"/>
      <c r="R3" s="2280"/>
      <c r="S3" s="2280"/>
      <c r="T3" s="2280"/>
      <c r="U3" s="2280"/>
      <c r="V3" s="2280"/>
      <c r="W3" s="2280"/>
      <c r="X3" s="2280"/>
      <c r="Y3" s="2280"/>
      <c r="Z3" s="2280"/>
      <c r="AA3" s="2280"/>
      <c r="AB3" s="2280"/>
      <c r="AC3" s="2280"/>
    </row>
    <row r="4" spans="1:29" ht="33.75" customHeight="1">
      <c r="A4" s="2281" t="s">
        <v>921</v>
      </c>
      <c r="B4" s="2281"/>
      <c r="C4" s="2281"/>
      <c r="D4" s="2281"/>
      <c r="E4" s="2281"/>
      <c r="F4" s="2281"/>
      <c r="G4" s="2281"/>
      <c r="H4" s="2281"/>
      <c r="I4" s="2281"/>
      <c r="J4" s="2281"/>
      <c r="K4" s="2281"/>
      <c r="L4" s="2281"/>
      <c r="M4" s="2281"/>
      <c r="N4" s="2281"/>
      <c r="O4" s="2281"/>
      <c r="P4" s="2281"/>
      <c r="Q4" s="2281"/>
      <c r="R4" s="2281"/>
      <c r="S4" s="2281"/>
      <c r="T4" s="2281"/>
      <c r="U4" s="2281"/>
      <c r="V4" s="2281"/>
      <c r="W4" s="2281"/>
      <c r="X4" s="2281"/>
      <c r="Y4" s="2281"/>
      <c r="Z4" s="2281"/>
      <c r="AA4" s="2281"/>
      <c r="AB4" s="2281"/>
      <c r="AC4" s="2281"/>
    </row>
    <row r="5" spans="1:29" ht="43.5" customHeight="1">
      <c r="A5" s="2282" t="s">
        <v>826</v>
      </c>
      <c r="B5" s="2282"/>
      <c r="C5" s="2282"/>
      <c r="D5" s="2282"/>
      <c r="E5" s="2282"/>
      <c r="F5" s="2282"/>
      <c r="G5" s="2282"/>
      <c r="H5" s="2282"/>
      <c r="I5" s="2282"/>
      <c r="J5" s="2282"/>
      <c r="K5" s="2282"/>
      <c r="L5" s="2282"/>
      <c r="M5" s="2282"/>
      <c r="N5" s="2282"/>
      <c r="O5" s="2282"/>
      <c r="P5" s="2282"/>
      <c r="Q5" s="2282"/>
      <c r="R5" s="2282"/>
      <c r="S5" s="2282"/>
      <c r="T5" s="2282"/>
      <c r="U5" s="2282"/>
      <c r="V5" s="2282"/>
      <c r="W5" s="2282"/>
      <c r="X5" s="2282"/>
      <c r="Y5" s="2282"/>
      <c r="Z5" s="2282"/>
      <c r="AA5" s="2282"/>
      <c r="AB5" s="2282"/>
      <c r="AC5" s="2282"/>
    </row>
    <row r="6" spans="1:29" ht="29.25" customHeight="1">
      <c r="A6" s="2283" t="s">
        <v>2</v>
      </c>
      <c r="B6" s="2285" t="s">
        <v>2</v>
      </c>
      <c r="C6" s="2287" t="s">
        <v>93</v>
      </c>
      <c r="D6" s="2288"/>
      <c r="E6" s="2288"/>
      <c r="F6" s="2289"/>
      <c r="G6" s="2290" t="s">
        <v>94</v>
      </c>
      <c r="H6" s="2288"/>
      <c r="I6" s="2288"/>
      <c r="J6" s="2288"/>
      <c r="K6" s="2288"/>
      <c r="L6" s="2289"/>
      <c r="M6" s="2291" t="s">
        <v>95</v>
      </c>
      <c r="N6" s="2288"/>
      <c r="O6" s="2288"/>
      <c r="P6" s="2288"/>
      <c r="Q6" s="2288"/>
      <c r="R6" s="2288"/>
      <c r="S6" s="2288"/>
      <c r="T6" s="2288"/>
      <c r="U6" s="2288"/>
      <c r="V6" s="2288"/>
      <c r="W6" s="2288"/>
      <c r="X6" s="2288"/>
      <c r="Y6" s="2288"/>
      <c r="Z6" s="2289"/>
      <c r="AA6" s="2292" t="s">
        <v>803</v>
      </c>
      <c r="AB6" s="2293"/>
      <c r="AC6" s="2294" t="s">
        <v>7</v>
      </c>
    </row>
    <row r="7" spans="1:29" ht="30" customHeight="1">
      <c r="A7" s="2284"/>
      <c r="B7" s="2286"/>
      <c r="C7" s="2298" t="s">
        <v>25</v>
      </c>
      <c r="D7" s="2294" t="s">
        <v>9</v>
      </c>
      <c r="E7" s="2301" t="s">
        <v>533</v>
      </c>
      <c r="F7" s="2294" t="s">
        <v>97</v>
      </c>
      <c r="G7" s="2305" t="s">
        <v>98</v>
      </c>
      <c r="H7" s="2306"/>
      <c r="I7" s="2307"/>
      <c r="J7" s="2309" t="s">
        <v>99</v>
      </c>
      <c r="K7" s="2306"/>
      <c r="L7" s="2307"/>
      <c r="M7" s="2291" t="s">
        <v>100</v>
      </c>
      <c r="N7" s="2289"/>
      <c r="O7" s="2297" t="s">
        <v>171</v>
      </c>
      <c r="P7" s="2297" t="s">
        <v>172</v>
      </c>
      <c r="Q7" s="2325" t="s">
        <v>101</v>
      </c>
      <c r="R7" s="2302" t="s">
        <v>8</v>
      </c>
      <c r="S7" s="2294" t="s">
        <v>9</v>
      </c>
      <c r="T7" s="2291" t="s">
        <v>0</v>
      </c>
      <c r="U7" s="2288"/>
      <c r="V7" s="2288"/>
      <c r="W7" s="2288"/>
      <c r="X7" s="2288"/>
      <c r="Y7" s="2289"/>
      <c r="Z7" s="2302" t="s">
        <v>369</v>
      </c>
      <c r="AA7" s="2302" t="s">
        <v>1671</v>
      </c>
      <c r="AB7" s="2302" t="s">
        <v>1672</v>
      </c>
      <c r="AC7" s="2295"/>
    </row>
    <row r="8" spans="1:29" ht="18" customHeight="1">
      <c r="A8" s="2284"/>
      <c r="B8" s="2286"/>
      <c r="C8" s="2299"/>
      <c r="D8" s="2295"/>
      <c r="E8" s="2295"/>
      <c r="F8" s="2295"/>
      <c r="G8" s="2308"/>
      <c r="H8" s="2308"/>
      <c r="I8" s="2300"/>
      <c r="J8" s="2310"/>
      <c r="K8" s="2311"/>
      <c r="L8" s="2299"/>
      <c r="M8" s="2317" t="s">
        <v>102</v>
      </c>
      <c r="N8" s="2317" t="s">
        <v>103</v>
      </c>
      <c r="O8" s="2297"/>
      <c r="P8" s="2297"/>
      <c r="Q8" s="2326"/>
      <c r="R8" s="2303"/>
      <c r="S8" s="2295"/>
      <c r="T8" s="2318" t="s">
        <v>104</v>
      </c>
      <c r="U8" s="2321" t="s">
        <v>105</v>
      </c>
      <c r="V8" s="2322"/>
      <c r="W8" s="2144" t="s">
        <v>173</v>
      </c>
      <c r="X8" s="2143" t="s">
        <v>184</v>
      </c>
      <c r="Y8" s="2323" t="s">
        <v>106</v>
      </c>
      <c r="Z8" s="2303"/>
      <c r="AA8" s="2303"/>
      <c r="AB8" s="2303"/>
      <c r="AC8" s="2295"/>
    </row>
    <row r="9" spans="1:29" ht="19.5" customHeight="1">
      <c r="A9" s="2284"/>
      <c r="B9" s="2286"/>
      <c r="C9" s="2299"/>
      <c r="D9" s="2295"/>
      <c r="E9" s="2295"/>
      <c r="F9" s="2295"/>
      <c r="G9" s="2312" t="s">
        <v>24</v>
      </c>
      <c r="H9" s="2313" t="s">
        <v>108</v>
      </c>
      <c r="I9" s="2289"/>
      <c r="J9" s="2314" t="s">
        <v>24</v>
      </c>
      <c r="K9" s="2313" t="s">
        <v>108</v>
      </c>
      <c r="L9" s="2289"/>
      <c r="M9" s="2295"/>
      <c r="N9" s="2295"/>
      <c r="O9" s="2297"/>
      <c r="P9" s="2297"/>
      <c r="Q9" s="2326"/>
      <c r="R9" s="2303"/>
      <c r="S9" s="2295"/>
      <c r="T9" s="2319"/>
      <c r="U9" s="2324" t="s">
        <v>102</v>
      </c>
      <c r="V9" s="2324" t="s">
        <v>103</v>
      </c>
      <c r="W9" s="2144"/>
      <c r="X9" s="2143"/>
      <c r="Y9" s="2295"/>
      <c r="Z9" s="2303"/>
      <c r="AA9" s="2303"/>
      <c r="AB9" s="2303"/>
      <c r="AC9" s="2295"/>
    </row>
    <row r="10" spans="1:29" ht="71.25" customHeight="1">
      <c r="A10" s="2284"/>
      <c r="B10" s="2286"/>
      <c r="C10" s="2300"/>
      <c r="D10" s="2296"/>
      <c r="E10" s="2296"/>
      <c r="F10" s="2296"/>
      <c r="G10" s="2299"/>
      <c r="H10" s="91" t="s">
        <v>110</v>
      </c>
      <c r="I10" s="91" t="s">
        <v>109</v>
      </c>
      <c r="J10" s="2315"/>
      <c r="K10" s="91" t="s">
        <v>110</v>
      </c>
      <c r="L10" s="91" t="s">
        <v>109</v>
      </c>
      <c r="M10" s="2296"/>
      <c r="N10" s="2296"/>
      <c r="O10" s="2297"/>
      <c r="P10" s="2297"/>
      <c r="Q10" s="2327"/>
      <c r="R10" s="2304"/>
      <c r="S10" s="2296"/>
      <c r="T10" s="2320"/>
      <c r="U10" s="2320"/>
      <c r="V10" s="2320"/>
      <c r="W10" s="2144"/>
      <c r="X10" s="2143"/>
      <c r="Y10" s="2296"/>
      <c r="Z10" s="2304"/>
      <c r="AA10" s="2304"/>
      <c r="AB10" s="2304"/>
      <c r="AC10" s="2296"/>
    </row>
    <row r="11" spans="1:29" ht="36" customHeight="1">
      <c r="A11" s="180">
        <v>1</v>
      </c>
      <c r="B11" s="181">
        <v>2</v>
      </c>
      <c r="C11" s="92">
        <v>3</v>
      </c>
      <c r="D11" s="93">
        <v>4</v>
      </c>
      <c r="E11" s="93">
        <v>5</v>
      </c>
      <c r="F11" s="93">
        <v>6</v>
      </c>
      <c r="G11" s="93">
        <v>7</v>
      </c>
      <c r="H11" s="93">
        <v>8</v>
      </c>
      <c r="I11" s="93">
        <v>9</v>
      </c>
      <c r="J11" s="93">
        <v>10</v>
      </c>
      <c r="K11" s="93">
        <v>11</v>
      </c>
      <c r="L11" s="93">
        <v>12</v>
      </c>
      <c r="M11" s="93">
        <v>13</v>
      </c>
      <c r="N11" s="93">
        <v>14</v>
      </c>
      <c r="O11" s="97"/>
      <c r="P11" s="97"/>
      <c r="Q11" s="93">
        <v>15</v>
      </c>
      <c r="R11" s="99"/>
      <c r="S11" s="93"/>
      <c r="T11" s="102">
        <v>16</v>
      </c>
      <c r="U11" s="102">
        <v>17</v>
      </c>
      <c r="V11" s="102">
        <v>18</v>
      </c>
      <c r="W11" s="102"/>
      <c r="X11" s="1724">
        <v>19</v>
      </c>
      <c r="Y11" s="93">
        <v>20</v>
      </c>
      <c r="Z11" s="102">
        <v>21</v>
      </c>
      <c r="AA11" s="182" t="s">
        <v>366</v>
      </c>
      <c r="AB11" s="182" t="s">
        <v>367</v>
      </c>
      <c r="AC11" s="183">
        <v>24</v>
      </c>
    </row>
    <row r="12" spans="1:29" s="140" customFormat="1" ht="29.25" customHeight="1">
      <c r="A12" s="184" t="s">
        <v>834</v>
      </c>
      <c r="B12" s="1315" t="s">
        <v>112</v>
      </c>
      <c r="C12" s="184">
        <f t="shared" ref="C12:L12" si="0">C14+C57+C41+C46+C30+C35+C19+C63+C68+C73+C24+C51</f>
        <v>242</v>
      </c>
      <c r="D12" s="184">
        <f t="shared" si="0"/>
        <v>26</v>
      </c>
      <c r="E12" s="184">
        <f t="shared" si="0"/>
        <v>173</v>
      </c>
      <c r="F12" s="184">
        <f t="shared" si="0"/>
        <v>43</v>
      </c>
      <c r="G12" s="184">
        <f t="shared" si="0"/>
        <v>0</v>
      </c>
      <c r="H12" s="184">
        <f t="shared" si="0"/>
        <v>0</v>
      </c>
      <c r="I12" s="184">
        <f t="shared" si="0"/>
        <v>0</v>
      </c>
      <c r="J12" s="184">
        <f t="shared" si="0"/>
        <v>82</v>
      </c>
      <c r="K12" s="184">
        <f t="shared" si="0"/>
        <v>2342</v>
      </c>
      <c r="L12" s="184">
        <f t="shared" si="0"/>
        <v>36</v>
      </c>
      <c r="M12" s="184"/>
      <c r="N12" s="184"/>
      <c r="O12" s="184">
        <f t="shared" ref="O12:AB12" si="1">O14+O57+O41+O46+O30+O35+O19+O63+O68+O73+O24+O51</f>
        <v>1680</v>
      </c>
      <c r="P12" s="184">
        <f t="shared" si="1"/>
        <v>828</v>
      </c>
      <c r="Q12" s="184">
        <f t="shared" si="1"/>
        <v>73</v>
      </c>
      <c r="R12" s="185">
        <f t="shared" si="1"/>
        <v>191.99518716577541</v>
      </c>
      <c r="S12" s="184">
        <f t="shared" si="1"/>
        <v>26</v>
      </c>
      <c r="T12" s="185">
        <f t="shared" si="1"/>
        <v>165.99518716577541</v>
      </c>
      <c r="U12" s="185">
        <f t="shared" si="1"/>
        <v>0</v>
      </c>
      <c r="V12" s="185">
        <f t="shared" si="1"/>
        <v>152</v>
      </c>
      <c r="W12" s="184">
        <f t="shared" si="1"/>
        <v>38</v>
      </c>
      <c r="X12" s="185">
        <f t="shared" si="1"/>
        <v>1.995187165775401</v>
      </c>
      <c r="Y12" s="184">
        <f t="shared" si="1"/>
        <v>12</v>
      </c>
      <c r="Z12" s="185">
        <f t="shared" si="1"/>
        <v>66.500000000000014</v>
      </c>
      <c r="AA12" s="185">
        <f t="shared" si="1"/>
        <v>-4.9033689839572192</v>
      </c>
      <c r="AB12" s="185">
        <f t="shared" si="1"/>
        <v>16.449999999999996</v>
      </c>
      <c r="AC12" s="184"/>
    </row>
    <row r="13" spans="1:29" s="140" customFormat="1" ht="29.25" customHeight="1">
      <c r="A13" s="186" t="s">
        <v>111</v>
      </c>
      <c r="B13" s="187" t="s">
        <v>854</v>
      </c>
      <c r="C13" s="186">
        <f>C14+C19+C24</f>
        <v>73</v>
      </c>
      <c r="D13" s="186">
        <f t="shared" ref="D13:AB13" si="2">D14+D19+D24</f>
        <v>6</v>
      </c>
      <c r="E13" s="186">
        <f t="shared" si="2"/>
        <v>55</v>
      </c>
      <c r="F13" s="186">
        <f t="shared" si="2"/>
        <v>12</v>
      </c>
      <c r="G13" s="186">
        <f t="shared" si="2"/>
        <v>0</v>
      </c>
      <c r="H13" s="186">
        <f t="shared" si="2"/>
        <v>0</v>
      </c>
      <c r="I13" s="186">
        <f t="shared" si="2"/>
        <v>0</v>
      </c>
      <c r="J13" s="186">
        <f t="shared" si="2"/>
        <v>27</v>
      </c>
      <c r="K13" s="186">
        <f t="shared" si="2"/>
        <v>813</v>
      </c>
      <c r="L13" s="186">
        <f t="shared" si="2"/>
        <v>12</v>
      </c>
      <c r="M13" s="186">
        <f t="shared" si="2"/>
        <v>0</v>
      </c>
      <c r="N13" s="186">
        <f t="shared" si="2"/>
        <v>0</v>
      </c>
      <c r="O13" s="186">
        <f t="shared" si="2"/>
        <v>340</v>
      </c>
      <c r="P13" s="186">
        <f t="shared" si="2"/>
        <v>168</v>
      </c>
      <c r="Q13" s="186">
        <f t="shared" si="2"/>
        <v>22</v>
      </c>
      <c r="R13" s="186">
        <f t="shared" si="2"/>
        <v>54.936363636363637</v>
      </c>
      <c r="S13" s="186">
        <f t="shared" si="2"/>
        <v>6</v>
      </c>
      <c r="T13" s="188">
        <f t="shared" si="2"/>
        <v>48.936363636363637</v>
      </c>
      <c r="U13" s="188">
        <f t="shared" si="2"/>
        <v>0</v>
      </c>
      <c r="V13" s="188">
        <f t="shared" si="2"/>
        <v>45.1</v>
      </c>
      <c r="W13" s="186">
        <f t="shared" si="2"/>
        <v>18</v>
      </c>
      <c r="X13" s="188">
        <f t="shared" si="2"/>
        <v>0.83636363636363642</v>
      </c>
      <c r="Y13" s="186">
        <f t="shared" si="2"/>
        <v>3</v>
      </c>
      <c r="Z13" s="188">
        <f t="shared" si="2"/>
        <v>16.100000000000001</v>
      </c>
      <c r="AA13" s="188">
        <f t="shared" si="2"/>
        <v>-4.2445454545454542</v>
      </c>
      <c r="AB13" s="188">
        <f t="shared" si="2"/>
        <v>2.8699999999999992</v>
      </c>
      <c r="AC13" s="186"/>
    </row>
    <row r="14" spans="1:29" s="141" customFormat="1" ht="32.25" customHeight="1">
      <c r="A14" s="189">
        <v>1</v>
      </c>
      <c r="B14" s="389" t="s">
        <v>534</v>
      </c>
      <c r="C14" s="189">
        <v>18</v>
      </c>
      <c r="D14" s="189">
        <v>2</v>
      </c>
      <c r="E14" s="189">
        <v>11</v>
      </c>
      <c r="F14" s="189">
        <v>5</v>
      </c>
      <c r="G14" s="189"/>
      <c r="H14" s="189"/>
      <c r="I14" s="189"/>
      <c r="J14" s="189">
        <f>SUM(J15:J18)</f>
        <v>5</v>
      </c>
      <c r="K14" s="189">
        <f t="shared" ref="K14:L14" si="3">SUM(K15:K18)</f>
        <v>136</v>
      </c>
      <c r="L14" s="189">
        <f t="shared" si="3"/>
        <v>0</v>
      </c>
      <c r="M14" s="189"/>
      <c r="N14" s="189"/>
      <c r="O14" s="189"/>
      <c r="P14" s="189"/>
      <c r="Q14" s="189">
        <f t="shared" ref="Q14" si="4">SUM(Q15:Q18)</f>
        <v>4</v>
      </c>
      <c r="R14" s="190">
        <f>SUM(R15:R18)</f>
        <v>14.100000000000001</v>
      </c>
      <c r="S14" s="189">
        <f t="shared" ref="S14" si="5">SUM(S15:S18)</f>
        <v>2</v>
      </c>
      <c r="T14" s="190">
        <f t="shared" ref="T14" si="6">SUM(T15:T18)</f>
        <v>12.100000000000001</v>
      </c>
      <c r="U14" s="190">
        <f t="shared" ref="U14" si="7">SUM(U15:U18)</f>
        <v>0</v>
      </c>
      <c r="V14" s="190">
        <f t="shared" ref="V14" si="8">SUM(V15:V18)</f>
        <v>10.9</v>
      </c>
      <c r="W14" s="189">
        <f t="shared" ref="W14" si="9">SUM(W15:W18)</f>
        <v>4</v>
      </c>
      <c r="X14" s="190">
        <f t="shared" ref="X14:Y14" si="10">SUM(X15:X18)</f>
        <v>0.2</v>
      </c>
      <c r="Y14" s="189">
        <f t="shared" si="10"/>
        <v>1</v>
      </c>
      <c r="Z14" s="190">
        <f>7*70%</f>
        <v>4.8999999999999995</v>
      </c>
      <c r="AA14" s="190">
        <f>(T14-E14)*70%</f>
        <v>0.77000000000000091</v>
      </c>
      <c r="AB14" s="190">
        <f>(Z14-F14)*70%</f>
        <v>-7.0000000000000367E-2</v>
      </c>
      <c r="AC14" s="189"/>
    </row>
    <row r="15" spans="1:29" s="141" customFormat="1" ht="21.75" customHeight="1">
      <c r="A15" s="191"/>
      <c r="B15" s="189" t="s">
        <v>114</v>
      </c>
      <c r="C15" s="189"/>
      <c r="D15" s="189"/>
      <c r="E15" s="189"/>
      <c r="F15" s="189"/>
      <c r="G15" s="189"/>
      <c r="H15" s="189"/>
      <c r="I15" s="189"/>
      <c r="J15" s="189">
        <v>1</v>
      </c>
      <c r="K15" s="189">
        <v>33</v>
      </c>
      <c r="L15" s="189"/>
      <c r="M15" s="189"/>
      <c r="N15" s="189">
        <v>1.9</v>
      </c>
      <c r="O15" s="192">
        <v>40</v>
      </c>
      <c r="P15" s="192">
        <v>20</v>
      </c>
      <c r="Q15" s="189">
        <v>1</v>
      </c>
      <c r="R15" s="190">
        <f>S15+T15+Z15</f>
        <v>4.9000000000000004</v>
      </c>
      <c r="S15" s="189">
        <v>2</v>
      </c>
      <c r="T15" s="190">
        <f>U15+V15+X15+Y15</f>
        <v>2.9</v>
      </c>
      <c r="U15" s="190"/>
      <c r="V15" s="190">
        <f>N15*Q15</f>
        <v>1.9</v>
      </c>
      <c r="W15" s="189"/>
      <c r="X15" s="190"/>
      <c r="Y15" s="189">
        <v>1</v>
      </c>
      <c r="Z15" s="190"/>
      <c r="AA15" s="190"/>
      <c r="AB15" s="190"/>
      <c r="AC15" s="189"/>
    </row>
    <row r="16" spans="1:29" s="141" customFormat="1" ht="21.75" customHeight="1">
      <c r="A16" s="191"/>
      <c r="B16" s="189" t="s">
        <v>115</v>
      </c>
      <c r="C16" s="189"/>
      <c r="D16" s="189"/>
      <c r="E16" s="189"/>
      <c r="F16" s="189"/>
      <c r="G16" s="189"/>
      <c r="H16" s="189"/>
      <c r="I16" s="189"/>
      <c r="J16" s="189">
        <v>1</v>
      </c>
      <c r="K16" s="189">
        <v>29</v>
      </c>
      <c r="L16" s="189"/>
      <c r="M16" s="189"/>
      <c r="N16" s="189">
        <v>1.9</v>
      </c>
      <c r="O16" s="192">
        <v>40</v>
      </c>
      <c r="P16" s="192">
        <v>20</v>
      </c>
      <c r="Q16" s="189">
        <v>1</v>
      </c>
      <c r="R16" s="190">
        <f>S16+T16+Z16</f>
        <v>3</v>
      </c>
      <c r="S16" s="189"/>
      <c r="T16" s="190">
        <f>U16+V16+X16+Y16</f>
        <v>3</v>
      </c>
      <c r="U16" s="190"/>
      <c r="V16" s="190">
        <v>3</v>
      </c>
      <c r="W16" s="189"/>
      <c r="X16" s="190"/>
      <c r="Y16" s="189"/>
      <c r="Z16" s="190"/>
      <c r="AA16" s="190"/>
      <c r="AB16" s="190"/>
      <c r="AC16" s="189"/>
    </row>
    <row r="17" spans="1:29" s="141" customFormat="1" ht="21.75" customHeight="1">
      <c r="A17" s="191"/>
      <c r="B17" s="189" t="s">
        <v>116</v>
      </c>
      <c r="C17" s="189"/>
      <c r="D17" s="189"/>
      <c r="E17" s="189"/>
      <c r="F17" s="189"/>
      <c r="G17" s="189"/>
      <c r="H17" s="189"/>
      <c r="I17" s="189"/>
      <c r="J17" s="189">
        <v>2</v>
      </c>
      <c r="K17" s="189">
        <v>44</v>
      </c>
      <c r="L17" s="189"/>
      <c r="M17" s="189"/>
      <c r="N17" s="189">
        <v>1.9</v>
      </c>
      <c r="O17" s="192">
        <v>40</v>
      </c>
      <c r="P17" s="192">
        <v>20</v>
      </c>
      <c r="Q17" s="189">
        <v>1</v>
      </c>
      <c r="R17" s="190">
        <f t="shared" ref="R17:R77" si="11">S17+T17+Z17</f>
        <v>3.2</v>
      </c>
      <c r="S17" s="189"/>
      <c r="T17" s="190">
        <f t="shared" ref="T17:T77" si="12">U17+V17+X17+Y17</f>
        <v>3.2</v>
      </c>
      <c r="U17" s="190"/>
      <c r="V17" s="190">
        <v>3</v>
      </c>
      <c r="W17" s="189">
        <f>(K17+L17)-(O17*Q17)</f>
        <v>4</v>
      </c>
      <c r="X17" s="190">
        <f>W17/P17</f>
        <v>0.2</v>
      </c>
      <c r="Y17" s="189"/>
      <c r="Z17" s="190"/>
      <c r="AA17" s="190"/>
      <c r="AB17" s="190"/>
      <c r="AC17" s="189"/>
    </row>
    <row r="18" spans="1:29" s="141" customFormat="1" ht="42.75" customHeight="1">
      <c r="A18" s="191"/>
      <c r="B18" s="189" t="s">
        <v>117</v>
      </c>
      <c r="C18" s="189"/>
      <c r="D18" s="189"/>
      <c r="E18" s="189"/>
      <c r="F18" s="189"/>
      <c r="G18" s="189"/>
      <c r="H18" s="189"/>
      <c r="I18" s="189"/>
      <c r="J18" s="189">
        <v>1</v>
      </c>
      <c r="K18" s="189">
        <v>30</v>
      </c>
      <c r="L18" s="189"/>
      <c r="M18" s="189"/>
      <c r="N18" s="189">
        <v>1.9</v>
      </c>
      <c r="O18" s="192">
        <v>40</v>
      </c>
      <c r="P18" s="192">
        <v>20</v>
      </c>
      <c r="Q18" s="189">
        <v>1</v>
      </c>
      <c r="R18" s="190">
        <f t="shared" si="11"/>
        <v>3</v>
      </c>
      <c r="S18" s="189"/>
      <c r="T18" s="190">
        <f t="shared" si="12"/>
        <v>3</v>
      </c>
      <c r="U18" s="190"/>
      <c r="V18" s="190">
        <v>3</v>
      </c>
      <c r="W18" s="189"/>
      <c r="X18" s="190"/>
      <c r="Y18" s="189"/>
      <c r="Z18" s="190"/>
      <c r="AA18" s="190"/>
      <c r="AB18" s="190"/>
      <c r="AC18" s="189"/>
    </row>
    <row r="19" spans="1:29" s="141" customFormat="1" ht="18.75" customHeight="1">
      <c r="A19" s="193">
        <v>2</v>
      </c>
      <c r="B19" s="391" t="s">
        <v>539</v>
      </c>
      <c r="C19" s="193">
        <v>22</v>
      </c>
      <c r="D19" s="193">
        <v>2</v>
      </c>
      <c r="E19" s="193">
        <v>16</v>
      </c>
      <c r="F19" s="193">
        <v>4</v>
      </c>
      <c r="G19" s="193"/>
      <c r="H19" s="193"/>
      <c r="I19" s="193"/>
      <c r="J19" s="193">
        <f>SUM(J20:J23)</f>
        <v>8</v>
      </c>
      <c r="K19" s="193">
        <f t="shared" ref="K19:Y19" si="13">SUM(K20:K23)</f>
        <v>236</v>
      </c>
      <c r="L19" s="193">
        <f t="shared" si="13"/>
        <v>4</v>
      </c>
      <c r="M19" s="193"/>
      <c r="N19" s="193"/>
      <c r="O19" s="193">
        <f t="shared" si="13"/>
        <v>160</v>
      </c>
      <c r="P19" s="193">
        <f t="shared" si="13"/>
        <v>80</v>
      </c>
      <c r="Q19" s="193">
        <f t="shared" si="13"/>
        <v>8</v>
      </c>
      <c r="R19" s="196">
        <f t="shared" si="13"/>
        <v>18.2</v>
      </c>
      <c r="S19" s="193">
        <f t="shared" si="13"/>
        <v>2</v>
      </c>
      <c r="T19" s="196">
        <f>SUM(T20:T23)</f>
        <v>16.2</v>
      </c>
      <c r="U19" s="196">
        <f t="shared" si="13"/>
        <v>0</v>
      </c>
      <c r="V19" s="196">
        <f t="shared" si="13"/>
        <v>15.2</v>
      </c>
      <c r="W19" s="193">
        <f t="shared" si="13"/>
        <v>0</v>
      </c>
      <c r="X19" s="196">
        <f t="shared" si="13"/>
        <v>0</v>
      </c>
      <c r="Y19" s="193">
        <f t="shared" si="13"/>
        <v>1</v>
      </c>
      <c r="Z19" s="196">
        <f>8*70%</f>
        <v>5.6</v>
      </c>
      <c r="AA19" s="190">
        <f>(T19-E19)*70%</f>
        <v>0.13999999999999949</v>
      </c>
      <c r="AB19" s="190">
        <f>(Z19-F19)*70%</f>
        <v>1.1199999999999997</v>
      </c>
      <c r="AC19" s="193"/>
    </row>
    <row r="20" spans="1:29" s="141" customFormat="1" ht="21.75" customHeight="1">
      <c r="A20" s="193"/>
      <c r="B20" s="194" t="s">
        <v>114</v>
      </c>
      <c r="C20" s="193"/>
      <c r="D20" s="193"/>
      <c r="E20" s="193"/>
      <c r="F20" s="193"/>
      <c r="G20" s="193"/>
      <c r="H20" s="193"/>
      <c r="I20" s="193"/>
      <c r="J20" s="193">
        <v>2</v>
      </c>
      <c r="K20" s="193">
        <v>60</v>
      </c>
      <c r="L20" s="193"/>
      <c r="M20" s="193"/>
      <c r="N20" s="193">
        <v>1.9</v>
      </c>
      <c r="O20" s="1725">
        <v>40</v>
      </c>
      <c r="P20" s="1725">
        <v>20</v>
      </c>
      <c r="Q20" s="193">
        <v>2</v>
      </c>
      <c r="R20" s="190">
        <f>S20+T20+Z20</f>
        <v>6.8</v>
      </c>
      <c r="S20" s="193">
        <v>2</v>
      </c>
      <c r="T20" s="190">
        <f>U20+V20+X20+Y20</f>
        <v>4.8</v>
      </c>
      <c r="U20" s="196"/>
      <c r="V20" s="190">
        <f>N20*Q20</f>
        <v>3.8</v>
      </c>
      <c r="W20" s="189"/>
      <c r="X20" s="190"/>
      <c r="Y20" s="193">
        <v>1</v>
      </c>
      <c r="Z20" s="196"/>
      <c r="AA20" s="196"/>
      <c r="AB20" s="196"/>
      <c r="AC20" s="193"/>
    </row>
    <row r="21" spans="1:29" s="141" customFormat="1" ht="21.75" customHeight="1">
      <c r="A21" s="193"/>
      <c r="B21" s="194" t="s">
        <v>115</v>
      </c>
      <c r="C21" s="193"/>
      <c r="D21" s="193"/>
      <c r="E21" s="193"/>
      <c r="F21" s="193"/>
      <c r="G21" s="193"/>
      <c r="H21" s="193"/>
      <c r="I21" s="193"/>
      <c r="J21" s="193">
        <v>2</v>
      </c>
      <c r="K21" s="193">
        <v>61</v>
      </c>
      <c r="L21" s="193">
        <v>2</v>
      </c>
      <c r="M21" s="193"/>
      <c r="N21" s="193">
        <v>1.9</v>
      </c>
      <c r="O21" s="1725">
        <v>40</v>
      </c>
      <c r="P21" s="1725">
        <v>20</v>
      </c>
      <c r="Q21" s="193">
        <v>2</v>
      </c>
      <c r="R21" s="190">
        <f>S21+T21+Z21</f>
        <v>3.8</v>
      </c>
      <c r="S21" s="193"/>
      <c r="T21" s="190">
        <f>U21+V21+X21+Y21</f>
        <v>3.8</v>
      </c>
      <c r="U21" s="196"/>
      <c r="V21" s="190">
        <f>N21*Q21</f>
        <v>3.8</v>
      </c>
      <c r="W21" s="189"/>
      <c r="X21" s="190"/>
      <c r="Y21" s="193"/>
      <c r="Z21" s="196"/>
      <c r="AA21" s="196"/>
      <c r="AB21" s="196"/>
      <c r="AC21" s="193"/>
    </row>
    <row r="22" spans="1:29" s="141" customFormat="1" ht="21.75" customHeight="1">
      <c r="A22" s="193"/>
      <c r="B22" s="194" t="s">
        <v>116</v>
      </c>
      <c r="C22" s="193"/>
      <c r="D22" s="193"/>
      <c r="E22" s="193"/>
      <c r="F22" s="193"/>
      <c r="G22" s="193"/>
      <c r="H22" s="193"/>
      <c r="I22" s="193"/>
      <c r="J22" s="193">
        <v>2</v>
      </c>
      <c r="K22" s="193">
        <v>60</v>
      </c>
      <c r="L22" s="193">
        <v>2</v>
      </c>
      <c r="M22" s="193"/>
      <c r="N22" s="193">
        <v>1.9</v>
      </c>
      <c r="O22" s="1725">
        <v>40</v>
      </c>
      <c r="P22" s="1725">
        <v>20</v>
      </c>
      <c r="Q22" s="193">
        <v>2</v>
      </c>
      <c r="R22" s="190">
        <f>S22+T22+Z22</f>
        <v>3.8</v>
      </c>
      <c r="S22" s="193"/>
      <c r="T22" s="190">
        <f>U22+V22+X22+Y22</f>
        <v>3.8</v>
      </c>
      <c r="U22" s="196"/>
      <c r="V22" s="190">
        <f>N22*Q22</f>
        <v>3.8</v>
      </c>
      <c r="W22" s="189"/>
      <c r="X22" s="190"/>
      <c r="Y22" s="193"/>
      <c r="Z22" s="196"/>
      <c r="AA22" s="196"/>
      <c r="AB22" s="196"/>
      <c r="AC22" s="193"/>
    </row>
    <row r="23" spans="1:29" s="141" customFormat="1" ht="21.75" customHeight="1">
      <c r="A23" s="193"/>
      <c r="B23" s="194" t="s">
        <v>117</v>
      </c>
      <c r="C23" s="193"/>
      <c r="D23" s="193"/>
      <c r="E23" s="193"/>
      <c r="F23" s="193"/>
      <c r="G23" s="193"/>
      <c r="H23" s="193"/>
      <c r="I23" s="193"/>
      <c r="J23" s="193">
        <v>2</v>
      </c>
      <c r="K23" s="193">
        <v>55</v>
      </c>
      <c r="L23" s="193"/>
      <c r="M23" s="193"/>
      <c r="N23" s="193">
        <v>1.9</v>
      </c>
      <c r="O23" s="1725">
        <v>40</v>
      </c>
      <c r="P23" s="1725">
        <v>20</v>
      </c>
      <c r="Q23" s="193">
        <v>2</v>
      </c>
      <c r="R23" s="190">
        <f>S23+T23+Z23</f>
        <v>3.8</v>
      </c>
      <c r="S23" s="193"/>
      <c r="T23" s="190">
        <f>U23+V23+X23+Y23</f>
        <v>3.8</v>
      </c>
      <c r="U23" s="196"/>
      <c r="V23" s="190">
        <f>N23*Q23</f>
        <v>3.8</v>
      </c>
      <c r="W23" s="189"/>
      <c r="X23" s="190"/>
      <c r="Y23" s="193"/>
      <c r="Z23" s="196"/>
      <c r="AA23" s="196"/>
      <c r="AB23" s="196"/>
      <c r="AC23" s="193"/>
    </row>
    <row r="24" spans="1:29" s="141" customFormat="1" ht="21.75" customHeight="1">
      <c r="A24" s="201">
        <v>3</v>
      </c>
      <c r="B24" s="390" t="s">
        <v>542</v>
      </c>
      <c r="C24" s="203">
        <v>33</v>
      </c>
      <c r="D24" s="203">
        <v>2</v>
      </c>
      <c r="E24" s="203">
        <v>28</v>
      </c>
      <c r="F24" s="203">
        <v>3</v>
      </c>
      <c r="G24" s="203">
        <v>0</v>
      </c>
      <c r="H24" s="203"/>
      <c r="I24" s="203"/>
      <c r="J24" s="203">
        <f>SUM(J25:J28)</f>
        <v>14</v>
      </c>
      <c r="K24" s="203">
        <f t="shared" ref="K24:Y24" si="14">SUM(K25:K28)</f>
        <v>441</v>
      </c>
      <c r="L24" s="203">
        <f t="shared" si="14"/>
        <v>8</v>
      </c>
      <c r="M24" s="203"/>
      <c r="N24" s="203"/>
      <c r="O24" s="203">
        <f t="shared" si="14"/>
        <v>180</v>
      </c>
      <c r="P24" s="203">
        <f t="shared" si="14"/>
        <v>88</v>
      </c>
      <c r="Q24" s="203">
        <f t="shared" si="14"/>
        <v>10</v>
      </c>
      <c r="R24" s="204">
        <f t="shared" si="14"/>
        <v>22.636363636363637</v>
      </c>
      <c r="S24" s="203">
        <f t="shared" si="14"/>
        <v>2</v>
      </c>
      <c r="T24" s="204">
        <f t="shared" si="14"/>
        <v>20.636363636363637</v>
      </c>
      <c r="U24" s="204">
        <f t="shared" si="14"/>
        <v>0</v>
      </c>
      <c r="V24" s="204">
        <f t="shared" si="14"/>
        <v>19</v>
      </c>
      <c r="W24" s="203">
        <f t="shared" si="14"/>
        <v>14</v>
      </c>
      <c r="X24" s="204">
        <f t="shared" si="14"/>
        <v>0.63636363636363635</v>
      </c>
      <c r="Y24" s="203">
        <f t="shared" si="14"/>
        <v>1</v>
      </c>
      <c r="Z24" s="196">
        <f>8*70%</f>
        <v>5.6</v>
      </c>
      <c r="AA24" s="190">
        <f>(T24-E24)*70%</f>
        <v>-5.1545454545454543</v>
      </c>
      <c r="AB24" s="190">
        <f>(Z24-F24)*70%</f>
        <v>1.8199999999999996</v>
      </c>
      <c r="AC24" s="203"/>
    </row>
    <row r="25" spans="1:29" s="141" customFormat="1" ht="21.75" customHeight="1">
      <c r="A25" s="201"/>
      <c r="B25" s="202" t="s">
        <v>114</v>
      </c>
      <c r="C25" s="203"/>
      <c r="D25" s="203"/>
      <c r="E25" s="203"/>
      <c r="F25" s="203"/>
      <c r="G25" s="203"/>
      <c r="H25" s="203"/>
      <c r="I25" s="203"/>
      <c r="J25" s="203">
        <v>4</v>
      </c>
      <c r="K25" s="203">
        <v>125</v>
      </c>
      <c r="L25" s="203"/>
      <c r="M25" s="203"/>
      <c r="N25" s="203">
        <v>1.9</v>
      </c>
      <c r="O25" s="209">
        <v>45</v>
      </c>
      <c r="P25" s="209">
        <v>22</v>
      </c>
      <c r="Q25" s="201">
        <v>3</v>
      </c>
      <c r="R25" s="190">
        <f>S25+T25+Z25</f>
        <v>8.6999999999999993</v>
      </c>
      <c r="S25" s="201">
        <v>2</v>
      </c>
      <c r="T25" s="190">
        <f>U25+V25+X25+Y25</f>
        <v>6.6999999999999993</v>
      </c>
      <c r="U25" s="210"/>
      <c r="V25" s="190">
        <f>N25*Q25</f>
        <v>5.6999999999999993</v>
      </c>
      <c r="W25" s="189"/>
      <c r="X25" s="190"/>
      <c r="Y25" s="201">
        <v>1</v>
      </c>
      <c r="Z25" s="204"/>
      <c r="AA25" s="204"/>
      <c r="AB25" s="204"/>
      <c r="AC25" s="203"/>
    </row>
    <row r="26" spans="1:29" s="141" customFormat="1" ht="21.75" customHeight="1">
      <c r="A26" s="201"/>
      <c r="B26" s="202" t="s">
        <v>115</v>
      </c>
      <c r="C26" s="203"/>
      <c r="D26" s="203"/>
      <c r="E26" s="203"/>
      <c r="F26" s="203"/>
      <c r="G26" s="203"/>
      <c r="H26" s="203"/>
      <c r="I26" s="203"/>
      <c r="J26" s="203">
        <v>3</v>
      </c>
      <c r="K26" s="203">
        <v>103</v>
      </c>
      <c r="L26" s="203">
        <v>1</v>
      </c>
      <c r="M26" s="203"/>
      <c r="N26" s="203">
        <v>1.9</v>
      </c>
      <c r="O26" s="209">
        <v>45</v>
      </c>
      <c r="P26" s="209">
        <v>22</v>
      </c>
      <c r="Q26" s="203">
        <v>2</v>
      </c>
      <c r="R26" s="190">
        <f>S26+T26+Z26</f>
        <v>4.4363636363636365</v>
      </c>
      <c r="S26" s="203"/>
      <c r="T26" s="190">
        <f>U26+V26+X26+Y26</f>
        <v>4.4363636363636365</v>
      </c>
      <c r="U26" s="204"/>
      <c r="V26" s="190">
        <f>N26*Q26</f>
        <v>3.8</v>
      </c>
      <c r="W26" s="189">
        <f t="shared" ref="W26:W28" si="15">(K26+L26)-(O26*Q26)</f>
        <v>14</v>
      </c>
      <c r="X26" s="190">
        <f t="shared" ref="X26:X28" si="16">W26/P26</f>
        <v>0.63636363636363635</v>
      </c>
      <c r="Y26" s="203"/>
      <c r="Z26" s="204"/>
      <c r="AA26" s="204"/>
      <c r="AB26" s="204"/>
      <c r="AC26" s="203"/>
    </row>
    <row r="27" spans="1:29" s="141" customFormat="1" ht="21.75" customHeight="1">
      <c r="A27" s="201"/>
      <c r="B27" s="202" t="s">
        <v>116</v>
      </c>
      <c r="C27" s="203"/>
      <c r="D27" s="203"/>
      <c r="E27" s="203"/>
      <c r="F27" s="203"/>
      <c r="G27" s="203"/>
      <c r="H27" s="203"/>
      <c r="I27" s="203"/>
      <c r="J27" s="203">
        <v>4</v>
      </c>
      <c r="K27" s="203">
        <v>128</v>
      </c>
      <c r="L27" s="203">
        <v>2</v>
      </c>
      <c r="M27" s="203"/>
      <c r="N27" s="203">
        <v>1.9</v>
      </c>
      <c r="O27" s="209">
        <v>45</v>
      </c>
      <c r="P27" s="209">
        <v>22</v>
      </c>
      <c r="Q27" s="203">
        <v>3</v>
      </c>
      <c r="R27" s="190">
        <f>S27+T27+Z27</f>
        <v>5.6999999999999993</v>
      </c>
      <c r="S27" s="203"/>
      <c r="T27" s="190">
        <f>U27+V27+X27+Y27</f>
        <v>5.6999999999999993</v>
      </c>
      <c r="U27" s="204"/>
      <c r="V27" s="190">
        <f>N27*Q27</f>
        <v>5.6999999999999993</v>
      </c>
      <c r="W27" s="189"/>
      <c r="X27" s="190"/>
      <c r="Y27" s="203"/>
      <c r="Z27" s="204"/>
      <c r="AA27" s="204"/>
      <c r="AB27" s="204"/>
      <c r="AC27" s="203"/>
    </row>
    <row r="28" spans="1:29" s="141" customFormat="1" ht="21.75" customHeight="1">
      <c r="A28" s="201"/>
      <c r="B28" s="202" t="s">
        <v>117</v>
      </c>
      <c r="C28" s="203"/>
      <c r="D28" s="203"/>
      <c r="E28" s="203"/>
      <c r="F28" s="203"/>
      <c r="G28" s="203"/>
      <c r="H28" s="203"/>
      <c r="I28" s="203"/>
      <c r="J28" s="203">
        <v>3</v>
      </c>
      <c r="K28" s="203">
        <v>85</v>
      </c>
      <c r="L28" s="203">
        <v>5</v>
      </c>
      <c r="M28" s="203"/>
      <c r="N28" s="203">
        <v>1.9</v>
      </c>
      <c r="O28" s="209">
        <v>45</v>
      </c>
      <c r="P28" s="209">
        <v>22</v>
      </c>
      <c r="Q28" s="203">
        <v>2</v>
      </c>
      <c r="R28" s="190">
        <f>S28+T28+Z28</f>
        <v>3.8</v>
      </c>
      <c r="S28" s="203"/>
      <c r="T28" s="190">
        <f>U28+V28+X28+Y28</f>
        <v>3.8</v>
      </c>
      <c r="U28" s="204"/>
      <c r="V28" s="190">
        <f>N28*Q28</f>
        <v>3.8</v>
      </c>
      <c r="W28" s="189">
        <f t="shared" si="15"/>
        <v>0</v>
      </c>
      <c r="X28" s="190">
        <f t="shared" si="16"/>
        <v>0</v>
      </c>
      <c r="Y28" s="203"/>
      <c r="Z28" s="204"/>
      <c r="AA28" s="204"/>
      <c r="AB28" s="204"/>
      <c r="AC28" s="203"/>
    </row>
    <row r="29" spans="1:29" s="142" customFormat="1" ht="15.75">
      <c r="A29" s="191" t="s">
        <v>126</v>
      </c>
      <c r="B29" s="392" t="s">
        <v>855</v>
      </c>
      <c r="C29" s="191">
        <f>C30+C35</f>
        <v>37</v>
      </c>
      <c r="D29" s="191">
        <f t="shared" ref="D29:AB29" si="17">D30+D35</f>
        <v>4</v>
      </c>
      <c r="E29" s="191">
        <f t="shared" si="17"/>
        <v>26</v>
      </c>
      <c r="F29" s="191">
        <f t="shared" si="17"/>
        <v>7</v>
      </c>
      <c r="G29" s="191">
        <f t="shared" si="17"/>
        <v>0</v>
      </c>
      <c r="H29" s="191">
        <f t="shared" si="17"/>
        <v>0</v>
      </c>
      <c r="I29" s="191">
        <f t="shared" si="17"/>
        <v>0</v>
      </c>
      <c r="J29" s="191">
        <f t="shared" si="17"/>
        <v>12</v>
      </c>
      <c r="K29" s="191">
        <f t="shared" si="17"/>
        <v>276</v>
      </c>
      <c r="L29" s="191">
        <f t="shared" si="17"/>
        <v>3</v>
      </c>
      <c r="M29" s="191">
        <f t="shared" si="17"/>
        <v>0</v>
      </c>
      <c r="N29" s="191">
        <f t="shared" si="17"/>
        <v>0</v>
      </c>
      <c r="O29" s="191">
        <f t="shared" si="17"/>
        <v>300</v>
      </c>
      <c r="P29" s="191">
        <f t="shared" si="17"/>
        <v>148</v>
      </c>
      <c r="Q29" s="191">
        <f t="shared" si="17"/>
        <v>11</v>
      </c>
      <c r="R29" s="191">
        <f t="shared" si="17"/>
        <v>30.55</v>
      </c>
      <c r="S29" s="191">
        <f t="shared" si="17"/>
        <v>4</v>
      </c>
      <c r="T29" s="216">
        <f t="shared" si="17"/>
        <v>26.55</v>
      </c>
      <c r="U29" s="216">
        <f t="shared" si="17"/>
        <v>0</v>
      </c>
      <c r="V29" s="216">
        <f t="shared" si="17"/>
        <v>24.5</v>
      </c>
      <c r="W29" s="191">
        <f t="shared" si="17"/>
        <v>1</v>
      </c>
      <c r="X29" s="216">
        <f t="shared" si="17"/>
        <v>0.05</v>
      </c>
      <c r="Y29" s="191">
        <f t="shared" si="17"/>
        <v>2</v>
      </c>
      <c r="Z29" s="216">
        <f t="shared" si="17"/>
        <v>11.2</v>
      </c>
      <c r="AA29" s="216">
        <f t="shared" si="17"/>
        <v>0.38500000000000045</v>
      </c>
      <c r="AB29" s="216">
        <f t="shared" si="17"/>
        <v>2.9399999999999995</v>
      </c>
      <c r="AC29" s="191"/>
    </row>
    <row r="30" spans="1:29" s="141" customFormat="1" ht="21.75" customHeight="1">
      <c r="A30" s="201">
        <v>1</v>
      </c>
      <c r="B30" s="390" t="s">
        <v>537</v>
      </c>
      <c r="C30" s="203">
        <v>16</v>
      </c>
      <c r="D30" s="203">
        <v>2</v>
      </c>
      <c r="E30" s="203">
        <v>10</v>
      </c>
      <c r="F30" s="203">
        <v>4</v>
      </c>
      <c r="G30" s="203"/>
      <c r="H30" s="203"/>
      <c r="I30" s="203"/>
      <c r="J30" s="203">
        <f>SUM(J31:J34)</f>
        <v>4</v>
      </c>
      <c r="K30" s="203">
        <f t="shared" ref="K30:Y30" si="18">SUM(K31:K34)</f>
        <v>81</v>
      </c>
      <c r="L30" s="203">
        <f t="shared" si="18"/>
        <v>1</v>
      </c>
      <c r="M30" s="203"/>
      <c r="N30" s="203"/>
      <c r="O30" s="203">
        <f t="shared" si="18"/>
        <v>140</v>
      </c>
      <c r="P30" s="203">
        <f t="shared" si="18"/>
        <v>68</v>
      </c>
      <c r="Q30" s="203">
        <f t="shared" si="18"/>
        <v>4</v>
      </c>
      <c r="R30" s="204">
        <f t="shared" si="18"/>
        <v>14.2</v>
      </c>
      <c r="S30" s="203">
        <f t="shared" si="18"/>
        <v>2</v>
      </c>
      <c r="T30" s="204">
        <f t="shared" si="18"/>
        <v>12.2</v>
      </c>
      <c r="U30" s="204">
        <f t="shared" si="18"/>
        <v>0</v>
      </c>
      <c r="V30" s="204">
        <f t="shared" si="18"/>
        <v>11.2</v>
      </c>
      <c r="W30" s="203">
        <f t="shared" si="18"/>
        <v>0</v>
      </c>
      <c r="X30" s="204">
        <f t="shared" si="18"/>
        <v>0</v>
      </c>
      <c r="Y30" s="203">
        <f t="shared" si="18"/>
        <v>1</v>
      </c>
      <c r="Z30" s="196">
        <f>8*70%</f>
        <v>5.6</v>
      </c>
      <c r="AA30" s="190">
        <f>(T30-E30)*70%</f>
        <v>1.5399999999999994</v>
      </c>
      <c r="AB30" s="190">
        <f>(Z30-F30)*70%</f>
        <v>1.1199999999999997</v>
      </c>
      <c r="AC30" s="203"/>
    </row>
    <row r="31" spans="1:29" s="141" customFormat="1" ht="21.75" customHeight="1">
      <c r="A31" s="201"/>
      <c r="B31" s="202" t="s">
        <v>114</v>
      </c>
      <c r="C31" s="203"/>
      <c r="D31" s="203"/>
      <c r="E31" s="203"/>
      <c r="F31" s="203"/>
      <c r="G31" s="203"/>
      <c r="H31" s="203"/>
      <c r="I31" s="203"/>
      <c r="J31" s="203">
        <v>1</v>
      </c>
      <c r="K31" s="203">
        <v>22</v>
      </c>
      <c r="L31" s="203"/>
      <c r="M31" s="203"/>
      <c r="N31" s="203">
        <v>2.2000000000000002</v>
      </c>
      <c r="O31" s="197">
        <v>35</v>
      </c>
      <c r="P31" s="197">
        <v>17</v>
      </c>
      <c r="Q31" s="203">
        <v>1</v>
      </c>
      <c r="R31" s="190">
        <f>S31+T31+Z31</f>
        <v>5.2</v>
      </c>
      <c r="S31" s="203">
        <v>2</v>
      </c>
      <c r="T31" s="190">
        <f>U31+V31+X31+Y31</f>
        <v>3.2</v>
      </c>
      <c r="U31" s="204"/>
      <c r="V31" s="190">
        <f>N31*Q31</f>
        <v>2.2000000000000002</v>
      </c>
      <c r="W31" s="189"/>
      <c r="X31" s="190"/>
      <c r="Y31" s="203">
        <v>1</v>
      </c>
      <c r="Z31" s="204"/>
      <c r="AA31" s="204"/>
      <c r="AB31" s="204"/>
      <c r="AC31" s="203"/>
    </row>
    <row r="32" spans="1:29" s="141" customFormat="1" ht="21.75" customHeight="1">
      <c r="A32" s="201"/>
      <c r="B32" s="202" t="s">
        <v>115</v>
      </c>
      <c r="C32" s="203"/>
      <c r="D32" s="203"/>
      <c r="E32" s="203"/>
      <c r="F32" s="203"/>
      <c r="G32" s="203"/>
      <c r="H32" s="203"/>
      <c r="I32" s="203"/>
      <c r="J32" s="203">
        <v>1</v>
      </c>
      <c r="K32" s="203">
        <v>28</v>
      </c>
      <c r="L32" s="203">
        <v>1</v>
      </c>
      <c r="M32" s="203"/>
      <c r="N32" s="203">
        <v>2.2000000000000002</v>
      </c>
      <c r="O32" s="197">
        <v>35</v>
      </c>
      <c r="P32" s="197">
        <v>17</v>
      </c>
      <c r="Q32" s="203">
        <v>1</v>
      </c>
      <c r="R32" s="190">
        <f>S32+T32+Z32</f>
        <v>3</v>
      </c>
      <c r="S32" s="203"/>
      <c r="T32" s="190">
        <f>U32+V32+X32+Y32</f>
        <v>3</v>
      </c>
      <c r="U32" s="204"/>
      <c r="V32" s="190">
        <v>3</v>
      </c>
      <c r="W32" s="189"/>
      <c r="X32" s="190"/>
      <c r="Y32" s="203"/>
      <c r="Z32" s="204"/>
      <c r="AA32" s="204"/>
      <c r="AB32" s="204"/>
      <c r="AC32" s="203"/>
    </row>
    <row r="33" spans="1:29" s="141" customFormat="1" ht="21.75" customHeight="1">
      <c r="A33" s="201"/>
      <c r="B33" s="202" t="s">
        <v>116</v>
      </c>
      <c r="C33" s="203"/>
      <c r="D33" s="203"/>
      <c r="E33" s="203"/>
      <c r="F33" s="203"/>
      <c r="G33" s="203"/>
      <c r="H33" s="203"/>
      <c r="I33" s="203"/>
      <c r="J33" s="203">
        <v>1</v>
      </c>
      <c r="K33" s="203">
        <v>15</v>
      </c>
      <c r="L33" s="203"/>
      <c r="M33" s="203"/>
      <c r="N33" s="203">
        <v>2.2000000000000002</v>
      </c>
      <c r="O33" s="197">
        <v>35</v>
      </c>
      <c r="P33" s="197">
        <v>17</v>
      </c>
      <c r="Q33" s="203">
        <v>1</v>
      </c>
      <c r="R33" s="190">
        <f>S33+T33+Z33</f>
        <v>3</v>
      </c>
      <c r="S33" s="203"/>
      <c r="T33" s="190">
        <f>U33+V33+X33+Y33</f>
        <v>3</v>
      </c>
      <c r="U33" s="204"/>
      <c r="V33" s="190">
        <v>3</v>
      </c>
      <c r="W33" s="189"/>
      <c r="X33" s="190"/>
      <c r="Y33" s="203"/>
      <c r="Z33" s="204"/>
      <c r="AA33" s="204"/>
      <c r="AB33" s="204"/>
      <c r="AC33" s="203"/>
    </row>
    <row r="34" spans="1:29" s="141" customFormat="1" ht="21.75" customHeight="1">
      <c r="A34" s="201"/>
      <c r="B34" s="202" t="s">
        <v>117</v>
      </c>
      <c r="C34" s="203"/>
      <c r="D34" s="203"/>
      <c r="E34" s="203"/>
      <c r="F34" s="203"/>
      <c r="G34" s="203"/>
      <c r="H34" s="203"/>
      <c r="I34" s="203"/>
      <c r="J34" s="203">
        <v>1</v>
      </c>
      <c r="K34" s="203">
        <v>16</v>
      </c>
      <c r="L34" s="203"/>
      <c r="M34" s="203"/>
      <c r="N34" s="203">
        <v>2.2000000000000002</v>
      </c>
      <c r="O34" s="197">
        <v>35</v>
      </c>
      <c r="P34" s="197">
        <v>17</v>
      </c>
      <c r="Q34" s="203">
        <v>1</v>
      </c>
      <c r="R34" s="190">
        <f>S34+T34+Z34</f>
        <v>3</v>
      </c>
      <c r="S34" s="203"/>
      <c r="T34" s="190">
        <f>U34+V34+X34+Y34</f>
        <v>3</v>
      </c>
      <c r="U34" s="204"/>
      <c r="V34" s="190">
        <v>3</v>
      </c>
      <c r="W34" s="189"/>
      <c r="X34" s="190"/>
      <c r="Y34" s="203"/>
      <c r="Z34" s="204"/>
      <c r="AA34" s="204"/>
      <c r="AB34" s="204"/>
      <c r="AC34" s="203"/>
    </row>
    <row r="35" spans="1:29" s="141" customFormat="1" ht="21.75" customHeight="1">
      <c r="A35" s="193">
        <v>2</v>
      </c>
      <c r="B35" s="391" t="s">
        <v>538</v>
      </c>
      <c r="C35" s="193">
        <v>21</v>
      </c>
      <c r="D35" s="193">
        <v>2</v>
      </c>
      <c r="E35" s="193">
        <v>16</v>
      </c>
      <c r="F35" s="193">
        <v>3</v>
      </c>
      <c r="G35" s="193"/>
      <c r="H35" s="193"/>
      <c r="I35" s="193"/>
      <c r="J35" s="195">
        <f>SUM(J36:J39)</f>
        <v>8</v>
      </c>
      <c r="K35" s="195">
        <f t="shared" ref="K35:Y35" si="19">SUM(K36:K39)</f>
        <v>195</v>
      </c>
      <c r="L35" s="195">
        <f t="shared" si="19"/>
        <v>2</v>
      </c>
      <c r="M35" s="195"/>
      <c r="N35" s="195"/>
      <c r="O35" s="195">
        <f t="shared" si="19"/>
        <v>160</v>
      </c>
      <c r="P35" s="195">
        <f t="shared" si="19"/>
        <v>80</v>
      </c>
      <c r="Q35" s="195">
        <f t="shared" si="19"/>
        <v>7</v>
      </c>
      <c r="R35" s="196">
        <f t="shared" si="19"/>
        <v>16.350000000000001</v>
      </c>
      <c r="S35" s="195">
        <f t="shared" si="19"/>
        <v>2</v>
      </c>
      <c r="T35" s="196">
        <f t="shared" si="19"/>
        <v>14.350000000000001</v>
      </c>
      <c r="U35" s="196">
        <f t="shared" si="19"/>
        <v>0</v>
      </c>
      <c r="V35" s="196">
        <f t="shared" si="19"/>
        <v>13.3</v>
      </c>
      <c r="W35" s="195">
        <f t="shared" si="19"/>
        <v>1</v>
      </c>
      <c r="X35" s="196">
        <f t="shared" si="19"/>
        <v>0.05</v>
      </c>
      <c r="Y35" s="195">
        <f t="shared" si="19"/>
        <v>1</v>
      </c>
      <c r="Z35" s="196">
        <f>8*70%</f>
        <v>5.6</v>
      </c>
      <c r="AA35" s="190">
        <f>(T35-E35)*70%</f>
        <v>-1.1549999999999989</v>
      </c>
      <c r="AB35" s="190">
        <f>(Z35-F35)*70%</f>
        <v>1.8199999999999996</v>
      </c>
      <c r="AC35" s="193"/>
    </row>
    <row r="36" spans="1:29" s="141" customFormat="1" ht="33" customHeight="1">
      <c r="A36" s="201"/>
      <c r="B36" s="202" t="s">
        <v>114</v>
      </c>
      <c r="C36" s="1726"/>
      <c r="D36" s="1726"/>
      <c r="E36" s="1726"/>
      <c r="F36" s="1726"/>
      <c r="G36" s="1727"/>
      <c r="H36" s="1727"/>
      <c r="I36" s="1727"/>
      <c r="J36" s="1727">
        <v>2</v>
      </c>
      <c r="K36" s="1727">
        <v>50</v>
      </c>
      <c r="L36" s="1727">
        <v>2</v>
      </c>
      <c r="M36" s="1727"/>
      <c r="N36" s="193">
        <v>1.9</v>
      </c>
      <c r="O36" s="1725">
        <v>40</v>
      </c>
      <c r="P36" s="1725">
        <v>20</v>
      </c>
      <c r="Q36" s="1726">
        <v>2</v>
      </c>
      <c r="R36" s="190">
        <f>S36+T36+Z36</f>
        <v>6.8</v>
      </c>
      <c r="S36" s="1726">
        <v>2</v>
      </c>
      <c r="T36" s="190">
        <f>U36+V36+X36+Y36</f>
        <v>4.8</v>
      </c>
      <c r="U36" s="1728"/>
      <c r="V36" s="190">
        <f>N36*Q36</f>
        <v>3.8</v>
      </c>
      <c r="W36" s="189"/>
      <c r="X36" s="190"/>
      <c r="Y36" s="1729">
        <v>1</v>
      </c>
      <c r="Z36" s="1728"/>
      <c r="AA36" s="1728"/>
      <c r="AB36" s="1728"/>
      <c r="AC36" s="203"/>
    </row>
    <row r="37" spans="1:29" s="141" customFormat="1" ht="18.75" customHeight="1">
      <c r="A37" s="201"/>
      <c r="B37" s="202" t="s">
        <v>115</v>
      </c>
      <c r="C37" s="1726"/>
      <c r="D37" s="1726"/>
      <c r="E37" s="1726"/>
      <c r="F37" s="1726"/>
      <c r="G37" s="1726"/>
      <c r="H37" s="1726"/>
      <c r="I37" s="1726"/>
      <c r="J37" s="1726">
        <v>2</v>
      </c>
      <c r="K37" s="1726">
        <v>41</v>
      </c>
      <c r="L37" s="1726"/>
      <c r="M37" s="1726"/>
      <c r="N37" s="193">
        <v>1.9</v>
      </c>
      <c r="O37" s="1725">
        <v>40</v>
      </c>
      <c r="P37" s="1725">
        <v>20</v>
      </c>
      <c r="Q37" s="1726">
        <v>1</v>
      </c>
      <c r="R37" s="190">
        <f>S37+T37+Z37</f>
        <v>1.95</v>
      </c>
      <c r="S37" s="1726"/>
      <c r="T37" s="190">
        <f>U37+V37+X37+Y37</f>
        <v>1.95</v>
      </c>
      <c r="U37" s="1728"/>
      <c r="V37" s="190">
        <f>N37*Q37</f>
        <v>1.9</v>
      </c>
      <c r="W37" s="189">
        <f t="shared" ref="W37" si="20">(K37+L37)-(O37*Q37)</f>
        <v>1</v>
      </c>
      <c r="X37" s="190">
        <f t="shared" ref="X37" si="21">W37/P37</f>
        <v>0.05</v>
      </c>
      <c r="Y37" s="1727"/>
      <c r="Z37" s="1728"/>
      <c r="AA37" s="1728"/>
      <c r="AB37" s="1728"/>
      <c r="AC37" s="203"/>
    </row>
    <row r="38" spans="1:29" s="141" customFormat="1" ht="18.75" customHeight="1">
      <c r="A38" s="201"/>
      <c r="B38" s="202" t="s">
        <v>116</v>
      </c>
      <c r="C38" s="1726"/>
      <c r="D38" s="1726"/>
      <c r="E38" s="1726"/>
      <c r="F38" s="1726"/>
      <c r="G38" s="1726"/>
      <c r="H38" s="1726"/>
      <c r="I38" s="1726"/>
      <c r="J38" s="1726">
        <v>2</v>
      </c>
      <c r="K38" s="1726">
        <v>54</v>
      </c>
      <c r="L38" s="1726"/>
      <c r="M38" s="1726"/>
      <c r="N38" s="193">
        <v>1.9</v>
      </c>
      <c r="O38" s="1725">
        <v>40</v>
      </c>
      <c r="P38" s="1725">
        <v>20</v>
      </c>
      <c r="Q38" s="1726">
        <v>2</v>
      </c>
      <c r="R38" s="190">
        <f>S38+T38+Z38</f>
        <v>3.8</v>
      </c>
      <c r="S38" s="1726"/>
      <c r="T38" s="190">
        <f>U38+V38+X38+Y38</f>
        <v>3.8</v>
      </c>
      <c r="U38" s="1728"/>
      <c r="V38" s="190">
        <f>N38*Q38</f>
        <v>3.8</v>
      </c>
      <c r="W38" s="189"/>
      <c r="X38" s="190"/>
      <c r="Y38" s="1727"/>
      <c r="Z38" s="1728"/>
      <c r="AA38" s="1728"/>
      <c r="AB38" s="1728"/>
      <c r="AC38" s="203"/>
    </row>
    <row r="39" spans="1:29" s="141" customFormat="1" ht="32.25" customHeight="1">
      <c r="A39" s="201"/>
      <c r="B39" s="202" t="s">
        <v>117</v>
      </c>
      <c r="C39" s="1726"/>
      <c r="D39" s="1726"/>
      <c r="E39" s="1726"/>
      <c r="F39" s="1726"/>
      <c r="G39" s="1726"/>
      <c r="H39" s="1726"/>
      <c r="I39" s="1726"/>
      <c r="J39" s="1726">
        <v>2</v>
      </c>
      <c r="K39" s="1726">
        <v>50</v>
      </c>
      <c r="L39" s="1726"/>
      <c r="M39" s="1726"/>
      <c r="N39" s="193">
        <v>1.9</v>
      </c>
      <c r="O39" s="1725">
        <v>40</v>
      </c>
      <c r="P39" s="1725">
        <v>20</v>
      </c>
      <c r="Q39" s="1726">
        <v>2</v>
      </c>
      <c r="R39" s="190">
        <f>S39+T39+Z39</f>
        <v>3.8</v>
      </c>
      <c r="S39" s="1726"/>
      <c r="T39" s="190">
        <f>U39+V39+X39+Y39</f>
        <v>3.8</v>
      </c>
      <c r="U39" s="1728"/>
      <c r="V39" s="190">
        <f>N39*Q39</f>
        <v>3.8</v>
      </c>
      <c r="W39" s="189"/>
      <c r="X39" s="190"/>
      <c r="Y39" s="1730"/>
      <c r="Z39" s="1728"/>
      <c r="AA39" s="1728"/>
      <c r="AB39" s="1728"/>
      <c r="AC39" s="203"/>
    </row>
    <row r="40" spans="1:29" s="142" customFormat="1" ht="15.75">
      <c r="A40" s="191" t="s">
        <v>156</v>
      </c>
      <c r="B40" s="392" t="s">
        <v>856</v>
      </c>
      <c r="C40" s="191">
        <f>C41+C46+C51</f>
        <v>49</v>
      </c>
      <c r="D40" s="191">
        <f t="shared" ref="D40:AB40" si="22">D41+D46+D51</f>
        <v>8</v>
      </c>
      <c r="E40" s="191">
        <f t="shared" si="22"/>
        <v>31</v>
      </c>
      <c r="F40" s="191">
        <f t="shared" si="22"/>
        <v>10</v>
      </c>
      <c r="G40" s="191">
        <f t="shared" si="22"/>
        <v>0</v>
      </c>
      <c r="H40" s="191">
        <f t="shared" si="22"/>
        <v>0</v>
      </c>
      <c r="I40" s="191">
        <f t="shared" si="22"/>
        <v>0</v>
      </c>
      <c r="J40" s="191">
        <f t="shared" si="22"/>
        <v>13</v>
      </c>
      <c r="K40" s="191">
        <f t="shared" si="22"/>
        <v>379</v>
      </c>
      <c r="L40" s="191">
        <f t="shared" si="22"/>
        <v>4</v>
      </c>
      <c r="M40" s="191">
        <f t="shared" si="22"/>
        <v>0</v>
      </c>
      <c r="N40" s="191">
        <f t="shared" si="22"/>
        <v>0</v>
      </c>
      <c r="O40" s="191">
        <f t="shared" si="22"/>
        <v>420</v>
      </c>
      <c r="P40" s="191">
        <f t="shared" si="22"/>
        <v>204</v>
      </c>
      <c r="Q40" s="191">
        <f t="shared" si="22"/>
        <v>13</v>
      </c>
      <c r="R40" s="191">
        <f t="shared" si="22"/>
        <v>42.511764705882356</v>
      </c>
      <c r="S40" s="191">
        <f t="shared" si="22"/>
        <v>8</v>
      </c>
      <c r="T40" s="216">
        <f t="shared" si="22"/>
        <v>34.511764705882356</v>
      </c>
      <c r="U40" s="216">
        <f t="shared" si="22"/>
        <v>0</v>
      </c>
      <c r="V40" s="216">
        <f t="shared" si="22"/>
        <v>31.099999999999998</v>
      </c>
      <c r="W40" s="191">
        <f t="shared" si="22"/>
        <v>7</v>
      </c>
      <c r="X40" s="216">
        <f t="shared" si="22"/>
        <v>0.41176470588235292</v>
      </c>
      <c r="Y40" s="191">
        <f t="shared" si="22"/>
        <v>3</v>
      </c>
      <c r="Z40" s="216">
        <f t="shared" si="22"/>
        <v>16.799999999999997</v>
      </c>
      <c r="AA40" s="216">
        <f t="shared" si="22"/>
        <v>2.4582352941176469</v>
      </c>
      <c r="AB40" s="216">
        <f t="shared" si="22"/>
        <v>4.7599999999999989</v>
      </c>
      <c r="AC40" s="191"/>
    </row>
    <row r="41" spans="1:29" s="141" customFormat="1" ht="36" customHeight="1">
      <c r="A41" s="199">
        <v>1</v>
      </c>
      <c r="B41" s="393" t="s">
        <v>535</v>
      </c>
      <c r="C41" s="199">
        <v>17</v>
      </c>
      <c r="D41" s="199">
        <v>3</v>
      </c>
      <c r="E41" s="199">
        <v>10</v>
      </c>
      <c r="F41" s="199">
        <v>4</v>
      </c>
      <c r="G41" s="199"/>
      <c r="H41" s="199"/>
      <c r="I41" s="199"/>
      <c r="J41" s="199">
        <f>SUM(J42:J45)</f>
        <v>4</v>
      </c>
      <c r="K41" s="199">
        <f t="shared" ref="K41:Y41" si="23">SUM(K42:K45)</f>
        <v>137</v>
      </c>
      <c r="L41" s="199">
        <f t="shared" si="23"/>
        <v>2</v>
      </c>
      <c r="M41" s="199"/>
      <c r="N41" s="199"/>
      <c r="O41" s="199">
        <f t="shared" si="23"/>
        <v>140</v>
      </c>
      <c r="P41" s="199">
        <f t="shared" si="23"/>
        <v>68</v>
      </c>
      <c r="Q41" s="199">
        <f t="shared" si="23"/>
        <v>4</v>
      </c>
      <c r="R41" s="200">
        <f t="shared" si="23"/>
        <v>14.811764705882354</v>
      </c>
      <c r="S41" s="199">
        <f t="shared" si="23"/>
        <v>3</v>
      </c>
      <c r="T41" s="200">
        <f t="shared" si="23"/>
        <v>11.811764705882354</v>
      </c>
      <c r="U41" s="200">
        <f t="shared" si="23"/>
        <v>0</v>
      </c>
      <c r="V41" s="200">
        <f t="shared" si="23"/>
        <v>10.4</v>
      </c>
      <c r="W41" s="199">
        <f t="shared" si="23"/>
        <v>7</v>
      </c>
      <c r="X41" s="200">
        <f t="shared" si="23"/>
        <v>0.41176470588235292</v>
      </c>
      <c r="Y41" s="199">
        <f t="shared" si="23"/>
        <v>1</v>
      </c>
      <c r="Z41" s="196">
        <f>8*70%</f>
        <v>5.6</v>
      </c>
      <c r="AA41" s="190">
        <f>(T41-E41)*70%</f>
        <v>1.2682352941176473</v>
      </c>
      <c r="AB41" s="190">
        <f>(Z41-F41)*70%</f>
        <v>1.1199999999999997</v>
      </c>
      <c r="AC41" s="199"/>
    </row>
    <row r="42" spans="1:29" s="141" customFormat="1" ht="21.75" customHeight="1">
      <c r="A42" s="201"/>
      <c r="B42" s="202" t="s">
        <v>114</v>
      </c>
      <c r="C42" s="203"/>
      <c r="D42" s="203"/>
      <c r="E42" s="203"/>
      <c r="F42" s="203"/>
      <c r="G42" s="203"/>
      <c r="H42" s="203"/>
      <c r="I42" s="203"/>
      <c r="J42" s="203">
        <v>1</v>
      </c>
      <c r="K42" s="203">
        <v>27</v>
      </c>
      <c r="L42" s="203">
        <v>1</v>
      </c>
      <c r="M42" s="203"/>
      <c r="N42" s="199">
        <v>2.2000000000000002</v>
      </c>
      <c r="O42" s="197">
        <v>35</v>
      </c>
      <c r="P42" s="197">
        <v>17</v>
      </c>
      <c r="Q42" s="203">
        <v>1</v>
      </c>
      <c r="R42" s="190">
        <f>S42+T42+Z42</f>
        <v>6.2</v>
      </c>
      <c r="S42" s="203">
        <v>3</v>
      </c>
      <c r="T42" s="190">
        <f>U42+V42+X42+Y42</f>
        <v>3.2</v>
      </c>
      <c r="U42" s="204"/>
      <c r="V42" s="190">
        <f>N42*Q42</f>
        <v>2.2000000000000002</v>
      </c>
      <c r="W42" s="189"/>
      <c r="X42" s="190"/>
      <c r="Y42" s="203">
        <v>1</v>
      </c>
      <c r="Z42" s="204"/>
      <c r="AA42" s="204"/>
      <c r="AB42" s="204"/>
      <c r="AC42" s="203"/>
    </row>
    <row r="43" spans="1:29" s="141" customFormat="1" ht="21.75" customHeight="1">
      <c r="A43" s="201"/>
      <c r="B43" s="202" t="s">
        <v>115</v>
      </c>
      <c r="C43" s="203"/>
      <c r="D43" s="203"/>
      <c r="E43" s="203"/>
      <c r="F43" s="203"/>
      <c r="G43" s="203"/>
      <c r="H43" s="203"/>
      <c r="I43" s="203"/>
      <c r="J43" s="203">
        <v>1</v>
      </c>
      <c r="K43" s="203">
        <v>39</v>
      </c>
      <c r="L43" s="203"/>
      <c r="M43" s="203"/>
      <c r="N43" s="199">
        <v>2.2000000000000002</v>
      </c>
      <c r="O43" s="197">
        <v>35</v>
      </c>
      <c r="P43" s="197">
        <v>17</v>
      </c>
      <c r="Q43" s="203">
        <v>1</v>
      </c>
      <c r="R43" s="190">
        <f>S43+T43+Z43</f>
        <v>2.4352941176470591</v>
      </c>
      <c r="S43" s="203"/>
      <c r="T43" s="190">
        <f>U43+V43+X43+Y43</f>
        <v>2.4352941176470591</v>
      </c>
      <c r="U43" s="204"/>
      <c r="V43" s="190">
        <f>N43*Q43</f>
        <v>2.2000000000000002</v>
      </c>
      <c r="W43" s="189">
        <f t="shared" ref="W43:W44" si="24">(K43+L43)-(O43*Q43)</f>
        <v>4</v>
      </c>
      <c r="X43" s="190">
        <f t="shared" ref="X43" si="25">W43/P43</f>
        <v>0.23529411764705882</v>
      </c>
      <c r="Y43" s="203"/>
      <c r="Z43" s="204"/>
      <c r="AA43" s="204"/>
      <c r="AB43" s="204"/>
      <c r="AC43" s="203"/>
    </row>
    <row r="44" spans="1:29" s="141" customFormat="1" ht="21.75" customHeight="1">
      <c r="A44" s="201"/>
      <c r="B44" s="202" t="s">
        <v>116</v>
      </c>
      <c r="C44" s="203"/>
      <c r="D44" s="203"/>
      <c r="E44" s="203"/>
      <c r="F44" s="203"/>
      <c r="G44" s="203"/>
      <c r="H44" s="203"/>
      <c r="I44" s="203"/>
      <c r="J44" s="203">
        <v>1</v>
      </c>
      <c r="K44" s="203">
        <v>38</v>
      </c>
      <c r="L44" s="203"/>
      <c r="M44" s="203"/>
      <c r="N44" s="199">
        <v>2.2000000000000002</v>
      </c>
      <c r="O44" s="197">
        <v>35</v>
      </c>
      <c r="P44" s="197">
        <v>17</v>
      </c>
      <c r="Q44" s="203">
        <v>1</v>
      </c>
      <c r="R44" s="190">
        <f>S44+T44+Z44</f>
        <v>3.1764705882352939</v>
      </c>
      <c r="S44" s="203"/>
      <c r="T44" s="190">
        <f>U44+V44+X44+Y44</f>
        <v>3.1764705882352939</v>
      </c>
      <c r="U44" s="204"/>
      <c r="V44" s="190">
        <v>3</v>
      </c>
      <c r="W44" s="189">
        <f t="shared" si="24"/>
        <v>3</v>
      </c>
      <c r="X44" s="190">
        <f>W44/P44</f>
        <v>0.17647058823529413</v>
      </c>
      <c r="Y44" s="203"/>
      <c r="Z44" s="204"/>
      <c r="AA44" s="204"/>
      <c r="AB44" s="204"/>
      <c r="AC44" s="203"/>
    </row>
    <row r="45" spans="1:29" s="141" customFormat="1" ht="21.75" customHeight="1">
      <c r="A45" s="201"/>
      <c r="B45" s="202" t="s">
        <v>117</v>
      </c>
      <c r="C45" s="203"/>
      <c r="D45" s="203"/>
      <c r="E45" s="203"/>
      <c r="F45" s="203"/>
      <c r="G45" s="203"/>
      <c r="H45" s="203"/>
      <c r="I45" s="203"/>
      <c r="J45" s="203">
        <v>1</v>
      </c>
      <c r="K45" s="203">
        <v>33</v>
      </c>
      <c r="L45" s="203">
        <v>1</v>
      </c>
      <c r="M45" s="203"/>
      <c r="N45" s="199">
        <v>2.2000000000000002</v>
      </c>
      <c r="O45" s="197">
        <v>35</v>
      </c>
      <c r="P45" s="197">
        <v>17</v>
      </c>
      <c r="Q45" s="203">
        <v>1</v>
      </c>
      <c r="R45" s="190">
        <f>S45+T45+Z45</f>
        <v>3</v>
      </c>
      <c r="S45" s="203"/>
      <c r="T45" s="190">
        <f>U45+V45+X45+Y45</f>
        <v>3</v>
      </c>
      <c r="U45" s="204"/>
      <c r="V45" s="190">
        <v>3</v>
      </c>
      <c r="W45" s="189"/>
      <c r="X45" s="190"/>
      <c r="Y45" s="205"/>
      <c r="Z45" s="204"/>
      <c r="AA45" s="204"/>
      <c r="AB45" s="204"/>
      <c r="AC45" s="203"/>
    </row>
    <row r="46" spans="1:29" s="141" customFormat="1" ht="21.75" customHeight="1">
      <c r="A46" s="193">
        <v>2</v>
      </c>
      <c r="B46" s="391" t="s">
        <v>536</v>
      </c>
      <c r="C46" s="193">
        <v>16</v>
      </c>
      <c r="D46" s="193">
        <v>2</v>
      </c>
      <c r="E46" s="193">
        <v>11</v>
      </c>
      <c r="F46" s="193">
        <v>3</v>
      </c>
      <c r="G46" s="193">
        <v>0</v>
      </c>
      <c r="H46" s="193">
        <v>0</v>
      </c>
      <c r="I46" s="193">
        <v>0</v>
      </c>
      <c r="J46" s="193">
        <f>SUM(J47:J50)</f>
        <v>5</v>
      </c>
      <c r="K46" s="193">
        <f t="shared" ref="K46:Y46" si="26">SUM(K47:K50)</f>
        <v>147</v>
      </c>
      <c r="L46" s="193">
        <f t="shared" si="26"/>
        <v>1</v>
      </c>
      <c r="M46" s="193"/>
      <c r="N46" s="193"/>
      <c r="O46" s="193">
        <f t="shared" si="26"/>
        <v>140</v>
      </c>
      <c r="P46" s="193">
        <f t="shared" si="26"/>
        <v>68</v>
      </c>
      <c r="Q46" s="193">
        <f t="shared" si="26"/>
        <v>5</v>
      </c>
      <c r="R46" s="196">
        <f t="shared" si="26"/>
        <v>12.5</v>
      </c>
      <c r="S46" s="193">
        <f t="shared" si="26"/>
        <v>2</v>
      </c>
      <c r="T46" s="196">
        <f t="shared" si="26"/>
        <v>10.5</v>
      </c>
      <c r="U46" s="196">
        <f t="shared" si="26"/>
        <v>0</v>
      </c>
      <c r="V46" s="196">
        <f t="shared" si="26"/>
        <v>9.5</v>
      </c>
      <c r="W46" s="193">
        <f t="shared" si="26"/>
        <v>0</v>
      </c>
      <c r="X46" s="196">
        <f t="shared" si="26"/>
        <v>0</v>
      </c>
      <c r="Y46" s="193">
        <f t="shared" si="26"/>
        <v>1</v>
      </c>
      <c r="Z46" s="196">
        <f>8*70%</f>
        <v>5.6</v>
      </c>
      <c r="AA46" s="190">
        <f>(T46-E46)*70%</f>
        <v>-0.35</v>
      </c>
      <c r="AB46" s="190">
        <f>(Z46-F46)*70%</f>
        <v>1.8199999999999996</v>
      </c>
      <c r="AC46" s="193"/>
    </row>
    <row r="47" spans="1:29" s="141" customFormat="1" ht="21.75" customHeight="1">
      <c r="A47" s="201"/>
      <c r="B47" s="202" t="s">
        <v>114</v>
      </c>
      <c r="C47" s="203"/>
      <c r="D47" s="203"/>
      <c r="E47" s="203"/>
      <c r="F47" s="203"/>
      <c r="G47" s="203"/>
      <c r="H47" s="203"/>
      <c r="I47" s="203"/>
      <c r="J47" s="203">
        <v>1</v>
      </c>
      <c r="K47" s="203">
        <v>35</v>
      </c>
      <c r="L47" s="203"/>
      <c r="M47" s="203"/>
      <c r="N47" s="193">
        <v>1.9</v>
      </c>
      <c r="O47" s="197">
        <v>35</v>
      </c>
      <c r="P47" s="197">
        <v>17</v>
      </c>
      <c r="Q47" s="203">
        <v>1</v>
      </c>
      <c r="R47" s="190">
        <f>S47+T47+Z47</f>
        <v>4.9000000000000004</v>
      </c>
      <c r="S47" s="203">
        <v>2</v>
      </c>
      <c r="T47" s="190">
        <f>U47+V47+X47+Y47</f>
        <v>2.9</v>
      </c>
      <c r="U47" s="204"/>
      <c r="V47" s="190">
        <f>N47*Q47</f>
        <v>1.9</v>
      </c>
      <c r="W47" s="189"/>
      <c r="X47" s="190"/>
      <c r="Y47" s="203">
        <v>1</v>
      </c>
      <c r="Z47" s="204"/>
      <c r="AA47" s="204"/>
      <c r="AB47" s="204"/>
      <c r="AC47" s="203"/>
    </row>
    <row r="48" spans="1:29" s="141" customFormat="1" ht="21.75" customHeight="1">
      <c r="A48" s="201"/>
      <c r="B48" s="202" t="s">
        <v>115</v>
      </c>
      <c r="C48" s="203"/>
      <c r="D48" s="203"/>
      <c r="E48" s="203"/>
      <c r="F48" s="203"/>
      <c r="G48" s="203"/>
      <c r="H48" s="203"/>
      <c r="I48" s="203"/>
      <c r="J48" s="203">
        <v>2</v>
      </c>
      <c r="K48" s="203">
        <v>46</v>
      </c>
      <c r="L48" s="203">
        <v>1</v>
      </c>
      <c r="M48" s="203"/>
      <c r="N48" s="193">
        <v>1.9</v>
      </c>
      <c r="O48" s="197">
        <v>35</v>
      </c>
      <c r="P48" s="197">
        <v>17</v>
      </c>
      <c r="Q48" s="203">
        <v>2</v>
      </c>
      <c r="R48" s="190">
        <f>S48+T48+Z48</f>
        <v>3.8</v>
      </c>
      <c r="S48" s="203"/>
      <c r="T48" s="190">
        <f>U48+V48+X48+Y48</f>
        <v>3.8</v>
      </c>
      <c r="U48" s="204"/>
      <c r="V48" s="190">
        <f>N48*Q48</f>
        <v>3.8</v>
      </c>
      <c r="W48" s="189"/>
      <c r="X48" s="190"/>
      <c r="Y48" s="203"/>
      <c r="Z48" s="204"/>
      <c r="AA48" s="204"/>
      <c r="AB48" s="204"/>
      <c r="AC48" s="203"/>
    </row>
    <row r="49" spans="1:29" s="141" customFormat="1" ht="21.75" customHeight="1">
      <c r="A49" s="201"/>
      <c r="B49" s="202" t="s">
        <v>116</v>
      </c>
      <c r="C49" s="203"/>
      <c r="D49" s="203"/>
      <c r="E49" s="203"/>
      <c r="F49" s="203"/>
      <c r="G49" s="203"/>
      <c r="H49" s="203"/>
      <c r="I49" s="203"/>
      <c r="J49" s="203">
        <v>1</v>
      </c>
      <c r="K49" s="203">
        <v>34</v>
      </c>
      <c r="L49" s="203"/>
      <c r="M49" s="203"/>
      <c r="N49" s="193">
        <v>1.9</v>
      </c>
      <c r="O49" s="197">
        <v>35</v>
      </c>
      <c r="P49" s="197">
        <v>17</v>
      </c>
      <c r="Q49" s="203">
        <v>1</v>
      </c>
      <c r="R49" s="190">
        <f>S49+T49+Z49</f>
        <v>1.9</v>
      </c>
      <c r="S49" s="203"/>
      <c r="T49" s="190">
        <f>U49+V49+X49+Y49</f>
        <v>1.9</v>
      </c>
      <c r="U49" s="204"/>
      <c r="V49" s="190">
        <f>N49*Q49</f>
        <v>1.9</v>
      </c>
      <c r="W49" s="189"/>
      <c r="X49" s="190"/>
      <c r="Y49" s="203"/>
      <c r="Z49" s="204"/>
      <c r="AA49" s="204"/>
      <c r="AB49" s="204"/>
      <c r="AC49" s="203"/>
    </row>
    <row r="50" spans="1:29" s="141" customFormat="1" ht="21.75" customHeight="1">
      <c r="A50" s="201"/>
      <c r="B50" s="202" t="s">
        <v>117</v>
      </c>
      <c r="C50" s="203"/>
      <c r="D50" s="203"/>
      <c r="E50" s="203"/>
      <c r="F50" s="203"/>
      <c r="G50" s="203"/>
      <c r="H50" s="203"/>
      <c r="I50" s="203"/>
      <c r="J50" s="203">
        <v>1</v>
      </c>
      <c r="K50" s="203">
        <v>32</v>
      </c>
      <c r="L50" s="203"/>
      <c r="M50" s="203"/>
      <c r="N50" s="193">
        <v>1.9</v>
      </c>
      <c r="O50" s="197">
        <v>35</v>
      </c>
      <c r="P50" s="197">
        <v>17</v>
      </c>
      <c r="Q50" s="203">
        <v>1</v>
      </c>
      <c r="R50" s="190">
        <f>S50+T50+Z50</f>
        <v>1.9</v>
      </c>
      <c r="S50" s="203"/>
      <c r="T50" s="190">
        <f>U50+V50+X50+Y50</f>
        <v>1.9</v>
      </c>
      <c r="U50" s="204"/>
      <c r="V50" s="190">
        <f>N50*Q50</f>
        <v>1.9</v>
      </c>
      <c r="W50" s="189"/>
      <c r="X50" s="190"/>
      <c r="Y50" s="203"/>
      <c r="Z50" s="204"/>
      <c r="AA50" s="204"/>
      <c r="AB50" s="204"/>
      <c r="AC50" s="203"/>
    </row>
    <row r="51" spans="1:29" s="141" customFormat="1" ht="21.75" customHeight="1">
      <c r="A51" s="201">
        <v>3</v>
      </c>
      <c r="B51" s="390" t="s">
        <v>543</v>
      </c>
      <c r="C51" s="203">
        <v>16</v>
      </c>
      <c r="D51" s="203">
        <v>3</v>
      </c>
      <c r="E51" s="203">
        <v>10</v>
      </c>
      <c r="F51" s="203">
        <v>3</v>
      </c>
      <c r="G51" s="203"/>
      <c r="H51" s="203"/>
      <c r="I51" s="203"/>
      <c r="J51" s="203">
        <f>SUM(J52:J55)</f>
        <v>4</v>
      </c>
      <c r="K51" s="203">
        <f t="shared" ref="K51:Y51" si="27">SUM(K52:K55)</f>
        <v>95</v>
      </c>
      <c r="L51" s="203">
        <f t="shared" si="27"/>
        <v>1</v>
      </c>
      <c r="M51" s="203"/>
      <c r="N51" s="203"/>
      <c r="O51" s="203">
        <f t="shared" si="27"/>
        <v>140</v>
      </c>
      <c r="P51" s="203">
        <f t="shared" si="27"/>
        <v>68</v>
      </c>
      <c r="Q51" s="203">
        <f t="shared" si="27"/>
        <v>4</v>
      </c>
      <c r="R51" s="204">
        <f t="shared" si="27"/>
        <v>15.2</v>
      </c>
      <c r="S51" s="203">
        <f t="shared" si="27"/>
        <v>3</v>
      </c>
      <c r="T51" s="204">
        <f t="shared" si="27"/>
        <v>12.2</v>
      </c>
      <c r="U51" s="204">
        <f t="shared" si="27"/>
        <v>0</v>
      </c>
      <c r="V51" s="204">
        <f t="shared" si="27"/>
        <v>11.2</v>
      </c>
      <c r="W51" s="203">
        <f t="shared" si="27"/>
        <v>0</v>
      </c>
      <c r="X51" s="204">
        <f t="shared" si="27"/>
        <v>0</v>
      </c>
      <c r="Y51" s="203">
        <f t="shared" si="27"/>
        <v>1</v>
      </c>
      <c r="Z51" s="196">
        <f>8*70%</f>
        <v>5.6</v>
      </c>
      <c r="AA51" s="190">
        <f>(T51-E51)*70%</f>
        <v>1.5399999999999994</v>
      </c>
      <c r="AB51" s="190">
        <f>(Z51-F51)*70%</f>
        <v>1.8199999999999996</v>
      </c>
      <c r="AC51" s="203"/>
    </row>
    <row r="52" spans="1:29" s="141" customFormat="1" ht="21.75" customHeight="1">
      <c r="A52" s="201"/>
      <c r="B52" s="202" t="s">
        <v>114</v>
      </c>
      <c r="C52" s="203"/>
      <c r="D52" s="203"/>
      <c r="E52" s="203"/>
      <c r="F52" s="203"/>
      <c r="G52" s="203"/>
      <c r="H52" s="203"/>
      <c r="I52" s="203"/>
      <c r="J52" s="203">
        <v>1</v>
      </c>
      <c r="K52" s="203">
        <v>32</v>
      </c>
      <c r="L52" s="203">
        <v>0</v>
      </c>
      <c r="M52" s="203"/>
      <c r="N52" s="203">
        <v>2.2000000000000002</v>
      </c>
      <c r="O52" s="211">
        <v>35</v>
      </c>
      <c r="P52" s="211">
        <v>17</v>
      </c>
      <c r="Q52" s="203">
        <v>1</v>
      </c>
      <c r="R52" s="190">
        <f>S52+T52+Z52</f>
        <v>6.2</v>
      </c>
      <c r="S52" s="203">
        <v>3</v>
      </c>
      <c r="T52" s="190">
        <f>U52+V52+X52+Y52</f>
        <v>3.2</v>
      </c>
      <c r="U52" s="204"/>
      <c r="V52" s="190">
        <f>N52*Q52</f>
        <v>2.2000000000000002</v>
      </c>
      <c r="W52" s="189"/>
      <c r="X52" s="190"/>
      <c r="Y52" s="203">
        <v>1</v>
      </c>
      <c r="Z52" s="204"/>
      <c r="AA52" s="204"/>
      <c r="AB52" s="204"/>
      <c r="AC52" s="203"/>
    </row>
    <row r="53" spans="1:29" s="141" customFormat="1" ht="21.75" customHeight="1">
      <c r="A53" s="201"/>
      <c r="B53" s="202" t="s">
        <v>115</v>
      </c>
      <c r="C53" s="203"/>
      <c r="D53" s="203"/>
      <c r="E53" s="203"/>
      <c r="F53" s="203"/>
      <c r="G53" s="203"/>
      <c r="H53" s="203"/>
      <c r="I53" s="203"/>
      <c r="J53" s="203">
        <v>1</v>
      </c>
      <c r="K53" s="203">
        <v>21</v>
      </c>
      <c r="L53" s="203">
        <v>1</v>
      </c>
      <c r="M53" s="203"/>
      <c r="N53" s="203">
        <v>2.2000000000000002</v>
      </c>
      <c r="O53" s="211">
        <v>35</v>
      </c>
      <c r="P53" s="211">
        <v>17</v>
      </c>
      <c r="Q53" s="203">
        <v>1</v>
      </c>
      <c r="R53" s="190">
        <f>S53+T53+Z53</f>
        <v>3</v>
      </c>
      <c r="S53" s="203"/>
      <c r="T53" s="190">
        <f>U53+V53+X53+Y53</f>
        <v>3</v>
      </c>
      <c r="U53" s="204"/>
      <c r="V53" s="190">
        <v>3</v>
      </c>
      <c r="W53" s="189"/>
      <c r="X53" s="190"/>
      <c r="Y53" s="203"/>
      <c r="Z53" s="204"/>
      <c r="AA53" s="204"/>
      <c r="AB53" s="204"/>
      <c r="AC53" s="203"/>
    </row>
    <row r="54" spans="1:29" s="141" customFormat="1" ht="21.75" customHeight="1">
      <c r="A54" s="201"/>
      <c r="B54" s="202" t="s">
        <v>116</v>
      </c>
      <c r="C54" s="203"/>
      <c r="D54" s="203"/>
      <c r="E54" s="203"/>
      <c r="F54" s="203"/>
      <c r="G54" s="203"/>
      <c r="H54" s="203"/>
      <c r="I54" s="203"/>
      <c r="J54" s="203">
        <v>1</v>
      </c>
      <c r="K54" s="203">
        <v>19</v>
      </c>
      <c r="L54" s="203">
        <v>0</v>
      </c>
      <c r="M54" s="203"/>
      <c r="N54" s="203">
        <v>2.2000000000000002</v>
      </c>
      <c r="O54" s="211">
        <v>35</v>
      </c>
      <c r="P54" s="211">
        <v>17</v>
      </c>
      <c r="Q54" s="203">
        <v>1</v>
      </c>
      <c r="R54" s="190">
        <f>S54+T54+Z54</f>
        <v>3</v>
      </c>
      <c r="S54" s="203"/>
      <c r="T54" s="190">
        <f>U54+V54+X54+Y54</f>
        <v>3</v>
      </c>
      <c r="U54" s="204"/>
      <c r="V54" s="190">
        <v>3</v>
      </c>
      <c r="W54" s="189"/>
      <c r="X54" s="190"/>
      <c r="Y54" s="203"/>
      <c r="Z54" s="204"/>
      <c r="AA54" s="204"/>
      <c r="AB54" s="204"/>
      <c r="AC54" s="203"/>
    </row>
    <row r="55" spans="1:29" s="141" customFormat="1" ht="21.75" customHeight="1">
      <c r="A55" s="201"/>
      <c r="B55" s="202" t="s">
        <v>117</v>
      </c>
      <c r="C55" s="203"/>
      <c r="D55" s="203"/>
      <c r="E55" s="203"/>
      <c r="F55" s="203"/>
      <c r="G55" s="203"/>
      <c r="H55" s="203"/>
      <c r="I55" s="203"/>
      <c r="J55" s="203">
        <v>1</v>
      </c>
      <c r="K55" s="203">
        <v>23</v>
      </c>
      <c r="L55" s="203">
        <v>0</v>
      </c>
      <c r="M55" s="203"/>
      <c r="N55" s="203">
        <v>2.2000000000000002</v>
      </c>
      <c r="O55" s="211">
        <v>35</v>
      </c>
      <c r="P55" s="211">
        <v>17</v>
      </c>
      <c r="Q55" s="203">
        <v>1</v>
      </c>
      <c r="R55" s="190">
        <f>S55+T55+Z55</f>
        <v>3</v>
      </c>
      <c r="S55" s="203"/>
      <c r="T55" s="190">
        <f>U55+V55+X55+Y55</f>
        <v>3</v>
      </c>
      <c r="U55" s="204"/>
      <c r="V55" s="190">
        <v>3</v>
      </c>
      <c r="W55" s="189"/>
      <c r="X55" s="190"/>
      <c r="Y55" s="203"/>
      <c r="Z55" s="204"/>
      <c r="AA55" s="204"/>
      <c r="AB55" s="204"/>
      <c r="AC55" s="203"/>
    </row>
    <row r="56" spans="1:29" s="141" customFormat="1" ht="15.75">
      <c r="A56" s="191" t="s">
        <v>368</v>
      </c>
      <c r="B56" s="392" t="s">
        <v>857</v>
      </c>
      <c r="C56" s="191">
        <f>C57</f>
        <v>19</v>
      </c>
      <c r="D56" s="191">
        <f t="shared" ref="D56:AB56" si="28">D57</f>
        <v>2</v>
      </c>
      <c r="E56" s="191">
        <f t="shared" si="28"/>
        <v>14</v>
      </c>
      <c r="F56" s="191">
        <f t="shared" si="28"/>
        <v>3</v>
      </c>
      <c r="G56" s="191">
        <f t="shared" si="28"/>
        <v>0</v>
      </c>
      <c r="H56" s="191">
        <f t="shared" si="28"/>
        <v>0</v>
      </c>
      <c r="I56" s="191">
        <f t="shared" si="28"/>
        <v>0</v>
      </c>
      <c r="J56" s="191">
        <f t="shared" si="28"/>
        <v>6</v>
      </c>
      <c r="K56" s="191">
        <f t="shared" si="28"/>
        <v>160</v>
      </c>
      <c r="L56" s="191">
        <f t="shared" si="28"/>
        <v>5</v>
      </c>
      <c r="M56" s="191">
        <f t="shared" si="28"/>
        <v>0</v>
      </c>
      <c r="N56" s="191">
        <f t="shared" si="28"/>
        <v>0</v>
      </c>
      <c r="O56" s="191">
        <f t="shared" si="28"/>
        <v>140</v>
      </c>
      <c r="P56" s="191">
        <f t="shared" si="28"/>
        <v>68</v>
      </c>
      <c r="Q56" s="191">
        <f t="shared" si="28"/>
        <v>5</v>
      </c>
      <c r="R56" s="191">
        <f t="shared" si="28"/>
        <v>13.147058823529411</v>
      </c>
      <c r="S56" s="191">
        <f t="shared" si="28"/>
        <v>2</v>
      </c>
      <c r="T56" s="216">
        <f t="shared" si="28"/>
        <v>11.147058823529411</v>
      </c>
      <c r="U56" s="216">
        <f t="shared" si="28"/>
        <v>0</v>
      </c>
      <c r="V56" s="216">
        <f t="shared" si="28"/>
        <v>9.5</v>
      </c>
      <c r="W56" s="191">
        <f t="shared" si="28"/>
        <v>11</v>
      </c>
      <c r="X56" s="216">
        <f t="shared" si="28"/>
        <v>0.6470588235294118</v>
      </c>
      <c r="Y56" s="191">
        <f t="shared" si="28"/>
        <v>1</v>
      </c>
      <c r="Z56" s="216">
        <f t="shared" si="28"/>
        <v>5.6</v>
      </c>
      <c r="AA56" s="216">
        <f t="shared" si="28"/>
        <v>-1.997058823529412</v>
      </c>
      <c r="AB56" s="216">
        <f t="shared" si="28"/>
        <v>1.8199999999999996</v>
      </c>
      <c r="AC56" s="189"/>
    </row>
    <row r="57" spans="1:29" s="141" customFormat="1" ht="33.75" customHeight="1">
      <c r="A57" s="193">
        <v>1</v>
      </c>
      <c r="B57" s="391" t="s">
        <v>1634</v>
      </c>
      <c r="C57" s="193">
        <v>19</v>
      </c>
      <c r="D57" s="193">
        <v>2</v>
      </c>
      <c r="E57" s="193">
        <v>14</v>
      </c>
      <c r="F57" s="193">
        <v>3</v>
      </c>
      <c r="G57" s="193"/>
      <c r="H57" s="193"/>
      <c r="I57" s="193"/>
      <c r="J57" s="195">
        <f>SUM(J58:J61)</f>
        <v>6</v>
      </c>
      <c r="K57" s="195">
        <f t="shared" ref="K57:Y57" si="29">SUM(K58:K61)</f>
        <v>160</v>
      </c>
      <c r="L57" s="195">
        <f t="shared" si="29"/>
        <v>5</v>
      </c>
      <c r="M57" s="195"/>
      <c r="N57" s="195"/>
      <c r="O57" s="195">
        <f t="shared" si="29"/>
        <v>140</v>
      </c>
      <c r="P57" s="195">
        <f t="shared" si="29"/>
        <v>68</v>
      </c>
      <c r="Q57" s="195">
        <f t="shared" si="29"/>
        <v>5</v>
      </c>
      <c r="R57" s="196">
        <f t="shared" si="29"/>
        <v>13.147058823529411</v>
      </c>
      <c r="S57" s="195">
        <f t="shared" si="29"/>
        <v>2</v>
      </c>
      <c r="T57" s="196">
        <f t="shared" si="29"/>
        <v>11.147058823529411</v>
      </c>
      <c r="U57" s="196">
        <f t="shared" si="29"/>
        <v>0</v>
      </c>
      <c r="V57" s="196">
        <f t="shared" si="29"/>
        <v>9.5</v>
      </c>
      <c r="W57" s="195">
        <f t="shared" si="29"/>
        <v>11</v>
      </c>
      <c r="X57" s="196">
        <f t="shared" si="29"/>
        <v>0.6470588235294118</v>
      </c>
      <c r="Y57" s="195">
        <f t="shared" si="29"/>
        <v>1</v>
      </c>
      <c r="Z57" s="196">
        <f>8*70%</f>
        <v>5.6</v>
      </c>
      <c r="AA57" s="190">
        <f>(T57-E57)*70%</f>
        <v>-1.997058823529412</v>
      </c>
      <c r="AB57" s="190">
        <f>(Z57-F57)*70%</f>
        <v>1.8199999999999996</v>
      </c>
      <c r="AC57" s="193"/>
    </row>
    <row r="58" spans="1:29" s="141" customFormat="1" ht="33.75" customHeight="1">
      <c r="A58" s="193"/>
      <c r="B58" s="194" t="s">
        <v>114</v>
      </c>
      <c r="C58" s="194"/>
      <c r="D58" s="194"/>
      <c r="E58" s="194"/>
      <c r="F58" s="194"/>
      <c r="G58" s="195"/>
      <c r="H58" s="195"/>
      <c r="I58" s="195"/>
      <c r="J58" s="195">
        <v>2</v>
      </c>
      <c r="K58" s="195">
        <v>40</v>
      </c>
      <c r="L58" s="195">
        <v>2</v>
      </c>
      <c r="M58" s="193"/>
      <c r="N58" s="193">
        <v>1.9</v>
      </c>
      <c r="O58" s="197">
        <v>35</v>
      </c>
      <c r="P58" s="197">
        <v>17</v>
      </c>
      <c r="Q58" s="193">
        <v>1</v>
      </c>
      <c r="R58" s="190">
        <f t="shared" si="11"/>
        <v>5.3117647058823527</v>
      </c>
      <c r="S58" s="193">
        <v>2</v>
      </c>
      <c r="T58" s="190">
        <f t="shared" si="12"/>
        <v>3.3117647058823527</v>
      </c>
      <c r="U58" s="196"/>
      <c r="V58" s="190">
        <f t="shared" ref="V58:V77" si="30">N58*Q58</f>
        <v>1.9</v>
      </c>
      <c r="W58" s="189">
        <f t="shared" ref="W58:W61" si="31">(K58+L58)-(O58*Q58)</f>
        <v>7</v>
      </c>
      <c r="X58" s="190">
        <f t="shared" ref="X58" si="32">W58/P58</f>
        <v>0.41176470588235292</v>
      </c>
      <c r="Y58" s="198">
        <v>1</v>
      </c>
      <c r="Z58" s="196"/>
      <c r="AA58" s="196"/>
      <c r="AB58" s="196"/>
      <c r="AC58" s="193"/>
    </row>
    <row r="59" spans="1:29" s="141" customFormat="1" ht="15.75" customHeight="1">
      <c r="A59" s="193"/>
      <c r="B59" s="194" t="s">
        <v>115</v>
      </c>
      <c r="C59" s="193"/>
      <c r="D59" s="193"/>
      <c r="E59" s="193"/>
      <c r="F59" s="193"/>
      <c r="G59" s="193"/>
      <c r="H59" s="193"/>
      <c r="I59" s="193"/>
      <c r="J59" s="193">
        <v>2</v>
      </c>
      <c r="K59" s="193">
        <v>48</v>
      </c>
      <c r="L59" s="193">
        <v>1</v>
      </c>
      <c r="M59" s="193"/>
      <c r="N59" s="193">
        <v>1.9</v>
      </c>
      <c r="O59" s="197">
        <v>35</v>
      </c>
      <c r="P59" s="197">
        <v>17</v>
      </c>
      <c r="Q59" s="193">
        <v>2</v>
      </c>
      <c r="R59" s="190">
        <f t="shared" si="11"/>
        <v>3.8</v>
      </c>
      <c r="S59" s="193"/>
      <c r="T59" s="190">
        <f t="shared" si="12"/>
        <v>3.8</v>
      </c>
      <c r="U59" s="196"/>
      <c r="V59" s="190">
        <f t="shared" si="30"/>
        <v>3.8</v>
      </c>
      <c r="W59" s="189"/>
      <c r="X59" s="190"/>
      <c r="Y59" s="193"/>
      <c r="Z59" s="196"/>
      <c r="AA59" s="196"/>
      <c r="AB59" s="196"/>
      <c r="AC59" s="193"/>
    </row>
    <row r="60" spans="1:29" s="141" customFormat="1" ht="21.75" customHeight="1">
      <c r="A60" s="193"/>
      <c r="B60" s="194" t="s">
        <v>116</v>
      </c>
      <c r="C60" s="193"/>
      <c r="D60" s="193"/>
      <c r="E60" s="193"/>
      <c r="F60" s="193"/>
      <c r="G60" s="193"/>
      <c r="H60" s="193"/>
      <c r="I60" s="193"/>
      <c r="J60" s="193">
        <v>1</v>
      </c>
      <c r="K60" s="193">
        <v>36</v>
      </c>
      <c r="L60" s="193">
        <v>1</v>
      </c>
      <c r="M60" s="193"/>
      <c r="N60" s="193">
        <v>1.9</v>
      </c>
      <c r="O60" s="197">
        <v>35</v>
      </c>
      <c r="P60" s="197">
        <v>17</v>
      </c>
      <c r="Q60" s="193">
        <v>1</v>
      </c>
      <c r="R60" s="190">
        <f t="shared" si="11"/>
        <v>2.0176470588235293</v>
      </c>
      <c r="S60" s="193"/>
      <c r="T60" s="190">
        <f t="shared" si="12"/>
        <v>2.0176470588235293</v>
      </c>
      <c r="U60" s="196"/>
      <c r="V60" s="190">
        <f t="shared" si="30"/>
        <v>1.9</v>
      </c>
      <c r="W60" s="189">
        <f t="shared" si="31"/>
        <v>2</v>
      </c>
      <c r="X60" s="190">
        <f>W60/P60</f>
        <v>0.11764705882352941</v>
      </c>
      <c r="Y60" s="193"/>
      <c r="Z60" s="196"/>
      <c r="AA60" s="196"/>
      <c r="AB60" s="196"/>
      <c r="AC60" s="193"/>
    </row>
    <row r="61" spans="1:29" s="141" customFormat="1" ht="21.75" customHeight="1">
      <c r="A61" s="193"/>
      <c r="B61" s="194" t="s">
        <v>117</v>
      </c>
      <c r="C61" s="193"/>
      <c r="D61" s="193"/>
      <c r="E61" s="193"/>
      <c r="F61" s="193"/>
      <c r="G61" s="193"/>
      <c r="H61" s="193"/>
      <c r="I61" s="193"/>
      <c r="J61" s="193">
        <v>1</v>
      </c>
      <c r="K61" s="193">
        <v>36</v>
      </c>
      <c r="L61" s="193">
        <v>1</v>
      </c>
      <c r="M61" s="193"/>
      <c r="N61" s="193">
        <v>1.9</v>
      </c>
      <c r="O61" s="197">
        <v>35</v>
      </c>
      <c r="P61" s="197">
        <v>17</v>
      </c>
      <c r="Q61" s="193">
        <v>1</v>
      </c>
      <c r="R61" s="190">
        <f t="shared" si="11"/>
        <v>2.0176470588235293</v>
      </c>
      <c r="S61" s="193"/>
      <c r="T61" s="190">
        <f t="shared" si="12"/>
        <v>2.0176470588235293</v>
      </c>
      <c r="U61" s="196"/>
      <c r="V61" s="190">
        <f t="shared" si="30"/>
        <v>1.9</v>
      </c>
      <c r="W61" s="189">
        <f t="shared" si="31"/>
        <v>2</v>
      </c>
      <c r="X61" s="190">
        <f>W61/P61</f>
        <v>0.11764705882352941</v>
      </c>
      <c r="Y61" s="193"/>
      <c r="Z61" s="196"/>
      <c r="AA61" s="196"/>
      <c r="AB61" s="196"/>
      <c r="AC61" s="193"/>
    </row>
    <row r="62" spans="1:29" s="394" customFormat="1" ht="18.75">
      <c r="A62" s="401" t="s">
        <v>841</v>
      </c>
      <c r="B62" s="402" t="s">
        <v>859</v>
      </c>
      <c r="C62" s="213">
        <f>C63+C68+C73</f>
        <v>64</v>
      </c>
      <c r="D62" s="213">
        <f t="shared" ref="D62:AB62" si="33">D63+D68+D73</f>
        <v>6</v>
      </c>
      <c r="E62" s="213">
        <f t="shared" si="33"/>
        <v>47</v>
      </c>
      <c r="F62" s="213">
        <f t="shared" si="33"/>
        <v>11</v>
      </c>
      <c r="G62" s="213">
        <f t="shared" si="33"/>
        <v>0</v>
      </c>
      <c r="H62" s="213">
        <f t="shared" si="33"/>
        <v>0</v>
      </c>
      <c r="I62" s="213">
        <f t="shared" si="33"/>
        <v>0</v>
      </c>
      <c r="J62" s="213">
        <f t="shared" si="33"/>
        <v>24</v>
      </c>
      <c r="K62" s="213">
        <f t="shared" si="33"/>
        <v>714</v>
      </c>
      <c r="L62" s="213">
        <f t="shared" si="33"/>
        <v>12</v>
      </c>
      <c r="M62" s="213">
        <f t="shared" si="33"/>
        <v>0</v>
      </c>
      <c r="N62" s="213">
        <f t="shared" si="33"/>
        <v>0</v>
      </c>
      <c r="O62" s="213">
        <f t="shared" si="33"/>
        <v>480</v>
      </c>
      <c r="P62" s="213">
        <f t="shared" si="33"/>
        <v>240</v>
      </c>
      <c r="Q62" s="213">
        <f t="shared" si="33"/>
        <v>22</v>
      </c>
      <c r="R62" s="213">
        <f t="shared" si="33"/>
        <v>50.85</v>
      </c>
      <c r="S62" s="213">
        <f t="shared" si="33"/>
        <v>6</v>
      </c>
      <c r="T62" s="1082">
        <f t="shared" si="33"/>
        <v>44.85</v>
      </c>
      <c r="U62" s="1082">
        <f t="shared" si="33"/>
        <v>0</v>
      </c>
      <c r="V62" s="1082">
        <f t="shared" si="33"/>
        <v>41.8</v>
      </c>
      <c r="W62" s="213">
        <f t="shared" si="33"/>
        <v>1</v>
      </c>
      <c r="X62" s="1082">
        <f t="shared" si="33"/>
        <v>0.05</v>
      </c>
      <c r="Y62" s="213">
        <f t="shared" si="33"/>
        <v>3</v>
      </c>
      <c r="Z62" s="1082">
        <f t="shared" si="33"/>
        <v>16.799999999999997</v>
      </c>
      <c r="AA62" s="1082">
        <f t="shared" si="33"/>
        <v>-1.5050000000000001</v>
      </c>
      <c r="AB62" s="1082">
        <f t="shared" si="33"/>
        <v>4.0599999999999987</v>
      </c>
      <c r="AC62" s="402"/>
    </row>
    <row r="63" spans="1:29" s="141" customFormat="1" ht="21.75" customHeight="1">
      <c r="A63" s="201">
        <v>1</v>
      </c>
      <c r="B63" s="390" t="s">
        <v>540</v>
      </c>
      <c r="C63" s="203">
        <v>22</v>
      </c>
      <c r="D63" s="203">
        <v>2</v>
      </c>
      <c r="E63" s="203">
        <v>16</v>
      </c>
      <c r="F63" s="203">
        <v>4</v>
      </c>
      <c r="G63" s="203"/>
      <c r="H63" s="203"/>
      <c r="I63" s="203"/>
      <c r="J63" s="203">
        <f>SUM(J64:J67)</f>
        <v>8</v>
      </c>
      <c r="K63" s="203">
        <f t="shared" ref="K63:Y63" si="34">SUM(K64:K67)</f>
        <v>279</v>
      </c>
      <c r="L63" s="203">
        <f t="shared" si="34"/>
        <v>1</v>
      </c>
      <c r="M63" s="203"/>
      <c r="N63" s="203"/>
      <c r="O63" s="203">
        <f t="shared" si="34"/>
        <v>160</v>
      </c>
      <c r="P63" s="203">
        <f t="shared" si="34"/>
        <v>80</v>
      </c>
      <c r="Q63" s="203">
        <f t="shared" si="34"/>
        <v>8</v>
      </c>
      <c r="R63" s="204">
        <f t="shared" si="34"/>
        <v>18.2</v>
      </c>
      <c r="S63" s="203">
        <f t="shared" si="34"/>
        <v>2</v>
      </c>
      <c r="T63" s="204">
        <f t="shared" si="34"/>
        <v>16.2</v>
      </c>
      <c r="U63" s="204">
        <f t="shared" si="34"/>
        <v>0</v>
      </c>
      <c r="V63" s="204">
        <f t="shared" si="34"/>
        <v>15.2</v>
      </c>
      <c r="W63" s="203">
        <f t="shared" si="34"/>
        <v>0</v>
      </c>
      <c r="X63" s="204">
        <f t="shared" si="34"/>
        <v>0</v>
      </c>
      <c r="Y63" s="203">
        <f t="shared" si="34"/>
        <v>1</v>
      </c>
      <c r="Z63" s="204">
        <v>5.6</v>
      </c>
      <c r="AA63" s="190">
        <f>(T63-E63)*70%</f>
        <v>0.13999999999999949</v>
      </c>
      <c r="AB63" s="190">
        <f>(Z63-F63)*70%</f>
        <v>1.1199999999999997</v>
      </c>
      <c r="AC63" s="203"/>
    </row>
    <row r="64" spans="1:29" s="141" customFormat="1" ht="21.75" customHeight="1">
      <c r="A64" s="201"/>
      <c r="B64" s="202" t="s">
        <v>114</v>
      </c>
      <c r="C64" s="203"/>
      <c r="D64" s="203"/>
      <c r="E64" s="203"/>
      <c r="F64" s="203"/>
      <c r="G64" s="203"/>
      <c r="H64" s="203"/>
      <c r="I64" s="203"/>
      <c r="J64" s="203">
        <v>2</v>
      </c>
      <c r="K64" s="203">
        <v>77</v>
      </c>
      <c r="L64" s="203"/>
      <c r="M64" s="203"/>
      <c r="N64" s="203">
        <v>1.9</v>
      </c>
      <c r="O64" s="1725">
        <v>40</v>
      </c>
      <c r="P64" s="1725">
        <v>20</v>
      </c>
      <c r="Q64" s="203">
        <v>2</v>
      </c>
      <c r="R64" s="190">
        <f t="shared" si="11"/>
        <v>6.8</v>
      </c>
      <c r="S64" s="203">
        <v>2</v>
      </c>
      <c r="T64" s="190">
        <f t="shared" si="12"/>
        <v>4.8</v>
      </c>
      <c r="U64" s="204"/>
      <c r="V64" s="190">
        <f t="shared" si="30"/>
        <v>3.8</v>
      </c>
      <c r="W64" s="189"/>
      <c r="X64" s="190"/>
      <c r="Y64" s="203">
        <v>1</v>
      </c>
      <c r="Z64" s="204"/>
      <c r="AA64" s="204"/>
      <c r="AB64" s="204"/>
      <c r="AC64" s="203"/>
    </row>
    <row r="65" spans="1:29" s="141" customFormat="1" ht="21.75" customHeight="1">
      <c r="A65" s="201"/>
      <c r="B65" s="202" t="s">
        <v>115</v>
      </c>
      <c r="C65" s="203"/>
      <c r="D65" s="203"/>
      <c r="E65" s="203"/>
      <c r="F65" s="203"/>
      <c r="G65" s="203"/>
      <c r="H65" s="203"/>
      <c r="I65" s="203"/>
      <c r="J65" s="203">
        <v>2</v>
      </c>
      <c r="K65" s="203">
        <v>65</v>
      </c>
      <c r="L65" s="203"/>
      <c r="M65" s="203"/>
      <c r="N65" s="203">
        <v>1.9</v>
      </c>
      <c r="O65" s="1725">
        <v>40</v>
      </c>
      <c r="P65" s="1725">
        <v>20</v>
      </c>
      <c r="Q65" s="203">
        <v>2</v>
      </c>
      <c r="R65" s="190">
        <f t="shared" si="11"/>
        <v>3.8</v>
      </c>
      <c r="S65" s="203"/>
      <c r="T65" s="190">
        <f t="shared" si="12"/>
        <v>3.8</v>
      </c>
      <c r="U65" s="204"/>
      <c r="V65" s="190">
        <f t="shared" si="30"/>
        <v>3.8</v>
      </c>
      <c r="W65" s="189"/>
      <c r="X65" s="190"/>
      <c r="Y65" s="203"/>
      <c r="Z65" s="204"/>
      <c r="AA65" s="204"/>
      <c r="AB65" s="204"/>
      <c r="AC65" s="203"/>
    </row>
    <row r="66" spans="1:29" s="141" customFormat="1" ht="21.75" customHeight="1">
      <c r="A66" s="201"/>
      <c r="B66" s="202" t="s">
        <v>116</v>
      </c>
      <c r="C66" s="203"/>
      <c r="D66" s="203"/>
      <c r="E66" s="203"/>
      <c r="F66" s="203"/>
      <c r="G66" s="203"/>
      <c r="H66" s="203"/>
      <c r="I66" s="203"/>
      <c r="J66" s="203">
        <v>2</v>
      </c>
      <c r="K66" s="203">
        <v>71</v>
      </c>
      <c r="L66" s="203"/>
      <c r="M66" s="203"/>
      <c r="N66" s="203">
        <v>1.9</v>
      </c>
      <c r="O66" s="1725">
        <v>40</v>
      </c>
      <c r="P66" s="1725">
        <v>20</v>
      </c>
      <c r="Q66" s="203">
        <v>2</v>
      </c>
      <c r="R66" s="190">
        <f t="shared" si="11"/>
        <v>3.8</v>
      </c>
      <c r="S66" s="203"/>
      <c r="T66" s="190">
        <f t="shared" si="12"/>
        <v>3.8</v>
      </c>
      <c r="U66" s="204"/>
      <c r="V66" s="190">
        <f t="shared" si="30"/>
        <v>3.8</v>
      </c>
      <c r="W66" s="189"/>
      <c r="X66" s="190"/>
      <c r="Y66" s="203"/>
      <c r="Z66" s="204"/>
      <c r="AA66" s="204"/>
      <c r="AB66" s="204"/>
      <c r="AC66" s="203"/>
    </row>
    <row r="67" spans="1:29" s="141" customFormat="1" ht="21.75" customHeight="1">
      <c r="A67" s="201"/>
      <c r="B67" s="202" t="s">
        <v>117</v>
      </c>
      <c r="C67" s="203"/>
      <c r="D67" s="203"/>
      <c r="E67" s="203"/>
      <c r="F67" s="203"/>
      <c r="G67" s="203"/>
      <c r="H67" s="203"/>
      <c r="I67" s="203"/>
      <c r="J67" s="203">
        <v>2</v>
      </c>
      <c r="K67" s="203">
        <v>66</v>
      </c>
      <c r="L67" s="203">
        <v>1</v>
      </c>
      <c r="M67" s="203"/>
      <c r="N67" s="203">
        <v>1.9</v>
      </c>
      <c r="O67" s="1725">
        <v>40</v>
      </c>
      <c r="P67" s="1725">
        <v>20</v>
      </c>
      <c r="Q67" s="203">
        <v>2</v>
      </c>
      <c r="R67" s="190">
        <f t="shared" si="11"/>
        <v>3.8</v>
      </c>
      <c r="S67" s="203"/>
      <c r="T67" s="190">
        <f t="shared" si="12"/>
        <v>3.8</v>
      </c>
      <c r="U67" s="204"/>
      <c r="V67" s="190">
        <f t="shared" si="30"/>
        <v>3.8</v>
      </c>
      <c r="W67" s="189"/>
      <c r="X67" s="190"/>
      <c r="Y67" s="203"/>
      <c r="Z67" s="204"/>
      <c r="AA67" s="204"/>
      <c r="AB67" s="204"/>
      <c r="AC67" s="203"/>
    </row>
    <row r="68" spans="1:29" s="141" customFormat="1" ht="21.75" customHeight="1">
      <c r="A68" s="201">
        <v>2</v>
      </c>
      <c r="B68" s="390" t="s">
        <v>1635</v>
      </c>
      <c r="C68" s="203">
        <v>23</v>
      </c>
      <c r="D68" s="203">
        <v>2</v>
      </c>
      <c r="E68" s="203">
        <v>17</v>
      </c>
      <c r="F68" s="203">
        <v>4</v>
      </c>
      <c r="G68" s="203"/>
      <c r="H68" s="203"/>
      <c r="I68" s="203"/>
      <c r="J68" s="203">
        <f>SUM(J69:J72)</f>
        <v>9</v>
      </c>
      <c r="K68" s="203">
        <f t="shared" ref="K68:Y68" si="35">SUM(K69:K72)</f>
        <v>268</v>
      </c>
      <c r="L68" s="203">
        <f t="shared" si="35"/>
        <v>4</v>
      </c>
      <c r="M68" s="203"/>
      <c r="N68" s="203"/>
      <c r="O68" s="203">
        <f t="shared" si="35"/>
        <v>160</v>
      </c>
      <c r="P68" s="203">
        <f t="shared" si="35"/>
        <v>80</v>
      </c>
      <c r="Q68" s="203">
        <f t="shared" si="35"/>
        <v>8</v>
      </c>
      <c r="R68" s="204">
        <f t="shared" si="35"/>
        <v>18.25</v>
      </c>
      <c r="S68" s="203">
        <f t="shared" si="35"/>
        <v>2</v>
      </c>
      <c r="T68" s="204">
        <f t="shared" si="35"/>
        <v>16.25</v>
      </c>
      <c r="U68" s="204">
        <f t="shared" si="35"/>
        <v>0</v>
      </c>
      <c r="V68" s="204">
        <f t="shared" si="35"/>
        <v>15.2</v>
      </c>
      <c r="W68" s="203">
        <f t="shared" si="35"/>
        <v>1</v>
      </c>
      <c r="X68" s="204">
        <f t="shared" si="35"/>
        <v>0.05</v>
      </c>
      <c r="Y68" s="203">
        <f t="shared" si="35"/>
        <v>1</v>
      </c>
      <c r="Z68" s="196">
        <f>8*70%</f>
        <v>5.6</v>
      </c>
      <c r="AA68" s="190">
        <f>(T68-E68)*70%</f>
        <v>-0.52499999999999991</v>
      </c>
      <c r="AB68" s="190">
        <f>(Z68-F68)*70%</f>
        <v>1.1199999999999997</v>
      </c>
      <c r="AC68" s="203"/>
    </row>
    <row r="69" spans="1:29" s="141" customFormat="1" ht="21.75" customHeight="1">
      <c r="A69" s="206"/>
      <c r="B69" s="207" t="s">
        <v>114</v>
      </c>
      <c r="C69" s="206"/>
      <c r="D69" s="206"/>
      <c r="E69" s="206"/>
      <c r="F69" s="206"/>
      <c r="G69" s="206"/>
      <c r="H69" s="206"/>
      <c r="I69" s="206"/>
      <c r="J69" s="206">
        <v>2</v>
      </c>
      <c r="K69" s="206">
        <v>60</v>
      </c>
      <c r="L69" s="206">
        <v>1</v>
      </c>
      <c r="M69" s="206"/>
      <c r="N69" s="203">
        <v>1.9</v>
      </c>
      <c r="O69" s="1725">
        <v>40</v>
      </c>
      <c r="P69" s="1725">
        <v>20</v>
      </c>
      <c r="Q69" s="206">
        <v>2</v>
      </c>
      <c r="R69" s="190">
        <f t="shared" si="11"/>
        <v>6.8</v>
      </c>
      <c r="S69" s="206">
        <v>2</v>
      </c>
      <c r="T69" s="190">
        <f t="shared" si="12"/>
        <v>4.8</v>
      </c>
      <c r="U69" s="208"/>
      <c r="V69" s="190">
        <f t="shared" si="30"/>
        <v>3.8</v>
      </c>
      <c r="W69" s="189"/>
      <c r="X69" s="190"/>
      <c r="Y69" s="206">
        <v>1</v>
      </c>
      <c r="Z69" s="208"/>
      <c r="AA69" s="208"/>
      <c r="AB69" s="208"/>
      <c r="AC69" s="206"/>
    </row>
    <row r="70" spans="1:29" s="141" customFormat="1" ht="21.75" customHeight="1">
      <c r="A70" s="206"/>
      <c r="B70" s="207" t="s">
        <v>115</v>
      </c>
      <c r="C70" s="206"/>
      <c r="D70" s="206"/>
      <c r="E70" s="206"/>
      <c r="F70" s="206"/>
      <c r="G70" s="206"/>
      <c r="H70" s="206"/>
      <c r="I70" s="206"/>
      <c r="J70" s="206">
        <v>2</v>
      </c>
      <c r="K70" s="206">
        <v>69</v>
      </c>
      <c r="L70" s="206">
        <v>1</v>
      </c>
      <c r="M70" s="206"/>
      <c r="N70" s="203">
        <v>1.9</v>
      </c>
      <c r="O70" s="1725">
        <v>40</v>
      </c>
      <c r="P70" s="1725">
        <v>20</v>
      </c>
      <c r="Q70" s="206">
        <v>2</v>
      </c>
      <c r="R70" s="190">
        <f t="shared" si="11"/>
        <v>3.8</v>
      </c>
      <c r="S70" s="206"/>
      <c r="T70" s="190">
        <f t="shared" si="12"/>
        <v>3.8</v>
      </c>
      <c r="U70" s="208"/>
      <c r="V70" s="190">
        <f t="shared" si="30"/>
        <v>3.8</v>
      </c>
      <c r="W70" s="189"/>
      <c r="X70" s="190"/>
      <c r="Y70" s="206"/>
      <c r="Z70" s="208"/>
      <c r="AA70" s="208"/>
      <c r="AB70" s="208"/>
      <c r="AC70" s="206"/>
    </row>
    <row r="71" spans="1:29" s="141" customFormat="1" ht="21.75" customHeight="1">
      <c r="A71" s="206"/>
      <c r="B71" s="207" t="s">
        <v>116</v>
      </c>
      <c r="C71" s="206"/>
      <c r="D71" s="206"/>
      <c r="E71" s="206"/>
      <c r="F71" s="206"/>
      <c r="G71" s="206"/>
      <c r="H71" s="206"/>
      <c r="I71" s="206"/>
      <c r="J71" s="206">
        <v>3</v>
      </c>
      <c r="K71" s="206">
        <v>80</v>
      </c>
      <c r="L71" s="206">
        <v>1</v>
      </c>
      <c r="M71" s="206"/>
      <c r="N71" s="203">
        <v>1.9</v>
      </c>
      <c r="O71" s="1725">
        <v>40</v>
      </c>
      <c r="P71" s="1725">
        <v>20</v>
      </c>
      <c r="Q71" s="206">
        <v>2</v>
      </c>
      <c r="R71" s="190">
        <f t="shared" si="11"/>
        <v>3.8499999999999996</v>
      </c>
      <c r="S71" s="206"/>
      <c r="T71" s="190">
        <f t="shared" si="12"/>
        <v>3.8499999999999996</v>
      </c>
      <c r="U71" s="208"/>
      <c r="V71" s="190">
        <f t="shared" si="30"/>
        <v>3.8</v>
      </c>
      <c r="W71" s="189">
        <f t="shared" ref="W71" si="36">(K71+L71)-(O71*Q71)</f>
        <v>1</v>
      </c>
      <c r="X71" s="190">
        <f t="shared" ref="X71" si="37">W71/P71</f>
        <v>0.05</v>
      </c>
      <c r="Y71" s="206"/>
      <c r="Z71" s="208"/>
      <c r="AA71" s="208"/>
      <c r="AB71" s="208"/>
      <c r="AC71" s="206"/>
    </row>
    <row r="72" spans="1:29" s="141" customFormat="1" ht="21.75" customHeight="1">
      <c r="A72" s="206"/>
      <c r="B72" s="207" t="s">
        <v>117</v>
      </c>
      <c r="C72" s="206"/>
      <c r="D72" s="206"/>
      <c r="E72" s="206"/>
      <c r="F72" s="206"/>
      <c r="G72" s="206"/>
      <c r="H72" s="206"/>
      <c r="I72" s="206"/>
      <c r="J72" s="206">
        <v>2</v>
      </c>
      <c r="K72" s="206">
        <v>59</v>
      </c>
      <c r="L72" s="206">
        <v>1</v>
      </c>
      <c r="M72" s="206"/>
      <c r="N72" s="203">
        <v>1.9</v>
      </c>
      <c r="O72" s="1725">
        <v>40</v>
      </c>
      <c r="P72" s="1725">
        <v>20</v>
      </c>
      <c r="Q72" s="206">
        <v>2</v>
      </c>
      <c r="R72" s="190">
        <f t="shared" si="11"/>
        <v>3.8</v>
      </c>
      <c r="S72" s="206"/>
      <c r="T72" s="190">
        <f t="shared" si="12"/>
        <v>3.8</v>
      </c>
      <c r="U72" s="208"/>
      <c r="V72" s="190">
        <f t="shared" si="30"/>
        <v>3.8</v>
      </c>
      <c r="W72" s="189"/>
      <c r="X72" s="190"/>
      <c r="Y72" s="206"/>
      <c r="Z72" s="208"/>
      <c r="AA72" s="208"/>
      <c r="AB72" s="208"/>
      <c r="AC72" s="206"/>
    </row>
    <row r="73" spans="1:29" s="141" customFormat="1" ht="21.75" customHeight="1">
      <c r="A73" s="201">
        <v>3</v>
      </c>
      <c r="B73" s="390" t="s">
        <v>541</v>
      </c>
      <c r="C73" s="203">
        <v>19</v>
      </c>
      <c r="D73" s="203">
        <v>2</v>
      </c>
      <c r="E73" s="203">
        <v>14</v>
      </c>
      <c r="F73" s="203">
        <v>3</v>
      </c>
      <c r="G73" s="203"/>
      <c r="H73" s="203"/>
      <c r="I73" s="203"/>
      <c r="J73" s="203">
        <f>SUM(J74:J77)</f>
        <v>7</v>
      </c>
      <c r="K73" s="203">
        <f t="shared" ref="K73:Y73" si="38">SUM(K74:K77)</f>
        <v>167</v>
      </c>
      <c r="L73" s="203">
        <f t="shared" si="38"/>
        <v>7</v>
      </c>
      <c r="M73" s="203"/>
      <c r="N73" s="203"/>
      <c r="O73" s="203">
        <f t="shared" si="38"/>
        <v>160</v>
      </c>
      <c r="P73" s="203">
        <f t="shared" si="38"/>
        <v>80</v>
      </c>
      <c r="Q73" s="203">
        <f t="shared" si="38"/>
        <v>6</v>
      </c>
      <c r="R73" s="204">
        <f t="shared" si="38"/>
        <v>14.4</v>
      </c>
      <c r="S73" s="203">
        <f t="shared" si="38"/>
        <v>2</v>
      </c>
      <c r="T73" s="204">
        <f t="shared" si="38"/>
        <v>12.4</v>
      </c>
      <c r="U73" s="204">
        <f t="shared" si="38"/>
        <v>0</v>
      </c>
      <c r="V73" s="204">
        <f t="shared" si="38"/>
        <v>11.4</v>
      </c>
      <c r="W73" s="203">
        <f t="shared" si="38"/>
        <v>0</v>
      </c>
      <c r="X73" s="204">
        <f t="shared" si="38"/>
        <v>0</v>
      </c>
      <c r="Y73" s="203">
        <f t="shared" si="38"/>
        <v>1</v>
      </c>
      <c r="Z73" s="196">
        <f>8*70%</f>
        <v>5.6</v>
      </c>
      <c r="AA73" s="190">
        <f>(T73-E73)*70%</f>
        <v>-1.1199999999999997</v>
      </c>
      <c r="AB73" s="190">
        <f>(Z73-F73)*70%</f>
        <v>1.8199999999999996</v>
      </c>
      <c r="AC73" s="203"/>
    </row>
    <row r="74" spans="1:29" s="141" customFormat="1" ht="21.75" customHeight="1">
      <c r="A74" s="201"/>
      <c r="B74" s="202" t="s">
        <v>114</v>
      </c>
      <c r="C74" s="203"/>
      <c r="D74" s="203"/>
      <c r="E74" s="203"/>
      <c r="F74" s="203"/>
      <c r="G74" s="203"/>
      <c r="H74" s="203"/>
      <c r="I74" s="203"/>
      <c r="J74" s="203">
        <v>1</v>
      </c>
      <c r="K74" s="203">
        <v>32</v>
      </c>
      <c r="L74" s="203">
        <v>3</v>
      </c>
      <c r="M74" s="203"/>
      <c r="N74" s="203">
        <v>1.9</v>
      </c>
      <c r="O74" s="1725">
        <v>40</v>
      </c>
      <c r="P74" s="1725">
        <v>20</v>
      </c>
      <c r="Q74" s="203">
        <v>1</v>
      </c>
      <c r="R74" s="190">
        <f t="shared" si="11"/>
        <v>4.9000000000000004</v>
      </c>
      <c r="S74" s="203">
        <v>2</v>
      </c>
      <c r="T74" s="190">
        <f t="shared" si="12"/>
        <v>2.9</v>
      </c>
      <c r="U74" s="204"/>
      <c r="V74" s="190">
        <f t="shared" si="30"/>
        <v>1.9</v>
      </c>
      <c r="W74" s="189"/>
      <c r="X74" s="190"/>
      <c r="Y74" s="203">
        <v>1</v>
      </c>
      <c r="Z74" s="204"/>
      <c r="AA74" s="204"/>
      <c r="AB74" s="204"/>
      <c r="AC74" s="203"/>
    </row>
    <row r="75" spans="1:29" s="141" customFormat="1" ht="21.75" customHeight="1">
      <c r="A75" s="201"/>
      <c r="B75" s="202" t="s">
        <v>115</v>
      </c>
      <c r="C75" s="203"/>
      <c r="D75" s="203"/>
      <c r="E75" s="203"/>
      <c r="F75" s="203"/>
      <c r="G75" s="203"/>
      <c r="H75" s="203"/>
      <c r="I75" s="203"/>
      <c r="J75" s="203">
        <v>2</v>
      </c>
      <c r="K75" s="203">
        <v>48</v>
      </c>
      <c r="L75" s="203">
        <v>3</v>
      </c>
      <c r="M75" s="203"/>
      <c r="N75" s="203">
        <v>1.9</v>
      </c>
      <c r="O75" s="1725">
        <v>40</v>
      </c>
      <c r="P75" s="1725">
        <v>20</v>
      </c>
      <c r="Q75" s="203">
        <v>2</v>
      </c>
      <c r="R75" s="190">
        <f t="shared" si="11"/>
        <v>3.8</v>
      </c>
      <c r="S75" s="203"/>
      <c r="T75" s="190">
        <f t="shared" si="12"/>
        <v>3.8</v>
      </c>
      <c r="U75" s="204"/>
      <c r="V75" s="190">
        <f t="shared" si="30"/>
        <v>3.8</v>
      </c>
      <c r="W75" s="189"/>
      <c r="X75" s="190"/>
      <c r="Y75" s="203"/>
      <c r="Z75" s="204"/>
      <c r="AA75" s="204"/>
      <c r="AB75" s="204"/>
      <c r="AC75" s="203"/>
    </row>
    <row r="76" spans="1:29" s="141" customFormat="1" ht="21.75" customHeight="1">
      <c r="A76" s="201"/>
      <c r="B76" s="202" t="s">
        <v>116</v>
      </c>
      <c r="C76" s="203"/>
      <c r="D76" s="203"/>
      <c r="E76" s="203"/>
      <c r="F76" s="203"/>
      <c r="G76" s="203"/>
      <c r="H76" s="203"/>
      <c r="I76" s="203"/>
      <c r="J76" s="203">
        <v>2</v>
      </c>
      <c r="K76" s="203">
        <v>48</v>
      </c>
      <c r="L76" s="203">
        <v>1</v>
      </c>
      <c r="M76" s="203"/>
      <c r="N76" s="203">
        <v>1.9</v>
      </c>
      <c r="O76" s="1725">
        <v>40</v>
      </c>
      <c r="P76" s="1725">
        <v>20</v>
      </c>
      <c r="Q76" s="203">
        <v>2</v>
      </c>
      <c r="R76" s="190">
        <f t="shared" si="11"/>
        <v>3.8</v>
      </c>
      <c r="S76" s="203"/>
      <c r="T76" s="190">
        <f t="shared" si="12"/>
        <v>3.8</v>
      </c>
      <c r="U76" s="204"/>
      <c r="V76" s="190">
        <f t="shared" si="30"/>
        <v>3.8</v>
      </c>
      <c r="W76" s="189"/>
      <c r="X76" s="190"/>
      <c r="Y76" s="203"/>
      <c r="Z76" s="204"/>
      <c r="AA76" s="204"/>
      <c r="AB76" s="204"/>
      <c r="AC76" s="203"/>
    </row>
    <row r="77" spans="1:29" s="141" customFormat="1" ht="21.75" customHeight="1">
      <c r="A77" s="201"/>
      <c r="B77" s="202" t="s">
        <v>117</v>
      </c>
      <c r="C77" s="203"/>
      <c r="D77" s="203"/>
      <c r="E77" s="203"/>
      <c r="F77" s="203"/>
      <c r="G77" s="203"/>
      <c r="H77" s="203"/>
      <c r="I77" s="203"/>
      <c r="J77" s="203">
        <v>2</v>
      </c>
      <c r="K77" s="203">
        <v>39</v>
      </c>
      <c r="L77" s="203">
        <v>0</v>
      </c>
      <c r="M77" s="203"/>
      <c r="N77" s="203">
        <v>1.9</v>
      </c>
      <c r="O77" s="1725">
        <v>40</v>
      </c>
      <c r="P77" s="1725">
        <v>20</v>
      </c>
      <c r="Q77" s="203">
        <v>1</v>
      </c>
      <c r="R77" s="190">
        <f t="shared" si="11"/>
        <v>1.9</v>
      </c>
      <c r="S77" s="203"/>
      <c r="T77" s="190">
        <f t="shared" si="12"/>
        <v>1.9</v>
      </c>
      <c r="U77" s="204"/>
      <c r="V77" s="190">
        <f t="shared" si="30"/>
        <v>1.9</v>
      </c>
      <c r="W77" s="189"/>
      <c r="X77" s="190"/>
      <c r="Y77" s="203"/>
      <c r="Z77" s="204"/>
      <c r="AA77" s="204"/>
      <c r="AB77" s="204"/>
      <c r="AC77" s="203"/>
    </row>
    <row r="78" spans="1:29" s="142" customFormat="1" ht="21.75" customHeight="1">
      <c r="A78" s="1316" t="s">
        <v>835</v>
      </c>
      <c r="B78" s="1317" t="s">
        <v>127</v>
      </c>
      <c r="C78" s="184">
        <f t="shared" ref="C78:L78" si="39">C131+C80+C213+C199+C161+C180+C125+C118+C141+C99+C227+C233+C246+C112</f>
        <v>312</v>
      </c>
      <c r="D78" s="184">
        <f t="shared" si="39"/>
        <v>32</v>
      </c>
      <c r="E78" s="184">
        <f t="shared" si="39"/>
        <v>246</v>
      </c>
      <c r="F78" s="184">
        <f t="shared" si="39"/>
        <v>34</v>
      </c>
      <c r="G78" s="184">
        <f t="shared" si="39"/>
        <v>0</v>
      </c>
      <c r="H78" s="184">
        <f t="shared" si="39"/>
        <v>0</v>
      </c>
      <c r="I78" s="184">
        <f t="shared" si="39"/>
        <v>0</v>
      </c>
      <c r="J78" s="184">
        <f t="shared" si="39"/>
        <v>154</v>
      </c>
      <c r="K78" s="184">
        <f t="shared" si="39"/>
        <v>3200</v>
      </c>
      <c r="L78" s="184">
        <f t="shared" si="39"/>
        <v>19</v>
      </c>
      <c r="M78" s="184"/>
      <c r="N78" s="184"/>
      <c r="O78" s="184">
        <f t="shared" ref="O78:AB78" si="40">O131+O80+O213+O199+O161+O180+O125+O118+O141+O99+O227+O233+O246+O112</f>
        <v>770</v>
      </c>
      <c r="P78" s="184">
        <f t="shared" si="40"/>
        <v>382</v>
      </c>
      <c r="Q78" s="184">
        <f t="shared" si="40"/>
        <v>152</v>
      </c>
      <c r="R78" s="185">
        <f t="shared" si="40"/>
        <v>283.33431372549023</v>
      </c>
      <c r="S78" s="184">
        <f t="shared" si="40"/>
        <v>32</v>
      </c>
      <c r="T78" s="185">
        <f t="shared" si="40"/>
        <v>251.3343137254902</v>
      </c>
      <c r="U78" s="185">
        <f t="shared" si="40"/>
        <v>0</v>
      </c>
      <c r="V78" s="185">
        <f t="shared" si="40"/>
        <v>231</v>
      </c>
      <c r="W78" s="184">
        <f t="shared" si="40"/>
        <v>28</v>
      </c>
      <c r="X78" s="185">
        <f t="shared" si="40"/>
        <v>6.3343137254901958</v>
      </c>
      <c r="Y78" s="184">
        <f t="shared" si="40"/>
        <v>14</v>
      </c>
      <c r="Z78" s="185">
        <f t="shared" si="40"/>
        <v>72.800000000000011</v>
      </c>
      <c r="AA78" s="185">
        <f t="shared" si="40"/>
        <v>3.7340196078431327</v>
      </c>
      <c r="AB78" s="185">
        <f t="shared" si="40"/>
        <v>27.159999999999993</v>
      </c>
      <c r="AC78" s="184"/>
    </row>
    <row r="79" spans="1:29" s="142" customFormat="1" ht="21.75" customHeight="1">
      <c r="A79" s="212" t="s">
        <v>111</v>
      </c>
      <c r="B79" s="395" t="s">
        <v>854</v>
      </c>
      <c r="C79" s="186">
        <f>C80+C99+C112+C118</f>
        <v>99</v>
      </c>
      <c r="D79" s="186">
        <f t="shared" ref="D79:AB79" si="41">D80+D99+D112+D118</f>
        <v>9</v>
      </c>
      <c r="E79" s="186">
        <f t="shared" si="41"/>
        <v>80</v>
      </c>
      <c r="F79" s="186">
        <f t="shared" si="41"/>
        <v>10</v>
      </c>
      <c r="G79" s="186">
        <f t="shared" si="41"/>
        <v>0</v>
      </c>
      <c r="H79" s="186">
        <f t="shared" si="41"/>
        <v>0</v>
      </c>
      <c r="I79" s="186">
        <f t="shared" si="41"/>
        <v>0</v>
      </c>
      <c r="J79" s="186">
        <f t="shared" si="41"/>
        <v>51</v>
      </c>
      <c r="K79" s="186">
        <f t="shared" si="41"/>
        <v>1144</v>
      </c>
      <c r="L79" s="186">
        <f t="shared" si="41"/>
        <v>6</v>
      </c>
      <c r="M79" s="186">
        <f t="shared" si="41"/>
        <v>0</v>
      </c>
      <c r="N79" s="186">
        <f t="shared" si="41"/>
        <v>0</v>
      </c>
      <c r="O79" s="186">
        <f t="shared" si="41"/>
        <v>445</v>
      </c>
      <c r="P79" s="186">
        <f t="shared" si="41"/>
        <v>220</v>
      </c>
      <c r="Q79" s="186">
        <f t="shared" si="41"/>
        <v>51</v>
      </c>
      <c r="R79" s="186">
        <f t="shared" si="41"/>
        <v>89.884313725490188</v>
      </c>
      <c r="S79" s="186">
        <f t="shared" si="41"/>
        <v>9</v>
      </c>
      <c r="T79" s="188">
        <f t="shared" si="41"/>
        <v>80.884313725490188</v>
      </c>
      <c r="U79" s="188">
        <f t="shared" si="41"/>
        <v>0</v>
      </c>
      <c r="V79" s="188">
        <f t="shared" si="41"/>
        <v>76.5</v>
      </c>
      <c r="W79" s="186">
        <f t="shared" si="41"/>
        <v>6</v>
      </c>
      <c r="X79" s="188">
        <f t="shared" si="41"/>
        <v>0.38431372549019605</v>
      </c>
      <c r="Y79" s="186">
        <f t="shared" si="41"/>
        <v>4</v>
      </c>
      <c r="Z79" s="188">
        <f t="shared" si="41"/>
        <v>20.299999999999997</v>
      </c>
      <c r="AA79" s="188">
        <f t="shared" si="41"/>
        <v>0.61901960784313625</v>
      </c>
      <c r="AB79" s="188">
        <f t="shared" si="41"/>
        <v>7.2099999999999982</v>
      </c>
      <c r="AC79" s="186"/>
    </row>
    <row r="80" spans="1:29" s="143" customFormat="1" ht="21.75" customHeight="1">
      <c r="A80" s="213">
        <v>1</v>
      </c>
      <c r="B80" s="396" t="s">
        <v>546</v>
      </c>
      <c r="C80" s="186">
        <v>25</v>
      </c>
      <c r="D80" s="186">
        <v>2</v>
      </c>
      <c r="E80" s="186">
        <v>20</v>
      </c>
      <c r="F80" s="186">
        <v>3</v>
      </c>
      <c r="G80" s="186"/>
      <c r="H80" s="186"/>
      <c r="I80" s="186"/>
      <c r="J80" s="186">
        <f>J81+J87+J93</f>
        <v>13</v>
      </c>
      <c r="K80" s="186">
        <f t="shared" ref="K80:Y80" si="42">K81+K87+K93</f>
        <v>145</v>
      </c>
      <c r="L80" s="186">
        <f t="shared" si="42"/>
        <v>3</v>
      </c>
      <c r="M80" s="186"/>
      <c r="N80" s="186"/>
      <c r="O80" s="186">
        <f t="shared" si="42"/>
        <v>270</v>
      </c>
      <c r="P80" s="186">
        <f t="shared" si="42"/>
        <v>135</v>
      </c>
      <c r="Q80" s="186">
        <f t="shared" si="42"/>
        <v>13</v>
      </c>
      <c r="R80" s="188">
        <f t="shared" si="42"/>
        <v>22.766666666666666</v>
      </c>
      <c r="S80" s="186">
        <f t="shared" si="42"/>
        <v>2</v>
      </c>
      <c r="T80" s="188">
        <f>T81+T87+T93</f>
        <v>20.766666666666666</v>
      </c>
      <c r="U80" s="188">
        <f t="shared" si="42"/>
        <v>0</v>
      </c>
      <c r="V80" s="188">
        <f t="shared" si="42"/>
        <v>19.5</v>
      </c>
      <c r="W80" s="186">
        <f t="shared" si="42"/>
        <v>4</v>
      </c>
      <c r="X80" s="188">
        <f t="shared" si="42"/>
        <v>0.26666666666666666</v>
      </c>
      <c r="Y80" s="186">
        <f t="shared" si="42"/>
        <v>1</v>
      </c>
      <c r="Z80" s="215">
        <f>7*70%</f>
        <v>4.8999999999999995</v>
      </c>
      <c r="AA80" s="216">
        <f>(T80-E80)*70%</f>
        <v>0.53666666666666596</v>
      </c>
      <c r="AB80" s="216">
        <f>(Z80-F80)*70%</f>
        <v>1.3299999999999996</v>
      </c>
      <c r="AC80" s="186"/>
    </row>
    <row r="81" spans="1:29" s="144" customFormat="1" ht="21.75" customHeight="1">
      <c r="A81" s="217"/>
      <c r="B81" s="218" t="s">
        <v>500</v>
      </c>
      <c r="C81" s="219"/>
      <c r="D81" s="219"/>
      <c r="E81" s="219"/>
      <c r="F81" s="219"/>
      <c r="G81" s="219"/>
      <c r="H81" s="219"/>
      <c r="I81" s="219"/>
      <c r="J81" s="219">
        <f>SUM(J82:J86)</f>
        <v>5</v>
      </c>
      <c r="K81" s="219">
        <f t="shared" ref="K81:Y81" si="43">SUM(K82:K86)</f>
        <v>74</v>
      </c>
      <c r="L81" s="219">
        <f t="shared" si="43"/>
        <v>2</v>
      </c>
      <c r="M81" s="219"/>
      <c r="N81" s="219"/>
      <c r="O81" s="219"/>
      <c r="P81" s="219"/>
      <c r="Q81" s="219">
        <f t="shared" si="43"/>
        <v>5</v>
      </c>
      <c r="R81" s="220">
        <f t="shared" si="43"/>
        <v>10.5</v>
      </c>
      <c r="S81" s="219">
        <f t="shared" si="43"/>
        <v>2</v>
      </c>
      <c r="T81" s="220">
        <f t="shared" si="43"/>
        <v>8.5</v>
      </c>
      <c r="U81" s="220">
        <f t="shared" si="43"/>
        <v>0</v>
      </c>
      <c r="V81" s="220">
        <f t="shared" si="43"/>
        <v>7.5</v>
      </c>
      <c r="W81" s="219">
        <f t="shared" si="43"/>
        <v>0</v>
      </c>
      <c r="X81" s="220">
        <f t="shared" si="43"/>
        <v>0</v>
      </c>
      <c r="Y81" s="219">
        <f t="shared" si="43"/>
        <v>1</v>
      </c>
      <c r="Z81" s="220"/>
      <c r="AA81" s="220"/>
      <c r="AB81" s="220"/>
      <c r="AC81" s="219"/>
    </row>
    <row r="82" spans="1:29" s="140" customFormat="1" ht="21.75" customHeight="1">
      <c r="A82" s="217"/>
      <c r="B82" s="221" t="s">
        <v>129</v>
      </c>
      <c r="C82" s="203"/>
      <c r="D82" s="203"/>
      <c r="E82" s="203"/>
      <c r="F82" s="203"/>
      <c r="G82" s="203"/>
      <c r="H82" s="203"/>
      <c r="I82" s="203"/>
      <c r="J82" s="203">
        <v>1</v>
      </c>
      <c r="K82" s="203">
        <v>14</v>
      </c>
      <c r="L82" s="203"/>
      <c r="M82" s="203"/>
      <c r="N82" s="203">
        <v>1.5</v>
      </c>
      <c r="O82" s="211">
        <v>30</v>
      </c>
      <c r="P82" s="211">
        <v>15</v>
      </c>
      <c r="Q82" s="203">
        <v>1</v>
      </c>
      <c r="R82" s="190">
        <f>S82+T82+Z82</f>
        <v>4.5</v>
      </c>
      <c r="S82" s="203">
        <v>2</v>
      </c>
      <c r="T82" s="190">
        <f>U82+V82+X82+Y82</f>
        <v>2.5</v>
      </c>
      <c r="U82" s="204"/>
      <c r="V82" s="190">
        <f>N82*Q82</f>
        <v>1.5</v>
      </c>
      <c r="W82" s="189"/>
      <c r="X82" s="190"/>
      <c r="Y82" s="203">
        <v>1</v>
      </c>
      <c r="Z82" s="204"/>
      <c r="AA82" s="204"/>
      <c r="AB82" s="204"/>
      <c r="AC82" s="203"/>
    </row>
    <row r="83" spans="1:29" s="140" customFormat="1" ht="21.75" customHeight="1">
      <c r="A83" s="217"/>
      <c r="B83" s="221" t="s">
        <v>130</v>
      </c>
      <c r="C83" s="203"/>
      <c r="D83" s="203"/>
      <c r="E83" s="203"/>
      <c r="F83" s="203"/>
      <c r="G83" s="203"/>
      <c r="H83" s="203"/>
      <c r="I83" s="203"/>
      <c r="J83" s="203">
        <v>1</v>
      </c>
      <c r="K83" s="203">
        <v>13</v>
      </c>
      <c r="L83" s="203"/>
      <c r="M83" s="203"/>
      <c r="N83" s="203">
        <v>1.5</v>
      </c>
      <c r="O83" s="211">
        <v>30</v>
      </c>
      <c r="P83" s="211">
        <v>15</v>
      </c>
      <c r="Q83" s="203">
        <v>1</v>
      </c>
      <c r="R83" s="190">
        <f>S83+T83+Z83</f>
        <v>1.5</v>
      </c>
      <c r="S83" s="203"/>
      <c r="T83" s="190">
        <f>U83+V83+X83+Y83</f>
        <v>1.5</v>
      </c>
      <c r="U83" s="204"/>
      <c r="V83" s="190">
        <f>N83*Q83</f>
        <v>1.5</v>
      </c>
      <c r="W83" s="189"/>
      <c r="X83" s="190"/>
      <c r="Y83" s="203"/>
      <c r="Z83" s="204"/>
      <c r="AA83" s="204"/>
      <c r="AB83" s="204"/>
      <c r="AC83" s="203"/>
    </row>
    <row r="84" spans="1:29" s="140" customFormat="1" ht="21.75" customHeight="1">
      <c r="A84" s="217"/>
      <c r="B84" s="221" t="s">
        <v>131</v>
      </c>
      <c r="C84" s="203"/>
      <c r="D84" s="203"/>
      <c r="E84" s="203"/>
      <c r="F84" s="203"/>
      <c r="G84" s="203"/>
      <c r="H84" s="203"/>
      <c r="I84" s="203"/>
      <c r="J84" s="203">
        <v>1</v>
      </c>
      <c r="K84" s="203">
        <v>16</v>
      </c>
      <c r="L84" s="203"/>
      <c r="M84" s="203"/>
      <c r="N84" s="203">
        <v>1.5</v>
      </c>
      <c r="O84" s="211">
        <v>30</v>
      </c>
      <c r="P84" s="211">
        <v>15</v>
      </c>
      <c r="Q84" s="203">
        <v>1</v>
      </c>
      <c r="R84" s="190">
        <f>S84+T84+Z84</f>
        <v>1.5</v>
      </c>
      <c r="S84" s="203"/>
      <c r="T84" s="190">
        <f>U84+V84+X84+Y84</f>
        <v>1.5</v>
      </c>
      <c r="U84" s="204"/>
      <c r="V84" s="190">
        <f>N84*Q84</f>
        <v>1.5</v>
      </c>
      <c r="W84" s="189"/>
      <c r="X84" s="190"/>
      <c r="Y84" s="203"/>
      <c r="Z84" s="204"/>
      <c r="AA84" s="204"/>
      <c r="AB84" s="204"/>
      <c r="AC84" s="203"/>
    </row>
    <row r="85" spans="1:29" s="140" customFormat="1" ht="21.75" customHeight="1">
      <c r="A85" s="217"/>
      <c r="B85" s="221" t="s">
        <v>132</v>
      </c>
      <c r="C85" s="203"/>
      <c r="D85" s="203"/>
      <c r="E85" s="203"/>
      <c r="F85" s="203"/>
      <c r="G85" s="203"/>
      <c r="H85" s="203"/>
      <c r="I85" s="203"/>
      <c r="J85" s="203">
        <v>1</v>
      </c>
      <c r="K85" s="203">
        <v>15</v>
      </c>
      <c r="L85" s="203">
        <v>1</v>
      </c>
      <c r="M85" s="203"/>
      <c r="N85" s="203">
        <v>1.5</v>
      </c>
      <c r="O85" s="211">
        <v>30</v>
      </c>
      <c r="P85" s="211">
        <v>15</v>
      </c>
      <c r="Q85" s="203">
        <v>1</v>
      </c>
      <c r="R85" s="190">
        <f>S85+T85+Z85</f>
        <v>1.5</v>
      </c>
      <c r="S85" s="203"/>
      <c r="T85" s="190">
        <f>U85+V85+X85+Y85</f>
        <v>1.5</v>
      </c>
      <c r="U85" s="204"/>
      <c r="V85" s="190">
        <f>N85*Q85</f>
        <v>1.5</v>
      </c>
      <c r="W85" s="189"/>
      <c r="X85" s="190"/>
      <c r="Y85" s="203"/>
      <c r="Z85" s="204"/>
      <c r="AA85" s="204"/>
      <c r="AB85" s="204"/>
      <c r="AC85" s="203"/>
    </row>
    <row r="86" spans="1:29" s="140" customFormat="1" ht="21.75" customHeight="1">
      <c r="A86" s="217"/>
      <c r="B86" s="221" t="s">
        <v>133</v>
      </c>
      <c r="C86" s="203"/>
      <c r="D86" s="203"/>
      <c r="E86" s="203"/>
      <c r="F86" s="203"/>
      <c r="G86" s="203"/>
      <c r="H86" s="203"/>
      <c r="I86" s="203"/>
      <c r="J86" s="203">
        <v>1</v>
      </c>
      <c r="K86" s="203">
        <v>16</v>
      </c>
      <c r="L86" s="203">
        <v>1</v>
      </c>
      <c r="M86" s="203"/>
      <c r="N86" s="203">
        <v>1.5</v>
      </c>
      <c r="O86" s="211">
        <v>30</v>
      </c>
      <c r="P86" s="211">
        <v>15</v>
      </c>
      <c r="Q86" s="203">
        <v>1</v>
      </c>
      <c r="R86" s="190">
        <f>S86+T86+Z86</f>
        <v>1.5</v>
      </c>
      <c r="S86" s="203"/>
      <c r="T86" s="190">
        <f>U86+V86+X86+Y86</f>
        <v>1.5</v>
      </c>
      <c r="U86" s="204"/>
      <c r="V86" s="190">
        <f>N86*Q86</f>
        <v>1.5</v>
      </c>
      <c r="W86" s="189"/>
      <c r="X86" s="190"/>
      <c r="Y86" s="203"/>
      <c r="Z86" s="204"/>
      <c r="AA86" s="204"/>
      <c r="AB86" s="204"/>
      <c r="AC86" s="203"/>
    </row>
    <row r="87" spans="1:29" s="144" customFormat="1" ht="21.75" customHeight="1">
      <c r="A87" s="217"/>
      <c r="B87" s="218" t="s">
        <v>547</v>
      </c>
      <c r="C87" s="219"/>
      <c r="D87" s="219"/>
      <c r="E87" s="219"/>
      <c r="F87" s="219"/>
      <c r="G87" s="219"/>
      <c r="H87" s="219"/>
      <c r="I87" s="219"/>
      <c r="J87" s="219">
        <f>SUM(J89:J92)</f>
        <v>3</v>
      </c>
      <c r="K87" s="219">
        <f t="shared" ref="K87:Y87" si="44">SUM(K89:K92)</f>
        <v>22</v>
      </c>
      <c r="L87" s="219">
        <f t="shared" si="44"/>
        <v>0</v>
      </c>
      <c r="M87" s="219"/>
      <c r="N87" s="219"/>
      <c r="O87" s="219">
        <f t="shared" si="44"/>
        <v>120</v>
      </c>
      <c r="P87" s="219">
        <f t="shared" si="44"/>
        <v>60</v>
      </c>
      <c r="Q87" s="219">
        <f t="shared" si="44"/>
        <v>3</v>
      </c>
      <c r="R87" s="220">
        <f t="shared" si="44"/>
        <v>4.7666666666666666</v>
      </c>
      <c r="S87" s="219">
        <f t="shared" si="44"/>
        <v>0</v>
      </c>
      <c r="T87" s="220">
        <f t="shared" si="44"/>
        <v>4.7666666666666666</v>
      </c>
      <c r="U87" s="220">
        <f t="shared" si="44"/>
        <v>0</v>
      </c>
      <c r="V87" s="220">
        <f t="shared" si="44"/>
        <v>4.5</v>
      </c>
      <c r="W87" s="219">
        <f t="shared" si="44"/>
        <v>4</v>
      </c>
      <c r="X87" s="220">
        <f t="shared" si="44"/>
        <v>0.26666666666666666</v>
      </c>
      <c r="Y87" s="219">
        <f t="shared" si="44"/>
        <v>0</v>
      </c>
      <c r="Z87" s="220"/>
      <c r="AA87" s="220"/>
      <c r="AB87" s="220"/>
      <c r="AC87" s="219"/>
    </row>
    <row r="88" spans="1:29" s="140" customFormat="1" ht="21.75" customHeight="1">
      <c r="A88" s="217"/>
      <c r="B88" s="221" t="s">
        <v>129</v>
      </c>
      <c r="C88" s="203"/>
      <c r="D88" s="203"/>
      <c r="E88" s="203"/>
      <c r="F88" s="203"/>
      <c r="G88" s="203"/>
      <c r="H88" s="203"/>
      <c r="I88" s="203"/>
      <c r="J88" s="203"/>
      <c r="K88" s="203">
        <v>3</v>
      </c>
      <c r="L88" s="203"/>
      <c r="M88" s="203"/>
      <c r="N88" s="203">
        <v>1.5</v>
      </c>
      <c r="O88" s="211">
        <v>30</v>
      </c>
      <c r="P88" s="211">
        <v>15</v>
      </c>
      <c r="Q88" s="203"/>
      <c r="R88" s="190">
        <f>S88+T88+Z88</f>
        <v>5</v>
      </c>
      <c r="S88" s="203"/>
      <c r="T88" s="190">
        <f>U88+V88+X88+Y88</f>
        <v>5</v>
      </c>
      <c r="U88" s="204"/>
      <c r="V88" s="190">
        <f>N88*Q88</f>
        <v>0</v>
      </c>
      <c r="W88" s="203">
        <f t="shared" ref="W88:W91" si="45">(K88+L88)-(O88*Q88)</f>
        <v>3</v>
      </c>
      <c r="X88" s="204">
        <f t="shared" ref="X88" si="46">P88/W88</f>
        <v>5</v>
      </c>
      <c r="Y88" s="203"/>
      <c r="Z88" s="204"/>
      <c r="AA88" s="204"/>
      <c r="AB88" s="204"/>
      <c r="AC88" s="203"/>
    </row>
    <row r="89" spans="1:29" s="140" customFormat="1" ht="21.75" customHeight="1">
      <c r="A89" s="217"/>
      <c r="B89" s="221" t="s">
        <v>130</v>
      </c>
      <c r="C89" s="203"/>
      <c r="D89" s="203"/>
      <c r="E89" s="203"/>
      <c r="F89" s="203"/>
      <c r="G89" s="203"/>
      <c r="H89" s="203"/>
      <c r="I89" s="203"/>
      <c r="J89" s="203">
        <v>1</v>
      </c>
      <c r="K89" s="203">
        <v>4</v>
      </c>
      <c r="L89" s="203"/>
      <c r="M89" s="203"/>
      <c r="N89" s="203">
        <v>1.5</v>
      </c>
      <c r="O89" s="211">
        <v>30</v>
      </c>
      <c r="P89" s="211">
        <v>15</v>
      </c>
      <c r="Q89" s="203">
        <v>1</v>
      </c>
      <c r="R89" s="190">
        <f>S89+T89+Z89</f>
        <v>1.5</v>
      </c>
      <c r="S89" s="203"/>
      <c r="T89" s="190">
        <f>U89+V89+X89+Y89</f>
        <v>1.5</v>
      </c>
      <c r="U89" s="204"/>
      <c r="V89" s="190">
        <f>N89*Q89</f>
        <v>1.5</v>
      </c>
      <c r="W89" s="189"/>
      <c r="X89" s="190"/>
      <c r="Y89" s="203"/>
      <c r="Z89" s="204"/>
      <c r="AA89" s="204"/>
      <c r="AB89" s="204"/>
      <c r="AC89" s="203"/>
    </row>
    <row r="90" spans="1:29" s="140" customFormat="1" ht="21.75" customHeight="1">
      <c r="A90" s="217"/>
      <c r="B90" s="221" t="s">
        <v>131</v>
      </c>
      <c r="C90" s="203"/>
      <c r="D90" s="203"/>
      <c r="E90" s="203"/>
      <c r="F90" s="203"/>
      <c r="G90" s="203"/>
      <c r="H90" s="203"/>
      <c r="I90" s="203"/>
      <c r="J90" s="203">
        <v>1</v>
      </c>
      <c r="K90" s="203">
        <v>7</v>
      </c>
      <c r="L90" s="203"/>
      <c r="M90" s="203"/>
      <c r="N90" s="203">
        <v>1.5</v>
      </c>
      <c r="O90" s="211">
        <v>30</v>
      </c>
      <c r="P90" s="211">
        <v>15</v>
      </c>
      <c r="Q90" s="203">
        <v>1</v>
      </c>
      <c r="R90" s="190">
        <f>S90+T90+Z90</f>
        <v>1.5</v>
      </c>
      <c r="S90" s="203"/>
      <c r="T90" s="190">
        <f>U90+V90+X90+Y90</f>
        <v>1.5</v>
      </c>
      <c r="U90" s="204"/>
      <c r="V90" s="190">
        <f>N90*Q90</f>
        <v>1.5</v>
      </c>
      <c r="W90" s="189"/>
      <c r="X90" s="190"/>
      <c r="Y90" s="203"/>
      <c r="Z90" s="204"/>
      <c r="AA90" s="204"/>
      <c r="AB90" s="204"/>
      <c r="AC90" s="203"/>
    </row>
    <row r="91" spans="1:29" s="140" customFormat="1" ht="21.75" customHeight="1">
      <c r="A91" s="217"/>
      <c r="B91" s="221" t="s">
        <v>132</v>
      </c>
      <c r="C91" s="203"/>
      <c r="D91" s="203"/>
      <c r="E91" s="203"/>
      <c r="F91" s="203"/>
      <c r="G91" s="203"/>
      <c r="H91" s="203"/>
      <c r="I91" s="203"/>
      <c r="J91" s="203"/>
      <c r="K91" s="203">
        <v>4</v>
      </c>
      <c r="L91" s="203"/>
      <c r="M91" s="203"/>
      <c r="N91" s="203">
        <v>1.5</v>
      </c>
      <c r="O91" s="211">
        <v>30</v>
      </c>
      <c r="P91" s="211">
        <v>15</v>
      </c>
      <c r="Q91" s="203"/>
      <c r="R91" s="190">
        <f>S91+T91+Z91</f>
        <v>0.26666666666666666</v>
      </c>
      <c r="S91" s="203"/>
      <c r="T91" s="190">
        <f>U91+V91+X91+Y91</f>
        <v>0.26666666666666666</v>
      </c>
      <c r="U91" s="204"/>
      <c r="V91" s="190">
        <f>N91*Q91</f>
        <v>0</v>
      </c>
      <c r="W91" s="189">
        <f t="shared" si="45"/>
        <v>4</v>
      </c>
      <c r="X91" s="190">
        <f t="shared" ref="X91" si="47">W91/P91</f>
        <v>0.26666666666666666</v>
      </c>
      <c r="Y91" s="203"/>
      <c r="Z91" s="204"/>
      <c r="AA91" s="204"/>
      <c r="AB91" s="204"/>
      <c r="AC91" s="203"/>
    </row>
    <row r="92" spans="1:29" s="140" customFormat="1" ht="21.75" customHeight="1">
      <c r="A92" s="217"/>
      <c r="B92" s="221" t="s">
        <v>133</v>
      </c>
      <c r="C92" s="203"/>
      <c r="D92" s="203"/>
      <c r="E92" s="203"/>
      <c r="F92" s="203"/>
      <c r="G92" s="203"/>
      <c r="H92" s="203"/>
      <c r="I92" s="203"/>
      <c r="J92" s="203">
        <v>1</v>
      </c>
      <c r="K92" s="203">
        <v>7</v>
      </c>
      <c r="L92" s="203"/>
      <c r="M92" s="203"/>
      <c r="N92" s="203">
        <v>1.5</v>
      </c>
      <c r="O92" s="211">
        <v>30</v>
      </c>
      <c r="P92" s="211">
        <v>15</v>
      </c>
      <c r="Q92" s="203">
        <v>1</v>
      </c>
      <c r="R92" s="190">
        <f>S92+T92+Z92</f>
        <v>1.5</v>
      </c>
      <c r="S92" s="203"/>
      <c r="T92" s="190">
        <f>U92+V92+X92+Y92</f>
        <v>1.5</v>
      </c>
      <c r="U92" s="204"/>
      <c r="V92" s="190">
        <f>N92*Q92</f>
        <v>1.5</v>
      </c>
      <c r="W92" s="189"/>
      <c r="X92" s="190"/>
      <c r="Y92" s="203"/>
      <c r="Z92" s="204"/>
      <c r="AA92" s="204"/>
      <c r="AB92" s="204"/>
      <c r="AC92" s="203"/>
    </row>
    <row r="93" spans="1:29" s="144" customFormat="1" ht="21.75" customHeight="1">
      <c r="A93" s="217"/>
      <c r="B93" s="218" t="s">
        <v>548</v>
      </c>
      <c r="C93" s="219"/>
      <c r="D93" s="219"/>
      <c r="E93" s="219"/>
      <c r="F93" s="219"/>
      <c r="G93" s="219"/>
      <c r="H93" s="219"/>
      <c r="I93" s="219"/>
      <c r="J93" s="219">
        <f>SUM(J94:J98)</f>
        <v>5</v>
      </c>
      <c r="K93" s="219">
        <f t="shared" ref="K93:Y93" si="48">SUM(K94:K98)</f>
        <v>49</v>
      </c>
      <c r="L93" s="219">
        <f t="shared" si="48"/>
        <v>1</v>
      </c>
      <c r="M93" s="219"/>
      <c r="N93" s="219"/>
      <c r="O93" s="219">
        <f t="shared" si="48"/>
        <v>150</v>
      </c>
      <c r="P93" s="219">
        <f t="shared" si="48"/>
        <v>75</v>
      </c>
      <c r="Q93" s="219">
        <f t="shared" si="48"/>
        <v>5</v>
      </c>
      <c r="R93" s="220">
        <f t="shared" si="48"/>
        <v>7.5</v>
      </c>
      <c r="S93" s="219">
        <f t="shared" si="48"/>
        <v>0</v>
      </c>
      <c r="T93" s="220">
        <f t="shared" si="48"/>
        <v>7.5</v>
      </c>
      <c r="U93" s="220">
        <f t="shared" si="48"/>
        <v>0</v>
      </c>
      <c r="V93" s="220">
        <f t="shared" si="48"/>
        <v>7.5</v>
      </c>
      <c r="W93" s="219">
        <f t="shared" si="48"/>
        <v>0</v>
      </c>
      <c r="X93" s="220">
        <f t="shared" si="48"/>
        <v>0</v>
      </c>
      <c r="Y93" s="219">
        <f t="shared" si="48"/>
        <v>0</v>
      </c>
      <c r="Z93" s="220"/>
      <c r="AA93" s="220"/>
      <c r="AB93" s="220"/>
      <c r="AC93" s="219"/>
    </row>
    <row r="94" spans="1:29" s="140" customFormat="1" ht="21.75" customHeight="1">
      <c r="A94" s="217"/>
      <c r="B94" s="221" t="s">
        <v>129</v>
      </c>
      <c r="C94" s="203"/>
      <c r="D94" s="203"/>
      <c r="E94" s="203"/>
      <c r="F94" s="203"/>
      <c r="G94" s="203"/>
      <c r="H94" s="203"/>
      <c r="I94" s="203"/>
      <c r="J94" s="203">
        <v>1</v>
      </c>
      <c r="K94" s="203">
        <v>6</v>
      </c>
      <c r="L94" s="203"/>
      <c r="M94" s="203"/>
      <c r="N94" s="203">
        <v>1.5</v>
      </c>
      <c r="O94" s="211">
        <v>30</v>
      </c>
      <c r="P94" s="211">
        <v>15</v>
      </c>
      <c r="Q94" s="203">
        <v>1</v>
      </c>
      <c r="R94" s="190">
        <f>S94+T94+Z94</f>
        <v>1.5</v>
      </c>
      <c r="S94" s="203"/>
      <c r="T94" s="190">
        <f>U94+V94+X94+Y94</f>
        <v>1.5</v>
      </c>
      <c r="U94" s="204"/>
      <c r="V94" s="190">
        <f>N94*Q94</f>
        <v>1.5</v>
      </c>
      <c r="W94" s="189"/>
      <c r="X94" s="190"/>
      <c r="Y94" s="203"/>
      <c r="Z94" s="204"/>
      <c r="AA94" s="204"/>
      <c r="AB94" s="204"/>
      <c r="AC94" s="203"/>
    </row>
    <row r="95" spans="1:29" s="140" customFormat="1" ht="21.75" customHeight="1">
      <c r="A95" s="217"/>
      <c r="B95" s="221" t="s">
        <v>130</v>
      </c>
      <c r="C95" s="203"/>
      <c r="D95" s="203"/>
      <c r="E95" s="203"/>
      <c r="F95" s="203"/>
      <c r="G95" s="203"/>
      <c r="H95" s="203"/>
      <c r="I95" s="203"/>
      <c r="J95" s="203">
        <v>1</v>
      </c>
      <c r="K95" s="203">
        <v>13</v>
      </c>
      <c r="L95" s="203"/>
      <c r="M95" s="203"/>
      <c r="N95" s="203">
        <v>1.5</v>
      </c>
      <c r="O95" s="211">
        <v>30</v>
      </c>
      <c r="P95" s="211">
        <v>15</v>
      </c>
      <c r="Q95" s="203">
        <v>1</v>
      </c>
      <c r="R95" s="190">
        <f>S95+T95+Z95</f>
        <v>1.5</v>
      </c>
      <c r="S95" s="203"/>
      <c r="T95" s="190">
        <f>U95+V95+X95+Y95</f>
        <v>1.5</v>
      </c>
      <c r="U95" s="204"/>
      <c r="V95" s="190">
        <f>N95*Q95</f>
        <v>1.5</v>
      </c>
      <c r="W95" s="189"/>
      <c r="X95" s="190"/>
      <c r="Y95" s="203"/>
      <c r="Z95" s="204"/>
      <c r="AA95" s="204"/>
      <c r="AB95" s="204"/>
      <c r="AC95" s="203"/>
    </row>
    <row r="96" spans="1:29" s="140" customFormat="1" ht="21.75" customHeight="1">
      <c r="A96" s="217"/>
      <c r="B96" s="221" t="s">
        <v>131</v>
      </c>
      <c r="C96" s="203"/>
      <c r="D96" s="203"/>
      <c r="E96" s="203"/>
      <c r="F96" s="203"/>
      <c r="G96" s="203"/>
      <c r="H96" s="203"/>
      <c r="I96" s="203"/>
      <c r="J96" s="203">
        <v>1</v>
      </c>
      <c r="K96" s="203">
        <v>10</v>
      </c>
      <c r="L96" s="203">
        <v>1</v>
      </c>
      <c r="M96" s="203"/>
      <c r="N96" s="203">
        <v>1.5</v>
      </c>
      <c r="O96" s="211">
        <v>30</v>
      </c>
      <c r="P96" s="211">
        <v>15</v>
      </c>
      <c r="Q96" s="203">
        <v>1</v>
      </c>
      <c r="R96" s="190">
        <f>S96+T96+Z96</f>
        <v>1.5</v>
      </c>
      <c r="S96" s="203"/>
      <c r="T96" s="190">
        <f>U96+V96+X96+Y96</f>
        <v>1.5</v>
      </c>
      <c r="U96" s="204"/>
      <c r="V96" s="190">
        <f>N96*Q96</f>
        <v>1.5</v>
      </c>
      <c r="W96" s="189"/>
      <c r="X96" s="190"/>
      <c r="Y96" s="203"/>
      <c r="Z96" s="204"/>
      <c r="AA96" s="204"/>
      <c r="AB96" s="204"/>
      <c r="AC96" s="203"/>
    </row>
    <row r="97" spans="1:29" s="140" customFormat="1" ht="21.75" customHeight="1">
      <c r="A97" s="217"/>
      <c r="B97" s="221" t="s">
        <v>132</v>
      </c>
      <c r="C97" s="203"/>
      <c r="D97" s="203"/>
      <c r="E97" s="203"/>
      <c r="F97" s="203"/>
      <c r="G97" s="203"/>
      <c r="H97" s="203"/>
      <c r="I97" s="203"/>
      <c r="J97" s="203">
        <v>1</v>
      </c>
      <c r="K97" s="203">
        <v>9</v>
      </c>
      <c r="L97" s="203"/>
      <c r="M97" s="203"/>
      <c r="N97" s="203">
        <v>1.5</v>
      </c>
      <c r="O97" s="211">
        <v>30</v>
      </c>
      <c r="P97" s="211">
        <v>15</v>
      </c>
      <c r="Q97" s="203">
        <v>1</v>
      </c>
      <c r="R97" s="190">
        <f>S97+T97+Z97</f>
        <v>1.5</v>
      </c>
      <c r="S97" s="203"/>
      <c r="T97" s="190">
        <f>U97+V97+X97+Y97</f>
        <v>1.5</v>
      </c>
      <c r="U97" s="204"/>
      <c r="V97" s="190">
        <f>N97*Q97</f>
        <v>1.5</v>
      </c>
      <c r="W97" s="189"/>
      <c r="X97" s="190"/>
      <c r="Y97" s="203"/>
      <c r="Z97" s="204"/>
      <c r="AA97" s="204"/>
      <c r="AB97" s="204"/>
      <c r="AC97" s="203"/>
    </row>
    <row r="98" spans="1:29" s="140" customFormat="1" ht="21.75" customHeight="1">
      <c r="A98" s="217"/>
      <c r="B98" s="221" t="s">
        <v>133</v>
      </c>
      <c r="C98" s="203"/>
      <c r="D98" s="203"/>
      <c r="E98" s="203"/>
      <c r="F98" s="203"/>
      <c r="G98" s="203"/>
      <c r="H98" s="203"/>
      <c r="I98" s="203"/>
      <c r="J98" s="203">
        <v>1</v>
      </c>
      <c r="K98" s="203">
        <v>11</v>
      </c>
      <c r="L98" s="203"/>
      <c r="M98" s="203"/>
      <c r="N98" s="203">
        <v>1.5</v>
      </c>
      <c r="O98" s="211">
        <v>30</v>
      </c>
      <c r="P98" s="211">
        <v>15</v>
      </c>
      <c r="Q98" s="203">
        <v>1</v>
      </c>
      <c r="R98" s="190">
        <f>S98+T98+Z98</f>
        <v>1.5</v>
      </c>
      <c r="S98" s="203"/>
      <c r="T98" s="190">
        <f>U98+V98+X98+Y98</f>
        <v>1.5</v>
      </c>
      <c r="U98" s="204"/>
      <c r="V98" s="190">
        <f>N98*Q98</f>
        <v>1.5</v>
      </c>
      <c r="W98" s="189"/>
      <c r="X98" s="190"/>
      <c r="Y98" s="203"/>
      <c r="Z98" s="204"/>
      <c r="AA98" s="204"/>
      <c r="AB98" s="204"/>
      <c r="AC98" s="203"/>
    </row>
    <row r="99" spans="1:29" s="143" customFormat="1" ht="18.75" customHeight="1">
      <c r="A99" s="213">
        <v>2</v>
      </c>
      <c r="B99" s="395" t="s">
        <v>1636</v>
      </c>
      <c r="C99" s="186">
        <v>26</v>
      </c>
      <c r="D99" s="186">
        <v>2</v>
      </c>
      <c r="E99" s="186">
        <v>22</v>
      </c>
      <c r="F99" s="186">
        <v>2</v>
      </c>
      <c r="G99" s="186"/>
      <c r="H99" s="186"/>
      <c r="I99" s="186"/>
      <c r="J99" s="186">
        <f>J100+J106+J110</f>
        <v>14</v>
      </c>
      <c r="K99" s="186">
        <f t="shared" ref="K99:Y99" si="49">K100+K106+K110</f>
        <v>295</v>
      </c>
      <c r="L99" s="186">
        <f t="shared" si="49"/>
        <v>3</v>
      </c>
      <c r="M99" s="186"/>
      <c r="N99" s="186"/>
      <c r="O99" s="186"/>
      <c r="P99" s="186"/>
      <c r="Q99" s="186">
        <f t="shared" si="49"/>
        <v>14</v>
      </c>
      <c r="R99" s="188">
        <f t="shared" si="49"/>
        <v>24</v>
      </c>
      <c r="S99" s="186">
        <f t="shared" si="49"/>
        <v>2</v>
      </c>
      <c r="T99" s="188">
        <f t="shared" si="49"/>
        <v>22</v>
      </c>
      <c r="U99" s="188">
        <f t="shared" si="49"/>
        <v>0</v>
      </c>
      <c r="V99" s="188">
        <f t="shared" si="49"/>
        <v>21</v>
      </c>
      <c r="W99" s="186">
        <f t="shared" si="49"/>
        <v>0</v>
      </c>
      <c r="X99" s="188">
        <f t="shared" si="49"/>
        <v>0</v>
      </c>
      <c r="Y99" s="186">
        <f t="shared" si="49"/>
        <v>1</v>
      </c>
      <c r="Z99" s="188">
        <f>8*70%</f>
        <v>5.6</v>
      </c>
      <c r="AA99" s="216">
        <f>(T99-E99)*70%</f>
        <v>0</v>
      </c>
      <c r="AB99" s="216">
        <f>(Z99-F99)*70%</f>
        <v>2.5199999999999996</v>
      </c>
      <c r="AC99" s="186"/>
    </row>
    <row r="100" spans="1:29" s="144" customFormat="1" ht="18.75" customHeight="1">
      <c r="A100" s="217"/>
      <c r="B100" s="235" t="s">
        <v>37</v>
      </c>
      <c r="C100" s="219"/>
      <c r="D100" s="219"/>
      <c r="E100" s="219"/>
      <c r="F100" s="219"/>
      <c r="G100" s="219"/>
      <c r="H100" s="219"/>
      <c r="I100" s="219"/>
      <c r="J100" s="219">
        <f>SUM(J101:J105)</f>
        <v>10</v>
      </c>
      <c r="K100" s="219">
        <f t="shared" ref="K100:Y100" si="50">SUM(K101:K105)</f>
        <v>260</v>
      </c>
      <c r="L100" s="219">
        <f t="shared" si="50"/>
        <v>3</v>
      </c>
      <c r="M100" s="219">
        <f t="shared" si="50"/>
        <v>0</v>
      </c>
      <c r="N100" s="219">
        <f t="shared" si="50"/>
        <v>7.5</v>
      </c>
      <c r="O100" s="219">
        <f t="shared" si="50"/>
        <v>150</v>
      </c>
      <c r="P100" s="219">
        <f t="shared" si="50"/>
        <v>75</v>
      </c>
      <c r="Q100" s="219">
        <f t="shared" si="50"/>
        <v>10</v>
      </c>
      <c r="R100" s="219">
        <f t="shared" si="50"/>
        <v>18</v>
      </c>
      <c r="S100" s="219">
        <f t="shared" si="50"/>
        <v>2</v>
      </c>
      <c r="T100" s="220">
        <f t="shared" si="50"/>
        <v>16</v>
      </c>
      <c r="U100" s="220">
        <f t="shared" si="50"/>
        <v>0</v>
      </c>
      <c r="V100" s="220">
        <f t="shared" si="50"/>
        <v>15</v>
      </c>
      <c r="W100" s="219">
        <f t="shared" si="50"/>
        <v>0</v>
      </c>
      <c r="X100" s="220">
        <f t="shared" si="50"/>
        <v>0</v>
      </c>
      <c r="Y100" s="219">
        <f t="shared" si="50"/>
        <v>1</v>
      </c>
      <c r="Z100" s="220"/>
      <c r="AA100" s="220"/>
      <c r="AB100" s="220"/>
      <c r="AC100" s="219"/>
    </row>
    <row r="101" spans="1:29" s="140" customFormat="1" ht="18.75" customHeight="1">
      <c r="A101" s="217"/>
      <c r="B101" s="221" t="s">
        <v>129</v>
      </c>
      <c r="C101" s="203"/>
      <c r="D101" s="203"/>
      <c r="E101" s="203"/>
      <c r="F101" s="203"/>
      <c r="G101" s="203"/>
      <c r="H101" s="203"/>
      <c r="I101" s="203"/>
      <c r="J101" s="203">
        <v>2</v>
      </c>
      <c r="K101" s="222">
        <v>50</v>
      </c>
      <c r="L101" s="203">
        <v>1</v>
      </c>
      <c r="M101" s="203"/>
      <c r="N101" s="203">
        <v>1.5</v>
      </c>
      <c r="O101" s="211">
        <v>30</v>
      </c>
      <c r="P101" s="211">
        <v>15</v>
      </c>
      <c r="Q101" s="203">
        <v>2</v>
      </c>
      <c r="R101" s="190">
        <f>S101+T101+Z101</f>
        <v>6</v>
      </c>
      <c r="S101" s="203">
        <v>2</v>
      </c>
      <c r="T101" s="190">
        <f>U101+V101+X101+Y101</f>
        <v>4</v>
      </c>
      <c r="U101" s="204"/>
      <c r="V101" s="190">
        <f>N101*Q101</f>
        <v>3</v>
      </c>
      <c r="W101" s="189"/>
      <c r="X101" s="190"/>
      <c r="Y101" s="203">
        <v>1</v>
      </c>
      <c r="Z101" s="204"/>
      <c r="AA101" s="204"/>
      <c r="AB101" s="204"/>
      <c r="AC101" s="203"/>
    </row>
    <row r="102" spans="1:29" s="140" customFormat="1" ht="18.75" customHeight="1">
      <c r="A102" s="217"/>
      <c r="B102" s="221" t="s">
        <v>130</v>
      </c>
      <c r="C102" s="203"/>
      <c r="D102" s="203"/>
      <c r="E102" s="203"/>
      <c r="F102" s="203"/>
      <c r="G102" s="203"/>
      <c r="H102" s="203"/>
      <c r="I102" s="203"/>
      <c r="J102" s="203">
        <v>2</v>
      </c>
      <c r="K102" s="203">
        <v>44</v>
      </c>
      <c r="L102" s="203">
        <v>1</v>
      </c>
      <c r="M102" s="203"/>
      <c r="N102" s="203">
        <v>1.5</v>
      </c>
      <c r="O102" s="211">
        <v>30</v>
      </c>
      <c r="P102" s="211">
        <v>15</v>
      </c>
      <c r="Q102" s="203">
        <v>2</v>
      </c>
      <c r="R102" s="190">
        <f>S102+T102+Z102</f>
        <v>3</v>
      </c>
      <c r="S102" s="203"/>
      <c r="T102" s="190">
        <f>U102+V102+X102+Y102</f>
        <v>3</v>
      </c>
      <c r="U102" s="204"/>
      <c r="V102" s="190">
        <f>N102*Q102</f>
        <v>3</v>
      </c>
      <c r="W102" s="189"/>
      <c r="X102" s="190"/>
      <c r="Y102" s="203"/>
      <c r="Z102" s="204"/>
      <c r="AA102" s="204"/>
      <c r="AB102" s="204"/>
      <c r="AC102" s="203"/>
    </row>
    <row r="103" spans="1:29" s="140" customFormat="1" ht="18.75" customHeight="1">
      <c r="A103" s="217"/>
      <c r="B103" s="221" t="s">
        <v>131</v>
      </c>
      <c r="C103" s="203"/>
      <c r="D103" s="203"/>
      <c r="E103" s="203"/>
      <c r="F103" s="203"/>
      <c r="G103" s="203"/>
      <c r="H103" s="203"/>
      <c r="I103" s="203"/>
      <c r="J103" s="203">
        <v>2</v>
      </c>
      <c r="K103" s="203">
        <v>60</v>
      </c>
      <c r="L103" s="203"/>
      <c r="M103" s="203"/>
      <c r="N103" s="203">
        <v>1.5</v>
      </c>
      <c r="O103" s="211">
        <v>30</v>
      </c>
      <c r="P103" s="211">
        <v>15</v>
      </c>
      <c r="Q103" s="203">
        <v>2</v>
      </c>
      <c r="R103" s="190">
        <f>S103+T103+Z103</f>
        <v>3</v>
      </c>
      <c r="S103" s="203"/>
      <c r="T103" s="190">
        <f>U103+V103+X103+Y103</f>
        <v>3</v>
      </c>
      <c r="U103" s="204"/>
      <c r="V103" s="190">
        <f>N103*Q103</f>
        <v>3</v>
      </c>
      <c r="W103" s="189"/>
      <c r="X103" s="190"/>
      <c r="Y103" s="203"/>
      <c r="Z103" s="204"/>
      <c r="AA103" s="204"/>
      <c r="AB103" s="204"/>
      <c r="AC103" s="203"/>
    </row>
    <row r="104" spans="1:29" s="140" customFormat="1" ht="18.75" customHeight="1">
      <c r="A104" s="217"/>
      <c r="B104" s="221" t="s">
        <v>132</v>
      </c>
      <c r="C104" s="203"/>
      <c r="D104" s="203"/>
      <c r="E104" s="203"/>
      <c r="F104" s="203"/>
      <c r="G104" s="203"/>
      <c r="H104" s="203"/>
      <c r="I104" s="203"/>
      <c r="J104" s="203">
        <v>2</v>
      </c>
      <c r="K104" s="203">
        <v>52</v>
      </c>
      <c r="L104" s="203">
        <v>1</v>
      </c>
      <c r="M104" s="203"/>
      <c r="N104" s="203">
        <v>1.5</v>
      </c>
      <c r="O104" s="211">
        <v>30</v>
      </c>
      <c r="P104" s="211">
        <v>15</v>
      </c>
      <c r="Q104" s="203">
        <v>2</v>
      </c>
      <c r="R104" s="190">
        <f>S104+T104+Z104</f>
        <v>3</v>
      </c>
      <c r="S104" s="203"/>
      <c r="T104" s="190">
        <f>U104+V104+X104+Y104</f>
        <v>3</v>
      </c>
      <c r="U104" s="204"/>
      <c r="V104" s="190">
        <f>N104*Q104</f>
        <v>3</v>
      </c>
      <c r="W104" s="189"/>
      <c r="X104" s="190"/>
      <c r="Y104" s="203"/>
      <c r="Z104" s="204"/>
      <c r="AA104" s="204"/>
      <c r="AB104" s="204"/>
      <c r="AC104" s="203"/>
    </row>
    <row r="105" spans="1:29" s="140" customFormat="1" ht="18.75" customHeight="1">
      <c r="A105" s="217"/>
      <c r="B105" s="221" t="s">
        <v>133</v>
      </c>
      <c r="C105" s="203"/>
      <c r="D105" s="203"/>
      <c r="E105" s="203"/>
      <c r="F105" s="203"/>
      <c r="G105" s="203"/>
      <c r="H105" s="203"/>
      <c r="I105" s="203"/>
      <c r="J105" s="203">
        <v>2</v>
      </c>
      <c r="K105" s="203">
        <v>54</v>
      </c>
      <c r="L105" s="203"/>
      <c r="M105" s="203"/>
      <c r="N105" s="203">
        <v>1.5</v>
      </c>
      <c r="O105" s="211">
        <v>30</v>
      </c>
      <c r="P105" s="211">
        <v>15</v>
      </c>
      <c r="Q105" s="203">
        <v>2</v>
      </c>
      <c r="R105" s="190">
        <f>S105+T105+Z105</f>
        <v>3</v>
      </c>
      <c r="S105" s="203"/>
      <c r="T105" s="190">
        <f>U105+V105+X105+Y105</f>
        <v>3</v>
      </c>
      <c r="U105" s="204"/>
      <c r="V105" s="190">
        <f>N105*Q105</f>
        <v>3</v>
      </c>
      <c r="W105" s="189"/>
      <c r="X105" s="190"/>
      <c r="Y105" s="203"/>
      <c r="Z105" s="204"/>
      <c r="AA105" s="204"/>
      <c r="AB105" s="204"/>
      <c r="AC105" s="203"/>
    </row>
    <row r="106" spans="1:29" s="144" customFormat="1" ht="18.75" customHeight="1">
      <c r="A106" s="217"/>
      <c r="B106" s="218" t="s">
        <v>562</v>
      </c>
      <c r="C106" s="219"/>
      <c r="D106" s="219"/>
      <c r="E106" s="219"/>
      <c r="F106" s="219"/>
      <c r="G106" s="219"/>
      <c r="H106" s="219"/>
      <c r="I106" s="219"/>
      <c r="J106" s="219">
        <f>SUM(J107:J109)</f>
        <v>3</v>
      </c>
      <c r="K106" s="219">
        <f t="shared" ref="K106:Y106" si="51">SUM(K107:K109)</f>
        <v>29</v>
      </c>
      <c r="L106" s="219">
        <f t="shared" si="51"/>
        <v>0</v>
      </c>
      <c r="M106" s="219"/>
      <c r="N106" s="219"/>
      <c r="O106" s="219"/>
      <c r="P106" s="219"/>
      <c r="Q106" s="219">
        <f t="shared" si="51"/>
        <v>3</v>
      </c>
      <c r="R106" s="220">
        <f t="shared" si="51"/>
        <v>4.5</v>
      </c>
      <c r="S106" s="219">
        <f t="shared" si="51"/>
        <v>0</v>
      </c>
      <c r="T106" s="220">
        <f t="shared" si="51"/>
        <v>4.5</v>
      </c>
      <c r="U106" s="220">
        <f t="shared" si="51"/>
        <v>0</v>
      </c>
      <c r="V106" s="220">
        <f t="shared" si="51"/>
        <v>4.5</v>
      </c>
      <c r="W106" s="219">
        <f t="shared" si="51"/>
        <v>0</v>
      </c>
      <c r="X106" s="220">
        <f t="shared" si="51"/>
        <v>0</v>
      </c>
      <c r="Y106" s="219">
        <f t="shared" si="51"/>
        <v>0</v>
      </c>
      <c r="Z106" s="220"/>
      <c r="AA106" s="220"/>
      <c r="AB106" s="220"/>
      <c r="AC106" s="219"/>
    </row>
    <row r="107" spans="1:29" s="140" customFormat="1" ht="18.75" customHeight="1">
      <c r="A107" s="217"/>
      <c r="B107" s="221" t="s">
        <v>563</v>
      </c>
      <c r="C107" s="203"/>
      <c r="D107" s="203"/>
      <c r="E107" s="203"/>
      <c r="F107" s="203"/>
      <c r="G107" s="203"/>
      <c r="H107" s="203"/>
      <c r="I107" s="203"/>
      <c r="J107" s="203">
        <v>1</v>
      </c>
      <c r="K107" s="203">
        <v>10</v>
      </c>
      <c r="L107" s="203"/>
      <c r="M107" s="203"/>
      <c r="N107" s="203">
        <v>1.5</v>
      </c>
      <c r="O107" s="211">
        <v>30</v>
      </c>
      <c r="P107" s="211">
        <v>15</v>
      </c>
      <c r="Q107" s="203">
        <v>1</v>
      </c>
      <c r="R107" s="190">
        <f>S107+T107+Z107</f>
        <v>1.5</v>
      </c>
      <c r="S107" s="203"/>
      <c r="T107" s="190">
        <f>U107+V107+X107+Y107</f>
        <v>1.5</v>
      </c>
      <c r="U107" s="204"/>
      <c r="V107" s="190">
        <f>N107*Q107</f>
        <v>1.5</v>
      </c>
      <c r="W107" s="189"/>
      <c r="X107" s="190"/>
      <c r="Y107" s="203"/>
      <c r="Z107" s="204"/>
      <c r="AA107" s="204"/>
      <c r="AB107" s="204"/>
      <c r="AC107" s="203"/>
    </row>
    <row r="108" spans="1:29" s="140" customFormat="1" ht="18.75" customHeight="1">
      <c r="A108" s="217"/>
      <c r="B108" s="221" t="s">
        <v>564</v>
      </c>
      <c r="C108" s="203"/>
      <c r="D108" s="203"/>
      <c r="E108" s="203"/>
      <c r="F108" s="203"/>
      <c r="G108" s="203"/>
      <c r="H108" s="203"/>
      <c r="I108" s="203"/>
      <c r="J108" s="203">
        <v>1</v>
      </c>
      <c r="K108" s="203">
        <v>10</v>
      </c>
      <c r="L108" s="203"/>
      <c r="M108" s="203"/>
      <c r="N108" s="203">
        <v>1.5</v>
      </c>
      <c r="O108" s="211">
        <v>30</v>
      </c>
      <c r="P108" s="211">
        <v>15</v>
      </c>
      <c r="Q108" s="203">
        <v>1</v>
      </c>
      <c r="R108" s="190">
        <f>S108+T108+Z108</f>
        <v>1.5</v>
      </c>
      <c r="S108" s="203"/>
      <c r="T108" s="190">
        <f>U108+V108+X108+Y108</f>
        <v>1.5</v>
      </c>
      <c r="U108" s="204"/>
      <c r="V108" s="190">
        <f>N108*Q108</f>
        <v>1.5</v>
      </c>
      <c r="W108" s="189"/>
      <c r="X108" s="190"/>
      <c r="Y108" s="203"/>
      <c r="Z108" s="204"/>
      <c r="AA108" s="204"/>
      <c r="AB108" s="204"/>
      <c r="AC108" s="203"/>
    </row>
    <row r="109" spans="1:29" s="140" customFormat="1" ht="18.75" customHeight="1">
      <c r="A109" s="217"/>
      <c r="B109" s="221" t="s">
        <v>565</v>
      </c>
      <c r="C109" s="203"/>
      <c r="D109" s="203"/>
      <c r="E109" s="203"/>
      <c r="F109" s="203"/>
      <c r="G109" s="203"/>
      <c r="H109" s="203"/>
      <c r="I109" s="203"/>
      <c r="J109" s="203">
        <v>1</v>
      </c>
      <c r="K109" s="203">
        <v>9</v>
      </c>
      <c r="L109" s="203"/>
      <c r="M109" s="203"/>
      <c r="N109" s="203">
        <v>1.5</v>
      </c>
      <c r="O109" s="211">
        <v>30</v>
      </c>
      <c r="P109" s="211">
        <v>15</v>
      </c>
      <c r="Q109" s="203">
        <v>1</v>
      </c>
      <c r="R109" s="190">
        <f>S109+T109+Z109</f>
        <v>1.5</v>
      </c>
      <c r="S109" s="203"/>
      <c r="T109" s="190">
        <f>U109+V109+X109+Y109</f>
        <v>1.5</v>
      </c>
      <c r="U109" s="204"/>
      <c r="V109" s="190">
        <f>N109*Q109</f>
        <v>1.5</v>
      </c>
      <c r="W109" s="189"/>
      <c r="X109" s="190"/>
      <c r="Y109" s="203"/>
      <c r="Z109" s="204"/>
      <c r="AA109" s="204"/>
      <c r="AB109" s="204"/>
      <c r="AC109" s="203"/>
    </row>
    <row r="110" spans="1:29" s="144" customFormat="1" ht="18.75" customHeight="1">
      <c r="A110" s="217"/>
      <c r="B110" s="218" t="s">
        <v>566</v>
      </c>
      <c r="C110" s="219"/>
      <c r="D110" s="219"/>
      <c r="E110" s="219"/>
      <c r="F110" s="219"/>
      <c r="G110" s="219"/>
      <c r="H110" s="219"/>
      <c r="I110" s="219"/>
      <c r="J110" s="219">
        <f>J111</f>
        <v>1</v>
      </c>
      <c r="K110" s="219">
        <f t="shared" ref="K110:Y110" si="52">K111</f>
        <v>6</v>
      </c>
      <c r="L110" s="219">
        <f t="shared" si="52"/>
        <v>0</v>
      </c>
      <c r="M110" s="219"/>
      <c r="N110" s="219"/>
      <c r="O110" s="219"/>
      <c r="P110" s="219"/>
      <c r="Q110" s="219">
        <f t="shared" si="52"/>
        <v>1</v>
      </c>
      <c r="R110" s="220">
        <f t="shared" si="52"/>
        <v>1.5</v>
      </c>
      <c r="S110" s="219">
        <f t="shared" si="52"/>
        <v>0</v>
      </c>
      <c r="T110" s="220">
        <f t="shared" si="52"/>
        <v>1.5</v>
      </c>
      <c r="U110" s="220">
        <f t="shared" si="52"/>
        <v>0</v>
      </c>
      <c r="V110" s="220">
        <f t="shared" si="52"/>
        <v>1.5</v>
      </c>
      <c r="W110" s="219">
        <f t="shared" si="52"/>
        <v>0</v>
      </c>
      <c r="X110" s="220">
        <f t="shared" si="52"/>
        <v>0</v>
      </c>
      <c r="Y110" s="219">
        <f t="shared" si="52"/>
        <v>0</v>
      </c>
      <c r="Z110" s="220"/>
      <c r="AA110" s="220"/>
      <c r="AB110" s="220"/>
      <c r="AC110" s="219"/>
    </row>
    <row r="111" spans="1:29" s="140" customFormat="1" ht="18.75" customHeight="1">
      <c r="A111" s="217"/>
      <c r="B111" s="221" t="s">
        <v>567</v>
      </c>
      <c r="C111" s="203"/>
      <c r="D111" s="203"/>
      <c r="E111" s="203"/>
      <c r="F111" s="203"/>
      <c r="G111" s="203"/>
      <c r="H111" s="203"/>
      <c r="I111" s="203"/>
      <c r="J111" s="203">
        <v>1</v>
      </c>
      <c r="K111" s="203">
        <v>6</v>
      </c>
      <c r="L111" s="203"/>
      <c r="M111" s="203"/>
      <c r="N111" s="203">
        <v>1.5</v>
      </c>
      <c r="O111" s="211">
        <v>30</v>
      </c>
      <c r="P111" s="211">
        <v>15</v>
      </c>
      <c r="Q111" s="203">
        <v>1</v>
      </c>
      <c r="R111" s="190">
        <f>S111+T111+Z111</f>
        <v>1.5</v>
      </c>
      <c r="S111" s="203"/>
      <c r="T111" s="190">
        <f>U111+V111+X111+Y111</f>
        <v>1.5</v>
      </c>
      <c r="U111" s="204"/>
      <c r="V111" s="190">
        <f>N111*Q111</f>
        <v>1.5</v>
      </c>
      <c r="W111" s="189"/>
      <c r="X111" s="190"/>
      <c r="Y111" s="203"/>
      <c r="Z111" s="204"/>
      <c r="AA111" s="204"/>
      <c r="AB111" s="204"/>
      <c r="AC111" s="203"/>
    </row>
    <row r="112" spans="1:29" s="142" customFormat="1" ht="18.75" customHeight="1">
      <c r="A112" s="229">
        <v>3</v>
      </c>
      <c r="B112" s="397" t="s">
        <v>572</v>
      </c>
      <c r="C112" s="213">
        <v>35</v>
      </c>
      <c r="D112" s="229">
        <v>3</v>
      </c>
      <c r="E112" s="229">
        <v>29</v>
      </c>
      <c r="F112" s="229">
        <v>3</v>
      </c>
      <c r="G112" s="229"/>
      <c r="H112" s="229"/>
      <c r="I112" s="229"/>
      <c r="J112" s="229">
        <f>SUM(J113:J117)</f>
        <v>19</v>
      </c>
      <c r="K112" s="229">
        <f t="shared" ref="K112:Y112" si="53">SUM(K113:K117)</f>
        <v>554</v>
      </c>
      <c r="L112" s="229">
        <f t="shared" si="53"/>
        <v>0</v>
      </c>
      <c r="M112" s="229"/>
      <c r="N112" s="229"/>
      <c r="O112" s="229"/>
      <c r="P112" s="229"/>
      <c r="Q112" s="229">
        <f t="shared" si="53"/>
        <v>19</v>
      </c>
      <c r="R112" s="230">
        <f t="shared" si="53"/>
        <v>32.5</v>
      </c>
      <c r="S112" s="229">
        <f t="shared" si="53"/>
        <v>3</v>
      </c>
      <c r="T112" s="230">
        <f t="shared" si="53"/>
        <v>29.5</v>
      </c>
      <c r="U112" s="230">
        <f t="shared" si="53"/>
        <v>0</v>
      </c>
      <c r="V112" s="230">
        <f t="shared" si="53"/>
        <v>28.5</v>
      </c>
      <c r="W112" s="229">
        <f t="shared" si="53"/>
        <v>0</v>
      </c>
      <c r="X112" s="230">
        <f t="shared" si="53"/>
        <v>0</v>
      </c>
      <c r="Y112" s="229">
        <f t="shared" si="53"/>
        <v>1</v>
      </c>
      <c r="Z112" s="188">
        <f>7*70%</f>
        <v>4.8999999999999995</v>
      </c>
      <c r="AA112" s="216">
        <f>(T112-E112)*70%</f>
        <v>0.35</v>
      </c>
      <c r="AB112" s="216">
        <f>(Z112-F112)*70%</f>
        <v>1.3299999999999996</v>
      </c>
      <c r="AC112" s="229"/>
    </row>
    <row r="113" spans="1:29" s="141" customFormat="1" ht="63">
      <c r="A113" s="231"/>
      <c r="B113" s="207" t="s">
        <v>129</v>
      </c>
      <c r="C113" s="206"/>
      <c r="D113" s="206"/>
      <c r="E113" s="206"/>
      <c r="F113" s="206"/>
      <c r="G113" s="206"/>
      <c r="H113" s="206"/>
      <c r="I113" s="206"/>
      <c r="J113" s="206">
        <v>4</v>
      </c>
      <c r="K113" s="206">
        <v>111</v>
      </c>
      <c r="L113" s="206"/>
      <c r="M113" s="206"/>
      <c r="N113" s="203">
        <v>1.5</v>
      </c>
      <c r="O113" s="211">
        <v>35</v>
      </c>
      <c r="P113" s="211">
        <v>17</v>
      </c>
      <c r="Q113" s="206">
        <v>4</v>
      </c>
      <c r="R113" s="190">
        <f>S113+T113+Z113</f>
        <v>10</v>
      </c>
      <c r="S113" s="201">
        <v>3</v>
      </c>
      <c r="T113" s="190">
        <f>U113+V113+X113+Y113</f>
        <v>7</v>
      </c>
      <c r="U113" s="210"/>
      <c r="V113" s="190">
        <f>N113*Q113</f>
        <v>6</v>
      </c>
      <c r="W113" s="189"/>
      <c r="X113" s="190"/>
      <c r="Y113" s="201">
        <v>1</v>
      </c>
      <c r="Z113" s="210"/>
      <c r="AA113" s="208"/>
      <c r="AB113" s="208"/>
      <c r="AC113" s="193" t="s">
        <v>805</v>
      </c>
    </row>
    <row r="114" spans="1:29" s="141" customFormat="1" ht="63">
      <c r="A114" s="231"/>
      <c r="B114" s="207" t="s">
        <v>130</v>
      </c>
      <c r="C114" s="206"/>
      <c r="D114" s="206"/>
      <c r="E114" s="206"/>
      <c r="F114" s="206"/>
      <c r="G114" s="206"/>
      <c r="H114" s="206"/>
      <c r="I114" s="206"/>
      <c r="J114" s="206">
        <v>4</v>
      </c>
      <c r="K114" s="206">
        <v>116</v>
      </c>
      <c r="L114" s="206"/>
      <c r="M114" s="206"/>
      <c r="N114" s="203">
        <v>1.5</v>
      </c>
      <c r="O114" s="211">
        <v>35</v>
      </c>
      <c r="P114" s="211">
        <v>17</v>
      </c>
      <c r="Q114" s="206">
        <v>4</v>
      </c>
      <c r="R114" s="190">
        <f>S114+T114+Z114</f>
        <v>6</v>
      </c>
      <c r="S114" s="206"/>
      <c r="T114" s="190">
        <f>U114+V114+X114+Y114</f>
        <v>6</v>
      </c>
      <c r="U114" s="208"/>
      <c r="V114" s="190">
        <f>N114*Q114</f>
        <v>6</v>
      </c>
      <c r="W114" s="189"/>
      <c r="X114" s="190"/>
      <c r="Y114" s="206"/>
      <c r="Z114" s="208"/>
      <c r="AA114" s="208"/>
      <c r="AB114" s="208"/>
      <c r="AC114" s="193" t="s">
        <v>805</v>
      </c>
    </row>
    <row r="115" spans="1:29" s="141" customFormat="1" ht="15.75">
      <c r="A115" s="231"/>
      <c r="B115" s="207" t="s">
        <v>131</v>
      </c>
      <c r="C115" s="206"/>
      <c r="D115" s="206"/>
      <c r="E115" s="206"/>
      <c r="F115" s="206"/>
      <c r="G115" s="206"/>
      <c r="H115" s="206"/>
      <c r="I115" s="206"/>
      <c r="J115" s="206">
        <v>3</v>
      </c>
      <c r="K115" s="206">
        <v>105</v>
      </c>
      <c r="L115" s="206"/>
      <c r="M115" s="206"/>
      <c r="N115" s="203">
        <v>1.5</v>
      </c>
      <c r="O115" s="211">
        <v>35</v>
      </c>
      <c r="P115" s="211">
        <v>17</v>
      </c>
      <c r="Q115" s="206">
        <v>3</v>
      </c>
      <c r="R115" s="190">
        <f>S115+T115+Z115</f>
        <v>4.5</v>
      </c>
      <c r="S115" s="206"/>
      <c r="T115" s="190">
        <f>U115+V115+X115+Y115</f>
        <v>4.5</v>
      </c>
      <c r="U115" s="208"/>
      <c r="V115" s="190">
        <f>N115*Q115</f>
        <v>4.5</v>
      </c>
      <c r="W115" s="189"/>
      <c r="X115" s="190"/>
      <c r="Y115" s="206"/>
      <c r="Z115" s="208"/>
      <c r="AA115" s="208"/>
      <c r="AB115" s="208"/>
      <c r="AC115" s="193"/>
    </row>
    <row r="116" spans="1:29" s="141" customFormat="1" ht="63">
      <c r="A116" s="231"/>
      <c r="B116" s="207" t="s">
        <v>132</v>
      </c>
      <c r="C116" s="206"/>
      <c r="D116" s="206"/>
      <c r="E116" s="206"/>
      <c r="F116" s="206"/>
      <c r="G116" s="206"/>
      <c r="H116" s="206"/>
      <c r="I116" s="206"/>
      <c r="J116" s="206">
        <v>4</v>
      </c>
      <c r="K116" s="206">
        <v>110</v>
      </c>
      <c r="L116" s="206"/>
      <c r="M116" s="206"/>
      <c r="N116" s="203">
        <v>1.5</v>
      </c>
      <c r="O116" s="211">
        <v>35</v>
      </c>
      <c r="P116" s="211">
        <v>17</v>
      </c>
      <c r="Q116" s="206">
        <v>4</v>
      </c>
      <c r="R116" s="190">
        <f>S116+T116+Z116</f>
        <v>6</v>
      </c>
      <c r="S116" s="206"/>
      <c r="T116" s="190">
        <f>U116+V116+X116+Y116</f>
        <v>6</v>
      </c>
      <c r="U116" s="208"/>
      <c r="V116" s="190">
        <f>N116*Q116</f>
        <v>6</v>
      </c>
      <c r="W116" s="189"/>
      <c r="X116" s="190"/>
      <c r="Y116" s="206"/>
      <c r="Z116" s="208"/>
      <c r="AA116" s="208"/>
      <c r="AB116" s="208"/>
      <c r="AC116" s="193" t="s">
        <v>805</v>
      </c>
    </row>
    <row r="117" spans="1:29" s="141" customFormat="1" ht="63">
      <c r="A117" s="231"/>
      <c r="B117" s="207" t="s">
        <v>133</v>
      </c>
      <c r="C117" s="206"/>
      <c r="D117" s="206"/>
      <c r="E117" s="206"/>
      <c r="F117" s="206"/>
      <c r="G117" s="206"/>
      <c r="H117" s="206"/>
      <c r="I117" s="206"/>
      <c r="J117" s="206">
        <v>4</v>
      </c>
      <c r="K117" s="206">
        <v>112</v>
      </c>
      <c r="L117" s="206"/>
      <c r="M117" s="206"/>
      <c r="N117" s="203">
        <v>1.5</v>
      </c>
      <c r="O117" s="211">
        <v>35</v>
      </c>
      <c r="P117" s="211">
        <v>17</v>
      </c>
      <c r="Q117" s="206">
        <v>4</v>
      </c>
      <c r="R117" s="190">
        <f>S117+T117+Z117</f>
        <v>6</v>
      </c>
      <c r="S117" s="206"/>
      <c r="T117" s="190">
        <f>U117+V117+X117+Y117</f>
        <v>6</v>
      </c>
      <c r="U117" s="208"/>
      <c r="V117" s="190">
        <f>N117*Q117</f>
        <v>6</v>
      </c>
      <c r="W117" s="189"/>
      <c r="X117" s="190"/>
      <c r="Y117" s="206"/>
      <c r="Z117" s="208"/>
      <c r="AA117" s="208"/>
      <c r="AB117" s="208"/>
      <c r="AC117" s="193" t="s">
        <v>805</v>
      </c>
    </row>
    <row r="118" spans="1:29" s="143" customFormat="1" ht="31.5" customHeight="1">
      <c r="A118" s="213">
        <v>4</v>
      </c>
      <c r="B118" s="396" t="s">
        <v>558</v>
      </c>
      <c r="C118" s="186">
        <v>13</v>
      </c>
      <c r="D118" s="186">
        <v>2</v>
      </c>
      <c r="E118" s="186">
        <v>9</v>
      </c>
      <c r="F118" s="186">
        <v>2</v>
      </c>
      <c r="G118" s="186"/>
      <c r="H118" s="186"/>
      <c r="I118" s="186"/>
      <c r="J118" s="186">
        <f>SUM(J119:J123)</f>
        <v>5</v>
      </c>
      <c r="K118" s="186">
        <f t="shared" ref="K118:Y118" si="54">SUM(K119:K123)</f>
        <v>150</v>
      </c>
      <c r="L118" s="186">
        <f t="shared" si="54"/>
        <v>0</v>
      </c>
      <c r="M118" s="186"/>
      <c r="N118" s="186"/>
      <c r="O118" s="186">
        <f t="shared" si="54"/>
        <v>175</v>
      </c>
      <c r="P118" s="186">
        <f t="shared" si="54"/>
        <v>85</v>
      </c>
      <c r="Q118" s="186">
        <f t="shared" si="54"/>
        <v>5</v>
      </c>
      <c r="R118" s="188">
        <f t="shared" si="54"/>
        <v>10.617647058823529</v>
      </c>
      <c r="S118" s="186">
        <f t="shared" si="54"/>
        <v>2</v>
      </c>
      <c r="T118" s="188">
        <f t="shared" si="54"/>
        <v>8.617647058823529</v>
      </c>
      <c r="U118" s="188">
        <f t="shared" si="54"/>
        <v>0</v>
      </c>
      <c r="V118" s="188">
        <f t="shared" si="54"/>
        <v>7.5</v>
      </c>
      <c r="W118" s="186">
        <f t="shared" si="54"/>
        <v>2</v>
      </c>
      <c r="X118" s="188">
        <f t="shared" si="54"/>
        <v>0.11764705882352941</v>
      </c>
      <c r="Y118" s="186">
        <f t="shared" si="54"/>
        <v>1</v>
      </c>
      <c r="Z118" s="188">
        <f>7*70%</f>
        <v>4.8999999999999995</v>
      </c>
      <c r="AA118" s="216">
        <f>(T118-E118)*70%</f>
        <v>-0.26764705882352968</v>
      </c>
      <c r="AB118" s="216">
        <f>(Z118-F118)*70%</f>
        <v>2.0299999999999994</v>
      </c>
      <c r="AC118" s="186"/>
    </row>
    <row r="119" spans="1:29" s="140" customFormat="1" ht="18.75" customHeight="1">
      <c r="A119" s="217"/>
      <c r="B119" s="221" t="s">
        <v>129</v>
      </c>
      <c r="C119" s="203"/>
      <c r="D119" s="203"/>
      <c r="E119" s="203"/>
      <c r="F119" s="203"/>
      <c r="G119" s="203"/>
      <c r="H119" s="203"/>
      <c r="I119" s="203"/>
      <c r="J119" s="203">
        <v>1</v>
      </c>
      <c r="K119" s="203">
        <v>31</v>
      </c>
      <c r="L119" s="203"/>
      <c r="M119" s="203"/>
      <c r="N119" s="203">
        <v>1.5</v>
      </c>
      <c r="O119" s="211">
        <v>35</v>
      </c>
      <c r="P119" s="211">
        <v>17</v>
      </c>
      <c r="Q119" s="203">
        <v>1</v>
      </c>
      <c r="R119" s="190">
        <f>S119+T119+Z119</f>
        <v>4.5</v>
      </c>
      <c r="S119" s="203">
        <v>2</v>
      </c>
      <c r="T119" s="190">
        <f>U119+V119+X119+Y119</f>
        <v>2.5</v>
      </c>
      <c r="U119" s="204"/>
      <c r="V119" s="190">
        <f>N119*Q119</f>
        <v>1.5</v>
      </c>
      <c r="W119" s="189"/>
      <c r="X119" s="190"/>
      <c r="Y119" s="203">
        <v>1</v>
      </c>
      <c r="Z119" s="204"/>
      <c r="AA119" s="204"/>
      <c r="AB119" s="204"/>
      <c r="AC119" s="203"/>
    </row>
    <row r="120" spans="1:29" s="140" customFormat="1" ht="18.75" customHeight="1">
      <c r="A120" s="217"/>
      <c r="B120" s="221" t="s">
        <v>130</v>
      </c>
      <c r="C120" s="203"/>
      <c r="D120" s="203"/>
      <c r="E120" s="203"/>
      <c r="F120" s="203"/>
      <c r="G120" s="203"/>
      <c r="H120" s="203"/>
      <c r="I120" s="203"/>
      <c r="J120" s="203">
        <v>1</v>
      </c>
      <c r="K120" s="203">
        <v>37</v>
      </c>
      <c r="L120" s="203"/>
      <c r="M120" s="203"/>
      <c r="N120" s="203">
        <v>1.5</v>
      </c>
      <c r="O120" s="211">
        <v>35</v>
      </c>
      <c r="P120" s="211">
        <v>17</v>
      </c>
      <c r="Q120" s="203">
        <v>1</v>
      </c>
      <c r="R120" s="190">
        <f>S120+T120+Z120</f>
        <v>1.6176470588235294</v>
      </c>
      <c r="S120" s="203"/>
      <c r="T120" s="190">
        <f>U120+V120+X120+Y120</f>
        <v>1.6176470588235294</v>
      </c>
      <c r="U120" s="204"/>
      <c r="V120" s="190">
        <f>N120*Q120</f>
        <v>1.5</v>
      </c>
      <c r="W120" s="189">
        <f t="shared" ref="W120" si="55">(K120+L120)-(O120*Q120)</f>
        <v>2</v>
      </c>
      <c r="X120" s="190">
        <f t="shared" ref="X120" si="56">W120/P120</f>
        <v>0.11764705882352941</v>
      </c>
      <c r="Y120" s="203"/>
      <c r="Z120" s="204"/>
      <c r="AA120" s="204"/>
      <c r="AB120" s="204"/>
      <c r="AC120" s="203"/>
    </row>
    <row r="121" spans="1:29" s="140" customFormat="1" ht="18.75" customHeight="1">
      <c r="A121" s="217"/>
      <c r="B121" s="221" t="s">
        <v>131</v>
      </c>
      <c r="C121" s="203"/>
      <c r="D121" s="203"/>
      <c r="E121" s="203"/>
      <c r="F121" s="203"/>
      <c r="G121" s="203"/>
      <c r="H121" s="203"/>
      <c r="I121" s="203"/>
      <c r="J121" s="203">
        <v>1</v>
      </c>
      <c r="K121" s="203">
        <v>30</v>
      </c>
      <c r="L121" s="203"/>
      <c r="M121" s="203"/>
      <c r="N121" s="203">
        <v>1.5</v>
      </c>
      <c r="O121" s="211">
        <v>35</v>
      </c>
      <c r="P121" s="211">
        <v>17</v>
      </c>
      <c r="Q121" s="203">
        <v>1</v>
      </c>
      <c r="R121" s="190">
        <f>S121+T121+Z121</f>
        <v>1.5</v>
      </c>
      <c r="S121" s="203"/>
      <c r="T121" s="190">
        <f>U121+V121+X121+Y121</f>
        <v>1.5</v>
      </c>
      <c r="U121" s="204"/>
      <c r="V121" s="190">
        <f>N121*Q121</f>
        <v>1.5</v>
      </c>
      <c r="W121" s="189"/>
      <c r="X121" s="190"/>
      <c r="Y121" s="203"/>
      <c r="Z121" s="204"/>
      <c r="AA121" s="204"/>
      <c r="AB121" s="204"/>
      <c r="AC121" s="203"/>
    </row>
    <row r="122" spans="1:29" s="140" customFormat="1" ht="18.75" customHeight="1">
      <c r="A122" s="217"/>
      <c r="B122" s="221" t="s">
        <v>132</v>
      </c>
      <c r="C122" s="203"/>
      <c r="D122" s="203"/>
      <c r="E122" s="203"/>
      <c r="F122" s="203"/>
      <c r="G122" s="203"/>
      <c r="H122" s="203"/>
      <c r="I122" s="203"/>
      <c r="J122" s="203">
        <v>1</v>
      </c>
      <c r="K122" s="203">
        <v>25</v>
      </c>
      <c r="L122" s="203"/>
      <c r="M122" s="203"/>
      <c r="N122" s="203">
        <v>1.5</v>
      </c>
      <c r="O122" s="211">
        <v>35</v>
      </c>
      <c r="P122" s="211">
        <v>17</v>
      </c>
      <c r="Q122" s="203">
        <v>1</v>
      </c>
      <c r="R122" s="190">
        <f>S122+T122+Z122</f>
        <v>1.5</v>
      </c>
      <c r="S122" s="203"/>
      <c r="T122" s="190">
        <f>U122+V122+X122+Y122</f>
        <v>1.5</v>
      </c>
      <c r="U122" s="204"/>
      <c r="V122" s="190">
        <f>N122*Q122</f>
        <v>1.5</v>
      </c>
      <c r="W122" s="189"/>
      <c r="X122" s="190"/>
      <c r="Y122" s="203"/>
      <c r="Z122" s="204"/>
      <c r="AA122" s="204"/>
      <c r="AB122" s="204"/>
      <c r="AC122" s="203"/>
    </row>
    <row r="123" spans="1:29" s="140" customFormat="1" ht="18.75" customHeight="1">
      <c r="A123" s="217"/>
      <c r="B123" s="221" t="s">
        <v>133</v>
      </c>
      <c r="C123" s="203"/>
      <c r="D123" s="203"/>
      <c r="E123" s="203"/>
      <c r="F123" s="203"/>
      <c r="G123" s="203"/>
      <c r="H123" s="203"/>
      <c r="I123" s="203"/>
      <c r="J123" s="203">
        <v>1</v>
      </c>
      <c r="K123" s="203">
        <v>27</v>
      </c>
      <c r="L123" s="203"/>
      <c r="M123" s="203"/>
      <c r="N123" s="203">
        <v>1.5</v>
      </c>
      <c r="O123" s="211">
        <v>35</v>
      </c>
      <c r="P123" s="211">
        <v>17</v>
      </c>
      <c r="Q123" s="203">
        <v>1</v>
      </c>
      <c r="R123" s="190">
        <f>S123+T123+Z123</f>
        <v>1.5</v>
      </c>
      <c r="S123" s="203"/>
      <c r="T123" s="190">
        <f>U123+V123+X123+Y123</f>
        <v>1.5</v>
      </c>
      <c r="U123" s="204"/>
      <c r="V123" s="190">
        <f>N123*Q123</f>
        <v>1.5</v>
      </c>
      <c r="W123" s="189"/>
      <c r="X123" s="190"/>
      <c r="Y123" s="203"/>
      <c r="Z123" s="204"/>
      <c r="AA123" s="204"/>
      <c r="AB123" s="204"/>
      <c r="AC123" s="203"/>
    </row>
    <row r="124" spans="1:29" s="142" customFormat="1" ht="21.75" customHeight="1">
      <c r="A124" s="212" t="s">
        <v>126</v>
      </c>
      <c r="B124" s="395" t="s">
        <v>855</v>
      </c>
      <c r="C124" s="186">
        <f>C125+C131+C141</f>
        <v>49</v>
      </c>
      <c r="D124" s="186">
        <f t="shared" ref="D124:AB124" si="57">D125+D131+D141</f>
        <v>7</v>
      </c>
      <c r="E124" s="186">
        <f t="shared" si="57"/>
        <v>36</v>
      </c>
      <c r="F124" s="186">
        <f t="shared" si="57"/>
        <v>6</v>
      </c>
      <c r="G124" s="186">
        <f t="shared" si="57"/>
        <v>0</v>
      </c>
      <c r="H124" s="186">
        <f t="shared" si="57"/>
        <v>0</v>
      </c>
      <c r="I124" s="186">
        <f t="shared" si="57"/>
        <v>0</v>
      </c>
      <c r="J124" s="186">
        <f t="shared" si="57"/>
        <v>21</v>
      </c>
      <c r="K124" s="186">
        <f t="shared" si="57"/>
        <v>276</v>
      </c>
      <c r="L124" s="186">
        <f t="shared" si="57"/>
        <v>3</v>
      </c>
      <c r="M124" s="186">
        <f t="shared" si="57"/>
        <v>0</v>
      </c>
      <c r="N124" s="186">
        <f t="shared" si="57"/>
        <v>0</v>
      </c>
      <c r="O124" s="186">
        <f t="shared" si="57"/>
        <v>25</v>
      </c>
      <c r="P124" s="186">
        <f t="shared" si="57"/>
        <v>12</v>
      </c>
      <c r="Q124" s="186">
        <f t="shared" si="57"/>
        <v>21</v>
      </c>
      <c r="R124" s="186">
        <f t="shared" si="57"/>
        <v>41.5</v>
      </c>
      <c r="S124" s="186">
        <f t="shared" si="57"/>
        <v>7</v>
      </c>
      <c r="T124" s="188">
        <f t="shared" si="57"/>
        <v>34.5</v>
      </c>
      <c r="U124" s="188">
        <f t="shared" si="57"/>
        <v>0</v>
      </c>
      <c r="V124" s="188">
        <f t="shared" si="57"/>
        <v>31.5</v>
      </c>
      <c r="W124" s="186">
        <f t="shared" si="57"/>
        <v>-54</v>
      </c>
      <c r="X124" s="188">
        <f t="shared" si="57"/>
        <v>0</v>
      </c>
      <c r="Y124" s="186">
        <f t="shared" si="57"/>
        <v>3</v>
      </c>
      <c r="Z124" s="188">
        <f t="shared" si="57"/>
        <v>16.100000000000001</v>
      </c>
      <c r="AA124" s="188">
        <f t="shared" si="57"/>
        <v>-1.0499999999999998</v>
      </c>
      <c r="AB124" s="188">
        <f t="shared" si="57"/>
        <v>7.0699999999999985</v>
      </c>
      <c r="AC124" s="186"/>
    </row>
    <row r="125" spans="1:29" s="143" customFormat="1" ht="31.5" customHeight="1">
      <c r="A125" s="213">
        <v>1</v>
      </c>
      <c r="B125" s="214" t="s">
        <v>557</v>
      </c>
      <c r="C125" s="213">
        <v>15</v>
      </c>
      <c r="D125" s="186">
        <v>3</v>
      </c>
      <c r="E125" s="186">
        <v>10</v>
      </c>
      <c r="F125" s="186">
        <v>2</v>
      </c>
      <c r="G125" s="186"/>
      <c r="H125" s="186"/>
      <c r="I125" s="186"/>
      <c r="J125" s="186">
        <f>SUM(J126:J130)</f>
        <v>5</v>
      </c>
      <c r="K125" s="186">
        <f t="shared" ref="K125:Y125" si="58">SUM(K126:K130)</f>
        <v>76</v>
      </c>
      <c r="L125" s="186">
        <f t="shared" si="58"/>
        <v>1</v>
      </c>
      <c r="M125" s="186"/>
      <c r="N125" s="186"/>
      <c r="O125" s="186"/>
      <c r="P125" s="186"/>
      <c r="Q125" s="186">
        <f t="shared" si="58"/>
        <v>5</v>
      </c>
      <c r="R125" s="188">
        <f t="shared" si="58"/>
        <v>11.5</v>
      </c>
      <c r="S125" s="186">
        <f t="shared" si="58"/>
        <v>3</v>
      </c>
      <c r="T125" s="188">
        <f t="shared" si="58"/>
        <v>8.5</v>
      </c>
      <c r="U125" s="188">
        <f t="shared" si="58"/>
        <v>0</v>
      </c>
      <c r="V125" s="188">
        <f t="shared" si="58"/>
        <v>7.5</v>
      </c>
      <c r="W125" s="186">
        <f t="shared" si="58"/>
        <v>0</v>
      </c>
      <c r="X125" s="188">
        <f t="shared" si="58"/>
        <v>0</v>
      </c>
      <c r="Y125" s="186">
        <f t="shared" si="58"/>
        <v>1</v>
      </c>
      <c r="Z125" s="188">
        <f>8*70%</f>
        <v>5.6</v>
      </c>
      <c r="AA125" s="216">
        <f>(T125-E125)*70%</f>
        <v>-1.0499999999999998</v>
      </c>
      <c r="AB125" s="216">
        <f>(Z125-F125)*70%</f>
        <v>2.5199999999999996</v>
      </c>
      <c r="AC125" s="186"/>
    </row>
    <row r="126" spans="1:29" s="140" customFormat="1" ht="18.75" customHeight="1">
      <c r="A126" s="217"/>
      <c r="B126" s="221" t="s">
        <v>129</v>
      </c>
      <c r="C126" s="203"/>
      <c r="D126" s="203"/>
      <c r="E126" s="203"/>
      <c r="F126" s="203"/>
      <c r="G126" s="203"/>
      <c r="H126" s="203"/>
      <c r="I126" s="203"/>
      <c r="J126" s="203">
        <v>1</v>
      </c>
      <c r="K126" s="203">
        <v>8</v>
      </c>
      <c r="L126" s="203">
        <v>0</v>
      </c>
      <c r="M126" s="203"/>
      <c r="N126" s="203">
        <v>1.5</v>
      </c>
      <c r="O126" s="211">
        <v>25</v>
      </c>
      <c r="P126" s="211">
        <v>12</v>
      </c>
      <c r="Q126" s="203">
        <v>1</v>
      </c>
      <c r="R126" s="190">
        <f>S126+T126+Z126</f>
        <v>5.5</v>
      </c>
      <c r="S126" s="203">
        <v>3</v>
      </c>
      <c r="T126" s="190">
        <f>U126+V126+X126+Y126</f>
        <v>2.5</v>
      </c>
      <c r="U126" s="204"/>
      <c r="V126" s="190">
        <f>N126*Q126</f>
        <v>1.5</v>
      </c>
      <c r="W126" s="189"/>
      <c r="X126" s="190"/>
      <c r="Y126" s="203">
        <v>1</v>
      </c>
      <c r="Z126" s="204"/>
      <c r="AA126" s="204"/>
      <c r="AB126" s="204"/>
      <c r="AC126" s="203"/>
    </row>
    <row r="127" spans="1:29" s="140" customFormat="1" ht="18.75" customHeight="1">
      <c r="A127" s="217"/>
      <c r="B127" s="221" t="s">
        <v>130</v>
      </c>
      <c r="C127" s="203"/>
      <c r="D127" s="203"/>
      <c r="E127" s="203"/>
      <c r="F127" s="203"/>
      <c r="G127" s="203"/>
      <c r="H127" s="203"/>
      <c r="I127" s="203"/>
      <c r="J127" s="203">
        <v>1</v>
      </c>
      <c r="K127" s="203">
        <v>17</v>
      </c>
      <c r="L127" s="203">
        <v>0</v>
      </c>
      <c r="M127" s="203"/>
      <c r="N127" s="203">
        <v>1.5</v>
      </c>
      <c r="O127" s="211">
        <v>25</v>
      </c>
      <c r="P127" s="211">
        <v>12</v>
      </c>
      <c r="Q127" s="203">
        <v>1</v>
      </c>
      <c r="R127" s="190">
        <f>S127+T127+Z127</f>
        <v>1.5</v>
      </c>
      <c r="S127" s="203"/>
      <c r="T127" s="190">
        <f>U127+V127+X127+Y127</f>
        <v>1.5</v>
      </c>
      <c r="U127" s="204"/>
      <c r="V127" s="190">
        <f>N127*Q127</f>
        <v>1.5</v>
      </c>
      <c r="W127" s="189"/>
      <c r="X127" s="190"/>
      <c r="Y127" s="203"/>
      <c r="Z127" s="204"/>
      <c r="AA127" s="204"/>
      <c r="AB127" s="204"/>
      <c r="AC127" s="203"/>
    </row>
    <row r="128" spans="1:29" s="140" customFormat="1" ht="18.75" customHeight="1">
      <c r="A128" s="217"/>
      <c r="B128" s="221" t="s">
        <v>131</v>
      </c>
      <c r="C128" s="203"/>
      <c r="D128" s="203"/>
      <c r="E128" s="203"/>
      <c r="F128" s="203"/>
      <c r="G128" s="203"/>
      <c r="H128" s="203"/>
      <c r="I128" s="203"/>
      <c r="J128" s="203">
        <v>1</v>
      </c>
      <c r="K128" s="203">
        <v>9</v>
      </c>
      <c r="L128" s="203">
        <v>0</v>
      </c>
      <c r="M128" s="203"/>
      <c r="N128" s="203">
        <v>1.5</v>
      </c>
      <c r="O128" s="211">
        <v>25</v>
      </c>
      <c r="P128" s="211">
        <v>12</v>
      </c>
      <c r="Q128" s="203">
        <v>1</v>
      </c>
      <c r="R128" s="190">
        <f>S128+T128+Z128</f>
        <v>1.5</v>
      </c>
      <c r="S128" s="203"/>
      <c r="T128" s="190">
        <f>U128+V128+X128+Y128</f>
        <v>1.5</v>
      </c>
      <c r="U128" s="204"/>
      <c r="V128" s="190">
        <f>N128*Q128</f>
        <v>1.5</v>
      </c>
      <c r="W128" s="189"/>
      <c r="X128" s="190"/>
      <c r="Y128" s="203"/>
      <c r="Z128" s="204"/>
      <c r="AA128" s="204"/>
      <c r="AB128" s="204"/>
      <c r="AC128" s="203"/>
    </row>
    <row r="129" spans="1:29" s="140" customFormat="1" ht="18.75" customHeight="1">
      <c r="A129" s="217"/>
      <c r="B129" s="221" t="s">
        <v>132</v>
      </c>
      <c r="C129" s="203"/>
      <c r="D129" s="203"/>
      <c r="E129" s="203"/>
      <c r="F129" s="203"/>
      <c r="G129" s="203"/>
      <c r="H129" s="203"/>
      <c r="I129" s="203"/>
      <c r="J129" s="203">
        <v>1</v>
      </c>
      <c r="K129" s="203">
        <v>20</v>
      </c>
      <c r="L129" s="203">
        <v>1</v>
      </c>
      <c r="M129" s="203"/>
      <c r="N129" s="203">
        <v>1.5</v>
      </c>
      <c r="O129" s="211">
        <v>25</v>
      </c>
      <c r="P129" s="211">
        <v>12</v>
      </c>
      <c r="Q129" s="203">
        <v>1</v>
      </c>
      <c r="R129" s="190">
        <f>S129+T129+Z129</f>
        <v>1.5</v>
      </c>
      <c r="S129" s="203"/>
      <c r="T129" s="190">
        <f>U129+V129+X129+Y129</f>
        <v>1.5</v>
      </c>
      <c r="U129" s="204"/>
      <c r="V129" s="190">
        <f>N129*Q129</f>
        <v>1.5</v>
      </c>
      <c r="W129" s="189"/>
      <c r="X129" s="190"/>
      <c r="Y129" s="203"/>
      <c r="Z129" s="204"/>
      <c r="AA129" s="204"/>
      <c r="AB129" s="204"/>
      <c r="AC129" s="203"/>
    </row>
    <row r="130" spans="1:29" s="140" customFormat="1" ht="18.75" customHeight="1">
      <c r="A130" s="217"/>
      <c r="B130" s="221" t="s">
        <v>133</v>
      </c>
      <c r="C130" s="203"/>
      <c r="D130" s="203"/>
      <c r="E130" s="203"/>
      <c r="F130" s="203"/>
      <c r="G130" s="203"/>
      <c r="H130" s="203"/>
      <c r="I130" s="203"/>
      <c r="J130" s="203">
        <v>1</v>
      </c>
      <c r="K130" s="203">
        <v>22</v>
      </c>
      <c r="L130" s="203">
        <v>0</v>
      </c>
      <c r="M130" s="203"/>
      <c r="N130" s="203">
        <v>1.5</v>
      </c>
      <c r="O130" s="211">
        <v>25</v>
      </c>
      <c r="P130" s="211">
        <v>12</v>
      </c>
      <c r="Q130" s="203">
        <v>1</v>
      </c>
      <c r="R130" s="190">
        <f>S130+T130+Z130</f>
        <v>1.5</v>
      </c>
      <c r="S130" s="203"/>
      <c r="T130" s="190">
        <f>U130+V130+X130+Y130</f>
        <v>1.5</v>
      </c>
      <c r="U130" s="204"/>
      <c r="V130" s="190">
        <f>N130*Q130</f>
        <v>1.5</v>
      </c>
      <c r="W130" s="189"/>
      <c r="X130" s="190"/>
      <c r="Y130" s="203"/>
      <c r="Z130" s="204"/>
      <c r="AA130" s="204"/>
      <c r="AB130" s="204"/>
      <c r="AC130" s="203"/>
    </row>
    <row r="131" spans="1:29" s="143" customFormat="1" ht="21.75" customHeight="1">
      <c r="A131" s="213">
        <v>2</v>
      </c>
      <c r="B131" s="396" t="s">
        <v>544</v>
      </c>
      <c r="C131" s="186">
        <v>14</v>
      </c>
      <c r="D131" s="186">
        <v>2</v>
      </c>
      <c r="E131" s="186">
        <v>10</v>
      </c>
      <c r="F131" s="186">
        <v>2</v>
      </c>
      <c r="G131" s="186"/>
      <c r="H131" s="186"/>
      <c r="I131" s="186"/>
      <c r="J131" s="186">
        <f>J132+J138</f>
        <v>6</v>
      </c>
      <c r="K131" s="186">
        <f t="shared" ref="K131:Y131" si="59">K132+K138</f>
        <v>79</v>
      </c>
      <c r="L131" s="186">
        <f t="shared" si="59"/>
        <v>0</v>
      </c>
      <c r="M131" s="186"/>
      <c r="N131" s="186"/>
      <c r="O131" s="186">
        <f t="shared" si="59"/>
        <v>25</v>
      </c>
      <c r="P131" s="186">
        <f t="shared" si="59"/>
        <v>12</v>
      </c>
      <c r="Q131" s="186">
        <f t="shared" si="59"/>
        <v>6</v>
      </c>
      <c r="R131" s="188">
        <f t="shared" si="59"/>
        <v>12</v>
      </c>
      <c r="S131" s="186">
        <f t="shared" si="59"/>
        <v>2</v>
      </c>
      <c r="T131" s="188">
        <f t="shared" si="59"/>
        <v>10</v>
      </c>
      <c r="U131" s="188">
        <f t="shared" si="59"/>
        <v>0</v>
      </c>
      <c r="V131" s="188">
        <f t="shared" si="59"/>
        <v>9</v>
      </c>
      <c r="W131" s="186">
        <f t="shared" si="59"/>
        <v>-54</v>
      </c>
      <c r="X131" s="188">
        <f t="shared" si="59"/>
        <v>0</v>
      </c>
      <c r="Y131" s="186">
        <f t="shared" si="59"/>
        <v>1</v>
      </c>
      <c r="Z131" s="215">
        <f>7*70%</f>
        <v>4.8999999999999995</v>
      </c>
      <c r="AA131" s="216">
        <f>(T131-E131)*70%</f>
        <v>0</v>
      </c>
      <c r="AB131" s="216">
        <f>(Z131-F131)*70%</f>
        <v>2.0299999999999994</v>
      </c>
      <c r="AC131" s="186"/>
    </row>
    <row r="132" spans="1:29" s="144" customFormat="1" ht="21.75" customHeight="1">
      <c r="A132" s="217"/>
      <c r="B132" s="218" t="s">
        <v>500</v>
      </c>
      <c r="C132" s="219"/>
      <c r="D132" s="219"/>
      <c r="E132" s="219"/>
      <c r="F132" s="219">
        <v>2</v>
      </c>
      <c r="G132" s="219"/>
      <c r="H132" s="219"/>
      <c r="I132" s="219"/>
      <c r="J132" s="219">
        <f>SUM(J133:J137)</f>
        <v>5</v>
      </c>
      <c r="K132" s="219">
        <f t="shared" ref="K132:Y132" si="60">SUM(K133:K137)</f>
        <v>71</v>
      </c>
      <c r="L132" s="219">
        <f t="shared" si="60"/>
        <v>0</v>
      </c>
      <c r="M132" s="219"/>
      <c r="N132" s="219"/>
      <c r="O132" s="219"/>
      <c r="P132" s="219"/>
      <c r="Q132" s="219">
        <f t="shared" si="60"/>
        <v>5</v>
      </c>
      <c r="R132" s="220">
        <f t="shared" si="60"/>
        <v>10.5</v>
      </c>
      <c r="S132" s="219">
        <f t="shared" si="60"/>
        <v>2</v>
      </c>
      <c r="T132" s="220">
        <f t="shared" si="60"/>
        <v>8.5</v>
      </c>
      <c r="U132" s="220">
        <f t="shared" si="60"/>
        <v>0</v>
      </c>
      <c r="V132" s="220">
        <f t="shared" si="60"/>
        <v>7.5</v>
      </c>
      <c r="W132" s="219">
        <f t="shared" si="60"/>
        <v>-54</v>
      </c>
      <c r="X132" s="220">
        <f t="shared" si="60"/>
        <v>0</v>
      </c>
      <c r="Y132" s="219">
        <f t="shared" si="60"/>
        <v>1</v>
      </c>
      <c r="Z132" s="220"/>
      <c r="AA132" s="220"/>
      <c r="AB132" s="220"/>
      <c r="AC132" s="219"/>
    </row>
    <row r="133" spans="1:29" s="140" customFormat="1" ht="21.75" customHeight="1">
      <c r="A133" s="217"/>
      <c r="B133" s="221" t="s">
        <v>129</v>
      </c>
      <c r="C133" s="203"/>
      <c r="D133" s="203"/>
      <c r="E133" s="203"/>
      <c r="F133" s="203"/>
      <c r="G133" s="203"/>
      <c r="H133" s="203"/>
      <c r="I133" s="203"/>
      <c r="J133" s="203">
        <v>1</v>
      </c>
      <c r="K133" s="203">
        <v>18</v>
      </c>
      <c r="L133" s="203"/>
      <c r="M133" s="203"/>
      <c r="N133" s="203">
        <v>1.5</v>
      </c>
      <c r="O133" s="211">
        <v>25</v>
      </c>
      <c r="P133" s="211">
        <v>12</v>
      </c>
      <c r="Q133" s="203">
        <v>1</v>
      </c>
      <c r="R133" s="190">
        <f>S133+T133+Z133</f>
        <v>4.5</v>
      </c>
      <c r="S133" s="203">
        <v>2</v>
      </c>
      <c r="T133" s="190">
        <f>U133+V133+X133+Y133</f>
        <v>2.5</v>
      </c>
      <c r="U133" s="204"/>
      <c r="V133" s="190">
        <f>N133*Q133</f>
        <v>1.5</v>
      </c>
      <c r="W133" s="189">
        <f t="shared" ref="W133:W137" si="61">(K133+L133)-(O133*Q133)</f>
        <v>-7</v>
      </c>
      <c r="X133" s="190"/>
      <c r="Y133" s="203">
        <v>1</v>
      </c>
      <c r="Z133" s="204"/>
      <c r="AA133" s="204"/>
      <c r="AB133" s="204"/>
      <c r="AC133" s="203"/>
    </row>
    <row r="134" spans="1:29" s="140" customFormat="1" ht="21.75" customHeight="1">
      <c r="A134" s="217"/>
      <c r="B134" s="221" t="s">
        <v>130</v>
      </c>
      <c r="C134" s="203"/>
      <c r="D134" s="203"/>
      <c r="E134" s="203"/>
      <c r="F134" s="203"/>
      <c r="G134" s="203"/>
      <c r="H134" s="203"/>
      <c r="I134" s="203"/>
      <c r="J134" s="203">
        <v>1</v>
      </c>
      <c r="K134" s="203">
        <v>8</v>
      </c>
      <c r="L134" s="203"/>
      <c r="M134" s="203"/>
      <c r="N134" s="203">
        <v>1.5</v>
      </c>
      <c r="O134" s="211">
        <v>25</v>
      </c>
      <c r="P134" s="211">
        <v>12</v>
      </c>
      <c r="Q134" s="203">
        <v>1</v>
      </c>
      <c r="R134" s="190">
        <f>S134+T134+Z134</f>
        <v>1.5</v>
      </c>
      <c r="S134" s="203"/>
      <c r="T134" s="190">
        <f>U134+V134+X134+Y134</f>
        <v>1.5</v>
      </c>
      <c r="U134" s="204"/>
      <c r="V134" s="190">
        <f>N134*Q134</f>
        <v>1.5</v>
      </c>
      <c r="W134" s="189">
        <f t="shared" si="61"/>
        <v>-17</v>
      </c>
      <c r="X134" s="190"/>
      <c r="Y134" s="203"/>
      <c r="Z134" s="204"/>
      <c r="AA134" s="204"/>
      <c r="AB134" s="204"/>
      <c r="AC134" s="203"/>
    </row>
    <row r="135" spans="1:29" s="140" customFormat="1" ht="21.75" customHeight="1">
      <c r="A135" s="217"/>
      <c r="B135" s="221" t="s">
        <v>131</v>
      </c>
      <c r="C135" s="203"/>
      <c r="D135" s="203"/>
      <c r="E135" s="203"/>
      <c r="F135" s="203"/>
      <c r="G135" s="203"/>
      <c r="H135" s="203"/>
      <c r="I135" s="203"/>
      <c r="J135" s="203">
        <v>1</v>
      </c>
      <c r="K135" s="203">
        <v>12</v>
      </c>
      <c r="L135" s="203"/>
      <c r="M135" s="203"/>
      <c r="N135" s="203">
        <v>1.5</v>
      </c>
      <c r="O135" s="211">
        <v>25</v>
      </c>
      <c r="P135" s="211">
        <v>12</v>
      </c>
      <c r="Q135" s="203">
        <v>1</v>
      </c>
      <c r="R135" s="190">
        <f>S135+T135+Z135</f>
        <v>1.5</v>
      </c>
      <c r="S135" s="203"/>
      <c r="T135" s="190">
        <f>U135+V135+X135+Y135</f>
        <v>1.5</v>
      </c>
      <c r="U135" s="204"/>
      <c r="V135" s="190">
        <f>N135*Q135</f>
        <v>1.5</v>
      </c>
      <c r="W135" s="189">
        <f t="shared" si="61"/>
        <v>-13</v>
      </c>
      <c r="X135" s="190"/>
      <c r="Y135" s="203"/>
      <c r="Z135" s="204"/>
      <c r="AA135" s="204"/>
      <c r="AB135" s="204"/>
      <c r="AC135" s="203"/>
    </row>
    <row r="136" spans="1:29" s="140" customFormat="1" ht="21.75" customHeight="1">
      <c r="A136" s="217"/>
      <c r="B136" s="221" t="s">
        <v>132</v>
      </c>
      <c r="C136" s="203"/>
      <c r="D136" s="203"/>
      <c r="E136" s="203"/>
      <c r="F136" s="203"/>
      <c r="G136" s="203"/>
      <c r="H136" s="203"/>
      <c r="I136" s="203"/>
      <c r="J136" s="203">
        <v>1</v>
      </c>
      <c r="K136" s="203">
        <v>17</v>
      </c>
      <c r="L136" s="203"/>
      <c r="M136" s="203"/>
      <c r="N136" s="203">
        <v>1.5</v>
      </c>
      <c r="O136" s="211">
        <v>25</v>
      </c>
      <c r="P136" s="211">
        <v>12</v>
      </c>
      <c r="Q136" s="203">
        <v>1</v>
      </c>
      <c r="R136" s="190">
        <f>S136+T136+Z136</f>
        <v>1.5</v>
      </c>
      <c r="S136" s="203"/>
      <c r="T136" s="190">
        <f>U136+V136+X136+Y136</f>
        <v>1.5</v>
      </c>
      <c r="U136" s="204"/>
      <c r="V136" s="190">
        <f>N136*Q136</f>
        <v>1.5</v>
      </c>
      <c r="W136" s="189">
        <f t="shared" si="61"/>
        <v>-8</v>
      </c>
      <c r="X136" s="190"/>
      <c r="Y136" s="203"/>
      <c r="Z136" s="204"/>
      <c r="AA136" s="204"/>
      <c r="AB136" s="204"/>
      <c r="AC136" s="203"/>
    </row>
    <row r="137" spans="1:29" s="140" customFormat="1" ht="21.75" customHeight="1">
      <c r="A137" s="217"/>
      <c r="B137" s="221" t="s">
        <v>133</v>
      </c>
      <c r="C137" s="203"/>
      <c r="D137" s="203"/>
      <c r="E137" s="203"/>
      <c r="F137" s="203"/>
      <c r="G137" s="203"/>
      <c r="H137" s="203"/>
      <c r="I137" s="203"/>
      <c r="J137" s="203">
        <v>1</v>
      </c>
      <c r="K137" s="203">
        <v>16</v>
      </c>
      <c r="L137" s="203"/>
      <c r="M137" s="203"/>
      <c r="N137" s="203">
        <v>1.5</v>
      </c>
      <c r="O137" s="211">
        <v>25</v>
      </c>
      <c r="P137" s="211">
        <v>12</v>
      </c>
      <c r="Q137" s="203">
        <v>1</v>
      </c>
      <c r="R137" s="190">
        <f>S137+T137+Z137</f>
        <v>1.5</v>
      </c>
      <c r="S137" s="203"/>
      <c r="T137" s="190">
        <f>U137+V137+X137+Y137</f>
        <v>1.5</v>
      </c>
      <c r="U137" s="204"/>
      <c r="V137" s="190">
        <f>N137*Q137</f>
        <v>1.5</v>
      </c>
      <c r="W137" s="189">
        <f t="shared" si="61"/>
        <v>-9</v>
      </c>
      <c r="X137" s="190"/>
      <c r="Y137" s="203"/>
      <c r="Z137" s="204"/>
      <c r="AA137" s="204"/>
      <c r="AB137" s="204"/>
      <c r="AC137" s="203"/>
    </row>
    <row r="138" spans="1:29" s="144" customFormat="1" ht="21.75" customHeight="1">
      <c r="A138" s="217"/>
      <c r="B138" s="218" t="s">
        <v>545</v>
      </c>
      <c r="C138" s="219"/>
      <c r="D138" s="219"/>
      <c r="E138" s="219"/>
      <c r="F138" s="219"/>
      <c r="G138" s="219"/>
      <c r="H138" s="219"/>
      <c r="I138" s="219"/>
      <c r="J138" s="219">
        <f>SUM(J139:J140)</f>
        <v>1</v>
      </c>
      <c r="K138" s="219">
        <f t="shared" ref="K138:Y138" si="62">SUM(K139:K140)</f>
        <v>8</v>
      </c>
      <c r="L138" s="219">
        <f t="shared" si="62"/>
        <v>0</v>
      </c>
      <c r="M138" s="219"/>
      <c r="N138" s="219"/>
      <c r="O138" s="219">
        <f t="shared" si="62"/>
        <v>25</v>
      </c>
      <c r="P138" s="219">
        <f t="shared" si="62"/>
        <v>12</v>
      </c>
      <c r="Q138" s="219">
        <f t="shared" si="62"/>
        <v>1</v>
      </c>
      <c r="R138" s="220">
        <f t="shared" si="62"/>
        <v>1.5</v>
      </c>
      <c r="S138" s="219">
        <f t="shared" si="62"/>
        <v>0</v>
      </c>
      <c r="T138" s="220">
        <f t="shared" si="62"/>
        <v>1.5</v>
      </c>
      <c r="U138" s="220">
        <f t="shared" si="62"/>
        <v>0</v>
      </c>
      <c r="V138" s="220">
        <f t="shared" si="62"/>
        <v>1.5</v>
      </c>
      <c r="W138" s="219">
        <f t="shared" si="62"/>
        <v>0</v>
      </c>
      <c r="X138" s="220">
        <f t="shared" si="62"/>
        <v>0</v>
      </c>
      <c r="Y138" s="219">
        <f t="shared" si="62"/>
        <v>0</v>
      </c>
      <c r="Z138" s="220"/>
      <c r="AA138" s="220"/>
      <c r="AB138" s="220"/>
      <c r="AC138" s="219"/>
    </row>
    <row r="139" spans="1:29" s="140" customFormat="1" ht="21.75" customHeight="1">
      <c r="A139" s="217"/>
      <c r="B139" s="221" t="s">
        <v>129</v>
      </c>
      <c r="C139" s="203"/>
      <c r="D139" s="203"/>
      <c r="E139" s="203"/>
      <c r="F139" s="203"/>
      <c r="G139" s="203"/>
      <c r="H139" s="203"/>
      <c r="I139" s="203"/>
      <c r="J139" s="203"/>
      <c r="K139" s="203"/>
      <c r="L139" s="203"/>
      <c r="M139" s="203"/>
      <c r="N139" s="203"/>
      <c r="O139" s="211"/>
      <c r="P139" s="211"/>
      <c r="Q139" s="203"/>
      <c r="R139" s="190"/>
      <c r="S139" s="203"/>
      <c r="T139" s="190"/>
      <c r="U139" s="204"/>
      <c r="V139" s="190">
        <f>N139*Q139</f>
        <v>0</v>
      </c>
      <c r="W139" s="189"/>
      <c r="X139" s="190"/>
      <c r="Y139" s="203"/>
      <c r="Z139" s="204"/>
      <c r="AA139" s="204"/>
      <c r="AB139" s="204"/>
      <c r="AC139" s="203"/>
    </row>
    <row r="140" spans="1:29" s="140" customFormat="1" ht="21.75" customHeight="1">
      <c r="A140" s="217"/>
      <c r="B140" s="221" t="s">
        <v>130</v>
      </c>
      <c r="C140" s="203"/>
      <c r="D140" s="203"/>
      <c r="E140" s="203"/>
      <c r="F140" s="203"/>
      <c r="G140" s="203"/>
      <c r="H140" s="203"/>
      <c r="I140" s="203"/>
      <c r="J140" s="203">
        <v>1</v>
      </c>
      <c r="K140" s="203">
        <v>8</v>
      </c>
      <c r="L140" s="203"/>
      <c r="M140" s="203"/>
      <c r="N140" s="203">
        <v>1.5</v>
      </c>
      <c r="O140" s="211">
        <v>25</v>
      </c>
      <c r="P140" s="211">
        <v>12</v>
      </c>
      <c r="Q140" s="203">
        <v>1</v>
      </c>
      <c r="R140" s="190">
        <f>S140+T140+Z140</f>
        <v>1.5</v>
      </c>
      <c r="S140" s="203"/>
      <c r="T140" s="190">
        <f>U140+V140+X140+Y140</f>
        <v>1.5</v>
      </c>
      <c r="U140" s="204"/>
      <c r="V140" s="190">
        <f>N140*Q140</f>
        <v>1.5</v>
      </c>
      <c r="W140" s="189"/>
      <c r="X140" s="190"/>
      <c r="Y140" s="203"/>
      <c r="Z140" s="204"/>
      <c r="AA140" s="204"/>
      <c r="AB140" s="204"/>
      <c r="AC140" s="203"/>
    </row>
    <row r="141" spans="1:29" s="143" customFormat="1" ht="31.5" customHeight="1">
      <c r="A141" s="213">
        <v>3</v>
      </c>
      <c r="B141" s="214" t="s">
        <v>559</v>
      </c>
      <c r="C141" s="186">
        <v>20</v>
      </c>
      <c r="D141" s="186">
        <v>2</v>
      </c>
      <c r="E141" s="186">
        <v>16</v>
      </c>
      <c r="F141" s="186">
        <v>2</v>
      </c>
      <c r="G141" s="186"/>
      <c r="H141" s="186"/>
      <c r="I141" s="186"/>
      <c r="J141" s="186">
        <f>J142+J148+J154</f>
        <v>10</v>
      </c>
      <c r="K141" s="186">
        <f t="shared" ref="K141:Y141" si="63">K142+K148+K154</f>
        <v>121</v>
      </c>
      <c r="L141" s="186">
        <f t="shared" si="63"/>
        <v>2</v>
      </c>
      <c r="M141" s="186"/>
      <c r="N141" s="186"/>
      <c r="O141" s="186"/>
      <c r="P141" s="186"/>
      <c r="Q141" s="186">
        <f t="shared" si="63"/>
        <v>10</v>
      </c>
      <c r="R141" s="188">
        <f t="shared" si="63"/>
        <v>18</v>
      </c>
      <c r="S141" s="186">
        <f t="shared" si="63"/>
        <v>2</v>
      </c>
      <c r="T141" s="188">
        <f t="shared" si="63"/>
        <v>16</v>
      </c>
      <c r="U141" s="188">
        <f t="shared" si="63"/>
        <v>0</v>
      </c>
      <c r="V141" s="188">
        <f t="shared" si="63"/>
        <v>15</v>
      </c>
      <c r="W141" s="186">
        <f t="shared" si="63"/>
        <v>0</v>
      </c>
      <c r="X141" s="188">
        <f t="shared" si="63"/>
        <v>0</v>
      </c>
      <c r="Y141" s="186">
        <f t="shared" si="63"/>
        <v>1</v>
      </c>
      <c r="Z141" s="188">
        <f>8*70%</f>
        <v>5.6</v>
      </c>
      <c r="AA141" s="216">
        <f>(T141-E141)*70%</f>
        <v>0</v>
      </c>
      <c r="AB141" s="216">
        <f>(Z141-F141)*70%</f>
        <v>2.5199999999999996</v>
      </c>
      <c r="AC141" s="186"/>
    </row>
    <row r="142" spans="1:29" s="144" customFormat="1" ht="18.75" customHeight="1">
      <c r="A142" s="217"/>
      <c r="B142" s="218" t="s">
        <v>500</v>
      </c>
      <c r="C142" s="219"/>
      <c r="D142" s="219"/>
      <c r="E142" s="219"/>
      <c r="F142" s="219">
        <v>5</v>
      </c>
      <c r="G142" s="219"/>
      <c r="H142" s="219"/>
      <c r="I142" s="219"/>
      <c r="J142" s="219">
        <f>SUM(J143:J147)</f>
        <v>5</v>
      </c>
      <c r="K142" s="219">
        <f t="shared" ref="K142:Y142" si="64">SUM(K143:K147)</f>
        <v>72</v>
      </c>
      <c r="L142" s="219">
        <f t="shared" si="64"/>
        <v>1</v>
      </c>
      <c r="M142" s="219"/>
      <c r="N142" s="219"/>
      <c r="O142" s="219"/>
      <c r="P142" s="219"/>
      <c r="Q142" s="219">
        <f t="shared" si="64"/>
        <v>5</v>
      </c>
      <c r="R142" s="220">
        <f t="shared" si="64"/>
        <v>10.5</v>
      </c>
      <c r="S142" s="219">
        <f t="shared" si="64"/>
        <v>2</v>
      </c>
      <c r="T142" s="220">
        <f t="shared" si="64"/>
        <v>8.5</v>
      </c>
      <c r="U142" s="220">
        <f t="shared" si="64"/>
        <v>0</v>
      </c>
      <c r="V142" s="220">
        <f t="shared" si="64"/>
        <v>7.5</v>
      </c>
      <c r="W142" s="219">
        <f t="shared" si="64"/>
        <v>0</v>
      </c>
      <c r="X142" s="220">
        <f t="shared" si="64"/>
        <v>0</v>
      </c>
      <c r="Y142" s="219">
        <f t="shared" si="64"/>
        <v>1</v>
      </c>
      <c r="Z142" s="220"/>
      <c r="AA142" s="220"/>
      <c r="AB142" s="220"/>
      <c r="AC142" s="219"/>
    </row>
    <row r="143" spans="1:29" s="140" customFormat="1" ht="18.75" customHeight="1">
      <c r="A143" s="217"/>
      <c r="B143" s="221" t="s">
        <v>129</v>
      </c>
      <c r="C143" s="203"/>
      <c r="D143" s="203"/>
      <c r="E143" s="203"/>
      <c r="F143" s="203">
        <v>1</v>
      </c>
      <c r="G143" s="203"/>
      <c r="H143" s="203"/>
      <c r="I143" s="203"/>
      <c r="J143" s="203">
        <v>1</v>
      </c>
      <c r="K143" s="203">
        <v>18</v>
      </c>
      <c r="L143" s="203">
        <v>0</v>
      </c>
      <c r="M143" s="203"/>
      <c r="N143" s="203">
        <v>1.5</v>
      </c>
      <c r="O143" s="211">
        <v>25</v>
      </c>
      <c r="P143" s="211">
        <v>12</v>
      </c>
      <c r="Q143" s="203">
        <v>1</v>
      </c>
      <c r="R143" s="190">
        <f>S143+T143+Z143</f>
        <v>4.5</v>
      </c>
      <c r="S143" s="203">
        <v>2</v>
      </c>
      <c r="T143" s="190">
        <f>U143+V143+X143+Y143</f>
        <v>2.5</v>
      </c>
      <c r="U143" s="204"/>
      <c r="V143" s="190">
        <f>N143*Q143</f>
        <v>1.5</v>
      </c>
      <c r="W143" s="189"/>
      <c r="X143" s="190"/>
      <c r="Y143" s="203">
        <v>1</v>
      </c>
      <c r="Z143" s="204"/>
      <c r="AA143" s="204"/>
      <c r="AB143" s="204"/>
      <c r="AC143" s="203"/>
    </row>
    <row r="144" spans="1:29" s="140" customFormat="1" ht="18.75" customHeight="1">
      <c r="A144" s="217"/>
      <c r="B144" s="221" t="s">
        <v>130</v>
      </c>
      <c r="C144" s="203"/>
      <c r="D144" s="203"/>
      <c r="E144" s="203"/>
      <c r="F144" s="203">
        <v>1</v>
      </c>
      <c r="G144" s="203"/>
      <c r="H144" s="203"/>
      <c r="I144" s="203"/>
      <c r="J144" s="203">
        <v>1</v>
      </c>
      <c r="K144" s="203">
        <v>13</v>
      </c>
      <c r="L144" s="203">
        <v>0</v>
      </c>
      <c r="M144" s="203"/>
      <c r="N144" s="203">
        <v>1.5</v>
      </c>
      <c r="O144" s="211">
        <v>25</v>
      </c>
      <c r="P144" s="211">
        <v>12</v>
      </c>
      <c r="Q144" s="203">
        <v>1</v>
      </c>
      <c r="R144" s="190">
        <f>S144+T144+Z144</f>
        <v>1.5</v>
      </c>
      <c r="S144" s="203"/>
      <c r="T144" s="190">
        <f>U144+V144+X144+Y144</f>
        <v>1.5</v>
      </c>
      <c r="U144" s="204"/>
      <c r="V144" s="190">
        <f>N144*Q144</f>
        <v>1.5</v>
      </c>
      <c r="W144" s="189"/>
      <c r="X144" s="190"/>
      <c r="Y144" s="203"/>
      <c r="Z144" s="204"/>
      <c r="AA144" s="204"/>
      <c r="AB144" s="204"/>
      <c r="AC144" s="203"/>
    </row>
    <row r="145" spans="1:29" s="140" customFormat="1" ht="18.75" customHeight="1">
      <c r="A145" s="217"/>
      <c r="B145" s="221" t="s">
        <v>131</v>
      </c>
      <c r="C145" s="203"/>
      <c r="D145" s="203"/>
      <c r="E145" s="203"/>
      <c r="F145" s="203">
        <v>1</v>
      </c>
      <c r="G145" s="203"/>
      <c r="H145" s="203"/>
      <c r="I145" s="203"/>
      <c r="J145" s="203">
        <v>1</v>
      </c>
      <c r="K145" s="203">
        <v>16</v>
      </c>
      <c r="L145" s="203">
        <v>0</v>
      </c>
      <c r="M145" s="203"/>
      <c r="N145" s="203">
        <v>1.5</v>
      </c>
      <c r="O145" s="211">
        <v>25</v>
      </c>
      <c r="P145" s="211">
        <v>12</v>
      </c>
      <c r="Q145" s="203">
        <v>1</v>
      </c>
      <c r="R145" s="190">
        <f>S145+T145+Z145</f>
        <v>1.5</v>
      </c>
      <c r="S145" s="203"/>
      <c r="T145" s="190">
        <f>U145+V145+X145+Y145</f>
        <v>1.5</v>
      </c>
      <c r="U145" s="204"/>
      <c r="V145" s="190">
        <f>N145*Q145</f>
        <v>1.5</v>
      </c>
      <c r="W145" s="189"/>
      <c r="X145" s="190"/>
      <c r="Y145" s="203"/>
      <c r="Z145" s="204"/>
      <c r="AA145" s="204"/>
      <c r="AB145" s="204"/>
      <c r="AC145" s="203"/>
    </row>
    <row r="146" spans="1:29" s="140" customFormat="1" ht="18.75" customHeight="1">
      <c r="A146" s="217"/>
      <c r="B146" s="221" t="s">
        <v>132</v>
      </c>
      <c r="C146" s="203"/>
      <c r="D146" s="203"/>
      <c r="E146" s="203"/>
      <c r="F146" s="203">
        <v>1</v>
      </c>
      <c r="G146" s="203"/>
      <c r="H146" s="203"/>
      <c r="I146" s="203"/>
      <c r="J146" s="203">
        <v>1</v>
      </c>
      <c r="K146" s="203">
        <v>13</v>
      </c>
      <c r="L146" s="203">
        <v>1</v>
      </c>
      <c r="M146" s="203"/>
      <c r="N146" s="203">
        <v>1.5</v>
      </c>
      <c r="O146" s="211">
        <v>25</v>
      </c>
      <c r="P146" s="211">
        <v>12</v>
      </c>
      <c r="Q146" s="203">
        <v>1</v>
      </c>
      <c r="R146" s="190">
        <f>S146+T146+Z146</f>
        <v>1.5</v>
      </c>
      <c r="S146" s="203"/>
      <c r="T146" s="190">
        <f>U146+V146+X146+Y146</f>
        <v>1.5</v>
      </c>
      <c r="U146" s="204"/>
      <c r="V146" s="190">
        <f>N146*Q146</f>
        <v>1.5</v>
      </c>
      <c r="W146" s="189"/>
      <c r="X146" s="190"/>
      <c r="Y146" s="203"/>
      <c r="Z146" s="204"/>
      <c r="AA146" s="204"/>
      <c r="AB146" s="204"/>
      <c r="AC146" s="203"/>
    </row>
    <row r="147" spans="1:29" s="140" customFormat="1" ht="18.75" customHeight="1">
      <c r="A147" s="217"/>
      <c r="B147" s="221" t="s">
        <v>133</v>
      </c>
      <c r="C147" s="203"/>
      <c r="D147" s="203"/>
      <c r="E147" s="203"/>
      <c r="F147" s="203">
        <v>1</v>
      </c>
      <c r="G147" s="203"/>
      <c r="H147" s="203"/>
      <c r="I147" s="203"/>
      <c r="J147" s="203">
        <v>1</v>
      </c>
      <c r="K147" s="203">
        <v>12</v>
      </c>
      <c r="L147" s="203">
        <v>0</v>
      </c>
      <c r="M147" s="203"/>
      <c r="N147" s="203">
        <v>1.5</v>
      </c>
      <c r="O147" s="211">
        <v>25</v>
      </c>
      <c r="P147" s="211">
        <v>12</v>
      </c>
      <c r="Q147" s="203">
        <v>1</v>
      </c>
      <c r="R147" s="190">
        <f>S147+T147+Z147</f>
        <v>1.5</v>
      </c>
      <c r="S147" s="203"/>
      <c r="T147" s="190">
        <f>U147+V147+X147+Y147</f>
        <v>1.5</v>
      </c>
      <c r="U147" s="204"/>
      <c r="V147" s="190">
        <f>N147*Q147</f>
        <v>1.5</v>
      </c>
      <c r="W147" s="189"/>
      <c r="X147" s="190"/>
      <c r="Y147" s="203"/>
      <c r="Z147" s="204"/>
      <c r="AA147" s="204"/>
      <c r="AB147" s="204"/>
      <c r="AC147" s="203"/>
    </row>
    <row r="148" spans="1:29" s="144" customFormat="1" ht="31.5" customHeight="1">
      <c r="A148" s="217"/>
      <c r="B148" s="218" t="s">
        <v>560</v>
      </c>
      <c r="C148" s="219"/>
      <c r="D148" s="219"/>
      <c r="E148" s="219"/>
      <c r="F148" s="219">
        <v>4</v>
      </c>
      <c r="G148" s="219"/>
      <c r="H148" s="219"/>
      <c r="I148" s="219"/>
      <c r="J148" s="219">
        <f>SUM(J149:J153)</f>
        <v>4</v>
      </c>
      <c r="K148" s="219">
        <f t="shared" ref="K148:Y148" si="65">SUM(K149:K153)</f>
        <v>42</v>
      </c>
      <c r="L148" s="219">
        <f t="shared" si="65"/>
        <v>1</v>
      </c>
      <c r="M148" s="219"/>
      <c r="N148" s="219"/>
      <c r="O148" s="219"/>
      <c r="P148" s="219"/>
      <c r="Q148" s="219">
        <f t="shared" si="65"/>
        <v>4</v>
      </c>
      <c r="R148" s="220">
        <f t="shared" si="65"/>
        <v>6</v>
      </c>
      <c r="S148" s="219">
        <f t="shared" si="65"/>
        <v>0</v>
      </c>
      <c r="T148" s="220">
        <f t="shared" si="65"/>
        <v>6</v>
      </c>
      <c r="U148" s="220">
        <f t="shared" si="65"/>
        <v>0</v>
      </c>
      <c r="V148" s="220">
        <f t="shared" si="65"/>
        <v>6</v>
      </c>
      <c r="W148" s="219">
        <f t="shared" si="65"/>
        <v>0</v>
      </c>
      <c r="X148" s="220">
        <f t="shared" si="65"/>
        <v>0</v>
      </c>
      <c r="Y148" s="219">
        <f t="shared" si="65"/>
        <v>0</v>
      </c>
      <c r="Z148" s="220"/>
      <c r="AA148" s="220"/>
      <c r="AB148" s="220"/>
      <c r="AC148" s="219"/>
    </row>
    <row r="149" spans="1:29" s="140" customFormat="1" ht="18.75" customHeight="1">
      <c r="A149" s="217"/>
      <c r="B149" s="221" t="s">
        <v>129</v>
      </c>
      <c r="C149" s="203"/>
      <c r="D149" s="203"/>
      <c r="E149" s="203"/>
      <c r="F149" s="203">
        <v>1</v>
      </c>
      <c r="G149" s="203"/>
      <c r="H149" s="203"/>
      <c r="I149" s="203"/>
      <c r="J149" s="203">
        <v>1</v>
      </c>
      <c r="K149" s="203">
        <v>11</v>
      </c>
      <c r="L149" s="203">
        <v>0</v>
      </c>
      <c r="M149" s="203"/>
      <c r="N149" s="203">
        <v>1.5</v>
      </c>
      <c r="O149" s="211">
        <v>25</v>
      </c>
      <c r="P149" s="211">
        <v>12</v>
      </c>
      <c r="Q149" s="203">
        <v>1</v>
      </c>
      <c r="R149" s="190">
        <f>S149+T149+Z149</f>
        <v>1.5</v>
      </c>
      <c r="S149" s="203"/>
      <c r="T149" s="190">
        <f>U149+V149+X149+Y149</f>
        <v>1.5</v>
      </c>
      <c r="U149" s="204"/>
      <c r="V149" s="190">
        <f>N149*Q149</f>
        <v>1.5</v>
      </c>
      <c r="W149" s="189"/>
      <c r="X149" s="190"/>
      <c r="Y149" s="203"/>
      <c r="Z149" s="204"/>
      <c r="AA149" s="204"/>
      <c r="AB149" s="204"/>
      <c r="AC149" s="203"/>
    </row>
    <row r="150" spans="1:29" s="140" customFormat="1" ht="18.75" customHeight="1">
      <c r="A150" s="217"/>
      <c r="B150" s="221" t="s">
        <v>130</v>
      </c>
      <c r="C150" s="203"/>
      <c r="D150" s="203"/>
      <c r="E150" s="203"/>
      <c r="F150" s="203">
        <v>1</v>
      </c>
      <c r="G150" s="203"/>
      <c r="H150" s="203"/>
      <c r="I150" s="203"/>
      <c r="J150" s="203">
        <v>1</v>
      </c>
      <c r="K150" s="203">
        <v>11</v>
      </c>
      <c r="L150" s="203">
        <v>1</v>
      </c>
      <c r="M150" s="203"/>
      <c r="N150" s="203">
        <v>1.5</v>
      </c>
      <c r="O150" s="211">
        <v>25</v>
      </c>
      <c r="P150" s="211">
        <v>12</v>
      </c>
      <c r="Q150" s="203">
        <v>1</v>
      </c>
      <c r="R150" s="190">
        <f>S150+T150+Z150</f>
        <v>1.5</v>
      </c>
      <c r="S150" s="203"/>
      <c r="T150" s="190">
        <f>U150+V150+X150+Y150</f>
        <v>1.5</v>
      </c>
      <c r="U150" s="204"/>
      <c r="V150" s="190">
        <f>N150*Q150</f>
        <v>1.5</v>
      </c>
      <c r="W150" s="189"/>
      <c r="X150" s="190"/>
      <c r="Y150" s="203"/>
      <c r="Z150" s="204"/>
      <c r="AA150" s="204"/>
      <c r="AB150" s="204"/>
      <c r="AC150" s="203"/>
    </row>
    <row r="151" spans="1:29" s="140" customFormat="1" ht="18.75" customHeight="1">
      <c r="A151" s="217"/>
      <c r="B151" s="221" t="s">
        <v>131</v>
      </c>
      <c r="C151" s="203"/>
      <c r="D151" s="203"/>
      <c r="E151" s="203"/>
      <c r="F151" s="203">
        <v>1</v>
      </c>
      <c r="G151" s="203"/>
      <c r="H151" s="203"/>
      <c r="I151" s="203"/>
      <c r="J151" s="203">
        <v>1</v>
      </c>
      <c r="K151" s="203">
        <v>8</v>
      </c>
      <c r="L151" s="203">
        <v>0</v>
      </c>
      <c r="M151" s="203"/>
      <c r="N151" s="203">
        <v>1.5</v>
      </c>
      <c r="O151" s="211">
        <v>25</v>
      </c>
      <c r="P151" s="211">
        <v>12</v>
      </c>
      <c r="Q151" s="203">
        <v>1</v>
      </c>
      <c r="R151" s="190">
        <f>S151+T151+Z151</f>
        <v>1.5</v>
      </c>
      <c r="S151" s="203"/>
      <c r="T151" s="190">
        <f>U151+V151+X151+Y151</f>
        <v>1.5</v>
      </c>
      <c r="U151" s="204"/>
      <c r="V151" s="190">
        <f>N151*Q151</f>
        <v>1.5</v>
      </c>
      <c r="W151" s="189"/>
      <c r="X151" s="190"/>
      <c r="Y151" s="203"/>
      <c r="Z151" s="204"/>
      <c r="AA151" s="204"/>
      <c r="AB151" s="204"/>
      <c r="AC151" s="203"/>
    </row>
    <row r="152" spans="1:29" s="140" customFormat="1" ht="18.75" customHeight="1">
      <c r="A152" s="217"/>
      <c r="B152" s="221" t="s">
        <v>132</v>
      </c>
      <c r="C152" s="203"/>
      <c r="D152" s="203"/>
      <c r="E152" s="203"/>
      <c r="F152" s="203"/>
      <c r="G152" s="203"/>
      <c r="H152" s="203"/>
      <c r="I152" s="203"/>
      <c r="J152" s="203"/>
      <c r="K152" s="203"/>
      <c r="L152" s="203"/>
      <c r="M152" s="203"/>
      <c r="N152" s="203">
        <v>1.5</v>
      </c>
      <c r="O152" s="211">
        <v>25</v>
      </c>
      <c r="P152" s="211">
        <v>12</v>
      </c>
      <c r="Q152" s="203"/>
      <c r="R152" s="190">
        <f>S152+T152+Z152</f>
        <v>0</v>
      </c>
      <c r="S152" s="203"/>
      <c r="T152" s="190">
        <f>U152+V152+X152+Y152</f>
        <v>0</v>
      </c>
      <c r="U152" s="204"/>
      <c r="V152" s="190">
        <f>N152*Q152</f>
        <v>0</v>
      </c>
      <c r="W152" s="189"/>
      <c r="X152" s="190"/>
      <c r="Y152" s="203"/>
      <c r="Z152" s="204"/>
      <c r="AA152" s="204"/>
      <c r="AB152" s="204"/>
      <c r="AC152" s="203"/>
    </row>
    <row r="153" spans="1:29" s="140" customFormat="1" ht="18.75" customHeight="1">
      <c r="A153" s="217"/>
      <c r="B153" s="221" t="s">
        <v>133</v>
      </c>
      <c r="C153" s="203"/>
      <c r="D153" s="203"/>
      <c r="E153" s="203"/>
      <c r="F153" s="203">
        <v>1</v>
      </c>
      <c r="G153" s="203"/>
      <c r="H153" s="203"/>
      <c r="I153" s="203"/>
      <c r="J153" s="203">
        <v>1</v>
      </c>
      <c r="K153" s="203">
        <v>12</v>
      </c>
      <c r="L153" s="203">
        <v>0</v>
      </c>
      <c r="M153" s="203"/>
      <c r="N153" s="203">
        <v>1.5</v>
      </c>
      <c r="O153" s="211">
        <v>25</v>
      </c>
      <c r="P153" s="211">
        <v>12</v>
      </c>
      <c r="Q153" s="203">
        <v>1</v>
      </c>
      <c r="R153" s="190">
        <f>S153+T153+Z153</f>
        <v>1.5</v>
      </c>
      <c r="S153" s="203"/>
      <c r="T153" s="190">
        <f>U153+V153+X153+Y153</f>
        <v>1.5</v>
      </c>
      <c r="U153" s="204"/>
      <c r="V153" s="190">
        <f>N153*Q153</f>
        <v>1.5</v>
      </c>
      <c r="W153" s="189"/>
      <c r="X153" s="190"/>
      <c r="Y153" s="203"/>
      <c r="Z153" s="204"/>
      <c r="AA153" s="204"/>
      <c r="AB153" s="204"/>
      <c r="AC153" s="203"/>
    </row>
    <row r="154" spans="1:29" s="144" customFormat="1" ht="18.75" customHeight="1">
      <c r="A154" s="217"/>
      <c r="B154" s="218" t="s">
        <v>561</v>
      </c>
      <c r="C154" s="219"/>
      <c r="D154" s="219"/>
      <c r="E154" s="219"/>
      <c r="F154" s="219"/>
      <c r="G154" s="219"/>
      <c r="H154" s="219"/>
      <c r="I154" s="219"/>
      <c r="J154" s="219">
        <f>SUM(J155:J159)</f>
        <v>1</v>
      </c>
      <c r="K154" s="219">
        <f t="shared" ref="K154:Y154" si="66">SUM(K155:K159)</f>
        <v>7</v>
      </c>
      <c r="L154" s="219">
        <f t="shared" si="66"/>
        <v>0</v>
      </c>
      <c r="M154" s="219"/>
      <c r="N154" s="219"/>
      <c r="O154" s="219"/>
      <c r="P154" s="219"/>
      <c r="Q154" s="219">
        <f t="shared" si="66"/>
        <v>1</v>
      </c>
      <c r="R154" s="220">
        <f t="shared" si="66"/>
        <v>1.5</v>
      </c>
      <c r="S154" s="219">
        <f t="shared" si="66"/>
        <v>0</v>
      </c>
      <c r="T154" s="220">
        <f t="shared" si="66"/>
        <v>1.5</v>
      </c>
      <c r="U154" s="220">
        <f t="shared" si="66"/>
        <v>0</v>
      </c>
      <c r="V154" s="220">
        <f t="shared" si="66"/>
        <v>1.5</v>
      </c>
      <c r="W154" s="219">
        <f t="shared" si="66"/>
        <v>0</v>
      </c>
      <c r="X154" s="220">
        <f t="shared" si="66"/>
        <v>0</v>
      </c>
      <c r="Y154" s="219">
        <f t="shared" si="66"/>
        <v>0</v>
      </c>
      <c r="Z154" s="220"/>
      <c r="AA154" s="220"/>
      <c r="AB154" s="220"/>
      <c r="AC154" s="219"/>
    </row>
    <row r="155" spans="1:29" s="140" customFormat="1" ht="18.75" customHeight="1">
      <c r="A155" s="217"/>
      <c r="B155" s="221" t="s">
        <v>129</v>
      </c>
      <c r="C155" s="203"/>
      <c r="D155" s="203"/>
      <c r="E155" s="203"/>
      <c r="F155" s="203"/>
      <c r="G155" s="203"/>
      <c r="H155" s="203"/>
      <c r="I155" s="203"/>
      <c r="J155" s="203"/>
      <c r="K155" s="203"/>
      <c r="L155" s="203"/>
      <c r="M155" s="203"/>
      <c r="N155" s="203">
        <v>1.5</v>
      </c>
      <c r="O155" s="211">
        <v>25</v>
      </c>
      <c r="P155" s="211">
        <v>12</v>
      </c>
      <c r="Q155" s="203"/>
      <c r="R155" s="190">
        <f>S155+T155+Z155</f>
        <v>0</v>
      </c>
      <c r="S155" s="203"/>
      <c r="T155" s="190">
        <f>U155+V155+X155+Y155</f>
        <v>0</v>
      </c>
      <c r="U155" s="204"/>
      <c r="V155" s="190">
        <f>N155*Q155</f>
        <v>0</v>
      </c>
      <c r="W155" s="189"/>
      <c r="X155" s="190"/>
      <c r="Y155" s="203"/>
      <c r="Z155" s="204"/>
      <c r="AA155" s="204"/>
      <c r="AB155" s="204"/>
      <c r="AC155" s="203"/>
    </row>
    <row r="156" spans="1:29" s="140" customFormat="1" ht="18.75" customHeight="1">
      <c r="A156" s="217"/>
      <c r="B156" s="221" t="s">
        <v>130</v>
      </c>
      <c r="C156" s="203"/>
      <c r="D156" s="203"/>
      <c r="E156" s="203"/>
      <c r="F156" s="203"/>
      <c r="G156" s="203"/>
      <c r="H156" s="203"/>
      <c r="I156" s="203"/>
      <c r="J156" s="203"/>
      <c r="K156" s="203"/>
      <c r="L156" s="203"/>
      <c r="M156" s="203"/>
      <c r="N156" s="203">
        <v>1.5</v>
      </c>
      <c r="O156" s="211">
        <v>25</v>
      </c>
      <c r="P156" s="211">
        <v>12</v>
      </c>
      <c r="Q156" s="203"/>
      <c r="R156" s="190">
        <f>S156+T156+Z156</f>
        <v>0</v>
      </c>
      <c r="S156" s="203"/>
      <c r="T156" s="190">
        <f>U156+V156+X156+Y156</f>
        <v>0</v>
      </c>
      <c r="U156" s="204"/>
      <c r="V156" s="190">
        <f>N156*Q156</f>
        <v>0</v>
      </c>
      <c r="W156" s="189"/>
      <c r="X156" s="190"/>
      <c r="Y156" s="203"/>
      <c r="Z156" s="204"/>
      <c r="AA156" s="204"/>
      <c r="AB156" s="204"/>
      <c r="AC156" s="203"/>
    </row>
    <row r="157" spans="1:29" s="140" customFormat="1" ht="18.75" customHeight="1">
      <c r="A157" s="217"/>
      <c r="B157" s="221" t="s">
        <v>131</v>
      </c>
      <c r="C157" s="203"/>
      <c r="D157" s="203"/>
      <c r="E157" s="203"/>
      <c r="F157" s="203"/>
      <c r="G157" s="203"/>
      <c r="H157" s="203"/>
      <c r="I157" s="203"/>
      <c r="J157" s="203"/>
      <c r="K157" s="203"/>
      <c r="L157" s="203"/>
      <c r="M157" s="203"/>
      <c r="N157" s="203">
        <v>1.5</v>
      </c>
      <c r="O157" s="211">
        <v>25</v>
      </c>
      <c r="P157" s="211">
        <v>12</v>
      </c>
      <c r="Q157" s="203"/>
      <c r="R157" s="190">
        <f>S157+T157+Z157</f>
        <v>0</v>
      </c>
      <c r="S157" s="203"/>
      <c r="T157" s="190">
        <f>U157+V157+X157+Y157</f>
        <v>0</v>
      </c>
      <c r="U157" s="204"/>
      <c r="V157" s="190">
        <f>N157*Q157</f>
        <v>0</v>
      </c>
      <c r="W157" s="189"/>
      <c r="X157" s="190"/>
      <c r="Y157" s="203"/>
      <c r="Z157" s="204"/>
      <c r="AA157" s="204"/>
      <c r="AB157" s="204"/>
      <c r="AC157" s="203"/>
    </row>
    <row r="158" spans="1:29" s="140" customFormat="1" ht="18.75" customHeight="1">
      <c r="A158" s="217"/>
      <c r="B158" s="221" t="s">
        <v>132</v>
      </c>
      <c r="C158" s="203"/>
      <c r="D158" s="203"/>
      <c r="E158" s="203"/>
      <c r="F158" s="203"/>
      <c r="G158" s="203"/>
      <c r="H158" s="203"/>
      <c r="I158" s="203"/>
      <c r="J158" s="203"/>
      <c r="K158" s="203"/>
      <c r="L158" s="203"/>
      <c r="M158" s="203"/>
      <c r="N158" s="203">
        <v>1.5</v>
      </c>
      <c r="O158" s="211">
        <v>25</v>
      </c>
      <c r="P158" s="211">
        <v>12</v>
      </c>
      <c r="Q158" s="203"/>
      <c r="R158" s="190">
        <f>S158+T158+Z158</f>
        <v>0</v>
      </c>
      <c r="S158" s="203"/>
      <c r="T158" s="190">
        <f>U158+V158+X158+Y158</f>
        <v>0</v>
      </c>
      <c r="U158" s="204"/>
      <c r="V158" s="190">
        <f>N158*Q158</f>
        <v>0</v>
      </c>
      <c r="W158" s="189"/>
      <c r="X158" s="190"/>
      <c r="Y158" s="203"/>
      <c r="Z158" s="204"/>
      <c r="AA158" s="204"/>
      <c r="AB158" s="204"/>
      <c r="AC158" s="203"/>
    </row>
    <row r="159" spans="1:29" s="140" customFormat="1" ht="18.75" customHeight="1">
      <c r="A159" s="217"/>
      <c r="B159" s="221" t="s">
        <v>133</v>
      </c>
      <c r="C159" s="203"/>
      <c r="D159" s="203"/>
      <c r="E159" s="203"/>
      <c r="F159" s="203">
        <v>1</v>
      </c>
      <c r="G159" s="203"/>
      <c r="H159" s="203"/>
      <c r="I159" s="203"/>
      <c r="J159" s="203">
        <v>1</v>
      </c>
      <c r="K159" s="203">
        <v>7</v>
      </c>
      <c r="L159" s="203"/>
      <c r="M159" s="203"/>
      <c r="N159" s="203">
        <v>1.5</v>
      </c>
      <c r="O159" s="211">
        <v>25</v>
      </c>
      <c r="P159" s="211">
        <v>12</v>
      </c>
      <c r="Q159" s="203">
        <v>1</v>
      </c>
      <c r="R159" s="190">
        <f>S159+T159+Z159</f>
        <v>1.5</v>
      </c>
      <c r="S159" s="203"/>
      <c r="T159" s="190">
        <f>U159+V159+X159+Y159</f>
        <v>1.5</v>
      </c>
      <c r="U159" s="204"/>
      <c r="V159" s="190">
        <f>N159*Q159</f>
        <v>1.5</v>
      </c>
      <c r="W159" s="189"/>
      <c r="X159" s="190"/>
      <c r="Y159" s="203"/>
      <c r="Z159" s="204"/>
      <c r="AA159" s="204"/>
      <c r="AB159" s="204"/>
      <c r="AC159" s="203"/>
    </row>
    <row r="160" spans="1:29" s="142" customFormat="1" ht="21.75" customHeight="1">
      <c r="A160" s="212" t="s">
        <v>156</v>
      </c>
      <c r="B160" s="395" t="s">
        <v>856</v>
      </c>
      <c r="C160" s="186">
        <f>C161+C180+C199</f>
        <v>67</v>
      </c>
      <c r="D160" s="186">
        <f t="shared" ref="D160:AB160" si="67">D161+D180+D199</f>
        <v>8</v>
      </c>
      <c r="E160" s="186">
        <f t="shared" si="67"/>
        <v>51</v>
      </c>
      <c r="F160" s="186">
        <f t="shared" si="67"/>
        <v>8</v>
      </c>
      <c r="G160" s="186">
        <f t="shared" si="67"/>
        <v>0</v>
      </c>
      <c r="H160" s="186">
        <f t="shared" si="67"/>
        <v>0</v>
      </c>
      <c r="I160" s="186">
        <f t="shared" si="67"/>
        <v>0</v>
      </c>
      <c r="J160" s="186">
        <f t="shared" si="67"/>
        <v>32</v>
      </c>
      <c r="K160" s="186">
        <f t="shared" si="67"/>
        <v>564</v>
      </c>
      <c r="L160" s="186">
        <f t="shared" si="67"/>
        <v>2</v>
      </c>
      <c r="M160" s="186">
        <f t="shared" si="67"/>
        <v>0</v>
      </c>
      <c r="N160" s="186">
        <f t="shared" si="67"/>
        <v>0</v>
      </c>
      <c r="O160" s="186">
        <f t="shared" si="67"/>
        <v>0</v>
      </c>
      <c r="P160" s="186">
        <f t="shared" si="67"/>
        <v>0</v>
      </c>
      <c r="Q160" s="186">
        <f t="shared" si="67"/>
        <v>30</v>
      </c>
      <c r="R160" s="186">
        <f t="shared" si="67"/>
        <v>63.416666666666664</v>
      </c>
      <c r="S160" s="186">
        <f t="shared" si="67"/>
        <v>8</v>
      </c>
      <c r="T160" s="188">
        <f t="shared" si="67"/>
        <v>55.416666666666664</v>
      </c>
      <c r="U160" s="188">
        <f t="shared" si="67"/>
        <v>0</v>
      </c>
      <c r="V160" s="188">
        <f t="shared" si="67"/>
        <v>48</v>
      </c>
      <c r="W160" s="186">
        <f t="shared" si="67"/>
        <v>53</v>
      </c>
      <c r="X160" s="188">
        <f t="shared" si="67"/>
        <v>4.4166666666666661</v>
      </c>
      <c r="Y160" s="186">
        <f t="shared" si="67"/>
        <v>3</v>
      </c>
      <c r="Z160" s="188">
        <f t="shared" si="67"/>
        <v>14.7</v>
      </c>
      <c r="AA160" s="188">
        <f t="shared" si="67"/>
        <v>3.091666666666665</v>
      </c>
      <c r="AB160" s="188">
        <f t="shared" si="67"/>
        <v>4.6899999999999986</v>
      </c>
      <c r="AC160" s="186"/>
    </row>
    <row r="161" spans="1:29" s="143" customFormat="1" ht="18.75" customHeight="1">
      <c r="A161" s="213">
        <v>1</v>
      </c>
      <c r="B161" s="396" t="s">
        <v>551</v>
      </c>
      <c r="C161" s="186">
        <v>22</v>
      </c>
      <c r="D161" s="186">
        <v>3</v>
      </c>
      <c r="E161" s="186">
        <v>16</v>
      </c>
      <c r="F161" s="186">
        <v>3</v>
      </c>
      <c r="G161" s="186"/>
      <c r="H161" s="186"/>
      <c r="I161" s="186"/>
      <c r="J161" s="186">
        <f>J162+J168+J174</f>
        <v>10</v>
      </c>
      <c r="K161" s="186">
        <f t="shared" ref="K161:Y161" si="68">K162+K168+K174</f>
        <v>196</v>
      </c>
      <c r="L161" s="186">
        <f t="shared" si="68"/>
        <v>1</v>
      </c>
      <c r="M161" s="186"/>
      <c r="N161" s="186"/>
      <c r="O161" s="186"/>
      <c r="P161" s="186"/>
      <c r="Q161" s="186">
        <f t="shared" si="68"/>
        <v>10</v>
      </c>
      <c r="R161" s="188">
        <f t="shared" si="68"/>
        <v>21.833333333333332</v>
      </c>
      <c r="S161" s="186">
        <f t="shared" si="68"/>
        <v>3</v>
      </c>
      <c r="T161" s="188">
        <f t="shared" si="68"/>
        <v>18.833333333333332</v>
      </c>
      <c r="U161" s="188">
        <f t="shared" si="68"/>
        <v>0</v>
      </c>
      <c r="V161" s="188">
        <f t="shared" si="68"/>
        <v>15</v>
      </c>
      <c r="W161" s="186">
        <f t="shared" si="68"/>
        <v>34</v>
      </c>
      <c r="X161" s="188">
        <f t="shared" si="68"/>
        <v>2.833333333333333</v>
      </c>
      <c r="Y161" s="186">
        <f t="shared" si="68"/>
        <v>1</v>
      </c>
      <c r="Z161" s="188">
        <f>7*70%</f>
        <v>4.8999999999999995</v>
      </c>
      <c r="AA161" s="216">
        <f>(T161-E161)*70%</f>
        <v>1.9833333333333323</v>
      </c>
      <c r="AB161" s="216">
        <f>(Z161-F161)*70%</f>
        <v>1.3299999999999996</v>
      </c>
      <c r="AC161" s="186"/>
    </row>
    <row r="162" spans="1:29" s="144" customFormat="1" ht="18.75" customHeight="1">
      <c r="A162" s="217"/>
      <c r="B162" s="218" t="s">
        <v>500</v>
      </c>
      <c r="C162" s="219"/>
      <c r="D162" s="219"/>
      <c r="E162" s="219"/>
      <c r="F162" s="219"/>
      <c r="G162" s="219"/>
      <c r="H162" s="219"/>
      <c r="I162" s="219"/>
      <c r="J162" s="219">
        <f>SUM(J163:J167)</f>
        <v>5</v>
      </c>
      <c r="K162" s="219">
        <f t="shared" ref="K162:Y162" si="69">SUM(K163:K167)</f>
        <v>141</v>
      </c>
      <c r="L162" s="219">
        <f t="shared" si="69"/>
        <v>0</v>
      </c>
      <c r="M162" s="219"/>
      <c r="N162" s="219"/>
      <c r="O162" s="219"/>
      <c r="P162" s="219"/>
      <c r="Q162" s="219">
        <f t="shared" si="69"/>
        <v>5</v>
      </c>
      <c r="R162" s="220">
        <f t="shared" si="69"/>
        <v>12.833333333333332</v>
      </c>
      <c r="S162" s="219">
        <f t="shared" si="69"/>
        <v>3</v>
      </c>
      <c r="T162" s="220">
        <f t="shared" si="69"/>
        <v>9.8333333333333321</v>
      </c>
      <c r="U162" s="220">
        <f t="shared" si="69"/>
        <v>0</v>
      </c>
      <c r="V162" s="220">
        <f t="shared" si="69"/>
        <v>7.5</v>
      </c>
      <c r="W162" s="219">
        <f t="shared" si="69"/>
        <v>16</v>
      </c>
      <c r="X162" s="220">
        <f t="shared" si="69"/>
        <v>1.3333333333333333</v>
      </c>
      <c r="Y162" s="219">
        <f t="shared" si="69"/>
        <v>1</v>
      </c>
      <c r="Z162" s="220"/>
      <c r="AA162" s="220"/>
      <c r="AB162" s="220"/>
      <c r="AC162" s="219"/>
    </row>
    <row r="163" spans="1:29" s="140" customFormat="1" ht="18.75" customHeight="1">
      <c r="A163" s="217"/>
      <c r="B163" s="221" t="s">
        <v>129</v>
      </c>
      <c r="C163" s="203"/>
      <c r="D163" s="203"/>
      <c r="E163" s="203"/>
      <c r="F163" s="203"/>
      <c r="G163" s="203"/>
      <c r="H163" s="203"/>
      <c r="I163" s="203"/>
      <c r="J163" s="203">
        <v>1</v>
      </c>
      <c r="K163" s="203">
        <v>28</v>
      </c>
      <c r="L163" s="203"/>
      <c r="M163" s="203"/>
      <c r="N163" s="203">
        <v>1.5</v>
      </c>
      <c r="O163" s="211">
        <v>25</v>
      </c>
      <c r="P163" s="211">
        <v>12</v>
      </c>
      <c r="Q163" s="203">
        <v>1</v>
      </c>
      <c r="R163" s="190">
        <f>S163+T163+Z163</f>
        <v>5.75</v>
      </c>
      <c r="S163" s="203">
        <v>3</v>
      </c>
      <c r="T163" s="190">
        <f>U163+V163+X163+Y163</f>
        <v>2.75</v>
      </c>
      <c r="U163" s="204"/>
      <c r="V163" s="190">
        <f>N163*Q163</f>
        <v>1.5</v>
      </c>
      <c r="W163" s="189">
        <f t="shared" ref="W163:W167" si="70">(K163+L163)-(O163*Q163)</f>
        <v>3</v>
      </c>
      <c r="X163" s="190">
        <f t="shared" ref="X163:X167" si="71">W163/P163</f>
        <v>0.25</v>
      </c>
      <c r="Y163" s="203">
        <v>1</v>
      </c>
      <c r="Z163" s="204"/>
      <c r="AA163" s="204"/>
      <c r="AB163" s="204"/>
      <c r="AC163" s="203"/>
    </row>
    <row r="164" spans="1:29" s="140" customFormat="1" ht="18.75" customHeight="1">
      <c r="A164" s="217"/>
      <c r="B164" s="221" t="s">
        <v>130</v>
      </c>
      <c r="C164" s="203"/>
      <c r="D164" s="203"/>
      <c r="E164" s="203"/>
      <c r="F164" s="203"/>
      <c r="G164" s="203"/>
      <c r="H164" s="203"/>
      <c r="I164" s="203"/>
      <c r="J164" s="203">
        <v>1</v>
      </c>
      <c r="K164" s="203">
        <v>26</v>
      </c>
      <c r="L164" s="203"/>
      <c r="M164" s="203"/>
      <c r="N164" s="203">
        <v>1.5</v>
      </c>
      <c r="O164" s="211">
        <v>25</v>
      </c>
      <c r="P164" s="211">
        <v>12</v>
      </c>
      <c r="Q164" s="203">
        <v>1</v>
      </c>
      <c r="R164" s="190">
        <f>S164+T164+Z164</f>
        <v>1.5833333333333333</v>
      </c>
      <c r="S164" s="203"/>
      <c r="T164" s="190">
        <f>U164+V164+X164+Y164</f>
        <v>1.5833333333333333</v>
      </c>
      <c r="U164" s="204"/>
      <c r="V164" s="190">
        <f>N164*Q164</f>
        <v>1.5</v>
      </c>
      <c r="W164" s="189">
        <f t="shared" si="70"/>
        <v>1</v>
      </c>
      <c r="X164" s="190">
        <f t="shared" si="71"/>
        <v>8.3333333333333329E-2</v>
      </c>
      <c r="Y164" s="203"/>
      <c r="Z164" s="204"/>
      <c r="AA164" s="204"/>
      <c r="AB164" s="204"/>
      <c r="AC164" s="203"/>
    </row>
    <row r="165" spans="1:29" s="140" customFormat="1" ht="18.75" customHeight="1">
      <c r="A165" s="217"/>
      <c r="B165" s="221" t="s">
        <v>131</v>
      </c>
      <c r="C165" s="203"/>
      <c r="D165" s="203"/>
      <c r="E165" s="203"/>
      <c r="F165" s="203"/>
      <c r="G165" s="203"/>
      <c r="H165" s="203"/>
      <c r="I165" s="203"/>
      <c r="J165" s="203">
        <v>1</v>
      </c>
      <c r="K165" s="203">
        <v>31</v>
      </c>
      <c r="L165" s="203"/>
      <c r="M165" s="203"/>
      <c r="N165" s="203">
        <v>1.5</v>
      </c>
      <c r="O165" s="211">
        <v>25</v>
      </c>
      <c r="P165" s="211">
        <v>12</v>
      </c>
      <c r="Q165" s="203">
        <v>1</v>
      </c>
      <c r="R165" s="190">
        <f>S165+T165+Z165</f>
        <v>2</v>
      </c>
      <c r="S165" s="203"/>
      <c r="T165" s="190">
        <f>U165+V165+X165+Y165</f>
        <v>2</v>
      </c>
      <c r="U165" s="204"/>
      <c r="V165" s="190">
        <f>N165*Q165</f>
        <v>1.5</v>
      </c>
      <c r="W165" s="189">
        <f t="shared" si="70"/>
        <v>6</v>
      </c>
      <c r="X165" s="190">
        <f t="shared" si="71"/>
        <v>0.5</v>
      </c>
      <c r="Y165" s="203"/>
      <c r="Z165" s="204"/>
      <c r="AA165" s="204"/>
      <c r="AB165" s="204"/>
      <c r="AC165" s="203"/>
    </row>
    <row r="166" spans="1:29" s="140" customFormat="1" ht="18.75" customHeight="1">
      <c r="A166" s="217"/>
      <c r="B166" s="221" t="s">
        <v>132</v>
      </c>
      <c r="C166" s="203"/>
      <c r="D166" s="203"/>
      <c r="E166" s="203"/>
      <c r="F166" s="203"/>
      <c r="G166" s="203"/>
      <c r="H166" s="203"/>
      <c r="I166" s="203"/>
      <c r="J166" s="203">
        <v>1</v>
      </c>
      <c r="K166" s="203">
        <v>29</v>
      </c>
      <c r="L166" s="203"/>
      <c r="M166" s="203"/>
      <c r="N166" s="203">
        <v>1.5</v>
      </c>
      <c r="O166" s="211">
        <v>25</v>
      </c>
      <c r="P166" s="211">
        <v>12</v>
      </c>
      <c r="Q166" s="203">
        <v>1</v>
      </c>
      <c r="R166" s="190">
        <f>S166+T166+Z166</f>
        <v>1.8333333333333333</v>
      </c>
      <c r="S166" s="203"/>
      <c r="T166" s="190">
        <f>U166+V166+X166+Y166</f>
        <v>1.8333333333333333</v>
      </c>
      <c r="U166" s="204"/>
      <c r="V166" s="190">
        <f>N166*Q166</f>
        <v>1.5</v>
      </c>
      <c r="W166" s="189">
        <f t="shared" si="70"/>
        <v>4</v>
      </c>
      <c r="X166" s="190">
        <f t="shared" si="71"/>
        <v>0.33333333333333331</v>
      </c>
      <c r="Y166" s="203"/>
      <c r="Z166" s="204"/>
      <c r="AA166" s="204"/>
      <c r="AB166" s="204"/>
      <c r="AC166" s="203"/>
    </row>
    <row r="167" spans="1:29" s="140" customFormat="1" ht="18.75" customHeight="1">
      <c r="A167" s="217"/>
      <c r="B167" s="221" t="s">
        <v>133</v>
      </c>
      <c r="C167" s="203"/>
      <c r="D167" s="203"/>
      <c r="E167" s="203"/>
      <c r="F167" s="203"/>
      <c r="G167" s="203"/>
      <c r="H167" s="203"/>
      <c r="I167" s="203"/>
      <c r="J167" s="203">
        <v>1</v>
      </c>
      <c r="K167" s="203">
        <v>27</v>
      </c>
      <c r="L167" s="203"/>
      <c r="M167" s="203"/>
      <c r="N167" s="203">
        <v>1.5</v>
      </c>
      <c r="O167" s="211">
        <v>25</v>
      </c>
      <c r="P167" s="211">
        <v>12</v>
      </c>
      <c r="Q167" s="203">
        <v>1</v>
      </c>
      <c r="R167" s="190">
        <f>S167+T167+Z167</f>
        <v>1.6666666666666667</v>
      </c>
      <c r="S167" s="203"/>
      <c r="T167" s="190">
        <f>U167+V167+X167+Y167</f>
        <v>1.6666666666666667</v>
      </c>
      <c r="U167" s="204"/>
      <c r="V167" s="190">
        <f>N167*Q167</f>
        <v>1.5</v>
      </c>
      <c r="W167" s="189">
        <f t="shared" si="70"/>
        <v>2</v>
      </c>
      <c r="X167" s="190">
        <f t="shared" si="71"/>
        <v>0.16666666666666666</v>
      </c>
      <c r="Y167" s="203"/>
      <c r="Z167" s="204"/>
      <c r="AA167" s="204"/>
      <c r="AB167" s="204"/>
      <c r="AC167" s="203"/>
    </row>
    <row r="168" spans="1:29" s="144" customFormat="1" ht="31.5" customHeight="1">
      <c r="A168" s="217"/>
      <c r="B168" s="218" t="s">
        <v>552</v>
      </c>
      <c r="C168" s="219"/>
      <c r="D168" s="219"/>
      <c r="E168" s="219"/>
      <c r="F168" s="219"/>
      <c r="G168" s="219"/>
      <c r="H168" s="219"/>
      <c r="I168" s="219"/>
      <c r="J168" s="219">
        <f>SUM(J169:J173)</f>
        <v>3</v>
      </c>
      <c r="K168" s="219">
        <f t="shared" ref="K168:Y168" si="72">SUM(K169:K173)</f>
        <v>32</v>
      </c>
      <c r="L168" s="219">
        <f t="shared" si="72"/>
        <v>1</v>
      </c>
      <c r="M168" s="219"/>
      <c r="N168" s="219"/>
      <c r="O168" s="219"/>
      <c r="P168" s="219"/>
      <c r="Q168" s="219">
        <f t="shared" si="72"/>
        <v>3</v>
      </c>
      <c r="R168" s="220">
        <f t="shared" si="72"/>
        <v>5.25</v>
      </c>
      <c r="S168" s="219">
        <f t="shared" si="72"/>
        <v>0</v>
      </c>
      <c r="T168" s="220">
        <f t="shared" si="72"/>
        <v>5.25</v>
      </c>
      <c r="U168" s="220">
        <f t="shared" si="72"/>
        <v>0</v>
      </c>
      <c r="V168" s="220">
        <f t="shared" si="72"/>
        <v>4.5</v>
      </c>
      <c r="W168" s="219">
        <f t="shared" si="72"/>
        <v>9</v>
      </c>
      <c r="X168" s="220">
        <f t="shared" si="72"/>
        <v>0.75</v>
      </c>
      <c r="Y168" s="219">
        <f t="shared" si="72"/>
        <v>0</v>
      </c>
      <c r="Z168" s="220"/>
      <c r="AA168" s="220"/>
      <c r="AB168" s="220"/>
      <c r="AC168" s="219"/>
    </row>
    <row r="169" spans="1:29" s="140" customFormat="1" ht="18.75" customHeight="1">
      <c r="A169" s="217"/>
      <c r="B169" s="221" t="s">
        <v>129</v>
      </c>
      <c r="C169" s="203"/>
      <c r="D169" s="203"/>
      <c r="E169" s="203"/>
      <c r="F169" s="203"/>
      <c r="G169" s="203"/>
      <c r="H169" s="203"/>
      <c r="I169" s="203"/>
      <c r="J169" s="203">
        <v>1</v>
      </c>
      <c r="K169" s="203">
        <v>10</v>
      </c>
      <c r="L169" s="203"/>
      <c r="M169" s="203"/>
      <c r="N169" s="203">
        <v>1.5</v>
      </c>
      <c r="O169" s="211">
        <v>25</v>
      </c>
      <c r="P169" s="211">
        <v>12</v>
      </c>
      <c r="Q169" s="203">
        <v>1</v>
      </c>
      <c r="R169" s="190">
        <f>S169+T169+Z169</f>
        <v>1.5</v>
      </c>
      <c r="S169" s="203"/>
      <c r="T169" s="190">
        <f>U169+V169+X169+Y169</f>
        <v>1.5</v>
      </c>
      <c r="U169" s="204"/>
      <c r="V169" s="190">
        <f>N169*Q169</f>
        <v>1.5</v>
      </c>
      <c r="W169" s="189"/>
      <c r="X169" s="190"/>
      <c r="Y169" s="203"/>
      <c r="Z169" s="204"/>
      <c r="AA169" s="204"/>
      <c r="AB169" s="204"/>
      <c r="AC169" s="203"/>
    </row>
    <row r="170" spans="1:29" s="140" customFormat="1" ht="18.75" customHeight="1">
      <c r="A170" s="217"/>
      <c r="B170" s="221" t="s">
        <v>130</v>
      </c>
      <c r="C170" s="203"/>
      <c r="D170" s="203"/>
      <c r="E170" s="203"/>
      <c r="F170" s="203"/>
      <c r="G170" s="203"/>
      <c r="H170" s="203"/>
      <c r="I170" s="203"/>
      <c r="J170" s="203">
        <v>1</v>
      </c>
      <c r="K170" s="203">
        <v>7</v>
      </c>
      <c r="L170" s="203"/>
      <c r="M170" s="203"/>
      <c r="N170" s="203">
        <v>1.5</v>
      </c>
      <c r="O170" s="211">
        <v>25</v>
      </c>
      <c r="P170" s="211">
        <v>12</v>
      </c>
      <c r="Q170" s="203">
        <v>1</v>
      </c>
      <c r="R170" s="190">
        <f>S170+T170+Z170</f>
        <v>1.5</v>
      </c>
      <c r="S170" s="203"/>
      <c r="T170" s="190">
        <f>U170+V170+X170+Y170</f>
        <v>1.5</v>
      </c>
      <c r="U170" s="204"/>
      <c r="V170" s="190">
        <f>N170*Q170</f>
        <v>1.5</v>
      </c>
      <c r="W170" s="189"/>
      <c r="X170" s="190"/>
      <c r="Y170" s="203"/>
      <c r="Z170" s="204"/>
      <c r="AA170" s="204"/>
      <c r="AB170" s="204"/>
      <c r="AC170" s="203"/>
    </row>
    <row r="171" spans="1:29" s="140" customFormat="1" ht="18.75" customHeight="1">
      <c r="A171" s="217"/>
      <c r="B171" s="221" t="s">
        <v>131</v>
      </c>
      <c r="C171" s="203"/>
      <c r="D171" s="203"/>
      <c r="E171" s="203"/>
      <c r="F171" s="203"/>
      <c r="G171" s="203"/>
      <c r="H171" s="203"/>
      <c r="I171" s="203"/>
      <c r="J171" s="203">
        <v>0</v>
      </c>
      <c r="K171" s="203">
        <v>4</v>
      </c>
      <c r="L171" s="203"/>
      <c r="M171" s="203"/>
      <c r="N171" s="203">
        <v>1.5</v>
      </c>
      <c r="O171" s="211">
        <v>25</v>
      </c>
      <c r="P171" s="211">
        <v>12</v>
      </c>
      <c r="Q171" s="203"/>
      <c r="R171" s="190">
        <f>S171+T171+Z171</f>
        <v>0.33333333333333331</v>
      </c>
      <c r="S171" s="203"/>
      <c r="T171" s="190">
        <f>U171+V171+X171+Y171</f>
        <v>0.33333333333333331</v>
      </c>
      <c r="U171" s="204"/>
      <c r="V171" s="190">
        <f>N171*Q171</f>
        <v>0</v>
      </c>
      <c r="W171" s="189">
        <f t="shared" ref="W171:W172" si="73">(K171+L171)-(O171*Q171)</f>
        <v>4</v>
      </c>
      <c r="X171" s="190">
        <f t="shared" ref="X171:X172" si="74">W171/P171</f>
        <v>0.33333333333333331</v>
      </c>
      <c r="Y171" s="203"/>
      <c r="Z171" s="204"/>
      <c r="AA171" s="204"/>
      <c r="AB171" s="204"/>
      <c r="AC171" s="203"/>
    </row>
    <row r="172" spans="1:29" s="140" customFormat="1" ht="18.75" customHeight="1">
      <c r="A172" s="217"/>
      <c r="B172" s="221" t="s">
        <v>132</v>
      </c>
      <c r="C172" s="203"/>
      <c r="D172" s="203"/>
      <c r="E172" s="203"/>
      <c r="F172" s="203"/>
      <c r="G172" s="203"/>
      <c r="H172" s="203"/>
      <c r="I172" s="203"/>
      <c r="J172" s="203">
        <v>0</v>
      </c>
      <c r="K172" s="203">
        <v>5</v>
      </c>
      <c r="L172" s="203"/>
      <c r="M172" s="203"/>
      <c r="N172" s="203">
        <v>1.5</v>
      </c>
      <c r="O172" s="211">
        <v>25</v>
      </c>
      <c r="P172" s="211">
        <v>12</v>
      </c>
      <c r="Q172" s="203"/>
      <c r="R172" s="190">
        <f>S172+T172+Z172</f>
        <v>0.41666666666666669</v>
      </c>
      <c r="S172" s="203"/>
      <c r="T172" s="190">
        <f>U172+V172+X172+Y172</f>
        <v>0.41666666666666669</v>
      </c>
      <c r="U172" s="204"/>
      <c r="V172" s="190">
        <f>N172*Q172</f>
        <v>0</v>
      </c>
      <c r="W172" s="189">
        <f t="shared" si="73"/>
        <v>5</v>
      </c>
      <c r="X172" s="190">
        <f t="shared" si="74"/>
        <v>0.41666666666666669</v>
      </c>
      <c r="Y172" s="203"/>
      <c r="Z172" s="204"/>
      <c r="AA172" s="204"/>
      <c r="AB172" s="204"/>
      <c r="AC172" s="203"/>
    </row>
    <row r="173" spans="1:29" s="140" customFormat="1" ht="18.75" customHeight="1">
      <c r="A173" s="217"/>
      <c r="B173" s="221" t="s">
        <v>133</v>
      </c>
      <c r="C173" s="203"/>
      <c r="D173" s="203"/>
      <c r="E173" s="203"/>
      <c r="F173" s="203"/>
      <c r="G173" s="203"/>
      <c r="H173" s="203"/>
      <c r="I173" s="203"/>
      <c r="J173" s="203">
        <v>1</v>
      </c>
      <c r="K173" s="203">
        <v>6</v>
      </c>
      <c r="L173" s="203">
        <v>1</v>
      </c>
      <c r="M173" s="203"/>
      <c r="N173" s="203">
        <v>1.5</v>
      </c>
      <c r="O173" s="211">
        <v>25</v>
      </c>
      <c r="P173" s="211">
        <v>12</v>
      </c>
      <c r="Q173" s="203">
        <v>1</v>
      </c>
      <c r="R173" s="190">
        <f>S173+T173+Z173</f>
        <v>1.5</v>
      </c>
      <c r="S173" s="203"/>
      <c r="T173" s="190">
        <f>U173+V173+X173+Y173</f>
        <v>1.5</v>
      </c>
      <c r="U173" s="204"/>
      <c r="V173" s="190">
        <f>N173*Q173</f>
        <v>1.5</v>
      </c>
      <c r="W173" s="189"/>
      <c r="X173" s="190"/>
      <c r="Y173" s="203"/>
      <c r="Z173" s="204"/>
      <c r="AA173" s="204"/>
      <c r="AB173" s="204"/>
      <c r="AC173" s="203"/>
    </row>
    <row r="174" spans="1:29" s="144" customFormat="1" ht="18.75" customHeight="1">
      <c r="A174" s="217"/>
      <c r="B174" s="218" t="s">
        <v>553</v>
      </c>
      <c r="C174" s="219"/>
      <c r="D174" s="219"/>
      <c r="E174" s="219"/>
      <c r="F174" s="219"/>
      <c r="G174" s="219"/>
      <c r="H174" s="219"/>
      <c r="I174" s="219"/>
      <c r="J174" s="219">
        <f>SUM(J175:J179)</f>
        <v>2</v>
      </c>
      <c r="K174" s="219">
        <f t="shared" ref="K174:Y174" si="75">SUM(K175:K179)</f>
        <v>23</v>
      </c>
      <c r="L174" s="219">
        <f t="shared" si="75"/>
        <v>0</v>
      </c>
      <c r="M174" s="219"/>
      <c r="N174" s="219"/>
      <c r="O174" s="219"/>
      <c r="P174" s="219"/>
      <c r="Q174" s="219">
        <f t="shared" si="75"/>
        <v>2</v>
      </c>
      <c r="R174" s="220">
        <f t="shared" si="75"/>
        <v>3.75</v>
      </c>
      <c r="S174" s="219">
        <f t="shared" si="75"/>
        <v>0</v>
      </c>
      <c r="T174" s="220">
        <f t="shared" si="75"/>
        <v>3.75</v>
      </c>
      <c r="U174" s="220">
        <f t="shared" si="75"/>
        <v>0</v>
      </c>
      <c r="V174" s="220">
        <f t="shared" si="75"/>
        <v>3</v>
      </c>
      <c r="W174" s="219">
        <f t="shared" si="75"/>
        <v>9</v>
      </c>
      <c r="X174" s="220">
        <f t="shared" si="75"/>
        <v>0.75</v>
      </c>
      <c r="Y174" s="219">
        <f t="shared" si="75"/>
        <v>0</v>
      </c>
      <c r="Z174" s="220"/>
      <c r="AA174" s="220"/>
      <c r="AB174" s="220"/>
      <c r="AC174" s="219"/>
    </row>
    <row r="175" spans="1:29" s="140" customFormat="1" ht="18.75" customHeight="1">
      <c r="A175" s="217"/>
      <c r="B175" s="221" t="s">
        <v>129</v>
      </c>
      <c r="C175" s="203"/>
      <c r="D175" s="203"/>
      <c r="E175" s="203"/>
      <c r="F175" s="203"/>
      <c r="G175" s="203"/>
      <c r="H175" s="203"/>
      <c r="I175" s="203"/>
      <c r="J175" s="203">
        <v>1</v>
      </c>
      <c r="K175" s="203">
        <v>6</v>
      </c>
      <c r="L175" s="203"/>
      <c r="M175" s="203"/>
      <c r="N175" s="203">
        <v>1.5</v>
      </c>
      <c r="O175" s="211">
        <v>25</v>
      </c>
      <c r="P175" s="211">
        <v>12</v>
      </c>
      <c r="Q175" s="203">
        <v>1</v>
      </c>
      <c r="R175" s="190">
        <f t="shared" ref="R175:R198" si="76">S175+T175+Z175</f>
        <v>1.5</v>
      </c>
      <c r="S175" s="203"/>
      <c r="T175" s="190">
        <f t="shared" ref="T175:T198" si="77">U175+V175+X175+Y175</f>
        <v>1.5</v>
      </c>
      <c r="U175" s="204"/>
      <c r="V175" s="190">
        <f t="shared" ref="V175:V198" si="78">N175*Q175</f>
        <v>1.5</v>
      </c>
      <c r="W175" s="189"/>
      <c r="X175" s="190"/>
      <c r="Y175" s="203"/>
      <c r="Z175" s="204"/>
      <c r="AA175" s="204"/>
      <c r="AB175" s="204"/>
      <c r="AC175" s="203"/>
    </row>
    <row r="176" spans="1:29" s="140" customFormat="1" ht="18.75" customHeight="1">
      <c r="A176" s="217"/>
      <c r="B176" s="221" t="s">
        <v>130</v>
      </c>
      <c r="C176" s="203"/>
      <c r="D176" s="203"/>
      <c r="E176" s="203"/>
      <c r="F176" s="203"/>
      <c r="G176" s="203"/>
      <c r="H176" s="203"/>
      <c r="I176" s="203"/>
      <c r="J176" s="203">
        <v>0</v>
      </c>
      <c r="K176" s="203">
        <v>5</v>
      </c>
      <c r="L176" s="203"/>
      <c r="M176" s="203"/>
      <c r="N176" s="203">
        <v>1.5</v>
      </c>
      <c r="O176" s="211">
        <v>25</v>
      </c>
      <c r="P176" s="211">
        <v>12</v>
      </c>
      <c r="Q176" s="203"/>
      <c r="R176" s="190">
        <f t="shared" si="76"/>
        <v>0.41666666666666669</v>
      </c>
      <c r="S176" s="203"/>
      <c r="T176" s="190">
        <f t="shared" si="77"/>
        <v>0.41666666666666669</v>
      </c>
      <c r="U176" s="204"/>
      <c r="V176" s="190">
        <f t="shared" si="78"/>
        <v>0</v>
      </c>
      <c r="W176" s="189">
        <f t="shared" ref="W176:W177" si="79">(K176+L176)-(O176*Q176)</f>
        <v>5</v>
      </c>
      <c r="X176" s="190">
        <f t="shared" ref="X176:X177" si="80">W176/P176</f>
        <v>0.41666666666666669</v>
      </c>
      <c r="Y176" s="203"/>
      <c r="Z176" s="204"/>
      <c r="AA176" s="204"/>
      <c r="AB176" s="204"/>
      <c r="AC176" s="203"/>
    </row>
    <row r="177" spans="1:29" s="140" customFormat="1" ht="18.75" customHeight="1">
      <c r="A177" s="217"/>
      <c r="B177" s="221" t="s">
        <v>131</v>
      </c>
      <c r="C177" s="203"/>
      <c r="D177" s="203"/>
      <c r="E177" s="203"/>
      <c r="F177" s="203"/>
      <c r="G177" s="203"/>
      <c r="H177" s="203"/>
      <c r="I177" s="203"/>
      <c r="J177" s="203">
        <v>0</v>
      </c>
      <c r="K177" s="203">
        <v>4</v>
      </c>
      <c r="L177" s="203"/>
      <c r="M177" s="203"/>
      <c r="N177" s="203">
        <v>1.5</v>
      </c>
      <c r="O177" s="211">
        <v>25</v>
      </c>
      <c r="P177" s="211">
        <v>12</v>
      </c>
      <c r="Q177" s="203"/>
      <c r="R177" s="190">
        <f t="shared" si="76"/>
        <v>0.33333333333333331</v>
      </c>
      <c r="S177" s="203"/>
      <c r="T177" s="190">
        <f t="shared" si="77"/>
        <v>0.33333333333333331</v>
      </c>
      <c r="U177" s="204"/>
      <c r="V177" s="190">
        <f t="shared" si="78"/>
        <v>0</v>
      </c>
      <c r="W177" s="189">
        <f t="shared" si="79"/>
        <v>4</v>
      </c>
      <c r="X177" s="190">
        <f t="shared" si="80"/>
        <v>0.33333333333333331</v>
      </c>
      <c r="Y177" s="203"/>
      <c r="Z177" s="204"/>
      <c r="AA177" s="204"/>
      <c r="AB177" s="204"/>
      <c r="AC177" s="203"/>
    </row>
    <row r="178" spans="1:29" s="140" customFormat="1" ht="18.75" customHeight="1">
      <c r="A178" s="217"/>
      <c r="B178" s="221" t="s">
        <v>132</v>
      </c>
      <c r="C178" s="203"/>
      <c r="D178" s="203"/>
      <c r="E178" s="203"/>
      <c r="F178" s="203"/>
      <c r="G178" s="203"/>
      <c r="H178" s="203"/>
      <c r="I178" s="203"/>
      <c r="J178" s="203">
        <v>0</v>
      </c>
      <c r="K178" s="203"/>
      <c r="L178" s="203"/>
      <c r="M178" s="203"/>
      <c r="N178" s="203">
        <v>1.5</v>
      </c>
      <c r="O178" s="211">
        <v>25</v>
      </c>
      <c r="P178" s="211">
        <v>12</v>
      </c>
      <c r="Q178" s="203"/>
      <c r="R178" s="190">
        <f t="shared" si="76"/>
        <v>0</v>
      </c>
      <c r="S178" s="203"/>
      <c r="T178" s="190">
        <f t="shared" si="77"/>
        <v>0</v>
      </c>
      <c r="U178" s="204"/>
      <c r="V178" s="190">
        <f t="shared" si="78"/>
        <v>0</v>
      </c>
      <c r="W178" s="189"/>
      <c r="X178" s="190"/>
      <c r="Y178" s="203"/>
      <c r="Z178" s="204"/>
      <c r="AA178" s="204"/>
      <c r="AB178" s="204"/>
      <c r="AC178" s="203"/>
    </row>
    <row r="179" spans="1:29" s="140" customFormat="1" ht="18.75" customHeight="1">
      <c r="A179" s="217"/>
      <c r="B179" s="221" t="s">
        <v>133</v>
      </c>
      <c r="C179" s="203"/>
      <c r="D179" s="203"/>
      <c r="E179" s="203"/>
      <c r="F179" s="203"/>
      <c r="G179" s="203"/>
      <c r="H179" s="203"/>
      <c r="I179" s="203"/>
      <c r="J179" s="203">
        <v>1</v>
      </c>
      <c r="K179" s="203">
        <v>8</v>
      </c>
      <c r="L179" s="203"/>
      <c r="M179" s="203"/>
      <c r="N179" s="203">
        <v>1.5</v>
      </c>
      <c r="O179" s="211">
        <v>25</v>
      </c>
      <c r="P179" s="211">
        <v>12</v>
      </c>
      <c r="Q179" s="203">
        <v>1</v>
      </c>
      <c r="R179" s="190">
        <f t="shared" si="76"/>
        <v>1.5</v>
      </c>
      <c r="S179" s="203"/>
      <c r="T179" s="190">
        <f t="shared" si="77"/>
        <v>1.5</v>
      </c>
      <c r="U179" s="204"/>
      <c r="V179" s="190">
        <f t="shared" si="78"/>
        <v>1.5</v>
      </c>
      <c r="W179" s="189"/>
      <c r="X179" s="190"/>
      <c r="Y179" s="203"/>
      <c r="Z179" s="204"/>
      <c r="AA179" s="204"/>
      <c r="AB179" s="204"/>
      <c r="AC179" s="203"/>
    </row>
    <row r="180" spans="1:29" s="143" customFormat="1" ht="29.25" customHeight="1">
      <c r="A180" s="213">
        <v>2</v>
      </c>
      <c r="B180" s="396" t="s">
        <v>554</v>
      </c>
      <c r="C180" s="213">
        <v>24</v>
      </c>
      <c r="D180" s="186">
        <v>2</v>
      </c>
      <c r="E180" s="186">
        <v>19</v>
      </c>
      <c r="F180" s="186">
        <v>3</v>
      </c>
      <c r="G180" s="186"/>
      <c r="H180" s="186"/>
      <c r="I180" s="186"/>
      <c r="J180" s="186">
        <f>J181+J187+J193</f>
        <v>12</v>
      </c>
      <c r="K180" s="186">
        <f t="shared" ref="K180:Y180" si="81">K181+K187+K193</f>
        <v>197</v>
      </c>
      <c r="L180" s="186">
        <f t="shared" si="81"/>
        <v>1</v>
      </c>
      <c r="M180" s="186"/>
      <c r="N180" s="186"/>
      <c r="O180" s="186"/>
      <c r="P180" s="186"/>
      <c r="Q180" s="186">
        <f t="shared" si="81"/>
        <v>12</v>
      </c>
      <c r="R180" s="188">
        <f t="shared" si="81"/>
        <v>22.166666666666668</v>
      </c>
      <c r="S180" s="186">
        <f t="shared" si="81"/>
        <v>2</v>
      </c>
      <c r="T180" s="188">
        <f t="shared" si="81"/>
        <v>20.166666666666668</v>
      </c>
      <c r="U180" s="188">
        <f t="shared" si="81"/>
        <v>0</v>
      </c>
      <c r="V180" s="188">
        <f t="shared" si="81"/>
        <v>18</v>
      </c>
      <c r="W180" s="186">
        <f t="shared" si="81"/>
        <v>14</v>
      </c>
      <c r="X180" s="188">
        <f t="shared" si="81"/>
        <v>1.1666666666666665</v>
      </c>
      <c r="Y180" s="186">
        <f t="shared" si="81"/>
        <v>1</v>
      </c>
      <c r="Z180" s="188">
        <f>7*70%</f>
        <v>4.8999999999999995</v>
      </c>
      <c r="AA180" s="216">
        <f>(T180-E180)*70%</f>
        <v>0.81666666666666743</v>
      </c>
      <c r="AB180" s="216">
        <f>(Z180-F180)*70%</f>
        <v>1.3299999999999996</v>
      </c>
      <c r="AC180" s="186"/>
    </row>
    <row r="181" spans="1:29" s="144" customFormat="1" ht="29.25" customHeight="1">
      <c r="A181" s="217"/>
      <c r="B181" s="218" t="s">
        <v>500</v>
      </c>
      <c r="C181" s="219"/>
      <c r="D181" s="219"/>
      <c r="E181" s="219"/>
      <c r="F181" s="219"/>
      <c r="G181" s="219"/>
      <c r="H181" s="219"/>
      <c r="I181" s="219"/>
      <c r="J181" s="219">
        <f>SUM(J182:J186)</f>
        <v>5</v>
      </c>
      <c r="K181" s="219">
        <f t="shared" ref="K181:Y181" si="82">SUM(K182:K186)</f>
        <v>103</v>
      </c>
      <c r="L181" s="219">
        <f t="shared" si="82"/>
        <v>1</v>
      </c>
      <c r="M181" s="219"/>
      <c r="N181" s="219"/>
      <c r="O181" s="219"/>
      <c r="P181" s="219"/>
      <c r="Q181" s="219">
        <f t="shared" si="82"/>
        <v>5</v>
      </c>
      <c r="R181" s="220">
        <f t="shared" si="82"/>
        <v>11.083333333333334</v>
      </c>
      <c r="S181" s="219">
        <f t="shared" si="82"/>
        <v>2</v>
      </c>
      <c r="T181" s="220">
        <f t="shared" si="82"/>
        <v>9.0833333333333339</v>
      </c>
      <c r="U181" s="220">
        <f t="shared" si="82"/>
        <v>0</v>
      </c>
      <c r="V181" s="220">
        <f t="shared" si="82"/>
        <v>7.5</v>
      </c>
      <c r="W181" s="219">
        <f t="shared" si="82"/>
        <v>7</v>
      </c>
      <c r="X181" s="220">
        <f t="shared" si="82"/>
        <v>0.58333333333333337</v>
      </c>
      <c r="Y181" s="219">
        <f t="shared" si="82"/>
        <v>1</v>
      </c>
      <c r="Z181" s="220"/>
      <c r="AA181" s="220"/>
      <c r="AB181" s="220"/>
      <c r="AC181" s="219"/>
    </row>
    <row r="182" spans="1:29" s="140" customFormat="1" ht="18.75" customHeight="1">
      <c r="A182" s="217"/>
      <c r="B182" s="221" t="s">
        <v>129</v>
      </c>
      <c r="C182" s="203"/>
      <c r="D182" s="203"/>
      <c r="E182" s="203"/>
      <c r="F182" s="203"/>
      <c r="G182" s="203"/>
      <c r="H182" s="203"/>
      <c r="I182" s="203"/>
      <c r="J182" s="203">
        <v>1</v>
      </c>
      <c r="K182" s="203">
        <v>31</v>
      </c>
      <c r="L182" s="203">
        <v>1</v>
      </c>
      <c r="M182" s="203"/>
      <c r="N182" s="203">
        <v>1.5</v>
      </c>
      <c r="O182" s="211">
        <v>25</v>
      </c>
      <c r="P182" s="211">
        <v>12</v>
      </c>
      <c r="Q182" s="203">
        <v>1</v>
      </c>
      <c r="R182" s="190">
        <f t="shared" si="76"/>
        <v>5.0833333333333339</v>
      </c>
      <c r="S182" s="203">
        <v>2</v>
      </c>
      <c r="T182" s="190">
        <f t="shared" si="77"/>
        <v>3.0833333333333335</v>
      </c>
      <c r="U182" s="204"/>
      <c r="V182" s="190">
        <f t="shared" si="78"/>
        <v>1.5</v>
      </c>
      <c r="W182" s="189">
        <f t="shared" ref="W182" si="83">(K182+L182)-(O182*Q182)</f>
        <v>7</v>
      </c>
      <c r="X182" s="190">
        <f t="shared" ref="X182" si="84">W182/P182</f>
        <v>0.58333333333333337</v>
      </c>
      <c r="Y182" s="203">
        <v>1</v>
      </c>
      <c r="Z182" s="204"/>
      <c r="AA182" s="204"/>
      <c r="AB182" s="204"/>
      <c r="AC182" s="203"/>
    </row>
    <row r="183" spans="1:29" s="140" customFormat="1" ht="18.75" customHeight="1">
      <c r="A183" s="217"/>
      <c r="B183" s="221" t="s">
        <v>130</v>
      </c>
      <c r="C183" s="203"/>
      <c r="D183" s="203"/>
      <c r="E183" s="203"/>
      <c r="F183" s="203"/>
      <c r="G183" s="203"/>
      <c r="H183" s="203"/>
      <c r="I183" s="203"/>
      <c r="J183" s="203">
        <v>1</v>
      </c>
      <c r="K183" s="203">
        <v>21</v>
      </c>
      <c r="L183" s="203"/>
      <c r="M183" s="203"/>
      <c r="N183" s="203">
        <v>1.5</v>
      </c>
      <c r="O183" s="211">
        <v>25</v>
      </c>
      <c r="P183" s="211">
        <v>12</v>
      </c>
      <c r="Q183" s="203">
        <v>1</v>
      </c>
      <c r="R183" s="190">
        <f t="shared" si="76"/>
        <v>1.5</v>
      </c>
      <c r="S183" s="203"/>
      <c r="T183" s="190">
        <f t="shared" si="77"/>
        <v>1.5</v>
      </c>
      <c r="U183" s="204"/>
      <c r="V183" s="190">
        <f t="shared" si="78"/>
        <v>1.5</v>
      </c>
      <c r="W183" s="189"/>
      <c r="X183" s="190"/>
      <c r="Y183" s="203"/>
      <c r="Z183" s="204"/>
      <c r="AA183" s="204"/>
      <c r="AB183" s="204"/>
      <c r="AC183" s="203"/>
    </row>
    <row r="184" spans="1:29" s="140" customFormat="1" ht="18.75" customHeight="1">
      <c r="A184" s="217"/>
      <c r="B184" s="221" t="s">
        <v>131</v>
      </c>
      <c r="C184" s="203"/>
      <c r="D184" s="203"/>
      <c r="E184" s="203"/>
      <c r="F184" s="203"/>
      <c r="G184" s="203"/>
      <c r="H184" s="203"/>
      <c r="I184" s="203"/>
      <c r="J184" s="203">
        <v>1</v>
      </c>
      <c r="K184" s="203">
        <v>12</v>
      </c>
      <c r="L184" s="203"/>
      <c r="M184" s="203"/>
      <c r="N184" s="203">
        <v>1.5</v>
      </c>
      <c r="O184" s="211">
        <v>25</v>
      </c>
      <c r="P184" s="211">
        <v>12</v>
      </c>
      <c r="Q184" s="203">
        <v>1</v>
      </c>
      <c r="R184" s="190">
        <f t="shared" si="76"/>
        <v>1.5</v>
      </c>
      <c r="S184" s="203"/>
      <c r="T184" s="190">
        <f t="shared" si="77"/>
        <v>1.5</v>
      </c>
      <c r="U184" s="204"/>
      <c r="V184" s="190">
        <f t="shared" si="78"/>
        <v>1.5</v>
      </c>
      <c r="W184" s="189"/>
      <c r="X184" s="190"/>
      <c r="Y184" s="203"/>
      <c r="Z184" s="204"/>
      <c r="AA184" s="204"/>
      <c r="AB184" s="204"/>
      <c r="AC184" s="203"/>
    </row>
    <row r="185" spans="1:29" s="140" customFormat="1" ht="18.75" customHeight="1">
      <c r="A185" s="217"/>
      <c r="B185" s="221" t="s">
        <v>132</v>
      </c>
      <c r="C185" s="203"/>
      <c r="D185" s="203"/>
      <c r="E185" s="203"/>
      <c r="F185" s="203"/>
      <c r="G185" s="203"/>
      <c r="H185" s="203"/>
      <c r="I185" s="203"/>
      <c r="J185" s="203">
        <v>1</v>
      </c>
      <c r="K185" s="203">
        <v>18</v>
      </c>
      <c r="L185" s="203"/>
      <c r="M185" s="203"/>
      <c r="N185" s="203">
        <v>1.5</v>
      </c>
      <c r="O185" s="211">
        <v>25</v>
      </c>
      <c r="P185" s="211">
        <v>12</v>
      </c>
      <c r="Q185" s="203">
        <v>1</v>
      </c>
      <c r="R185" s="190">
        <f t="shared" si="76"/>
        <v>1.5</v>
      </c>
      <c r="S185" s="203"/>
      <c r="T185" s="190">
        <f t="shared" si="77"/>
        <v>1.5</v>
      </c>
      <c r="U185" s="204"/>
      <c r="V185" s="190">
        <f t="shared" si="78"/>
        <v>1.5</v>
      </c>
      <c r="W185" s="189"/>
      <c r="X185" s="190"/>
      <c r="Y185" s="203"/>
      <c r="Z185" s="204"/>
      <c r="AA185" s="204"/>
      <c r="AB185" s="204"/>
      <c r="AC185" s="203"/>
    </row>
    <row r="186" spans="1:29" s="140" customFormat="1" ht="18.75" customHeight="1">
      <c r="A186" s="217"/>
      <c r="B186" s="221" t="s">
        <v>133</v>
      </c>
      <c r="C186" s="203"/>
      <c r="D186" s="203"/>
      <c r="E186" s="203"/>
      <c r="F186" s="203"/>
      <c r="G186" s="203"/>
      <c r="H186" s="203"/>
      <c r="I186" s="203"/>
      <c r="J186" s="203">
        <v>1</v>
      </c>
      <c r="K186" s="203">
        <v>21</v>
      </c>
      <c r="L186" s="203"/>
      <c r="M186" s="203"/>
      <c r="N186" s="203">
        <v>1.5</v>
      </c>
      <c r="O186" s="211">
        <v>25</v>
      </c>
      <c r="P186" s="211">
        <v>12</v>
      </c>
      <c r="Q186" s="203">
        <v>1</v>
      </c>
      <c r="R186" s="190">
        <f t="shared" si="76"/>
        <v>1.5</v>
      </c>
      <c r="S186" s="203"/>
      <c r="T186" s="190">
        <f t="shared" si="77"/>
        <v>1.5</v>
      </c>
      <c r="U186" s="204"/>
      <c r="V186" s="190">
        <f t="shared" si="78"/>
        <v>1.5</v>
      </c>
      <c r="W186" s="189"/>
      <c r="X186" s="190"/>
      <c r="Y186" s="203"/>
      <c r="Z186" s="204"/>
      <c r="AA186" s="204"/>
      <c r="AB186" s="204"/>
      <c r="AC186" s="203"/>
    </row>
    <row r="187" spans="1:29" s="144" customFormat="1" ht="31.5" customHeight="1">
      <c r="A187" s="217"/>
      <c r="B187" s="218" t="s">
        <v>555</v>
      </c>
      <c r="C187" s="219"/>
      <c r="D187" s="219"/>
      <c r="E187" s="219"/>
      <c r="F187" s="219"/>
      <c r="G187" s="219"/>
      <c r="H187" s="219"/>
      <c r="I187" s="219"/>
      <c r="J187" s="219">
        <f>SUM(J188:J192)</f>
        <v>5</v>
      </c>
      <c r="K187" s="219">
        <f t="shared" ref="K187:Y187" si="85">SUM(K188:K192)</f>
        <v>72</v>
      </c>
      <c r="L187" s="219">
        <f t="shared" si="85"/>
        <v>0</v>
      </c>
      <c r="M187" s="219"/>
      <c r="N187" s="219"/>
      <c r="O187" s="219"/>
      <c r="P187" s="219"/>
      <c r="Q187" s="219">
        <f t="shared" si="85"/>
        <v>5</v>
      </c>
      <c r="R187" s="220">
        <f t="shared" si="85"/>
        <v>7.5</v>
      </c>
      <c r="S187" s="219">
        <f t="shared" si="85"/>
        <v>0</v>
      </c>
      <c r="T187" s="220">
        <f t="shared" si="85"/>
        <v>7.5</v>
      </c>
      <c r="U187" s="220">
        <f t="shared" si="85"/>
        <v>0</v>
      </c>
      <c r="V187" s="220">
        <f t="shared" si="85"/>
        <v>7.5</v>
      </c>
      <c r="W187" s="219">
        <f t="shared" si="85"/>
        <v>0</v>
      </c>
      <c r="X187" s="220">
        <f t="shared" si="85"/>
        <v>0</v>
      </c>
      <c r="Y187" s="219">
        <f t="shared" si="85"/>
        <v>0</v>
      </c>
      <c r="Z187" s="220"/>
      <c r="AA187" s="220"/>
      <c r="AB187" s="220"/>
      <c r="AC187" s="219"/>
    </row>
    <row r="188" spans="1:29" s="140" customFormat="1" ht="18.75" customHeight="1">
      <c r="A188" s="217"/>
      <c r="B188" s="221" t="s">
        <v>129</v>
      </c>
      <c r="C188" s="203"/>
      <c r="D188" s="203"/>
      <c r="E188" s="203"/>
      <c r="F188" s="203"/>
      <c r="G188" s="203"/>
      <c r="H188" s="203"/>
      <c r="I188" s="203"/>
      <c r="J188" s="203">
        <v>1</v>
      </c>
      <c r="K188" s="203">
        <v>13</v>
      </c>
      <c r="L188" s="203"/>
      <c r="M188" s="203"/>
      <c r="N188" s="203">
        <v>1.5</v>
      </c>
      <c r="O188" s="211">
        <v>25</v>
      </c>
      <c r="P188" s="211">
        <v>12</v>
      </c>
      <c r="Q188" s="203">
        <v>1</v>
      </c>
      <c r="R188" s="190">
        <f t="shared" si="76"/>
        <v>1.5</v>
      </c>
      <c r="S188" s="203"/>
      <c r="T188" s="190">
        <f t="shared" si="77"/>
        <v>1.5</v>
      </c>
      <c r="U188" s="204"/>
      <c r="V188" s="190">
        <f t="shared" si="78"/>
        <v>1.5</v>
      </c>
      <c r="W188" s="189"/>
      <c r="X188" s="190"/>
      <c r="Y188" s="203"/>
      <c r="Z188" s="204"/>
      <c r="AA188" s="204"/>
      <c r="AB188" s="204"/>
      <c r="AC188" s="203"/>
    </row>
    <row r="189" spans="1:29" s="140" customFormat="1" ht="18.75" customHeight="1">
      <c r="A189" s="217"/>
      <c r="B189" s="221" t="s">
        <v>130</v>
      </c>
      <c r="C189" s="203"/>
      <c r="D189" s="203"/>
      <c r="E189" s="203"/>
      <c r="F189" s="203"/>
      <c r="G189" s="203"/>
      <c r="H189" s="203"/>
      <c r="I189" s="203"/>
      <c r="J189" s="203">
        <v>1</v>
      </c>
      <c r="K189" s="203">
        <v>18</v>
      </c>
      <c r="L189" s="203"/>
      <c r="M189" s="203"/>
      <c r="N189" s="203">
        <v>1.5</v>
      </c>
      <c r="O189" s="211">
        <v>25</v>
      </c>
      <c r="P189" s="211">
        <v>12</v>
      </c>
      <c r="Q189" s="203">
        <v>1</v>
      </c>
      <c r="R189" s="190">
        <f t="shared" si="76"/>
        <v>1.5</v>
      </c>
      <c r="S189" s="203"/>
      <c r="T189" s="190">
        <f t="shared" si="77"/>
        <v>1.5</v>
      </c>
      <c r="U189" s="204"/>
      <c r="V189" s="190">
        <f t="shared" si="78"/>
        <v>1.5</v>
      </c>
      <c r="W189" s="189"/>
      <c r="X189" s="190"/>
      <c r="Y189" s="203"/>
      <c r="Z189" s="204"/>
      <c r="AA189" s="204"/>
      <c r="AB189" s="204"/>
      <c r="AC189" s="203"/>
    </row>
    <row r="190" spans="1:29" s="140" customFormat="1" ht="18.75" customHeight="1">
      <c r="A190" s="217"/>
      <c r="B190" s="221" t="s">
        <v>131</v>
      </c>
      <c r="C190" s="203"/>
      <c r="D190" s="203"/>
      <c r="E190" s="203"/>
      <c r="F190" s="203"/>
      <c r="G190" s="203"/>
      <c r="H190" s="203"/>
      <c r="I190" s="203"/>
      <c r="J190" s="203">
        <v>1</v>
      </c>
      <c r="K190" s="203">
        <v>14</v>
      </c>
      <c r="L190" s="203"/>
      <c r="M190" s="203"/>
      <c r="N190" s="203">
        <v>1.5</v>
      </c>
      <c r="O190" s="211">
        <v>25</v>
      </c>
      <c r="P190" s="211">
        <v>12</v>
      </c>
      <c r="Q190" s="203">
        <v>1</v>
      </c>
      <c r="R190" s="190">
        <f t="shared" si="76"/>
        <v>1.5</v>
      </c>
      <c r="S190" s="203"/>
      <c r="T190" s="190">
        <f t="shared" si="77"/>
        <v>1.5</v>
      </c>
      <c r="U190" s="204"/>
      <c r="V190" s="190">
        <f t="shared" si="78"/>
        <v>1.5</v>
      </c>
      <c r="W190" s="189"/>
      <c r="X190" s="190"/>
      <c r="Y190" s="203"/>
      <c r="Z190" s="204"/>
      <c r="AA190" s="204"/>
      <c r="AB190" s="204"/>
      <c r="AC190" s="203"/>
    </row>
    <row r="191" spans="1:29" s="140" customFormat="1" ht="18.75" customHeight="1">
      <c r="A191" s="217"/>
      <c r="B191" s="221" t="s">
        <v>132</v>
      </c>
      <c r="C191" s="203"/>
      <c r="D191" s="203"/>
      <c r="E191" s="203"/>
      <c r="F191" s="203"/>
      <c r="G191" s="203"/>
      <c r="H191" s="203"/>
      <c r="I191" s="203"/>
      <c r="J191" s="203">
        <v>1</v>
      </c>
      <c r="K191" s="203">
        <v>13</v>
      </c>
      <c r="L191" s="203"/>
      <c r="M191" s="203"/>
      <c r="N191" s="203">
        <v>1.5</v>
      </c>
      <c r="O191" s="211">
        <v>25</v>
      </c>
      <c r="P191" s="211">
        <v>12</v>
      </c>
      <c r="Q191" s="203">
        <v>1</v>
      </c>
      <c r="R191" s="190">
        <f t="shared" si="76"/>
        <v>1.5</v>
      </c>
      <c r="S191" s="203"/>
      <c r="T191" s="190">
        <f t="shared" si="77"/>
        <v>1.5</v>
      </c>
      <c r="U191" s="204"/>
      <c r="V191" s="190">
        <f t="shared" si="78"/>
        <v>1.5</v>
      </c>
      <c r="W191" s="189"/>
      <c r="X191" s="190"/>
      <c r="Y191" s="203"/>
      <c r="Z191" s="204"/>
      <c r="AA191" s="204"/>
      <c r="AB191" s="204"/>
      <c r="AC191" s="203"/>
    </row>
    <row r="192" spans="1:29" s="140" customFormat="1" ht="26.25" customHeight="1">
      <c r="A192" s="217"/>
      <c r="B192" s="221" t="s">
        <v>133</v>
      </c>
      <c r="C192" s="203"/>
      <c r="D192" s="203"/>
      <c r="E192" s="203"/>
      <c r="F192" s="203"/>
      <c r="G192" s="203"/>
      <c r="H192" s="203"/>
      <c r="I192" s="203"/>
      <c r="J192" s="203">
        <v>1</v>
      </c>
      <c r="K192" s="203">
        <v>14</v>
      </c>
      <c r="L192" s="203"/>
      <c r="M192" s="203"/>
      <c r="N192" s="203">
        <v>1.5</v>
      </c>
      <c r="O192" s="211">
        <v>25</v>
      </c>
      <c r="P192" s="211">
        <v>12</v>
      </c>
      <c r="Q192" s="203">
        <v>1</v>
      </c>
      <c r="R192" s="190">
        <f t="shared" si="76"/>
        <v>1.5</v>
      </c>
      <c r="S192" s="203"/>
      <c r="T192" s="190">
        <f t="shared" si="77"/>
        <v>1.5</v>
      </c>
      <c r="U192" s="204"/>
      <c r="V192" s="190">
        <f t="shared" si="78"/>
        <v>1.5</v>
      </c>
      <c r="W192" s="189"/>
      <c r="X192" s="190"/>
      <c r="Y192" s="203"/>
      <c r="Z192" s="204"/>
      <c r="AA192" s="204"/>
      <c r="AB192" s="204"/>
      <c r="AC192" s="203"/>
    </row>
    <row r="193" spans="1:29" s="144" customFormat="1" ht="31.5" customHeight="1">
      <c r="A193" s="217"/>
      <c r="B193" s="218" t="s">
        <v>556</v>
      </c>
      <c r="C193" s="219"/>
      <c r="D193" s="219"/>
      <c r="E193" s="219"/>
      <c r="F193" s="219"/>
      <c r="G193" s="219"/>
      <c r="H193" s="219"/>
      <c r="I193" s="219"/>
      <c r="J193" s="219">
        <f>SUM(J194:J198)</f>
        <v>2</v>
      </c>
      <c r="K193" s="219">
        <f t="shared" ref="K193:Y193" si="86">SUM(K194:K198)</f>
        <v>22</v>
      </c>
      <c r="L193" s="219">
        <f t="shared" si="86"/>
        <v>0</v>
      </c>
      <c r="M193" s="219"/>
      <c r="N193" s="219"/>
      <c r="O193" s="219"/>
      <c r="P193" s="219"/>
      <c r="Q193" s="219">
        <f t="shared" si="86"/>
        <v>2</v>
      </c>
      <c r="R193" s="220">
        <f t="shared" si="86"/>
        <v>3.5833333333333335</v>
      </c>
      <c r="S193" s="219">
        <f t="shared" si="86"/>
        <v>0</v>
      </c>
      <c r="T193" s="220">
        <f t="shared" si="86"/>
        <v>3.5833333333333335</v>
      </c>
      <c r="U193" s="220">
        <f t="shared" si="86"/>
        <v>0</v>
      </c>
      <c r="V193" s="220">
        <f t="shared" si="86"/>
        <v>3</v>
      </c>
      <c r="W193" s="219">
        <f t="shared" si="86"/>
        <v>7</v>
      </c>
      <c r="X193" s="220">
        <f t="shared" si="86"/>
        <v>0.58333333333333326</v>
      </c>
      <c r="Y193" s="219">
        <f t="shared" si="86"/>
        <v>0</v>
      </c>
      <c r="Z193" s="220"/>
      <c r="AA193" s="220"/>
      <c r="AB193" s="220"/>
      <c r="AC193" s="219"/>
    </row>
    <row r="194" spans="1:29" s="140" customFormat="1" ht="18.75" customHeight="1">
      <c r="A194" s="217"/>
      <c r="B194" s="221" t="s">
        <v>129</v>
      </c>
      <c r="C194" s="203"/>
      <c r="D194" s="203"/>
      <c r="E194" s="203"/>
      <c r="F194" s="203"/>
      <c r="G194" s="203"/>
      <c r="H194" s="203"/>
      <c r="I194" s="203"/>
      <c r="J194" s="203">
        <v>0</v>
      </c>
      <c r="K194" s="203">
        <v>0</v>
      </c>
      <c r="L194" s="203"/>
      <c r="M194" s="203"/>
      <c r="N194" s="203">
        <v>1.5</v>
      </c>
      <c r="O194" s="211">
        <v>25</v>
      </c>
      <c r="P194" s="211">
        <v>12</v>
      </c>
      <c r="Q194" s="203"/>
      <c r="R194" s="190">
        <f t="shared" si="76"/>
        <v>0</v>
      </c>
      <c r="S194" s="203"/>
      <c r="T194" s="190">
        <f t="shared" si="77"/>
        <v>0</v>
      </c>
      <c r="U194" s="204"/>
      <c r="V194" s="190">
        <f t="shared" si="78"/>
        <v>0</v>
      </c>
      <c r="W194" s="189">
        <f t="shared" ref="W194:W198" si="87">(K194+L194)-(O194*Q194)</f>
        <v>0</v>
      </c>
      <c r="X194" s="190">
        <f t="shared" ref="X194:X198" si="88">W194/P194</f>
        <v>0</v>
      </c>
      <c r="Y194" s="203"/>
      <c r="Z194" s="204"/>
      <c r="AA194" s="204"/>
      <c r="AB194" s="204"/>
      <c r="AC194" s="203"/>
    </row>
    <row r="195" spans="1:29" s="140" customFormat="1" ht="18.75" customHeight="1">
      <c r="A195" s="217"/>
      <c r="B195" s="221" t="s">
        <v>130</v>
      </c>
      <c r="C195" s="203"/>
      <c r="D195" s="203"/>
      <c r="E195" s="203"/>
      <c r="F195" s="203"/>
      <c r="G195" s="203"/>
      <c r="H195" s="203"/>
      <c r="I195" s="203"/>
      <c r="J195" s="203"/>
      <c r="K195" s="203">
        <v>3</v>
      </c>
      <c r="L195" s="203"/>
      <c r="M195" s="203"/>
      <c r="N195" s="203">
        <v>1.5</v>
      </c>
      <c r="O195" s="211">
        <v>25</v>
      </c>
      <c r="P195" s="211">
        <v>12</v>
      </c>
      <c r="Q195" s="203"/>
      <c r="R195" s="190">
        <f t="shared" si="76"/>
        <v>0.25</v>
      </c>
      <c r="S195" s="203"/>
      <c r="T195" s="190">
        <f t="shared" si="77"/>
        <v>0.25</v>
      </c>
      <c r="U195" s="204"/>
      <c r="V195" s="190">
        <f t="shared" si="78"/>
        <v>0</v>
      </c>
      <c r="W195" s="189">
        <f t="shared" si="87"/>
        <v>3</v>
      </c>
      <c r="X195" s="190">
        <f t="shared" si="88"/>
        <v>0.25</v>
      </c>
      <c r="Y195" s="203"/>
      <c r="Z195" s="204"/>
      <c r="AA195" s="204"/>
      <c r="AB195" s="204"/>
      <c r="AC195" s="203"/>
    </row>
    <row r="196" spans="1:29" s="140" customFormat="1" ht="18.75" customHeight="1">
      <c r="A196" s="217"/>
      <c r="B196" s="221" t="s">
        <v>131</v>
      </c>
      <c r="C196" s="203"/>
      <c r="D196" s="203"/>
      <c r="E196" s="203"/>
      <c r="F196" s="203"/>
      <c r="G196" s="203"/>
      <c r="H196" s="203"/>
      <c r="I196" s="203"/>
      <c r="J196" s="203">
        <v>1</v>
      </c>
      <c r="K196" s="203">
        <v>8</v>
      </c>
      <c r="L196" s="203"/>
      <c r="M196" s="203"/>
      <c r="N196" s="203">
        <v>1.5</v>
      </c>
      <c r="O196" s="211">
        <v>25</v>
      </c>
      <c r="P196" s="211">
        <v>12</v>
      </c>
      <c r="Q196" s="203">
        <v>1</v>
      </c>
      <c r="R196" s="190">
        <f t="shared" si="76"/>
        <v>1.5</v>
      </c>
      <c r="S196" s="203"/>
      <c r="T196" s="190">
        <f t="shared" si="77"/>
        <v>1.5</v>
      </c>
      <c r="U196" s="204"/>
      <c r="V196" s="190">
        <f t="shared" si="78"/>
        <v>1.5</v>
      </c>
      <c r="W196" s="189"/>
      <c r="X196" s="190"/>
      <c r="Y196" s="203"/>
      <c r="Z196" s="204"/>
      <c r="AA196" s="204"/>
      <c r="AB196" s="204"/>
      <c r="AC196" s="203" t="s">
        <v>592</v>
      </c>
    </row>
    <row r="197" spans="1:29" s="140" customFormat="1" ht="18.75" customHeight="1">
      <c r="A197" s="217"/>
      <c r="B197" s="221" t="s">
        <v>132</v>
      </c>
      <c r="C197" s="203"/>
      <c r="D197" s="203"/>
      <c r="E197" s="203"/>
      <c r="F197" s="203"/>
      <c r="G197" s="203"/>
      <c r="H197" s="203"/>
      <c r="I197" s="203"/>
      <c r="J197" s="203">
        <v>1</v>
      </c>
      <c r="K197" s="203">
        <v>7</v>
      </c>
      <c r="L197" s="203"/>
      <c r="M197" s="203"/>
      <c r="N197" s="203">
        <v>1.5</v>
      </c>
      <c r="O197" s="211">
        <v>25</v>
      </c>
      <c r="P197" s="211">
        <v>12</v>
      </c>
      <c r="Q197" s="203">
        <v>1</v>
      </c>
      <c r="R197" s="190">
        <f t="shared" si="76"/>
        <v>1.5</v>
      </c>
      <c r="S197" s="203"/>
      <c r="T197" s="190">
        <f t="shared" si="77"/>
        <v>1.5</v>
      </c>
      <c r="U197" s="204"/>
      <c r="V197" s="190">
        <f t="shared" si="78"/>
        <v>1.5</v>
      </c>
      <c r="W197" s="189"/>
      <c r="X197" s="190"/>
      <c r="Y197" s="203"/>
      <c r="Z197" s="204"/>
      <c r="AA197" s="204"/>
      <c r="AB197" s="204"/>
      <c r="AC197" s="203" t="s">
        <v>593</v>
      </c>
    </row>
    <row r="198" spans="1:29" s="140" customFormat="1" ht="18.75" customHeight="1">
      <c r="A198" s="217"/>
      <c r="B198" s="221" t="s">
        <v>133</v>
      </c>
      <c r="C198" s="203"/>
      <c r="D198" s="203"/>
      <c r="E198" s="203"/>
      <c r="F198" s="203"/>
      <c r="G198" s="203"/>
      <c r="H198" s="203"/>
      <c r="I198" s="203"/>
      <c r="J198" s="203"/>
      <c r="K198" s="203">
        <v>4</v>
      </c>
      <c r="L198" s="203"/>
      <c r="M198" s="203"/>
      <c r="N198" s="203">
        <v>1.5</v>
      </c>
      <c r="O198" s="211">
        <v>25</v>
      </c>
      <c r="P198" s="211">
        <v>12</v>
      </c>
      <c r="Q198" s="203"/>
      <c r="R198" s="190">
        <f t="shared" si="76"/>
        <v>0.33333333333333331</v>
      </c>
      <c r="S198" s="203"/>
      <c r="T198" s="190">
        <f t="shared" si="77"/>
        <v>0.33333333333333331</v>
      </c>
      <c r="U198" s="204"/>
      <c r="V198" s="190">
        <f t="shared" si="78"/>
        <v>0</v>
      </c>
      <c r="W198" s="189">
        <f t="shared" si="87"/>
        <v>4</v>
      </c>
      <c r="X198" s="190">
        <f t="shared" si="88"/>
        <v>0.33333333333333331</v>
      </c>
      <c r="Y198" s="203"/>
      <c r="Z198" s="204"/>
      <c r="AA198" s="204"/>
      <c r="AB198" s="204"/>
      <c r="AC198" s="203"/>
    </row>
    <row r="199" spans="1:29" s="143" customFormat="1" ht="19.5" customHeight="1">
      <c r="A199" s="213">
        <v>3</v>
      </c>
      <c r="B199" s="396" t="s">
        <v>860</v>
      </c>
      <c r="C199" s="186">
        <v>21</v>
      </c>
      <c r="D199" s="186">
        <v>3</v>
      </c>
      <c r="E199" s="186">
        <v>16</v>
      </c>
      <c r="F199" s="186">
        <v>2</v>
      </c>
      <c r="G199" s="186"/>
      <c r="H199" s="186"/>
      <c r="I199" s="186"/>
      <c r="J199" s="1731">
        <f>J200+J206</f>
        <v>10</v>
      </c>
      <c r="K199" s="1731">
        <f t="shared" ref="K199:Y199" si="89">K200+K206</f>
        <v>171</v>
      </c>
      <c r="L199" s="1731">
        <f t="shared" si="89"/>
        <v>0</v>
      </c>
      <c r="M199" s="1731"/>
      <c r="N199" s="1731"/>
      <c r="O199" s="1731"/>
      <c r="P199" s="1731"/>
      <c r="Q199" s="1731">
        <f t="shared" si="89"/>
        <v>8</v>
      </c>
      <c r="R199" s="188">
        <f t="shared" si="89"/>
        <v>19.416666666666664</v>
      </c>
      <c r="S199" s="1731">
        <f t="shared" si="89"/>
        <v>3</v>
      </c>
      <c r="T199" s="188">
        <f t="shared" si="89"/>
        <v>16.416666666666664</v>
      </c>
      <c r="U199" s="188">
        <f t="shared" si="89"/>
        <v>0</v>
      </c>
      <c r="V199" s="188">
        <f t="shared" si="89"/>
        <v>15</v>
      </c>
      <c r="W199" s="1731">
        <f t="shared" si="89"/>
        <v>5</v>
      </c>
      <c r="X199" s="188">
        <f t="shared" si="89"/>
        <v>0.41666666666666669</v>
      </c>
      <c r="Y199" s="1731">
        <f t="shared" si="89"/>
        <v>1</v>
      </c>
      <c r="Z199" s="188">
        <f>7*70%</f>
        <v>4.8999999999999995</v>
      </c>
      <c r="AA199" s="216">
        <f>(T199-E199)*70%</f>
        <v>0.29166666666666496</v>
      </c>
      <c r="AB199" s="216">
        <f>(Z199-F199)*70%</f>
        <v>2.0299999999999994</v>
      </c>
      <c r="AC199" s="186"/>
    </row>
    <row r="200" spans="1:29" s="144" customFormat="1" ht="19.5" customHeight="1">
      <c r="A200" s="217"/>
      <c r="B200" s="218" t="s">
        <v>500</v>
      </c>
      <c r="C200" s="219"/>
      <c r="D200" s="219"/>
      <c r="E200" s="219"/>
      <c r="F200" s="219"/>
      <c r="G200" s="219"/>
      <c r="H200" s="219"/>
      <c r="I200" s="219"/>
      <c r="J200" s="219">
        <f>SUM(J201:J205)</f>
        <v>5</v>
      </c>
      <c r="K200" s="219">
        <f t="shared" ref="K200:Y200" si="90">SUM(K201:K205)</f>
        <v>107</v>
      </c>
      <c r="L200" s="219">
        <f t="shared" si="90"/>
        <v>0</v>
      </c>
      <c r="M200" s="219"/>
      <c r="N200" s="219"/>
      <c r="O200" s="219"/>
      <c r="P200" s="219"/>
      <c r="Q200" s="219">
        <f t="shared" si="90"/>
        <v>4</v>
      </c>
      <c r="R200" s="220">
        <f t="shared" si="90"/>
        <v>11.916666666666666</v>
      </c>
      <c r="S200" s="219">
        <f t="shared" si="90"/>
        <v>3</v>
      </c>
      <c r="T200" s="220">
        <f t="shared" si="90"/>
        <v>8.9166666666666661</v>
      </c>
      <c r="U200" s="220">
        <f t="shared" si="90"/>
        <v>0</v>
      </c>
      <c r="V200" s="220">
        <f t="shared" si="90"/>
        <v>7.5</v>
      </c>
      <c r="W200" s="219">
        <f t="shared" si="90"/>
        <v>5</v>
      </c>
      <c r="X200" s="220">
        <f t="shared" si="90"/>
        <v>0.41666666666666669</v>
      </c>
      <c r="Y200" s="219">
        <f t="shared" si="90"/>
        <v>1</v>
      </c>
      <c r="Z200" s="220"/>
      <c r="AA200" s="220"/>
      <c r="AB200" s="220"/>
      <c r="AC200" s="219"/>
    </row>
    <row r="201" spans="1:29" s="140" customFormat="1" ht="19.5" customHeight="1">
      <c r="A201" s="217"/>
      <c r="B201" s="221" t="s">
        <v>129</v>
      </c>
      <c r="C201" s="203"/>
      <c r="D201" s="203"/>
      <c r="E201" s="203"/>
      <c r="F201" s="203"/>
      <c r="G201" s="203"/>
      <c r="H201" s="203"/>
      <c r="I201" s="203"/>
      <c r="J201" s="203">
        <v>1</v>
      </c>
      <c r="K201" s="203">
        <v>18</v>
      </c>
      <c r="L201" s="203">
        <v>0</v>
      </c>
      <c r="M201" s="203"/>
      <c r="N201" s="203">
        <v>1.5</v>
      </c>
      <c r="O201" s="211">
        <v>25</v>
      </c>
      <c r="P201" s="211">
        <v>12</v>
      </c>
      <c r="Q201" s="203">
        <v>1</v>
      </c>
      <c r="R201" s="190">
        <f>S201+T201+Z201</f>
        <v>5.5</v>
      </c>
      <c r="S201" s="203">
        <v>3</v>
      </c>
      <c r="T201" s="190">
        <f>U201+V201+X201+Y201</f>
        <v>2.5</v>
      </c>
      <c r="U201" s="204"/>
      <c r="V201" s="190">
        <f>N201*Q201</f>
        <v>1.5</v>
      </c>
      <c r="W201" s="189"/>
      <c r="X201" s="190"/>
      <c r="Y201" s="203">
        <v>1</v>
      </c>
      <c r="Z201" s="204"/>
      <c r="AA201" s="204"/>
      <c r="AB201" s="204"/>
      <c r="AC201" s="203"/>
    </row>
    <row r="202" spans="1:29" s="140" customFormat="1" ht="19.5" customHeight="1">
      <c r="A202" s="217"/>
      <c r="B202" s="221" t="s">
        <v>130</v>
      </c>
      <c r="C202" s="203"/>
      <c r="D202" s="203"/>
      <c r="E202" s="203"/>
      <c r="F202" s="203"/>
      <c r="G202" s="203"/>
      <c r="H202" s="203"/>
      <c r="I202" s="203"/>
      <c r="J202" s="203">
        <v>1</v>
      </c>
      <c r="K202" s="203">
        <v>16</v>
      </c>
      <c r="L202" s="203">
        <v>0</v>
      </c>
      <c r="M202" s="203"/>
      <c r="N202" s="203">
        <v>1.5</v>
      </c>
      <c r="O202" s="211">
        <v>25</v>
      </c>
      <c r="P202" s="211">
        <v>12</v>
      </c>
      <c r="Q202" s="203">
        <v>1</v>
      </c>
      <c r="R202" s="190">
        <f>S202+T202+Z202</f>
        <v>1.5</v>
      </c>
      <c r="S202" s="203"/>
      <c r="T202" s="190">
        <f>U202+V202+X202+Y202</f>
        <v>1.5</v>
      </c>
      <c r="U202" s="204"/>
      <c r="V202" s="190">
        <f>N202*Q202</f>
        <v>1.5</v>
      </c>
      <c r="W202" s="189"/>
      <c r="X202" s="190"/>
      <c r="Y202" s="203"/>
      <c r="Z202" s="204"/>
      <c r="AA202" s="204"/>
      <c r="AB202" s="204"/>
      <c r="AC202" s="203"/>
    </row>
    <row r="203" spans="1:29" s="140" customFormat="1" ht="36.75" customHeight="1">
      <c r="A203" s="217"/>
      <c r="B203" s="221" t="s">
        <v>131</v>
      </c>
      <c r="C203" s="203"/>
      <c r="D203" s="203"/>
      <c r="E203" s="203"/>
      <c r="F203" s="203"/>
      <c r="G203" s="203"/>
      <c r="H203" s="203"/>
      <c r="I203" s="203"/>
      <c r="J203" s="203">
        <v>1</v>
      </c>
      <c r="K203" s="203">
        <v>25</v>
      </c>
      <c r="L203" s="203"/>
      <c r="M203" s="203"/>
      <c r="N203" s="203">
        <v>1.5</v>
      </c>
      <c r="O203" s="211">
        <v>25</v>
      </c>
      <c r="P203" s="211">
        <v>12</v>
      </c>
      <c r="Q203" s="203">
        <v>1</v>
      </c>
      <c r="R203" s="190">
        <f>S203+T203+Z203</f>
        <v>1.5</v>
      </c>
      <c r="S203" s="203"/>
      <c r="T203" s="190">
        <f>U203+V203+X203+Y203</f>
        <v>1.5</v>
      </c>
      <c r="U203" s="204"/>
      <c r="V203" s="190">
        <f>N203*Q203</f>
        <v>1.5</v>
      </c>
      <c r="W203" s="189"/>
      <c r="X203" s="190"/>
      <c r="Y203" s="223"/>
      <c r="Z203" s="204"/>
      <c r="AA203" s="204"/>
      <c r="AB203" s="204"/>
      <c r="AC203" s="203"/>
    </row>
    <row r="204" spans="1:29" s="140" customFormat="1" ht="22.5" customHeight="1">
      <c r="A204" s="217"/>
      <c r="B204" s="221" t="s">
        <v>132</v>
      </c>
      <c r="C204" s="203"/>
      <c r="D204" s="203"/>
      <c r="E204" s="203"/>
      <c r="F204" s="203"/>
      <c r="G204" s="203"/>
      <c r="H204" s="203"/>
      <c r="I204" s="203"/>
      <c r="J204" s="203">
        <v>1</v>
      </c>
      <c r="K204" s="203">
        <v>18</v>
      </c>
      <c r="L204" s="203"/>
      <c r="M204" s="203"/>
      <c r="N204" s="203">
        <v>1.5</v>
      </c>
      <c r="O204" s="211">
        <v>25</v>
      </c>
      <c r="P204" s="211">
        <v>12</v>
      </c>
      <c r="Q204" s="203">
        <v>1</v>
      </c>
      <c r="R204" s="190">
        <f>S204+T204+Z204</f>
        <v>1.5</v>
      </c>
      <c r="S204" s="203"/>
      <c r="T204" s="190">
        <f>U204+V204+X204+Y204</f>
        <v>1.5</v>
      </c>
      <c r="U204" s="204"/>
      <c r="V204" s="190">
        <f>N204*Q204</f>
        <v>1.5</v>
      </c>
      <c r="W204" s="189"/>
      <c r="X204" s="190"/>
      <c r="Y204" s="223"/>
      <c r="Z204" s="204"/>
      <c r="AA204" s="204"/>
      <c r="AB204" s="204"/>
      <c r="AC204" s="203"/>
    </row>
    <row r="205" spans="1:29" s="140" customFormat="1" ht="15.75" customHeight="1">
      <c r="A205" s="217"/>
      <c r="B205" s="221" t="s">
        <v>133</v>
      </c>
      <c r="C205" s="203"/>
      <c r="D205" s="203"/>
      <c r="E205" s="203"/>
      <c r="F205" s="203"/>
      <c r="G205" s="224"/>
      <c r="H205" s="224"/>
      <c r="I205" s="224"/>
      <c r="J205" s="205">
        <v>1</v>
      </c>
      <c r="K205" s="205">
        <v>30</v>
      </c>
      <c r="L205" s="224"/>
      <c r="M205" s="224"/>
      <c r="N205" s="203">
        <v>1.5</v>
      </c>
      <c r="O205" s="211">
        <v>25</v>
      </c>
      <c r="P205" s="211">
        <v>12</v>
      </c>
      <c r="Q205" s="224" t="s">
        <v>38</v>
      </c>
      <c r="R205" s="190">
        <f>S205+T205+Z205</f>
        <v>1.9166666666666667</v>
      </c>
      <c r="S205" s="224"/>
      <c r="T205" s="190">
        <f>U205+V205+X205+Y205</f>
        <v>1.9166666666666667</v>
      </c>
      <c r="U205" s="204"/>
      <c r="V205" s="190">
        <f>N205*Q205</f>
        <v>1.5</v>
      </c>
      <c r="W205" s="189">
        <f>(K205+L205)-(O205*Q205)</f>
        <v>5</v>
      </c>
      <c r="X205" s="190">
        <f>W205/P205</f>
        <v>0.41666666666666669</v>
      </c>
      <c r="Y205" s="224"/>
      <c r="Z205" s="204"/>
      <c r="AA205" s="204"/>
      <c r="AB205" s="204"/>
      <c r="AC205" s="224"/>
    </row>
    <row r="206" spans="1:29" s="144" customFormat="1" ht="31.5" customHeight="1">
      <c r="A206" s="217"/>
      <c r="B206" s="218" t="s">
        <v>550</v>
      </c>
      <c r="C206" s="219"/>
      <c r="D206" s="219"/>
      <c r="E206" s="219"/>
      <c r="F206" s="219"/>
      <c r="G206" s="225"/>
      <c r="H206" s="225"/>
      <c r="I206" s="225"/>
      <c r="J206" s="226">
        <f>SUM(J207:J211)</f>
        <v>5</v>
      </c>
      <c r="K206" s="226">
        <f t="shared" ref="K206:Y206" si="91">SUM(K207:K211)</f>
        <v>64</v>
      </c>
      <c r="L206" s="226">
        <f t="shared" si="91"/>
        <v>0</v>
      </c>
      <c r="M206" s="226"/>
      <c r="N206" s="226"/>
      <c r="O206" s="226"/>
      <c r="P206" s="226"/>
      <c r="Q206" s="226">
        <f t="shared" si="91"/>
        <v>4</v>
      </c>
      <c r="R206" s="220">
        <f t="shared" si="91"/>
        <v>7.5</v>
      </c>
      <c r="S206" s="226">
        <f t="shared" si="91"/>
        <v>0</v>
      </c>
      <c r="T206" s="220">
        <f t="shared" si="91"/>
        <v>7.5</v>
      </c>
      <c r="U206" s="220">
        <f t="shared" si="91"/>
        <v>0</v>
      </c>
      <c r="V206" s="220">
        <f t="shared" si="91"/>
        <v>7.5</v>
      </c>
      <c r="W206" s="226">
        <f t="shared" si="91"/>
        <v>0</v>
      </c>
      <c r="X206" s="220">
        <f t="shared" si="91"/>
        <v>0</v>
      </c>
      <c r="Y206" s="226">
        <f t="shared" si="91"/>
        <v>0</v>
      </c>
      <c r="Z206" s="220"/>
      <c r="AA206" s="220"/>
      <c r="AB206" s="220"/>
      <c r="AC206" s="225"/>
    </row>
    <row r="207" spans="1:29" s="140" customFormat="1" ht="15.75" customHeight="1">
      <c r="A207" s="217"/>
      <c r="B207" s="221" t="s">
        <v>129</v>
      </c>
      <c r="C207" s="203"/>
      <c r="D207" s="203"/>
      <c r="E207" s="203"/>
      <c r="F207" s="203"/>
      <c r="G207" s="224"/>
      <c r="H207" s="224"/>
      <c r="I207" s="224"/>
      <c r="J207" s="205">
        <v>1</v>
      </c>
      <c r="K207" s="205">
        <v>9</v>
      </c>
      <c r="L207" s="224"/>
      <c r="M207" s="224"/>
      <c r="N207" s="203">
        <v>1.5</v>
      </c>
      <c r="O207" s="211">
        <v>25</v>
      </c>
      <c r="P207" s="211">
        <v>12</v>
      </c>
      <c r="Q207" s="224" t="s">
        <v>38</v>
      </c>
      <c r="R207" s="190">
        <f>S207+T207+Z207</f>
        <v>1.5</v>
      </c>
      <c r="S207" s="224"/>
      <c r="T207" s="190">
        <f>U207+V207+X207+Y207</f>
        <v>1.5</v>
      </c>
      <c r="U207" s="204"/>
      <c r="V207" s="190">
        <f>N207*Q207</f>
        <v>1.5</v>
      </c>
      <c r="W207" s="189"/>
      <c r="X207" s="190"/>
      <c r="Y207" s="224"/>
      <c r="Z207" s="204"/>
      <c r="AA207" s="204"/>
      <c r="AB207" s="204"/>
      <c r="AC207" s="224"/>
    </row>
    <row r="208" spans="1:29" s="140" customFormat="1" ht="18.75" customHeight="1">
      <c r="A208" s="217"/>
      <c r="B208" s="221" t="s">
        <v>130</v>
      </c>
      <c r="C208" s="203"/>
      <c r="D208" s="203"/>
      <c r="E208" s="203"/>
      <c r="F208" s="203"/>
      <c r="G208" s="203"/>
      <c r="H208" s="203"/>
      <c r="I208" s="203"/>
      <c r="J208" s="203">
        <v>1</v>
      </c>
      <c r="K208" s="203">
        <v>18</v>
      </c>
      <c r="L208" s="203"/>
      <c r="M208" s="203"/>
      <c r="N208" s="203">
        <v>1.5</v>
      </c>
      <c r="O208" s="211">
        <v>25</v>
      </c>
      <c r="P208" s="211">
        <v>12</v>
      </c>
      <c r="Q208" s="203">
        <v>1</v>
      </c>
      <c r="R208" s="190">
        <f>S208+T208+Z208</f>
        <v>1.5</v>
      </c>
      <c r="S208" s="203"/>
      <c r="T208" s="190">
        <f>U208+V208+X208+Y208</f>
        <v>1.5</v>
      </c>
      <c r="U208" s="204"/>
      <c r="V208" s="190">
        <f>N208*Q208</f>
        <v>1.5</v>
      </c>
      <c r="W208" s="189"/>
      <c r="X208" s="190"/>
      <c r="Y208" s="203"/>
      <c r="Z208" s="204"/>
      <c r="AA208" s="204"/>
      <c r="AB208" s="204"/>
      <c r="AC208" s="203"/>
    </row>
    <row r="209" spans="1:29" s="140" customFormat="1" ht="18.75" customHeight="1">
      <c r="A209" s="217"/>
      <c r="B209" s="221" t="s">
        <v>131</v>
      </c>
      <c r="C209" s="203"/>
      <c r="D209" s="203"/>
      <c r="E209" s="203"/>
      <c r="F209" s="203"/>
      <c r="G209" s="203"/>
      <c r="H209" s="203"/>
      <c r="I209" s="203"/>
      <c r="J209" s="203">
        <v>1</v>
      </c>
      <c r="K209" s="203">
        <v>13</v>
      </c>
      <c r="L209" s="203"/>
      <c r="M209" s="203"/>
      <c r="N209" s="203">
        <v>1.5</v>
      </c>
      <c r="O209" s="211">
        <v>25</v>
      </c>
      <c r="P209" s="211">
        <v>12</v>
      </c>
      <c r="Q209" s="203">
        <v>1</v>
      </c>
      <c r="R209" s="190">
        <f>S209+T209+Z209</f>
        <v>1.5</v>
      </c>
      <c r="S209" s="203"/>
      <c r="T209" s="190">
        <f>U209+V209+X209+Y209</f>
        <v>1.5</v>
      </c>
      <c r="U209" s="204"/>
      <c r="V209" s="190">
        <f>N209*Q209</f>
        <v>1.5</v>
      </c>
      <c r="W209" s="189"/>
      <c r="X209" s="190"/>
      <c r="Y209" s="203"/>
      <c r="Z209" s="204"/>
      <c r="AA209" s="204"/>
      <c r="AB209" s="204"/>
      <c r="AC209" s="203"/>
    </row>
    <row r="210" spans="1:29" s="140" customFormat="1" ht="18.75" customHeight="1">
      <c r="A210" s="217"/>
      <c r="B210" s="221" t="s">
        <v>132</v>
      </c>
      <c r="C210" s="203"/>
      <c r="D210" s="203"/>
      <c r="E210" s="203"/>
      <c r="F210" s="203"/>
      <c r="G210" s="203"/>
      <c r="H210" s="203"/>
      <c r="I210" s="203"/>
      <c r="J210" s="203">
        <v>1</v>
      </c>
      <c r="K210" s="203">
        <v>16</v>
      </c>
      <c r="L210" s="203"/>
      <c r="M210" s="203"/>
      <c r="N210" s="203">
        <v>1.5</v>
      </c>
      <c r="O210" s="211">
        <v>25</v>
      </c>
      <c r="P210" s="211">
        <v>12</v>
      </c>
      <c r="Q210" s="203">
        <v>1</v>
      </c>
      <c r="R210" s="190">
        <f>S210+T210+Z210</f>
        <v>1.5</v>
      </c>
      <c r="S210" s="203"/>
      <c r="T210" s="190">
        <f>U210+V210+X210+Y210</f>
        <v>1.5</v>
      </c>
      <c r="U210" s="204"/>
      <c r="V210" s="190">
        <f>N210*Q210</f>
        <v>1.5</v>
      </c>
      <c r="W210" s="189"/>
      <c r="X210" s="190"/>
      <c r="Y210" s="203"/>
      <c r="Z210" s="204"/>
      <c r="AA210" s="204"/>
      <c r="AB210" s="204"/>
      <c r="AC210" s="203"/>
    </row>
    <row r="211" spans="1:29" s="140" customFormat="1" ht="24.75" customHeight="1">
      <c r="A211" s="217"/>
      <c r="B211" s="221" t="s">
        <v>133</v>
      </c>
      <c r="C211" s="203"/>
      <c r="D211" s="203"/>
      <c r="E211" s="203"/>
      <c r="F211" s="203"/>
      <c r="G211" s="203"/>
      <c r="H211" s="203"/>
      <c r="I211" s="203"/>
      <c r="J211" s="203">
        <v>1</v>
      </c>
      <c r="K211" s="203">
        <v>8</v>
      </c>
      <c r="L211" s="203"/>
      <c r="M211" s="203"/>
      <c r="N211" s="203">
        <v>1.5</v>
      </c>
      <c r="O211" s="211">
        <v>25</v>
      </c>
      <c r="P211" s="211">
        <v>12</v>
      </c>
      <c r="Q211" s="203">
        <v>1</v>
      </c>
      <c r="R211" s="190">
        <f>S211+T211+Z211</f>
        <v>1.5</v>
      </c>
      <c r="S211" s="203"/>
      <c r="T211" s="190">
        <f>U211+V211+X211+Y211</f>
        <v>1.5</v>
      </c>
      <c r="U211" s="204"/>
      <c r="V211" s="190">
        <f>N211*Q211</f>
        <v>1.5</v>
      </c>
      <c r="W211" s="189"/>
      <c r="X211" s="190"/>
      <c r="Y211" s="203"/>
      <c r="Z211" s="204"/>
      <c r="AA211" s="204"/>
      <c r="AB211" s="204"/>
      <c r="AC211" s="203"/>
    </row>
    <row r="212" spans="1:29" s="394" customFormat="1" ht="34.5" customHeight="1">
      <c r="A212" s="401" t="s">
        <v>368</v>
      </c>
      <c r="B212" s="402" t="s">
        <v>857</v>
      </c>
      <c r="C212" s="213">
        <f>C213</f>
        <v>20</v>
      </c>
      <c r="D212" s="213">
        <f t="shared" ref="D212:AB212" si="92">D213</f>
        <v>2</v>
      </c>
      <c r="E212" s="213">
        <f t="shared" si="92"/>
        <v>16</v>
      </c>
      <c r="F212" s="213">
        <f t="shared" si="92"/>
        <v>2</v>
      </c>
      <c r="G212" s="213">
        <f t="shared" si="92"/>
        <v>0</v>
      </c>
      <c r="H212" s="213">
        <f t="shared" si="92"/>
        <v>0</v>
      </c>
      <c r="I212" s="213">
        <f t="shared" si="92"/>
        <v>0</v>
      </c>
      <c r="J212" s="213">
        <f t="shared" si="92"/>
        <v>10</v>
      </c>
      <c r="K212" s="213">
        <f t="shared" si="92"/>
        <v>188</v>
      </c>
      <c r="L212" s="213">
        <f t="shared" si="92"/>
        <v>2</v>
      </c>
      <c r="M212" s="213">
        <f t="shared" si="92"/>
        <v>0</v>
      </c>
      <c r="N212" s="213">
        <f t="shared" si="92"/>
        <v>0</v>
      </c>
      <c r="O212" s="213">
        <f t="shared" si="92"/>
        <v>300</v>
      </c>
      <c r="P212" s="213">
        <f t="shared" si="92"/>
        <v>150</v>
      </c>
      <c r="Q212" s="213">
        <f t="shared" si="92"/>
        <v>10</v>
      </c>
      <c r="R212" s="213">
        <f t="shared" si="92"/>
        <v>18</v>
      </c>
      <c r="S212" s="213">
        <f t="shared" si="92"/>
        <v>2</v>
      </c>
      <c r="T212" s="1082">
        <f t="shared" si="92"/>
        <v>16</v>
      </c>
      <c r="U212" s="1082">
        <f t="shared" si="92"/>
        <v>0</v>
      </c>
      <c r="V212" s="1082">
        <f t="shared" si="92"/>
        <v>15</v>
      </c>
      <c r="W212" s="213">
        <f t="shared" si="92"/>
        <v>0</v>
      </c>
      <c r="X212" s="1082">
        <f t="shared" si="92"/>
        <v>0</v>
      </c>
      <c r="Y212" s="213">
        <f t="shared" si="92"/>
        <v>1</v>
      </c>
      <c r="Z212" s="1082">
        <f t="shared" si="92"/>
        <v>5.6</v>
      </c>
      <c r="AA212" s="1082">
        <f t="shared" si="92"/>
        <v>0</v>
      </c>
      <c r="AB212" s="1082">
        <f t="shared" si="92"/>
        <v>2.5199999999999996</v>
      </c>
      <c r="AC212" s="402"/>
    </row>
    <row r="213" spans="1:29" s="143" customFormat="1" ht="21.75" customHeight="1">
      <c r="A213" s="213">
        <v>1</v>
      </c>
      <c r="B213" s="395" t="s">
        <v>1637</v>
      </c>
      <c r="C213" s="186">
        <v>20</v>
      </c>
      <c r="D213" s="186">
        <v>2</v>
      </c>
      <c r="E213" s="186">
        <v>16</v>
      </c>
      <c r="F213" s="186">
        <v>2</v>
      </c>
      <c r="G213" s="186"/>
      <c r="H213" s="186"/>
      <c r="I213" s="186"/>
      <c r="J213" s="186">
        <f>J214+J220</f>
        <v>10</v>
      </c>
      <c r="K213" s="186">
        <f t="shared" ref="K213:Y213" si="93">K214+K220</f>
        <v>188</v>
      </c>
      <c r="L213" s="186">
        <f t="shared" si="93"/>
        <v>2</v>
      </c>
      <c r="M213" s="186"/>
      <c r="N213" s="186"/>
      <c r="O213" s="186">
        <f t="shared" si="93"/>
        <v>300</v>
      </c>
      <c r="P213" s="186">
        <f t="shared" si="93"/>
        <v>150</v>
      </c>
      <c r="Q213" s="186">
        <f t="shared" si="93"/>
        <v>10</v>
      </c>
      <c r="R213" s="188">
        <f t="shared" si="93"/>
        <v>18</v>
      </c>
      <c r="S213" s="186">
        <f t="shared" si="93"/>
        <v>2</v>
      </c>
      <c r="T213" s="188">
        <f t="shared" si="93"/>
        <v>16</v>
      </c>
      <c r="U213" s="188">
        <f t="shared" si="93"/>
        <v>0</v>
      </c>
      <c r="V213" s="188">
        <f t="shared" si="93"/>
        <v>15</v>
      </c>
      <c r="W213" s="186">
        <f t="shared" si="93"/>
        <v>0</v>
      </c>
      <c r="X213" s="188">
        <f t="shared" si="93"/>
        <v>0</v>
      </c>
      <c r="Y213" s="186">
        <f t="shared" si="93"/>
        <v>1</v>
      </c>
      <c r="Z213" s="188">
        <f>8*70%</f>
        <v>5.6</v>
      </c>
      <c r="AA213" s="216">
        <f>(T213-E213)*70%</f>
        <v>0</v>
      </c>
      <c r="AB213" s="216">
        <f>(Z213-F213)*70%</f>
        <v>2.5199999999999996</v>
      </c>
      <c r="AC213" s="186"/>
    </row>
    <row r="214" spans="1:29" s="144" customFormat="1" ht="21.75" customHeight="1">
      <c r="A214" s="217"/>
      <c r="B214" s="218" t="s">
        <v>500</v>
      </c>
      <c r="C214" s="219"/>
      <c r="D214" s="219"/>
      <c r="E214" s="219"/>
      <c r="F214" s="219"/>
      <c r="G214" s="219"/>
      <c r="H214" s="219"/>
      <c r="I214" s="219"/>
      <c r="J214" s="219">
        <f>SUM(J215:J219)</f>
        <v>5</v>
      </c>
      <c r="K214" s="219">
        <f t="shared" ref="K214:Y214" si="94">SUM(K215:K219)</f>
        <v>111</v>
      </c>
      <c r="L214" s="219">
        <f t="shared" si="94"/>
        <v>2</v>
      </c>
      <c r="M214" s="219"/>
      <c r="N214" s="219"/>
      <c r="O214" s="219">
        <f t="shared" si="94"/>
        <v>150</v>
      </c>
      <c r="P214" s="219">
        <f t="shared" si="94"/>
        <v>75</v>
      </c>
      <c r="Q214" s="219">
        <f t="shared" si="94"/>
        <v>5</v>
      </c>
      <c r="R214" s="220">
        <f t="shared" si="94"/>
        <v>10.5</v>
      </c>
      <c r="S214" s="219">
        <f t="shared" si="94"/>
        <v>2</v>
      </c>
      <c r="T214" s="220">
        <f t="shared" si="94"/>
        <v>8.5</v>
      </c>
      <c r="U214" s="220">
        <f t="shared" si="94"/>
        <v>0</v>
      </c>
      <c r="V214" s="220">
        <f t="shared" si="94"/>
        <v>7.5</v>
      </c>
      <c r="W214" s="219">
        <f t="shared" si="94"/>
        <v>0</v>
      </c>
      <c r="X214" s="220">
        <f t="shared" si="94"/>
        <v>0</v>
      </c>
      <c r="Y214" s="219">
        <f t="shared" si="94"/>
        <v>1</v>
      </c>
      <c r="Z214" s="220"/>
      <c r="AA214" s="220"/>
      <c r="AB214" s="220"/>
      <c r="AC214" s="219"/>
    </row>
    <row r="215" spans="1:29" s="140" customFormat="1" ht="21.75" customHeight="1">
      <c r="A215" s="217"/>
      <c r="B215" s="221" t="s">
        <v>129</v>
      </c>
      <c r="C215" s="203"/>
      <c r="D215" s="203"/>
      <c r="E215" s="203"/>
      <c r="F215" s="203"/>
      <c r="G215" s="203"/>
      <c r="H215" s="203"/>
      <c r="I215" s="203"/>
      <c r="J215" s="203">
        <v>1</v>
      </c>
      <c r="K215" s="203">
        <v>27</v>
      </c>
      <c r="L215" s="203"/>
      <c r="M215" s="203"/>
      <c r="N215" s="203">
        <v>1.5</v>
      </c>
      <c r="O215" s="211">
        <v>30</v>
      </c>
      <c r="P215" s="211">
        <v>15</v>
      </c>
      <c r="Q215" s="203">
        <v>1</v>
      </c>
      <c r="R215" s="190">
        <f t="shared" ref="R215:R225" si="95">S215+T215+Z215</f>
        <v>4.5</v>
      </c>
      <c r="S215" s="203">
        <v>2</v>
      </c>
      <c r="T215" s="190">
        <f t="shared" ref="T215:T225" si="96">U215+V215+X215+Y215</f>
        <v>2.5</v>
      </c>
      <c r="U215" s="204"/>
      <c r="V215" s="190">
        <f t="shared" ref="V215:V225" si="97">N215*Q215</f>
        <v>1.5</v>
      </c>
      <c r="W215" s="189"/>
      <c r="X215" s="190"/>
      <c r="Y215" s="203">
        <v>1</v>
      </c>
      <c r="Z215" s="204"/>
      <c r="AA215" s="204"/>
      <c r="AB215" s="204"/>
      <c r="AC215" s="203"/>
    </row>
    <row r="216" spans="1:29" s="140" customFormat="1" ht="21.75" customHeight="1">
      <c r="A216" s="217"/>
      <c r="B216" s="221" t="s">
        <v>130</v>
      </c>
      <c r="C216" s="203"/>
      <c r="D216" s="203"/>
      <c r="E216" s="203"/>
      <c r="F216" s="203"/>
      <c r="G216" s="203"/>
      <c r="H216" s="203"/>
      <c r="I216" s="203"/>
      <c r="J216" s="203">
        <v>1</v>
      </c>
      <c r="K216" s="203">
        <v>17</v>
      </c>
      <c r="L216" s="203"/>
      <c r="M216" s="203"/>
      <c r="N216" s="203">
        <v>1.5</v>
      </c>
      <c r="O216" s="211">
        <v>30</v>
      </c>
      <c r="P216" s="211">
        <v>15</v>
      </c>
      <c r="Q216" s="203">
        <v>1</v>
      </c>
      <c r="R216" s="190">
        <f t="shared" si="95"/>
        <v>1.5</v>
      </c>
      <c r="S216" s="203"/>
      <c r="T216" s="190">
        <f t="shared" si="96"/>
        <v>1.5</v>
      </c>
      <c r="U216" s="204"/>
      <c r="V216" s="190">
        <f t="shared" si="97"/>
        <v>1.5</v>
      </c>
      <c r="W216" s="189"/>
      <c r="X216" s="190"/>
      <c r="Y216" s="203"/>
      <c r="Z216" s="204"/>
      <c r="AA216" s="204"/>
      <c r="AB216" s="204"/>
      <c r="AC216" s="203"/>
    </row>
    <row r="217" spans="1:29" s="140" customFormat="1" ht="21.75" customHeight="1">
      <c r="A217" s="217"/>
      <c r="B217" s="221" t="s">
        <v>131</v>
      </c>
      <c r="C217" s="203"/>
      <c r="D217" s="203"/>
      <c r="E217" s="203"/>
      <c r="F217" s="203"/>
      <c r="G217" s="203"/>
      <c r="H217" s="203"/>
      <c r="I217" s="203"/>
      <c r="J217" s="203">
        <v>1</v>
      </c>
      <c r="K217" s="203">
        <v>25</v>
      </c>
      <c r="L217" s="203"/>
      <c r="M217" s="203"/>
      <c r="N217" s="203">
        <v>1.5</v>
      </c>
      <c r="O217" s="211">
        <v>30</v>
      </c>
      <c r="P217" s="211">
        <v>15</v>
      </c>
      <c r="Q217" s="203">
        <v>1</v>
      </c>
      <c r="R217" s="190">
        <f t="shared" si="95"/>
        <v>1.5</v>
      </c>
      <c r="S217" s="203"/>
      <c r="T217" s="190">
        <f t="shared" si="96"/>
        <v>1.5</v>
      </c>
      <c r="U217" s="204"/>
      <c r="V217" s="190">
        <f t="shared" si="97"/>
        <v>1.5</v>
      </c>
      <c r="W217" s="189"/>
      <c r="X217" s="190"/>
      <c r="Y217" s="203"/>
      <c r="Z217" s="204"/>
      <c r="AA217" s="204"/>
      <c r="AB217" s="204"/>
      <c r="AC217" s="203"/>
    </row>
    <row r="218" spans="1:29" s="140" customFormat="1" ht="21.75" customHeight="1">
      <c r="A218" s="217"/>
      <c r="B218" s="221" t="s">
        <v>132</v>
      </c>
      <c r="C218" s="203"/>
      <c r="D218" s="203"/>
      <c r="E218" s="203"/>
      <c r="F218" s="203"/>
      <c r="G218" s="203"/>
      <c r="H218" s="203"/>
      <c r="I218" s="203"/>
      <c r="J218" s="203">
        <v>1</v>
      </c>
      <c r="K218" s="203">
        <v>19</v>
      </c>
      <c r="L218" s="203"/>
      <c r="M218" s="203"/>
      <c r="N218" s="203">
        <v>1.5</v>
      </c>
      <c r="O218" s="211">
        <v>30</v>
      </c>
      <c r="P218" s="211">
        <v>15</v>
      </c>
      <c r="Q218" s="203">
        <v>1</v>
      </c>
      <c r="R218" s="190">
        <f t="shared" si="95"/>
        <v>1.5</v>
      </c>
      <c r="S218" s="203"/>
      <c r="T218" s="190">
        <f t="shared" si="96"/>
        <v>1.5</v>
      </c>
      <c r="U218" s="204"/>
      <c r="V218" s="190">
        <f t="shared" si="97"/>
        <v>1.5</v>
      </c>
      <c r="W218" s="189"/>
      <c r="X218" s="190"/>
      <c r="Y218" s="203"/>
      <c r="Z218" s="204"/>
      <c r="AA218" s="204"/>
      <c r="AB218" s="204"/>
      <c r="AC218" s="203"/>
    </row>
    <row r="219" spans="1:29" s="140" customFormat="1" ht="21.75" customHeight="1">
      <c r="A219" s="222"/>
      <c r="B219" s="221" t="s">
        <v>133</v>
      </c>
      <c r="C219" s="203"/>
      <c r="D219" s="203"/>
      <c r="E219" s="203"/>
      <c r="F219" s="203"/>
      <c r="G219" s="203"/>
      <c r="H219" s="203"/>
      <c r="I219" s="203"/>
      <c r="J219" s="203">
        <v>1</v>
      </c>
      <c r="K219" s="203">
        <v>23</v>
      </c>
      <c r="L219" s="203">
        <v>2</v>
      </c>
      <c r="M219" s="203"/>
      <c r="N219" s="203">
        <v>1.5</v>
      </c>
      <c r="O219" s="211">
        <v>30</v>
      </c>
      <c r="P219" s="211">
        <v>15</v>
      </c>
      <c r="Q219" s="203">
        <v>1</v>
      </c>
      <c r="R219" s="190">
        <f t="shared" si="95"/>
        <v>1.5</v>
      </c>
      <c r="S219" s="203"/>
      <c r="T219" s="190">
        <f t="shared" si="96"/>
        <v>1.5</v>
      </c>
      <c r="U219" s="204"/>
      <c r="V219" s="190">
        <f t="shared" si="97"/>
        <v>1.5</v>
      </c>
      <c r="W219" s="189"/>
      <c r="X219" s="190"/>
      <c r="Y219" s="203"/>
      <c r="Z219" s="204"/>
      <c r="AA219" s="204"/>
      <c r="AB219" s="204"/>
      <c r="AC219" s="203"/>
    </row>
    <row r="220" spans="1:29" s="144" customFormat="1" ht="21.75" customHeight="1">
      <c r="A220" s="217"/>
      <c r="B220" s="218" t="s">
        <v>549</v>
      </c>
      <c r="C220" s="219"/>
      <c r="D220" s="219"/>
      <c r="E220" s="219"/>
      <c r="F220" s="219"/>
      <c r="G220" s="219"/>
      <c r="H220" s="219"/>
      <c r="I220" s="219"/>
      <c r="J220" s="219">
        <f>SUM(J221:J225)</f>
        <v>5</v>
      </c>
      <c r="K220" s="219">
        <f t="shared" ref="K220:Y220" si="98">SUM(K221:K225)</f>
        <v>77</v>
      </c>
      <c r="L220" s="219">
        <f t="shared" si="98"/>
        <v>0</v>
      </c>
      <c r="M220" s="219"/>
      <c r="N220" s="219"/>
      <c r="O220" s="219">
        <f t="shared" si="98"/>
        <v>150</v>
      </c>
      <c r="P220" s="219">
        <f t="shared" si="98"/>
        <v>75</v>
      </c>
      <c r="Q220" s="219">
        <f t="shared" si="98"/>
        <v>5</v>
      </c>
      <c r="R220" s="220">
        <f t="shared" si="98"/>
        <v>7.5</v>
      </c>
      <c r="S220" s="219">
        <f t="shared" si="98"/>
        <v>0</v>
      </c>
      <c r="T220" s="220">
        <f t="shared" si="98"/>
        <v>7.5</v>
      </c>
      <c r="U220" s="220">
        <f t="shared" si="98"/>
        <v>0</v>
      </c>
      <c r="V220" s="220">
        <f t="shared" si="98"/>
        <v>7.5</v>
      </c>
      <c r="W220" s="219">
        <f t="shared" si="98"/>
        <v>0</v>
      </c>
      <c r="X220" s="220">
        <f t="shared" si="98"/>
        <v>0</v>
      </c>
      <c r="Y220" s="219">
        <f t="shared" si="98"/>
        <v>0</v>
      </c>
      <c r="Z220" s="220"/>
      <c r="AA220" s="220"/>
      <c r="AB220" s="220"/>
      <c r="AC220" s="219"/>
    </row>
    <row r="221" spans="1:29" s="140" customFormat="1" ht="21.75" customHeight="1">
      <c r="A221" s="222"/>
      <c r="B221" s="221" t="s">
        <v>129</v>
      </c>
      <c r="C221" s="203"/>
      <c r="D221" s="203"/>
      <c r="E221" s="203"/>
      <c r="F221" s="203"/>
      <c r="G221" s="203"/>
      <c r="H221" s="203"/>
      <c r="I221" s="203"/>
      <c r="J221" s="203">
        <v>1</v>
      </c>
      <c r="K221" s="203">
        <v>15</v>
      </c>
      <c r="L221" s="203"/>
      <c r="M221" s="203"/>
      <c r="N221" s="203">
        <v>1.5</v>
      </c>
      <c r="O221" s="211">
        <v>30</v>
      </c>
      <c r="P221" s="211">
        <v>15</v>
      </c>
      <c r="Q221" s="203">
        <v>1</v>
      </c>
      <c r="R221" s="190">
        <f t="shared" si="95"/>
        <v>1.5</v>
      </c>
      <c r="S221" s="203"/>
      <c r="T221" s="190">
        <f t="shared" si="96"/>
        <v>1.5</v>
      </c>
      <c r="U221" s="204"/>
      <c r="V221" s="190">
        <f t="shared" si="97"/>
        <v>1.5</v>
      </c>
      <c r="W221" s="189"/>
      <c r="X221" s="190"/>
      <c r="Y221" s="203"/>
      <c r="Z221" s="204"/>
      <c r="AA221" s="204"/>
      <c r="AB221" s="204"/>
      <c r="AC221" s="203"/>
    </row>
    <row r="222" spans="1:29" s="140" customFormat="1" ht="21.75" customHeight="1">
      <c r="A222" s="222"/>
      <c r="B222" s="221" t="s">
        <v>130</v>
      </c>
      <c r="C222" s="203"/>
      <c r="D222" s="203"/>
      <c r="E222" s="203"/>
      <c r="F222" s="203"/>
      <c r="G222" s="203"/>
      <c r="H222" s="203"/>
      <c r="I222" s="203"/>
      <c r="J222" s="203">
        <v>1</v>
      </c>
      <c r="K222" s="203">
        <v>12</v>
      </c>
      <c r="L222" s="203"/>
      <c r="M222" s="203"/>
      <c r="N222" s="203">
        <v>1.5</v>
      </c>
      <c r="O222" s="211">
        <v>30</v>
      </c>
      <c r="P222" s="211">
        <v>15</v>
      </c>
      <c r="Q222" s="203">
        <v>1</v>
      </c>
      <c r="R222" s="190">
        <f t="shared" si="95"/>
        <v>1.5</v>
      </c>
      <c r="S222" s="203"/>
      <c r="T222" s="190">
        <f t="shared" si="96"/>
        <v>1.5</v>
      </c>
      <c r="U222" s="204"/>
      <c r="V222" s="190">
        <f t="shared" si="97"/>
        <v>1.5</v>
      </c>
      <c r="W222" s="189"/>
      <c r="X222" s="190"/>
      <c r="Y222" s="203"/>
      <c r="Z222" s="204"/>
      <c r="AA222" s="204"/>
      <c r="AB222" s="204"/>
      <c r="AC222" s="203"/>
    </row>
    <row r="223" spans="1:29" s="140" customFormat="1" ht="19.5" customHeight="1">
      <c r="A223" s="217"/>
      <c r="B223" s="221" t="s">
        <v>131</v>
      </c>
      <c r="C223" s="203"/>
      <c r="D223" s="203"/>
      <c r="E223" s="203"/>
      <c r="F223" s="203"/>
      <c r="G223" s="203"/>
      <c r="H223" s="203"/>
      <c r="I223" s="203"/>
      <c r="J223" s="203">
        <v>1</v>
      </c>
      <c r="K223" s="203">
        <v>21</v>
      </c>
      <c r="L223" s="203"/>
      <c r="M223" s="203"/>
      <c r="N223" s="203">
        <v>1.5</v>
      </c>
      <c r="O223" s="211">
        <v>30</v>
      </c>
      <c r="P223" s="211">
        <v>15</v>
      </c>
      <c r="Q223" s="203">
        <v>1</v>
      </c>
      <c r="R223" s="190">
        <f t="shared" si="95"/>
        <v>1.5</v>
      </c>
      <c r="S223" s="203"/>
      <c r="T223" s="190">
        <f t="shared" si="96"/>
        <v>1.5</v>
      </c>
      <c r="U223" s="204"/>
      <c r="V223" s="190">
        <f t="shared" si="97"/>
        <v>1.5</v>
      </c>
      <c r="W223" s="189"/>
      <c r="X223" s="190"/>
      <c r="Y223" s="203"/>
      <c r="Z223" s="204"/>
      <c r="AA223" s="204"/>
      <c r="AB223" s="204"/>
      <c r="AC223" s="203"/>
    </row>
    <row r="224" spans="1:29" s="140" customFormat="1" ht="18.75" customHeight="1">
      <c r="A224" s="222"/>
      <c r="B224" s="221" t="s">
        <v>132</v>
      </c>
      <c r="C224" s="203"/>
      <c r="D224" s="203"/>
      <c r="E224" s="203"/>
      <c r="F224" s="203"/>
      <c r="G224" s="203"/>
      <c r="H224" s="203"/>
      <c r="I224" s="203"/>
      <c r="J224" s="203">
        <v>1</v>
      </c>
      <c r="K224" s="203">
        <v>12</v>
      </c>
      <c r="L224" s="203"/>
      <c r="M224" s="203"/>
      <c r="N224" s="203">
        <v>1.5</v>
      </c>
      <c r="O224" s="211">
        <v>30</v>
      </c>
      <c r="P224" s="211">
        <v>15</v>
      </c>
      <c r="Q224" s="203">
        <v>1</v>
      </c>
      <c r="R224" s="190">
        <f t="shared" si="95"/>
        <v>1.5</v>
      </c>
      <c r="S224" s="203"/>
      <c r="T224" s="190">
        <f t="shared" si="96"/>
        <v>1.5</v>
      </c>
      <c r="U224" s="204"/>
      <c r="V224" s="190">
        <f t="shared" si="97"/>
        <v>1.5</v>
      </c>
      <c r="W224" s="189"/>
      <c r="X224" s="190"/>
      <c r="Y224" s="203"/>
      <c r="Z224" s="204"/>
      <c r="AA224" s="204"/>
      <c r="AB224" s="204"/>
      <c r="AC224" s="203"/>
    </row>
    <row r="225" spans="1:29" s="140" customFormat="1" ht="19.5" customHeight="1">
      <c r="A225" s="222"/>
      <c r="B225" s="221" t="s">
        <v>133</v>
      </c>
      <c r="C225" s="203"/>
      <c r="D225" s="203"/>
      <c r="E225" s="203"/>
      <c r="F225" s="203"/>
      <c r="G225" s="203"/>
      <c r="H225" s="203"/>
      <c r="I225" s="203"/>
      <c r="J225" s="203">
        <v>1</v>
      </c>
      <c r="K225" s="203">
        <v>17</v>
      </c>
      <c r="L225" s="203"/>
      <c r="M225" s="203"/>
      <c r="N225" s="203">
        <v>1.5</v>
      </c>
      <c r="O225" s="211">
        <v>30</v>
      </c>
      <c r="P225" s="211">
        <v>15</v>
      </c>
      <c r="Q225" s="203">
        <v>1</v>
      </c>
      <c r="R225" s="190">
        <f t="shared" si="95"/>
        <v>1.5</v>
      </c>
      <c r="S225" s="203"/>
      <c r="T225" s="190">
        <f t="shared" si="96"/>
        <v>1.5</v>
      </c>
      <c r="U225" s="204"/>
      <c r="V225" s="190">
        <f t="shared" si="97"/>
        <v>1.5</v>
      </c>
      <c r="W225" s="189"/>
      <c r="X225" s="190"/>
      <c r="Y225" s="203"/>
      <c r="Z225" s="204"/>
      <c r="AA225" s="204"/>
      <c r="AB225" s="204"/>
      <c r="AC225" s="203"/>
    </row>
    <row r="226" spans="1:29" s="394" customFormat="1" ht="30.75" customHeight="1">
      <c r="A226" s="401" t="s">
        <v>841</v>
      </c>
      <c r="B226" s="402" t="s">
        <v>859</v>
      </c>
      <c r="C226" s="213">
        <f>C227+C233+C246</f>
        <v>77</v>
      </c>
      <c r="D226" s="213">
        <f t="shared" ref="D226:AB226" si="99">D227+D233+D246</f>
        <v>6</v>
      </c>
      <c r="E226" s="213">
        <f t="shared" si="99"/>
        <v>63</v>
      </c>
      <c r="F226" s="213">
        <f t="shared" si="99"/>
        <v>8</v>
      </c>
      <c r="G226" s="213">
        <f t="shared" si="99"/>
        <v>0</v>
      </c>
      <c r="H226" s="213">
        <f t="shared" si="99"/>
        <v>0</v>
      </c>
      <c r="I226" s="213">
        <f t="shared" si="99"/>
        <v>0</v>
      </c>
      <c r="J226" s="213">
        <f t="shared" si="99"/>
        <v>40</v>
      </c>
      <c r="K226" s="213">
        <f t="shared" si="99"/>
        <v>1028</v>
      </c>
      <c r="L226" s="213">
        <f t="shared" si="99"/>
        <v>6</v>
      </c>
      <c r="M226" s="213">
        <f t="shared" si="99"/>
        <v>0</v>
      </c>
      <c r="N226" s="213">
        <f t="shared" si="99"/>
        <v>0</v>
      </c>
      <c r="O226" s="213">
        <f t="shared" si="99"/>
        <v>0</v>
      </c>
      <c r="P226" s="213">
        <f t="shared" si="99"/>
        <v>0</v>
      </c>
      <c r="Q226" s="213">
        <f t="shared" si="99"/>
        <v>40</v>
      </c>
      <c r="R226" s="213">
        <f t="shared" si="99"/>
        <v>70.533333333333331</v>
      </c>
      <c r="S226" s="213">
        <f t="shared" si="99"/>
        <v>6</v>
      </c>
      <c r="T226" s="1082">
        <f t="shared" si="99"/>
        <v>64.533333333333331</v>
      </c>
      <c r="U226" s="1082">
        <f t="shared" si="99"/>
        <v>0</v>
      </c>
      <c r="V226" s="1082">
        <f t="shared" si="99"/>
        <v>60</v>
      </c>
      <c r="W226" s="213">
        <f t="shared" si="99"/>
        <v>23</v>
      </c>
      <c r="X226" s="1082">
        <f t="shared" si="99"/>
        <v>1.5333333333333332</v>
      </c>
      <c r="Y226" s="213">
        <f t="shared" si="99"/>
        <v>3</v>
      </c>
      <c r="Z226" s="1082">
        <f t="shared" si="99"/>
        <v>16.099999999999998</v>
      </c>
      <c r="AA226" s="1082">
        <f t="shared" si="99"/>
        <v>1.0733333333333319</v>
      </c>
      <c r="AB226" s="1082">
        <f t="shared" si="99"/>
        <v>5.6699999999999982</v>
      </c>
      <c r="AC226" s="402"/>
    </row>
    <row r="227" spans="1:29" s="143" customFormat="1" ht="31.5" customHeight="1">
      <c r="A227" s="213">
        <v>1</v>
      </c>
      <c r="B227" s="396" t="s">
        <v>568</v>
      </c>
      <c r="C227" s="186">
        <v>28</v>
      </c>
      <c r="D227" s="186">
        <v>2</v>
      </c>
      <c r="E227" s="186">
        <v>23</v>
      </c>
      <c r="F227" s="186">
        <v>3</v>
      </c>
      <c r="G227" s="186"/>
      <c r="H227" s="186"/>
      <c r="I227" s="186"/>
      <c r="J227" s="186">
        <f>SUM(J228:J232)</f>
        <v>15</v>
      </c>
      <c r="K227" s="186">
        <f t="shared" ref="K227:Y227" si="100">SUM(K228:K232)</f>
        <v>424</v>
      </c>
      <c r="L227" s="186">
        <f t="shared" si="100"/>
        <v>2</v>
      </c>
      <c r="M227" s="186"/>
      <c r="N227" s="186"/>
      <c r="O227" s="186"/>
      <c r="P227" s="186"/>
      <c r="Q227" s="186">
        <f t="shared" si="100"/>
        <v>15</v>
      </c>
      <c r="R227" s="188">
        <f t="shared" si="100"/>
        <v>25.7</v>
      </c>
      <c r="S227" s="186">
        <f t="shared" si="100"/>
        <v>2</v>
      </c>
      <c r="T227" s="188">
        <f t="shared" si="100"/>
        <v>23.7</v>
      </c>
      <c r="U227" s="188">
        <f t="shared" si="100"/>
        <v>0</v>
      </c>
      <c r="V227" s="188">
        <f t="shared" si="100"/>
        <v>22.5</v>
      </c>
      <c r="W227" s="186">
        <f t="shared" si="100"/>
        <v>3</v>
      </c>
      <c r="X227" s="188">
        <f t="shared" si="100"/>
        <v>0.2</v>
      </c>
      <c r="Y227" s="186">
        <f t="shared" si="100"/>
        <v>1</v>
      </c>
      <c r="Z227" s="188">
        <f>8*70%</f>
        <v>5.6</v>
      </c>
      <c r="AA227" s="216">
        <f>(T227-E227)*70%</f>
        <v>0.48999999999999949</v>
      </c>
      <c r="AB227" s="216">
        <f>(Z227-F227)*70%</f>
        <v>1.8199999999999996</v>
      </c>
      <c r="AC227" s="186"/>
    </row>
    <row r="228" spans="1:29" s="140" customFormat="1" ht="18.75" customHeight="1">
      <c r="A228" s="217"/>
      <c r="B228" s="221" t="s">
        <v>129</v>
      </c>
      <c r="C228" s="203"/>
      <c r="D228" s="203"/>
      <c r="E228" s="203"/>
      <c r="F228" s="203"/>
      <c r="G228" s="203"/>
      <c r="H228" s="203"/>
      <c r="I228" s="203"/>
      <c r="J228" s="203">
        <v>3</v>
      </c>
      <c r="K228" s="203">
        <v>92</v>
      </c>
      <c r="L228" s="203"/>
      <c r="M228" s="203"/>
      <c r="N228" s="203">
        <v>1.5</v>
      </c>
      <c r="O228" s="211">
        <v>30</v>
      </c>
      <c r="P228" s="211">
        <v>15</v>
      </c>
      <c r="Q228" s="203">
        <v>3</v>
      </c>
      <c r="R228" s="190">
        <f t="shared" ref="R228:R298" si="101">S228+T228+Z228</f>
        <v>7.6333333333333337</v>
      </c>
      <c r="S228" s="203">
        <v>2</v>
      </c>
      <c r="T228" s="190">
        <f t="shared" ref="T228:T298" si="102">U228+V228+X228+Y228</f>
        <v>5.6333333333333337</v>
      </c>
      <c r="U228" s="204"/>
      <c r="V228" s="190">
        <f t="shared" ref="V228:V298" si="103">N228*Q228</f>
        <v>4.5</v>
      </c>
      <c r="W228" s="189">
        <f t="shared" ref="W228:W229" si="104">(K228+L228)-(O228*Q228)</f>
        <v>2</v>
      </c>
      <c r="X228" s="190">
        <f t="shared" ref="X228:X229" si="105">W228/P228</f>
        <v>0.13333333333333333</v>
      </c>
      <c r="Y228" s="203">
        <v>1</v>
      </c>
      <c r="Z228" s="204"/>
      <c r="AA228" s="204"/>
      <c r="AB228" s="204"/>
      <c r="AC228" s="203"/>
    </row>
    <row r="229" spans="1:29" s="140" customFormat="1" ht="18.75" customHeight="1">
      <c r="A229" s="217"/>
      <c r="B229" s="221" t="s">
        <v>130</v>
      </c>
      <c r="C229" s="203"/>
      <c r="D229" s="203"/>
      <c r="E229" s="203"/>
      <c r="F229" s="203"/>
      <c r="G229" s="203"/>
      <c r="H229" s="203"/>
      <c r="I229" s="203"/>
      <c r="J229" s="203">
        <v>3</v>
      </c>
      <c r="K229" s="203">
        <v>90</v>
      </c>
      <c r="L229" s="203">
        <v>1</v>
      </c>
      <c r="M229" s="203"/>
      <c r="N229" s="203">
        <v>1.5</v>
      </c>
      <c r="O229" s="211">
        <v>30</v>
      </c>
      <c r="P229" s="211">
        <v>15</v>
      </c>
      <c r="Q229" s="203">
        <v>3</v>
      </c>
      <c r="R229" s="190">
        <f t="shared" si="101"/>
        <v>4.5666666666666664</v>
      </c>
      <c r="S229" s="203"/>
      <c r="T229" s="190">
        <f t="shared" si="102"/>
        <v>4.5666666666666664</v>
      </c>
      <c r="U229" s="204"/>
      <c r="V229" s="190">
        <f t="shared" si="103"/>
        <v>4.5</v>
      </c>
      <c r="W229" s="189">
        <f t="shared" si="104"/>
        <v>1</v>
      </c>
      <c r="X229" s="190">
        <f t="shared" si="105"/>
        <v>6.6666666666666666E-2</v>
      </c>
      <c r="Y229" s="203"/>
      <c r="Z229" s="204"/>
      <c r="AA229" s="204"/>
      <c r="AB229" s="204"/>
      <c r="AC229" s="203"/>
    </row>
    <row r="230" spans="1:29" s="140" customFormat="1" ht="18.75" customHeight="1">
      <c r="A230" s="217"/>
      <c r="B230" s="221" t="s">
        <v>131</v>
      </c>
      <c r="C230" s="203"/>
      <c r="D230" s="203"/>
      <c r="E230" s="203"/>
      <c r="F230" s="203"/>
      <c r="G230" s="203"/>
      <c r="H230" s="203"/>
      <c r="I230" s="203"/>
      <c r="J230" s="203">
        <v>3</v>
      </c>
      <c r="K230" s="203">
        <v>78</v>
      </c>
      <c r="L230" s="203">
        <v>1</v>
      </c>
      <c r="M230" s="203"/>
      <c r="N230" s="203">
        <v>1.5</v>
      </c>
      <c r="O230" s="211">
        <v>30</v>
      </c>
      <c r="P230" s="211">
        <v>15</v>
      </c>
      <c r="Q230" s="203">
        <v>3</v>
      </c>
      <c r="R230" s="190">
        <f t="shared" si="101"/>
        <v>4.5</v>
      </c>
      <c r="S230" s="203"/>
      <c r="T230" s="190">
        <f t="shared" si="102"/>
        <v>4.5</v>
      </c>
      <c r="U230" s="204"/>
      <c r="V230" s="190">
        <f t="shared" si="103"/>
        <v>4.5</v>
      </c>
      <c r="W230" s="189"/>
      <c r="X230" s="190"/>
      <c r="Y230" s="203"/>
      <c r="Z230" s="204"/>
      <c r="AA230" s="204"/>
      <c r="AB230" s="204"/>
      <c r="AC230" s="203"/>
    </row>
    <row r="231" spans="1:29" s="140" customFormat="1" ht="18.75" customHeight="1">
      <c r="A231" s="217"/>
      <c r="B231" s="221" t="s">
        <v>132</v>
      </c>
      <c r="C231" s="203"/>
      <c r="D231" s="203"/>
      <c r="E231" s="203"/>
      <c r="F231" s="203"/>
      <c r="G231" s="203"/>
      <c r="H231" s="203"/>
      <c r="I231" s="203"/>
      <c r="J231" s="203">
        <v>3</v>
      </c>
      <c r="K231" s="203">
        <v>86</v>
      </c>
      <c r="L231" s="203"/>
      <c r="M231" s="203"/>
      <c r="N231" s="203">
        <v>1.5</v>
      </c>
      <c r="O231" s="211">
        <v>30</v>
      </c>
      <c r="P231" s="211">
        <v>15</v>
      </c>
      <c r="Q231" s="203">
        <v>3</v>
      </c>
      <c r="R231" s="190">
        <f t="shared" si="101"/>
        <v>4.5</v>
      </c>
      <c r="S231" s="203"/>
      <c r="T231" s="190">
        <f t="shared" si="102"/>
        <v>4.5</v>
      </c>
      <c r="U231" s="204"/>
      <c r="V231" s="190">
        <f t="shared" si="103"/>
        <v>4.5</v>
      </c>
      <c r="W231" s="189"/>
      <c r="X231" s="190"/>
      <c r="Y231" s="203"/>
      <c r="Z231" s="204"/>
      <c r="AA231" s="204"/>
      <c r="AB231" s="204"/>
      <c r="AC231" s="203"/>
    </row>
    <row r="232" spans="1:29" s="140" customFormat="1" ht="18.75" customHeight="1">
      <c r="A232" s="217"/>
      <c r="B232" s="221" t="s">
        <v>133</v>
      </c>
      <c r="C232" s="203"/>
      <c r="D232" s="203"/>
      <c r="E232" s="203"/>
      <c r="F232" s="203"/>
      <c r="G232" s="203"/>
      <c r="H232" s="203"/>
      <c r="I232" s="203"/>
      <c r="J232" s="203">
        <v>3</v>
      </c>
      <c r="K232" s="203">
        <v>78</v>
      </c>
      <c r="L232" s="203"/>
      <c r="M232" s="203"/>
      <c r="N232" s="203">
        <v>1.5</v>
      </c>
      <c r="O232" s="211">
        <v>30</v>
      </c>
      <c r="P232" s="211">
        <v>15</v>
      </c>
      <c r="Q232" s="203">
        <v>3</v>
      </c>
      <c r="R232" s="190">
        <f t="shared" si="101"/>
        <v>4.5</v>
      </c>
      <c r="S232" s="203"/>
      <c r="T232" s="190">
        <f t="shared" si="102"/>
        <v>4.5</v>
      </c>
      <c r="U232" s="204"/>
      <c r="V232" s="190">
        <f t="shared" si="103"/>
        <v>4.5</v>
      </c>
      <c r="W232" s="189"/>
      <c r="X232" s="190"/>
      <c r="Y232" s="203"/>
      <c r="Z232" s="204"/>
      <c r="AA232" s="204"/>
      <c r="AB232" s="204"/>
      <c r="AC232" s="203"/>
    </row>
    <row r="233" spans="1:29" s="143" customFormat="1" ht="31.5" customHeight="1">
      <c r="A233" s="213">
        <v>2</v>
      </c>
      <c r="B233" s="396" t="s">
        <v>569</v>
      </c>
      <c r="C233" s="186">
        <v>28</v>
      </c>
      <c r="D233" s="186">
        <v>2</v>
      </c>
      <c r="E233" s="186">
        <v>24</v>
      </c>
      <c r="F233" s="186">
        <v>2</v>
      </c>
      <c r="G233" s="186"/>
      <c r="H233" s="186"/>
      <c r="I233" s="186"/>
      <c r="J233" s="227">
        <f>J234+J240</f>
        <v>15</v>
      </c>
      <c r="K233" s="227">
        <f t="shared" ref="K233:Y233" si="106">K234+K240</f>
        <v>357</v>
      </c>
      <c r="L233" s="227">
        <f t="shared" si="106"/>
        <v>4</v>
      </c>
      <c r="M233" s="227"/>
      <c r="N233" s="227"/>
      <c r="O233" s="227"/>
      <c r="P233" s="227"/>
      <c r="Q233" s="227">
        <f t="shared" si="106"/>
        <v>15</v>
      </c>
      <c r="R233" s="188">
        <f t="shared" si="106"/>
        <v>26.833333333333332</v>
      </c>
      <c r="S233" s="227">
        <f t="shared" si="106"/>
        <v>2</v>
      </c>
      <c r="T233" s="188">
        <f t="shared" si="106"/>
        <v>24.833333333333332</v>
      </c>
      <c r="U233" s="188">
        <f t="shared" si="106"/>
        <v>0</v>
      </c>
      <c r="V233" s="188">
        <f t="shared" si="106"/>
        <v>22.5</v>
      </c>
      <c r="W233" s="227">
        <f t="shared" si="106"/>
        <v>20</v>
      </c>
      <c r="X233" s="188">
        <f t="shared" si="106"/>
        <v>1.3333333333333333</v>
      </c>
      <c r="Y233" s="227">
        <f t="shared" si="106"/>
        <v>1</v>
      </c>
      <c r="Z233" s="188">
        <f>8*70%</f>
        <v>5.6</v>
      </c>
      <c r="AA233" s="216">
        <f>(T233-E233)*70%</f>
        <v>0.58333333333333248</v>
      </c>
      <c r="AB233" s="216">
        <f>(Z233-F233)*70%</f>
        <v>2.5199999999999996</v>
      </c>
      <c r="AC233" s="186"/>
    </row>
    <row r="234" spans="1:29" s="144" customFormat="1" ht="18.75" customHeight="1">
      <c r="A234" s="217"/>
      <c r="B234" s="218" t="s">
        <v>500</v>
      </c>
      <c r="C234" s="219"/>
      <c r="D234" s="219"/>
      <c r="E234" s="219"/>
      <c r="F234" s="219"/>
      <c r="G234" s="219"/>
      <c r="H234" s="219"/>
      <c r="I234" s="219"/>
      <c r="J234" s="219">
        <f>SUM(J235:J239)</f>
        <v>10</v>
      </c>
      <c r="K234" s="219">
        <f t="shared" ref="K234:Y234" si="107">SUM(K235:K239)</f>
        <v>315</v>
      </c>
      <c r="L234" s="219">
        <f t="shared" si="107"/>
        <v>3</v>
      </c>
      <c r="M234" s="219"/>
      <c r="N234" s="219"/>
      <c r="O234" s="219"/>
      <c r="P234" s="219"/>
      <c r="Q234" s="219">
        <f t="shared" si="107"/>
        <v>10</v>
      </c>
      <c r="R234" s="220">
        <f t="shared" si="107"/>
        <v>19.333333333333332</v>
      </c>
      <c r="S234" s="219">
        <f t="shared" si="107"/>
        <v>2</v>
      </c>
      <c r="T234" s="220">
        <f t="shared" si="107"/>
        <v>17.333333333333332</v>
      </c>
      <c r="U234" s="220">
        <f t="shared" si="107"/>
        <v>0</v>
      </c>
      <c r="V234" s="220">
        <f t="shared" si="107"/>
        <v>15</v>
      </c>
      <c r="W234" s="219">
        <f t="shared" si="107"/>
        <v>20</v>
      </c>
      <c r="X234" s="220">
        <f t="shared" si="107"/>
        <v>1.3333333333333333</v>
      </c>
      <c r="Y234" s="219">
        <f t="shared" si="107"/>
        <v>1</v>
      </c>
      <c r="Z234" s="220"/>
      <c r="AA234" s="220"/>
      <c r="AB234" s="220"/>
      <c r="AC234" s="219"/>
    </row>
    <row r="235" spans="1:29" s="140" customFormat="1" ht="18.75" customHeight="1">
      <c r="A235" s="217"/>
      <c r="B235" s="221" t="s">
        <v>129</v>
      </c>
      <c r="C235" s="203"/>
      <c r="D235" s="203"/>
      <c r="E235" s="203"/>
      <c r="F235" s="203"/>
      <c r="G235" s="203"/>
      <c r="H235" s="203"/>
      <c r="I235" s="203"/>
      <c r="J235" s="203">
        <v>2</v>
      </c>
      <c r="K235" s="203">
        <v>62</v>
      </c>
      <c r="L235" s="203"/>
      <c r="M235" s="203"/>
      <c r="N235" s="203">
        <v>1.5</v>
      </c>
      <c r="O235" s="211">
        <v>30</v>
      </c>
      <c r="P235" s="211">
        <v>15</v>
      </c>
      <c r="Q235" s="203">
        <v>2</v>
      </c>
      <c r="R235" s="190">
        <f t="shared" si="101"/>
        <v>6.1333333333333329</v>
      </c>
      <c r="S235" s="203">
        <v>2</v>
      </c>
      <c r="T235" s="190">
        <f t="shared" si="102"/>
        <v>4.1333333333333329</v>
      </c>
      <c r="U235" s="204"/>
      <c r="V235" s="190">
        <f t="shared" si="103"/>
        <v>3</v>
      </c>
      <c r="W235" s="189">
        <f t="shared" ref="W235:W238" si="108">(K235+L235)-(O235*Q235)</f>
        <v>2</v>
      </c>
      <c r="X235" s="190">
        <f t="shared" ref="X235:X238" si="109">W235/P235</f>
        <v>0.13333333333333333</v>
      </c>
      <c r="Y235" s="203">
        <v>1</v>
      </c>
      <c r="Z235" s="204"/>
      <c r="AA235" s="204"/>
      <c r="AB235" s="204"/>
      <c r="AC235" s="203"/>
    </row>
    <row r="236" spans="1:29" s="140" customFormat="1" ht="18.75" customHeight="1">
      <c r="A236" s="217"/>
      <c r="B236" s="221" t="s">
        <v>130</v>
      </c>
      <c r="C236" s="203"/>
      <c r="D236" s="203"/>
      <c r="E236" s="203"/>
      <c r="F236" s="203"/>
      <c r="G236" s="203"/>
      <c r="H236" s="203"/>
      <c r="I236" s="203"/>
      <c r="J236" s="203">
        <v>2</v>
      </c>
      <c r="K236" s="203">
        <v>68</v>
      </c>
      <c r="L236" s="203">
        <v>1</v>
      </c>
      <c r="M236" s="203"/>
      <c r="N236" s="203">
        <v>1.5</v>
      </c>
      <c r="O236" s="211">
        <v>30</v>
      </c>
      <c r="P236" s="211">
        <v>15</v>
      </c>
      <c r="Q236" s="203">
        <v>2</v>
      </c>
      <c r="R236" s="190">
        <f t="shared" si="101"/>
        <v>3.6</v>
      </c>
      <c r="S236" s="203"/>
      <c r="T236" s="190">
        <f t="shared" si="102"/>
        <v>3.6</v>
      </c>
      <c r="U236" s="204"/>
      <c r="V236" s="190">
        <f t="shared" si="103"/>
        <v>3</v>
      </c>
      <c r="W236" s="189">
        <f t="shared" si="108"/>
        <v>9</v>
      </c>
      <c r="X236" s="190">
        <f t="shared" si="109"/>
        <v>0.6</v>
      </c>
      <c r="Y236" s="203"/>
      <c r="Z236" s="204"/>
      <c r="AA236" s="204"/>
      <c r="AB236" s="204"/>
      <c r="AC236" s="203"/>
    </row>
    <row r="237" spans="1:29" s="140" customFormat="1" ht="18.75" customHeight="1">
      <c r="A237" s="217"/>
      <c r="B237" s="221" t="s">
        <v>131</v>
      </c>
      <c r="C237" s="203"/>
      <c r="D237" s="203"/>
      <c r="E237" s="203"/>
      <c r="F237" s="203"/>
      <c r="G237" s="203"/>
      <c r="H237" s="203"/>
      <c r="I237" s="203"/>
      <c r="J237" s="203">
        <v>2</v>
      </c>
      <c r="K237" s="203">
        <v>66</v>
      </c>
      <c r="L237" s="203">
        <v>1</v>
      </c>
      <c r="M237" s="203"/>
      <c r="N237" s="203">
        <v>1.5</v>
      </c>
      <c r="O237" s="211">
        <v>30</v>
      </c>
      <c r="P237" s="211">
        <v>15</v>
      </c>
      <c r="Q237" s="203">
        <v>2</v>
      </c>
      <c r="R237" s="190">
        <f t="shared" si="101"/>
        <v>3.4666666666666668</v>
      </c>
      <c r="S237" s="203"/>
      <c r="T237" s="190">
        <f t="shared" si="102"/>
        <v>3.4666666666666668</v>
      </c>
      <c r="U237" s="204"/>
      <c r="V237" s="190">
        <f t="shared" si="103"/>
        <v>3</v>
      </c>
      <c r="W237" s="189">
        <f t="shared" si="108"/>
        <v>7</v>
      </c>
      <c r="X237" s="190">
        <f t="shared" si="109"/>
        <v>0.46666666666666667</v>
      </c>
      <c r="Y237" s="203"/>
      <c r="Z237" s="204"/>
      <c r="AA237" s="204"/>
      <c r="AB237" s="204"/>
      <c r="AC237" s="203"/>
    </row>
    <row r="238" spans="1:29" s="140" customFormat="1" ht="18.75" customHeight="1">
      <c r="A238" s="217"/>
      <c r="B238" s="221" t="s">
        <v>132</v>
      </c>
      <c r="C238" s="203"/>
      <c r="D238" s="203"/>
      <c r="E238" s="203"/>
      <c r="F238" s="203"/>
      <c r="G238" s="203"/>
      <c r="H238" s="203"/>
      <c r="I238" s="203"/>
      <c r="J238" s="203">
        <v>2</v>
      </c>
      <c r="K238" s="203">
        <v>61</v>
      </c>
      <c r="L238" s="203">
        <v>1</v>
      </c>
      <c r="M238" s="203"/>
      <c r="N238" s="203">
        <v>1.5</v>
      </c>
      <c r="O238" s="211">
        <v>30</v>
      </c>
      <c r="P238" s="211">
        <v>15</v>
      </c>
      <c r="Q238" s="203">
        <v>2</v>
      </c>
      <c r="R238" s="190">
        <f t="shared" si="101"/>
        <v>3.1333333333333333</v>
      </c>
      <c r="S238" s="203"/>
      <c r="T238" s="190">
        <f t="shared" si="102"/>
        <v>3.1333333333333333</v>
      </c>
      <c r="U238" s="204"/>
      <c r="V238" s="190">
        <f t="shared" si="103"/>
        <v>3</v>
      </c>
      <c r="W238" s="189">
        <f t="shared" si="108"/>
        <v>2</v>
      </c>
      <c r="X238" s="190">
        <f t="shared" si="109"/>
        <v>0.13333333333333333</v>
      </c>
      <c r="Y238" s="203"/>
      <c r="Z238" s="204"/>
      <c r="AA238" s="204"/>
      <c r="AB238" s="204"/>
      <c r="AC238" s="203"/>
    </row>
    <row r="239" spans="1:29" s="140" customFormat="1" ht="18.75" customHeight="1">
      <c r="A239" s="217"/>
      <c r="B239" s="221" t="s">
        <v>133</v>
      </c>
      <c r="C239" s="203"/>
      <c r="D239" s="203"/>
      <c r="E239" s="203"/>
      <c r="F239" s="203"/>
      <c r="G239" s="203"/>
      <c r="H239" s="203"/>
      <c r="I239" s="203"/>
      <c r="J239" s="203">
        <v>2</v>
      </c>
      <c r="K239" s="203">
        <v>58</v>
      </c>
      <c r="L239" s="203"/>
      <c r="M239" s="219"/>
      <c r="N239" s="203">
        <v>1.5</v>
      </c>
      <c r="O239" s="211">
        <v>30</v>
      </c>
      <c r="P239" s="211">
        <v>15</v>
      </c>
      <c r="Q239" s="203">
        <v>2</v>
      </c>
      <c r="R239" s="190">
        <f t="shared" si="101"/>
        <v>3</v>
      </c>
      <c r="S239" s="203"/>
      <c r="T239" s="190">
        <f t="shared" si="102"/>
        <v>3</v>
      </c>
      <c r="U239" s="204"/>
      <c r="V239" s="190">
        <f t="shared" si="103"/>
        <v>3</v>
      </c>
      <c r="W239" s="189"/>
      <c r="X239" s="190"/>
      <c r="Y239" s="203"/>
      <c r="Z239" s="204"/>
      <c r="AA239" s="204"/>
      <c r="AB239" s="204"/>
      <c r="AC239" s="203"/>
    </row>
    <row r="240" spans="1:29" s="144" customFormat="1" ht="31.5" customHeight="1">
      <c r="A240" s="217"/>
      <c r="B240" s="218" t="s">
        <v>570</v>
      </c>
      <c r="C240" s="219"/>
      <c r="D240" s="219"/>
      <c r="E240" s="219"/>
      <c r="F240" s="219"/>
      <c r="G240" s="219"/>
      <c r="H240" s="219"/>
      <c r="I240" s="219"/>
      <c r="J240" s="219">
        <f>SUM(J241:J245)</f>
        <v>5</v>
      </c>
      <c r="K240" s="219">
        <f t="shared" ref="K240:Y240" si="110">SUM(K241:K245)</f>
        <v>42</v>
      </c>
      <c r="L240" s="219">
        <f t="shared" si="110"/>
        <v>1</v>
      </c>
      <c r="M240" s="219"/>
      <c r="N240" s="219"/>
      <c r="O240" s="219"/>
      <c r="P240" s="219"/>
      <c r="Q240" s="219">
        <f t="shared" si="110"/>
        <v>5</v>
      </c>
      <c r="R240" s="220">
        <f t="shared" si="110"/>
        <v>7.5</v>
      </c>
      <c r="S240" s="219">
        <f t="shared" si="110"/>
        <v>0</v>
      </c>
      <c r="T240" s="220">
        <f t="shared" si="110"/>
        <v>7.5</v>
      </c>
      <c r="U240" s="220">
        <f t="shared" si="110"/>
        <v>0</v>
      </c>
      <c r="V240" s="220">
        <f t="shared" si="110"/>
        <v>7.5</v>
      </c>
      <c r="W240" s="219">
        <f t="shared" si="110"/>
        <v>0</v>
      </c>
      <c r="X240" s="220">
        <f t="shared" si="110"/>
        <v>0</v>
      </c>
      <c r="Y240" s="219">
        <f t="shared" si="110"/>
        <v>0</v>
      </c>
      <c r="Z240" s="220"/>
      <c r="AA240" s="220"/>
      <c r="AB240" s="220"/>
      <c r="AC240" s="219"/>
    </row>
    <row r="241" spans="1:29" s="140" customFormat="1" ht="18.75" customHeight="1">
      <c r="A241" s="217"/>
      <c r="B241" s="221" t="s">
        <v>129</v>
      </c>
      <c r="C241" s="203"/>
      <c r="D241" s="203"/>
      <c r="E241" s="203"/>
      <c r="F241" s="203"/>
      <c r="G241" s="203"/>
      <c r="H241" s="203"/>
      <c r="I241" s="203"/>
      <c r="J241" s="203">
        <v>1</v>
      </c>
      <c r="K241" s="203">
        <v>8</v>
      </c>
      <c r="L241" s="203"/>
      <c r="M241" s="203"/>
      <c r="N241" s="203">
        <v>1.5</v>
      </c>
      <c r="O241" s="211">
        <v>30</v>
      </c>
      <c r="P241" s="211">
        <v>15</v>
      </c>
      <c r="Q241" s="203">
        <v>1</v>
      </c>
      <c r="R241" s="190">
        <f t="shared" si="101"/>
        <v>1.5</v>
      </c>
      <c r="S241" s="203"/>
      <c r="T241" s="190">
        <f t="shared" si="102"/>
        <v>1.5</v>
      </c>
      <c r="U241" s="204"/>
      <c r="V241" s="190">
        <f t="shared" si="103"/>
        <v>1.5</v>
      </c>
      <c r="W241" s="189"/>
      <c r="X241" s="190"/>
      <c r="Y241" s="203"/>
      <c r="Z241" s="204"/>
      <c r="AA241" s="204"/>
      <c r="AB241" s="204"/>
      <c r="AC241" s="203"/>
    </row>
    <row r="242" spans="1:29" s="140" customFormat="1" ht="18.75" customHeight="1">
      <c r="A242" s="217"/>
      <c r="B242" s="221" t="s">
        <v>130</v>
      </c>
      <c r="C242" s="203"/>
      <c r="D242" s="203"/>
      <c r="E242" s="203"/>
      <c r="F242" s="203"/>
      <c r="G242" s="203"/>
      <c r="H242" s="203"/>
      <c r="I242" s="203"/>
      <c r="J242" s="203">
        <v>1</v>
      </c>
      <c r="K242" s="203">
        <v>10</v>
      </c>
      <c r="L242" s="203">
        <v>1</v>
      </c>
      <c r="M242" s="203"/>
      <c r="N242" s="203">
        <v>1.5</v>
      </c>
      <c r="O242" s="211">
        <v>30</v>
      </c>
      <c r="P242" s="211">
        <v>15</v>
      </c>
      <c r="Q242" s="203">
        <v>1</v>
      </c>
      <c r="R242" s="190">
        <f t="shared" si="101"/>
        <v>1.5</v>
      </c>
      <c r="S242" s="203"/>
      <c r="T242" s="190">
        <f t="shared" si="102"/>
        <v>1.5</v>
      </c>
      <c r="U242" s="204"/>
      <c r="V242" s="190">
        <f t="shared" si="103"/>
        <v>1.5</v>
      </c>
      <c r="W242" s="189"/>
      <c r="X242" s="190"/>
      <c r="Y242" s="203"/>
      <c r="Z242" s="204"/>
      <c r="AA242" s="204"/>
      <c r="AB242" s="204"/>
      <c r="AC242" s="203"/>
    </row>
    <row r="243" spans="1:29" s="140" customFormat="1" ht="18.75" customHeight="1">
      <c r="A243" s="217"/>
      <c r="B243" s="221" t="s">
        <v>131</v>
      </c>
      <c r="C243" s="203"/>
      <c r="D243" s="203"/>
      <c r="E243" s="203"/>
      <c r="F243" s="203"/>
      <c r="G243" s="203"/>
      <c r="H243" s="203"/>
      <c r="I243" s="203"/>
      <c r="J243" s="203">
        <v>1</v>
      </c>
      <c r="K243" s="203">
        <v>10</v>
      </c>
      <c r="L243" s="203"/>
      <c r="M243" s="203"/>
      <c r="N243" s="203">
        <v>1.5</v>
      </c>
      <c r="O243" s="211">
        <v>30</v>
      </c>
      <c r="P243" s="211">
        <v>15</v>
      </c>
      <c r="Q243" s="203">
        <v>1</v>
      </c>
      <c r="R243" s="190">
        <f t="shared" si="101"/>
        <v>1.5</v>
      </c>
      <c r="S243" s="203"/>
      <c r="T243" s="190">
        <f t="shared" si="102"/>
        <v>1.5</v>
      </c>
      <c r="U243" s="204"/>
      <c r="V243" s="190">
        <f t="shared" si="103"/>
        <v>1.5</v>
      </c>
      <c r="W243" s="189"/>
      <c r="X243" s="190"/>
      <c r="Y243" s="203"/>
      <c r="Z243" s="204"/>
      <c r="AA243" s="204"/>
      <c r="AB243" s="204"/>
      <c r="AC243" s="203"/>
    </row>
    <row r="244" spans="1:29" s="140" customFormat="1" ht="18.75" customHeight="1">
      <c r="A244" s="217"/>
      <c r="B244" s="221" t="s">
        <v>132</v>
      </c>
      <c r="C244" s="203"/>
      <c r="D244" s="203"/>
      <c r="E244" s="203"/>
      <c r="F244" s="203"/>
      <c r="G244" s="203"/>
      <c r="H244" s="203"/>
      <c r="I244" s="203"/>
      <c r="J244" s="203">
        <v>1</v>
      </c>
      <c r="K244" s="203">
        <v>8</v>
      </c>
      <c r="L244" s="203"/>
      <c r="M244" s="203"/>
      <c r="N244" s="203">
        <v>1.5</v>
      </c>
      <c r="O244" s="211">
        <v>30</v>
      </c>
      <c r="P244" s="211">
        <v>15</v>
      </c>
      <c r="Q244" s="203">
        <v>1</v>
      </c>
      <c r="R244" s="190">
        <f t="shared" si="101"/>
        <v>1.5</v>
      </c>
      <c r="S244" s="203"/>
      <c r="T244" s="190">
        <f t="shared" si="102"/>
        <v>1.5</v>
      </c>
      <c r="U244" s="204"/>
      <c r="V244" s="190">
        <f t="shared" si="103"/>
        <v>1.5</v>
      </c>
      <c r="W244" s="189"/>
      <c r="X244" s="190"/>
      <c r="Y244" s="203"/>
      <c r="Z244" s="204"/>
      <c r="AA244" s="204"/>
      <c r="AB244" s="204"/>
      <c r="AC244" s="203"/>
    </row>
    <row r="245" spans="1:29" s="140" customFormat="1" ht="18.75" customHeight="1">
      <c r="A245" s="217"/>
      <c r="B245" s="221" t="s">
        <v>133</v>
      </c>
      <c r="C245" s="203"/>
      <c r="D245" s="203"/>
      <c r="E245" s="203"/>
      <c r="F245" s="203"/>
      <c r="G245" s="203"/>
      <c r="H245" s="203"/>
      <c r="I245" s="203"/>
      <c r="J245" s="203">
        <v>1</v>
      </c>
      <c r="K245" s="203">
        <v>6</v>
      </c>
      <c r="L245" s="203"/>
      <c r="M245" s="203"/>
      <c r="N245" s="203">
        <v>1.5</v>
      </c>
      <c r="O245" s="211">
        <v>30</v>
      </c>
      <c r="P245" s="211">
        <v>15</v>
      </c>
      <c r="Q245" s="203">
        <v>1</v>
      </c>
      <c r="R245" s="190">
        <f t="shared" si="101"/>
        <v>1.5</v>
      </c>
      <c r="S245" s="203"/>
      <c r="T245" s="190">
        <f t="shared" si="102"/>
        <v>1.5</v>
      </c>
      <c r="U245" s="204"/>
      <c r="V245" s="190">
        <f t="shared" si="103"/>
        <v>1.5</v>
      </c>
      <c r="W245" s="189"/>
      <c r="X245" s="190"/>
      <c r="Y245" s="203"/>
      <c r="Z245" s="204"/>
      <c r="AA245" s="204"/>
      <c r="AB245" s="204"/>
      <c r="AC245" s="203"/>
    </row>
    <row r="246" spans="1:29" s="143" customFormat="1" ht="31.5" customHeight="1">
      <c r="A246" s="213">
        <v>3</v>
      </c>
      <c r="B246" s="396" t="s">
        <v>571</v>
      </c>
      <c r="C246" s="186">
        <f>D246+E246+F246</f>
        <v>21</v>
      </c>
      <c r="D246" s="186">
        <v>2</v>
      </c>
      <c r="E246" s="186">
        <v>16</v>
      </c>
      <c r="F246" s="186">
        <v>3</v>
      </c>
      <c r="G246" s="186"/>
      <c r="H246" s="186"/>
      <c r="I246" s="186"/>
      <c r="J246" s="186">
        <f>SUM(J247:J251)</f>
        <v>10</v>
      </c>
      <c r="K246" s="186">
        <f t="shared" ref="K246:Y246" si="111">SUM(K247:K251)</f>
        <v>247</v>
      </c>
      <c r="L246" s="186">
        <f t="shared" si="111"/>
        <v>0</v>
      </c>
      <c r="M246" s="186"/>
      <c r="N246" s="186"/>
      <c r="O246" s="186"/>
      <c r="P246" s="186"/>
      <c r="Q246" s="186">
        <f t="shared" si="111"/>
        <v>10</v>
      </c>
      <c r="R246" s="188">
        <f t="shared" si="111"/>
        <v>18</v>
      </c>
      <c r="S246" s="186">
        <f t="shared" si="111"/>
        <v>2</v>
      </c>
      <c r="T246" s="188">
        <f t="shared" si="111"/>
        <v>16</v>
      </c>
      <c r="U246" s="188">
        <f t="shared" si="111"/>
        <v>0</v>
      </c>
      <c r="V246" s="188">
        <f t="shared" si="111"/>
        <v>15</v>
      </c>
      <c r="W246" s="186">
        <f t="shared" si="111"/>
        <v>0</v>
      </c>
      <c r="X246" s="188">
        <f t="shared" si="111"/>
        <v>0</v>
      </c>
      <c r="Y246" s="186">
        <f t="shared" si="111"/>
        <v>1</v>
      </c>
      <c r="Z246" s="188">
        <f>7*70%</f>
        <v>4.8999999999999995</v>
      </c>
      <c r="AA246" s="216">
        <f>(T246-E246)*70%</f>
        <v>0</v>
      </c>
      <c r="AB246" s="216">
        <f>(Z246-F246)*70%</f>
        <v>1.3299999999999996</v>
      </c>
      <c r="AC246" s="186"/>
    </row>
    <row r="247" spans="1:29" s="141" customFormat="1" ht="18.75" customHeight="1">
      <c r="A247" s="228"/>
      <c r="B247" s="221" t="s">
        <v>129</v>
      </c>
      <c r="C247" s="193"/>
      <c r="D247" s="193"/>
      <c r="E247" s="193"/>
      <c r="F247" s="193"/>
      <c r="G247" s="193"/>
      <c r="H247" s="193"/>
      <c r="I247" s="193"/>
      <c r="J247" s="193">
        <v>2</v>
      </c>
      <c r="K247" s="193">
        <v>60</v>
      </c>
      <c r="L247" s="193"/>
      <c r="M247" s="193"/>
      <c r="N247" s="203">
        <v>1.5</v>
      </c>
      <c r="O247" s="211">
        <v>30</v>
      </c>
      <c r="P247" s="211">
        <v>15</v>
      </c>
      <c r="Q247" s="193">
        <v>2</v>
      </c>
      <c r="R247" s="190">
        <f t="shared" si="101"/>
        <v>6</v>
      </c>
      <c r="S247" s="193">
        <v>2</v>
      </c>
      <c r="T247" s="190">
        <f t="shared" si="102"/>
        <v>4</v>
      </c>
      <c r="U247" s="196"/>
      <c r="V247" s="190">
        <f t="shared" si="103"/>
        <v>3</v>
      </c>
      <c r="W247" s="189"/>
      <c r="X247" s="190"/>
      <c r="Y247" s="193">
        <v>1</v>
      </c>
      <c r="Z247" s="196"/>
      <c r="AA247" s="196"/>
      <c r="AB247" s="196"/>
      <c r="AC247" s="193"/>
    </row>
    <row r="248" spans="1:29" s="141" customFormat="1" ht="18.75" customHeight="1">
      <c r="A248" s="228"/>
      <c r="B248" s="221" t="s">
        <v>130</v>
      </c>
      <c r="C248" s="193"/>
      <c r="D248" s="193"/>
      <c r="E248" s="193"/>
      <c r="F248" s="193"/>
      <c r="G248" s="193"/>
      <c r="H248" s="193"/>
      <c r="I248" s="193"/>
      <c r="J248" s="193">
        <v>2</v>
      </c>
      <c r="K248" s="193">
        <v>58</v>
      </c>
      <c r="L248" s="193"/>
      <c r="M248" s="193"/>
      <c r="N248" s="203">
        <v>1.5</v>
      </c>
      <c r="O248" s="211">
        <v>30</v>
      </c>
      <c r="P248" s="211">
        <v>15</v>
      </c>
      <c r="Q248" s="193">
        <v>2</v>
      </c>
      <c r="R248" s="190">
        <f t="shared" si="101"/>
        <v>3</v>
      </c>
      <c r="S248" s="193"/>
      <c r="T248" s="190">
        <f t="shared" si="102"/>
        <v>3</v>
      </c>
      <c r="U248" s="196"/>
      <c r="V248" s="190">
        <f t="shared" si="103"/>
        <v>3</v>
      </c>
      <c r="W248" s="189"/>
      <c r="X248" s="190"/>
      <c r="Y248" s="193"/>
      <c r="Z248" s="196"/>
      <c r="AA248" s="196"/>
      <c r="AB248" s="196"/>
      <c r="AC248" s="193"/>
    </row>
    <row r="249" spans="1:29" s="141" customFormat="1" ht="18.75" customHeight="1">
      <c r="A249" s="228"/>
      <c r="B249" s="221" t="s">
        <v>131</v>
      </c>
      <c r="C249" s="193"/>
      <c r="D249" s="193"/>
      <c r="E249" s="193"/>
      <c r="F249" s="193"/>
      <c r="G249" s="193"/>
      <c r="H249" s="193"/>
      <c r="I249" s="193"/>
      <c r="J249" s="193">
        <v>2</v>
      </c>
      <c r="K249" s="193">
        <v>47</v>
      </c>
      <c r="L249" s="193"/>
      <c r="M249" s="193"/>
      <c r="N249" s="203">
        <v>1.5</v>
      </c>
      <c r="O249" s="211">
        <v>30</v>
      </c>
      <c r="P249" s="211">
        <v>15</v>
      </c>
      <c r="Q249" s="193">
        <v>2</v>
      </c>
      <c r="R249" s="190">
        <f t="shared" si="101"/>
        <v>3</v>
      </c>
      <c r="S249" s="193"/>
      <c r="T249" s="190">
        <f t="shared" si="102"/>
        <v>3</v>
      </c>
      <c r="U249" s="196"/>
      <c r="V249" s="190">
        <f t="shared" si="103"/>
        <v>3</v>
      </c>
      <c r="W249" s="189"/>
      <c r="X249" s="190"/>
      <c r="Y249" s="193"/>
      <c r="Z249" s="196"/>
      <c r="AA249" s="196"/>
      <c r="AB249" s="196"/>
      <c r="AC249" s="193"/>
    </row>
    <row r="250" spans="1:29" s="141" customFormat="1" ht="18" customHeight="1">
      <c r="A250" s="228"/>
      <c r="B250" s="221" t="s">
        <v>132</v>
      </c>
      <c r="C250" s="193"/>
      <c r="D250" s="193"/>
      <c r="E250" s="193"/>
      <c r="F250" s="193"/>
      <c r="G250" s="193"/>
      <c r="H250" s="193"/>
      <c r="I250" s="193"/>
      <c r="J250" s="193">
        <v>2</v>
      </c>
      <c r="K250" s="193">
        <v>43</v>
      </c>
      <c r="L250" s="193"/>
      <c r="M250" s="193"/>
      <c r="N250" s="203">
        <v>1.5</v>
      </c>
      <c r="O250" s="211">
        <v>30</v>
      </c>
      <c r="P250" s="211">
        <v>15</v>
      </c>
      <c r="Q250" s="193">
        <v>2</v>
      </c>
      <c r="R250" s="190">
        <f t="shared" si="101"/>
        <v>3</v>
      </c>
      <c r="S250" s="193"/>
      <c r="T250" s="190">
        <f t="shared" si="102"/>
        <v>3</v>
      </c>
      <c r="U250" s="196"/>
      <c r="V250" s="190">
        <f t="shared" si="103"/>
        <v>3</v>
      </c>
      <c r="W250" s="189"/>
      <c r="X250" s="190"/>
      <c r="Y250" s="193"/>
      <c r="Z250" s="196"/>
      <c r="AA250" s="196"/>
      <c r="AB250" s="196"/>
      <c r="AC250" s="193"/>
    </row>
    <row r="251" spans="1:29" s="141" customFormat="1" ht="63">
      <c r="A251" s="228"/>
      <c r="B251" s="221" t="s">
        <v>133</v>
      </c>
      <c r="C251" s="193"/>
      <c r="D251" s="193"/>
      <c r="E251" s="193"/>
      <c r="F251" s="193"/>
      <c r="G251" s="193"/>
      <c r="H251" s="193"/>
      <c r="I251" s="193"/>
      <c r="J251" s="193">
        <v>2</v>
      </c>
      <c r="K251" s="193">
        <v>39</v>
      </c>
      <c r="L251" s="193"/>
      <c r="M251" s="193"/>
      <c r="N251" s="203">
        <v>1.5</v>
      </c>
      <c r="O251" s="211">
        <v>30</v>
      </c>
      <c r="P251" s="211">
        <v>15</v>
      </c>
      <c r="Q251" s="193">
        <v>2</v>
      </c>
      <c r="R251" s="190">
        <f t="shared" si="101"/>
        <v>3</v>
      </c>
      <c r="S251" s="193"/>
      <c r="T251" s="190">
        <f t="shared" si="102"/>
        <v>3</v>
      </c>
      <c r="U251" s="196"/>
      <c r="V251" s="190">
        <f t="shared" si="103"/>
        <v>3</v>
      </c>
      <c r="W251" s="189"/>
      <c r="X251" s="190"/>
      <c r="Y251" s="193"/>
      <c r="Z251" s="196"/>
      <c r="AA251" s="196"/>
      <c r="AB251" s="196"/>
      <c r="AC251" s="193" t="s">
        <v>805</v>
      </c>
    </row>
    <row r="252" spans="1:29" s="141" customFormat="1" ht="31.5" customHeight="1">
      <c r="A252" s="1316" t="s">
        <v>836</v>
      </c>
      <c r="B252" s="1317" t="s">
        <v>157</v>
      </c>
      <c r="C252" s="184">
        <f>C253+C254</f>
        <v>135</v>
      </c>
      <c r="D252" s="184">
        <f t="shared" ref="D252:Q252" si="112">D253+D254</f>
        <v>15</v>
      </c>
      <c r="E252" s="184">
        <f t="shared" si="112"/>
        <v>105</v>
      </c>
      <c r="F252" s="184">
        <f t="shared" si="112"/>
        <v>15</v>
      </c>
      <c r="G252" s="184">
        <f t="shared" si="112"/>
        <v>0</v>
      </c>
      <c r="H252" s="184">
        <f t="shared" si="112"/>
        <v>0</v>
      </c>
      <c r="I252" s="184">
        <f t="shared" si="112"/>
        <v>0</v>
      </c>
      <c r="J252" s="184">
        <f>J253+J254</f>
        <v>54</v>
      </c>
      <c r="K252" s="184">
        <f t="shared" si="112"/>
        <v>1062</v>
      </c>
      <c r="L252" s="184">
        <f t="shared" si="112"/>
        <v>17</v>
      </c>
      <c r="M252" s="184"/>
      <c r="N252" s="184"/>
      <c r="O252" s="184"/>
      <c r="P252" s="184"/>
      <c r="Q252" s="184">
        <f t="shared" si="112"/>
        <v>54</v>
      </c>
      <c r="R252" s="185">
        <f t="shared" ref="R252:AB252" si="113">R253+R254</f>
        <v>124.75</v>
      </c>
      <c r="S252" s="184">
        <f t="shared" si="113"/>
        <v>15</v>
      </c>
      <c r="T252" s="185">
        <f t="shared" si="113"/>
        <v>109.75</v>
      </c>
      <c r="U252" s="185">
        <f t="shared" si="113"/>
        <v>0</v>
      </c>
      <c r="V252" s="185">
        <f t="shared" si="113"/>
        <v>103.5</v>
      </c>
      <c r="W252" s="184">
        <f t="shared" si="113"/>
        <v>15</v>
      </c>
      <c r="X252" s="185">
        <f t="shared" si="113"/>
        <v>1.25</v>
      </c>
      <c r="Y252" s="184">
        <f t="shared" si="113"/>
        <v>5</v>
      </c>
      <c r="Z252" s="185">
        <f t="shared" si="113"/>
        <v>27.999999999999996</v>
      </c>
      <c r="AA252" s="185">
        <f t="shared" si="113"/>
        <v>3.3249999999999993</v>
      </c>
      <c r="AB252" s="185">
        <f t="shared" si="113"/>
        <v>9.0999999999999979</v>
      </c>
      <c r="AC252" s="1318"/>
    </row>
    <row r="253" spans="1:29" s="140" customFormat="1" ht="18.75" customHeight="1">
      <c r="A253" s="1316"/>
      <c r="B253" s="1319" t="s">
        <v>158</v>
      </c>
      <c r="C253" s="184">
        <f>C256+C278+C312</f>
        <v>69</v>
      </c>
      <c r="D253" s="184">
        <f t="shared" ref="D253:AB253" si="114">D256+D278+D312</f>
        <v>10</v>
      </c>
      <c r="E253" s="184">
        <f t="shared" si="114"/>
        <v>44</v>
      </c>
      <c r="F253" s="184">
        <f t="shared" si="114"/>
        <v>15</v>
      </c>
      <c r="G253" s="184">
        <f t="shared" si="114"/>
        <v>0</v>
      </c>
      <c r="H253" s="184">
        <f t="shared" si="114"/>
        <v>0</v>
      </c>
      <c r="I253" s="184">
        <f t="shared" si="114"/>
        <v>0</v>
      </c>
      <c r="J253" s="184">
        <f t="shared" si="114"/>
        <v>20</v>
      </c>
      <c r="K253" s="184">
        <f t="shared" si="114"/>
        <v>461</v>
      </c>
      <c r="L253" s="184">
        <f t="shared" si="114"/>
        <v>7</v>
      </c>
      <c r="M253" s="184">
        <f t="shared" si="114"/>
        <v>0</v>
      </c>
      <c r="N253" s="184">
        <f t="shared" si="114"/>
        <v>0</v>
      </c>
      <c r="O253" s="184">
        <f t="shared" si="114"/>
        <v>0</v>
      </c>
      <c r="P253" s="184">
        <f t="shared" si="114"/>
        <v>0</v>
      </c>
      <c r="Q253" s="184">
        <f t="shared" si="114"/>
        <v>20</v>
      </c>
      <c r="R253" s="184">
        <f t="shared" si="114"/>
        <v>67.5</v>
      </c>
      <c r="S253" s="184">
        <f t="shared" si="114"/>
        <v>10</v>
      </c>
      <c r="T253" s="184">
        <f t="shared" si="114"/>
        <v>57.5</v>
      </c>
      <c r="U253" s="184">
        <f t="shared" si="114"/>
        <v>0</v>
      </c>
      <c r="V253" s="184">
        <f t="shared" si="114"/>
        <v>52.5</v>
      </c>
      <c r="W253" s="184">
        <f t="shared" si="114"/>
        <v>0</v>
      </c>
      <c r="X253" s="184">
        <f t="shared" si="114"/>
        <v>0</v>
      </c>
      <c r="Y253" s="184">
        <f t="shared" si="114"/>
        <v>5</v>
      </c>
      <c r="Z253" s="1325">
        <f t="shared" si="114"/>
        <v>27.999999999999996</v>
      </c>
      <c r="AA253" s="1325">
        <f t="shared" si="114"/>
        <v>9.4499999999999993</v>
      </c>
      <c r="AB253" s="1325">
        <f t="shared" si="114"/>
        <v>9.0999999999999979</v>
      </c>
      <c r="AC253" s="1318"/>
    </row>
    <row r="254" spans="1:29" s="140" customFormat="1" ht="18.75" customHeight="1">
      <c r="A254" s="1316"/>
      <c r="B254" s="1319" t="s">
        <v>1</v>
      </c>
      <c r="C254" s="184">
        <f>C257+C279+C313</f>
        <v>66</v>
      </c>
      <c r="D254" s="184">
        <f t="shared" ref="D254:AB254" si="115">D257+D279+D313</f>
        <v>5</v>
      </c>
      <c r="E254" s="184">
        <f t="shared" si="115"/>
        <v>61</v>
      </c>
      <c r="F254" s="184">
        <f t="shared" si="115"/>
        <v>0</v>
      </c>
      <c r="G254" s="184">
        <f t="shared" si="115"/>
        <v>0</v>
      </c>
      <c r="H254" s="184">
        <f t="shared" si="115"/>
        <v>0</v>
      </c>
      <c r="I254" s="184">
        <f t="shared" si="115"/>
        <v>0</v>
      </c>
      <c r="J254" s="184">
        <f t="shared" si="115"/>
        <v>34</v>
      </c>
      <c r="K254" s="184">
        <f t="shared" si="115"/>
        <v>601</v>
      </c>
      <c r="L254" s="184">
        <f t="shared" si="115"/>
        <v>10</v>
      </c>
      <c r="M254" s="184">
        <f t="shared" si="115"/>
        <v>0</v>
      </c>
      <c r="N254" s="184">
        <f t="shared" si="115"/>
        <v>0</v>
      </c>
      <c r="O254" s="184">
        <f t="shared" si="115"/>
        <v>0</v>
      </c>
      <c r="P254" s="184">
        <f t="shared" si="115"/>
        <v>0</v>
      </c>
      <c r="Q254" s="184">
        <f t="shared" si="115"/>
        <v>34</v>
      </c>
      <c r="R254" s="184">
        <f t="shared" si="115"/>
        <v>57.25</v>
      </c>
      <c r="S254" s="184">
        <f t="shared" si="115"/>
        <v>5</v>
      </c>
      <c r="T254" s="184">
        <f t="shared" si="115"/>
        <v>52.25</v>
      </c>
      <c r="U254" s="184">
        <f t="shared" si="115"/>
        <v>0</v>
      </c>
      <c r="V254" s="184">
        <f t="shared" si="115"/>
        <v>51</v>
      </c>
      <c r="W254" s="184">
        <f t="shared" si="115"/>
        <v>15</v>
      </c>
      <c r="X254" s="184">
        <f t="shared" si="115"/>
        <v>1.25</v>
      </c>
      <c r="Y254" s="184">
        <f t="shared" si="115"/>
        <v>0</v>
      </c>
      <c r="Z254" s="1325">
        <f t="shared" si="115"/>
        <v>0</v>
      </c>
      <c r="AA254" s="1325">
        <f t="shared" si="115"/>
        <v>-6.125</v>
      </c>
      <c r="AB254" s="1325">
        <f t="shared" si="115"/>
        <v>0</v>
      </c>
      <c r="AC254" s="1318"/>
    </row>
    <row r="255" spans="1:29" s="140" customFormat="1" ht="18.75" customHeight="1">
      <c r="A255" s="213" t="s">
        <v>111</v>
      </c>
      <c r="B255" s="396" t="s">
        <v>855</v>
      </c>
      <c r="C255" s="186">
        <f>C256+C257</f>
        <v>29</v>
      </c>
      <c r="D255" s="186">
        <f t="shared" ref="D255:AB255" si="116">D256+D257</f>
        <v>3</v>
      </c>
      <c r="E255" s="186">
        <f t="shared" si="116"/>
        <v>24</v>
      </c>
      <c r="F255" s="186">
        <f t="shared" si="116"/>
        <v>2</v>
      </c>
      <c r="G255" s="186">
        <f t="shared" si="116"/>
        <v>0</v>
      </c>
      <c r="H255" s="186">
        <f t="shared" si="116"/>
        <v>0</v>
      </c>
      <c r="I255" s="186">
        <f t="shared" si="116"/>
        <v>0</v>
      </c>
      <c r="J255" s="186">
        <f t="shared" si="116"/>
        <v>14</v>
      </c>
      <c r="K255" s="186">
        <f t="shared" si="116"/>
        <v>269</v>
      </c>
      <c r="L255" s="186">
        <f t="shared" si="116"/>
        <v>4</v>
      </c>
      <c r="M255" s="186">
        <f t="shared" si="116"/>
        <v>0</v>
      </c>
      <c r="N255" s="186">
        <f t="shared" si="116"/>
        <v>0</v>
      </c>
      <c r="O255" s="186">
        <f t="shared" si="116"/>
        <v>0</v>
      </c>
      <c r="P255" s="186">
        <f t="shared" si="116"/>
        <v>0</v>
      </c>
      <c r="Q255" s="186">
        <f t="shared" si="116"/>
        <v>14</v>
      </c>
      <c r="R255" s="186">
        <f t="shared" si="116"/>
        <v>29.5</v>
      </c>
      <c r="S255" s="186">
        <f t="shared" si="116"/>
        <v>3</v>
      </c>
      <c r="T255" s="188">
        <f t="shared" si="116"/>
        <v>26.5</v>
      </c>
      <c r="U255" s="188">
        <f t="shared" si="116"/>
        <v>0</v>
      </c>
      <c r="V255" s="188">
        <f t="shared" si="116"/>
        <v>25.5</v>
      </c>
      <c r="W255" s="186">
        <f t="shared" si="116"/>
        <v>0</v>
      </c>
      <c r="X255" s="188">
        <f t="shared" si="116"/>
        <v>0</v>
      </c>
      <c r="Y255" s="186">
        <f t="shared" si="116"/>
        <v>1</v>
      </c>
      <c r="Z255" s="188">
        <f t="shared" si="116"/>
        <v>5.6</v>
      </c>
      <c r="AA255" s="188">
        <f t="shared" si="116"/>
        <v>1.75</v>
      </c>
      <c r="AB255" s="188">
        <f t="shared" si="116"/>
        <v>2.5199999999999996</v>
      </c>
      <c r="AC255" s="203"/>
    </row>
    <row r="256" spans="1:29" s="140" customFormat="1" ht="18.75" customHeight="1">
      <c r="A256" s="213"/>
      <c r="B256" s="398" t="s">
        <v>158</v>
      </c>
      <c r="C256" s="186">
        <f>C259</f>
        <v>13</v>
      </c>
      <c r="D256" s="186">
        <f t="shared" ref="D256:AB256" si="117">D259</f>
        <v>2</v>
      </c>
      <c r="E256" s="186">
        <f t="shared" si="117"/>
        <v>9</v>
      </c>
      <c r="F256" s="186">
        <f t="shared" si="117"/>
        <v>2</v>
      </c>
      <c r="G256" s="186">
        <f t="shared" si="117"/>
        <v>0</v>
      </c>
      <c r="H256" s="186">
        <f t="shared" si="117"/>
        <v>0</v>
      </c>
      <c r="I256" s="186">
        <f t="shared" si="117"/>
        <v>0</v>
      </c>
      <c r="J256" s="186">
        <f t="shared" si="117"/>
        <v>4</v>
      </c>
      <c r="K256" s="186">
        <f t="shared" si="117"/>
        <v>122</v>
      </c>
      <c r="L256" s="186">
        <f t="shared" si="117"/>
        <v>2</v>
      </c>
      <c r="M256" s="186">
        <f t="shared" si="117"/>
        <v>0</v>
      </c>
      <c r="N256" s="186">
        <f t="shared" si="117"/>
        <v>0</v>
      </c>
      <c r="O256" s="186">
        <f t="shared" si="117"/>
        <v>0</v>
      </c>
      <c r="P256" s="186">
        <f t="shared" si="117"/>
        <v>0</v>
      </c>
      <c r="Q256" s="186">
        <f t="shared" si="117"/>
        <v>4</v>
      </c>
      <c r="R256" s="186">
        <f t="shared" si="117"/>
        <v>13.5</v>
      </c>
      <c r="S256" s="186">
        <f t="shared" si="117"/>
        <v>2</v>
      </c>
      <c r="T256" s="188">
        <f t="shared" si="117"/>
        <v>11.5</v>
      </c>
      <c r="U256" s="188">
        <f t="shared" si="117"/>
        <v>0</v>
      </c>
      <c r="V256" s="188">
        <f t="shared" si="117"/>
        <v>10.5</v>
      </c>
      <c r="W256" s="186">
        <f t="shared" si="117"/>
        <v>0</v>
      </c>
      <c r="X256" s="188">
        <f t="shared" si="117"/>
        <v>0</v>
      </c>
      <c r="Y256" s="186">
        <f t="shared" si="117"/>
        <v>1</v>
      </c>
      <c r="Z256" s="188">
        <f t="shared" si="117"/>
        <v>5.6</v>
      </c>
      <c r="AA256" s="188">
        <f t="shared" si="117"/>
        <v>1.75</v>
      </c>
      <c r="AB256" s="188">
        <f t="shared" si="117"/>
        <v>2.5199999999999996</v>
      </c>
      <c r="AC256" s="203"/>
    </row>
    <row r="257" spans="1:29" s="140" customFormat="1" ht="18.75" customHeight="1">
      <c r="A257" s="213"/>
      <c r="B257" s="398" t="s">
        <v>1</v>
      </c>
      <c r="C257" s="186">
        <f>C264</f>
        <v>16</v>
      </c>
      <c r="D257" s="186">
        <f t="shared" ref="D257:AB257" si="118">D264</f>
        <v>1</v>
      </c>
      <c r="E257" s="186">
        <f t="shared" si="118"/>
        <v>15</v>
      </c>
      <c r="F257" s="186">
        <f t="shared" si="118"/>
        <v>0</v>
      </c>
      <c r="G257" s="186">
        <f t="shared" si="118"/>
        <v>0</v>
      </c>
      <c r="H257" s="186">
        <f t="shared" si="118"/>
        <v>0</v>
      </c>
      <c r="I257" s="186">
        <f t="shared" si="118"/>
        <v>0</v>
      </c>
      <c r="J257" s="186">
        <f t="shared" si="118"/>
        <v>10</v>
      </c>
      <c r="K257" s="186">
        <f t="shared" si="118"/>
        <v>147</v>
      </c>
      <c r="L257" s="186">
        <f t="shared" si="118"/>
        <v>2</v>
      </c>
      <c r="M257" s="186">
        <f t="shared" si="118"/>
        <v>0</v>
      </c>
      <c r="N257" s="186">
        <f t="shared" si="118"/>
        <v>0</v>
      </c>
      <c r="O257" s="186">
        <f t="shared" si="118"/>
        <v>0</v>
      </c>
      <c r="P257" s="186">
        <f t="shared" si="118"/>
        <v>0</v>
      </c>
      <c r="Q257" s="186">
        <f t="shared" si="118"/>
        <v>10</v>
      </c>
      <c r="R257" s="186">
        <f t="shared" si="118"/>
        <v>16</v>
      </c>
      <c r="S257" s="186">
        <f t="shared" si="118"/>
        <v>1</v>
      </c>
      <c r="T257" s="188">
        <f t="shared" si="118"/>
        <v>15</v>
      </c>
      <c r="U257" s="188">
        <f t="shared" si="118"/>
        <v>0</v>
      </c>
      <c r="V257" s="188">
        <f t="shared" si="118"/>
        <v>15</v>
      </c>
      <c r="W257" s="186">
        <f t="shared" si="118"/>
        <v>0</v>
      </c>
      <c r="X257" s="188">
        <f t="shared" si="118"/>
        <v>0</v>
      </c>
      <c r="Y257" s="186">
        <f t="shared" si="118"/>
        <v>0</v>
      </c>
      <c r="Z257" s="188">
        <f t="shared" si="118"/>
        <v>0</v>
      </c>
      <c r="AA257" s="188">
        <f t="shared" si="118"/>
        <v>0</v>
      </c>
      <c r="AB257" s="188">
        <f t="shared" si="118"/>
        <v>0</v>
      </c>
      <c r="AC257" s="203"/>
    </row>
    <row r="258" spans="1:29" s="142" customFormat="1" ht="31.5" customHeight="1">
      <c r="A258" s="212">
        <v>1</v>
      </c>
      <c r="B258" s="395" t="s">
        <v>580</v>
      </c>
      <c r="C258" s="186">
        <v>29</v>
      </c>
      <c r="D258" s="186">
        <v>3</v>
      </c>
      <c r="E258" s="186">
        <v>24</v>
      </c>
      <c r="F258" s="186">
        <v>2</v>
      </c>
      <c r="G258" s="232"/>
      <c r="H258" s="232"/>
      <c r="I258" s="232"/>
      <c r="J258" s="232">
        <f>J259+J264</f>
        <v>14</v>
      </c>
      <c r="K258" s="232">
        <f>K259+K264</f>
        <v>269</v>
      </c>
      <c r="L258" s="232">
        <f>L259+L264</f>
        <v>4</v>
      </c>
      <c r="M258" s="232"/>
      <c r="N258" s="232"/>
      <c r="O258" s="232"/>
      <c r="P258" s="232"/>
      <c r="Q258" s="232">
        <f t="shared" ref="Q258:AB258" si="119">Q259+Q264</f>
        <v>14</v>
      </c>
      <c r="R258" s="215">
        <f t="shared" si="119"/>
        <v>29.5</v>
      </c>
      <c r="S258" s="232">
        <f t="shared" si="119"/>
        <v>3</v>
      </c>
      <c r="T258" s="215">
        <f t="shared" si="119"/>
        <v>26.5</v>
      </c>
      <c r="U258" s="215">
        <f t="shared" si="119"/>
        <v>0</v>
      </c>
      <c r="V258" s="215">
        <f t="shared" si="119"/>
        <v>25.5</v>
      </c>
      <c r="W258" s="232">
        <f t="shared" si="119"/>
        <v>0</v>
      </c>
      <c r="X258" s="215">
        <f t="shared" si="119"/>
        <v>0</v>
      </c>
      <c r="Y258" s="232">
        <f t="shared" si="119"/>
        <v>1</v>
      </c>
      <c r="Z258" s="215">
        <f t="shared" si="119"/>
        <v>5.6</v>
      </c>
      <c r="AA258" s="215">
        <f t="shared" si="119"/>
        <v>1.75</v>
      </c>
      <c r="AB258" s="215">
        <f t="shared" si="119"/>
        <v>2.5199999999999996</v>
      </c>
      <c r="AC258" s="186"/>
    </row>
    <row r="259" spans="1:29" s="141" customFormat="1" ht="15.75">
      <c r="A259" s="201"/>
      <c r="B259" s="202" t="s">
        <v>158</v>
      </c>
      <c r="C259" s="203">
        <v>13</v>
      </c>
      <c r="D259" s="203">
        <v>2</v>
      </c>
      <c r="E259" s="203">
        <v>9</v>
      </c>
      <c r="F259" s="203">
        <v>2</v>
      </c>
      <c r="G259" s="193"/>
      <c r="H259" s="193"/>
      <c r="I259" s="193"/>
      <c r="J259" s="193">
        <f>SUM(J260:J263)</f>
        <v>4</v>
      </c>
      <c r="K259" s="193">
        <f t="shared" ref="K259:Y259" si="120">SUM(K260:K263)</f>
        <v>122</v>
      </c>
      <c r="L259" s="193">
        <f t="shared" si="120"/>
        <v>2</v>
      </c>
      <c r="M259" s="193"/>
      <c r="N259" s="193"/>
      <c r="O259" s="193"/>
      <c r="P259" s="193"/>
      <c r="Q259" s="193">
        <f t="shared" si="120"/>
        <v>4</v>
      </c>
      <c r="R259" s="196">
        <f t="shared" si="120"/>
        <v>13.5</v>
      </c>
      <c r="S259" s="193">
        <f t="shared" si="120"/>
        <v>2</v>
      </c>
      <c r="T259" s="196">
        <f t="shared" si="120"/>
        <v>11.5</v>
      </c>
      <c r="U259" s="196">
        <f t="shared" si="120"/>
        <v>0</v>
      </c>
      <c r="V259" s="196">
        <f t="shared" si="120"/>
        <v>10.5</v>
      </c>
      <c r="W259" s="193">
        <f t="shared" si="120"/>
        <v>0</v>
      </c>
      <c r="X259" s="196">
        <f t="shared" si="120"/>
        <v>0</v>
      </c>
      <c r="Y259" s="193">
        <f t="shared" si="120"/>
        <v>1</v>
      </c>
      <c r="Z259" s="196">
        <f>8*70%</f>
        <v>5.6</v>
      </c>
      <c r="AA259" s="190">
        <f>(T259-E259)*70%</f>
        <v>1.75</v>
      </c>
      <c r="AB259" s="190">
        <f>(Z259-F259)*70%</f>
        <v>2.5199999999999996</v>
      </c>
      <c r="AC259" s="203"/>
    </row>
    <row r="260" spans="1:29" s="141" customFormat="1" ht="18.75" customHeight="1">
      <c r="A260" s="233"/>
      <c r="B260" s="235" t="s">
        <v>114</v>
      </c>
      <c r="C260" s="203"/>
      <c r="D260" s="203"/>
      <c r="E260" s="203"/>
      <c r="F260" s="203"/>
      <c r="G260" s="193"/>
      <c r="H260" s="193"/>
      <c r="I260" s="193"/>
      <c r="J260" s="193">
        <v>1</v>
      </c>
      <c r="K260" s="193">
        <v>38</v>
      </c>
      <c r="L260" s="193"/>
      <c r="M260" s="203"/>
      <c r="N260" s="203">
        <v>1.9</v>
      </c>
      <c r="O260" s="211">
        <v>40</v>
      </c>
      <c r="P260" s="211">
        <v>20</v>
      </c>
      <c r="Q260" s="203">
        <v>1</v>
      </c>
      <c r="R260" s="190">
        <f>S260+T260+Z260</f>
        <v>5.5</v>
      </c>
      <c r="S260" s="203">
        <v>2</v>
      </c>
      <c r="T260" s="190">
        <f>U260+V260+X260+Y260</f>
        <v>3.5</v>
      </c>
      <c r="U260" s="204"/>
      <c r="V260" s="190">
        <v>2.5</v>
      </c>
      <c r="W260" s="189"/>
      <c r="X260" s="190"/>
      <c r="Y260" s="203">
        <v>1</v>
      </c>
      <c r="Z260" s="204"/>
      <c r="AA260" s="204"/>
      <c r="AB260" s="204"/>
      <c r="AC260" s="203"/>
    </row>
    <row r="261" spans="1:29" s="141" customFormat="1" ht="18.75" customHeight="1">
      <c r="A261" s="233"/>
      <c r="B261" s="235" t="s">
        <v>115</v>
      </c>
      <c r="C261" s="203"/>
      <c r="D261" s="203"/>
      <c r="E261" s="203"/>
      <c r="F261" s="203"/>
      <c r="G261" s="193"/>
      <c r="H261" s="193"/>
      <c r="I261" s="193"/>
      <c r="J261" s="193">
        <v>1</v>
      </c>
      <c r="K261" s="193">
        <v>34</v>
      </c>
      <c r="L261" s="193">
        <v>1</v>
      </c>
      <c r="M261" s="203"/>
      <c r="N261" s="203">
        <v>1.9</v>
      </c>
      <c r="O261" s="211">
        <v>40</v>
      </c>
      <c r="P261" s="211">
        <v>20</v>
      </c>
      <c r="Q261" s="203">
        <v>1</v>
      </c>
      <c r="R261" s="190">
        <f>S261+T261+Z261</f>
        <v>2.5</v>
      </c>
      <c r="S261" s="203"/>
      <c r="T261" s="190">
        <f>U261+V261+X261+Y261</f>
        <v>2.5</v>
      </c>
      <c r="U261" s="204"/>
      <c r="V261" s="190">
        <v>2.5</v>
      </c>
      <c r="W261" s="189"/>
      <c r="X261" s="190"/>
      <c r="Y261" s="203"/>
      <c r="Z261" s="204"/>
      <c r="AA261" s="204"/>
      <c r="AB261" s="204"/>
      <c r="AC261" s="203"/>
    </row>
    <row r="262" spans="1:29" s="141" customFormat="1" ht="18.75" customHeight="1">
      <c r="A262" s="233"/>
      <c r="B262" s="235" t="s">
        <v>116</v>
      </c>
      <c r="C262" s="203"/>
      <c r="D262" s="203"/>
      <c r="E262" s="203"/>
      <c r="F262" s="203"/>
      <c r="G262" s="193"/>
      <c r="H262" s="193"/>
      <c r="I262" s="193"/>
      <c r="J262" s="193">
        <v>1</v>
      </c>
      <c r="K262" s="193">
        <v>34</v>
      </c>
      <c r="L262" s="193">
        <v>1</v>
      </c>
      <c r="M262" s="203"/>
      <c r="N262" s="203">
        <v>1.9</v>
      </c>
      <c r="O262" s="211">
        <v>40</v>
      </c>
      <c r="P262" s="211">
        <v>20</v>
      </c>
      <c r="Q262" s="203">
        <v>1</v>
      </c>
      <c r="R262" s="190">
        <f>S262+T262+Z262</f>
        <v>2.5</v>
      </c>
      <c r="S262" s="203"/>
      <c r="T262" s="190">
        <f>U262+V262+X262+Y262</f>
        <v>2.5</v>
      </c>
      <c r="U262" s="204"/>
      <c r="V262" s="190">
        <v>2.5</v>
      </c>
      <c r="W262" s="189"/>
      <c r="X262" s="190"/>
      <c r="Y262" s="203"/>
      <c r="Z262" s="204"/>
      <c r="AA262" s="204"/>
      <c r="AB262" s="204"/>
      <c r="AC262" s="203"/>
    </row>
    <row r="263" spans="1:29" s="141" customFormat="1" ht="18.75" customHeight="1">
      <c r="A263" s="233"/>
      <c r="B263" s="235" t="s">
        <v>117</v>
      </c>
      <c r="C263" s="203"/>
      <c r="D263" s="203"/>
      <c r="E263" s="203"/>
      <c r="F263" s="203"/>
      <c r="G263" s="193"/>
      <c r="H263" s="193"/>
      <c r="I263" s="193"/>
      <c r="J263" s="193">
        <v>1</v>
      </c>
      <c r="K263" s="193">
        <v>16</v>
      </c>
      <c r="L263" s="193"/>
      <c r="M263" s="203"/>
      <c r="N263" s="203">
        <v>1.9</v>
      </c>
      <c r="O263" s="211">
        <v>40</v>
      </c>
      <c r="P263" s="211">
        <v>20</v>
      </c>
      <c r="Q263" s="203">
        <v>1</v>
      </c>
      <c r="R263" s="190">
        <f>S263+T263+Z263</f>
        <v>3</v>
      </c>
      <c r="S263" s="203"/>
      <c r="T263" s="190">
        <f>U263+V263+X263+Y263</f>
        <v>3</v>
      </c>
      <c r="U263" s="204"/>
      <c r="V263" s="190">
        <v>3</v>
      </c>
      <c r="W263" s="189"/>
      <c r="X263" s="190"/>
      <c r="Y263" s="203"/>
      <c r="Z263" s="204"/>
      <c r="AA263" s="204"/>
      <c r="AB263" s="204"/>
      <c r="AC263" s="203"/>
    </row>
    <row r="264" spans="1:29" s="141" customFormat="1" ht="18.75" customHeight="1">
      <c r="A264" s="201"/>
      <c r="B264" s="202" t="s">
        <v>1</v>
      </c>
      <c r="C264" s="203">
        <v>16</v>
      </c>
      <c r="D264" s="203">
        <v>1</v>
      </c>
      <c r="E264" s="203">
        <v>15</v>
      </c>
      <c r="F264" s="203">
        <v>0</v>
      </c>
      <c r="G264" s="193"/>
      <c r="H264" s="193"/>
      <c r="I264" s="193"/>
      <c r="J264" s="193">
        <f>J265+J271</f>
        <v>10</v>
      </c>
      <c r="K264" s="193">
        <f t="shared" ref="K264:Y264" si="121">K265+K271</f>
        <v>147</v>
      </c>
      <c r="L264" s="193">
        <f t="shared" si="121"/>
        <v>2</v>
      </c>
      <c r="M264" s="193"/>
      <c r="N264" s="193"/>
      <c r="O264" s="193"/>
      <c r="P264" s="193"/>
      <c r="Q264" s="193">
        <f t="shared" si="121"/>
        <v>10</v>
      </c>
      <c r="R264" s="196">
        <f t="shared" si="121"/>
        <v>16</v>
      </c>
      <c r="S264" s="193">
        <f t="shared" si="121"/>
        <v>1</v>
      </c>
      <c r="T264" s="196">
        <f t="shared" si="121"/>
        <v>15</v>
      </c>
      <c r="U264" s="196">
        <f t="shared" si="121"/>
        <v>0</v>
      </c>
      <c r="V264" s="196">
        <f t="shared" si="121"/>
        <v>15</v>
      </c>
      <c r="W264" s="193">
        <f t="shared" si="121"/>
        <v>0</v>
      </c>
      <c r="X264" s="196">
        <f t="shared" si="121"/>
        <v>0</v>
      </c>
      <c r="Y264" s="193">
        <f t="shared" si="121"/>
        <v>0</v>
      </c>
      <c r="Z264" s="204"/>
      <c r="AA264" s="204">
        <f>(T264-E264)*70%</f>
        <v>0</v>
      </c>
      <c r="AB264" s="204">
        <f>(Z264-F264)*70%</f>
        <v>0</v>
      </c>
      <c r="AC264" s="203"/>
    </row>
    <row r="265" spans="1:29" s="141" customFormat="1" ht="31.5" customHeight="1">
      <c r="A265" s="201"/>
      <c r="B265" s="235" t="s">
        <v>581</v>
      </c>
      <c r="C265" s="203"/>
      <c r="D265" s="203"/>
      <c r="E265" s="203"/>
      <c r="F265" s="203"/>
      <c r="G265" s="193"/>
      <c r="H265" s="193"/>
      <c r="I265" s="193"/>
      <c r="J265" s="193">
        <f>SUM(J266:J270)</f>
        <v>5</v>
      </c>
      <c r="K265" s="193">
        <f t="shared" ref="K265:Y265" si="122">SUM(K266:K270)</f>
        <v>78</v>
      </c>
      <c r="L265" s="193">
        <f t="shared" si="122"/>
        <v>1</v>
      </c>
      <c r="M265" s="193"/>
      <c r="N265" s="193"/>
      <c r="O265" s="193"/>
      <c r="P265" s="193"/>
      <c r="Q265" s="193">
        <f t="shared" si="122"/>
        <v>5</v>
      </c>
      <c r="R265" s="196">
        <f t="shared" si="122"/>
        <v>8.5</v>
      </c>
      <c r="S265" s="193">
        <f t="shared" si="122"/>
        <v>1</v>
      </c>
      <c r="T265" s="196">
        <f t="shared" si="122"/>
        <v>7.5</v>
      </c>
      <c r="U265" s="196">
        <f t="shared" si="122"/>
        <v>0</v>
      </c>
      <c r="V265" s="196">
        <f t="shared" si="122"/>
        <v>7.5</v>
      </c>
      <c r="W265" s="193">
        <f t="shared" si="122"/>
        <v>0</v>
      </c>
      <c r="X265" s="196">
        <f t="shared" si="122"/>
        <v>0</v>
      </c>
      <c r="Y265" s="193">
        <f t="shared" si="122"/>
        <v>0</v>
      </c>
      <c r="Z265" s="204"/>
      <c r="AA265" s="204"/>
      <c r="AB265" s="204"/>
      <c r="AC265" s="203"/>
    </row>
    <row r="266" spans="1:29" s="141" customFormat="1" ht="18.75" customHeight="1">
      <c r="A266" s="233"/>
      <c r="B266" s="235" t="s">
        <v>129</v>
      </c>
      <c r="C266" s="203"/>
      <c r="D266" s="203"/>
      <c r="E266" s="203"/>
      <c r="F266" s="203"/>
      <c r="G266" s="193"/>
      <c r="H266" s="193"/>
      <c r="I266" s="193"/>
      <c r="J266" s="193">
        <v>1</v>
      </c>
      <c r="K266" s="193">
        <v>19</v>
      </c>
      <c r="L266" s="193"/>
      <c r="M266" s="203"/>
      <c r="N266" s="203">
        <v>1.5</v>
      </c>
      <c r="O266" s="211">
        <v>30</v>
      </c>
      <c r="P266" s="211">
        <v>15</v>
      </c>
      <c r="Q266" s="203">
        <v>1</v>
      </c>
      <c r="R266" s="190">
        <f>S266+T266+Z266</f>
        <v>2.5</v>
      </c>
      <c r="S266" s="203">
        <v>1</v>
      </c>
      <c r="T266" s="190">
        <f>U266+V266+X266+Y266</f>
        <v>1.5</v>
      </c>
      <c r="U266" s="204"/>
      <c r="V266" s="190">
        <f>N266*Q266</f>
        <v>1.5</v>
      </c>
      <c r="W266" s="189"/>
      <c r="X266" s="190"/>
      <c r="Y266" s="203"/>
      <c r="Z266" s="204"/>
      <c r="AA266" s="204"/>
      <c r="AB266" s="204"/>
      <c r="AC266" s="203"/>
    </row>
    <row r="267" spans="1:29" s="141" customFormat="1" ht="18.75" customHeight="1">
      <c r="A267" s="233"/>
      <c r="B267" s="235" t="s">
        <v>130</v>
      </c>
      <c r="C267" s="203"/>
      <c r="D267" s="203"/>
      <c r="E267" s="203"/>
      <c r="F267" s="203"/>
      <c r="G267" s="193"/>
      <c r="H267" s="193"/>
      <c r="I267" s="193"/>
      <c r="J267" s="193">
        <v>1</v>
      </c>
      <c r="K267" s="193">
        <v>13</v>
      </c>
      <c r="L267" s="193"/>
      <c r="M267" s="203"/>
      <c r="N267" s="203">
        <v>1.5</v>
      </c>
      <c r="O267" s="211">
        <v>30</v>
      </c>
      <c r="P267" s="211">
        <v>15</v>
      </c>
      <c r="Q267" s="203">
        <v>1</v>
      </c>
      <c r="R267" s="190">
        <f>S267+T267+Z267</f>
        <v>1.5</v>
      </c>
      <c r="S267" s="203"/>
      <c r="T267" s="190">
        <f>U267+V267+X267+Y267</f>
        <v>1.5</v>
      </c>
      <c r="U267" s="204"/>
      <c r="V267" s="190">
        <f>N267*Q267</f>
        <v>1.5</v>
      </c>
      <c r="W267" s="189"/>
      <c r="X267" s="190"/>
      <c r="Y267" s="203"/>
      <c r="Z267" s="204"/>
      <c r="AA267" s="204"/>
      <c r="AB267" s="204"/>
      <c r="AC267" s="203"/>
    </row>
    <row r="268" spans="1:29" s="141" customFormat="1" ht="18.75" customHeight="1">
      <c r="A268" s="233"/>
      <c r="B268" s="235" t="s">
        <v>131</v>
      </c>
      <c r="C268" s="203"/>
      <c r="D268" s="203"/>
      <c r="E268" s="203"/>
      <c r="F268" s="203"/>
      <c r="G268" s="193"/>
      <c r="H268" s="193"/>
      <c r="I268" s="193"/>
      <c r="J268" s="193">
        <v>1</v>
      </c>
      <c r="K268" s="193">
        <v>14</v>
      </c>
      <c r="L268" s="193"/>
      <c r="M268" s="203"/>
      <c r="N268" s="203">
        <v>1.5</v>
      </c>
      <c r="O268" s="211">
        <v>30</v>
      </c>
      <c r="P268" s="211">
        <v>15</v>
      </c>
      <c r="Q268" s="203">
        <v>1</v>
      </c>
      <c r="R268" s="190">
        <f>S268+T268+Z268</f>
        <v>1.5</v>
      </c>
      <c r="S268" s="203"/>
      <c r="T268" s="190">
        <f>U268+V268+X268+Y268</f>
        <v>1.5</v>
      </c>
      <c r="U268" s="204"/>
      <c r="V268" s="190">
        <f>N268*Q268</f>
        <v>1.5</v>
      </c>
      <c r="W268" s="189"/>
      <c r="X268" s="190"/>
      <c r="Y268" s="203"/>
      <c r="Z268" s="204"/>
      <c r="AA268" s="204"/>
      <c r="AB268" s="204"/>
      <c r="AC268" s="203"/>
    </row>
    <row r="269" spans="1:29" s="141" customFormat="1" ht="18.75" customHeight="1">
      <c r="A269" s="233"/>
      <c r="B269" s="235" t="s">
        <v>132</v>
      </c>
      <c r="C269" s="203"/>
      <c r="D269" s="203"/>
      <c r="E269" s="203"/>
      <c r="F269" s="203"/>
      <c r="G269" s="193"/>
      <c r="H269" s="193"/>
      <c r="I269" s="193"/>
      <c r="J269" s="193">
        <v>1</v>
      </c>
      <c r="K269" s="193">
        <v>15</v>
      </c>
      <c r="L269" s="193">
        <v>1</v>
      </c>
      <c r="M269" s="203"/>
      <c r="N269" s="203">
        <v>1.5</v>
      </c>
      <c r="O269" s="211">
        <v>30</v>
      </c>
      <c r="P269" s="211">
        <v>15</v>
      </c>
      <c r="Q269" s="203">
        <v>1</v>
      </c>
      <c r="R269" s="190">
        <f>S269+T269+Z269</f>
        <v>1.5</v>
      </c>
      <c r="S269" s="203"/>
      <c r="T269" s="190">
        <f>U269+V269+X269+Y269</f>
        <v>1.5</v>
      </c>
      <c r="U269" s="204"/>
      <c r="V269" s="190">
        <f>N269*Q269</f>
        <v>1.5</v>
      </c>
      <c r="W269" s="189"/>
      <c r="X269" s="190"/>
      <c r="Y269" s="203"/>
      <c r="Z269" s="204"/>
      <c r="AA269" s="204"/>
      <c r="AB269" s="204"/>
      <c r="AC269" s="203"/>
    </row>
    <row r="270" spans="1:29" s="141" customFormat="1" ht="18.75" customHeight="1">
      <c r="A270" s="233"/>
      <c r="B270" s="235" t="s">
        <v>133</v>
      </c>
      <c r="C270" s="203"/>
      <c r="D270" s="203"/>
      <c r="E270" s="203"/>
      <c r="F270" s="203"/>
      <c r="G270" s="193"/>
      <c r="H270" s="193"/>
      <c r="I270" s="193"/>
      <c r="J270" s="193">
        <v>1</v>
      </c>
      <c r="K270" s="193">
        <v>17</v>
      </c>
      <c r="L270" s="193"/>
      <c r="M270" s="203"/>
      <c r="N270" s="203">
        <v>1.5</v>
      </c>
      <c r="O270" s="211">
        <v>30</v>
      </c>
      <c r="P270" s="211">
        <v>15</v>
      </c>
      <c r="Q270" s="203">
        <v>1</v>
      </c>
      <c r="R270" s="190">
        <f>S270+T270+Z270</f>
        <v>1.5</v>
      </c>
      <c r="S270" s="203"/>
      <c r="T270" s="190">
        <f>U270+V270+X270+Y270</f>
        <v>1.5</v>
      </c>
      <c r="U270" s="204"/>
      <c r="V270" s="190">
        <f>N270*Q270</f>
        <v>1.5</v>
      </c>
      <c r="W270" s="189"/>
      <c r="X270" s="190"/>
      <c r="Y270" s="203"/>
      <c r="Z270" s="204"/>
      <c r="AA270" s="204"/>
      <c r="AB270" s="204"/>
      <c r="AC270" s="203"/>
    </row>
    <row r="271" spans="1:29" s="141" customFormat="1" ht="47.25" customHeight="1">
      <c r="A271" s="201"/>
      <c r="B271" s="235" t="s">
        <v>582</v>
      </c>
      <c r="C271" s="203"/>
      <c r="D271" s="203"/>
      <c r="E271" s="203"/>
      <c r="F271" s="203"/>
      <c r="G271" s="193"/>
      <c r="H271" s="193"/>
      <c r="I271" s="193"/>
      <c r="J271" s="193">
        <f>SUM(J272:J276)</f>
        <v>5</v>
      </c>
      <c r="K271" s="193">
        <f t="shared" ref="K271:Y271" si="123">SUM(K272:K276)</f>
        <v>69</v>
      </c>
      <c r="L271" s="193">
        <f t="shared" si="123"/>
        <v>1</v>
      </c>
      <c r="M271" s="193"/>
      <c r="N271" s="193"/>
      <c r="O271" s="193"/>
      <c r="P271" s="193"/>
      <c r="Q271" s="193">
        <f t="shared" si="123"/>
        <v>5</v>
      </c>
      <c r="R271" s="196">
        <f t="shared" si="123"/>
        <v>7.5</v>
      </c>
      <c r="S271" s="193">
        <f t="shared" si="123"/>
        <v>0</v>
      </c>
      <c r="T271" s="196">
        <f t="shared" si="123"/>
        <v>7.5</v>
      </c>
      <c r="U271" s="196">
        <f t="shared" si="123"/>
        <v>0</v>
      </c>
      <c r="V271" s="196">
        <f t="shared" si="123"/>
        <v>7.5</v>
      </c>
      <c r="W271" s="193">
        <f t="shared" si="123"/>
        <v>0</v>
      </c>
      <c r="X271" s="196">
        <f t="shared" si="123"/>
        <v>0</v>
      </c>
      <c r="Y271" s="193">
        <f t="shared" si="123"/>
        <v>0</v>
      </c>
      <c r="Z271" s="204"/>
      <c r="AA271" s="204"/>
      <c r="AB271" s="204"/>
      <c r="AC271" s="203"/>
    </row>
    <row r="272" spans="1:29" s="141" customFormat="1" ht="18.75" customHeight="1">
      <c r="A272" s="233"/>
      <c r="B272" s="235" t="s">
        <v>129</v>
      </c>
      <c r="C272" s="203"/>
      <c r="D272" s="203"/>
      <c r="E272" s="203"/>
      <c r="F272" s="203"/>
      <c r="G272" s="193"/>
      <c r="H272" s="193"/>
      <c r="I272" s="193"/>
      <c r="J272" s="193">
        <v>1</v>
      </c>
      <c r="K272" s="193">
        <v>10</v>
      </c>
      <c r="L272" s="193"/>
      <c r="M272" s="203"/>
      <c r="N272" s="203">
        <v>1.5</v>
      </c>
      <c r="O272" s="211">
        <v>30</v>
      </c>
      <c r="P272" s="211">
        <v>15</v>
      </c>
      <c r="Q272" s="203">
        <v>1</v>
      </c>
      <c r="R272" s="190">
        <f>S272+T272+Z272</f>
        <v>1.5</v>
      </c>
      <c r="S272" s="203"/>
      <c r="T272" s="190">
        <f>U272+V272+X272+Y272</f>
        <v>1.5</v>
      </c>
      <c r="U272" s="204"/>
      <c r="V272" s="190">
        <f>N272*Q272</f>
        <v>1.5</v>
      </c>
      <c r="W272" s="189"/>
      <c r="X272" s="190"/>
      <c r="Y272" s="203"/>
      <c r="Z272" s="204"/>
      <c r="AA272" s="204"/>
      <c r="AB272" s="204"/>
      <c r="AC272" s="203"/>
    </row>
    <row r="273" spans="1:29" s="141" customFormat="1" ht="18.75" customHeight="1">
      <c r="A273" s="233"/>
      <c r="B273" s="235" t="s">
        <v>130</v>
      </c>
      <c r="C273" s="203"/>
      <c r="D273" s="203"/>
      <c r="E273" s="203"/>
      <c r="F273" s="203"/>
      <c r="G273" s="193"/>
      <c r="H273" s="193"/>
      <c r="I273" s="193"/>
      <c r="J273" s="193">
        <v>1</v>
      </c>
      <c r="K273" s="193">
        <v>15</v>
      </c>
      <c r="L273" s="193"/>
      <c r="M273" s="203"/>
      <c r="N273" s="203">
        <v>1.5</v>
      </c>
      <c r="O273" s="211">
        <v>30</v>
      </c>
      <c r="P273" s="211">
        <v>15</v>
      </c>
      <c r="Q273" s="203">
        <v>1</v>
      </c>
      <c r="R273" s="190">
        <f>S273+T273+Z273</f>
        <v>1.5</v>
      </c>
      <c r="S273" s="203"/>
      <c r="T273" s="190">
        <f>U273+V273+X273+Y273</f>
        <v>1.5</v>
      </c>
      <c r="U273" s="204"/>
      <c r="V273" s="190">
        <f>N273*Q273</f>
        <v>1.5</v>
      </c>
      <c r="W273" s="189"/>
      <c r="X273" s="190"/>
      <c r="Y273" s="203"/>
      <c r="Z273" s="204"/>
      <c r="AA273" s="204"/>
      <c r="AB273" s="204"/>
      <c r="AC273" s="203"/>
    </row>
    <row r="274" spans="1:29" s="141" customFormat="1" ht="18.75" customHeight="1">
      <c r="A274" s="233"/>
      <c r="B274" s="235" t="s">
        <v>131</v>
      </c>
      <c r="C274" s="203"/>
      <c r="D274" s="203"/>
      <c r="E274" s="203"/>
      <c r="F274" s="203"/>
      <c r="G274" s="193"/>
      <c r="H274" s="193"/>
      <c r="I274" s="193"/>
      <c r="J274" s="193">
        <v>1</v>
      </c>
      <c r="K274" s="193">
        <v>15</v>
      </c>
      <c r="L274" s="193">
        <v>1</v>
      </c>
      <c r="M274" s="203"/>
      <c r="N274" s="203">
        <v>1.5</v>
      </c>
      <c r="O274" s="211">
        <v>30</v>
      </c>
      <c r="P274" s="211">
        <v>15</v>
      </c>
      <c r="Q274" s="203">
        <v>1</v>
      </c>
      <c r="R274" s="190">
        <f>S274+T274+Z274</f>
        <v>1.5</v>
      </c>
      <c r="S274" s="203"/>
      <c r="T274" s="190">
        <f>U274+V274+X274+Y274</f>
        <v>1.5</v>
      </c>
      <c r="U274" s="204"/>
      <c r="V274" s="190">
        <f>N274*Q274</f>
        <v>1.5</v>
      </c>
      <c r="W274" s="189"/>
      <c r="X274" s="190"/>
      <c r="Y274" s="203"/>
      <c r="Z274" s="204"/>
      <c r="AA274" s="204"/>
      <c r="AB274" s="204"/>
      <c r="AC274" s="203"/>
    </row>
    <row r="275" spans="1:29" s="141" customFormat="1" ht="18.75" customHeight="1">
      <c r="A275" s="233"/>
      <c r="B275" s="235" t="s">
        <v>132</v>
      </c>
      <c r="C275" s="203"/>
      <c r="D275" s="203"/>
      <c r="E275" s="203"/>
      <c r="F275" s="203"/>
      <c r="G275" s="193"/>
      <c r="H275" s="193"/>
      <c r="I275" s="193"/>
      <c r="J275" s="193">
        <v>1</v>
      </c>
      <c r="K275" s="193">
        <v>15</v>
      </c>
      <c r="L275" s="193"/>
      <c r="M275" s="203"/>
      <c r="N275" s="203">
        <v>1.5</v>
      </c>
      <c r="O275" s="211">
        <v>30</v>
      </c>
      <c r="P275" s="211">
        <v>15</v>
      </c>
      <c r="Q275" s="203">
        <v>1</v>
      </c>
      <c r="R275" s="190">
        <f>S275+T275+Z275</f>
        <v>1.5</v>
      </c>
      <c r="S275" s="203"/>
      <c r="T275" s="190">
        <f>U275+V275+X275+Y275</f>
        <v>1.5</v>
      </c>
      <c r="U275" s="204"/>
      <c r="V275" s="190">
        <f>N275*Q275</f>
        <v>1.5</v>
      </c>
      <c r="W275" s="189"/>
      <c r="X275" s="190"/>
      <c r="Y275" s="203"/>
      <c r="Z275" s="204"/>
      <c r="AA275" s="204"/>
      <c r="AB275" s="204"/>
      <c r="AC275" s="203"/>
    </row>
    <row r="276" spans="1:29" s="141" customFormat="1" ht="18.75" customHeight="1">
      <c r="A276" s="233"/>
      <c r="B276" s="235" t="s">
        <v>133</v>
      </c>
      <c r="C276" s="203"/>
      <c r="D276" s="203"/>
      <c r="E276" s="203"/>
      <c r="F276" s="203"/>
      <c r="G276" s="193"/>
      <c r="H276" s="193"/>
      <c r="I276" s="193"/>
      <c r="J276" s="193">
        <v>1</v>
      </c>
      <c r="K276" s="193">
        <v>14</v>
      </c>
      <c r="L276" s="193"/>
      <c r="M276" s="203"/>
      <c r="N276" s="203">
        <v>1.5</v>
      </c>
      <c r="O276" s="211">
        <v>30</v>
      </c>
      <c r="P276" s="211">
        <v>15</v>
      </c>
      <c r="Q276" s="203">
        <v>1</v>
      </c>
      <c r="R276" s="190">
        <f>S276+T276+Z276</f>
        <v>1.5</v>
      </c>
      <c r="S276" s="203"/>
      <c r="T276" s="190">
        <f>U276+V276+X276+Y276</f>
        <v>1.5</v>
      </c>
      <c r="U276" s="204"/>
      <c r="V276" s="190">
        <f>N276*Q276</f>
        <v>1.5</v>
      </c>
      <c r="W276" s="189"/>
      <c r="X276" s="190"/>
      <c r="Y276" s="203"/>
      <c r="Z276" s="204"/>
      <c r="AA276" s="204"/>
      <c r="AB276" s="204"/>
      <c r="AC276" s="203"/>
    </row>
    <row r="277" spans="1:29" s="140" customFormat="1" ht="18" customHeight="1">
      <c r="A277" s="213" t="s">
        <v>126</v>
      </c>
      <c r="B277" s="396" t="s">
        <v>857</v>
      </c>
      <c r="C277" s="186">
        <f>C278+C279</f>
        <v>54</v>
      </c>
      <c r="D277" s="186">
        <f t="shared" ref="D277:AB277" si="124">D278+D279</f>
        <v>6</v>
      </c>
      <c r="E277" s="186">
        <f t="shared" si="124"/>
        <v>42</v>
      </c>
      <c r="F277" s="186">
        <f t="shared" si="124"/>
        <v>6</v>
      </c>
      <c r="G277" s="186">
        <f t="shared" si="124"/>
        <v>0</v>
      </c>
      <c r="H277" s="186">
        <f t="shared" si="124"/>
        <v>0</v>
      </c>
      <c r="I277" s="186">
        <f t="shared" si="124"/>
        <v>0</v>
      </c>
      <c r="J277" s="186">
        <f t="shared" si="124"/>
        <v>22</v>
      </c>
      <c r="K277" s="186">
        <f t="shared" si="124"/>
        <v>428</v>
      </c>
      <c r="L277" s="186">
        <f t="shared" si="124"/>
        <v>5</v>
      </c>
      <c r="M277" s="186">
        <f t="shared" si="124"/>
        <v>0</v>
      </c>
      <c r="N277" s="186">
        <f t="shared" si="124"/>
        <v>0</v>
      </c>
      <c r="O277" s="186">
        <f t="shared" si="124"/>
        <v>0</v>
      </c>
      <c r="P277" s="186">
        <f t="shared" si="124"/>
        <v>0</v>
      </c>
      <c r="Q277" s="186">
        <f t="shared" si="124"/>
        <v>22</v>
      </c>
      <c r="R277" s="186">
        <f t="shared" si="124"/>
        <v>50.333333333333336</v>
      </c>
      <c r="S277" s="186">
        <f t="shared" si="124"/>
        <v>6</v>
      </c>
      <c r="T277" s="188">
        <f t="shared" si="124"/>
        <v>44.333333333333336</v>
      </c>
      <c r="U277" s="188">
        <f t="shared" si="124"/>
        <v>0</v>
      </c>
      <c r="V277" s="188">
        <f t="shared" si="124"/>
        <v>42</v>
      </c>
      <c r="W277" s="186">
        <f t="shared" si="124"/>
        <v>4</v>
      </c>
      <c r="X277" s="188">
        <f t="shared" si="124"/>
        <v>0.33333333333333337</v>
      </c>
      <c r="Y277" s="186">
        <f t="shared" si="124"/>
        <v>2</v>
      </c>
      <c r="Z277" s="188">
        <f t="shared" si="124"/>
        <v>11.2</v>
      </c>
      <c r="AA277" s="188">
        <f t="shared" si="124"/>
        <v>1.633333333333334</v>
      </c>
      <c r="AB277" s="188">
        <f t="shared" si="124"/>
        <v>3.6399999999999992</v>
      </c>
      <c r="AC277" s="203"/>
    </row>
    <row r="278" spans="1:29" s="140" customFormat="1" ht="18" customHeight="1">
      <c r="A278" s="213"/>
      <c r="B278" s="398" t="s">
        <v>158</v>
      </c>
      <c r="C278" s="186">
        <f>C281+C300</f>
        <v>28</v>
      </c>
      <c r="D278" s="186">
        <f t="shared" ref="D278:AB278" si="125">D281+D300</f>
        <v>4</v>
      </c>
      <c r="E278" s="186">
        <f t="shared" si="125"/>
        <v>18</v>
      </c>
      <c r="F278" s="186">
        <f t="shared" si="125"/>
        <v>6</v>
      </c>
      <c r="G278" s="186">
        <f t="shared" si="125"/>
        <v>0</v>
      </c>
      <c r="H278" s="186">
        <f t="shared" si="125"/>
        <v>0</v>
      </c>
      <c r="I278" s="186">
        <f t="shared" si="125"/>
        <v>0</v>
      </c>
      <c r="J278" s="186">
        <f t="shared" si="125"/>
        <v>8</v>
      </c>
      <c r="K278" s="186">
        <f t="shared" si="125"/>
        <v>170</v>
      </c>
      <c r="L278" s="186">
        <f t="shared" si="125"/>
        <v>2</v>
      </c>
      <c r="M278" s="186">
        <f t="shared" si="125"/>
        <v>0</v>
      </c>
      <c r="N278" s="186">
        <f t="shared" si="125"/>
        <v>0</v>
      </c>
      <c r="O278" s="186">
        <f t="shared" si="125"/>
        <v>0</v>
      </c>
      <c r="P278" s="186">
        <f t="shared" si="125"/>
        <v>0</v>
      </c>
      <c r="Q278" s="186">
        <f t="shared" si="125"/>
        <v>8</v>
      </c>
      <c r="R278" s="186">
        <f t="shared" si="125"/>
        <v>27</v>
      </c>
      <c r="S278" s="186">
        <f t="shared" si="125"/>
        <v>4</v>
      </c>
      <c r="T278" s="188">
        <f t="shared" si="125"/>
        <v>23</v>
      </c>
      <c r="U278" s="188">
        <f t="shared" si="125"/>
        <v>0</v>
      </c>
      <c r="V278" s="188">
        <f t="shared" si="125"/>
        <v>21</v>
      </c>
      <c r="W278" s="186">
        <f t="shared" si="125"/>
        <v>0</v>
      </c>
      <c r="X278" s="188">
        <f t="shared" si="125"/>
        <v>0</v>
      </c>
      <c r="Y278" s="186">
        <f t="shared" si="125"/>
        <v>2</v>
      </c>
      <c r="Z278" s="188">
        <f t="shared" si="125"/>
        <v>11.2</v>
      </c>
      <c r="AA278" s="188">
        <f t="shared" si="125"/>
        <v>3.5</v>
      </c>
      <c r="AB278" s="188">
        <f t="shared" si="125"/>
        <v>3.6399999999999992</v>
      </c>
      <c r="AC278" s="203"/>
    </row>
    <row r="279" spans="1:29" s="140" customFormat="1" ht="18" customHeight="1">
      <c r="A279" s="213"/>
      <c r="B279" s="398" t="s">
        <v>801</v>
      </c>
      <c r="C279" s="186">
        <f>C286+C305</f>
        <v>26</v>
      </c>
      <c r="D279" s="186">
        <f t="shared" ref="D279:AB279" si="126">D286+D305</f>
        <v>2</v>
      </c>
      <c r="E279" s="186">
        <f t="shared" si="126"/>
        <v>24</v>
      </c>
      <c r="F279" s="186">
        <f t="shared" si="126"/>
        <v>0</v>
      </c>
      <c r="G279" s="186">
        <f t="shared" si="126"/>
        <v>0</v>
      </c>
      <c r="H279" s="186">
        <f t="shared" si="126"/>
        <v>0</v>
      </c>
      <c r="I279" s="186">
        <f t="shared" si="126"/>
        <v>0</v>
      </c>
      <c r="J279" s="186">
        <f t="shared" si="126"/>
        <v>14</v>
      </c>
      <c r="K279" s="186">
        <f t="shared" si="126"/>
        <v>258</v>
      </c>
      <c r="L279" s="186">
        <f t="shared" si="126"/>
        <v>3</v>
      </c>
      <c r="M279" s="186">
        <f t="shared" si="126"/>
        <v>0</v>
      </c>
      <c r="N279" s="186">
        <f t="shared" si="126"/>
        <v>0</v>
      </c>
      <c r="O279" s="186">
        <f t="shared" si="126"/>
        <v>0</v>
      </c>
      <c r="P279" s="186">
        <f t="shared" si="126"/>
        <v>0</v>
      </c>
      <c r="Q279" s="186">
        <f t="shared" si="126"/>
        <v>14</v>
      </c>
      <c r="R279" s="186">
        <f t="shared" si="126"/>
        <v>23.333333333333336</v>
      </c>
      <c r="S279" s="186">
        <f t="shared" si="126"/>
        <v>2</v>
      </c>
      <c r="T279" s="188">
        <f t="shared" si="126"/>
        <v>21.333333333333336</v>
      </c>
      <c r="U279" s="188">
        <f t="shared" si="126"/>
        <v>0</v>
      </c>
      <c r="V279" s="188">
        <f t="shared" si="126"/>
        <v>21</v>
      </c>
      <c r="W279" s="186">
        <f t="shared" si="126"/>
        <v>4</v>
      </c>
      <c r="X279" s="188">
        <f t="shared" si="126"/>
        <v>0.33333333333333337</v>
      </c>
      <c r="Y279" s="186">
        <f t="shared" si="126"/>
        <v>0</v>
      </c>
      <c r="Z279" s="188">
        <f t="shared" si="126"/>
        <v>0</v>
      </c>
      <c r="AA279" s="188">
        <f t="shared" si="126"/>
        <v>-1.866666666666666</v>
      </c>
      <c r="AB279" s="188">
        <f t="shared" si="126"/>
        <v>0</v>
      </c>
      <c r="AC279" s="203"/>
    </row>
    <row r="280" spans="1:29" s="142" customFormat="1" ht="31.5" customHeight="1">
      <c r="A280" s="212">
        <v>1</v>
      </c>
      <c r="B280" s="399" t="s">
        <v>573</v>
      </c>
      <c r="C280" s="232">
        <f t="shared" ref="C280:L280" si="127">C281+C286</f>
        <v>30</v>
      </c>
      <c r="D280" s="232">
        <f t="shared" si="127"/>
        <v>3</v>
      </c>
      <c r="E280" s="232">
        <f t="shared" si="127"/>
        <v>24</v>
      </c>
      <c r="F280" s="232">
        <f t="shared" si="127"/>
        <v>3</v>
      </c>
      <c r="G280" s="232">
        <f t="shared" si="127"/>
        <v>0</v>
      </c>
      <c r="H280" s="232">
        <f t="shared" si="127"/>
        <v>0</v>
      </c>
      <c r="I280" s="232">
        <f t="shared" si="127"/>
        <v>0</v>
      </c>
      <c r="J280" s="232">
        <f t="shared" si="127"/>
        <v>13</v>
      </c>
      <c r="K280" s="232">
        <f t="shared" si="127"/>
        <v>201</v>
      </c>
      <c r="L280" s="232">
        <f t="shared" si="127"/>
        <v>1</v>
      </c>
      <c r="M280" s="232"/>
      <c r="N280" s="232"/>
      <c r="O280" s="232"/>
      <c r="P280" s="232"/>
      <c r="Q280" s="232">
        <f t="shared" ref="Q280:AB280" si="128">Q281+Q286</f>
        <v>13</v>
      </c>
      <c r="R280" s="215">
        <f t="shared" si="128"/>
        <v>28</v>
      </c>
      <c r="S280" s="232">
        <f t="shared" si="128"/>
        <v>3</v>
      </c>
      <c r="T280" s="215">
        <f t="shared" si="128"/>
        <v>25</v>
      </c>
      <c r="U280" s="215">
        <f t="shared" si="128"/>
        <v>0</v>
      </c>
      <c r="V280" s="215">
        <f t="shared" si="128"/>
        <v>24</v>
      </c>
      <c r="W280" s="232">
        <f t="shared" si="128"/>
        <v>0</v>
      </c>
      <c r="X280" s="215">
        <f t="shared" si="128"/>
        <v>0</v>
      </c>
      <c r="Y280" s="232">
        <f t="shared" si="128"/>
        <v>1</v>
      </c>
      <c r="Z280" s="215">
        <f t="shared" si="128"/>
        <v>5.6</v>
      </c>
      <c r="AA280" s="215">
        <f t="shared" si="128"/>
        <v>0.70000000000000018</v>
      </c>
      <c r="AB280" s="215">
        <f t="shared" si="128"/>
        <v>1.8199999999999996</v>
      </c>
      <c r="AC280" s="186"/>
    </row>
    <row r="281" spans="1:29" s="141" customFormat="1" ht="28.5" customHeight="1">
      <c r="A281" s="201"/>
      <c r="B281" s="194" t="s">
        <v>158</v>
      </c>
      <c r="C281" s="193">
        <v>14</v>
      </c>
      <c r="D281" s="193">
        <v>2</v>
      </c>
      <c r="E281" s="193">
        <v>9</v>
      </c>
      <c r="F281" s="193">
        <v>3</v>
      </c>
      <c r="G281" s="193"/>
      <c r="H281" s="193"/>
      <c r="I281" s="193"/>
      <c r="J281" s="193">
        <f>SUM(J282:J285)</f>
        <v>4</v>
      </c>
      <c r="K281" s="193">
        <f t="shared" ref="K281:Y281" si="129">SUM(K282:K285)</f>
        <v>70</v>
      </c>
      <c r="L281" s="193">
        <f t="shared" si="129"/>
        <v>0</v>
      </c>
      <c r="M281" s="193"/>
      <c r="N281" s="193"/>
      <c r="O281" s="193"/>
      <c r="P281" s="193"/>
      <c r="Q281" s="193">
        <f t="shared" si="129"/>
        <v>4</v>
      </c>
      <c r="R281" s="196">
        <f t="shared" si="129"/>
        <v>13.5</v>
      </c>
      <c r="S281" s="193">
        <f t="shared" si="129"/>
        <v>2</v>
      </c>
      <c r="T281" s="196">
        <f t="shared" si="129"/>
        <v>11.5</v>
      </c>
      <c r="U281" s="196">
        <f t="shared" si="129"/>
        <v>0</v>
      </c>
      <c r="V281" s="196">
        <f t="shared" si="129"/>
        <v>10.5</v>
      </c>
      <c r="W281" s="193">
        <f t="shared" si="129"/>
        <v>0</v>
      </c>
      <c r="X281" s="196">
        <f t="shared" si="129"/>
        <v>0</v>
      </c>
      <c r="Y281" s="193">
        <f t="shared" si="129"/>
        <v>1</v>
      </c>
      <c r="Z281" s="196">
        <f>8*70%</f>
        <v>5.6</v>
      </c>
      <c r="AA281" s="190">
        <f>(T281-E281)*70%</f>
        <v>1.75</v>
      </c>
      <c r="AB281" s="190">
        <f>(Z281-F281)*70%</f>
        <v>1.8199999999999996</v>
      </c>
      <c r="AC281" s="203"/>
    </row>
    <row r="282" spans="1:29" s="141" customFormat="1" ht="18.75" customHeight="1">
      <c r="A282" s="233"/>
      <c r="B282" s="234" t="s">
        <v>114</v>
      </c>
      <c r="C282" s="193"/>
      <c r="D282" s="193"/>
      <c r="E282" s="193"/>
      <c r="F282" s="193"/>
      <c r="G282" s="193"/>
      <c r="H282" s="193"/>
      <c r="I282" s="193"/>
      <c r="J282" s="193">
        <v>1</v>
      </c>
      <c r="K282" s="193">
        <v>16</v>
      </c>
      <c r="L282" s="193">
        <v>0</v>
      </c>
      <c r="M282" s="193"/>
      <c r="N282" s="193">
        <v>1.9</v>
      </c>
      <c r="O282" s="197">
        <v>40</v>
      </c>
      <c r="P282" s="197">
        <v>20</v>
      </c>
      <c r="Q282" s="193">
        <v>1</v>
      </c>
      <c r="R282" s="190">
        <f t="shared" si="101"/>
        <v>5.5</v>
      </c>
      <c r="S282" s="193">
        <v>2</v>
      </c>
      <c r="T282" s="190">
        <f t="shared" si="102"/>
        <v>3.5</v>
      </c>
      <c r="U282" s="196"/>
      <c r="V282" s="190">
        <v>2.5</v>
      </c>
      <c r="W282" s="189"/>
      <c r="X282" s="190"/>
      <c r="Y282" s="193">
        <v>1</v>
      </c>
      <c r="Z282" s="196"/>
      <c r="AA282" s="204"/>
      <c r="AB282" s="204"/>
      <c r="AC282" s="203"/>
    </row>
    <row r="283" spans="1:29" s="141" customFormat="1" ht="18.75" customHeight="1">
      <c r="A283" s="233"/>
      <c r="B283" s="234" t="s">
        <v>115</v>
      </c>
      <c r="C283" s="193"/>
      <c r="D283" s="193"/>
      <c r="E283" s="193"/>
      <c r="F283" s="193"/>
      <c r="G283" s="193"/>
      <c r="H283" s="193"/>
      <c r="I283" s="193"/>
      <c r="J283" s="193">
        <v>1</v>
      </c>
      <c r="K283" s="193">
        <v>17</v>
      </c>
      <c r="L283" s="193">
        <v>0</v>
      </c>
      <c r="M283" s="193"/>
      <c r="N283" s="193">
        <v>1.9</v>
      </c>
      <c r="O283" s="197">
        <v>40</v>
      </c>
      <c r="P283" s="197">
        <v>20</v>
      </c>
      <c r="Q283" s="193">
        <v>1</v>
      </c>
      <c r="R283" s="190">
        <f t="shared" si="101"/>
        <v>2.5</v>
      </c>
      <c r="S283" s="193"/>
      <c r="T283" s="190">
        <f t="shared" si="102"/>
        <v>2.5</v>
      </c>
      <c r="U283" s="196"/>
      <c r="V283" s="190">
        <v>2.5</v>
      </c>
      <c r="W283" s="189"/>
      <c r="X283" s="190"/>
      <c r="Y283" s="193"/>
      <c r="Z283" s="196"/>
      <c r="AA283" s="204"/>
      <c r="AB283" s="204"/>
      <c r="AC283" s="203"/>
    </row>
    <row r="284" spans="1:29" s="141" customFormat="1" ht="18.75" customHeight="1">
      <c r="A284" s="233"/>
      <c r="B284" s="234" t="s">
        <v>116</v>
      </c>
      <c r="C284" s="193"/>
      <c r="D284" s="193"/>
      <c r="E284" s="193"/>
      <c r="F284" s="193"/>
      <c r="G284" s="193"/>
      <c r="H284" s="193"/>
      <c r="I284" s="193"/>
      <c r="J284" s="193">
        <v>1</v>
      </c>
      <c r="K284" s="193">
        <v>18</v>
      </c>
      <c r="L284" s="193">
        <v>0</v>
      </c>
      <c r="M284" s="193"/>
      <c r="N284" s="193">
        <v>1.9</v>
      </c>
      <c r="O284" s="197">
        <v>40</v>
      </c>
      <c r="P284" s="197">
        <v>20</v>
      </c>
      <c r="Q284" s="193">
        <v>1</v>
      </c>
      <c r="R284" s="190">
        <f t="shared" si="101"/>
        <v>2.5</v>
      </c>
      <c r="S284" s="193"/>
      <c r="T284" s="190">
        <f t="shared" si="102"/>
        <v>2.5</v>
      </c>
      <c r="U284" s="196"/>
      <c r="V284" s="190">
        <v>2.5</v>
      </c>
      <c r="W284" s="189"/>
      <c r="X284" s="190"/>
      <c r="Y284" s="193"/>
      <c r="Z284" s="196"/>
      <c r="AA284" s="204"/>
      <c r="AB284" s="204"/>
      <c r="AC284" s="203"/>
    </row>
    <row r="285" spans="1:29" s="141" customFormat="1" ht="18.75" customHeight="1">
      <c r="A285" s="233"/>
      <c r="B285" s="234" t="s">
        <v>117</v>
      </c>
      <c r="C285" s="193"/>
      <c r="D285" s="193"/>
      <c r="E285" s="193"/>
      <c r="F285" s="193"/>
      <c r="G285" s="193"/>
      <c r="H285" s="193"/>
      <c r="I285" s="193"/>
      <c r="J285" s="193">
        <v>1</v>
      </c>
      <c r="K285" s="193">
        <v>19</v>
      </c>
      <c r="L285" s="193">
        <v>0</v>
      </c>
      <c r="M285" s="193"/>
      <c r="N285" s="193">
        <v>1.9</v>
      </c>
      <c r="O285" s="197">
        <v>40</v>
      </c>
      <c r="P285" s="197">
        <v>20</v>
      </c>
      <c r="Q285" s="193">
        <v>1</v>
      </c>
      <c r="R285" s="190">
        <f t="shared" si="101"/>
        <v>3</v>
      </c>
      <c r="S285" s="193"/>
      <c r="T285" s="190">
        <f t="shared" si="102"/>
        <v>3</v>
      </c>
      <c r="U285" s="196"/>
      <c r="V285" s="190">
        <v>3</v>
      </c>
      <c r="W285" s="189"/>
      <c r="X285" s="190"/>
      <c r="Y285" s="193"/>
      <c r="Z285" s="196"/>
      <c r="AA285" s="204"/>
      <c r="AB285" s="204"/>
      <c r="AC285" s="203"/>
    </row>
    <row r="286" spans="1:29" s="141" customFormat="1" ht="18.75" customHeight="1">
      <c r="A286" s="201"/>
      <c r="B286" s="194" t="s">
        <v>1</v>
      </c>
      <c r="C286" s="193">
        <v>16</v>
      </c>
      <c r="D286" s="193">
        <v>1</v>
      </c>
      <c r="E286" s="193">
        <v>15</v>
      </c>
      <c r="F286" s="193"/>
      <c r="G286" s="193"/>
      <c r="H286" s="193"/>
      <c r="I286" s="193"/>
      <c r="J286" s="193">
        <f>J287+J293</f>
        <v>9</v>
      </c>
      <c r="K286" s="193">
        <f t="shared" ref="K286:Y286" si="130">K287+K293</f>
        <v>131</v>
      </c>
      <c r="L286" s="193">
        <f t="shared" si="130"/>
        <v>1</v>
      </c>
      <c r="M286" s="193"/>
      <c r="N286" s="193"/>
      <c r="O286" s="193"/>
      <c r="P286" s="193"/>
      <c r="Q286" s="193">
        <f t="shared" si="130"/>
        <v>9</v>
      </c>
      <c r="R286" s="196">
        <f t="shared" si="130"/>
        <v>14.5</v>
      </c>
      <c r="S286" s="193">
        <f t="shared" si="130"/>
        <v>1</v>
      </c>
      <c r="T286" s="196">
        <f t="shared" si="130"/>
        <v>13.5</v>
      </c>
      <c r="U286" s="196">
        <f t="shared" si="130"/>
        <v>0</v>
      </c>
      <c r="V286" s="196">
        <f t="shared" si="130"/>
        <v>13.5</v>
      </c>
      <c r="W286" s="193">
        <f t="shared" si="130"/>
        <v>0</v>
      </c>
      <c r="X286" s="196">
        <f t="shared" si="130"/>
        <v>0</v>
      </c>
      <c r="Y286" s="193">
        <f t="shared" si="130"/>
        <v>0</v>
      </c>
      <c r="Z286" s="196"/>
      <c r="AA286" s="190">
        <f>(T286-E286)*70%</f>
        <v>-1.0499999999999998</v>
      </c>
      <c r="AB286" s="190">
        <f>(Z286-F286)*70%</f>
        <v>0</v>
      </c>
      <c r="AC286" s="203"/>
    </row>
    <row r="287" spans="1:29" s="141" customFormat="1" ht="18.75" customHeight="1">
      <c r="A287" s="201"/>
      <c r="B287" s="234" t="s">
        <v>500</v>
      </c>
      <c r="C287" s="193"/>
      <c r="D287" s="193"/>
      <c r="E287" s="193"/>
      <c r="F287" s="193"/>
      <c r="G287" s="193"/>
      <c r="H287" s="193"/>
      <c r="I287" s="193"/>
      <c r="J287" s="193">
        <f>SUM(J288:J292)</f>
        <v>4</v>
      </c>
      <c r="K287" s="193">
        <f t="shared" ref="K287:Y287" si="131">SUM(K288:K292)</f>
        <v>63</v>
      </c>
      <c r="L287" s="193">
        <f t="shared" si="131"/>
        <v>1</v>
      </c>
      <c r="M287" s="193"/>
      <c r="N287" s="193"/>
      <c r="O287" s="193"/>
      <c r="P287" s="193"/>
      <c r="Q287" s="193">
        <f t="shared" si="131"/>
        <v>4</v>
      </c>
      <c r="R287" s="196">
        <f t="shared" si="131"/>
        <v>7</v>
      </c>
      <c r="S287" s="193">
        <f t="shared" si="131"/>
        <v>1</v>
      </c>
      <c r="T287" s="196">
        <f t="shared" si="131"/>
        <v>6</v>
      </c>
      <c r="U287" s="196">
        <f t="shared" si="131"/>
        <v>0</v>
      </c>
      <c r="V287" s="196">
        <f t="shared" si="131"/>
        <v>6</v>
      </c>
      <c r="W287" s="193">
        <f t="shared" si="131"/>
        <v>0</v>
      </c>
      <c r="X287" s="196">
        <f t="shared" si="131"/>
        <v>0</v>
      </c>
      <c r="Y287" s="193">
        <f t="shared" si="131"/>
        <v>0</v>
      </c>
      <c r="Z287" s="196"/>
      <c r="AA287" s="204"/>
      <c r="AB287" s="204"/>
      <c r="AC287" s="203"/>
    </row>
    <row r="288" spans="1:29" s="141" customFormat="1" ht="18.75" customHeight="1">
      <c r="A288" s="233"/>
      <c r="B288" s="234" t="s">
        <v>574</v>
      </c>
      <c r="C288" s="193"/>
      <c r="D288" s="193"/>
      <c r="E288" s="193"/>
      <c r="F288" s="193"/>
      <c r="G288" s="193"/>
      <c r="H288" s="193"/>
      <c r="I288" s="193"/>
      <c r="J288" s="193">
        <v>1</v>
      </c>
      <c r="K288" s="193">
        <v>13</v>
      </c>
      <c r="L288" s="193"/>
      <c r="M288" s="193"/>
      <c r="N288" s="193">
        <v>1.5</v>
      </c>
      <c r="O288" s="197">
        <v>30</v>
      </c>
      <c r="P288" s="197">
        <v>15</v>
      </c>
      <c r="Q288" s="193">
        <v>1</v>
      </c>
      <c r="R288" s="190">
        <f t="shared" si="101"/>
        <v>2.5</v>
      </c>
      <c r="S288" s="193">
        <v>1</v>
      </c>
      <c r="T288" s="190">
        <f t="shared" si="102"/>
        <v>1.5</v>
      </c>
      <c r="U288" s="196"/>
      <c r="V288" s="190">
        <f t="shared" si="103"/>
        <v>1.5</v>
      </c>
      <c r="W288" s="189"/>
      <c r="X288" s="190"/>
      <c r="Y288" s="193"/>
      <c r="Z288" s="196"/>
      <c r="AA288" s="204"/>
      <c r="AB288" s="204"/>
      <c r="AC288" s="203"/>
    </row>
    <row r="289" spans="1:29" s="141" customFormat="1" ht="18.75" customHeight="1">
      <c r="A289" s="233"/>
      <c r="B289" s="234" t="s">
        <v>575</v>
      </c>
      <c r="C289" s="193"/>
      <c r="D289" s="193"/>
      <c r="E289" s="193"/>
      <c r="F289" s="193"/>
      <c r="G289" s="193"/>
      <c r="H289" s="193"/>
      <c r="I289" s="193"/>
      <c r="J289" s="193">
        <v>1</v>
      </c>
      <c r="K289" s="193">
        <v>19</v>
      </c>
      <c r="L289" s="193">
        <v>1</v>
      </c>
      <c r="M289" s="193"/>
      <c r="N289" s="193">
        <v>1.5</v>
      </c>
      <c r="O289" s="197">
        <v>30</v>
      </c>
      <c r="P289" s="197">
        <v>15</v>
      </c>
      <c r="Q289" s="193">
        <v>1</v>
      </c>
      <c r="R289" s="190">
        <f t="shared" si="101"/>
        <v>1.5</v>
      </c>
      <c r="S289" s="193"/>
      <c r="T289" s="190">
        <f t="shared" si="102"/>
        <v>1.5</v>
      </c>
      <c r="U289" s="196"/>
      <c r="V289" s="190">
        <f t="shared" si="103"/>
        <v>1.5</v>
      </c>
      <c r="W289" s="189"/>
      <c r="X289" s="190"/>
      <c r="Y289" s="193"/>
      <c r="Z289" s="196"/>
      <c r="AA289" s="204"/>
      <c r="AB289" s="204"/>
      <c r="AC289" s="203"/>
    </row>
    <row r="290" spans="1:29" s="141" customFormat="1" ht="18.75" customHeight="1">
      <c r="A290" s="233"/>
      <c r="B290" s="234" t="s">
        <v>576</v>
      </c>
      <c r="C290" s="193"/>
      <c r="D290" s="193"/>
      <c r="E290" s="193"/>
      <c r="F290" s="193"/>
      <c r="G290" s="193"/>
      <c r="H290" s="193"/>
      <c r="I290" s="193"/>
      <c r="J290" s="193">
        <v>0</v>
      </c>
      <c r="K290" s="193"/>
      <c r="L290" s="193"/>
      <c r="M290" s="193"/>
      <c r="N290" s="193">
        <v>1.5</v>
      </c>
      <c r="O290" s="197">
        <v>30</v>
      </c>
      <c r="P290" s="197">
        <v>15</v>
      </c>
      <c r="Q290" s="193"/>
      <c r="R290" s="190">
        <f t="shared" si="101"/>
        <v>0</v>
      </c>
      <c r="S290" s="193"/>
      <c r="T290" s="190">
        <f t="shared" si="102"/>
        <v>0</v>
      </c>
      <c r="U290" s="196"/>
      <c r="V290" s="190">
        <f t="shared" si="103"/>
        <v>0</v>
      </c>
      <c r="W290" s="189"/>
      <c r="X290" s="190"/>
      <c r="Y290" s="193"/>
      <c r="Z290" s="196"/>
      <c r="AA290" s="204"/>
      <c r="AB290" s="204"/>
      <c r="AC290" s="203"/>
    </row>
    <row r="291" spans="1:29" s="141" customFormat="1" ht="18.75" customHeight="1">
      <c r="A291" s="233"/>
      <c r="B291" s="234" t="s">
        <v>564</v>
      </c>
      <c r="C291" s="193"/>
      <c r="D291" s="193"/>
      <c r="E291" s="193"/>
      <c r="F291" s="193"/>
      <c r="G291" s="193"/>
      <c r="H291" s="193"/>
      <c r="I291" s="193"/>
      <c r="J291" s="193">
        <v>1</v>
      </c>
      <c r="K291" s="193">
        <v>14</v>
      </c>
      <c r="L291" s="193"/>
      <c r="M291" s="193"/>
      <c r="N291" s="193">
        <v>1.5</v>
      </c>
      <c r="O291" s="197">
        <v>30</v>
      </c>
      <c r="P291" s="197">
        <v>15</v>
      </c>
      <c r="Q291" s="193">
        <v>1</v>
      </c>
      <c r="R291" s="190">
        <f t="shared" si="101"/>
        <v>1.5</v>
      </c>
      <c r="S291" s="193"/>
      <c r="T291" s="190">
        <f t="shared" si="102"/>
        <v>1.5</v>
      </c>
      <c r="U291" s="196"/>
      <c r="V291" s="190">
        <f t="shared" si="103"/>
        <v>1.5</v>
      </c>
      <c r="W291" s="189"/>
      <c r="X291" s="190"/>
      <c r="Y291" s="193"/>
      <c r="Z291" s="196"/>
      <c r="AA291" s="204"/>
      <c r="AB291" s="204"/>
      <c r="AC291" s="203"/>
    </row>
    <row r="292" spans="1:29" s="141" customFormat="1" ht="18.75" customHeight="1">
      <c r="A292" s="233"/>
      <c r="B292" s="234" t="s">
        <v>577</v>
      </c>
      <c r="C292" s="193"/>
      <c r="D292" s="193"/>
      <c r="E292" s="193"/>
      <c r="F292" s="193"/>
      <c r="G292" s="193"/>
      <c r="H292" s="193"/>
      <c r="I292" s="193"/>
      <c r="J292" s="193">
        <v>1</v>
      </c>
      <c r="K292" s="193">
        <v>17</v>
      </c>
      <c r="L292" s="193"/>
      <c r="M292" s="193"/>
      <c r="N292" s="193">
        <v>1.5</v>
      </c>
      <c r="O292" s="197">
        <v>30</v>
      </c>
      <c r="P292" s="197">
        <v>15</v>
      </c>
      <c r="Q292" s="193">
        <v>1</v>
      </c>
      <c r="R292" s="190">
        <f t="shared" si="101"/>
        <v>1.5</v>
      </c>
      <c r="S292" s="193"/>
      <c r="T292" s="190">
        <f t="shared" si="102"/>
        <v>1.5</v>
      </c>
      <c r="U292" s="196"/>
      <c r="V292" s="190">
        <f t="shared" si="103"/>
        <v>1.5</v>
      </c>
      <c r="W292" s="189"/>
      <c r="X292" s="190"/>
      <c r="Y292" s="193"/>
      <c r="Z292" s="196"/>
      <c r="AA292" s="204"/>
      <c r="AB292" s="204"/>
      <c r="AC292" s="203"/>
    </row>
    <row r="293" spans="1:29" s="141" customFormat="1" ht="31.5" customHeight="1">
      <c r="A293" s="201"/>
      <c r="B293" s="234" t="s">
        <v>578</v>
      </c>
      <c r="C293" s="193"/>
      <c r="D293" s="193"/>
      <c r="E293" s="193"/>
      <c r="F293" s="193"/>
      <c r="G293" s="193"/>
      <c r="H293" s="193"/>
      <c r="I293" s="193"/>
      <c r="J293" s="193">
        <f>SUM(J294:J298)</f>
        <v>5</v>
      </c>
      <c r="K293" s="193">
        <f t="shared" ref="K293:Y293" si="132">SUM(K294:K298)</f>
        <v>68</v>
      </c>
      <c r="L293" s="193">
        <f t="shared" si="132"/>
        <v>0</v>
      </c>
      <c r="M293" s="193"/>
      <c r="N293" s="193"/>
      <c r="O293" s="193"/>
      <c r="P293" s="193"/>
      <c r="Q293" s="193">
        <f t="shared" si="132"/>
        <v>5</v>
      </c>
      <c r="R293" s="196">
        <f t="shared" si="132"/>
        <v>7.5</v>
      </c>
      <c r="S293" s="193">
        <f t="shared" si="132"/>
        <v>0</v>
      </c>
      <c r="T293" s="196">
        <f t="shared" si="132"/>
        <v>7.5</v>
      </c>
      <c r="U293" s="196">
        <f t="shared" si="132"/>
        <v>0</v>
      </c>
      <c r="V293" s="196">
        <f t="shared" si="132"/>
        <v>7.5</v>
      </c>
      <c r="W293" s="193">
        <f t="shared" si="132"/>
        <v>0</v>
      </c>
      <c r="X293" s="196">
        <f t="shared" si="132"/>
        <v>0</v>
      </c>
      <c r="Y293" s="193">
        <f t="shared" si="132"/>
        <v>0</v>
      </c>
      <c r="Z293" s="196"/>
      <c r="AA293" s="204"/>
      <c r="AB293" s="204"/>
      <c r="AC293" s="203"/>
    </row>
    <row r="294" spans="1:29" s="141" customFormat="1" ht="18.75" customHeight="1">
      <c r="A294" s="233"/>
      <c r="B294" s="234" t="s">
        <v>574</v>
      </c>
      <c r="C294" s="193"/>
      <c r="D294" s="193"/>
      <c r="E294" s="193"/>
      <c r="F294" s="193"/>
      <c r="G294" s="193"/>
      <c r="H294" s="193"/>
      <c r="I294" s="193"/>
      <c r="J294" s="193">
        <v>1</v>
      </c>
      <c r="K294" s="193">
        <v>20</v>
      </c>
      <c r="L294" s="193"/>
      <c r="M294" s="193"/>
      <c r="N294" s="193">
        <v>1.5</v>
      </c>
      <c r="O294" s="197">
        <v>30</v>
      </c>
      <c r="P294" s="197">
        <v>15</v>
      </c>
      <c r="Q294" s="193">
        <v>1</v>
      </c>
      <c r="R294" s="190">
        <f t="shared" si="101"/>
        <v>1.5</v>
      </c>
      <c r="S294" s="193"/>
      <c r="T294" s="190">
        <f t="shared" si="102"/>
        <v>1.5</v>
      </c>
      <c r="U294" s="196"/>
      <c r="V294" s="190">
        <f t="shared" si="103"/>
        <v>1.5</v>
      </c>
      <c r="W294" s="189"/>
      <c r="X294" s="190"/>
      <c r="Y294" s="193"/>
      <c r="Z294" s="196"/>
      <c r="AA294" s="204"/>
      <c r="AB294" s="204"/>
      <c r="AC294" s="203"/>
    </row>
    <row r="295" spans="1:29" s="141" customFormat="1" ht="18.75" customHeight="1">
      <c r="A295" s="233"/>
      <c r="B295" s="234" t="s">
        <v>575</v>
      </c>
      <c r="C295" s="193"/>
      <c r="D295" s="193"/>
      <c r="E295" s="193"/>
      <c r="F295" s="193"/>
      <c r="G295" s="193"/>
      <c r="H295" s="193"/>
      <c r="I295" s="193"/>
      <c r="J295" s="193">
        <v>1</v>
      </c>
      <c r="K295" s="193">
        <v>14</v>
      </c>
      <c r="L295" s="193"/>
      <c r="M295" s="193"/>
      <c r="N295" s="193">
        <v>1.5</v>
      </c>
      <c r="O295" s="197">
        <v>30</v>
      </c>
      <c r="P295" s="197">
        <v>15</v>
      </c>
      <c r="Q295" s="193">
        <v>1</v>
      </c>
      <c r="R295" s="190">
        <f t="shared" si="101"/>
        <v>1.5</v>
      </c>
      <c r="S295" s="193"/>
      <c r="T295" s="190">
        <f t="shared" si="102"/>
        <v>1.5</v>
      </c>
      <c r="U295" s="196"/>
      <c r="V295" s="190">
        <f t="shared" si="103"/>
        <v>1.5</v>
      </c>
      <c r="W295" s="189"/>
      <c r="X295" s="190"/>
      <c r="Y295" s="193"/>
      <c r="Z295" s="196"/>
      <c r="AA295" s="204"/>
      <c r="AB295" s="204"/>
      <c r="AC295" s="203"/>
    </row>
    <row r="296" spans="1:29" s="141" customFormat="1" ht="18.75" customHeight="1">
      <c r="A296" s="233"/>
      <c r="B296" s="234" t="s">
        <v>579</v>
      </c>
      <c r="C296" s="193"/>
      <c r="D296" s="193"/>
      <c r="E296" s="193"/>
      <c r="F296" s="193"/>
      <c r="G296" s="193"/>
      <c r="H296" s="193"/>
      <c r="I296" s="193"/>
      <c r="J296" s="193">
        <v>1</v>
      </c>
      <c r="K296" s="193">
        <v>15</v>
      </c>
      <c r="L296" s="193"/>
      <c r="M296" s="193"/>
      <c r="N296" s="193">
        <v>1.5</v>
      </c>
      <c r="O296" s="197">
        <v>30</v>
      </c>
      <c r="P296" s="197">
        <v>15</v>
      </c>
      <c r="Q296" s="193">
        <v>1</v>
      </c>
      <c r="R296" s="190">
        <f t="shared" si="101"/>
        <v>1.5</v>
      </c>
      <c r="S296" s="193"/>
      <c r="T296" s="190">
        <f t="shared" si="102"/>
        <v>1.5</v>
      </c>
      <c r="U296" s="196"/>
      <c r="V296" s="190">
        <f t="shared" si="103"/>
        <v>1.5</v>
      </c>
      <c r="W296" s="189"/>
      <c r="X296" s="190"/>
      <c r="Y296" s="193"/>
      <c r="Z296" s="196"/>
      <c r="AA296" s="204"/>
      <c r="AB296" s="204"/>
      <c r="AC296" s="203"/>
    </row>
    <row r="297" spans="1:29" s="141" customFormat="1" ht="18.75" customHeight="1">
      <c r="A297" s="233"/>
      <c r="B297" s="234" t="s">
        <v>564</v>
      </c>
      <c r="C297" s="193"/>
      <c r="D297" s="193"/>
      <c r="E297" s="193"/>
      <c r="F297" s="193"/>
      <c r="G297" s="193"/>
      <c r="H297" s="193"/>
      <c r="I297" s="193"/>
      <c r="J297" s="193">
        <v>1</v>
      </c>
      <c r="K297" s="193">
        <v>11</v>
      </c>
      <c r="L297" s="193"/>
      <c r="M297" s="193"/>
      <c r="N297" s="193">
        <v>1.5</v>
      </c>
      <c r="O297" s="197">
        <v>30</v>
      </c>
      <c r="P297" s="197">
        <v>15</v>
      </c>
      <c r="Q297" s="193">
        <v>1</v>
      </c>
      <c r="R297" s="190">
        <f t="shared" si="101"/>
        <v>1.5</v>
      </c>
      <c r="S297" s="193"/>
      <c r="T297" s="190">
        <f t="shared" si="102"/>
        <v>1.5</v>
      </c>
      <c r="U297" s="196"/>
      <c r="V297" s="190">
        <f t="shared" si="103"/>
        <v>1.5</v>
      </c>
      <c r="W297" s="189"/>
      <c r="X297" s="190"/>
      <c r="Y297" s="193"/>
      <c r="Z297" s="196"/>
      <c r="AA297" s="204"/>
      <c r="AB297" s="204"/>
      <c r="AC297" s="203"/>
    </row>
    <row r="298" spans="1:29" s="141" customFormat="1" ht="18.75" customHeight="1">
      <c r="A298" s="233"/>
      <c r="B298" s="234" t="s">
        <v>577</v>
      </c>
      <c r="C298" s="193"/>
      <c r="D298" s="193"/>
      <c r="E298" s="193"/>
      <c r="F298" s="193"/>
      <c r="G298" s="193"/>
      <c r="H298" s="193"/>
      <c r="I298" s="193"/>
      <c r="J298" s="193">
        <v>1</v>
      </c>
      <c r="K298" s="193">
        <v>8</v>
      </c>
      <c r="L298" s="193"/>
      <c r="M298" s="193"/>
      <c r="N298" s="193">
        <v>1.5</v>
      </c>
      <c r="O298" s="197">
        <v>30</v>
      </c>
      <c r="P298" s="197">
        <v>15</v>
      </c>
      <c r="Q298" s="193">
        <v>1</v>
      </c>
      <c r="R298" s="190">
        <f t="shared" si="101"/>
        <v>1.5</v>
      </c>
      <c r="S298" s="193"/>
      <c r="T298" s="190">
        <f t="shared" si="102"/>
        <v>1.5</v>
      </c>
      <c r="U298" s="196"/>
      <c r="V298" s="190">
        <f t="shared" si="103"/>
        <v>1.5</v>
      </c>
      <c r="W298" s="189"/>
      <c r="X298" s="190"/>
      <c r="Y298" s="193"/>
      <c r="Z298" s="196"/>
      <c r="AA298" s="204"/>
      <c r="AB298" s="204"/>
      <c r="AC298" s="203"/>
    </row>
    <row r="299" spans="1:29" s="142" customFormat="1" ht="31.5" customHeight="1">
      <c r="A299" s="212">
        <v>2</v>
      </c>
      <c r="B299" s="395" t="s">
        <v>583</v>
      </c>
      <c r="C299" s="186">
        <v>24</v>
      </c>
      <c r="D299" s="186">
        <v>3</v>
      </c>
      <c r="E299" s="186">
        <v>18</v>
      </c>
      <c r="F299" s="186">
        <v>3</v>
      </c>
      <c r="G299" s="186"/>
      <c r="H299" s="186"/>
      <c r="I299" s="186"/>
      <c r="J299" s="186">
        <f>J300+J305</f>
        <v>9</v>
      </c>
      <c r="K299" s="186">
        <f>K300+K305</f>
        <v>227</v>
      </c>
      <c r="L299" s="186">
        <f>L300+L305</f>
        <v>4</v>
      </c>
      <c r="M299" s="186"/>
      <c r="N299" s="186"/>
      <c r="O299" s="186"/>
      <c r="P299" s="186"/>
      <c r="Q299" s="186">
        <f t="shared" ref="Q299:Y299" si="133">Q300+Q305</f>
        <v>9</v>
      </c>
      <c r="R299" s="188">
        <f t="shared" si="133"/>
        <v>22.333333333333336</v>
      </c>
      <c r="S299" s="186">
        <f t="shared" si="133"/>
        <v>3</v>
      </c>
      <c r="T299" s="188">
        <f t="shared" si="133"/>
        <v>19.333333333333336</v>
      </c>
      <c r="U299" s="188">
        <f t="shared" si="133"/>
        <v>0</v>
      </c>
      <c r="V299" s="188">
        <f t="shared" si="133"/>
        <v>18</v>
      </c>
      <c r="W299" s="186">
        <f t="shared" si="133"/>
        <v>4</v>
      </c>
      <c r="X299" s="188">
        <f t="shared" si="133"/>
        <v>0.33333333333333337</v>
      </c>
      <c r="Y299" s="186">
        <f t="shared" si="133"/>
        <v>1</v>
      </c>
      <c r="Z299" s="188"/>
      <c r="AA299" s="188"/>
      <c r="AB299" s="188"/>
      <c r="AC299" s="186"/>
    </row>
    <row r="300" spans="1:29" s="141" customFormat="1" ht="18.75" customHeight="1">
      <c r="A300" s="201"/>
      <c r="B300" s="202" t="s">
        <v>584</v>
      </c>
      <c r="C300" s="203">
        <v>14</v>
      </c>
      <c r="D300" s="203">
        <v>2</v>
      </c>
      <c r="E300" s="203">
        <v>9</v>
      </c>
      <c r="F300" s="203">
        <v>3</v>
      </c>
      <c r="G300" s="203"/>
      <c r="H300" s="203"/>
      <c r="I300" s="203"/>
      <c r="J300" s="203">
        <f>SUM(J301:J304)</f>
        <v>4</v>
      </c>
      <c r="K300" s="203">
        <f t="shared" ref="K300:Y300" si="134">SUM(K301:K304)</f>
        <v>100</v>
      </c>
      <c r="L300" s="203">
        <f t="shared" si="134"/>
        <v>2</v>
      </c>
      <c r="M300" s="203"/>
      <c r="N300" s="203"/>
      <c r="O300" s="203"/>
      <c r="P300" s="203"/>
      <c r="Q300" s="203">
        <f t="shared" si="134"/>
        <v>4</v>
      </c>
      <c r="R300" s="204">
        <f t="shared" si="134"/>
        <v>13.5</v>
      </c>
      <c r="S300" s="203">
        <f t="shared" si="134"/>
        <v>2</v>
      </c>
      <c r="T300" s="204">
        <f t="shared" si="134"/>
        <v>11.5</v>
      </c>
      <c r="U300" s="204">
        <f t="shared" si="134"/>
        <v>0</v>
      </c>
      <c r="V300" s="204">
        <f t="shared" si="134"/>
        <v>10.5</v>
      </c>
      <c r="W300" s="203">
        <f t="shared" si="134"/>
        <v>0</v>
      </c>
      <c r="X300" s="204">
        <f t="shared" si="134"/>
        <v>0</v>
      </c>
      <c r="Y300" s="203">
        <f t="shared" si="134"/>
        <v>1</v>
      </c>
      <c r="Z300" s="196">
        <f>8*70%</f>
        <v>5.6</v>
      </c>
      <c r="AA300" s="190">
        <f>(T300-E300)*70%</f>
        <v>1.75</v>
      </c>
      <c r="AB300" s="190">
        <f>(Z300-F300)*70%</f>
        <v>1.8199999999999996</v>
      </c>
      <c r="AC300" s="203"/>
    </row>
    <row r="301" spans="1:29" s="141" customFormat="1" ht="18.75" customHeight="1">
      <c r="A301" s="233"/>
      <c r="B301" s="235" t="s">
        <v>585</v>
      </c>
      <c r="C301" s="203"/>
      <c r="D301" s="203"/>
      <c r="E301" s="203"/>
      <c r="F301" s="203"/>
      <c r="G301" s="203"/>
      <c r="H301" s="203"/>
      <c r="I301" s="203"/>
      <c r="J301" s="203">
        <v>1</v>
      </c>
      <c r="K301" s="203">
        <v>27</v>
      </c>
      <c r="L301" s="203"/>
      <c r="M301" s="203"/>
      <c r="N301" s="203">
        <v>1.9</v>
      </c>
      <c r="O301" s="211">
        <v>35</v>
      </c>
      <c r="P301" s="211">
        <v>17</v>
      </c>
      <c r="Q301" s="203">
        <v>1</v>
      </c>
      <c r="R301" s="190">
        <f t="shared" ref="R301:R337" si="135">S301+T301+Z301</f>
        <v>5.5</v>
      </c>
      <c r="S301" s="203">
        <v>2</v>
      </c>
      <c r="T301" s="190">
        <f t="shared" ref="T301:T337" si="136">U301+V301+X301+Y301</f>
        <v>3.5</v>
      </c>
      <c r="U301" s="204"/>
      <c r="V301" s="190">
        <v>2.5</v>
      </c>
      <c r="W301" s="189"/>
      <c r="X301" s="190"/>
      <c r="Y301" s="203">
        <v>1</v>
      </c>
      <c r="Z301" s="204"/>
      <c r="AA301" s="204"/>
      <c r="AB301" s="204"/>
      <c r="AC301" s="203"/>
    </row>
    <row r="302" spans="1:29" s="141" customFormat="1" ht="18.75" customHeight="1">
      <c r="A302" s="233"/>
      <c r="B302" s="235" t="s">
        <v>586</v>
      </c>
      <c r="C302" s="203"/>
      <c r="D302" s="203"/>
      <c r="E302" s="203"/>
      <c r="F302" s="203"/>
      <c r="G302" s="203"/>
      <c r="H302" s="203"/>
      <c r="I302" s="203"/>
      <c r="J302" s="203">
        <v>1</v>
      </c>
      <c r="K302" s="203">
        <v>20</v>
      </c>
      <c r="L302" s="203"/>
      <c r="M302" s="203"/>
      <c r="N302" s="203">
        <v>1.9</v>
      </c>
      <c r="O302" s="211">
        <v>35</v>
      </c>
      <c r="P302" s="211">
        <v>17</v>
      </c>
      <c r="Q302" s="203">
        <v>1</v>
      </c>
      <c r="R302" s="190">
        <f t="shared" si="135"/>
        <v>2.5</v>
      </c>
      <c r="S302" s="203"/>
      <c r="T302" s="190">
        <f t="shared" si="136"/>
        <v>2.5</v>
      </c>
      <c r="U302" s="204"/>
      <c r="V302" s="190">
        <v>2.5</v>
      </c>
      <c r="W302" s="189"/>
      <c r="X302" s="190"/>
      <c r="Y302" s="203"/>
      <c r="Z302" s="204"/>
      <c r="AA302" s="204"/>
      <c r="AB302" s="204"/>
      <c r="AC302" s="203"/>
    </row>
    <row r="303" spans="1:29" s="141" customFormat="1" ht="18.75" customHeight="1">
      <c r="A303" s="233"/>
      <c r="B303" s="235" t="s">
        <v>587</v>
      </c>
      <c r="C303" s="203"/>
      <c r="D303" s="203"/>
      <c r="E303" s="203"/>
      <c r="F303" s="203"/>
      <c r="G303" s="203"/>
      <c r="H303" s="203"/>
      <c r="I303" s="203"/>
      <c r="J303" s="203">
        <v>1</v>
      </c>
      <c r="K303" s="203">
        <v>31</v>
      </c>
      <c r="L303" s="203">
        <v>1</v>
      </c>
      <c r="M303" s="203"/>
      <c r="N303" s="203">
        <v>1.9</v>
      </c>
      <c r="O303" s="211">
        <v>35</v>
      </c>
      <c r="P303" s="211">
        <v>17</v>
      </c>
      <c r="Q303" s="203">
        <v>1</v>
      </c>
      <c r="R303" s="190">
        <f t="shared" si="135"/>
        <v>2.5</v>
      </c>
      <c r="S303" s="203"/>
      <c r="T303" s="190">
        <f t="shared" si="136"/>
        <v>2.5</v>
      </c>
      <c r="U303" s="204"/>
      <c r="V303" s="190">
        <v>2.5</v>
      </c>
      <c r="W303" s="189"/>
      <c r="X303" s="190"/>
      <c r="Y303" s="203"/>
      <c r="Z303" s="204"/>
      <c r="AA303" s="204"/>
      <c r="AB303" s="204"/>
      <c r="AC303" s="203"/>
    </row>
    <row r="304" spans="1:29" s="141" customFormat="1" ht="18.75" customHeight="1">
      <c r="A304" s="233"/>
      <c r="B304" s="235" t="s">
        <v>588</v>
      </c>
      <c r="C304" s="203"/>
      <c r="D304" s="203"/>
      <c r="E304" s="203"/>
      <c r="F304" s="203"/>
      <c r="G304" s="203"/>
      <c r="H304" s="203"/>
      <c r="I304" s="203"/>
      <c r="J304" s="203">
        <v>1</v>
      </c>
      <c r="K304" s="203">
        <v>22</v>
      </c>
      <c r="L304" s="203">
        <v>1</v>
      </c>
      <c r="M304" s="203"/>
      <c r="N304" s="203">
        <v>1.9</v>
      </c>
      <c r="O304" s="211">
        <v>35</v>
      </c>
      <c r="P304" s="211">
        <v>17</v>
      </c>
      <c r="Q304" s="203">
        <v>1</v>
      </c>
      <c r="R304" s="190">
        <f t="shared" si="135"/>
        <v>3</v>
      </c>
      <c r="S304" s="203"/>
      <c r="T304" s="190">
        <f t="shared" si="136"/>
        <v>3</v>
      </c>
      <c r="U304" s="204"/>
      <c r="V304" s="190">
        <v>3</v>
      </c>
      <c r="W304" s="189"/>
      <c r="X304" s="190"/>
      <c r="Y304" s="203"/>
      <c r="Z304" s="204"/>
      <c r="AA304" s="204"/>
      <c r="AB304" s="204"/>
      <c r="AC304" s="203"/>
    </row>
    <row r="305" spans="1:29" s="141" customFormat="1" ht="18.75" customHeight="1">
      <c r="A305" s="201"/>
      <c r="B305" s="202" t="s">
        <v>1</v>
      </c>
      <c r="C305" s="203">
        <v>10</v>
      </c>
      <c r="D305" s="203">
        <v>1</v>
      </c>
      <c r="E305" s="203">
        <v>9</v>
      </c>
      <c r="F305" s="203"/>
      <c r="G305" s="203"/>
      <c r="H305" s="203"/>
      <c r="I305" s="203"/>
      <c r="J305" s="203">
        <f>SUM(J306:J310)</f>
        <v>5</v>
      </c>
      <c r="K305" s="203">
        <f t="shared" ref="K305:Y305" si="137">SUM(K306:K310)</f>
        <v>127</v>
      </c>
      <c r="L305" s="203">
        <f t="shared" si="137"/>
        <v>2</v>
      </c>
      <c r="M305" s="203"/>
      <c r="N305" s="203"/>
      <c r="O305" s="203"/>
      <c r="P305" s="203"/>
      <c r="Q305" s="203">
        <f t="shared" si="137"/>
        <v>5</v>
      </c>
      <c r="R305" s="204">
        <f t="shared" si="137"/>
        <v>8.8333333333333339</v>
      </c>
      <c r="S305" s="203">
        <f t="shared" si="137"/>
        <v>1</v>
      </c>
      <c r="T305" s="204">
        <f t="shared" si="137"/>
        <v>7.8333333333333339</v>
      </c>
      <c r="U305" s="204">
        <f t="shared" si="137"/>
        <v>0</v>
      </c>
      <c r="V305" s="204">
        <f t="shared" si="137"/>
        <v>7.5</v>
      </c>
      <c r="W305" s="203">
        <f t="shared" si="137"/>
        <v>4</v>
      </c>
      <c r="X305" s="204">
        <f t="shared" si="137"/>
        <v>0.33333333333333337</v>
      </c>
      <c r="Y305" s="203">
        <f t="shared" si="137"/>
        <v>0</v>
      </c>
      <c r="Z305" s="204"/>
      <c r="AA305" s="204">
        <f>(T305-E305)*70%</f>
        <v>-0.81666666666666621</v>
      </c>
      <c r="AB305" s="204">
        <f>(Z305-F305)*70%</f>
        <v>0</v>
      </c>
      <c r="AC305" s="203"/>
    </row>
    <row r="306" spans="1:29" s="141" customFormat="1" ht="18.75" customHeight="1">
      <c r="A306" s="233"/>
      <c r="B306" s="235" t="s">
        <v>468</v>
      </c>
      <c r="C306" s="203"/>
      <c r="D306" s="203"/>
      <c r="E306" s="203"/>
      <c r="F306" s="203"/>
      <c r="G306" s="203"/>
      <c r="H306" s="203"/>
      <c r="I306" s="203"/>
      <c r="J306" s="203">
        <v>1</v>
      </c>
      <c r="K306" s="203">
        <v>22</v>
      </c>
      <c r="L306" s="203"/>
      <c r="M306" s="203"/>
      <c r="N306" s="203">
        <v>1.5</v>
      </c>
      <c r="O306" s="211">
        <v>25</v>
      </c>
      <c r="P306" s="211">
        <v>12</v>
      </c>
      <c r="Q306" s="203">
        <v>1</v>
      </c>
      <c r="R306" s="190">
        <f t="shared" si="135"/>
        <v>2.25</v>
      </c>
      <c r="S306" s="203">
        <v>1</v>
      </c>
      <c r="T306" s="190">
        <f t="shared" si="136"/>
        <v>1.25</v>
      </c>
      <c r="U306" s="204"/>
      <c r="V306" s="190">
        <f t="shared" ref="V306:V337" si="138">N306*Q306</f>
        <v>1.5</v>
      </c>
      <c r="W306" s="189">
        <f t="shared" ref="W306:W310" si="139">(K306+L306)-(O306*Q306)</f>
        <v>-3</v>
      </c>
      <c r="X306" s="190">
        <f t="shared" ref="X306:X310" si="140">W306/P306</f>
        <v>-0.25</v>
      </c>
      <c r="Y306" s="203"/>
      <c r="Z306" s="204"/>
      <c r="AA306" s="204"/>
      <c r="AB306" s="204"/>
      <c r="AC306" s="203"/>
    </row>
    <row r="307" spans="1:29" s="141" customFormat="1" ht="18.75" customHeight="1">
      <c r="A307" s="233"/>
      <c r="B307" s="235" t="s">
        <v>469</v>
      </c>
      <c r="C307" s="203"/>
      <c r="D307" s="203"/>
      <c r="E307" s="203"/>
      <c r="F307" s="203"/>
      <c r="G307" s="203"/>
      <c r="H307" s="203"/>
      <c r="I307" s="203"/>
      <c r="J307" s="203">
        <v>1</v>
      </c>
      <c r="K307" s="203">
        <v>24</v>
      </c>
      <c r="L307" s="203">
        <v>1</v>
      </c>
      <c r="M307" s="203"/>
      <c r="N307" s="203">
        <v>1.5</v>
      </c>
      <c r="O307" s="211">
        <v>25</v>
      </c>
      <c r="P307" s="211">
        <v>12</v>
      </c>
      <c r="Q307" s="203">
        <v>1</v>
      </c>
      <c r="R307" s="190">
        <f t="shared" si="135"/>
        <v>1.5</v>
      </c>
      <c r="S307" s="203"/>
      <c r="T307" s="190">
        <f t="shared" si="136"/>
        <v>1.5</v>
      </c>
      <c r="U307" s="204"/>
      <c r="V307" s="190">
        <f t="shared" si="138"/>
        <v>1.5</v>
      </c>
      <c r="W307" s="189">
        <f t="shared" si="139"/>
        <v>0</v>
      </c>
      <c r="X307" s="190">
        <f t="shared" si="140"/>
        <v>0</v>
      </c>
      <c r="Y307" s="203"/>
      <c r="Z307" s="204"/>
      <c r="AA307" s="204"/>
      <c r="AB307" s="204"/>
      <c r="AC307" s="203"/>
    </row>
    <row r="308" spans="1:29" s="141" customFormat="1" ht="18.75" customHeight="1">
      <c r="A308" s="233"/>
      <c r="B308" s="235" t="s">
        <v>470</v>
      </c>
      <c r="C308" s="203"/>
      <c r="D308" s="203"/>
      <c r="E308" s="203"/>
      <c r="F308" s="203"/>
      <c r="G308" s="203"/>
      <c r="H308" s="203"/>
      <c r="I308" s="203"/>
      <c r="J308" s="203">
        <v>1</v>
      </c>
      <c r="K308" s="203">
        <v>30</v>
      </c>
      <c r="L308" s="203">
        <v>1</v>
      </c>
      <c r="M308" s="203"/>
      <c r="N308" s="203">
        <v>1.5</v>
      </c>
      <c r="O308" s="211">
        <v>25</v>
      </c>
      <c r="P308" s="211">
        <v>12</v>
      </c>
      <c r="Q308" s="203">
        <v>1</v>
      </c>
      <c r="R308" s="190">
        <f t="shared" si="135"/>
        <v>2</v>
      </c>
      <c r="S308" s="203"/>
      <c r="T308" s="190">
        <f t="shared" si="136"/>
        <v>2</v>
      </c>
      <c r="U308" s="204"/>
      <c r="V308" s="190">
        <f>N308*Q308</f>
        <v>1.5</v>
      </c>
      <c r="W308" s="189">
        <f t="shared" si="139"/>
        <v>6</v>
      </c>
      <c r="X308" s="190">
        <f t="shared" si="140"/>
        <v>0.5</v>
      </c>
      <c r="Y308" s="203"/>
      <c r="Z308" s="204"/>
      <c r="AA308" s="204"/>
      <c r="AB308" s="204"/>
      <c r="AC308" s="203"/>
    </row>
    <row r="309" spans="1:29" s="141" customFormat="1" ht="18.75" customHeight="1">
      <c r="A309" s="233"/>
      <c r="B309" s="235" t="s">
        <v>471</v>
      </c>
      <c r="C309" s="203"/>
      <c r="D309" s="203"/>
      <c r="E309" s="203"/>
      <c r="F309" s="203"/>
      <c r="G309" s="203"/>
      <c r="H309" s="203"/>
      <c r="I309" s="203"/>
      <c r="J309" s="203">
        <v>1</v>
      </c>
      <c r="K309" s="203">
        <v>24</v>
      </c>
      <c r="L309" s="203"/>
      <c r="M309" s="203"/>
      <c r="N309" s="203">
        <v>1.5</v>
      </c>
      <c r="O309" s="211">
        <v>25</v>
      </c>
      <c r="P309" s="211">
        <v>12</v>
      </c>
      <c r="Q309" s="203">
        <v>1</v>
      </c>
      <c r="R309" s="190">
        <f t="shared" si="135"/>
        <v>1.4166666666666667</v>
      </c>
      <c r="S309" s="203"/>
      <c r="T309" s="190">
        <f t="shared" si="136"/>
        <v>1.4166666666666667</v>
      </c>
      <c r="U309" s="204"/>
      <c r="V309" s="190">
        <f t="shared" si="138"/>
        <v>1.5</v>
      </c>
      <c r="W309" s="189">
        <f t="shared" si="139"/>
        <v>-1</v>
      </c>
      <c r="X309" s="190">
        <f t="shared" si="140"/>
        <v>-8.3333333333333329E-2</v>
      </c>
      <c r="Y309" s="203"/>
      <c r="Z309" s="204"/>
      <c r="AA309" s="204"/>
      <c r="AB309" s="204"/>
      <c r="AC309" s="203"/>
    </row>
    <row r="310" spans="1:29" s="141" customFormat="1" ht="18.75" customHeight="1">
      <c r="A310" s="233"/>
      <c r="B310" s="235" t="s">
        <v>472</v>
      </c>
      <c r="C310" s="203"/>
      <c r="D310" s="203"/>
      <c r="E310" s="203"/>
      <c r="F310" s="203"/>
      <c r="G310" s="203"/>
      <c r="H310" s="203"/>
      <c r="I310" s="203"/>
      <c r="J310" s="203">
        <v>1</v>
      </c>
      <c r="K310" s="203">
        <v>27</v>
      </c>
      <c r="L310" s="203"/>
      <c r="M310" s="203"/>
      <c r="N310" s="203">
        <v>1.5</v>
      </c>
      <c r="O310" s="211">
        <v>25</v>
      </c>
      <c r="P310" s="211">
        <v>12</v>
      </c>
      <c r="Q310" s="203">
        <v>1</v>
      </c>
      <c r="R310" s="190">
        <f t="shared" si="135"/>
        <v>1.6666666666666667</v>
      </c>
      <c r="S310" s="203"/>
      <c r="T310" s="190">
        <f t="shared" si="136"/>
        <v>1.6666666666666667</v>
      </c>
      <c r="U310" s="204"/>
      <c r="V310" s="190">
        <f t="shared" si="138"/>
        <v>1.5</v>
      </c>
      <c r="W310" s="189">
        <f t="shared" si="139"/>
        <v>2</v>
      </c>
      <c r="X310" s="190">
        <f t="shared" si="140"/>
        <v>0.16666666666666666</v>
      </c>
      <c r="Y310" s="203"/>
      <c r="Z310" s="204"/>
      <c r="AA310" s="204"/>
      <c r="AB310" s="204"/>
      <c r="AC310" s="203"/>
    </row>
    <row r="311" spans="1:29" s="142" customFormat="1" ht="18.75" customHeight="1">
      <c r="A311" s="212" t="s">
        <v>156</v>
      </c>
      <c r="B311" s="395" t="s">
        <v>859</v>
      </c>
      <c r="C311" s="186">
        <f>C312+C313</f>
        <v>52</v>
      </c>
      <c r="D311" s="186">
        <f t="shared" ref="D311:AB311" si="141">D312+D313</f>
        <v>6</v>
      </c>
      <c r="E311" s="186">
        <f t="shared" si="141"/>
        <v>39</v>
      </c>
      <c r="F311" s="186">
        <f t="shared" si="141"/>
        <v>7</v>
      </c>
      <c r="G311" s="186">
        <f t="shared" si="141"/>
        <v>0</v>
      </c>
      <c r="H311" s="186">
        <f t="shared" si="141"/>
        <v>0</v>
      </c>
      <c r="I311" s="186">
        <f t="shared" si="141"/>
        <v>0</v>
      </c>
      <c r="J311" s="186">
        <f t="shared" si="141"/>
        <v>18</v>
      </c>
      <c r="K311" s="186">
        <f t="shared" si="141"/>
        <v>365</v>
      </c>
      <c r="L311" s="186">
        <f t="shared" si="141"/>
        <v>8</v>
      </c>
      <c r="M311" s="186">
        <f t="shared" si="141"/>
        <v>0</v>
      </c>
      <c r="N311" s="186">
        <f t="shared" si="141"/>
        <v>0</v>
      </c>
      <c r="O311" s="186">
        <f t="shared" si="141"/>
        <v>0</v>
      </c>
      <c r="P311" s="186">
        <f t="shared" si="141"/>
        <v>0</v>
      </c>
      <c r="Q311" s="186">
        <f t="shared" si="141"/>
        <v>18</v>
      </c>
      <c r="R311" s="186">
        <f t="shared" si="141"/>
        <v>44.916666666666664</v>
      </c>
      <c r="S311" s="186">
        <f t="shared" si="141"/>
        <v>6</v>
      </c>
      <c r="T311" s="188">
        <f t="shared" si="141"/>
        <v>38.916666666666664</v>
      </c>
      <c r="U311" s="188">
        <f t="shared" si="141"/>
        <v>0</v>
      </c>
      <c r="V311" s="188">
        <f t="shared" si="141"/>
        <v>36</v>
      </c>
      <c r="W311" s="186">
        <f t="shared" si="141"/>
        <v>11</v>
      </c>
      <c r="X311" s="188">
        <f t="shared" si="141"/>
        <v>0.91666666666666674</v>
      </c>
      <c r="Y311" s="186">
        <f t="shared" si="141"/>
        <v>2</v>
      </c>
      <c r="Z311" s="188">
        <f t="shared" si="141"/>
        <v>11.2</v>
      </c>
      <c r="AA311" s="188">
        <f t="shared" si="141"/>
        <v>-5.8333333333334458E-2</v>
      </c>
      <c r="AB311" s="188">
        <f t="shared" si="141"/>
        <v>2.9399999999999995</v>
      </c>
      <c r="AC311" s="186"/>
    </row>
    <row r="312" spans="1:29" s="142" customFormat="1" ht="18.75" customHeight="1">
      <c r="A312" s="212"/>
      <c r="B312" s="400" t="s">
        <v>158</v>
      </c>
      <c r="C312" s="186">
        <f>C315+C327</f>
        <v>28</v>
      </c>
      <c r="D312" s="186">
        <f t="shared" ref="D312:AB312" si="142">D315+D327</f>
        <v>4</v>
      </c>
      <c r="E312" s="186">
        <f t="shared" si="142"/>
        <v>17</v>
      </c>
      <c r="F312" s="186">
        <f t="shared" si="142"/>
        <v>7</v>
      </c>
      <c r="G312" s="186">
        <f t="shared" si="142"/>
        <v>0</v>
      </c>
      <c r="H312" s="186">
        <f t="shared" si="142"/>
        <v>0</v>
      </c>
      <c r="I312" s="186">
        <f t="shared" si="142"/>
        <v>0</v>
      </c>
      <c r="J312" s="186">
        <f t="shared" si="142"/>
        <v>8</v>
      </c>
      <c r="K312" s="186">
        <f t="shared" si="142"/>
        <v>169</v>
      </c>
      <c r="L312" s="186">
        <f t="shared" si="142"/>
        <v>3</v>
      </c>
      <c r="M312" s="186">
        <f t="shared" si="142"/>
        <v>0</v>
      </c>
      <c r="N312" s="186">
        <f t="shared" si="142"/>
        <v>0</v>
      </c>
      <c r="O312" s="186">
        <f t="shared" si="142"/>
        <v>0</v>
      </c>
      <c r="P312" s="186">
        <f t="shared" si="142"/>
        <v>0</v>
      </c>
      <c r="Q312" s="186">
        <f t="shared" si="142"/>
        <v>8</v>
      </c>
      <c r="R312" s="186">
        <f t="shared" si="142"/>
        <v>27</v>
      </c>
      <c r="S312" s="186">
        <f t="shared" si="142"/>
        <v>4</v>
      </c>
      <c r="T312" s="188">
        <f t="shared" si="142"/>
        <v>23</v>
      </c>
      <c r="U312" s="188">
        <f t="shared" si="142"/>
        <v>0</v>
      </c>
      <c r="V312" s="188">
        <f t="shared" si="142"/>
        <v>21</v>
      </c>
      <c r="W312" s="186">
        <f t="shared" si="142"/>
        <v>0</v>
      </c>
      <c r="X312" s="188">
        <f t="shared" si="142"/>
        <v>0</v>
      </c>
      <c r="Y312" s="186">
        <f t="shared" si="142"/>
        <v>2</v>
      </c>
      <c r="Z312" s="188">
        <f t="shared" si="142"/>
        <v>11.2</v>
      </c>
      <c r="AA312" s="188">
        <f t="shared" si="142"/>
        <v>4.1999999999999993</v>
      </c>
      <c r="AB312" s="188">
        <f t="shared" si="142"/>
        <v>2.9399999999999995</v>
      </c>
      <c r="AC312" s="186"/>
    </row>
    <row r="313" spans="1:29" s="142" customFormat="1" ht="18.75" customHeight="1">
      <c r="A313" s="212"/>
      <c r="B313" s="400" t="s">
        <v>801</v>
      </c>
      <c r="C313" s="186">
        <f>C320+C332</f>
        <v>24</v>
      </c>
      <c r="D313" s="186">
        <f t="shared" ref="D313:AB313" si="143">D320+D332</f>
        <v>2</v>
      </c>
      <c r="E313" s="186">
        <f t="shared" si="143"/>
        <v>22</v>
      </c>
      <c r="F313" s="186">
        <f t="shared" si="143"/>
        <v>0</v>
      </c>
      <c r="G313" s="186">
        <f t="shared" si="143"/>
        <v>0</v>
      </c>
      <c r="H313" s="186">
        <f t="shared" si="143"/>
        <v>0</v>
      </c>
      <c r="I313" s="186">
        <f t="shared" si="143"/>
        <v>0</v>
      </c>
      <c r="J313" s="186">
        <f t="shared" si="143"/>
        <v>10</v>
      </c>
      <c r="K313" s="186">
        <f t="shared" si="143"/>
        <v>196</v>
      </c>
      <c r="L313" s="186">
        <f t="shared" si="143"/>
        <v>5</v>
      </c>
      <c r="M313" s="186">
        <f t="shared" si="143"/>
        <v>0</v>
      </c>
      <c r="N313" s="186">
        <f t="shared" si="143"/>
        <v>0</v>
      </c>
      <c r="O313" s="186">
        <f t="shared" si="143"/>
        <v>0</v>
      </c>
      <c r="P313" s="186">
        <f t="shared" si="143"/>
        <v>0</v>
      </c>
      <c r="Q313" s="186">
        <f t="shared" si="143"/>
        <v>10</v>
      </c>
      <c r="R313" s="186">
        <f t="shared" si="143"/>
        <v>17.916666666666664</v>
      </c>
      <c r="S313" s="186">
        <f t="shared" si="143"/>
        <v>2</v>
      </c>
      <c r="T313" s="188">
        <f t="shared" si="143"/>
        <v>15.916666666666666</v>
      </c>
      <c r="U313" s="188">
        <f t="shared" si="143"/>
        <v>0</v>
      </c>
      <c r="V313" s="188">
        <f t="shared" si="143"/>
        <v>15</v>
      </c>
      <c r="W313" s="186">
        <f t="shared" si="143"/>
        <v>11</v>
      </c>
      <c r="X313" s="188">
        <f t="shared" si="143"/>
        <v>0.91666666666666674</v>
      </c>
      <c r="Y313" s="186">
        <f t="shared" si="143"/>
        <v>0</v>
      </c>
      <c r="Z313" s="188">
        <f t="shared" si="143"/>
        <v>0</v>
      </c>
      <c r="AA313" s="188">
        <f t="shared" si="143"/>
        <v>-4.2583333333333337</v>
      </c>
      <c r="AB313" s="188">
        <f t="shared" si="143"/>
        <v>0</v>
      </c>
      <c r="AC313" s="186"/>
    </row>
    <row r="314" spans="1:29" s="142" customFormat="1" ht="31.5" customHeight="1">
      <c r="A314" s="232">
        <v>1</v>
      </c>
      <c r="B314" s="1732" t="s">
        <v>589</v>
      </c>
      <c r="C314" s="232">
        <f t="shared" ref="C314:I314" si="144">C315+C320</f>
        <v>22</v>
      </c>
      <c r="D314" s="232">
        <f t="shared" si="144"/>
        <v>3</v>
      </c>
      <c r="E314" s="232">
        <f t="shared" si="144"/>
        <v>16</v>
      </c>
      <c r="F314" s="232">
        <f t="shared" si="144"/>
        <v>3</v>
      </c>
      <c r="G314" s="232">
        <f t="shared" si="144"/>
        <v>0</v>
      </c>
      <c r="H314" s="232">
        <f t="shared" si="144"/>
        <v>0</v>
      </c>
      <c r="I314" s="232">
        <f t="shared" si="144"/>
        <v>0</v>
      </c>
      <c r="J314" s="232">
        <f>J315+J320</f>
        <v>9</v>
      </c>
      <c r="K314" s="232">
        <f t="shared" ref="K314:AB314" si="145">K315+K320</f>
        <v>131</v>
      </c>
      <c r="L314" s="232">
        <f t="shared" si="145"/>
        <v>5</v>
      </c>
      <c r="M314" s="232"/>
      <c r="N314" s="232"/>
      <c r="O314" s="232"/>
      <c r="P314" s="232"/>
      <c r="Q314" s="232">
        <f t="shared" si="145"/>
        <v>9</v>
      </c>
      <c r="R314" s="215">
        <f t="shared" si="145"/>
        <v>22</v>
      </c>
      <c r="S314" s="232">
        <f t="shared" si="145"/>
        <v>3</v>
      </c>
      <c r="T314" s="215">
        <f t="shared" si="145"/>
        <v>19</v>
      </c>
      <c r="U314" s="215">
        <f t="shared" si="145"/>
        <v>0</v>
      </c>
      <c r="V314" s="215">
        <f t="shared" si="145"/>
        <v>18</v>
      </c>
      <c r="W314" s="232">
        <f t="shared" si="145"/>
        <v>0</v>
      </c>
      <c r="X314" s="215">
        <f t="shared" si="145"/>
        <v>0</v>
      </c>
      <c r="Y314" s="232">
        <f t="shared" si="145"/>
        <v>1</v>
      </c>
      <c r="Z314" s="215">
        <f t="shared" si="145"/>
        <v>5.6</v>
      </c>
      <c r="AA314" s="215">
        <f t="shared" si="145"/>
        <v>2.0999999999999996</v>
      </c>
      <c r="AB314" s="215">
        <f t="shared" si="145"/>
        <v>1.8199999999999996</v>
      </c>
      <c r="AC314" s="232"/>
    </row>
    <row r="315" spans="1:29" s="141" customFormat="1" ht="18.75" customHeight="1">
      <c r="A315" s="193"/>
      <c r="B315" s="194" t="s">
        <v>158</v>
      </c>
      <c r="C315" s="193">
        <v>13</v>
      </c>
      <c r="D315" s="193">
        <v>2</v>
      </c>
      <c r="E315" s="193">
        <v>8</v>
      </c>
      <c r="F315" s="193">
        <v>3</v>
      </c>
      <c r="G315" s="193"/>
      <c r="H315" s="193"/>
      <c r="I315" s="193"/>
      <c r="J315" s="193">
        <f>SUM(J316:J319)</f>
        <v>4</v>
      </c>
      <c r="K315" s="193">
        <f t="shared" ref="K315:Y315" si="146">SUM(K316:K319)</f>
        <v>65</v>
      </c>
      <c r="L315" s="193">
        <f t="shared" si="146"/>
        <v>2</v>
      </c>
      <c r="M315" s="193"/>
      <c r="N315" s="193"/>
      <c r="O315" s="193"/>
      <c r="P315" s="193"/>
      <c r="Q315" s="193">
        <f t="shared" si="146"/>
        <v>4</v>
      </c>
      <c r="R315" s="196">
        <f t="shared" si="146"/>
        <v>13.5</v>
      </c>
      <c r="S315" s="193">
        <f t="shared" si="146"/>
        <v>2</v>
      </c>
      <c r="T315" s="196">
        <f t="shared" si="146"/>
        <v>11.5</v>
      </c>
      <c r="U315" s="196">
        <f t="shared" si="146"/>
        <v>0</v>
      </c>
      <c r="V315" s="196">
        <f t="shared" si="146"/>
        <v>10.5</v>
      </c>
      <c r="W315" s="193">
        <f t="shared" si="146"/>
        <v>0</v>
      </c>
      <c r="X315" s="196">
        <f t="shared" si="146"/>
        <v>0</v>
      </c>
      <c r="Y315" s="193">
        <f t="shared" si="146"/>
        <v>1</v>
      </c>
      <c r="Z315" s="196">
        <f>8*70%</f>
        <v>5.6</v>
      </c>
      <c r="AA315" s="190">
        <f>(T315-E315)*70%</f>
        <v>2.4499999999999997</v>
      </c>
      <c r="AB315" s="190">
        <f>(Z315-F315)*70%</f>
        <v>1.8199999999999996</v>
      </c>
      <c r="AC315" s="193"/>
    </row>
    <row r="316" spans="1:29" s="141" customFormat="1" ht="18.75" customHeight="1">
      <c r="A316" s="228"/>
      <c r="B316" s="234" t="s">
        <v>114</v>
      </c>
      <c r="C316" s="193"/>
      <c r="D316" s="193"/>
      <c r="E316" s="193"/>
      <c r="F316" s="193"/>
      <c r="G316" s="193"/>
      <c r="H316" s="193"/>
      <c r="I316" s="193"/>
      <c r="J316" s="193">
        <v>1</v>
      </c>
      <c r="K316" s="193">
        <v>8</v>
      </c>
      <c r="L316" s="193"/>
      <c r="M316" s="193"/>
      <c r="N316" s="203">
        <v>2.2000000000000002</v>
      </c>
      <c r="O316" s="197">
        <v>35</v>
      </c>
      <c r="P316" s="197">
        <v>17</v>
      </c>
      <c r="Q316" s="193">
        <v>1</v>
      </c>
      <c r="R316" s="190">
        <f t="shared" si="135"/>
        <v>5.5</v>
      </c>
      <c r="S316" s="193">
        <v>2</v>
      </c>
      <c r="T316" s="190">
        <f t="shared" si="136"/>
        <v>3.5</v>
      </c>
      <c r="U316" s="196"/>
      <c r="V316" s="190">
        <v>2.5</v>
      </c>
      <c r="W316" s="189"/>
      <c r="X316" s="190"/>
      <c r="Y316" s="193">
        <v>1</v>
      </c>
      <c r="Z316" s="196"/>
      <c r="AA316" s="196"/>
      <c r="AB316" s="196"/>
      <c r="AC316" s="193"/>
    </row>
    <row r="317" spans="1:29" s="141" customFormat="1" ht="18.75" customHeight="1">
      <c r="A317" s="228"/>
      <c r="B317" s="234" t="s">
        <v>115</v>
      </c>
      <c r="C317" s="193"/>
      <c r="D317" s="193"/>
      <c r="E317" s="193"/>
      <c r="F317" s="193"/>
      <c r="G317" s="193"/>
      <c r="H317" s="193"/>
      <c r="I317" s="193"/>
      <c r="J317" s="193">
        <v>1</v>
      </c>
      <c r="K317" s="193">
        <v>19</v>
      </c>
      <c r="L317" s="193"/>
      <c r="M317" s="193"/>
      <c r="N317" s="203">
        <v>2.2000000000000002</v>
      </c>
      <c r="O317" s="197">
        <v>35</v>
      </c>
      <c r="P317" s="197">
        <v>17</v>
      </c>
      <c r="Q317" s="193">
        <v>1</v>
      </c>
      <c r="R317" s="190">
        <f t="shared" si="135"/>
        <v>2.5</v>
      </c>
      <c r="S317" s="193"/>
      <c r="T317" s="190">
        <f t="shared" si="136"/>
        <v>2.5</v>
      </c>
      <c r="U317" s="196"/>
      <c r="V317" s="190">
        <v>2.5</v>
      </c>
      <c r="W317" s="189"/>
      <c r="X317" s="190"/>
      <c r="Y317" s="193"/>
      <c r="Z317" s="196"/>
      <c r="AA317" s="196"/>
      <c r="AB317" s="196"/>
      <c r="AC317" s="193"/>
    </row>
    <row r="318" spans="1:29" s="141" customFormat="1" ht="18.75" customHeight="1">
      <c r="A318" s="228"/>
      <c r="B318" s="234" t="s">
        <v>116</v>
      </c>
      <c r="C318" s="193"/>
      <c r="D318" s="193"/>
      <c r="E318" s="193"/>
      <c r="F318" s="193"/>
      <c r="G318" s="193"/>
      <c r="H318" s="193"/>
      <c r="I318" s="193"/>
      <c r="J318" s="193">
        <v>1</v>
      </c>
      <c r="K318" s="193">
        <v>21</v>
      </c>
      <c r="L318" s="193">
        <v>1</v>
      </c>
      <c r="M318" s="193"/>
      <c r="N318" s="203">
        <v>2.2000000000000002</v>
      </c>
      <c r="O318" s="197">
        <v>35</v>
      </c>
      <c r="P318" s="197">
        <v>17</v>
      </c>
      <c r="Q318" s="193">
        <v>1</v>
      </c>
      <c r="R318" s="190">
        <f t="shared" si="135"/>
        <v>2.5</v>
      </c>
      <c r="S318" s="193"/>
      <c r="T318" s="190">
        <f t="shared" si="136"/>
        <v>2.5</v>
      </c>
      <c r="U318" s="196"/>
      <c r="V318" s="190">
        <v>2.5</v>
      </c>
      <c r="W318" s="189"/>
      <c r="X318" s="190"/>
      <c r="Y318" s="193"/>
      <c r="Z318" s="196"/>
      <c r="AA318" s="196"/>
      <c r="AB318" s="196"/>
      <c r="AC318" s="193"/>
    </row>
    <row r="319" spans="1:29" s="141" customFormat="1" ht="18.75" customHeight="1">
      <c r="A319" s="228"/>
      <c r="B319" s="234" t="s">
        <v>117</v>
      </c>
      <c r="C319" s="193"/>
      <c r="D319" s="193"/>
      <c r="E319" s="193"/>
      <c r="F319" s="193"/>
      <c r="G319" s="193"/>
      <c r="H319" s="193"/>
      <c r="I319" s="193"/>
      <c r="J319" s="193">
        <v>1</v>
      </c>
      <c r="K319" s="193">
        <v>17</v>
      </c>
      <c r="L319" s="193">
        <v>1</v>
      </c>
      <c r="M319" s="193"/>
      <c r="N319" s="203">
        <v>2.2000000000000002</v>
      </c>
      <c r="O319" s="197">
        <v>35</v>
      </c>
      <c r="P319" s="197">
        <v>17</v>
      </c>
      <c r="Q319" s="193">
        <v>1</v>
      </c>
      <c r="R319" s="190">
        <f t="shared" si="135"/>
        <v>3</v>
      </c>
      <c r="S319" s="193"/>
      <c r="T319" s="190">
        <f t="shared" si="136"/>
        <v>3</v>
      </c>
      <c r="U319" s="196"/>
      <c r="V319" s="190">
        <v>3</v>
      </c>
      <c r="W319" s="189"/>
      <c r="X319" s="190"/>
      <c r="Y319" s="193"/>
      <c r="Z319" s="196"/>
      <c r="AA319" s="196"/>
      <c r="AB319" s="196"/>
      <c r="AC319" s="193"/>
    </row>
    <row r="320" spans="1:29" s="141" customFormat="1" ht="18.75" customHeight="1">
      <c r="A320" s="193"/>
      <c r="B320" s="194" t="s">
        <v>1</v>
      </c>
      <c r="C320" s="193">
        <v>9</v>
      </c>
      <c r="D320" s="193">
        <v>1</v>
      </c>
      <c r="E320" s="193">
        <v>8</v>
      </c>
      <c r="F320" s="193"/>
      <c r="G320" s="193"/>
      <c r="H320" s="193"/>
      <c r="I320" s="193"/>
      <c r="J320" s="193">
        <f>SUM(J321:J325)</f>
        <v>5</v>
      </c>
      <c r="K320" s="193">
        <f t="shared" ref="K320:Y320" si="147">SUM(K321:K325)</f>
        <v>66</v>
      </c>
      <c r="L320" s="193">
        <f t="shared" si="147"/>
        <v>3</v>
      </c>
      <c r="M320" s="193"/>
      <c r="N320" s="193"/>
      <c r="O320" s="193"/>
      <c r="P320" s="193"/>
      <c r="Q320" s="193">
        <f t="shared" si="147"/>
        <v>5</v>
      </c>
      <c r="R320" s="196">
        <f t="shared" si="147"/>
        <v>8.5</v>
      </c>
      <c r="S320" s="193">
        <f t="shared" si="147"/>
        <v>1</v>
      </c>
      <c r="T320" s="196">
        <f t="shared" si="147"/>
        <v>7.5</v>
      </c>
      <c r="U320" s="196">
        <f t="shared" si="147"/>
        <v>0</v>
      </c>
      <c r="V320" s="196">
        <f t="shared" si="147"/>
        <v>7.5</v>
      </c>
      <c r="W320" s="193">
        <f t="shared" si="147"/>
        <v>0</v>
      </c>
      <c r="X320" s="196">
        <f t="shared" si="147"/>
        <v>0</v>
      </c>
      <c r="Y320" s="193">
        <f t="shared" si="147"/>
        <v>0</v>
      </c>
      <c r="Z320" s="196"/>
      <c r="AA320" s="196">
        <f>(T320-E320)*70%</f>
        <v>-0.35</v>
      </c>
      <c r="AB320" s="196">
        <f>(Z320-F320)*70%</f>
        <v>0</v>
      </c>
      <c r="AC320" s="193"/>
    </row>
    <row r="321" spans="1:29" s="141" customFormat="1" ht="18.75" customHeight="1">
      <c r="A321" s="228"/>
      <c r="B321" s="234" t="s">
        <v>129</v>
      </c>
      <c r="C321" s="193"/>
      <c r="D321" s="193"/>
      <c r="E321" s="193"/>
      <c r="F321" s="193"/>
      <c r="G321" s="193"/>
      <c r="H321" s="193"/>
      <c r="I321" s="193"/>
      <c r="J321" s="193">
        <v>1</v>
      </c>
      <c r="K321" s="193">
        <v>10</v>
      </c>
      <c r="L321" s="193"/>
      <c r="M321" s="193"/>
      <c r="N321" s="193">
        <v>1.5</v>
      </c>
      <c r="O321" s="197">
        <v>25</v>
      </c>
      <c r="P321" s="197">
        <v>12</v>
      </c>
      <c r="Q321" s="193">
        <v>1</v>
      </c>
      <c r="R321" s="190">
        <f t="shared" si="135"/>
        <v>2.5</v>
      </c>
      <c r="S321" s="193">
        <v>1</v>
      </c>
      <c r="T321" s="190">
        <f t="shared" si="136"/>
        <v>1.5</v>
      </c>
      <c r="U321" s="196"/>
      <c r="V321" s="190">
        <f t="shared" si="138"/>
        <v>1.5</v>
      </c>
      <c r="W321" s="189"/>
      <c r="X321" s="190"/>
      <c r="Y321" s="193"/>
      <c r="Z321" s="196"/>
      <c r="AA321" s="196"/>
      <c r="AB321" s="196"/>
      <c r="AC321" s="193"/>
    </row>
    <row r="322" spans="1:29" s="141" customFormat="1" ht="18.75" customHeight="1">
      <c r="A322" s="228"/>
      <c r="B322" s="234" t="s">
        <v>130</v>
      </c>
      <c r="C322" s="193"/>
      <c r="D322" s="193"/>
      <c r="E322" s="193"/>
      <c r="F322" s="193"/>
      <c r="G322" s="193"/>
      <c r="H322" s="193"/>
      <c r="I322" s="193"/>
      <c r="J322" s="193">
        <v>1</v>
      </c>
      <c r="K322" s="193">
        <v>12</v>
      </c>
      <c r="L322" s="193">
        <v>1</v>
      </c>
      <c r="M322" s="193"/>
      <c r="N322" s="193">
        <v>1.5</v>
      </c>
      <c r="O322" s="197">
        <v>25</v>
      </c>
      <c r="P322" s="197">
        <v>12</v>
      </c>
      <c r="Q322" s="193">
        <v>1</v>
      </c>
      <c r="R322" s="190">
        <f t="shared" si="135"/>
        <v>1.5</v>
      </c>
      <c r="S322" s="193"/>
      <c r="T322" s="190">
        <f t="shared" si="136"/>
        <v>1.5</v>
      </c>
      <c r="U322" s="196"/>
      <c r="V322" s="190">
        <f>N322*Q322</f>
        <v>1.5</v>
      </c>
      <c r="W322" s="189"/>
      <c r="X322" s="190"/>
      <c r="Y322" s="193"/>
      <c r="Z322" s="196"/>
      <c r="AA322" s="196"/>
      <c r="AB322" s="196"/>
      <c r="AC322" s="193"/>
    </row>
    <row r="323" spans="1:29" s="141" customFormat="1" ht="18.75" customHeight="1">
      <c r="A323" s="228"/>
      <c r="B323" s="234" t="s">
        <v>131</v>
      </c>
      <c r="C323" s="193"/>
      <c r="D323" s="193"/>
      <c r="E323" s="193"/>
      <c r="F323" s="193"/>
      <c r="G323" s="193"/>
      <c r="H323" s="193"/>
      <c r="I323" s="193"/>
      <c r="J323" s="193">
        <v>1</v>
      </c>
      <c r="K323" s="193">
        <v>15</v>
      </c>
      <c r="L323" s="193">
        <v>2</v>
      </c>
      <c r="M323" s="193"/>
      <c r="N323" s="193">
        <v>1.5</v>
      </c>
      <c r="O323" s="197">
        <v>25</v>
      </c>
      <c r="P323" s="197">
        <v>12</v>
      </c>
      <c r="Q323" s="193">
        <v>1</v>
      </c>
      <c r="R323" s="190">
        <f t="shared" si="135"/>
        <v>1.5</v>
      </c>
      <c r="S323" s="193"/>
      <c r="T323" s="190">
        <f t="shared" si="136"/>
        <v>1.5</v>
      </c>
      <c r="U323" s="196"/>
      <c r="V323" s="190">
        <f>N323*Q323</f>
        <v>1.5</v>
      </c>
      <c r="W323" s="189"/>
      <c r="X323" s="190"/>
      <c r="Y323" s="193"/>
      <c r="Z323" s="196"/>
      <c r="AA323" s="196"/>
      <c r="AB323" s="196"/>
      <c r="AC323" s="193"/>
    </row>
    <row r="324" spans="1:29" s="141" customFormat="1" ht="18.75" customHeight="1">
      <c r="A324" s="228"/>
      <c r="B324" s="234" t="s">
        <v>132</v>
      </c>
      <c r="C324" s="193"/>
      <c r="D324" s="193"/>
      <c r="E324" s="193"/>
      <c r="F324" s="193"/>
      <c r="G324" s="193"/>
      <c r="H324" s="193"/>
      <c r="I324" s="193"/>
      <c r="J324" s="193">
        <v>1</v>
      </c>
      <c r="K324" s="193">
        <v>10</v>
      </c>
      <c r="L324" s="193"/>
      <c r="M324" s="193"/>
      <c r="N324" s="193">
        <v>1.5</v>
      </c>
      <c r="O324" s="197">
        <v>25</v>
      </c>
      <c r="P324" s="197">
        <v>12</v>
      </c>
      <c r="Q324" s="193">
        <v>1</v>
      </c>
      <c r="R324" s="190">
        <f t="shared" si="135"/>
        <v>1.5</v>
      </c>
      <c r="S324" s="193"/>
      <c r="T324" s="190">
        <f t="shared" si="136"/>
        <v>1.5</v>
      </c>
      <c r="U324" s="196"/>
      <c r="V324" s="190">
        <f t="shared" si="138"/>
        <v>1.5</v>
      </c>
      <c r="W324" s="189"/>
      <c r="X324" s="190"/>
      <c r="Y324" s="193"/>
      <c r="Z324" s="196"/>
      <c r="AA324" s="196"/>
      <c r="AB324" s="196"/>
      <c r="AC324" s="193"/>
    </row>
    <row r="325" spans="1:29" s="141" customFormat="1" ht="18.75" customHeight="1">
      <c r="A325" s="228"/>
      <c r="B325" s="234" t="s">
        <v>133</v>
      </c>
      <c r="C325" s="193"/>
      <c r="D325" s="193"/>
      <c r="E325" s="193"/>
      <c r="F325" s="193"/>
      <c r="G325" s="193"/>
      <c r="H325" s="193"/>
      <c r="I325" s="193"/>
      <c r="J325" s="193">
        <v>1</v>
      </c>
      <c r="K325" s="193">
        <v>19</v>
      </c>
      <c r="L325" s="193"/>
      <c r="M325" s="193"/>
      <c r="N325" s="193">
        <v>1.5</v>
      </c>
      <c r="O325" s="197">
        <v>25</v>
      </c>
      <c r="P325" s="197">
        <v>12</v>
      </c>
      <c r="Q325" s="193">
        <v>1</v>
      </c>
      <c r="R325" s="190">
        <f t="shared" si="135"/>
        <v>1.5</v>
      </c>
      <c r="S325" s="193"/>
      <c r="T325" s="190">
        <f t="shared" si="136"/>
        <v>1.5</v>
      </c>
      <c r="U325" s="196"/>
      <c r="V325" s="190">
        <f t="shared" si="138"/>
        <v>1.5</v>
      </c>
      <c r="W325" s="189"/>
      <c r="X325" s="190"/>
      <c r="Y325" s="193"/>
      <c r="Z325" s="196"/>
      <c r="AA325" s="196"/>
      <c r="AB325" s="196"/>
      <c r="AC325" s="193"/>
    </row>
    <row r="326" spans="1:29" s="142" customFormat="1" ht="18.75" customHeight="1">
      <c r="A326" s="186">
        <v>2</v>
      </c>
      <c r="B326" s="236" t="s">
        <v>590</v>
      </c>
      <c r="C326" s="186">
        <f>C327+C332</f>
        <v>30</v>
      </c>
      <c r="D326" s="186">
        <f t="shared" ref="D326:AB326" si="148">D327+D332</f>
        <v>3</v>
      </c>
      <c r="E326" s="186">
        <f t="shared" si="148"/>
        <v>23</v>
      </c>
      <c r="F326" s="186">
        <f t="shared" si="148"/>
        <v>4</v>
      </c>
      <c r="G326" s="186">
        <f t="shared" si="148"/>
        <v>0</v>
      </c>
      <c r="H326" s="186">
        <f t="shared" si="148"/>
        <v>0</v>
      </c>
      <c r="I326" s="186">
        <f t="shared" si="148"/>
        <v>0</v>
      </c>
      <c r="J326" s="186">
        <f t="shared" si="148"/>
        <v>9</v>
      </c>
      <c r="K326" s="186">
        <f t="shared" si="148"/>
        <v>234</v>
      </c>
      <c r="L326" s="186">
        <f t="shared" si="148"/>
        <v>3</v>
      </c>
      <c r="M326" s="186"/>
      <c r="N326" s="186"/>
      <c r="O326" s="186"/>
      <c r="P326" s="186"/>
      <c r="Q326" s="186">
        <f t="shared" si="148"/>
        <v>9</v>
      </c>
      <c r="R326" s="188">
        <f t="shared" si="148"/>
        <v>22.916666666666664</v>
      </c>
      <c r="S326" s="186">
        <f t="shared" si="148"/>
        <v>3</v>
      </c>
      <c r="T326" s="188">
        <f t="shared" si="148"/>
        <v>19.916666666666664</v>
      </c>
      <c r="U326" s="188">
        <f t="shared" si="148"/>
        <v>0</v>
      </c>
      <c r="V326" s="188">
        <f t="shared" si="148"/>
        <v>18</v>
      </c>
      <c r="W326" s="186">
        <f t="shared" si="148"/>
        <v>11</v>
      </c>
      <c r="X326" s="188">
        <f t="shared" si="148"/>
        <v>0.91666666666666674</v>
      </c>
      <c r="Y326" s="186">
        <f t="shared" si="148"/>
        <v>1</v>
      </c>
      <c r="Z326" s="188">
        <f t="shared" si="148"/>
        <v>5.6</v>
      </c>
      <c r="AA326" s="188">
        <f t="shared" si="148"/>
        <v>-2.1583333333333337</v>
      </c>
      <c r="AB326" s="188">
        <f t="shared" si="148"/>
        <v>1.1199999999999997</v>
      </c>
      <c r="AC326" s="186"/>
    </row>
    <row r="327" spans="1:29" s="141" customFormat="1" ht="21.75" customHeight="1">
      <c r="A327" s="201"/>
      <c r="B327" s="201" t="s">
        <v>158</v>
      </c>
      <c r="C327" s="203">
        <v>15</v>
      </c>
      <c r="D327" s="203">
        <v>2</v>
      </c>
      <c r="E327" s="203">
        <v>9</v>
      </c>
      <c r="F327" s="203">
        <v>4</v>
      </c>
      <c r="G327" s="219"/>
      <c r="H327" s="219"/>
      <c r="I327" s="219"/>
      <c r="J327" s="226">
        <f>SUM(J328:J331)</f>
        <v>4</v>
      </c>
      <c r="K327" s="226">
        <f t="shared" ref="K327:Y327" si="149">SUM(K328:K331)</f>
        <v>104</v>
      </c>
      <c r="L327" s="226">
        <f t="shared" si="149"/>
        <v>1</v>
      </c>
      <c r="M327" s="226"/>
      <c r="N327" s="226"/>
      <c r="O327" s="226"/>
      <c r="P327" s="226"/>
      <c r="Q327" s="226">
        <f t="shared" si="149"/>
        <v>4</v>
      </c>
      <c r="R327" s="220">
        <f t="shared" si="149"/>
        <v>13.5</v>
      </c>
      <c r="S327" s="226">
        <f t="shared" si="149"/>
        <v>2</v>
      </c>
      <c r="T327" s="220">
        <f t="shared" si="149"/>
        <v>11.5</v>
      </c>
      <c r="U327" s="220">
        <f t="shared" si="149"/>
        <v>0</v>
      </c>
      <c r="V327" s="220">
        <f t="shared" si="149"/>
        <v>10.5</v>
      </c>
      <c r="W327" s="226">
        <f t="shared" si="149"/>
        <v>0</v>
      </c>
      <c r="X327" s="220">
        <f t="shared" si="149"/>
        <v>0</v>
      </c>
      <c r="Y327" s="226">
        <f t="shared" si="149"/>
        <v>1</v>
      </c>
      <c r="Z327" s="196">
        <f>8*70%</f>
        <v>5.6</v>
      </c>
      <c r="AA327" s="190">
        <f>(T327-E327)*70%</f>
        <v>1.75</v>
      </c>
      <c r="AB327" s="190">
        <f>(Z327-F327)*70%</f>
        <v>1.1199999999999997</v>
      </c>
      <c r="AC327" s="219"/>
    </row>
    <row r="328" spans="1:29" s="141" customFormat="1" ht="21.75" customHeight="1">
      <c r="A328" s="201"/>
      <c r="B328" s="202" t="s">
        <v>114</v>
      </c>
      <c r="C328" s="219"/>
      <c r="D328" s="219"/>
      <c r="E328" s="219"/>
      <c r="F328" s="219"/>
      <c r="G328" s="219"/>
      <c r="H328" s="219"/>
      <c r="I328" s="219"/>
      <c r="J328" s="227">
        <v>1</v>
      </c>
      <c r="K328" s="203">
        <v>24</v>
      </c>
      <c r="L328" s="203">
        <v>1</v>
      </c>
      <c r="M328" s="203"/>
      <c r="N328" s="203">
        <v>1.9</v>
      </c>
      <c r="O328" s="211">
        <v>35</v>
      </c>
      <c r="P328" s="211">
        <v>17</v>
      </c>
      <c r="Q328" s="203">
        <v>1</v>
      </c>
      <c r="R328" s="190">
        <f t="shared" si="135"/>
        <v>5.5</v>
      </c>
      <c r="S328" s="203">
        <v>2</v>
      </c>
      <c r="T328" s="190">
        <f t="shared" si="136"/>
        <v>3.5</v>
      </c>
      <c r="U328" s="204"/>
      <c r="V328" s="190">
        <v>2.5</v>
      </c>
      <c r="W328" s="189"/>
      <c r="X328" s="190"/>
      <c r="Y328" s="203">
        <v>1</v>
      </c>
      <c r="Z328" s="204"/>
      <c r="AA328" s="220"/>
      <c r="AB328" s="220"/>
      <c r="AC328" s="219"/>
    </row>
    <row r="329" spans="1:29" s="141" customFormat="1" ht="21.75" customHeight="1">
      <c r="A329" s="201"/>
      <c r="B329" s="202" t="s">
        <v>115</v>
      </c>
      <c r="C329" s="219"/>
      <c r="D329" s="219"/>
      <c r="E329" s="219"/>
      <c r="F329" s="219"/>
      <c r="G329" s="219"/>
      <c r="H329" s="219"/>
      <c r="I329" s="219"/>
      <c r="J329" s="227">
        <v>1</v>
      </c>
      <c r="K329" s="203">
        <v>24</v>
      </c>
      <c r="L329" s="219"/>
      <c r="M329" s="203"/>
      <c r="N329" s="203">
        <v>1.9</v>
      </c>
      <c r="O329" s="211">
        <v>35</v>
      </c>
      <c r="P329" s="211">
        <v>17</v>
      </c>
      <c r="Q329" s="203">
        <v>1</v>
      </c>
      <c r="R329" s="190">
        <f t="shared" si="135"/>
        <v>2.5</v>
      </c>
      <c r="S329" s="203"/>
      <c r="T329" s="190">
        <f t="shared" si="136"/>
        <v>2.5</v>
      </c>
      <c r="U329" s="204"/>
      <c r="V329" s="190">
        <v>2.5</v>
      </c>
      <c r="W329" s="189"/>
      <c r="X329" s="190"/>
      <c r="Y329" s="203"/>
      <c r="Z329" s="204"/>
      <c r="AA329" s="220"/>
      <c r="AB329" s="220"/>
      <c r="AC329" s="219"/>
    </row>
    <row r="330" spans="1:29" s="141" customFormat="1" ht="21.75" customHeight="1">
      <c r="A330" s="201"/>
      <c r="B330" s="202" t="s">
        <v>116</v>
      </c>
      <c r="C330" s="219"/>
      <c r="D330" s="219"/>
      <c r="E330" s="219"/>
      <c r="F330" s="219"/>
      <c r="G330" s="219"/>
      <c r="H330" s="219"/>
      <c r="I330" s="219"/>
      <c r="J330" s="227">
        <v>1</v>
      </c>
      <c r="K330" s="203">
        <v>30</v>
      </c>
      <c r="L330" s="219"/>
      <c r="M330" s="203"/>
      <c r="N330" s="203">
        <v>1.9</v>
      </c>
      <c r="O330" s="211">
        <v>35</v>
      </c>
      <c r="P330" s="211">
        <v>17</v>
      </c>
      <c r="Q330" s="203">
        <v>1</v>
      </c>
      <c r="R330" s="190">
        <f t="shared" si="135"/>
        <v>2.5</v>
      </c>
      <c r="S330" s="203"/>
      <c r="T330" s="190">
        <f t="shared" si="136"/>
        <v>2.5</v>
      </c>
      <c r="U330" s="204"/>
      <c r="V330" s="190">
        <v>2.5</v>
      </c>
      <c r="W330" s="189"/>
      <c r="X330" s="190"/>
      <c r="Y330" s="203"/>
      <c r="Z330" s="204"/>
      <c r="AA330" s="220"/>
      <c r="AB330" s="220"/>
      <c r="AC330" s="219"/>
    </row>
    <row r="331" spans="1:29" s="141" customFormat="1" ht="21.75" customHeight="1">
      <c r="A331" s="201"/>
      <c r="B331" s="202" t="s">
        <v>117</v>
      </c>
      <c r="C331" s="219"/>
      <c r="D331" s="219"/>
      <c r="E331" s="219"/>
      <c r="F331" s="219"/>
      <c r="G331" s="219"/>
      <c r="H331" s="219"/>
      <c r="I331" s="219"/>
      <c r="J331" s="191">
        <v>1</v>
      </c>
      <c r="K331" s="203">
        <v>26</v>
      </c>
      <c r="L331" s="219"/>
      <c r="M331" s="203"/>
      <c r="N331" s="203">
        <v>1.9</v>
      </c>
      <c r="O331" s="211">
        <v>35</v>
      </c>
      <c r="P331" s="211">
        <v>17</v>
      </c>
      <c r="Q331" s="203">
        <v>1</v>
      </c>
      <c r="R331" s="190">
        <f t="shared" si="135"/>
        <v>3</v>
      </c>
      <c r="S331" s="203"/>
      <c r="T331" s="190">
        <f t="shared" si="136"/>
        <v>3</v>
      </c>
      <c r="U331" s="204"/>
      <c r="V331" s="190">
        <v>3</v>
      </c>
      <c r="W331" s="189"/>
      <c r="X331" s="190"/>
      <c r="Y331" s="203"/>
      <c r="Z331" s="204"/>
      <c r="AA331" s="220"/>
      <c r="AB331" s="220"/>
      <c r="AC331" s="219"/>
    </row>
    <row r="332" spans="1:29" s="141" customFormat="1" ht="18.75" customHeight="1">
      <c r="A332" s="201"/>
      <c r="B332" s="202" t="s">
        <v>1</v>
      </c>
      <c r="C332" s="203">
        <v>15</v>
      </c>
      <c r="D332" s="203">
        <v>1</v>
      </c>
      <c r="E332" s="203">
        <v>14</v>
      </c>
      <c r="F332" s="203"/>
      <c r="G332" s="203"/>
      <c r="H332" s="203"/>
      <c r="I332" s="203"/>
      <c r="J332" s="1733">
        <f>SUM(J333:J337)</f>
        <v>5</v>
      </c>
      <c r="K332" s="1733">
        <f t="shared" ref="K332:Y332" si="150">SUM(K333:K337)</f>
        <v>130</v>
      </c>
      <c r="L332" s="1733">
        <f t="shared" si="150"/>
        <v>2</v>
      </c>
      <c r="M332" s="1733"/>
      <c r="N332" s="1733"/>
      <c r="O332" s="1733"/>
      <c r="P332" s="1733"/>
      <c r="Q332" s="1733">
        <f t="shared" si="150"/>
        <v>5</v>
      </c>
      <c r="R332" s="1734">
        <f t="shared" si="150"/>
        <v>9.4166666666666661</v>
      </c>
      <c r="S332" s="1733">
        <f t="shared" si="150"/>
        <v>1</v>
      </c>
      <c r="T332" s="1734">
        <f t="shared" si="150"/>
        <v>8.4166666666666661</v>
      </c>
      <c r="U332" s="1734">
        <f t="shared" si="150"/>
        <v>0</v>
      </c>
      <c r="V332" s="1734">
        <f t="shared" si="150"/>
        <v>7.5</v>
      </c>
      <c r="W332" s="1733">
        <f t="shared" si="150"/>
        <v>11</v>
      </c>
      <c r="X332" s="1734">
        <f t="shared" si="150"/>
        <v>0.91666666666666674</v>
      </c>
      <c r="Y332" s="1733">
        <f t="shared" si="150"/>
        <v>0</v>
      </c>
      <c r="Z332" s="204"/>
      <c r="AA332" s="204">
        <f>(T332-E332)*70%</f>
        <v>-3.9083333333333337</v>
      </c>
      <c r="AB332" s="204">
        <f>(Z332-F332)*70%</f>
        <v>0</v>
      </c>
      <c r="AC332" s="203"/>
    </row>
    <row r="333" spans="1:29" s="141" customFormat="1" ht="18.75" customHeight="1">
      <c r="A333" s="233"/>
      <c r="B333" s="235" t="s">
        <v>129</v>
      </c>
      <c r="C333" s="203"/>
      <c r="D333" s="203"/>
      <c r="E333" s="203"/>
      <c r="F333" s="203"/>
      <c r="G333" s="203"/>
      <c r="H333" s="203"/>
      <c r="I333" s="203"/>
      <c r="J333" s="233">
        <v>1</v>
      </c>
      <c r="K333" s="201">
        <v>23</v>
      </c>
      <c r="L333" s="201">
        <v>1</v>
      </c>
      <c r="M333" s="203"/>
      <c r="N333" s="203">
        <v>1.5</v>
      </c>
      <c r="O333" s="211">
        <v>25</v>
      </c>
      <c r="P333" s="211">
        <v>12</v>
      </c>
      <c r="Q333" s="203">
        <v>1</v>
      </c>
      <c r="R333" s="190">
        <f t="shared" si="135"/>
        <v>2.5</v>
      </c>
      <c r="S333" s="203">
        <v>1</v>
      </c>
      <c r="T333" s="190">
        <f t="shared" si="136"/>
        <v>1.5</v>
      </c>
      <c r="U333" s="204"/>
      <c r="V333" s="190">
        <f t="shared" si="138"/>
        <v>1.5</v>
      </c>
      <c r="W333" s="189"/>
      <c r="X333" s="190"/>
      <c r="Y333" s="203"/>
      <c r="Z333" s="204"/>
      <c r="AA333" s="204"/>
      <c r="AB333" s="204"/>
      <c r="AC333" s="203"/>
    </row>
    <row r="334" spans="1:29" s="141" customFormat="1" ht="18.75" customHeight="1">
      <c r="A334" s="233"/>
      <c r="B334" s="235" t="s">
        <v>130</v>
      </c>
      <c r="C334" s="203"/>
      <c r="D334" s="203"/>
      <c r="E334" s="203"/>
      <c r="F334" s="203"/>
      <c r="G334" s="203"/>
      <c r="H334" s="203"/>
      <c r="I334" s="203"/>
      <c r="J334" s="233">
        <v>1</v>
      </c>
      <c r="K334" s="201">
        <v>29</v>
      </c>
      <c r="L334" s="201">
        <v>1</v>
      </c>
      <c r="M334" s="203"/>
      <c r="N334" s="203">
        <v>1.5</v>
      </c>
      <c r="O334" s="211">
        <v>25</v>
      </c>
      <c r="P334" s="211">
        <v>12</v>
      </c>
      <c r="Q334" s="203">
        <v>1</v>
      </c>
      <c r="R334" s="190">
        <f t="shared" si="135"/>
        <v>1.9166666666666667</v>
      </c>
      <c r="S334" s="203"/>
      <c r="T334" s="190">
        <f t="shared" si="136"/>
        <v>1.9166666666666667</v>
      </c>
      <c r="U334" s="204"/>
      <c r="V334" s="190">
        <f t="shared" si="138"/>
        <v>1.5</v>
      </c>
      <c r="W334" s="189">
        <f t="shared" ref="W334:W337" si="151">(K334+L334)-(O334*Q334)</f>
        <v>5</v>
      </c>
      <c r="X334" s="190">
        <f t="shared" ref="X334:X337" si="152">W334/P334</f>
        <v>0.41666666666666669</v>
      </c>
      <c r="Y334" s="203"/>
      <c r="Z334" s="204"/>
      <c r="AA334" s="204"/>
      <c r="AB334" s="204"/>
      <c r="AC334" s="203"/>
    </row>
    <row r="335" spans="1:29" s="140" customFormat="1" ht="18.75" customHeight="1">
      <c r="A335" s="217"/>
      <c r="B335" s="218" t="s">
        <v>131</v>
      </c>
      <c r="C335" s="203"/>
      <c r="D335" s="203"/>
      <c r="E335" s="203"/>
      <c r="F335" s="203"/>
      <c r="G335" s="203"/>
      <c r="H335" s="203"/>
      <c r="I335" s="203"/>
      <c r="J335" s="212">
        <v>1</v>
      </c>
      <c r="K335" s="237">
        <v>22</v>
      </c>
      <c r="L335" s="237"/>
      <c r="M335" s="203"/>
      <c r="N335" s="203">
        <v>1.5</v>
      </c>
      <c r="O335" s="211">
        <v>25</v>
      </c>
      <c r="P335" s="211">
        <v>12</v>
      </c>
      <c r="Q335" s="203">
        <v>1</v>
      </c>
      <c r="R335" s="190">
        <f t="shared" si="135"/>
        <v>1.5</v>
      </c>
      <c r="S335" s="203"/>
      <c r="T335" s="190">
        <f t="shared" si="136"/>
        <v>1.5</v>
      </c>
      <c r="U335" s="204"/>
      <c r="V335" s="190">
        <f>N335*Q335</f>
        <v>1.5</v>
      </c>
      <c r="W335" s="189"/>
      <c r="X335" s="190"/>
      <c r="Y335" s="203"/>
      <c r="Z335" s="204"/>
      <c r="AA335" s="204"/>
      <c r="AB335" s="204"/>
      <c r="AC335" s="203"/>
    </row>
    <row r="336" spans="1:29" s="140" customFormat="1" ht="18.75" customHeight="1">
      <c r="A336" s="217"/>
      <c r="B336" s="218" t="s">
        <v>132</v>
      </c>
      <c r="C336" s="203"/>
      <c r="D336" s="203"/>
      <c r="E336" s="203"/>
      <c r="F336" s="203"/>
      <c r="G336" s="203"/>
      <c r="H336" s="203"/>
      <c r="I336" s="203"/>
      <c r="J336" s="212">
        <v>1</v>
      </c>
      <c r="K336" s="237">
        <v>26</v>
      </c>
      <c r="L336" s="237"/>
      <c r="M336" s="203"/>
      <c r="N336" s="203">
        <v>1.5</v>
      </c>
      <c r="O336" s="211">
        <v>25</v>
      </c>
      <c r="P336" s="211">
        <v>12</v>
      </c>
      <c r="Q336" s="203">
        <v>1</v>
      </c>
      <c r="R336" s="190">
        <f t="shared" si="135"/>
        <v>1.5833333333333333</v>
      </c>
      <c r="S336" s="203"/>
      <c r="T336" s="190">
        <f t="shared" si="136"/>
        <v>1.5833333333333333</v>
      </c>
      <c r="U336" s="204"/>
      <c r="V336" s="190">
        <f t="shared" si="138"/>
        <v>1.5</v>
      </c>
      <c r="W336" s="189">
        <f t="shared" si="151"/>
        <v>1</v>
      </c>
      <c r="X336" s="190">
        <f t="shared" si="152"/>
        <v>8.3333333333333329E-2</v>
      </c>
      <c r="Y336" s="203"/>
      <c r="Z336" s="204"/>
      <c r="AA336" s="204"/>
      <c r="AB336" s="204"/>
      <c r="AC336" s="203"/>
    </row>
    <row r="337" spans="1:29" s="140" customFormat="1" ht="15.75">
      <c r="A337" s="1073"/>
      <c r="B337" s="1074" t="s">
        <v>133</v>
      </c>
      <c r="C337" s="1075"/>
      <c r="D337" s="1075"/>
      <c r="E337" s="1075"/>
      <c r="F337" s="1075"/>
      <c r="G337" s="1075"/>
      <c r="H337" s="1075"/>
      <c r="I337" s="1075"/>
      <c r="J337" s="1076">
        <v>1</v>
      </c>
      <c r="K337" s="1077">
        <v>30</v>
      </c>
      <c r="L337" s="1077"/>
      <c r="M337" s="1075"/>
      <c r="N337" s="1075">
        <v>1.5</v>
      </c>
      <c r="O337" s="1078">
        <v>25</v>
      </c>
      <c r="P337" s="1078">
        <v>12</v>
      </c>
      <c r="Q337" s="1075">
        <v>1</v>
      </c>
      <c r="R337" s="1079">
        <f t="shared" si="135"/>
        <v>1.9166666666666667</v>
      </c>
      <c r="S337" s="1075"/>
      <c r="T337" s="1079">
        <f t="shared" si="136"/>
        <v>1.9166666666666667</v>
      </c>
      <c r="U337" s="1080"/>
      <c r="V337" s="1079">
        <f t="shared" si="138"/>
        <v>1.5</v>
      </c>
      <c r="W337" s="1081">
        <f t="shared" si="151"/>
        <v>5</v>
      </c>
      <c r="X337" s="1079">
        <f t="shared" si="152"/>
        <v>0.41666666666666669</v>
      </c>
      <c r="Y337" s="1075"/>
      <c r="Z337" s="1080"/>
      <c r="AA337" s="1080"/>
      <c r="AB337" s="1080"/>
      <c r="AC337" s="1075"/>
    </row>
    <row r="338" spans="1:29" ht="18.75" customHeight="1">
      <c r="A338" s="94"/>
      <c r="B338" s="95"/>
      <c r="C338" s="95"/>
      <c r="D338" s="95"/>
      <c r="E338" s="95"/>
      <c r="F338" s="95"/>
      <c r="G338" s="96"/>
      <c r="H338" s="95"/>
      <c r="I338" s="95"/>
      <c r="J338" s="95"/>
      <c r="K338" s="95"/>
      <c r="L338" s="95"/>
      <c r="M338" s="95"/>
      <c r="N338" s="95"/>
      <c r="O338" s="98"/>
      <c r="P338" s="98"/>
      <c r="Q338" s="96"/>
      <c r="R338" s="101"/>
      <c r="S338" s="96"/>
      <c r="T338" s="100"/>
      <c r="U338" s="100"/>
      <c r="V338" s="100"/>
      <c r="W338" s="95"/>
      <c r="X338" s="100"/>
      <c r="Y338" s="145"/>
      <c r="Z338" s="101"/>
      <c r="AA338" s="101"/>
      <c r="AB338" s="101"/>
      <c r="AC338" s="95"/>
    </row>
    <row r="339" spans="1:29" ht="18.75" customHeight="1">
      <c r="A339" s="94"/>
      <c r="B339" s="95"/>
      <c r="C339" s="95"/>
      <c r="D339" s="95"/>
      <c r="E339" s="95"/>
      <c r="F339" s="95"/>
      <c r="G339" s="96"/>
      <c r="H339" s="95"/>
      <c r="I339" s="95"/>
      <c r="J339" s="95"/>
      <c r="K339" s="95"/>
      <c r="L339" s="95"/>
      <c r="M339" s="95"/>
      <c r="N339" s="95"/>
      <c r="O339" s="98"/>
      <c r="P339" s="98"/>
      <c r="Q339" s="96"/>
      <c r="R339" s="101"/>
      <c r="S339" s="96"/>
      <c r="T339" s="100"/>
      <c r="U339" s="100"/>
      <c r="V339" s="100"/>
      <c r="W339" s="95"/>
      <c r="X339" s="100"/>
      <c r="Y339" s="145"/>
      <c r="Z339" s="101"/>
      <c r="AA339" s="101"/>
      <c r="AB339" s="101"/>
      <c r="AC339" s="95"/>
    </row>
    <row r="340" spans="1:29" ht="18.75" customHeight="1">
      <c r="A340" s="94"/>
      <c r="B340" s="95"/>
      <c r="C340" s="95"/>
      <c r="D340" s="95"/>
      <c r="E340" s="95"/>
      <c r="F340" s="95"/>
      <c r="G340" s="96"/>
      <c r="H340" s="95"/>
      <c r="I340" s="95"/>
      <c r="J340" s="95"/>
      <c r="K340" s="95"/>
      <c r="L340" s="95"/>
      <c r="M340" s="95"/>
      <c r="N340" s="95"/>
      <c r="O340" s="98"/>
      <c r="P340" s="98"/>
      <c r="Q340" s="96"/>
      <c r="R340" s="101"/>
      <c r="S340" s="96"/>
      <c r="T340" s="100"/>
      <c r="U340" s="100"/>
      <c r="V340" s="100"/>
      <c r="W340" s="95"/>
      <c r="X340" s="100"/>
      <c r="Y340" s="145"/>
      <c r="Z340" s="101"/>
      <c r="AA340" s="101"/>
      <c r="AB340" s="101"/>
      <c r="AC340" s="95"/>
    </row>
    <row r="341" spans="1:29" ht="18.75" customHeight="1">
      <c r="A341" s="94"/>
      <c r="B341" s="95"/>
      <c r="C341" s="95"/>
      <c r="D341" s="95"/>
      <c r="E341" s="95"/>
      <c r="F341" s="95"/>
      <c r="G341" s="96"/>
      <c r="H341" s="95"/>
      <c r="I341" s="95"/>
      <c r="J341" s="95"/>
      <c r="K341" s="95"/>
      <c r="L341" s="95"/>
      <c r="M341" s="95"/>
      <c r="N341" s="95"/>
      <c r="O341" s="98"/>
      <c r="P341" s="98"/>
      <c r="Q341" s="96"/>
      <c r="R341" s="101"/>
      <c r="S341" s="96"/>
      <c r="T341" s="100"/>
      <c r="U341" s="100"/>
      <c r="V341" s="100"/>
      <c r="W341" s="95"/>
      <c r="X341" s="100"/>
      <c r="Y341" s="145"/>
      <c r="Z341" s="101"/>
      <c r="AA341" s="101"/>
      <c r="AB341" s="101"/>
      <c r="AC341" s="95"/>
    </row>
    <row r="342" spans="1:29" ht="18.75" customHeight="1">
      <c r="A342" s="94"/>
      <c r="B342" s="95"/>
      <c r="C342" s="95"/>
      <c r="D342" s="95"/>
      <c r="E342" s="95"/>
      <c r="F342" s="95"/>
      <c r="G342" s="96"/>
      <c r="H342" s="95"/>
      <c r="I342" s="95"/>
      <c r="J342" s="95"/>
      <c r="K342" s="95"/>
      <c r="L342" s="95"/>
      <c r="M342" s="95"/>
      <c r="N342" s="95"/>
      <c r="O342" s="98"/>
      <c r="P342" s="98"/>
      <c r="Q342" s="96"/>
      <c r="R342" s="101"/>
      <c r="S342" s="96"/>
      <c r="T342" s="100"/>
      <c r="U342" s="100"/>
      <c r="V342" s="100"/>
      <c r="W342" s="95"/>
      <c r="X342" s="100"/>
      <c r="Y342" s="145"/>
      <c r="Z342" s="101"/>
      <c r="AA342" s="101"/>
      <c r="AB342" s="101"/>
      <c r="AC342" s="95"/>
    </row>
    <row r="343" spans="1:29" ht="18.75" customHeight="1">
      <c r="A343" s="94"/>
      <c r="B343" s="95"/>
      <c r="C343" s="95"/>
      <c r="D343" s="95"/>
      <c r="E343" s="95"/>
      <c r="F343" s="95"/>
      <c r="G343" s="96"/>
      <c r="H343" s="95"/>
      <c r="I343" s="95"/>
      <c r="J343" s="95"/>
      <c r="K343" s="95"/>
      <c r="L343" s="95"/>
      <c r="M343" s="95"/>
      <c r="N343" s="95"/>
      <c r="O343" s="98"/>
      <c r="P343" s="98"/>
      <c r="Q343" s="96"/>
      <c r="R343" s="101"/>
      <c r="S343" s="96"/>
      <c r="T343" s="100"/>
      <c r="U343" s="100"/>
      <c r="V343" s="100"/>
      <c r="W343" s="95"/>
      <c r="X343" s="100"/>
      <c r="Y343" s="145"/>
      <c r="Z343" s="101"/>
      <c r="AA343" s="101"/>
      <c r="AB343" s="101"/>
      <c r="AC343" s="95"/>
    </row>
    <row r="344" spans="1:29" ht="18.75" customHeight="1">
      <c r="A344" s="94"/>
      <c r="B344" s="95"/>
      <c r="C344" s="95"/>
      <c r="D344" s="95"/>
      <c r="E344" s="95"/>
      <c r="F344" s="95"/>
      <c r="G344" s="96"/>
      <c r="H344" s="95"/>
      <c r="I344" s="95"/>
      <c r="J344" s="95"/>
      <c r="K344" s="95"/>
      <c r="L344" s="95"/>
      <c r="M344" s="95"/>
      <c r="N344" s="95"/>
      <c r="O344" s="98"/>
      <c r="P344" s="98"/>
      <c r="Q344" s="96"/>
      <c r="R344" s="101"/>
      <c r="S344" s="96"/>
      <c r="T344" s="100"/>
      <c r="U344" s="100"/>
      <c r="V344" s="100"/>
      <c r="W344" s="95"/>
      <c r="X344" s="100"/>
      <c r="Y344" s="145"/>
      <c r="Z344" s="101"/>
      <c r="AA344" s="101"/>
      <c r="AB344" s="101"/>
      <c r="AC344" s="95"/>
    </row>
    <row r="345" spans="1:29" ht="18.75" customHeight="1">
      <c r="A345" s="94"/>
      <c r="B345" s="95"/>
      <c r="C345" s="95"/>
      <c r="D345" s="95"/>
      <c r="E345" s="95"/>
      <c r="F345" s="95"/>
      <c r="G345" s="96"/>
      <c r="H345" s="95"/>
      <c r="I345" s="95"/>
      <c r="J345" s="95"/>
      <c r="K345" s="95"/>
      <c r="L345" s="95"/>
      <c r="M345" s="95"/>
      <c r="N345" s="95"/>
      <c r="O345" s="98"/>
      <c r="P345" s="98"/>
      <c r="Q345" s="96"/>
      <c r="R345" s="101"/>
      <c r="S345" s="96"/>
      <c r="T345" s="100"/>
      <c r="U345" s="100"/>
      <c r="V345" s="100"/>
      <c r="W345" s="95"/>
      <c r="X345" s="100"/>
      <c r="Y345" s="145"/>
      <c r="Z345" s="101"/>
      <c r="AA345" s="101"/>
      <c r="AB345" s="101"/>
      <c r="AC345" s="95"/>
    </row>
    <row r="346" spans="1:29" ht="18.75" customHeight="1">
      <c r="A346" s="94"/>
      <c r="B346" s="95"/>
      <c r="C346" s="95"/>
      <c r="D346" s="95"/>
      <c r="E346" s="95"/>
      <c r="F346" s="95"/>
      <c r="G346" s="96"/>
      <c r="H346" s="95"/>
      <c r="I346" s="95"/>
      <c r="J346" s="95"/>
      <c r="K346" s="95"/>
      <c r="L346" s="95"/>
      <c r="M346" s="95"/>
      <c r="N346" s="95"/>
      <c r="O346" s="98"/>
      <c r="P346" s="98"/>
      <c r="Q346" s="96"/>
      <c r="R346" s="101"/>
      <c r="S346" s="96"/>
      <c r="T346" s="100"/>
      <c r="U346" s="100"/>
      <c r="V346" s="100"/>
      <c r="W346" s="95"/>
      <c r="X346" s="100"/>
      <c r="Y346" s="145"/>
      <c r="Z346" s="101"/>
      <c r="AA346" s="101"/>
      <c r="AB346" s="101"/>
      <c r="AC346" s="95"/>
    </row>
    <row r="347" spans="1:29" ht="18.75" customHeight="1">
      <c r="A347" s="94"/>
      <c r="B347" s="95"/>
      <c r="C347" s="95"/>
      <c r="D347" s="95"/>
      <c r="E347" s="95"/>
      <c r="F347" s="95"/>
      <c r="G347" s="96"/>
      <c r="H347" s="95"/>
      <c r="I347" s="95"/>
      <c r="J347" s="95"/>
      <c r="K347" s="95"/>
      <c r="L347" s="95"/>
      <c r="M347" s="95"/>
      <c r="N347" s="95"/>
      <c r="O347" s="98"/>
      <c r="P347" s="98"/>
      <c r="Q347" s="96"/>
      <c r="R347" s="101"/>
      <c r="S347" s="96"/>
      <c r="T347" s="100"/>
      <c r="U347" s="100"/>
      <c r="V347" s="100"/>
      <c r="W347" s="95"/>
      <c r="X347" s="100"/>
      <c r="Y347" s="145"/>
      <c r="Z347" s="101"/>
      <c r="AA347" s="101"/>
      <c r="AB347" s="101"/>
      <c r="AC347" s="95"/>
    </row>
    <row r="348" spans="1:29" ht="18.75" customHeight="1">
      <c r="A348" s="94"/>
      <c r="B348" s="95"/>
      <c r="C348" s="95"/>
      <c r="D348" s="95"/>
      <c r="E348" s="95"/>
      <c r="F348" s="95"/>
      <c r="G348" s="96"/>
      <c r="H348" s="95"/>
      <c r="I348" s="95"/>
      <c r="J348" s="95"/>
      <c r="K348" s="95"/>
      <c r="L348" s="95"/>
      <c r="M348" s="95"/>
      <c r="N348" s="95"/>
      <c r="O348" s="98"/>
      <c r="P348" s="98"/>
      <c r="Q348" s="96"/>
      <c r="R348" s="101"/>
      <c r="S348" s="96"/>
      <c r="T348" s="100"/>
      <c r="U348" s="100"/>
      <c r="V348" s="100"/>
      <c r="W348" s="95"/>
      <c r="X348" s="100"/>
      <c r="Y348" s="145"/>
      <c r="Z348" s="101"/>
      <c r="AA348" s="101"/>
      <c r="AB348" s="101"/>
      <c r="AC348" s="95"/>
    </row>
    <row r="349" spans="1:29" ht="18.75" customHeight="1">
      <c r="A349" s="94"/>
      <c r="B349" s="95"/>
      <c r="C349" s="95"/>
      <c r="D349" s="95"/>
      <c r="E349" s="95"/>
      <c r="F349" s="95"/>
      <c r="G349" s="96"/>
      <c r="H349" s="95"/>
      <c r="I349" s="95"/>
      <c r="J349" s="95"/>
      <c r="K349" s="95"/>
      <c r="L349" s="95"/>
      <c r="M349" s="95"/>
      <c r="N349" s="95"/>
      <c r="O349" s="98"/>
      <c r="P349" s="98"/>
      <c r="Q349" s="96"/>
      <c r="R349" s="101"/>
      <c r="S349" s="96"/>
      <c r="T349" s="100"/>
      <c r="U349" s="100"/>
      <c r="V349" s="100"/>
      <c r="W349" s="95"/>
      <c r="X349" s="100"/>
      <c r="Y349" s="145"/>
      <c r="Z349" s="101"/>
      <c r="AA349" s="101"/>
      <c r="AB349" s="101"/>
      <c r="AC349" s="95"/>
    </row>
    <row r="350" spans="1:29" ht="18.75" customHeight="1">
      <c r="A350" s="94"/>
      <c r="B350" s="95"/>
      <c r="C350" s="95"/>
      <c r="D350" s="95"/>
      <c r="E350" s="95"/>
      <c r="F350" s="95"/>
      <c r="G350" s="96"/>
      <c r="H350" s="95"/>
      <c r="I350" s="95"/>
      <c r="J350" s="95"/>
      <c r="K350" s="95"/>
      <c r="L350" s="95"/>
      <c r="M350" s="95"/>
      <c r="N350" s="95"/>
      <c r="O350" s="98"/>
      <c r="P350" s="98"/>
      <c r="Q350" s="96"/>
      <c r="R350" s="101"/>
      <c r="S350" s="96"/>
      <c r="T350" s="100"/>
      <c r="U350" s="100"/>
      <c r="V350" s="100"/>
      <c r="W350" s="95"/>
      <c r="X350" s="100"/>
      <c r="Y350" s="145"/>
      <c r="Z350" s="101"/>
      <c r="AA350" s="101"/>
      <c r="AB350" s="101"/>
      <c r="AC350" s="95"/>
    </row>
    <row r="351" spans="1:29" ht="18.75" customHeight="1">
      <c r="A351" s="94"/>
      <c r="B351" s="95"/>
      <c r="C351" s="95"/>
      <c r="D351" s="95"/>
      <c r="E351" s="95"/>
      <c r="F351" s="95"/>
      <c r="G351" s="96"/>
      <c r="H351" s="95"/>
      <c r="I351" s="95"/>
      <c r="J351" s="95"/>
      <c r="K351" s="95"/>
      <c r="L351" s="95"/>
      <c r="M351" s="95"/>
      <c r="N351" s="95"/>
      <c r="O351" s="98"/>
      <c r="P351" s="98"/>
      <c r="Q351" s="96"/>
      <c r="R351" s="101"/>
      <c r="S351" s="96"/>
      <c r="T351" s="100"/>
      <c r="U351" s="100"/>
      <c r="V351" s="100"/>
      <c r="W351" s="95"/>
      <c r="X351" s="100"/>
      <c r="Y351" s="145"/>
      <c r="Z351" s="101"/>
      <c r="AA351" s="101"/>
      <c r="AB351" s="101"/>
      <c r="AC351" s="95"/>
    </row>
    <row r="352" spans="1:29" ht="18.75" customHeight="1">
      <c r="A352" s="94"/>
      <c r="B352" s="95"/>
      <c r="C352" s="95"/>
      <c r="D352" s="95"/>
      <c r="E352" s="95"/>
      <c r="F352" s="95"/>
      <c r="G352" s="96"/>
      <c r="H352" s="95"/>
      <c r="I352" s="95"/>
      <c r="J352" s="95"/>
      <c r="K352" s="95"/>
      <c r="L352" s="95"/>
      <c r="M352" s="95"/>
      <c r="N352" s="95"/>
      <c r="O352" s="98"/>
      <c r="P352" s="98"/>
      <c r="Q352" s="96"/>
      <c r="R352" s="101"/>
      <c r="S352" s="96"/>
      <c r="T352" s="100"/>
      <c r="U352" s="100"/>
      <c r="V352" s="100"/>
      <c r="W352" s="95"/>
      <c r="X352" s="100"/>
      <c r="Y352" s="145"/>
      <c r="Z352" s="101"/>
      <c r="AA352" s="101"/>
      <c r="AB352" s="101"/>
      <c r="AC352" s="95"/>
    </row>
    <row r="353" spans="1:29" ht="18.75" customHeight="1">
      <c r="A353" s="94"/>
      <c r="B353" s="95"/>
      <c r="C353" s="95"/>
      <c r="D353" s="95"/>
      <c r="E353" s="95"/>
      <c r="F353" s="95"/>
      <c r="G353" s="96"/>
      <c r="H353" s="95"/>
      <c r="I353" s="95"/>
      <c r="J353" s="95"/>
      <c r="K353" s="95"/>
      <c r="L353" s="95"/>
      <c r="M353" s="95"/>
      <c r="N353" s="95"/>
      <c r="O353" s="98"/>
      <c r="P353" s="98"/>
      <c r="Q353" s="96"/>
      <c r="R353" s="101"/>
      <c r="S353" s="96"/>
      <c r="T353" s="100"/>
      <c r="U353" s="100"/>
      <c r="V353" s="100"/>
      <c r="W353" s="95"/>
      <c r="X353" s="100"/>
      <c r="Y353" s="145"/>
      <c r="Z353" s="101"/>
      <c r="AA353" s="101"/>
      <c r="AB353" s="101"/>
      <c r="AC353" s="95"/>
    </row>
    <row r="354" spans="1:29" ht="18.75" customHeight="1">
      <c r="A354" s="94"/>
      <c r="B354" s="95"/>
      <c r="C354" s="95"/>
      <c r="D354" s="95"/>
      <c r="E354" s="95"/>
      <c r="F354" s="95"/>
      <c r="G354" s="96"/>
      <c r="H354" s="95"/>
      <c r="I354" s="95"/>
      <c r="J354" s="95"/>
      <c r="K354" s="95"/>
      <c r="L354" s="95"/>
      <c r="M354" s="95"/>
      <c r="N354" s="95"/>
      <c r="O354" s="98"/>
      <c r="P354" s="98"/>
      <c r="Q354" s="96"/>
      <c r="R354" s="101"/>
      <c r="S354" s="96"/>
      <c r="T354" s="100"/>
      <c r="U354" s="100"/>
      <c r="V354" s="100"/>
      <c r="W354" s="95"/>
      <c r="X354" s="100"/>
      <c r="Y354" s="145"/>
      <c r="Z354" s="101"/>
      <c r="AA354" s="101"/>
      <c r="AB354" s="101"/>
      <c r="AC354" s="95"/>
    </row>
    <row r="355" spans="1:29" ht="18.75" customHeight="1">
      <c r="A355" s="94"/>
      <c r="B355" s="95"/>
      <c r="C355" s="95"/>
      <c r="D355" s="95"/>
      <c r="E355" s="95"/>
      <c r="F355" s="95"/>
      <c r="G355" s="96"/>
      <c r="H355" s="95"/>
      <c r="I355" s="95"/>
      <c r="J355" s="95"/>
      <c r="K355" s="95"/>
      <c r="L355" s="95"/>
      <c r="M355" s="95"/>
      <c r="N355" s="95"/>
      <c r="O355" s="98"/>
      <c r="P355" s="98"/>
      <c r="Q355" s="96"/>
      <c r="R355" s="101"/>
      <c r="S355" s="96"/>
      <c r="T355" s="100"/>
      <c r="U355" s="100"/>
      <c r="V355" s="100"/>
      <c r="W355" s="95"/>
      <c r="X355" s="100"/>
      <c r="Y355" s="145"/>
      <c r="Z355" s="101"/>
      <c r="AA355" s="101"/>
      <c r="AB355" s="101"/>
      <c r="AC355" s="95"/>
    </row>
    <row r="356" spans="1:29" ht="18.75" customHeight="1">
      <c r="A356" s="94"/>
      <c r="B356" s="95"/>
      <c r="C356" s="95"/>
      <c r="D356" s="95"/>
      <c r="E356" s="95"/>
      <c r="F356" s="95"/>
      <c r="G356" s="96"/>
      <c r="H356" s="95"/>
      <c r="I356" s="95"/>
      <c r="J356" s="95"/>
      <c r="K356" s="95"/>
      <c r="L356" s="95"/>
      <c r="M356" s="95"/>
      <c r="N356" s="95"/>
      <c r="O356" s="98"/>
      <c r="P356" s="98"/>
      <c r="Q356" s="96"/>
      <c r="R356" s="101"/>
      <c r="S356" s="96"/>
      <c r="T356" s="100"/>
      <c r="U356" s="100"/>
      <c r="V356" s="100"/>
      <c r="W356" s="95"/>
      <c r="X356" s="100"/>
      <c r="Y356" s="145"/>
      <c r="Z356" s="101"/>
      <c r="AA356" s="101"/>
      <c r="AB356" s="101"/>
      <c r="AC356" s="95"/>
    </row>
    <row r="357" spans="1:29" ht="18.75" customHeight="1">
      <c r="A357" s="94"/>
      <c r="B357" s="95"/>
      <c r="C357" s="95"/>
      <c r="D357" s="95"/>
      <c r="E357" s="95"/>
      <c r="F357" s="95"/>
      <c r="G357" s="96"/>
      <c r="H357" s="95"/>
      <c r="I357" s="95"/>
      <c r="J357" s="95"/>
      <c r="K357" s="95"/>
      <c r="L357" s="95"/>
      <c r="M357" s="95"/>
      <c r="N357" s="95"/>
      <c r="O357" s="98"/>
      <c r="P357" s="98"/>
      <c r="Q357" s="96"/>
      <c r="R357" s="101"/>
      <c r="S357" s="96"/>
      <c r="T357" s="100"/>
      <c r="U357" s="100"/>
      <c r="V357" s="100"/>
      <c r="W357" s="95"/>
      <c r="X357" s="100"/>
      <c r="Y357" s="145"/>
      <c r="Z357" s="101"/>
      <c r="AA357" s="101"/>
      <c r="AB357" s="101"/>
      <c r="AC357" s="95"/>
    </row>
    <row r="358" spans="1:29" ht="18.75" customHeight="1">
      <c r="A358" s="94"/>
      <c r="B358" s="95"/>
      <c r="C358" s="95"/>
      <c r="D358" s="95"/>
      <c r="E358" s="95"/>
      <c r="F358" s="95"/>
      <c r="G358" s="96"/>
      <c r="H358" s="95"/>
      <c r="I358" s="95"/>
      <c r="J358" s="95"/>
      <c r="K358" s="95"/>
      <c r="L358" s="95"/>
      <c r="M358" s="95"/>
      <c r="N358" s="95"/>
      <c r="O358" s="98"/>
      <c r="P358" s="98"/>
      <c r="Q358" s="96"/>
      <c r="R358" s="101"/>
      <c r="S358" s="96"/>
      <c r="T358" s="100"/>
      <c r="U358" s="100"/>
      <c r="V358" s="100"/>
      <c r="W358" s="95"/>
      <c r="X358" s="100"/>
      <c r="Y358" s="145"/>
      <c r="Z358" s="101"/>
      <c r="AA358" s="101"/>
      <c r="AB358" s="101"/>
      <c r="AC358" s="95"/>
    </row>
    <row r="359" spans="1:29" ht="18.75" customHeight="1">
      <c r="A359" s="94"/>
      <c r="B359" s="95"/>
      <c r="C359" s="95"/>
      <c r="D359" s="95"/>
      <c r="E359" s="95"/>
      <c r="F359" s="95"/>
      <c r="G359" s="96"/>
      <c r="H359" s="95"/>
      <c r="I359" s="95"/>
      <c r="J359" s="95"/>
      <c r="K359" s="95"/>
      <c r="L359" s="95"/>
      <c r="M359" s="95"/>
      <c r="N359" s="95"/>
      <c r="O359" s="98"/>
      <c r="P359" s="98"/>
      <c r="Q359" s="96"/>
      <c r="R359" s="101"/>
      <c r="S359" s="96"/>
      <c r="T359" s="100"/>
      <c r="U359" s="100"/>
      <c r="V359" s="100"/>
      <c r="W359" s="95"/>
      <c r="X359" s="100"/>
      <c r="Y359" s="145"/>
      <c r="Z359" s="101"/>
      <c r="AA359" s="101"/>
      <c r="AB359" s="101"/>
      <c r="AC359" s="95"/>
    </row>
    <row r="360" spans="1:29" ht="18.75" customHeight="1">
      <c r="A360" s="94"/>
      <c r="B360" s="95"/>
      <c r="C360" s="95"/>
      <c r="D360" s="95"/>
      <c r="E360" s="95"/>
      <c r="F360" s="95"/>
      <c r="G360" s="96"/>
      <c r="H360" s="95"/>
      <c r="I360" s="95"/>
      <c r="J360" s="95"/>
      <c r="K360" s="95"/>
      <c r="L360" s="95"/>
      <c r="M360" s="95"/>
      <c r="N360" s="95"/>
      <c r="O360" s="98"/>
      <c r="P360" s="98"/>
      <c r="Q360" s="96"/>
      <c r="R360" s="101"/>
      <c r="S360" s="96"/>
      <c r="T360" s="100"/>
      <c r="U360" s="100"/>
      <c r="V360" s="100"/>
      <c r="W360" s="95"/>
      <c r="X360" s="100"/>
      <c r="Y360" s="145"/>
      <c r="Z360" s="101"/>
      <c r="AA360" s="101"/>
      <c r="AB360" s="101"/>
      <c r="AC360" s="95"/>
    </row>
    <row r="361" spans="1:29" ht="18.75" customHeight="1">
      <c r="A361" s="94"/>
      <c r="B361" s="95"/>
      <c r="C361" s="95"/>
      <c r="D361" s="95"/>
      <c r="E361" s="95"/>
      <c r="F361" s="95"/>
      <c r="G361" s="96"/>
      <c r="H361" s="95"/>
      <c r="I361" s="95"/>
      <c r="J361" s="95"/>
      <c r="K361" s="95"/>
      <c r="L361" s="95"/>
      <c r="M361" s="95"/>
      <c r="N361" s="95"/>
      <c r="O361" s="98"/>
      <c r="P361" s="98"/>
      <c r="Q361" s="96"/>
      <c r="R361" s="101"/>
      <c r="S361" s="96"/>
      <c r="T361" s="100"/>
      <c r="U361" s="100"/>
      <c r="V361" s="100"/>
      <c r="W361" s="95"/>
      <c r="X361" s="100"/>
      <c r="Y361" s="145"/>
      <c r="Z361" s="101"/>
      <c r="AA361" s="101"/>
      <c r="AB361" s="101"/>
      <c r="AC361" s="95"/>
    </row>
    <row r="362" spans="1:29" ht="18.75" customHeight="1">
      <c r="A362" s="94"/>
      <c r="B362" s="95"/>
      <c r="C362" s="95"/>
      <c r="D362" s="95"/>
      <c r="E362" s="95"/>
      <c r="F362" s="95"/>
      <c r="G362" s="96"/>
      <c r="H362" s="95"/>
      <c r="I362" s="95"/>
      <c r="J362" s="95"/>
      <c r="K362" s="95"/>
      <c r="L362" s="95"/>
      <c r="M362" s="95"/>
      <c r="N362" s="95"/>
      <c r="O362" s="98"/>
      <c r="P362" s="98"/>
      <c r="Q362" s="96"/>
      <c r="R362" s="101"/>
      <c r="S362" s="96"/>
      <c r="T362" s="100"/>
      <c r="U362" s="100"/>
      <c r="V362" s="100"/>
      <c r="W362" s="95"/>
      <c r="X362" s="100"/>
      <c r="Y362" s="145"/>
      <c r="Z362" s="101"/>
      <c r="AA362" s="101"/>
      <c r="AB362" s="101"/>
      <c r="AC362" s="95"/>
    </row>
    <row r="363" spans="1:29" ht="18.75" customHeight="1">
      <c r="A363" s="94"/>
      <c r="B363" s="95"/>
      <c r="C363" s="95"/>
      <c r="D363" s="95"/>
      <c r="E363" s="95"/>
      <c r="F363" s="95"/>
      <c r="G363" s="96"/>
      <c r="H363" s="95"/>
      <c r="I363" s="95"/>
      <c r="J363" s="95"/>
      <c r="K363" s="95"/>
      <c r="L363" s="95"/>
      <c r="M363" s="95"/>
      <c r="N363" s="95"/>
      <c r="O363" s="98"/>
      <c r="P363" s="98"/>
      <c r="Q363" s="96"/>
      <c r="R363" s="101"/>
      <c r="S363" s="96"/>
      <c r="T363" s="100"/>
      <c r="U363" s="100"/>
      <c r="V363" s="100"/>
      <c r="W363" s="95"/>
      <c r="X363" s="100"/>
      <c r="Y363" s="145"/>
      <c r="Z363" s="101"/>
      <c r="AA363" s="101"/>
      <c r="AB363" s="101"/>
      <c r="AC363" s="95"/>
    </row>
    <row r="364" spans="1:29" ht="18.75" customHeight="1">
      <c r="A364" s="94"/>
      <c r="B364" s="95"/>
      <c r="C364" s="95"/>
      <c r="D364" s="95"/>
      <c r="E364" s="95"/>
      <c r="F364" s="95"/>
      <c r="G364" s="96"/>
      <c r="H364" s="95"/>
      <c r="I364" s="95"/>
      <c r="J364" s="95"/>
      <c r="K364" s="95"/>
      <c r="L364" s="95"/>
      <c r="M364" s="95"/>
      <c r="N364" s="95"/>
      <c r="O364" s="98"/>
      <c r="P364" s="98"/>
      <c r="Q364" s="96"/>
      <c r="R364" s="101"/>
      <c r="S364" s="96"/>
      <c r="T364" s="100"/>
      <c r="U364" s="100"/>
      <c r="V364" s="100"/>
      <c r="W364" s="95"/>
      <c r="X364" s="100"/>
      <c r="Y364" s="145"/>
      <c r="Z364" s="101"/>
      <c r="AA364" s="101"/>
      <c r="AB364" s="101"/>
      <c r="AC364" s="95"/>
    </row>
    <row r="365" spans="1:29" ht="18.75" customHeight="1">
      <c r="A365" s="94"/>
      <c r="B365" s="95"/>
      <c r="C365" s="95"/>
      <c r="D365" s="95"/>
      <c r="E365" s="95"/>
      <c r="F365" s="95"/>
      <c r="G365" s="96"/>
      <c r="H365" s="95"/>
      <c r="I365" s="95"/>
      <c r="J365" s="95"/>
      <c r="K365" s="95"/>
      <c r="L365" s="95"/>
      <c r="M365" s="95"/>
      <c r="N365" s="95"/>
      <c r="O365" s="98"/>
      <c r="P365" s="98"/>
      <c r="Q365" s="96"/>
      <c r="R365" s="101"/>
      <c r="S365" s="96"/>
      <c r="T365" s="100"/>
      <c r="U365" s="100"/>
      <c r="V365" s="100"/>
      <c r="W365" s="95"/>
      <c r="X365" s="100"/>
      <c r="Y365" s="145"/>
      <c r="Z365" s="101"/>
      <c r="AA365" s="101"/>
      <c r="AB365" s="101"/>
      <c r="AC365" s="95"/>
    </row>
    <row r="366" spans="1:29" ht="18.75" customHeight="1">
      <c r="A366" s="94"/>
      <c r="B366" s="95"/>
      <c r="C366" s="95"/>
      <c r="D366" s="95"/>
      <c r="E366" s="95"/>
      <c r="F366" s="95"/>
      <c r="G366" s="96"/>
      <c r="H366" s="95"/>
      <c r="I366" s="95"/>
      <c r="J366" s="95"/>
      <c r="K366" s="95"/>
      <c r="L366" s="95"/>
      <c r="M366" s="95"/>
      <c r="N366" s="95"/>
      <c r="O366" s="98"/>
      <c r="P366" s="98"/>
      <c r="Q366" s="96"/>
      <c r="R366" s="101"/>
      <c r="S366" s="96"/>
      <c r="T366" s="100"/>
      <c r="U366" s="100"/>
      <c r="V366" s="100"/>
      <c r="W366" s="95"/>
      <c r="X366" s="100"/>
      <c r="Y366" s="145"/>
      <c r="Z366" s="101"/>
      <c r="AA366" s="101"/>
      <c r="AB366" s="101"/>
      <c r="AC366" s="95"/>
    </row>
    <row r="367" spans="1:29" ht="18.75" customHeight="1">
      <c r="A367" s="94"/>
      <c r="B367" s="95"/>
      <c r="C367" s="95"/>
      <c r="D367" s="95"/>
      <c r="E367" s="95"/>
      <c r="F367" s="95"/>
      <c r="G367" s="96"/>
      <c r="H367" s="95"/>
      <c r="I367" s="95"/>
      <c r="J367" s="95"/>
      <c r="K367" s="95"/>
      <c r="L367" s="95"/>
      <c r="M367" s="95"/>
      <c r="N367" s="95"/>
      <c r="O367" s="98"/>
      <c r="P367" s="98"/>
      <c r="Q367" s="96"/>
      <c r="R367" s="101"/>
      <c r="S367" s="96"/>
      <c r="T367" s="100"/>
      <c r="U367" s="100"/>
      <c r="V367" s="100"/>
      <c r="W367" s="95"/>
      <c r="X367" s="100"/>
      <c r="Y367" s="145"/>
      <c r="Z367" s="101"/>
      <c r="AA367" s="101"/>
      <c r="AB367" s="101"/>
      <c r="AC367" s="95"/>
    </row>
    <row r="368" spans="1:29" ht="18.75" customHeight="1">
      <c r="A368" s="94"/>
      <c r="B368" s="95"/>
      <c r="C368" s="95"/>
      <c r="D368" s="95"/>
      <c r="E368" s="95"/>
      <c r="F368" s="95"/>
      <c r="G368" s="96"/>
      <c r="H368" s="95"/>
      <c r="I368" s="95"/>
      <c r="J368" s="95"/>
      <c r="K368" s="95"/>
      <c r="L368" s="95"/>
      <c r="M368" s="95"/>
      <c r="N368" s="95"/>
      <c r="O368" s="98"/>
      <c r="P368" s="98"/>
      <c r="Q368" s="96"/>
      <c r="R368" s="101"/>
      <c r="S368" s="96"/>
      <c r="T368" s="100"/>
      <c r="U368" s="100"/>
      <c r="V368" s="100"/>
      <c r="W368" s="95"/>
      <c r="X368" s="100"/>
      <c r="Y368" s="145"/>
      <c r="Z368" s="101"/>
      <c r="AA368" s="101"/>
      <c r="AB368" s="101"/>
      <c r="AC368" s="95"/>
    </row>
    <row r="369" spans="1:29" ht="18.75" customHeight="1">
      <c r="A369" s="94"/>
      <c r="B369" s="95"/>
      <c r="C369" s="95"/>
      <c r="D369" s="95"/>
      <c r="E369" s="95"/>
      <c r="F369" s="95"/>
      <c r="G369" s="96"/>
      <c r="H369" s="95"/>
      <c r="I369" s="95"/>
      <c r="J369" s="95"/>
      <c r="K369" s="95"/>
      <c r="L369" s="95"/>
      <c r="M369" s="95"/>
      <c r="N369" s="95"/>
      <c r="O369" s="98"/>
      <c r="P369" s="98"/>
      <c r="Q369" s="96"/>
      <c r="R369" s="101"/>
      <c r="S369" s="96"/>
      <c r="T369" s="100"/>
      <c r="U369" s="100"/>
      <c r="V369" s="100"/>
      <c r="W369" s="95"/>
      <c r="X369" s="100"/>
      <c r="Y369" s="145"/>
      <c r="Z369" s="101"/>
      <c r="AA369" s="101"/>
      <c r="AB369" s="101"/>
      <c r="AC369" s="95"/>
    </row>
    <row r="370" spans="1:29" ht="18.75" customHeight="1">
      <c r="A370" s="94"/>
      <c r="B370" s="95"/>
      <c r="C370" s="95"/>
      <c r="D370" s="95"/>
      <c r="E370" s="95"/>
      <c r="F370" s="95"/>
      <c r="G370" s="96"/>
      <c r="H370" s="95"/>
      <c r="I370" s="95"/>
      <c r="J370" s="95"/>
      <c r="K370" s="95"/>
      <c r="L370" s="95"/>
      <c r="M370" s="95"/>
      <c r="N370" s="95"/>
      <c r="O370" s="98"/>
      <c r="P370" s="98"/>
      <c r="Q370" s="96"/>
      <c r="R370" s="101"/>
      <c r="S370" s="96"/>
      <c r="T370" s="100"/>
      <c r="U370" s="100"/>
      <c r="V370" s="100"/>
      <c r="W370" s="95"/>
      <c r="X370" s="100"/>
      <c r="Y370" s="145"/>
      <c r="Z370" s="101"/>
      <c r="AA370" s="101"/>
      <c r="AB370" s="101"/>
      <c r="AC370" s="95"/>
    </row>
    <row r="371" spans="1:29" ht="18.75" customHeight="1">
      <c r="A371" s="94"/>
      <c r="B371" s="95"/>
      <c r="C371" s="95"/>
      <c r="D371" s="95"/>
      <c r="E371" s="95"/>
      <c r="F371" s="95"/>
      <c r="G371" s="96"/>
      <c r="H371" s="95"/>
      <c r="I371" s="95"/>
      <c r="J371" s="95"/>
      <c r="K371" s="95"/>
      <c r="L371" s="95"/>
      <c r="M371" s="95"/>
      <c r="N371" s="95"/>
      <c r="O371" s="98"/>
      <c r="P371" s="98"/>
      <c r="Q371" s="96"/>
      <c r="R371" s="101"/>
      <c r="S371" s="96"/>
      <c r="T371" s="100"/>
      <c r="U371" s="100"/>
      <c r="V371" s="100"/>
      <c r="W371" s="95"/>
      <c r="X371" s="100"/>
      <c r="Y371" s="145"/>
      <c r="Z371" s="101"/>
      <c r="AA371" s="101"/>
      <c r="AB371" s="101"/>
      <c r="AC371" s="95"/>
    </row>
    <row r="372" spans="1:29" ht="18.75" customHeight="1">
      <c r="A372" s="94"/>
      <c r="B372" s="95"/>
      <c r="C372" s="95"/>
      <c r="D372" s="95"/>
      <c r="E372" s="95"/>
      <c r="F372" s="95"/>
      <c r="G372" s="96"/>
      <c r="H372" s="95"/>
      <c r="I372" s="95"/>
      <c r="J372" s="95"/>
      <c r="K372" s="95"/>
      <c r="L372" s="95"/>
      <c r="M372" s="95"/>
      <c r="N372" s="95"/>
      <c r="O372" s="98"/>
      <c r="P372" s="98"/>
      <c r="Q372" s="96"/>
      <c r="R372" s="101"/>
      <c r="S372" s="96"/>
      <c r="T372" s="100"/>
      <c r="U372" s="100"/>
      <c r="V372" s="100"/>
      <c r="W372" s="95"/>
      <c r="X372" s="100"/>
      <c r="Y372" s="145"/>
      <c r="Z372" s="101"/>
      <c r="AA372" s="101"/>
      <c r="AB372" s="101"/>
      <c r="AC372" s="95"/>
    </row>
    <row r="373" spans="1:29" ht="18.75" customHeight="1">
      <c r="A373" s="94"/>
      <c r="B373" s="95"/>
      <c r="C373" s="95"/>
      <c r="D373" s="95"/>
      <c r="E373" s="95"/>
      <c r="F373" s="95"/>
      <c r="G373" s="96"/>
      <c r="H373" s="95"/>
      <c r="I373" s="95"/>
      <c r="J373" s="95"/>
      <c r="K373" s="95"/>
      <c r="L373" s="95"/>
      <c r="M373" s="95"/>
      <c r="N373" s="95"/>
      <c r="O373" s="98"/>
      <c r="P373" s="98"/>
      <c r="Q373" s="96"/>
      <c r="R373" s="101"/>
      <c r="S373" s="96"/>
      <c r="T373" s="100"/>
      <c r="U373" s="100"/>
      <c r="V373" s="100"/>
      <c r="W373" s="95"/>
      <c r="X373" s="100"/>
      <c r="Y373" s="145"/>
      <c r="Z373" s="101"/>
      <c r="AA373" s="101"/>
      <c r="AB373" s="101"/>
      <c r="AC373" s="95"/>
    </row>
    <row r="374" spans="1:29" ht="18.75" customHeight="1">
      <c r="A374" s="94"/>
      <c r="B374" s="95"/>
      <c r="C374" s="95"/>
      <c r="D374" s="95"/>
      <c r="E374" s="95"/>
      <c r="F374" s="95"/>
      <c r="G374" s="96"/>
      <c r="H374" s="95"/>
      <c r="I374" s="95"/>
      <c r="J374" s="95"/>
      <c r="K374" s="95"/>
      <c r="L374" s="95"/>
      <c r="M374" s="95"/>
      <c r="N374" s="95"/>
      <c r="O374" s="98"/>
      <c r="P374" s="98"/>
      <c r="Q374" s="96"/>
      <c r="R374" s="101"/>
      <c r="S374" s="96"/>
      <c r="T374" s="100"/>
      <c r="U374" s="100"/>
      <c r="V374" s="100"/>
      <c r="W374" s="95"/>
      <c r="X374" s="100"/>
      <c r="Y374" s="145"/>
      <c r="Z374" s="101"/>
      <c r="AA374" s="101"/>
      <c r="AB374" s="101"/>
      <c r="AC374" s="95"/>
    </row>
    <row r="375" spans="1:29" ht="18.75" customHeight="1">
      <c r="A375" s="94"/>
      <c r="B375" s="95"/>
      <c r="C375" s="95"/>
      <c r="D375" s="95"/>
      <c r="E375" s="95"/>
      <c r="F375" s="95"/>
      <c r="G375" s="96"/>
      <c r="H375" s="95"/>
      <c r="I375" s="95"/>
      <c r="J375" s="95"/>
      <c r="K375" s="95"/>
      <c r="L375" s="95"/>
      <c r="M375" s="95"/>
      <c r="N375" s="95"/>
      <c r="O375" s="98"/>
      <c r="P375" s="98"/>
      <c r="Q375" s="96"/>
      <c r="R375" s="101"/>
      <c r="S375" s="96"/>
      <c r="T375" s="100"/>
      <c r="U375" s="100"/>
      <c r="V375" s="100"/>
      <c r="W375" s="95"/>
      <c r="X375" s="100"/>
      <c r="Y375" s="145"/>
      <c r="Z375" s="101"/>
      <c r="AA375" s="101"/>
      <c r="AB375" s="101"/>
      <c r="AC375" s="95"/>
    </row>
    <row r="376" spans="1:29" ht="18.75" customHeight="1">
      <c r="A376" s="94"/>
      <c r="B376" s="95"/>
      <c r="C376" s="95"/>
      <c r="D376" s="95"/>
      <c r="E376" s="95"/>
      <c r="F376" s="95"/>
      <c r="G376" s="96"/>
      <c r="H376" s="95"/>
      <c r="I376" s="95"/>
      <c r="J376" s="95"/>
      <c r="K376" s="95"/>
      <c r="L376" s="95"/>
      <c r="M376" s="95"/>
      <c r="N376" s="95"/>
      <c r="O376" s="98"/>
      <c r="P376" s="98"/>
      <c r="Q376" s="96"/>
      <c r="R376" s="101"/>
      <c r="S376" s="96"/>
      <c r="T376" s="100"/>
      <c r="U376" s="100"/>
      <c r="V376" s="100"/>
      <c r="W376" s="95"/>
      <c r="X376" s="100"/>
      <c r="Y376" s="145"/>
      <c r="Z376" s="101"/>
      <c r="AA376" s="101"/>
      <c r="AB376" s="101"/>
      <c r="AC376" s="95"/>
    </row>
    <row r="377" spans="1:29" ht="18.75" customHeight="1">
      <c r="A377" s="94"/>
      <c r="B377" s="95"/>
      <c r="C377" s="95"/>
      <c r="D377" s="95"/>
      <c r="E377" s="95"/>
      <c r="F377" s="95"/>
      <c r="G377" s="96"/>
      <c r="H377" s="95"/>
      <c r="I377" s="95"/>
      <c r="J377" s="95"/>
      <c r="K377" s="95"/>
      <c r="L377" s="95"/>
      <c r="M377" s="95"/>
      <c r="N377" s="95"/>
      <c r="O377" s="98"/>
      <c r="P377" s="98"/>
      <c r="Q377" s="96"/>
      <c r="R377" s="101"/>
      <c r="S377" s="96"/>
      <c r="T377" s="100"/>
      <c r="U377" s="100"/>
      <c r="V377" s="100"/>
      <c r="W377" s="95"/>
      <c r="X377" s="100"/>
      <c r="Y377" s="145"/>
      <c r="Z377" s="101"/>
      <c r="AA377" s="101"/>
      <c r="AB377" s="101"/>
      <c r="AC377" s="95"/>
    </row>
    <row r="378" spans="1:29" ht="18.75" customHeight="1">
      <c r="A378" s="94"/>
      <c r="B378" s="95"/>
      <c r="C378" s="95"/>
      <c r="D378" s="95"/>
      <c r="E378" s="95"/>
      <c r="F378" s="95"/>
      <c r="G378" s="96"/>
      <c r="H378" s="95"/>
      <c r="I378" s="95"/>
      <c r="J378" s="95"/>
      <c r="K378" s="95"/>
      <c r="L378" s="95"/>
      <c r="M378" s="95"/>
      <c r="N378" s="95"/>
      <c r="O378" s="98"/>
      <c r="P378" s="98"/>
      <c r="Q378" s="96"/>
      <c r="R378" s="101"/>
      <c r="S378" s="96"/>
      <c r="T378" s="100"/>
      <c r="U378" s="100"/>
      <c r="V378" s="100"/>
      <c r="W378" s="95"/>
      <c r="X378" s="100"/>
      <c r="Y378" s="145"/>
      <c r="Z378" s="101"/>
      <c r="AA378" s="101"/>
      <c r="AB378" s="101"/>
      <c r="AC378" s="95"/>
    </row>
    <row r="379" spans="1:29" ht="18.75" customHeight="1">
      <c r="A379" s="94"/>
      <c r="B379" s="95"/>
      <c r="C379" s="95"/>
      <c r="D379" s="95"/>
      <c r="E379" s="95"/>
      <c r="F379" s="95"/>
      <c r="G379" s="96"/>
      <c r="H379" s="95"/>
      <c r="I379" s="95"/>
      <c r="J379" s="95"/>
      <c r="K379" s="95"/>
      <c r="L379" s="95"/>
      <c r="M379" s="95"/>
      <c r="N379" s="95"/>
      <c r="O379" s="98"/>
      <c r="P379" s="98"/>
      <c r="Q379" s="96"/>
      <c r="R379" s="101"/>
      <c r="S379" s="96"/>
      <c r="T379" s="100"/>
      <c r="U379" s="100"/>
      <c r="V379" s="100"/>
      <c r="W379" s="95"/>
      <c r="X379" s="100"/>
      <c r="Y379" s="145"/>
      <c r="Z379" s="101"/>
      <c r="AA379" s="101"/>
      <c r="AB379" s="101"/>
      <c r="AC379" s="95"/>
    </row>
    <row r="380" spans="1:29" ht="18.75" customHeight="1">
      <c r="A380" s="94"/>
      <c r="B380" s="95"/>
      <c r="C380" s="95"/>
      <c r="D380" s="95"/>
      <c r="E380" s="95"/>
      <c r="F380" s="95"/>
      <c r="G380" s="96"/>
      <c r="H380" s="95"/>
      <c r="I380" s="95"/>
      <c r="J380" s="95"/>
      <c r="K380" s="95"/>
      <c r="L380" s="95"/>
      <c r="M380" s="95"/>
      <c r="N380" s="95"/>
      <c r="O380" s="98"/>
      <c r="P380" s="98"/>
      <c r="Q380" s="96"/>
      <c r="R380" s="101"/>
      <c r="S380" s="96"/>
      <c r="T380" s="100"/>
      <c r="U380" s="100"/>
      <c r="V380" s="100"/>
      <c r="W380" s="95"/>
      <c r="X380" s="100"/>
      <c r="Y380" s="145"/>
      <c r="Z380" s="101"/>
      <c r="AA380" s="101"/>
      <c r="AB380" s="101"/>
      <c r="AC380" s="95"/>
    </row>
    <row r="381" spans="1:29" ht="18.75" customHeight="1">
      <c r="A381" s="94"/>
      <c r="B381" s="95"/>
      <c r="C381" s="95"/>
      <c r="D381" s="95"/>
      <c r="E381" s="95"/>
      <c r="F381" s="95"/>
      <c r="G381" s="96"/>
      <c r="H381" s="95"/>
      <c r="I381" s="95"/>
      <c r="J381" s="95"/>
      <c r="K381" s="95"/>
      <c r="L381" s="95"/>
      <c r="M381" s="95"/>
      <c r="N381" s="95"/>
      <c r="O381" s="98"/>
      <c r="P381" s="98"/>
      <c r="Q381" s="96"/>
      <c r="R381" s="101"/>
      <c r="S381" s="96"/>
      <c r="T381" s="100"/>
      <c r="U381" s="100"/>
      <c r="V381" s="100"/>
      <c r="W381" s="95"/>
      <c r="X381" s="100"/>
      <c r="Y381" s="145"/>
      <c r="Z381" s="101"/>
      <c r="AA381" s="101"/>
      <c r="AB381" s="101"/>
      <c r="AC381" s="95"/>
    </row>
    <row r="382" spans="1:29" ht="18.75" customHeight="1">
      <c r="A382" s="94"/>
      <c r="B382" s="95"/>
      <c r="C382" s="95"/>
      <c r="D382" s="95"/>
      <c r="E382" s="95"/>
      <c r="F382" s="95"/>
      <c r="G382" s="96"/>
      <c r="H382" s="95"/>
      <c r="I382" s="95"/>
      <c r="J382" s="95"/>
      <c r="K382" s="95"/>
      <c r="L382" s="95"/>
      <c r="M382" s="95"/>
      <c r="N382" s="95"/>
      <c r="O382" s="98"/>
      <c r="P382" s="98"/>
      <c r="Q382" s="96"/>
      <c r="R382" s="101"/>
      <c r="S382" s="96"/>
      <c r="T382" s="100"/>
      <c r="U382" s="100"/>
      <c r="V382" s="100"/>
      <c r="W382" s="95"/>
      <c r="X382" s="100"/>
      <c r="Y382" s="145"/>
      <c r="Z382" s="101"/>
      <c r="AA382" s="101"/>
      <c r="AB382" s="101"/>
      <c r="AC382" s="95"/>
    </row>
    <row r="383" spans="1:29" ht="18.75" customHeight="1">
      <c r="A383" s="94"/>
      <c r="B383" s="95"/>
      <c r="C383" s="95"/>
      <c r="D383" s="95"/>
      <c r="E383" s="95"/>
      <c r="F383" s="95"/>
      <c r="G383" s="96"/>
      <c r="H383" s="95"/>
      <c r="I383" s="95"/>
      <c r="J383" s="95"/>
      <c r="K383" s="95"/>
      <c r="L383" s="95"/>
      <c r="M383" s="95"/>
      <c r="N383" s="95"/>
      <c r="O383" s="98"/>
      <c r="P383" s="98"/>
      <c r="Q383" s="96"/>
      <c r="R383" s="101"/>
      <c r="S383" s="96"/>
      <c r="T383" s="100"/>
      <c r="U383" s="100"/>
      <c r="V383" s="100"/>
      <c r="W383" s="95"/>
      <c r="X383" s="100"/>
      <c r="Y383" s="145"/>
      <c r="Z383" s="101"/>
      <c r="AA383" s="101"/>
      <c r="AB383" s="101"/>
      <c r="AC383" s="95"/>
    </row>
    <row r="384" spans="1:29" ht="18.75" customHeight="1">
      <c r="A384" s="94"/>
      <c r="B384" s="95"/>
      <c r="C384" s="95"/>
      <c r="D384" s="95"/>
      <c r="E384" s="95"/>
      <c r="F384" s="95"/>
      <c r="G384" s="96"/>
      <c r="H384" s="95"/>
      <c r="I384" s="95"/>
      <c r="J384" s="95"/>
      <c r="K384" s="95"/>
      <c r="L384" s="95"/>
      <c r="M384" s="95"/>
      <c r="N384" s="95"/>
      <c r="O384" s="98"/>
      <c r="P384" s="98"/>
      <c r="Q384" s="96"/>
      <c r="R384" s="101"/>
      <c r="S384" s="96"/>
      <c r="T384" s="100"/>
      <c r="U384" s="100"/>
      <c r="V384" s="100"/>
      <c r="W384" s="95"/>
      <c r="X384" s="100"/>
      <c r="Y384" s="145"/>
      <c r="Z384" s="101"/>
      <c r="AA384" s="101"/>
      <c r="AB384" s="101"/>
      <c r="AC384" s="95"/>
    </row>
    <row r="385" spans="1:29" ht="18.75" customHeight="1">
      <c r="A385" s="94"/>
      <c r="B385" s="95"/>
      <c r="C385" s="95"/>
      <c r="D385" s="95"/>
      <c r="E385" s="95"/>
      <c r="F385" s="95"/>
      <c r="G385" s="96"/>
      <c r="H385" s="95"/>
      <c r="I385" s="95"/>
      <c r="J385" s="95"/>
      <c r="K385" s="95"/>
      <c r="L385" s="95"/>
      <c r="M385" s="95"/>
      <c r="N385" s="95"/>
      <c r="O385" s="98"/>
      <c r="P385" s="98"/>
      <c r="Q385" s="96"/>
      <c r="R385" s="101"/>
      <c r="S385" s="96"/>
      <c r="T385" s="100"/>
      <c r="U385" s="100"/>
      <c r="V385" s="100"/>
      <c r="W385" s="95"/>
      <c r="X385" s="100"/>
      <c r="Y385" s="145"/>
      <c r="Z385" s="101"/>
      <c r="AA385" s="101"/>
      <c r="AB385" s="101"/>
      <c r="AC385" s="95"/>
    </row>
    <row r="386" spans="1:29" ht="18.75" customHeight="1">
      <c r="A386" s="94"/>
      <c r="B386" s="95"/>
      <c r="C386" s="95"/>
      <c r="D386" s="95"/>
      <c r="E386" s="95"/>
      <c r="F386" s="95"/>
      <c r="G386" s="96"/>
      <c r="H386" s="95"/>
      <c r="I386" s="95"/>
      <c r="J386" s="95"/>
      <c r="K386" s="95"/>
      <c r="L386" s="95"/>
      <c r="M386" s="95"/>
      <c r="N386" s="95"/>
      <c r="O386" s="98"/>
      <c r="P386" s="98"/>
      <c r="Q386" s="96"/>
      <c r="R386" s="101"/>
      <c r="S386" s="96"/>
      <c r="T386" s="100"/>
      <c r="U386" s="100"/>
      <c r="V386" s="100"/>
      <c r="W386" s="95"/>
      <c r="X386" s="100"/>
      <c r="Y386" s="145"/>
      <c r="Z386" s="101"/>
      <c r="AA386" s="101"/>
      <c r="AB386" s="101"/>
      <c r="AC386" s="95"/>
    </row>
    <row r="387" spans="1:29" ht="18.75" customHeight="1">
      <c r="A387" s="94"/>
      <c r="B387" s="95"/>
      <c r="C387" s="95"/>
      <c r="D387" s="95"/>
      <c r="E387" s="95"/>
      <c r="F387" s="95"/>
      <c r="G387" s="96"/>
      <c r="H387" s="95"/>
      <c r="I387" s="95"/>
      <c r="J387" s="95"/>
      <c r="K387" s="95"/>
      <c r="L387" s="95"/>
      <c r="M387" s="95"/>
      <c r="N387" s="95"/>
      <c r="O387" s="98"/>
      <c r="P387" s="98"/>
      <c r="Q387" s="96"/>
      <c r="R387" s="101"/>
      <c r="S387" s="96"/>
      <c r="T387" s="100"/>
      <c r="U387" s="100"/>
      <c r="V387" s="100"/>
      <c r="W387" s="95"/>
      <c r="X387" s="100"/>
      <c r="Y387" s="145"/>
      <c r="Z387" s="101"/>
      <c r="AA387" s="101"/>
      <c r="AB387" s="101"/>
      <c r="AC387" s="95"/>
    </row>
    <row r="388" spans="1:29" ht="18.75" customHeight="1">
      <c r="A388" s="94"/>
      <c r="B388" s="95"/>
      <c r="C388" s="95"/>
      <c r="D388" s="95"/>
      <c r="E388" s="95"/>
      <c r="F388" s="95"/>
      <c r="G388" s="96"/>
      <c r="H388" s="95"/>
      <c r="I388" s="95"/>
      <c r="J388" s="95"/>
      <c r="K388" s="95"/>
      <c r="L388" s="95"/>
      <c r="M388" s="95"/>
      <c r="N388" s="95"/>
      <c r="O388" s="98"/>
      <c r="P388" s="98"/>
      <c r="Q388" s="96"/>
      <c r="R388" s="101"/>
      <c r="S388" s="96"/>
      <c r="T388" s="100"/>
      <c r="U388" s="100"/>
      <c r="V388" s="100"/>
      <c r="W388" s="95"/>
      <c r="X388" s="100"/>
      <c r="Y388" s="145"/>
      <c r="Z388" s="101"/>
      <c r="AA388" s="101"/>
      <c r="AB388" s="101"/>
      <c r="AC388" s="95"/>
    </row>
    <row r="389" spans="1:29" ht="18.75" customHeight="1">
      <c r="A389" s="94"/>
      <c r="B389" s="95"/>
      <c r="C389" s="95"/>
      <c r="D389" s="95"/>
      <c r="E389" s="95"/>
      <c r="F389" s="95"/>
      <c r="G389" s="96"/>
      <c r="H389" s="95"/>
      <c r="I389" s="95"/>
      <c r="J389" s="95"/>
      <c r="K389" s="95"/>
      <c r="L389" s="95"/>
      <c r="M389" s="95"/>
      <c r="N389" s="95"/>
      <c r="O389" s="98"/>
      <c r="P389" s="98"/>
      <c r="Q389" s="96"/>
      <c r="R389" s="101"/>
      <c r="S389" s="96"/>
      <c r="T389" s="100"/>
      <c r="U389" s="100"/>
      <c r="V389" s="100"/>
      <c r="W389" s="95"/>
      <c r="X389" s="100"/>
      <c r="Y389" s="145"/>
      <c r="Z389" s="101"/>
      <c r="AA389" s="101"/>
      <c r="AB389" s="101"/>
      <c r="AC389" s="95"/>
    </row>
    <row r="390" spans="1:29" ht="18.75" customHeight="1">
      <c r="A390" s="94"/>
      <c r="B390" s="95"/>
      <c r="C390" s="95"/>
      <c r="D390" s="95"/>
      <c r="E390" s="95"/>
      <c r="F390" s="95"/>
      <c r="G390" s="96"/>
      <c r="H390" s="95"/>
      <c r="I390" s="95"/>
      <c r="J390" s="95"/>
      <c r="K390" s="95"/>
      <c r="L390" s="95"/>
      <c r="M390" s="95"/>
      <c r="N390" s="95"/>
      <c r="O390" s="98"/>
      <c r="P390" s="98"/>
      <c r="Q390" s="96"/>
      <c r="R390" s="101"/>
      <c r="S390" s="96"/>
      <c r="T390" s="100"/>
      <c r="U390" s="100"/>
      <c r="V390" s="100"/>
      <c r="W390" s="95"/>
      <c r="X390" s="100"/>
      <c r="Y390" s="145"/>
      <c r="Z390" s="101"/>
      <c r="AA390" s="101"/>
      <c r="AB390" s="101"/>
      <c r="AC390" s="95"/>
    </row>
    <row r="391" spans="1:29" ht="18.75" customHeight="1">
      <c r="A391" s="94"/>
      <c r="B391" s="95"/>
      <c r="C391" s="95"/>
      <c r="D391" s="95"/>
      <c r="E391" s="95"/>
      <c r="F391" s="95"/>
      <c r="G391" s="96"/>
      <c r="H391" s="95"/>
      <c r="I391" s="95"/>
      <c r="J391" s="95"/>
      <c r="K391" s="95"/>
      <c r="L391" s="95"/>
      <c r="M391" s="95"/>
      <c r="N391" s="95"/>
      <c r="O391" s="98"/>
      <c r="P391" s="98"/>
      <c r="Q391" s="96"/>
      <c r="R391" s="101"/>
      <c r="S391" s="96"/>
      <c r="T391" s="100"/>
      <c r="U391" s="100"/>
      <c r="V391" s="100"/>
      <c r="W391" s="95"/>
      <c r="X391" s="100"/>
      <c r="Y391" s="145"/>
      <c r="Z391" s="101"/>
      <c r="AA391" s="101"/>
      <c r="AB391" s="101"/>
      <c r="AC391" s="95"/>
    </row>
    <row r="392" spans="1:29" ht="18.75" customHeight="1">
      <c r="A392" s="94"/>
      <c r="B392" s="95"/>
      <c r="C392" s="95"/>
      <c r="D392" s="95"/>
      <c r="E392" s="95"/>
      <c r="F392" s="95"/>
      <c r="G392" s="96"/>
      <c r="H392" s="95"/>
      <c r="I392" s="95"/>
      <c r="J392" s="95"/>
      <c r="K392" s="95"/>
      <c r="L392" s="95"/>
      <c r="M392" s="95"/>
      <c r="N392" s="95"/>
      <c r="O392" s="98"/>
      <c r="P392" s="98"/>
      <c r="Q392" s="96"/>
      <c r="R392" s="101"/>
      <c r="S392" s="96"/>
      <c r="T392" s="100"/>
      <c r="U392" s="100"/>
      <c r="V392" s="100"/>
      <c r="W392" s="95"/>
      <c r="X392" s="100"/>
      <c r="Y392" s="145"/>
      <c r="Z392" s="101"/>
      <c r="AA392" s="101"/>
      <c r="AB392" s="101"/>
      <c r="AC392" s="95"/>
    </row>
    <row r="393" spans="1:29" ht="18.75" customHeight="1">
      <c r="A393" s="94"/>
      <c r="B393" s="95"/>
      <c r="C393" s="95"/>
      <c r="D393" s="95"/>
      <c r="E393" s="95"/>
      <c r="F393" s="95"/>
      <c r="G393" s="96"/>
      <c r="H393" s="95"/>
      <c r="I393" s="95"/>
      <c r="J393" s="95"/>
      <c r="K393" s="95"/>
      <c r="L393" s="95"/>
      <c r="M393" s="95"/>
      <c r="N393" s="95"/>
      <c r="O393" s="98"/>
      <c r="P393" s="98"/>
      <c r="Q393" s="96"/>
      <c r="R393" s="101"/>
      <c r="S393" s="96"/>
      <c r="T393" s="100"/>
      <c r="U393" s="100"/>
      <c r="V393" s="100"/>
      <c r="W393" s="95"/>
      <c r="X393" s="100"/>
      <c r="Y393" s="145"/>
      <c r="Z393" s="101"/>
      <c r="AA393" s="101"/>
      <c r="AB393" s="101"/>
      <c r="AC393" s="95"/>
    </row>
    <row r="394" spans="1:29" ht="18.75" customHeight="1">
      <c r="A394" s="94"/>
      <c r="B394" s="95"/>
      <c r="C394" s="95"/>
      <c r="D394" s="95"/>
      <c r="E394" s="95"/>
      <c r="F394" s="95"/>
      <c r="G394" s="96"/>
      <c r="H394" s="95"/>
      <c r="I394" s="95"/>
      <c r="J394" s="95"/>
      <c r="K394" s="95"/>
      <c r="L394" s="95"/>
      <c r="M394" s="95"/>
      <c r="N394" s="95"/>
      <c r="O394" s="98"/>
      <c r="P394" s="98"/>
      <c r="Q394" s="96"/>
      <c r="R394" s="101"/>
      <c r="S394" s="96"/>
      <c r="T394" s="100"/>
      <c r="U394" s="100"/>
      <c r="V394" s="100"/>
      <c r="W394" s="95"/>
      <c r="X394" s="100"/>
      <c r="Y394" s="145"/>
      <c r="Z394" s="101"/>
      <c r="AA394" s="101"/>
      <c r="AB394" s="101"/>
      <c r="AC394" s="95"/>
    </row>
    <row r="395" spans="1:29" ht="18.75" customHeight="1">
      <c r="A395" s="94"/>
      <c r="B395" s="95"/>
      <c r="C395" s="95"/>
      <c r="D395" s="95"/>
      <c r="E395" s="95"/>
      <c r="F395" s="95"/>
      <c r="G395" s="96"/>
      <c r="H395" s="95"/>
      <c r="I395" s="95"/>
      <c r="J395" s="95"/>
      <c r="K395" s="95"/>
      <c r="L395" s="95"/>
      <c r="M395" s="95"/>
      <c r="N395" s="95"/>
      <c r="O395" s="98"/>
      <c r="P395" s="98"/>
      <c r="Q395" s="96"/>
      <c r="R395" s="101"/>
      <c r="S395" s="96"/>
      <c r="T395" s="100"/>
      <c r="U395" s="100"/>
      <c r="V395" s="100"/>
      <c r="W395" s="95"/>
      <c r="X395" s="100"/>
      <c r="Y395" s="145"/>
      <c r="Z395" s="101"/>
      <c r="AA395" s="101"/>
      <c r="AB395" s="101"/>
      <c r="AC395" s="95"/>
    </row>
    <row r="396" spans="1:29" ht="18.75" customHeight="1">
      <c r="A396" s="94"/>
      <c r="B396" s="95"/>
      <c r="C396" s="95"/>
      <c r="D396" s="95"/>
      <c r="E396" s="95"/>
      <c r="F396" s="95"/>
      <c r="G396" s="96"/>
      <c r="H396" s="95"/>
      <c r="I396" s="95"/>
      <c r="J396" s="95"/>
      <c r="K396" s="95"/>
      <c r="L396" s="95"/>
      <c r="M396" s="95"/>
      <c r="N396" s="95"/>
      <c r="O396" s="98"/>
      <c r="P396" s="98"/>
      <c r="Q396" s="96"/>
      <c r="R396" s="101"/>
      <c r="S396" s="96"/>
      <c r="T396" s="100"/>
      <c r="U396" s="100"/>
      <c r="V396" s="100"/>
      <c r="W396" s="95"/>
      <c r="X396" s="100"/>
      <c r="Y396" s="145"/>
      <c r="Z396" s="101"/>
      <c r="AA396" s="101"/>
      <c r="AB396" s="101"/>
      <c r="AC396" s="95"/>
    </row>
    <row r="397" spans="1:29" ht="18.75" customHeight="1">
      <c r="A397" s="94"/>
      <c r="B397" s="95"/>
      <c r="C397" s="95"/>
      <c r="D397" s="95"/>
      <c r="E397" s="95"/>
      <c r="F397" s="95"/>
      <c r="G397" s="96"/>
      <c r="H397" s="95"/>
      <c r="I397" s="95"/>
      <c r="J397" s="95"/>
      <c r="K397" s="95"/>
      <c r="L397" s="95"/>
      <c r="M397" s="95"/>
      <c r="N397" s="95"/>
      <c r="O397" s="98"/>
      <c r="P397" s="98"/>
      <c r="Q397" s="96"/>
      <c r="R397" s="101"/>
      <c r="S397" s="96"/>
      <c r="T397" s="100"/>
      <c r="U397" s="100"/>
      <c r="V397" s="100"/>
      <c r="W397" s="95"/>
      <c r="X397" s="100"/>
      <c r="Y397" s="145"/>
      <c r="Z397" s="101"/>
      <c r="AA397" s="101"/>
      <c r="AB397" s="101"/>
      <c r="AC397" s="95"/>
    </row>
    <row r="398" spans="1:29" ht="18.75" customHeight="1">
      <c r="A398" s="94"/>
      <c r="B398" s="95"/>
      <c r="C398" s="95"/>
      <c r="D398" s="95"/>
      <c r="E398" s="95"/>
      <c r="F398" s="95"/>
      <c r="G398" s="96"/>
      <c r="H398" s="95"/>
      <c r="I398" s="95"/>
      <c r="J398" s="95"/>
      <c r="K398" s="95"/>
      <c r="L398" s="95"/>
      <c r="M398" s="95"/>
      <c r="N398" s="95"/>
      <c r="O398" s="98"/>
      <c r="P398" s="98"/>
      <c r="Q398" s="96"/>
      <c r="R398" s="101"/>
      <c r="S398" s="96"/>
      <c r="T398" s="100"/>
      <c r="U398" s="100"/>
      <c r="V398" s="100"/>
      <c r="W398" s="95"/>
      <c r="X398" s="100"/>
      <c r="Y398" s="145"/>
      <c r="Z398" s="101"/>
      <c r="AA398" s="101"/>
      <c r="AB398" s="101"/>
      <c r="AC398" s="95"/>
    </row>
    <row r="399" spans="1:29" ht="18.75" customHeight="1">
      <c r="A399" s="94"/>
      <c r="B399" s="95"/>
      <c r="C399" s="95"/>
      <c r="D399" s="95"/>
      <c r="E399" s="95"/>
      <c r="F399" s="95"/>
      <c r="G399" s="96"/>
      <c r="H399" s="95"/>
      <c r="I399" s="95"/>
      <c r="J399" s="95"/>
      <c r="K399" s="95"/>
      <c r="L399" s="95"/>
      <c r="M399" s="95"/>
      <c r="N399" s="95"/>
      <c r="O399" s="98"/>
      <c r="P399" s="98"/>
      <c r="Q399" s="96"/>
      <c r="R399" s="101"/>
      <c r="S399" s="96"/>
      <c r="T399" s="100"/>
      <c r="U399" s="100"/>
      <c r="V399" s="100"/>
      <c r="W399" s="95"/>
      <c r="X399" s="100"/>
      <c r="Y399" s="145"/>
      <c r="Z399" s="101"/>
      <c r="AA399" s="101"/>
      <c r="AB399" s="101"/>
      <c r="AC399" s="95"/>
    </row>
    <row r="400" spans="1:29" ht="18.75" customHeight="1">
      <c r="A400" s="94"/>
      <c r="B400" s="95"/>
      <c r="C400" s="95"/>
      <c r="D400" s="95"/>
      <c r="E400" s="95"/>
      <c r="F400" s="95"/>
      <c r="G400" s="96"/>
      <c r="H400" s="95"/>
      <c r="I400" s="95"/>
      <c r="J400" s="95"/>
      <c r="K400" s="95"/>
      <c r="L400" s="95"/>
      <c r="M400" s="95"/>
      <c r="N400" s="95"/>
      <c r="O400" s="98"/>
      <c r="P400" s="98"/>
      <c r="Q400" s="96"/>
      <c r="R400" s="101"/>
      <c r="S400" s="96"/>
      <c r="T400" s="100"/>
      <c r="U400" s="100"/>
      <c r="V400" s="100"/>
      <c r="W400" s="95"/>
      <c r="X400" s="100"/>
      <c r="Y400" s="145"/>
      <c r="Z400" s="101"/>
      <c r="AA400" s="101"/>
      <c r="AB400" s="101"/>
      <c r="AC400" s="95"/>
    </row>
    <row r="401" spans="1:29" ht="18.75" customHeight="1">
      <c r="A401" s="94"/>
      <c r="B401" s="95"/>
      <c r="C401" s="95"/>
      <c r="D401" s="95"/>
      <c r="E401" s="95"/>
      <c r="F401" s="95"/>
      <c r="G401" s="96"/>
      <c r="H401" s="95"/>
      <c r="I401" s="95"/>
      <c r="J401" s="95"/>
      <c r="K401" s="95"/>
      <c r="L401" s="95"/>
      <c r="M401" s="95"/>
      <c r="N401" s="95"/>
      <c r="O401" s="98"/>
      <c r="P401" s="98"/>
      <c r="Q401" s="96"/>
      <c r="R401" s="101"/>
      <c r="S401" s="96"/>
      <c r="T401" s="100"/>
      <c r="U401" s="100"/>
      <c r="V401" s="100"/>
      <c r="W401" s="95"/>
      <c r="X401" s="100"/>
      <c r="Y401" s="145"/>
      <c r="Z401" s="101"/>
      <c r="AA401" s="101"/>
      <c r="AB401" s="101"/>
      <c r="AC401" s="95"/>
    </row>
    <row r="402" spans="1:29" ht="18.75" customHeight="1">
      <c r="A402" s="94"/>
      <c r="B402" s="95"/>
      <c r="C402" s="95"/>
      <c r="D402" s="95"/>
      <c r="E402" s="95"/>
      <c r="F402" s="95"/>
      <c r="G402" s="96"/>
      <c r="H402" s="95"/>
      <c r="I402" s="95"/>
      <c r="J402" s="95"/>
      <c r="K402" s="95"/>
      <c r="L402" s="95"/>
      <c r="M402" s="95"/>
      <c r="N402" s="95"/>
      <c r="O402" s="98"/>
      <c r="P402" s="98"/>
      <c r="Q402" s="96"/>
      <c r="R402" s="101"/>
      <c r="S402" s="96"/>
      <c r="T402" s="100"/>
      <c r="U402" s="100"/>
      <c r="V402" s="100"/>
      <c r="W402" s="95"/>
      <c r="X402" s="100"/>
      <c r="Y402" s="145"/>
      <c r="Z402" s="101"/>
      <c r="AA402" s="101"/>
      <c r="AB402" s="101"/>
      <c r="AC402" s="95"/>
    </row>
    <row r="403" spans="1:29" ht="18.75" customHeight="1">
      <c r="A403" s="94"/>
      <c r="B403" s="95"/>
      <c r="C403" s="95"/>
      <c r="D403" s="95"/>
      <c r="E403" s="95"/>
      <c r="F403" s="95"/>
      <c r="G403" s="96"/>
      <c r="H403" s="95"/>
      <c r="I403" s="95"/>
      <c r="J403" s="95"/>
      <c r="K403" s="95"/>
      <c r="L403" s="95"/>
      <c r="M403" s="95"/>
      <c r="N403" s="95"/>
      <c r="O403" s="98"/>
      <c r="P403" s="98"/>
      <c r="Q403" s="96"/>
      <c r="R403" s="101"/>
      <c r="S403" s="96"/>
      <c r="T403" s="100"/>
      <c r="U403" s="100"/>
      <c r="V403" s="100"/>
      <c r="W403" s="95"/>
      <c r="X403" s="100"/>
      <c r="Y403" s="145"/>
      <c r="Z403" s="101"/>
      <c r="AA403" s="101"/>
      <c r="AB403" s="101"/>
      <c r="AC403" s="95"/>
    </row>
    <row r="404" spans="1:29" ht="18.75" customHeight="1">
      <c r="A404" s="94"/>
      <c r="B404" s="95"/>
      <c r="C404" s="95"/>
      <c r="D404" s="95"/>
      <c r="E404" s="95"/>
      <c r="F404" s="95"/>
      <c r="G404" s="96"/>
      <c r="H404" s="95"/>
      <c r="I404" s="95"/>
      <c r="J404" s="95"/>
      <c r="K404" s="95"/>
      <c r="L404" s="95"/>
      <c r="M404" s="95"/>
      <c r="N404" s="95"/>
      <c r="O404" s="98"/>
      <c r="P404" s="98"/>
      <c r="Q404" s="96"/>
      <c r="R404" s="101"/>
      <c r="S404" s="96"/>
      <c r="T404" s="100"/>
      <c r="U404" s="100"/>
      <c r="V404" s="100"/>
      <c r="W404" s="95"/>
      <c r="X404" s="100"/>
      <c r="Y404" s="145"/>
      <c r="Z404" s="101"/>
      <c r="AA404" s="101"/>
      <c r="AB404" s="101"/>
      <c r="AC404" s="95"/>
    </row>
    <row r="405" spans="1:29" ht="18.75" customHeight="1">
      <c r="A405" s="94"/>
      <c r="B405" s="95"/>
      <c r="C405" s="95"/>
      <c r="D405" s="95"/>
      <c r="E405" s="95"/>
      <c r="F405" s="95"/>
      <c r="G405" s="96"/>
      <c r="H405" s="95"/>
      <c r="I405" s="95"/>
      <c r="J405" s="95"/>
      <c r="K405" s="95"/>
      <c r="L405" s="95"/>
      <c r="M405" s="95"/>
      <c r="N405" s="95"/>
      <c r="O405" s="98"/>
      <c r="P405" s="98"/>
      <c r="Q405" s="96"/>
      <c r="R405" s="101"/>
      <c r="S405" s="96"/>
      <c r="T405" s="100"/>
      <c r="U405" s="100"/>
      <c r="V405" s="100"/>
      <c r="W405" s="95"/>
      <c r="X405" s="100"/>
      <c r="Y405" s="145"/>
      <c r="Z405" s="101"/>
      <c r="AA405" s="101"/>
      <c r="AB405" s="101"/>
      <c r="AC405" s="95"/>
    </row>
    <row r="406" spans="1:29" ht="18.75" customHeight="1">
      <c r="A406" s="94"/>
      <c r="B406" s="95"/>
      <c r="C406" s="95"/>
      <c r="D406" s="95"/>
      <c r="E406" s="95"/>
      <c r="F406" s="95"/>
      <c r="G406" s="96"/>
      <c r="H406" s="95"/>
      <c r="I406" s="95"/>
      <c r="J406" s="95"/>
      <c r="K406" s="95"/>
      <c r="L406" s="95"/>
      <c r="M406" s="95"/>
      <c r="N406" s="95"/>
      <c r="O406" s="98"/>
      <c r="P406" s="98"/>
      <c r="Q406" s="96"/>
      <c r="R406" s="101"/>
      <c r="S406" s="96"/>
      <c r="T406" s="100"/>
      <c r="U406" s="100"/>
      <c r="V406" s="100"/>
      <c r="W406" s="95"/>
      <c r="X406" s="100"/>
      <c r="Y406" s="145"/>
      <c r="Z406" s="101"/>
      <c r="AA406" s="101"/>
      <c r="AB406" s="101"/>
      <c r="AC406" s="95"/>
    </row>
    <row r="407" spans="1:29" ht="18.75" customHeight="1">
      <c r="A407" s="94"/>
      <c r="B407" s="95"/>
      <c r="C407" s="95"/>
      <c r="D407" s="95"/>
      <c r="E407" s="95"/>
      <c r="F407" s="95"/>
      <c r="G407" s="96"/>
      <c r="H407" s="95"/>
      <c r="I407" s="95"/>
      <c r="J407" s="95"/>
      <c r="K407" s="95"/>
      <c r="L407" s="95"/>
      <c r="M407" s="95"/>
      <c r="N407" s="95"/>
      <c r="O407" s="98"/>
      <c r="P407" s="98"/>
      <c r="Q407" s="96"/>
      <c r="R407" s="101"/>
      <c r="S407" s="96"/>
      <c r="T407" s="100"/>
      <c r="U407" s="100"/>
      <c r="V407" s="100"/>
      <c r="W407" s="95"/>
      <c r="X407" s="100"/>
      <c r="Y407" s="145"/>
      <c r="Z407" s="101"/>
      <c r="AA407" s="101"/>
      <c r="AB407" s="101"/>
      <c r="AC407" s="95"/>
    </row>
    <row r="408" spans="1:29" ht="18.75" customHeight="1">
      <c r="A408" s="94"/>
      <c r="B408" s="95"/>
      <c r="C408" s="95"/>
      <c r="D408" s="95"/>
      <c r="E408" s="95"/>
      <c r="F408" s="95"/>
      <c r="G408" s="96"/>
      <c r="H408" s="95"/>
      <c r="I408" s="95"/>
      <c r="J408" s="95"/>
      <c r="K408" s="95"/>
      <c r="L408" s="95"/>
      <c r="M408" s="95"/>
      <c r="N408" s="95"/>
      <c r="O408" s="98"/>
      <c r="P408" s="98"/>
      <c r="Q408" s="96"/>
      <c r="R408" s="101"/>
      <c r="S408" s="96"/>
      <c r="T408" s="100"/>
      <c r="U408" s="100"/>
      <c r="V408" s="100"/>
      <c r="W408" s="95"/>
      <c r="X408" s="100"/>
      <c r="Y408" s="145"/>
      <c r="Z408" s="101"/>
      <c r="AA408" s="101"/>
      <c r="AB408" s="101"/>
      <c r="AC408" s="95"/>
    </row>
    <row r="409" spans="1:29" ht="18.75" customHeight="1">
      <c r="A409" s="94"/>
      <c r="B409" s="95"/>
      <c r="C409" s="95"/>
      <c r="D409" s="95"/>
      <c r="E409" s="95"/>
      <c r="F409" s="95"/>
      <c r="G409" s="96"/>
      <c r="H409" s="95"/>
      <c r="I409" s="95"/>
      <c r="J409" s="95"/>
      <c r="K409" s="95"/>
      <c r="L409" s="95"/>
      <c r="M409" s="95"/>
      <c r="N409" s="95"/>
      <c r="O409" s="98"/>
      <c r="P409" s="98"/>
      <c r="Q409" s="96"/>
      <c r="R409" s="101"/>
      <c r="S409" s="96"/>
      <c r="T409" s="100"/>
      <c r="U409" s="100"/>
      <c r="V409" s="100"/>
      <c r="W409" s="95"/>
      <c r="X409" s="100"/>
      <c r="Y409" s="145"/>
      <c r="Z409" s="101"/>
      <c r="AA409" s="101"/>
      <c r="AB409" s="101"/>
      <c r="AC409" s="95"/>
    </row>
    <row r="410" spans="1:29" ht="18.75" customHeight="1">
      <c r="A410" s="94"/>
      <c r="B410" s="95"/>
      <c r="C410" s="95"/>
      <c r="D410" s="95"/>
      <c r="E410" s="95"/>
      <c r="F410" s="95"/>
      <c r="G410" s="96"/>
      <c r="H410" s="95"/>
      <c r="I410" s="95"/>
      <c r="J410" s="95"/>
      <c r="K410" s="95"/>
      <c r="L410" s="95"/>
      <c r="M410" s="95"/>
      <c r="N410" s="95"/>
      <c r="O410" s="98"/>
      <c r="P410" s="98"/>
      <c r="Q410" s="96"/>
      <c r="R410" s="101"/>
      <c r="S410" s="96"/>
      <c r="T410" s="100"/>
      <c r="U410" s="100"/>
      <c r="V410" s="100"/>
      <c r="W410" s="95"/>
      <c r="X410" s="100"/>
      <c r="Y410" s="145"/>
      <c r="Z410" s="101"/>
      <c r="AA410" s="101"/>
      <c r="AB410" s="101"/>
      <c r="AC410" s="95"/>
    </row>
    <row r="411" spans="1:29" ht="18.75" customHeight="1">
      <c r="A411" s="94"/>
      <c r="B411" s="95"/>
      <c r="C411" s="95"/>
      <c r="D411" s="95"/>
      <c r="E411" s="95"/>
      <c r="F411" s="95"/>
      <c r="G411" s="96"/>
      <c r="H411" s="95"/>
      <c r="I411" s="95"/>
      <c r="J411" s="95"/>
      <c r="K411" s="95"/>
      <c r="L411" s="95"/>
      <c r="M411" s="95"/>
      <c r="N411" s="95"/>
      <c r="O411" s="98"/>
      <c r="P411" s="98"/>
      <c r="Q411" s="96"/>
      <c r="R411" s="101"/>
      <c r="S411" s="96"/>
      <c r="T411" s="100"/>
      <c r="U411" s="100"/>
      <c r="V411" s="100"/>
      <c r="W411" s="95"/>
      <c r="X411" s="100"/>
      <c r="Y411" s="145"/>
      <c r="Z411" s="101"/>
      <c r="AA411" s="101"/>
      <c r="AB411" s="101"/>
      <c r="AC411" s="95"/>
    </row>
    <row r="412" spans="1:29" ht="18.75" customHeight="1">
      <c r="A412" s="94"/>
      <c r="B412" s="95"/>
      <c r="C412" s="95"/>
      <c r="D412" s="95"/>
      <c r="E412" s="95"/>
      <c r="F412" s="95"/>
      <c r="G412" s="96"/>
      <c r="H412" s="95"/>
      <c r="I412" s="95"/>
      <c r="J412" s="95"/>
      <c r="K412" s="95"/>
      <c r="L412" s="95"/>
      <c r="M412" s="95"/>
      <c r="N412" s="95"/>
      <c r="O412" s="98"/>
      <c r="P412" s="98"/>
      <c r="Q412" s="96"/>
      <c r="R412" s="101"/>
      <c r="S412" s="96"/>
      <c r="T412" s="100"/>
      <c r="U412" s="100"/>
      <c r="V412" s="100"/>
      <c r="W412" s="95"/>
      <c r="X412" s="100"/>
      <c r="Y412" s="145"/>
      <c r="Z412" s="101"/>
      <c r="AA412" s="101"/>
      <c r="AB412" s="101"/>
      <c r="AC412" s="95"/>
    </row>
    <row r="413" spans="1:29" ht="18.75" customHeight="1">
      <c r="A413" s="94"/>
      <c r="B413" s="95"/>
      <c r="C413" s="95"/>
      <c r="D413" s="95"/>
      <c r="E413" s="95"/>
      <c r="F413" s="95"/>
      <c r="G413" s="96"/>
      <c r="H413" s="95"/>
      <c r="I413" s="95"/>
      <c r="J413" s="95"/>
      <c r="K413" s="95"/>
      <c r="L413" s="95"/>
      <c r="M413" s="95"/>
      <c r="N413" s="95"/>
      <c r="O413" s="98"/>
      <c r="P413" s="98"/>
      <c r="Q413" s="96"/>
      <c r="R413" s="101"/>
      <c r="S413" s="96"/>
      <c r="T413" s="100"/>
      <c r="U413" s="100"/>
      <c r="V413" s="100"/>
      <c r="W413" s="95"/>
      <c r="X413" s="100"/>
      <c r="Y413" s="145"/>
      <c r="Z413" s="101"/>
      <c r="AA413" s="101"/>
      <c r="AB413" s="101"/>
      <c r="AC413" s="95"/>
    </row>
    <row r="414" spans="1:29" ht="18.75" customHeight="1">
      <c r="A414" s="94"/>
      <c r="B414" s="95"/>
      <c r="C414" s="95"/>
      <c r="D414" s="95"/>
      <c r="E414" s="95"/>
      <c r="F414" s="95"/>
      <c r="G414" s="96"/>
      <c r="H414" s="95"/>
      <c r="I414" s="95"/>
      <c r="J414" s="95"/>
      <c r="K414" s="95"/>
      <c r="L414" s="95"/>
      <c r="M414" s="95"/>
      <c r="N414" s="95"/>
      <c r="O414" s="98"/>
      <c r="P414" s="98"/>
      <c r="Q414" s="96"/>
      <c r="R414" s="101"/>
      <c r="S414" s="96"/>
      <c r="T414" s="100"/>
      <c r="U414" s="100"/>
      <c r="V414" s="100"/>
      <c r="W414" s="95"/>
      <c r="X414" s="100"/>
      <c r="Y414" s="145"/>
      <c r="Z414" s="101"/>
      <c r="AA414" s="101"/>
      <c r="AB414" s="101"/>
      <c r="AC414" s="95"/>
    </row>
    <row r="415" spans="1:29" ht="18.75" customHeight="1">
      <c r="A415" s="94"/>
      <c r="B415" s="95"/>
      <c r="C415" s="95"/>
      <c r="D415" s="95"/>
      <c r="E415" s="95"/>
      <c r="F415" s="95"/>
      <c r="G415" s="96"/>
      <c r="H415" s="95"/>
      <c r="I415" s="95"/>
      <c r="J415" s="95"/>
      <c r="K415" s="95"/>
      <c r="L415" s="95"/>
      <c r="M415" s="95"/>
      <c r="N415" s="95"/>
      <c r="O415" s="98"/>
      <c r="P415" s="98"/>
      <c r="Q415" s="96"/>
      <c r="R415" s="101"/>
      <c r="S415" s="96"/>
      <c r="T415" s="100"/>
      <c r="U415" s="100"/>
      <c r="V415" s="100"/>
      <c r="W415" s="95"/>
      <c r="X415" s="100"/>
      <c r="Y415" s="145"/>
      <c r="Z415" s="101"/>
      <c r="AA415" s="101"/>
      <c r="AB415" s="101"/>
      <c r="AC415" s="95"/>
    </row>
    <row r="416" spans="1:29" ht="18.75" customHeight="1">
      <c r="A416" s="94"/>
      <c r="B416" s="95"/>
      <c r="C416" s="95"/>
      <c r="D416" s="95"/>
      <c r="E416" s="95"/>
      <c r="F416" s="95"/>
      <c r="G416" s="96"/>
      <c r="H416" s="95"/>
      <c r="I416" s="95"/>
      <c r="J416" s="95"/>
      <c r="K416" s="95"/>
      <c r="L416" s="95"/>
      <c r="M416" s="95"/>
      <c r="N416" s="95"/>
      <c r="O416" s="98"/>
      <c r="P416" s="98"/>
      <c r="Q416" s="96"/>
      <c r="R416" s="101"/>
      <c r="S416" s="96"/>
      <c r="T416" s="100"/>
      <c r="U416" s="100"/>
      <c r="V416" s="100"/>
      <c r="W416" s="95"/>
      <c r="X416" s="100"/>
      <c r="Y416" s="145"/>
      <c r="Z416" s="101"/>
      <c r="AA416" s="101"/>
      <c r="AB416" s="101"/>
      <c r="AC416" s="95"/>
    </row>
    <row r="417" spans="1:29" ht="18.75" customHeight="1">
      <c r="A417" s="94"/>
      <c r="B417" s="95"/>
      <c r="C417" s="95"/>
      <c r="D417" s="95"/>
      <c r="E417" s="95"/>
      <c r="F417" s="95"/>
      <c r="G417" s="96"/>
      <c r="H417" s="95"/>
      <c r="I417" s="95"/>
      <c r="J417" s="95"/>
      <c r="K417" s="95"/>
      <c r="L417" s="95"/>
      <c r="M417" s="95"/>
      <c r="N417" s="95"/>
      <c r="O417" s="98"/>
      <c r="P417" s="98"/>
      <c r="Q417" s="96"/>
      <c r="R417" s="101"/>
      <c r="S417" s="96"/>
      <c r="T417" s="100"/>
      <c r="U417" s="100"/>
      <c r="V417" s="100"/>
      <c r="W417" s="95"/>
      <c r="X417" s="100"/>
      <c r="Y417" s="145"/>
      <c r="Z417" s="101"/>
      <c r="AA417" s="101"/>
      <c r="AB417" s="101"/>
      <c r="AC417" s="95"/>
    </row>
    <row r="418" spans="1:29" ht="18.75" customHeight="1">
      <c r="A418" s="94"/>
      <c r="B418" s="95"/>
      <c r="C418" s="95"/>
      <c r="D418" s="95"/>
      <c r="E418" s="95"/>
      <c r="F418" s="95"/>
      <c r="G418" s="96"/>
      <c r="H418" s="95"/>
      <c r="I418" s="95"/>
      <c r="J418" s="95"/>
      <c r="K418" s="95"/>
      <c r="L418" s="95"/>
      <c r="M418" s="95"/>
      <c r="N418" s="95"/>
      <c r="O418" s="98"/>
      <c r="P418" s="98"/>
      <c r="Q418" s="96"/>
      <c r="R418" s="101"/>
      <c r="S418" s="96"/>
      <c r="T418" s="100"/>
      <c r="U418" s="100"/>
      <c r="V418" s="100"/>
      <c r="W418" s="95"/>
      <c r="X418" s="100"/>
      <c r="Y418" s="145"/>
      <c r="Z418" s="101"/>
      <c r="AA418" s="101"/>
      <c r="AB418" s="101"/>
      <c r="AC418" s="95"/>
    </row>
    <row r="419" spans="1:29" ht="18.75" customHeight="1">
      <c r="A419" s="94"/>
      <c r="B419" s="95"/>
      <c r="C419" s="95"/>
      <c r="D419" s="95"/>
      <c r="E419" s="95"/>
      <c r="F419" s="95"/>
      <c r="G419" s="96"/>
      <c r="H419" s="95"/>
      <c r="I419" s="95"/>
      <c r="J419" s="95"/>
      <c r="K419" s="95"/>
      <c r="L419" s="95"/>
      <c r="M419" s="95"/>
      <c r="N419" s="95"/>
      <c r="O419" s="98"/>
      <c r="P419" s="98"/>
      <c r="Q419" s="96"/>
      <c r="R419" s="101"/>
      <c r="S419" s="96"/>
      <c r="T419" s="100"/>
      <c r="U419" s="100"/>
      <c r="V419" s="100"/>
      <c r="W419" s="95"/>
      <c r="X419" s="100"/>
      <c r="Y419" s="145"/>
      <c r="Z419" s="101"/>
      <c r="AA419" s="101"/>
      <c r="AB419" s="101"/>
      <c r="AC419" s="95"/>
    </row>
    <row r="420" spans="1:29" ht="18.75" customHeight="1">
      <c r="A420" s="94"/>
      <c r="B420" s="95"/>
      <c r="C420" s="95"/>
      <c r="D420" s="95"/>
      <c r="E420" s="95"/>
      <c r="F420" s="95"/>
      <c r="G420" s="96"/>
      <c r="H420" s="95"/>
      <c r="I420" s="95"/>
      <c r="J420" s="95"/>
      <c r="K420" s="95"/>
      <c r="L420" s="95"/>
      <c r="M420" s="95"/>
      <c r="N420" s="95"/>
      <c r="O420" s="98"/>
      <c r="P420" s="98"/>
      <c r="Q420" s="96"/>
      <c r="R420" s="101"/>
      <c r="S420" s="96"/>
      <c r="T420" s="100"/>
      <c r="U420" s="100"/>
      <c r="V420" s="100"/>
      <c r="W420" s="95"/>
      <c r="X420" s="100"/>
      <c r="Y420" s="145"/>
      <c r="Z420" s="101"/>
      <c r="AA420" s="101"/>
      <c r="AB420" s="101"/>
      <c r="AC420" s="95"/>
    </row>
    <row r="421" spans="1:29" ht="18.75" customHeight="1">
      <c r="A421" s="94"/>
      <c r="B421" s="95"/>
      <c r="C421" s="95"/>
      <c r="D421" s="95"/>
      <c r="E421" s="95"/>
      <c r="F421" s="95"/>
      <c r="G421" s="96"/>
      <c r="H421" s="95"/>
      <c r="I421" s="95"/>
      <c r="J421" s="95"/>
      <c r="K421" s="95"/>
      <c r="L421" s="95"/>
      <c r="M421" s="95"/>
      <c r="N421" s="95"/>
      <c r="O421" s="98"/>
      <c r="P421" s="98"/>
      <c r="Q421" s="96"/>
      <c r="R421" s="101"/>
      <c r="S421" s="96"/>
      <c r="T421" s="100"/>
      <c r="U421" s="100"/>
      <c r="V421" s="100"/>
      <c r="W421" s="95"/>
      <c r="X421" s="100"/>
      <c r="Y421" s="145"/>
      <c r="Z421" s="101"/>
      <c r="AA421" s="101"/>
      <c r="AB421" s="101"/>
      <c r="AC421" s="95"/>
    </row>
    <row r="422" spans="1:29" ht="18.75" customHeight="1">
      <c r="A422" s="94"/>
      <c r="B422" s="95"/>
      <c r="C422" s="95"/>
      <c r="D422" s="95"/>
      <c r="E422" s="95"/>
      <c r="F422" s="95"/>
      <c r="G422" s="96"/>
      <c r="H422" s="95"/>
      <c r="I422" s="95"/>
      <c r="J422" s="95"/>
      <c r="K422" s="95"/>
      <c r="L422" s="95"/>
      <c r="M422" s="95"/>
      <c r="N422" s="95"/>
      <c r="O422" s="98"/>
      <c r="P422" s="98"/>
      <c r="Q422" s="96"/>
      <c r="R422" s="101"/>
      <c r="S422" s="96"/>
      <c r="T422" s="100"/>
      <c r="U422" s="100"/>
      <c r="V422" s="100"/>
      <c r="W422" s="95"/>
      <c r="X422" s="100"/>
      <c r="Y422" s="145"/>
      <c r="Z422" s="101"/>
      <c r="AA422" s="101"/>
      <c r="AB422" s="101"/>
      <c r="AC422" s="95"/>
    </row>
    <row r="423" spans="1:29" ht="18.75" customHeight="1">
      <c r="A423" s="94"/>
      <c r="B423" s="95"/>
      <c r="C423" s="95"/>
      <c r="D423" s="95"/>
      <c r="E423" s="95"/>
      <c r="F423" s="95"/>
      <c r="G423" s="96"/>
      <c r="H423" s="95"/>
      <c r="I423" s="95"/>
      <c r="J423" s="95"/>
      <c r="K423" s="95"/>
      <c r="L423" s="95"/>
      <c r="M423" s="95"/>
      <c r="N423" s="95"/>
      <c r="O423" s="98"/>
      <c r="P423" s="98"/>
      <c r="Q423" s="96"/>
      <c r="R423" s="101"/>
      <c r="S423" s="96"/>
      <c r="T423" s="100"/>
      <c r="U423" s="100"/>
      <c r="V423" s="100"/>
      <c r="W423" s="95"/>
      <c r="X423" s="100"/>
      <c r="Y423" s="145"/>
      <c r="Z423" s="101"/>
      <c r="AA423" s="101"/>
      <c r="AB423" s="101"/>
      <c r="AC423" s="95"/>
    </row>
    <row r="424" spans="1:29" ht="18.75" customHeight="1">
      <c r="A424" s="94"/>
      <c r="B424" s="95"/>
      <c r="C424" s="95"/>
      <c r="D424" s="95"/>
      <c r="E424" s="95"/>
      <c r="F424" s="95"/>
      <c r="G424" s="96"/>
      <c r="H424" s="95"/>
      <c r="I424" s="95"/>
      <c r="J424" s="95"/>
      <c r="K424" s="95"/>
      <c r="L424" s="95"/>
      <c r="M424" s="95"/>
      <c r="N424" s="95"/>
      <c r="O424" s="98"/>
      <c r="P424" s="98"/>
      <c r="Q424" s="96"/>
      <c r="R424" s="101"/>
      <c r="S424" s="96"/>
      <c r="T424" s="100"/>
      <c r="U424" s="100"/>
      <c r="V424" s="100"/>
      <c r="W424" s="95"/>
      <c r="X424" s="100"/>
      <c r="Y424" s="145"/>
      <c r="Z424" s="101"/>
      <c r="AA424" s="101"/>
      <c r="AB424" s="101"/>
      <c r="AC424" s="95"/>
    </row>
    <row r="425" spans="1:29" ht="18.75" customHeight="1">
      <c r="A425" s="94"/>
      <c r="B425" s="95"/>
      <c r="C425" s="95"/>
      <c r="D425" s="95"/>
      <c r="E425" s="95"/>
      <c r="F425" s="95"/>
      <c r="G425" s="96"/>
      <c r="H425" s="95"/>
      <c r="I425" s="95"/>
      <c r="J425" s="95"/>
      <c r="K425" s="95"/>
      <c r="L425" s="95"/>
      <c r="M425" s="95"/>
      <c r="N425" s="95"/>
      <c r="O425" s="98"/>
      <c r="P425" s="98"/>
      <c r="Q425" s="96"/>
      <c r="R425" s="101"/>
      <c r="S425" s="96"/>
      <c r="T425" s="100"/>
      <c r="U425" s="100"/>
      <c r="V425" s="100"/>
      <c r="W425" s="95"/>
      <c r="X425" s="100"/>
      <c r="Y425" s="145"/>
      <c r="Z425" s="101"/>
      <c r="AA425" s="101"/>
      <c r="AB425" s="101"/>
      <c r="AC425" s="95"/>
    </row>
    <row r="426" spans="1:29" ht="18.75" customHeight="1">
      <c r="A426" s="94"/>
      <c r="B426" s="95"/>
      <c r="C426" s="95"/>
      <c r="D426" s="95"/>
      <c r="E426" s="95"/>
      <c r="F426" s="95"/>
      <c r="G426" s="96"/>
      <c r="H426" s="95"/>
      <c r="I426" s="95"/>
      <c r="J426" s="95"/>
      <c r="K426" s="95"/>
      <c r="L426" s="95"/>
      <c r="M426" s="95"/>
      <c r="N426" s="95"/>
      <c r="O426" s="98"/>
      <c r="P426" s="98"/>
      <c r="Q426" s="96"/>
      <c r="R426" s="101"/>
      <c r="S426" s="96"/>
      <c r="T426" s="100"/>
      <c r="U426" s="100"/>
      <c r="V426" s="100"/>
      <c r="W426" s="95"/>
      <c r="X426" s="100"/>
      <c r="Y426" s="145"/>
      <c r="Z426" s="101"/>
      <c r="AA426" s="101"/>
      <c r="AB426" s="101"/>
      <c r="AC426" s="95"/>
    </row>
    <row r="427" spans="1:29" ht="18.75" customHeight="1">
      <c r="A427" s="94"/>
      <c r="B427" s="95"/>
      <c r="C427" s="95"/>
      <c r="D427" s="95"/>
      <c r="E427" s="95"/>
      <c r="F427" s="95"/>
      <c r="G427" s="96"/>
      <c r="H427" s="95"/>
      <c r="I427" s="95"/>
      <c r="J427" s="95"/>
      <c r="K427" s="95"/>
      <c r="L427" s="95"/>
      <c r="M427" s="95"/>
      <c r="N427" s="95"/>
      <c r="O427" s="98"/>
      <c r="P427" s="98"/>
      <c r="Q427" s="96"/>
      <c r="R427" s="101"/>
      <c r="S427" s="96"/>
      <c r="T427" s="100"/>
      <c r="U427" s="100"/>
      <c r="V427" s="100"/>
      <c r="W427" s="95"/>
      <c r="X427" s="100"/>
      <c r="Y427" s="145"/>
      <c r="Z427" s="101"/>
      <c r="AA427" s="101"/>
      <c r="AB427" s="101"/>
      <c r="AC427" s="95"/>
    </row>
    <row r="428" spans="1:29" ht="18.75" customHeight="1">
      <c r="A428" s="94"/>
      <c r="B428" s="95"/>
      <c r="C428" s="95"/>
      <c r="D428" s="95"/>
      <c r="E428" s="95"/>
      <c r="F428" s="95"/>
      <c r="G428" s="96"/>
      <c r="H428" s="95"/>
      <c r="I428" s="95"/>
      <c r="J428" s="95"/>
      <c r="K428" s="95"/>
      <c r="L428" s="95"/>
      <c r="M428" s="95"/>
      <c r="N428" s="95"/>
      <c r="O428" s="98"/>
      <c r="P428" s="98"/>
      <c r="Q428" s="96"/>
      <c r="R428" s="101"/>
      <c r="S428" s="96"/>
      <c r="T428" s="100"/>
      <c r="U428" s="100"/>
      <c r="V428" s="100"/>
      <c r="W428" s="95"/>
      <c r="X428" s="100"/>
      <c r="Y428" s="145"/>
      <c r="Z428" s="101"/>
      <c r="AA428" s="101"/>
      <c r="AB428" s="101"/>
      <c r="AC428" s="95"/>
    </row>
    <row r="429" spans="1:29" ht="18.75" customHeight="1">
      <c r="A429" s="94"/>
      <c r="B429" s="95"/>
      <c r="C429" s="95"/>
      <c r="D429" s="95"/>
      <c r="E429" s="95"/>
      <c r="F429" s="95"/>
      <c r="G429" s="96"/>
      <c r="H429" s="95"/>
      <c r="I429" s="95"/>
      <c r="J429" s="95"/>
      <c r="K429" s="95"/>
      <c r="L429" s="95"/>
      <c r="M429" s="95"/>
      <c r="N429" s="95"/>
      <c r="O429" s="98"/>
      <c r="P429" s="98"/>
      <c r="Q429" s="96"/>
      <c r="R429" s="101"/>
      <c r="S429" s="96"/>
      <c r="T429" s="100"/>
      <c r="U429" s="100"/>
      <c r="V429" s="100"/>
      <c r="W429" s="95"/>
      <c r="X429" s="100"/>
      <c r="Y429" s="145"/>
      <c r="Z429" s="101"/>
      <c r="AA429" s="101"/>
      <c r="AB429" s="101"/>
      <c r="AC429" s="95"/>
    </row>
    <row r="430" spans="1:29" ht="18.75" customHeight="1">
      <c r="A430" s="94"/>
      <c r="B430" s="95"/>
      <c r="C430" s="95"/>
      <c r="D430" s="95"/>
      <c r="E430" s="95"/>
      <c r="F430" s="95"/>
      <c r="G430" s="96"/>
      <c r="H430" s="95"/>
      <c r="I430" s="95"/>
      <c r="J430" s="95"/>
      <c r="K430" s="95"/>
      <c r="L430" s="95"/>
      <c r="M430" s="95"/>
      <c r="N430" s="95"/>
      <c r="O430" s="98"/>
      <c r="P430" s="98"/>
      <c r="Q430" s="96"/>
      <c r="R430" s="101"/>
      <c r="S430" s="96"/>
      <c r="T430" s="100"/>
      <c r="U430" s="100"/>
      <c r="V430" s="100"/>
      <c r="W430" s="95"/>
      <c r="X430" s="100"/>
      <c r="Y430" s="145"/>
      <c r="Z430" s="101"/>
      <c r="AA430" s="101"/>
      <c r="AB430" s="101"/>
      <c r="AC430" s="95"/>
    </row>
    <row r="431" spans="1:29" ht="18.75" customHeight="1">
      <c r="A431" s="94"/>
      <c r="B431" s="95"/>
      <c r="C431" s="95"/>
      <c r="D431" s="95"/>
      <c r="E431" s="95"/>
      <c r="F431" s="95"/>
      <c r="G431" s="96"/>
      <c r="H431" s="95"/>
      <c r="I431" s="95"/>
      <c r="J431" s="95"/>
      <c r="K431" s="95"/>
      <c r="L431" s="95"/>
      <c r="M431" s="95"/>
      <c r="N431" s="95"/>
      <c r="O431" s="98"/>
      <c r="P431" s="98"/>
      <c r="Q431" s="96"/>
      <c r="R431" s="101"/>
      <c r="S431" s="96"/>
      <c r="T431" s="100"/>
      <c r="U431" s="100"/>
      <c r="V431" s="100"/>
      <c r="W431" s="95"/>
      <c r="X431" s="100"/>
      <c r="Y431" s="145"/>
      <c r="Z431" s="101"/>
      <c r="AA431" s="101"/>
      <c r="AB431" s="101"/>
      <c r="AC431" s="95"/>
    </row>
    <row r="432" spans="1:29" ht="18.75" customHeight="1">
      <c r="A432" s="94"/>
      <c r="B432" s="95"/>
      <c r="C432" s="95"/>
      <c r="D432" s="95"/>
      <c r="E432" s="95"/>
      <c r="F432" s="95"/>
      <c r="G432" s="96"/>
      <c r="H432" s="95"/>
      <c r="I432" s="95"/>
      <c r="J432" s="95"/>
      <c r="K432" s="95"/>
      <c r="L432" s="95"/>
      <c r="M432" s="95"/>
      <c r="N432" s="95"/>
      <c r="O432" s="98"/>
      <c r="P432" s="98"/>
      <c r="Q432" s="96"/>
      <c r="R432" s="101"/>
      <c r="S432" s="96"/>
      <c r="T432" s="100"/>
      <c r="U432" s="100"/>
      <c r="V432" s="100"/>
      <c r="W432" s="95"/>
      <c r="X432" s="100"/>
      <c r="Y432" s="145"/>
      <c r="Z432" s="101"/>
      <c r="AA432" s="101"/>
      <c r="AB432" s="101"/>
      <c r="AC432" s="95"/>
    </row>
    <row r="433" spans="1:29" ht="18.75" customHeight="1">
      <c r="A433" s="94"/>
      <c r="B433" s="95"/>
      <c r="C433" s="95"/>
      <c r="D433" s="95"/>
      <c r="E433" s="95"/>
      <c r="F433" s="95"/>
      <c r="G433" s="96"/>
      <c r="H433" s="95"/>
      <c r="I433" s="95"/>
      <c r="J433" s="95"/>
      <c r="K433" s="95"/>
      <c r="L433" s="95"/>
      <c r="M433" s="95"/>
      <c r="N433" s="95"/>
      <c r="O433" s="98"/>
      <c r="P433" s="98"/>
      <c r="Q433" s="96"/>
      <c r="R433" s="101"/>
      <c r="S433" s="96"/>
      <c r="T433" s="100"/>
      <c r="U433" s="100"/>
      <c r="V433" s="100"/>
      <c r="W433" s="95"/>
      <c r="X433" s="100"/>
      <c r="Y433" s="145"/>
      <c r="Z433" s="101"/>
      <c r="AA433" s="101"/>
      <c r="AB433" s="101"/>
      <c r="AC433" s="95"/>
    </row>
    <row r="434" spans="1:29" ht="18.75" customHeight="1">
      <c r="A434" s="94"/>
      <c r="B434" s="95"/>
      <c r="C434" s="95"/>
      <c r="D434" s="95"/>
      <c r="E434" s="95"/>
      <c r="F434" s="95"/>
      <c r="G434" s="96"/>
      <c r="H434" s="95"/>
      <c r="I434" s="95"/>
      <c r="J434" s="95"/>
      <c r="K434" s="95"/>
      <c r="L434" s="95"/>
      <c r="M434" s="95"/>
      <c r="N434" s="95"/>
      <c r="O434" s="98"/>
      <c r="P434" s="98"/>
      <c r="Q434" s="96"/>
      <c r="R434" s="101"/>
      <c r="S434" s="96"/>
      <c r="T434" s="100"/>
      <c r="U434" s="100"/>
      <c r="V434" s="100"/>
      <c r="W434" s="95"/>
      <c r="X434" s="100"/>
      <c r="Y434" s="145"/>
      <c r="Z434" s="101"/>
      <c r="AA434" s="101"/>
      <c r="AB434" s="101"/>
      <c r="AC434" s="95"/>
    </row>
    <row r="435" spans="1:29" ht="18.75" customHeight="1">
      <c r="A435" s="94"/>
      <c r="B435" s="95"/>
      <c r="C435" s="95"/>
      <c r="D435" s="95"/>
      <c r="E435" s="95"/>
      <c r="F435" s="95"/>
      <c r="G435" s="96"/>
      <c r="H435" s="95"/>
      <c r="I435" s="95"/>
      <c r="J435" s="95"/>
      <c r="K435" s="95"/>
      <c r="L435" s="95"/>
      <c r="M435" s="95"/>
      <c r="N435" s="95"/>
      <c r="O435" s="98"/>
      <c r="P435" s="98"/>
      <c r="Q435" s="96"/>
      <c r="R435" s="101"/>
      <c r="S435" s="96"/>
      <c r="T435" s="100"/>
      <c r="U435" s="100"/>
      <c r="V435" s="100"/>
      <c r="W435" s="95"/>
      <c r="X435" s="100"/>
      <c r="Y435" s="145"/>
      <c r="Z435" s="101"/>
      <c r="AA435" s="101"/>
      <c r="AB435" s="101"/>
      <c r="AC435" s="95"/>
    </row>
    <row r="436" spans="1:29" ht="18.75" customHeight="1">
      <c r="A436" s="94"/>
      <c r="B436" s="95"/>
      <c r="C436" s="95"/>
      <c r="D436" s="95"/>
      <c r="E436" s="95"/>
      <c r="F436" s="95"/>
      <c r="G436" s="96"/>
      <c r="H436" s="95"/>
      <c r="I436" s="95"/>
      <c r="J436" s="95"/>
      <c r="K436" s="95"/>
      <c r="L436" s="95"/>
      <c r="M436" s="95"/>
      <c r="N436" s="95"/>
      <c r="O436" s="98"/>
      <c r="P436" s="98"/>
      <c r="Q436" s="96"/>
      <c r="R436" s="101"/>
      <c r="S436" s="96"/>
      <c r="T436" s="100"/>
      <c r="U436" s="100"/>
      <c r="V436" s="100"/>
      <c r="W436" s="95"/>
      <c r="X436" s="100"/>
      <c r="Y436" s="145"/>
      <c r="Z436" s="101"/>
      <c r="AA436" s="101"/>
      <c r="AB436" s="101"/>
      <c r="AC436" s="95"/>
    </row>
    <row r="437" spans="1:29" ht="18.75" customHeight="1">
      <c r="A437" s="94"/>
      <c r="B437" s="95"/>
      <c r="C437" s="95"/>
      <c r="D437" s="95"/>
      <c r="E437" s="95"/>
      <c r="F437" s="95"/>
      <c r="G437" s="96"/>
      <c r="H437" s="95"/>
      <c r="I437" s="95"/>
      <c r="J437" s="95"/>
      <c r="K437" s="95"/>
      <c r="L437" s="95"/>
      <c r="M437" s="95"/>
      <c r="N437" s="95"/>
      <c r="O437" s="98"/>
      <c r="P437" s="98"/>
      <c r="Q437" s="96"/>
      <c r="R437" s="101"/>
      <c r="S437" s="96"/>
      <c r="T437" s="100"/>
      <c r="U437" s="100"/>
      <c r="V437" s="100"/>
      <c r="W437" s="95"/>
      <c r="X437" s="100"/>
      <c r="Y437" s="145"/>
      <c r="Z437" s="101"/>
      <c r="AA437" s="101"/>
      <c r="AB437" s="101"/>
      <c r="AC437" s="95"/>
    </row>
    <row r="438" spans="1:29" ht="18.75" customHeight="1">
      <c r="A438" s="94"/>
      <c r="B438" s="95"/>
      <c r="C438" s="95"/>
      <c r="D438" s="95"/>
      <c r="E438" s="95"/>
      <c r="F438" s="95"/>
      <c r="G438" s="96"/>
      <c r="H438" s="95"/>
      <c r="I438" s="95"/>
      <c r="J438" s="95"/>
      <c r="K438" s="95"/>
      <c r="L438" s="95"/>
      <c r="M438" s="95"/>
      <c r="N438" s="95"/>
      <c r="O438" s="98"/>
      <c r="P438" s="98"/>
      <c r="Q438" s="96"/>
      <c r="R438" s="101"/>
      <c r="S438" s="96"/>
      <c r="T438" s="100"/>
      <c r="U438" s="100"/>
      <c r="V438" s="100"/>
      <c r="W438" s="95"/>
      <c r="X438" s="100"/>
      <c r="Y438" s="145"/>
      <c r="Z438" s="101"/>
      <c r="AA438" s="101"/>
      <c r="AB438" s="101"/>
      <c r="AC438" s="95"/>
    </row>
    <row r="439" spans="1:29" ht="18.75" customHeight="1">
      <c r="A439" s="94"/>
      <c r="B439" s="95"/>
      <c r="C439" s="95"/>
      <c r="D439" s="95"/>
      <c r="E439" s="95"/>
      <c r="F439" s="95"/>
      <c r="G439" s="96"/>
      <c r="H439" s="95"/>
      <c r="I439" s="95"/>
      <c r="J439" s="95"/>
      <c r="K439" s="95"/>
      <c r="L439" s="95"/>
      <c r="M439" s="95"/>
      <c r="N439" s="95"/>
      <c r="O439" s="98"/>
      <c r="P439" s="98"/>
      <c r="Q439" s="96"/>
      <c r="R439" s="101"/>
      <c r="S439" s="96"/>
      <c r="T439" s="100"/>
      <c r="U439" s="100"/>
      <c r="V439" s="100"/>
      <c r="W439" s="95"/>
      <c r="X439" s="100"/>
      <c r="Y439" s="145"/>
      <c r="Z439" s="101"/>
      <c r="AA439" s="101"/>
      <c r="AB439" s="101"/>
      <c r="AC439" s="95"/>
    </row>
    <row r="440" spans="1:29" ht="18.75" customHeight="1">
      <c r="A440" s="94"/>
      <c r="B440" s="95"/>
      <c r="C440" s="95"/>
      <c r="D440" s="95"/>
      <c r="E440" s="95"/>
      <c r="F440" s="95"/>
      <c r="G440" s="96"/>
      <c r="H440" s="95"/>
      <c r="I440" s="95"/>
      <c r="J440" s="95"/>
      <c r="K440" s="95"/>
      <c r="L440" s="95"/>
      <c r="M440" s="95"/>
      <c r="N440" s="95"/>
      <c r="O440" s="98"/>
      <c r="P440" s="98"/>
      <c r="Q440" s="96"/>
      <c r="R440" s="101"/>
      <c r="S440" s="96"/>
      <c r="T440" s="100"/>
      <c r="U440" s="100"/>
      <c r="V440" s="100"/>
      <c r="W440" s="95"/>
      <c r="X440" s="100"/>
      <c r="Y440" s="145"/>
      <c r="Z440" s="101"/>
      <c r="AA440" s="101"/>
      <c r="AB440" s="101"/>
      <c r="AC440" s="95"/>
    </row>
    <row r="441" spans="1:29" ht="18.75" customHeight="1">
      <c r="A441" s="94"/>
      <c r="B441" s="95"/>
      <c r="C441" s="95"/>
      <c r="D441" s="95"/>
      <c r="E441" s="95"/>
      <c r="F441" s="95"/>
      <c r="G441" s="96"/>
      <c r="H441" s="95"/>
      <c r="I441" s="95"/>
      <c r="J441" s="95"/>
      <c r="K441" s="95"/>
      <c r="L441" s="95"/>
      <c r="M441" s="95"/>
      <c r="N441" s="95"/>
      <c r="O441" s="98"/>
      <c r="P441" s="98"/>
      <c r="Q441" s="96"/>
      <c r="R441" s="101"/>
      <c r="S441" s="96"/>
      <c r="T441" s="100"/>
      <c r="U441" s="100"/>
      <c r="V441" s="100"/>
      <c r="W441" s="95"/>
      <c r="X441" s="100"/>
      <c r="Y441" s="145"/>
      <c r="Z441" s="101"/>
      <c r="AA441" s="101"/>
      <c r="AB441" s="101"/>
      <c r="AC441" s="95"/>
    </row>
    <row r="442" spans="1:29" ht="18.75" customHeight="1">
      <c r="A442" s="94"/>
      <c r="B442" s="95"/>
      <c r="C442" s="95"/>
      <c r="D442" s="95"/>
      <c r="E442" s="95"/>
      <c r="F442" s="95"/>
      <c r="G442" s="96"/>
      <c r="H442" s="95"/>
      <c r="I442" s="95"/>
      <c r="J442" s="95"/>
      <c r="K442" s="95"/>
      <c r="L442" s="95"/>
      <c r="M442" s="95"/>
      <c r="N442" s="95"/>
      <c r="O442" s="98"/>
      <c r="P442" s="98"/>
      <c r="Q442" s="96"/>
      <c r="R442" s="101"/>
      <c r="S442" s="96"/>
      <c r="T442" s="100"/>
      <c r="U442" s="100"/>
      <c r="V442" s="100"/>
      <c r="W442" s="95"/>
      <c r="X442" s="100"/>
      <c r="Y442" s="145"/>
      <c r="Z442" s="101"/>
      <c r="AA442" s="101"/>
      <c r="AB442" s="101"/>
      <c r="AC442" s="95"/>
    </row>
    <row r="443" spans="1:29" ht="18.75" customHeight="1">
      <c r="A443" s="94"/>
      <c r="B443" s="95"/>
      <c r="C443" s="95"/>
      <c r="D443" s="95"/>
      <c r="E443" s="95"/>
      <c r="F443" s="95"/>
      <c r="G443" s="96"/>
      <c r="H443" s="95"/>
      <c r="I443" s="95"/>
      <c r="J443" s="95"/>
      <c r="K443" s="95"/>
      <c r="L443" s="95"/>
      <c r="M443" s="95"/>
      <c r="N443" s="95"/>
      <c r="O443" s="98"/>
      <c r="P443" s="98"/>
      <c r="Q443" s="96"/>
      <c r="R443" s="101"/>
      <c r="S443" s="96"/>
      <c r="T443" s="100"/>
      <c r="U443" s="100"/>
      <c r="V443" s="100"/>
      <c r="W443" s="95"/>
      <c r="X443" s="100"/>
      <c r="Y443" s="145"/>
      <c r="Z443" s="101"/>
      <c r="AA443" s="101"/>
      <c r="AB443" s="101"/>
      <c r="AC443" s="95"/>
    </row>
    <row r="444" spans="1:29" ht="18.75" customHeight="1">
      <c r="A444" s="94"/>
      <c r="B444" s="95"/>
      <c r="C444" s="95"/>
      <c r="D444" s="95"/>
      <c r="E444" s="95"/>
      <c r="F444" s="95"/>
      <c r="G444" s="96"/>
      <c r="H444" s="95"/>
      <c r="I444" s="95"/>
      <c r="J444" s="95"/>
      <c r="K444" s="95"/>
      <c r="L444" s="95"/>
      <c r="M444" s="95"/>
      <c r="N444" s="95"/>
      <c r="O444" s="98"/>
      <c r="P444" s="98"/>
      <c r="Q444" s="96"/>
      <c r="R444" s="101"/>
      <c r="S444" s="96"/>
      <c r="T444" s="100"/>
      <c r="U444" s="100"/>
      <c r="V444" s="100"/>
      <c r="W444" s="95"/>
      <c r="X444" s="100"/>
      <c r="Y444" s="145"/>
      <c r="Z444" s="101"/>
      <c r="AA444" s="101"/>
      <c r="AB444" s="101"/>
      <c r="AC444" s="95"/>
    </row>
    <row r="445" spans="1:29" ht="18.75" customHeight="1">
      <c r="A445" s="94"/>
      <c r="B445" s="95"/>
      <c r="C445" s="95"/>
      <c r="D445" s="95"/>
      <c r="E445" s="95"/>
      <c r="F445" s="95"/>
      <c r="G445" s="96"/>
      <c r="H445" s="95"/>
      <c r="I445" s="95"/>
      <c r="J445" s="95"/>
      <c r="K445" s="95"/>
      <c r="L445" s="95"/>
      <c r="M445" s="95"/>
      <c r="N445" s="95"/>
      <c r="O445" s="98"/>
      <c r="P445" s="98"/>
      <c r="Q445" s="96"/>
      <c r="R445" s="101"/>
      <c r="S445" s="96"/>
      <c r="T445" s="100"/>
      <c r="U445" s="100"/>
      <c r="V445" s="100"/>
      <c r="W445" s="95"/>
      <c r="X445" s="100"/>
      <c r="Y445" s="145"/>
      <c r="Z445" s="101"/>
      <c r="AA445" s="101"/>
      <c r="AB445" s="101"/>
      <c r="AC445" s="95"/>
    </row>
    <row r="446" spans="1:29" ht="18.75" customHeight="1">
      <c r="A446" s="94"/>
      <c r="B446" s="95"/>
      <c r="C446" s="95"/>
      <c r="D446" s="95"/>
      <c r="E446" s="95"/>
      <c r="F446" s="95"/>
      <c r="G446" s="96"/>
      <c r="H446" s="95"/>
      <c r="I446" s="95"/>
      <c r="J446" s="95"/>
      <c r="K446" s="95"/>
      <c r="L446" s="95"/>
      <c r="M446" s="95"/>
      <c r="N446" s="95"/>
      <c r="O446" s="98"/>
      <c r="P446" s="98"/>
      <c r="Q446" s="96"/>
      <c r="R446" s="101"/>
      <c r="S446" s="96"/>
      <c r="T446" s="100"/>
      <c r="U446" s="100"/>
      <c r="V446" s="100"/>
      <c r="W446" s="95"/>
      <c r="X446" s="100"/>
      <c r="Y446" s="145"/>
      <c r="Z446" s="101"/>
      <c r="AA446" s="101"/>
      <c r="AB446" s="101"/>
      <c r="AC446" s="95"/>
    </row>
    <row r="447" spans="1:29" ht="18.75" customHeight="1">
      <c r="A447" s="94"/>
      <c r="B447" s="95"/>
      <c r="C447" s="95"/>
      <c r="D447" s="95"/>
      <c r="E447" s="95"/>
      <c r="F447" s="95"/>
      <c r="G447" s="96"/>
      <c r="H447" s="95"/>
      <c r="I447" s="95"/>
      <c r="J447" s="95"/>
      <c r="K447" s="95"/>
      <c r="L447" s="95"/>
      <c r="M447" s="95"/>
      <c r="N447" s="95"/>
      <c r="O447" s="98"/>
      <c r="P447" s="98"/>
      <c r="Q447" s="96"/>
      <c r="R447" s="101"/>
      <c r="S447" s="96"/>
      <c r="T447" s="100"/>
      <c r="U447" s="100"/>
      <c r="V447" s="100"/>
      <c r="W447" s="95"/>
      <c r="X447" s="100"/>
      <c r="Y447" s="145"/>
      <c r="Z447" s="101"/>
      <c r="AA447" s="101"/>
      <c r="AB447" s="101"/>
      <c r="AC447" s="95"/>
    </row>
    <row r="448" spans="1:29" ht="18.75" customHeight="1">
      <c r="A448" s="94"/>
      <c r="B448" s="95"/>
      <c r="C448" s="95"/>
      <c r="D448" s="95"/>
      <c r="E448" s="95"/>
      <c r="F448" s="95"/>
      <c r="G448" s="96"/>
      <c r="H448" s="95"/>
      <c r="I448" s="95"/>
      <c r="J448" s="95"/>
      <c r="K448" s="95"/>
      <c r="L448" s="95"/>
      <c r="M448" s="95"/>
      <c r="N448" s="95"/>
      <c r="O448" s="98"/>
      <c r="P448" s="98"/>
      <c r="Q448" s="96"/>
      <c r="R448" s="101"/>
      <c r="S448" s="96"/>
      <c r="T448" s="100"/>
      <c r="U448" s="100"/>
      <c r="V448" s="100"/>
      <c r="W448" s="95"/>
      <c r="X448" s="100"/>
      <c r="Y448" s="145"/>
      <c r="Z448" s="101"/>
      <c r="AA448" s="101"/>
      <c r="AB448" s="101"/>
      <c r="AC448" s="95"/>
    </row>
    <row r="449" spans="1:29" ht="18.75" customHeight="1">
      <c r="A449" s="94"/>
      <c r="B449" s="95"/>
      <c r="C449" s="95"/>
      <c r="D449" s="95"/>
      <c r="E449" s="95"/>
      <c r="F449" s="95"/>
      <c r="G449" s="96"/>
      <c r="H449" s="95"/>
      <c r="I449" s="95"/>
      <c r="J449" s="95"/>
      <c r="K449" s="95"/>
      <c r="L449" s="95"/>
      <c r="M449" s="95"/>
      <c r="N449" s="95"/>
      <c r="O449" s="98"/>
      <c r="P449" s="98"/>
      <c r="Q449" s="96"/>
      <c r="R449" s="101"/>
      <c r="S449" s="96"/>
      <c r="T449" s="100"/>
      <c r="U449" s="100"/>
      <c r="V449" s="100"/>
      <c r="W449" s="95"/>
      <c r="X449" s="100"/>
      <c r="Y449" s="145"/>
      <c r="Z449" s="101"/>
      <c r="AA449" s="101"/>
      <c r="AB449" s="101"/>
      <c r="AC449" s="95"/>
    </row>
    <row r="450" spans="1:29" ht="18.75" customHeight="1">
      <c r="A450" s="94"/>
      <c r="B450" s="95"/>
      <c r="C450" s="95"/>
      <c r="D450" s="95"/>
      <c r="E450" s="95"/>
      <c r="F450" s="95"/>
      <c r="G450" s="96"/>
      <c r="H450" s="95"/>
      <c r="I450" s="95"/>
      <c r="J450" s="95"/>
      <c r="K450" s="95"/>
      <c r="L450" s="95"/>
      <c r="M450" s="95"/>
      <c r="N450" s="95"/>
      <c r="O450" s="98"/>
      <c r="P450" s="98"/>
      <c r="Q450" s="96"/>
      <c r="R450" s="101"/>
      <c r="S450" s="96"/>
      <c r="T450" s="100"/>
      <c r="U450" s="100"/>
      <c r="V450" s="100"/>
      <c r="W450" s="95"/>
      <c r="X450" s="100"/>
      <c r="Y450" s="145"/>
      <c r="Z450" s="101"/>
      <c r="AA450" s="101"/>
      <c r="AB450" s="101"/>
      <c r="AC450" s="95"/>
    </row>
    <row r="451" spans="1:29" ht="18.75" customHeight="1">
      <c r="A451" s="94"/>
      <c r="B451" s="95"/>
      <c r="C451" s="95"/>
      <c r="D451" s="95"/>
      <c r="E451" s="95"/>
      <c r="F451" s="95"/>
      <c r="G451" s="96"/>
      <c r="H451" s="95"/>
      <c r="I451" s="95"/>
      <c r="J451" s="95"/>
      <c r="K451" s="95"/>
      <c r="L451" s="95"/>
      <c r="M451" s="95"/>
      <c r="N451" s="95"/>
      <c r="O451" s="98"/>
      <c r="P451" s="98"/>
      <c r="Q451" s="96"/>
      <c r="R451" s="101"/>
      <c r="S451" s="96"/>
      <c r="T451" s="100"/>
      <c r="U451" s="100"/>
      <c r="V451" s="100"/>
      <c r="W451" s="95"/>
      <c r="X451" s="100"/>
      <c r="Y451" s="145"/>
      <c r="Z451" s="101"/>
      <c r="AA451" s="101"/>
      <c r="AB451" s="101"/>
      <c r="AC451" s="95"/>
    </row>
    <row r="452" spans="1:29" ht="18.75" customHeight="1">
      <c r="A452" s="94"/>
      <c r="B452" s="95"/>
      <c r="C452" s="95"/>
      <c r="D452" s="95"/>
      <c r="E452" s="95"/>
      <c r="F452" s="95"/>
      <c r="G452" s="96"/>
      <c r="H452" s="95"/>
      <c r="I452" s="95"/>
      <c r="J452" s="95"/>
      <c r="K452" s="95"/>
      <c r="L452" s="95"/>
      <c r="M452" s="95"/>
      <c r="N452" s="95"/>
      <c r="O452" s="98"/>
      <c r="P452" s="98"/>
      <c r="Q452" s="96"/>
      <c r="R452" s="101"/>
      <c r="S452" s="96"/>
      <c r="T452" s="100"/>
      <c r="U452" s="100"/>
      <c r="V452" s="100"/>
      <c r="W452" s="95"/>
      <c r="X452" s="100"/>
      <c r="Y452" s="145"/>
      <c r="Z452" s="101"/>
      <c r="AA452" s="101"/>
      <c r="AB452" s="101"/>
      <c r="AC452" s="95"/>
    </row>
    <row r="453" spans="1:29" ht="18.75" customHeight="1">
      <c r="A453" s="94"/>
      <c r="B453" s="95"/>
      <c r="C453" s="95"/>
      <c r="D453" s="95"/>
      <c r="E453" s="95"/>
      <c r="F453" s="95"/>
      <c r="G453" s="96"/>
      <c r="H453" s="95"/>
      <c r="I453" s="95"/>
      <c r="J453" s="95"/>
      <c r="K453" s="95"/>
      <c r="L453" s="95"/>
      <c r="M453" s="95"/>
      <c r="N453" s="95"/>
      <c r="O453" s="98"/>
      <c r="P453" s="98"/>
      <c r="Q453" s="96"/>
      <c r="R453" s="101"/>
      <c r="S453" s="96"/>
      <c r="T453" s="100"/>
      <c r="U453" s="100"/>
      <c r="V453" s="100"/>
      <c r="W453" s="95"/>
      <c r="X453" s="100"/>
      <c r="Y453" s="145"/>
      <c r="Z453" s="101"/>
      <c r="AA453" s="101"/>
      <c r="AB453" s="101"/>
      <c r="AC453" s="95"/>
    </row>
    <row r="454" spans="1:29" ht="18.75" customHeight="1">
      <c r="A454" s="94"/>
      <c r="B454" s="95"/>
      <c r="C454" s="95"/>
      <c r="D454" s="95"/>
      <c r="E454" s="95"/>
      <c r="F454" s="95"/>
      <c r="G454" s="96"/>
      <c r="H454" s="95"/>
      <c r="I454" s="95"/>
      <c r="J454" s="95"/>
      <c r="K454" s="95"/>
      <c r="L454" s="95"/>
      <c r="M454" s="95"/>
      <c r="N454" s="95"/>
      <c r="O454" s="98"/>
      <c r="P454" s="98"/>
      <c r="Q454" s="96"/>
      <c r="R454" s="101"/>
      <c r="S454" s="96"/>
      <c r="T454" s="100"/>
      <c r="U454" s="100"/>
      <c r="V454" s="100"/>
      <c r="W454" s="95"/>
      <c r="X454" s="100"/>
      <c r="Y454" s="145"/>
      <c r="Z454" s="101"/>
      <c r="AA454" s="101"/>
      <c r="AB454" s="101"/>
      <c r="AC454" s="95"/>
    </row>
    <row r="455" spans="1:29" ht="18.75" customHeight="1">
      <c r="A455" s="94"/>
      <c r="B455" s="95"/>
      <c r="C455" s="95"/>
      <c r="D455" s="95"/>
      <c r="E455" s="95"/>
      <c r="F455" s="95"/>
      <c r="G455" s="96"/>
      <c r="H455" s="95"/>
      <c r="I455" s="95"/>
      <c r="J455" s="95"/>
      <c r="K455" s="95"/>
      <c r="L455" s="95"/>
      <c r="M455" s="95"/>
      <c r="N455" s="95"/>
      <c r="O455" s="98"/>
      <c r="P455" s="98"/>
      <c r="Q455" s="96"/>
      <c r="R455" s="101"/>
      <c r="S455" s="96"/>
      <c r="T455" s="100"/>
      <c r="U455" s="100"/>
      <c r="V455" s="100"/>
      <c r="W455" s="95"/>
      <c r="X455" s="100"/>
      <c r="Y455" s="145"/>
      <c r="Z455" s="101"/>
      <c r="AA455" s="101"/>
      <c r="AB455" s="101"/>
      <c r="AC455" s="95"/>
    </row>
    <row r="456" spans="1:29" ht="18.75" customHeight="1">
      <c r="A456" s="94"/>
      <c r="B456" s="95"/>
      <c r="C456" s="95"/>
      <c r="D456" s="95"/>
      <c r="E456" s="95"/>
      <c r="F456" s="95"/>
      <c r="G456" s="96"/>
      <c r="H456" s="95"/>
      <c r="I456" s="95"/>
      <c r="J456" s="95"/>
      <c r="K456" s="95"/>
      <c r="L456" s="95"/>
      <c r="M456" s="95"/>
      <c r="N456" s="95"/>
      <c r="O456" s="98"/>
      <c r="P456" s="98"/>
      <c r="Q456" s="96"/>
      <c r="R456" s="101"/>
      <c r="S456" s="96"/>
      <c r="T456" s="100"/>
      <c r="U456" s="100"/>
      <c r="V456" s="100"/>
      <c r="W456" s="95"/>
      <c r="X456" s="100"/>
      <c r="Y456" s="145"/>
      <c r="Z456" s="101"/>
      <c r="AA456" s="101"/>
      <c r="AB456" s="101"/>
      <c r="AC456" s="95"/>
    </row>
    <row r="457" spans="1:29" ht="18.75" customHeight="1">
      <c r="A457" s="94"/>
      <c r="B457" s="95"/>
      <c r="C457" s="95"/>
      <c r="D457" s="95"/>
      <c r="E457" s="95"/>
      <c r="F457" s="95"/>
      <c r="G457" s="96"/>
      <c r="H457" s="95"/>
      <c r="I457" s="95"/>
      <c r="J457" s="95"/>
      <c r="K457" s="95"/>
      <c r="L457" s="95"/>
      <c r="M457" s="95"/>
      <c r="N457" s="95"/>
      <c r="O457" s="98"/>
      <c r="P457" s="98"/>
      <c r="Q457" s="96"/>
      <c r="R457" s="101"/>
      <c r="S457" s="96"/>
      <c r="T457" s="100"/>
      <c r="U457" s="100"/>
      <c r="V457" s="100"/>
      <c r="W457" s="95"/>
      <c r="X457" s="100"/>
      <c r="Y457" s="145"/>
      <c r="Z457" s="101"/>
      <c r="AA457" s="101"/>
      <c r="AB457" s="101"/>
      <c r="AC457" s="95"/>
    </row>
    <row r="458" spans="1:29" ht="18.75" customHeight="1">
      <c r="A458" s="94"/>
      <c r="B458" s="95"/>
      <c r="C458" s="95"/>
      <c r="D458" s="95"/>
      <c r="E458" s="95"/>
      <c r="F458" s="95"/>
      <c r="G458" s="96"/>
      <c r="H458" s="95"/>
      <c r="I458" s="95"/>
      <c r="J458" s="95"/>
      <c r="K458" s="95"/>
      <c r="L458" s="95"/>
      <c r="M458" s="95"/>
      <c r="N458" s="95"/>
      <c r="O458" s="98"/>
      <c r="P458" s="98"/>
      <c r="Q458" s="96"/>
      <c r="R458" s="101"/>
      <c r="S458" s="96"/>
      <c r="T458" s="100"/>
      <c r="U458" s="100"/>
      <c r="V458" s="100"/>
      <c r="W458" s="95"/>
      <c r="X458" s="100"/>
      <c r="Y458" s="145"/>
      <c r="Z458" s="101"/>
      <c r="AA458" s="101"/>
      <c r="AB458" s="101"/>
      <c r="AC458" s="95"/>
    </row>
    <row r="459" spans="1:29" ht="18.75" customHeight="1">
      <c r="A459" s="94"/>
      <c r="B459" s="95"/>
      <c r="C459" s="95"/>
      <c r="D459" s="95"/>
      <c r="E459" s="95"/>
      <c r="F459" s="95"/>
      <c r="G459" s="96"/>
      <c r="H459" s="95"/>
      <c r="I459" s="95"/>
      <c r="J459" s="95"/>
      <c r="K459" s="95"/>
      <c r="L459" s="95"/>
      <c r="M459" s="95"/>
      <c r="N459" s="95"/>
      <c r="O459" s="98"/>
      <c r="P459" s="98"/>
      <c r="Q459" s="96"/>
      <c r="R459" s="101"/>
      <c r="S459" s="96"/>
      <c r="T459" s="100"/>
      <c r="U459" s="100"/>
      <c r="V459" s="100"/>
      <c r="W459" s="95"/>
      <c r="X459" s="100"/>
      <c r="Y459" s="145"/>
      <c r="Z459" s="101"/>
      <c r="AA459" s="101"/>
      <c r="AB459" s="101"/>
      <c r="AC459" s="95"/>
    </row>
    <row r="460" spans="1:29" ht="18.75" customHeight="1">
      <c r="A460" s="94"/>
      <c r="B460" s="95"/>
      <c r="C460" s="95"/>
      <c r="D460" s="95"/>
      <c r="E460" s="95"/>
      <c r="F460" s="95"/>
      <c r="G460" s="96"/>
      <c r="H460" s="95"/>
      <c r="I460" s="95"/>
      <c r="J460" s="95"/>
      <c r="K460" s="95"/>
      <c r="L460" s="95"/>
      <c r="M460" s="95"/>
      <c r="N460" s="95"/>
      <c r="O460" s="98"/>
      <c r="P460" s="98"/>
      <c r="Q460" s="96"/>
      <c r="R460" s="101"/>
      <c r="S460" s="96"/>
      <c r="T460" s="100"/>
      <c r="U460" s="100"/>
      <c r="V460" s="100"/>
      <c r="W460" s="95"/>
      <c r="X460" s="100"/>
      <c r="Y460" s="145"/>
      <c r="Z460" s="101"/>
      <c r="AA460" s="101"/>
      <c r="AB460" s="101"/>
      <c r="AC460" s="95"/>
    </row>
    <row r="461" spans="1:29" ht="18.75" customHeight="1">
      <c r="A461" s="94"/>
      <c r="B461" s="95"/>
      <c r="C461" s="95"/>
      <c r="D461" s="95"/>
      <c r="E461" s="95"/>
      <c r="F461" s="95"/>
      <c r="G461" s="96"/>
      <c r="H461" s="95"/>
      <c r="I461" s="95"/>
      <c r="J461" s="95"/>
      <c r="K461" s="95"/>
      <c r="L461" s="95"/>
      <c r="M461" s="95"/>
      <c r="N461" s="95"/>
      <c r="O461" s="98"/>
      <c r="P461" s="98"/>
      <c r="Q461" s="96"/>
      <c r="R461" s="101"/>
      <c r="S461" s="96"/>
      <c r="T461" s="100"/>
      <c r="U461" s="100"/>
      <c r="V461" s="100"/>
      <c r="W461" s="95"/>
      <c r="X461" s="100"/>
      <c r="Y461" s="145"/>
      <c r="Z461" s="101"/>
      <c r="AA461" s="101"/>
      <c r="AB461" s="101"/>
      <c r="AC461" s="95"/>
    </row>
    <row r="462" spans="1:29" ht="18.75" customHeight="1">
      <c r="A462" s="94"/>
      <c r="B462" s="95"/>
      <c r="C462" s="95"/>
      <c r="D462" s="95"/>
      <c r="E462" s="95"/>
      <c r="F462" s="95"/>
      <c r="G462" s="96"/>
      <c r="H462" s="95"/>
      <c r="I462" s="95"/>
      <c r="J462" s="95"/>
      <c r="K462" s="95"/>
      <c r="L462" s="95"/>
      <c r="M462" s="95"/>
      <c r="N462" s="95"/>
      <c r="O462" s="98"/>
      <c r="P462" s="98"/>
      <c r="Q462" s="96"/>
      <c r="R462" s="101"/>
      <c r="S462" s="96"/>
      <c r="T462" s="100"/>
      <c r="U462" s="100"/>
      <c r="V462" s="100"/>
      <c r="W462" s="95"/>
      <c r="X462" s="100"/>
      <c r="Y462" s="145"/>
      <c r="Z462" s="101"/>
      <c r="AA462" s="101"/>
      <c r="AB462" s="101"/>
      <c r="AC462" s="95"/>
    </row>
    <row r="463" spans="1:29" ht="18.75" customHeight="1">
      <c r="A463" s="94"/>
      <c r="B463" s="95"/>
      <c r="C463" s="95"/>
      <c r="D463" s="95"/>
      <c r="E463" s="95"/>
      <c r="F463" s="95"/>
      <c r="G463" s="96"/>
      <c r="H463" s="95"/>
      <c r="I463" s="95"/>
      <c r="J463" s="95"/>
      <c r="K463" s="95"/>
      <c r="L463" s="95"/>
      <c r="M463" s="95"/>
      <c r="N463" s="95"/>
      <c r="O463" s="98"/>
      <c r="P463" s="98"/>
      <c r="Q463" s="96"/>
      <c r="R463" s="101"/>
      <c r="S463" s="96"/>
      <c r="T463" s="100"/>
      <c r="U463" s="100"/>
      <c r="V463" s="100"/>
      <c r="W463" s="95"/>
      <c r="X463" s="100"/>
      <c r="Y463" s="145"/>
      <c r="Z463" s="101"/>
      <c r="AA463" s="101"/>
      <c r="AB463" s="101"/>
      <c r="AC463" s="95"/>
    </row>
    <row r="464" spans="1:29" ht="18.75" customHeight="1">
      <c r="A464" s="94"/>
      <c r="B464" s="95"/>
      <c r="C464" s="95"/>
      <c r="D464" s="95"/>
      <c r="E464" s="95"/>
      <c r="F464" s="95"/>
      <c r="G464" s="96"/>
      <c r="H464" s="95"/>
      <c r="I464" s="95"/>
      <c r="J464" s="95"/>
      <c r="K464" s="95"/>
      <c r="L464" s="95"/>
      <c r="M464" s="95"/>
      <c r="N464" s="95"/>
      <c r="O464" s="98"/>
      <c r="P464" s="98"/>
      <c r="Q464" s="96"/>
      <c r="R464" s="101"/>
      <c r="S464" s="96"/>
      <c r="T464" s="100"/>
      <c r="U464" s="100"/>
      <c r="V464" s="100"/>
      <c r="W464" s="95"/>
      <c r="X464" s="100"/>
      <c r="Y464" s="145"/>
      <c r="Z464" s="101"/>
      <c r="AA464" s="101"/>
      <c r="AB464" s="101"/>
      <c r="AC464" s="95"/>
    </row>
    <row r="465" spans="1:29" ht="18.75" customHeight="1">
      <c r="A465" s="94"/>
      <c r="B465" s="95"/>
      <c r="C465" s="95"/>
      <c r="D465" s="95"/>
      <c r="E465" s="95"/>
      <c r="F465" s="95"/>
      <c r="G465" s="96"/>
      <c r="H465" s="95"/>
      <c r="I465" s="95"/>
      <c r="J465" s="95"/>
      <c r="K465" s="95"/>
      <c r="L465" s="95"/>
      <c r="M465" s="95"/>
      <c r="N465" s="95"/>
      <c r="O465" s="98"/>
      <c r="P465" s="98"/>
      <c r="Q465" s="96"/>
      <c r="R465" s="101"/>
      <c r="S465" s="96"/>
      <c r="T465" s="100"/>
      <c r="U465" s="100"/>
      <c r="V465" s="100"/>
      <c r="W465" s="95"/>
      <c r="X465" s="100"/>
      <c r="Y465" s="145"/>
      <c r="Z465" s="101"/>
      <c r="AA465" s="101"/>
      <c r="AB465" s="101"/>
      <c r="AC465" s="95"/>
    </row>
    <row r="466" spans="1:29" ht="18.75" customHeight="1">
      <c r="A466" s="94"/>
      <c r="B466" s="95"/>
      <c r="C466" s="95"/>
      <c r="D466" s="95"/>
      <c r="E466" s="95"/>
      <c r="F466" s="95"/>
      <c r="G466" s="96"/>
      <c r="H466" s="95"/>
      <c r="I466" s="95"/>
      <c r="J466" s="95"/>
      <c r="K466" s="95"/>
      <c r="L466" s="95"/>
      <c r="M466" s="95"/>
      <c r="N466" s="95"/>
      <c r="O466" s="98"/>
      <c r="P466" s="98"/>
      <c r="Q466" s="96"/>
      <c r="R466" s="101"/>
      <c r="S466" s="96"/>
      <c r="T466" s="100"/>
      <c r="U466" s="100"/>
      <c r="V466" s="100"/>
      <c r="W466" s="95"/>
      <c r="X466" s="100"/>
      <c r="Y466" s="145"/>
      <c r="Z466" s="101"/>
      <c r="AA466" s="101"/>
      <c r="AB466" s="101"/>
      <c r="AC466" s="95"/>
    </row>
    <row r="467" spans="1:29" ht="18.75" customHeight="1">
      <c r="A467" s="94"/>
      <c r="B467" s="95"/>
      <c r="C467" s="95"/>
      <c r="D467" s="95"/>
      <c r="E467" s="95"/>
      <c r="F467" s="95"/>
      <c r="G467" s="96"/>
      <c r="H467" s="95"/>
      <c r="I467" s="95"/>
      <c r="J467" s="95"/>
      <c r="K467" s="95"/>
      <c r="L467" s="95"/>
      <c r="M467" s="95"/>
      <c r="N467" s="95"/>
      <c r="O467" s="98"/>
      <c r="P467" s="98"/>
      <c r="Q467" s="96"/>
      <c r="R467" s="101"/>
      <c r="S467" s="96"/>
      <c r="T467" s="100"/>
      <c r="U467" s="100"/>
      <c r="V467" s="100"/>
      <c r="W467" s="95"/>
      <c r="X467" s="100"/>
      <c r="Y467" s="145"/>
      <c r="Z467" s="101"/>
      <c r="AA467" s="101"/>
      <c r="AB467" s="101"/>
      <c r="AC467" s="95"/>
    </row>
    <row r="468" spans="1:29" ht="18.75" customHeight="1">
      <c r="A468" s="94"/>
      <c r="B468" s="95"/>
      <c r="C468" s="95"/>
      <c r="D468" s="95"/>
      <c r="E468" s="95"/>
      <c r="F468" s="95"/>
      <c r="G468" s="96"/>
      <c r="H468" s="95"/>
      <c r="I468" s="95"/>
      <c r="J468" s="95"/>
      <c r="K468" s="95"/>
      <c r="L468" s="95"/>
      <c r="M468" s="95"/>
      <c r="N468" s="95"/>
      <c r="O468" s="98"/>
      <c r="P468" s="98"/>
      <c r="Q468" s="96"/>
      <c r="R468" s="101"/>
      <c r="S468" s="96"/>
      <c r="T468" s="100"/>
      <c r="U468" s="100"/>
      <c r="V468" s="100"/>
      <c r="W468" s="95"/>
      <c r="X468" s="100"/>
      <c r="Y468" s="145"/>
      <c r="Z468" s="101"/>
      <c r="AA468" s="101"/>
      <c r="AB468" s="101"/>
      <c r="AC468" s="95"/>
    </row>
    <row r="469" spans="1:29" ht="18.75" customHeight="1">
      <c r="A469" s="94"/>
      <c r="B469" s="95"/>
      <c r="C469" s="95"/>
      <c r="D469" s="95"/>
      <c r="E469" s="95"/>
      <c r="F469" s="95"/>
      <c r="G469" s="96"/>
      <c r="H469" s="95"/>
      <c r="I469" s="95"/>
      <c r="J469" s="95"/>
      <c r="K469" s="95"/>
      <c r="L469" s="95"/>
      <c r="M469" s="95"/>
      <c r="N469" s="95"/>
      <c r="O469" s="98"/>
      <c r="P469" s="98"/>
      <c r="Q469" s="96"/>
      <c r="R469" s="101"/>
      <c r="S469" s="96"/>
      <c r="T469" s="100"/>
      <c r="U469" s="100"/>
      <c r="V469" s="100"/>
      <c r="W469" s="95"/>
      <c r="X469" s="100"/>
      <c r="Y469" s="145"/>
      <c r="Z469" s="101"/>
      <c r="AA469" s="101"/>
      <c r="AB469" s="101"/>
      <c r="AC469" s="95"/>
    </row>
    <row r="470" spans="1:29" ht="18.75" customHeight="1">
      <c r="A470" s="94"/>
      <c r="B470" s="95"/>
      <c r="C470" s="95"/>
      <c r="D470" s="95"/>
      <c r="E470" s="95"/>
      <c r="F470" s="95"/>
      <c r="G470" s="96"/>
      <c r="H470" s="95"/>
      <c r="I470" s="95"/>
      <c r="J470" s="95"/>
      <c r="K470" s="95"/>
      <c r="L470" s="95"/>
      <c r="M470" s="95"/>
      <c r="N470" s="95"/>
      <c r="O470" s="98"/>
      <c r="P470" s="98"/>
      <c r="Q470" s="96"/>
      <c r="R470" s="101"/>
      <c r="S470" s="96"/>
      <c r="T470" s="100"/>
      <c r="U470" s="100"/>
      <c r="V470" s="100"/>
      <c r="W470" s="95"/>
      <c r="X470" s="100"/>
      <c r="Y470" s="145"/>
      <c r="Z470" s="101"/>
      <c r="AA470" s="101"/>
      <c r="AB470" s="101"/>
      <c r="AC470" s="95"/>
    </row>
    <row r="471" spans="1:29" ht="18.75" customHeight="1">
      <c r="A471" s="94"/>
      <c r="B471" s="95"/>
      <c r="C471" s="95"/>
      <c r="D471" s="95"/>
      <c r="E471" s="95"/>
      <c r="F471" s="95"/>
      <c r="G471" s="96"/>
      <c r="H471" s="95"/>
      <c r="I471" s="95"/>
      <c r="J471" s="95"/>
      <c r="K471" s="95"/>
      <c r="L471" s="95"/>
      <c r="M471" s="95"/>
      <c r="N471" s="95"/>
      <c r="O471" s="98"/>
      <c r="P471" s="98"/>
      <c r="Q471" s="96"/>
      <c r="R471" s="101"/>
      <c r="S471" s="96"/>
      <c r="T471" s="100"/>
      <c r="U471" s="100"/>
      <c r="V471" s="100"/>
      <c r="W471" s="95"/>
      <c r="X471" s="100"/>
      <c r="Y471" s="145"/>
      <c r="Z471" s="101"/>
      <c r="AA471" s="101"/>
      <c r="AB471" s="101"/>
      <c r="AC471" s="95"/>
    </row>
    <row r="472" spans="1:29" ht="18.75" customHeight="1">
      <c r="A472" s="94"/>
      <c r="B472" s="95"/>
      <c r="C472" s="95"/>
      <c r="D472" s="95"/>
      <c r="E472" s="95"/>
      <c r="F472" s="95"/>
      <c r="G472" s="96"/>
      <c r="H472" s="95"/>
      <c r="I472" s="95"/>
      <c r="J472" s="95"/>
      <c r="K472" s="95"/>
      <c r="L472" s="95"/>
      <c r="M472" s="95"/>
      <c r="N472" s="95"/>
      <c r="O472" s="98"/>
      <c r="P472" s="98"/>
      <c r="Q472" s="96"/>
      <c r="R472" s="101"/>
      <c r="S472" s="96"/>
      <c r="T472" s="100"/>
      <c r="U472" s="100"/>
      <c r="V472" s="100"/>
      <c r="W472" s="95"/>
      <c r="X472" s="100"/>
      <c r="Y472" s="145"/>
      <c r="Z472" s="101"/>
      <c r="AA472" s="101"/>
      <c r="AB472" s="101"/>
      <c r="AC472" s="95"/>
    </row>
    <row r="473" spans="1:29" ht="18.75" customHeight="1">
      <c r="A473" s="94"/>
      <c r="B473" s="95"/>
      <c r="C473" s="95"/>
      <c r="D473" s="95"/>
      <c r="E473" s="95"/>
      <c r="F473" s="95"/>
      <c r="G473" s="96"/>
      <c r="H473" s="95"/>
      <c r="I473" s="95"/>
      <c r="J473" s="95"/>
      <c r="K473" s="95"/>
      <c r="L473" s="95"/>
      <c r="M473" s="95"/>
      <c r="N473" s="95"/>
      <c r="O473" s="98"/>
      <c r="P473" s="98"/>
      <c r="Q473" s="96"/>
      <c r="R473" s="101"/>
      <c r="S473" s="96"/>
      <c r="T473" s="100"/>
      <c r="U473" s="100"/>
      <c r="V473" s="100"/>
      <c r="W473" s="95"/>
      <c r="X473" s="100"/>
      <c r="Y473" s="145"/>
      <c r="Z473" s="101"/>
      <c r="AA473" s="101"/>
      <c r="AB473" s="101"/>
      <c r="AC473" s="95"/>
    </row>
    <row r="474" spans="1:29" ht="18.75" customHeight="1">
      <c r="A474" s="94"/>
      <c r="B474" s="95"/>
      <c r="C474" s="95"/>
      <c r="D474" s="95"/>
      <c r="E474" s="95"/>
      <c r="F474" s="95"/>
      <c r="G474" s="96"/>
      <c r="H474" s="95"/>
      <c r="I474" s="95"/>
      <c r="J474" s="95"/>
      <c r="K474" s="95"/>
      <c r="L474" s="95"/>
      <c r="M474" s="95"/>
      <c r="N474" s="95"/>
      <c r="O474" s="98"/>
      <c r="P474" s="98"/>
      <c r="Q474" s="96"/>
      <c r="R474" s="101"/>
      <c r="S474" s="96"/>
      <c r="T474" s="100"/>
      <c r="U474" s="100"/>
      <c r="V474" s="100"/>
      <c r="W474" s="95"/>
      <c r="X474" s="100"/>
      <c r="Y474" s="145"/>
      <c r="Z474" s="101"/>
      <c r="AA474" s="101"/>
      <c r="AB474" s="101"/>
      <c r="AC474" s="95"/>
    </row>
    <row r="475" spans="1:29" ht="18.75" customHeight="1">
      <c r="A475" s="94"/>
      <c r="B475" s="95"/>
      <c r="C475" s="95"/>
      <c r="D475" s="95"/>
      <c r="E475" s="95"/>
      <c r="F475" s="95"/>
      <c r="G475" s="96"/>
      <c r="H475" s="95"/>
      <c r="I475" s="95"/>
      <c r="J475" s="95"/>
      <c r="K475" s="95"/>
      <c r="L475" s="95"/>
      <c r="M475" s="95"/>
      <c r="N475" s="95"/>
      <c r="O475" s="98"/>
      <c r="P475" s="98"/>
      <c r="Q475" s="96"/>
      <c r="R475" s="101"/>
      <c r="S475" s="96"/>
      <c r="T475" s="100"/>
      <c r="U475" s="100"/>
      <c r="V475" s="100"/>
      <c r="W475" s="95"/>
      <c r="X475" s="100"/>
      <c r="Y475" s="145"/>
      <c r="Z475" s="101"/>
      <c r="AA475" s="101"/>
      <c r="AB475" s="101"/>
      <c r="AC475" s="95"/>
    </row>
    <row r="476" spans="1:29" ht="18.75" customHeight="1">
      <c r="A476" s="94"/>
      <c r="B476" s="95"/>
      <c r="C476" s="95"/>
      <c r="D476" s="95"/>
      <c r="E476" s="95"/>
      <c r="F476" s="95"/>
      <c r="G476" s="96"/>
      <c r="H476" s="95"/>
      <c r="I476" s="95"/>
      <c r="J476" s="95"/>
      <c r="K476" s="95"/>
      <c r="L476" s="95"/>
      <c r="M476" s="95"/>
      <c r="N476" s="95"/>
      <c r="O476" s="98"/>
      <c r="P476" s="98"/>
      <c r="Q476" s="96"/>
      <c r="R476" s="101"/>
      <c r="S476" s="96"/>
      <c r="T476" s="100"/>
      <c r="U476" s="100"/>
      <c r="V476" s="100"/>
      <c r="W476" s="95"/>
      <c r="X476" s="100"/>
      <c r="Y476" s="145"/>
      <c r="Z476" s="101"/>
      <c r="AA476" s="101"/>
      <c r="AB476" s="101"/>
      <c r="AC476" s="95"/>
    </row>
    <row r="477" spans="1:29" ht="18.75" customHeight="1">
      <c r="A477" s="94"/>
      <c r="B477" s="95"/>
      <c r="C477" s="95"/>
      <c r="D477" s="95"/>
      <c r="E477" s="95"/>
      <c r="F477" s="95"/>
      <c r="G477" s="96"/>
      <c r="H477" s="95"/>
      <c r="I477" s="95"/>
      <c r="J477" s="95"/>
      <c r="K477" s="95"/>
      <c r="L477" s="95"/>
      <c r="M477" s="95"/>
      <c r="N477" s="95"/>
      <c r="O477" s="98"/>
      <c r="P477" s="98"/>
      <c r="Q477" s="96"/>
      <c r="R477" s="101"/>
      <c r="S477" s="96"/>
      <c r="T477" s="100"/>
      <c r="U477" s="100"/>
      <c r="V477" s="100"/>
      <c r="W477" s="95"/>
      <c r="X477" s="100"/>
      <c r="Y477" s="145"/>
      <c r="Z477" s="101"/>
      <c r="AA477" s="101"/>
      <c r="AB477" s="101"/>
      <c r="AC477" s="95"/>
    </row>
    <row r="478" spans="1:29" ht="18.75" customHeight="1">
      <c r="A478" s="94"/>
      <c r="B478" s="95"/>
      <c r="C478" s="95"/>
      <c r="D478" s="95"/>
      <c r="E478" s="95"/>
      <c r="F478" s="95"/>
      <c r="G478" s="96"/>
      <c r="H478" s="95"/>
      <c r="I478" s="95"/>
      <c r="J478" s="95"/>
      <c r="K478" s="95"/>
      <c r="L478" s="95"/>
      <c r="M478" s="95"/>
      <c r="N478" s="95"/>
      <c r="O478" s="98"/>
      <c r="P478" s="98"/>
      <c r="Q478" s="96"/>
      <c r="R478" s="101"/>
      <c r="S478" s="96"/>
      <c r="T478" s="100"/>
      <c r="U478" s="100"/>
      <c r="V478" s="100"/>
      <c r="W478" s="95"/>
      <c r="X478" s="100"/>
      <c r="Y478" s="145"/>
      <c r="Z478" s="101"/>
      <c r="AA478" s="101"/>
      <c r="AB478" s="101"/>
      <c r="AC478" s="95"/>
    </row>
    <row r="479" spans="1:29" ht="18.75" customHeight="1">
      <c r="A479" s="94"/>
      <c r="B479" s="95"/>
      <c r="C479" s="95"/>
      <c r="D479" s="95"/>
      <c r="E479" s="95"/>
      <c r="F479" s="95"/>
      <c r="G479" s="96"/>
      <c r="H479" s="95"/>
      <c r="I479" s="95"/>
      <c r="J479" s="95"/>
      <c r="K479" s="95"/>
      <c r="L479" s="95"/>
      <c r="M479" s="95"/>
      <c r="N479" s="95"/>
      <c r="O479" s="98"/>
      <c r="P479" s="98"/>
      <c r="Q479" s="96"/>
      <c r="R479" s="101"/>
      <c r="S479" s="96"/>
      <c r="T479" s="100"/>
      <c r="U479" s="100"/>
      <c r="V479" s="100"/>
      <c r="W479" s="95"/>
      <c r="X479" s="100"/>
      <c r="Y479" s="145"/>
      <c r="Z479" s="101"/>
      <c r="AA479" s="101"/>
      <c r="AB479" s="101"/>
      <c r="AC479" s="95"/>
    </row>
    <row r="480" spans="1:29" ht="18.75" customHeight="1">
      <c r="A480" s="94"/>
      <c r="B480" s="95"/>
      <c r="C480" s="95"/>
      <c r="D480" s="95"/>
      <c r="E480" s="95"/>
      <c r="F480" s="95"/>
      <c r="G480" s="96"/>
      <c r="H480" s="95"/>
      <c r="I480" s="95"/>
      <c r="J480" s="95"/>
      <c r="K480" s="95"/>
      <c r="L480" s="95"/>
      <c r="M480" s="95"/>
      <c r="N480" s="95"/>
      <c r="O480" s="98"/>
      <c r="P480" s="98"/>
      <c r="Q480" s="96"/>
      <c r="R480" s="101"/>
      <c r="S480" s="96"/>
      <c r="T480" s="100"/>
      <c r="U480" s="100"/>
      <c r="V480" s="100"/>
      <c r="W480" s="95"/>
      <c r="X480" s="100"/>
      <c r="Y480" s="145"/>
      <c r="Z480" s="101"/>
      <c r="AA480" s="101"/>
      <c r="AB480" s="101"/>
      <c r="AC480" s="95"/>
    </row>
    <row r="481" spans="1:29" ht="18.75" customHeight="1">
      <c r="A481" s="94"/>
      <c r="B481" s="95"/>
      <c r="C481" s="95"/>
      <c r="D481" s="95"/>
      <c r="E481" s="95"/>
      <c r="F481" s="95"/>
      <c r="G481" s="96"/>
      <c r="H481" s="95"/>
      <c r="I481" s="95"/>
      <c r="J481" s="95"/>
      <c r="K481" s="95"/>
      <c r="L481" s="95"/>
      <c r="M481" s="95"/>
      <c r="N481" s="95"/>
      <c r="O481" s="98"/>
      <c r="P481" s="98"/>
      <c r="Q481" s="96"/>
      <c r="R481" s="101"/>
      <c r="S481" s="96"/>
      <c r="T481" s="100"/>
      <c r="U481" s="100"/>
      <c r="V481" s="100"/>
      <c r="W481" s="95"/>
      <c r="X481" s="100"/>
      <c r="Y481" s="145"/>
      <c r="Z481" s="101"/>
      <c r="AA481" s="101"/>
      <c r="AB481" s="101"/>
      <c r="AC481" s="95"/>
    </row>
    <row r="482" spans="1:29" ht="18.75" customHeight="1">
      <c r="A482" s="94"/>
      <c r="B482" s="95"/>
      <c r="C482" s="95"/>
      <c r="D482" s="95"/>
      <c r="E482" s="95"/>
      <c r="F482" s="95"/>
      <c r="G482" s="96"/>
      <c r="H482" s="95"/>
      <c r="I482" s="95"/>
      <c r="J482" s="95"/>
      <c r="K482" s="95"/>
      <c r="L482" s="95"/>
      <c r="M482" s="95"/>
      <c r="N482" s="95"/>
      <c r="O482" s="98"/>
      <c r="P482" s="98"/>
      <c r="Q482" s="96"/>
      <c r="R482" s="101"/>
      <c r="S482" s="96"/>
      <c r="T482" s="100"/>
      <c r="U482" s="100"/>
      <c r="V482" s="100"/>
      <c r="W482" s="95"/>
      <c r="X482" s="100"/>
      <c r="Y482" s="145"/>
      <c r="Z482" s="101"/>
      <c r="AA482" s="101"/>
      <c r="AB482" s="101"/>
      <c r="AC482" s="95"/>
    </row>
    <row r="483" spans="1:29" ht="18.75" customHeight="1">
      <c r="A483" s="94"/>
      <c r="B483" s="95"/>
      <c r="C483" s="95"/>
      <c r="D483" s="95"/>
      <c r="E483" s="95"/>
      <c r="F483" s="95"/>
      <c r="G483" s="96"/>
      <c r="H483" s="95"/>
      <c r="I483" s="95"/>
      <c r="J483" s="95"/>
      <c r="K483" s="95"/>
      <c r="L483" s="95"/>
      <c r="M483" s="95"/>
      <c r="N483" s="95"/>
      <c r="O483" s="98"/>
      <c r="P483" s="98"/>
      <c r="Q483" s="96"/>
      <c r="R483" s="101"/>
      <c r="S483" s="96"/>
      <c r="T483" s="100"/>
      <c r="U483" s="100"/>
      <c r="V483" s="100"/>
      <c r="W483" s="95"/>
      <c r="X483" s="100"/>
      <c r="Y483" s="145"/>
      <c r="Z483" s="101"/>
      <c r="AA483" s="101"/>
      <c r="AB483" s="101"/>
      <c r="AC483" s="95"/>
    </row>
    <row r="484" spans="1:29" ht="18.75" customHeight="1">
      <c r="A484" s="94"/>
      <c r="B484" s="95"/>
      <c r="C484" s="95"/>
      <c r="D484" s="95"/>
      <c r="E484" s="95"/>
      <c r="F484" s="95"/>
      <c r="G484" s="96"/>
      <c r="H484" s="95"/>
      <c r="I484" s="95"/>
      <c r="J484" s="95"/>
      <c r="K484" s="95"/>
      <c r="L484" s="95"/>
      <c r="M484" s="95"/>
      <c r="N484" s="95"/>
      <c r="O484" s="98"/>
      <c r="P484" s="98"/>
      <c r="Q484" s="96"/>
      <c r="R484" s="101"/>
      <c r="S484" s="96"/>
      <c r="T484" s="100"/>
      <c r="U484" s="100"/>
      <c r="V484" s="100"/>
      <c r="W484" s="95"/>
      <c r="X484" s="100"/>
      <c r="Y484" s="145"/>
      <c r="Z484" s="101"/>
      <c r="AA484" s="101"/>
      <c r="AB484" s="101"/>
      <c r="AC484" s="95"/>
    </row>
    <row r="485" spans="1:29" ht="18.75" customHeight="1">
      <c r="A485" s="94"/>
      <c r="B485" s="95"/>
      <c r="C485" s="95"/>
      <c r="D485" s="95"/>
      <c r="E485" s="95"/>
      <c r="F485" s="95"/>
      <c r="G485" s="96"/>
      <c r="H485" s="95"/>
      <c r="I485" s="95"/>
      <c r="J485" s="95"/>
      <c r="K485" s="95"/>
      <c r="L485" s="95"/>
      <c r="M485" s="95"/>
      <c r="N485" s="95"/>
      <c r="O485" s="98"/>
      <c r="P485" s="98"/>
      <c r="Q485" s="96"/>
      <c r="R485" s="101"/>
      <c r="S485" s="96"/>
      <c r="T485" s="100"/>
      <c r="U485" s="100"/>
      <c r="V485" s="100"/>
      <c r="W485" s="95"/>
      <c r="X485" s="100"/>
      <c r="Y485" s="145"/>
      <c r="Z485" s="101"/>
      <c r="AA485" s="101"/>
      <c r="AB485" s="101"/>
      <c r="AC485" s="95"/>
    </row>
    <row r="486" spans="1:29" ht="18.75" customHeight="1">
      <c r="A486" s="94"/>
      <c r="B486" s="95"/>
      <c r="C486" s="95"/>
      <c r="D486" s="95"/>
      <c r="E486" s="95"/>
      <c r="F486" s="95"/>
      <c r="G486" s="96"/>
      <c r="H486" s="95"/>
      <c r="I486" s="95"/>
      <c r="J486" s="95"/>
      <c r="K486" s="95"/>
      <c r="L486" s="95"/>
      <c r="M486" s="95"/>
      <c r="N486" s="95"/>
      <c r="O486" s="98"/>
      <c r="P486" s="98"/>
      <c r="Q486" s="96"/>
      <c r="R486" s="101"/>
      <c r="S486" s="96"/>
      <c r="T486" s="100"/>
      <c r="U486" s="100"/>
      <c r="V486" s="100"/>
      <c r="W486" s="95"/>
      <c r="X486" s="100"/>
      <c r="Y486" s="145"/>
      <c r="Z486" s="101"/>
      <c r="AA486" s="101"/>
      <c r="AB486" s="101"/>
      <c r="AC486" s="95"/>
    </row>
    <row r="487" spans="1:29" ht="18.75" customHeight="1">
      <c r="A487" s="94"/>
      <c r="B487" s="95"/>
      <c r="C487" s="95"/>
      <c r="D487" s="95"/>
      <c r="E487" s="95"/>
      <c r="F487" s="95"/>
      <c r="G487" s="96"/>
      <c r="H487" s="95"/>
      <c r="I487" s="95"/>
      <c r="J487" s="95"/>
      <c r="K487" s="95"/>
      <c r="L487" s="95"/>
      <c r="M487" s="95"/>
      <c r="N487" s="95"/>
      <c r="O487" s="98"/>
      <c r="P487" s="98"/>
      <c r="Q487" s="96"/>
      <c r="R487" s="101"/>
      <c r="S487" s="96"/>
      <c r="T487" s="100"/>
      <c r="U487" s="100"/>
      <c r="V487" s="100"/>
      <c r="W487" s="95"/>
      <c r="X487" s="100"/>
      <c r="Y487" s="145"/>
      <c r="Z487" s="101"/>
      <c r="AA487" s="101"/>
      <c r="AB487" s="101"/>
      <c r="AC487" s="95"/>
    </row>
    <row r="488" spans="1:29" ht="18.75" customHeight="1">
      <c r="A488" s="94"/>
      <c r="B488" s="95"/>
      <c r="C488" s="95"/>
      <c r="D488" s="95"/>
      <c r="E488" s="95"/>
      <c r="F488" s="95"/>
      <c r="G488" s="96"/>
      <c r="H488" s="95"/>
      <c r="I488" s="95"/>
      <c r="J488" s="95"/>
      <c r="K488" s="95"/>
      <c r="L488" s="95"/>
      <c r="M488" s="95"/>
      <c r="N488" s="95"/>
      <c r="O488" s="98"/>
      <c r="P488" s="98"/>
      <c r="Q488" s="96"/>
      <c r="R488" s="101"/>
      <c r="S488" s="96"/>
      <c r="T488" s="100"/>
      <c r="U488" s="100"/>
      <c r="V488" s="100"/>
      <c r="W488" s="95"/>
      <c r="X488" s="100"/>
      <c r="Y488" s="145"/>
      <c r="Z488" s="101"/>
      <c r="AA488" s="101"/>
      <c r="AB488" s="101"/>
      <c r="AC488" s="95"/>
    </row>
    <row r="489" spans="1:29" ht="18.75" customHeight="1">
      <c r="A489" s="94"/>
      <c r="B489" s="95"/>
      <c r="C489" s="95"/>
      <c r="D489" s="95"/>
      <c r="E489" s="95"/>
      <c r="F489" s="95"/>
      <c r="G489" s="96"/>
      <c r="H489" s="95"/>
      <c r="I489" s="95"/>
      <c r="J489" s="95"/>
      <c r="K489" s="95"/>
      <c r="L489" s="95"/>
      <c r="M489" s="95"/>
      <c r="N489" s="95"/>
      <c r="O489" s="98"/>
      <c r="P489" s="98"/>
      <c r="Q489" s="96"/>
      <c r="R489" s="101"/>
      <c r="S489" s="96"/>
      <c r="T489" s="100"/>
      <c r="U489" s="100"/>
      <c r="V489" s="100"/>
      <c r="W489" s="95"/>
      <c r="X489" s="100"/>
      <c r="Y489" s="145"/>
      <c r="Z489" s="101"/>
      <c r="AA489" s="101"/>
      <c r="AB489" s="101"/>
      <c r="AC489" s="95"/>
    </row>
    <row r="490" spans="1:29" ht="18.75" customHeight="1">
      <c r="A490" s="94"/>
      <c r="B490" s="95"/>
      <c r="C490" s="95"/>
      <c r="D490" s="95"/>
      <c r="E490" s="95"/>
      <c r="F490" s="95"/>
      <c r="G490" s="96"/>
      <c r="H490" s="95"/>
      <c r="I490" s="95"/>
      <c r="J490" s="95"/>
      <c r="K490" s="95"/>
      <c r="L490" s="95"/>
      <c r="M490" s="95"/>
      <c r="N490" s="95"/>
      <c r="O490" s="98"/>
      <c r="P490" s="98"/>
      <c r="Q490" s="96"/>
      <c r="R490" s="101"/>
      <c r="S490" s="96"/>
      <c r="T490" s="100"/>
      <c r="U490" s="100"/>
      <c r="V490" s="100"/>
      <c r="W490" s="95"/>
      <c r="X490" s="100"/>
      <c r="Y490" s="145"/>
      <c r="Z490" s="101"/>
      <c r="AA490" s="101"/>
      <c r="AB490" s="101"/>
      <c r="AC490" s="95"/>
    </row>
    <row r="491" spans="1:29" ht="18.75" customHeight="1">
      <c r="A491" s="94"/>
      <c r="B491" s="95"/>
      <c r="C491" s="95"/>
      <c r="D491" s="95"/>
      <c r="E491" s="95"/>
      <c r="F491" s="95"/>
      <c r="G491" s="96"/>
      <c r="H491" s="95"/>
      <c r="I491" s="95"/>
      <c r="J491" s="95"/>
      <c r="K491" s="95"/>
      <c r="L491" s="95"/>
      <c r="M491" s="95"/>
      <c r="N491" s="95"/>
      <c r="O491" s="98"/>
      <c r="P491" s="98"/>
      <c r="Q491" s="96"/>
      <c r="R491" s="101"/>
      <c r="S491" s="96"/>
      <c r="T491" s="100"/>
      <c r="U491" s="100"/>
      <c r="V491" s="100"/>
      <c r="W491" s="95"/>
      <c r="X491" s="100"/>
      <c r="Y491" s="145"/>
      <c r="Z491" s="101"/>
      <c r="AA491" s="101"/>
      <c r="AB491" s="101"/>
      <c r="AC491" s="95"/>
    </row>
    <row r="492" spans="1:29" ht="18.75" customHeight="1">
      <c r="A492" s="94"/>
      <c r="B492" s="95"/>
      <c r="C492" s="95"/>
      <c r="D492" s="95"/>
      <c r="E492" s="95"/>
      <c r="F492" s="95"/>
      <c r="G492" s="96"/>
      <c r="H492" s="95"/>
      <c r="I492" s="95"/>
      <c r="J492" s="95"/>
      <c r="K492" s="95"/>
      <c r="L492" s="95"/>
      <c r="M492" s="95"/>
      <c r="N492" s="95"/>
      <c r="O492" s="98"/>
      <c r="P492" s="98"/>
      <c r="Q492" s="96"/>
      <c r="R492" s="101"/>
      <c r="S492" s="96"/>
      <c r="T492" s="100"/>
      <c r="U492" s="100"/>
      <c r="V492" s="100"/>
      <c r="W492" s="95"/>
      <c r="X492" s="100"/>
      <c r="Y492" s="145"/>
      <c r="Z492" s="101"/>
      <c r="AA492" s="101"/>
      <c r="AB492" s="101"/>
      <c r="AC492" s="95"/>
    </row>
    <row r="493" spans="1:29" ht="18.75" customHeight="1">
      <c r="A493" s="94"/>
      <c r="B493" s="95"/>
      <c r="C493" s="95"/>
      <c r="D493" s="95"/>
      <c r="E493" s="95"/>
      <c r="F493" s="95"/>
      <c r="G493" s="96"/>
      <c r="H493" s="95"/>
      <c r="I493" s="95"/>
      <c r="J493" s="95"/>
      <c r="K493" s="95"/>
      <c r="L493" s="95"/>
      <c r="M493" s="95"/>
      <c r="N493" s="95"/>
      <c r="O493" s="98"/>
      <c r="P493" s="98"/>
      <c r="Q493" s="96"/>
      <c r="R493" s="101"/>
      <c r="S493" s="96"/>
      <c r="T493" s="100"/>
      <c r="U493" s="100"/>
      <c r="V493" s="100"/>
      <c r="W493" s="95"/>
      <c r="X493" s="100"/>
      <c r="Y493" s="145"/>
      <c r="Z493" s="101"/>
      <c r="AA493" s="101"/>
      <c r="AB493" s="101"/>
      <c r="AC493" s="95"/>
    </row>
    <row r="494" spans="1:29" ht="18.75" customHeight="1">
      <c r="A494" s="94"/>
      <c r="B494" s="95"/>
      <c r="C494" s="95"/>
      <c r="D494" s="95"/>
      <c r="E494" s="95"/>
      <c r="F494" s="95"/>
      <c r="G494" s="96"/>
      <c r="H494" s="95"/>
      <c r="I494" s="95"/>
      <c r="J494" s="95"/>
      <c r="K494" s="95"/>
      <c r="L494" s="95"/>
      <c r="M494" s="95"/>
      <c r="N494" s="95"/>
      <c r="O494" s="98"/>
      <c r="P494" s="98"/>
      <c r="Q494" s="96"/>
      <c r="R494" s="101"/>
      <c r="S494" s="96"/>
      <c r="T494" s="100"/>
      <c r="U494" s="100"/>
      <c r="V494" s="100"/>
      <c r="W494" s="95"/>
      <c r="X494" s="100"/>
      <c r="Y494" s="145"/>
      <c r="Z494" s="101"/>
      <c r="AA494" s="101"/>
      <c r="AB494" s="101"/>
      <c r="AC494" s="95"/>
    </row>
    <row r="495" spans="1:29" ht="18.75" customHeight="1">
      <c r="A495" s="94"/>
      <c r="B495" s="95"/>
      <c r="C495" s="95"/>
      <c r="D495" s="95"/>
      <c r="E495" s="95"/>
      <c r="F495" s="95"/>
      <c r="G495" s="96"/>
      <c r="H495" s="95"/>
      <c r="I495" s="95"/>
      <c r="J495" s="95"/>
      <c r="K495" s="95"/>
      <c r="L495" s="95"/>
      <c r="M495" s="95"/>
      <c r="N495" s="95"/>
      <c r="O495" s="98"/>
      <c r="P495" s="98"/>
      <c r="Q495" s="96"/>
      <c r="R495" s="101"/>
      <c r="S495" s="96"/>
      <c r="T495" s="100"/>
      <c r="U495" s="100"/>
      <c r="V495" s="100"/>
      <c r="W495" s="95"/>
      <c r="X495" s="100"/>
      <c r="Y495" s="145"/>
      <c r="Z495" s="101"/>
      <c r="AA495" s="101"/>
      <c r="AB495" s="101"/>
      <c r="AC495" s="95"/>
    </row>
    <row r="496" spans="1:29" ht="18.75" customHeight="1">
      <c r="A496" s="94"/>
      <c r="B496" s="95"/>
      <c r="C496" s="95"/>
      <c r="D496" s="95"/>
      <c r="E496" s="95"/>
      <c r="F496" s="95"/>
      <c r="G496" s="96"/>
      <c r="H496" s="95"/>
      <c r="I496" s="95"/>
      <c r="J496" s="95"/>
      <c r="K496" s="95"/>
      <c r="L496" s="95"/>
      <c r="M496" s="95"/>
      <c r="N496" s="95"/>
      <c r="O496" s="98"/>
      <c r="P496" s="98"/>
      <c r="Q496" s="96"/>
      <c r="R496" s="101"/>
      <c r="S496" s="96"/>
      <c r="T496" s="100"/>
      <c r="U496" s="100"/>
      <c r="V496" s="100"/>
      <c r="W496" s="95"/>
      <c r="X496" s="100"/>
      <c r="Y496" s="145"/>
      <c r="Z496" s="101"/>
      <c r="AA496" s="101"/>
      <c r="AB496" s="101"/>
      <c r="AC496" s="95"/>
    </row>
    <row r="497" spans="1:29" ht="18.75" customHeight="1">
      <c r="A497" s="94"/>
      <c r="B497" s="95"/>
      <c r="C497" s="95"/>
      <c r="D497" s="95"/>
      <c r="E497" s="95"/>
      <c r="F497" s="95"/>
      <c r="G497" s="96"/>
      <c r="H497" s="95"/>
      <c r="I497" s="95"/>
      <c r="J497" s="95"/>
      <c r="K497" s="95"/>
      <c r="L497" s="95"/>
      <c r="M497" s="95"/>
      <c r="N497" s="95"/>
      <c r="O497" s="98"/>
      <c r="P497" s="98"/>
      <c r="Q497" s="96"/>
      <c r="R497" s="101"/>
      <c r="S497" s="96"/>
      <c r="T497" s="100"/>
      <c r="U497" s="100"/>
      <c r="V497" s="100"/>
      <c r="W497" s="95"/>
      <c r="X497" s="100"/>
      <c r="Y497" s="145"/>
      <c r="Z497" s="101"/>
      <c r="AA497" s="101"/>
      <c r="AB497" s="101"/>
      <c r="AC497" s="95"/>
    </row>
    <row r="498" spans="1:29" ht="18.75" customHeight="1">
      <c r="A498" s="94"/>
      <c r="B498" s="95"/>
      <c r="C498" s="95"/>
      <c r="D498" s="95"/>
      <c r="E498" s="95"/>
      <c r="F498" s="95"/>
      <c r="G498" s="96"/>
      <c r="H498" s="95"/>
      <c r="I498" s="95"/>
      <c r="J498" s="95"/>
      <c r="K498" s="95"/>
      <c r="L498" s="95"/>
      <c r="M498" s="95"/>
      <c r="N498" s="95"/>
      <c r="O498" s="98"/>
      <c r="P498" s="98"/>
      <c r="Q498" s="96"/>
      <c r="R498" s="101"/>
      <c r="S498" s="96"/>
      <c r="T498" s="100"/>
      <c r="U498" s="100"/>
      <c r="V498" s="100"/>
      <c r="W498" s="95"/>
      <c r="X498" s="100"/>
      <c r="Y498" s="145"/>
      <c r="Z498" s="101"/>
      <c r="AA498" s="101"/>
      <c r="AB498" s="101"/>
      <c r="AC498" s="95"/>
    </row>
    <row r="499" spans="1:29" ht="18.75" customHeight="1">
      <c r="A499" s="94"/>
      <c r="B499" s="95"/>
      <c r="C499" s="95"/>
      <c r="D499" s="95"/>
      <c r="E499" s="95"/>
      <c r="F499" s="95"/>
      <c r="G499" s="96"/>
      <c r="H499" s="95"/>
      <c r="I499" s="95"/>
      <c r="J499" s="95"/>
      <c r="K499" s="95"/>
      <c r="L499" s="95"/>
      <c r="M499" s="95"/>
      <c r="N499" s="95"/>
      <c r="O499" s="98"/>
      <c r="P499" s="98"/>
      <c r="Q499" s="96"/>
      <c r="R499" s="101"/>
      <c r="S499" s="96"/>
      <c r="T499" s="100"/>
      <c r="U499" s="100"/>
      <c r="V499" s="100"/>
      <c r="W499" s="95"/>
      <c r="X499" s="100"/>
      <c r="Y499" s="145"/>
      <c r="Z499" s="101"/>
      <c r="AA499" s="101"/>
      <c r="AB499" s="101"/>
      <c r="AC499" s="95"/>
    </row>
    <row r="500" spans="1:29" ht="18.75" customHeight="1">
      <c r="A500" s="94"/>
      <c r="B500" s="95"/>
      <c r="C500" s="95"/>
      <c r="D500" s="95"/>
      <c r="E500" s="95"/>
      <c r="F500" s="95"/>
      <c r="G500" s="96"/>
      <c r="H500" s="95"/>
      <c r="I500" s="95"/>
      <c r="J500" s="95"/>
      <c r="K500" s="95"/>
      <c r="L500" s="95"/>
      <c r="M500" s="95"/>
      <c r="N500" s="95"/>
      <c r="O500" s="98"/>
      <c r="P500" s="98"/>
      <c r="Q500" s="96"/>
      <c r="R500" s="101"/>
      <c r="S500" s="96"/>
      <c r="T500" s="100"/>
      <c r="U500" s="100"/>
      <c r="V500" s="100"/>
      <c r="W500" s="95"/>
      <c r="X500" s="100"/>
      <c r="Y500" s="145"/>
      <c r="Z500" s="101"/>
      <c r="AA500" s="101"/>
      <c r="AB500" s="101"/>
      <c r="AC500" s="95"/>
    </row>
    <row r="501" spans="1:29" ht="18.75" customHeight="1">
      <c r="A501" s="94"/>
      <c r="B501" s="95"/>
      <c r="C501" s="95"/>
      <c r="D501" s="95"/>
      <c r="E501" s="95"/>
      <c r="F501" s="95"/>
      <c r="G501" s="96"/>
      <c r="H501" s="95"/>
      <c r="I501" s="95"/>
      <c r="J501" s="95"/>
      <c r="K501" s="95"/>
      <c r="L501" s="95"/>
      <c r="M501" s="95"/>
      <c r="N501" s="95"/>
      <c r="O501" s="98"/>
      <c r="P501" s="98"/>
      <c r="Q501" s="96"/>
      <c r="R501" s="101"/>
      <c r="S501" s="96"/>
      <c r="T501" s="100"/>
      <c r="U501" s="100"/>
      <c r="V501" s="100"/>
      <c r="W501" s="95"/>
      <c r="X501" s="100"/>
      <c r="Y501" s="145"/>
      <c r="Z501" s="101"/>
      <c r="AA501" s="101"/>
      <c r="AB501" s="101"/>
      <c r="AC501" s="95"/>
    </row>
    <row r="502" spans="1:29" ht="18.75" customHeight="1">
      <c r="A502" s="94"/>
      <c r="B502" s="95"/>
      <c r="C502" s="95"/>
      <c r="D502" s="95"/>
      <c r="E502" s="95"/>
      <c r="F502" s="95"/>
      <c r="G502" s="96"/>
      <c r="H502" s="95"/>
      <c r="I502" s="95"/>
      <c r="J502" s="95"/>
      <c r="K502" s="95"/>
      <c r="L502" s="95"/>
      <c r="M502" s="95"/>
      <c r="N502" s="95"/>
      <c r="O502" s="98"/>
      <c r="P502" s="98"/>
      <c r="Q502" s="96"/>
      <c r="R502" s="101"/>
      <c r="S502" s="96"/>
      <c r="T502" s="100"/>
      <c r="U502" s="100"/>
      <c r="V502" s="100"/>
      <c r="W502" s="95"/>
      <c r="X502" s="100"/>
      <c r="Y502" s="145"/>
      <c r="Z502" s="101"/>
      <c r="AA502" s="101"/>
      <c r="AB502" s="101"/>
      <c r="AC502" s="95"/>
    </row>
    <row r="503" spans="1:29" ht="18.75" customHeight="1">
      <c r="A503" s="94"/>
      <c r="B503" s="95"/>
      <c r="C503" s="95"/>
      <c r="D503" s="95"/>
      <c r="E503" s="95"/>
      <c r="F503" s="95"/>
      <c r="G503" s="96"/>
      <c r="H503" s="95"/>
      <c r="I503" s="95"/>
      <c r="J503" s="95"/>
      <c r="K503" s="95"/>
      <c r="L503" s="95"/>
      <c r="M503" s="95"/>
      <c r="N503" s="95"/>
      <c r="O503" s="98"/>
      <c r="P503" s="98"/>
      <c r="Q503" s="96"/>
      <c r="R503" s="101"/>
      <c r="S503" s="96"/>
      <c r="T503" s="100"/>
      <c r="U503" s="100"/>
      <c r="V503" s="100"/>
      <c r="W503" s="95"/>
      <c r="X503" s="100"/>
      <c r="Y503" s="145"/>
      <c r="Z503" s="101"/>
      <c r="AA503" s="101"/>
      <c r="AB503" s="101"/>
      <c r="AC503" s="95"/>
    </row>
    <row r="504" spans="1:29" ht="18.75" customHeight="1">
      <c r="A504" s="94"/>
      <c r="B504" s="95"/>
      <c r="C504" s="95"/>
      <c r="D504" s="95"/>
      <c r="E504" s="95"/>
      <c r="F504" s="95"/>
      <c r="G504" s="96"/>
      <c r="H504" s="95"/>
      <c r="I504" s="95"/>
      <c r="J504" s="95"/>
      <c r="K504" s="95"/>
      <c r="L504" s="95"/>
      <c r="M504" s="95"/>
      <c r="N504" s="95"/>
      <c r="O504" s="98"/>
      <c r="P504" s="98"/>
      <c r="Q504" s="96"/>
      <c r="R504" s="101"/>
      <c r="S504" s="96"/>
      <c r="T504" s="100"/>
      <c r="U504" s="100"/>
      <c r="V504" s="100"/>
      <c r="W504" s="95"/>
      <c r="X504" s="100"/>
      <c r="Y504" s="145"/>
      <c r="Z504" s="101"/>
      <c r="AA504" s="101"/>
      <c r="AB504" s="101"/>
      <c r="AC504" s="95"/>
    </row>
    <row r="505" spans="1:29" ht="18.75" customHeight="1">
      <c r="A505" s="94"/>
      <c r="B505" s="95"/>
      <c r="C505" s="95"/>
      <c r="D505" s="95"/>
      <c r="E505" s="95"/>
      <c r="F505" s="95"/>
      <c r="G505" s="96"/>
      <c r="H505" s="95"/>
      <c r="I505" s="95"/>
      <c r="J505" s="95"/>
      <c r="K505" s="95"/>
      <c r="L505" s="95"/>
      <c r="M505" s="95"/>
      <c r="N505" s="95"/>
      <c r="O505" s="98"/>
      <c r="P505" s="98"/>
      <c r="Q505" s="96"/>
      <c r="R505" s="101"/>
      <c r="S505" s="96"/>
      <c r="T505" s="100"/>
      <c r="U505" s="100"/>
      <c r="V505" s="100"/>
      <c r="W505" s="95"/>
      <c r="X505" s="100"/>
      <c r="Y505" s="145"/>
      <c r="Z505" s="101"/>
      <c r="AA505" s="101"/>
      <c r="AB505" s="101"/>
      <c r="AC505" s="95"/>
    </row>
    <row r="506" spans="1:29" ht="18.75" customHeight="1">
      <c r="A506" s="94"/>
      <c r="B506" s="95"/>
      <c r="C506" s="95"/>
      <c r="D506" s="95"/>
      <c r="E506" s="95"/>
      <c r="F506" s="95"/>
      <c r="G506" s="96"/>
      <c r="H506" s="95"/>
      <c r="I506" s="95"/>
      <c r="J506" s="95"/>
      <c r="K506" s="95"/>
      <c r="L506" s="95"/>
      <c r="M506" s="95"/>
      <c r="N506" s="95"/>
      <c r="O506" s="98"/>
      <c r="P506" s="98"/>
      <c r="Q506" s="96"/>
      <c r="R506" s="101"/>
      <c r="S506" s="96"/>
      <c r="T506" s="100"/>
      <c r="U506" s="100"/>
      <c r="V506" s="100"/>
      <c r="W506" s="95"/>
      <c r="X506" s="100"/>
      <c r="Y506" s="145"/>
      <c r="Z506" s="101"/>
      <c r="AA506" s="101"/>
      <c r="AB506" s="101"/>
      <c r="AC506" s="95"/>
    </row>
    <row r="507" spans="1:29" ht="18.75" customHeight="1">
      <c r="A507" s="94"/>
      <c r="B507" s="95"/>
      <c r="C507" s="95"/>
      <c r="D507" s="95"/>
      <c r="E507" s="95"/>
      <c r="F507" s="95"/>
      <c r="G507" s="96"/>
      <c r="H507" s="95"/>
      <c r="I507" s="95"/>
      <c r="J507" s="95"/>
      <c r="K507" s="95"/>
      <c r="L507" s="95"/>
      <c r="M507" s="95"/>
      <c r="N507" s="95"/>
      <c r="O507" s="98"/>
      <c r="P507" s="98"/>
      <c r="Q507" s="96"/>
      <c r="R507" s="101"/>
      <c r="S507" s="96"/>
      <c r="T507" s="100"/>
      <c r="U507" s="100"/>
      <c r="V507" s="100"/>
      <c r="W507" s="95"/>
      <c r="X507" s="100"/>
      <c r="Y507" s="145"/>
      <c r="Z507" s="101"/>
      <c r="AA507" s="101"/>
      <c r="AB507" s="101"/>
      <c r="AC507" s="95"/>
    </row>
    <row r="508" spans="1:29" ht="18.75" customHeight="1">
      <c r="A508" s="94"/>
      <c r="B508" s="95"/>
      <c r="C508" s="95"/>
      <c r="D508" s="95"/>
      <c r="E508" s="95"/>
      <c r="F508" s="95"/>
      <c r="G508" s="96"/>
      <c r="H508" s="95"/>
      <c r="I508" s="95"/>
      <c r="J508" s="95"/>
      <c r="K508" s="95"/>
      <c r="L508" s="95"/>
      <c r="M508" s="95"/>
      <c r="N508" s="95"/>
      <c r="O508" s="98"/>
      <c r="P508" s="98"/>
      <c r="Q508" s="96"/>
      <c r="R508" s="101"/>
      <c r="S508" s="96"/>
      <c r="T508" s="100"/>
      <c r="U508" s="100"/>
      <c r="V508" s="100"/>
      <c r="W508" s="95"/>
      <c r="X508" s="100"/>
      <c r="Y508" s="145"/>
      <c r="Z508" s="101"/>
      <c r="AA508" s="101"/>
      <c r="AB508" s="101"/>
      <c r="AC508" s="95"/>
    </row>
    <row r="509" spans="1:29" ht="18.75" customHeight="1">
      <c r="A509" s="94"/>
      <c r="B509" s="95"/>
      <c r="C509" s="95"/>
      <c r="D509" s="95"/>
      <c r="E509" s="95"/>
      <c r="F509" s="95"/>
      <c r="G509" s="96"/>
      <c r="H509" s="95"/>
      <c r="I509" s="95"/>
      <c r="J509" s="95"/>
      <c r="K509" s="95"/>
      <c r="L509" s="95"/>
      <c r="M509" s="95"/>
      <c r="N509" s="95"/>
      <c r="O509" s="98"/>
      <c r="P509" s="98"/>
      <c r="Q509" s="96"/>
      <c r="R509" s="101"/>
      <c r="S509" s="96"/>
      <c r="T509" s="100"/>
      <c r="U509" s="100"/>
      <c r="V509" s="100"/>
      <c r="W509" s="95"/>
      <c r="X509" s="100"/>
      <c r="Y509" s="145"/>
      <c r="Z509" s="101"/>
      <c r="AA509" s="101"/>
      <c r="AB509" s="101"/>
      <c r="AC509" s="95"/>
    </row>
    <row r="510" spans="1:29" ht="18.75" customHeight="1">
      <c r="A510" s="94"/>
      <c r="B510" s="95"/>
      <c r="C510" s="95"/>
      <c r="D510" s="95"/>
      <c r="E510" s="95"/>
      <c r="F510" s="95"/>
      <c r="G510" s="96"/>
      <c r="H510" s="95"/>
      <c r="I510" s="95"/>
      <c r="J510" s="95"/>
      <c r="K510" s="95"/>
      <c r="L510" s="95"/>
      <c r="M510" s="95"/>
      <c r="N510" s="95"/>
      <c r="O510" s="98"/>
      <c r="P510" s="98"/>
      <c r="Q510" s="96"/>
      <c r="R510" s="101"/>
      <c r="S510" s="96"/>
      <c r="T510" s="100"/>
      <c r="U510" s="100"/>
      <c r="V510" s="100"/>
      <c r="W510" s="95"/>
      <c r="X510" s="100"/>
      <c r="Y510" s="145"/>
      <c r="Z510" s="101"/>
      <c r="AA510" s="101"/>
      <c r="AB510" s="101"/>
      <c r="AC510" s="95"/>
    </row>
    <row r="511" spans="1:29" ht="18.75" customHeight="1">
      <c r="A511" s="94"/>
      <c r="B511" s="95"/>
      <c r="C511" s="95"/>
      <c r="D511" s="95"/>
      <c r="E511" s="95"/>
      <c r="F511" s="95"/>
      <c r="G511" s="96"/>
      <c r="H511" s="95"/>
      <c r="I511" s="95"/>
      <c r="J511" s="95"/>
      <c r="K511" s="95"/>
      <c r="L511" s="95"/>
      <c r="M511" s="95"/>
      <c r="N511" s="95"/>
      <c r="O511" s="98"/>
      <c r="P511" s="98"/>
      <c r="Q511" s="96"/>
      <c r="R511" s="101"/>
      <c r="S511" s="96"/>
      <c r="T511" s="100"/>
      <c r="U511" s="100"/>
      <c r="V511" s="100"/>
      <c r="W511" s="95"/>
      <c r="X511" s="100"/>
      <c r="Y511" s="145"/>
      <c r="Z511" s="101"/>
      <c r="AA511" s="101"/>
      <c r="AB511" s="101"/>
      <c r="AC511" s="95"/>
    </row>
    <row r="512" spans="1:29" ht="18.75" customHeight="1">
      <c r="A512" s="94"/>
      <c r="B512" s="95"/>
      <c r="C512" s="95"/>
      <c r="D512" s="95"/>
      <c r="E512" s="95"/>
      <c r="F512" s="95"/>
      <c r="G512" s="96"/>
      <c r="H512" s="95"/>
      <c r="I512" s="95"/>
      <c r="J512" s="95"/>
      <c r="K512" s="95"/>
      <c r="L512" s="95"/>
      <c r="M512" s="95"/>
      <c r="N512" s="95"/>
      <c r="O512" s="98"/>
      <c r="P512" s="98"/>
      <c r="Q512" s="96"/>
      <c r="R512" s="101"/>
      <c r="S512" s="96"/>
      <c r="T512" s="100"/>
      <c r="U512" s="100"/>
      <c r="V512" s="100"/>
      <c r="W512" s="95"/>
      <c r="X512" s="100"/>
      <c r="Y512" s="145"/>
      <c r="Z512" s="101"/>
      <c r="AA512" s="101"/>
      <c r="AB512" s="101"/>
      <c r="AC512" s="95"/>
    </row>
    <row r="513" spans="1:29" ht="18.75" customHeight="1">
      <c r="A513" s="94"/>
      <c r="B513" s="95"/>
      <c r="C513" s="95"/>
      <c r="D513" s="95"/>
      <c r="E513" s="95"/>
      <c r="F513" s="95"/>
      <c r="G513" s="96"/>
      <c r="H513" s="95"/>
      <c r="I513" s="95"/>
      <c r="J513" s="95"/>
      <c r="K513" s="95"/>
      <c r="L513" s="95"/>
      <c r="M513" s="95"/>
      <c r="N513" s="95"/>
      <c r="O513" s="98"/>
      <c r="P513" s="98"/>
      <c r="Q513" s="96"/>
      <c r="R513" s="101"/>
      <c r="S513" s="96"/>
      <c r="T513" s="100"/>
      <c r="U513" s="100"/>
      <c r="V513" s="100"/>
      <c r="W513" s="95"/>
      <c r="X513" s="100"/>
      <c r="Y513" s="145"/>
      <c r="Z513" s="101"/>
      <c r="AA513" s="101"/>
      <c r="AB513" s="101"/>
      <c r="AC513" s="95"/>
    </row>
    <row r="514" spans="1:29" ht="18.75" customHeight="1">
      <c r="A514" s="94"/>
      <c r="B514" s="95"/>
      <c r="C514" s="95"/>
      <c r="D514" s="95"/>
      <c r="E514" s="95"/>
      <c r="F514" s="95"/>
      <c r="G514" s="96"/>
      <c r="H514" s="95"/>
      <c r="I514" s="95"/>
      <c r="J514" s="95"/>
      <c r="K514" s="95"/>
      <c r="L514" s="95"/>
      <c r="M514" s="95"/>
      <c r="N514" s="95"/>
      <c r="O514" s="98"/>
      <c r="P514" s="98"/>
      <c r="Q514" s="96"/>
      <c r="R514" s="101"/>
      <c r="S514" s="96"/>
      <c r="T514" s="100"/>
      <c r="U514" s="100"/>
      <c r="V514" s="100"/>
      <c r="W514" s="95"/>
      <c r="X514" s="100"/>
      <c r="Y514" s="145"/>
      <c r="Z514" s="101"/>
      <c r="AA514" s="101"/>
      <c r="AB514" s="101"/>
      <c r="AC514" s="95"/>
    </row>
    <row r="515" spans="1:29" ht="18.75" customHeight="1">
      <c r="A515" s="94"/>
      <c r="B515" s="95"/>
      <c r="C515" s="95"/>
      <c r="D515" s="95"/>
      <c r="E515" s="95"/>
      <c r="F515" s="95"/>
      <c r="G515" s="96"/>
      <c r="H515" s="95"/>
      <c r="I515" s="95"/>
      <c r="J515" s="95"/>
      <c r="K515" s="95"/>
      <c r="L515" s="95"/>
      <c r="M515" s="95"/>
      <c r="N515" s="95"/>
      <c r="O515" s="98"/>
      <c r="P515" s="98"/>
      <c r="Q515" s="96"/>
      <c r="R515" s="101"/>
      <c r="S515" s="96"/>
      <c r="T515" s="100"/>
      <c r="U515" s="100"/>
      <c r="V515" s="100"/>
      <c r="W515" s="95"/>
      <c r="X515" s="100"/>
      <c r="Y515" s="145"/>
      <c r="Z515" s="101"/>
      <c r="AA515" s="101"/>
      <c r="AB515" s="101"/>
      <c r="AC515" s="95"/>
    </row>
    <row r="516" spans="1:29" ht="18.75" customHeight="1">
      <c r="A516" s="94"/>
      <c r="B516" s="95"/>
      <c r="C516" s="95"/>
      <c r="D516" s="95"/>
      <c r="E516" s="95"/>
      <c r="F516" s="95"/>
      <c r="G516" s="96"/>
      <c r="H516" s="95"/>
      <c r="I516" s="95"/>
      <c r="J516" s="95"/>
      <c r="K516" s="95"/>
      <c r="L516" s="95"/>
      <c r="M516" s="95"/>
      <c r="N516" s="95"/>
      <c r="O516" s="98"/>
      <c r="P516" s="98"/>
      <c r="Q516" s="96"/>
      <c r="R516" s="101"/>
      <c r="S516" s="96"/>
      <c r="T516" s="100"/>
      <c r="U516" s="100"/>
      <c r="V516" s="100"/>
      <c r="W516" s="95"/>
      <c r="X516" s="100"/>
      <c r="Y516" s="145"/>
      <c r="Z516" s="101"/>
      <c r="AA516" s="101"/>
      <c r="AB516" s="101"/>
      <c r="AC516" s="95"/>
    </row>
    <row r="517" spans="1:29" ht="18.75" customHeight="1">
      <c r="A517" s="94"/>
      <c r="B517" s="95"/>
      <c r="C517" s="95"/>
      <c r="D517" s="95"/>
      <c r="E517" s="95"/>
      <c r="F517" s="95"/>
      <c r="G517" s="96"/>
      <c r="H517" s="95"/>
      <c r="I517" s="95"/>
      <c r="J517" s="95"/>
      <c r="K517" s="95"/>
      <c r="L517" s="95"/>
      <c r="M517" s="95"/>
      <c r="N517" s="95"/>
      <c r="O517" s="98"/>
      <c r="P517" s="98"/>
      <c r="Q517" s="96"/>
      <c r="R517" s="101"/>
      <c r="S517" s="96"/>
      <c r="T517" s="100"/>
      <c r="U517" s="100"/>
      <c r="V517" s="100"/>
      <c r="W517" s="95"/>
      <c r="X517" s="100"/>
      <c r="Y517" s="145"/>
      <c r="Z517" s="101"/>
      <c r="AA517" s="101"/>
      <c r="AB517" s="101"/>
      <c r="AC517" s="95"/>
    </row>
    <row r="518" spans="1:29" ht="18.75" customHeight="1">
      <c r="A518" s="94"/>
      <c r="B518" s="95"/>
      <c r="C518" s="95"/>
      <c r="D518" s="95"/>
      <c r="E518" s="95"/>
      <c r="F518" s="95"/>
      <c r="G518" s="96"/>
      <c r="H518" s="95"/>
      <c r="I518" s="95"/>
      <c r="J518" s="95"/>
      <c r="K518" s="95"/>
      <c r="L518" s="95"/>
      <c r="M518" s="95"/>
      <c r="N518" s="95"/>
      <c r="O518" s="98"/>
      <c r="P518" s="98"/>
      <c r="Q518" s="96"/>
      <c r="R518" s="101"/>
      <c r="S518" s="96"/>
      <c r="T518" s="100"/>
      <c r="U518" s="100"/>
      <c r="V518" s="100"/>
      <c r="W518" s="95"/>
      <c r="X518" s="100"/>
      <c r="Y518" s="145"/>
      <c r="Z518" s="101"/>
      <c r="AA518" s="101"/>
      <c r="AB518" s="101"/>
      <c r="AC518" s="95"/>
    </row>
    <row r="519" spans="1:29" ht="18.75" customHeight="1">
      <c r="A519" s="94"/>
      <c r="B519" s="95"/>
      <c r="C519" s="95"/>
      <c r="D519" s="95"/>
      <c r="E519" s="95"/>
      <c r="F519" s="95"/>
      <c r="G519" s="96"/>
      <c r="H519" s="95"/>
      <c r="I519" s="95"/>
      <c r="J519" s="95"/>
      <c r="K519" s="95"/>
      <c r="L519" s="95"/>
      <c r="M519" s="95"/>
      <c r="N519" s="95"/>
      <c r="O519" s="98"/>
      <c r="P519" s="98"/>
      <c r="Q519" s="96"/>
      <c r="R519" s="101"/>
      <c r="S519" s="96"/>
      <c r="T519" s="100"/>
      <c r="U519" s="100"/>
      <c r="V519" s="100"/>
      <c r="W519" s="95"/>
      <c r="X519" s="100"/>
      <c r="Y519" s="145"/>
      <c r="Z519" s="101"/>
      <c r="AA519" s="101"/>
      <c r="AB519" s="101"/>
      <c r="AC519" s="95"/>
    </row>
    <row r="520" spans="1:29" ht="18.75" customHeight="1">
      <c r="A520" s="94"/>
      <c r="B520" s="95"/>
      <c r="C520" s="95"/>
      <c r="D520" s="95"/>
      <c r="E520" s="95"/>
      <c r="F520" s="95"/>
      <c r="G520" s="96"/>
      <c r="H520" s="95"/>
      <c r="I520" s="95"/>
      <c r="J520" s="95"/>
      <c r="K520" s="95"/>
      <c r="L520" s="95"/>
      <c r="M520" s="95"/>
      <c r="N520" s="95"/>
      <c r="O520" s="98"/>
      <c r="P520" s="98"/>
      <c r="Q520" s="96"/>
      <c r="R520" s="101"/>
      <c r="S520" s="96"/>
      <c r="T520" s="100"/>
      <c r="U520" s="100"/>
      <c r="V520" s="100"/>
      <c r="W520" s="95"/>
      <c r="X520" s="100"/>
      <c r="Y520" s="145"/>
      <c r="Z520" s="101"/>
      <c r="AA520" s="101"/>
      <c r="AB520" s="101"/>
      <c r="AC520" s="95"/>
    </row>
    <row r="521" spans="1:29" ht="18.75" customHeight="1">
      <c r="A521" s="94"/>
      <c r="B521" s="95"/>
      <c r="C521" s="95"/>
      <c r="D521" s="95"/>
      <c r="E521" s="95"/>
      <c r="F521" s="95"/>
      <c r="G521" s="96"/>
      <c r="H521" s="95"/>
      <c r="I521" s="95"/>
      <c r="J521" s="95"/>
      <c r="K521" s="95"/>
      <c r="L521" s="95"/>
      <c r="M521" s="95"/>
      <c r="N521" s="95"/>
      <c r="O521" s="98"/>
      <c r="P521" s="98"/>
      <c r="Q521" s="96"/>
      <c r="R521" s="101"/>
      <c r="S521" s="96"/>
      <c r="T521" s="100"/>
      <c r="U521" s="100"/>
      <c r="V521" s="100"/>
      <c r="W521" s="95"/>
      <c r="X521" s="100"/>
      <c r="Y521" s="145"/>
      <c r="Z521" s="101"/>
      <c r="AA521" s="101"/>
      <c r="AB521" s="101"/>
      <c r="AC521" s="95"/>
    </row>
    <row r="522" spans="1:29" ht="18.75" customHeight="1">
      <c r="A522" s="94"/>
      <c r="B522" s="95"/>
      <c r="C522" s="95"/>
      <c r="D522" s="95"/>
      <c r="E522" s="95"/>
      <c r="F522" s="95"/>
      <c r="G522" s="96"/>
      <c r="H522" s="95"/>
      <c r="I522" s="95"/>
      <c r="J522" s="95"/>
      <c r="K522" s="95"/>
      <c r="L522" s="95"/>
      <c r="M522" s="95"/>
      <c r="N522" s="95"/>
      <c r="O522" s="98"/>
      <c r="P522" s="98"/>
      <c r="Q522" s="96"/>
      <c r="R522" s="101"/>
      <c r="S522" s="96"/>
      <c r="T522" s="100"/>
      <c r="U522" s="100"/>
      <c r="V522" s="100"/>
      <c r="W522" s="95"/>
      <c r="X522" s="100"/>
      <c r="Y522" s="145"/>
      <c r="Z522" s="101"/>
      <c r="AA522" s="101"/>
      <c r="AB522" s="101"/>
      <c r="AC522" s="95"/>
    </row>
    <row r="523" spans="1:29" ht="18.75" customHeight="1">
      <c r="A523" s="94"/>
      <c r="B523" s="95"/>
      <c r="C523" s="95"/>
      <c r="D523" s="95"/>
      <c r="E523" s="95"/>
      <c r="F523" s="95"/>
      <c r="G523" s="96"/>
      <c r="H523" s="95"/>
      <c r="I523" s="95"/>
      <c r="J523" s="95"/>
      <c r="K523" s="95"/>
      <c r="L523" s="95"/>
      <c r="M523" s="95"/>
      <c r="N523" s="95"/>
      <c r="O523" s="98"/>
      <c r="P523" s="98"/>
      <c r="Q523" s="96"/>
      <c r="R523" s="101"/>
      <c r="S523" s="96"/>
      <c r="T523" s="100"/>
      <c r="U523" s="100"/>
      <c r="V523" s="100"/>
      <c r="W523" s="95"/>
      <c r="X523" s="100"/>
      <c r="Y523" s="145"/>
      <c r="Z523" s="101"/>
      <c r="AA523" s="101"/>
      <c r="AB523" s="101"/>
      <c r="AC523" s="95"/>
    </row>
    <row r="524" spans="1:29" ht="18.75" customHeight="1">
      <c r="A524" s="94"/>
      <c r="B524" s="95"/>
      <c r="C524" s="95"/>
      <c r="D524" s="95"/>
      <c r="E524" s="95"/>
      <c r="F524" s="95"/>
      <c r="G524" s="96"/>
      <c r="H524" s="95"/>
      <c r="I524" s="95"/>
      <c r="J524" s="95"/>
      <c r="K524" s="95"/>
      <c r="L524" s="95"/>
      <c r="M524" s="95"/>
      <c r="N524" s="95"/>
      <c r="O524" s="98"/>
      <c r="P524" s="98"/>
      <c r="Q524" s="96"/>
      <c r="R524" s="101"/>
      <c r="S524" s="96"/>
      <c r="T524" s="100"/>
      <c r="U524" s="100"/>
      <c r="V524" s="100"/>
      <c r="W524" s="95"/>
      <c r="X524" s="100"/>
      <c r="Y524" s="145"/>
      <c r="Z524" s="101"/>
      <c r="AA524" s="101"/>
      <c r="AB524" s="101"/>
      <c r="AC524" s="95"/>
    </row>
    <row r="525" spans="1:29" ht="18.75" customHeight="1">
      <c r="A525" s="94"/>
      <c r="B525" s="95"/>
      <c r="C525" s="95"/>
      <c r="D525" s="95"/>
      <c r="E525" s="95"/>
      <c r="F525" s="95"/>
      <c r="G525" s="96"/>
      <c r="H525" s="95"/>
      <c r="I525" s="95"/>
      <c r="J525" s="95"/>
      <c r="K525" s="95"/>
      <c r="L525" s="95"/>
      <c r="M525" s="95"/>
      <c r="N525" s="95"/>
      <c r="O525" s="98"/>
      <c r="P525" s="98"/>
      <c r="Q525" s="96"/>
      <c r="R525" s="101"/>
      <c r="S525" s="96"/>
      <c r="T525" s="100"/>
      <c r="U525" s="100"/>
      <c r="V525" s="100"/>
      <c r="W525" s="95"/>
      <c r="X525" s="100"/>
      <c r="Y525" s="145"/>
      <c r="Z525" s="101"/>
      <c r="AA525" s="101"/>
      <c r="AB525" s="101"/>
      <c r="AC525" s="95"/>
    </row>
    <row r="526" spans="1:29" ht="18.75" customHeight="1">
      <c r="A526" s="94"/>
      <c r="B526" s="95"/>
      <c r="C526" s="95"/>
      <c r="D526" s="95"/>
      <c r="E526" s="95"/>
      <c r="F526" s="95"/>
      <c r="G526" s="96"/>
      <c r="H526" s="95"/>
      <c r="I526" s="95"/>
      <c r="J526" s="95"/>
      <c r="K526" s="95"/>
      <c r="L526" s="95"/>
      <c r="M526" s="95"/>
      <c r="N526" s="95"/>
      <c r="O526" s="98"/>
      <c r="P526" s="98"/>
      <c r="Q526" s="96"/>
      <c r="R526" s="101"/>
      <c r="S526" s="96"/>
      <c r="T526" s="100"/>
      <c r="U526" s="100"/>
      <c r="V526" s="100"/>
      <c r="W526" s="95"/>
      <c r="X526" s="100"/>
      <c r="Y526" s="145"/>
      <c r="Z526" s="101"/>
      <c r="AA526" s="101"/>
      <c r="AB526" s="101"/>
      <c r="AC526" s="95"/>
    </row>
    <row r="527" spans="1:29" ht="18.75" customHeight="1">
      <c r="A527" s="94"/>
      <c r="B527" s="95"/>
      <c r="C527" s="95"/>
      <c r="D527" s="95"/>
      <c r="E527" s="95"/>
      <c r="F527" s="95"/>
      <c r="G527" s="96"/>
      <c r="H527" s="95"/>
      <c r="I527" s="95"/>
      <c r="J527" s="95"/>
      <c r="K527" s="95"/>
      <c r="L527" s="95"/>
      <c r="M527" s="95"/>
      <c r="N527" s="95"/>
      <c r="O527" s="98"/>
      <c r="P527" s="98"/>
      <c r="Q527" s="96"/>
      <c r="R527" s="101"/>
      <c r="S527" s="96"/>
      <c r="T527" s="100"/>
      <c r="U527" s="100"/>
      <c r="V527" s="100"/>
      <c r="W527" s="95"/>
      <c r="X527" s="100"/>
      <c r="Y527" s="145"/>
      <c r="Z527" s="101"/>
      <c r="AA527" s="101"/>
      <c r="AB527" s="101"/>
      <c r="AC527" s="95"/>
    </row>
    <row r="528" spans="1:29" ht="18.75" customHeight="1">
      <c r="A528" s="94"/>
      <c r="B528" s="95"/>
      <c r="C528" s="95"/>
      <c r="D528" s="95"/>
      <c r="E528" s="95"/>
      <c r="F528" s="95"/>
      <c r="G528" s="96"/>
      <c r="H528" s="95"/>
      <c r="I528" s="95"/>
      <c r="J528" s="95"/>
      <c r="K528" s="95"/>
      <c r="L528" s="95"/>
      <c r="M528" s="95"/>
      <c r="N528" s="95"/>
      <c r="O528" s="98"/>
      <c r="P528" s="98"/>
      <c r="Q528" s="96"/>
      <c r="R528" s="101"/>
      <c r="S528" s="96"/>
      <c r="T528" s="100"/>
      <c r="U528" s="100"/>
      <c r="V528" s="100"/>
      <c r="W528" s="95"/>
      <c r="X528" s="100"/>
      <c r="Y528" s="145"/>
      <c r="Z528" s="101"/>
      <c r="AA528" s="101"/>
      <c r="AB528" s="101"/>
      <c r="AC528" s="95"/>
    </row>
    <row r="529" spans="1:29" ht="18.75" customHeight="1">
      <c r="A529" s="94"/>
      <c r="B529" s="95"/>
      <c r="C529" s="95"/>
      <c r="D529" s="95"/>
      <c r="E529" s="95"/>
      <c r="F529" s="95"/>
      <c r="G529" s="96"/>
      <c r="H529" s="95"/>
      <c r="I529" s="95"/>
      <c r="J529" s="95"/>
      <c r="K529" s="95"/>
      <c r="L529" s="95"/>
      <c r="M529" s="95"/>
      <c r="N529" s="95"/>
      <c r="O529" s="98"/>
      <c r="P529" s="98"/>
      <c r="Q529" s="96"/>
      <c r="R529" s="101"/>
      <c r="S529" s="96"/>
      <c r="T529" s="100"/>
      <c r="U529" s="100"/>
      <c r="V529" s="100"/>
      <c r="W529" s="95"/>
      <c r="X529" s="100"/>
      <c r="Y529" s="145"/>
      <c r="Z529" s="101"/>
      <c r="AA529" s="101"/>
      <c r="AB529" s="101"/>
      <c r="AC529" s="95"/>
    </row>
    <row r="530" spans="1:29" ht="18.75" customHeight="1">
      <c r="A530" s="94"/>
      <c r="B530" s="95"/>
      <c r="C530" s="95"/>
      <c r="D530" s="95"/>
      <c r="E530" s="95"/>
      <c r="F530" s="95"/>
      <c r="G530" s="96"/>
      <c r="H530" s="95"/>
      <c r="I530" s="95"/>
      <c r="J530" s="95"/>
      <c r="K530" s="95"/>
      <c r="L530" s="95"/>
      <c r="M530" s="95"/>
      <c r="N530" s="95"/>
      <c r="O530" s="98"/>
      <c r="P530" s="98"/>
      <c r="Q530" s="96"/>
      <c r="R530" s="101"/>
      <c r="S530" s="96"/>
      <c r="T530" s="100"/>
      <c r="U530" s="100"/>
      <c r="V530" s="100"/>
      <c r="W530" s="95"/>
      <c r="X530" s="100"/>
      <c r="Y530" s="145"/>
      <c r="Z530" s="101"/>
      <c r="AA530" s="101"/>
      <c r="AB530" s="101"/>
      <c r="AC530" s="95"/>
    </row>
    <row r="531" spans="1:29" ht="18.75" customHeight="1">
      <c r="A531" s="94"/>
      <c r="B531" s="95"/>
      <c r="C531" s="95"/>
      <c r="D531" s="95"/>
      <c r="E531" s="95"/>
      <c r="F531" s="95"/>
      <c r="G531" s="96"/>
      <c r="H531" s="95"/>
      <c r="I531" s="95"/>
      <c r="J531" s="95"/>
      <c r="K531" s="95"/>
      <c r="L531" s="95"/>
      <c r="M531" s="95"/>
      <c r="N531" s="95"/>
      <c r="O531" s="98"/>
      <c r="P531" s="98"/>
      <c r="Q531" s="96"/>
      <c r="R531" s="101"/>
      <c r="S531" s="96"/>
      <c r="T531" s="100"/>
      <c r="U531" s="100"/>
      <c r="V531" s="100"/>
      <c r="W531" s="95"/>
      <c r="X531" s="100"/>
      <c r="Y531" s="145"/>
      <c r="Z531" s="101"/>
      <c r="AA531" s="101"/>
      <c r="AB531" s="101"/>
      <c r="AC531" s="95"/>
    </row>
    <row r="532" spans="1:29" ht="18.75" customHeight="1">
      <c r="A532" s="94"/>
      <c r="B532" s="95"/>
      <c r="C532" s="95"/>
      <c r="D532" s="95"/>
      <c r="E532" s="95"/>
      <c r="F532" s="95"/>
      <c r="G532" s="96"/>
      <c r="H532" s="95"/>
      <c r="I532" s="95"/>
      <c r="J532" s="95"/>
      <c r="K532" s="95"/>
      <c r="L532" s="95"/>
      <c r="M532" s="95"/>
      <c r="N532" s="95"/>
      <c r="O532" s="98"/>
      <c r="P532" s="98"/>
      <c r="Q532" s="96"/>
      <c r="R532" s="101"/>
      <c r="S532" s="96"/>
      <c r="T532" s="100"/>
      <c r="U532" s="100"/>
      <c r="V532" s="100"/>
      <c r="W532" s="95"/>
      <c r="X532" s="100"/>
      <c r="Y532" s="145"/>
      <c r="Z532" s="101"/>
      <c r="AA532" s="101"/>
      <c r="AB532" s="101"/>
      <c r="AC532" s="95"/>
    </row>
    <row r="533" spans="1:29" ht="18.75" customHeight="1">
      <c r="A533" s="94"/>
      <c r="B533" s="95"/>
      <c r="C533" s="95"/>
      <c r="D533" s="95"/>
      <c r="E533" s="95"/>
      <c r="F533" s="95"/>
      <c r="G533" s="96"/>
      <c r="H533" s="95"/>
      <c r="I533" s="95"/>
      <c r="J533" s="95"/>
      <c r="K533" s="95"/>
      <c r="L533" s="95"/>
      <c r="M533" s="95"/>
      <c r="N533" s="95"/>
      <c r="O533" s="98"/>
      <c r="P533" s="98"/>
      <c r="Q533" s="96"/>
      <c r="R533" s="101"/>
      <c r="S533" s="96"/>
      <c r="T533" s="100"/>
      <c r="U533" s="100"/>
      <c r="V533" s="100"/>
      <c r="W533" s="95"/>
      <c r="X533" s="100"/>
      <c r="Y533" s="145"/>
      <c r="Z533" s="101"/>
      <c r="AA533" s="101"/>
      <c r="AB533" s="101"/>
      <c r="AC533" s="95"/>
    </row>
    <row r="534" spans="1:29" ht="18.75" customHeight="1">
      <c r="A534" s="94"/>
      <c r="B534" s="95"/>
      <c r="C534" s="95"/>
      <c r="D534" s="95"/>
      <c r="E534" s="95"/>
      <c r="F534" s="95"/>
      <c r="G534" s="96"/>
      <c r="H534" s="95"/>
      <c r="I534" s="95"/>
      <c r="J534" s="95"/>
      <c r="K534" s="95"/>
      <c r="L534" s="95"/>
      <c r="M534" s="95"/>
      <c r="N534" s="95"/>
      <c r="O534" s="98"/>
      <c r="P534" s="98"/>
      <c r="Q534" s="96"/>
      <c r="R534" s="101"/>
      <c r="S534" s="96"/>
      <c r="T534" s="100"/>
      <c r="U534" s="100"/>
      <c r="V534" s="100"/>
      <c r="W534" s="95"/>
      <c r="X534" s="100"/>
      <c r="Y534" s="145"/>
      <c r="Z534" s="101"/>
      <c r="AA534" s="101"/>
      <c r="AB534" s="101"/>
      <c r="AC534" s="95"/>
    </row>
    <row r="535" spans="1:29" ht="18.75" customHeight="1">
      <c r="A535" s="94"/>
      <c r="B535" s="95"/>
      <c r="C535" s="95"/>
      <c r="D535" s="95"/>
      <c r="E535" s="95"/>
      <c r="F535" s="95"/>
      <c r="G535" s="96"/>
      <c r="H535" s="95"/>
      <c r="I535" s="95"/>
      <c r="J535" s="95"/>
      <c r="K535" s="95"/>
      <c r="L535" s="95"/>
      <c r="M535" s="95"/>
      <c r="N535" s="95"/>
      <c r="O535" s="98"/>
      <c r="P535" s="98"/>
      <c r="Q535" s="96"/>
      <c r="R535" s="101"/>
      <c r="S535" s="96"/>
      <c r="T535" s="100"/>
      <c r="U535" s="100"/>
      <c r="V535" s="100"/>
      <c r="W535" s="95"/>
      <c r="X535" s="100"/>
      <c r="Y535" s="145"/>
      <c r="Z535" s="101"/>
      <c r="AA535" s="101"/>
      <c r="AB535" s="101"/>
      <c r="AC535" s="95"/>
    </row>
    <row r="536" spans="1:29" ht="18.75" customHeight="1">
      <c r="A536" s="94"/>
      <c r="B536" s="95"/>
      <c r="C536" s="95"/>
      <c r="D536" s="95"/>
      <c r="E536" s="95"/>
      <c r="F536" s="95"/>
      <c r="G536" s="96"/>
      <c r="H536" s="95"/>
      <c r="I536" s="95"/>
      <c r="J536" s="95"/>
      <c r="K536" s="95"/>
      <c r="L536" s="95"/>
      <c r="M536" s="95"/>
      <c r="N536" s="95"/>
      <c r="O536" s="98"/>
      <c r="P536" s="98"/>
      <c r="Q536" s="96"/>
      <c r="R536" s="101"/>
      <c r="S536" s="96"/>
      <c r="T536" s="100"/>
      <c r="U536" s="100"/>
      <c r="V536" s="100"/>
      <c r="W536" s="95"/>
      <c r="X536" s="100"/>
      <c r="Y536" s="145"/>
      <c r="Z536" s="101"/>
      <c r="AA536" s="101"/>
      <c r="AB536" s="101"/>
      <c r="AC536" s="95"/>
    </row>
    <row r="537" spans="1:29" ht="18.75" customHeight="1">
      <c r="A537" s="94"/>
      <c r="B537" s="95"/>
      <c r="C537" s="95"/>
      <c r="D537" s="95"/>
      <c r="E537" s="95"/>
      <c r="F537" s="95"/>
      <c r="G537" s="96"/>
      <c r="H537" s="95"/>
      <c r="I537" s="95"/>
      <c r="J537" s="95"/>
      <c r="K537" s="95"/>
      <c r="L537" s="95"/>
      <c r="M537" s="95"/>
      <c r="N537" s="95"/>
      <c r="O537" s="98"/>
      <c r="P537" s="98"/>
      <c r="Q537" s="96"/>
      <c r="R537" s="101"/>
      <c r="S537" s="96"/>
      <c r="T537" s="100"/>
      <c r="U537" s="100"/>
      <c r="V537" s="100"/>
      <c r="W537" s="95"/>
      <c r="X537" s="100"/>
      <c r="Y537" s="145"/>
      <c r="Z537" s="101"/>
      <c r="AA537" s="101"/>
      <c r="AB537" s="101"/>
      <c r="AC537" s="95"/>
    </row>
    <row r="538" spans="1:29" ht="18.75" customHeight="1">
      <c r="A538" s="94"/>
      <c r="B538" s="95"/>
      <c r="C538" s="95"/>
      <c r="D538" s="95"/>
      <c r="E538" s="95"/>
      <c r="F538" s="95"/>
      <c r="G538" s="96"/>
      <c r="H538" s="95"/>
      <c r="I538" s="95"/>
      <c r="J538" s="95"/>
      <c r="K538" s="95"/>
      <c r="L538" s="95"/>
      <c r="M538" s="95"/>
      <c r="N538" s="95"/>
      <c r="O538" s="98"/>
      <c r="P538" s="98"/>
      <c r="Q538" s="96"/>
      <c r="R538" s="101"/>
      <c r="S538" s="96"/>
      <c r="T538" s="100"/>
      <c r="U538" s="100"/>
      <c r="V538" s="100"/>
      <c r="W538" s="95"/>
      <c r="X538" s="100"/>
      <c r="Y538" s="145"/>
      <c r="Z538" s="101"/>
      <c r="AA538" s="101"/>
      <c r="AB538" s="101"/>
      <c r="AC538" s="95"/>
    </row>
    <row r="539" spans="1:29" ht="18.75" customHeight="1">
      <c r="A539" s="94"/>
      <c r="B539" s="95"/>
      <c r="C539" s="95"/>
      <c r="D539" s="95"/>
      <c r="E539" s="95"/>
      <c r="F539" s="95"/>
      <c r="G539" s="96"/>
      <c r="H539" s="95"/>
      <c r="I539" s="95"/>
      <c r="J539" s="95"/>
      <c r="K539" s="95"/>
      <c r="L539" s="95"/>
      <c r="M539" s="95"/>
      <c r="N539" s="95"/>
      <c r="O539" s="98"/>
      <c r="P539" s="98"/>
      <c r="Q539" s="96"/>
      <c r="R539" s="101"/>
      <c r="S539" s="96"/>
      <c r="T539" s="100"/>
      <c r="U539" s="100"/>
      <c r="V539" s="100"/>
      <c r="W539" s="95"/>
      <c r="X539" s="100"/>
      <c r="Y539" s="145"/>
      <c r="Z539" s="101"/>
      <c r="AA539" s="101"/>
      <c r="AB539" s="101"/>
      <c r="AC539" s="95"/>
    </row>
    <row r="540" spans="1:29" ht="18.75" customHeight="1">
      <c r="A540" s="94"/>
      <c r="B540" s="95"/>
      <c r="C540" s="95"/>
      <c r="D540" s="95"/>
      <c r="E540" s="95"/>
      <c r="F540" s="95"/>
      <c r="G540" s="96"/>
      <c r="H540" s="95"/>
      <c r="I540" s="95"/>
      <c r="J540" s="95"/>
      <c r="K540" s="95"/>
      <c r="L540" s="95"/>
      <c r="M540" s="95"/>
      <c r="N540" s="95"/>
      <c r="O540" s="98"/>
      <c r="P540" s="98"/>
      <c r="Q540" s="96"/>
      <c r="R540" s="101"/>
      <c r="S540" s="96"/>
      <c r="T540" s="100"/>
      <c r="U540" s="100"/>
      <c r="V540" s="100"/>
      <c r="W540" s="95"/>
      <c r="X540" s="100"/>
      <c r="Y540" s="145"/>
      <c r="Z540" s="101"/>
      <c r="AA540" s="101"/>
      <c r="AB540" s="101"/>
      <c r="AC540" s="95"/>
    </row>
    <row r="541" spans="1:29" ht="18.75" customHeight="1">
      <c r="A541" s="94"/>
      <c r="B541" s="95"/>
      <c r="C541" s="95"/>
      <c r="D541" s="95"/>
      <c r="E541" s="95"/>
      <c r="F541" s="95"/>
      <c r="G541" s="96"/>
      <c r="H541" s="95"/>
      <c r="I541" s="95"/>
      <c r="J541" s="95"/>
      <c r="K541" s="95"/>
      <c r="L541" s="95"/>
      <c r="M541" s="95"/>
      <c r="N541" s="95"/>
      <c r="O541" s="98"/>
      <c r="P541" s="98"/>
      <c r="Q541" s="96"/>
      <c r="R541" s="101"/>
      <c r="S541" s="96"/>
      <c r="T541" s="100"/>
      <c r="U541" s="100"/>
      <c r="V541" s="100"/>
      <c r="W541" s="95"/>
      <c r="X541" s="100"/>
      <c r="Y541" s="145"/>
      <c r="Z541" s="101"/>
      <c r="AA541" s="101"/>
      <c r="AB541" s="101"/>
      <c r="AC541" s="95"/>
    </row>
    <row r="542" spans="1:29" ht="18.75" customHeight="1">
      <c r="A542" s="94"/>
      <c r="B542" s="95"/>
      <c r="C542" s="95"/>
      <c r="D542" s="95"/>
      <c r="E542" s="95"/>
      <c r="F542" s="95"/>
      <c r="G542" s="96"/>
      <c r="H542" s="95"/>
      <c r="I542" s="95"/>
      <c r="J542" s="95"/>
      <c r="K542" s="95"/>
      <c r="L542" s="95"/>
      <c r="M542" s="95"/>
      <c r="N542" s="95"/>
      <c r="O542" s="98"/>
      <c r="P542" s="98"/>
      <c r="Q542" s="96"/>
      <c r="R542" s="101"/>
      <c r="S542" s="96"/>
      <c r="T542" s="100"/>
      <c r="U542" s="100"/>
      <c r="V542" s="100"/>
      <c r="W542" s="95"/>
      <c r="X542" s="100"/>
      <c r="Y542" s="145"/>
      <c r="Z542" s="101"/>
      <c r="AA542" s="101"/>
      <c r="AB542" s="101"/>
      <c r="AC542" s="95"/>
    </row>
    <row r="543" spans="1:29" ht="18.75" customHeight="1">
      <c r="A543" s="94"/>
      <c r="B543" s="95"/>
      <c r="C543" s="95"/>
      <c r="D543" s="95"/>
      <c r="E543" s="95"/>
      <c r="F543" s="95"/>
      <c r="G543" s="96"/>
      <c r="H543" s="95"/>
      <c r="I543" s="95"/>
      <c r="J543" s="95"/>
      <c r="K543" s="95"/>
      <c r="L543" s="95"/>
      <c r="M543" s="95"/>
      <c r="N543" s="95"/>
      <c r="O543" s="98"/>
      <c r="P543" s="98"/>
      <c r="Q543" s="96"/>
      <c r="R543" s="101"/>
      <c r="S543" s="96"/>
      <c r="T543" s="100"/>
      <c r="U543" s="100"/>
      <c r="V543" s="100"/>
      <c r="W543" s="95"/>
      <c r="X543" s="100"/>
      <c r="Y543" s="145"/>
      <c r="Z543" s="101"/>
      <c r="AA543" s="101"/>
      <c r="AB543" s="101"/>
      <c r="AC543" s="95"/>
    </row>
    <row r="544" spans="1:29" ht="18.75" customHeight="1">
      <c r="A544" s="94"/>
      <c r="B544" s="95"/>
      <c r="C544" s="95"/>
      <c r="D544" s="95"/>
      <c r="E544" s="95"/>
      <c r="F544" s="95"/>
      <c r="G544" s="96"/>
      <c r="H544" s="95"/>
      <c r="I544" s="95"/>
      <c r="J544" s="95"/>
      <c r="K544" s="95"/>
      <c r="L544" s="95"/>
      <c r="M544" s="95"/>
      <c r="N544" s="95"/>
      <c r="O544" s="98"/>
      <c r="P544" s="98"/>
      <c r="Q544" s="96"/>
      <c r="R544" s="101"/>
      <c r="S544" s="96"/>
      <c r="T544" s="100"/>
      <c r="U544" s="100"/>
      <c r="V544" s="100"/>
      <c r="W544" s="95"/>
      <c r="X544" s="100"/>
      <c r="Y544" s="145"/>
      <c r="Z544" s="101"/>
      <c r="AA544" s="101"/>
      <c r="AB544" s="101"/>
      <c r="AC544" s="95"/>
    </row>
    <row r="545" spans="1:29" ht="18.75" customHeight="1">
      <c r="A545" s="94"/>
      <c r="B545" s="95"/>
      <c r="C545" s="95"/>
      <c r="D545" s="95"/>
      <c r="E545" s="95"/>
      <c r="F545" s="95"/>
      <c r="G545" s="96"/>
      <c r="H545" s="95"/>
      <c r="I545" s="95"/>
      <c r="J545" s="95"/>
      <c r="K545" s="95"/>
      <c r="L545" s="95"/>
      <c r="M545" s="95"/>
      <c r="N545" s="95"/>
      <c r="O545" s="98"/>
      <c r="P545" s="98"/>
      <c r="Q545" s="96"/>
      <c r="R545" s="101"/>
      <c r="S545" s="96"/>
      <c r="T545" s="100"/>
      <c r="U545" s="100"/>
      <c r="V545" s="100"/>
      <c r="W545" s="95"/>
      <c r="X545" s="100"/>
      <c r="Y545" s="145"/>
      <c r="Z545" s="101"/>
      <c r="AA545" s="101"/>
      <c r="AB545" s="101"/>
      <c r="AC545" s="95"/>
    </row>
    <row r="546" spans="1:29" ht="18.75" customHeight="1">
      <c r="A546" s="94"/>
      <c r="B546" s="95"/>
      <c r="C546" s="95"/>
      <c r="D546" s="95"/>
      <c r="E546" s="95"/>
      <c r="F546" s="95"/>
      <c r="G546" s="96"/>
      <c r="H546" s="95"/>
      <c r="I546" s="95"/>
      <c r="J546" s="95"/>
      <c r="K546" s="95"/>
      <c r="L546" s="95"/>
      <c r="M546" s="95"/>
      <c r="N546" s="95"/>
      <c r="O546" s="98"/>
      <c r="P546" s="98"/>
      <c r="Q546" s="96"/>
      <c r="R546" s="101"/>
      <c r="S546" s="96"/>
      <c r="T546" s="100"/>
      <c r="U546" s="100"/>
      <c r="V546" s="100"/>
      <c r="W546" s="95"/>
      <c r="X546" s="100"/>
      <c r="Y546" s="145"/>
      <c r="Z546" s="101"/>
      <c r="AA546" s="101"/>
      <c r="AB546" s="101"/>
      <c r="AC546" s="95"/>
    </row>
    <row r="547" spans="1:29" ht="18.75" customHeight="1">
      <c r="A547" s="94"/>
      <c r="B547" s="95"/>
      <c r="C547" s="95"/>
      <c r="D547" s="95"/>
      <c r="E547" s="95"/>
      <c r="F547" s="95"/>
      <c r="G547" s="96"/>
      <c r="H547" s="95"/>
      <c r="I547" s="95"/>
      <c r="J547" s="95"/>
      <c r="K547" s="95"/>
      <c r="L547" s="95"/>
      <c r="M547" s="95"/>
      <c r="N547" s="95"/>
      <c r="O547" s="98"/>
      <c r="P547" s="98"/>
      <c r="Q547" s="96"/>
      <c r="R547" s="101"/>
      <c r="S547" s="96"/>
      <c r="T547" s="100"/>
      <c r="U547" s="100"/>
      <c r="V547" s="100"/>
      <c r="W547" s="95"/>
      <c r="X547" s="100"/>
      <c r="Y547" s="145"/>
      <c r="Z547" s="101"/>
      <c r="AA547" s="101"/>
      <c r="AB547" s="101"/>
      <c r="AC547" s="95"/>
    </row>
    <row r="548" spans="1:29" ht="18.75" customHeight="1">
      <c r="A548" s="94"/>
      <c r="B548" s="95"/>
      <c r="C548" s="95"/>
      <c r="D548" s="95"/>
      <c r="E548" s="95"/>
      <c r="F548" s="95"/>
      <c r="G548" s="96"/>
      <c r="H548" s="95"/>
      <c r="I548" s="95"/>
      <c r="J548" s="95"/>
      <c r="K548" s="95"/>
      <c r="L548" s="95"/>
      <c r="M548" s="95"/>
      <c r="N548" s="95"/>
      <c r="O548" s="98"/>
      <c r="P548" s="98"/>
      <c r="Q548" s="96"/>
      <c r="R548" s="101"/>
      <c r="S548" s="96"/>
      <c r="T548" s="100"/>
      <c r="U548" s="100"/>
      <c r="V548" s="100"/>
      <c r="W548" s="95"/>
      <c r="X548" s="100"/>
      <c r="Y548" s="145"/>
      <c r="Z548" s="101"/>
      <c r="AA548" s="101"/>
      <c r="AB548" s="101"/>
      <c r="AC548" s="95"/>
    </row>
    <row r="549" spans="1:29" ht="18.75" customHeight="1">
      <c r="A549" s="94"/>
      <c r="B549" s="95"/>
      <c r="C549" s="95"/>
      <c r="D549" s="95"/>
      <c r="E549" s="95"/>
      <c r="F549" s="95"/>
      <c r="G549" s="96"/>
      <c r="H549" s="95"/>
      <c r="I549" s="95"/>
      <c r="J549" s="95"/>
      <c r="K549" s="95"/>
      <c r="L549" s="95"/>
      <c r="M549" s="95"/>
      <c r="N549" s="95"/>
      <c r="O549" s="98"/>
      <c r="P549" s="98"/>
      <c r="Q549" s="96"/>
      <c r="R549" s="101"/>
      <c r="S549" s="96"/>
      <c r="T549" s="100"/>
      <c r="U549" s="100"/>
      <c r="V549" s="100"/>
      <c r="W549" s="95"/>
      <c r="X549" s="100"/>
      <c r="Y549" s="145"/>
      <c r="Z549" s="101"/>
      <c r="AA549" s="101"/>
      <c r="AB549" s="101"/>
      <c r="AC549" s="95"/>
    </row>
    <row r="550" spans="1:29" ht="18.75" customHeight="1">
      <c r="A550" s="94"/>
      <c r="B550" s="95"/>
      <c r="C550" s="95"/>
      <c r="D550" s="95"/>
      <c r="E550" s="95"/>
      <c r="F550" s="95"/>
      <c r="G550" s="96"/>
      <c r="H550" s="95"/>
      <c r="I550" s="95"/>
      <c r="J550" s="95"/>
      <c r="K550" s="95"/>
      <c r="L550" s="95"/>
      <c r="M550" s="95"/>
      <c r="N550" s="95"/>
      <c r="O550" s="98"/>
      <c r="P550" s="98"/>
      <c r="Q550" s="96"/>
      <c r="R550" s="101"/>
      <c r="S550" s="96"/>
      <c r="T550" s="100"/>
      <c r="U550" s="100"/>
      <c r="V550" s="100"/>
      <c r="W550" s="95"/>
      <c r="X550" s="100"/>
      <c r="Y550" s="145"/>
      <c r="Z550" s="101"/>
      <c r="AA550" s="101"/>
      <c r="AB550" s="101"/>
      <c r="AC550" s="95"/>
    </row>
    <row r="551" spans="1:29" ht="18.75" customHeight="1">
      <c r="A551" s="94"/>
      <c r="B551" s="95"/>
      <c r="C551" s="95"/>
      <c r="D551" s="95"/>
      <c r="E551" s="95"/>
      <c r="F551" s="95"/>
      <c r="G551" s="96"/>
      <c r="H551" s="95"/>
      <c r="I551" s="95"/>
      <c r="J551" s="95"/>
      <c r="K551" s="95"/>
      <c r="L551" s="95"/>
      <c r="M551" s="95"/>
      <c r="N551" s="95"/>
      <c r="O551" s="98"/>
      <c r="P551" s="98"/>
      <c r="Q551" s="96"/>
      <c r="R551" s="101"/>
      <c r="S551" s="96"/>
      <c r="T551" s="100"/>
      <c r="U551" s="100"/>
      <c r="V551" s="100"/>
      <c r="W551" s="95"/>
      <c r="X551" s="100"/>
      <c r="Y551" s="145"/>
      <c r="Z551" s="101"/>
      <c r="AA551" s="101"/>
      <c r="AB551" s="101"/>
      <c r="AC551" s="95"/>
    </row>
    <row r="552" spans="1:29" ht="18.75" customHeight="1">
      <c r="A552" s="94"/>
      <c r="B552" s="95"/>
      <c r="C552" s="95"/>
      <c r="D552" s="95"/>
      <c r="E552" s="95"/>
      <c r="F552" s="95"/>
      <c r="G552" s="96"/>
      <c r="H552" s="95"/>
      <c r="I552" s="95"/>
      <c r="J552" s="95"/>
      <c r="K552" s="95"/>
      <c r="L552" s="95"/>
      <c r="M552" s="95"/>
      <c r="N552" s="95"/>
      <c r="O552" s="98"/>
      <c r="P552" s="98"/>
      <c r="Q552" s="96"/>
      <c r="R552" s="101"/>
      <c r="S552" s="96"/>
      <c r="T552" s="100"/>
      <c r="U552" s="100"/>
      <c r="V552" s="100"/>
      <c r="W552" s="95"/>
      <c r="X552" s="100"/>
      <c r="Y552" s="145"/>
      <c r="Z552" s="101"/>
      <c r="AA552" s="101"/>
      <c r="AB552" s="101"/>
      <c r="AC552" s="95"/>
    </row>
    <row r="553" spans="1:29" ht="18.75" customHeight="1">
      <c r="A553" s="94"/>
      <c r="B553" s="95"/>
      <c r="C553" s="95"/>
      <c r="D553" s="95"/>
      <c r="E553" s="95"/>
      <c r="F553" s="95"/>
      <c r="G553" s="96"/>
      <c r="H553" s="95"/>
      <c r="I553" s="95"/>
      <c r="J553" s="95"/>
      <c r="K553" s="95"/>
      <c r="L553" s="95"/>
      <c r="M553" s="95"/>
      <c r="N553" s="95"/>
      <c r="O553" s="98"/>
      <c r="P553" s="98"/>
      <c r="Q553" s="96"/>
      <c r="R553" s="101"/>
      <c r="S553" s="96"/>
      <c r="T553" s="100"/>
      <c r="U553" s="100"/>
      <c r="V553" s="100"/>
      <c r="W553" s="95"/>
      <c r="X553" s="100"/>
      <c r="Y553" s="145"/>
      <c r="Z553" s="101"/>
      <c r="AA553" s="101"/>
      <c r="AB553" s="101"/>
      <c r="AC553" s="95"/>
    </row>
    <row r="554" spans="1:29" ht="18.75" customHeight="1">
      <c r="A554" s="94"/>
      <c r="B554" s="95"/>
      <c r="C554" s="95"/>
      <c r="D554" s="95"/>
      <c r="E554" s="95"/>
      <c r="F554" s="95"/>
      <c r="G554" s="96"/>
      <c r="H554" s="95"/>
      <c r="I554" s="95"/>
      <c r="J554" s="95"/>
      <c r="K554" s="95"/>
      <c r="L554" s="95"/>
      <c r="M554" s="95"/>
      <c r="N554" s="95"/>
      <c r="O554" s="98"/>
      <c r="P554" s="98"/>
      <c r="Q554" s="96"/>
      <c r="R554" s="101"/>
      <c r="S554" s="96"/>
      <c r="T554" s="100"/>
      <c r="U554" s="100"/>
      <c r="V554" s="100"/>
      <c r="W554" s="95"/>
      <c r="X554" s="100"/>
      <c r="Y554" s="145"/>
      <c r="Z554" s="101"/>
      <c r="AA554" s="101"/>
      <c r="AB554" s="101"/>
      <c r="AC554" s="95"/>
    </row>
    <row r="555" spans="1:29" ht="18.75" customHeight="1">
      <c r="A555" s="94"/>
      <c r="B555" s="95"/>
      <c r="C555" s="95"/>
      <c r="D555" s="95"/>
      <c r="E555" s="95"/>
      <c r="F555" s="95"/>
      <c r="G555" s="96"/>
      <c r="H555" s="95"/>
      <c r="I555" s="95"/>
      <c r="J555" s="95"/>
      <c r="K555" s="95"/>
      <c r="L555" s="95"/>
      <c r="M555" s="95"/>
      <c r="N555" s="95"/>
      <c r="O555" s="98"/>
      <c r="P555" s="98"/>
      <c r="Q555" s="96"/>
      <c r="R555" s="101"/>
      <c r="S555" s="96"/>
      <c r="T555" s="100"/>
      <c r="U555" s="100"/>
      <c r="V555" s="100"/>
      <c r="W555" s="95"/>
      <c r="X555" s="100"/>
      <c r="Y555" s="145"/>
      <c r="Z555" s="101"/>
      <c r="AA555" s="101"/>
      <c r="AB555" s="101"/>
      <c r="AC555" s="95"/>
    </row>
    <row r="556" spans="1:29" ht="18.75" customHeight="1">
      <c r="A556" s="94"/>
      <c r="B556" s="95"/>
      <c r="C556" s="95"/>
      <c r="D556" s="95"/>
      <c r="E556" s="95"/>
      <c r="F556" s="95"/>
      <c r="G556" s="96"/>
      <c r="H556" s="95"/>
      <c r="I556" s="95"/>
      <c r="J556" s="95"/>
      <c r="K556" s="95"/>
      <c r="L556" s="95"/>
      <c r="M556" s="95"/>
      <c r="N556" s="95"/>
      <c r="O556" s="98"/>
      <c r="P556" s="98"/>
      <c r="Q556" s="96"/>
      <c r="R556" s="101"/>
      <c r="S556" s="96"/>
      <c r="T556" s="100"/>
      <c r="U556" s="100"/>
      <c r="V556" s="100"/>
      <c r="W556" s="95"/>
      <c r="X556" s="100"/>
      <c r="Y556" s="145"/>
      <c r="Z556" s="101"/>
      <c r="AA556" s="101"/>
      <c r="AB556" s="101"/>
      <c r="AC556" s="95"/>
    </row>
    <row r="557" spans="1:29" ht="18.75" customHeight="1">
      <c r="A557" s="94"/>
      <c r="B557" s="95"/>
      <c r="C557" s="95"/>
      <c r="D557" s="95"/>
      <c r="E557" s="95"/>
      <c r="F557" s="95"/>
      <c r="G557" s="96"/>
      <c r="H557" s="95"/>
      <c r="I557" s="95"/>
      <c r="J557" s="95"/>
      <c r="K557" s="95"/>
      <c r="L557" s="95"/>
      <c r="M557" s="95"/>
      <c r="N557" s="95"/>
      <c r="O557" s="98"/>
      <c r="P557" s="98"/>
      <c r="Q557" s="96"/>
      <c r="R557" s="101"/>
      <c r="S557" s="96"/>
      <c r="T557" s="100"/>
      <c r="U557" s="100"/>
      <c r="V557" s="100"/>
      <c r="W557" s="95"/>
      <c r="X557" s="100"/>
      <c r="Y557" s="145"/>
      <c r="Z557" s="101"/>
      <c r="AA557" s="101"/>
      <c r="AB557" s="101"/>
      <c r="AC557" s="95"/>
    </row>
    <row r="558" spans="1:29" ht="18.75" customHeight="1">
      <c r="A558" s="94"/>
      <c r="B558" s="95"/>
      <c r="C558" s="95"/>
      <c r="D558" s="95"/>
      <c r="E558" s="95"/>
      <c r="F558" s="95"/>
      <c r="G558" s="96"/>
      <c r="H558" s="95"/>
      <c r="I558" s="95"/>
      <c r="J558" s="95"/>
      <c r="K558" s="95"/>
      <c r="L558" s="95"/>
      <c r="M558" s="95"/>
      <c r="N558" s="95"/>
      <c r="O558" s="98"/>
      <c r="P558" s="98"/>
      <c r="Q558" s="96"/>
      <c r="R558" s="101"/>
      <c r="S558" s="96"/>
      <c r="T558" s="100"/>
      <c r="U558" s="100"/>
      <c r="V558" s="100"/>
      <c r="W558" s="95"/>
      <c r="X558" s="100"/>
      <c r="Y558" s="145"/>
      <c r="Z558" s="101"/>
      <c r="AA558" s="101"/>
      <c r="AB558" s="101"/>
      <c r="AC558" s="95"/>
    </row>
    <row r="559" spans="1:29" ht="18.75" customHeight="1">
      <c r="A559" s="94"/>
      <c r="B559" s="95"/>
      <c r="C559" s="95"/>
      <c r="D559" s="95"/>
      <c r="E559" s="95"/>
      <c r="F559" s="95"/>
      <c r="G559" s="96"/>
      <c r="H559" s="95"/>
      <c r="I559" s="95"/>
      <c r="J559" s="95"/>
      <c r="K559" s="95"/>
      <c r="L559" s="95"/>
      <c r="M559" s="95"/>
      <c r="N559" s="95"/>
      <c r="O559" s="98"/>
      <c r="P559" s="98"/>
      <c r="Q559" s="96"/>
      <c r="R559" s="101"/>
      <c r="S559" s="96"/>
      <c r="T559" s="100"/>
      <c r="U559" s="100"/>
      <c r="V559" s="100"/>
      <c r="W559" s="95"/>
      <c r="X559" s="100"/>
      <c r="Y559" s="145"/>
      <c r="Z559" s="101"/>
      <c r="AA559" s="101"/>
      <c r="AB559" s="101"/>
      <c r="AC559" s="95"/>
    </row>
    <row r="560" spans="1:29" ht="18.75" customHeight="1">
      <c r="A560" s="94"/>
      <c r="B560" s="95"/>
      <c r="C560" s="95"/>
      <c r="D560" s="95"/>
      <c r="E560" s="95"/>
      <c r="F560" s="95"/>
      <c r="G560" s="96"/>
      <c r="H560" s="95"/>
      <c r="I560" s="95"/>
      <c r="J560" s="95"/>
      <c r="K560" s="95"/>
      <c r="L560" s="95"/>
      <c r="M560" s="95"/>
      <c r="N560" s="95"/>
      <c r="O560" s="98"/>
      <c r="P560" s="98"/>
      <c r="Q560" s="96"/>
      <c r="R560" s="101"/>
      <c r="S560" s="96"/>
      <c r="T560" s="100"/>
      <c r="U560" s="100"/>
      <c r="V560" s="100"/>
      <c r="W560" s="95"/>
      <c r="X560" s="100"/>
      <c r="Y560" s="145"/>
      <c r="Z560" s="101"/>
      <c r="AA560" s="101"/>
      <c r="AB560" s="101"/>
      <c r="AC560" s="95"/>
    </row>
    <row r="561" spans="1:29" ht="18.75" customHeight="1">
      <c r="A561" s="94"/>
      <c r="B561" s="95"/>
      <c r="C561" s="95"/>
      <c r="D561" s="95"/>
      <c r="E561" s="95"/>
      <c r="F561" s="95"/>
      <c r="G561" s="96"/>
      <c r="H561" s="95"/>
      <c r="I561" s="95"/>
      <c r="J561" s="95"/>
      <c r="K561" s="95"/>
      <c r="L561" s="95"/>
      <c r="M561" s="95"/>
      <c r="N561" s="95"/>
      <c r="O561" s="98"/>
      <c r="P561" s="98"/>
      <c r="Q561" s="96"/>
      <c r="R561" s="101"/>
      <c r="S561" s="96"/>
      <c r="T561" s="100"/>
      <c r="U561" s="100"/>
      <c r="V561" s="100"/>
      <c r="W561" s="95"/>
      <c r="X561" s="100"/>
      <c r="Y561" s="145"/>
      <c r="Z561" s="101"/>
      <c r="AA561" s="101"/>
      <c r="AB561" s="101"/>
      <c r="AC561" s="95"/>
    </row>
    <row r="562" spans="1:29" ht="18.75" customHeight="1">
      <c r="A562" s="94"/>
      <c r="B562" s="95"/>
      <c r="C562" s="95"/>
      <c r="D562" s="95"/>
      <c r="E562" s="95"/>
      <c r="F562" s="95"/>
      <c r="G562" s="96"/>
      <c r="H562" s="95"/>
      <c r="I562" s="95"/>
      <c r="J562" s="95"/>
      <c r="K562" s="95"/>
      <c r="L562" s="95"/>
      <c r="M562" s="95"/>
      <c r="N562" s="95"/>
      <c r="O562" s="98"/>
      <c r="P562" s="98"/>
      <c r="Q562" s="96"/>
      <c r="R562" s="101"/>
      <c r="S562" s="96"/>
      <c r="T562" s="100"/>
      <c r="U562" s="100"/>
      <c r="V562" s="100"/>
      <c r="W562" s="95"/>
      <c r="X562" s="100"/>
      <c r="Y562" s="145"/>
      <c r="Z562" s="101"/>
      <c r="AA562" s="101"/>
      <c r="AB562" s="101"/>
      <c r="AC562" s="95"/>
    </row>
    <row r="563" spans="1:29" ht="18.75" customHeight="1">
      <c r="A563" s="94"/>
      <c r="B563" s="95"/>
      <c r="C563" s="95"/>
      <c r="D563" s="95"/>
      <c r="E563" s="95"/>
      <c r="F563" s="95"/>
      <c r="G563" s="96"/>
      <c r="H563" s="95"/>
      <c r="I563" s="95"/>
      <c r="J563" s="95"/>
      <c r="K563" s="95"/>
      <c r="L563" s="95"/>
      <c r="M563" s="95"/>
      <c r="N563" s="95"/>
      <c r="O563" s="98"/>
      <c r="P563" s="98"/>
      <c r="Q563" s="96"/>
      <c r="R563" s="101"/>
      <c r="S563" s="96"/>
      <c r="T563" s="100"/>
      <c r="U563" s="100"/>
      <c r="V563" s="100"/>
      <c r="W563" s="95"/>
      <c r="X563" s="100"/>
      <c r="Y563" s="145"/>
      <c r="Z563" s="101"/>
      <c r="AA563" s="101"/>
      <c r="AB563" s="101"/>
      <c r="AC563" s="95"/>
    </row>
    <row r="564" spans="1:29" ht="18.75" customHeight="1">
      <c r="A564" s="94"/>
      <c r="B564" s="95"/>
      <c r="C564" s="95"/>
      <c r="D564" s="95"/>
      <c r="E564" s="95"/>
      <c r="F564" s="95"/>
      <c r="G564" s="96"/>
      <c r="H564" s="95"/>
      <c r="I564" s="95"/>
      <c r="J564" s="95"/>
      <c r="K564" s="95"/>
      <c r="L564" s="95"/>
      <c r="M564" s="95"/>
      <c r="N564" s="95"/>
      <c r="O564" s="98"/>
      <c r="P564" s="98"/>
      <c r="Q564" s="96"/>
      <c r="R564" s="101"/>
      <c r="S564" s="96"/>
      <c r="T564" s="100"/>
      <c r="U564" s="100"/>
      <c r="V564" s="100"/>
      <c r="W564" s="95"/>
      <c r="X564" s="100"/>
      <c r="Y564" s="145"/>
      <c r="Z564" s="101"/>
      <c r="AA564" s="101"/>
      <c r="AB564" s="101"/>
      <c r="AC564" s="95"/>
    </row>
    <row r="565" spans="1:29" ht="18.75" customHeight="1">
      <c r="A565" s="94"/>
      <c r="B565" s="95"/>
      <c r="C565" s="95"/>
      <c r="D565" s="95"/>
      <c r="E565" s="95"/>
      <c r="F565" s="95"/>
      <c r="G565" s="96"/>
      <c r="H565" s="95"/>
      <c r="I565" s="95"/>
      <c r="J565" s="95"/>
      <c r="K565" s="95"/>
      <c r="L565" s="95"/>
      <c r="M565" s="95"/>
      <c r="N565" s="95"/>
      <c r="O565" s="98"/>
      <c r="P565" s="98"/>
      <c r="Q565" s="96"/>
      <c r="R565" s="101"/>
      <c r="S565" s="96"/>
      <c r="T565" s="100"/>
      <c r="U565" s="100"/>
      <c r="V565" s="100"/>
      <c r="W565" s="95"/>
      <c r="X565" s="100"/>
      <c r="Y565" s="145"/>
      <c r="Z565" s="101"/>
      <c r="AA565" s="101"/>
      <c r="AB565" s="101"/>
      <c r="AC565" s="95"/>
    </row>
    <row r="566" spans="1:29" ht="18.75" customHeight="1">
      <c r="A566" s="94"/>
      <c r="B566" s="95"/>
      <c r="C566" s="95"/>
      <c r="D566" s="95"/>
      <c r="E566" s="95"/>
      <c r="F566" s="95"/>
      <c r="G566" s="96"/>
      <c r="H566" s="95"/>
      <c r="I566" s="95"/>
      <c r="J566" s="95"/>
      <c r="K566" s="95"/>
      <c r="L566" s="95"/>
      <c r="M566" s="95"/>
      <c r="N566" s="95"/>
      <c r="O566" s="98"/>
      <c r="P566" s="98"/>
      <c r="Q566" s="96"/>
      <c r="R566" s="101"/>
      <c r="S566" s="96"/>
      <c r="T566" s="100"/>
      <c r="U566" s="100"/>
      <c r="V566" s="100"/>
      <c r="W566" s="95"/>
      <c r="X566" s="100"/>
      <c r="Y566" s="145"/>
      <c r="Z566" s="101"/>
      <c r="AA566" s="101"/>
      <c r="AB566" s="101"/>
      <c r="AC566" s="95"/>
    </row>
    <row r="567" spans="1:29" ht="18.75" customHeight="1">
      <c r="A567" s="94"/>
      <c r="B567" s="95"/>
      <c r="C567" s="95"/>
      <c r="D567" s="95"/>
      <c r="E567" s="95"/>
      <c r="F567" s="95"/>
      <c r="G567" s="96"/>
      <c r="H567" s="95"/>
      <c r="I567" s="95"/>
      <c r="J567" s="95"/>
      <c r="K567" s="95"/>
      <c r="L567" s="95"/>
      <c r="M567" s="95"/>
      <c r="N567" s="95"/>
      <c r="O567" s="98"/>
      <c r="P567" s="98"/>
      <c r="Q567" s="96"/>
      <c r="R567" s="101"/>
      <c r="S567" s="96"/>
      <c r="T567" s="100"/>
      <c r="U567" s="100"/>
      <c r="V567" s="100"/>
      <c r="W567" s="95"/>
      <c r="X567" s="100"/>
      <c r="Y567" s="145"/>
      <c r="Z567" s="101"/>
      <c r="AA567" s="101"/>
      <c r="AB567" s="101"/>
      <c r="AC567" s="95"/>
    </row>
    <row r="568" spans="1:29" ht="18.75" customHeight="1">
      <c r="A568" s="94"/>
      <c r="B568" s="95"/>
      <c r="C568" s="95"/>
      <c r="D568" s="95"/>
      <c r="E568" s="95"/>
      <c r="F568" s="95"/>
      <c r="G568" s="96"/>
      <c r="H568" s="95"/>
      <c r="I568" s="95"/>
      <c r="J568" s="95"/>
      <c r="K568" s="95"/>
      <c r="L568" s="95"/>
      <c r="M568" s="95"/>
      <c r="N568" s="95"/>
      <c r="O568" s="98"/>
      <c r="P568" s="98"/>
      <c r="Q568" s="96"/>
      <c r="R568" s="101"/>
      <c r="S568" s="96"/>
      <c r="T568" s="100"/>
      <c r="U568" s="100"/>
      <c r="V568" s="100"/>
      <c r="W568" s="95"/>
      <c r="X568" s="100"/>
      <c r="Y568" s="145"/>
      <c r="Z568" s="101"/>
      <c r="AA568" s="101"/>
      <c r="AB568" s="101"/>
      <c r="AC568" s="95"/>
    </row>
    <row r="569" spans="1:29" ht="18.75" customHeight="1">
      <c r="A569" s="94"/>
      <c r="B569" s="95"/>
      <c r="C569" s="95"/>
      <c r="D569" s="95"/>
      <c r="E569" s="95"/>
      <c r="F569" s="95"/>
      <c r="G569" s="96"/>
      <c r="H569" s="95"/>
      <c r="I569" s="95"/>
      <c r="J569" s="95"/>
      <c r="K569" s="95"/>
      <c r="L569" s="95"/>
      <c r="M569" s="95"/>
      <c r="N569" s="95"/>
      <c r="O569" s="98"/>
      <c r="P569" s="98"/>
      <c r="Q569" s="96"/>
      <c r="R569" s="101"/>
      <c r="S569" s="96"/>
      <c r="T569" s="100"/>
      <c r="U569" s="100"/>
      <c r="V569" s="100"/>
      <c r="W569" s="95"/>
      <c r="X569" s="100"/>
      <c r="Y569" s="145"/>
      <c r="Z569" s="101"/>
      <c r="AA569" s="101"/>
      <c r="AB569" s="101"/>
      <c r="AC569" s="95"/>
    </row>
    <row r="570" spans="1:29" ht="18.75" customHeight="1">
      <c r="A570" s="94"/>
      <c r="B570" s="95"/>
      <c r="C570" s="95"/>
      <c r="D570" s="95"/>
      <c r="E570" s="95"/>
      <c r="F570" s="95"/>
      <c r="G570" s="96"/>
      <c r="H570" s="95"/>
      <c r="I570" s="95"/>
      <c r="J570" s="95"/>
      <c r="K570" s="95"/>
      <c r="L570" s="95"/>
      <c r="M570" s="95"/>
      <c r="N570" s="95"/>
      <c r="O570" s="98"/>
      <c r="P570" s="98"/>
      <c r="Q570" s="96"/>
      <c r="R570" s="101"/>
      <c r="S570" s="96"/>
      <c r="T570" s="100"/>
      <c r="U570" s="100"/>
      <c r="V570" s="100"/>
      <c r="W570" s="95"/>
      <c r="X570" s="100"/>
      <c r="Y570" s="145"/>
      <c r="Z570" s="101"/>
      <c r="AA570" s="101"/>
      <c r="AB570" s="101"/>
      <c r="AC570" s="95"/>
    </row>
    <row r="571" spans="1:29" ht="18.75" customHeight="1">
      <c r="A571" s="94"/>
      <c r="B571" s="95"/>
      <c r="C571" s="95"/>
      <c r="D571" s="95"/>
      <c r="E571" s="95"/>
      <c r="F571" s="95"/>
      <c r="G571" s="96"/>
      <c r="H571" s="95"/>
      <c r="I571" s="95"/>
      <c r="J571" s="95"/>
      <c r="K571" s="95"/>
      <c r="L571" s="95"/>
      <c r="M571" s="95"/>
      <c r="N571" s="95"/>
      <c r="O571" s="98"/>
      <c r="P571" s="98"/>
      <c r="Q571" s="96"/>
      <c r="R571" s="101"/>
      <c r="S571" s="96"/>
      <c r="T571" s="100"/>
      <c r="U571" s="100"/>
      <c r="V571" s="100"/>
      <c r="W571" s="95"/>
      <c r="X571" s="100"/>
      <c r="Y571" s="145"/>
      <c r="Z571" s="101"/>
      <c r="AA571" s="101"/>
      <c r="AB571" s="101"/>
      <c r="AC571" s="95"/>
    </row>
    <row r="572" spans="1:29" ht="18.75" customHeight="1">
      <c r="A572" s="94"/>
      <c r="B572" s="95"/>
      <c r="C572" s="95"/>
      <c r="D572" s="95"/>
      <c r="E572" s="95"/>
      <c r="F572" s="95"/>
      <c r="G572" s="96"/>
      <c r="H572" s="95"/>
      <c r="I572" s="95"/>
      <c r="J572" s="95"/>
      <c r="K572" s="95"/>
      <c r="L572" s="95"/>
      <c r="M572" s="95"/>
      <c r="N572" s="95"/>
      <c r="O572" s="98"/>
      <c r="P572" s="98"/>
      <c r="Q572" s="96"/>
      <c r="R572" s="101"/>
      <c r="S572" s="96"/>
      <c r="T572" s="100"/>
      <c r="U572" s="100"/>
      <c r="V572" s="100"/>
      <c r="W572" s="95"/>
      <c r="X572" s="100"/>
      <c r="Y572" s="145"/>
      <c r="Z572" s="101"/>
      <c r="AA572" s="101"/>
      <c r="AB572" s="101"/>
      <c r="AC572" s="95"/>
    </row>
    <row r="573" spans="1:29" ht="18.75" customHeight="1">
      <c r="A573" s="94"/>
      <c r="B573" s="95"/>
      <c r="C573" s="95"/>
      <c r="D573" s="95"/>
      <c r="E573" s="95"/>
      <c r="F573" s="95"/>
      <c r="G573" s="96"/>
      <c r="H573" s="95"/>
      <c r="I573" s="95"/>
      <c r="J573" s="95"/>
      <c r="K573" s="95"/>
      <c r="L573" s="95"/>
      <c r="M573" s="95"/>
      <c r="N573" s="95"/>
      <c r="O573" s="98"/>
      <c r="P573" s="98"/>
      <c r="Q573" s="96"/>
      <c r="R573" s="101"/>
      <c r="S573" s="96"/>
      <c r="T573" s="100"/>
      <c r="U573" s="100"/>
      <c r="V573" s="100"/>
      <c r="W573" s="95"/>
      <c r="X573" s="100"/>
      <c r="Y573" s="145"/>
      <c r="Z573" s="101"/>
      <c r="AA573" s="101"/>
      <c r="AB573" s="101"/>
      <c r="AC573" s="95"/>
    </row>
    <row r="574" spans="1:29" ht="18.75" customHeight="1">
      <c r="A574" s="94"/>
      <c r="B574" s="95"/>
      <c r="C574" s="95"/>
      <c r="D574" s="95"/>
      <c r="E574" s="95"/>
      <c r="F574" s="95"/>
      <c r="G574" s="96"/>
      <c r="H574" s="95"/>
      <c r="I574" s="95"/>
      <c r="J574" s="95"/>
      <c r="K574" s="95"/>
      <c r="L574" s="95"/>
      <c r="M574" s="95"/>
      <c r="N574" s="95"/>
      <c r="O574" s="98"/>
      <c r="P574" s="98"/>
      <c r="Q574" s="96"/>
      <c r="R574" s="101"/>
      <c r="S574" s="96"/>
      <c r="T574" s="100"/>
      <c r="U574" s="100"/>
      <c r="V574" s="100"/>
      <c r="W574" s="95"/>
      <c r="X574" s="100"/>
      <c r="Y574" s="145"/>
      <c r="Z574" s="101"/>
      <c r="AA574" s="101"/>
      <c r="AB574" s="101"/>
      <c r="AC574" s="95"/>
    </row>
    <row r="575" spans="1:29" ht="18.75" customHeight="1">
      <c r="A575" s="94"/>
      <c r="B575" s="95"/>
      <c r="C575" s="95"/>
      <c r="D575" s="95"/>
      <c r="E575" s="95"/>
      <c r="F575" s="95"/>
      <c r="G575" s="96"/>
      <c r="H575" s="95"/>
      <c r="I575" s="95"/>
      <c r="J575" s="95"/>
      <c r="K575" s="95"/>
      <c r="L575" s="95"/>
      <c r="M575" s="95"/>
      <c r="N575" s="95"/>
      <c r="O575" s="98"/>
      <c r="P575" s="98"/>
      <c r="Q575" s="96"/>
      <c r="R575" s="101"/>
      <c r="S575" s="96"/>
      <c r="T575" s="100"/>
      <c r="U575" s="100"/>
      <c r="V575" s="100"/>
      <c r="W575" s="95"/>
      <c r="X575" s="100"/>
      <c r="Y575" s="145"/>
      <c r="Z575" s="101"/>
      <c r="AA575" s="101"/>
      <c r="AB575" s="101"/>
      <c r="AC575" s="95"/>
    </row>
    <row r="576" spans="1:29" ht="18.75" customHeight="1">
      <c r="A576" s="94"/>
      <c r="B576" s="95"/>
      <c r="C576" s="95"/>
      <c r="D576" s="95"/>
      <c r="E576" s="95"/>
      <c r="F576" s="95"/>
      <c r="G576" s="96"/>
      <c r="H576" s="95"/>
      <c r="I576" s="95"/>
      <c r="J576" s="95"/>
      <c r="K576" s="95"/>
      <c r="L576" s="95"/>
      <c r="M576" s="95"/>
      <c r="N576" s="95"/>
      <c r="O576" s="98"/>
      <c r="P576" s="98"/>
      <c r="Q576" s="96"/>
      <c r="R576" s="101"/>
      <c r="S576" s="96"/>
      <c r="T576" s="100"/>
      <c r="U576" s="100"/>
      <c r="V576" s="100"/>
      <c r="W576" s="95"/>
      <c r="X576" s="100"/>
      <c r="Y576" s="145"/>
      <c r="Z576" s="101"/>
      <c r="AA576" s="101"/>
      <c r="AB576" s="101"/>
      <c r="AC576" s="95"/>
    </row>
    <row r="577" spans="1:29" ht="18.75" customHeight="1">
      <c r="A577" s="94"/>
      <c r="B577" s="95"/>
      <c r="C577" s="95"/>
      <c r="D577" s="95"/>
      <c r="E577" s="95"/>
      <c r="F577" s="95"/>
      <c r="G577" s="96"/>
      <c r="H577" s="95"/>
      <c r="I577" s="95"/>
      <c r="J577" s="95"/>
      <c r="K577" s="95"/>
      <c r="L577" s="95"/>
      <c r="M577" s="95"/>
      <c r="N577" s="95"/>
      <c r="O577" s="98"/>
      <c r="P577" s="98"/>
      <c r="Q577" s="96"/>
      <c r="R577" s="101"/>
      <c r="S577" s="96"/>
      <c r="T577" s="100"/>
      <c r="U577" s="100"/>
      <c r="V577" s="100"/>
      <c r="W577" s="95"/>
      <c r="X577" s="100"/>
      <c r="Y577" s="145"/>
      <c r="Z577" s="101"/>
      <c r="AA577" s="101"/>
      <c r="AB577" s="101"/>
      <c r="AC577" s="95"/>
    </row>
    <row r="578" spans="1:29" ht="18.75" customHeight="1">
      <c r="A578" s="94"/>
      <c r="B578" s="95"/>
      <c r="C578" s="95"/>
      <c r="D578" s="95"/>
      <c r="E578" s="95"/>
      <c r="F578" s="95"/>
      <c r="G578" s="96"/>
      <c r="H578" s="95"/>
      <c r="I578" s="95"/>
      <c r="J578" s="95"/>
      <c r="K578" s="95"/>
      <c r="L578" s="95"/>
      <c r="M578" s="95"/>
      <c r="N578" s="95"/>
      <c r="O578" s="98"/>
      <c r="P578" s="98"/>
      <c r="Q578" s="96"/>
      <c r="R578" s="101"/>
      <c r="S578" s="96"/>
      <c r="T578" s="100"/>
      <c r="U578" s="100"/>
      <c r="V578" s="100"/>
      <c r="W578" s="95"/>
      <c r="X578" s="100"/>
      <c r="Y578" s="145"/>
      <c r="Z578" s="101"/>
      <c r="AA578" s="101"/>
      <c r="AB578" s="101"/>
      <c r="AC578" s="95"/>
    </row>
    <row r="579" spans="1:29" ht="18.75" customHeight="1">
      <c r="A579" s="94"/>
      <c r="B579" s="95"/>
      <c r="C579" s="95"/>
      <c r="D579" s="95"/>
      <c r="E579" s="95"/>
      <c r="F579" s="95"/>
      <c r="G579" s="96"/>
      <c r="H579" s="95"/>
      <c r="I579" s="95"/>
      <c r="J579" s="95"/>
      <c r="K579" s="95"/>
      <c r="L579" s="95"/>
      <c r="M579" s="95"/>
      <c r="N579" s="95"/>
      <c r="O579" s="98"/>
      <c r="P579" s="98"/>
      <c r="Q579" s="96"/>
      <c r="R579" s="101"/>
      <c r="S579" s="96"/>
      <c r="T579" s="100"/>
      <c r="U579" s="100"/>
      <c r="V579" s="100"/>
      <c r="W579" s="95"/>
      <c r="X579" s="100"/>
      <c r="Y579" s="145"/>
      <c r="Z579" s="101"/>
      <c r="AA579" s="101"/>
      <c r="AB579" s="101"/>
      <c r="AC579" s="95"/>
    </row>
    <row r="580" spans="1:29" ht="18.75" customHeight="1">
      <c r="A580" s="94"/>
      <c r="B580" s="95"/>
      <c r="C580" s="95"/>
      <c r="D580" s="95"/>
      <c r="E580" s="95"/>
      <c r="F580" s="95"/>
      <c r="G580" s="96"/>
      <c r="H580" s="95"/>
      <c r="I580" s="95"/>
      <c r="J580" s="95"/>
      <c r="K580" s="95"/>
      <c r="L580" s="95"/>
      <c r="M580" s="95"/>
      <c r="N580" s="95"/>
      <c r="O580" s="98"/>
      <c r="P580" s="98"/>
      <c r="Q580" s="96"/>
      <c r="R580" s="101"/>
      <c r="S580" s="96"/>
      <c r="T580" s="100"/>
      <c r="U580" s="100"/>
      <c r="V580" s="100"/>
      <c r="W580" s="95"/>
      <c r="X580" s="100"/>
      <c r="Y580" s="145"/>
      <c r="Z580" s="101"/>
      <c r="AA580" s="101"/>
      <c r="AB580" s="101"/>
      <c r="AC580" s="95"/>
    </row>
    <row r="581" spans="1:29" ht="18.75" customHeight="1">
      <c r="A581" s="94"/>
      <c r="B581" s="95"/>
      <c r="C581" s="95"/>
      <c r="D581" s="95"/>
      <c r="E581" s="95"/>
      <c r="F581" s="95"/>
      <c r="G581" s="96"/>
      <c r="H581" s="95"/>
      <c r="I581" s="95"/>
      <c r="J581" s="95"/>
      <c r="K581" s="95"/>
      <c r="L581" s="95"/>
      <c r="M581" s="95"/>
      <c r="N581" s="95"/>
      <c r="O581" s="98"/>
      <c r="P581" s="98"/>
      <c r="Q581" s="96"/>
      <c r="R581" s="101"/>
      <c r="S581" s="96"/>
      <c r="T581" s="100"/>
      <c r="U581" s="100"/>
      <c r="V581" s="100"/>
      <c r="W581" s="95"/>
      <c r="X581" s="100"/>
      <c r="Y581" s="145"/>
      <c r="Z581" s="101"/>
      <c r="AA581" s="101"/>
      <c r="AB581" s="101"/>
      <c r="AC581" s="95"/>
    </row>
    <row r="582" spans="1:29" ht="18.75" customHeight="1">
      <c r="A582" s="94"/>
      <c r="B582" s="95"/>
      <c r="C582" s="95"/>
      <c r="D582" s="95"/>
      <c r="E582" s="95"/>
      <c r="F582" s="95"/>
      <c r="G582" s="96"/>
      <c r="H582" s="95"/>
      <c r="I582" s="95"/>
      <c r="J582" s="95"/>
      <c r="K582" s="95"/>
      <c r="L582" s="95"/>
      <c r="M582" s="95"/>
      <c r="N582" s="95"/>
      <c r="O582" s="98"/>
      <c r="P582" s="98"/>
      <c r="Q582" s="96"/>
      <c r="R582" s="101"/>
      <c r="S582" s="96"/>
      <c r="T582" s="100"/>
      <c r="U582" s="100"/>
      <c r="V582" s="100"/>
      <c r="W582" s="95"/>
      <c r="X582" s="100"/>
      <c r="Y582" s="145"/>
      <c r="Z582" s="101"/>
      <c r="AA582" s="101"/>
      <c r="AB582" s="101"/>
      <c r="AC582" s="95"/>
    </row>
    <row r="583" spans="1:29" ht="18.75" customHeight="1">
      <c r="A583" s="94"/>
      <c r="B583" s="95"/>
      <c r="C583" s="95"/>
      <c r="D583" s="95"/>
      <c r="E583" s="95"/>
      <c r="F583" s="95"/>
      <c r="G583" s="96"/>
      <c r="H583" s="95"/>
      <c r="I583" s="95"/>
      <c r="J583" s="95"/>
      <c r="K583" s="95"/>
      <c r="L583" s="95"/>
      <c r="M583" s="95"/>
      <c r="N583" s="95"/>
      <c r="O583" s="98"/>
      <c r="P583" s="98"/>
      <c r="Q583" s="96"/>
      <c r="R583" s="101"/>
      <c r="S583" s="96"/>
      <c r="T583" s="100"/>
      <c r="U583" s="100"/>
      <c r="V583" s="100"/>
      <c r="W583" s="95"/>
      <c r="X583" s="100"/>
      <c r="Y583" s="145"/>
      <c r="Z583" s="101"/>
      <c r="AA583" s="101"/>
      <c r="AB583" s="101"/>
      <c r="AC583" s="95"/>
    </row>
    <row r="584" spans="1:29" ht="18.75" customHeight="1">
      <c r="A584" s="94"/>
      <c r="B584" s="95"/>
      <c r="C584" s="95"/>
      <c r="D584" s="95"/>
      <c r="E584" s="95"/>
      <c r="F584" s="95"/>
      <c r="G584" s="96"/>
      <c r="H584" s="95"/>
      <c r="I584" s="95"/>
      <c r="J584" s="95"/>
      <c r="K584" s="95"/>
      <c r="L584" s="95"/>
      <c r="M584" s="95"/>
      <c r="N584" s="95"/>
      <c r="O584" s="98"/>
      <c r="P584" s="98"/>
      <c r="Q584" s="96"/>
      <c r="R584" s="101"/>
      <c r="S584" s="96"/>
      <c r="T584" s="100"/>
      <c r="U584" s="100"/>
      <c r="V584" s="100"/>
      <c r="W584" s="95"/>
      <c r="X584" s="100"/>
      <c r="Y584" s="145"/>
      <c r="Z584" s="101"/>
      <c r="AA584" s="101"/>
      <c r="AB584" s="101"/>
      <c r="AC584" s="95"/>
    </row>
    <row r="585" spans="1:29" ht="18.75" customHeight="1">
      <c r="A585" s="94"/>
      <c r="B585" s="95"/>
      <c r="C585" s="95"/>
      <c r="D585" s="95"/>
      <c r="E585" s="95"/>
      <c r="F585" s="95"/>
      <c r="G585" s="96"/>
      <c r="H585" s="95"/>
      <c r="I585" s="95"/>
      <c r="J585" s="95"/>
      <c r="K585" s="95"/>
      <c r="L585" s="95"/>
      <c r="M585" s="95"/>
      <c r="N585" s="95"/>
      <c r="O585" s="98"/>
      <c r="P585" s="98"/>
      <c r="Q585" s="96"/>
      <c r="R585" s="101"/>
      <c r="S585" s="96"/>
      <c r="T585" s="100"/>
      <c r="U585" s="100"/>
      <c r="V585" s="100"/>
      <c r="W585" s="95"/>
      <c r="X585" s="100"/>
      <c r="Y585" s="145"/>
      <c r="Z585" s="101"/>
      <c r="AA585" s="101"/>
      <c r="AB585" s="101"/>
      <c r="AC585" s="95"/>
    </row>
    <row r="586" spans="1:29" ht="18.75" customHeight="1">
      <c r="A586" s="94"/>
      <c r="B586" s="95"/>
      <c r="C586" s="95"/>
      <c r="D586" s="95"/>
      <c r="E586" s="95"/>
      <c r="F586" s="95"/>
      <c r="G586" s="96"/>
      <c r="H586" s="95"/>
      <c r="I586" s="95"/>
      <c r="J586" s="95"/>
      <c r="K586" s="95"/>
      <c r="L586" s="95"/>
      <c r="M586" s="95"/>
      <c r="N586" s="95"/>
      <c r="O586" s="98"/>
      <c r="P586" s="98"/>
      <c r="Q586" s="96"/>
      <c r="R586" s="101"/>
      <c r="S586" s="96"/>
      <c r="T586" s="100"/>
      <c r="U586" s="100"/>
      <c r="V586" s="100"/>
      <c r="W586" s="95"/>
      <c r="X586" s="100"/>
      <c r="Y586" s="145"/>
      <c r="Z586" s="101"/>
      <c r="AA586" s="101"/>
      <c r="AB586" s="101"/>
      <c r="AC586" s="95"/>
    </row>
    <row r="587" spans="1:29" ht="18.75" customHeight="1">
      <c r="A587" s="94"/>
      <c r="B587" s="95"/>
      <c r="C587" s="95"/>
      <c r="D587" s="95"/>
      <c r="E587" s="95"/>
      <c r="F587" s="95"/>
      <c r="G587" s="96"/>
      <c r="H587" s="95"/>
      <c r="I587" s="95"/>
      <c r="J587" s="95"/>
      <c r="K587" s="95"/>
      <c r="L587" s="95"/>
      <c r="M587" s="95"/>
      <c r="N587" s="95"/>
      <c r="O587" s="98"/>
      <c r="P587" s="98"/>
      <c r="Q587" s="96"/>
      <c r="R587" s="101"/>
      <c r="S587" s="96"/>
      <c r="T587" s="100"/>
      <c r="U587" s="100"/>
      <c r="V587" s="100"/>
      <c r="W587" s="95"/>
      <c r="X587" s="100"/>
      <c r="Y587" s="145"/>
      <c r="Z587" s="101"/>
      <c r="AA587" s="101"/>
      <c r="AB587" s="101"/>
      <c r="AC587" s="95"/>
    </row>
    <row r="588" spans="1:29" ht="18.75" customHeight="1">
      <c r="A588" s="94"/>
      <c r="B588" s="95"/>
      <c r="C588" s="95"/>
      <c r="D588" s="95"/>
      <c r="E588" s="95"/>
      <c r="F588" s="95"/>
      <c r="G588" s="96"/>
      <c r="H588" s="95"/>
      <c r="I588" s="95"/>
      <c r="J588" s="95"/>
      <c r="K588" s="95"/>
      <c r="L588" s="95"/>
      <c r="M588" s="95"/>
      <c r="N588" s="95"/>
      <c r="O588" s="98"/>
      <c r="P588" s="98"/>
      <c r="Q588" s="96"/>
      <c r="R588" s="101"/>
      <c r="S588" s="96"/>
      <c r="T588" s="100"/>
      <c r="U588" s="100"/>
      <c r="V588" s="100"/>
      <c r="W588" s="95"/>
      <c r="X588" s="100"/>
      <c r="Y588" s="145"/>
      <c r="Z588" s="101"/>
      <c r="AA588" s="101"/>
      <c r="AB588" s="101"/>
      <c r="AC588" s="95"/>
    </row>
    <row r="589" spans="1:29" ht="18.75" customHeight="1">
      <c r="A589" s="94"/>
      <c r="B589" s="95"/>
      <c r="C589" s="95"/>
      <c r="D589" s="95"/>
      <c r="E589" s="95"/>
      <c r="F589" s="95"/>
      <c r="G589" s="96"/>
      <c r="H589" s="95"/>
      <c r="I589" s="95"/>
      <c r="J589" s="95"/>
      <c r="K589" s="95"/>
      <c r="L589" s="95"/>
      <c r="M589" s="95"/>
      <c r="N589" s="95"/>
      <c r="O589" s="98"/>
      <c r="P589" s="98"/>
      <c r="Q589" s="96"/>
      <c r="R589" s="101"/>
      <c r="S589" s="96"/>
      <c r="T589" s="100"/>
      <c r="U589" s="100"/>
      <c r="V589" s="100"/>
      <c r="W589" s="95"/>
      <c r="X589" s="100"/>
      <c r="Y589" s="145"/>
      <c r="Z589" s="101"/>
      <c r="AA589" s="101"/>
      <c r="AB589" s="101"/>
      <c r="AC589" s="95"/>
    </row>
    <row r="590" spans="1:29" ht="18.75" customHeight="1">
      <c r="A590" s="94"/>
      <c r="B590" s="95"/>
      <c r="C590" s="95"/>
      <c r="D590" s="95"/>
      <c r="E590" s="95"/>
      <c r="F590" s="95"/>
      <c r="G590" s="96"/>
      <c r="H590" s="95"/>
      <c r="I590" s="95"/>
      <c r="J590" s="95"/>
      <c r="K590" s="95"/>
      <c r="L590" s="95"/>
      <c r="M590" s="95"/>
      <c r="N590" s="95"/>
      <c r="O590" s="98"/>
      <c r="P590" s="98"/>
      <c r="Q590" s="96"/>
      <c r="R590" s="101"/>
      <c r="S590" s="96"/>
      <c r="T590" s="100"/>
      <c r="U590" s="100"/>
      <c r="V590" s="100"/>
      <c r="W590" s="95"/>
      <c r="X590" s="100"/>
      <c r="Y590" s="145"/>
      <c r="Z590" s="101"/>
      <c r="AA590" s="101"/>
      <c r="AB590" s="101"/>
      <c r="AC590" s="95"/>
    </row>
    <row r="591" spans="1:29" ht="18.75" customHeight="1">
      <c r="A591" s="94"/>
      <c r="B591" s="95"/>
      <c r="C591" s="95"/>
      <c r="D591" s="95"/>
      <c r="E591" s="95"/>
      <c r="F591" s="95"/>
      <c r="G591" s="96"/>
      <c r="H591" s="95"/>
      <c r="I591" s="95"/>
      <c r="J591" s="95"/>
      <c r="K591" s="95"/>
      <c r="L591" s="95"/>
      <c r="M591" s="95"/>
      <c r="N591" s="95"/>
      <c r="O591" s="98"/>
      <c r="P591" s="98"/>
      <c r="Q591" s="96"/>
      <c r="R591" s="101"/>
      <c r="S591" s="96"/>
      <c r="T591" s="100"/>
      <c r="U591" s="100"/>
      <c r="V591" s="100"/>
      <c r="W591" s="95"/>
      <c r="X591" s="100"/>
      <c r="Y591" s="145"/>
      <c r="Z591" s="101"/>
      <c r="AA591" s="101"/>
      <c r="AB591" s="101"/>
      <c r="AC591" s="95"/>
    </row>
    <row r="592" spans="1:29" ht="18.75" customHeight="1">
      <c r="A592" s="94"/>
      <c r="B592" s="95"/>
      <c r="C592" s="95"/>
      <c r="D592" s="95"/>
      <c r="E592" s="95"/>
      <c r="F592" s="95"/>
      <c r="G592" s="96"/>
      <c r="H592" s="95"/>
      <c r="I592" s="95"/>
      <c r="J592" s="95"/>
      <c r="K592" s="95"/>
      <c r="L592" s="95"/>
      <c r="M592" s="95"/>
      <c r="N592" s="95"/>
      <c r="O592" s="98"/>
      <c r="P592" s="98"/>
      <c r="Q592" s="96"/>
      <c r="R592" s="101"/>
      <c r="S592" s="96"/>
      <c r="T592" s="100"/>
      <c r="U592" s="100"/>
      <c r="V592" s="100"/>
      <c r="W592" s="95"/>
      <c r="X592" s="100"/>
      <c r="Y592" s="145"/>
      <c r="Z592" s="101"/>
      <c r="AA592" s="101"/>
      <c r="AB592" s="101"/>
      <c r="AC592" s="95"/>
    </row>
    <row r="593" spans="1:29" ht="18.75" customHeight="1">
      <c r="A593" s="94"/>
      <c r="B593" s="95"/>
      <c r="C593" s="95"/>
      <c r="D593" s="95"/>
      <c r="E593" s="95"/>
      <c r="F593" s="95"/>
      <c r="G593" s="96"/>
      <c r="H593" s="95"/>
      <c r="I593" s="95"/>
      <c r="J593" s="95"/>
      <c r="K593" s="95"/>
      <c r="L593" s="95"/>
      <c r="M593" s="95"/>
      <c r="N593" s="95"/>
      <c r="O593" s="98"/>
      <c r="P593" s="98"/>
      <c r="Q593" s="96"/>
      <c r="R593" s="101"/>
      <c r="S593" s="96"/>
      <c r="T593" s="100"/>
      <c r="U593" s="100"/>
      <c r="V593" s="100"/>
      <c r="W593" s="95"/>
      <c r="X593" s="100"/>
      <c r="Y593" s="145"/>
      <c r="Z593" s="101"/>
      <c r="AA593" s="101"/>
      <c r="AB593" s="101"/>
      <c r="AC593" s="95"/>
    </row>
    <row r="594" spans="1:29" ht="18.75" customHeight="1">
      <c r="A594" s="94"/>
      <c r="B594" s="95"/>
      <c r="C594" s="95"/>
      <c r="D594" s="95"/>
      <c r="E594" s="95"/>
      <c r="F594" s="95"/>
      <c r="G594" s="96"/>
      <c r="H594" s="95"/>
      <c r="I594" s="95"/>
      <c r="J594" s="95"/>
      <c r="K594" s="95"/>
      <c r="L594" s="95"/>
      <c r="M594" s="95"/>
      <c r="N594" s="95"/>
      <c r="O594" s="98"/>
      <c r="P594" s="98"/>
      <c r="Q594" s="96"/>
      <c r="R594" s="101"/>
      <c r="S594" s="96"/>
      <c r="T594" s="100"/>
      <c r="U594" s="100"/>
      <c r="V594" s="100"/>
      <c r="W594" s="95"/>
      <c r="X594" s="100"/>
      <c r="Y594" s="145"/>
      <c r="Z594" s="101"/>
      <c r="AA594" s="101"/>
      <c r="AB594" s="101"/>
      <c r="AC594" s="95"/>
    </row>
    <row r="595" spans="1:29" ht="18.75" customHeight="1">
      <c r="A595" s="94"/>
      <c r="B595" s="95"/>
      <c r="C595" s="95"/>
      <c r="D595" s="95"/>
      <c r="E595" s="95"/>
      <c r="F595" s="95"/>
      <c r="G595" s="96"/>
      <c r="H595" s="95"/>
      <c r="I595" s="95"/>
      <c r="J595" s="95"/>
      <c r="K595" s="95"/>
      <c r="L595" s="95"/>
      <c r="M595" s="95"/>
      <c r="N595" s="95"/>
      <c r="O595" s="98"/>
      <c r="P595" s="98"/>
      <c r="Q595" s="96"/>
      <c r="R595" s="101"/>
      <c r="S595" s="96"/>
      <c r="T595" s="100"/>
      <c r="U595" s="100"/>
      <c r="V595" s="100"/>
      <c r="W595" s="95"/>
      <c r="X595" s="100"/>
      <c r="Y595" s="145"/>
      <c r="Z595" s="101"/>
      <c r="AA595" s="101"/>
      <c r="AB595" s="101"/>
      <c r="AC595" s="95"/>
    </row>
    <row r="596" spans="1:29" ht="18.75" customHeight="1">
      <c r="A596" s="94"/>
      <c r="B596" s="95"/>
      <c r="C596" s="95"/>
      <c r="D596" s="95"/>
      <c r="E596" s="95"/>
      <c r="F596" s="95"/>
      <c r="G596" s="96"/>
      <c r="H596" s="95"/>
      <c r="I596" s="95"/>
      <c r="J596" s="95"/>
      <c r="K596" s="95"/>
      <c r="L596" s="95"/>
      <c r="M596" s="95"/>
      <c r="N596" s="95"/>
      <c r="O596" s="98"/>
      <c r="P596" s="98"/>
      <c r="Q596" s="96"/>
      <c r="R596" s="101"/>
      <c r="S596" s="96"/>
      <c r="T596" s="100"/>
      <c r="U596" s="100"/>
      <c r="V596" s="100"/>
      <c r="W596" s="95"/>
      <c r="X596" s="100"/>
      <c r="Y596" s="145"/>
      <c r="Z596" s="101"/>
      <c r="AA596" s="101"/>
      <c r="AB596" s="101"/>
      <c r="AC596" s="95"/>
    </row>
    <row r="597" spans="1:29" ht="18.75" customHeight="1">
      <c r="A597" s="94"/>
      <c r="B597" s="95"/>
      <c r="C597" s="95"/>
      <c r="D597" s="95"/>
      <c r="E597" s="95"/>
      <c r="F597" s="95"/>
      <c r="G597" s="96"/>
      <c r="H597" s="95"/>
      <c r="I597" s="95"/>
      <c r="J597" s="95"/>
      <c r="K597" s="95"/>
      <c r="L597" s="95"/>
      <c r="M597" s="95"/>
      <c r="N597" s="95"/>
      <c r="O597" s="98"/>
      <c r="P597" s="98"/>
      <c r="Q597" s="96"/>
      <c r="R597" s="101"/>
      <c r="S597" s="96"/>
      <c r="T597" s="100"/>
      <c r="U597" s="100"/>
      <c r="V597" s="100"/>
      <c r="W597" s="95"/>
      <c r="X597" s="100"/>
      <c r="Y597" s="145"/>
      <c r="Z597" s="101"/>
      <c r="AA597" s="101"/>
      <c r="AB597" s="101"/>
      <c r="AC597" s="95"/>
    </row>
    <row r="598" spans="1:29" ht="18.75" customHeight="1">
      <c r="A598" s="94"/>
      <c r="B598" s="95"/>
      <c r="C598" s="95"/>
      <c r="D598" s="95"/>
      <c r="E598" s="95"/>
      <c r="F598" s="95"/>
      <c r="G598" s="96"/>
      <c r="H598" s="95"/>
      <c r="I598" s="95"/>
      <c r="J598" s="95"/>
      <c r="K598" s="95"/>
      <c r="L598" s="95"/>
      <c r="M598" s="95"/>
      <c r="N598" s="95"/>
      <c r="O598" s="98"/>
      <c r="P598" s="98"/>
      <c r="Q598" s="96"/>
      <c r="R598" s="101"/>
      <c r="S598" s="96"/>
      <c r="T598" s="100"/>
      <c r="U598" s="100"/>
      <c r="V598" s="100"/>
      <c r="W598" s="95"/>
      <c r="X598" s="100"/>
      <c r="Y598" s="145"/>
      <c r="Z598" s="101"/>
      <c r="AA598" s="101"/>
      <c r="AB598" s="101"/>
      <c r="AC598" s="95"/>
    </row>
    <row r="599" spans="1:29" ht="18.75" customHeight="1">
      <c r="A599" s="94"/>
      <c r="B599" s="95"/>
      <c r="C599" s="95"/>
      <c r="D599" s="95"/>
      <c r="E599" s="95"/>
      <c r="F599" s="95"/>
      <c r="G599" s="96"/>
      <c r="H599" s="95"/>
      <c r="I599" s="95"/>
      <c r="J599" s="95"/>
      <c r="K599" s="95"/>
      <c r="L599" s="95"/>
      <c r="M599" s="95"/>
      <c r="N599" s="95"/>
      <c r="O599" s="98"/>
      <c r="P599" s="98"/>
      <c r="Q599" s="96"/>
      <c r="R599" s="101"/>
      <c r="S599" s="96"/>
      <c r="T599" s="100"/>
      <c r="U599" s="100"/>
      <c r="V599" s="100"/>
      <c r="W599" s="95"/>
      <c r="X599" s="100"/>
      <c r="Y599" s="145"/>
      <c r="Z599" s="101"/>
      <c r="AA599" s="101"/>
      <c r="AB599" s="101"/>
      <c r="AC599" s="95"/>
    </row>
    <row r="600" spans="1:29" ht="18.75" customHeight="1">
      <c r="A600" s="94"/>
      <c r="B600" s="95"/>
      <c r="C600" s="95"/>
      <c r="D600" s="95"/>
      <c r="E600" s="95"/>
      <c r="F600" s="95"/>
      <c r="G600" s="96"/>
      <c r="H600" s="95"/>
      <c r="I600" s="95"/>
      <c r="J600" s="95"/>
      <c r="K600" s="95"/>
      <c r="L600" s="95"/>
      <c r="M600" s="95"/>
      <c r="N600" s="95"/>
      <c r="O600" s="98"/>
      <c r="P600" s="98"/>
      <c r="Q600" s="96"/>
      <c r="R600" s="101"/>
      <c r="S600" s="96"/>
      <c r="T600" s="100"/>
      <c r="U600" s="100"/>
      <c r="V600" s="100"/>
      <c r="W600" s="95"/>
      <c r="X600" s="100"/>
      <c r="Y600" s="145"/>
      <c r="Z600" s="101"/>
      <c r="AA600" s="101"/>
      <c r="AB600" s="101"/>
      <c r="AC600" s="95"/>
    </row>
    <row r="601" spans="1:29" ht="18.75" customHeight="1">
      <c r="A601" s="94"/>
      <c r="B601" s="95"/>
      <c r="C601" s="95"/>
      <c r="D601" s="95"/>
      <c r="E601" s="95"/>
      <c r="F601" s="95"/>
      <c r="G601" s="96"/>
      <c r="H601" s="95"/>
      <c r="I601" s="95"/>
      <c r="J601" s="95"/>
      <c r="K601" s="95"/>
      <c r="L601" s="95"/>
      <c r="M601" s="95"/>
      <c r="N601" s="95"/>
      <c r="O601" s="98"/>
      <c r="P601" s="98"/>
      <c r="Q601" s="96"/>
      <c r="R601" s="101"/>
      <c r="S601" s="96"/>
      <c r="T601" s="100"/>
      <c r="U601" s="100"/>
      <c r="V601" s="100"/>
      <c r="W601" s="95"/>
      <c r="X601" s="100"/>
      <c r="Y601" s="145"/>
      <c r="Z601" s="101"/>
      <c r="AA601" s="101"/>
      <c r="AB601" s="101"/>
      <c r="AC601" s="95"/>
    </row>
    <row r="602" spans="1:29" ht="18.75" customHeight="1">
      <c r="A602" s="94"/>
      <c r="B602" s="95"/>
      <c r="C602" s="95"/>
      <c r="D602" s="95"/>
      <c r="E602" s="95"/>
      <c r="F602" s="95"/>
      <c r="G602" s="96"/>
      <c r="H602" s="95"/>
      <c r="I602" s="95"/>
      <c r="J602" s="95"/>
      <c r="K602" s="95"/>
      <c r="L602" s="95"/>
      <c r="M602" s="95"/>
      <c r="N602" s="95"/>
      <c r="O602" s="98"/>
      <c r="P602" s="98"/>
      <c r="Q602" s="96"/>
      <c r="R602" s="101"/>
      <c r="S602" s="96"/>
      <c r="T602" s="100"/>
      <c r="U602" s="100"/>
      <c r="V602" s="100"/>
      <c r="W602" s="95"/>
      <c r="X602" s="100"/>
      <c r="Y602" s="145"/>
      <c r="Z602" s="101"/>
      <c r="AA602" s="101"/>
      <c r="AB602" s="101"/>
      <c r="AC602" s="95"/>
    </row>
    <row r="603" spans="1:29" ht="18.75" customHeight="1">
      <c r="A603" s="94"/>
      <c r="B603" s="95"/>
      <c r="C603" s="95"/>
      <c r="D603" s="95"/>
      <c r="E603" s="95"/>
      <c r="F603" s="95"/>
      <c r="G603" s="96"/>
      <c r="H603" s="95"/>
      <c r="I603" s="95"/>
      <c r="J603" s="95"/>
      <c r="K603" s="95"/>
      <c r="L603" s="95"/>
      <c r="M603" s="95"/>
      <c r="N603" s="95"/>
      <c r="O603" s="98"/>
      <c r="P603" s="98"/>
      <c r="Q603" s="96"/>
      <c r="R603" s="101"/>
      <c r="S603" s="96"/>
      <c r="T603" s="100"/>
      <c r="U603" s="100"/>
      <c r="V603" s="100"/>
      <c r="W603" s="95"/>
      <c r="X603" s="100"/>
      <c r="Y603" s="145"/>
      <c r="Z603" s="101"/>
      <c r="AA603" s="101"/>
      <c r="AB603" s="101"/>
      <c r="AC603" s="95"/>
    </row>
    <row r="604" spans="1:29" ht="18.75" customHeight="1">
      <c r="A604" s="94"/>
      <c r="B604" s="95"/>
      <c r="C604" s="95"/>
      <c r="D604" s="95"/>
      <c r="E604" s="95"/>
      <c r="F604" s="95"/>
      <c r="G604" s="96"/>
      <c r="H604" s="95"/>
      <c r="I604" s="95"/>
      <c r="J604" s="95"/>
      <c r="K604" s="95"/>
      <c r="L604" s="95"/>
      <c r="M604" s="95"/>
      <c r="N604" s="95"/>
      <c r="O604" s="98"/>
      <c r="P604" s="98"/>
      <c r="Q604" s="96"/>
      <c r="R604" s="101"/>
      <c r="S604" s="96"/>
      <c r="T604" s="100"/>
      <c r="U604" s="100"/>
      <c r="V604" s="100"/>
      <c r="W604" s="95"/>
      <c r="X604" s="100"/>
      <c r="Y604" s="145"/>
      <c r="Z604" s="101"/>
      <c r="AA604" s="101"/>
      <c r="AB604" s="101"/>
      <c r="AC604" s="95"/>
    </row>
    <row r="605" spans="1:29" ht="18.75" customHeight="1">
      <c r="A605" s="94"/>
      <c r="B605" s="95"/>
      <c r="C605" s="95"/>
      <c r="D605" s="95"/>
      <c r="E605" s="95"/>
      <c r="F605" s="95"/>
      <c r="G605" s="96"/>
      <c r="H605" s="95"/>
      <c r="I605" s="95"/>
      <c r="J605" s="95"/>
      <c r="K605" s="95"/>
      <c r="L605" s="95"/>
      <c r="M605" s="95"/>
      <c r="N605" s="95"/>
      <c r="O605" s="98"/>
      <c r="P605" s="98"/>
      <c r="Q605" s="96"/>
      <c r="R605" s="101"/>
      <c r="S605" s="96"/>
      <c r="T605" s="100"/>
      <c r="U605" s="100"/>
      <c r="V605" s="100"/>
      <c r="W605" s="95"/>
      <c r="X605" s="100"/>
      <c r="Y605" s="145"/>
      <c r="Z605" s="101"/>
      <c r="AA605" s="101"/>
      <c r="AB605" s="101"/>
      <c r="AC605" s="95"/>
    </row>
    <row r="606" spans="1:29" ht="18.75" customHeight="1">
      <c r="A606" s="94"/>
      <c r="B606" s="95"/>
      <c r="C606" s="95"/>
      <c r="D606" s="95"/>
      <c r="E606" s="95"/>
      <c r="F606" s="95"/>
      <c r="G606" s="96"/>
      <c r="H606" s="95"/>
      <c r="I606" s="95"/>
      <c r="J606" s="95"/>
      <c r="K606" s="95"/>
      <c r="L606" s="95"/>
      <c r="M606" s="95"/>
      <c r="N606" s="95"/>
      <c r="O606" s="98"/>
      <c r="P606" s="98"/>
      <c r="Q606" s="96"/>
      <c r="R606" s="101"/>
      <c r="S606" s="96"/>
      <c r="T606" s="100"/>
      <c r="U606" s="100"/>
      <c r="V606" s="100"/>
      <c r="W606" s="95"/>
      <c r="X606" s="100"/>
      <c r="Y606" s="145"/>
      <c r="Z606" s="101"/>
      <c r="AA606" s="101"/>
      <c r="AB606" s="101"/>
      <c r="AC606" s="95"/>
    </row>
    <row r="607" spans="1:29" ht="18.75" customHeight="1">
      <c r="A607" s="94"/>
      <c r="B607" s="95"/>
      <c r="C607" s="95"/>
      <c r="D607" s="95"/>
      <c r="E607" s="95"/>
      <c r="F607" s="95"/>
      <c r="G607" s="96"/>
      <c r="H607" s="95"/>
      <c r="I607" s="95"/>
      <c r="J607" s="95"/>
      <c r="K607" s="95"/>
      <c r="L607" s="95"/>
      <c r="M607" s="95"/>
      <c r="N607" s="95"/>
      <c r="O607" s="98"/>
      <c r="P607" s="98"/>
      <c r="Q607" s="96"/>
      <c r="R607" s="101"/>
      <c r="S607" s="96"/>
      <c r="T607" s="100"/>
      <c r="U607" s="100"/>
      <c r="V607" s="100"/>
      <c r="W607" s="95"/>
      <c r="X607" s="100"/>
      <c r="Y607" s="145"/>
      <c r="Z607" s="101"/>
      <c r="AA607" s="101"/>
      <c r="AB607" s="101"/>
      <c r="AC607" s="95"/>
    </row>
    <row r="608" spans="1:29" ht="18.75" customHeight="1">
      <c r="A608" s="94"/>
      <c r="B608" s="95"/>
      <c r="C608" s="95"/>
      <c r="D608" s="95"/>
      <c r="E608" s="95"/>
      <c r="F608" s="95"/>
      <c r="G608" s="96"/>
      <c r="H608" s="95"/>
      <c r="I608" s="95"/>
      <c r="J608" s="95"/>
      <c r="K608" s="95"/>
      <c r="L608" s="95"/>
      <c r="M608" s="95"/>
      <c r="N608" s="95"/>
      <c r="O608" s="98"/>
      <c r="P608" s="98"/>
      <c r="Q608" s="96"/>
      <c r="R608" s="101"/>
      <c r="S608" s="96"/>
      <c r="T608" s="100"/>
      <c r="U608" s="100"/>
      <c r="V608" s="100"/>
      <c r="W608" s="95"/>
      <c r="X608" s="100"/>
      <c r="Y608" s="145"/>
      <c r="Z608" s="101"/>
      <c r="AA608" s="101"/>
      <c r="AB608" s="101"/>
      <c r="AC608" s="95"/>
    </row>
    <row r="609" spans="1:29" ht="18.75" customHeight="1">
      <c r="A609" s="94"/>
      <c r="B609" s="95"/>
      <c r="C609" s="95"/>
      <c r="D609" s="95"/>
      <c r="E609" s="95"/>
      <c r="F609" s="95"/>
      <c r="G609" s="96"/>
      <c r="H609" s="95"/>
      <c r="I609" s="95"/>
      <c r="J609" s="95"/>
      <c r="K609" s="95"/>
      <c r="L609" s="95"/>
      <c r="M609" s="95"/>
      <c r="N609" s="95"/>
      <c r="O609" s="98"/>
      <c r="P609" s="98"/>
      <c r="Q609" s="96"/>
      <c r="R609" s="101"/>
      <c r="S609" s="96"/>
      <c r="T609" s="100"/>
      <c r="U609" s="100"/>
      <c r="V609" s="100"/>
      <c r="W609" s="95"/>
      <c r="X609" s="100"/>
      <c r="Y609" s="145"/>
      <c r="Z609" s="101"/>
      <c r="AA609" s="101"/>
      <c r="AB609" s="101"/>
      <c r="AC609" s="95"/>
    </row>
    <row r="610" spans="1:29" ht="18.75" customHeight="1">
      <c r="A610" s="94"/>
      <c r="B610" s="95"/>
      <c r="C610" s="95"/>
      <c r="D610" s="95"/>
      <c r="E610" s="95"/>
      <c r="F610" s="95"/>
      <c r="G610" s="96"/>
      <c r="H610" s="95"/>
      <c r="I610" s="95"/>
      <c r="J610" s="95"/>
      <c r="K610" s="95"/>
      <c r="L610" s="95"/>
      <c r="M610" s="95"/>
      <c r="N610" s="95"/>
      <c r="O610" s="98"/>
      <c r="P610" s="98"/>
      <c r="Q610" s="96"/>
      <c r="R610" s="101"/>
      <c r="S610" s="96"/>
      <c r="T610" s="100"/>
      <c r="U610" s="100"/>
      <c r="V610" s="100"/>
      <c r="W610" s="95"/>
      <c r="X610" s="100"/>
      <c r="Y610" s="145"/>
      <c r="Z610" s="101"/>
      <c r="AA610" s="101"/>
      <c r="AB610" s="101"/>
      <c r="AC610" s="95"/>
    </row>
    <row r="611" spans="1:29" ht="18.75" customHeight="1">
      <c r="A611" s="94"/>
      <c r="B611" s="95"/>
      <c r="C611" s="95"/>
      <c r="D611" s="95"/>
      <c r="E611" s="95"/>
      <c r="F611" s="95"/>
      <c r="G611" s="96"/>
      <c r="H611" s="95"/>
      <c r="I611" s="95"/>
      <c r="J611" s="95"/>
      <c r="K611" s="95"/>
      <c r="L611" s="95"/>
      <c r="M611" s="95"/>
      <c r="N611" s="95"/>
      <c r="O611" s="98"/>
      <c r="P611" s="98"/>
      <c r="Q611" s="96"/>
      <c r="R611" s="101"/>
      <c r="S611" s="96"/>
      <c r="T611" s="100"/>
      <c r="U611" s="100"/>
      <c r="V611" s="100"/>
      <c r="W611" s="95"/>
      <c r="X611" s="100"/>
      <c r="Y611" s="145"/>
      <c r="Z611" s="101"/>
      <c r="AA611" s="101"/>
      <c r="AB611" s="101"/>
      <c r="AC611" s="95"/>
    </row>
    <row r="612" spans="1:29" ht="18.75" customHeight="1">
      <c r="A612" s="94"/>
      <c r="B612" s="95"/>
      <c r="C612" s="95"/>
      <c r="D612" s="95"/>
      <c r="E612" s="95"/>
      <c r="F612" s="95"/>
      <c r="G612" s="96"/>
      <c r="H612" s="95"/>
      <c r="I612" s="95"/>
      <c r="J612" s="95"/>
      <c r="K612" s="95"/>
      <c r="L612" s="95"/>
      <c r="M612" s="95"/>
      <c r="N612" s="95"/>
      <c r="O612" s="98"/>
      <c r="P612" s="98"/>
      <c r="Q612" s="96"/>
      <c r="R612" s="101"/>
      <c r="S612" s="96"/>
      <c r="T612" s="100"/>
      <c r="U612" s="100"/>
      <c r="V612" s="100"/>
      <c r="W612" s="95"/>
      <c r="X612" s="100"/>
      <c r="Y612" s="145"/>
      <c r="Z612" s="101"/>
      <c r="AA612" s="101"/>
      <c r="AB612" s="101"/>
      <c r="AC612" s="95"/>
    </row>
    <row r="613" spans="1:29" ht="18.75" customHeight="1">
      <c r="A613" s="94"/>
      <c r="B613" s="95"/>
      <c r="C613" s="95"/>
      <c r="D613" s="95"/>
      <c r="E613" s="95"/>
      <c r="F613" s="95"/>
      <c r="G613" s="96"/>
      <c r="H613" s="95"/>
      <c r="I613" s="95"/>
      <c r="J613" s="95"/>
      <c r="K613" s="95"/>
      <c r="L613" s="95"/>
      <c r="M613" s="95"/>
      <c r="N613" s="95"/>
      <c r="O613" s="98"/>
      <c r="P613" s="98"/>
      <c r="Q613" s="96"/>
      <c r="R613" s="101"/>
      <c r="S613" s="96"/>
      <c r="T613" s="100"/>
      <c r="U613" s="100"/>
      <c r="V613" s="100"/>
      <c r="W613" s="95"/>
      <c r="X613" s="100"/>
      <c r="Y613" s="145"/>
      <c r="Z613" s="101"/>
      <c r="AA613" s="101"/>
      <c r="AB613" s="101"/>
      <c r="AC613" s="95"/>
    </row>
    <row r="614" spans="1:29" ht="18.75" customHeight="1">
      <c r="A614" s="94"/>
      <c r="B614" s="95"/>
      <c r="C614" s="95"/>
      <c r="D614" s="95"/>
      <c r="E614" s="95"/>
      <c r="F614" s="95"/>
      <c r="G614" s="96"/>
      <c r="H614" s="95"/>
      <c r="I614" s="95"/>
      <c r="J614" s="95"/>
      <c r="K614" s="95"/>
      <c r="L614" s="95"/>
      <c r="M614" s="95"/>
      <c r="N614" s="95"/>
      <c r="O614" s="98"/>
      <c r="P614" s="98"/>
      <c r="Q614" s="96"/>
      <c r="R614" s="101"/>
      <c r="S614" s="96"/>
      <c r="T614" s="100"/>
      <c r="U614" s="100"/>
      <c r="V614" s="100"/>
      <c r="W614" s="95"/>
      <c r="X614" s="100"/>
      <c r="Y614" s="145"/>
      <c r="Z614" s="101"/>
      <c r="AA614" s="101"/>
      <c r="AB614" s="101"/>
      <c r="AC614" s="95"/>
    </row>
    <row r="615" spans="1:29" ht="18.75" customHeight="1">
      <c r="A615" s="94"/>
      <c r="B615" s="95"/>
      <c r="C615" s="95"/>
      <c r="D615" s="95"/>
      <c r="E615" s="95"/>
      <c r="F615" s="95"/>
      <c r="G615" s="96"/>
      <c r="H615" s="95"/>
      <c r="I615" s="95"/>
      <c r="J615" s="95"/>
      <c r="K615" s="95"/>
      <c r="L615" s="95"/>
      <c r="M615" s="95"/>
      <c r="N615" s="95"/>
      <c r="O615" s="98"/>
      <c r="P615" s="98"/>
      <c r="Q615" s="96"/>
      <c r="R615" s="101"/>
      <c r="S615" s="96"/>
      <c r="T615" s="100"/>
      <c r="U615" s="100"/>
      <c r="V615" s="100"/>
      <c r="W615" s="95"/>
      <c r="X615" s="100"/>
      <c r="Y615" s="145"/>
      <c r="Z615" s="101"/>
      <c r="AA615" s="101"/>
      <c r="AB615" s="101"/>
      <c r="AC615" s="95"/>
    </row>
    <row r="616" spans="1:29" ht="18.75" customHeight="1">
      <c r="A616" s="94"/>
      <c r="B616" s="95"/>
      <c r="C616" s="95"/>
      <c r="D616" s="95"/>
      <c r="E616" s="95"/>
      <c r="F616" s="95"/>
      <c r="G616" s="96"/>
      <c r="H616" s="95"/>
      <c r="I616" s="95"/>
      <c r="J616" s="95"/>
      <c r="K616" s="95"/>
      <c r="L616" s="95"/>
      <c r="M616" s="95"/>
      <c r="N616" s="95"/>
      <c r="O616" s="98"/>
      <c r="P616" s="98"/>
      <c r="Q616" s="96"/>
      <c r="R616" s="101"/>
      <c r="S616" s="96"/>
      <c r="T616" s="100"/>
      <c r="U616" s="100"/>
      <c r="V616" s="100"/>
      <c r="W616" s="95"/>
      <c r="X616" s="100"/>
      <c r="Y616" s="145"/>
      <c r="Z616" s="101"/>
      <c r="AA616" s="101"/>
      <c r="AB616" s="101"/>
      <c r="AC616" s="95"/>
    </row>
    <row r="617" spans="1:29" ht="18.75" customHeight="1">
      <c r="A617" s="94"/>
      <c r="B617" s="95"/>
      <c r="C617" s="95"/>
      <c r="D617" s="95"/>
      <c r="E617" s="95"/>
      <c r="F617" s="95"/>
      <c r="G617" s="96"/>
      <c r="H617" s="95"/>
      <c r="I617" s="95"/>
      <c r="J617" s="95"/>
      <c r="K617" s="95"/>
      <c r="L617" s="95"/>
      <c r="M617" s="95"/>
      <c r="N617" s="95"/>
      <c r="O617" s="98"/>
      <c r="P617" s="98"/>
      <c r="Q617" s="96"/>
      <c r="R617" s="101"/>
      <c r="S617" s="96"/>
      <c r="T617" s="100"/>
      <c r="U617" s="100"/>
      <c r="V617" s="100"/>
      <c r="W617" s="95"/>
      <c r="X617" s="100"/>
      <c r="Y617" s="145"/>
      <c r="Z617" s="101"/>
      <c r="AA617" s="101"/>
      <c r="AB617" s="101"/>
      <c r="AC617" s="95"/>
    </row>
    <row r="618" spans="1:29" ht="18.75" customHeight="1">
      <c r="A618" s="94"/>
      <c r="B618" s="95"/>
      <c r="C618" s="95"/>
      <c r="D618" s="95"/>
      <c r="E618" s="95"/>
      <c r="F618" s="95"/>
      <c r="G618" s="96"/>
      <c r="H618" s="95"/>
      <c r="I618" s="95"/>
      <c r="J618" s="95"/>
      <c r="K618" s="95"/>
      <c r="L618" s="95"/>
      <c r="M618" s="95"/>
      <c r="N618" s="95"/>
      <c r="O618" s="98"/>
      <c r="P618" s="98"/>
      <c r="Q618" s="96"/>
      <c r="R618" s="101"/>
      <c r="S618" s="96"/>
      <c r="T618" s="100"/>
      <c r="U618" s="100"/>
      <c r="V618" s="100"/>
      <c r="W618" s="95"/>
      <c r="X618" s="100"/>
      <c r="Y618" s="145"/>
      <c r="Z618" s="101"/>
      <c r="AA618" s="101"/>
      <c r="AB618" s="101"/>
      <c r="AC618" s="95"/>
    </row>
    <row r="619" spans="1:29" ht="18.75" customHeight="1">
      <c r="A619" s="94"/>
      <c r="B619" s="95"/>
      <c r="C619" s="95"/>
      <c r="D619" s="95"/>
      <c r="E619" s="95"/>
      <c r="F619" s="95"/>
      <c r="G619" s="96"/>
      <c r="H619" s="95"/>
      <c r="I619" s="95"/>
      <c r="J619" s="95"/>
      <c r="K619" s="95"/>
      <c r="L619" s="95"/>
      <c r="M619" s="95"/>
      <c r="N619" s="95"/>
      <c r="O619" s="98"/>
      <c r="P619" s="98"/>
      <c r="Q619" s="96"/>
      <c r="R619" s="101"/>
      <c r="S619" s="96"/>
      <c r="T619" s="100"/>
      <c r="U619" s="100"/>
      <c r="V619" s="100"/>
      <c r="W619" s="95"/>
      <c r="X619" s="100"/>
      <c r="Y619" s="145"/>
      <c r="Z619" s="101"/>
      <c r="AA619" s="101"/>
      <c r="AB619" s="101"/>
      <c r="AC619" s="95"/>
    </row>
    <row r="620" spans="1:29" ht="18.75" customHeight="1">
      <c r="A620" s="94"/>
      <c r="B620" s="95"/>
      <c r="C620" s="95"/>
      <c r="D620" s="95"/>
      <c r="E620" s="95"/>
      <c r="F620" s="95"/>
      <c r="G620" s="96"/>
      <c r="H620" s="95"/>
      <c r="I620" s="95"/>
      <c r="J620" s="95"/>
      <c r="K620" s="95"/>
      <c r="L620" s="95"/>
      <c r="M620" s="95"/>
      <c r="N620" s="95"/>
      <c r="O620" s="98"/>
      <c r="P620" s="98"/>
      <c r="Q620" s="96"/>
      <c r="R620" s="101"/>
      <c r="S620" s="96"/>
      <c r="T620" s="100"/>
      <c r="U620" s="100"/>
      <c r="V620" s="100"/>
      <c r="W620" s="95"/>
      <c r="X620" s="100"/>
      <c r="Y620" s="145"/>
      <c r="Z620" s="101"/>
      <c r="AA620" s="101"/>
      <c r="AB620" s="101"/>
      <c r="AC620" s="95"/>
    </row>
    <row r="621" spans="1:29" ht="18.75" customHeight="1">
      <c r="A621" s="94"/>
      <c r="B621" s="95"/>
      <c r="C621" s="95"/>
      <c r="D621" s="95"/>
      <c r="E621" s="95"/>
      <c r="F621" s="95"/>
      <c r="G621" s="96"/>
      <c r="H621" s="95"/>
      <c r="I621" s="95"/>
      <c r="J621" s="95"/>
      <c r="K621" s="95"/>
      <c r="L621" s="95"/>
      <c r="M621" s="95"/>
      <c r="N621" s="95"/>
      <c r="O621" s="98"/>
      <c r="P621" s="98"/>
      <c r="Q621" s="96"/>
      <c r="R621" s="101"/>
      <c r="S621" s="96"/>
      <c r="T621" s="100"/>
      <c r="U621" s="100"/>
      <c r="V621" s="100"/>
      <c r="W621" s="95"/>
      <c r="X621" s="100"/>
      <c r="Y621" s="145"/>
      <c r="Z621" s="101"/>
      <c r="AA621" s="101"/>
      <c r="AB621" s="101"/>
      <c r="AC621" s="95"/>
    </row>
    <row r="622" spans="1:29" ht="18.75" customHeight="1">
      <c r="A622" s="94"/>
      <c r="B622" s="95"/>
      <c r="C622" s="95"/>
      <c r="D622" s="95"/>
      <c r="E622" s="95"/>
      <c r="F622" s="95"/>
      <c r="G622" s="96"/>
      <c r="H622" s="95"/>
      <c r="I622" s="95"/>
      <c r="J622" s="95"/>
      <c r="K622" s="95"/>
      <c r="L622" s="95"/>
      <c r="M622" s="95"/>
      <c r="N622" s="95"/>
      <c r="O622" s="98"/>
      <c r="P622" s="98"/>
      <c r="Q622" s="96"/>
      <c r="R622" s="101"/>
      <c r="S622" s="96"/>
      <c r="T622" s="100"/>
      <c r="U622" s="100"/>
      <c r="V622" s="100"/>
      <c r="W622" s="95"/>
      <c r="X622" s="100"/>
      <c r="Y622" s="145"/>
      <c r="Z622" s="101"/>
      <c r="AA622" s="101"/>
      <c r="AB622" s="101"/>
      <c r="AC622" s="95"/>
    </row>
    <row r="623" spans="1:29" ht="18.75" customHeight="1">
      <c r="A623" s="94"/>
      <c r="B623" s="95"/>
      <c r="C623" s="95"/>
      <c r="D623" s="95"/>
      <c r="E623" s="95"/>
      <c r="F623" s="95"/>
      <c r="G623" s="96"/>
      <c r="H623" s="95"/>
      <c r="I623" s="95"/>
      <c r="J623" s="95"/>
      <c r="K623" s="95"/>
      <c r="L623" s="95"/>
      <c r="M623" s="95"/>
      <c r="N623" s="95"/>
      <c r="O623" s="98"/>
      <c r="P623" s="98"/>
      <c r="Q623" s="96"/>
      <c r="R623" s="101"/>
      <c r="S623" s="96"/>
      <c r="T623" s="100"/>
      <c r="U623" s="100"/>
      <c r="V623" s="100"/>
      <c r="W623" s="95"/>
      <c r="X623" s="100"/>
      <c r="Y623" s="145"/>
      <c r="Z623" s="101"/>
      <c r="AA623" s="101"/>
      <c r="AB623" s="101"/>
      <c r="AC623" s="95"/>
    </row>
    <row r="624" spans="1:29" ht="18.75" customHeight="1">
      <c r="A624" s="94"/>
      <c r="B624" s="95"/>
      <c r="C624" s="95"/>
      <c r="D624" s="95"/>
      <c r="E624" s="95"/>
      <c r="F624" s="95"/>
      <c r="G624" s="96"/>
      <c r="H624" s="95"/>
      <c r="I624" s="95"/>
      <c r="J624" s="95"/>
      <c r="K624" s="95"/>
      <c r="L624" s="95"/>
      <c r="M624" s="95"/>
      <c r="N624" s="95"/>
      <c r="O624" s="98"/>
      <c r="P624" s="98"/>
      <c r="Q624" s="96"/>
      <c r="R624" s="101"/>
      <c r="S624" s="96"/>
      <c r="T624" s="100"/>
      <c r="U624" s="100"/>
      <c r="V624" s="100"/>
      <c r="W624" s="95"/>
      <c r="X624" s="100"/>
      <c r="Y624" s="145"/>
      <c r="Z624" s="101"/>
      <c r="AA624" s="101"/>
      <c r="AB624" s="101"/>
      <c r="AC624" s="95"/>
    </row>
    <row r="625" spans="1:29" ht="18.75" customHeight="1">
      <c r="A625" s="94"/>
      <c r="B625" s="95"/>
      <c r="C625" s="95"/>
      <c r="D625" s="95"/>
      <c r="E625" s="95"/>
      <c r="F625" s="95"/>
      <c r="G625" s="96"/>
      <c r="H625" s="95"/>
      <c r="I625" s="95"/>
      <c r="J625" s="95"/>
      <c r="K625" s="95"/>
      <c r="L625" s="95"/>
      <c r="M625" s="95"/>
      <c r="N625" s="95"/>
      <c r="O625" s="98"/>
      <c r="P625" s="98"/>
      <c r="Q625" s="96"/>
      <c r="R625" s="101"/>
      <c r="S625" s="96"/>
      <c r="T625" s="100"/>
      <c r="U625" s="100"/>
      <c r="V625" s="100"/>
      <c r="W625" s="95"/>
      <c r="X625" s="100"/>
      <c r="Y625" s="145"/>
      <c r="Z625" s="101"/>
      <c r="AA625" s="101"/>
      <c r="AB625" s="101"/>
      <c r="AC625" s="95"/>
    </row>
    <row r="626" spans="1:29" ht="18.75" customHeight="1">
      <c r="A626" s="94"/>
      <c r="B626" s="95"/>
      <c r="C626" s="95"/>
      <c r="D626" s="95"/>
      <c r="E626" s="95"/>
      <c r="F626" s="95"/>
      <c r="G626" s="96"/>
      <c r="H626" s="95"/>
      <c r="I626" s="95"/>
      <c r="J626" s="95"/>
      <c r="K626" s="95"/>
      <c r="L626" s="95"/>
      <c r="M626" s="95"/>
      <c r="N626" s="95"/>
      <c r="O626" s="98"/>
      <c r="P626" s="98"/>
      <c r="Q626" s="96"/>
      <c r="R626" s="101"/>
      <c r="S626" s="96"/>
      <c r="T626" s="100"/>
      <c r="U626" s="100"/>
      <c r="V626" s="100"/>
      <c r="W626" s="95"/>
      <c r="X626" s="100"/>
      <c r="Y626" s="145"/>
      <c r="Z626" s="101"/>
      <c r="AA626" s="101"/>
      <c r="AB626" s="101"/>
      <c r="AC626" s="95"/>
    </row>
    <row r="627" spans="1:29" ht="18.75" customHeight="1">
      <c r="A627" s="94"/>
      <c r="B627" s="95"/>
      <c r="C627" s="95"/>
      <c r="D627" s="95"/>
      <c r="E627" s="95"/>
      <c r="F627" s="95"/>
      <c r="G627" s="96"/>
      <c r="H627" s="95"/>
      <c r="I627" s="95"/>
      <c r="J627" s="95"/>
      <c r="K627" s="95"/>
      <c r="L627" s="95"/>
      <c r="M627" s="95"/>
      <c r="N627" s="95"/>
      <c r="O627" s="98"/>
      <c r="P627" s="98"/>
      <c r="Q627" s="96"/>
      <c r="R627" s="101"/>
      <c r="S627" s="96"/>
      <c r="T627" s="100"/>
      <c r="U627" s="100"/>
      <c r="V627" s="100"/>
      <c r="W627" s="95"/>
      <c r="X627" s="100"/>
      <c r="Y627" s="145"/>
      <c r="Z627" s="101"/>
      <c r="AA627" s="101"/>
      <c r="AB627" s="101"/>
      <c r="AC627" s="95"/>
    </row>
    <row r="628" spans="1:29" ht="18.75" customHeight="1">
      <c r="A628" s="94"/>
      <c r="B628" s="95"/>
      <c r="C628" s="95"/>
      <c r="D628" s="95"/>
      <c r="E628" s="95"/>
      <c r="F628" s="95"/>
      <c r="G628" s="96"/>
      <c r="H628" s="95"/>
      <c r="I628" s="95"/>
      <c r="J628" s="95"/>
      <c r="K628" s="95"/>
      <c r="L628" s="95"/>
      <c r="M628" s="95"/>
      <c r="N628" s="95"/>
      <c r="O628" s="98"/>
      <c r="P628" s="98"/>
      <c r="Q628" s="96"/>
      <c r="R628" s="101"/>
      <c r="S628" s="96"/>
      <c r="T628" s="100"/>
      <c r="U628" s="100"/>
      <c r="V628" s="100"/>
      <c r="W628" s="95"/>
      <c r="X628" s="100"/>
      <c r="Y628" s="145"/>
      <c r="Z628" s="101"/>
      <c r="AA628" s="101"/>
      <c r="AB628" s="101"/>
      <c r="AC628" s="95"/>
    </row>
    <row r="629" spans="1:29" ht="18.75" customHeight="1">
      <c r="A629" s="94"/>
      <c r="B629" s="95"/>
      <c r="C629" s="95"/>
      <c r="D629" s="95"/>
      <c r="E629" s="95"/>
      <c r="F629" s="95"/>
      <c r="G629" s="96"/>
      <c r="H629" s="95"/>
      <c r="I629" s="95"/>
      <c r="J629" s="95"/>
      <c r="K629" s="95"/>
      <c r="L629" s="95"/>
      <c r="M629" s="95"/>
      <c r="N629" s="95"/>
      <c r="O629" s="98"/>
      <c r="P629" s="98"/>
      <c r="Q629" s="96"/>
      <c r="R629" s="101"/>
      <c r="S629" s="96"/>
      <c r="T629" s="100"/>
      <c r="U629" s="100"/>
      <c r="V629" s="100"/>
      <c r="W629" s="95"/>
      <c r="X629" s="100"/>
      <c r="Y629" s="145"/>
      <c r="Z629" s="101"/>
      <c r="AA629" s="101"/>
      <c r="AB629" s="101"/>
      <c r="AC629" s="95"/>
    </row>
    <row r="630" spans="1:29" ht="18.75" customHeight="1">
      <c r="A630" s="94"/>
      <c r="B630" s="95"/>
      <c r="C630" s="95"/>
      <c r="D630" s="95"/>
      <c r="E630" s="95"/>
      <c r="F630" s="95"/>
      <c r="G630" s="96"/>
      <c r="H630" s="95"/>
      <c r="I630" s="95"/>
      <c r="J630" s="95"/>
      <c r="K630" s="95"/>
      <c r="L630" s="95"/>
      <c r="M630" s="95"/>
      <c r="N630" s="95"/>
      <c r="O630" s="98"/>
      <c r="P630" s="98"/>
      <c r="Q630" s="96"/>
      <c r="R630" s="101"/>
      <c r="S630" s="96"/>
      <c r="T630" s="100"/>
      <c r="U630" s="100"/>
      <c r="V630" s="100"/>
      <c r="W630" s="95"/>
      <c r="X630" s="100"/>
      <c r="Y630" s="145"/>
      <c r="Z630" s="101"/>
      <c r="AA630" s="101"/>
      <c r="AB630" s="101"/>
      <c r="AC630" s="95"/>
    </row>
    <row r="631" spans="1:29" ht="18.75" customHeight="1">
      <c r="A631" s="94"/>
      <c r="B631" s="95"/>
      <c r="C631" s="95"/>
      <c r="D631" s="95"/>
      <c r="E631" s="95"/>
      <c r="F631" s="95"/>
      <c r="G631" s="96"/>
      <c r="H631" s="95"/>
      <c r="I631" s="95"/>
      <c r="J631" s="95"/>
      <c r="K631" s="95"/>
      <c r="L631" s="95"/>
      <c r="M631" s="95"/>
      <c r="N631" s="95"/>
      <c r="O631" s="98"/>
      <c r="P631" s="98"/>
      <c r="Q631" s="96"/>
      <c r="R631" s="101"/>
      <c r="S631" s="96"/>
      <c r="T631" s="100"/>
      <c r="U631" s="100"/>
      <c r="V631" s="100"/>
      <c r="W631" s="95"/>
      <c r="X631" s="100"/>
      <c r="Y631" s="145"/>
      <c r="Z631" s="101"/>
      <c r="AA631" s="101"/>
      <c r="AB631" s="101"/>
      <c r="AC631" s="95"/>
    </row>
    <row r="632" spans="1:29" ht="18.75" customHeight="1">
      <c r="A632" s="94"/>
      <c r="B632" s="95"/>
      <c r="C632" s="95"/>
      <c r="D632" s="95"/>
      <c r="E632" s="95"/>
      <c r="F632" s="95"/>
      <c r="G632" s="96"/>
      <c r="H632" s="95"/>
      <c r="I632" s="95"/>
      <c r="J632" s="95"/>
      <c r="K632" s="95"/>
      <c r="L632" s="95"/>
      <c r="M632" s="95"/>
      <c r="N632" s="95"/>
      <c r="O632" s="98"/>
      <c r="P632" s="98"/>
      <c r="Q632" s="96"/>
      <c r="R632" s="101"/>
      <c r="S632" s="96"/>
      <c r="T632" s="100"/>
      <c r="U632" s="100"/>
      <c r="V632" s="100"/>
      <c r="W632" s="95"/>
      <c r="X632" s="100"/>
      <c r="Y632" s="145"/>
      <c r="Z632" s="101"/>
      <c r="AA632" s="101"/>
      <c r="AB632" s="101"/>
      <c r="AC632" s="95"/>
    </row>
    <row r="633" spans="1:29" ht="18.75" customHeight="1">
      <c r="A633" s="94"/>
      <c r="B633" s="95"/>
      <c r="C633" s="95"/>
      <c r="D633" s="95"/>
      <c r="E633" s="95"/>
      <c r="F633" s="95"/>
      <c r="G633" s="96"/>
      <c r="H633" s="95"/>
      <c r="I633" s="95"/>
      <c r="J633" s="95"/>
      <c r="K633" s="95"/>
      <c r="L633" s="95"/>
      <c r="M633" s="95"/>
      <c r="N633" s="95"/>
      <c r="O633" s="98"/>
      <c r="P633" s="98"/>
      <c r="Q633" s="96"/>
      <c r="R633" s="101"/>
      <c r="S633" s="96"/>
      <c r="T633" s="100"/>
      <c r="U633" s="100"/>
      <c r="V633" s="100"/>
      <c r="W633" s="95"/>
      <c r="X633" s="100"/>
      <c r="Y633" s="145"/>
      <c r="Z633" s="101"/>
      <c r="AA633" s="101"/>
      <c r="AB633" s="101"/>
      <c r="AC633" s="95"/>
    </row>
    <row r="634" spans="1:29" ht="18.75" customHeight="1">
      <c r="A634" s="94"/>
      <c r="B634" s="95"/>
      <c r="C634" s="95"/>
      <c r="D634" s="95"/>
      <c r="E634" s="95"/>
      <c r="F634" s="95"/>
      <c r="G634" s="96"/>
      <c r="H634" s="95"/>
      <c r="I634" s="95"/>
      <c r="J634" s="95"/>
      <c r="K634" s="95"/>
      <c r="L634" s="95"/>
      <c r="M634" s="95"/>
      <c r="N634" s="95"/>
      <c r="O634" s="98"/>
      <c r="P634" s="98"/>
      <c r="Q634" s="96"/>
      <c r="R634" s="101"/>
      <c r="S634" s="96"/>
      <c r="T634" s="100"/>
      <c r="U634" s="100"/>
      <c r="V634" s="100"/>
      <c r="W634" s="95"/>
      <c r="X634" s="100"/>
      <c r="Y634" s="145"/>
      <c r="Z634" s="101"/>
      <c r="AA634" s="101"/>
      <c r="AB634" s="101"/>
      <c r="AC634" s="95"/>
    </row>
    <row r="635" spans="1:29" ht="18.75" customHeight="1">
      <c r="A635" s="94"/>
      <c r="B635" s="95"/>
      <c r="C635" s="95"/>
      <c r="D635" s="95"/>
      <c r="E635" s="95"/>
      <c r="F635" s="95"/>
      <c r="G635" s="96"/>
      <c r="H635" s="95"/>
      <c r="I635" s="95"/>
      <c r="J635" s="95"/>
      <c r="K635" s="95"/>
      <c r="L635" s="95"/>
      <c r="M635" s="95"/>
      <c r="N635" s="95"/>
      <c r="O635" s="98"/>
      <c r="P635" s="98"/>
      <c r="Q635" s="96"/>
      <c r="R635" s="101"/>
      <c r="S635" s="96"/>
      <c r="T635" s="100"/>
      <c r="U635" s="100"/>
      <c r="V635" s="100"/>
      <c r="W635" s="95"/>
      <c r="X635" s="100"/>
      <c r="Y635" s="145"/>
      <c r="Z635" s="101"/>
      <c r="AA635" s="101"/>
      <c r="AB635" s="101"/>
      <c r="AC635" s="95"/>
    </row>
    <row r="636" spans="1:29" ht="18.75" customHeight="1">
      <c r="A636" s="94"/>
      <c r="B636" s="95"/>
      <c r="C636" s="95"/>
      <c r="D636" s="95"/>
      <c r="E636" s="95"/>
      <c r="F636" s="95"/>
      <c r="G636" s="96"/>
      <c r="H636" s="95"/>
      <c r="I636" s="95"/>
      <c r="J636" s="95"/>
      <c r="K636" s="95"/>
      <c r="L636" s="95"/>
      <c r="M636" s="95"/>
      <c r="N636" s="95"/>
      <c r="O636" s="98"/>
      <c r="P636" s="98"/>
      <c r="Q636" s="96"/>
      <c r="R636" s="101"/>
      <c r="S636" s="96"/>
      <c r="T636" s="100"/>
      <c r="U636" s="100"/>
      <c r="V636" s="100"/>
      <c r="W636" s="95"/>
      <c r="X636" s="100"/>
      <c r="Y636" s="145"/>
      <c r="Z636" s="101"/>
      <c r="AA636" s="101"/>
      <c r="AB636" s="101"/>
      <c r="AC636" s="95"/>
    </row>
    <row r="637" spans="1:29" ht="18.75" customHeight="1">
      <c r="A637" s="94"/>
      <c r="B637" s="95"/>
      <c r="C637" s="95"/>
      <c r="D637" s="95"/>
      <c r="E637" s="95"/>
      <c r="F637" s="95"/>
      <c r="G637" s="96"/>
      <c r="H637" s="95"/>
      <c r="I637" s="95"/>
      <c r="J637" s="95"/>
      <c r="K637" s="95"/>
      <c r="L637" s="95"/>
      <c r="M637" s="95"/>
      <c r="N637" s="95"/>
      <c r="O637" s="98"/>
      <c r="P637" s="98"/>
      <c r="Q637" s="96"/>
      <c r="R637" s="101"/>
      <c r="S637" s="96"/>
      <c r="T637" s="100"/>
      <c r="U637" s="100"/>
      <c r="V637" s="100"/>
      <c r="W637" s="95"/>
      <c r="X637" s="100"/>
      <c r="Y637" s="145"/>
      <c r="Z637" s="101"/>
      <c r="AA637" s="101"/>
      <c r="AB637" s="101"/>
      <c r="AC637" s="95"/>
    </row>
    <row r="638" spans="1:29" ht="18.75" customHeight="1">
      <c r="A638" s="94"/>
      <c r="B638" s="95"/>
      <c r="C638" s="95"/>
      <c r="D638" s="95"/>
      <c r="E638" s="95"/>
      <c r="F638" s="95"/>
      <c r="G638" s="96"/>
      <c r="H638" s="95"/>
      <c r="I638" s="95"/>
      <c r="J638" s="95"/>
      <c r="K638" s="95"/>
      <c r="L638" s="95"/>
      <c r="M638" s="95"/>
      <c r="N638" s="95"/>
      <c r="O638" s="98"/>
      <c r="P638" s="98"/>
      <c r="Q638" s="96"/>
      <c r="R638" s="101"/>
      <c r="S638" s="96"/>
      <c r="T638" s="100"/>
      <c r="U638" s="100"/>
      <c r="V638" s="100"/>
      <c r="W638" s="95"/>
      <c r="X638" s="100"/>
      <c r="Y638" s="145"/>
      <c r="Z638" s="101"/>
      <c r="AA638" s="101"/>
      <c r="AB638" s="101"/>
      <c r="AC638" s="95"/>
    </row>
    <row r="639" spans="1:29" ht="18.75" customHeight="1">
      <c r="A639" s="94"/>
      <c r="B639" s="95"/>
      <c r="C639" s="95"/>
      <c r="D639" s="95"/>
      <c r="E639" s="95"/>
      <c r="F639" s="95"/>
      <c r="G639" s="96"/>
      <c r="H639" s="95"/>
      <c r="I639" s="95"/>
      <c r="J639" s="95"/>
      <c r="K639" s="95"/>
      <c r="L639" s="95"/>
      <c r="M639" s="95"/>
      <c r="N639" s="95"/>
      <c r="O639" s="98"/>
      <c r="P639" s="98"/>
      <c r="Q639" s="96"/>
      <c r="R639" s="101"/>
      <c r="S639" s="96"/>
      <c r="T639" s="100"/>
      <c r="U639" s="100"/>
      <c r="V639" s="100"/>
      <c r="W639" s="95"/>
      <c r="X639" s="100"/>
      <c r="Y639" s="145"/>
      <c r="Z639" s="101"/>
      <c r="AA639" s="101"/>
      <c r="AB639" s="101"/>
      <c r="AC639" s="95"/>
    </row>
    <row r="640" spans="1:29" ht="18.75" customHeight="1">
      <c r="A640" s="94"/>
      <c r="B640" s="95"/>
      <c r="C640" s="95"/>
      <c r="D640" s="95"/>
      <c r="E640" s="95"/>
      <c r="F640" s="95"/>
      <c r="G640" s="96"/>
      <c r="H640" s="95"/>
      <c r="I640" s="95"/>
      <c r="J640" s="95"/>
      <c r="K640" s="95"/>
      <c r="L640" s="95"/>
      <c r="M640" s="95"/>
      <c r="N640" s="95"/>
      <c r="O640" s="98"/>
      <c r="P640" s="98"/>
      <c r="Q640" s="96"/>
      <c r="R640" s="101"/>
      <c r="S640" s="96"/>
      <c r="T640" s="100"/>
      <c r="U640" s="100"/>
      <c r="V640" s="100"/>
      <c r="W640" s="95"/>
      <c r="X640" s="100"/>
      <c r="Y640" s="145"/>
      <c r="Z640" s="101"/>
      <c r="AA640" s="101"/>
      <c r="AB640" s="101"/>
      <c r="AC640" s="95"/>
    </row>
    <row r="641" spans="1:29" ht="18.75" customHeight="1">
      <c r="A641" s="94"/>
      <c r="B641" s="95"/>
      <c r="C641" s="95"/>
      <c r="D641" s="95"/>
      <c r="E641" s="95"/>
      <c r="F641" s="95"/>
      <c r="G641" s="96"/>
      <c r="H641" s="95"/>
      <c r="I641" s="95"/>
      <c r="J641" s="95"/>
      <c r="K641" s="95"/>
      <c r="L641" s="95"/>
      <c r="M641" s="95"/>
      <c r="N641" s="95"/>
      <c r="O641" s="98"/>
      <c r="P641" s="98"/>
      <c r="Q641" s="96"/>
      <c r="R641" s="101"/>
      <c r="S641" s="96"/>
      <c r="T641" s="100"/>
      <c r="U641" s="100"/>
      <c r="V641" s="100"/>
      <c r="W641" s="95"/>
      <c r="X641" s="100"/>
      <c r="Y641" s="145"/>
      <c r="Z641" s="101"/>
      <c r="AA641" s="101"/>
      <c r="AB641" s="101"/>
      <c r="AC641" s="95"/>
    </row>
    <row r="642" spans="1:29" ht="18.75" customHeight="1">
      <c r="A642" s="94"/>
      <c r="B642" s="95"/>
      <c r="C642" s="95"/>
      <c r="D642" s="95"/>
      <c r="E642" s="95"/>
      <c r="F642" s="95"/>
      <c r="G642" s="96"/>
      <c r="H642" s="95"/>
      <c r="I642" s="95"/>
      <c r="J642" s="95"/>
      <c r="K642" s="95"/>
      <c r="L642" s="95"/>
      <c r="M642" s="95"/>
      <c r="N642" s="95"/>
      <c r="O642" s="98"/>
      <c r="P642" s="98"/>
      <c r="Q642" s="96"/>
      <c r="R642" s="101"/>
      <c r="S642" s="96"/>
      <c r="T642" s="100"/>
      <c r="U642" s="100"/>
      <c r="V642" s="100"/>
      <c r="W642" s="95"/>
      <c r="X642" s="100"/>
      <c r="Y642" s="145"/>
      <c r="Z642" s="101"/>
      <c r="AA642" s="101"/>
      <c r="AB642" s="101"/>
      <c r="AC642" s="95"/>
    </row>
    <row r="643" spans="1:29" ht="18.75" customHeight="1">
      <c r="A643" s="94"/>
      <c r="B643" s="95"/>
      <c r="C643" s="95"/>
      <c r="D643" s="95"/>
      <c r="E643" s="95"/>
      <c r="F643" s="95"/>
      <c r="G643" s="96"/>
      <c r="H643" s="95"/>
      <c r="I643" s="95"/>
      <c r="J643" s="95"/>
      <c r="K643" s="95"/>
      <c r="L643" s="95"/>
      <c r="M643" s="95"/>
      <c r="N643" s="95"/>
      <c r="O643" s="98"/>
      <c r="P643" s="98"/>
      <c r="Q643" s="96"/>
      <c r="R643" s="101"/>
      <c r="S643" s="96"/>
      <c r="T643" s="100"/>
      <c r="U643" s="100"/>
      <c r="V643" s="100"/>
      <c r="W643" s="95"/>
      <c r="X643" s="100"/>
      <c r="Y643" s="145"/>
      <c r="Z643" s="101"/>
      <c r="AA643" s="101"/>
      <c r="AB643" s="101"/>
      <c r="AC643" s="95"/>
    </row>
    <row r="644" spans="1:29" ht="18.75" customHeight="1">
      <c r="A644" s="94"/>
      <c r="B644" s="95"/>
      <c r="C644" s="95"/>
      <c r="D644" s="95"/>
      <c r="E644" s="95"/>
      <c r="F644" s="95"/>
      <c r="G644" s="96"/>
      <c r="H644" s="95"/>
      <c r="I644" s="95"/>
      <c r="J644" s="95"/>
      <c r="K644" s="95"/>
      <c r="L644" s="95"/>
      <c r="M644" s="95"/>
      <c r="N644" s="95"/>
      <c r="O644" s="98"/>
      <c r="P644" s="98"/>
      <c r="Q644" s="96"/>
      <c r="R644" s="101"/>
      <c r="S644" s="96"/>
      <c r="T644" s="100"/>
      <c r="U644" s="100"/>
      <c r="V644" s="100"/>
      <c r="W644" s="95"/>
      <c r="X644" s="100"/>
      <c r="Y644" s="145"/>
      <c r="Z644" s="101"/>
      <c r="AA644" s="101"/>
      <c r="AB644" s="101"/>
      <c r="AC644" s="95"/>
    </row>
    <row r="645" spans="1:29" ht="18.75" customHeight="1">
      <c r="A645" s="94"/>
      <c r="B645" s="95"/>
      <c r="C645" s="95"/>
      <c r="D645" s="95"/>
      <c r="E645" s="95"/>
      <c r="F645" s="95"/>
      <c r="G645" s="96"/>
      <c r="H645" s="95"/>
      <c r="I645" s="95"/>
      <c r="J645" s="95"/>
      <c r="K645" s="95"/>
      <c r="L645" s="95"/>
      <c r="M645" s="95"/>
      <c r="N645" s="95"/>
      <c r="O645" s="98"/>
      <c r="P645" s="98"/>
      <c r="Q645" s="96"/>
      <c r="R645" s="101"/>
      <c r="S645" s="96"/>
      <c r="T645" s="100"/>
      <c r="U645" s="100"/>
      <c r="V645" s="100"/>
      <c r="W645" s="95"/>
      <c r="X645" s="100"/>
      <c r="Y645" s="145"/>
      <c r="Z645" s="101"/>
      <c r="AA645" s="101"/>
      <c r="AB645" s="101"/>
      <c r="AC645" s="95"/>
    </row>
    <row r="646" spans="1:29" ht="18.75" customHeight="1">
      <c r="A646" s="94"/>
      <c r="B646" s="95"/>
      <c r="C646" s="95"/>
      <c r="D646" s="95"/>
      <c r="E646" s="95"/>
      <c r="F646" s="95"/>
      <c r="G646" s="96"/>
      <c r="H646" s="95"/>
      <c r="I646" s="95"/>
      <c r="J646" s="95"/>
      <c r="K646" s="95"/>
      <c r="L646" s="95"/>
      <c r="M646" s="95"/>
      <c r="N646" s="95"/>
      <c r="O646" s="98"/>
      <c r="P646" s="98"/>
      <c r="Q646" s="96"/>
      <c r="R646" s="101"/>
      <c r="S646" s="96"/>
      <c r="T646" s="100"/>
      <c r="U646" s="100"/>
      <c r="V646" s="100"/>
      <c r="W646" s="95"/>
      <c r="X646" s="100"/>
      <c r="Y646" s="145"/>
      <c r="Z646" s="101"/>
      <c r="AA646" s="101"/>
      <c r="AB646" s="101"/>
      <c r="AC646" s="95"/>
    </row>
    <row r="647" spans="1:29" ht="18.75" customHeight="1">
      <c r="A647" s="94"/>
      <c r="B647" s="95"/>
      <c r="C647" s="95"/>
      <c r="D647" s="95"/>
      <c r="E647" s="95"/>
      <c r="F647" s="95"/>
      <c r="G647" s="96"/>
      <c r="H647" s="95"/>
      <c r="I647" s="95"/>
      <c r="J647" s="95"/>
      <c r="K647" s="95"/>
      <c r="L647" s="95"/>
      <c r="M647" s="95"/>
      <c r="N647" s="95"/>
      <c r="O647" s="98"/>
      <c r="P647" s="98"/>
      <c r="Q647" s="96"/>
      <c r="R647" s="101"/>
      <c r="S647" s="96"/>
      <c r="T647" s="100"/>
      <c r="U647" s="100"/>
      <c r="V647" s="100"/>
      <c r="W647" s="95"/>
      <c r="X647" s="100"/>
      <c r="Y647" s="145"/>
      <c r="Z647" s="101"/>
      <c r="AA647" s="101"/>
      <c r="AB647" s="101"/>
      <c r="AC647" s="95"/>
    </row>
    <row r="648" spans="1:29" ht="18.75" customHeight="1">
      <c r="A648" s="94"/>
      <c r="B648" s="95"/>
      <c r="C648" s="95"/>
      <c r="D648" s="95"/>
      <c r="E648" s="95"/>
      <c r="F648" s="95"/>
      <c r="G648" s="96"/>
      <c r="H648" s="95"/>
      <c r="I648" s="95"/>
      <c r="J648" s="95"/>
      <c r="K648" s="95"/>
      <c r="L648" s="95"/>
      <c r="M648" s="95"/>
      <c r="N648" s="95"/>
      <c r="O648" s="98"/>
      <c r="P648" s="98"/>
      <c r="Q648" s="96"/>
      <c r="R648" s="101"/>
      <c r="S648" s="96"/>
      <c r="T648" s="100"/>
      <c r="U648" s="100"/>
      <c r="V648" s="100"/>
      <c r="W648" s="95"/>
      <c r="X648" s="100"/>
      <c r="Y648" s="145"/>
      <c r="Z648" s="101"/>
      <c r="AA648" s="101"/>
      <c r="AB648" s="101"/>
      <c r="AC648" s="95"/>
    </row>
    <row r="649" spans="1:29" ht="18.75" customHeight="1">
      <c r="A649" s="94"/>
      <c r="B649" s="95"/>
      <c r="C649" s="95"/>
      <c r="D649" s="95"/>
      <c r="E649" s="95"/>
      <c r="F649" s="95"/>
      <c r="G649" s="96"/>
      <c r="H649" s="95"/>
      <c r="I649" s="95"/>
      <c r="J649" s="95"/>
      <c r="K649" s="95"/>
      <c r="L649" s="95"/>
      <c r="M649" s="95"/>
      <c r="N649" s="95"/>
      <c r="O649" s="98"/>
      <c r="P649" s="98"/>
      <c r="Q649" s="96"/>
      <c r="R649" s="101"/>
      <c r="S649" s="96"/>
      <c r="T649" s="100"/>
      <c r="U649" s="100"/>
      <c r="V649" s="100"/>
      <c r="W649" s="95"/>
      <c r="X649" s="100"/>
      <c r="Y649" s="145"/>
      <c r="Z649" s="101"/>
      <c r="AA649" s="101"/>
      <c r="AB649" s="101"/>
      <c r="AC649" s="95"/>
    </row>
    <row r="650" spans="1:29" ht="18.75" customHeight="1">
      <c r="A650" s="94"/>
      <c r="B650" s="95"/>
      <c r="C650" s="95"/>
      <c r="D650" s="95"/>
      <c r="E650" s="95"/>
      <c r="F650" s="95"/>
      <c r="G650" s="96"/>
      <c r="H650" s="95"/>
      <c r="I650" s="95"/>
      <c r="J650" s="95"/>
      <c r="K650" s="95"/>
      <c r="L650" s="95"/>
      <c r="M650" s="95"/>
      <c r="N650" s="95"/>
      <c r="O650" s="98"/>
      <c r="P650" s="98"/>
      <c r="Q650" s="96"/>
      <c r="R650" s="101"/>
      <c r="S650" s="96"/>
      <c r="T650" s="100"/>
      <c r="U650" s="100"/>
      <c r="V650" s="100"/>
      <c r="W650" s="95"/>
      <c r="X650" s="100"/>
      <c r="Y650" s="145"/>
      <c r="Z650" s="101"/>
      <c r="AA650" s="101"/>
      <c r="AB650" s="101"/>
      <c r="AC650" s="95"/>
    </row>
    <row r="651" spans="1:29" ht="18.75" customHeight="1">
      <c r="A651" s="94"/>
      <c r="B651" s="95"/>
      <c r="C651" s="95"/>
      <c r="D651" s="95"/>
      <c r="E651" s="95"/>
      <c r="F651" s="95"/>
      <c r="G651" s="96"/>
      <c r="H651" s="95"/>
      <c r="I651" s="95"/>
      <c r="J651" s="95"/>
      <c r="K651" s="95"/>
      <c r="L651" s="95"/>
      <c r="M651" s="95"/>
      <c r="N651" s="95"/>
      <c r="O651" s="98"/>
      <c r="P651" s="98"/>
      <c r="Q651" s="96"/>
      <c r="R651" s="101"/>
      <c r="S651" s="96"/>
      <c r="T651" s="100"/>
      <c r="U651" s="100"/>
      <c r="V651" s="100"/>
      <c r="W651" s="95"/>
      <c r="X651" s="100"/>
      <c r="Y651" s="145"/>
      <c r="Z651" s="101"/>
      <c r="AA651" s="101"/>
      <c r="AB651" s="101"/>
      <c r="AC651" s="95"/>
    </row>
    <row r="652" spans="1:29" ht="18.75" customHeight="1">
      <c r="A652" s="94"/>
      <c r="B652" s="95"/>
      <c r="C652" s="95"/>
      <c r="D652" s="95"/>
      <c r="E652" s="95"/>
      <c r="F652" s="95"/>
      <c r="G652" s="96"/>
      <c r="H652" s="95"/>
      <c r="I652" s="95"/>
      <c r="J652" s="95"/>
      <c r="K652" s="95"/>
      <c r="L652" s="95"/>
      <c r="M652" s="95"/>
      <c r="N652" s="95"/>
      <c r="O652" s="98"/>
      <c r="P652" s="98"/>
      <c r="Q652" s="96"/>
      <c r="R652" s="101"/>
      <c r="S652" s="96"/>
      <c r="T652" s="100"/>
      <c r="U652" s="100"/>
      <c r="V652" s="100"/>
      <c r="W652" s="95"/>
      <c r="X652" s="100"/>
      <c r="Y652" s="145"/>
      <c r="Z652" s="101"/>
      <c r="AA652" s="101"/>
      <c r="AB652" s="101"/>
      <c r="AC652" s="95"/>
    </row>
    <row r="653" spans="1:29" ht="18.75" customHeight="1">
      <c r="A653" s="94"/>
      <c r="B653" s="95"/>
      <c r="C653" s="95"/>
      <c r="D653" s="95"/>
      <c r="E653" s="95"/>
      <c r="F653" s="95"/>
      <c r="G653" s="96"/>
      <c r="H653" s="95"/>
      <c r="I653" s="95"/>
      <c r="J653" s="95"/>
      <c r="K653" s="95"/>
      <c r="L653" s="95"/>
      <c r="M653" s="95"/>
      <c r="N653" s="95"/>
      <c r="O653" s="98"/>
      <c r="P653" s="98"/>
      <c r="Q653" s="96"/>
      <c r="R653" s="101"/>
      <c r="S653" s="96"/>
      <c r="T653" s="100"/>
      <c r="U653" s="100"/>
      <c r="V653" s="100"/>
      <c r="W653" s="95"/>
      <c r="X653" s="100"/>
      <c r="Y653" s="145"/>
      <c r="Z653" s="101"/>
      <c r="AA653" s="101"/>
      <c r="AB653" s="101"/>
      <c r="AC653" s="95"/>
    </row>
    <row r="654" spans="1:29" ht="18.75" customHeight="1">
      <c r="A654" s="94"/>
      <c r="B654" s="95"/>
      <c r="C654" s="95"/>
      <c r="D654" s="95"/>
      <c r="E654" s="95"/>
      <c r="F654" s="95"/>
      <c r="G654" s="96"/>
      <c r="H654" s="95"/>
      <c r="I654" s="95"/>
      <c r="J654" s="95"/>
      <c r="K654" s="95"/>
      <c r="L654" s="95"/>
      <c r="M654" s="95"/>
      <c r="N654" s="95"/>
      <c r="O654" s="98"/>
      <c r="P654" s="98"/>
      <c r="Q654" s="96"/>
      <c r="R654" s="101"/>
      <c r="S654" s="96"/>
      <c r="T654" s="100"/>
      <c r="U654" s="100"/>
      <c r="V654" s="100"/>
      <c r="W654" s="95"/>
      <c r="X654" s="100"/>
      <c r="Y654" s="145"/>
      <c r="Z654" s="101"/>
      <c r="AA654" s="101"/>
      <c r="AB654" s="101"/>
      <c r="AC654" s="95"/>
    </row>
    <row r="655" spans="1:29" ht="18.75" customHeight="1">
      <c r="A655" s="94"/>
      <c r="B655" s="95"/>
      <c r="C655" s="95"/>
      <c r="D655" s="95"/>
      <c r="E655" s="95"/>
      <c r="F655" s="95"/>
      <c r="G655" s="96"/>
      <c r="H655" s="95"/>
      <c r="I655" s="95"/>
      <c r="J655" s="95"/>
      <c r="K655" s="95"/>
      <c r="L655" s="95"/>
      <c r="M655" s="95"/>
      <c r="N655" s="95"/>
      <c r="O655" s="98"/>
      <c r="P655" s="98"/>
      <c r="Q655" s="96"/>
      <c r="R655" s="101"/>
      <c r="S655" s="96"/>
      <c r="T655" s="100"/>
      <c r="U655" s="100"/>
      <c r="V655" s="100"/>
      <c r="W655" s="95"/>
      <c r="X655" s="100"/>
      <c r="Y655" s="145"/>
      <c r="Z655" s="101"/>
      <c r="AA655" s="101"/>
      <c r="AB655" s="101"/>
      <c r="AC655" s="95"/>
    </row>
    <row r="656" spans="1:29" ht="18.75" customHeight="1">
      <c r="A656" s="94"/>
      <c r="B656" s="95"/>
      <c r="C656" s="95"/>
      <c r="D656" s="95"/>
      <c r="E656" s="95"/>
      <c r="F656" s="95"/>
      <c r="G656" s="96"/>
      <c r="H656" s="95"/>
      <c r="I656" s="95"/>
      <c r="J656" s="95"/>
      <c r="K656" s="95"/>
      <c r="L656" s="95"/>
      <c r="M656" s="95"/>
      <c r="N656" s="95"/>
      <c r="O656" s="98"/>
      <c r="P656" s="98"/>
      <c r="Q656" s="96"/>
      <c r="R656" s="101"/>
      <c r="S656" s="96"/>
      <c r="T656" s="100"/>
      <c r="U656" s="100"/>
      <c r="V656" s="100"/>
      <c r="W656" s="95"/>
      <c r="X656" s="100"/>
      <c r="Y656" s="145"/>
      <c r="Z656" s="101"/>
      <c r="AA656" s="101"/>
      <c r="AB656" s="101"/>
      <c r="AC656" s="95"/>
    </row>
    <row r="657" spans="1:29" ht="18.75" customHeight="1">
      <c r="A657" s="94"/>
      <c r="B657" s="95"/>
      <c r="C657" s="95"/>
      <c r="D657" s="95"/>
      <c r="E657" s="95"/>
      <c r="F657" s="95"/>
      <c r="G657" s="96"/>
      <c r="H657" s="95"/>
      <c r="I657" s="95"/>
      <c r="J657" s="95"/>
      <c r="K657" s="95"/>
      <c r="L657" s="95"/>
      <c r="M657" s="95"/>
      <c r="N657" s="95"/>
      <c r="O657" s="98"/>
      <c r="P657" s="98"/>
      <c r="Q657" s="96"/>
      <c r="R657" s="101"/>
      <c r="S657" s="96"/>
      <c r="T657" s="100"/>
      <c r="U657" s="100"/>
      <c r="V657" s="100"/>
      <c r="W657" s="95"/>
      <c r="X657" s="100"/>
      <c r="Y657" s="145"/>
      <c r="Z657" s="101"/>
      <c r="AA657" s="101"/>
      <c r="AB657" s="101"/>
      <c r="AC657" s="95"/>
    </row>
    <row r="658" spans="1:29" ht="18.75" customHeight="1">
      <c r="A658" s="94"/>
      <c r="B658" s="95"/>
      <c r="C658" s="95"/>
      <c r="D658" s="95"/>
      <c r="E658" s="95"/>
      <c r="F658" s="95"/>
      <c r="G658" s="96"/>
      <c r="H658" s="95"/>
      <c r="I658" s="95"/>
      <c r="J658" s="95"/>
      <c r="K658" s="95"/>
      <c r="L658" s="95"/>
      <c r="M658" s="95"/>
      <c r="N658" s="95"/>
      <c r="O658" s="98"/>
      <c r="P658" s="98"/>
      <c r="Q658" s="96"/>
      <c r="R658" s="101"/>
      <c r="S658" s="96"/>
      <c r="T658" s="100"/>
      <c r="U658" s="100"/>
      <c r="V658" s="100"/>
      <c r="W658" s="95"/>
      <c r="X658" s="100"/>
      <c r="Y658" s="145"/>
      <c r="Z658" s="101"/>
      <c r="AA658" s="101"/>
      <c r="AB658" s="101"/>
      <c r="AC658" s="95"/>
    </row>
    <row r="659" spans="1:29" ht="18.75" customHeight="1">
      <c r="A659" s="94"/>
      <c r="B659" s="95"/>
      <c r="C659" s="95"/>
      <c r="D659" s="95"/>
      <c r="E659" s="95"/>
      <c r="F659" s="95"/>
      <c r="G659" s="96"/>
      <c r="H659" s="95"/>
      <c r="I659" s="95"/>
      <c r="J659" s="95"/>
      <c r="K659" s="95"/>
      <c r="L659" s="95"/>
      <c r="M659" s="95"/>
      <c r="N659" s="95"/>
      <c r="O659" s="98"/>
      <c r="P659" s="98"/>
      <c r="Q659" s="96"/>
      <c r="R659" s="101"/>
      <c r="S659" s="96"/>
      <c r="T659" s="100"/>
      <c r="U659" s="100"/>
      <c r="V659" s="100"/>
      <c r="W659" s="95"/>
      <c r="X659" s="100"/>
      <c r="Y659" s="145"/>
      <c r="Z659" s="101"/>
      <c r="AA659" s="101"/>
      <c r="AB659" s="101"/>
      <c r="AC659" s="95"/>
    </row>
    <row r="660" spans="1:29" ht="18.75" customHeight="1">
      <c r="A660" s="94"/>
      <c r="B660" s="95"/>
      <c r="C660" s="95"/>
      <c r="D660" s="95"/>
      <c r="E660" s="95"/>
      <c r="F660" s="95"/>
      <c r="G660" s="96"/>
      <c r="H660" s="95"/>
      <c r="I660" s="95"/>
      <c r="J660" s="95"/>
      <c r="K660" s="95"/>
      <c r="L660" s="95"/>
      <c r="M660" s="95"/>
      <c r="N660" s="95"/>
      <c r="O660" s="98"/>
      <c r="P660" s="98"/>
      <c r="Q660" s="96"/>
      <c r="R660" s="101"/>
      <c r="S660" s="96"/>
      <c r="T660" s="100"/>
      <c r="U660" s="100"/>
      <c r="V660" s="100"/>
      <c r="W660" s="95"/>
      <c r="X660" s="100"/>
      <c r="Y660" s="145"/>
      <c r="Z660" s="101"/>
      <c r="AA660" s="101"/>
      <c r="AB660" s="101"/>
      <c r="AC660" s="95"/>
    </row>
    <row r="661" spans="1:29" ht="18.75" customHeight="1">
      <c r="A661" s="94"/>
      <c r="B661" s="95"/>
      <c r="C661" s="95"/>
      <c r="D661" s="95"/>
      <c r="E661" s="95"/>
      <c r="F661" s="95"/>
      <c r="G661" s="96"/>
      <c r="H661" s="95"/>
      <c r="I661" s="95"/>
      <c r="J661" s="95"/>
      <c r="K661" s="95"/>
      <c r="L661" s="95"/>
      <c r="M661" s="95"/>
      <c r="N661" s="95"/>
      <c r="O661" s="98"/>
      <c r="P661" s="98"/>
      <c r="Q661" s="96"/>
      <c r="R661" s="101"/>
      <c r="S661" s="96"/>
      <c r="T661" s="100"/>
      <c r="U661" s="100"/>
      <c r="V661" s="100"/>
      <c r="W661" s="95"/>
      <c r="X661" s="100"/>
      <c r="Y661" s="145"/>
      <c r="Z661" s="101"/>
      <c r="AA661" s="101"/>
      <c r="AB661" s="101"/>
      <c r="AC661" s="95"/>
    </row>
    <row r="662" spans="1:29" ht="18.75" customHeight="1">
      <c r="A662" s="94"/>
      <c r="B662" s="95"/>
      <c r="C662" s="95"/>
      <c r="D662" s="95"/>
      <c r="E662" s="95"/>
      <c r="F662" s="95"/>
      <c r="G662" s="96"/>
      <c r="H662" s="95"/>
      <c r="I662" s="95"/>
      <c r="J662" s="95"/>
      <c r="K662" s="95"/>
      <c r="L662" s="95"/>
      <c r="M662" s="95"/>
      <c r="N662" s="95"/>
      <c r="O662" s="98"/>
      <c r="P662" s="98"/>
      <c r="Q662" s="96"/>
      <c r="R662" s="101"/>
      <c r="S662" s="96"/>
      <c r="T662" s="100"/>
      <c r="U662" s="100"/>
      <c r="V662" s="100"/>
      <c r="W662" s="95"/>
      <c r="X662" s="100"/>
      <c r="Y662" s="145"/>
      <c r="Z662" s="101"/>
      <c r="AA662" s="101"/>
      <c r="AB662" s="101"/>
      <c r="AC662" s="95"/>
    </row>
    <row r="663" spans="1:29" ht="18.75" customHeight="1">
      <c r="A663" s="94"/>
      <c r="B663" s="95"/>
      <c r="C663" s="95"/>
      <c r="D663" s="95"/>
      <c r="E663" s="95"/>
      <c r="F663" s="95"/>
      <c r="G663" s="96"/>
      <c r="H663" s="95"/>
      <c r="I663" s="95"/>
      <c r="J663" s="95"/>
      <c r="K663" s="95"/>
      <c r="L663" s="95"/>
      <c r="M663" s="95"/>
      <c r="N663" s="95"/>
      <c r="O663" s="98"/>
      <c r="P663" s="98"/>
      <c r="Q663" s="96"/>
      <c r="R663" s="101"/>
      <c r="S663" s="96"/>
      <c r="T663" s="100"/>
      <c r="U663" s="100"/>
      <c r="V663" s="100"/>
      <c r="W663" s="95"/>
      <c r="X663" s="100"/>
      <c r="Y663" s="145"/>
      <c r="Z663" s="101"/>
      <c r="AA663" s="101"/>
      <c r="AB663" s="101"/>
      <c r="AC663" s="95"/>
    </row>
    <row r="664" spans="1:29" ht="18.75" customHeight="1">
      <c r="A664" s="94"/>
      <c r="B664" s="95"/>
      <c r="C664" s="95"/>
      <c r="D664" s="95"/>
      <c r="E664" s="95"/>
      <c r="F664" s="95"/>
      <c r="G664" s="96"/>
      <c r="H664" s="95"/>
      <c r="I664" s="95"/>
      <c r="J664" s="95"/>
      <c r="K664" s="95"/>
      <c r="L664" s="95"/>
      <c r="M664" s="95"/>
      <c r="N664" s="95"/>
      <c r="O664" s="98"/>
      <c r="P664" s="98"/>
      <c r="Q664" s="96"/>
      <c r="R664" s="101"/>
      <c r="S664" s="96"/>
      <c r="T664" s="100"/>
      <c r="U664" s="100"/>
      <c r="V664" s="100"/>
      <c r="W664" s="95"/>
      <c r="X664" s="100"/>
      <c r="Y664" s="145"/>
      <c r="Z664" s="101"/>
      <c r="AA664" s="101"/>
      <c r="AB664" s="101"/>
      <c r="AC664" s="95"/>
    </row>
    <row r="665" spans="1:29" ht="18.75" customHeight="1">
      <c r="A665" s="94"/>
      <c r="B665" s="95"/>
      <c r="C665" s="95"/>
      <c r="D665" s="95"/>
      <c r="E665" s="95"/>
      <c r="F665" s="95"/>
      <c r="G665" s="96"/>
      <c r="H665" s="95"/>
      <c r="I665" s="95"/>
      <c r="J665" s="95"/>
      <c r="K665" s="95"/>
      <c r="L665" s="95"/>
      <c r="M665" s="95"/>
      <c r="N665" s="95"/>
      <c r="O665" s="98"/>
      <c r="P665" s="98"/>
      <c r="Q665" s="96"/>
      <c r="R665" s="101"/>
      <c r="S665" s="96"/>
      <c r="T665" s="100"/>
      <c r="U665" s="100"/>
      <c r="V665" s="100"/>
      <c r="W665" s="95"/>
      <c r="X665" s="100"/>
      <c r="Y665" s="145"/>
      <c r="Z665" s="101"/>
      <c r="AA665" s="101"/>
      <c r="AB665" s="101"/>
      <c r="AC665" s="95"/>
    </row>
    <row r="666" spans="1:29" ht="18.75" customHeight="1">
      <c r="A666" s="94"/>
      <c r="B666" s="95"/>
      <c r="C666" s="95"/>
      <c r="D666" s="95"/>
      <c r="E666" s="95"/>
      <c r="F666" s="95"/>
      <c r="G666" s="96"/>
      <c r="H666" s="95"/>
      <c r="I666" s="95"/>
      <c r="J666" s="95"/>
      <c r="K666" s="95"/>
      <c r="L666" s="95"/>
      <c r="M666" s="95"/>
      <c r="N666" s="95"/>
      <c r="O666" s="98"/>
      <c r="P666" s="98"/>
      <c r="Q666" s="96"/>
      <c r="R666" s="101"/>
      <c r="S666" s="96"/>
      <c r="T666" s="100"/>
      <c r="U666" s="100"/>
      <c r="V666" s="100"/>
      <c r="W666" s="95"/>
      <c r="X666" s="100"/>
      <c r="Y666" s="145"/>
      <c r="Z666" s="101"/>
      <c r="AA666" s="101"/>
      <c r="AB666" s="101"/>
      <c r="AC666" s="95"/>
    </row>
    <row r="667" spans="1:29" ht="18.75" customHeight="1">
      <c r="A667" s="94"/>
      <c r="B667" s="95"/>
      <c r="C667" s="95"/>
      <c r="D667" s="95"/>
      <c r="E667" s="95"/>
      <c r="F667" s="95"/>
      <c r="G667" s="96"/>
      <c r="H667" s="95"/>
      <c r="I667" s="95"/>
      <c r="J667" s="95"/>
      <c r="K667" s="95"/>
      <c r="L667" s="95"/>
      <c r="M667" s="95"/>
      <c r="N667" s="95"/>
      <c r="O667" s="98"/>
      <c r="P667" s="98"/>
      <c r="Q667" s="96"/>
      <c r="R667" s="101"/>
      <c r="S667" s="96"/>
      <c r="T667" s="100"/>
      <c r="U667" s="100"/>
      <c r="V667" s="100"/>
      <c r="W667" s="95"/>
      <c r="X667" s="100"/>
      <c r="Y667" s="145"/>
      <c r="Z667" s="101"/>
      <c r="AA667" s="101"/>
      <c r="AB667" s="101"/>
      <c r="AC667" s="95"/>
    </row>
    <row r="668" spans="1:29" ht="18.75" customHeight="1">
      <c r="A668" s="94"/>
      <c r="B668" s="95"/>
      <c r="C668" s="95"/>
      <c r="D668" s="95"/>
      <c r="E668" s="95"/>
      <c r="F668" s="95"/>
      <c r="G668" s="96"/>
      <c r="H668" s="95"/>
      <c r="I668" s="95"/>
      <c r="J668" s="95"/>
      <c r="K668" s="95"/>
      <c r="L668" s="95"/>
      <c r="M668" s="95"/>
      <c r="N668" s="95"/>
      <c r="O668" s="98"/>
      <c r="P668" s="98"/>
      <c r="Q668" s="96"/>
      <c r="R668" s="101"/>
      <c r="S668" s="96"/>
      <c r="T668" s="100"/>
      <c r="U668" s="100"/>
      <c r="V668" s="100"/>
      <c r="W668" s="95"/>
      <c r="X668" s="100"/>
      <c r="Y668" s="145"/>
      <c r="Z668" s="101"/>
      <c r="AA668" s="101"/>
      <c r="AB668" s="101"/>
      <c r="AC668" s="95"/>
    </row>
    <row r="669" spans="1:29" ht="18.75" customHeight="1">
      <c r="A669" s="94"/>
      <c r="B669" s="95"/>
      <c r="C669" s="95"/>
      <c r="D669" s="95"/>
      <c r="E669" s="95"/>
      <c r="F669" s="95"/>
      <c r="G669" s="96"/>
      <c r="H669" s="95"/>
      <c r="I669" s="95"/>
      <c r="J669" s="95"/>
      <c r="K669" s="95"/>
      <c r="L669" s="95"/>
      <c r="M669" s="95"/>
      <c r="N669" s="95"/>
      <c r="O669" s="98"/>
      <c r="P669" s="98"/>
      <c r="Q669" s="96"/>
      <c r="R669" s="101"/>
      <c r="S669" s="96"/>
      <c r="T669" s="100"/>
      <c r="U669" s="100"/>
      <c r="V669" s="100"/>
      <c r="W669" s="95"/>
      <c r="X669" s="100"/>
      <c r="Y669" s="145"/>
      <c r="Z669" s="101"/>
      <c r="AA669" s="101"/>
      <c r="AB669" s="101"/>
      <c r="AC669" s="95"/>
    </row>
    <row r="670" spans="1:29" ht="18.75" customHeight="1">
      <c r="A670" s="94"/>
      <c r="B670" s="95"/>
      <c r="C670" s="95"/>
      <c r="D670" s="95"/>
      <c r="E670" s="95"/>
      <c r="F670" s="95"/>
      <c r="G670" s="96"/>
      <c r="H670" s="95"/>
      <c r="I670" s="95"/>
      <c r="J670" s="95"/>
      <c r="K670" s="95"/>
      <c r="L670" s="95"/>
      <c r="M670" s="95"/>
      <c r="N670" s="95"/>
      <c r="O670" s="98"/>
      <c r="P670" s="98"/>
      <c r="Q670" s="96"/>
      <c r="R670" s="101"/>
      <c r="S670" s="96"/>
      <c r="T670" s="100"/>
      <c r="U670" s="100"/>
      <c r="V670" s="100"/>
      <c r="W670" s="95"/>
      <c r="X670" s="100"/>
      <c r="Y670" s="145"/>
      <c r="Z670" s="101"/>
      <c r="AA670" s="101"/>
      <c r="AB670" s="101"/>
      <c r="AC670" s="95"/>
    </row>
    <row r="671" spans="1:29" ht="18.75" customHeight="1">
      <c r="A671" s="94"/>
      <c r="B671" s="95"/>
      <c r="C671" s="95"/>
      <c r="D671" s="95"/>
      <c r="E671" s="95"/>
      <c r="F671" s="95"/>
      <c r="G671" s="96"/>
      <c r="H671" s="95"/>
      <c r="I671" s="95"/>
      <c r="J671" s="95"/>
      <c r="K671" s="95"/>
      <c r="L671" s="95"/>
      <c r="M671" s="95"/>
      <c r="N671" s="95"/>
      <c r="O671" s="98"/>
      <c r="P671" s="98"/>
      <c r="Q671" s="96"/>
      <c r="R671" s="101"/>
      <c r="S671" s="96"/>
      <c r="T671" s="100"/>
      <c r="U671" s="100"/>
      <c r="V671" s="100"/>
      <c r="W671" s="95"/>
      <c r="X671" s="100"/>
      <c r="Y671" s="145"/>
      <c r="Z671" s="101"/>
      <c r="AA671" s="101"/>
      <c r="AB671" s="101"/>
      <c r="AC671" s="95"/>
    </row>
    <row r="672" spans="1:29" ht="18.75" customHeight="1">
      <c r="A672" s="94"/>
      <c r="B672" s="95"/>
      <c r="C672" s="95"/>
      <c r="D672" s="95"/>
      <c r="E672" s="95"/>
      <c r="F672" s="95"/>
      <c r="G672" s="96"/>
      <c r="H672" s="95"/>
      <c r="I672" s="95"/>
      <c r="J672" s="95"/>
      <c r="K672" s="95"/>
      <c r="L672" s="95"/>
      <c r="M672" s="95"/>
      <c r="N672" s="95"/>
      <c r="O672" s="98"/>
      <c r="P672" s="98"/>
      <c r="Q672" s="96"/>
      <c r="R672" s="101"/>
      <c r="S672" s="96"/>
      <c r="T672" s="100"/>
      <c r="U672" s="100"/>
      <c r="V672" s="100"/>
      <c r="W672" s="95"/>
      <c r="X672" s="100"/>
      <c r="Y672" s="145"/>
      <c r="Z672" s="101"/>
      <c r="AA672" s="101"/>
      <c r="AB672" s="101"/>
      <c r="AC672" s="95"/>
    </row>
    <row r="673" spans="1:29" ht="18.75" customHeight="1">
      <c r="A673" s="94"/>
      <c r="B673" s="95"/>
      <c r="C673" s="95"/>
      <c r="D673" s="95"/>
      <c r="E673" s="95"/>
      <c r="F673" s="95"/>
      <c r="G673" s="96"/>
      <c r="H673" s="95"/>
      <c r="I673" s="95"/>
      <c r="J673" s="95"/>
      <c r="K673" s="95"/>
      <c r="L673" s="95"/>
      <c r="M673" s="95"/>
      <c r="N673" s="95"/>
      <c r="O673" s="98"/>
      <c r="P673" s="98"/>
      <c r="Q673" s="96"/>
      <c r="R673" s="101"/>
      <c r="S673" s="96"/>
      <c r="T673" s="100"/>
      <c r="U673" s="100"/>
      <c r="V673" s="100"/>
      <c r="W673" s="95"/>
      <c r="X673" s="100"/>
      <c r="Y673" s="145"/>
      <c r="Z673" s="101"/>
      <c r="AA673" s="101"/>
      <c r="AB673" s="101"/>
      <c r="AC673" s="95"/>
    </row>
    <row r="674" spans="1:29" ht="18.75" customHeight="1">
      <c r="A674" s="94"/>
      <c r="B674" s="95"/>
      <c r="C674" s="95"/>
      <c r="D674" s="95"/>
      <c r="E674" s="95"/>
      <c r="F674" s="95"/>
      <c r="G674" s="96"/>
      <c r="H674" s="95"/>
      <c r="I674" s="95"/>
      <c r="J674" s="95"/>
      <c r="K674" s="95"/>
      <c r="L674" s="95"/>
      <c r="M674" s="95"/>
      <c r="N674" s="95"/>
      <c r="O674" s="98"/>
      <c r="P674" s="98"/>
      <c r="Q674" s="96"/>
      <c r="R674" s="101"/>
      <c r="S674" s="96"/>
      <c r="T674" s="100"/>
      <c r="U674" s="100"/>
      <c r="V674" s="100"/>
      <c r="W674" s="95"/>
      <c r="X674" s="100"/>
      <c r="Y674" s="145"/>
      <c r="Z674" s="101"/>
      <c r="AA674" s="101"/>
      <c r="AB674" s="101"/>
      <c r="AC674" s="95"/>
    </row>
    <row r="675" spans="1:29" ht="18.75" customHeight="1">
      <c r="A675" s="94"/>
      <c r="B675" s="95"/>
      <c r="C675" s="95"/>
      <c r="D675" s="95"/>
      <c r="E675" s="95"/>
      <c r="F675" s="95"/>
      <c r="G675" s="96"/>
      <c r="H675" s="95"/>
      <c r="I675" s="95"/>
      <c r="J675" s="95"/>
      <c r="K675" s="95"/>
      <c r="L675" s="95"/>
      <c r="M675" s="95"/>
      <c r="N675" s="95"/>
      <c r="O675" s="98"/>
      <c r="P675" s="98"/>
      <c r="Q675" s="96"/>
      <c r="R675" s="101"/>
      <c r="S675" s="96"/>
      <c r="T675" s="100"/>
      <c r="U675" s="100"/>
      <c r="V675" s="100"/>
      <c r="W675" s="95"/>
      <c r="X675" s="100"/>
      <c r="Y675" s="145"/>
      <c r="Z675" s="101"/>
      <c r="AA675" s="101"/>
      <c r="AB675" s="101"/>
      <c r="AC675" s="95"/>
    </row>
    <row r="676" spans="1:29" ht="18.75" customHeight="1">
      <c r="A676" s="94"/>
      <c r="B676" s="95"/>
      <c r="C676" s="95"/>
      <c r="D676" s="95"/>
      <c r="E676" s="95"/>
      <c r="F676" s="95"/>
      <c r="G676" s="96"/>
      <c r="H676" s="95"/>
      <c r="I676" s="95"/>
      <c r="J676" s="95"/>
      <c r="K676" s="95"/>
      <c r="L676" s="95"/>
      <c r="M676" s="95"/>
      <c r="N676" s="95"/>
      <c r="O676" s="98"/>
      <c r="P676" s="98"/>
      <c r="Q676" s="96"/>
      <c r="R676" s="101"/>
      <c r="S676" s="96"/>
      <c r="T676" s="100"/>
      <c r="U676" s="100"/>
      <c r="V676" s="100"/>
      <c r="W676" s="95"/>
      <c r="X676" s="100"/>
      <c r="Y676" s="145"/>
      <c r="Z676" s="101"/>
      <c r="AA676" s="101"/>
      <c r="AB676" s="101"/>
      <c r="AC676" s="95"/>
    </row>
    <row r="677" spans="1:29" ht="18.75" customHeight="1">
      <c r="A677" s="94"/>
      <c r="B677" s="95"/>
      <c r="C677" s="95"/>
      <c r="D677" s="95"/>
      <c r="E677" s="95"/>
      <c r="F677" s="95"/>
      <c r="G677" s="96"/>
      <c r="H677" s="95"/>
      <c r="I677" s="95"/>
      <c r="J677" s="95"/>
      <c r="K677" s="95"/>
      <c r="L677" s="95"/>
      <c r="M677" s="95"/>
      <c r="N677" s="95"/>
      <c r="O677" s="98"/>
      <c r="P677" s="98"/>
      <c r="Q677" s="96"/>
      <c r="R677" s="101"/>
      <c r="S677" s="96"/>
      <c r="T677" s="100"/>
      <c r="U677" s="100"/>
      <c r="V677" s="100"/>
      <c r="W677" s="95"/>
      <c r="X677" s="100"/>
      <c r="Y677" s="145"/>
      <c r="Z677" s="101"/>
      <c r="AA677" s="101"/>
      <c r="AB677" s="101"/>
      <c r="AC677" s="95"/>
    </row>
    <row r="678" spans="1:29" ht="18.75" customHeight="1">
      <c r="A678" s="94"/>
      <c r="B678" s="95"/>
      <c r="C678" s="95"/>
      <c r="D678" s="95"/>
      <c r="E678" s="95"/>
      <c r="F678" s="95"/>
      <c r="G678" s="96"/>
      <c r="H678" s="95"/>
      <c r="I678" s="95"/>
      <c r="J678" s="95"/>
      <c r="K678" s="95"/>
      <c r="L678" s="95"/>
      <c r="M678" s="95"/>
      <c r="N678" s="95"/>
      <c r="O678" s="98"/>
      <c r="P678" s="98"/>
      <c r="Q678" s="96"/>
      <c r="R678" s="101"/>
      <c r="S678" s="96"/>
      <c r="T678" s="100"/>
      <c r="U678" s="100"/>
      <c r="V678" s="100"/>
      <c r="W678" s="95"/>
      <c r="X678" s="100"/>
      <c r="Y678" s="145"/>
      <c r="Z678" s="101"/>
      <c r="AA678" s="101"/>
      <c r="AB678" s="101"/>
      <c r="AC678" s="95"/>
    </row>
    <row r="679" spans="1:29" ht="18.75" customHeight="1">
      <c r="A679" s="94"/>
      <c r="B679" s="95"/>
      <c r="C679" s="95"/>
      <c r="D679" s="95"/>
      <c r="E679" s="95"/>
      <c r="F679" s="95"/>
      <c r="G679" s="96"/>
      <c r="H679" s="95"/>
      <c r="I679" s="95"/>
      <c r="J679" s="95"/>
      <c r="K679" s="95"/>
      <c r="L679" s="95"/>
      <c r="M679" s="95"/>
      <c r="N679" s="95"/>
      <c r="O679" s="98"/>
      <c r="P679" s="98"/>
      <c r="Q679" s="96"/>
      <c r="R679" s="101"/>
      <c r="S679" s="96"/>
      <c r="T679" s="100"/>
      <c r="U679" s="100"/>
      <c r="V679" s="100"/>
      <c r="W679" s="95"/>
      <c r="X679" s="100"/>
      <c r="Y679" s="145"/>
      <c r="Z679" s="101"/>
      <c r="AA679" s="101"/>
      <c r="AB679" s="101"/>
      <c r="AC679" s="95"/>
    </row>
    <row r="680" spans="1:29" ht="18.75" customHeight="1">
      <c r="A680" s="94"/>
      <c r="B680" s="95"/>
      <c r="C680" s="95"/>
      <c r="D680" s="95"/>
      <c r="E680" s="95"/>
      <c r="F680" s="95"/>
      <c r="G680" s="96"/>
      <c r="H680" s="95"/>
      <c r="I680" s="95"/>
      <c r="J680" s="95"/>
      <c r="K680" s="95"/>
      <c r="L680" s="95"/>
      <c r="M680" s="95"/>
      <c r="N680" s="95"/>
      <c r="O680" s="98"/>
      <c r="P680" s="98"/>
      <c r="Q680" s="96"/>
      <c r="R680" s="101"/>
      <c r="S680" s="96"/>
      <c r="T680" s="100"/>
      <c r="U680" s="100"/>
      <c r="V680" s="100"/>
      <c r="W680" s="95"/>
      <c r="X680" s="100"/>
      <c r="Y680" s="145"/>
      <c r="Z680" s="101"/>
      <c r="AA680" s="101"/>
      <c r="AB680" s="101"/>
      <c r="AC680" s="95"/>
    </row>
    <row r="681" spans="1:29" ht="18.75" customHeight="1">
      <c r="A681" s="94"/>
      <c r="B681" s="95"/>
      <c r="C681" s="95"/>
      <c r="D681" s="95"/>
      <c r="E681" s="95"/>
      <c r="F681" s="95"/>
      <c r="G681" s="96"/>
      <c r="H681" s="95"/>
      <c r="I681" s="95"/>
      <c r="J681" s="95"/>
      <c r="K681" s="95"/>
      <c r="L681" s="95"/>
      <c r="M681" s="95"/>
      <c r="N681" s="95"/>
      <c r="O681" s="98"/>
      <c r="P681" s="98"/>
      <c r="Q681" s="96"/>
      <c r="R681" s="101"/>
      <c r="S681" s="96"/>
      <c r="T681" s="100"/>
      <c r="U681" s="100"/>
      <c r="V681" s="100"/>
      <c r="W681" s="95"/>
      <c r="X681" s="100"/>
      <c r="Y681" s="145"/>
      <c r="Z681" s="101"/>
      <c r="AA681" s="101"/>
      <c r="AB681" s="101"/>
      <c r="AC681" s="95"/>
    </row>
    <row r="682" spans="1:29" ht="18.75" customHeight="1">
      <c r="A682" s="94"/>
      <c r="B682" s="95"/>
      <c r="C682" s="95"/>
      <c r="D682" s="95"/>
      <c r="E682" s="95"/>
      <c r="F682" s="95"/>
      <c r="G682" s="96"/>
      <c r="H682" s="95"/>
      <c r="I682" s="95"/>
      <c r="J682" s="95"/>
      <c r="K682" s="95"/>
      <c r="L682" s="95"/>
      <c r="M682" s="95"/>
      <c r="N682" s="95"/>
      <c r="O682" s="98"/>
      <c r="P682" s="98"/>
      <c r="Q682" s="96"/>
      <c r="R682" s="101"/>
      <c r="S682" s="96"/>
      <c r="T682" s="100"/>
      <c r="U682" s="100"/>
      <c r="V682" s="100"/>
      <c r="W682" s="95"/>
      <c r="X682" s="100"/>
      <c r="Y682" s="145"/>
      <c r="Z682" s="101"/>
      <c r="AA682" s="101"/>
      <c r="AB682" s="101"/>
      <c r="AC682" s="95"/>
    </row>
    <row r="683" spans="1:29" ht="18.75" customHeight="1">
      <c r="A683" s="94"/>
      <c r="B683" s="95"/>
      <c r="C683" s="95"/>
      <c r="D683" s="95"/>
      <c r="E683" s="95"/>
      <c r="F683" s="95"/>
      <c r="G683" s="96"/>
      <c r="H683" s="95"/>
      <c r="I683" s="95"/>
      <c r="J683" s="95"/>
      <c r="K683" s="95"/>
      <c r="L683" s="95"/>
      <c r="M683" s="95"/>
      <c r="N683" s="95"/>
      <c r="O683" s="98"/>
      <c r="P683" s="98"/>
      <c r="Q683" s="96"/>
      <c r="R683" s="101"/>
      <c r="S683" s="96"/>
      <c r="T683" s="100"/>
      <c r="U683" s="100"/>
      <c r="V683" s="100"/>
      <c r="W683" s="95"/>
      <c r="X683" s="100"/>
      <c r="Y683" s="145"/>
      <c r="Z683" s="101"/>
      <c r="AA683" s="101"/>
      <c r="AB683" s="101"/>
      <c r="AC683" s="95"/>
    </row>
    <row r="684" spans="1:29" ht="18.75" customHeight="1">
      <c r="A684" s="94"/>
      <c r="B684" s="95"/>
      <c r="C684" s="95"/>
      <c r="D684" s="95"/>
      <c r="E684" s="95"/>
      <c r="F684" s="95"/>
      <c r="G684" s="96"/>
      <c r="H684" s="95"/>
      <c r="I684" s="95"/>
      <c r="J684" s="95"/>
      <c r="K684" s="95"/>
      <c r="L684" s="95"/>
      <c r="M684" s="95"/>
      <c r="N684" s="95"/>
      <c r="O684" s="98"/>
      <c r="P684" s="98"/>
      <c r="Q684" s="96"/>
      <c r="R684" s="101"/>
      <c r="S684" s="96"/>
      <c r="T684" s="100"/>
      <c r="U684" s="100"/>
      <c r="V684" s="100"/>
      <c r="W684" s="95"/>
      <c r="X684" s="100"/>
      <c r="Y684" s="145"/>
      <c r="Z684" s="101"/>
      <c r="AA684" s="101"/>
      <c r="AB684" s="101"/>
      <c r="AC684" s="95"/>
    </row>
    <row r="685" spans="1:29" ht="18.75" customHeight="1">
      <c r="A685" s="94"/>
      <c r="B685" s="95"/>
      <c r="C685" s="95"/>
      <c r="D685" s="95"/>
      <c r="E685" s="95"/>
      <c r="F685" s="95"/>
      <c r="G685" s="96"/>
      <c r="H685" s="95"/>
      <c r="I685" s="95"/>
      <c r="J685" s="95"/>
      <c r="K685" s="95"/>
      <c r="L685" s="95"/>
      <c r="M685" s="95"/>
      <c r="N685" s="95"/>
      <c r="O685" s="98"/>
      <c r="P685" s="98"/>
      <c r="Q685" s="96"/>
      <c r="R685" s="101"/>
      <c r="S685" s="96"/>
      <c r="T685" s="100"/>
      <c r="U685" s="100"/>
      <c r="V685" s="100"/>
      <c r="W685" s="95"/>
      <c r="X685" s="100"/>
      <c r="Y685" s="145"/>
      <c r="Z685" s="101"/>
      <c r="AA685" s="101"/>
      <c r="AB685" s="101"/>
      <c r="AC685" s="95"/>
    </row>
    <row r="686" spans="1:29" ht="18.75" customHeight="1">
      <c r="A686" s="94"/>
      <c r="B686" s="95"/>
      <c r="C686" s="95"/>
      <c r="D686" s="95"/>
      <c r="E686" s="95"/>
      <c r="F686" s="95"/>
      <c r="G686" s="96"/>
      <c r="H686" s="95"/>
      <c r="I686" s="95"/>
      <c r="J686" s="95"/>
      <c r="K686" s="95"/>
      <c r="L686" s="95"/>
      <c r="M686" s="95"/>
      <c r="N686" s="95"/>
      <c r="O686" s="98"/>
      <c r="P686" s="98"/>
      <c r="Q686" s="96"/>
      <c r="R686" s="101"/>
      <c r="S686" s="96"/>
      <c r="T686" s="100"/>
      <c r="U686" s="100"/>
      <c r="V686" s="100"/>
      <c r="W686" s="95"/>
      <c r="X686" s="100"/>
      <c r="Y686" s="145"/>
      <c r="Z686" s="101"/>
      <c r="AA686" s="101"/>
      <c r="AB686" s="101"/>
      <c r="AC686" s="95"/>
    </row>
    <row r="687" spans="1:29" ht="18.75" customHeight="1">
      <c r="A687" s="94"/>
      <c r="B687" s="95"/>
      <c r="C687" s="95"/>
      <c r="D687" s="95"/>
      <c r="E687" s="95"/>
      <c r="F687" s="95"/>
      <c r="G687" s="96"/>
      <c r="H687" s="95"/>
      <c r="I687" s="95"/>
      <c r="J687" s="95"/>
      <c r="K687" s="95"/>
      <c r="L687" s="95"/>
      <c r="M687" s="95"/>
      <c r="N687" s="95"/>
      <c r="O687" s="98"/>
      <c r="P687" s="98"/>
      <c r="Q687" s="96"/>
      <c r="R687" s="101"/>
      <c r="S687" s="96"/>
      <c r="T687" s="100"/>
      <c r="U687" s="100"/>
      <c r="V687" s="100"/>
      <c r="W687" s="95"/>
      <c r="X687" s="100"/>
      <c r="Y687" s="145"/>
      <c r="Z687" s="101"/>
      <c r="AA687" s="101"/>
      <c r="AB687" s="101"/>
      <c r="AC687" s="95"/>
    </row>
    <row r="688" spans="1:29" ht="18.75" customHeight="1">
      <c r="A688" s="94"/>
      <c r="B688" s="95"/>
      <c r="C688" s="95"/>
      <c r="D688" s="95"/>
      <c r="E688" s="95"/>
      <c r="F688" s="95"/>
      <c r="G688" s="96"/>
      <c r="H688" s="95"/>
      <c r="I688" s="95"/>
      <c r="J688" s="95"/>
      <c r="K688" s="95"/>
      <c r="L688" s="95"/>
      <c r="M688" s="95"/>
      <c r="N688" s="95"/>
      <c r="O688" s="98"/>
      <c r="P688" s="98"/>
      <c r="Q688" s="96"/>
      <c r="R688" s="101"/>
      <c r="S688" s="96"/>
      <c r="T688" s="100"/>
      <c r="U688" s="100"/>
      <c r="V688" s="100"/>
      <c r="W688" s="95"/>
      <c r="X688" s="100"/>
      <c r="Y688" s="145"/>
      <c r="Z688" s="101"/>
      <c r="AA688" s="101"/>
      <c r="AB688" s="101"/>
      <c r="AC688" s="95"/>
    </row>
    <row r="689" spans="1:29" ht="18.75" customHeight="1">
      <c r="A689" s="94"/>
      <c r="B689" s="95"/>
      <c r="C689" s="95"/>
      <c r="D689" s="95"/>
      <c r="E689" s="95"/>
      <c r="F689" s="95"/>
      <c r="G689" s="96"/>
      <c r="H689" s="95"/>
      <c r="I689" s="95"/>
      <c r="J689" s="95"/>
      <c r="K689" s="95"/>
      <c r="L689" s="95"/>
      <c r="M689" s="95"/>
      <c r="N689" s="95"/>
      <c r="O689" s="98"/>
      <c r="P689" s="98"/>
      <c r="Q689" s="96"/>
      <c r="R689" s="101"/>
      <c r="S689" s="96"/>
      <c r="T689" s="100"/>
      <c r="U689" s="100"/>
      <c r="V689" s="100"/>
      <c r="W689" s="95"/>
      <c r="X689" s="100"/>
      <c r="Y689" s="145"/>
      <c r="Z689" s="101"/>
      <c r="AA689" s="101"/>
      <c r="AB689" s="101"/>
      <c r="AC689" s="95"/>
    </row>
    <row r="690" spans="1:29" ht="18.75" customHeight="1">
      <c r="A690" s="94"/>
      <c r="B690" s="95"/>
      <c r="C690" s="95"/>
      <c r="D690" s="95"/>
      <c r="E690" s="95"/>
      <c r="F690" s="95"/>
      <c r="G690" s="96"/>
      <c r="H690" s="95"/>
      <c r="I690" s="95"/>
      <c r="J690" s="95"/>
      <c r="K690" s="95"/>
      <c r="L690" s="95"/>
      <c r="M690" s="95"/>
      <c r="N690" s="95"/>
      <c r="O690" s="98"/>
      <c r="P690" s="98"/>
      <c r="Q690" s="96"/>
      <c r="R690" s="101"/>
      <c r="S690" s="96"/>
      <c r="T690" s="100"/>
      <c r="U690" s="100"/>
      <c r="V690" s="100"/>
      <c r="W690" s="95"/>
      <c r="X690" s="100"/>
      <c r="Y690" s="145"/>
      <c r="Z690" s="101"/>
      <c r="AA690" s="101"/>
      <c r="AB690" s="101"/>
      <c r="AC690" s="95"/>
    </row>
    <row r="691" spans="1:29" ht="18.75" customHeight="1">
      <c r="A691" s="94"/>
      <c r="B691" s="95"/>
      <c r="C691" s="95"/>
      <c r="D691" s="95"/>
      <c r="E691" s="95"/>
      <c r="F691" s="95"/>
      <c r="G691" s="96"/>
      <c r="H691" s="95"/>
      <c r="I691" s="95"/>
      <c r="J691" s="95"/>
      <c r="K691" s="95"/>
      <c r="L691" s="95"/>
      <c r="M691" s="95"/>
      <c r="N691" s="95"/>
      <c r="O691" s="98"/>
      <c r="P691" s="98"/>
      <c r="Q691" s="96"/>
      <c r="R691" s="101"/>
      <c r="S691" s="96"/>
      <c r="T691" s="100"/>
      <c r="U691" s="100"/>
      <c r="V691" s="100"/>
      <c r="W691" s="95"/>
      <c r="X691" s="100"/>
      <c r="Y691" s="145"/>
      <c r="Z691" s="101"/>
      <c r="AA691" s="101"/>
      <c r="AB691" s="101"/>
      <c r="AC691" s="95"/>
    </row>
    <row r="692" spans="1:29" ht="18.75" customHeight="1">
      <c r="A692" s="94"/>
      <c r="B692" s="95"/>
      <c r="C692" s="95"/>
      <c r="D692" s="95"/>
      <c r="E692" s="95"/>
      <c r="F692" s="95"/>
      <c r="G692" s="96"/>
      <c r="H692" s="95"/>
      <c r="I692" s="95"/>
      <c r="J692" s="95"/>
      <c r="K692" s="95"/>
      <c r="L692" s="95"/>
      <c r="M692" s="95"/>
      <c r="N692" s="95"/>
      <c r="O692" s="98"/>
      <c r="P692" s="98"/>
      <c r="Q692" s="96"/>
      <c r="R692" s="101"/>
      <c r="S692" s="96"/>
      <c r="T692" s="100"/>
      <c r="U692" s="100"/>
      <c r="V692" s="100"/>
      <c r="W692" s="95"/>
      <c r="X692" s="100"/>
      <c r="Y692" s="145"/>
      <c r="Z692" s="101"/>
      <c r="AA692" s="101"/>
      <c r="AB692" s="101"/>
      <c r="AC692" s="95"/>
    </row>
    <row r="693" spans="1:29" ht="18.75" customHeight="1">
      <c r="A693" s="94"/>
      <c r="B693" s="95"/>
      <c r="C693" s="95"/>
      <c r="D693" s="95"/>
      <c r="E693" s="95"/>
      <c r="F693" s="95"/>
      <c r="G693" s="96"/>
      <c r="H693" s="95"/>
      <c r="I693" s="95"/>
      <c r="J693" s="95"/>
      <c r="K693" s="95"/>
      <c r="L693" s="95"/>
      <c r="M693" s="95"/>
      <c r="N693" s="95"/>
      <c r="O693" s="98"/>
      <c r="P693" s="98"/>
      <c r="Q693" s="96"/>
      <c r="R693" s="101"/>
      <c r="S693" s="96"/>
      <c r="T693" s="100"/>
      <c r="U693" s="100"/>
      <c r="V693" s="100"/>
      <c r="W693" s="95"/>
      <c r="X693" s="100"/>
      <c r="Y693" s="145"/>
      <c r="Z693" s="101"/>
      <c r="AA693" s="101"/>
      <c r="AB693" s="101"/>
      <c r="AC693" s="95"/>
    </row>
    <row r="694" spans="1:29" ht="18.75" customHeight="1">
      <c r="A694" s="94"/>
      <c r="B694" s="95"/>
      <c r="C694" s="95"/>
      <c r="D694" s="95"/>
      <c r="E694" s="95"/>
      <c r="F694" s="95"/>
      <c r="G694" s="96"/>
      <c r="H694" s="95"/>
      <c r="I694" s="95"/>
      <c r="J694" s="95"/>
      <c r="K694" s="95"/>
      <c r="L694" s="95"/>
      <c r="M694" s="95"/>
      <c r="N694" s="95"/>
      <c r="O694" s="98"/>
      <c r="P694" s="98"/>
      <c r="Q694" s="96"/>
      <c r="R694" s="101"/>
      <c r="S694" s="96"/>
      <c r="T694" s="100"/>
      <c r="U694" s="100"/>
      <c r="V694" s="100"/>
      <c r="W694" s="95"/>
      <c r="X694" s="100"/>
      <c r="Y694" s="145"/>
      <c r="Z694" s="101"/>
      <c r="AA694" s="101"/>
      <c r="AB694" s="101"/>
      <c r="AC694" s="95"/>
    </row>
    <row r="695" spans="1:29" ht="18.75" customHeight="1">
      <c r="A695" s="94"/>
      <c r="B695" s="95"/>
      <c r="C695" s="95"/>
      <c r="D695" s="95"/>
      <c r="E695" s="95"/>
      <c r="F695" s="95"/>
      <c r="G695" s="96"/>
      <c r="H695" s="95"/>
      <c r="I695" s="95"/>
      <c r="J695" s="95"/>
      <c r="K695" s="95"/>
      <c r="L695" s="95"/>
      <c r="M695" s="95"/>
      <c r="N695" s="95"/>
      <c r="O695" s="98"/>
      <c r="P695" s="98"/>
      <c r="Q695" s="96"/>
      <c r="R695" s="101"/>
      <c r="S695" s="96"/>
      <c r="T695" s="100"/>
      <c r="U695" s="100"/>
      <c r="V695" s="100"/>
      <c r="W695" s="95"/>
      <c r="X695" s="100"/>
      <c r="Y695" s="145"/>
      <c r="Z695" s="101"/>
      <c r="AA695" s="101"/>
      <c r="AB695" s="101"/>
      <c r="AC695" s="95"/>
    </row>
    <row r="696" spans="1:29" ht="18.75" customHeight="1">
      <c r="A696" s="94"/>
      <c r="B696" s="95"/>
      <c r="C696" s="95"/>
      <c r="D696" s="95"/>
      <c r="E696" s="95"/>
      <c r="F696" s="95"/>
      <c r="G696" s="96"/>
      <c r="H696" s="95"/>
      <c r="I696" s="95"/>
      <c r="J696" s="95"/>
      <c r="K696" s="95"/>
      <c r="L696" s="95"/>
      <c r="M696" s="95"/>
      <c r="N696" s="95"/>
      <c r="O696" s="98"/>
      <c r="P696" s="98"/>
      <c r="Q696" s="96"/>
      <c r="R696" s="101"/>
      <c r="S696" s="96"/>
      <c r="T696" s="100"/>
      <c r="U696" s="100"/>
      <c r="V696" s="100"/>
      <c r="W696" s="95"/>
      <c r="X696" s="100"/>
      <c r="Y696" s="145"/>
      <c r="Z696" s="101"/>
      <c r="AA696" s="101"/>
      <c r="AB696" s="101"/>
      <c r="AC696" s="95"/>
    </row>
    <row r="697" spans="1:29" ht="18.75" customHeight="1">
      <c r="A697" s="94"/>
      <c r="B697" s="95"/>
      <c r="C697" s="95"/>
      <c r="D697" s="95"/>
      <c r="E697" s="95"/>
      <c r="F697" s="95"/>
      <c r="G697" s="96"/>
      <c r="H697" s="95"/>
      <c r="I697" s="95"/>
      <c r="J697" s="95"/>
      <c r="K697" s="95"/>
      <c r="L697" s="95"/>
      <c r="M697" s="95"/>
      <c r="N697" s="95"/>
      <c r="O697" s="98"/>
      <c r="P697" s="98"/>
      <c r="Q697" s="96"/>
      <c r="R697" s="101"/>
      <c r="S697" s="96"/>
      <c r="T697" s="100"/>
      <c r="U697" s="100"/>
      <c r="V697" s="100"/>
      <c r="W697" s="95"/>
      <c r="X697" s="100"/>
      <c r="Y697" s="145"/>
      <c r="Z697" s="101"/>
      <c r="AA697" s="101"/>
      <c r="AB697" s="101"/>
      <c r="AC697" s="95"/>
    </row>
    <row r="698" spans="1:29" ht="18.75" customHeight="1">
      <c r="A698" s="94"/>
      <c r="B698" s="95"/>
      <c r="C698" s="95"/>
      <c r="D698" s="95"/>
      <c r="E698" s="95"/>
      <c r="F698" s="95"/>
      <c r="G698" s="96"/>
      <c r="H698" s="95"/>
      <c r="I698" s="95"/>
      <c r="J698" s="95"/>
      <c r="K698" s="95"/>
      <c r="L698" s="95"/>
      <c r="M698" s="95"/>
      <c r="N698" s="95"/>
      <c r="O698" s="98"/>
      <c r="P698" s="98"/>
      <c r="Q698" s="96"/>
      <c r="R698" s="101"/>
      <c r="S698" s="96"/>
      <c r="T698" s="100"/>
      <c r="U698" s="100"/>
      <c r="V698" s="100"/>
      <c r="W698" s="95"/>
      <c r="X698" s="100"/>
      <c r="Y698" s="145"/>
      <c r="Z698" s="101"/>
      <c r="AA698" s="101"/>
      <c r="AB698" s="101"/>
      <c r="AC698" s="95"/>
    </row>
    <row r="699" spans="1:29" ht="18.75" customHeight="1">
      <c r="A699" s="94"/>
      <c r="B699" s="95"/>
      <c r="C699" s="95"/>
      <c r="D699" s="95"/>
      <c r="E699" s="95"/>
      <c r="F699" s="95"/>
      <c r="G699" s="96"/>
      <c r="H699" s="95"/>
      <c r="I699" s="95"/>
      <c r="J699" s="95"/>
      <c r="K699" s="95"/>
      <c r="L699" s="95"/>
      <c r="M699" s="95"/>
      <c r="N699" s="95"/>
      <c r="O699" s="98"/>
      <c r="P699" s="98"/>
      <c r="Q699" s="96"/>
      <c r="R699" s="101"/>
      <c r="S699" s="96"/>
      <c r="T699" s="100"/>
      <c r="U699" s="100"/>
      <c r="V699" s="100"/>
      <c r="W699" s="95"/>
      <c r="X699" s="100"/>
      <c r="Y699" s="145"/>
      <c r="Z699" s="101"/>
      <c r="AA699" s="101"/>
      <c r="AB699" s="101"/>
      <c r="AC699" s="95"/>
    </row>
    <row r="700" spans="1:29" ht="18.75" customHeight="1">
      <c r="A700" s="94"/>
      <c r="B700" s="95"/>
      <c r="C700" s="95"/>
      <c r="D700" s="95"/>
      <c r="E700" s="95"/>
      <c r="F700" s="95"/>
      <c r="G700" s="96"/>
      <c r="H700" s="95"/>
      <c r="I700" s="95"/>
      <c r="J700" s="95"/>
      <c r="K700" s="95"/>
      <c r="L700" s="95"/>
      <c r="M700" s="95"/>
      <c r="N700" s="95"/>
      <c r="O700" s="98"/>
      <c r="P700" s="98"/>
      <c r="Q700" s="96"/>
      <c r="R700" s="101"/>
      <c r="S700" s="96"/>
      <c r="T700" s="100"/>
      <c r="U700" s="100"/>
      <c r="V700" s="100"/>
      <c r="W700" s="95"/>
      <c r="X700" s="100"/>
      <c r="Y700" s="145"/>
      <c r="Z700" s="101"/>
      <c r="AA700" s="101"/>
      <c r="AB700" s="101"/>
      <c r="AC700" s="95"/>
    </row>
  </sheetData>
  <mergeCells count="40">
    <mergeCell ref="A1:B1"/>
    <mergeCell ref="AA7:AA10"/>
    <mergeCell ref="AB7:AB10"/>
    <mergeCell ref="M8:M10"/>
    <mergeCell ref="N8:N10"/>
    <mergeCell ref="T8:T10"/>
    <mergeCell ref="U8:V8"/>
    <mergeCell ref="Y8:Y10"/>
    <mergeCell ref="U9:U10"/>
    <mergeCell ref="V9:V10"/>
    <mergeCell ref="W8:W10"/>
    <mergeCell ref="M7:N7"/>
    <mergeCell ref="Q7:Q10"/>
    <mergeCell ref="R7:R10"/>
    <mergeCell ref="S7:S10"/>
    <mergeCell ref="T7:Y7"/>
    <mergeCell ref="Z7:Z10"/>
    <mergeCell ref="F7:F10"/>
    <mergeCell ref="G7:I8"/>
    <mergeCell ref="J7:L8"/>
    <mergeCell ref="G9:G10"/>
    <mergeCell ref="H9:I9"/>
    <mergeCell ref="J9:J10"/>
    <mergeCell ref="K9:L9"/>
    <mergeCell ref="A3:AC3"/>
    <mergeCell ref="A4:AC4"/>
    <mergeCell ref="A5:AC5"/>
    <mergeCell ref="A6:A10"/>
    <mergeCell ref="B6:B10"/>
    <mergeCell ref="C6:F6"/>
    <mergeCell ref="G6:L6"/>
    <mergeCell ref="M6:Z6"/>
    <mergeCell ref="AA6:AB6"/>
    <mergeCell ref="AC6:AC10"/>
    <mergeCell ref="X8:X10"/>
    <mergeCell ref="O7:O10"/>
    <mergeCell ref="P7:P10"/>
    <mergeCell ref="C7:C10"/>
    <mergeCell ref="D7:D10"/>
    <mergeCell ref="E7:E10"/>
  </mergeCells>
  <pageMargins left="0.31496062992125984" right="0.11811023622047245" top="0.35433070866141736" bottom="0.35433070866141736" header="0" footer="0"/>
  <pageSetup scale="48" fitToHeight="0" orientation="landscape" r:id="rId1"/>
  <headerFooter>
    <oddHeader>&amp;CTrang &amp;P</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E8BA1-3596-4C77-8F52-36DD49830959}">
  <sheetPr codeName="Sheet12">
    <tabColor theme="0"/>
  </sheetPr>
  <dimension ref="A1:AO89"/>
  <sheetViews>
    <sheetView topLeftCell="A7" zoomScale="70" zoomScaleNormal="70" zoomScaleSheetLayoutView="85" workbookViewId="0">
      <selection activeCell="W12" sqref="W12"/>
    </sheetView>
  </sheetViews>
  <sheetFormatPr defaultColWidth="10.21875" defaultRowHeight="15.75"/>
  <cols>
    <col min="1" max="1" width="3.77734375" style="111" customWidth="1"/>
    <col min="2" max="2" width="28" style="353" customWidth="1"/>
    <col min="3" max="4" width="7.77734375" style="353" customWidth="1"/>
    <col min="5" max="6" width="6.77734375" style="353" customWidth="1"/>
    <col min="7" max="7" width="8.21875" style="353" customWidth="1"/>
    <col min="8" max="9" width="5.33203125" style="62" customWidth="1"/>
    <col min="10" max="10" width="3.77734375" style="62" customWidth="1"/>
    <col min="11" max="12" width="5.33203125" style="62" customWidth="1"/>
    <col min="13" max="13" width="4.21875" style="62" customWidth="1"/>
    <col min="14" max="15" width="5.33203125" style="62" customWidth="1"/>
    <col min="16" max="16" width="3.77734375" style="62" customWidth="1"/>
    <col min="17" max="18" width="5.33203125" style="62" customWidth="1"/>
    <col min="19" max="19" width="4.33203125" style="62" customWidth="1"/>
    <col min="20" max="21" width="5.33203125" style="62" customWidth="1"/>
    <col min="22" max="22" width="4.6640625" style="62" customWidth="1"/>
    <col min="23" max="24" width="5.33203125" style="62" customWidth="1"/>
    <col min="25" max="25" width="4.44140625" style="62" customWidth="1"/>
    <col min="26" max="26" width="7.44140625" style="62" customWidth="1"/>
    <col min="27" max="27" width="4.88671875" style="62" customWidth="1"/>
    <col min="28" max="28" width="6.33203125" style="111" bestFit="1" customWidth="1"/>
    <col min="29" max="29" width="6.21875" style="62" bestFit="1" customWidth="1"/>
    <col min="30" max="34" width="5.77734375" style="62" customWidth="1"/>
    <col min="35" max="35" width="5.77734375" style="111" customWidth="1"/>
    <col min="36" max="36" width="8.21875" style="1530" customWidth="1"/>
    <col min="37" max="37" width="10.5546875" style="127" customWidth="1"/>
    <col min="38" max="38" width="10.21875" style="127" customWidth="1"/>
    <col min="39" max="39" width="10.5546875" style="127" customWidth="1"/>
    <col min="40" max="40" width="9.5546875" style="53" customWidth="1"/>
    <col min="41" max="16384" width="10.21875" style="62"/>
  </cols>
  <sheetData>
    <row r="1" spans="1:40" s="112" customFormat="1" ht="47.45" customHeight="1">
      <c r="A1" s="2103" t="s">
        <v>164</v>
      </c>
      <c r="B1" s="2331"/>
      <c r="C1" s="2331"/>
      <c r="D1" s="124"/>
      <c r="E1" s="124"/>
      <c r="F1" s="124"/>
      <c r="G1" s="123"/>
      <c r="O1" s="123"/>
      <c r="P1" s="123"/>
      <c r="Q1" s="123"/>
      <c r="R1" s="1735"/>
      <c r="U1" s="132"/>
      <c r="V1" s="1736"/>
      <c r="W1" s="123"/>
      <c r="X1" s="45"/>
      <c r="Y1" s="42"/>
      <c r="AJ1" s="68"/>
      <c r="AK1" s="68"/>
      <c r="AL1" s="68"/>
      <c r="AM1" s="68"/>
      <c r="AN1" s="124"/>
    </row>
    <row r="2" spans="1:40" ht="6.6" customHeight="1">
      <c r="A2" s="2101"/>
      <c r="B2" s="2101"/>
      <c r="C2" s="1528"/>
      <c r="D2" s="1528"/>
      <c r="E2" s="1528"/>
      <c r="F2" s="1528"/>
      <c r="G2" s="1528"/>
    </row>
    <row r="3" spans="1:40">
      <c r="A3" s="2102" t="s">
        <v>798</v>
      </c>
      <c r="B3" s="2102"/>
      <c r="C3" s="2102"/>
      <c r="D3" s="2102"/>
      <c r="E3" s="2102"/>
      <c r="F3" s="2102"/>
      <c r="G3" s="2102"/>
      <c r="H3" s="2102"/>
      <c r="I3" s="2102"/>
      <c r="J3" s="2102"/>
      <c r="K3" s="2102"/>
      <c r="L3" s="2102"/>
      <c r="M3" s="2102"/>
      <c r="N3" s="2102"/>
      <c r="O3" s="2102"/>
      <c r="P3" s="2102"/>
      <c r="Q3" s="2102"/>
      <c r="R3" s="2102"/>
      <c r="S3" s="2102"/>
      <c r="T3" s="2102"/>
      <c r="U3" s="2102"/>
      <c r="V3" s="2102"/>
      <c r="W3" s="2102"/>
      <c r="X3" s="2102"/>
      <c r="Y3" s="2102"/>
      <c r="Z3" s="2102"/>
      <c r="AA3" s="2102"/>
      <c r="AB3" s="2102"/>
      <c r="AC3" s="2102"/>
      <c r="AD3" s="2102"/>
      <c r="AE3" s="2102"/>
      <c r="AF3" s="2102"/>
      <c r="AG3" s="2102"/>
      <c r="AH3" s="2102"/>
      <c r="AI3" s="2102"/>
      <c r="AJ3" s="2102"/>
      <c r="AK3" s="2102"/>
      <c r="AL3" s="2102"/>
      <c r="AM3" s="2102"/>
      <c r="AN3" s="2102"/>
    </row>
    <row r="4" spans="1:40" ht="38.25" customHeight="1">
      <c r="A4" s="2103" t="s">
        <v>922</v>
      </c>
      <c r="B4" s="2103"/>
      <c r="C4" s="2103"/>
      <c r="D4" s="2103"/>
      <c r="E4" s="2103"/>
      <c r="F4" s="2103"/>
      <c r="G4" s="2103"/>
      <c r="H4" s="2103"/>
      <c r="I4" s="2103"/>
      <c r="J4" s="2103"/>
      <c r="K4" s="2103"/>
      <c r="L4" s="2103"/>
      <c r="M4" s="2103"/>
      <c r="N4" s="2103"/>
      <c r="O4" s="2103"/>
      <c r="P4" s="2103"/>
      <c r="Q4" s="2103"/>
      <c r="R4" s="2103"/>
      <c r="S4" s="2103"/>
      <c r="T4" s="2103"/>
      <c r="U4" s="2103"/>
      <c r="V4" s="2103"/>
      <c r="W4" s="2103"/>
      <c r="X4" s="2103"/>
      <c r="Y4" s="2103"/>
      <c r="Z4" s="2103"/>
      <c r="AA4" s="2103"/>
      <c r="AB4" s="2103"/>
      <c r="AC4" s="2103"/>
      <c r="AD4" s="2103"/>
      <c r="AE4" s="2103"/>
      <c r="AF4" s="2103"/>
      <c r="AG4" s="2103"/>
      <c r="AH4" s="2103"/>
      <c r="AI4" s="2103"/>
      <c r="AJ4" s="2103"/>
      <c r="AK4" s="2103"/>
      <c r="AL4" s="2103"/>
      <c r="AM4" s="2103"/>
      <c r="AN4" s="2103"/>
    </row>
    <row r="5" spans="1:40" ht="18.75" customHeight="1">
      <c r="A5" s="2104" t="s">
        <v>826</v>
      </c>
      <c r="B5" s="2104"/>
      <c r="C5" s="2104"/>
      <c r="D5" s="2104"/>
      <c r="E5" s="2104"/>
      <c r="F5" s="2104"/>
      <c r="G5" s="2104"/>
      <c r="H5" s="2104"/>
      <c r="I5" s="2104"/>
      <c r="J5" s="2104"/>
      <c r="K5" s="2104"/>
      <c r="L5" s="2104"/>
      <c r="M5" s="2104"/>
      <c r="N5" s="2104"/>
      <c r="O5" s="2104"/>
      <c r="P5" s="2104"/>
      <c r="Q5" s="2104"/>
      <c r="R5" s="2104"/>
      <c r="S5" s="2104"/>
      <c r="T5" s="2104"/>
      <c r="U5" s="2104"/>
      <c r="V5" s="2104"/>
      <c r="W5" s="2104"/>
      <c r="X5" s="2104"/>
      <c r="Y5" s="2104"/>
      <c r="Z5" s="2104"/>
      <c r="AA5" s="2104"/>
      <c r="AB5" s="2104"/>
      <c r="AC5" s="2104"/>
      <c r="AD5" s="2104"/>
      <c r="AE5" s="2104"/>
      <c r="AF5" s="2104"/>
      <c r="AG5" s="2104"/>
      <c r="AH5" s="2104"/>
      <c r="AI5" s="2104"/>
      <c r="AJ5" s="2104"/>
      <c r="AK5" s="2104"/>
      <c r="AL5" s="2104"/>
      <c r="AM5" s="2104"/>
      <c r="AN5" s="2104"/>
    </row>
    <row r="6" spans="1:40">
      <c r="AB6" s="110"/>
    </row>
    <row r="7" spans="1:40" s="1533" customFormat="1" ht="33.950000000000003" customHeight="1">
      <c r="A7" s="2016" t="s">
        <v>2</v>
      </c>
      <c r="B7" s="2106" t="s">
        <v>3</v>
      </c>
      <c r="C7" s="2017" t="s">
        <v>4</v>
      </c>
      <c r="D7" s="2017"/>
      <c r="E7" s="2017"/>
      <c r="F7" s="2017"/>
      <c r="G7" s="2017"/>
      <c r="H7" s="2016" t="s">
        <v>5</v>
      </c>
      <c r="I7" s="2017"/>
      <c r="J7" s="2017"/>
      <c r="K7" s="2017"/>
      <c r="L7" s="2017"/>
      <c r="M7" s="2017"/>
      <c r="N7" s="2017"/>
      <c r="O7" s="2017"/>
      <c r="P7" s="2017"/>
      <c r="Q7" s="2017"/>
      <c r="R7" s="2017"/>
      <c r="S7" s="2017"/>
      <c r="T7" s="2017"/>
      <c r="U7" s="2017"/>
      <c r="V7" s="2017"/>
      <c r="W7" s="2017"/>
      <c r="X7" s="2017"/>
      <c r="Y7" s="2017"/>
      <c r="Z7" s="2108" t="s">
        <v>6</v>
      </c>
      <c r="AA7" s="2109"/>
      <c r="AB7" s="2109"/>
      <c r="AC7" s="2109"/>
      <c r="AD7" s="2109"/>
      <c r="AE7" s="2109"/>
      <c r="AF7" s="2109"/>
      <c r="AG7" s="2109"/>
      <c r="AH7" s="2109"/>
      <c r="AI7" s="2109"/>
      <c r="AJ7" s="2110"/>
      <c r="AK7" s="2111" t="s">
        <v>803</v>
      </c>
      <c r="AL7" s="2112"/>
      <c r="AM7" s="2113"/>
      <c r="AN7" s="2090" t="s">
        <v>7</v>
      </c>
    </row>
    <row r="8" spans="1:40" s="1533" customFormat="1" ht="14.25">
      <c r="A8" s="2105"/>
      <c r="B8" s="2107"/>
      <c r="C8" s="2090" t="s">
        <v>8</v>
      </c>
      <c r="D8" s="2090" t="s">
        <v>9</v>
      </c>
      <c r="E8" s="2117" t="s">
        <v>10</v>
      </c>
      <c r="F8" s="2118"/>
      <c r="G8" s="2090" t="s">
        <v>1658</v>
      </c>
      <c r="H8" s="2017" t="s">
        <v>11</v>
      </c>
      <c r="I8" s="2017"/>
      <c r="J8" s="2017"/>
      <c r="K8" s="2017"/>
      <c r="L8" s="2017"/>
      <c r="M8" s="2017"/>
      <c r="N8" s="2017"/>
      <c r="O8" s="2017"/>
      <c r="P8" s="2017"/>
      <c r="Q8" s="2016" t="s">
        <v>12</v>
      </c>
      <c r="R8" s="2017"/>
      <c r="S8" s="2017"/>
      <c r="T8" s="2017"/>
      <c r="U8" s="2017"/>
      <c r="V8" s="2017"/>
      <c r="W8" s="2017"/>
      <c r="X8" s="2017"/>
      <c r="Y8" s="2017"/>
      <c r="Z8" s="2090" t="s">
        <v>8</v>
      </c>
      <c r="AA8" s="2090" t="s">
        <v>9</v>
      </c>
      <c r="AB8" s="2093" t="s">
        <v>10</v>
      </c>
      <c r="AC8" s="2094"/>
      <c r="AD8" s="2094"/>
      <c r="AE8" s="2094"/>
      <c r="AF8" s="2094"/>
      <c r="AG8" s="2094"/>
      <c r="AH8" s="2094"/>
      <c r="AI8" s="2095"/>
      <c r="AJ8" s="1956" t="s">
        <v>1659</v>
      </c>
      <c r="AK8" s="2114"/>
      <c r="AL8" s="2115"/>
      <c r="AM8" s="2116"/>
      <c r="AN8" s="2091"/>
    </row>
    <row r="9" spans="1:40" s="1533" customFormat="1" ht="34.5" customHeight="1">
      <c r="A9" s="2105"/>
      <c r="B9" s="2107"/>
      <c r="C9" s="2091"/>
      <c r="D9" s="2091"/>
      <c r="E9" s="2096" t="s">
        <v>13</v>
      </c>
      <c r="F9" s="2096" t="s">
        <v>14</v>
      </c>
      <c r="G9" s="2091"/>
      <c r="H9" s="2016" t="s">
        <v>15</v>
      </c>
      <c r="I9" s="2017"/>
      <c r="J9" s="2017"/>
      <c r="K9" s="2016" t="s">
        <v>16</v>
      </c>
      <c r="L9" s="2017"/>
      <c r="M9" s="2017"/>
      <c r="N9" s="2016" t="s">
        <v>17</v>
      </c>
      <c r="O9" s="2017"/>
      <c r="P9" s="2017"/>
      <c r="Q9" s="2016" t="s">
        <v>18</v>
      </c>
      <c r="R9" s="2017"/>
      <c r="S9" s="2017"/>
      <c r="T9" s="2016" t="s">
        <v>1668</v>
      </c>
      <c r="U9" s="2017"/>
      <c r="V9" s="2017"/>
      <c r="W9" s="2016" t="s">
        <v>1669</v>
      </c>
      <c r="X9" s="2017"/>
      <c r="Y9" s="2017"/>
      <c r="Z9" s="2091"/>
      <c r="AA9" s="2091"/>
      <c r="AB9" s="2328" t="s">
        <v>13</v>
      </c>
      <c r="AC9" s="2329"/>
      <c r="AD9" s="2329"/>
      <c r="AE9" s="2329"/>
      <c r="AF9" s="2329"/>
      <c r="AG9" s="2329"/>
      <c r="AH9" s="2330"/>
      <c r="AI9" s="2099" t="s">
        <v>14</v>
      </c>
      <c r="AJ9" s="1956"/>
      <c r="AK9" s="1962" t="s">
        <v>165</v>
      </c>
      <c r="AL9" s="1962" t="s">
        <v>1660</v>
      </c>
      <c r="AM9" s="1962" t="s">
        <v>1661</v>
      </c>
      <c r="AN9" s="2091"/>
    </row>
    <row r="10" spans="1:40" s="45" customFormat="1" ht="25.5" customHeight="1">
      <c r="A10" s="2105"/>
      <c r="B10" s="2107"/>
      <c r="C10" s="2091"/>
      <c r="D10" s="2091"/>
      <c r="E10" s="2097"/>
      <c r="F10" s="2097"/>
      <c r="G10" s="2091"/>
      <c r="H10" s="2078" t="s">
        <v>21</v>
      </c>
      <c r="I10" s="2078" t="s">
        <v>22</v>
      </c>
      <c r="J10" s="2078" t="s">
        <v>23</v>
      </c>
      <c r="K10" s="2078" t="s">
        <v>21</v>
      </c>
      <c r="L10" s="2078" t="s">
        <v>22</v>
      </c>
      <c r="M10" s="2078" t="s">
        <v>23</v>
      </c>
      <c r="N10" s="2078" t="s">
        <v>21</v>
      </c>
      <c r="O10" s="2078" t="s">
        <v>22</v>
      </c>
      <c r="P10" s="2078" t="s">
        <v>23</v>
      </c>
      <c r="Q10" s="2078" t="s">
        <v>21</v>
      </c>
      <c r="R10" s="2078" t="s">
        <v>22</v>
      </c>
      <c r="S10" s="2078" t="s">
        <v>24</v>
      </c>
      <c r="T10" s="2078" t="s">
        <v>21</v>
      </c>
      <c r="U10" s="2078" t="s">
        <v>22</v>
      </c>
      <c r="V10" s="2078" t="s">
        <v>24</v>
      </c>
      <c r="W10" s="2078" t="s">
        <v>21</v>
      </c>
      <c r="X10" s="2078" t="s">
        <v>22</v>
      </c>
      <c r="Y10" s="2078" t="s">
        <v>24</v>
      </c>
      <c r="Z10" s="2091"/>
      <c r="AA10" s="2091"/>
      <c r="AB10" s="2175" t="s">
        <v>25</v>
      </c>
      <c r="AC10" s="2176" t="s">
        <v>15</v>
      </c>
      <c r="AD10" s="2176" t="s">
        <v>16</v>
      </c>
      <c r="AE10" s="2176" t="s">
        <v>17</v>
      </c>
      <c r="AF10" s="2176" t="s">
        <v>18</v>
      </c>
      <c r="AG10" s="2177" t="s">
        <v>19</v>
      </c>
      <c r="AH10" s="2174" t="s">
        <v>20</v>
      </c>
      <c r="AI10" s="2099"/>
      <c r="AJ10" s="1956"/>
      <c r="AK10" s="2085"/>
      <c r="AL10" s="2085"/>
      <c r="AM10" s="2085"/>
      <c r="AN10" s="2091"/>
    </row>
    <row r="11" spans="1:40" s="45" customFormat="1" ht="69.95" customHeight="1">
      <c r="A11" s="2105"/>
      <c r="B11" s="2107"/>
      <c r="C11" s="2092"/>
      <c r="D11" s="2092"/>
      <c r="E11" s="2098"/>
      <c r="F11" s="2098"/>
      <c r="G11" s="2092"/>
      <c r="H11" s="2086"/>
      <c r="I11" s="2086"/>
      <c r="J11" s="2086"/>
      <c r="K11" s="2086"/>
      <c r="L11" s="2086"/>
      <c r="M11" s="2086"/>
      <c r="N11" s="2086"/>
      <c r="O11" s="2086"/>
      <c r="P11" s="2086"/>
      <c r="Q11" s="2079"/>
      <c r="R11" s="2079"/>
      <c r="S11" s="2079"/>
      <c r="T11" s="2079"/>
      <c r="U11" s="2079"/>
      <c r="V11" s="2079"/>
      <c r="W11" s="2078"/>
      <c r="X11" s="2078"/>
      <c r="Y11" s="2078"/>
      <c r="Z11" s="2092"/>
      <c r="AA11" s="2092"/>
      <c r="AB11" s="2086"/>
      <c r="AC11" s="2086"/>
      <c r="AD11" s="2086"/>
      <c r="AE11" s="2086"/>
      <c r="AF11" s="2086"/>
      <c r="AG11" s="2086"/>
      <c r="AH11" s="2086"/>
      <c r="AI11" s="2099"/>
      <c r="AJ11" s="1956"/>
      <c r="AK11" s="1963"/>
      <c r="AL11" s="1963"/>
      <c r="AM11" s="1963"/>
      <c r="AN11" s="2092"/>
    </row>
    <row r="12" spans="1:40" s="49" customFormat="1" ht="30.75" customHeight="1">
      <c r="A12" s="1534">
        <v>1</v>
      </c>
      <c r="B12" s="1534">
        <v>2</v>
      </c>
      <c r="C12" s="1534" t="s">
        <v>26</v>
      </c>
      <c r="D12" s="1534">
        <v>4</v>
      </c>
      <c r="E12" s="1534">
        <v>5</v>
      </c>
      <c r="F12" s="1534">
        <v>6</v>
      </c>
      <c r="G12" s="1534">
        <v>7</v>
      </c>
      <c r="H12" s="1534">
        <v>8</v>
      </c>
      <c r="I12" s="1534">
        <v>9</v>
      </c>
      <c r="J12" s="1534">
        <v>10</v>
      </c>
      <c r="K12" s="1534">
        <v>11</v>
      </c>
      <c r="L12" s="1534">
        <v>12</v>
      </c>
      <c r="M12" s="1534">
        <v>13</v>
      </c>
      <c r="N12" s="1534">
        <v>14</v>
      </c>
      <c r="O12" s="1534">
        <v>15</v>
      </c>
      <c r="P12" s="1534">
        <v>16</v>
      </c>
      <c r="Q12" s="1534">
        <v>17</v>
      </c>
      <c r="R12" s="1534">
        <v>18</v>
      </c>
      <c r="S12" s="1534">
        <v>19</v>
      </c>
      <c r="T12" s="1534">
        <v>20</v>
      </c>
      <c r="U12" s="1534">
        <v>21</v>
      </c>
      <c r="V12" s="1534">
        <v>22</v>
      </c>
      <c r="W12" s="1534">
        <v>23</v>
      </c>
      <c r="X12" s="1534">
        <v>24</v>
      </c>
      <c r="Y12" s="1534">
        <v>25</v>
      </c>
      <c r="Z12" s="1534" t="s">
        <v>27</v>
      </c>
      <c r="AA12" s="1534">
        <v>27</v>
      </c>
      <c r="AB12" s="1534">
        <v>28</v>
      </c>
      <c r="AC12" s="1534">
        <v>29</v>
      </c>
      <c r="AD12" s="1534">
        <v>30</v>
      </c>
      <c r="AE12" s="1534">
        <v>31</v>
      </c>
      <c r="AF12" s="1534">
        <v>32</v>
      </c>
      <c r="AG12" s="1534">
        <v>33</v>
      </c>
      <c r="AH12" s="1534">
        <v>34</v>
      </c>
      <c r="AI12" s="1534">
        <v>35</v>
      </c>
      <c r="AJ12" s="1737">
        <v>36</v>
      </c>
      <c r="AK12" s="1536" t="s">
        <v>28</v>
      </c>
      <c r="AL12" s="1536" t="s">
        <v>29</v>
      </c>
      <c r="AM12" s="1536" t="s">
        <v>30</v>
      </c>
      <c r="AN12" s="1534">
        <v>40</v>
      </c>
    </row>
    <row r="13" spans="1:40" s="64" customFormat="1" ht="29.25" customHeight="1">
      <c r="A13" s="148"/>
      <c r="B13" s="149" t="s">
        <v>31</v>
      </c>
      <c r="C13" s="341">
        <f>C14+C24+C34+C47+C64+C73</f>
        <v>484</v>
      </c>
      <c r="D13" s="341">
        <f t="shared" ref="D13:AM13" si="0">D14+D24+D34+D47+D64+D73</f>
        <v>68</v>
      </c>
      <c r="E13" s="341">
        <f t="shared" si="0"/>
        <v>374</v>
      </c>
      <c r="F13" s="341">
        <f t="shared" si="0"/>
        <v>0</v>
      </c>
      <c r="G13" s="341">
        <f t="shared" si="0"/>
        <v>42</v>
      </c>
      <c r="H13" s="341">
        <f t="shared" si="0"/>
        <v>0</v>
      </c>
      <c r="I13" s="341">
        <f t="shared" si="0"/>
        <v>0</v>
      </c>
      <c r="J13" s="341">
        <f t="shared" si="0"/>
        <v>0</v>
      </c>
      <c r="K13" s="341">
        <f t="shared" si="0"/>
        <v>187</v>
      </c>
      <c r="L13" s="341">
        <f t="shared" si="0"/>
        <v>0</v>
      </c>
      <c r="M13" s="341">
        <f t="shared" si="0"/>
        <v>4</v>
      </c>
      <c r="N13" s="341">
        <f t="shared" si="0"/>
        <v>943</v>
      </c>
      <c r="O13" s="341">
        <f t="shared" si="0"/>
        <v>1</v>
      </c>
      <c r="P13" s="341">
        <f t="shared" si="0"/>
        <v>50</v>
      </c>
      <c r="Q13" s="341">
        <f t="shared" si="0"/>
        <v>927</v>
      </c>
      <c r="R13" s="341">
        <f t="shared" si="0"/>
        <v>2</v>
      </c>
      <c r="S13" s="341">
        <f t="shared" si="0"/>
        <v>42</v>
      </c>
      <c r="T13" s="341">
        <f t="shared" si="0"/>
        <v>945</v>
      </c>
      <c r="U13" s="341">
        <f t="shared" si="0"/>
        <v>4</v>
      </c>
      <c r="V13" s="341">
        <f t="shared" si="0"/>
        <v>39</v>
      </c>
      <c r="W13" s="341">
        <f t="shared" si="0"/>
        <v>1141</v>
      </c>
      <c r="X13" s="341">
        <f t="shared" si="0"/>
        <v>5</v>
      </c>
      <c r="Y13" s="341">
        <f t="shared" si="0"/>
        <v>53</v>
      </c>
      <c r="Z13" s="341">
        <f t="shared" si="0"/>
        <v>526</v>
      </c>
      <c r="AA13" s="341">
        <f t="shared" si="0"/>
        <v>69</v>
      </c>
      <c r="AB13" s="341">
        <f t="shared" si="0"/>
        <v>382</v>
      </c>
      <c r="AC13" s="341">
        <f t="shared" si="0"/>
        <v>0</v>
      </c>
      <c r="AD13" s="341">
        <f t="shared" si="0"/>
        <v>10</v>
      </c>
      <c r="AE13" s="341">
        <f t="shared" si="0"/>
        <v>117</v>
      </c>
      <c r="AF13" s="341">
        <f t="shared" si="0"/>
        <v>85</v>
      </c>
      <c r="AG13" s="341">
        <f t="shared" si="0"/>
        <v>72</v>
      </c>
      <c r="AH13" s="341">
        <f t="shared" si="0"/>
        <v>98</v>
      </c>
      <c r="AI13" s="341">
        <f t="shared" si="0"/>
        <v>10</v>
      </c>
      <c r="AJ13" s="152">
        <f t="shared" si="0"/>
        <v>69</v>
      </c>
      <c r="AK13" s="152">
        <f t="shared" si="0"/>
        <v>5.6</v>
      </c>
      <c r="AL13" s="152">
        <f t="shared" si="0"/>
        <v>6.9999999999999991</v>
      </c>
      <c r="AM13" s="152">
        <f t="shared" si="0"/>
        <v>18.899999999999999</v>
      </c>
      <c r="AN13" s="1746"/>
    </row>
    <row r="14" spans="1:40" s="64" customFormat="1" ht="29.25" customHeight="1">
      <c r="A14" s="321" t="s">
        <v>111</v>
      </c>
      <c r="B14" s="258" t="s">
        <v>861</v>
      </c>
      <c r="C14" s="1066">
        <f>C15+C18+C21</f>
        <v>70</v>
      </c>
      <c r="D14" s="1066">
        <f t="shared" ref="D14:AM14" si="1">D15+D18+D21</f>
        <v>8</v>
      </c>
      <c r="E14" s="1066">
        <f t="shared" si="1"/>
        <v>55</v>
      </c>
      <c r="F14" s="1066">
        <f t="shared" si="1"/>
        <v>0</v>
      </c>
      <c r="G14" s="1066">
        <f t="shared" si="1"/>
        <v>7</v>
      </c>
      <c r="H14" s="1066">
        <f t="shared" si="1"/>
        <v>0</v>
      </c>
      <c r="I14" s="1066">
        <f t="shared" si="1"/>
        <v>0</v>
      </c>
      <c r="J14" s="1066">
        <f t="shared" si="1"/>
        <v>0</v>
      </c>
      <c r="K14" s="1066">
        <f t="shared" si="1"/>
        <v>14</v>
      </c>
      <c r="L14" s="1066">
        <f t="shared" si="1"/>
        <v>0</v>
      </c>
      <c r="M14" s="1066">
        <f t="shared" si="1"/>
        <v>1</v>
      </c>
      <c r="N14" s="1066">
        <f t="shared" si="1"/>
        <v>134</v>
      </c>
      <c r="O14" s="1066">
        <f t="shared" si="1"/>
        <v>0</v>
      </c>
      <c r="P14" s="1066">
        <f t="shared" si="1"/>
        <v>7</v>
      </c>
      <c r="Q14" s="1066">
        <f t="shared" si="1"/>
        <v>138</v>
      </c>
      <c r="R14" s="1066">
        <f t="shared" si="1"/>
        <v>0</v>
      </c>
      <c r="S14" s="1066">
        <f t="shared" si="1"/>
        <v>6</v>
      </c>
      <c r="T14" s="1066">
        <f t="shared" si="1"/>
        <v>136</v>
      </c>
      <c r="U14" s="1066">
        <f t="shared" si="1"/>
        <v>0</v>
      </c>
      <c r="V14" s="1066">
        <f t="shared" si="1"/>
        <v>4</v>
      </c>
      <c r="W14" s="1066">
        <f t="shared" si="1"/>
        <v>161</v>
      </c>
      <c r="X14" s="1066">
        <f t="shared" si="1"/>
        <v>0</v>
      </c>
      <c r="Y14" s="1066">
        <f t="shared" si="1"/>
        <v>7</v>
      </c>
      <c r="Z14" s="1066">
        <f t="shared" si="1"/>
        <v>73</v>
      </c>
      <c r="AA14" s="1066">
        <f t="shared" si="1"/>
        <v>9</v>
      </c>
      <c r="AB14" s="1066">
        <f t="shared" si="1"/>
        <v>55</v>
      </c>
      <c r="AC14" s="1066">
        <f t="shared" si="1"/>
        <v>0</v>
      </c>
      <c r="AD14" s="1066">
        <f t="shared" si="1"/>
        <v>2</v>
      </c>
      <c r="AE14" s="1066">
        <f t="shared" si="1"/>
        <v>17</v>
      </c>
      <c r="AF14" s="1066">
        <f t="shared" si="1"/>
        <v>13</v>
      </c>
      <c r="AG14" s="1066">
        <f t="shared" si="1"/>
        <v>9</v>
      </c>
      <c r="AH14" s="1066">
        <f t="shared" si="1"/>
        <v>14</v>
      </c>
      <c r="AI14" s="1066">
        <f t="shared" si="1"/>
        <v>0</v>
      </c>
      <c r="AJ14" s="324">
        <f t="shared" si="1"/>
        <v>9</v>
      </c>
      <c r="AK14" s="324">
        <f t="shared" si="1"/>
        <v>0</v>
      </c>
      <c r="AL14" s="324">
        <f t="shared" si="1"/>
        <v>0</v>
      </c>
      <c r="AM14" s="324">
        <f t="shared" si="1"/>
        <v>1.4</v>
      </c>
      <c r="AN14" s="1584"/>
    </row>
    <row r="15" spans="1:40" s="64" customFormat="1" ht="38.25" customHeight="1">
      <c r="A15" s="321">
        <v>1</v>
      </c>
      <c r="B15" s="1738" t="s">
        <v>862</v>
      </c>
      <c r="C15" s="321">
        <f>C16+C17</f>
        <v>13</v>
      </c>
      <c r="D15" s="321">
        <f t="shared" ref="D15:AJ15" si="2">D16+D17</f>
        <v>2</v>
      </c>
      <c r="E15" s="321">
        <f t="shared" si="2"/>
        <v>9</v>
      </c>
      <c r="F15" s="321">
        <f t="shared" si="2"/>
        <v>0</v>
      </c>
      <c r="G15" s="321">
        <f t="shared" si="2"/>
        <v>2</v>
      </c>
      <c r="H15" s="321">
        <f t="shared" si="2"/>
        <v>0</v>
      </c>
      <c r="I15" s="321">
        <f t="shared" si="2"/>
        <v>0</v>
      </c>
      <c r="J15" s="321">
        <f t="shared" si="2"/>
        <v>0</v>
      </c>
      <c r="K15" s="321">
        <f t="shared" si="2"/>
        <v>0</v>
      </c>
      <c r="L15" s="321">
        <f t="shared" si="2"/>
        <v>0</v>
      </c>
      <c r="M15" s="321">
        <f t="shared" si="2"/>
        <v>0</v>
      </c>
      <c r="N15" s="321">
        <f t="shared" si="2"/>
        <v>22</v>
      </c>
      <c r="O15" s="321">
        <f t="shared" si="2"/>
        <v>0</v>
      </c>
      <c r="P15" s="321">
        <f t="shared" si="2"/>
        <v>2</v>
      </c>
      <c r="Q15" s="321">
        <f t="shared" si="2"/>
        <v>21</v>
      </c>
      <c r="R15" s="321">
        <f t="shared" si="2"/>
        <v>0</v>
      </c>
      <c r="S15" s="321">
        <f t="shared" si="2"/>
        <v>1</v>
      </c>
      <c r="T15" s="321">
        <f t="shared" si="2"/>
        <v>7</v>
      </c>
      <c r="U15" s="321">
        <f t="shared" si="2"/>
        <v>0</v>
      </c>
      <c r="V15" s="321">
        <f t="shared" si="2"/>
        <v>0</v>
      </c>
      <c r="W15" s="321">
        <f t="shared" si="2"/>
        <v>40</v>
      </c>
      <c r="X15" s="321">
        <f t="shared" si="2"/>
        <v>0</v>
      </c>
      <c r="Y15" s="321">
        <f t="shared" si="2"/>
        <v>2</v>
      </c>
      <c r="Z15" s="321">
        <f t="shared" si="2"/>
        <v>15</v>
      </c>
      <c r="AA15" s="321">
        <f t="shared" si="2"/>
        <v>3</v>
      </c>
      <c r="AB15" s="321">
        <f t="shared" si="2"/>
        <v>9</v>
      </c>
      <c r="AC15" s="321">
        <f t="shared" si="2"/>
        <v>0</v>
      </c>
      <c r="AD15" s="321">
        <f t="shared" si="2"/>
        <v>0</v>
      </c>
      <c r="AE15" s="321">
        <f t="shared" si="2"/>
        <v>4</v>
      </c>
      <c r="AF15" s="321">
        <f t="shared" si="2"/>
        <v>1</v>
      </c>
      <c r="AG15" s="321">
        <f t="shared" si="2"/>
        <v>0</v>
      </c>
      <c r="AH15" s="321">
        <f t="shared" si="2"/>
        <v>4</v>
      </c>
      <c r="AI15" s="321">
        <f t="shared" si="2"/>
        <v>0</v>
      </c>
      <c r="AJ15" s="324">
        <f t="shared" si="2"/>
        <v>3</v>
      </c>
      <c r="AK15" s="299">
        <f>(AB15-E15)*70%</f>
        <v>0</v>
      </c>
      <c r="AL15" s="299">
        <f>(AI15-F15)*70%</f>
        <v>0</v>
      </c>
      <c r="AM15" s="299">
        <f>(AJ15-G15)*70%</f>
        <v>0.7</v>
      </c>
      <c r="AN15" s="1582"/>
    </row>
    <row r="16" spans="1:40" ht="30.75" customHeight="1">
      <c r="A16" s="327"/>
      <c r="B16" s="1583" t="s">
        <v>37</v>
      </c>
      <c r="C16" s="327">
        <v>9</v>
      </c>
      <c r="D16" s="327">
        <v>1</v>
      </c>
      <c r="E16" s="327">
        <v>6</v>
      </c>
      <c r="F16" s="327"/>
      <c r="G16" s="327">
        <v>2</v>
      </c>
      <c r="H16" s="1400"/>
      <c r="I16" s="1400"/>
      <c r="J16" s="1400"/>
      <c r="K16" s="1400"/>
      <c r="L16" s="1400"/>
      <c r="M16" s="1400"/>
      <c r="N16" s="1391">
        <v>15</v>
      </c>
      <c r="O16" s="1391"/>
      <c r="P16" s="1391">
        <v>1</v>
      </c>
      <c r="Q16" s="1391">
        <v>15</v>
      </c>
      <c r="R16" s="1391"/>
      <c r="S16" s="1391">
        <v>1</v>
      </c>
      <c r="T16" s="1391">
        <v>7</v>
      </c>
      <c r="U16" s="1391"/>
      <c r="V16" s="1391"/>
      <c r="W16" s="1391">
        <v>20</v>
      </c>
      <c r="X16" s="1391"/>
      <c r="Y16" s="1391">
        <v>1</v>
      </c>
      <c r="Z16" s="1400">
        <f>AA16+AB16+AI16+AJ16</f>
        <v>11</v>
      </c>
      <c r="AA16" s="1400">
        <v>3</v>
      </c>
      <c r="AB16" s="1400">
        <f>AC16+AD16+AE16+AF16+AG16+AH16</f>
        <v>5</v>
      </c>
      <c r="AC16" s="1400"/>
      <c r="AD16" s="1400"/>
      <c r="AE16" s="1400">
        <f>ROUND((N16+O16)/10,0)</f>
        <v>2</v>
      </c>
      <c r="AF16" s="1400">
        <f>ROUND((Q16+R16)/11,0)</f>
        <v>1</v>
      </c>
      <c r="AG16" s="1400"/>
      <c r="AH16" s="1400">
        <f>ROUND((W16+X16+T16)/16,0)</f>
        <v>2</v>
      </c>
      <c r="AI16" s="1400"/>
      <c r="AJ16" s="1395">
        <v>3</v>
      </c>
      <c r="AK16" s="1395"/>
      <c r="AL16" s="1395"/>
      <c r="AM16" s="1395"/>
      <c r="AN16" s="1584"/>
    </row>
    <row r="17" spans="1:40" ht="76.5">
      <c r="A17" s="327"/>
      <c r="B17" s="1583" t="s">
        <v>602</v>
      </c>
      <c r="C17" s="327">
        <v>4</v>
      </c>
      <c r="D17" s="327">
        <v>1</v>
      </c>
      <c r="E17" s="327">
        <v>3</v>
      </c>
      <c r="F17" s="327"/>
      <c r="G17" s="1543"/>
      <c r="H17" s="1400"/>
      <c r="I17" s="1400"/>
      <c r="J17" s="1400"/>
      <c r="K17" s="1400"/>
      <c r="L17" s="1400"/>
      <c r="M17" s="1400"/>
      <c r="N17" s="1391">
        <v>7</v>
      </c>
      <c r="O17" s="1391"/>
      <c r="P17" s="1391">
        <v>1</v>
      </c>
      <c r="Q17" s="1391">
        <v>6</v>
      </c>
      <c r="R17" s="1391"/>
      <c r="S17" s="1391"/>
      <c r="T17" s="1391"/>
      <c r="U17" s="1391"/>
      <c r="V17" s="1391"/>
      <c r="W17" s="1391">
        <v>20</v>
      </c>
      <c r="X17" s="1391"/>
      <c r="Y17" s="1391">
        <v>1</v>
      </c>
      <c r="Z17" s="1400">
        <f>AA17+AB17+AI17+AJ17</f>
        <v>4</v>
      </c>
      <c r="AA17" s="1400"/>
      <c r="AB17" s="1400">
        <f>AC17+AD17+AE17+AF17+AG17+AH17</f>
        <v>4</v>
      </c>
      <c r="AC17" s="1400"/>
      <c r="AD17" s="1400"/>
      <c r="AE17" s="1400">
        <v>2</v>
      </c>
      <c r="AF17" s="1400"/>
      <c r="AG17" s="1400"/>
      <c r="AH17" s="1400">
        <f>ROUND((W17+X17+Q17)/16,0)</f>
        <v>2</v>
      </c>
      <c r="AI17" s="1400"/>
      <c r="AJ17" s="1395"/>
      <c r="AK17" s="1395"/>
      <c r="AL17" s="1395"/>
      <c r="AM17" s="1395"/>
      <c r="AN17" s="1584" t="s">
        <v>807</v>
      </c>
    </row>
    <row r="18" spans="1:40" s="64" customFormat="1" ht="30.95" customHeight="1">
      <c r="A18" s="321">
        <v>2</v>
      </c>
      <c r="B18" s="1738" t="s">
        <v>629</v>
      </c>
      <c r="C18" s="321">
        <f>C19+C20</f>
        <v>36</v>
      </c>
      <c r="D18" s="321">
        <f t="shared" ref="D18:AJ18" si="3">D19+D20</f>
        <v>3</v>
      </c>
      <c r="E18" s="321">
        <f t="shared" si="3"/>
        <v>30</v>
      </c>
      <c r="F18" s="321">
        <f t="shared" si="3"/>
        <v>0</v>
      </c>
      <c r="G18" s="321">
        <f t="shared" si="3"/>
        <v>3</v>
      </c>
      <c r="H18" s="321">
        <f t="shared" si="3"/>
        <v>0</v>
      </c>
      <c r="I18" s="321">
        <f t="shared" si="3"/>
        <v>0</v>
      </c>
      <c r="J18" s="321">
        <f t="shared" si="3"/>
        <v>0</v>
      </c>
      <c r="K18" s="321">
        <f t="shared" si="3"/>
        <v>0</v>
      </c>
      <c r="L18" s="321">
        <f t="shared" si="3"/>
        <v>0</v>
      </c>
      <c r="M18" s="321">
        <f t="shared" si="3"/>
        <v>0</v>
      </c>
      <c r="N18" s="321">
        <f t="shared" si="3"/>
        <v>80</v>
      </c>
      <c r="O18" s="321">
        <f t="shared" si="3"/>
        <v>0</v>
      </c>
      <c r="P18" s="321">
        <f t="shared" si="3"/>
        <v>3</v>
      </c>
      <c r="Q18" s="321">
        <f t="shared" si="3"/>
        <v>81</v>
      </c>
      <c r="R18" s="321">
        <f t="shared" si="3"/>
        <v>0</v>
      </c>
      <c r="S18" s="321">
        <f t="shared" si="3"/>
        <v>3</v>
      </c>
      <c r="T18" s="321">
        <f t="shared" si="3"/>
        <v>91</v>
      </c>
      <c r="U18" s="321">
        <f t="shared" si="3"/>
        <v>0</v>
      </c>
      <c r="V18" s="321">
        <f t="shared" si="3"/>
        <v>3</v>
      </c>
      <c r="W18" s="321">
        <f t="shared" si="3"/>
        <v>83</v>
      </c>
      <c r="X18" s="321">
        <f t="shared" si="3"/>
        <v>0</v>
      </c>
      <c r="Y18" s="321">
        <f t="shared" si="3"/>
        <v>3</v>
      </c>
      <c r="Z18" s="321">
        <f t="shared" si="3"/>
        <v>36</v>
      </c>
      <c r="AA18" s="321">
        <f t="shared" si="3"/>
        <v>3</v>
      </c>
      <c r="AB18" s="321">
        <f t="shared" si="3"/>
        <v>30</v>
      </c>
      <c r="AC18" s="321">
        <f t="shared" si="3"/>
        <v>0</v>
      </c>
      <c r="AD18" s="321">
        <f t="shared" si="3"/>
        <v>0</v>
      </c>
      <c r="AE18" s="321">
        <f t="shared" si="3"/>
        <v>9</v>
      </c>
      <c r="AF18" s="321">
        <f t="shared" si="3"/>
        <v>8</v>
      </c>
      <c r="AG18" s="321">
        <f t="shared" si="3"/>
        <v>7</v>
      </c>
      <c r="AH18" s="321">
        <f t="shared" si="3"/>
        <v>6</v>
      </c>
      <c r="AI18" s="321">
        <f t="shared" si="3"/>
        <v>0</v>
      </c>
      <c r="AJ18" s="324">
        <f t="shared" si="3"/>
        <v>3</v>
      </c>
      <c r="AK18" s="299">
        <f>(AB18-E18)*70%</f>
        <v>0</v>
      </c>
      <c r="AL18" s="299">
        <f>(AI18-F18)*70%</f>
        <v>0</v>
      </c>
      <c r="AM18" s="299">
        <f>(AJ18-G18)*70%</f>
        <v>0</v>
      </c>
      <c r="AN18" s="1582"/>
    </row>
    <row r="19" spans="1:40" ht="30.95" customHeight="1">
      <c r="A19" s="327"/>
      <c r="B19" s="1583" t="s">
        <v>37</v>
      </c>
      <c r="C19" s="327">
        <v>25</v>
      </c>
      <c r="D19" s="327">
        <v>3</v>
      </c>
      <c r="E19" s="327">
        <v>19</v>
      </c>
      <c r="F19" s="1543"/>
      <c r="G19" s="327">
        <v>3</v>
      </c>
      <c r="H19" s="1400"/>
      <c r="I19" s="1400"/>
      <c r="J19" s="1400"/>
      <c r="K19" s="1400"/>
      <c r="L19" s="1400"/>
      <c r="M19" s="1400"/>
      <c r="N19" s="1400">
        <v>55</v>
      </c>
      <c r="O19" s="1400"/>
      <c r="P19" s="1400">
        <v>2</v>
      </c>
      <c r="Q19" s="1400">
        <v>52</v>
      </c>
      <c r="R19" s="1400"/>
      <c r="S19" s="1400">
        <v>2</v>
      </c>
      <c r="T19" s="1400">
        <v>62</v>
      </c>
      <c r="U19" s="1400"/>
      <c r="V19" s="1400">
        <v>2</v>
      </c>
      <c r="W19" s="1400">
        <v>59</v>
      </c>
      <c r="X19" s="1400"/>
      <c r="Y19" s="1400">
        <v>2</v>
      </c>
      <c r="Z19" s="1400">
        <f>AA19+AB19+AI19+AJ19</f>
        <v>26</v>
      </c>
      <c r="AA19" s="1400">
        <v>3</v>
      </c>
      <c r="AB19" s="1400">
        <f>AC19+AD19+AE19+AF19+AG19+AH19</f>
        <v>20</v>
      </c>
      <c r="AC19" s="1400"/>
      <c r="AD19" s="1400"/>
      <c r="AE19" s="1400">
        <f>ROUND((N19+O19)*2.5/25,0)</f>
        <v>6</v>
      </c>
      <c r="AF19" s="1400">
        <f>ROUND((Q19+R19)*2.2/25,0)</f>
        <v>5</v>
      </c>
      <c r="AG19" s="1400">
        <f>ROUND((T19+U19)*2.2/30,0)</f>
        <v>5</v>
      </c>
      <c r="AH19" s="1400">
        <f>ROUND((W19+X19)*2.2/35,0)</f>
        <v>4</v>
      </c>
      <c r="AI19" s="1400"/>
      <c r="AJ19" s="1395">
        <v>3</v>
      </c>
      <c r="AK19" s="1739"/>
      <c r="AL19" s="1739"/>
      <c r="AM19" s="1739"/>
      <c r="AN19" s="1584"/>
    </row>
    <row r="20" spans="1:40" ht="30.95" customHeight="1">
      <c r="A20" s="327"/>
      <c r="B20" s="1583" t="s">
        <v>630</v>
      </c>
      <c r="C20" s="327">
        <v>11</v>
      </c>
      <c r="D20" s="1543"/>
      <c r="E20" s="327">
        <v>11</v>
      </c>
      <c r="F20" s="1543"/>
      <c r="G20" s="1543"/>
      <c r="H20" s="1400"/>
      <c r="I20" s="1400"/>
      <c r="J20" s="1400"/>
      <c r="K20" s="1400"/>
      <c r="L20" s="1400"/>
      <c r="M20" s="1400"/>
      <c r="N20" s="1400">
        <v>25</v>
      </c>
      <c r="O20" s="1400"/>
      <c r="P20" s="1400">
        <v>1</v>
      </c>
      <c r="Q20" s="1400">
        <v>29</v>
      </c>
      <c r="R20" s="1400"/>
      <c r="S20" s="1400">
        <v>1</v>
      </c>
      <c r="T20" s="1400">
        <v>29</v>
      </c>
      <c r="U20" s="1400"/>
      <c r="V20" s="1400">
        <v>1</v>
      </c>
      <c r="W20" s="1400">
        <v>24</v>
      </c>
      <c r="X20" s="1400"/>
      <c r="Y20" s="1400">
        <v>1</v>
      </c>
      <c r="Z20" s="1400">
        <f>AA20+AB20+AI20+AJ20</f>
        <v>10</v>
      </c>
      <c r="AA20" s="1400"/>
      <c r="AB20" s="1400">
        <f>AC20+AD20+AE20+AF20+AG20+AH20</f>
        <v>10</v>
      </c>
      <c r="AC20" s="1400"/>
      <c r="AD20" s="1400"/>
      <c r="AE20" s="1400">
        <f>ROUND((N20+O20)*2.5/25,0)</f>
        <v>3</v>
      </c>
      <c r="AF20" s="1400">
        <f>ROUND((Q20+R20)*2.2/25,0)</f>
        <v>3</v>
      </c>
      <c r="AG20" s="1400">
        <f>ROUND((T20+U20)/14,0)</f>
        <v>2</v>
      </c>
      <c r="AH20" s="1400">
        <f>ROUND((W20+X20)/16,0)</f>
        <v>2</v>
      </c>
      <c r="AI20" s="1400"/>
      <c r="AJ20" s="1395"/>
      <c r="AK20" s="1395"/>
      <c r="AL20" s="1395"/>
      <c r="AM20" s="1395"/>
      <c r="AN20" s="1584"/>
    </row>
    <row r="21" spans="1:40" s="64" customFormat="1" ht="16.5" customHeight="1">
      <c r="A21" s="321">
        <v>3</v>
      </c>
      <c r="B21" s="1738" t="s">
        <v>631</v>
      </c>
      <c r="C21" s="321">
        <f>C22+C23</f>
        <v>21</v>
      </c>
      <c r="D21" s="321">
        <f t="shared" ref="D21:AJ21" si="4">D22+D23</f>
        <v>3</v>
      </c>
      <c r="E21" s="321">
        <f t="shared" si="4"/>
        <v>16</v>
      </c>
      <c r="F21" s="321">
        <f t="shared" si="4"/>
        <v>0</v>
      </c>
      <c r="G21" s="321">
        <f t="shared" si="4"/>
        <v>2</v>
      </c>
      <c r="H21" s="321">
        <f t="shared" si="4"/>
        <v>0</v>
      </c>
      <c r="I21" s="321">
        <f t="shared" si="4"/>
        <v>0</v>
      </c>
      <c r="J21" s="321">
        <f t="shared" si="4"/>
        <v>0</v>
      </c>
      <c r="K21" s="321">
        <f t="shared" si="4"/>
        <v>14</v>
      </c>
      <c r="L21" s="321">
        <f t="shared" si="4"/>
        <v>0</v>
      </c>
      <c r="M21" s="321">
        <f t="shared" si="4"/>
        <v>1</v>
      </c>
      <c r="N21" s="321">
        <f t="shared" si="4"/>
        <v>32</v>
      </c>
      <c r="O21" s="321">
        <f t="shared" si="4"/>
        <v>0</v>
      </c>
      <c r="P21" s="321">
        <f t="shared" si="4"/>
        <v>2</v>
      </c>
      <c r="Q21" s="321">
        <f t="shared" si="4"/>
        <v>36</v>
      </c>
      <c r="R21" s="321">
        <f t="shared" si="4"/>
        <v>0</v>
      </c>
      <c r="S21" s="321">
        <f t="shared" si="4"/>
        <v>2</v>
      </c>
      <c r="T21" s="321">
        <f t="shared" si="4"/>
        <v>38</v>
      </c>
      <c r="U21" s="321">
        <f t="shared" si="4"/>
        <v>0</v>
      </c>
      <c r="V21" s="321">
        <f t="shared" si="4"/>
        <v>1</v>
      </c>
      <c r="W21" s="321">
        <f t="shared" si="4"/>
        <v>38</v>
      </c>
      <c r="X21" s="321">
        <f t="shared" si="4"/>
        <v>0</v>
      </c>
      <c r="Y21" s="321">
        <f t="shared" si="4"/>
        <v>2</v>
      </c>
      <c r="Z21" s="321">
        <f t="shared" si="4"/>
        <v>22</v>
      </c>
      <c r="AA21" s="321">
        <f t="shared" si="4"/>
        <v>3</v>
      </c>
      <c r="AB21" s="321">
        <f t="shared" si="4"/>
        <v>16</v>
      </c>
      <c r="AC21" s="321">
        <f t="shared" si="4"/>
        <v>0</v>
      </c>
      <c r="AD21" s="321">
        <f t="shared" si="4"/>
        <v>2</v>
      </c>
      <c r="AE21" s="321">
        <f t="shared" si="4"/>
        <v>4</v>
      </c>
      <c r="AF21" s="321">
        <f t="shared" si="4"/>
        <v>4</v>
      </c>
      <c r="AG21" s="321">
        <f t="shared" si="4"/>
        <v>2</v>
      </c>
      <c r="AH21" s="321">
        <f t="shared" si="4"/>
        <v>4</v>
      </c>
      <c r="AI21" s="321">
        <f t="shared" si="4"/>
        <v>0</v>
      </c>
      <c r="AJ21" s="324">
        <f t="shared" si="4"/>
        <v>3</v>
      </c>
      <c r="AK21" s="299">
        <f t="shared" ref="AK21" si="5">(AB21-E21)*70%</f>
        <v>0</v>
      </c>
      <c r="AL21" s="299">
        <f>(AI21-F21)*70%</f>
        <v>0</v>
      </c>
      <c r="AM21" s="299">
        <f>(AJ21-G21)*70%</f>
        <v>0.7</v>
      </c>
      <c r="AN21" s="1582"/>
    </row>
    <row r="22" spans="1:40" ht="30.75" customHeight="1">
      <c r="A22" s="327"/>
      <c r="B22" s="1583" t="s">
        <v>37</v>
      </c>
      <c r="C22" s="327">
        <v>14</v>
      </c>
      <c r="D22" s="327">
        <v>2</v>
      </c>
      <c r="E22" s="327">
        <v>10</v>
      </c>
      <c r="F22" s="327"/>
      <c r="G22" s="327">
        <v>2</v>
      </c>
      <c r="H22" s="1400"/>
      <c r="I22" s="1400"/>
      <c r="J22" s="1400"/>
      <c r="K22" s="1400">
        <v>14</v>
      </c>
      <c r="L22" s="1400"/>
      <c r="M22" s="1400">
        <v>1</v>
      </c>
      <c r="N22" s="1400">
        <v>16</v>
      </c>
      <c r="O22" s="1400"/>
      <c r="P22" s="1400">
        <v>1</v>
      </c>
      <c r="Q22" s="1400">
        <v>18</v>
      </c>
      <c r="R22" s="1400"/>
      <c r="S22" s="1400">
        <v>1</v>
      </c>
      <c r="T22" s="1400">
        <v>26</v>
      </c>
      <c r="U22" s="1400"/>
      <c r="V22" s="1400">
        <v>1</v>
      </c>
      <c r="W22" s="1400">
        <v>27</v>
      </c>
      <c r="X22" s="1400"/>
      <c r="Y22" s="1400">
        <v>1</v>
      </c>
      <c r="Z22" s="1400">
        <f>AA22+AB22+AI22+AJ22</f>
        <v>15</v>
      </c>
      <c r="AA22" s="1400">
        <v>2</v>
      </c>
      <c r="AB22" s="1400">
        <f>AC22+AD22+AE22+AF22+AG22+AH22</f>
        <v>10</v>
      </c>
      <c r="AC22" s="1400"/>
      <c r="AD22" s="1400">
        <f>ROUND((K22+L22)/8,0)</f>
        <v>2</v>
      </c>
      <c r="AE22" s="1400">
        <f>ROUND((N22+O22)/10,0)</f>
        <v>2</v>
      </c>
      <c r="AF22" s="1400">
        <f>ROUND((Q22+R22)/11,0)</f>
        <v>2</v>
      </c>
      <c r="AG22" s="1400">
        <f>ROUND((T22+U22)/14,0)</f>
        <v>2</v>
      </c>
      <c r="AH22" s="1400">
        <f>ROUND((W22+X22)/16,0)</f>
        <v>2</v>
      </c>
      <c r="AI22" s="1400"/>
      <c r="AJ22" s="1395">
        <v>3</v>
      </c>
      <c r="AK22" s="1395"/>
      <c r="AL22" s="1395"/>
      <c r="AM22" s="1395"/>
      <c r="AN22" s="1584"/>
    </row>
    <row r="23" spans="1:40" ht="76.5">
      <c r="A23" s="327"/>
      <c r="B23" s="1583" t="s">
        <v>620</v>
      </c>
      <c r="C23" s="327">
        <v>7</v>
      </c>
      <c r="D23" s="327">
        <v>1</v>
      </c>
      <c r="E23" s="327">
        <v>6</v>
      </c>
      <c r="F23" s="327"/>
      <c r="G23" s="327"/>
      <c r="H23" s="1400"/>
      <c r="I23" s="1400"/>
      <c r="J23" s="1400"/>
      <c r="K23" s="1400"/>
      <c r="L23" s="1400"/>
      <c r="M23" s="1400"/>
      <c r="N23" s="1400">
        <v>16</v>
      </c>
      <c r="O23" s="1400"/>
      <c r="P23" s="1400">
        <v>1</v>
      </c>
      <c r="Q23" s="1400">
        <v>18</v>
      </c>
      <c r="R23" s="1400"/>
      <c r="S23" s="1400">
        <v>1</v>
      </c>
      <c r="T23" s="1400">
        <v>12</v>
      </c>
      <c r="U23" s="1400"/>
      <c r="V23" s="1400"/>
      <c r="W23" s="1400">
        <v>11</v>
      </c>
      <c r="X23" s="1400"/>
      <c r="Y23" s="1400">
        <v>1</v>
      </c>
      <c r="Z23" s="1400">
        <f>AA23+AB23+AI23+AJ23</f>
        <v>7</v>
      </c>
      <c r="AA23" s="1400">
        <v>1</v>
      </c>
      <c r="AB23" s="1400">
        <f>AC23+AD23+AE23+AF23+AG23+AH23</f>
        <v>6</v>
      </c>
      <c r="AC23" s="1400"/>
      <c r="AD23" s="1400"/>
      <c r="AE23" s="1400">
        <f>ROUND((N23+O23)/10,0)</f>
        <v>2</v>
      </c>
      <c r="AF23" s="1400">
        <f>ROUND((Q23+R23)/11,0)</f>
        <v>2</v>
      </c>
      <c r="AG23" s="1400"/>
      <c r="AH23" s="1400">
        <v>2</v>
      </c>
      <c r="AI23" s="1400"/>
      <c r="AJ23" s="1395"/>
      <c r="AK23" s="1395"/>
      <c r="AL23" s="1395"/>
      <c r="AM23" s="1395"/>
      <c r="AN23" s="1584" t="s">
        <v>808</v>
      </c>
    </row>
    <row r="24" spans="1:40" s="64" customFormat="1" ht="29.25" customHeight="1">
      <c r="A24" s="321" t="s">
        <v>126</v>
      </c>
      <c r="B24" s="258" t="s">
        <v>863</v>
      </c>
      <c r="C24" s="1066">
        <f>C25+C26+C29+C33</f>
        <v>82</v>
      </c>
      <c r="D24" s="1066">
        <f t="shared" ref="D24:AM24" si="6">D25+D26+D29+D33</f>
        <v>12</v>
      </c>
      <c r="E24" s="1066">
        <f t="shared" si="6"/>
        <v>62</v>
      </c>
      <c r="F24" s="1066">
        <f t="shared" si="6"/>
        <v>0</v>
      </c>
      <c r="G24" s="1066">
        <f t="shared" si="6"/>
        <v>8</v>
      </c>
      <c r="H24" s="1066">
        <f t="shared" si="6"/>
        <v>0</v>
      </c>
      <c r="I24" s="1066">
        <f t="shared" si="6"/>
        <v>0</v>
      </c>
      <c r="J24" s="1066">
        <f t="shared" si="6"/>
        <v>0</v>
      </c>
      <c r="K24" s="1066">
        <f t="shared" si="6"/>
        <v>12</v>
      </c>
      <c r="L24" s="1066">
        <f t="shared" si="6"/>
        <v>0</v>
      </c>
      <c r="M24" s="1066">
        <f t="shared" si="6"/>
        <v>0</v>
      </c>
      <c r="N24" s="1066">
        <f t="shared" si="6"/>
        <v>177</v>
      </c>
      <c r="O24" s="1066">
        <f t="shared" si="6"/>
        <v>0</v>
      </c>
      <c r="P24" s="1066">
        <f t="shared" si="6"/>
        <v>10</v>
      </c>
      <c r="Q24" s="1066">
        <f t="shared" si="6"/>
        <v>161</v>
      </c>
      <c r="R24" s="1066">
        <f t="shared" si="6"/>
        <v>0</v>
      </c>
      <c r="S24" s="1066">
        <f t="shared" si="6"/>
        <v>8</v>
      </c>
      <c r="T24" s="1066">
        <f t="shared" si="6"/>
        <v>159</v>
      </c>
      <c r="U24" s="1066">
        <f t="shared" si="6"/>
        <v>0</v>
      </c>
      <c r="V24" s="1066">
        <f t="shared" si="6"/>
        <v>7</v>
      </c>
      <c r="W24" s="1066">
        <f t="shared" si="6"/>
        <v>166</v>
      </c>
      <c r="X24" s="1066">
        <f t="shared" si="6"/>
        <v>1</v>
      </c>
      <c r="Y24" s="1066">
        <f t="shared" si="6"/>
        <v>8</v>
      </c>
      <c r="Z24" s="1066">
        <f t="shared" si="6"/>
        <v>86</v>
      </c>
      <c r="AA24" s="1066">
        <f t="shared" si="6"/>
        <v>12</v>
      </c>
      <c r="AB24" s="1066">
        <f t="shared" si="6"/>
        <v>61</v>
      </c>
      <c r="AC24" s="1066">
        <f t="shared" si="6"/>
        <v>0</v>
      </c>
      <c r="AD24" s="1066">
        <f t="shared" si="6"/>
        <v>0</v>
      </c>
      <c r="AE24" s="1066">
        <f t="shared" si="6"/>
        <v>22</v>
      </c>
      <c r="AF24" s="1066">
        <f t="shared" si="6"/>
        <v>15</v>
      </c>
      <c r="AG24" s="1066">
        <f t="shared" si="6"/>
        <v>11</v>
      </c>
      <c r="AH24" s="1066">
        <f t="shared" si="6"/>
        <v>13</v>
      </c>
      <c r="AI24" s="1066">
        <f t="shared" si="6"/>
        <v>1</v>
      </c>
      <c r="AJ24" s="324">
        <f t="shared" si="6"/>
        <v>12</v>
      </c>
      <c r="AK24" s="324">
        <f t="shared" si="6"/>
        <v>-0.7</v>
      </c>
      <c r="AL24" s="324">
        <f t="shared" si="6"/>
        <v>0.7</v>
      </c>
      <c r="AM24" s="324">
        <f t="shared" si="6"/>
        <v>2.8</v>
      </c>
      <c r="AN24" s="1584"/>
    </row>
    <row r="25" spans="1:40" s="64" customFormat="1" ht="38.25" customHeight="1">
      <c r="A25" s="321">
        <v>1</v>
      </c>
      <c r="B25" s="1738" t="s">
        <v>594</v>
      </c>
      <c r="C25" s="321">
        <v>22</v>
      </c>
      <c r="D25" s="321">
        <v>3</v>
      </c>
      <c r="E25" s="321">
        <v>17</v>
      </c>
      <c r="F25" s="321">
        <v>0</v>
      </c>
      <c r="G25" s="321">
        <v>2</v>
      </c>
      <c r="H25" s="1580">
        <v>0</v>
      </c>
      <c r="I25" s="1580">
        <v>0</v>
      </c>
      <c r="J25" s="1580"/>
      <c r="K25" s="1580">
        <v>0</v>
      </c>
      <c r="L25" s="1580"/>
      <c r="M25" s="1580">
        <v>0</v>
      </c>
      <c r="N25" s="1580">
        <v>56</v>
      </c>
      <c r="O25" s="1580"/>
      <c r="P25" s="1580">
        <v>3</v>
      </c>
      <c r="Q25" s="1580">
        <v>50</v>
      </c>
      <c r="R25" s="1580"/>
      <c r="S25" s="1580">
        <v>2</v>
      </c>
      <c r="T25" s="1580">
        <v>56</v>
      </c>
      <c r="U25" s="1580"/>
      <c r="V25" s="1580">
        <v>2</v>
      </c>
      <c r="W25" s="1580">
        <v>46</v>
      </c>
      <c r="X25" s="1580"/>
      <c r="Y25" s="1580">
        <v>2</v>
      </c>
      <c r="Z25" s="1580">
        <f>AA25+AB25+AI25+AJ25</f>
        <v>23</v>
      </c>
      <c r="AA25" s="1580">
        <v>3</v>
      </c>
      <c r="AB25" s="1580">
        <f t="shared" ref="AB25:AB78" si="7">AC25+AD25+AE25+AF25+AG25+AH25</f>
        <v>17</v>
      </c>
      <c r="AC25" s="1580">
        <v>0</v>
      </c>
      <c r="AD25" s="1580">
        <v>0</v>
      </c>
      <c r="AE25" s="1740">
        <f>ROUND((N25+O25)*2.5/25,0)</f>
        <v>6</v>
      </c>
      <c r="AF25" s="1740">
        <f>ROUND((Q25+R25)*2.2/25,0)</f>
        <v>4</v>
      </c>
      <c r="AG25" s="1741">
        <f>ROUND((T25+U25)*2.2/30,0)</f>
        <v>4</v>
      </c>
      <c r="AH25" s="1742">
        <f>ROUND((W25+X25)*2.2/35,0)</f>
        <v>3</v>
      </c>
      <c r="AI25" s="1580">
        <v>0</v>
      </c>
      <c r="AJ25" s="299">
        <v>3</v>
      </c>
      <c r="AK25" s="299">
        <f>(AB25-E25)*70%</f>
        <v>0</v>
      </c>
      <c r="AL25" s="299">
        <f>(AI25-F25)*70%</f>
        <v>0</v>
      </c>
      <c r="AM25" s="299">
        <f>(AJ25-G25)*70%</f>
        <v>0.7</v>
      </c>
      <c r="AN25" s="1582"/>
    </row>
    <row r="26" spans="1:40" s="64" customFormat="1" ht="16.5" customHeight="1">
      <c r="A26" s="321">
        <v>2</v>
      </c>
      <c r="B26" s="1738" t="s">
        <v>617</v>
      </c>
      <c r="C26" s="1066">
        <f>C27+C28</f>
        <v>20</v>
      </c>
      <c r="D26" s="1066">
        <f t="shared" ref="D26:AJ26" si="8">D27+D28</f>
        <v>3</v>
      </c>
      <c r="E26" s="1066">
        <f t="shared" si="8"/>
        <v>15</v>
      </c>
      <c r="F26" s="1066">
        <f t="shared" si="8"/>
        <v>0</v>
      </c>
      <c r="G26" s="1066">
        <f t="shared" si="8"/>
        <v>2</v>
      </c>
      <c r="H26" s="1066">
        <f t="shared" si="8"/>
        <v>0</v>
      </c>
      <c r="I26" s="1066">
        <f t="shared" si="8"/>
        <v>0</v>
      </c>
      <c r="J26" s="1066">
        <f t="shared" si="8"/>
        <v>0</v>
      </c>
      <c r="K26" s="1066">
        <f t="shared" si="8"/>
        <v>0</v>
      </c>
      <c r="L26" s="1066">
        <f t="shared" si="8"/>
        <v>0</v>
      </c>
      <c r="M26" s="1066">
        <f t="shared" si="8"/>
        <v>0</v>
      </c>
      <c r="N26" s="1066">
        <f t="shared" si="8"/>
        <v>40</v>
      </c>
      <c r="O26" s="1066">
        <f t="shared" si="8"/>
        <v>0</v>
      </c>
      <c r="P26" s="1066">
        <f t="shared" si="8"/>
        <v>2</v>
      </c>
      <c r="Q26" s="1066">
        <f t="shared" si="8"/>
        <v>34</v>
      </c>
      <c r="R26" s="1066">
        <f t="shared" si="8"/>
        <v>0</v>
      </c>
      <c r="S26" s="1066">
        <f t="shared" si="8"/>
        <v>2</v>
      </c>
      <c r="T26" s="1066">
        <f t="shared" si="8"/>
        <v>33</v>
      </c>
      <c r="U26" s="1066">
        <f t="shared" si="8"/>
        <v>0</v>
      </c>
      <c r="V26" s="1066">
        <f t="shared" si="8"/>
        <v>2</v>
      </c>
      <c r="W26" s="1066">
        <f t="shared" si="8"/>
        <v>39</v>
      </c>
      <c r="X26" s="1066">
        <f t="shared" si="8"/>
        <v>0</v>
      </c>
      <c r="Y26" s="1066">
        <f t="shared" si="8"/>
        <v>2</v>
      </c>
      <c r="Z26" s="1066">
        <f t="shared" si="8"/>
        <v>19</v>
      </c>
      <c r="AA26" s="1066">
        <f t="shared" si="8"/>
        <v>3</v>
      </c>
      <c r="AB26" s="1066">
        <f t="shared" si="8"/>
        <v>13</v>
      </c>
      <c r="AC26" s="1066">
        <f t="shared" si="8"/>
        <v>0</v>
      </c>
      <c r="AD26" s="1066">
        <f t="shared" si="8"/>
        <v>0</v>
      </c>
      <c r="AE26" s="1066">
        <f t="shared" si="8"/>
        <v>5</v>
      </c>
      <c r="AF26" s="1066">
        <f t="shared" si="8"/>
        <v>4</v>
      </c>
      <c r="AG26" s="1066">
        <f t="shared" si="8"/>
        <v>2</v>
      </c>
      <c r="AH26" s="1066">
        <f t="shared" si="8"/>
        <v>2</v>
      </c>
      <c r="AI26" s="1066">
        <f t="shared" si="8"/>
        <v>0</v>
      </c>
      <c r="AJ26" s="324">
        <f t="shared" si="8"/>
        <v>3</v>
      </c>
      <c r="AK26" s="299">
        <f>(AB26-E26)*70%</f>
        <v>-1.4</v>
      </c>
      <c r="AL26" s="299">
        <f>(AI26-F26)*70%</f>
        <v>0</v>
      </c>
      <c r="AM26" s="299">
        <f>(AJ26-G26)*70%</f>
        <v>0.7</v>
      </c>
      <c r="AN26" s="1582"/>
    </row>
    <row r="27" spans="1:40" ht="30.75" customHeight="1">
      <c r="A27" s="327"/>
      <c r="B27" s="1583" t="s">
        <v>37</v>
      </c>
      <c r="C27" s="1543">
        <f t="shared" ref="C27:C28" si="9">D27+E27+F27+G27</f>
        <v>11</v>
      </c>
      <c r="D27" s="327">
        <v>2</v>
      </c>
      <c r="E27" s="327">
        <v>7</v>
      </c>
      <c r="F27" s="327"/>
      <c r="G27" s="327">
        <v>2</v>
      </c>
      <c r="H27" s="1400"/>
      <c r="I27" s="1400"/>
      <c r="J27" s="1400"/>
      <c r="K27" s="1400"/>
      <c r="L27" s="1400"/>
      <c r="M27" s="1400"/>
      <c r="N27" s="1400">
        <v>25</v>
      </c>
      <c r="O27" s="1400"/>
      <c r="P27" s="1400">
        <v>1</v>
      </c>
      <c r="Q27" s="1400">
        <v>17</v>
      </c>
      <c r="R27" s="1400"/>
      <c r="S27" s="1400">
        <v>1</v>
      </c>
      <c r="T27" s="1400">
        <v>17</v>
      </c>
      <c r="U27" s="1400"/>
      <c r="V27" s="1400">
        <v>1</v>
      </c>
      <c r="W27" s="1400">
        <v>20</v>
      </c>
      <c r="X27" s="1400"/>
      <c r="Y27" s="1400">
        <v>1</v>
      </c>
      <c r="Z27" s="1400">
        <v>13</v>
      </c>
      <c r="AA27" s="1400">
        <v>3</v>
      </c>
      <c r="AB27" s="1400">
        <f>AC27+AD27+AE27+AF27+AG27+AH27</f>
        <v>7</v>
      </c>
      <c r="AC27" s="1400"/>
      <c r="AD27" s="1400"/>
      <c r="AE27" s="1400">
        <f>ROUND((N27+O27)*2.5/25,0)</f>
        <v>3</v>
      </c>
      <c r="AF27" s="1400">
        <f>ROUND((Q27+R27)/11,0)</f>
        <v>2</v>
      </c>
      <c r="AG27" s="1400">
        <f>ROUND((T27+U27)/14,0)</f>
        <v>1</v>
      </c>
      <c r="AH27" s="1400">
        <f>ROUND((W27+X27)/16,0)</f>
        <v>1</v>
      </c>
      <c r="AI27" s="1400"/>
      <c r="AJ27" s="1395">
        <v>3</v>
      </c>
      <c r="AK27" s="1395"/>
      <c r="AL27" s="1395"/>
      <c r="AM27" s="1739"/>
      <c r="AN27" s="1584"/>
    </row>
    <row r="28" spans="1:40">
      <c r="A28" s="327"/>
      <c r="B28" s="1583" t="s">
        <v>618</v>
      </c>
      <c r="C28" s="1543">
        <f t="shared" si="9"/>
        <v>9</v>
      </c>
      <c r="D28" s="327">
        <v>1</v>
      </c>
      <c r="E28" s="327">
        <v>8</v>
      </c>
      <c r="F28" s="1543"/>
      <c r="G28" s="1543"/>
      <c r="H28" s="1400"/>
      <c r="I28" s="1400"/>
      <c r="J28" s="1400"/>
      <c r="K28" s="1400"/>
      <c r="L28" s="1400"/>
      <c r="M28" s="1400"/>
      <c r="N28" s="1400">
        <v>15</v>
      </c>
      <c r="O28" s="1400"/>
      <c r="P28" s="1400">
        <v>1</v>
      </c>
      <c r="Q28" s="1400">
        <v>17</v>
      </c>
      <c r="R28" s="1400"/>
      <c r="S28" s="1400">
        <v>1</v>
      </c>
      <c r="T28" s="1400">
        <v>16</v>
      </c>
      <c r="U28" s="1400"/>
      <c r="V28" s="1400">
        <v>1</v>
      </c>
      <c r="W28" s="1400">
        <v>19</v>
      </c>
      <c r="X28" s="1400"/>
      <c r="Y28" s="1400">
        <v>1</v>
      </c>
      <c r="Z28" s="1400">
        <f>AA28+AB28+AI28+AJ28</f>
        <v>6</v>
      </c>
      <c r="AA28" s="1400"/>
      <c r="AB28" s="1400">
        <f>AC28+AD28+AE28+AF28+AG28+AH28</f>
        <v>6</v>
      </c>
      <c r="AC28" s="1400"/>
      <c r="AD28" s="1400"/>
      <c r="AE28" s="1400">
        <f>ROUND((N28+O28)/10,0)</f>
        <v>2</v>
      </c>
      <c r="AF28" s="1400">
        <f>ROUND((Q28+R28)/11,0)</f>
        <v>2</v>
      </c>
      <c r="AG28" s="1400">
        <f>ROUND((T28+U28)/14,0)</f>
        <v>1</v>
      </c>
      <c r="AH28" s="1400">
        <f>ROUND((W28+X28)*2.2/35,0)</f>
        <v>1</v>
      </c>
      <c r="AI28" s="1400"/>
      <c r="AJ28" s="1395"/>
      <c r="AK28" s="1395"/>
      <c r="AL28" s="1395"/>
      <c r="AM28" s="1395"/>
      <c r="AN28" s="1584"/>
    </row>
    <row r="29" spans="1:40" s="64" customFormat="1" ht="38.25" customHeight="1">
      <c r="A29" s="321">
        <v>3</v>
      </c>
      <c r="B29" s="1738" t="s">
        <v>603</v>
      </c>
      <c r="C29" s="1066">
        <f>C30+C31+C32</f>
        <v>24</v>
      </c>
      <c r="D29" s="1066">
        <f t="shared" ref="D29:AJ29" si="10">D30+D31+D32</f>
        <v>3</v>
      </c>
      <c r="E29" s="1066">
        <f t="shared" si="10"/>
        <v>19</v>
      </c>
      <c r="F29" s="1066">
        <f t="shared" si="10"/>
        <v>0</v>
      </c>
      <c r="G29" s="1066">
        <f t="shared" si="10"/>
        <v>2</v>
      </c>
      <c r="H29" s="1066">
        <f t="shared" si="10"/>
        <v>0</v>
      </c>
      <c r="I29" s="1066">
        <f t="shared" si="10"/>
        <v>0</v>
      </c>
      <c r="J29" s="1066">
        <f t="shared" si="10"/>
        <v>0</v>
      </c>
      <c r="K29" s="1066">
        <f t="shared" si="10"/>
        <v>12</v>
      </c>
      <c r="L29" s="1066">
        <f t="shared" si="10"/>
        <v>0</v>
      </c>
      <c r="M29" s="1066">
        <f t="shared" si="10"/>
        <v>0</v>
      </c>
      <c r="N29" s="1066">
        <f t="shared" si="10"/>
        <v>46</v>
      </c>
      <c r="O29" s="1066">
        <f t="shared" si="10"/>
        <v>0</v>
      </c>
      <c r="P29" s="1066">
        <f t="shared" si="10"/>
        <v>3</v>
      </c>
      <c r="Q29" s="1066">
        <f t="shared" si="10"/>
        <v>37</v>
      </c>
      <c r="R29" s="1066">
        <f t="shared" si="10"/>
        <v>0</v>
      </c>
      <c r="S29" s="1066">
        <f t="shared" si="10"/>
        <v>2</v>
      </c>
      <c r="T29" s="1066">
        <f t="shared" si="10"/>
        <v>45</v>
      </c>
      <c r="U29" s="1066">
        <f t="shared" si="10"/>
        <v>0</v>
      </c>
      <c r="V29" s="1066">
        <f t="shared" si="10"/>
        <v>2</v>
      </c>
      <c r="W29" s="1066">
        <f t="shared" si="10"/>
        <v>51</v>
      </c>
      <c r="X29" s="1066">
        <f t="shared" si="10"/>
        <v>1</v>
      </c>
      <c r="Y29" s="1066">
        <f t="shared" si="10"/>
        <v>3</v>
      </c>
      <c r="Z29" s="1066">
        <f t="shared" si="10"/>
        <v>26</v>
      </c>
      <c r="AA29" s="1066">
        <f t="shared" si="10"/>
        <v>3</v>
      </c>
      <c r="AB29" s="1066">
        <f t="shared" si="10"/>
        <v>19</v>
      </c>
      <c r="AC29" s="1066">
        <f t="shared" si="10"/>
        <v>0</v>
      </c>
      <c r="AD29" s="1066">
        <f t="shared" si="10"/>
        <v>0</v>
      </c>
      <c r="AE29" s="1066">
        <f t="shared" si="10"/>
        <v>7</v>
      </c>
      <c r="AF29" s="1066">
        <f t="shared" si="10"/>
        <v>3</v>
      </c>
      <c r="AG29" s="1066">
        <f t="shared" si="10"/>
        <v>3</v>
      </c>
      <c r="AH29" s="1066">
        <f t="shared" si="10"/>
        <v>6</v>
      </c>
      <c r="AI29" s="1066">
        <f t="shared" si="10"/>
        <v>1</v>
      </c>
      <c r="AJ29" s="324">
        <f t="shared" si="10"/>
        <v>3</v>
      </c>
      <c r="AK29" s="299">
        <f t="shared" ref="AK29" si="11">(AB29-E29)*70%</f>
        <v>0</v>
      </c>
      <c r="AL29" s="299">
        <f>(AI29-F29)*70%</f>
        <v>0.7</v>
      </c>
      <c r="AM29" s="299">
        <f>(AJ29-G29)*70%</f>
        <v>0.7</v>
      </c>
      <c r="AN29" s="1582"/>
    </row>
    <row r="30" spans="1:40" ht="30.75" customHeight="1">
      <c r="A30" s="327"/>
      <c r="B30" s="1583" t="s">
        <v>37</v>
      </c>
      <c r="C30" s="1543">
        <f t="shared" ref="C30:C32" si="12">D30+E30+G30</f>
        <v>12</v>
      </c>
      <c r="D30" s="1543">
        <v>1</v>
      </c>
      <c r="E30" s="327">
        <v>9</v>
      </c>
      <c r="F30" s="1543"/>
      <c r="G30" s="327">
        <v>2</v>
      </c>
      <c r="H30" s="1400"/>
      <c r="I30" s="1400"/>
      <c r="J30" s="1400"/>
      <c r="K30" s="1400">
        <v>12</v>
      </c>
      <c r="L30" s="1400"/>
      <c r="M30" s="1400"/>
      <c r="N30" s="1400">
        <v>16</v>
      </c>
      <c r="O30" s="1400"/>
      <c r="P30" s="1400">
        <v>1</v>
      </c>
      <c r="Q30" s="1400">
        <v>19</v>
      </c>
      <c r="R30" s="1400"/>
      <c r="S30" s="1400">
        <v>1</v>
      </c>
      <c r="T30" s="1400">
        <v>22</v>
      </c>
      <c r="U30" s="1400"/>
      <c r="V30" s="1400">
        <v>1</v>
      </c>
      <c r="W30" s="1400">
        <v>36</v>
      </c>
      <c r="X30" s="1400">
        <v>1</v>
      </c>
      <c r="Y30" s="1400">
        <v>1</v>
      </c>
      <c r="Z30" s="1400">
        <f>AA30+AB30+AI30+AJ30</f>
        <v>17</v>
      </c>
      <c r="AA30" s="1400">
        <v>3</v>
      </c>
      <c r="AB30" s="1400">
        <f>AC30+AD30+AE30+AF30+AG30+AH30</f>
        <v>10</v>
      </c>
      <c r="AC30" s="1400"/>
      <c r="AD30" s="1400"/>
      <c r="AE30" s="1400">
        <f>ROUND((N30+O30+K30)*2.5/25,0)</f>
        <v>3</v>
      </c>
      <c r="AF30" s="1400">
        <f>ROUND((Q30+R30)/11,0)</f>
        <v>2</v>
      </c>
      <c r="AG30" s="1400">
        <f>ROUND((T30+U30)/14,0)</f>
        <v>2</v>
      </c>
      <c r="AH30" s="1400">
        <f>ROUND((W30+X30*5)*2.2/35,0)</f>
        <v>3</v>
      </c>
      <c r="AI30" s="1400">
        <v>1</v>
      </c>
      <c r="AJ30" s="1395">
        <v>3</v>
      </c>
      <c r="AK30" s="1395"/>
      <c r="AL30" s="1395"/>
      <c r="AM30" s="1395"/>
      <c r="AN30" s="1584"/>
    </row>
    <row r="31" spans="1:40">
      <c r="A31" s="327"/>
      <c r="B31" s="1583" t="s">
        <v>604</v>
      </c>
      <c r="C31" s="1543">
        <f t="shared" si="12"/>
        <v>7</v>
      </c>
      <c r="D31" s="1543">
        <v>1</v>
      </c>
      <c r="E31" s="327">
        <v>6</v>
      </c>
      <c r="F31" s="1543"/>
      <c r="G31" s="1543"/>
      <c r="H31" s="1400"/>
      <c r="I31" s="1400"/>
      <c r="J31" s="1400"/>
      <c r="K31" s="1400"/>
      <c r="L31" s="1400"/>
      <c r="M31" s="1400"/>
      <c r="N31" s="1400">
        <v>15</v>
      </c>
      <c r="O31" s="1400"/>
      <c r="P31" s="1400">
        <v>1</v>
      </c>
      <c r="Q31" s="1400">
        <v>11</v>
      </c>
      <c r="R31" s="1400"/>
      <c r="S31" s="1400">
        <v>1</v>
      </c>
      <c r="T31" s="1400">
        <v>12</v>
      </c>
      <c r="U31" s="1400"/>
      <c r="V31" s="1400">
        <v>1</v>
      </c>
      <c r="W31" s="1400">
        <v>10</v>
      </c>
      <c r="X31" s="1400"/>
      <c r="Y31" s="1400">
        <v>1</v>
      </c>
      <c r="Z31" s="1400">
        <f>AA31+AB31+AI31+AJ31</f>
        <v>5</v>
      </c>
      <c r="AA31" s="1400"/>
      <c r="AB31" s="1400">
        <f>AC31+AD31+AE31+AF31+AG31+AH31</f>
        <v>5</v>
      </c>
      <c r="AC31" s="1400"/>
      <c r="AD31" s="1400"/>
      <c r="AE31" s="1400">
        <f>ROUND((N31+O31)/10,0)</f>
        <v>2</v>
      </c>
      <c r="AF31" s="1400">
        <f>ROUND((Q31+R31)/11,0)</f>
        <v>1</v>
      </c>
      <c r="AG31" s="1400">
        <f>ROUND((T31+U31)/14,0)</f>
        <v>1</v>
      </c>
      <c r="AH31" s="1400">
        <f>ROUND((W31+X31)/16,0)</f>
        <v>1</v>
      </c>
      <c r="AI31" s="1400"/>
      <c r="AJ31" s="1395"/>
      <c r="AK31" s="1395"/>
      <c r="AL31" s="1395"/>
      <c r="AM31" s="1395"/>
      <c r="AN31" s="1584"/>
    </row>
    <row r="32" spans="1:40" ht="89.25">
      <c r="A32" s="1391"/>
      <c r="B32" s="1592" t="s">
        <v>605</v>
      </c>
      <c r="C32" s="1543">
        <f t="shared" si="12"/>
        <v>5</v>
      </c>
      <c r="D32" s="1543">
        <v>1</v>
      </c>
      <c r="E32" s="1543">
        <v>4</v>
      </c>
      <c r="F32" s="1543"/>
      <c r="G32" s="1543"/>
      <c r="H32" s="1400"/>
      <c r="I32" s="1400"/>
      <c r="J32" s="1400"/>
      <c r="K32" s="1400"/>
      <c r="L32" s="1400"/>
      <c r="M32" s="1400"/>
      <c r="N32" s="1400">
        <v>15</v>
      </c>
      <c r="O32" s="1400"/>
      <c r="P32" s="1400">
        <v>1</v>
      </c>
      <c r="Q32" s="1400">
        <v>7</v>
      </c>
      <c r="R32" s="1400"/>
      <c r="S32" s="1400"/>
      <c r="T32" s="1400">
        <v>11</v>
      </c>
      <c r="U32" s="1400"/>
      <c r="V32" s="1400"/>
      <c r="W32" s="1400">
        <v>5</v>
      </c>
      <c r="X32" s="1400"/>
      <c r="Y32" s="1400">
        <v>1</v>
      </c>
      <c r="Z32" s="1400">
        <f>AA32+AB32+AI32+AJ32</f>
        <v>4</v>
      </c>
      <c r="AA32" s="1400"/>
      <c r="AB32" s="1400">
        <f>AC32+AD32+AE32+AF32+AG32+AH32</f>
        <v>4</v>
      </c>
      <c r="AC32" s="1400"/>
      <c r="AD32" s="1400"/>
      <c r="AE32" s="1400">
        <f>ROUND((N32+O32)/10,0)</f>
        <v>2</v>
      </c>
      <c r="AF32" s="1400"/>
      <c r="AG32" s="1400"/>
      <c r="AH32" s="1400">
        <v>2</v>
      </c>
      <c r="AI32" s="1400"/>
      <c r="AJ32" s="1395"/>
      <c r="AK32" s="1395"/>
      <c r="AL32" s="1395"/>
      <c r="AM32" s="1395"/>
      <c r="AN32" s="1584" t="s">
        <v>676</v>
      </c>
    </row>
    <row r="33" spans="1:40" s="64" customFormat="1" ht="30.75" customHeight="1">
      <c r="A33" s="321">
        <v>4</v>
      </c>
      <c r="B33" s="1738" t="s">
        <v>628</v>
      </c>
      <c r="C33" s="321">
        <v>16</v>
      </c>
      <c r="D33" s="321">
        <v>3</v>
      </c>
      <c r="E33" s="321">
        <v>11</v>
      </c>
      <c r="F33" s="321">
        <v>0</v>
      </c>
      <c r="G33" s="321">
        <v>2</v>
      </c>
      <c r="H33" s="1580"/>
      <c r="I33" s="1580"/>
      <c r="J33" s="1580"/>
      <c r="K33" s="1580"/>
      <c r="L33" s="1580"/>
      <c r="M33" s="1580"/>
      <c r="N33" s="1580">
        <v>35</v>
      </c>
      <c r="O33" s="1580"/>
      <c r="P33" s="1580">
        <v>2</v>
      </c>
      <c r="Q33" s="1580">
        <v>40</v>
      </c>
      <c r="R33" s="1580"/>
      <c r="S33" s="1580">
        <v>2</v>
      </c>
      <c r="T33" s="1580">
        <v>25</v>
      </c>
      <c r="U33" s="1580"/>
      <c r="V33" s="1580">
        <v>1</v>
      </c>
      <c r="W33" s="1580">
        <v>30</v>
      </c>
      <c r="X33" s="1580"/>
      <c r="Y33" s="1580">
        <v>1</v>
      </c>
      <c r="Z33" s="1580">
        <f>AA33+AB33+AI33+AJ33</f>
        <v>18</v>
      </c>
      <c r="AA33" s="1580">
        <v>3</v>
      </c>
      <c r="AB33" s="1580">
        <f>AC33+AD33+AE33+AF33+AG33+AH33</f>
        <v>12</v>
      </c>
      <c r="AC33" s="1580"/>
      <c r="AD33" s="1580"/>
      <c r="AE33" s="1740">
        <f>ROUND((N33+O33)*2.5/25,0)</f>
        <v>4</v>
      </c>
      <c r="AF33" s="1740">
        <f>ROUND((Q33+R33)*2.2/25,0)</f>
        <v>4</v>
      </c>
      <c r="AG33" s="1741">
        <f>ROUND((T33+U33)/14,0)</f>
        <v>2</v>
      </c>
      <c r="AH33" s="1742">
        <f>ROUND((W33+X33)/16,0)</f>
        <v>2</v>
      </c>
      <c r="AI33" s="1580"/>
      <c r="AJ33" s="299">
        <v>3</v>
      </c>
      <c r="AK33" s="299">
        <f>(AB33-E33)*70%</f>
        <v>0.7</v>
      </c>
      <c r="AL33" s="299">
        <f>(AI33-F33)*70%</f>
        <v>0</v>
      </c>
      <c r="AM33" s="299">
        <f>(AJ33-G33)*70%</f>
        <v>0.7</v>
      </c>
      <c r="AN33" s="1582"/>
    </row>
    <row r="34" spans="1:40" s="64" customFormat="1" ht="22.5" customHeight="1">
      <c r="A34" s="321" t="s">
        <v>156</v>
      </c>
      <c r="B34" s="258" t="s">
        <v>864</v>
      </c>
      <c r="C34" s="1066">
        <f>C35+C38+C41+C44</f>
        <v>71</v>
      </c>
      <c r="D34" s="1066">
        <f t="shared" ref="D34:AM34" si="13">D35+D38+D41+D44</f>
        <v>12</v>
      </c>
      <c r="E34" s="1066">
        <f t="shared" si="13"/>
        <v>54</v>
      </c>
      <c r="F34" s="1066">
        <f t="shared" si="13"/>
        <v>0</v>
      </c>
      <c r="G34" s="1066">
        <f t="shared" si="13"/>
        <v>5</v>
      </c>
      <c r="H34" s="1066">
        <f t="shared" si="13"/>
        <v>0</v>
      </c>
      <c r="I34" s="1066">
        <f t="shared" si="13"/>
        <v>0</v>
      </c>
      <c r="J34" s="1066">
        <f t="shared" si="13"/>
        <v>0</v>
      </c>
      <c r="K34" s="1066">
        <f t="shared" si="13"/>
        <v>10</v>
      </c>
      <c r="L34" s="1066">
        <f t="shared" si="13"/>
        <v>0</v>
      </c>
      <c r="M34" s="1066">
        <f t="shared" si="13"/>
        <v>0</v>
      </c>
      <c r="N34" s="1066">
        <f t="shared" si="13"/>
        <v>165</v>
      </c>
      <c r="O34" s="1066">
        <f t="shared" si="13"/>
        <v>0</v>
      </c>
      <c r="P34" s="1066">
        <f t="shared" si="13"/>
        <v>8</v>
      </c>
      <c r="Q34" s="1066">
        <f t="shared" si="13"/>
        <v>144</v>
      </c>
      <c r="R34" s="1066">
        <f t="shared" si="13"/>
        <v>0</v>
      </c>
      <c r="S34" s="1066">
        <f t="shared" si="13"/>
        <v>6</v>
      </c>
      <c r="T34" s="1066">
        <f t="shared" si="13"/>
        <v>121</v>
      </c>
      <c r="U34" s="1066">
        <f t="shared" si="13"/>
        <v>2</v>
      </c>
      <c r="V34" s="1066">
        <f t="shared" si="13"/>
        <v>6</v>
      </c>
      <c r="W34" s="1066">
        <f t="shared" si="13"/>
        <v>165</v>
      </c>
      <c r="X34" s="1066">
        <f t="shared" si="13"/>
        <v>0</v>
      </c>
      <c r="Y34" s="1066">
        <f t="shared" si="13"/>
        <v>8</v>
      </c>
      <c r="Z34" s="1066">
        <f t="shared" si="13"/>
        <v>83</v>
      </c>
      <c r="AA34" s="1066">
        <f t="shared" si="13"/>
        <v>12</v>
      </c>
      <c r="AB34" s="1066">
        <f t="shared" si="13"/>
        <v>57</v>
      </c>
      <c r="AC34" s="1066">
        <f t="shared" si="13"/>
        <v>0</v>
      </c>
      <c r="AD34" s="1066">
        <f t="shared" si="13"/>
        <v>1</v>
      </c>
      <c r="AE34" s="1066">
        <f t="shared" si="13"/>
        <v>19</v>
      </c>
      <c r="AF34" s="1066">
        <f t="shared" si="13"/>
        <v>13</v>
      </c>
      <c r="AG34" s="1066">
        <f t="shared" si="13"/>
        <v>11</v>
      </c>
      <c r="AH34" s="1066">
        <f t="shared" si="13"/>
        <v>13</v>
      </c>
      <c r="AI34" s="1066">
        <f t="shared" si="13"/>
        <v>2</v>
      </c>
      <c r="AJ34" s="324">
        <f t="shared" si="13"/>
        <v>12</v>
      </c>
      <c r="AK34" s="324">
        <f t="shared" si="13"/>
        <v>2.0999999999999996</v>
      </c>
      <c r="AL34" s="324">
        <f t="shared" si="13"/>
        <v>1.4</v>
      </c>
      <c r="AM34" s="324">
        <f t="shared" si="13"/>
        <v>4.9000000000000004</v>
      </c>
      <c r="AN34" s="1582"/>
    </row>
    <row r="35" spans="1:40" s="64" customFormat="1">
      <c r="A35" s="321">
        <v>1</v>
      </c>
      <c r="B35" s="1738" t="s">
        <v>595</v>
      </c>
      <c r="C35" s="321">
        <f>C36+C37</f>
        <v>18</v>
      </c>
      <c r="D35" s="321">
        <f t="shared" ref="D35:AJ35" si="14">D36+D37</f>
        <v>3</v>
      </c>
      <c r="E35" s="321">
        <f t="shared" si="14"/>
        <v>13</v>
      </c>
      <c r="F35" s="321">
        <f t="shared" si="14"/>
        <v>0</v>
      </c>
      <c r="G35" s="321">
        <f t="shared" si="14"/>
        <v>2</v>
      </c>
      <c r="H35" s="321">
        <f t="shared" si="14"/>
        <v>0</v>
      </c>
      <c r="I35" s="321">
        <f t="shared" si="14"/>
        <v>0</v>
      </c>
      <c r="J35" s="321">
        <f t="shared" si="14"/>
        <v>0</v>
      </c>
      <c r="K35" s="321">
        <f t="shared" si="14"/>
        <v>0</v>
      </c>
      <c r="L35" s="321">
        <f t="shared" si="14"/>
        <v>0</v>
      </c>
      <c r="M35" s="321">
        <f t="shared" si="14"/>
        <v>0</v>
      </c>
      <c r="N35" s="321">
        <f t="shared" si="14"/>
        <v>43</v>
      </c>
      <c r="O35" s="321">
        <f t="shared" si="14"/>
        <v>0</v>
      </c>
      <c r="P35" s="321">
        <f t="shared" si="14"/>
        <v>2</v>
      </c>
      <c r="Q35" s="321">
        <f t="shared" si="14"/>
        <v>18</v>
      </c>
      <c r="R35" s="321">
        <f t="shared" si="14"/>
        <v>0</v>
      </c>
      <c r="S35" s="321">
        <f t="shared" si="14"/>
        <v>1</v>
      </c>
      <c r="T35" s="321">
        <f t="shared" si="14"/>
        <v>41</v>
      </c>
      <c r="U35" s="321">
        <f t="shared" si="14"/>
        <v>1</v>
      </c>
      <c r="V35" s="321">
        <f t="shared" si="14"/>
        <v>2</v>
      </c>
      <c r="W35" s="321">
        <f t="shared" si="14"/>
        <v>41</v>
      </c>
      <c r="X35" s="321">
        <f t="shared" si="14"/>
        <v>0</v>
      </c>
      <c r="Y35" s="321">
        <f t="shared" si="14"/>
        <v>2</v>
      </c>
      <c r="Z35" s="321">
        <f t="shared" si="14"/>
        <v>21</v>
      </c>
      <c r="AA35" s="321">
        <f t="shared" si="14"/>
        <v>3</v>
      </c>
      <c r="AB35" s="321">
        <f t="shared" si="14"/>
        <v>14</v>
      </c>
      <c r="AC35" s="321">
        <f t="shared" si="14"/>
        <v>0</v>
      </c>
      <c r="AD35" s="321">
        <f t="shared" si="14"/>
        <v>0</v>
      </c>
      <c r="AE35" s="321">
        <f t="shared" si="14"/>
        <v>5</v>
      </c>
      <c r="AF35" s="321">
        <f t="shared" si="14"/>
        <v>2</v>
      </c>
      <c r="AG35" s="321">
        <f t="shared" si="14"/>
        <v>4</v>
      </c>
      <c r="AH35" s="321">
        <f t="shared" si="14"/>
        <v>3</v>
      </c>
      <c r="AI35" s="321">
        <f t="shared" si="14"/>
        <v>1</v>
      </c>
      <c r="AJ35" s="324">
        <f t="shared" si="14"/>
        <v>3</v>
      </c>
      <c r="AK35" s="299">
        <f>(AB35-E35)*70%</f>
        <v>0.7</v>
      </c>
      <c r="AL35" s="299">
        <f>(AI35-F35)*70%</f>
        <v>0.7</v>
      </c>
      <c r="AM35" s="299">
        <f>(AJ35-G35)*70%</f>
        <v>0.7</v>
      </c>
      <c r="AN35" s="1582"/>
    </row>
    <row r="36" spans="1:40" ht="30.75" customHeight="1">
      <c r="A36" s="327"/>
      <c r="B36" s="1583" t="s">
        <v>37</v>
      </c>
      <c r="C36" s="327">
        <v>10</v>
      </c>
      <c r="D36" s="327">
        <v>2</v>
      </c>
      <c r="E36" s="327">
        <v>6</v>
      </c>
      <c r="F36" s="327"/>
      <c r="G36" s="327">
        <v>2</v>
      </c>
      <c r="H36" s="1400"/>
      <c r="I36" s="1400"/>
      <c r="J36" s="1400"/>
      <c r="K36" s="1400"/>
      <c r="L36" s="1400"/>
      <c r="M36" s="1400"/>
      <c r="N36" s="1400">
        <v>18</v>
      </c>
      <c r="O36" s="1400"/>
      <c r="P36" s="1400">
        <v>1</v>
      </c>
      <c r="Q36" s="1400"/>
      <c r="R36" s="1400"/>
      <c r="S36" s="1400"/>
      <c r="T36" s="1400">
        <v>21</v>
      </c>
      <c r="U36" s="1400"/>
      <c r="V36" s="1400">
        <v>1</v>
      </c>
      <c r="W36" s="1400">
        <v>24</v>
      </c>
      <c r="X36" s="1400"/>
      <c r="Y36" s="1400">
        <v>1</v>
      </c>
      <c r="Z36" s="1400">
        <f>AA36+AB36+AI36+AJ36</f>
        <v>11</v>
      </c>
      <c r="AA36" s="1400">
        <v>2</v>
      </c>
      <c r="AB36" s="1400">
        <f t="shared" si="7"/>
        <v>6</v>
      </c>
      <c r="AC36" s="1400"/>
      <c r="AD36" s="1400"/>
      <c r="AE36" s="1400">
        <f>ROUND((N36+O36)/10,0)</f>
        <v>2</v>
      </c>
      <c r="AF36" s="1400"/>
      <c r="AG36" s="1400">
        <f>ROUND((T36+U36)/14,0)</f>
        <v>2</v>
      </c>
      <c r="AH36" s="1400">
        <f>ROUND((W36+X36)/16,0)</f>
        <v>2</v>
      </c>
      <c r="AI36" s="1400"/>
      <c r="AJ36" s="1395">
        <v>3</v>
      </c>
      <c r="AK36" s="1395"/>
      <c r="AL36" s="1395"/>
      <c r="AM36" s="1395"/>
      <c r="AN36" s="1584"/>
    </row>
    <row r="37" spans="1:40">
      <c r="A37" s="327"/>
      <c r="B37" s="1583" t="s">
        <v>596</v>
      </c>
      <c r="C37" s="327">
        <v>8</v>
      </c>
      <c r="D37" s="327">
        <v>1</v>
      </c>
      <c r="E37" s="327">
        <v>7</v>
      </c>
      <c r="F37" s="327"/>
      <c r="G37" s="327">
        <v>0</v>
      </c>
      <c r="H37" s="1400"/>
      <c r="I37" s="1400"/>
      <c r="J37" s="1400"/>
      <c r="K37" s="1400"/>
      <c r="L37" s="1400"/>
      <c r="M37" s="1400"/>
      <c r="N37" s="1400">
        <v>25</v>
      </c>
      <c r="O37" s="1400"/>
      <c r="P37" s="1400">
        <v>1</v>
      </c>
      <c r="Q37" s="1400">
        <v>18</v>
      </c>
      <c r="R37" s="1400"/>
      <c r="S37" s="1400">
        <v>1</v>
      </c>
      <c r="T37" s="1400">
        <v>20</v>
      </c>
      <c r="U37" s="1400">
        <v>1</v>
      </c>
      <c r="V37" s="1400">
        <v>1</v>
      </c>
      <c r="W37" s="1400">
        <v>17</v>
      </c>
      <c r="X37" s="1400"/>
      <c r="Y37" s="1400">
        <v>1</v>
      </c>
      <c r="Z37" s="1400">
        <f t="shared" ref="Z37:Z78" si="15">AA37+AB37+AI37+AJ37</f>
        <v>10</v>
      </c>
      <c r="AA37" s="1400">
        <v>1</v>
      </c>
      <c r="AB37" s="1400">
        <f t="shared" si="7"/>
        <v>8</v>
      </c>
      <c r="AC37" s="1400"/>
      <c r="AD37" s="1400"/>
      <c r="AE37" s="1400">
        <f>ROUND((N37+O37)*2.5/25,0)</f>
        <v>3</v>
      </c>
      <c r="AF37" s="1400">
        <f>ROUND((Q37+R37)/11,0)</f>
        <v>2</v>
      </c>
      <c r="AG37" s="1400">
        <f>ROUND((T37+5)/14,0)</f>
        <v>2</v>
      </c>
      <c r="AH37" s="1400">
        <f>ROUND((W37+X37)/16,0)</f>
        <v>1</v>
      </c>
      <c r="AI37" s="1400">
        <v>1</v>
      </c>
      <c r="AJ37" s="1395">
        <v>0</v>
      </c>
      <c r="AK37" s="1395"/>
      <c r="AL37" s="1395"/>
      <c r="AM37" s="1395"/>
      <c r="AN37" s="1584"/>
    </row>
    <row r="38" spans="1:40" s="64" customFormat="1" ht="16.5" customHeight="1">
      <c r="A38" s="321">
        <v>2</v>
      </c>
      <c r="B38" s="1738" t="s">
        <v>619</v>
      </c>
      <c r="C38" s="321">
        <f>C39+C40</f>
        <v>15</v>
      </c>
      <c r="D38" s="321">
        <f t="shared" ref="D38:AJ38" si="16">D39+D40</f>
        <v>3</v>
      </c>
      <c r="E38" s="321">
        <f t="shared" si="16"/>
        <v>12</v>
      </c>
      <c r="F38" s="321">
        <f t="shared" si="16"/>
        <v>0</v>
      </c>
      <c r="G38" s="321">
        <f t="shared" si="16"/>
        <v>0</v>
      </c>
      <c r="H38" s="321">
        <f t="shared" si="16"/>
        <v>0</v>
      </c>
      <c r="I38" s="321">
        <f t="shared" si="16"/>
        <v>0</v>
      </c>
      <c r="J38" s="321">
        <f t="shared" si="16"/>
        <v>0</v>
      </c>
      <c r="K38" s="321">
        <f t="shared" si="16"/>
        <v>10</v>
      </c>
      <c r="L38" s="321">
        <f t="shared" si="16"/>
        <v>0</v>
      </c>
      <c r="M38" s="321">
        <f t="shared" si="16"/>
        <v>0</v>
      </c>
      <c r="N38" s="321">
        <f t="shared" si="16"/>
        <v>20</v>
      </c>
      <c r="O38" s="321">
        <f t="shared" si="16"/>
        <v>0</v>
      </c>
      <c r="P38" s="321">
        <f t="shared" si="16"/>
        <v>2</v>
      </c>
      <c r="Q38" s="321">
        <f t="shared" si="16"/>
        <v>33</v>
      </c>
      <c r="R38" s="321">
        <f t="shared" si="16"/>
        <v>0</v>
      </c>
      <c r="S38" s="321">
        <f t="shared" si="16"/>
        <v>1</v>
      </c>
      <c r="T38" s="321">
        <f t="shared" si="16"/>
        <v>23</v>
      </c>
      <c r="U38" s="321">
        <f t="shared" si="16"/>
        <v>1</v>
      </c>
      <c r="V38" s="321">
        <f t="shared" si="16"/>
        <v>1</v>
      </c>
      <c r="W38" s="321">
        <f t="shared" si="16"/>
        <v>32</v>
      </c>
      <c r="X38" s="321">
        <f t="shared" si="16"/>
        <v>0</v>
      </c>
      <c r="Y38" s="321">
        <f t="shared" si="16"/>
        <v>2</v>
      </c>
      <c r="Z38" s="321">
        <f t="shared" si="16"/>
        <v>20</v>
      </c>
      <c r="AA38" s="321">
        <f t="shared" si="16"/>
        <v>3</v>
      </c>
      <c r="AB38" s="321">
        <f t="shared" si="16"/>
        <v>13</v>
      </c>
      <c r="AC38" s="321">
        <f t="shared" si="16"/>
        <v>0</v>
      </c>
      <c r="AD38" s="321">
        <f t="shared" si="16"/>
        <v>1</v>
      </c>
      <c r="AE38" s="321">
        <f t="shared" si="16"/>
        <v>4</v>
      </c>
      <c r="AF38" s="321">
        <f t="shared" si="16"/>
        <v>2</v>
      </c>
      <c r="AG38" s="321">
        <f t="shared" si="16"/>
        <v>2</v>
      </c>
      <c r="AH38" s="321">
        <f t="shared" si="16"/>
        <v>4</v>
      </c>
      <c r="AI38" s="321">
        <f t="shared" si="16"/>
        <v>1</v>
      </c>
      <c r="AJ38" s="324">
        <f t="shared" si="16"/>
        <v>3</v>
      </c>
      <c r="AK38" s="299">
        <f>(AB38-E38)*70%</f>
        <v>0.7</v>
      </c>
      <c r="AL38" s="299">
        <f>(AI38-F38)*70%</f>
        <v>0.7</v>
      </c>
      <c r="AM38" s="299">
        <f>(AJ38-G38)*70%</f>
        <v>2.0999999999999996</v>
      </c>
      <c r="AN38" s="1582"/>
    </row>
    <row r="39" spans="1:40" ht="30.75" customHeight="1">
      <c r="A39" s="327"/>
      <c r="B39" s="1583" t="s">
        <v>37</v>
      </c>
      <c r="C39" s="327">
        <v>9</v>
      </c>
      <c r="D39" s="327">
        <v>3</v>
      </c>
      <c r="E39" s="327">
        <v>6</v>
      </c>
      <c r="F39" s="327"/>
      <c r="G39" s="327"/>
      <c r="H39" s="1400"/>
      <c r="I39" s="1400"/>
      <c r="J39" s="1400"/>
      <c r="K39" s="1400">
        <v>5</v>
      </c>
      <c r="L39" s="1400"/>
      <c r="M39" s="1400"/>
      <c r="N39" s="1400">
        <v>10</v>
      </c>
      <c r="O39" s="1400"/>
      <c r="P39" s="1400">
        <v>1</v>
      </c>
      <c r="Q39" s="1400">
        <v>14</v>
      </c>
      <c r="R39" s="1400"/>
      <c r="S39" s="1400"/>
      <c r="T39" s="1400">
        <v>7</v>
      </c>
      <c r="U39" s="1400"/>
      <c r="V39" s="1400">
        <v>1</v>
      </c>
      <c r="W39" s="1400">
        <v>24</v>
      </c>
      <c r="X39" s="1400"/>
      <c r="Y39" s="1400">
        <v>1</v>
      </c>
      <c r="Z39" s="1400">
        <f>AA39+AB39+AI39+AJ39</f>
        <v>12</v>
      </c>
      <c r="AA39" s="1400">
        <v>3</v>
      </c>
      <c r="AB39" s="1400">
        <f>AC39+AD39+AE39+AF39+AG39+AH39</f>
        <v>6</v>
      </c>
      <c r="AC39" s="1400"/>
      <c r="AD39" s="1400"/>
      <c r="AE39" s="1400">
        <f>ROUND((N39+O39+K39)*2.5/25,0)</f>
        <v>2</v>
      </c>
      <c r="AF39" s="1400"/>
      <c r="AG39" s="1400">
        <f>ROUND((T39+U39+Q39)/14,0)</f>
        <v>2</v>
      </c>
      <c r="AH39" s="1400">
        <f>ROUND((W39+X39)/16,0)</f>
        <v>2</v>
      </c>
      <c r="AI39" s="1400"/>
      <c r="AJ39" s="1395">
        <v>3</v>
      </c>
      <c r="AK39" s="1395"/>
      <c r="AL39" s="1395"/>
      <c r="AM39" s="1395"/>
      <c r="AN39" s="1584"/>
    </row>
    <row r="40" spans="1:40">
      <c r="A40" s="327"/>
      <c r="B40" s="1583" t="s">
        <v>620</v>
      </c>
      <c r="C40" s="327">
        <v>6</v>
      </c>
      <c r="D40" s="327"/>
      <c r="E40" s="327">
        <v>6</v>
      </c>
      <c r="F40" s="327"/>
      <c r="G40" s="327"/>
      <c r="H40" s="1400"/>
      <c r="I40" s="1400"/>
      <c r="J40" s="1400"/>
      <c r="K40" s="1400">
        <v>5</v>
      </c>
      <c r="L40" s="1400"/>
      <c r="M40" s="1400"/>
      <c r="N40" s="1400">
        <v>10</v>
      </c>
      <c r="O40" s="1400"/>
      <c r="P40" s="1400">
        <v>1</v>
      </c>
      <c r="Q40" s="1400">
        <v>19</v>
      </c>
      <c r="R40" s="1400"/>
      <c r="S40" s="1400">
        <v>1</v>
      </c>
      <c r="T40" s="1400">
        <v>16</v>
      </c>
      <c r="U40" s="1400">
        <v>1</v>
      </c>
      <c r="V40" s="1400"/>
      <c r="W40" s="1400">
        <v>8</v>
      </c>
      <c r="X40" s="1400"/>
      <c r="Y40" s="1400">
        <v>1</v>
      </c>
      <c r="Z40" s="1400">
        <f>AA40+AB40+AI40+AJ40</f>
        <v>8</v>
      </c>
      <c r="AA40" s="1400"/>
      <c r="AB40" s="1400">
        <f>AC40+AD40+AE40+AF40+AG40+AH40</f>
        <v>7</v>
      </c>
      <c r="AC40" s="1400"/>
      <c r="AD40" s="1400">
        <f>ROUND((K40+L40)/8,0)</f>
        <v>1</v>
      </c>
      <c r="AE40" s="1400">
        <f>ROUND((N40+O40+K40)/10,0)</f>
        <v>2</v>
      </c>
      <c r="AF40" s="1400">
        <f>ROUND((Q40+R40)/11,0)</f>
        <v>2</v>
      </c>
      <c r="AG40" s="1400"/>
      <c r="AH40" s="1400">
        <f>ROUND((W40+X40+T40+5)/16,0)</f>
        <v>2</v>
      </c>
      <c r="AI40" s="1400">
        <v>1</v>
      </c>
      <c r="AJ40" s="1395"/>
      <c r="AK40" s="1395"/>
      <c r="AL40" s="1395"/>
      <c r="AM40" s="1395"/>
      <c r="AN40" s="1584"/>
    </row>
    <row r="41" spans="1:40" s="64" customFormat="1" ht="16.5" customHeight="1">
      <c r="A41" s="321">
        <v>3</v>
      </c>
      <c r="B41" s="1738" t="s">
        <v>626</v>
      </c>
      <c r="C41" s="321">
        <f>C42+C43</f>
        <v>20</v>
      </c>
      <c r="D41" s="321">
        <f t="shared" ref="D41:AJ41" si="17">D42+D43</f>
        <v>3</v>
      </c>
      <c r="E41" s="321">
        <f t="shared" si="17"/>
        <v>15</v>
      </c>
      <c r="F41" s="321">
        <f t="shared" si="17"/>
        <v>0</v>
      </c>
      <c r="G41" s="321">
        <f t="shared" si="17"/>
        <v>2</v>
      </c>
      <c r="H41" s="321">
        <f t="shared" si="17"/>
        <v>0</v>
      </c>
      <c r="I41" s="321">
        <f t="shared" si="17"/>
        <v>0</v>
      </c>
      <c r="J41" s="321">
        <f t="shared" si="17"/>
        <v>0</v>
      </c>
      <c r="K41" s="321">
        <f t="shared" si="17"/>
        <v>0</v>
      </c>
      <c r="L41" s="321">
        <f t="shared" si="17"/>
        <v>0</v>
      </c>
      <c r="M41" s="321">
        <f t="shared" si="17"/>
        <v>0</v>
      </c>
      <c r="N41" s="321">
        <f t="shared" si="17"/>
        <v>51</v>
      </c>
      <c r="O41" s="321">
        <f t="shared" si="17"/>
        <v>0</v>
      </c>
      <c r="P41" s="321">
        <f t="shared" si="17"/>
        <v>2</v>
      </c>
      <c r="Q41" s="321">
        <f t="shared" si="17"/>
        <v>58</v>
      </c>
      <c r="R41" s="321">
        <f t="shared" si="17"/>
        <v>0</v>
      </c>
      <c r="S41" s="321">
        <f t="shared" si="17"/>
        <v>2</v>
      </c>
      <c r="T41" s="321">
        <f t="shared" si="17"/>
        <v>36</v>
      </c>
      <c r="U41" s="321">
        <f t="shared" si="17"/>
        <v>0</v>
      </c>
      <c r="V41" s="321">
        <f t="shared" si="17"/>
        <v>2</v>
      </c>
      <c r="W41" s="321">
        <f t="shared" si="17"/>
        <v>47</v>
      </c>
      <c r="X41" s="321">
        <f t="shared" si="17"/>
        <v>0</v>
      </c>
      <c r="Y41" s="321">
        <f t="shared" si="17"/>
        <v>2</v>
      </c>
      <c r="Z41" s="321">
        <f t="shared" si="17"/>
        <v>22</v>
      </c>
      <c r="AA41" s="321">
        <f t="shared" si="17"/>
        <v>3</v>
      </c>
      <c r="AB41" s="321">
        <f t="shared" si="17"/>
        <v>16</v>
      </c>
      <c r="AC41" s="321">
        <f t="shared" si="17"/>
        <v>0</v>
      </c>
      <c r="AD41" s="321">
        <f t="shared" si="17"/>
        <v>0</v>
      </c>
      <c r="AE41" s="321">
        <f t="shared" si="17"/>
        <v>5</v>
      </c>
      <c r="AF41" s="321">
        <f t="shared" si="17"/>
        <v>5</v>
      </c>
      <c r="AG41" s="321">
        <f t="shared" si="17"/>
        <v>3</v>
      </c>
      <c r="AH41" s="321">
        <f t="shared" si="17"/>
        <v>3</v>
      </c>
      <c r="AI41" s="321">
        <f t="shared" si="17"/>
        <v>0</v>
      </c>
      <c r="AJ41" s="324">
        <f t="shared" si="17"/>
        <v>3</v>
      </c>
      <c r="AK41" s="299">
        <f>(AB41-E41)*70%</f>
        <v>0.7</v>
      </c>
      <c r="AL41" s="299">
        <f>(AI41-F41)*70%</f>
        <v>0</v>
      </c>
      <c r="AM41" s="299">
        <f>(AJ41-G41)*70%</f>
        <v>0.7</v>
      </c>
      <c r="AN41" s="1582"/>
    </row>
    <row r="42" spans="1:40" ht="30.75" customHeight="1">
      <c r="A42" s="327"/>
      <c r="B42" s="1583" t="s">
        <v>37</v>
      </c>
      <c r="C42" s="327">
        <v>12</v>
      </c>
      <c r="D42" s="327">
        <v>2</v>
      </c>
      <c r="E42" s="327">
        <v>8</v>
      </c>
      <c r="F42" s="1543"/>
      <c r="G42" s="327">
        <v>2</v>
      </c>
      <c r="H42" s="1400"/>
      <c r="I42" s="1400"/>
      <c r="J42" s="1400"/>
      <c r="K42" s="1400"/>
      <c r="L42" s="1400"/>
      <c r="M42" s="1400"/>
      <c r="N42" s="1400">
        <v>27</v>
      </c>
      <c r="O42" s="1400"/>
      <c r="P42" s="1400">
        <v>1</v>
      </c>
      <c r="Q42" s="1400">
        <v>33</v>
      </c>
      <c r="R42" s="1400"/>
      <c r="S42" s="1400">
        <v>1</v>
      </c>
      <c r="T42" s="1400">
        <v>21</v>
      </c>
      <c r="U42" s="1400"/>
      <c r="V42" s="1400">
        <v>1</v>
      </c>
      <c r="W42" s="1400">
        <v>24</v>
      </c>
      <c r="X42" s="1400"/>
      <c r="Y42" s="1400">
        <v>1</v>
      </c>
      <c r="Z42" s="1400">
        <f t="shared" ref="Z42:Z43" si="18">AA42+AB42+AI42+AJ42</f>
        <v>15</v>
      </c>
      <c r="AA42" s="1400">
        <v>2</v>
      </c>
      <c r="AB42" s="1400">
        <f>AC42+AD42+AE42+AF42+AG42+AH42</f>
        <v>10</v>
      </c>
      <c r="AC42" s="1400"/>
      <c r="AD42" s="1400"/>
      <c r="AE42" s="1400">
        <f>ROUND((N42+O42)*2.5/25,0)</f>
        <v>3</v>
      </c>
      <c r="AF42" s="1400">
        <f>ROUND((Q42+R42)*2.2/25,0)</f>
        <v>3</v>
      </c>
      <c r="AG42" s="1400">
        <f>ROUND((T42+U42)/14,0)</f>
        <v>2</v>
      </c>
      <c r="AH42" s="1400">
        <f>ROUND((W42+X42)/16,0)</f>
        <v>2</v>
      </c>
      <c r="AI42" s="1400"/>
      <c r="AJ42" s="1395">
        <v>3</v>
      </c>
      <c r="AK42" s="1395"/>
      <c r="AL42" s="1395"/>
      <c r="AM42" s="1395"/>
      <c r="AN42" s="1584"/>
    </row>
    <row r="43" spans="1:40">
      <c r="A43" s="327"/>
      <c r="B43" s="1583" t="s">
        <v>627</v>
      </c>
      <c r="C43" s="327">
        <v>8</v>
      </c>
      <c r="D43" s="327">
        <v>1</v>
      </c>
      <c r="E43" s="327">
        <v>7</v>
      </c>
      <c r="F43" s="1543"/>
      <c r="G43" s="327"/>
      <c r="H43" s="1400"/>
      <c r="I43" s="1400"/>
      <c r="J43" s="1400"/>
      <c r="K43" s="1400"/>
      <c r="L43" s="1400"/>
      <c r="M43" s="1400"/>
      <c r="N43" s="1400">
        <v>24</v>
      </c>
      <c r="O43" s="1400"/>
      <c r="P43" s="1400">
        <v>1</v>
      </c>
      <c r="Q43" s="1400">
        <v>25</v>
      </c>
      <c r="R43" s="1400"/>
      <c r="S43" s="1400">
        <v>1</v>
      </c>
      <c r="T43" s="1400">
        <v>15</v>
      </c>
      <c r="U43" s="1400"/>
      <c r="V43" s="1400">
        <v>1</v>
      </c>
      <c r="W43" s="1400">
        <v>23</v>
      </c>
      <c r="X43" s="1400"/>
      <c r="Y43" s="1400">
        <v>1</v>
      </c>
      <c r="Z43" s="1400">
        <f t="shared" si="18"/>
        <v>7</v>
      </c>
      <c r="AA43" s="1400">
        <v>1</v>
      </c>
      <c r="AB43" s="1400">
        <f>AC43+AD43+AE43+AF43+AG43+AH43</f>
        <v>6</v>
      </c>
      <c r="AC43" s="1400"/>
      <c r="AD43" s="1400"/>
      <c r="AE43" s="1400">
        <f>ROUND((N43+O43)/10,0)</f>
        <v>2</v>
      </c>
      <c r="AF43" s="1400">
        <f>ROUND((Q43+R43)*2.2/25,0)</f>
        <v>2</v>
      </c>
      <c r="AG43" s="1400">
        <f>ROUND((T43+U43)/14,0)</f>
        <v>1</v>
      </c>
      <c r="AH43" s="1400">
        <f>ROUND((W43+X43)/16,0)</f>
        <v>1</v>
      </c>
      <c r="AI43" s="1400"/>
      <c r="AJ43" s="1395"/>
      <c r="AK43" s="1395"/>
      <c r="AL43" s="1395"/>
      <c r="AM43" s="1395"/>
      <c r="AN43" s="1584"/>
    </row>
    <row r="44" spans="1:40" s="64" customFormat="1" ht="37.700000000000003" customHeight="1">
      <c r="A44" s="321">
        <v>4</v>
      </c>
      <c r="B44" s="1738" t="s">
        <v>632</v>
      </c>
      <c r="C44" s="1539">
        <f>C45+C46</f>
        <v>18</v>
      </c>
      <c r="D44" s="1539">
        <f t="shared" ref="D44:AJ44" si="19">D45+D46</f>
        <v>3</v>
      </c>
      <c r="E44" s="1539">
        <f t="shared" si="19"/>
        <v>14</v>
      </c>
      <c r="F44" s="1539">
        <f t="shared" si="19"/>
        <v>0</v>
      </c>
      <c r="G44" s="1539">
        <f t="shared" si="19"/>
        <v>1</v>
      </c>
      <c r="H44" s="1539">
        <f t="shared" si="19"/>
        <v>0</v>
      </c>
      <c r="I44" s="1539">
        <f t="shared" si="19"/>
        <v>0</v>
      </c>
      <c r="J44" s="1539">
        <f t="shared" si="19"/>
        <v>0</v>
      </c>
      <c r="K44" s="1539">
        <f t="shared" si="19"/>
        <v>0</v>
      </c>
      <c r="L44" s="1539">
        <f t="shared" si="19"/>
        <v>0</v>
      </c>
      <c r="M44" s="1539">
        <f t="shared" si="19"/>
        <v>0</v>
      </c>
      <c r="N44" s="1539">
        <f t="shared" si="19"/>
        <v>51</v>
      </c>
      <c r="O44" s="1539">
        <f t="shared" si="19"/>
        <v>0</v>
      </c>
      <c r="P44" s="1539">
        <f t="shared" si="19"/>
        <v>2</v>
      </c>
      <c r="Q44" s="1539">
        <f t="shared" si="19"/>
        <v>35</v>
      </c>
      <c r="R44" s="1539">
        <f t="shared" si="19"/>
        <v>0</v>
      </c>
      <c r="S44" s="1539">
        <f t="shared" si="19"/>
        <v>2</v>
      </c>
      <c r="T44" s="1539">
        <f t="shared" si="19"/>
        <v>21</v>
      </c>
      <c r="U44" s="1539">
        <f t="shared" si="19"/>
        <v>0</v>
      </c>
      <c r="V44" s="1539">
        <f t="shared" si="19"/>
        <v>1</v>
      </c>
      <c r="W44" s="1539">
        <f t="shared" si="19"/>
        <v>45</v>
      </c>
      <c r="X44" s="1539">
        <f t="shared" si="19"/>
        <v>0</v>
      </c>
      <c r="Y44" s="1539">
        <f t="shared" si="19"/>
        <v>2</v>
      </c>
      <c r="Z44" s="1539">
        <f t="shared" si="19"/>
        <v>20</v>
      </c>
      <c r="AA44" s="1539">
        <f t="shared" si="19"/>
        <v>3</v>
      </c>
      <c r="AB44" s="1539">
        <f t="shared" si="19"/>
        <v>14</v>
      </c>
      <c r="AC44" s="1539">
        <f t="shared" si="19"/>
        <v>0</v>
      </c>
      <c r="AD44" s="1539">
        <f t="shared" si="19"/>
        <v>0</v>
      </c>
      <c r="AE44" s="1539">
        <f t="shared" si="19"/>
        <v>5</v>
      </c>
      <c r="AF44" s="1539">
        <f t="shared" si="19"/>
        <v>4</v>
      </c>
      <c r="AG44" s="1539">
        <f t="shared" si="19"/>
        <v>2</v>
      </c>
      <c r="AH44" s="1539">
        <f t="shared" si="19"/>
        <v>3</v>
      </c>
      <c r="AI44" s="1539">
        <f t="shared" si="19"/>
        <v>0</v>
      </c>
      <c r="AJ44" s="324">
        <f t="shared" si="19"/>
        <v>3</v>
      </c>
      <c r="AK44" s="299">
        <f>(AB44-E44)*70%</f>
        <v>0</v>
      </c>
      <c r="AL44" s="299">
        <f>(AI44-F44)*70%</f>
        <v>0</v>
      </c>
      <c r="AM44" s="299">
        <f>(AJ44-G44)*70%</f>
        <v>1.4</v>
      </c>
      <c r="AN44" s="1582"/>
    </row>
    <row r="45" spans="1:40" ht="30.75" customHeight="1">
      <c r="A45" s="327"/>
      <c r="B45" s="1583" t="s">
        <v>37</v>
      </c>
      <c r="C45" s="327">
        <v>14</v>
      </c>
      <c r="D45" s="327">
        <v>3</v>
      </c>
      <c r="E45" s="327">
        <v>10</v>
      </c>
      <c r="F45" s="1543"/>
      <c r="G45" s="327">
        <v>1</v>
      </c>
      <c r="H45" s="1400"/>
      <c r="I45" s="1400"/>
      <c r="J45" s="1400"/>
      <c r="K45" s="1400"/>
      <c r="L45" s="1400"/>
      <c r="M45" s="1400"/>
      <c r="N45" s="1400">
        <v>27</v>
      </c>
      <c r="O45" s="1400"/>
      <c r="P45" s="1400">
        <v>1</v>
      </c>
      <c r="Q45" s="1400">
        <v>17</v>
      </c>
      <c r="R45" s="1400"/>
      <c r="S45" s="1400">
        <v>1</v>
      </c>
      <c r="T45" s="1400">
        <v>21</v>
      </c>
      <c r="U45" s="1400"/>
      <c r="V45" s="1400">
        <v>1</v>
      </c>
      <c r="W45" s="1400">
        <v>45</v>
      </c>
      <c r="X45" s="1400"/>
      <c r="Y45" s="1400">
        <v>2</v>
      </c>
      <c r="Z45" s="1400">
        <f t="shared" ref="Z45:Z46" si="20">AA45+AB45+AI45+AJ45</f>
        <v>16</v>
      </c>
      <c r="AA45" s="1400">
        <v>3</v>
      </c>
      <c r="AB45" s="1400">
        <f>AC45+AD45+AE45+AF45+AG45+AH45</f>
        <v>10</v>
      </c>
      <c r="AC45" s="1400"/>
      <c r="AD45" s="1400"/>
      <c r="AE45" s="1400">
        <f>ROUND((N45+O45)*2.5/25,0)</f>
        <v>3</v>
      </c>
      <c r="AF45" s="1400">
        <f>ROUND((Q45+R45)/11,0)</f>
        <v>2</v>
      </c>
      <c r="AG45" s="1400">
        <f>ROUND((T45+U45)*2.2/30,0)</f>
        <v>2</v>
      </c>
      <c r="AH45" s="1400">
        <f>ROUND((W45+X45)*2.2/35,0)</f>
        <v>3</v>
      </c>
      <c r="AI45" s="1400"/>
      <c r="AJ45" s="1395">
        <v>3</v>
      </c>
      <c r="AK45" s="1395"/>
      <c r="AL45" s="1395"/>
      <c r="AM45" s="1395"/>
      <c r="AN45" s="1584"/>
    </row>
    <row r="46" spans="1:40">
      <c r="A46" s="327"/>
      <c r="B46" s="1583" t="s">
        <v>633</v>
      </c>
      <c r="C46" s="1546" t="s">
        <v>43</v>
      </c>
      <c r="D46" s="1546"/>
      <c r="E46" s="1546" t="s">
        <v>43</v>
      </c>
      <c r="F46" s="1546"/>
      <c r="G46" s="1546"/>
      <c r="H46" s="1391"/>
      <c r="I46" s="1391"/>
      <c r="J46" s="1391"/>
      <c r="K46" s="1391"/>
      <c r="L46" s="1391"/>
      <c r="M46" s="1391"/>
      <c r="N46" s="1391">
        <v>24</v>
      </c>
      <c r="O46" s="1391"/>
      <c r="P46" s="1391">
        <v>1</v>
      </c>
      <c r="Q46" s="1391">
        <v>18</v>
      </c>
      <c r="R46" s="1391"/>
      <c r="S46" s="1391">
        <v>1</v>
      </c>
      <c r="T46" s="1391"/>
      <c r="U46" s="1391"/>
      <c r="V46" s="1391"/>
      <c r="W46" s="1391"/>
      <c r="X46" s="1391"/>
      <c r="Y46" s="1391"/>
      <c r="Z46" s="1400">
        <f t="shared" si="20"/>
        <v>4</v>
      </c>
      <c r="AA46" s="1391"/>
      <c r="AB46" s="1400">
        <f>AC46+AD46+AE46+AF46+AG46+AH46</f>
        <v>4</v>
      </c>
      <c r="AC46" s="1400"/>
      <c r="AD46" s="1400"/>
      <c r="AE46" s="1400">
        <f>ROUND((N46+O46)/10,0)</f>
        <v>2</v>
      </c>
      <c r="AF46" s="1400">
        <f>ROUND((Q46+R46)/11,0)</f>
        <v>2</v>
      </c>
      <c r="AG46" s="1400"/>
      <c r="AH46" s="1400"/>
      <c r="AI46" s="1400"/>
      <c r="AJ46" s="1395"/>
      <c r="AK46" s="1395"/>
      <c r="AL46" s="1395"/>
      <c r="AM46" s="1395"/>
      <c r="AN46" s="1584"/>
    </row>
    <row r="47" spans="1:40" s="64" customFormat="1">
      <c r="A47" s="321" t="s">
        <v>368</v>
      </c>
      <c r="B47" s="258" t="s">
        <v>865</v>
      </c>
      <c r="C47" s="1066">
        <f>C48+C53+C56+C61</f>
        <v>101</v>
      </c>
      <c r="D47" s="1066">
        <f t="shared" ref="D47:AM47" si="21">D48+D53+D56+D61</f>
        <v>12</v>
      </c>
      <c r="E47" s="1066">
        <f t="shared" si="21"/>
        <v>81</v>
      </c>
      <c r="F47" s="1066">
        <f t="shared" si="21"/>
        <v>0</v>
      </c>
      <c r="G47" s="1066">
        <f t="shared" si="21"/>
        <v>8</v>
      </c>
      <c r="H47" s="1066">
        <f t="shared" si="21"/>
        <v>0</v>
      </c>
      <c r="I47" s="1066">
        <f t="shared" si="21"/>
        <v>0</v>
      </c>
      <c r="J47" s="1066">
        <f t="shared" si="21"/>
        <v>0</v>
      </c>
      <c r="K47" s="1066">
        <f t="shared" si="21"/>
        <v>53</v>
      </c>
      <c r="L47" s="1066">
        <f t="shared" si="21"/>
        <v>0</v>
      </c>
      <c r="M47" s="1066">
        <f t="shared" si="21"/>
        <v>1</v>
      </c>
      <c r="N47" s="1066">
        <f t="shared" si="21"/>
        <v>218</v>
      </c>
      <c r="O47" s="1066">
        <f t="shared" si="21"/>
        <v>0</v>
      </c>
      <c r="P47" s="1066">
        <f t="shared" si="21"/>
        <v>11</v>
      </c>
      <c r="Q47" s="1066">
        <f t="shared" si="21"/>
        <v>193</v>
      </c>
      <c r="R47" s="1066">
        <f t="shared" si="21"/>
        <v>0</v>
      </c>
      <c r="S47" s="1066">
        <f t="shared" si="21"/>
        <v>9</v>
      </c>
      <c r="T47" s="1066">
        <f t="shared" si="21"/>
        <v>204</v>
      </c>
      <c r="U47" s="1066">
        <f t="shared" si="21"/>
        <v>0</v>
      </c>
      <c r="V47" s="1066">
        <f t="shared" si="21"/>
        <v>9</v>
      </c>
      <c r="W47" s="1066">
        <f t="shared" si="21"/>
        <v>278</v>
      </c>
      <c r="X47" s="1066">
        <f t="shared" si="21"/>
        <v>2</v>
      </c>
      <c r="Y47" s="1066">
        <f t="shared" si="21"/>
        <v>10</v>
      </c>
      <c r="Z47" s="1066">
        <f t="shared" si="21"/>
        <v>111</v>
      </c>
      <c r="AA47" s="1066">
        <f t="shared" si="21"/>
        <v>12</v>
      </c>
      <c r="AB47" s="1066">
        <f t="shared" si="21"/>
        <v>85</v>
      </c>
      <c r="AC47" s="1066">
        <f t="shared" si="21"/>
        <v>0</v>
      </c>
      <c r="AD47" s="1066">
        <f t="shared" si="21"/>
        <v>2</v>
      </c>
      <c r="AE47" s="1066">
        <f t="shared" si="21"/>
        <v>28</v>
      </c>
      <c r="AF47" s="1066">
        <f t="shared" si="21"/>
        <v>18</v>
      </c>
      <c r="AG47" s="1066">
        <f t="shared" si="21"/>
        <v>16</v>
      </c>
      <c r="AH47" s="1066">
        <f t="shared" si="21"/>
        <v>21</v>
      </c>
      <c r="AI47" s="1066">
        <f t="shared" si="21"/>
        <v>2</v>
      </c>
      <c r="AJ47" s="324">
        <f t="shared" si="21"/>
        <v>12</v>
      </c>
      <c r="AK47" s="324">
        <f t="shared" si="21"/>
        <v>2.8</v>
      </c>
      <c r="AL47" s="324">
        <f t="shared" si="21"/>
        <v>1.4</v>
      </c>
      <c r="AM47" s="324">
        <f t="shared" si="21"/>
        <v>2.8</v>
      </c>
      <c r="AN47" s="1582"/>
    </row>
    <row r="48" spans="1:40" s="64" customFormat="1" ht="16.5" customHeight="1">
      <c r="A48" s="321">
        <v>1</v>
      </c>
      <c r="B48" s="1738" t="s">
        <v>613</v>
      </c>
      <c r="C48" s="1066">
        <f>C49+C50+C51+C52</f>
        <v>25</v>
      </c>
      <c r="D48" s="1066">
        <f t="shared" ref="D48:AJ48" si="22">D49+D50+D51+D52</f>
        <v>3</v>
      </c>
      <c r="E48" s="1066">
        <f t="shared" si="22"/>
        <v>20</v>
      </c>
      <c r="F48" s="1066">
        <f t="shared" si="22"/>
        <v>0</v>
      </c>
      <c r="G48" s="1066">
        <f t="shared" si="22"/>
        <v>2</v>
      </c>
      <c r="H48" s="1066">
        <f t="shared" si="22"/>
        <v>0</v>
      </c>
      <c r="I48" s="1066">
        <f t="shared" si="22"/>
        <v>0</v>
      </c>
      <c r="J48" s="1066">
        <f t="shared" si="22"/>
        <v>0</v>
      </c>
      <c r="K48" s="1066">
        <f t="shared" si="22"/>
        <v>28</v>
      </c>
      <c r="L48" s="1066">
        <f t="shared" si="22"/>
        <v>0</v>
      </c>
      <c r="M48" s="1066">
        <f t="shared" si="22"/>
        <v>0</v>
      </c>
      <c r="N48" s="1066">
        <f t="shared" si="22"/>
        <v>58</v>
      </c>
      <c r="O48" s="1066">
        <f t="shared" si="22"/>
        <v>0</v>
      </c>
      <c r="P48" s="1066">
        <f t="shared" si="22"/>
        <v>4</v>
      </c>
      <c r="Q48" s="1066">
        <f t="shared" si="22"/>
        <v>42</v>
      </c>
      <c r="R48" s="1066">
        <f t="shared" si="22"/>
        <v>0</v>
      </c>
      <c r="S48" s="1066">
        <f t="shared" si="22"/>
        <v>3</v>
      </c>
      <c r="T48" s="1066">
        <f t="shared" si="22"/>
        <v>54</v>
      </c>
      <c r="U48" s="1066">
        <f t="shared" si="22"/>
        <v>0</v>
      </c>
      <c r="V48" s="1066">
        <f t="shared" si="22"/>
        <v>2</v>
      </c>
      <c r="W48" s="1066">
        <f t="shared" si="22"/>
        <v>53</v>
      </c>
      <c r="X48" s="1066">
        <f t="shared" si="22"/>
        <v>1</v>
      </c>
      <c r="Y48" s="1066">
        <f t="shared" si="22"/>
        <v>2</v>
      </c>
      <c r="Z48" s="1066">
        <f t="shared" si="22"/>
        <v>28</v>
      </c>
      <c r="AA48" s="1066">
        <f t="shared" si="22"/>
        <v>3</v>
      </c>
      <c r="AB48" s="1066">
        <f t="shared" si="22"/>
        <v>21</v>
      </c>
      <c r="AC48" s="1066">
        <f t="shared" si="22"/>
        <v>0</v>
      </c>
      <c r="AD48" s="1066">
        <f t="shared" si="22"/>
        <v>0</v>
      </c>
      <c r="AE48" s="1066">
        <f t="shared" si="22"/>
        <v>9</v>
      </c>
      <c r="AF48" s="1066">
        <f t="shared" si="22"/>
        <v>5</v>
      </c>
      <c r="AG48" s="1066">
        <f t="shared" si="22"/>
        <v>3</v>
      </c>
      <c r="AH48" s="1066">
        <f t="shared" si="22"/>
        <v>4</v>
      </c>
      <c r="AI48" s="1066">
        <f t="shared" si="22"/>
        <v>1</v>
      </c>
      <c r="AJ48" s="324">
        <f t="shared" si="22"/>
        <v>3</v>
      </c>
      <c r="AK48" s="299">
        <f>(AB48-E48)*70%</f>
        <v>0.7</v>
      </c>
      <c r="AL48" s="299">
        <f>(AI48-F48)*70%</f>
        <v>0.7</v>
      </c>
      <c r="AM48" s="299">
        <f>(AJ48-G48)*70%</f>
        <v>0.7</v>
      </c>
      <c r="AN48" s="1582"/>
    </row>
    <row r="49" spans="1:40">
      <c r="A49" s="327"/>
      <c r="B49" s="1583" t="s">
        <v>37</v>
      </c>
      <c r="C49" s="327">
        <v>13</v>
      </c>
      <c r="D49" s="327">
        <v>3</v>
      </c>
      <c r="E49" s="327">
        <v>8</v>
      </c>
      <c r="F49" s="1543"/>
      <c r="G49" s="327">
        <v>2</v>
      </c>
      <c r="H49" s="1400"/>
      <c r="I49" s="1400"/>
      <c r="J49" s="1400"/>
      <c r="K49" s="1400">
        <v>7</v>
      </c>
      <c r="L49" s="1400"/>
      <c r="M49" s="1400"/>
      <c r="N49" s="1400">
        <v>13</v>
      </c>
      <c r="O49" s="1400"/>
      <c r="P49" s="1400">
        <v>1</v>
      </c>
      <c r="Q49" s="1400">
        <v>15</v>
      </c>
      <c r="R49" s="1400"/>
      <c r="S49" s="1400">
        <v>1</v>
      </c>
      <c r="T49" s="1400">
        <v>25</v>
      </c>
      <c r="U49" s="1400"/>
      <c r="V49" s="1400">
        <v>1</v>
      </c>
      <c r="W49" s="1400">
        <v>33</v>
      </c>
      <c r="X49" s="1400"/>
      <c r="Y49" s="1400">
        <v>1</v>
      </c>
      <c r="Z49" s="1400">
        <f>AA49+AB49+AI49+AJ49</f>
        <v>13</v>
      </c>
      <c r="AA49" s="1400">
        <v>3</v>
      </c>
      <c r="AB49" s="1400">
        <f>AC49+AD49+AE49+AF49+AG49+AH49</f>
        <v>7</v>
      </c>
      <c r="AC49" s="1400"/>
      <c r="AD49" s="1400"/>
      <c r="AE49" s="1400">
        <f>ROUND((N49+O49+K49)/10,0)</f>
        <v>2</v>
      </c>
      <c r="AF49" s="1400">
        <f>ROUND((Q49+R49)/11,0)</f>
        <v>1</v>
      </c>
      <c r="AG49" s="1400">
        <f>ROUND((T49+U49)/14,0)</f>
        <v>2</v>
      </c>
      <c r="AH49" s="1400">
        <f>ROUND((W49+X49)/16,0)</f>
        <v>2</v>
      </c>
      <c r="AI49" s="1400"/>
      <c r="AJ49" s="1395">
        <v>3</v>
      </c>
      <c r="AK49" s="1395"/>
      <c r="AL49" s="1395"/>
      <c r="AM49" s="1395"/>
      <c r="AN49" s="1584"/>
    </row>
    <row r="50" spans="1:40">
      <c r="A50" s="327"/>
      <c r="B50" s="1583" t="s">
        <v>614</v>
      </c>
      <c r="C50" s="327">
        <v>6</v>
      </c>
      <c r="D50" s="1543"/>
      <c r="E50" s="327">
        <v>6</v>
      </c>
      <c r="F50" s="1543"/>
      <c r="G50" s="1543"/>
      <c r="H50" s="1400"/>
      <c r="I50" s="1400"/>
      <c r="J50" s="1400"/>
      <c r="K50" s="1400">
        <v>6</v>
      </c>
      <c r="L50" s="1400"/>
      <c r="M50" s="1400"/>
      <c r="N50" s="1400">
        <v>24</v>
      </c>
      <c r="O50" s="1400"/>
      <c r="P50" s="1400">
        <v>1</v>
      </c>
      <c r="Q50" s="1400">
        <v>18</v>
      </c>
      <c r="R50" s="1400"/>
      <c r="S50" s="1400">
        <v>1</v>
      </c>
      <c r="T50" s="1400">
        <v>14</v>
      </c>
      <c r="U50" s="1400"/>
      <c r="V50" s="1400">
        <v>1</v>
      </c>
      <c r="W50" s="1400">
        <v>20</v>
      </c>
      <c r="X50" s="1400">
        <v>1</v>
      </c>
      <c r="Y50" s="1400">
        <v>1</v>
      </c>
      <c r="Z50" s="1400">
        <f>AA50+AB50+AI50+AJ50</f>
        <v>9</v>
      </c>
      <c r="AA50" s="1400"/>
      <c r="AB50" s="1400">
        <f>AC50+AD50+AE50+AF50+AG50+AH50</f>
        <v>8</v>
      </c>
      <c r="AC50" s="1400"/>
      <c r="AD50" s="1400"/>
      <c r="AE50" s="1400">
        <f>ROUND((N50+O50+K50)*2.5/25,0)</f>
        <v>3</v>
      </c>
      <c r="AF50" s="1400">
        <f>ROUND((Q50+R50)/11,0)</f>
        <v>2</v>
      </c>
      <c r="AG50" s="1400">
        <f>ROUND((T50+U50)/14,0)</f>
        <v>1</v>
      </c>
      <c r="AH50" s="1400">
        <f>ROUND((W50+5)*2.2/35,0)</f>
        <v>2</v>
      </c>
      <c r="AI50" s="1400">
        <v>1</v>
      </c>
      <c r="AJ50" s="1395"/>
      <c r="AK50" s="1395"/>
      <c r="AL50" s="1395"/>
      <c r="AM50" s="1395"/>
      <c r="AN50" s="1584"/>
    </row>
    <row r="51" spans="1:40">
      <c r="A51" s="327"/>
      <c r="B51" s="1583" t="s">
        <v>615</v>
      </c>
      <c r="C51" s="327">
        <v>4</v>
      </c>
      <c r="D51" s="1543"/>
      <c r="E51" s="327">
        <v>4</v>
      </c>
      <c r="F51" s="1543"/>
      <c r="G51" s="1543"/>
      <c r="H51" s="1400"/>
      <c r="I51" s="1400"/>
      <c r="J51" s="1400"/>
      <c r="K51" s="1400">
        <v>9</v>
      </c>
      <c r="L51" s="1400"/>
      <c r="M51" s="1400"/>
      <c r="N51" s="1400">
        <v>11</v>
      </c>
      <c r="O51" s="1400"/>
      <c r="P51" s="1400">
        <v>1</v>
      </c>
      <c r="Q51" s="1400">
        <v>9</v>
      </c>
      <c r="R51" s="1400"/>
      <c r="S51" s="1400">
        <v>1</v>
      </c>
      <c r="T51" s="1400">
        <v>15</v>
      </c>
      <c r="U51" s="1400"/>
      <c r="V51" s="1400"/>
      <c r="W51" s="1400"/>
      <c r="X51" s="1400"/>
      <c r="Y51" s="1400"/>
      <c r="Z51" s="1400">
        <f>AA51+AB51+AI51+AJ51</f>
        <v>4</v>
      </c>
      <c r="AA51" s="1400"/>
      <c r="AB51" s="1400">
        <f t="shared" ref="AB51:AB52" si="23">AC51+AD51+AE51+AF51+AG51+AH51</f>
        <v>4</v>
      </c>
      <c r="AC51" s="1400"/>
      <c r="AD51" s="1400"/>
      <c r="AE51" s="1400">
        <f>ROUND((N51+O51+K51)/10,0)</f>
        <v>2</v>
      </c>
      <c r="AF51" s="1400">
        <f>ROUND((Q51+R51+T51)/11,0)</f>
        <v>2</v>
      </c>
      <c r="AG51" s="1400"/>
      <c r="AH51" s="1400"/>
      <c r="AI51" s="1400"/>
      <c r="AJ51" s="1395"/>
      <c r="AK51" s="1395"/>
      <c r="AL51" s="1395"/>
      <c r="AM51" s="1395"/>
      <c r="AN51" s="1584"/>
    </row>
    <row r="52" spans="1:40">
      <c r="A52" s="1391"/>
      <c r="B52" s="1592" t="s">
        <v>616</v>
      </c>
      <c r="C52" s="1543">
        <v>2</v>
      </c>
      <c r="D52" s="1543"/>
      <c r="E52" s="1543">
        <v>2</v>
      </c>
      <c r="F52" s="1543"/>
      <c r="G52" s="1543"/>
      <c r="H52" s="1400"/>
      <c r="I52" s="1400"/>
      <c r="J52" s="1400"/>
      <c r="K52" s="1400">
        <v>6</v>
      </c>
      <c r="L52" s="1400"/>
      <c r="M52" s="1400"/>
      <c r="N52" s="1400">
        <v>10</v>
      </c>
      <c r="O52" s="1400"/>
      <c r="P52" s="1400">
        <v>1</v>
      </c>
      <c r="Q52" s="1400"/>
      <c r="R52" s="1400"/>
      <c r="S52" s="1400"/>
      <c r="T52" s="1400"/>
      <c r="U52" s="1400"/>
      <c r="V52" s="1400"/>
      <c r="W52" s="1400"/>
      <c r="X52" s="1400"/>
      <c r="Y52" s="1400"/>
      <c r="Z52" s="1400">
        <f>AA52+AB52+AI52+AJ52</f>
        <v>2</v>
      </c>
      <c r="AA52" s="1400"/>
      <c r="AB52" s="1400">
        <f t="shared" si="23"/>
        <v>2</v>
      </c>
      <c r="AC52" s="1400"/>
      <c r="AD52" s="1400"/>
      <c r="AE52" s="1400">
        <f>ROUND((N52+O52+K52)/10,0)</f>
        <v>2</v>
      </c>
      <c r="AF52" s="1400"/>
      <c r="AG52" s="1400"/>
      <c r="AH52" s="1400"/>
      <c r="AI52" s="1400"/>
      <c r="AJ52" s="1395"/>
      <c r="AK52" s="1395"/>
      <c r="AL52" s="1395"/>
      <c r="AM52" s="1395"/>
      <c r="AN52" s="1584"/>
    </row>
    <row r="53" spans="1:40" s="64" customFormat="1" ht="38.25" customHeight="1">
      <c r="A53" s="321">
        <v>2</v>
      </c>
      <c r="B53" s="1738" t="s">
        <v>597</v>
      </c>
      <c r="C53" s="321">
        <f>C54++C55</f>
        <v>19</v>
      </c>
      <c r="D53" s="321">
        <f t="shared" ref="D53:AJ53" si="24">D54++D55</f>
        <v>3</v>
      </c>
      <c r="E53" s="321">
        <f t="shared" si="24"/>
        <v>14</v>
      </c>
      <c r="F53" s="321">
        <f t="shared" si="24"/>
        <v>0</v>
      </c>
      <c r="G53" s="321">
        <f t="shared" si="24"/>
        <v>2</v>
      </c>
      <c r="H53" s="321">
        <f t="shared" si="24"/>
        <v>0</v>
      </c>
      <c r="I53" s="321">
        <f t="shared" si="24"/>
        <v>0</v>
      </c>
      <c r="J53" s="321">
        <f t="shared" si="24"/>
        <v>0</v>
      </c>
      <c r="K53" s="321">
        <f t="shared" si="24"/>
        <v>15</v>
      </c>
      <c r="L53" s="321">
        <f t="shared" si="24"/>
        <v>0</v>
      </c>
      <c r="M53" s="321">
        <f t="shared" si="24"/>
        <v>1</v>
      </c>
      <c r="N53" s="321">
        <f t="shared" si="24"/>
        <v>40</v>
      </c>
      <c r="O53" s="321">
        <f t="shared" si="24"/>
        <v>0</v>
      </c>
      <c r="P53" s="321">
        <f t="shared" si="24"/>
        <v>2</v>
      </c>
      <c r="Q53" s="321">
        <f t="shared" si="24"/>
        <v>32</v>
      </c>
      <c r="R53" s="321">
        <f t="shared" si="24"/>
        <v>0</v>
      </c>
      <c r="S53" s="321">
        <f t="shared" si="24"/>
        <v>1</v>
      </c>
      <c r="T53" s="321">
        <f t="shared" si="24"/>
        <v>41</v>
      </c>
      <c r="U53" s="321">
        <f t="shared" si="24"/>
        <v>0</v>
      </c>
      <c r="V53" s="321">
        <f t="shared" si="24"/>
        <v>2</v>
      </c>
      <c r="W53" s="321">
        <f t="shared" si="24"/>
        <v>39</v>
      </c>
      <c r="X53" s="321">
        <f t="shared" si="24"/>
        <v>1</v>
      </c>
      <c r="Y53" s="321">
        <f t="shared" si="24"/>
        <v>1</v>
      </c>
      <c r="Z53" s="321">
        <f t="shared" si="24"/>
        <v>23</v>
      </c>
      <c r="AA53" s="321">
        <f t="shared" si="24"/>
        <v>3</v>
      </c>
      <c r="AB53" s="321">
        <f t="shared" si="24"/>
        <v>16</v>
      </c>
      <c r="AC53" s="321">
        <f t="shared" si="24"/>
        <v>0</v>
      </c>
      <c r="AD53" s="321">
        <f t="shared" si="24"/>
        <v>2</v>
      </c>
      <c r="AE53" s="321">
        <f t="shared" si="24"/>
        <v>4</v>
      </c>
      <c r="AF53" s="321">
        <f t="shared" si="24"/>
        <v>2</v>
      </c>
      <c r="AG53" s="321">
        <f t="shared" si="24"/>
        <v>4</v>
      </c>
      <c r="AH53" s="321">
        <f t="shared" si="24"/>
        <v>4</v>
      </c>
      <c r="AI53" s="321">
        <f t="shared" si="24"/>
        <v>1</v>
      </c>
      <c r="AJ53" s="324">
        <f t="shared" si="24"/>
        <v>3</v>
      </c>
      <c r="AK53" s="299">
        <f>(AB53-E53)*70%</f>
        <v>1.4</v>
      </c>
      <c r="AL53" s="299">
        <f>(AI53-F53)*70%</f>
        <v>0.7</v>
      </c>
      <c r="AM53" s="299">
        <f>(AJ53-G53)*70%</f>
        <v>0.7</v>
      </c>
      <c r="AN53" s="1582"/>
    </row>
    <row r="54" spans="1:40" ht="30.75" customHeight="1">
      <c r="A54" s="327"/>
      <c r="B54" s="1583" t="s">
        <v>37</v>
      </c>
      <c r="C54" s="327">
        <v>15</v>
      </c>
      <c r="D54" s="327">
        <v>3</v>
      </c>
      <c r="E54" s="327">
        <v>10</v>
      </c>
      <c r="F54" s="1543"/>
      <c r="G54" s="327">
        <v>2</v>
      </c>
      <c r="H54" s="1400"/>
      <c r="I54" s="1400"/>
      <c r="J54" s="1400"/>
      <c r="K54" s="1400">
        <v>15</v>
      </c>
      <c r="L54" s="1400"/>
      <c r="M54" s="1400">
        <v>1</v>
      </c>
      <c r="N54" s="1400">
        <v>21</v>
      </c>
      <c r="O54" s="1400"/>
      <c r="P54" s="1400">
        <v>1</v>
      </c>
      <c r="Q54" s="1400">
        <v>24</v>
      </c>
      <c r="R54" s="1400"/>
      <c r="S54" s="1400">
        <v>1</v>
      </c>
      <c r="T54" s="1400">
        <v>33</v>
      </c>
      <c r="U54" s="1400"/>
      <c r="V54" s="1400">
        <v>1</v>
      </c>
      <c r="W54" s="1400">
        <v>26</v>
      </c>
      <c r="X54" s="1400"/>
      <c r="Y54" s="1400">
        <v>1</v>
      </c>
      <c r="Z54" s="1400">
        <f t="shared" si="15"/>
        <v>16</v>
      </c>
      <c r="AA54" s="1400">
        <v>3</v>
      </c>
      <c r="AB54" s="1400">
        <f t="shared" si="7"/>
        <v>10</v>
      </c>
      <c r="AC54" s="1400"/>
      <c r="AD54" s="1400">
        <f>ROUND((K54+L54)/8,0)</f>
        <v>2</v>
      </c>
      <c r="AE54" s="1400">
        <f>ROUND((N54+O54)/10,0)</f>
        <v>2</v>
      </c>
      <c r="AF54" s="1400">
        <f>ROUND((Q54+R54)/11,0)</f>
        <v>2</v>
      </c>
      <c r="AG54" s="1400">
        <f>ROUND((T54+U54)*2.2/30,0)</f>
        <v>2</v>
      </c>
      <c r="AH54" s="1400">
        <f>ROUND((W54+X54)*2.2/35,0)</f>
        <v>2</v>
      </c>
      <c r="AI54" s="1400"/>
      <c r="AJ54" s="1395">
        <v>3</v>
      </c>
      <c r="AK54" s="1395"/>
      <c r="AL54" s="1395"/>
      <c r="AM54" s="1395"/>
      <c r="AN54" s="1584"/>
    </row>
    <row r="55" spans="1:40" ht="102">
      <c r="A55" s="327"/>
      <c r="B55" s="1583" t="s">
        <v>598</v>
      </c>
      <c r="C55" s="327">
        <v>4</v>
      </c>
      <c r="D55" s="1543"/>
      <c r="E55" s="327">
        <v>4</v>
      </c>
      <c r="F55" s="1543"/>
      <c r="G55" s="1543"/>
      <c r="H55" s="1400"/>
      <c r="I55" s="1400"/>
      <c r="J55" s="1400"/>
      <c r="K55" s="1400"/>
      <c r="L55" s="1400"/>
      <c r="M55" s="1400"/>
      <c r="N55" s="1400">
        <v>19</v>
      </c>
      <c r="O55" s="1400"/>
      <c r="P55" s="1400">
        <v>1</v>
      </c>
      <c r="Q55" s="1400">
        <v>8</v>
      </c>
      <c r="R55" s="1400"/>
      <c r="S55" s="1400"/>
      <c r="T55" s="1400">
        <v>8</v>
      </c>
      <c r="U55" s="1400"/>
      <c r="V55" s="1400">
        <v>1</v>
      </c>
      <c r="W55" s="1400">
        <v>13</v>
      </c>
      <c r="X55" s="1400">
        <v>1</v>
      </c>
      <c r="Y55" s="1400"/>
      <c r="Z55" s="1400">
        <f t="shared" si="15"/>
        <v>7</v>
      </c>
      <c r="AA55" s="1400"/>
      <c r="AB55" s="1400">
        <f t="shared" si="7"/>
        <v>6</v>
      </c>
      <c r="AC55" s="1400"/>
      <c r="AD55" s="1400"/>
      <c r="AE55" s="1400">
        <f>ROUND((N55+O55)/10,0)</f>
        <v>2</v>
      </c>
      <c r="AF55" s="1400"/>
      <c r="AG55" s="1400">
        <v>2</v>
      </c>
      <c r="AH55" s="1400">
        <v>2</v>
      </c>
      <c r="AI55" s="1400">
        <v>1</v>
      </c>
      <c r="AJ55" s="1395"/>
      <c r="AK55" s="1739"/>
      <c r="AL55" s="1739"/>
      <c r="AM55" s="1739"/>
      <c r="AN55" s="1584" t="s">
        <v>806</v>
      </c>
    </row>
    <row r="56" spans="1:40" s="64" customFormat="1" ht="16.5" customHeight="1">
      <c r="A56" s="321">
        <v>3</v>
      </c>
      <c r="B56" s="1738" t="s">
        <v>621</v>
      </c>
      <c r="C56" s="1066">
        <f>C57+C58+C59+C60</f>
        <v>27</v>
      </c>
      <c r="D56" s="1066">
        <f t="shared" ref="D56:AJ56" si="25">D57+D58+D59+D60</f>
        <v>3</v>
      </c>
      <c r="E56" s="1066">
        <f t="shared" si="25"/>
        <v>22</v>
      </c>
      <c r="F56" s="1066">
        <f t="shared" si="25"/>
        <v>0</v>
      </c>
      <c r="G56" s="1066">
        <f t="shared" si="25"/>
        <v>2</v>
      </c>
      <c r="H56" s="1066">
        <f t="shared" si="25"/>
        <v>0</v>
      </c>
      <c r="I56" s="1066">
        <f t="shared" si="25"/>
        <v>0</v>
      </c>
      <c r="J56" s="1066">
        <f t="shared" si="25"/>
        <v>0</v>
      </c>
      <c r="K56" s="1066">
        <f t="shared" si="25"/>
        <v>0</v>
      </c>
      <c r="L56" s="1066">
        <f t="shared" si="25"/>
        <v>0</v>
      </c>
      <c r="M56" s="1066">
        <f t="shared" si="25"/>
        <v>0</v>
      </c>
      <c r="N56" s="1066">
        <f t="shared" si="25"/>
        <v>50</v>
      </c>
      <c r="O56" s="1066">
        <f t="shared" si="25"/>
        <v>0</v>
      </c>
      <c r="P56" s="1066">
        <f t="shared" si="25"/>
        <v>3</v>
      </c>
      <c r="Q56" s="1066">
        <f t="shared" si="25"/>
        <v>46</v>
      </c>
      <c r="R56" s="1066">
        <f t="shared" si="25"/>
        <v>0</v>
      </c>
      <c r="S56" s="1066">
        <f t="shared" si="25"/>
        <v>3</v>
      </c>
      <c r="T56" s="1066">
        <f t="shared" si="25"/>
        <v>59</v>
      </c>
      <c r="U56" s="1066">
        <f t="shared" si="25"/>
        <v>0</v>
      </c>
      <c r="V56" s="1066">
        <f t="shared" si="25"/>
        <v>3</v>
      </c>
      <c r="W56" s="1066">
        <f t="shared" si="25"/>
        <v>88</v>
      </c>
      <c r="X56" s="1066">
        <f t="shared" si="25"/>
        <v>0</v>
      </c>
      <c r="Y56" s="1066">
        <f t="shared" si="25"/>
        <v>4</v>
      </c>
      <c r="Z56" s="1066">
        <f t="shared" si="25"/>
        <v>28</v>
      </c>
      <c r="AA56" s="1066">
        <f t="shared" si="25"/>
        <v>3</v>
      </c>
      <c r="AB56" s="1066">
        <f t="shared" si="25"/>
        <v>22</v>
      </c>
      <c r="AC56" s="1066">
        <f t="shared" si="25"/>
        <v>0</v>
      </c>
      <c r="AD56" s="1066">
        <f t="shared" si="25"/>
        <v>0</v>
      </c>
      <c r="AE56" s="1066">
        <f t="shared" si="25"/>
        <v>6</v>
      </c>
      <c r="AF56" s="1066">
        <f t="shared" si="25"/>
        <v>4</v>
      </c>
      <c r="AG56" s="1066">
        <f t="shared" si="25"/>
        <v>5</v>
      </c>
      <c r="AH56" s="1066">
        <f t="shared" si="25"/>
        <v>7</v>
      </c>
      <c r="AI56" s="1066">
        <f t="shared" si="25"/>
        <v>0</v>
      </c>
      <c r="AJ56" s="324">
        <f t="shared" si="25"/>
        <v>3</v>
      </c>
      <c r="AK56" s="299">
        <f t="shared" ref="AK56" si="26">(AB56-E56)*70%</f>
        <v>0</v>
      </c>
      <c r="AL56" s="299">
        <f>(AI56-F56)*70%</f>
        <v>0</v>
      </c>
      <c r="AM56" s="299">
        <f>(AJ56-G56)*70%</f>
        <v>0.7</v>
      </c>
      <c r="AN56" s="1582"/>
    </row>
    <row r="57" spans="1:40" ht="30.75" customHeight="1">
      <c r="A57" s="327"/>
      <c r="B57" s="1583" t="s">
        <v>37</v>
      </c>
      <c r="C57" s="327">
        <v>11</v>
      </c>
      <c r="D57" s="327">
        <v>1</v>
      </c>
      <c r="E57" s="327">
        <v>8</v>
      </c>
      <c r="F57" s="1543"/>
      <c r="G57" s="327">
        <v>2</v>
      </c>
      <c r="H57" s="1400"/>
      <c r="I57" s="1400"/>
      <c r="J57" s="1400"/>
      <c r="K57" s="1400"/>
      <c r="L57" s="1400"/>
      <c r="M57" s="1400"/>
      <c r="N57" s="1400">
        <v>16</v>
      </c>
      <c r="O57" s="1400"/>
      <c r="P57" s="1400">
        <v>1</v>
      </c>
      <c r="Q57" s="1400">
        <v>18</v>
      </c>
      <c r="R57" s="1400"/>
      <c r="S57" s="1400">
        <v>1</v>
      </c>
      <c r="T57" s="1400">
        <v>21</v>
      </c>
      <c r="U57" s="1400"/>
      <c r="V57" s="1400">
        <v>1</v>
      </c>
      <c r="W57" s="1400">
        <v>24</v>
      </c>
      <c r="X57" s="1400"/>
      <c r="Y57" s="1400">
        <v>1</v>
      </c>
      <c r="Z57" s="1400">
        <f t="shared" ref="Z57:Z60" si="27">AA57+AB57+AI57+AJ57</f>
        <v>13</v>
      </c>
      <c r="AA57" s="1400">
        <v>2</v>
      </c>
      <c r="AB57" s="1400">
        <f>AC57+AD57+AE57+AF57+AG57+AH57</f>
        <v>8</v>
      </c>
      <c r="AC57" s="1400"/>
      <c r="AD57" s="1400"/>
      <c r="AE57" s="1400">
        <f>ROUND((N57+O57)/10,0)</f>
        <v>2</v>
      </c>
      <c r="AF57" s="1400">
        <f>ROUND((Q57+R57)/11,0)</f>
        <v>2</v>
      </c>
      <c r="AG57" s="1400">
        <f>ROUND((T57+U57)/14,0)</f>
        <v>2</v>
      </c>
      <c r="AH57" s="1400">
        <f>ROUND((W57+X57)/16,0)</f>
        <v>2</v>
      </c>
      <c r="AI57" s="1400"/>
      <c r="AJ57" s="1395">
        <v>3</v>
      </c>
      <c r="AK57" s="1395"/>
      <c r="AL57" s="1395"/>
      <c r="AM57" s="1395"/>
      <c r="AN57" s="1584"/>
    </row>
    <row r="58" spans="1:40">
      <c r="A58" s="327"/>
      <c r="B58" s="1583" t="s">
        <v>622</v>
      </c>
      <c r="C58" s="327">
        <v>9</v>
      </c>
      <c r="D58" s="327">
        <v>1</v>
      </c>
      <c r="E58" s="327">
        <v>8</v>
      </c>
      <c r="F58" s="1543"/>
      <c r="G58" s="327"/>
      <c r="H58" s="1400"/>
      <c r="I58" s="1400"/>
      <c r="J58" s="1400"/>
      <c r="K58" s="1400"/>
      <c r="L58" s="1400"/>
      <c r="M58" s="1400"/>
      <c r="N58" s="1400">
        <v>15</v>
      </c>
      <c r="O58" s="1400"/>
      <c r="P58" s="1400">
        <v>1</v>
      </c>
      <c r="Q58" s="1400">
        <v>11</v>
      </c>
      <c r="R58" s="1400"/>
      <c r="S58" s="1400">
        <v>1</v>
      </c>
      <c r="T58" s="1400">
        <v>22</v>
      </c>
      <c r="U58" s="1400"/>
      <c r="V58" s="1400">
        <v>1</v>
      </c>
      <c r="W58" s="1400">
        <v>56</v>
      </c>
      <c r="X58" s="1400"/>
      <c r="Y58" s="1400">
        <v>2</v>
      </c>
      <c r="Z58" s="1400">
        <f t="shared" si="27"/>
        <v>9</v>
      </c>
      <c r="AA58" s="1400"/>
      <c r="AB58" s="1400">
        <f>AC58+AD58+AE58+AF58+AG58+AH58</f>
        <v>9</v>
      </c>
      <c r="AC58" s="1400"/>
      <c r="AD58" s="1400"/>
      <c r="AE58" s="1400">
        <f>ROUND((N58+O58)/10,0)</f>
        <v>2</v>
      </c>
      <c r="AF58" s="1400">
        <f>ROUND((Q58+R58)/11,0)</f>
        <v>1</v>
      </c>
      <c r="AG58" s="1400">
        <f>ROUND((T58+U58)/14,0)</f>
        <v>2</v>
      </c>
      <c r="AH58" s="1400">
        <f>ROUND((W58+X58)*2.2/35,0)</f>
        <v>4</v>
      </c>
      <c r="AI58" s="1400"/>
      <c r="AJ58" s="1395"/>
      <c r="AK58" s="1395"/>
      <c r="AL58" s="1395"/>
      <c r="AM58" s="1395"/>
      <c r="AN58" s="1584"/>
    </row>
    <row r="59" spans="1:40">
      <c r="A59" s="327"/>
      <c r="B59" s="1583" t="s">
        <v>623</v>
      </c>
      <c r="C59" s="327">
        <v>4</v>
      </c>
      <c r="D59" s="327">
        <v>1</v>
      </c>
      <c r="E59" s="327">
        <v>3</v>
      </c>
      <c r="F59" s="1543"/>
      <c r="G59" s="327"/>
      <c r="H59" s="1400"/>
      <c r="I59" s="1400"/>
      <c r="J59" s="1400"/>
      <c r="K59" s="1400"/>
      <c r="L59" s="1400"/>
      <c r="M59" s="1400"/>
      <c r="N59" s="1400">
        <v>15</v>
      </c>
      <c r="O59" s="1400"/>
      <c r="P59" s="1400">
        <v>1</v>
      </c>
      <c r="Q59" s="1400">
        <v>11</v>
      </c>
      <c r="R59" s="1400"/>
      <c r="S59" s="1400"/>
      <c r="T59" s="1400">
        <v>9</v>
      </c>
      <c r="U59" s="1400"/>
      <c r="V59" s="1400">
        <v>1</v>
      </c>
      <c r="W59" s="1400"/>
      <c r="X59" s="1400"/>
      <c r="Y59" s="1400"/>
      <c r="Z59" s="1400">
        <f t="shared" si="27"/>
        <v>4</v>
      </c>
      <c r="AA59" s="1400">
        <v>1</v>
      </c>
      <c r="AB59" s="1400">
        <f>AC59+AD59+AE59+AF59+AG59+AH59</f>
        <v>3</v>
      </c>
      <c r="AC59" s="1400"/>
      <c r="AD59" s="1400"/>
      <c r="AE59" s="1400">
        <f>ROUND((N59+O59)/10,0)</f>
        <v>2</v>
      </c>
      <c r="AF59" s="1400"/>
      <c r="AG59" s="1400">
        <f>ROUND((T59+U59+R59)/14,0)</f>
        <v>1</v>
      </c>
      <c r="AH59" s="1400"/>
      <c r="AI59" s="1400"/>
      <c r="AJ59" s="1395"/>
      <c r="AK59" s="1395"/>
      <c r="AL59" s="1395"/>
      <c r="AM59" s="1395"/>
      <c r="AN59" s="1584"/>
    </row>
    <row r="60" spans="1:40">
      <c r="A60" s="1391"/>
      <c r="B60" s="1592" t="s">
        <v>624</v>
      </c>
      <c r="C60" s="1543">
        <v>3</v>
      </c>
      <c r="D60" s="1543"/>
      <c r="E60" s="1543">
        <v>3</v>
      </c>
      <c r="F60" s="1543"/>
      <c r="G60" s="1543"/>
      <c r="H60" s="1400"/>
      <c r="I60" s="1400"/>
      <c r="J60" s="1400"/>
      <c r="K60" s="1400"/>
      <c r="L60" s="1400"/>
      <c r="M60" s="1400"/>
      <c r="N60" s="1400">
        <v>4</v>
      </c>
      <c r="O60" s="1400"/>
      <c r="P60" s="1400"/>
      <c r="Q60" s="1400">
        <v>6</v>
      </c>
      <c r="R60" s="1400"/>
      <c r="S60" s="1400">
        <v>1</v>
      </c>
      <c r="T60" s="1400">
        <v>7</v>
      </c>
      <c r="U60" s="1400"/>
      <c r="V60" s="1400"/>
      <c r="W60" s="1400">
        <v>8</v>
      </c>
      <c r="X60" s="1400"/>
      <c r="Y60" s="1400">
        <v>1</v>
      </c>
      <c r="Z60" s="1400">
        <f t="shared" si="27"/>
        <v>2</v>
      </c>
      <c r="AA60" s="1400"/>
      <c r="AB60" s="1400">
        <f>AC60+AD60+AE60+AF60+AG60+AH60</f>
        <v>2</v>
      </c>
      <c r="AC60" s="1400"/>
      <c r="AD60" s="1400"/>
      <c r="AE60" s="1400"/>
      <c r="AF60" s="1400">
        <f>ROUND((Q60+R60+N60)/11,0)</f>
        <v>1</v>
      </c>
      <c r="AG60" s="1400"/>
      <c r="AH60" s="1400">
        <f>ROUND((W60+X60+T60)/16,0)</f>
        <v>1</v>
      </c>
      <c r="AI60" s="1400"/>
      <c r="AJ60" s="1395"/>
      <c r="AK60" s="1395"/>
      <c r="AL60" s="1395"/>
      <c r="AM60" s="1395"/>
      <c r="AN60" s="1584"/>
    </row>
    <row r="61" spans="1:40" s="64" customFormat="1" ht="35.25" customHeight="1">
      <c r="A61" s="321">
        <v>4</v>
      </c>
      <c r="B61" s="1738" t="s">
        <v>611</v>
      </c>
      <c r="C61" s="321">
        <f>C62+C63</f>
        <v>30</v>
      </c>
      <c r="D61" s="321">
        <f t="shared" ref="D61:AJ61" si="28">D62+D63</f>
        <v>3</v>
      </c>
      <c r="E61" s="321">
        <f t="shared" si="28"/>
        <v>25</v>
      </c>
      <c r="F61" s="321">
        <f t="shared" si="28"/>
        <v>0</v>
      </c>
      <c r="G61" s="321">
        <f t="shared" si="28"/>
        <v>2</v>
      </c>
      <c r="H61" s="321">
        <f t="shared" si="28"/>
        <v>0</v>
      </c>
      <c r="I61" s="321">
        <f t="shared" si="28"/>
        <v>0</v>
      </c>
      <c r="J61" s="321">
        <f t="shared" si="28"/>
        <v>0</v>
      </c>
      <c r="K61" s="321">
        <f t="shared" si="28"/>
        <v>10</v>
      </c>
      <c r="L61" s="321">
        <f t="shared" si="28"/>
        <v>0</v>
      </c>
      <c r="M61" s="321">
        <f t="shared" si="28"/>
        <v>0</v>
      </c>
      <c r="N61" s="321">
        <f t="shared" si="28"/>
        <v>70</v>
      </c>
      <c r="O61" s="321">
        <f t="shared" si="28"/>
        <v>0</v>
      </c>
      <c r="P61" s="321">
        <f t="shared" si="28"/>
        <v>2</v>
      </c>
      <c r="Q61" s="321">
        <f t="shared" si="28"/>
        <v>73</v>
      </c>
      <c r="R61" s="321">
        <f t="shared" si="28"/>
        <v>0</v>
      </c>
      <c r="S61" s="321">
        <f t="shared" si="28"/>
        <v>2</v>
      </c>
      <c r="T61" s="321">
        <f t="shared" si="28"/>
        <v>50</v>
      </c>
      <c r="U61" s="321">
        <f t="shared" si="28"/>
        <v>0</v>
      </c>
      <c r="V61" s="321">
        <f t="shared" si="28"/>
        <v>2</v>
      </c>
      <c r="W61" s="321">
        <f t="shared" si="28"/>
        <v>98</v>
      </c>
      <c r="X61" s="321">
        <f t="shared" si="28"/>
        <v>0</v>
      </c>
      <c r="Y61" s="321">
        <f t="shared" si="28"/>
        <v>3</v>
      </c>
      <c r="Z61" s="321">
        <f t="shared" si="28"/>
        <v>32</v>
      </c>
      <c r="AA61" s="321">
        <f t="shared" si="28"/>
        <v>3</v>
      </c>
      <c r="AB61" s="321">
        <f t="shared" si="28"/>
        <v>26</v>
      </c>
      <c r="AC61" s="321">
        <f t="shared" si="28"/>
        <v>0</v>
      </c>
      <c r="AD61" s="321">
        <f t="shared" si="28"/>
        <v>0</v>
      </c>
      <c r="AE61" s="321">
        <f t="shared" si="28"/>
        <v>9</v>
      </c>
      <c r="AF61" s="321">
        <f t="shared" si="28"/>
        <v>7</v>
      </c>
      <c r="AG61" s="321">
        <f t="shared" si="28"/>
        <v>4</v>
      </c>
      <c r="AH61" s="321">
        <f t="shared" si="28"/>
        <v>6</v>
      </c>
      <c r="AI61" s="321">
        <f t="shared" si="28"/>
        <v>0</v>
      </c>
      <c r="AJ61" s="324">
        <f t="shared" si="28"/>
        <v>3</v>
      </c>
      <c r="AK61" s="299">
        <f>(AB61-E61)*70%</f>
        <v>0.7</v>
      </c>
      <c r="AL61" s="299">
        <f>(AI61-F61)*70%</f>
        <v>0</v>
      </c>
      <c r="AM61" s="299">
        <f>(AJ61-G61)*70%</f>
        <v>0.7</v>
      </c>
      <c r="AN61" s="1582"/>
    </row>
    <row r="62" spans="1:40" ht="30.75" customHeight="1">
      <c r="A62" s="327"/>
      <c r="B62" s="1583" t="s">
        <v>37</v>
      </c>
      <c r="C62" s="327">
        <v>22</v>
      </c>
      <c r="D62" s="327">
        <v>2</v>
      </c>
      <c r="E62" s="327">
        <v>18</v>
      </c>
      <c r="F62" s="1543"/>
      <c r="G62" s="327">
        <v>2</v>
      </c>
      <c r="H62" s="1400"/>
      <c r="I62" s="1400"/>
      <c r="J62" s="1400"/>
      <c r="K62" s="1400">
        <v>10</v>
      </c>
      <c r="L62" s="1400"/>
      <c r="M62" s="1400"/>
      <c r="N62" s="1400">
        <v>55</v>
      </c>
      <c r="O62" s="1400"/>
      <c r="P62" s="1400">
        <v>1</v>
      </c>
      <c r="Q62" s="1400">
        <v>55</v>
      </c>
      <c r="R62" s="1400"/>
      <c r="S62" s="1400">
        <v>1</v>
      </c>
      <c r="T62" s="1400">
        <v>50</v>
      </c>
      <c r="U62" s="1400"/>
      <c r="V62" s="1400">
        <v>2</v>
      </c>
      <c r="W62" s="1400">
        <v>65</v>
      </c>
      <c r="X62" s="1400"/>
      <c r="Y62" s="1400">
        <v>2</v>
      </c>
      <c r="Z62" s="1400">
        <f>AA62+AB62+AI62+AJ62</f>
        <v>26</v>
      </c>
      <c r="AA62" s="1400">
        <v>3</v>
      </c>
      <c r="AB62" s="1400">
        <f>AC62+AD62+AE62+AF62+AG62+AH62</f>
        <v>20</v>
      </c>
      <c r="AC62" s="1400"/>
      <c r="AD62" s="1400"/>
      <c r="AE62" s="1400">
        <f>ROUND((N62+O62+K62)*2.5/25,0)</f>
        <v>7</v>
      </c>
      <c r="AF62" s="1400">
        <f>ROUND((Q62+R62)*2.2/25,0)</f>
        <v>5</v>
      </c>
      <c r="AG62" s="1400">
        <f>ROUND((T62+U62)*2.2/30,0)</f>
        <v>4</v>
      </c>
      <c r="AH62" s="1400">
        <f>ROUND((W62+X62)*2.2/35,0)</f>
        <v>4</v>
      </c>
      <c r="AI62" s="1400"/>
      <c r="AJ62" s="1395">
        <v>3</v>
      </c>
      <c r="AK62" s="1395"/>
      <c r="AL62" s="1395"/>
      <c r="AM62" s="1395"/>
      <c r="AN62" s="1584"/>
    </row>
    <row r="63" spans="1:40" ht="16.5" customHeight="1">
      <c r="A63" s="327"/>
      <c r="B63" s="1583" t="s">
        <v>612</v>
      </c>
      <c r="C63" s="327">
        <v>8</v>
      </c>
      <c r="D63" s="327">
        <v>1</v>
      </c>
      <c r="E63" s="327">
        <v>7</v>
      </c>
      <c r="F63" s="1543"/>
      <c r="G63" s="1543"/>
      <c r="H63" s="1400"/>
      <c r="I63" s="1400"/>
      <c r="J63" s="1400"/>
      <c r="K63" s="1400"/>
      <c r="L63" s="1400"/>
      <c r="M63" s="1400"/>
      <c r="N63" s="1400">
        <v>15</v>
      </c>
      <c r="O63" s="1400"/>
      <c r="P63" s="1400">
        <v>1</v>
      </c>
      <c r="Q63" s="1400">
        <v>18</v>
      </c>
      <c r="R63" s="1400"/>
      <c r="S63" s="1400">
        <v>1</v>
      </c>
      <c r="T63" s="1400"/>
      <c r="U63" s="1400"/>
      <c r="V63" s="1400"/>
      <c r="W63" s="1400">
        <v>33</v>
      </c>
      <c r="X63" s="1400"/>
      <c r="Y63" s="1400">
        <v>1</v>
      </c>
      <c r="Z63" s="1400">
        <f>AA63+AB63+AI63+AJ63</f>
        <v>6</v>
      </c>
      <c r="AA63" s="1400"/>
      <c r="AB63" s="1400">
        <f>AC63+AD63+AE63+AF63+AG63+AH63</f>
        <v>6</v>
      </c>
      <c r="AC63" s="1400"/>
      <c r="AD63" s="1400"/>
      <c r="AE63" s="1400">
        <f>ROUND((N63+O63)/10,0)</f>
        <v>2</v>
      </c>
      <c r="AF63" s="1400">
        <f>ROUND((Q63+R63)/11,0)</f>
        <v>2</v>
      </c>
      <c r="AG63" s="1400"/>
      <c r="AH63" s="1400">
        <f>ROUND((W63+X63)*2.2/35,0)</f>
        <v>2</v>
      </c>
      <c r="AI63" s="1400"/>
      <c r="AJ63" s="1395"/>
      <c r="AK63" s="1739"/>
      <c r="AL63" s="1739"/>
      <c r="AM63" s="1739"/>
      <c r="AN63" s="1584"/>
    </row>
    <row r="64" spans="1:40" s="64" customFormat="1">
      <c r="A64" s="321" t="s">
        <v>841</v>
      </c>
      <c r="B64" s="258" t="s">
        <v>866</v>
      </c>
      <c r="C64" s="1066">
        <f>C65+C66+C69</f>
        <v>69</v>
      </c>
      <c r="D64" s="1066">
        <f t="shared" ref="D64:AM64" si="29">D65+D66+D69</f>
        <v>9</v>
      </c>
      <c r="E64" s="1066">
        <f t="shared" si="29"/>
        <v>54</v>
      </c>
      <c r="F64" s="1066">
        <f t="shared" si="29"/>
        <v>0</v>
      </c>
      <c r="G64" s="1066">
        <f t="shared" si="29"/>
        <v>6</v>
      </c>
      <c r="H64" s="1066">
        <f t="shared" si="29"/>
        <v>0</v>
      </c>
      <c r="I64" s="1066">
        <f t="shared" si="29"/>
        <v>0</v>
      </c>
      <c r="J64" s="1066">
        <f t="shared" si="29"/>
        <v>0</v>
      </c>
      <c r="K64" s="1066">
        <f t="shared" si="29"/>
        <v>45</v>
      </c>
      <c r="L64" s="1066">
        <f t="shared" si="29"/>
        <v>0</v>
      </c>
      <c r="M64" s="1066">
        <f t="shared" si="29"/>
        <v>2</v>
      </c>
      <c r="N64" s="1066">
        <f t="shared" si="29"/>
        <v>111</v>
      </c>
      <c r="O64" s="1066">
        <f t="shared" si="29"/>
        <v>0</v>
      </c>
      <c r="P64" s="1066">
        <f t="shared" si="29"/>
        <v>6</v>
      </c>
      <c r="Q64" s="1066">
        <f t="shared" si="29"/>
        <v>133</v>
      </c>
      <c r="R64" s="1066">
        <f t="shared" si="29"/>
        <v>1</v>
      </c>
      <c r="S64" s="1066">
        <f t="shared" si="29"/>
        <v>6</v>
      </c>
      <c r="T64" s="1066">
        <f t="shared" si="29"/>
        <v>127</v>
      </c>
      <c r="U64" s="1066">
        <f t="shared" si="29"/>
        <v>1</v>
      </c>
      <c r="V64" s="1066">
        <f t="shared" si="29"/>
        <v>5</v>
      </c>
      <c r="W64" s="1066">
        <f t="shared" si="29"/>
        <v>158</v>
      </c>
      <c r="X64" s="1066">
        <f t="shared" si="29"/>
        <v>1</v>
      </c>
      <c r="Y64" s="1066">
        <f t="shared" si="29"/>
        <v>8</v>
      </c>
      <c r="Z64" s="1066">
        <f t="shared" si="29"/>
        <v>68</v>
      </c>
      <c r="AA64" s="1066">
        <f t="shared" si="29"/>
        <v>9</v>
      </c>
      <c r="AB64" s="1066">
        <f t="shared" si="29"/>
        <v>52</v>
      </c>
      <c r="AC64" s="1066">
        <f t="shared" si="29"/>
        <v>0</v>
      </c>
      <c r="AD64" s="1066">
        <f t="shared" si="29"/>
        <v>5</v>
      </c>
      <c r="AE64" s="1066">
        <f t="shared" si="29"/>
        <v>12</v>
      </c>
      <c r="AF64" s="1066">
        <f t="shared" si="29"/>
        <v>11</v>
      </c>
      <c r="AG64" s="1066">
        <f t="shared" si="29"/>
        <v>10</v>
      </c>
      <c r="AH64" s="1066">
        <f t="shared" si="29"/>
        <v>14</v>
      </c>
      <c r="AI64" s="1066">
        <f t="shared" si="29"/>
        <v>2</v>
      </c>
      <c r="AJ64" s="324">
        <f t="shared" si="29"/>
        <v>9</v>
      </c>
      <c r="AK64" s="324">
        <f t="shared" si="29"/>
        <v>-1.4</v>
      </c>
      <c r="AL64" s="324">
        <f t="shared" si="29"/>
        <v>1.4</v>
      </c>
      <c r="AM64" s="324">
        <f t="shared" si="29"/>
        <v>2.0999999999999996</v>
      </c>
      <c r="AN64" s="1582"/>
    </row>
    <row r="65" spans="1:41" s="64" customFormat="1" ht="38.25" customHeight="1">
      <c r="A65" s="321">
        <v>1</v>
      </c>
      <c r="B65" s="258" t="s">
        <v>606</v>
      </c>
      <c r="C65" s="321">
        <v>22</v>
      </c>
      <c r="D65" s="321">
        <v>3</v>
      </c>
      <c r="E65" s="321">
        <v>18</v>
      </c>
      <c r="F65" s="321">
        <v>0</v>
      </c>
      <c r="G65" s="321">
        <v>1</v>
      </c>
      <c r="H65" s="1580">
        <v>0</v>
      </c>
      <c r="I65" s="1580">
        <v>0</v>
      </c>
      <c r="J65" s="1580">
        <v>0</v>
      </c>
      <c r="K65" s="1580">
        <v>20</v>
      </c>
      <c r="L65" s="1580"/>
      <c r="M65" s="1580">
        <v>1</v>
      </c>
      <c r="N65" s="1580">
        <v>40</v>
      </c>
      <c r="O65" s="1580"/>
      <c r="P65" s="1580">
        <v>2</v>
      </c>
      <c r="Q65" s="1580">
        <v>45</v>
      </c>
      <c r="R65" s="1580">
        <v>1</v>
      </c>
      <c r="S65" s="1580">
        <v>2</v>
      </c>
      <c r="T65" s="1580">
        <v>48</v>
      </c>
      <c r="U65" s="1580">
        <v>1</v>
      </c>
      <c r="V65" s="1580">
        <v>2</v>
      </c>
      <c r="W65" s="1580">
        <v>42</v>
      </c>
      <c r="X65" s="1580"/>
      <c r="Y65" s="1580">
        <v>2</v>
      </c>
      <c r="Z65" s="1580">
        <v>21</v>
      </c>
      <c r="AA65" s="1580">
        <v>3</v>
      </c>
      <c r="AB65" s="1580">
        <f>AC65+AD65+AE65+AF65+AG65+AH65</f>
        <v>18</v>
      </c>
      <c r="AC65" s="1580">
        <f>ROUND((H65+I65)*2.5/15,0)</f>
        <v>0</v>
      </c>
      <c r="AD65" s="1580">
        <f>ROUND((K65+L65)*2.5/20,0)</f>
        <v>3</v>
      </c>
      <c r="AE65" s="1740">
        <f>ROUND((N65+O65)*2.5/25,0)</f>
        <v>4</v>
      </c>
      <c r="AF65" s="1740">
        <f>ROUND((Q65+R65)*2.2/25,0)</f>
        <v>4</v>
      </c>
      <c r="AG65" s="1741">
        <f>ROUND((T65+U65)*2.2/30,0)</f>
        <v>4</v>
      </c>
      <c r="AH65" s="1742">
        <f>ROUND((W65+X65)*2.2/35,0)</f>
        <v>3</v>
      </c>
      <c r="AI65" s="1580">
        <v>1</v>
      </c>
      <c r="AJ65" s="299">
        <v>3</v>
      </c>
      <c r="AK65" s="299">
        <f>(AB65-E65)*70%</f>
        <v>0</v>
      </c>
      <c r="AL65" s="299">
        <f>(AI65-F65)*70%</f>
        <v>0.7</v>
      </c>
      <c r="AM65" s="299">
        <f>(AJ65-G65)*70%</f>
        <v>1.4</v>
      </c>
      <c r="AN65" s="1582" t="s">
        <v>59</v>
      </c>
    </row>
    <row r="66" spans="1:41" s="64" customFormat="1">
      <c r="A66" s="321">
        <v>2</v>
      </c>
      <c r="B66" s="1738" t="s">
        <v>609</v>
      </c>
      <c r="C66" s="321">
        <f>C67+C68</f>
        <v>25</v>
      </c>
      <c r="D66" s="321">
        <f t="shared" ref="D66:AJ66" si="30">D67+D68</f>
        <v>3</v>
      </c>
      <c r="E66" s="321">
        <f t="shared" si="30"/>
        <v>20</v>
      </c>
      <c r="F66" s="321">
        <f t="shared" si="30"/>
        <v>0</v>
      </c>
      <c r="G66" s="321">
        <f t="shared" si="30"/>
        <v>2</v>
      </c>
      <c r="H66" s="321">
        <f t="shared" si="30"/>
        <v>0</v>
      </c>
      <c r="I66" s="321">
        <f t="shared" si="30"/>
        <v>0</v>
      </c>
      <c r="J66" s="321">
        <f t="shared" si="30"/>
        <v>0</v>
      </c>
      <c r="K66" s="321">
        <f t="shared" si="30"/>
        <v>25</v>
      </c>
      <c r="L66" s="321">
        <f t="shared" si="30"/>
        <v>0</v>
      </c>
      <c r="M66" s="321">
        <f t="shared" si="30"/>
        <v>1</v>
      </c>
      <c r="N66" s="321">
        <f t="shared" si="30"/>
        <v>44</v>
      </c>
      <c r="O66" s="321">
        <f t="shared" si="30"/>
        <v>0</v>
      </c>
      <c r="P66" s="321">
        <f t="shared" si="30"/>
        <v>3</v>
      </c>
      <c r="Q66" s="321">
        <f t="shared" si="30"/>
        <v>47</v>
      </c>
      <c r="R66" s="321">
        <f t="shared" si="30"/>
        <v>0</v>
      </c>
      <c r="S66" s="321">
        <f t="shared" si="30"/>
        <v>2</v>
      </c>
      <c r="T66" s="321">
        <f t="shared" si="30"/>
        <v>41</v>
      </c>
      <c r="U66" s="321">
        <f t="shared" si="30"/>
        <v>0</v>
      </c>
      <c r="V66" s="321">
        <f t="shared" si="30"/>
        <v>1</v>
      </c>
      <c r="W66" s="321">
        <f t="shared" si="30"/>
        <v>60</v>
      </c>
      <c r="X66" s="321">
        <f t="shared" si="30"/>
        <v>0</v>
      </c>
      <c r="Y66" s="321">
        <f t="shared" si="30"/>
        <v>3</v>
      </c>
      <c r="Z66" s="321">
        <f t="shared" si="30"/>
        <v>24</v>
      </c>
      <c r="AA66" s="321">
        <f t="shared" si="30"/>
        <v>3</v>
      </c>
      <c r="AB66" s="321">
        <f t="shared" si="30"/>
        <v>18</v>
      </c>
      <c r="AC66" s="321">
        <f t="shared" si="30"/>
        <v>0</v>
      </c>
      <c r="AD66" s="321">
        <f t="shared" si="30"/>
        <v>2</v>
      </c>
      <c r="AE66" s="321">
        <f t="shared" si="30"/>
        <v>6</v>
      </c>
      <c r="AF66" s="321">
        <f t="shared" si="30"/>
        <v>3</v>
      </c>
      <c r="AG66" s="321">
        <f t="shared" si="30"/>
        <v>2</v>
      </c>
      <c r="AH66" s="321">
        <f t="shared" si="30"/>
        <v>5</v>
      </c>
      <c r="AI66" s="321">
        <f t="shared" si="30"/>
        <v>0</v>
      </c>
      <c r="AJ66" s="324">
        <f t="shared" si="30"/>
        <v>3</v>
      </c>
      <c r="AK66" s="299">
        <f>(AB66-E66)*70%</f>
        <v>-1.4</v>
      </c>
      <c r="AL66" s="299">
        <f>(AI66-F66)*70%</f>
        <v>0</v>
      </c>
      <c r="AM66" s="299">
        <f>(AJ66-G66)*70%</f>
        <v>0.7</v>
      </c>
      <c r="AN66" s="1582"/>
    </row>
    <row r="67" spans="1:41" ht="30.75" customHeight="1">
      <c r="A67" s="327"/>
      <c r="B67" s="1583" t="s">
        <v>37</v>
      </c>
      <c r="C67" s="327">
        <v>22</v>
      </c>
      <c r="D67" s="327">
        <v>3</v>
      </c>
      <c r="E67" s="327">
        <v>17</v>
      </c>
      <c r="F67" s="327"/>
      <c r="G67" s="327">
        <v>2</v>
      </c>
      <c r="H67" s="1400"/>
      <c r="I67" s="1400"/>
      <c r="J67" s="1400"/>
      <c r="K67" s="1400">
        <v>19</v>
      </c>
      <c r="L67" s="1400"/>
      <c r="M67" s="1400">
        <v>1</v>
      </c>
      <c r="N67" s="1400">
        <v>37</v>
      </c>
      <c r="O67" s="1400"/>
      <c r="P67" s="1400">
        <v>2</v>
      </c>
      <c r="Q67" s="1400">
        <v>39</v>
      </c>
      <c r="R67" s="1400"/>
      <c r="S67" s="1400">
        <v>2</v>
      </c>
      <c r="T67" s="1400">
        <v>33</v>
      </c>
      <c r="U67" s="1400"/>
      <c r="V67" s="1400">
        <v>1</v>
      </c>
      <c r="W67" s="1400">
        <v>49</v>
      </c>
      <c r="X67" s="1400"/>
      <c r="Y67" s="1400">
        <v>2</v>
      </c>
      <c r="Z67" s="1400">
        <f>AA67+AB67+AI67+AJ67</f>
        <v>20</v>
      </c>
      <c r="AA67" s="1400">
        <v>3</v>
      </c>
      <c r="AB67" s="1400">
        <f>AC67+AD67+AE67+AF67+AG67+AH67</f>
        <v>14</v>
      </c>
      <c r="AC67" s="1400"/>
      <c r="AD67" s="1400">
        <f>ROUND((K67+L67)*2.5/20,0)</f>
        <v>2</v>
      </c>
      <c r="AE67" s="1400">
        <f>ROUND((N67+O67)*2.5/25,0)</f>
        <v>4</v>
      </c>
      <c r="AF67" s="1400">
        <f>ROUND((Q67+R67)*2.2/25,0)</f>
        <v>3</v>
      </c>
      <c r="AG67" s="1400">
        <f>ROUND((T67+U67)*2.2/30,0)</f>
        <v>2</v>
      </c>
      <c r="AH67" s="1400">
        <f>ROUND((W67+X67)*2.2/35,0)</f>
        <v>3</v>
      </c>
      <c r="AI67" s="1400"/>
      <c r="AJ67" s="1395">
        <v>3</v>
      </c>
      <c r="AK67" s="1395"/>
      <c r="AL67" s="1395"/>
      <c r="AM67" s="1395"/>
      <c r="AN67" s="1584"/>
    </row>
    <row r="68" spans="1:41" ht="76.5">
      <c r="A68" s="327"/>
      <c r="B68" s="1583" t="s">
        <v>610</v>
      </c>
      <c r="C68" s="327">
        <v>3</v>
      </c>
      <c r="D68" s="1543"/>
      <c r="E68" s="327">
        <v>3</v>
      </c>
      <c r="F68" s="327"/>
      <c r="G68" s="1543"/>
      <c r="H68" s="1400"/>
      <c r="I68" s="1400"/>
      <c r="J68" s="1400"/>
      <c r="K68" s="1400">
        <v>6</v>
      </c>
      <c r="L68" s="1400"/>
      <c r="M68" s="1400"/>
      <c r="N68" s="1400">
        <v>7</v>
      </c>
      <c r="O68" s="1400"/>
      <c r="P68" s="1400">
        <v>1</v>
      </c>
      <c r="Q68" s="1400">
        <v>8</v>
      </c>
      <c r="R68" s="1400"/>
      <c r="S68" s="1400"/>
      <c r="T68" s="1400">
        <v>8</v>
      </c>
      <c r="U68" s="1400"/>
      <c r="V68" s="1400"/>
      <c r="W68" s="1400">
        <v>11</v>
      </c>
      <c r="X68" s="1400"/>
      <c r="Y68" s="1400">
        <v>1</v>
      </c>
      <c r="Z68" s="1400">
        <f>AA68+AB68+AI68+AJ68</f>
        <v>4</v>
      </c>
      <c r="AA68" s="1400"/>
      <c r="AB68" s="1400">
        <f>AC68+AD68+AE68+AF68+AG68+AH68</f>
        <v>4</v>
      </c>
      <c r="AC68" s="1400"/>
      <c r="AD68" s="1400"/>
      <c r="AE68" s="1400">
        <v>2</v>
      </c>
      <c r="AF68" s="1400"/>
      <c r="AG68" s="1400"/>
      <c r="AH68" s="1400">
        <f>ROUND((W68+X68+Q68+T68)/16,0)</f>
        <v>2</v>
      </c>
      <c r="AI68" s="1400"/>
      <c r="AJ68" s="1395"/>
      <c r="AK68" s="1395"/>
      <c r="AL68" s="1395"/>
      <c r="AM68" s="1395"/>
      <c r="AN68" s="1584" t="s">
        <v>808</v>
      </c>
    </row>
    <row r="69" spans="1:41" s="1616" customFormat="1" ht="39" customHeight="1">
      <c r="A69" s="321">
        <v>3</v>
      </c>
      <c r="B69" s="1390" t="s">
        <v>412</v>
      </c>
      <c r="C69" s="1066">
        <f t="shared" ref="C69:AH69" si="31">C70+C71+C72</f>
        <v>22</v>
      </c>
      <c r="D69" s="1066">
        <f t="shared" si="31"/>
        <v>3</v>
      </c>
      <c r="E69" s="1066">
        <f t="shared" si="31"/>
        <v>16</v>
      </c>
      <c r="F69" s="1066">
        <f t="shared" si="31"/>
        <v>0</v>
      </c>
      <c r="G69" s="1066">
        <f t="shared" si="31"/>
        <v>3</v>
      </c>
      <c r="H69" s="1066">
        <f t="shared" si="31"/>
        <v>0</v>
      </c>
      <c r="I69" s="1066">
        <f t="shared" si="31"/>
        <v>0</v>
      </c>
      <c r="J69" s="1066">
        <f t="shared" si="31"/>
        <v>0</v>
      </c>
      <c r="K69" s="1066">
        <f t="shared" si="31"/>
        <v>0</v>
      </c>
      <c r="L69" s="1066">
        <f t="shared" si="31"/>
        <v>0</v>
      </c>
      <c r="M69" s="1066">
        <f t="shared" si="31"/>
        <v>0</v>
      </c>
      <c r="N69" s="1066">
        <f t="shared" si="31"/>
        <v>27</v>
      </c>
      <c r="O69" s="1066">
        <f t="shared" si="31"/>
        <v>0</v>
      </c>
      <c r="P69" s="1066">
        <f t="shared" si="31"/>
        <v>1</v>
      </c>
      <c r="Q69" s="1066">
        <f t="shared" si="31"/>
        <v>41</v>
      </c>
      <c r="R69" s="1066">
        <f t="shared" si="31"/>
        <v>0</v>
      </c>
      <c r="S69" s="1066">
        <f t="shared" si="31"/>
        <v>2</v>
      </c>
      <c r="T69" s="1066">
        <f t="shared" si="31"/>
        <v>38</v>
      </c>
      <c r="U69" s="1066">
        <f t="shared" si="31"/>
        <v>0</v>
      </c>
      <c r="V69" s="1066">
        <f t="shared" si="31"/>
        <v>2</v>
      </c>
      <c r="W69" s="1066">
        <f t="shared" si="31"/>
        <v>56</v>
      </c>
      <c r="X69" s="1066">
        <f t="shared" si="31"/>
        <v>1</v>
      </c>
      <c r="Y69" s="1066">
        <f t="shared" si="31"/>
        <v>3</v>
      </c>
      <c r="Z69" s="1743">
        <f t="shared" si="31"/>
        <v>23</v>
      </c>
      <c r="AA69" s="1066">
        <f t="shared" si="31"/>
        <v>3</v>
      </c>
      <c r="AB69" s="1066">
        <f t="shared" si="31"/>
        <v>16</v>
      </c>
      <c r="AC69" s="1066">
        <f t="shared" si="31"/>
        <v>0</v>
      </c>
      <c r="AD69" s="1066">
        <f t="shared" si="31"/>
        <v>0</v>
      </c>
      <c r="AE69" s="1066">
        <f t="shared" si="31"/>
        <v>2</v>
      </c>
      <c r="AF69" s="1066">
        <f t="shared" si="31"/>
        <v>4</v>
      </c>
      <c r="AG69" s="1066">
        <f t="shared" si="31"/>
        <v>4</v>
      </c>
      <c r="AH69" s="1066">
        <f t="shared" si="31"/>
        <v>6</v>
      </c>
      <c r="AI69" s="1066">
        <v>1</v>
      </c>
      <c r="AJ69" s="324">
        <f>AJ70+AJ71+AJ72</f>
        <v>3</v>
      </c>
      <c r="AK69" s="1395">
        <f>(AB69-E69)*70%</f>
        <v>0</v>
      </c>
      <c r="AL69" s="1395">
        <f t="shared" ref="AL69" si="32">(AI69-F69)*70%</f>
        <v>0.7</v>
      </c>
      <c r="AM69" s="1395">
        <f t="shared" ref="AM69" si="33">(AJ69-G69)*70%</f>
        <v>0</v>
      </c>
      <c r="AN69" s="1614"/>
      <c r="AO69" s="1744" t="s">
        <v>867</v>
      </c>
    </row>
    <row r="70" spans="1:41" s="1616" customFormat="1" ht="63.75">
      <c r="A70" s="327"/>
      <c r="B70" s="1583" t="s">
        <v>37</v>
      </c>
      <c r="C70" s="1543">
        <f>D70+E70+F70+G70</f>
        <v>14</v>
      </c>
      <c r="D70" s="1546" t="s">
        <v>33</v>
      </c>
      <c r="E70" s="1546" t="s">
        <v>374</v>
      </c>
      <c r="F70" s="1546"/>
      <c r="G70" s="1546" t="s">
        <v>33</v>
      </c>
      <c r="H70" s="1391"/>
      <c r="I70" s="1391"/>
      <c r="J70" s="1391"/>
      <c r="K70" s="1391"/>
      <c r="L70" s="1391"/>
      <c r="M70" s="1391"/>
      <c r="N70" s="1391">
        <v>17</v>
      </c>
      <c r="O70" s="1391"/>
      <c r="P70" s="1391">
        <v>1</v>
      </c>
      <c r="Q70" s="1391">
        <v>21</v>
      </c>
      <c r="R70" s="1391"/>
      <c r="S70" s="1391">
        <v>1</v>
      </c>
      <c r="T70" s="1391">
        <v>15</v>
      </c>
      <c r="U70" s="1391"/>
      <c r="V70" s="1391">
        <v>1</v>
      </c>
      <c r="W70" s="1391">
        <v>30</v>
      </c>
      <c r="X70" s="1391"/>
      <c r="Y70" s="1391">
        <v>1</v>
      </c>
      <c r="Z70" s="1400">
        <f>AA70+AB70+AI70+AJ70</f>
        <v>15</v>
      </c>
      <c r="AA70" s="1391">
        <v>3</v>
      </c>
      <c r="AB70" s="1400">
        <f>AC70+AD70+AE70+AF70+AG70+AH70</f>
        <v>8</v>
      </c>
      <c r="AC70" s="1391"/>
      <c r="AD70" s="1391"/>
      <c r="AE70" s="1400">
        <f>ROUND((N70+O70)*2.5/25,0)</f>
        <v>2</v>
      </c>
      <c r="AF70" s="1400">
        <f>ROUND((Q70+R70)*2.2/25,0)</f>
        <v>2</v>
      </c>
      <c r="AG70" s="1400">
        <v>2</v>
      </c>
      <c r="AH70" s="1400">
        <f>ROUND((W70+X70)*2.2/35,0)</f>
        <v>2</v>
      </c>
      <c r="AI70" s="1400">
        <v>1</v>
      </c>
      <c r="AJ70" s="1395">
        <v>3</v>
      </c>
      <c r="AK70" s="1395"/>
      <c r="AL70" s="1395"/>
      <c r="AM70" s="1395"/>
      <c r="AN70" s="1549" t="s">
        <v>489</v>
      </c>
    </row>
    <row r="71" spans="1:41" s="1616" customFormat="1" ht="89.25">
      <c r="A71" s="327"/>
      <c r="B71" s="1583" t="s">
        <v>413</v>
      </c>
      <c r="C71" s="1543">
        <f>D71+E71+F71+G71</f>
        <v>6</v>
      </c>
      <c r="D71" s="1546"/>
      <c r="E71" s="1546" t="s">
        <v>388</v>
      </c>
      <c r="F71" s="1546"/>
      <c r="G71" s="1546"/>
      <c r="H71" s="1391"/>
      <c r="I71" s="1391"/>
      <c r="J71" s="1391"/>
      <c r="K71" s="1391"/>
      <c r="L71" s="1391"/>
      <c r="M71" s="1391"/>
      <c r="N71" s="1391">
        <v>10</v>
      </c>
      <c r="O71" s="1391"/>
      <c r="P71" s="1391"/>
      <c r="Q71" s="1391">
        <v>13</v>
      </c>
      <c r="R71" s="1391"/>
      <c r="S71" s="1391">
        <v>1</v>
      </c>
      <c r="T71" s="1391">
        <v>20</v>
      </c>
      <c r="U71" s="1391"/>
      <c r="V71" s="1391">
        <v>1</v>
      </c>
      <c r="W71" s="1391">
        <v>19</v>
      </c>
      <c r="X71" s="1391">
        <v>1</v>
      </c>
      <c r="Y71" s="1391">
        <v>1</v>
      </c>
      <c r="Z71" s="1400">
        <f>AA71+AB71+AI71+AJ71</f>
        <v>6</v>
      </c>
      <c r="AA71" s="1391"/>
      <c r="AB71" s="1400">
        <f>AC71+AD71+AE71+AF71+AG71+AH71</f>
        <v>6</v>
      </c>
      <c r="AC71" s="1391"/>
      <c r="AD71" s="1391"/>
      <c r="AE71" s="1400"/>
      <c r="AF71" s="1400">
        <v>2</v>
      </c>
      <c r="AG71" s="1400">
        <v>2</v>
      </c>
      <c r="AH71" s="1400">
        <v>2</v>
      </c>
      <c r="AI71" s="1400"/>
      <c r="AJ71" s="1395"/>
      <c r="AK71" s="1395"/>
      <c r="AL71" s="1395"/>
      <c r="AM71" s="1395"/>
      <c r="AN71" s="1549" t="s">
        <v>493</v>
      </c>
    </row>
    <row r="72" spans="1:41" s="1616" customFormat="1" ht="63.75">
      <c r="A72" s="1603"/>
      <c r="B72" s="1604" t="s">
        <v>414</v>
      </c>
      <c r="C72" s="1543">
        <f>D72+E72+F72+G72</f>
        <v>2</v>
      </c>
      <c r="D72" s="1605"/>
      <c r="E72" s="1605">
        <v>2</v>
      </c>
      <c r="F72" s="1605"/>
      <c r="G72" s="1605"/>
      <c r="H72" s="1603"/>
      <c r="I72" s="1603"/>
      <c r="J72" s="1603"/>
      <c r="K72" s="1603"/>
      <c r="L72" s="1391"/>
      <c r="M72" s="1603"/>
      <c r="N72" s="1603"/>
      <c r="O72" s="1391"/>
      <c r="P72" s="1603"/>
      <c r="Q72" s="1391">
        <v>7</v>
      </c>
      <c r="R72" s="1391"/>
      <c r="S72" s="1603"/>
      <c r="T72" s="1606">
        <v>3</v>
      </c>
      <c r="U72" s="1391"/>
      <c r="V72" s="1606"/>
      <c r="W72" s="1607">
        <v>7</v>
      </c>
      <c r="X72" s="1391"/>
      <c r="Y72" s="1607">
        <v>1</v>
      </c>
      <c r="Z72" s="1400">
        <f>AA72+AB72+AI72+AJ72</f>
        <v>2</v>
      </c>
      <c r="AA72" s="1607"/>
      <c r="AB72" s="1400">
        <f>AC72+AD72+AE72+AF72+AG72+AH72</f>
        <v>2</v>
      </c>
      <c r="AC72" s="1391"/>
      <c r="AD72" s="1391"/>
      <c r="AE72" s="1400"/>
      <c r="AF72" s="1400"/>
      <c r="AG72" s="1400"/>
      <c r="AH72" s="1400">
        <v>2</v>
      </c>
      <c r="AI72" s="1400"/>
      <c r="AJ72" s="1395"/>
      <c r="AK72" s="1395"/>
      <c r="AL72" s="1395"/>
      <c r="AM72" s="1395"/>
      <c r="AN72" s="1549" t="s">
        <v>490</v>
      </c>
    </row>
    <row r="73" spans="1:41" s="64" customFormat="1" ht="21" customHeight="1">
      <c r="A73" s="321" t="s">
        <v>843</v>
      </c>
      <c r="B73" s="258" t="s">
        <v>868</v>
      </c>
      <c r="C73" s="1539">
        <f>C74+C75+C79+C82+C86</f>
        <v>91</v>
      </c>
      <c r="D73" s="1539">
        <f t="shared" ref="D73:AM73" si="34">D74+D75+D79+D82+D86</f>
        <v>15</v>
      </c>
      <c r="E73" s="1539">
        <f t="shared" si="34"/>
        <v>68</v>
      </c>
      <c r="F73" s="1539">
        <f t="shared" si="34"/>
        <v>0</v>
      </c>
      <c r="G73" s="1539">
        <f t="shared" si="34"/>
        <v>8</v>
      </c>
      <c r="H73" s="1539">
        <f t="shared" si="34"/>
        <v>0</v>
      </c>
      <c r="I73" s="1539">
        <f t="shared" si="34"/>
        <v>0</v>
      </c>
      <c r="J73" s="1539">
        <f t="shared" si="34"/>
        <v>0</v>
      </c>
      <c r="K73" s="1539">
        <f t="shared" si="34"/>
        <v>53</v>
      </c>
      <c r="L73" s="1539">
        <f t="shared" si="34"/>
        <v>0</v>
      </c>
      <c r="M73" s="1539">
        <f t="shared" si="34"/>
        <v>0</v>
      </c>
      <c r="N73" s="1539">
        <f t="shared" si="34"/>
        <v>138</v>
      </c>
      <c r="O73" s="1539">
        <f t="shared" si="34"/>
        <v>1</v>
      </c>
      <c r="P73" s="1539">
        <f t="shared" si="34"/>
        <v>8</v>
      </c>
      <c r="Q73" s="1539">
        <f t="shared" si="34"/>
        <v>158</v>
      </c>
      <c r="R73" s="1539">
        <f t="shared" si="34"/>
        <v>1</v>
      </c>
      <c r="S73" s="1539">
        <f t="shared" si="34"/>
        <v>7</v>
      </c>
      <c r="T73" s="1539">
        <f t="shared" si="34"/>
        <v>198</v>
      </c>
      <c r="U73" s="1539">
        <f t="shared" si="34"/>
        <v>1</v>
      </c>
      <c r="V73" s="1539">
        <f t="shared" si="34"/>
        <v>8</v>
      </c>
      <c r="W73" s="1539">
        <f t="shared" si="34"/>
        <v>213</v>
      </c>
      <c r="X73" s="1539">
        <f t="shared" si="34"/>
        <v>1</v>
      </c>
      <c r="Y73" s="1539">
        <f t="shared" si="34"/>
        <v>12</v>
      </c>
      <c r="Z73" s="1539">
        <f t="shared" si="34"/>
        <v>105</v>
      </c>
      <c r="AA73" s="1539">
        <f t="shared" si="34"/>
        <v>15</v>
      </c>
      <c r="AB73" s="1539">
        <f t="shared" si="34"/>
        <v>72</v>
      </c>
      <c r="AC73" s="1539">
        <f t="shared" si="34"/>
        <v>0</v>
      </c>
      <c r="AD73" s="1539">
        <f t="shared" si="34"/>
        <v>0</v>
      </c>
      <c r="AE73" s="1539">
        <f t="shared" si="34"/>
        <v>19</v>
      </c>
      <c r="AF73" s="1539">
        <f t="shared" si="34"/>
        <v>15</v>
      </c>
      <c r="AG73" s="1539">
        <f t="shared" si="34"/>
        <v>15</v>
      </c>
      <c r="AH73" s="1539">
        <f t="shared" si="34"/>
        <v>23</v>
      </c>
      <c r="AI73" s="1539">
        <f t="shared" si="34"/>
        <v>3</v>
      </c>
      <c r="AJ73" s="324">
        <f t="shared" si="34"/>
        <v>15</v>
      </c>
      <c r="AK73" s="324">
        <f t="shared" si="34"/>
        <v>2.8</v>
      </c>
      <c r="AL73" s="324">
        <f t="shared" si="34"/>
        <v>2.0999999999999996</v>
      </c>
      <c r="AM73" s="324">
        <f t="shared" si="34"/>
        <v>4.8999999999999995</v>
      </c>
      <c r="AN73" s="1582"/>
    </row>
    <row r="74" spans="1:41" s="64" customFormat="1" ht="21" customHeight="1">
      <c r="A74" s="321">
        <v>1</v>
      </c>
      <c r="B74" s="1738" t="s">
        <v>625</v>
      </c>
      <c r="C74" s="321">
        <v>20</v>
      </c>
      <c r="D74" s="321">
        <v>3</v>
      </c>
      <c r="E74" s="321">
        <v>15</v>
      </c>
      <c r="F74" s="321">
        <v>0</v>
      </c>
      <c r="G74" s="321">
        <v>2</v>
      </c>
      <c r="H74" s="1580"/>
      <c r="I74" s="1580"/>
      <c r="J74" s="1580"/>
      <c r="K74" s="1580">
        <v>12</v>
      </c>
      <c r="L74" s="1580"/>
      <c r="M74" s="1580"/>
      <c r="N74" s="1580">
        <v>30</v>
      </c>
      <c r="O74" s="1580"/>
      <c r="P74" s="1580">
        <v>2</v>
      </c>
      <c r="Q74" s="1580">
        <v>40</v>
      </c>
      <c r="R74" s="1580"/>
      <c r="S74" s="1580">
        <v>2</v>
      </c>
      <c r="T74" s="1580">
        <v>36</v>
      </c>
      <c r="U74" s="1580"/>
      <c r="V74" s="1580">
        <v>2</v>
      </c>
      <c r="W74" s="1580">
        <v>40</v>
      </c>
      <c r="X74" s="1580"/>
      <c r="Y74" s="1580">
        <v>2</v>
      </c>
      <c r="Z74" s="1580">
        <v>20</v>
      </c>
      <c r="AA74" s="1580">
        <v>3</v>
      </c>
      <c r="AB74" s="1580">
        <f>AC74+AD74+AE74+AF74+AG74+AH74</f>
        <v>14</v>
      </c>
      <c r="AC74" s="1580">
        <f>ROUND((H74+I74)*2.5/15,0)</f>
        <v>0</v>
      </c>
      <c r="AD74" s="1580"/>
      <c r="AE74" s="1740">
        <f>ROUND((N74+O74+K74)*2.5/25,0)</f>
        <v>4</v>
      </c>
      <c r="AF74" s="1740">
        <f>ROUND((Q74+R74)*2.2/25,0)</f>
        <v>4</v>
      </c>
      <c r="AG74" s="1741">
        <f>ROUND((T74+U74)*2.2/30,0)</f>
        <v>3</v>
      </c>
      <c r="AH74" s="1742">
        <f>ROUND((W74+X74)*2.2/35,0)</f>
        <v>3</v>
      </c>
      <c r="AI74" s="1580"/>
      <c r="AJ74" s="299">
        <v>3</v>
      </c>
      <c r="AK74" s="299">
        <f t="shared" ref="AK74" si="35">(AB74-E74)*70%</f>
        <v>-0.7</v>
      </c>
      <c r="AL74" s="299">
        <f>(AI74-F74)*70%</f>
        <v>0</v>
      </c>
      <c r="AM74" s="299">
        <f>(AJ74-G74)*70%</f>
        <v>0.7</v>
      </c>
      <c r="AN74" s="1582"/>
    </row>
    <row r="75" spans="1:41" s="64" customFormat="1" ht="38.25" customHeight="1">
      <c r="A75" s="321">
        <v>2</v>
      </c>
      <c r="B75" s="1738" t="s">
        <v>599</v>
      </c>
      <c r="C75" s="321">
        <f>C76+C77+C78</f>
        <v>19</v>
      </c>
      <c r="D75" s="321">
        <f t="shared" ref="D75:AJ75" si="36">D76+D77+D78</f>
        <v>3</v>
      </c>
      <c r="E75" s="321">
        <f t="shared" si="36"/>
        <v>14</v>
      </c>
      <c r="F75" s="321">
        <f t="shared" si="36"/>
        <v>0</v>
      </c>
      <c r="G75" s="321">
        <f t="shared" si="36"/>
        <v>2</v>
      </c>
      <c r="H75" s="321">
        <f t="shared" si="36"/>
        <v>0</v>
      </c>
      <c r="I75" s="321">
        <f t="shared" si="36"/>
        <v>0</v>
      </c>
      <c r="J75" s="321">
        <f t="shared" si="36"/>
        <v>0</v>
      </c>
      <c r="K75" s="321">
        <f t="shared" si="36"/>
        <v>29</v>
      </c>
      <c r="L75" s="321">
        <f t="shared" si="36"/>
        <v>0</v>
      </c>
      <c r="M75" s="321">
        <f t="shared" si="36"/>
        <v>0</v>
      </c>
      <c r="N75" s="321">
        <f t="shared" si="36"/>
        <v>25</v>
      </c>
      <c r="O75" s="321">
        <f t="shared" si="36"/>
        <v>0</v>
      </c>
      <c r="P75" s="321">
        <f t="shared" si="36"/>
        <v>2</v>
      </c>
      <c r="Q75" s="321">
        <f t="shared" si="36"/>
        <v>26</v>
      </c>
      <c r="R75" s="321">
        <f t="shared" si="36"/>
        <v>0</v>
      </c>
      <c r="S75" s="321">
        <f t="shared" si="36"/>
        <v>1</v>
      </c>
      <c r="T75" s="321">
        <f t="shared" si="36"/>
        <v>46</v>
      </c>
      <c r="U75" s="321">
        <f t="shared" si="36"/>
        <v>0</v>
      </c>
      <c r="V75" s="321">
        <f t="shared" si="36"/>
        <v>2</v>
      </c>
      <c r="W75" s="321">
        <f t="shared" si="36"/>
        <v>54</v>
      </c>
      <c r="X75" s="321">
        <f t="shared" si="36"/>
        <v>0</v>
      </c>
      <c r="Y75" s="321">
        <f t="shared" si="36"/>
        <v>2</v>
      </c>
      <c r="Z75" s="321">
        <f t="shared" si="36"/>
        <v>22</v>
      </c>
      <c r="AA75" s="321">
        <f t="shared" si="36"/>
        <v>3</v>
      </c>
      <c r="AB75" s="321">
        <f t="shared" si="36"/>
        <v>16</v>
      </c>
      <c r="AC75" s="321">
        <f t="shared" si="36"/>
        <v>0</v>
      </c>
      <c r="AD75" s="321">
        <f t="shared" si="36"/>
        <v>0</v>
      </c>
      <c r="AE75" s="321">
        <f t="shared" si="36"/>
        <v>5</v>
      </c>
      <c r="AF75" s="321">
        <f t="shared" si="36"/>
        <v>3</v>
      </c>
      <c r="AG75" s="321">
        <f t="shared" si="36"/>
        <v>4</v>
      </c>
      <c r="AH75" s="321">
        <f t="shared" si="36"/>
        <v>4</v>
      </c>
      <c r="AI75" s="321">
        <f t="shared" si="36"/>
        <v>0</v>
      </c>
      <c r="AJ75" s="324">
        <f t="shared" si="36"/>
        <v>3</v>
      </c>
      <c r="AK75" s="299">
        <f>(AB75-E75)*70%</f>
        <v>1.4</v>
      </c>
      <c r="AL75" s="299">
        <f>(AI75-F75)*70%</f>
        <v>0</v>
      </c>
      <c r="AM75" s="299">
        <f>(AJ75-G75)*70%</f>
        <v>0.7</v>
      </c>
      <c r="AN75" s="1582"/>
    </row>
    <row r="76" spans="1:41" ht="19.7" customHeight="1">
      <c r="A76" s="327"/>
      <c r="B76" s="1583" t="s">
        <v>37</v>
      </c>
      <c r="C76" s="327">
        <v>12</v>
      </c>
      <c r="D76" s="327">
        <v>3</v>
      </c>
      <c r="E76" s="327">
        <v>7</v>
      </c>
      <c r="F76" s="327"/>
      <c r="G76" s="327">
        <v>2</v>
      </c>
      <c r="H76" s="1400"/>
      <c r="I76" s="1400"/>
      <c r="J76" s="1400"/>
      <c r="K76" s="1391">
        <v>13</v>
      </c>
      <c r="L76" s="1400"/>
      <c r="M76" s="1400"/>
      <c r="N76" s="1391">
        <v>12</v>
      </c>
      <c r="O76" s="1400"/>
      <c r="P76" s="1400">
        <v>1</v>
      </c>
      <c r="Q76" s="1400"/>
      <c r="R76" s="1400"/>
      <c r="S76" s="1400"/>
      <c r="T76" s="1400">
        <v>25</v>
      </c>
      <c r="U76" s="1400"/>
      <c r="V76" s="1400">
        <v>1</v>
      </c>
      <c r="W76" s="1400">
        <v>28</v>
      </c>
      <c r="X76" s="1400"/>
      <c r="Y76" s="1400">
        <v>1</v>
      </c>
      <c r="Z76" s="1400">
        <f t="shared" si="15"/>
        <v>13</v>
      </c>
      <c r="AA76" s="1400">
        <v>3</v>
      </c>
      <c r="AB76" s="1400">
        <f t="shared" si="7"/>
        <v>7</v>
      </c>
      <c r="AC76" s="1400"/>
      <c r="AD76" s="1400"/>
      <c r="AE76" s="1400">
        <f>ROUND((N76+O76+K76)*2.5/25,0)</f>
        <v>3</v>
      </c>
      <c r="AF76" s="1400"/>
      <c r="AG76" s="1400">
        <f>ROUND((T76+U76)/14,0)</f>
        <v>2</v>
      </c>
      <c r="AH76" s="1400">
        <f>ROUND((W76+X76)/16,0)</f>
        <v>2</v>
      </c>
      <c r="AI76" s="1400"/>
      <c r="AJ76" s="1395">
        <v>3</v>
      </c>
      <c r="AK76" s="1395"/>
      <c r="AL76" s="1395"/>
      <c r="AM76" s="1395"/>
      <c r="AN76" s="1584"/>
    </row>
    <row r="77" spans="1:41" ht="19.7" customHeight="1">
      <c r="A77" s="327"/>
      <c r="B77" s="1583" t="s">
        <v>600</v>
      </c>
      <c r="C77" s="327">
        <v>5</v>
      </c>
      <c r="D77" s="327"/>
      <c r="E77" s="327">
        <v>5</v>
      </c>
      <c r="F77" s="327"/>
      <c r="G77" s="327"/>
      <c r="H77" s="1400"/>
      <c r="I77" s="1400"/>
      <c r="J77" s="1400"/>
      <c r="K77" s="1391">
        <v>5</v>
      </c>
      <c r="L77" s="1400"/>
      <c r="M77" s="1400"/>
      <c r="N77" s="1391">
        <v>5</v>
      </c>
      <c r="O77" s="1400"/>
      <c r="P77" s="1400"/>
      <c r="Q77" s="1400">
        <v>26</v>
      </c>
      <c r="R77" s="1400"/>
      <c r="S77" s="1400">
        <v>1</v>
      </c>
      <c r="T77" s="1400">
        <v>21</v>
      </c>
      <c r="U77" s="1400"/>
      <c r="V77" s="1400">
        <v>1</v>
      </c>
      <c r="W77" s="1400"/>
      <c r="X77" s="1400"/>
      <c r="Y77" s="1400"/>
      <c r="Z77" s="1400">
        <f t="shared" si="15"/>
        <v>5</v>
      </c>
      <c r="AA77" s="1400"/>
      <c r="AB77" s="1400">
        <f t="shared" si="7"/>
        <v>5</v>
      </c>
      <c r="AC77" s="1400"/>
      <c r="AD77" s="1400"/>
      <c r="AE77" s="1400"/>
      <c r="AF77" s="1400">
        <f>ROUND((Q77+R77+N77+K77)*2.2/25,0)</f>
        <v>3</v>
      </c>
      <c r="AG77" s="1400">
        <f>ROUND((T77+U77)/14,0)</f>
        <v>2</v>
      </c>
      <c r="AH77" s="1400"/>
      <c r="AI77" s="1400"/>
      <c r="AJ77" s="1395"/>
      <c r="AK77" s="1395"/>
      <c r="AL77" s="1395"/>
      <c r="AM77" s="1395"/>
      <c r="AN77" s="1584"/>
    </row>
    <row r="78" spans="1:41" ht="19.7" customHeight="1">
      <c r="A78" s="327"/>
      <c r="B78" s="1583" t="s">
        <v>601</v>
      </c>
      <c r="C78" s="327">
        <v>2</v>
      </c>
      <c r="D78" s="327"/>
      <c r="E78" s="327">
        <v>2</v>
      </c>
      <c r="F78" s="327"/>
      <c r="G78" s="327"/>
      <c r="H78" s="1400"/>
      <c r="I78" s="1400"/>
      <c r="J78" s="1400"/>
      <c r="K78" s="1391">
        <v>11</v>
      </c>
      <c r="L78" s="1400"/>
      <c r="M78" s="1400"/>
      <c r="N78" s="1391">
        <v>8</v>
      </c>
      <c r="O78" s="1400"/>
      <c r="P78" s="1400">
        <v>1</v>
      </c>
      <c r="Q78" s="1400"/>
      <c r="R78" s="1400"/>
      <c r="S78" s="1400"/>
      <c r="T78" s="1400"/>
      <c r="U78" s="1400"/>
      <c r="V78" s="1400"/>
      <c r="W78" s="1400">
        <v>26</v>
      </c>
      <c r="X78" s="1400"/>
      <c r="Y78" s="1400">
        <v>1</v>
      </c>
      <c r="Z78" s="1400">
        <f t="shared" si="15"/>
        <v>4</v>
      </c>
      <c r="AA78" s="1400"/>
      <c r="AB78" s="1400">
        <f t="shared" si="7"/>
        <v>4</v>
      </c>
      <c r="AC78" s="1400"/>
      <c r="AD78" s="1400"/>
      <c r="AE78" s="1400">
        <f>ROUND((N78+O78+K78)/10,0)</f>
        <v>2</v>
      </c>
      <c r="AF78" s="1400"/>
      <c r="AG78" s="1400"/>
      <c r="AH78" s="1400">
        <f>ROUND((W78+X78)/16,0)</f>
        <v>2</v>
      </c>
      <c r="AI78" s="1400"/>
      <c r="AJ78" s="1395"/>
      <c r="AK78" s="1395"/>
      <c r="AL78" s="1395"/>
      <c r="AM78" s="1395"/>
      <c r="AN78" s="1584"/>
    </row>
    <row r="79" spans="1:41" s="64" customFormat="1" ht="37.700000000000003" customHeight="1">
      <c r="A79" s="321">
        <v>3</v>
      </c>
      <c r="B79" s="1738" t="s">
        <v>607</v>
      </c>
      <c r="C79" s="321">
        <f>C80+C81</f>
        <v>17</v>
      </c>
      <c r="D79" s="321">
        <f t="shared" ref="D79:AJ79" si="37">D80+D81</f>
        <v>3</v>
      </c>
      <c r="E79" s="321">
        <f t="shared" si="37"/>
        <v>12</v>
      </c>
      <c r="F79" s="321">
        <f t="shared" si="37"/>
        <v>0</v>
      </c>
      <c r="G79" s="321">
        <f t="shared" si="37"/>
        <v>2</v>
      </c>
      <c r="H79" s="321">
        <f t="shared" si="37"/>
        <v>0</v>
      </c>
      <c r="I79" s="321">
        <f t="shared" si="37"/>
        <v>0</v>
      </c>
      <c r="J79" s="321">
        <f t="shared" si="37"/>
        <v>0</v>
      </c>
      <c r="K79" s="321">
        <f t="shared" si="37"/>
        <v>10</v>
      </c>
      <c r="L79" s="321">
        <f t="shared" si="37"/>
        <v>0</v>
      </c>
      <c r="M79" s="321">
        <f t="shared" si="37"/>
        <v>0</v>
      </c>
      <c r="N79" s="321">
        <f t="shared" si="37"/>
        <v>32</v>
      </c>
      <c r="O79" s="321">
        <f t="shared" si="37"/>
        <v>0</v>
      </c>
      <c r="P79" s="321">
        <f t="shared" si="37"/>
        <v>2</v>
      </c>
      <c r="Q79" s="321">
        <f t="shared" si="37"/>
        <v>34</v>
      </c>
      <c r="R79" s="321">
        <f t="shared" si="37"/>
        <v>1</v>
      </c>
      <c r="S79" s="321">
        <f t="shared" si="37"/>
        <v>1</v>
      </c>
      <c r="T79" s="321">
        <f t="shared" si="37"/>
        <v>36</v>
      </c>
      <c r="U79" s="321">
        <f t="shared" si="37"/>
        <v>0</v>
      </c>
      <c r="V79" s="321">
        <f t="shared" si="37"/>
        <v>1</v>
      </c>
      <c r="W79" s="321">
        <f t="shared" si="37"/>
        <v>37</v>
      </c>
      <c r="X79" s="321">
        <f t="shared" si="37"/>
        <v>0</v>
      </c>
      <c r="Y79" s="321">
        <f t="shared" si="37"/>
        <v>2</v>
      </c>
      <c r="Z79" s="321">
        <f t="shared" si="37"/>
        <v>21</v>
      </c>
      <c r="AA79" s="321">
        <f t="shared" si="37"/>
        <v>3</v>
      </c>
      <c r="AB79" s="321">
        <f t="shared" si="37"/>
        <v>14</v>
      </c>
      <c r="AC79" s="321">
        <f t="shared" si="37"/>
        <v>0</v>
      </c>
      <c r="AD79" s="321">
        <f t="shared" si="37"/>
        <v>0</v>
      </c>
      <c r="AE79" s="321">
        <f t="shared" si="37"/>
        <v>5</v>
      </c>
      <c r="AF79" s="321">
        <f t="shared" si="37"/>
        <v>3</v>
      </c>
      <c r="AG79" s="321">
        <f t="shared" si="37"/>
        <v>2</v>
      </c>
      <c r="AH79" s="321">
        <f t="shared" si="37"/>
        <v>4</v>
      </c>
      <c r="AI79" s="321">
        <f t="shared" si="37"/>
        <v>1</v>
      </c>
      <c r="AJ79" s="324">
        <f t="shared" si="37"/>
        <v>3</v>
      </c>
      <c r="AK79" s="299">
        <f>(AB79-E79)*70%</f>
        <v>1.4</v>
      </c>
      <c r="AL79" s="299">
        <f>(AI79-F79)*70%</f>
        <v>0.7</v>
      </c>
      <c r="AM79" s="299">
        <f>(AJ79-G79)*70%</f>
        <v>0.7</v>
      </c>
      <c r="AN79" s="1582"/>
    </row>
    <row r="80" spans="1:41" ht="30.75" customHeight="1">
      <c r="A80" s="327"/>
      <c r="B80" s="1583" t="s">
        <v>37</v>
      </c>
      <c r="C80" s="327">
        <v>15</v>
      </c>
      <c r="D80" s="327">
        <v>3</v>
      </c>
      <c r="E80" s="327">
        <v>10</v>
      </c>
      <c r="F80" s="1543"/>
      <c r="G80" s="327">
        <v>2</v>
      </c>
      <c r="H80" s="1400"/>
      <c r="I80" s="1400"/>
      <c r="J80" s="1400"/>
      <c r="K80" s="1400">
        <v>5</v>
      </c>
      <c r="L80" s="1400"/>
      <c r="M80" s="1400"/>
      <c r="N80" s="1400">
        <v>27</v>
      </c>
      <c r="O80" s="1400"/>
      <c r="P80" s="1400">
        <v>1</v>
      </c>
      <c r="Q80" s="1400">
        <v>27</v>
      </c>
      <c r="R80" s="1400">
        <v>1</v>
      </c>
      <c r="S80" s="1400">
        <v>1</v>
      </c>
      <c r="T80" s="1400">
        <v>30</v>
      </c>
      <c r="U80" s="1400"/>
      <c r="V80" s="1400">
        <v>1</v>
      </c>
      <c r="W80" s="1400">
        <v>31</v>
      </c>
      <c r="X80" s="1400"/>
      <c r="Y80" s="1400">
        <v>1</v>
      </c>
      <c r="Z80" s="1400">
        <f t="shared" ref="Z80:Z81" si="38">AA80+AB80+AI80+AJ80</f>
        <v>17</v>
      </c>
      <c r="AA80" s="1400">
        <v>3</v>
      </c>
      <c r="AB80" s="1400">
        <f>AC80+AD80+AE80+AF80+AG80+AH80</f>
        <v>10</v>
      </c>
      <c r="AC80" s="1400"/>
      <c r="AD80" s="1400"/>
      <c r="AE80" s="1400">
        <f>ROUND((N80+O80+K80)*2.5/25,0)</f>
        <v>3</v>
      </c>
      <c r="AF80" s="1400">
        <f>ROUND((Q80+5)*2.2/25,0)</f>
        <v>3</v>
      </c>
      <c r="AG80" s="1400">
        <f>ROUND((T80+U80)*2.2/30,0)</f>
        <v>2</v>
      </c>
      <c r="AH80" s="1400">
        <f>ROUND((W80+X80)*2.2/35,0)</f>
        <v>2</v>
      </c>
      <c r="AI80" s="1400">
        <v>1</v>
      </c>
      <c r="AJ80" s="1395">
        <v>3</v>
      </c>
      <c r="AK80" s="1395"/>
      <c r="AL80" s="1395"/>
      <c r="AM80" s="1395"/>
      <c r="AN80" s="1584"/>
    </row>
    <row r="81" spans="1:41" ht="76.5">
      <c r="A81" s="327"/>
      <c r="B81" s="1583" t="s">
        <v>608</v>
      </c>
      <c r="C81" s="327">
        <v>2</v>
      </c>
      <c r="D81" s="1543"/>
      <c r="E81" s="327">
        <v>2</v>
      </c>
      <c r="F81" s="1543"/>
      <c r="G81" s="327"/>
      <c r="H81" s="1400"/>
      <c r="I81" s="1400"/>
      <c r="J81" s="1400"/>
      <c r="K81" s="1400">
        <v>5</v>
      </c>
      <c r="L81" s="1400"/>
      <c r="M81" s="1400"/>
      <c r="N81" s="1400">
        <v>5</v>
      </c>
      <c r="O81" s="1400"/>
      <c r="P81" s="1400">
        <v>1</v>
      </c>
      <c r="Q81" s="1400">
        <v>7</v>
      </c>
      <c r="R81" s="1400"/>
      <c r="S81" s="1400"/>
      <c r="T81" s="1400">
        <v>6</v>
      </c>
      <c r="U81" s="1400"/>
      <c r="V81" s="1400"/>
      <c r="W81" s="1400">
        <v>6</v>
      </c>
      <c r="X81" s="1400"/>
      <c r="Y81" s="1400">
        <v>1</v>
      </c>
      <c r="Z81" s="1400">
        <f t="shared" si="38"/>
        <v>4</v>
      </c>
      <c r="AA81" s="1400"/>
      <c r="AB81" s="1400">
        <f>AC81+AD81+AE81+AF81+AG81+AH81</f>
        <v>4</v>
      </c>
      <c r="AC81" s="1400"/>
      <c r="AD81" s="1400"/>
      <c r="AE81" s="1400">
        <v>2</v>
      </c>
      <c r="AF81" s="1400"/>
      <c r="AG81" s="1400"/>
      <c r="AH81" s="1400">
        <v>2</v>
      </c>
      <c r="AI81" s="1400"/>
      <c r="AJ81" s="1395"/>
      <c r="AK81" s="1395"/>
      <c r="AL81" s="1395"/>
      <c r="AM81" s="1395"/>
      <c r="AN81" s="1584" t="s">
        <v>808</v>
      </c>
    </row>
    <row r="82" spans="1:41" s="64" customFormat="1" ht="40.5" customHeight="1">
      <c r="A82" s="321">
        <v>4</v>
      </c>
      <c r="B82" s="258" t="s">
        <v>415</v>
      </c>
      <c r="C82" s="1539">
        <f t="shared" ref="C82:AJ82" si="39">C83+C84+C85</f>
        <v>17</v>
      </c>
      <c r="D82" s="1539">
        <f t="shared" si="39"/>
        <v>3</v>
      </c>
      <c r="E82" s="1539">
        <f t="shared" si="39"/>
        <v>13</v>
      </c>
      <c r="F82" s="1539">
        <f t="shared" si="39"/>
        <v>0</v>
      </c>
      <c r="G82" s="1539">
        <f t="shared" si="39"/>
        <v>1</v>
      </c>
      <c r="H82" s="1539">
        <f t="shared" si="39"/>
        <v>0</v>
      </c>
      <c r="I82" s="1539">
        <f t="shared" si="39"/>
        <v>0</v>
      </c>
      <c r="J82" s="1539">
        <f t="shared" si="39"/>
        <v>0</v>
      </c>
      <c r="K82" s="1539">
        <f t="shared" si="39"/>
        <v>2</v>
      </c>
      <c r="L82" s="1539">
        <f t="shared" si="39"/>
        <v>0</v>
      </c>
      <c r="M82" s="1539">
        <f t="shared" si="39"/>
        <v>0</v>
      </c>
      <c r="N82" s="1539">
        <f t="shared" si="39"/>
        <v>21</v>
      </c>
      <c r="O82" s="1539">
        <f t="shared" si="39"/>
        <v>0</v>
      </c>
      <c r="P82" s="1539">
        <f t="shared" si="39"/>
        <v>1</v>
      </c>
      <c r="Q82" s="1539">
        <f t="shared" si="39"/>
        <v>28</v>
      </c>
      <c r="R82" s="1539">
        <f t="shared" si="39"/>
        <v>0</v>
      </c>
      <c r="S82" s="1539">
        <f t="shared" si="39"/>
        <v>1</v>
      </c>
      <c r="T82" s="1539">
        <f t="shared" si="39"/>
        <v>47</v>
      </c>
      <c r="U82" s="1539">
        <f t="shared" si="39"/>
        <v>0</v>
      </c>
      <c r="V82" s="1539">
        <f t="shared" si="39"/>
        <v>2</v>
      </c>
      <c r="W82" s="1539">
        <f t="shared" si="39"/>
        <v>53</v>
      </c>
      <c r="X82" s="1539">
        <f t="shared" si="39"/>
        <v>1</v>
      </c>
      <c r="Y82" s="1539">
        <f t="shared" si="39"/>
        <v>3</v>
      </c>
      <c r="Z82" s="1539">
        <f t="shared" si="39"/>
        <v>21</v>
      </c>
      <c r="AA82" s="1539">
        <f t="shared" si="39"/>
        <v>3</v>
      </c>
      <c r="AB82" s="1539">
        <f t="shared" si="39"/>
        <v>14</v>
      </c>
      <c r="AC82" s="1539">
        <f t="shared" si="39"/>
        <v>0</v>
      </c>
      <c r="AD82" s="1539">
        <f t="shared" si="39"/>
        <v>0</v>
      </c>
      <c r="AE82" s="1539">
        <f t="shared" si="39"/>
        <v>2</v>
      </c>
      <c r="AF82" s="1539">
        <f t="shared" si="39"/>
        <v>2</v>
      </c>
      <c r="AG82" s="1539">
        <f t="shared" si="39"/>
        <v>4</v>
      </c>
      <c r="AH82" s="1539">
        <f t="shared" si="39"/>
        <v>6</v>
      </c>
      <c r="AI82" s="1539">
        <f t="shared" si="39"/>
        <v>1</v>
      </c>
      <c r="AJ82" s="324">
        <f t="shared" si="39"/>
        <v>3</v>
      </c>
      <c r="AK82" s="1395">
        <f>(AB82-E82)*70%</f>
        <v>0.7</v>
      </c>
      <c r="AL82" s="1395">
        <f t="shared" ref="AL82" si="40">(AI82-F82)*70%</f>
        <v>0.7</v>
      </c>
      <c r="AM82" s="1395">
        <f t="shared" ref="AM82" si="41">(AJ82-G82)*70%</f>
        <v>1.4</v>
      </c>
      <c r="AN82" s="1582"/>
      <c r="AO82" s="64" t="s">
        <v>867</v>
      </c>
    </row>
    <row r="83" spans="1:41" ht="34.5" customHeight="1">
      <c r="A83" s="327"/>
      <c r="B83" s="1583" t="s">
        <v>37</v>
      </c>
      <c r="C83" s="1543">
        <f>D83+E83+F83+G83</f>
        <v>10</v>
      </c>
      <c r="D83" s="1546" t="s">
        <v>35</v>
      </c>
      <c r="E83" s="1546" t="s">
        <v>354</v>
      </c>
      <c r="F83" s="1546"/>
      <c r="G83" s="1546" t="s">
        <v>38</v>
      </c>
      <c r="H83" s="1391"/>
      <c r="I83" s="1391"/>
      <c r="J83" s="1391"/>
      <c r="K83" s="1391">
        <v>2</v>
      </c>
      <c r="L83" s="1391"/>
      <c r="M83" s="1391"/>
      <c r="N83" s="1391">
        <v>21</v>
      </c>
      <c r="O83" s="1391"/>
      <c r="P83" s="1391">
        <v>1</v>
      </c>
      <c r="Q83" s="1391">
        <v>28</v>
      </c>
      <c r="R83" s="1391"/>
      <c r="S83" s="1391">
        <v>1</v>
      </c>
      <c r="T83" s="1391">
        <v>31</v>
      </c>
      <c r="U83" s="1391"/>
      <c r="V83" s="1391">
        <v>1</v>
      </c>
      <c r="W83" s="1391">
        <v>25</v>
      </c>
      <c r="X83" s="1391"/>
      <c r="Y83" s="1391">
        <v>1</v>
      </c>
      <c r="Z83" s="1400">
        <f>AA83+AB83+AI83+AJ83</f>
        <v>14</v>
      </c>
      <c r="AA83" s="1391">
        <v>3</v>
      </c>
      <c r="AB83" s="1400">
        <f>AC83+AD83+AE83+AF83+AG83+AH83</f>
        <v>8</v>
      </c>
      <c r="AC83" s="1391"/>
      <c r="AD83" s="1391"/>
      <c r="AE83" s="1400">
        <f>ROUND((N83+O83)*2.5/25,0)</f>
        <v>2</v>
      </c>
      <c r="AF83" s="1400">
        <f>ROUND((Q83+R83)*2.2/25,0)</f>
        <v>2</v>
      </c>
      <c r="AG83" s="1400">
        <f>ROUND((T83+U83)*2.2/30,0)</f>
        <v>2</v>
      </c>
      <c r="AH83" s="1400">
        <f>ROUND((W83+X83)*2.2/35,0)</f>
        <v>2</v>
      </c>
      <c r="AI83" s="1400"/>
      <c r="AJ83" s="1395">
        <v>3</v>
      </c>
      <c r="AK83" s="1395"/>
      <c r="AL83" s="1395"/>
      <c r="AM83" s="1395"/>
      <c r="AN83" s="1584"/>
    </row>
    <row r="84" spans="1:41" ht="102">
      <c r="A84" s="327"/>
      <c r="B84" s="1583" t="s">
        <v>416</v>
      </c>
      <c r="C84" s="1543">
        <f>D84+E84+F84+G84</f>
        <v>5</v>
      </c>
      <c r="D84" s="1546" t="s">
        <v>38</v>
      </c>
      <c r="E84" s="1546" t="s">
        <v>43</v>
      </c>
      <c r="F84" s="1546"/>
      <c r="G84" s="1546"/>
      <c r="H84" s="1391"/>
      <c r="I84" s="1391"/>
      <c r="J84" s="1391"/>
      <c r="K84" s="1391"/>
      <c r="L84" s="1391"/>
      <c r="M84" s="1391"/>
      <c r="N84" s="1391"/>
      <c r="O84" s="1391"/>
      <c r="P84" s="1391"/>
      <c r="Q84" s="1391"/>
      <c r="R84" s="1391"/>
      <c r="S84" s="1391"/>
      <c r="T84" s="1391">
        <v>16</v>
      </c>
      <c r="U84" s="1391"/>
      <c r="V84" s="1391">
        <v>1</v>
      </c>
      <c r="W84" s="1391">
        <v>16</v>
      </c>
      <c r="X84" s="1391">
        <v>1</v>
      </c>
      <c r="Y84" s="1391">
        <v>1</v>
      </c>
      <c r="Z84" s="1400">
        <f>AA84+AB84+AI84+AJ84</f>
        <v>5</v>
      </c>
      <c r="AA84" s="1391"/>
      <c r="AB84" s="1400">
        <f>AC84+AD84+AE84+AF84+AG84+AH84</f>
        <v>4</v>
      </c>
      <c r="AC84" s="1391"/>
      <c r="AD84" s="1391"/>
      <c r="AE84" s="1400">
        <f>ROUND((N84+O84)*2.5/25,0)</f>
        <v>0</v>
      </c>
      <c r="AF84" s="1400">
        <f>ROUND((Q84+R84)*2.2/25,0)</f>
        <v>0</v>
      </c>
      <c r="AG84" s="1400">
        <v>2</v>
      </c>
      <c r="AH84" s="1400">
        <v>2</v>
      </c>
      <c r="AI84" s="1400">
        <v>1</v>
      </c>
      <c r="AJ84" s="1395"/>
      <c r="AK84" s="1395"/>
      <c r="AL84" s="1395"/>
      <c r="AM84" s="1395"/>
      <c r="AN84" s="1584" t="s">
        <v>491</v>
      </c>
    </row>
    <row r="85" spans="1:41" ht="89.25">
      <c r="A85" s="1391"/>
      <c r="B85" s="1592" t="s">
        <v>417</v>
      </c>
      <c r="C85" s="1543">
        <f>D85+E85+F85+G85</f>
        <v>2</v>
      </c>
      <c r="D85" s="327"/>
      <c r="E85" s="327">
        <v>2</v>
      </c>
      <c r="F85" s="327"/>
      <c r="G85" s="327"/>
      <c r="H85" s="1391"/>
      <c r="I85" s="1391"/>
      <c r="J85" s="1391"/>
      <c r="K85" s="1391"/>
      <c r="L85" s="1391"/>
      <c r="M85" s="1391"/>
      <c r="N85" s="1391"/>
      <c r="O85" s="1391"/>
      <c r="P85" s="1391"/>
      <c r="Q85" s="1391"/>
      <c r="R85" s="1391"/>
      <c r="S85" s="1391"/>
      <c r="T85" s="1391"/>
      <c r="U85" s="1391"/>
      <c r="V85" s="1391"/>
      <c r="W85" s="1391">
        <v>12</v>
      </c>
      <c r="X85" s="1391"/>
      <c r="Y85" s="1391">
        <v>1</v>
      </c>
      <c r="Z85" s="1400">
        <f>AA85+AB85+AI85+AJ85</f>
        <v>2</v>
      </c>
      <c r="AA85" s="1391"/>
      <c r="AB85" s="1400">
        <f>AC85+AD85+AE85+AF85+AG85+AH85</f>
        <v>2</v>
      </c>
      <c r="AC85" s="1391"/>
      <c r="AD85" s="1391"/>
      <c r="AE85" s="1400">
        <f>ROUND((N85+O85)*2.5/25,0)</f>
        <v>0</v>
      </c>
      <c r="AF85" s="1400">
        <f>ROUND((Q85+R85)*2.2/25,0)</f>
        <v>0</v>
      </c>
      <c r="AG85" s="1400">
        <f>ROUND((T85+U85)*2.2/30,0)</f>
        <v>0</v>
      </c>
      <c r="AH85" s="1400">
        <v>2</v>
      </c>
      <c r="AI85" s="1400"/>
      <c r="AJ85" s="1395"/>
      <c r="AK85" s="1395"/>
      <c r="AL85" s="1395"/>
      <c r="AM85" s="1395"/>
      <c r="AN85" s="1584" t="s">
        <v>492</v>
      </c>
    </row>
    <row r="86" spans="1:41" s="1616" customFormat="1" ht="36.75" customHeight="1">
      <c r="A86" s="321">
        <v>5</v>
      </c>
      <c r="B86" s="258" t="s">
        <v>418</v>
      </c>
      <c r="C86" s="1539">
        <f t="shared" ref="C86:AJ86" si="42">C87+C88+C89</f>
        <v>18</v>
      </c>
      <c r="D86" s="1539">
        <f t="shared" si="42"/>
        <v>3</v>
      </c>
      <c r="E86" s="1539">
        <f t="shared" si="42"/>
        <v>14</v>
      </c>
      <c r="F86" s="1539">
        <f t="shared" si="42"/>
        <v>0</v>
      </c>
      <c r="G86" s="1539">
        <f t="shared" si="42"/>
        <v>1</v>
      </c>
      <c r="H86" s="1539">
        <f t="shared" si="42"/>
        <v>0</v>
      </c>
      <c r="I86" s="1539">
        <f t="shared" si="42"/>
        <v>0</v>
      </c>
      <c r="J86" s="1539">
        <f t="shared" si="42"/>
        <v>0</v>
      </c>
      <c r="K86" s="1539">
        <f t="shared" si="42"/>
        <v>0</v>
      </c>
      <c r="L86" s="1539">
        <f t="shared" si="42"/>
        <v>0</v>
      </c>
      <c r="M86" s="1539">
        <f t="shared" si="42"/>
        <v>0</v>
      </c>
      <c r="N86" s="1539">
        <f t="shared" si="42"/>
        <v>30</v>
      </c>
      <c r="O86" s="1539">
        <f t="shared" si="42"/>
        <v>1</v>
      </c>
      <c r="P86" s="1539">
        <f t="shared" si="42"/>
        <v>1</v>
      </c>
      <c r="Q86" s="1539">
        <f t="shared" si="42"/>
        <v>30</v>
      </c>
      <c r="R86" s="1539">
        <f t="shared" si="42"/>
        <v>0</v>
      </c>
      <c r="S86" s="1539">
        <f t="shared" si="42"/>
        <v>2</v>
      </c>
      <c r="T86" s="1539">
        <f t="shared" si="42"/>
        <v>33</v>
      </c>
      <c r="U86" s="1539">
        <f t="shared" si="42"/>
        <v>1</v>
      </c>
      <c r="V86" s="1539">
        <f t="shared" si="42"/>
        <v>1</v>
      </c>
      <c r="W86" s="1539">
        <f t="shared" si="42"/>
        <v>29</v>
      </c>
      <c r="X86" s="1539">
        <f t="shared" si="42"/>
        <v>0</v>
      </c>
      <c r="Y86" s="1539">
        <f t="shared" si="42"/>
        <v>3</v>
      </c>
      <c r="Z86" s="1539">
        <f t="shared" si="42"/>
        <v>21</v>
      </c>
      <c r="AA86" s="1539">
        <f t="shared" si="42"/>
        <v>3</v>
      </c>
      <c r="AB86" s="1539">
        <f t="shared" si="42"/>
        <v>14</v>
      </c>
      <c r="AC86" s="1539">
        <f t="shared" si="42"/>
        <v>0</v>
      </c>
      <c r="AD86" s="1539">
        <f t="shared" si="42"/>
        <v>0</v>
      </c>
      <c r="AE86" s="1539">
        <f t="shared" si="42"/>
        <v>3</v>
      </c>
      <c r="AF86" s="1539">
        <f t="shared" si="42"/>
        <v>3</v>
      </c>
      <c r="AG86" s="1539">
        <f t="shared" si="42"/>
        <v>2</v>
      </c>
      <c r="AH86" s="1539">
        <f t="shared" si="42"/>
        <v>6</v>
      </c>
      <c r="AI86" s="1539">
        <f t="shared" si="42"/>
        <v>1</v>
      </c>
      <c r="AJ86" s="324">
        <f t="shared" si="42"/>
        <v>3</v>
      </c>
      <c r="AK86" s="1395">
        <f>(AB86-E86)*70%</f>
        <v>0</v>
      </c>
      <c r="AL86" s="1395">
        <f t="shared" ref="AL86:AM86" si="43">(AI86-F86)*70%</f>
        <v>0.7</v>
      </c>
      <c r="AM86" s="1395">
        <f t="shared" si="43"/>
        <v>1.4</v>
      </c>
      <c r="AN86" s="1745"/>
      <c r="AO86" s="1744" t="s">
        <v>867</v>
      </c>
    </row>
    <row r="87" spans="1:41" ht="36.75" customHeight="1">
      <c r="A87" s="327"/>
      <c r="B87" s="1583" t="s">
        <v>37</v>
      </c>
      <c r="C87" s="1543">
        <f>D87+E87+F87+G87</f>
        <v>12</v>
      </c>
      <c r="D87" s="1546" t="s">
        <v>33</v>
      </c>
      <c r="E87" s="1546" t="s">
        <v>374</v>
      </c>
      <c r="F87" s="1546"/>
      <c r="G87" s="1546" t="s">
        <v>38</v>
      </c>
      <c r="H87" s="1391"/>
      <c r="I87" s="1391"/>
      <c r="J87" s="1391"/>
      <c r="K87" s="1391"/>
      <c r="L87" s="1391"/>
      <c r="M87" s="1391"/>
      <c r="N87" s="1391">
        <v>21</v>
      </c>
      <c r="O87" s="1391">
        <v>1</v>
      </c>
      <c r="P87" s="1391">
        <v>1</v>
      </c>
      <c r="Q87" s="1391">
        <v>21</v>
      </c>
      <c r="R87" s="1391"/>
      <c r="S87" s="1391">
        <v>1</v>
      </c>
      <c r="T87" s="1391">
        <v>21</v>
      </c>
      <c r="U87" s="1391">
        <v>1</v>
      </c>
      <c r="V87" s="1391">
        <v>1</v>
      </c>
      <c r="W87" s="1391">
        <v>19</v>
      </c>
      <c r="X87" s="1391"/>
      <c r="Y87" s="1391">
        <v>1</v>
      </c>
      <c r="Z87" s="1400">
        <f>AA87+AB87+AI87+AJ87</f>
        <v>15</v>
      </c>
      <c r="AA87" s="1391">
        <v>3</v>
      </c>
      <c r="AB87" s="1400">
        <f>AC87+AD87+AE87+AF87+AG87+AH87</f>
        <v>8</v>
      </c>
      <c r="AC87" s="1391"/>
      <c r="AD87" s="1391"/>
      <c r="AE87" s="1400">
        <f>ROUND((N87+O87)*2.5/25,0)</f>
        <v>2</v>
      </c>
      <c r="AF87" s="1400">
        <f>ROUND((Q87+R87)*2.2/25,0)</f>
        <v>2</v>
      </c>
      <c r="AG87" s="1400">
        <f>ROUND((T87+U87)*2.2/30,0)</f>
        <v>2</v>
      </c>
      <c r="AH87" s="1400">
        <v>2</v>
      </c>
      <c r="AI87" s="1400">
        <v>1</v>
      </c>
      <c r="AJ87" s="1395">
        <v>3</v>
      </c>
      <c r="AK87" s="1395"/>
      <c r="AL87" s="1395"/>
      <c r="AM87" s="1395"/>
      <c r="AN87" s="1584" t="s">
        <v>492</v>
      </c>
    </row>
    <row r="88" spans="1:41" ht="36.75" customHeight="1">
      <c r="A88" s="327"/>
      <c r="B88" s="1583" t="s">
        <v>419</v>
      </c>
      <c r="C88" s="1543">
        <f>D88+E88+F88+G88</f>
        <v>4</v>
      </c>
      <c r="D88" s="1546"/>
      <c r="E88" s="1546" t="s">
        <v>43</v>
      </c>
      <c r="F88" s="1546"/>
      <c r="G88" s="1546"/>
      <c r="H88" s="1391"/>
      <c r="I88" s="1391"/>
      <c r="J88" s="1391"/>
      <c r="K88" s="1391"/>
      <c r="L88" s="1391"/>
      <c r="M88" s="1391"/>
      <c r="N88" s="1391">
        <v>6</v>
      </c>
      <c r="O88" s="1391"/>
      <c r="P88" s="1391"/>
      <c r="Q88" s="1391">
        <v>7</v>
      </c>
      <c r="R88" s="1391"/>
      <c r="S88" s="1391">
        <v>1</v>
      </c>
      <c r="T88" s="1391">
        <v>6</v>
      </c>
      <c r="U88" s="1391"/>
      <c r="V88" s="1391"/>
      <c r="W88" s="1391">
        <v>7</v>
      </c>
      <c r="X88" s="1391"/>
      <c r="Y88" s="1391">
        <v>1</v>
      </c>
      <c r="Z88" s="1400">
        <f>AA88+AB88+AI88+AJ88</f>
        <v>4</v>
      </c>
      <c r="AA88" s="1391"/>
      <c r="AB88" s="1400">
        <f>AC88+AD88+AE88+AF88+AG88+AH88</f>
        <v>4</v>
      </c>
      <c r="AC88" s="1391"/>
      <c r="AD88" s="1391"/>
      <c r="AE88" s="1400">
        <f>ROUND((N88+O88)*2.5/25,0)</f>
        <v>1</v>
      </c>
      <c r="AF88" s="1400">
        <f>ROUND((Q88+R88)*2.2/25,0)</f>
        <v>1</v>
      </c>
      <c r="AG88" s="1400">
        <f>ROUND((T88+U88)*2.2/30,0)</f>
        <v>0</v>
      </c>
      <c r="AH88" s="1400">
        <v>2</v>
      </c>
      <c r="AI88" s="1400"/>
      <c r="AJ88" s="1395"/>
      <c r="AK88" s="1395"/>
      <c r="AL88" s="1395"/>
      <c r="AM88" s="1395"/>
      <c r="AN88" s="1584" t="s">
        <v>492</v>
      </c>
    </row>
    <row r="89" spans="1:41" ht="36.75" customHeight="1">
      <c r="A89" s="1391"/>
      <c r="B89" s="1592" t="s">
        <v>420</v>
      </c>
      <c r="C89" s="1543">
        <f>D89+E89+F89+G89</f>
        <v>2</v>
      </c>
      <c r="D89" s="327"/>
      <c r="E89" s="327">
        <v>2</v>
      </c>
      <c r="F89" s="327"/>
      <c r="G89" s="327"/>
      <c r="H89" s="1391"/>
      <c r="I89" s="1391"/>
      <c r="J89" s="1391"/>
      <c r="K89" s="1391"/>
      <c r="L89" s="1391"/>
      <c r="M89" s="1391"/>
      <c r="N89" s="1391">
        <v>3</v>
      </c>
      <c r="O89" s="1391"/>
      <c r="P89" s="1391"/>
      <c r="Q89" s="1391">
        <v>2</v>
      </c>
      <c r="R89" s="1391"/>
      <c r="S89" s="1391"/>
      <c r="T89" s="1391">
        <v>6</v>
      </c>
      <c r="U89" s="1391"/>
      <c r="V89" s="1391"/>
      <c r="W89" s="1391">
        <v>3</v>
      </c>
      <c r="X89" s="1391"/>
      <c r="Y89" s="1391">
        <v>1</v>
      </c>
      <c r="Z89" s="1400">
        <f>AA89+AB89+AI89+AJ89</f>
        <v>2</v>
      </c>
      <c r="AA89" s="1391"/>
      <c r="AB89" s="1400">
        <f>AC89+AD89+AE89+AF89+AG89+AH89</f>
        <v>2</v>
      </c>
      <c r="AC89" s="1391"/>
      <c r="AD89" s="1391"/>
      <c r="AE89" s="1400">
        <f>ROUND((N89+O89)*2.5/25,0)</f>
        <v>0</v>
      </c>
      <c r="AF89" s="1400">
        <f>ROUND((Q89+R89)*2.2/25,0)</f>
        <v>0</v>
      </c>
      <c r="AG89" s="1400">
        <f>ROUND((T89+U89)*2.2/30,0)</f>
        <v>0</v>
      </c>
      <c r="AH89" s="1400">
        <v>2</v>
      </c>
      <c r="AI89" s="1400"/>
      <c r="AJ89" s="1395"/>
      <c r="AK89" s="1395"/>
      <c r="AL89" s="1395"/>
      <c r="AM89" s="1395"/>
      <c r="AN89" s="1584" t="s">
        <v>492</v>
      </c>
    </row>
  </sheetData>
  <mergeCells count="60">
    <mergeCell ref="AH10:AH11"/>
    <mergeCell ref="Y10:Y11"/>
    <mergeCell ref="AB10:AB11"/>
    <mergeCell ref="AC10:AC11"/>
    <mergeCell ref="AD10:AD11"/>
    <mergeCell ref="AE10:AE11"/>
    <mergeCell ref="AF10:AF11"/>
    <mergeCell ref="AK9:AK11"/>
    <mergeCell ref="AL9:AL11"/>
    <mergeCell ref="AM9:AM11"/>
    <mergeCell ref="X10:X11"/>
    <mergeCell ref="M10:M11"/>
    <mergeCell ref="N10:N11"/>
    <mergeCell ref="O10:O11"/>
    <mergeCell ref="P10:P11"/>
    <mergeCell ref="Q10:Q11"/>
    <mergeCell ref="R10:R11"/>
    <mergeCell ref="S10:S11"/>
    <mergeCell ref="T10:T11"/>
    <mergeCell ref="U10:U11"/>
    <mergeCell ref="V10:V11"/>
    <mergeCell ref="W10:W11"/>
    <mergeCell ref="AG10:AG11"/>
    <mergeCell ref="AK7:AM8"/>
    <mergeCell ref="AN7:AN11"/>
    <mergeCell ref="C8:C11"/>
    <mergeCell ref="D8:D11"/>
    <mergeCell ref="E8:F8"/>
    <mergeCell ref="G8:G11"/>
    <mergeCell ref="H8:P8"/>
    <mergeCell ref="Q8:Y8"/>
    <mergeCell ref="Z8:Z11"/>
    <mergeCell ref="AA8:AA11"/>
    <mergeCell ref="AB8:AI8"/>
    <mergeCell ref="AJ8:AJ11"/>
    <mergeCell ref="E9:E11"/>
    <mergeCell ref="F9:F11"/>
    <mergeCell ref="H9:J9"/>
    <mergeCell ref="K9:M9"/>
    <mergeCell ref="A1:C1"/>
    <mergeCell ref="A2:B2"/>
    <mergeCell ref="A3:AN3"/>
    <mergeCell ref="A4:AN4"/>
    <mergeCell ref="A5:AN5"/>
    <mergeCell ref="A7:A11"/>
    <mergeCell ref="B7:B11"/>
    <mergeCell ref="C7:G7"/>
    <mergeCell ref="H7:Y7"/>
    <mergeCell ref="Z7:AJ7"/>
    <mergeCell ref="N9:P9"/>
    <mergeCell ref="Q9:S9"/>
    <mergeCell ref="T9:V9"/>
    <mergeCell ref="W9:Y9"/>
    <mergeCell ref="H10:H11"/>
    <mergeCell ref="I10:I11"/>
    <mergeCell ref="J10:J11"/>
    <mergeCell ref="K10:K11"/>
    <mergeCell ref="L10:L11"/>
    <mergeCell ref="AB9:AH9"/>
    <mergeCell ref="AI9:AI11"/>
  </mergeCells>
  <printOptions horizontalCentered="1"/>
  <pageMargins left="0.11811023622047245" right="0.11811023622047245" top="0.55118110236220474" bottom="0.15748031496062992" header="0.31496062992125984" footer="0.31496062992125984"/>
  <pageSetup paperSize="8" scale="62" orientation="landscape" r:id="rId1"/>
  <headerFooter>
    <oddHeader>&amp;CTrang &amp;P</oddHeader>
  </headerFooter>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8B77D-0E1B-46ED-BD04-86D2B2FCC943}">
  <sheetPr codeName="Sheet13">
    <tabColor theme="0"/>
  </sheetPr>
  <dimension ref="A1:AD458"/>
  <sheetViews>
    <sheetView topLeftCell="A154" zoomScale="80" zoomScaleNormal="80" workbookViewId="0">
      <selection activeCell="A156" sqref="A156:AC158"/>
    </sheetView>
  </sheetViews>
  <sheetFormatPr defaultColWidth="10.21875" defaultRowHeight="18.75"/>
  <cols>
    <col min="1" max="1" width="3.44140625" style="123" customWidth="1"/>
    <col min="2" max="2" width="18" style="124" customWidth="1"/>
    <col min="3" max="3" width="7.109375" style="124" customWidth="1"/>
    <col min="4" max="4" width="6.33203125" style="124" customWidth="1"/>
    <col min="5" max="5" width="6.88671875" style="124" customWidth="1"/>
    <col min="6" max="6" width="8.21875" style="124" customWidth="1"/>
    <col min="7" max="7" width="5" style="123" customWidth="1"/>
    <col min="8" max="8" width="6" style="112" customWidth="1"/>
    <col min="9" max="9" width="6.33203125" style="112" customWidth="1"/>
    <col min="10" max="10" width="4.5546875" style="112" customWidth="1"/>
    <col min="11" max="11" width="5.77734375" style="112" customWidth="1"/>
    <col min="12" max="12" width="6.21875" style="112" customWidth="1"/>
    <col min="13" max="13" width="5.88671875" style="112" customWidth="1"/>
    <col min="14" max="14" width="9.6640625" style="112" customWidth="1"/>
    <col min="15" max="15" width="11.21875" style="112" hidden="1" customWidth="1"/>
    <col min="16" max="16" width="9.6640625" style="112" hidden="1" customWidth="1"/>
    <col min="17" max="17" width="6.109375" style="123" customWidth="1"/>
    <col min="18" max="18" width="7.6640625" style="85" hidden="1" customWidth="1"/>
    <col min="19" max="19" width="6.77734375" style="123" hidden="1" customWidth="1"/>
    <col min="20" max="20" width="7.21875" style="68" customWidth="1"/>
    <col min="21" max="21" width="7.33203125" style="68" customWidth="1"/>
    <col min="22" max="22" width="7.5546875" style="68" customWidth="1"/>
    <col min="23" max="23" width="11.6640625" style="112" hidden="1" customWidth="1"/>
    <col min="24" max="24" width="7.5546875" style="1241" customWidth="1"/>
    <col min="25" max="25" width="7.77734375" style="132" customWidth="1"/>
    <col min="26" max="26" width="9.109375" style="387" customWidth="1"/>
    <col min="27" max="27" width="10.77734375" style="85" customWidth="1"/>
    <col min="28" max="28" width="12.21875" style="56" customWidth="1"/>
    <col min="29" max="29" width="16.5546875" style="1747" customWidth="1"/>
    <col min="30" max="16384" width="10.21875" style="112"/>
  </cols>
  <sheetData>
    <row r="1" spans="1:29" ht="51" customHeight="1">
      <c r="A1" s="2103" t="s">
        <v>164</v>
      </c>
      <c r="B1" s="2103"/>
      <c r="C1" s="2103"/>
      <c r="D1" s="2103"/>
    </row>
    <row r="2" spans="1:29">
      <c r="A2" s="1748"/>
      <c r="B2" s="1748"/>
      <c r="C2" s="1748"/>
      <c r="D2" s="1748"/>
    </row>
    <row r="3" spans="1:29">
      <c r="A3" s="2103" t="s">
        <v>797</v>
      </c>
      <c r="B3" s="2103"/>
      <c r="C3" s="2103"/>
      <c r="D3" s="2103"/>
      <c r="E3" s="2103"/>
      <c r="F3" s="2103"/>
      <c r="G3" s="2103"/>
      <c r="H3" s="2103"/>
      <c r="I3" s="2103"/>
      <c r="J3" s="2103"/>
      <c r="K3" s="2103"/>
      <c r="L3" s="2103"/>
      <c r="M3" s="2103"/>
      <c r="N3" s="2103"/>
      <c r="O3" s="2103"/>
      <c r="P3" s="2103"/>
      <c r="Q3" s="2103"/>
      <c r="R3" s="2103"/>
      <c r="S3" s="2103"/>
      <c r="T3" s="2103"/>
      <c r="U3" s="2103"/>
      <c r="V3" s="2103"/>
      <c r="W3" s="2103"/>
      <c r="X3" s="2103"/>
      <c r="Y3" s="2103"/>
      <c r="Z3" s="2103"/>
      <c r="AA3" s="2103"/>
      <c r="AB3" s="2103"/>
      <c r="AC3" s="2103"/>
    </row>
    <row r="4" spans="1:29" ht="51" customHeight="1">
      <c r="A4" s="1950" t="s">
        <v>923</v>
      </c>
      <c r="B4" s="1950"/>
      <c r="C4" s="1950"/>
      <c r="D4" s="1950"/>
      <c r="E4" s="1950"/>
      <c r="F4" s="1950"/>
      <c r="G4" s="1950"/>
      <c r="H4" s="1950"/>
      <c r="I4" s="1950"/>
      <c r="J4" s="1950"/>
      <c r="K4" s="1950"/>
      <c r="L4" s="1950"/>
      <c r="M4" s="1950"/>
      <c r="N4" s="1950"/>
      <c r="O4" s="1950"/>
      <c r="P4" s="1950"/>
      <c r="Q4" s="1950"/>
      <c r="R4" s="1950"/>
      <c r="S4" s="1950"/>
      <c r="T4" s="1950"/>
      <c r="U4" s="1950"/>
      <c r="V4" s="1950"/>
      <c r="W4" s="1950"/>
      <c r="X4" s="1950"/>
      <c r="Y4" s="1950"/>
      <c r="Z4" s="1950"/>
      <c r="AA4" s="1950"/>
      <c r="AB4" s="1950"/>
      <c r="AC4" s="1950"/>
    </row>
    <row r="5" spans="1:29" s="113" customFormat="1" ht="18.75" customHeight="1">
      <c r="A5" s="2359" t="s">
        <v>826</v>
      </c>
      <c r="B5" s="2359"/>
      <c r="C5" s="2359"/>
      <c r="D5" s="2359"/>
      <c r="E5" s="2359"/>
      <c r="F5" s="2359"/>
      <c r="G5" s="2359"/>
      <c r="H5" s="2359"/>
      <c r="I5" s="2359"/>
      <c r="J5" s="2359"/>
      <c r="K5" s="2359"/>
      <c r="L5" s="2359"/>
      <c r="M5" s="2359"/>
      <c r="N5" s="2359"/>
      <c r="O5" s="2359"/>
      <c r="P5" s="2359"/>
      <c r="Q5" s="2359"/>
      <c r="R5" s="2359"/>
      <c r="S5" s="2359"/>
      <c r="T5" s="2359"/>
      <c r="U5" s="2359"/>
      <c r="V5" s="2359"/>
      <c r="W5" s="2359"/>
      <c r="X5" s="2359"/>
      <c r="Y5" s="2359"/>
      <c r="Z5" s="2359"/>
      <c r="AA5" s="2359"/>
      <c r="AB5" s="2359"/>
      <c r="AC5" s="2359"/>
    </row>
    <row r="6" spans="1:29" ht="9.6" customHeight="1">
      <c r="A6" s="1376"/>
      <c r="B6" s="1376"/>
      <c r="C6" s="1376"/>
      <c r="D6" s="1376"/>
      <c r="E6" s="1376"/>
      <c r="F6" s="1376"/>
      <c r="G6" s="1376"/>
      <c r="H6" s="1376"/>
      <c r="I6" s="1376"/>
      <c r="J6" s="1376"/>
      <c r="K6" s="1376"/>
      <c r="L6" s="1376"/>
      <c r="M6" s="2156"/>
      <c r="N6" s="2156"/>
      <c r="O6" s="2156"/>
      <c r="P6" s="2156"/>
      <c r="Q6" s="2156"/>
      <c r="R6" s="2156"/>
      <c r="S6" s="2156"/>
      <c r="T6" s="2156"/>
      <c r="U6" s="2156"/>
      <c r="V6" s="2156"/>
      <c r="W6" s="2156"/>
      <c r="X6" s="2156"/>
      <c r="Y6" s="2156"/>
      <c r="Z6" s="2156"/>
      <c r="AA6" s="2156"/>
      <c r="AB6" s="2156"/>
    </row>
    <row r="7" spans="1:29" s="114" customFormat="1" ht="54" customHeight="1">
      <c r="A7" s="2360" t="s">
        <v>2</v>
      </c>
      <c r="B7" s="2362" t="s">
        <v>3</v>
      </c>
      <c r="C7" s="2106" t="s">
        <v>93</v>
      </c>
      <c r="D7" s="2106"/>
      <c r="E7" s="2106"/>
      <c r="F7" s="2106"/>
      <c r="G7" s="2118" t="s">
        <v>94</v>
      </c>
      <c r="H7" s="2105"/>
      <c r="I7" s="2105"/>
      <c r="J7" s="2105"/>
      <c r="K7" s="2105"/>
      <c r="L7" s="2105"/>
      <c r="M7" s="2017" t="s">
        <v>95</v>
      </c>
      <c r="N7" s="2017"/>
      <c r="O7" s="2017"/>
      <c r="P7" s="2017"/>
      <c r="Q7" s="2017"/>
      <c r="R7" s="2017"/>
      <c r="S7" s="2017"/>
      <c r="T7" s="2017"/>
      <c r="U7" s="2017"/>
      <c r="V7" s="2017"/>
      <c r="W7" s="2017"/>
      <c r="X7" s="2017"/>
      <c r="Y7" s="2017"/>
      <c r="Z7" s="2017"/>
      <c r="AA7" s="1956" t="s">
        <v>803</v>
      </c>
      <c r="AB7" s="1956"/>
      <c r="AC7" s="2332" t="s">
        <v>7</v>
      </c>
    </row>
    <row r="8" spans="1:29" s="114" customFormat="1" ht="34.5" customHeight="1">
      <c r="A8" s="2361"/>
      <c r="B8" s="2363"/>
      <c r="C8" s="2090" t="s">
        <v>25</v>
      </c>
      <c r="D8" s="2090" t="s">
        <v>9</v>
      </c>
      <c r="E8" s="2090" t="s">
        <v>96</v>
      </c>
      <c r="F8" s="2090" t="s">
        <v>97</v>
      </c>
      <c r="G8" s="2339" t="s">
        <v>98</v>
      </c>
      <c r="H8" s="2339"/>
      <c r="I8" s="2340"/>
      <c r="J8" s="2343" t="s">
        <v>99</v>
      </c>
      <c r="K8" s="2339"/>
      <c r="L8" s="2340"/>
      <c r="M8" s="2016" t="s">
        <v>100</v>
      </c>
      <c r="N8" s="2347"/>
      <c r="O8" s="2144" t="s">
        <v>171</v>
      </c>
      <c r="P8" s="2144" t="s">
        <v>172</v>
      </c>
      <c r="Q8" s="2092" t="s">
        <v>101</v>
      </c>
      <c r="R8" s="2336" t="s">
        <v>8</v>
      </c>
      <c r="S8" s="2090" t="s">
        <v>9</v>
      </c>
      <c r="T8" s="2017" t="s">
        <v>0</v>
      </c>
      <c r="U8" s="2017"/>
      <c r="V8" s="2017"/>
      <c r="W8" s="2017"/>
      <c r="X8" s="2017"/>
      <c r="Y8" s="2017"/>
      <c r="Z8" s="2336" t="s">
        <v>370</v>
      </c>
      <c r="AA8" s="2151" t="s">
        <v>1662</v>
      </c>
      <c r="AB8" s="2151" t="s">
        <v>1663</v>
      </c>
      <c r="AC8" s="2333"/>
    </row>
    <row r="9" spans="1:29" s="114" customFormat="1" ht="15">
      <c r="A9" s="2361"/>
      <c r="B9" s="2363"/>
      <c r="C9" s="2091"/>
      <c r="D9" s="2091"/>
      <c r="E9" s="2091"/>
      <c r="F9" s="2091"/>
      <c r="G9" s="2341"/>
      <c r="H9" s="2341"/>
      <c r="I9" s="2342"/>
      <c r="J9" s="2344"/>
      <c r="K9" s="2345"/>
      <c r="L9" s="2346"/>
      <c r="M9" s="2079" t="s">
        <v>102</v>
      </c>
      <c r="N9" s="2079" t="s">
        <v>103</v>
      </c>
      <c r="O9" s="2144"/>
      <c r="P9" s="2144"/>
      <c r="Q9" s="2092"/>
      <c r="R9" s="2337"/>
      <c r="S9" s="2091"/>
      <c r="T9" s="2358" t="s">
        <v>104</v>
      </c>
      <c r="U9" s="2358" t="s">
        <v>105</v>
      </c>
      <c r="V9" s="2358"/>
      <c r="W9" s="2144" t="s">
        <v>173</v>
      </c>
      <c r="X9" s="2143" t="s">
        <v>184</v>
      </c>
      <c r="Y9" s="2348" t="s">
        <v>106</v>
      </c>
      <c r="Z9" s="2337"/>
      <c r="AA9" s="2152"/>
      <c r="AB9" s="2152"/>
      <c r="AC9" s="2333"/>
    </row>
    <row r="10" spans="1:29" s="44" customFormat="1" ht="30" customHeight="1">
      <c r="A10" s="2361"/>
      <c r="B10" s="2363"/>
      <c r="C10" s="2091"/>
      <c r="D10" s="2091"/>
      <c r="E10" s="2091"/>
      <c r="F10" s="2091"/>
      <c r="G10" s="2349" t="s">
        <v>24</v>
      </c>
      <c r="H10" s="2351" t="s">
        <v>108</v>
      </c>
      <c r="I10" s="2352"/>
      <c r="J10" s="2353" t="s">
        <v>24</v>
      </c>
      <c r="K10" s="2079" t="s">
        <v>108</v>
      </c>
      <c r="L10" s="2079"/>
      <c r="M10" s="2079"/>
      <c r="N10" s="2079"/>
      <c r="O10" s="2144"/>
      <c r="P10" s="2144"/>
      <c r="Q10" s="2016"/>
      <c r="R10" s="2337"/>
      <c r="S10" s="2091"/>
      <c r="T10" s="2335"/>
      <c r="U10" s="2335" t="s">
        <v>102</v>
      </c>
      <c r="V10" s="2335" t="s">
        <v>103</v>
      </c>
      <c r="W10" s="2144"/>
      <c r="X10" s="2143"/>
      <c r="Y10" s="2348"/>
      <c r="Z10" s="2337"/>
      <c r="AA10" s="2152"/>
      <c r="AB10" s="2152"/>
      <c r="AC10" s="2333"/>
    </row>
    <row r="11" spans="1:29" s="44" customFormat="1" ht="37.700000000000003" customHeight="1">
      <c r="A11" s="2361"/>
      <c r="B11" s="2363"/>
      <c r="C11" s="2092"/>
      <c r="D11" s="2092"/>
      <c r="E11" s="2092"/>
      <c r="F11" s="2092"/>
      <c r="G11" s="2350"/>
      <c r="H11" s="115" t="s">
        <v>110</v>
      </c>
      <c r="I11" s="115" t="s">
        <v>109</v>
      </c>
      <c r="J11" s="2354"/>
      <c r="K11" s="1381" t="s">
        <v>110</v>
      </c>
      <c r="L11" s="1381" t="s">
        <v>109</v>
      </c>
      <c r="M11" s="2079"/>
      <c r="N11" s="2079"/>
      <c r="O11" s="2144"/>
      <c r="P11" s="2144"/>
      <c r="Q11" s="2016"/>
      <c r="R11" s="2355"/>
      <c r="S11" s="2356"/>
      <c r="T11" s="2335"/>
      <c r="U11" s="2335"/>
      <c r="V11" s="2335"/>
      <c r="W11" s="2144"/>
      <c r="X11" s="2143"/>
      <c r="Y11" s="2140"/>
      <c r="Z11" s="2338"/>
      <c r="AA11" s="2153"/>
      <c r="AB11" s="2153"/>
      <c r="AC11" s="2334"/>
    </row>
    <row r="12" spans="1:29" s="1752" customFormat="1" ht="20.25" customHeight="1">
      <c r="A12" s="1749">
        <v>1</v>
      </c>
      <c r="B12" s="1750">
        <v>2</v>
      </c>
      <c r="C12" s="1750">
        <v>3</v>
      </c>
      <c r="D12" s="1750">
        <v>4</v>
      </c>
      <c r="E12" s="1750">
        <v>5</v>
      </c>
      <c r="F12" s="1750">
        <v>6</v>
      </c>
      <c r="G12" s="1750">
        <v>7</v>
      </c>
      <c r="H12" s="1750">
        <v>8</v>
      </c>
      <c r="I12" s="1750">
        <v>9</v>
      </c>
      <c r="J12" s="1750">
        <v>10</v>
      </c>
      <c r="K12" s="1750">
        <v>11</v>
      </c>
      <c r="L12" s="1750">
        <v>12</v>
      </c>
      <c r="M12" s="1750">
        <v>13</v>
      </c>
      <c r="N12" s="1750">
        <v>14</v>
      </c>
      <c r="O12" s="1750"/>
      <c r="P12" s="1750"/>
      <c r="Q12" s="1750">
        <v>15</v>
      </c>
      <c r="R12" s="1750"/>
      <c r="S12" s="1750"/>
      <c r="T12" s="130">
        <v>16</v>
      </c>
      <c r="U12" s="130">
        <v>17</v>
      </c>
      <c r="V12" s="130">
        <v>18</v>
      </c>
      <c r="W12" s="130"/>
      <c r="X12" s="130">
        <v>19</v>
      </c>
      <c r="Y12" s="1750">
        <v>20</v>
      </c>
      <c r="Z12" s="130">
        <v>21</v>
      </c>
      <c r="AA12" s="128" t="s">
        <v>366</v>
      </c>
      <c r="AB12" s="128" t="s">
        <v>367</v>
      </c>
      <c r="AC12" s="1751">
        <v>24</v>
      </c>
    </row>
    <row r="13" spans="1:29" s="64" customFormat="1" ht="30.75" customHeight="1">
      <c r="A13" s="1069" t="s">
        <v>834</v>
      </c>
      <c r="B13" s="1302" t="s">
        <v>112</v>
      </c>
      <c r="C13" s="155">
        <f t="shared" ref="C13:L13" si="0">C15+C32+C21+C26</f>
        <v>102</v>
      </c>
      <c r="D13" s="155">
        <f t="shared" si="0"/>
        <v>9</v>
      </c>
      <c r="E13" s="155">
        <f t="shared" si="0"/>
        <v>79</v>
      </c>
      <c r="F13" s="155">
        <f t="shared" si="0"/>
        <v>14</v>
      </c>
      <c r="G13" s="155">
        <f t="shared" si="0"/>
        <v>0</v>
      </c>
      <c r="H13" s="155">
        <f t="shared" si="0"/>
        <v>0</v>
      </c>
      <c r="I13" s="155">
        <f t="shared" si="0"/>
        <v>0</v>
      </c>
      <c r="J13" s="155">
        <f t="shared" si="0"/>
        <v>42</v>
      </c>
      <c r="K13" s="155">
        <f t="shared" si="0"/>
        <v>1290</v>
      </c>
      <c r="L13" s="155">
        <f t="shared" si="0"/>
        <v>22</v>
      </c>
      <c r="M13" s="155"/>
      <c r="N13" s="155"/>
      <c r="O13" s="155">
        <f t="shared" ref="O13:AB13" si="1">O15+O32+O21+O26</f>
        <v>0</v>
      </c>
      <c r="P13" s="155">
        <f t="shared" si="1"/>
        <v>0</v>
      </c>
      <c r="Q13" s="155">
        <f t="shared" si="1"/>
        <v>42</v>
      </c>
      <c r="R13" s="154">
        <f t="shared" si="1"/>
        <v>121.25294117647059</v>
      </c>
      <c r="S13" s="155">
        <f t="shared" si="1"/>
        <v>12</v>
      </c>
      <c r="T13" s="154">
        <f t="shared" si="1"/>
        <v>86.85294117647058</v>
      </c>
      <c r="U13" s="154">
        <f t="shared" si="1"/>
        <v>0</v>
      </c>
      <c r="V13" s="154">
        <f t="shared" si="1"/>
        <v>82.5</v>
      </c>
      <c r="W13" s="155">
        <f t="shared" si="1"/>
        <v>6</v>
      </c>
      <c r="X13" s="154">
        <f t="shared" si="1"/>
        <v>0.35294117647058826</v>
      </c>
      <c r="Y13" s="155">
        <f t="shared" si="1"/>
        <v>4</v>
      </c>
      <c r="Z13" s="154">
        <f t="shared" si="1"/>
        <v>22.4</v>
      </c>
      <c r="AA13" s="154">
        <f t="shared" si="1"/>
        <v>5.4970588235294082</v>
      </c>
      <c r="AB13" s="154">
        <f t="shared" si="1"/>
        <v>5.8799999999999981</v>
      </c>
      <c r="AC13" s="1770"/>
    </row>
    <row r="14" spans="1:29" s="64" customFormat="1" ht="30.75" customHeight="1">
      <c r="A14" s="296" t="s">
        <v>111</v>
      </c>
      <c r="B14" s="258" t="s">
        <v>861</v>
      </c>
      <c r="C14" s="321">
        <f>C15</f>
        <v>33</v>
      </c>
      <c r="D14" s="321">
        <f t="shared" ref="D14:AB14" si="2">D15</f>
        <v>2</v>
      </c>
      <c r="E14" s="321">
        <f t="shared" si="2"/>
        <v>27</v>
      </c>
      <c r="F14" s="321">
        <f t="shared" si="2"/>
        <v>4</v>
      </c>
      <c r="G14" s="321">
        <f t="shared" si="2"/>
        <v>0</v>
      </c>
      <c r="H14" s="321">
        <f t="shared" si="2"/>
        <v>0</v>
      </c>
      <c r="I14" s="321">
        <f t="shared" si="2"/>
        <v>0</v>
      </c>
      <c r="J14" s="321">
        <f t="shared" si="2"/>
        <v>14</v>
      </c>
      <c r="K14" s="321">
        <f t="shared" si="2"/>
        <v>452</v>
      </c>
      <c r="L14" s="321">
        <f t="shared" si="2"/>
        <v>3</v>
      </c>
      <c r="M14" s="321">
        <f t="shared" si="2"/>
        <v>0</v>
      </c>
      <c r="N14" s="321">
        <f t="shared" si="2"/>
        <v>0</v>
      </c>
      <c r="O14" s="321">
        <f t="shared" si="2"/>
        <v>0</v>
      </c>
      <c r="P14" s="321">
        <f t="shared" si="2"/>
        <v>0</v>
      </c>
      <c r="Q14" s="321">
        <f t="shared" si="2"/>
        <v>14</v>
      </c>
      <c r="R14" s="321">
        <f t="shared" si="2"/>
        <v>36.200000000000003</v>
      </c>
      <c r="S14" s="321">
        <f t="shared" si="2"/>
        <v>3</v>
      </c>
      <c r="T14" s="324">
        <f t="shared" si="2"/>
        <v>27.599999999999998</v>
      </c>
      <c r="U14" s="324">
        <f t="shared" si="2"/>
        <v>0</v>
      </c>
      <c r="V14" s="324">
        <f t="shared" si="2"/>
        <v>26.599999999999998</v>
      </c>
      <c r="W14" s="321">
        <f t="shared" si="2"/>
        <v>0</v>
      </c>
      <c r="X14" s="324">
        <f t="shared" si="2"/>
        <v>0</v>
      </c>
      <c r="Y14" s="321">
        <f t="shared" si="2"/>
        <v>1</v>
      </c>
      <c r="Z14" s="324">
        <f t="shared" si="2"/>
        <v>5.6</v>
      </c>
      <c r="AA14" s="324">
        <f t="shared" si="2"/>
        <v>0.41999999999999849</v>
      </c>
      <c r="AB14" s="324">
        <f t="shared" si="2"/>
        <v>1.1199999999999997</v>
      </c>
      <c r="AC14" s="1753"/>
    </row>
    <row r="15" spans="1:29" s="64" customFormat="1" ht="31.5">
      <c r="A15" s="296">
        <v>1</v>
      </c>
      <c r="B15" s="1754" t="s">
        <v>634</v>
      </c>
      <c r="C15" s="321">
        <f>D15+E15+F15</f>
        <v>33</v>
      </c>
      <c r="D15" s="321">
        <v>2</v>
      </c>
      <c r="E15" s="321">
        <v>27</v>
      </c>
      <c r="F15" s="321">
        <v>4</v>
      </c>
      <c r="G15" s="296">
        <v>0</v>
      </c>
      <c r="H15" s="296">
        <v>0</v>
      </c>
      <c r="I15" s="296">
        <v>0</v>
      </c>
      <c r="J15" s="296">
        <f>SUM(J16:J19)</f>
        <v>14</v>
      </c>
      <c r="K15" s="296">
        <f t="shared" ref="K15:Z15" si="3">SUM(K16:K19)</f>
        <v>452</v>
      </c>
      <c r="L15" s="296">
        <f t="shared" si="3"/>
        <v>3</v>
      </c>
      <c r="M15" s="296"/>
      <c r="N15" s="296"/>
      <c r="O15" s="296"/>
      <c r="P15" s="296"/>
      <c r="Q15" s="296">
        <f t="shared" si="3"/>
        <v>14</v>
      </c>
      <c r="R15" s="299">
        <f t="shared" si="3"/>
        <v>36.200000000000003</v>
      </c>
      <c r="S15" s="296">
        <f t="shared" si="3"/>
        <v>3</v>
      </c>
      <c r="T15" s="299">
        <f>SUM(T16:T19)</f>
        <v>27.599999999999998</v>
      </c>
      <c r="U15" s="299">
        <f t="shared" si="3"/>
        <v>0</v>
      </c>
      <c r="V15" s="299">
        <f>SUM(V16:V19)</f>
        <v>26.599999999999998</v>
      </c>
      <c r="W15" s="296">
        <f t="shared" si="3"/>
        <v>0</v>
      </c>
      <c r="X15" s="324">
        <f>SUM(X16:X19)</f>
        <v>0</v>
      </c>
      <c r="Y15" s="296">
        <f>SUM(Y16:Y19)</f>
        <v>1</v>
      </c>
      <c r="Z15" s="299">
        <f t="shared" si="3"/>
        <v>5.6</v>
      </c>
      <c r="AA15" s="299">
        <f>(T15-E15)*70%</f>
        <v>0.41999999999999849</v>
      </c>
      <c r="AB15" s="299">
        <f>(Z15-F15)*70%</f>
        <v>1.1199999999999997</v>
      </c>
      <c r="AC15" s="1392"/>
    </row>
    <row r="16" spans="1:29" s="63" customFormat="1" ht="126" customHeight="1">
      <c r="A16" s="1755"/>
      <c r="B16" s="1409" t="s">
        <v>114</v>
      </c>
      <c r="C16" s="1070"/>
      <c r="D16" s="1070"/>
      <c r="E16" s="1070"/>
      <c r="F16" s="1070"/>
      <c r="G16" s="1755"/>
      <c r="H16" s="1755"/>
      <c r="I16" s="1755"/>
      <c r="J16" s="1755">
        <v>4</v>
      </c>
      <c r="K16" s="1755">
        <v>120</v>
      </c>
      <c r="L16" s="1755">
        <v>2</v>
      </c>
      <c r="M16" s="1391"/>
      <c r="N16" s="1391">
        <v>1.9</v>
      </c>
      <c r="O16" s="1391">
        <v>40</v>
      </c>
      <c r="P16" s="1391">
        <v>20</v>
      </c>
      <c r="Q16" s="1391">
        <v>4</v>
      </c>
      <c r="R16" s="1395">
        <f>S16+T16+Z16</f>
        <v>17.2</v>
      </c>
      <c r="S16" s="1391">
        <v>3</v>
      </c>
      <c r="T16" s="1395">
        <f>U16+V16+X16+Y16</f>
        <v>8.6</v>
      </c>
      <c r="U16" s="1395"/>
      <c r="V16" s="1395">
        <f>Q16*N16</f>
        <v>7.6</v>
      </c>
      <c r="W16" s="1391"/>
      <c r="X16" s="333"/>
      <c r="Y16" s="1755">
        <v>1</v>
      </c>
      <c r="Z16" s="299">
        <f>8*70%</f>
        <v>5.6</v>
      </c>
      <c r="AA16" s="1660"/>
      <c r="AB16" s="1660"/>
      <c r="AC16" s="1549" t="s">
        <v>828</v>
      </c>
    </row>
    <row r="17" spans="1:29" s="63" customFormat="1" ht="15.75">
      <c r="A17" s="1755"/>
      <c r="B17" s="1409" t="s">
        <v>115</v>
      </c>
      <c r="C17" s="1070"/>
      <c r="D17" s="1070"/>
      <c r="E17" s="1070"/>
      <c r="F17" s="1070"/>
      <c r="G17" s="1755"/>
      <c r="H17" s="1755"/>
      <c r="I17" s="1755"/>
      <c r="J17" s="1755">
        <v>3</v>
      </c>
      <c r="K17" s="1755">
        <v>115</v>
      </c>
      <c r="L17" s="1755">
        <v>1</v>
      </c>
      <c r="M17" s="1391"/>
      <c r="N17" s="1391">
        <v>1.9</v>
      </c>
      <c r="O17" s="1391">
        <v>40</v>
      </c>
      <c r="P17" s="1391">
        <v>20</v>
      </c>
      <c r="Q17" s="1391">
        <v>3</v>
      </c>
      <c r="R17" s="1395">
        <f>S17+T17+Z17</f>
        <v>5.6999999999999993</v>
      </c>
      <c r="S17" s="1391"/>
      <c r="T17" s="1395">
        <f t="shared" ref="T17:T19" si="4">U17+V17+X17+Y17</f>
        <v>5.6999999999999993</v>
      </c>
      <c r="U17" s="1395"/>
      <c r="V17" s="1395">
        <f>Q17*N17</f>
        <v>5.6999999999999993</v>
      </c>
      <c r="W17" s="1391"/>
      <c r="X17" s="333"/>
      <c r="Y17" s="1755"/>
      <c r="Z17" s="1395"/>
      <c r="AA17" s="1660"/>
      <c r="AB17" s="1660"/>
      <c r="AC17" s="1549"/>
    </row>
    <row r="18" spans="1:29" s="63" customFormat="1" ht="130.5" customHeight="1">
      <c r="A18" s="1755"/>
      <c r="B18" s="1409" t="s">
        <v>116</v>
      </c>
      <c r="C18" s="1070"/>
      <c r="D18" s="1070"/>
      <c r="E18" s="1070"/>
      <c r="F18" s="1070"/>
      <c r="G18" s="1755"/>
      <c r="H18" s="1755"/>
      <c r="I18" s="1755"/>
      <c r="J18" s="1755">
        <v>4</v>
      </c>
      <c r="K18" s="1755">
        <v>123</v>
      </c>
      <c r="L18" s="1755">
        <v>0</v>
      </c>
      <c r="M18" s="1391"/>
      <c r="N18" s="1391">
        <v>1.9</v>
      </c>
      <c r="O18" s="1391">
        <v>40</v>
      </c>
      <c r="P18" s="1391">
        <v>20</v>
      </c>
      <c r="Q18" s="1391">
        <v>4</v>
      </c>
      <c r="R18" s="1395">
        <f>S18+T18+Z18</f>
        <v>7.6</v>
      </c>
      <c r="S18" s="1391"/>
      <c r="T18" s="1395">
        <f t="shared" si="4"/>
        <v>7.6</v>
      </c>
      <c r="U18" s="1395"/>
      <c r="V18" s="1395">
        <f>Q18*N18</f>
        <v>7.6</v>
      </c>
      <c r="W18" s="1391"/>
      <c r="X18" s="333"/>
      <c r="Y18" s="1755"/>
      <c r="Z18" s="1395"/>
      <c r="AA18" s="1660"/>
      <c r="AB18" s="1660"/>
      <c r="AC18" s="1549" t="s">
        <v>829</v>
      </c>
    </row>
    <row r="19" spans="1:29" s="63" customFormat="1" ht="30.75" customHeight="1">
      <c r="A19" s="1755"/>
      <c r="B19" s="1409" t="s">
        <v>117</v>
      </c>
      <c r="C19" s="1070"/>
      <c r="D19" s="1070"/>
      <c r="E19" s="1070"/>
      <c r="F19" s="1070"/>
      <c r="G19" s="1755"/>
      <c r="H19" s="1755"/>
      <c r="I19" s="1755"/>
      <c r="J19" s="1755">
        <v>3</v>
      </c>
      <c r="K19" s="1755">
        <v>94</v>
      </c>
      <c r="L19" s="1755">
        <v>0</v>
      </c>
      <c r="M19" s="1391"/>
      <c r="N19" s="1391">
        <v>1.9</v>
      </c>
      <c r="O19" s="1391">
        <v>40</v>
      </c>
      <c r="P19" s="1391">
        <v>20</v>
      </c>
      <c r="Q19" s="1391">
        <v>3</v>
      </c>
      <c r="R19" s="1395">
        <f>S19+T19+Z19</f>
        <v>5.6999999999999993</v>
      </c>
      <c r="S19" s="1391"/>
      <c r="T19" s="1395">
        <f t="shared" si="4"/>
        <v>5.6999999999999993</v>
      </c>
      <c r="U19" s="1395"/>
      <c r="V19" s="1395">
        <f>Q19*N19</f>
        <v>5.6999999999999993</v>
      </c>
      <c r="W19" s="1391"/>
      <c r="X19" s="333"/>
      <c r="Y19" s="1755"/>
      <c r="Z19" s="1395"/>
      <c r="AA19" s="1660"/>
      <c r="AB19" s="1660"/>
      <c r="AC19" s="1549"/>
    </row>
    <row r="20" spans="1:29" s="64" customFormat="1" ht="30.75" customHeight="1">
      <c r="A20" s="296" t="s">
        <v>126</v>
      </c>
      <c r="B20" s="1390" t="s">
        <v>864</v>
      </c>
      <c r="C20" s="321">
        <f>C21+C26</f>
        <v>41</v>
      </c>
      <c r="D20" s="321">
        <f t="shared" ref="D20:AB20" si="5">D21+D26</f>
        <v>5</v>
      </c>
      <c r="E20" s="321">
        <f t="shared" si="5"/>
        <v>30</v>
      </c>
      <c r="F20" s="321">
        <f t="shared" si="5"/>
        <v>6</v>
      </c>
      <c r="G20" s="321">
        <f t="shared" si="5"/>
        <v>0</v>
      </c>
      <c r="H20" s="321">
        <f t="shared" si="5"/>
        <v>0</v>
      </c>
      <c r="I20" s="321">
        <f t="shared" si="5"/>
        <v>0</v>
      </c>
      <c r="J20" s="321">
        <f t="shared" si="5"/>
        <v>15</v>
      </c>
      <c r="K20" s="321">
        <f t="shared" si="5"/>
        <v>424</v>
      </c>
      <c r="L20" s="321">
        <f t="shared" si="5"/>
        <v>10</v>
      </c>
      <c r="M20" s="321">
        <f t="shared" si="5"/>
        <v>0</v>
      </c>
      <c r="N20" s="321">
        <f t="shared" si="5"/>
        <v>0</v>
      </c>
      <c r="O20" s="321">
        <f t="shared" si="5"/>
        <v>0</v>
      </c>
      <c r="P20" s="321">
        <f t="shared" si="5"/>
        <v>0</v>
      </c>
      <c r="Q20" s="321">
        <f t="shared" si="5"/>
        <v>15</v>
      </c>
      <c r="R20" s="321">
        <f t="shared" si="5"/>
        <v>50.752941176470586</v>
      </c>
      <c r="S20" s="321">
        <f t="shared" si="5"/>
        <v>6</v>
      </c>
      <c r="T20" s="324">
        <f t="shared" si="5"/>
        <v>33.552941176470583</v>
      </c>
      <c r="U20" s="324">
        <f t="shared" si="5"/>
        <v>0</v>
      </c>
      <c r="V20" s="324">
        <f t="shared" si="5"/>
        <v>31.2</v>
      </c>
      <c r="W20" s="321">
        <f t="shared" si="5"/>
        <v>6</v>
      </c>
      <c r="X20" s="324">
        <f t="shared" si="5"/>
        <v>0.35294117647058826</v>
      </c>
      <c r="Y20" s="321">
        <f t="shared" si="5"/>
        <v>2</v>
      </c>
      <c r="Z20" s="324">
        <f t="shared" si="5"/>
        <v>11.2</v>
      </c>
      <c r="AA20" s="324">
        <f t="shared" si="5"/>
        <v>2.4870588235294102</v>
      </c>
      <c r="AB20" s="324">
        <f t="shared" si="5"/>
        <v>3.6399999999999992</v>
      </c>
      <c r="AC20" s="1756"/>
    </row>
    <row r="21" spans="1:29" s="64" customFormat="1" ht="30.75" customHeight="1">
      <c r="A21" s="296">
        <v>1</v>
      </c>
      <c r="B21" s="1754" t="s">
        <v>636</v>
      </c>
      <c r="C21" s="321">
        <f>D21+E21+F21</f>
        <v>17</v>
      </c>
      <c r="D21" s="321">
        <v>2</v>
      </c>
      <c r="E21" s="321">
        <v>12</v>
      </c>
      <c r="F21" s="321">
        <v>3</v>
      </c>
      <c r="G21" s="296"/>
      <c r="H21" s="296"/>
      <c r="I21" s="296"/>
      <c r="J21" s="296">
        <f>SUM(J22:J25)</f>
        <v>6</v>
      </c>
      <c r="K21" s="296">
        <f t="shared" ref="K21:Z21" si="6">SUM(K22:K25)</f>
        <v>162</v>
      </c>
      <c r="L21" s="296">
        <f t="shared" si="6"/>
        <v>2</v>
      </c>
      <c r="M21" s="296"/>
      <c r="N21" s="296"/>
      <c r="O21" s="296"/>
      <c r="P21" s="296"/>
      <c r="Q21" s="296">
        <f t="shared" si="6"/>
        <v>6</v>
      </c>
      <c r="R21" s="299">
        <f t="shared" si="6"/>
        <v>21.352941176470587</v>
      </c>
      <c r="S21" s="296">
        <f t="shared" si="6"/>
        <v>3</v>
      </c>
      <c r="T21" s="299">
        <f t="shared" si="6"/>
        <v>12.752941176470589</v>
      </c>
      <c r="U21" s="299">
        <f t="shared" si="6"/>
        <v>0</v>
      </c>
      <c r="V21" s="299">
        <f t="shared" si="6"/>
        <v>11.399999999999999</v>
      </c>
      <c r="W21" s="296">
        <f t="shared" si="6"/>
        <v>6</v>
      </c>
      <c r="X21" s="324">
        <f t="shared" si="6"/>
        <v>0.35294117647058826</v>
      </c>
      <c r="Y21" s="296">
        <f t="shared" si="6"/>
        <v>1</v>
      </c>
      <c r="Z21" s="299">
        <f t="shared" si="6"/>
        <v>5.6</v>
      </c>
      <c r="AA21" s="299">
        <f>(T21-E21)*70%</f>
        <v>0.52705882352941236</v>
      </c>
      <c r="AB21" s="299">
        <f>(Z21-F21)*70%</f>
        <v>1.8199999999999996</v>
      </c>
      <c r="AC21" s="1549"/>
    </row>
    <row r="22" spans="1:29" s="63" customFormat="1" ht="30.75" customHeight="1">
      <c r="A22" s="1755"/>
      <c r="B22" s="1409" t="s">
        <v>114</v>
      </c>
      <c r="C22" s="1070"/>
      <c r="D22" s="1070"/>
      <c r="E22" s="1070"/>
      <c r="F22" s="1070"/>
      <c r="G22" s="1070"/>
      <c r="H22" s="1755"/>
      <c r="I22" s="1755"/>
      <c r="J22" s="1070">
        <v>1</v>
      </c>
      <c r="K22" s="1070">
        <v>41</v>
      </c>
      <c r="L22" s="1755">
        <v>0</v>
      </c>
      <c r="M22" s="1391"/>
      <c r="N22" s="1391">
        <v>1.9</v>
      </c>
      <c r="O22" s="1391">
        <v>35</v>
      </c>
      <c r="P22" s="1391">
        <v>17</v>
      </c>
      <c r="Q22" s="1070">
        <v>1</v>
      </c>
      <c r="R22" s="1395">
        <f>S22+T22+Z22</f>
        <v>11.852941176470587</v>
      </c>
      <c r="S22" s="1391">
        <v>3</v>
      </c>
      <c r="T22" s="1395">
        <f>U22+V22+X22+Y22</f>
        <v>3.2529411764705882</v>
      </c>
      <c r="U22" s="1395"/>
      <c r="V22" s="1395">
        <f>Q22*N22</f>
        <v>1.9</v>
      </c>
      <c r="W22" s="1391">
        <f>(K22+L22)-(O22*Q22)</f>
        <v>6</v>
      </c>
      <c r="X22" s="333">
        <f>W22/P22</f>
        <v>0.35294117647058826</v>
      </c>
      <c r="Y22" s="1755">
        <v>1</v>
      </c>
      <c r="Z22" s="299">
        <f>8*70%</f>
        <v>5.6</v>
      </c>
      <c r="AA22" s="1660" t="s">
        <v>59</v>
      </c>
      <c r="AB22" s="1660" t="s">
        <v>59</v>
      </c>
      <c r="AC22" s="1757"/>
    </row>
    <row r="23" spans="1:29" s="63" customFormat="1" ht="30.75" customHeight="1">
      <c r="A23" s="1755"/>
      <c r="B23" s="1409" t="s">
        <v>115</v>
      </c>
      <c r="C23" s="1070"/>
      <c r="D23" s="1070"/>
      <c r="E23" s="1070"/>
      <c r="F23" s="1070"/>
      <c r="G23" s="1070"/>
      <c r="H23" s="1755"/>
      <c r="I23" s="1755"/>
      <c r="J23" s="1070">
        <v>2</v>
      </c>
      <c r="K23" s="1070">
        <v>46</v>
      </c>
      <c r="L23" s="1755">
        <v>1</v>
      </c>
      <c r="M23" s="1391"/>
      <c r="N23" s="1391">
        <v>1.9</v>
      </c>
      <c r="O23" s="1391">
        <v>35</v>
      </c>
      <c r="P23" s="1391">
        <v>17</v>
      </c>
      <c r="Q23" s="1070">
        <v>2</v>
      </c>
      <c r="R23" s="1395">
        <f>S23+T23+Z23</f>
        <v>3.8</v>
      </c>
      <c r="S23" s="1391"/>
      <c r="T23" s="1395">
        <f t="shared" ref="T23:T25" si="7">U23+V23+X23+Y23</f>
        <v>3.8</v>
      </c>
      <c r="U23" s="1395"/>
      <c r="V23" s="1395">
        <f>Q23*N23</f>
        <v>3.8</v>
      </c>
      <c r="W23" s="1391"/>
      <c r="X23" s="333"/>
      <c r="Y23" s="1755"/>
      <c r="Z23" s="1395"/>
      <c r="AA23" s="1660"/>
      <c r="AB23" s="1660"/>
      <c r="AC23" s="1757"/>
    </row>
    <row r="24" spans="1:29" s="63" customFormat="1" ht="30.75" customHeight="1">
      <c r="A24" s="1755"/>
      <c r="B24" s="1409" t="s">
        <v>116</v>
      </c>
      <c r="C24" s="1070"/>
      <c r="D24" s="1070"/>
      <c r="E24" s="1070"/>
      <c r="F24" s="1070"/>
      <c r="G24" s="1070"/>
      <c r="H24" s="1755"/>
      <c r="I24" s="1755"/>
      <c r="J24" s="1070">
        <v>1</v>
      </c>
      <c r="K24" s="1070">
        <v>29</v>
      </c>
      <c r="L24" s="1755">
        <v>0</v>
      </c>
      <c r="M24" s="1391"/>
      <c r="N24" s="1391">
        <v>1.9</v>
      </c>
      <c r="O24" s="1391">
        <v>35</v>
      </c>
      <c r="P24" s="1391">
        <v>17</v>
      </c>
      <c r="Q24" s="1070">
        <v>1</v>
      </c>
      <c r="R24" s="1395">
        <f>S24+T24+Z24</f>
        <v>1.9</v>
      </c>
      <c r="S24" s="1391"/>
      <c r="T24" s="1395">
        <f t="shared" si="7"/>
        <v>1.9</v>
      </c>
      <c r="U24" s="1395"/>
      <c r="V24" s="1395">
        <f>Q24*N24</f>
        <v>1.9</v>
      </c>
      <c r="W24" s="1391"/>
      <c r="X24" s="333"/>
      <c r="Y24" s="1755"/>
      <c r="Z24" s="1395"/>
      <c r="AA24" s="1660"/>
      <c r="AB24" s="1660"/>
      <c r="AC24" s="1757"/>
    </row>
    <row r="25" spans="1:29" s="63" customFormat="1" ht="30.75" customHeight="1">
      <c r="A25" s="1755"/>
      <c r="B25" s="1409" t="s">
        <v>117</v>
      </c>
      <c r="C25" s="1070"/>
      <c r="D25" s="1070"/>
      <c r="E25" s="1070"/>
      <c r="F25" s="1070"/>
      <c r="G25" s="1070"/>
      <c r="H25" s="1755"/>
      <c r="I25" s="1755"/>
      <c r="J25" s="1070">
        <v>2</v>
      </c>
      <c r="K25" s="1070">
        <v>46</v>
      </c>
      <c r="L25" s="1755">
        <v>1</v>
      </c>
      <c r="M25" s="1391"/>
      <c r="N25" s="1391">
        <v>1.9</v>
      </c>
      <c r="O25" s="1391">
        <v>35</v>
      </c>
      <c r="P25" s="1391">
        <v>17</v>
      </c>
      <c r="Q25" s="1070">
        <v>2</v>
      </c>
      <c r="R25" s="1395">
        <f>S25+T25+Z25</f>
        <v>3.8</v>
      </c>
      <c r="S25" s="1391"/>
      <c r="T25" s="1395">
        <f t="shared" si="7"/>
        <v>3.8</v>
      </c>
      <c r="U25" s="1395"/>
      <c r="V25" s="1395">
        <f>Q25*N25</f>
        <v>3.8</v>
      </c>
      <c r="W25" s="1391"/>
      <c r="X25" s="333"/>
      <c r="Y25" s="1755"/>
      <c r="Z25" s="1395"/>
      <c r="AA25" s="1660"/>
      <c r="AB25" s="1660"/>
      <c r="AC25" s="1757"/>
    </row>
    <row r="26" spans="1:29" s="64" customFormat="1" ht="30.75" customHeight="1">
      <c r="A26" s="296">
        <v>2</v>
      </c>
      <c r="B26" s="1754" t="s">
        <v>637</v>
      </c>
      <c r="C26" s="321">
        <f>D26+E26+F26</f>
        <v>24</v>
      </c>
      <c r="D26" s="321">
        <v>3</v>
      </c>
      <c r="E26" s="321">
        <v>18</v>
      </c>
      <c r="F26" s="321">
        <v>3</v>
      </c>
      <c r="G26" s="296"/>
      <c r="H26" s="296"/>
      <c r="I26" s="296"/>
      <c r="J26" s="296">
        <f>SUM(J27:J30)</f>
        <v>9</v>
      </c>
      <c r="K26" s="296">
        <f t="shared" ref="K26:Z26" si="8">SUM(K27:K30)</f>
        <v>262</v>
      </c>
      <c r="L26" s="296">
        <f t="shared" si="8"/>
        <v>8</v>
      </c>
      <c r="M26" s="296"/>
      <c r="N26" s="296"/>
      <c r="O26" s="296"/>
      <c r="P26" s="296"/>
      <c r="Q26" s="296">
        <f t="shared" si="8"/>
        <v>9</v>
      </c>
      <c r="R26" s="299">
        <f t="shared" si="8"/>
        <v>29.4</v>
      </c>
      <c r="S26" s="296">
        <f t="shared" si="8"/>
        <v>3</v>
      </c>
      <c r="T26" s="299">
        <f t="shared" si="8"/>
        <v>20.799999999999997</v>
      </c>
      <c r="U26" s="299">
        <f t="shared" si="8"/>
        <v>0</v>
      </c>
      <c r="V26" s="299">
        <f t="shared" si="8"/>
        <v>19.8</v>
      </c>
      <c r="W26" s="296">
        <f t="shared" si="8"/>
        <v>0</v>
      </c>
      <c r="X26" s="324">
        <f t="shared" si="8"/>
        <v>0</v>
      </c>
      <c r="Y26" s="296">
        <f t="shared" si="8"/>
        <v>1</v>
      </c>
      <c r="Z26" s="299">
        <f t="shared" si="8"/>
        <v>5.6</v>
      </c>
      <c r="AA26" s="299">
        <f>(T26-E26)*70%</f>
        <v>1.959999999999998</v>
      </c>
      <c r="AB26" s="299">
        <f>(Z26-F26)*70%</f>
        <v>1.8199999999999996</v>
      </c>
      <c r="AC26" s="1549"/>
    </row>
    <row r="27" spans="1:29" s="63" customFormat="1" ht="30.75" customHeight="1">
      <c r="A27" s="1755"/>
      <c r="B27" s="1409" t="s">
        <v>114</v>
      </c>
      <c r="C27" s="1070"/>
      <c r="D27" s="1070"/>
      <c r="E27" s="1070"/>
      <c r="F27" s="1070"/>
      <c r="G27" s="1070"/>
      <c r="H27" s="1755"/>
      <c r="I27" s="1755"/>
      <c r="J27" s="1070">
        <v>3</v>
      </c>
      <c r="K27" s="1070">
        <v>78</v>
      </c>
      <c r="L27" s="1755">
        <v>3</v>
      </c>
      <c r="M27" s="1391"/>
      <c r="N27" s="1391">
        <v>2.2000000000000002</v>
      </c>
      <c r="O27" s="1391">
        <v>35</v>
      </c>
      <c r="P27" s="1391">
        <v>17</v>
      </c>
      <c r="Q27" s="1070">
        <v>3</v>
      </c>
      <c r="R27" s="1395">
        <f>S27+T27+Z27</f>
        <v>16.200000000000003</v>
      </c>
      <c r="S27" s="1391">
        <v>3</v>
      </c>
      <c r="T27" s="1395">
        <f>U27+V27+X27+Y27</f>
        <v>7.6000000000000005</v>
      </c>
      <c r="U27" s="1395"/>
      <c r="V27" s="1395">
        <f>Q27*N27</f>
        <v>6.6000000000000005</v>
      </c>
      <c r="W27" s="1391"/>
      <c r="X27" s="333"/>
      <c r="Y27" s="1755">
        <v>1</v>
      </c>
      <c r="Z27" s="299">
        <f>8*70%</f>
        <v>5.6</v>
      </c>
      <c r="AA27" s="1660"/>
      <c r="AB27" s="1660"/>
      <c r="AC27" s="1757"/>
    </row>
    <row r="28" spans="1:29" s="63" customFormat="1" ht="30.75" customHeight="1">
      <c r="A28" s="1755"/>
      <c r="B28" s="1409" t="s">
        <v>115</v>
      </c>
      <c r="C28" s="1070"/>
      <c r="D28" s="1070"/>
      <c r="E28" s="1070"/>
      <c r="F28" s="1070"/>
      <c r="G28" s="1070"/>
      <c r="H28" s="1755"/>
      <c r="I28" s="1755"/>
      <c r="J28" s="1070">
        <v>2</v>
      </c>
      <c r="K28" s="1070">
        <v>56</v>
      </c>
      <c r="L28" s="1755">
        <v>3</v>
      </c>
      <c r="M28" s="1391"/>
      <c r="N28" s="1391">
        <v>2.2000000000000002</v>
      </c>
      <c r="O28" s="1391">
        <v>35</v>
      </c>
      <c r="P28" s="1391">
        <v>17</v>
      </c>
      <c r="Q28" s="1070">
        <v>2</v>
      </c>
      <c r="R28" s="1395">
        <f>S28+T28+Z28</f>
        <v>4.4000000000000004</v>
      </c>
      <c r="S28" s="1391"/>
      <c r="T28" s="1395">
        <f t="shared" ref="T28:T30" si="9">U28+V28+X28+Y28</f>
        <v>4.4000000000000004</v>
      </c>
      <c r="U28" s="1395"/>
      <c r="V28" s="1395">
        <f>Q28*N28</f>
        <v>4.4000000000000004</v>
      </c>
      <c r="W28" s="1391"/>
      <c r="X28" s="333"/>
      <c r="Y28" s="1755"/>
      <c r="Z28" s="1395"/>
      <c r="AA28" s="1660"/>
      <c r="AB28" s="1660"/>
      <c r="AC28" s="1757"/>
    </row>
    <row r="29" spans="1:29" s="63" customFormat="1" ht="30.75" customHeight="1">
      <c r="A29" s="1755"/>
      <c r="B29" s="1409" t="s">
        <v>116</v>
      </c>
      <c r="C29" s="1070"/>
      <c r="D29" s="1070"/>
      <c r="E29" s="1070"/>
      <c r="F29" s="1070"/>
      <c r="G29" s="1070"/>
      <c r="H29" s="1755"/>
      <c r="I29" s="1755"/>
      <c r="J29" s="1070">
        <v>2</v>
      </c>
      <c r="K29" s="1070">
        <v>65</v>
      </c>
      <c r="L29" s="1755">
        <v>1</v>
      </c>
      <c r="M29" s="1391"/>
      <c r="N29" s="1391">
        <v>2.2000000000000002</v>
      </c>
      <c r="O29" s="1391">
        <v>35</v>
      </c>
      <c r="P29" s="1391">
        <v>17</v>
      </c>
      <c r="Q29" s="1070">
        <v>2</v>
      </c>
      <c r="R29" s="1395">
        <f>S29+T29+Z29</f>
        <v>4.4000000000000004</v>
      </c>
      <c r="S29" s="1391"/>
      <c r="T29" s="1395">
        <f t="shared" si="9"/>
        <v>4.4000000000000004</v>
      </c>
      <c r="U29" s="1395"/>
      <c r="V29" s="1395">
        <f>Q29*N29</f>
        <v>4.4000000000000004</v>
      </c>
      <c r="W29" s="1391"/>
      <c r="X29" s="333"/>
      <c r="Y29" s="1755"/>
      <c r="Z29" s="1395"/>
      <c r="AA29" s="1660"/>
      <c r="AB29" s="1660"/>
      <c r="AC29" s="1757"/>
    </row>
    <row r="30" spans="1:29" s="63" customFormat="1" ht="30.75" customHeight="1">
      <c r="A30" s="1755"/>
      <c r="B30" s="1409" t="s">
        <v>117</v>
      </c>
      <c r="C30" s="1070"/>
      <c r="D30" s="1070"/>
      <c r="E30" s="1070"/>
      <c r="F30" s="1070"/>
      <c r="G30" s="1070"/>
      <c r="H30" s="1755"/>
      <c r="I30" s="1755"/>
      <c r="J30" s="1070">
        <v>2</v>
      </c>
      <c r="K30" s="1070">
        <v>63</v>
      </c>
      <c r="L30" s="1755">
        <v>1</v>
      </c>
      <c r="M30" s="1391"/>
      <c r="N30" s="1391">
        <v>2.2000000000000002</v>
      </c>
      <c r="O30" s="1391">
        <v>35</v>
      </c>
      <c r="P30" s="1391">
        <v>17</v>
      </c>
      <c r="Q30" s="1070">
        <v>2</v>
      </c>
      <c r="R30" s="1395">
        <f>S30+T30+Z30</f>
        <v>4.4000000000000004</v>
      </c>
      <c r="S30" s="1391"/>
      <c r="T30" s="1395">
        <f t="shared" si="9"/>
        <v>4.4000000000000004</v>
      </c>
      <c r="U30" s="1395"/>
      <c r="V30" s="1395">
        <f>Q30*N30</f>
        <v>4.4000000000000004</v>
      </c>
      <c r="W30" s="1391"/>
      <c r="X30" s="333"/>
      <c r="Y30" s="1755"/>
      <c r="Z30" s="1395"/>
      <c r="AA30" s="1660"/>
      <c r="AB30" s="1660"/>
      <c r="AC30" s="1757"/>
    </row>
    <row r="31" spans="1:29" s="64" customFormat="1" ht="30.75" customHeight="1">
      <c r="A31" s="296" t="s">
        <v>156</v>
      </c>
      <c r="B31" s="1390" t="s">
        <v>865</v>
      </c>
      <c r="C31" s="321">
        <f>C32</f>
        <v>28</v>
      </c>
      <c r="D31" s="321">
        <f t="shared" ref="D31:AB31" si="10">D32</f>
        <v>2</v>
      </c>
      <c r="E31" s="321">
        <f t="shared" si="10"/>
        <v>22</v>
      </c>
      <c r="F31" s="321">
        <f t="shared" si="10"/>
        <v>4</v>
      </c>
      <c r="G31" s="321">
        <f t="shared" si="10"/>
        <v>0</v>
      </c>
      <c r="H31" s="321">
        <f t="shared" si="10"/>
        <v>0</v>
      </c>
      <c r="I31" s="321">
        <f t="shared" si="10"/>
        <v>0</v>
      </c>
      <c r="J31" s="321">
        <f t="shared" si="10"/>
        <v>13</v>
      </c>
      <c r="K31" s="321">
        <f t="shared" si="10"/>
        <v>414</v>
      </c>
      <c r="L31" s="321">
        <f t="shared" si="10"/>
        <v>9</v>
      </c>
      <c r="M31" s="321">
        <f t="shared" si="10"/>
        <v>0</v>
      </c>
      <c r="N31" s="321">
        <f t="shared" si="10"/>
        <v>0</v>
      </c>
      <c r="O31" s="321">
        <f t="shared" si="10"/>
        <v>0</v>
      </c>
      <c r="P31" s="321">
        <f t="shared" si="10"/>
        <v>0</v>
      </c>
      <c r="Q31" s="321">
        <f t="shared" si="10"/>
        <v>13</v>
      </c>
      <c r="R31" s="321">
        <f t="shared" si="10"/>
        <v>34.299999999999997</v>
      </c>
      <c r="S31" s="321">
        <f t="shared" si="10"/>
        <v>3</v>
      </c>
      <c r="T31" s="324">
        <f t="shared" si="10"/>
        <v>25.7</v>
      </c>
      <c r="U31" s="324">
        <f t="shared" si="10"/>
        <v>0</v>
      </c>
      <c r="V31" s="324">
        <f t="shared" si="10"/>
        <v>24.7</v>
      </c>
      <c r="W31" s="321">
        <f t="shared" si="10"/>
        <v>0</v>
      </c>
      <c r="X31" s="324">
        <f t="shared" si="10"/>
        <v>0</v>
      </c>
      <c r="Y31" s="321">
        <f t="shared" si="10"/>
        <v>1</v>
      </c>
      <c r="Z31" s="324">
        <f t="shared" si="10"/>
        <v>5.6</v>
      </c>
      <c r="AA31" s="324">
        <f t="shared" si="10"/>
        <v>2.5899999999999994</v>
      </c>
      <c r="AB31" s="324">
        <f t="shared" si="10"/>
        <v>1.1199999999999997</v>
      </c>
      <c r="AC31" s="1756"/>
    </row>
    <row r="32" spans="1:29" s="64" customFormat="1" ht="30.75" customHeight="1">
      <c r="A32" s="296">
        <v>1</v>
      </c>
      <c r="B32" s="1754" t="s">
        <v>635</v>
      </c>
      <c r="C32" s="321">
        <f>D32+E32+F32</f>
        <v>28</v>
      </c>
      <c r="D32" s="321">
        <v>2</v>
      </c>
      <c r="E32" s="321">
        <v>22</v>
      </c>
      <c r="F32" s="321">
        <v>4</v>
      </c>
      <c r="G32" s="296"/>
      <c r="H32" s="296"/>
      <c r="I32" s="296"/>
      <c r="J32" s="1653">
        <f>SUM(J33:J36)</f>
        <v>13</v>
      </c>
      <c r="K32" s="1653">
        <f t="shared" ref="K32:Z32" si="11">SUM(K33:K36)</f>
        <v>414</v>
      </c>
      <c r="L32" s="1653">
        <f t="shared" si="11"/>
        <v>9</v>
      </c>
      <c r="M32" s="1653"/>
      <c r="N32" s="1653"/>
      <c r="O32" s="1653"/>
      <c r="P32" s="1653"/>
      <c r="Q32" s="1653">
        <f t="shared" si="11"/>
        <v>13</v>
      </c>
      <c r="R32" s="299">
        <f t="shared" si="11"/>
        <v>34.299999999999997</v>
      </c>
      <c r="S32" s="1653">
        <f t="shared" si="11"/>
        <v>3</v>
      </c>
      <c r="T32" s="299">
        <f t="shared" si="11"/>
        <v>25.7</v>
      </c>
      <c r="U32" s="299">
        <f t="shared" si="11"/>
        <v>0</v>
      </c>
      <c r="V32" s="299">
        <f t="shared" si="11"/>
        <v>24.7</v>
      </c>
      <c r="W32" s="1653">
        <f t="shared" si="11"/>
        <v>0</v>
      </c>
      <c r="X32" s="324">
        <f t="shared" si="11"/>
        <v>0</v>
      </c>
      <c r="Y32" s="1653">
        <f t="shared" si="11"/>
        <v>1</v>
      </c>
      <c r="Z32" s="299">
        <f t="shared" si="11"/>
        <v>5.6</v>
      </c>
      <c r="AA32" s="299">
        <f>(T32-E32)*70%</f>
        <v>2.5899999999999994</v>
      </c>
      <c r="AB32" s="299">
        <f>(Z32-F32)*70%</f>
        <v>1.1199999999999997</v>
      </c>
      <c r="AC32" s="1549"/>
    </row>
    <row r="33" spans="1:30" s="62" customFormat="1" ht="30.75" customHeight="1">
      <c r="A33" s="296"/>
      <c r="B33" s="1409" t="s">
        <v>114</v>
      </c>
      <c r="C33" s="1539"/>
      <c r="D33" s="1539"/>
      <c r="E33" s="1539"/>
      <c r="F33" s="1539"/>
      <c r="G33" s="1653"/>
      <c r="H33" s="1653"/>
      <c r="I33" s="1653"/>
      <c r="J33" s="1650">
        <v>3</v>
      </c>
      <c r="K33" s="1650">
        <v>112</v>
      </c>
      <c r="L33" s="1650">
        <v>2</v>
      </c>
      <c r="M33" s="1391"/>
      <c r="N33" s="1391">
        <v>1.9</v>
      </c>
      <c r="O33" s="1391">
        <v>40</v>
      </c>
      <c r="P33" s="1391">
        <v>20</v>
      </c>
      <c r="Q33" s="296">
        <v>3</v>
      </c>
      <c r="R33" s="299">
        <f>S33+T33+Z33</f>
        <v>15.299999999999999</v>
      </c>
      <c r="S33" s="296">
        <v>3</v>
      </c>
      <c r="T33" s="299">
        <f>U33+V33+X33+Y33</f>
        <v>6.6999999999999993</v>
      </c>
      <c r="U33" s="299"/>
      <c r="V33" s="299">
        <f>Q33*N33</f>
        <v>5.6999999999999993</v>
      </c>
      <c r="W33" s="296"/>
      <c r="X33" s="324"/>
      <c r="Y33" s="1580">
        <v>1</v>
      </c>
      <c r="Z33" s="299">
        <f>8*70%</f>
        <v>5.6</v>
      </c>
      <c r="AA33" s="299"/>
      <c r="AB33" s="299"/>
      <c r="AC33" s="1757"/>
    </row>
    <row r="34" spans="1:30" s="62" customFormat="1" ht="30.75" customHeight="1">
      <c r="A34" s="296"/>
      <c r="B34" s="1409" t="s">
        <v>115</v>
      </c>
      <c r="C34" s="1539"/>
      <c r="D34" s="1539"/>
      <c r="E34" s="1539"/>
      <c r="F34" s="1539"/>
      <c r="G34" s="1653"/>
      <c r="H34" s="1653"/>
      <c r="I34" s="1653"/>
      <c r="J34" s="1650">
        <v>3</v>
      </c>
      <c r="K34" s="1650">
        <v>97</v>
      </c>
      <c r="L34" s="1650">
        <v>4</v>
      </c>
      <c r="M34" s="1391"/>
      <c r="N34" s="1391">
        <v>1.9</v>
      </c>
      <c r="O34" s="1391">
        <v>40</v>
      </c>
      <c r="P34" s="1391">
        <v>20</v>
      </c>
      <c r="Q34" s="296">
        <v>3</v>
      </c>
      <c r="R34" s="299">
        <f>S34+T34+Z34</f>
        <v>5.6999999999999993</v>
      </c>
      <c r="S34" s="296"/>
      <c r="T34" s="299">
        <f t="shared" ref="T34:T36" si="12">U34+V34+X34+Y34</f>
        <v>5.6999999999999993</v>
      </c>
      <c r="U34" s="299"/>
      <c r="V34" s="299">
        <f>Q34*N34</f>
        <v>5.6999999999999993</v>
      </c>
      <c r="W34" s="296"/>
      <c r="X34" s="324"/>
      <c r="Y34" s="1580"/>
      <c r="Z34" s="299"/>
      <c r="AA34" s="299"/>
      <c r="AB34" s="299"/>
      <c r="AC34" s="1757"/>
    </row>
    <row r="35" spans="1:30" s="62" customFormat="1" ht="38.25">
      <c r="A35" s="296"/>
      <c r="B35" s="1409" t="s">
        <v>116</v>
      </c>
      <c r="C35" s="1539"/>
      <c r="D35" s="1539"/>
      <c r="E35" s="1539"/>
      <c r="F35" s="1539"/>
      <c r="G35" s="1653"/>
      <c r="H35" s="299"/>
      <c r="I35" s="1653"/>
      <c r="J35" s="1650">
        <v>4</v>
      </c>
      <c r="K35" s="1650">
        <v>117</v>
      </c>
      <c r="L35" s="1650">
        <v>2</v>
      </c>
      <c r="M35" s="1391"/>
      <c r="N35" s="1391">
        <v>1.9</v>
      </c>
      <c r="O35" s="1391">
        <v>40</v>
      </c>
      <c r="P35" s="1391">
        <v>20</v>
      </c>
      <c r="Q35" s="296">
        <v>4</v>
      </c>
      <c r="R35" s="299">
        <f>S35+T35+Z35</f>
        <v>7.6</v>
      </c>
      <c r="S35" s="296"/>
      <c r="T35" s="299">
        <f t="shared" si="12"/>
        <v>7.6</v>
      </c>
      <c r="U35" s="299"/>
      <c r="V35" s="299">
        <f>Q35*N35</f>
        <v>7.6</v>
      </c>
      <c r="W35" s="296"/>
      <c r="X35" s="324"/>
      <c r="Y35" s="1580"/>
      <c r="Z35" s="299"/>
      <c r="AA35" s="299"/>
      <c r="AB35" s="299"/>
      <c r="AC35" s="1549" t="s">
        <v>809</v>
      </c>
    </row>
    <row r="36" spans="1:30" s="62" customFormat="1" ht="38.25">
      <c r="A36" s="296"/>
      <c r="B36" s="1409" t="s">
        <v>117</v>
      </c>
      <c r="C36" s="1539"/>
      <c r="D36" s="1539"/>
      <c r="E36" s="1539"/>
      <c r="F36" s="1539"/>
      <c r="G36" s="1653"/>
      <c r="H36" s="1653"/>
      <c r="I36" s="1653"/>
      <c r="J36" s="1650">
        <v>3</v>
      </c>
      <c r="K36" s="1650">
        <v>88</v>
      </c>
      <c r="L36" s="1650">
        <v>1</v>
      </c>
      <c r="M36" s="1391"/>
      <c r="N36" s="1391">
        <v>1.9</v>
      </c>
      <c r="O36" s="1391">
        <v>40</v>
      </c>
      <c r="P36" s="1391">
        <v>20</v>
      </c>
      <c r="Q36" s="296">
        <v>3</v>
      </c>
      <c r="R36" s="299">
        <f>S36+T36+Z36</f>
        <v>5.6999999999999993</v>
      </c>
      <c r="S36" s="296"/>
      <c r="T36" s="299">
        <f t="shared" si="12"/>
        <v>5.6999999999999993</v>
      </c>
      <c r="U36" s="299"/>
      <c r="V36" s="299">
        <f>Q36*N36</f>
        <v>5.6999999999999993</v>
      </c>
      <c r="W36" s="296"/>
      <c r="X36" s="324"/>
      <c r="Y36" s="1580"/>
      <c r="Z36" s="299"/>
      <c r="AA36" s="299"/>
      <c r="AB36" s="299"/>
      <c r="AC36" s="1549" t="s">
        <v>809</v>
      </c>
    </row>
    <row r="37" spans="1:30" s="366" customFormat="1">
      <c r="A37" s="296" t="s">
        <v>368</v>
      </c>
      <c r="B37" s="1754" t="s">
        <v>866</v>
      </c>
      <c r="C37" s="1071">
        <f>C38</f>
        <v>18</v>
      </c>
      <c r="D37" s="1071">
        <f t="shared" ref="D37:AB37" si="13">D38</f>
        <v>2</v>
      </c>
      <c r="E37" s="1071">
        <f t="shared" si="13"/>
        <v>13</v>
      </c>
      <c r="F37" s="1071">
        <f t="shared" si="13"/>
        <v>3</v>
      </c>
      <c r="G37" s="1071">
        <f t="shared" si="13"/>
        <v>0</v>
      </c>
      <c r="H37" s="1071">
        <f t="shared" si="13"/>
        <v>0</v>
      </c>
      <c r="I37" s="1071">
        <f t="shared" si="13"/>
        <v>0</v>
      </c>
      <c r="J37" s="1071">
        <f t="shared" si="13"/>
        <v>8</v>
      </c>
      <c r="K37" s="1071">
        <f t="shared" si="13"/>
        <v>276</v>
      </c>
      <c r="L37" s="1071">
        <f t="shared" si="13"/>
        <v>6</v>
      </c>
      <c r="M37" s="1071">
        <f t="shared" si="13"/>
        <v>0</v>
      </c>
      <c r="N37" s="1071">
        <f t="shared" si="13"/>
        <v>0</v>
      </c>
      <c r="O37" s="1071">
        <f t="shared" si="13"/>
        <v>0</v>
      </c>
      <c r="P37" s="1071">
        <f t="shared" si="13"/>
        <v>0</v>
      </c>
      <c r="Q37" s="1071">
        <f t="shared" si="13"/>
        <v>8</v>
      </c>
      <c r="R37" s="1071">
        <f t="shared" si="13"/>
        <v>19.3</v>
      </c>
      <c r="S37" s="1071">
        <f t="shared" si="13"/>
        <v>3</v>
      </c>
      <c r="T37" s="324">
        <f t="shared" si="13"/>
        <v>16.3</v>
      </c>
      <c r="U37" s="324">
        <f t="shared" si="13"/>
        <v>0</v>
      </c>
      <c r="V37" s="324">
        <f t="shared" si="13"/>
        <v>15.2</v>
      </c>
      <c r="W37" s="1071">
        <f t="shared" si="13"/>
        <v>2</v>
      </c>
      <c r="X37" s="324">
        <f t="shared" si="13"/>
        <v>0.1</v>
      </c>
      <c r="Y37" s="1071">
        <f t="shared" si="13"/>
        <v>1</v>
      </c>
      <c r="Z37" s="324">
        <f t="shared" si="13"/>
        <v>5.6</v>
      </c>
      <c r="AA37" s="324">
        <f t="shared" si="13"/>
        <v>2.3100000000000005</v>
      </c>
      <c r="AB37" s="324">
        <f t="shared" si="13"/>
        <v>1.8199999999999996</v>
      </c>
      <c r="AC37" s="1758"/>
    </row>
    <row r="38" spans="1:30" ht="31.5">
      <c r="A38" s="1653">
        <v>1</v>
      </c>
      <c r="B38" s="1567" t="s">
        <v>439</v>
      </c>
      <c r="C38" s="1071">
        <f>D38+E38+F38</f>
        <v>18</v>
      </c>
      <c r="D38" s="1071">
        <v>2</v>
      </c>
      <c r="E38" s="1071">
        <v>13</v>
      </c>
      <c r="F38" s="1071">
        <v>3</v>
      </c>
      <c r="G38" s="1653"/>
      <c r="H38" s="1653"/>
      <c r="I38" s="1653"/>
      <c r="J38" s="1071">
        <f>J39+J40+J41+J42</f>
        <v>8</v>
      </c>
      <c r="K38" s="1071">
        <f>K39+K40+K41+K42</f>
        <v>276</v>
      </c>
      <c r="L38" s="1071">
        <f>L39+L40+L41+L42</f>
        <v>6</v>
      </c>
      <c r="M38" s="1071"/>
      <c r="N38" s="324"/>
      <c r="O38" s="1071"/>
      <c r="P38" s="1071"/>
      <c r="Q38" s="1071">
        <f>Q39+Q40+Q41+Q42</f>
        <v>8</v>
      </c>
      <c r="R38" s="1654">
        <f>S38+T38+AH38</f>
        <v>19.3</v>
      </c>
      <c r="S38" s="1071">
        <v>3</v>
      </c>
      <c r="T38" s="324">
        <f t="shared" ref="T38:Y38" si="14">T39+T40+T41+T42</f>
        <v>16.3</v>
      </c>
      <c r="U38" s="324">
        <f t="shared" si="14"/>
        <v>0</v>
      </c>
      <c r="V38" s="324">
        <f t="shared" si="14"/>
        <v>15.2</v>
      </c>
      <c r="W38" s="1071">
        <f t="shared" si="14"/>
        <v>2</v>
      </c>
      <c r="X38" s="324">
        <f t="shared" si="14"/>
        <v>0.1</v>
      </c>
      <c r="Y38" s="1071">
        <f t="shared" si="14"/>
        <v>1</v>
      </c>
      <c r="Z38" s="299">
        <f>8*70%</f>
        <v>5.6</v>
      </c>
      <c r="AA38" s="299">
        <f>(T38-E38)*70%</f>
        <v>2.3100000000000005</v>
      </c>
      <c r="AB38" s="299">
        <f>(Z38-F38)*70%</f>
        <v>1.8199999999999996</v>
      </c>
      <c r="AC38" s="1759"/>
      <c r="AD38" s="1747" t="s">
        <v>869</v>
      </c>
    </row>
    <row r="39" spans="1:30">
      <c r="A39" s="1656"/>
      <c r="B39" s="1657" t="s">
        <v>114</v>
      </c>
      <c r="C39" s="1659"/>
      <c r="D39" s="1659"/>
      <c r="E39" s="1659"/>
      <c r="F39" s="1659"/>
      <c r="G39" s="1656"/>
      <c r="H39" s="1656"/>
      <c r="I39" s="1656"/>
      <c r="J39" s="1656">
        <v>2</v>
      </c>
      <c r="K39" s="1656">
        <v>57</v>
      </c>
      <c r="L39" s="1656">
        <v>0</v>
      </c>
      <c r="M39" s="1650"/>
      <c r="N39" s="1395">
        <v>1.9</v>
      </c>
      <c r="O39" s="1650">
        <v>40</v>
      </c>
      <c r="P39" s="1650">
        <v>20</v>
      </c>
      <c r="Q39" s="1650">
        <v>2</v>
      </c>
      <c r="R39" s="1650"/>
      <c r="S39" s="1650"/>
      <c r="T39" s="1395">
        <f>U39+V39+X39+Y39</f>
        <v>4.8</v>
      </c>
      <c r="U39" s="1395"/>
      <c r="V39" s="1395">
        <f>Q39*N39</f>
        <v>3.8</v>
      </c>
      <c r="W39" s="1650"/>
      <c r="X39" s="1395"/>
      <c r="Y39" s="1656">
        <v>1</v>
      </c>
      <c r="Z39" s="1395"/>
      <c r="AA39" s="1660"/>
      <c r="AB39" s="1660"/>
      <c r="AC39" s="1757"/>
    </row>
    <row r="40" spans="1:30">
      <c r="A40" s="1656"/>
      <c r="B40" s="1657" t="s">
        <v>115</v>
      </c>
      <c r="C40" s="1659"/>
      <c r="D40" s="1659"/>
      <c r="E40" s="1659"/>
      <c r="F40" s="1659"/>
      <c r="G40" s="1656"/>
      <c r="H40" s="1656"/>
      <c r="I40" s="1656"/>
      <c r="J40" s="1656">
        <v>2</v>
      </c>
      <c r="K40" s="1656">
        <v>73</v>
      </c>
      <c r="L40" s="1656">
        <v>3</v>
      </c>
      <c r="M40" s="1650"/>
      <c r="N40" s="1395">
        <v>1.9</v>
      </c>
      <c r="O40" s="1650">
        <v>40</v>
      </c>
      <c r="P40" s="1650">
        <v>20</v>
      </c>
      <c r="Q40" s="1650">
        <v>2</v>
      </c>
      <c r="R40" s="1650"/>
      <c r="S40" s="1650"/>
      <c r="T40" s="1395">
        <f>U40+V40+X40+Y40</f>
        <v>3.8</v>
      </c>
      <c r="U40" s="1395"/>
      <c r="V40" s="1395">
        <f>Q40*N40</f>
        <v>3.8</v>
      </c>
      <c r="W40" s="1650"/>
      <c r="X40" s="1395"/>
      <c r="Y40" s="1656"/>
      <c r="Z40" s="1395"/>
      <c r="AA40" s="1660"/>
      <c r="AB40" s="1660"/>
      <c r="AC40" s="1757"/>
    </row>
    <row r="41" spans="1:30">
      <c r="A41" s="1656"/>
      <c r="B41" s="1657" t="s">
        <v>116</v>
      </c>
      <c r="C41" s="1659"/>
      <c r="D41" s="1659"/>
      <c r="E41" s="1659"/>
      <c r="F41" s="1659"/>
      <c r="G41" s="1656"/>
      <c r="H41" s="1656"/>
      <c r="I41" s="1656"/>
      <c r="J41" s="1656">
        <v>2</v>
      </c>
      <c r="K41" s="1656">
        <v>80</v>
      </c>
      <c r="L41" s="1656">
        <v>2</v>
      </c>
      <c r="M41" s="1650"/>
      <c r="N41" s="1395">
        <v>1.9</v>
      </c>
      <c r="O41" s="1650">
        <v>40</v>
      </c>
      <c r="P41" s="1650">
        <v>20</v>
      </c>
      <c r="Q41" s="1650">
        <v>2</v>
      </c>
      <c r="R41" s="1650"/>
      <c r="S41" s="1650"/>
      <c r="T41" s="1395">
        <f>U41+V41+X41+Y41</f>
        <v>3.9</v>
      </c>
      <c r="U41" s="1395"/>
      <c r="V41" s="1395">
        <f>Q41*N41</f>
        <v>3.8</v>
      </c>
      <c r="W41" s="1650">
        <f>(K41+L41)-(O41*Q41)</f>
        <v>2</v>
      </c>
      <c r="X41" s="1395">
        <f>W41/P41</f>
        <v>0.1</v>
      </c>
      <c r="Y41" s="1656"/>
      <c r="Z41" s="1395"/>
      <c r="AA41" s="1660"/>
      <c r="AB41" s="1660"/>
      <c r="AC41" s="1757"/>
    </row>
    <row r="42" spans="1:30">
      <c r="A42" s="1656"/>
      <c r="B42" s="1657" t="s">
        <v>117</v>
      </c>
      <c r="C42" s="1659"/>
      <c r="D42" s="1659"/>
      <c r="E42" s="1659"/>
      <c r="F42" s="1659"/>
      <c r="G42" s="1656"/>
      <c r="H42" s="1656"/>
      <c r="I42" s="1656"/>
      <c r="J42" s="1656">
        <v>2</v>
      </c>
      <c r="K42" s="1656">
        <v>66</v>
      </c>
      <c r="L42" s="1656">
        <v>1</v>
      </c>
      <c r="M42" s="1650"/>
      <c r="N42" s="1395">
        <v>1.9</v>
      </c>
      <c r="O42" s="1650">
        <v>40</v>
      </c>
      <c r="P42" s="1650">
        <v>20</v>
      </c>
      <c r="Q42" s="1650">
        <v>2</v>
      </c>
      <c r="R42" s="1650"/>
      <c r="S42" s="1650"/>
      <c r="T42" s="1395">
        <f>U42+V42+X42+Y42</f>
        <v>3.8</v>
      </c>
      <c r="U42" s="1395"/>
      <c r="V42" s="1395">
        <f>Q42*N42</f>
        <v>3.8</v>
      </c>
      <c r="W42" s="1650"/>
      <c r="X42" s="1395"/>
      <c r="Y42" s="1656"/>
      <c r="Z42" s="1395"/>
      <c r="AA42" s="1660"/>
      <c r="AB42" s="1660"/>
      <c r="AC42" s="1757"/>
    </row>
    <row r="43" spans="1:30" s="366" customFormat="1">
      <c r="A43" s="1653" t="s">
        <v>841</v>
      </c>
      <c r="B43" s="1760" t="s">
        <v>871</v>
      </c>
      <c r="C43" s="1071">
        <f>C44</f>
        <v>18</v>
      </c>
      <c r="D43" s="1071">
        <f t="shared" ref="D43:AB43" si="15">D44</f>
        <v>3</v>
      </c>
      <c r="E43" s="1071">
        <f t="shared" si="15"/>
        <v>12</v>
      </c>
      <c r="F43" s="1071">
        <f t="shared" si="15"/>
        <v>3</v>
      </c>
      <c r="G43" s="1071">
        <f t="shared" si="15"/>
        <v>0</v>
      </c>
      <c r="H43" s="1071">
        <f t="shared" si="15"/>
        <v>0</v>
      </c>
      <c r="I43" s="1071">
        <f t="shared" si="15"/>
        <v>0</v>
      </c>
      <c r="J43" s="1071">
        <f t="shared" si="15"/>
        <v>6</v>
      </c>
      <c r="K43" s="1071">
        <f t="shared" si="15"/>
        <v>161</v>
      </c>
      <c r="L43" s="1071">
        <f t="shared" si="15"/>
        <v>8</v>
      </c>
      <c r="M43" s="1071">
        <f t="shared" si="15"/>
        <v>0</v>
      </c>
      <c r="N43" s="1071">
        <f t="shared" si="15"/>
        <v>0</v>
      </c>
      <c r="O43" s="1071">
        <f t="shared" si="15"/>
        <v>0</v>
      </c>
      <c r="P43" s="1071">
        <f t="shared" si="15"/>
        <v>0</v>
      </c>
      <c r="Q43" s="1071">
        <f t="shared" si="15"/>
        <v>6</v>
      </c>
      <c r="R43" s="1071">
        <f t="shared" si="15"/>
        <v>16.670588235294119</v>
      </c>
      <c r="S43" s="1071">
        <f t="shared" si="15"/>
        <v>3</v>
      </c>
      <c r="T43" s="324">
        <f t="shared" si="15"/>
        <v>13.670588235294119</v>
      </c>
      <c r="U43" s="324">
        <f t="shared" si="15"/>
        <v>0</v>
      </c>
      <c r="V43" s="324">
        <f t="shared" si="15"/>
        <v>13.2</v>
      </c>
      <c r="W43" s="1071">
        <f t="shared" si="15"/>
        <v>8</v>
      </c>
      <c r="X43" s="324">
        <f t="shared" si="15"/>
        <v>0.47058823529411764</v>
      </c>
      <c r="Y43" s="1071">
        <f t="shared" si="15"/>
        <v>0</v>
      </c>
      <c r="Z43" s="324">
        <f t="shared" si="15"/>
        <v>5.6</v>
      </c>
      <c r="AA43" s="324">
        <f t="shared" si="15"/>
        <v>1.169411764705883</v>
      </c>
      <c r="AB43" s="324">
        <f t="shared" si="15"/>
        <v>1.8199999999999996</v>
      </c>
      <c r="AC43" s="1758"/>
    </row>
    <row r="44" spans="1:30" ht="31.5">
      <c r="A44" s="1653">
        <v>1</v>
      </c>
      <c r="B44" s="1567" t="s">
        <v>438</v>
      </c>
      <c r="C44" s="1071">
        <f>D44+E44+F44</f>
        <v>18</v>
      </c>
      <c r="D44" s="1071">
        <v>3</v>
      </c>
      <c r="E44" s="1071">
        <v>12</v>
      </c>
      <c r="F44" s="1071">
        <v>3</v>
      </c>
      <c r="G44" s="1071">
        <f>SUM(G45:G48)</f>
        <v>0</v>
      </c>
      <c r="H44" s="1071">
        <v>0</v>
      </c>
      <c r="I44" s="1071">
        <f>SUM(I45:I48)</f>
        <v>0</v>
      </c>
      <c r="J44" s="1071">
        <f>J45+J46+J47+J48</f>
        <v>6</v>
      </c>
      <c r="K44" s="1071">
        <f>K45+K46+K47+K48</f>
        <v>161</v>
      </c>
      <c r="L44" s="1071">
        <f>L45+L46+L47+L48</f>
        <v>8</v>
      </c>
      <c r="M44" s="1071"/>
      <c r="N44" s="324"/>
      <c r="O44" s="1071"/>
      <c r="P44" s="1071"/>
      <c r="Q44" s="1071">
        <f>Q45+Q46+Q47+Q48</f>
        <v>6</v>
      </c>
      <c r="R44" s="1654">
        <f>S44+T44+AH44</f>
        <v>16.670588235294119</v>
      </c>
      <c r="S44" s="1071">
        <v>3</v>
      </c>
      <c r="T44" s="324">
        <f t="shared" ref="T44:Y44" si="16">T45+T46+T47+T48</f>
        <v>13.670588235294119</v>
      </c>
      <c r="U44" s="324">
        <f t="shared" si="16"/>
        <v>0</v>
      </c>
      <c r="V44" s="324">
        <f t="shared" si="16"/>
        <v>13.2</v>
      </c>
      <c r="W44" s="1071">
        <f t="shared" si="16"/>
        <v>8</v>
      </c>
      <c r="X44" s="324">
        <f t="shared" si="16"/>
        <v>0.47058823529411764</v>
      </c>
      <c r="Y44" s="1071">
        <f t="shared" si="16"/>
        <v>0</v>
      </c>
      <c r="Z44" s="299">
        <f>8*70%</f>
        <v>5.6</v>
      </c>
      <c r="AA44" s="299">
        <f>(T44-E44)*70%</f>
        <v>1.169411764705883</v>
      </c>
      <c r="AB44" s="299">
        <f>(Z44-F44)*70%</f>
        <v>1.8199999999999996</v>
      </c>
      <c r="AC44" s="2357" t="s">
        <v>476</v>
      </c>
      <c r="AD44" s="112" t="s">
        <v>872</v>
      </c>
    </row>
    <row r="45" spans="1:30">
      <c r="A45" s="1656"/>
      <c r="B45" s="1657" t="s">
        <v>114</v>
      </c>
      <c r="C45" s="1658"/>
      <c r="D45" s="1659"/>
      <c r="E45" s="1659"/>
      <c r="F45" s="1659"/>
      <c r="G45" s="1656"/>
      <c r="H45" s="1656"/>
      <c r="I45" s="1656"/>
      <c r="J45" s="1656">
        <v>1</v>
      </c>
      <c r="K45" s="1656">
        <v>40</v>
      </c>
      <c r="L45" s="1656">
        <v>0</v>
      </c>
      <c r="M45" s="1650"/>
      <c r="N45" s="1395">
        <v>2.2000000000000002</v>
      </c>
      <c r="O45" s="1650">
        <v>35</v>
      </c>
      <c r="P45" s="1650">
        <v>17</v>
      </c>
      <c r="Q45" s="1650">
        <v>1</v>
      </c>
      <c r="R45" s="1650"/>
      <c r="S45" s="1650"/>
      <c r="T45" s="1395">
        <f>U45+V45+X45+Y45</f>
        <v>2.4941176470588236</v>
      </c>
      <c r="U45" s="1395"/>
      <c r="V45" s="1395">
        <f>Q45*N45</f>
        <v>2.2000000000000002</v>
      </c>
      <c r="W45" s="1650">
        <f>(K45+L45)-(O45*Q45)</f>
        <v>5</v>
      </c>
      <c r="X45" s="1395">
        <f>W45/P45</f>
        <v>0.29411764705882354</v>
      </c>
      <c r="Y45" s="1656"/>
      <c r="Z45" s="1395"/>
      <c r="AA45" s="1660"/>
      <c r="AB45" s="1660"/>
      <c r="AC45" s="2357"/>
    </row>
    <row r="46" spans="1:30">
      <c r="A46" s="1656"/>
      <c r="B46" s="1657" t="s">
        <v>115</v>
      </c>
      <c r="C46" s="1658"/>
      <c r="D46" s="1659"/>
      <c r="E46" s="1659"/>
      <c r="F46" s="1659"/>
      <c r="G46" s="1656"/>
      <c r="H46" s="1656"/>
      <c r="I46" s="1656"/>
      <c r="J46" s="1656">
        <v>2</v>
      </c>
      <c r="K46" s="1656">
        <v>43</v>
      </c>
      <c r="L46" s="1656">
        <v>4</v>
      </c>
      <c r="M46" s="1650"/>
      <c r="N46" s="1395">
        <v>2.2000000000000002</v>
      </c>
      <c r="O46" s="1650">
        <v>35</v>
      </c>
      <c r="P46" s="1650">
        <v>17</v>
      </c>
      <c r="Q46" s="1650">
        <v>2</v>
      </c>
      <c r="R46" s="1650"/>
      <c r="S46" s="1650"/>
      <c r="T46" s="1395">
        <f>U46+V46+X46+Y46</f>
        <v>4.4000000000000004</v>
      </c>
      <c r="U46" s="1395"/>
      <c r="V46" s="1395">
        <f>Q46*N46</f>
        <v>4.4000000000000004</v>
      </c>
      <c r="W46" s="1650"/>
      <c r="X46" s="1395"/>
      <c r="Y46" s="1656"/>
      <c r="Z46" s="1395"/>
      <c r="AA46" s="1660"/>
      <c r="AB46" s="1660"/>
      <c r="AC46" s="2357"/>
    </row>
    <row r="47" spans="1:30">
      <c r="A47" s="1656"/>
      <c r="B47" s="1657" t="s">
        <v>116</v>
      </c>
      <c r="C47" s="1658"/>
      <c r="D47" s="1659"/>
      <c r="E47" s="1659"/>
      <c r="F47" s="1659"/>
      <c r="G47" s="1656"/>
      <c r="H47" s="1656"/>
      <c r="I47" s="1656"/>
      <c r="J47" s="1656">
        <v>2</v>
      </c>
      <c r="K47" s="1656">
        <v>41</v>
      </c>
      <c r="L47" s="1656">
        <v>3</v>
      </c>
      <c r="M47" s="1650"/>
      <c r="N47" s="1395">
        <v>2.2000000000000002</v>
      </c>
      <c r="O47" s="1650">
        <v>35</v>
      </c>
      <c r="P47" s="1650">
        <v>17</v>
      </c>
      <c r="Q47" s="1650">
        <v>2</v>
      </c>
      <c r="R47" s="1650"/>
      <c r="S47" s="1650"/>
      <c r="T47" s="1395">
        <f>U47+V47+X47+Y47</f>
        <v>4.4000000000000004</v>
      </c>
      <c r="U47" s="1395"/>
      <c r="V47" s="1395">
        <f>Q47*N47</f>
        <v>4.4000000000000004</v>
      </c>
      <c r="W47" s="1650"/>
      <c r="X47" s="1395"/>
      <c r="Y47" s="1656"/>
      <c r="Z47" s="1395"/>
      <c r="AA47" s="1660"/>
      <c r="AB47" s="1660"/>
      <c r="AC47" s="2357"/>
    </row>
    <row r="48" spans="1:30">
      <c r="A48" s="1656"/>
      <c r="B48" s="1657" t="s">
        <v>117</v>
      </c>
      <c r="C48" s="1658"/>
      <c r="D48" s="1659"/>
      <c r="E48" s="1659"/>
      <c r="F48" s="1659"/>
      <c r="G48" s="1656"/>
      <c r="H48" s="1656"/>
      <c r="I48" s="1656"/>
      <c r="J48" s="1656">
        <v>1</v>
      </c>
      <c r="K48" s="1656">
        <v>37</v>
      </c>
      <c r="L48" s="1656">
        <v>1</v>
      </c>
      <c r="M48" s="1650"/>
      <c r="N48" s="1395">
        <v>2.2000000000000002</v>
      </c>
      <c r="O48" s="1650">
        <v>35</v>
      </c>
      <c r="P48" s="1650">
        <v>17</v>
      </c>
      <c r="Q48" s="1650">
        <v>1</v>
      </c>
      <c r="R48" s="1650"/>
      <c r="S48" s="1650"/>
      <c r="T48" s="1395">
        <f>U48+V48+X48+Y48</f>
        <v>2.3764705882352941</v>
      </c>
      <c r="U48" s="1395"/>
      <c r="V48" s="1395">
        <f>Q48*N48</f>
        <v>2.2000000000000002</v>
      </c>
      <c r="W48" s="1650">
        <f>(K48+L48)-(O48*Q48)</f>
        <v>3</v>
      </c>
      <c r="X48" s="1395">
        <f>W48/P48</f>
        <v>0.17647058823529413</v>
      </c>
      <c r="Y48" s="1656"/>
      <c r="Z48" s="1395"/>
      <c r="AA48" s="1660"/>
      <c r="AB48" s="1660"/>
      <c r="AC48" s="2357"/>
    </row>
    <row r="49" spans="1:29" s="62" customFormat="1" ht="30.75" customHeight="1">
      <c r="A49" s="1069" t="s">
        <v>835</v>
      </c>
      <c r="B49" s="1302" t="s">
        <v>127</v>
      </c>
      <c r="C49" s="155">
        <f t="shared" ref="C49:AB49" si="17">C51+C57+C64+C77+C97+C90</f>
        <v>136</v>
      </c>
      <c r="D49" s="155">
        <f t="shared" si="17"/>
        <v>14</v>
      </c>
      <c r="E49" s="155">
        <f t="shared" si="17"/>
        <v>101</v>
      </c>
      <c r="F49" s="155">
        <f t="shared" si="17"/>
        <v>21</v>
      </c>
      <c r="G49" s="155">
        <f t="shared" si="17"/>
        <v>0</v>
      </c>
      <c r="H49" s="155">
        <f t="shared" si="17"/>
        <v>0</v>
      </c>
      <c r="I49" s="155">
        <f t="shared" si="17"/>
        <v>0</v>
      </c>
      <c r="J49" s="155">
        <f t="shared" si="17"/>
        <v>67</v>
      </c>
      <c r="K49" s="155">
        <f t="shared" si="17"/>
        <v>1504</v>
      </c>
      <c r="L49" s="155">
        <f t="shared" si="17"/>
        <v>10</v>
      </c>
      <c r="M49" s="155">
        <f t="shared" si="17"/>
        <v>0</v>
      </c>
      <c r="N49" s="155">
        <f t="shared" si="17"/>
        <v>0</v>
      </c>
      <c r="O49" s="155">
        <f t="shared" si="17"/>
        <v>0</v>
      </c>
      <c r="P49" s="155">
        <f t="shared" si="17"/>
        <v>0</v>
      </c>
      <c r="Q49" s="155">
        <f t="shared" si="17"/>
        <v>68</v>
      </c>
      <c r="R49" s="154">
        <f t="shared" si="17"/>
        <v>155.08333333333331</v>
      </c>
      <c r="S49" s="155">
        <f t="shared" si="17"/>
        <v>15</v>
      </c>
      <c r="T49" s="154">
        <f t="shared" si="17"/>
        <v>108.58333333333334</v>
      </c>
      <c r="U49" s="154">
        <f t="shared" si="17"/>
        <v>0</v>
      </c>
      <c r="V49" s="154">
        <f t="shared" si="17"/>
        <v>102</v>
      </c>
      <c r="W49" s="155">
        <f t="shared" si="17"/>
        <v>-16</v>
      </c>
      <c r="X49" s="154">
        <f t="shared" si="17"/>
        <v>0.58333333333333337</v>
      </c>
      <c r="Y49" s="155">
        <f t="shared" si="17"/>
        <v>6</v>
      </c>
      <c r="Z49" s="154">
        <f t="shared" si="17"/>
        <v>31.5</v>
      </c>
      <c r="AA49" s="154">
        <f t="shared" si="17"/>
        <v>5.3083333333333353</v>
      </c>
      <c r="AB49" s="154">
        <f t="shared" si="17"/>
        <v>7.3499999999999979</v>
      </c>
      <c r="AC49" s="1771"/>
    </row>
    <row r="50" spans="1:29" s="62" customFormat="1" ht="30.75" customHeight="1">
      <c r="A50" s="296" t="s">
        <v>111</v>
      </c>
      <c r="B50" s="258" t="s">
        <v>861</v>
      </c>
      <c r="C50" s="321">
        <f>C51+C57</f>
        <v>41</v>
      </c>
      <c r="D50" s="321">
        <f t="shared" ref="D50:AB50" si="18">D51+D57</f>
        <v>4</v>
      </c>
      <c r="E50" s="321">
        <f t="shared" si="18"/>
        <v>31</v>
      </c>
      <c r="F50" s="321">
        <f t="shared" si="18"/>
        <v>6</v>
      </c>
      <c r="G50" s="321">
        <f t="shared" si="18"/>
        <v>0</v>
      </c>
      <c r="H50" s="321">
        <f t="shared" si="18"/>
        <v>0</v>
      </c>
      <c r="I50" s="321">
        <f t="shared" si="18"/>
        <v>0</v>
      </c>
      <c r="J50" s="321">
        <f t="shared" si="18"/>
        <v>20</v>
      </c>
      <c r="K50" s="321">
        <f t="shared" si="18"/>
        <v>513</v>
      </c>
      <c r="L50" s="321">
        <f t="shared" si="18"/>
        <v>1</v>
      </c>
      <c r="M50" s="321">
        <f t="shared" si="18"/>
        <v>0</v>
      </c>
      <c r="N50" s="321">
        <f t="shared" si="18"/>
        <v>0</v>
      </c>
      <c r="O50" s="321">
        <f t="shared" si="18"/>
        <v>0</v>
      </c>
      <c r="P50" s="321">
        <f t="shared" si="18"/>
        <v>0</v>
      </c>
      <c r="Q50" s="321">
        <f t="shared" si="18"/>
        <v>20</v>
      </c>
      <c r="R50" s="321">
        <f t="shared" si="18"/>
        <v>44.8</v>
      </c>
      <c r="S50" s="321">
        <f t="shared" si="18"/>
        <v>3</v>
      </c>
      <c r="T50" s="324">
        <f t="shared" si="18"/>
        <v>32</v>
      </c>
      <c r="U50" s="324">
        <f t="shared" si="18"/>
        <v>0</v>
      </c>
      <c r="V50" s="324">
        <f t="shared" si="18"/>
        <v>30</v>
      </c>
      <c r="W50" s="321">
        <f t="shared" si="18"/>
        <v>0</v>
      </c>
      <c r="X50" s="324">
        <f t="shared" si="18"/>
        <v>0</v>
      </c>
      <c r="Y50" s="321">
        <f t="shared" si="18"/>
        <v>2</v>
      </c>
      <c r="Z50" s="324">
        <f t="shared" si="18"/>
        <v>9.7999999999999989</v>
      </c>
      <c r="AA50" s="324">
        <f t="shared" si="18"/>
        <v>0.7</v>
      </c>
      <c r="AB50" s="324">
        <f t="shared" si="18"/>
        <v>2.6599999999999993</v>
      </c>
      <c r="AC50" s="1757"/>
    </row>
    <row r="51" spans="1:29" s="64" customFormat="1" ht="30.75" customHeight="1">
      <c r="A51" s="296">
        <v>1</v>
      </c>
      <c r="B51" s="1754" t="s">
        <v>638</v>
      </c>
      <c r="C51" s="321">
        <v>21</v>
      </c>
      <c r="D51" s="321">
        <v>2</v>
      </c>
      <c r="E51" s="321">
        <v>16</v>
      </c>
      <c r="F51" s="321">
        <v>3</v>
      </c>
      <c r="G51" s="296">
        <v>0</v>
      </c>
      <c r="H51" s="296">
        <v>0</v>
      </c>
      <c r="I51" s="296">
        <v>0</v>
      </c>
      <c r="J51" s="296">
        <f>SUM(J52:J56)</f>
        <v>10</v>
      </c>
      <c r="K51" s="296">
        <f t="shared" ref="K51:Z51" si="19">SUM(K52:K56)</f>
        <v>276</v>
      </c>
      <c r="L51" s="296">
        <f t="shared" si="19"/>
        <v>0</v>
      </c>
      <c r="M51" s="296"/>
      <c r="N51" s="296"/>
      <c r="O51" s="296"/>
      <c r="P51" s="296"/>
      <c r="Q51" s="296">
        <f t="shared" si="19"/>
        <v>10</v>
      </c>
      <c r="R51" s="299">
        <f t="shared" si="19"/>
        <v>23.9</v>
      </c>
      <c r="S51" s="296">
        <f t="shared" si="19"/>
        <v>3</v>
      </c>
      <c r="T51" s="299">
        <f t="shared" si="19"/>
        <v>16</v>
      </c>
      <c r="U51" s="299">
        <f t="shared" si="19"/>
        <v>0</v>
      </c>
      <c r="V51" s="299">
        <f t="shared" si="19"/>
        <v>15</v>
      </c>
      <c r="W51" s="296">
        <f t="shared" si="19"/>
        <v>0</v>
      </c>
      <c r="X51" s="299">
        <f t="shared" si="19"/>
        <v>0</v>
      </c>
      <c r="Y51" s="296">
        <f t="shared" si="19"/>
        <v>1</v>
      </c>
      <c r="Z51" s="299">
        <f t="shared" si="19"/>
        <v>4.8999999999999995</v>
      </c>
      <c r="AA51" s="299">
        <f>(T51-E51)*70%</f>
        <v>0</v>
      </c>
      <c r="AB51" s="299">
        <f>(Z51-F51)*70%</f>
        <v>1.3299999999999996</v>
      </c>
      <c r="AC51" s="1757"/>
    </row>
    <row r="52" spans="1:29" s="65" customFormat="1" ht="30.75" customHeight="1">
      <c r="A52" s="1755"/>
      <c r="B52" s="1409" t="s">
        <v>129</v>
      </c>
      <c r="C52" s="1070"/>
      <c r="D52" s="1070"/>
      <c r="E52" s="1070"/>
      <c r="F52" s="1070"/>
      <c r="G52" s="1755"/>
      <c r="H52" s="1755"/>
      <c r="I52" s="1755"/>
      <c r="J52" s="1755">
        <v>2</v>
      </c>
      <c r="K52" s="1755">
        <v>56</v>
      </c>
      <c r="L52" s="1755"/>
      <c r="M52" s="1755"/>
      <c r="N52" s="1391">
        <v>1.5</v>
      </c>
      <c r="O52" s="1391">
        <v>35</v>
      </c>
      <c r="P52" s="1391">
        <v>17</v>
      </c>
      <c r="Q52" s="1391">
        <v>2</v>
      </c>
      <c r="R52" s="1395">
        <f>S52+T52+Z52</f>
        <v>11.899999999999999</v>
      </c>
      <c r="S52" s="1391">
        <v>3</v>
      </c>
      <c r="T52" s="1395">
        <f t="shared" ref="T52:T56" si="20">U52+V52+X52+Y52</f>
        <v>4</v>
      </c>
      <c r="U52" s="1395"/>
      <c r="V52" s="1395">
        <f>Q52*N52</f>
        <v>3</v>
      </c>
      <c r="W52" s="1391"/>
      <c r="X52" s="333"/>
      <c r="Y52" s="1755">
        <v>1</v>
      </c>
      <c r="Z52" s="1395">
        <f>7*70%</f>
        <v>4.8999999999999995</v>
      </c>
      <c r="AA52" s="1660"/>
      <c r="AB52" s="1660"/>
      <c r="AC52" s="1757"/>
    </row>
    <row r="53" spans="1:29" s="65" customFormat="1" ht="30.75" customHeight="1">
      <c r="A53" s="1755"/>
      <c r="B53" s="1409" t="s">
        <v>130</v>
      </c>
      <c r="C53" s="1070"/>
      <c r="D53" s="1070"/>
      <c r="E53" s="1070"/>
      <c r="F53" s="1070"/>
      <c r="G53" s="1755"/>
      <c r="H53" s="1755"/>
      <c r="I53" s="1755"/>
      <c r="J53" s="1755">
        <v>2</v>
      </c>
      <c r="K53" s="1755">
        <v>59</v>
      </c>
      <c r="L53" s="1755"/>
      <c r="M53" s="1755"/>
      <c r="N53" s="1391">
        <v>1.5</v>
      </c>
      <c r="O53" s="1391">
        <v>35</v>
      </c>
      <c r="P53" s="1391">
        <v>17</v>
      </c>
      <c r="Q53" s="1391">
        <v>2</v>
      </c>
      <c r="R53" s="1395">
        <f>S53+T53+Z53</f>
        <v>3</v>
      </c>
      <c r="S53" s="1391"/>
      <c r="T53" s="1395">
        <f t="shared" si="20"/>
        <v>3</v>
      </c>
      <c r="U53" s="1395"/>
      <c r="V53" s="1395">
        <f>Q53*N53</f>
        <v>3</v>
      </c>
      <c r="W53" s="1391"/>
      <c r="X53" s="333"/>
      <c r="Y53" s="1755"/>
      <c r="Z53" s="1395"/>
      <c r="AA53" s="1660"/>
      <c r="AB53" s="1660"/>
      <c r="AC53" s="1757"/>
    </row>
    <row r="54" spans="1:29" s="65" customFormat="1" ht="30.75" customHeight="1">
      <c r="A54" s="1755"/>
      <c r="B54" s="1409" t="s">
        <v>131</v>
      </c>
      <c r="C54" s="1070"/>
      <c r="D54" s="1070"/>
      <c r="E54" s="1070"/>
      <c r="F54" s="1070"/>
      <c r="G54" s="1755"/>
      <c r="H54" s="1755"/>
      <c r="I54" s="1755"/>
      <c r="J54" s="1755">
        <v>2</v>
      </c>
      <c r="K54" s="1755">
        <v>51</v>
      </c>
      <c r="L54" s="1755"/>
      <c r="M54" s="1755"/>
      <c r="N54" s="1391">
        <v>1.5</v>
      </c>
      <c r="O54" s="1391">
        <v>35</v>
      </c>
      <c r="P54" s="1391">
        <v>17</v>
      </c>
      <c r="Q54" s="1391">
        <v>2</v>
      </c>
      <c r="R54" s="1395">
        <f>S54+T54+Z54</f>
        <v>3</v>
      </c>
      <c r="S54" s="1391"/>
      <c r="T54" s="1395">
        <f t="shared" si="20"/>
        <v>3</v>
      </c>
      <c r="U54" s="1395"/>
      <c r="V54" s="1395">
        <f>Q54*N54</f>
        <v>3</v>
      </c>
      <c r="W54" s="1391"/>
      <c r="X54" s="333"/>
      <c r="Y54" s="1755"/>
      <c r="Z54" s="1395"/>
      <c r="AA54" s="1660"/>
      <c r="AB54" s="1660"/>
      <c r="AC54" s="1757"/>
    </row>
    <row r="55" spans="1:29" s="65" customFormat="1" ht="30.75" customHeight="1">
      <c r="A55" s="1755"/>
      <c r="B55" s="1409" t="s">
        <v>132</v>
      </c>
      <c r="C55" s="1070"/>
      <c r="D55" s="1070"/>
      <c r="E55" s="1070"/>
      <c r="F55" s="1070"/>
      <c r="G55" s="1755"/>
      <c r="H55" s="1755"/>
      <c r="I55" s="1755"/>
      <c r="J55" s="1755">
        <v>2</v>
      </c>
      <c r="K55" s="1755">
        <v>52</v>
      </c>
      <c r="L55" s="1755"/>
      <c r="M55" s="1755"/>
      <c r="N55" s="1391">
        <v>1.5</v>
      </c>
      <c r="O55" s="1391">
        <v>35</v>
      </c>
      <c r="P55" s="1391">
        <v>17</v>
      </c>
      <c r="Q55" s="1391">
        <v>2</v>
      </c>
      <c r="R55" s="1395">
        <f>S55+T55+Z55</f>
        <v>3</v>
      </c>
      <c r="S55" s="1391"/>
      <c r="T55" s="1395">
        <f t="shared" si="20"/>
        <v>3</v>
      </c>
      <c r="U55" s="1395"/>
      <c r="V55" s="1395">
        <f>Q55*N55</f>
        <v>3</v>
      </c>
      <c r="W55" s="1391"/>
      <c r="X55" s="333"/>
      <c r="Y55" s="1755"/>
      <c r="Z55" s="1395"/>
      <c r="AA55" s="1660"/>
      <c r="AB55" s="1660"/>
      <c r="AC55" s="1757"/>
    </row>
    <row r="56" spans="1:29" s="65" customFormat="1" ht="30.75" customHeight="1">
      <c r="A56" s="1755"/>
      <c r="B56" s="1409" t="s">
        <v>133</v>
      </c>
      <c r="C56" s="1070"/>
      <c r="D56" s="1070"/>
      <c r="E56" s="1070"/>
      <c r="F56" s="1070"/>
      <c r="G56" s="1755"/>
      <c r="H56" s="1755"/>
      <c r="I56" s="1755"/>
      <c r="J56" s="1755">
        <v>2</v>
      </c>
      <c r="K56" s="1755">
        <v>58</v>
      </c>
      <c r="L56" s="1755"/>
      <c r="M56" s="1755"/>
      <c r="N56" s="1391">
        <v>1.5</v>
      </c>
      <c r="O56" s="1391">
        <v>35</v>
      </c>
      <c r="P56" s="1391">
        <v>17</v>
      </c>
      <c r="Q56" s="1391">
        <v>2</v>
      </c>
      <c r="R56" s="1395">
        <f>S56+T56+Z56</f>
        <v>3</v>
      </c>
      <c r="S56" s="1391"/>
      <c r="T56" s="1395">
        <f t="shared" si="20"/>
        <v>3</v>
      </c>
      <c r="U56" s="1395"/>
      <c r="V56" s="1395">
        <f>Q56*N56</f>
        <v>3</v>
      </c>
      <c r="W56" s="1391"/>
      <c r="X56" s="333"/>
      <c r="Y56" s="1755"/>
      <c r="Z56" s="1395"/>
      <c r="AA56" s="1660"/>
      <c r="AB56" s="1660"/>
      <c r="AC56" s="1757"/>
    </row>
    <row r="57" spans="1:29" s="64" customFormat="1" ht="30.75" customHeight="1">
      <c r="A57" s="296">
        <v>2</v>
      </c>
      <c r="B57" s="1754" t="s">
        <v>639</v>
      </c>
      <c r="C57" s="321">
        <f>D57+E57+F57</f>
        <v>20</v>
      </c>
      <c r="D57" s="321">
        <v>2</v>
      </c>
      <c r="E57" s="321">
        <v>15</v>
      </c>
      <c r="F57" s="321">
        <v>3</v>
      </c>
      <c r="G57" s="296"/>
      <c r="H57" s="296"/>
      <c r="I57" s="296"/>
      <c r="J57" s="296">
        <f>SUM(J58:J62)</f>
        <v>10</v>
      </c>
      <c r="K57" s="296">
        <f t="shared" ref="K57:Z57" si="21">SUM(K58:K62)</f>
        <v>237</v>
      </c>
      <c r="L57" s="296">
        <f t="shared" si="21"/>
        <v>1</v>
      </c>
      <c r="M57" s="296"/>
      <c r="N57" s="296"/>
      <c r="O57" s="296"/>
      <c r="P57" s="296"/>
      <c r="Q57" s="296">
        <f t="shared" si="21"/>
        <v>10</v>
      </c>
      <c r="R57" s="299">
        <f t="shared" si="21"/>
        <v>20.9</v>
      </c>
      <c r="S57" s="296">
        <f t="shared" si="21"/>
        <v>0</v>
      </c>
      <c r="T57" s="299">
        <f t="shared" si="21"/>
        <v>16</v>
      </c>
      <c r="U57" s="299">
        <f t="shared" si="21"/>
        <v>0</v>
      </c>
      <c r="V57" s="299">
        <f t="shared" si="21"/>
        <v>15</v>
      </c>
      <c r="W57" s="296">
        <f t="shared" si="21"/>
        <v>0</v>
      </c>
      <c r="X57" s="299">
        <f t="shared" si="21"/>
        <v>0</v>
      </c>
      <c r="Y57" s="296">
        <f t="shared" si="21"/>
        <v>1</v>
      </c>
      <c r="Z57" s="299">
        <f t="shared" si="21"/>
        <v>4.8999999999999995</v>
      </c>
      <c r="AA57" s="299">
        <f>(T57-E57)*70%</f>
        <v>0.7</v>
      </c>
      <c r="AB57" s="299">
        <f>(Z57-F57)*70%</f>
        <v>1.3299999999999996</v>
      </c>
      <c r="AC57" s="1758"/>
    </row>
    <row r="58" spans="1:29" s="65" customFormat="1" ht="30.75" customHeight="1">
      <c r="A58" s="1755"/>
      <c r="B58" s="1409" t="s">
        <v>129</v>
      </c>
      <c r="C58" s="1070"/>
      <c r="D58" s="1070"/>
      <c r="E58" s="1070"/>
      <c r="F58" s="1070"/>
      <c r="G58" s="1755"/>
      <c r="H58" s="1755"/>
      <c r="I58" s="1755"/>
      <c r="J58" s="1755">
        <v>2</v>
      </c>
      <c r="K58" s="1755">
        <v>52</v>
      </c>
      <c r="L58" s="1755"/>
      <c r="M58" s="1755"/>
      <c r="N58" s="1391">
        <v>1.5</v>
      </c>
      <c r="O58" s="1391">
        <v>35</v>
      </c>
      <c r="P58" s="1391">
        <v>17</v>
      </c>
      <c r="Q58" s="1391">
        <v>2</v>
      </c>
      <c r="R58" s="1395">
        <f>S58+T58+Z58</f>
        <v>8.8999999999999986</v>
      </c>
      <c r="S58" s="1391"/>
      <c r="T58" s="1395">
        <f t="shared" ref="T58:T62" si="22">U58+V58+X58+Y58</f>
        <v>4</v>
      </c>
      <c r="U58" s="1395"/>
      <c r="V58" s="1395">
        <f>Q58*N58</f>
        <v>3</v>
      </c>
      <c r="W58" s="1391"/>
      <c r="X58" s="333"/>
      <c r="Y58" s="1755">
        <v>1</v>
      </c>
      <c r="Z58" s="1395">
        <f>7*70%</f>
        <v>4.8999999999999995</v>
      </c>
      <c r="AA58" s="1660"/>
      <c r="AB58" s="1660"/>
      <c r="AC58" s="1757"/>
    </row>
    <row r="59" spans="1:29" s="65" customFormat="1" ht="30.75" customHeight="1">
      <c r="A59" s="1755"/>
      <c r="B59" s="1409" t="s">
        <v>130</v>
      </c>
      <c r="C59" s="1070"/>
      <c r="D59" s="1070"/>
      <c r="E59" s="1070"/>
      <c r="F59" s="1070"/>
      <c r="G59" s="1755"/>
      <c r="H59" s="1755"/>
      <c r="I59" s="1755"/>
      <c r="J59" s="1755">
        <v>2</v>
      </c>
      <c r="K59" s="1755">
        <v>53</v>
      </c>
      <c r="L59" s="1755"/>
      <c r="M59" s="1755"/>
      <c r="N59" s="1391">
        <v>1.5</v>
      </c>
      <c r="O59" s="1391">
        <v>35</v>
      </c>
      <c r="P59" s="1391">
        <v>17</v>
      </c>
      <c r="Q59" s="1391">
        <v>2</v>
      </c>
      <c r="R59" s="1395">
        <f>S59+T59+Z59</f>
        <v>3</v>
      </c>
      <c r="S59" s="1391"/>
      <c r="T59" s="1395">
        <f t="shared" si="22"/>
        <v>3</v>
      </c>
      <c r="U59" s="1395"/>
      <c r="V59" s="1395">
        <f>Q59*N59</f>
        <v>3</v>
      </c>
      <c r="W59" s="1391"/>
      <c r="X59" s="333"/>
      <c r="Y59" s="1755"/>
      <c r="Z59" s="1395"/>
      <c r="AA59" s="1660"/>
      <c r="AB59" s="1660"/>
      <c r="AC59" s="1757"/>
    </row>
    <row r="60" spans="1:29" s="65" customFormat="1" ht="30.75" customHeight="1">
      <c r="A60" s="1755"/>
      <c r="B60" s="1409" t="s">
        <v>131</v>
      </c>
      <c r="C60" s="1070"/>
      <c r="D60" s="1070"/>
      <c r="E60" s="1070"/>
      <c r="F60" s="1070"/>
      <c r="G60" s="1755"/>
      <c r="H60" s="1755"/>
      <c r="I60" s="1755"/>
      <c r="J60" s="1755">
        <v>2</v>
      </c>
      <c r="K60" s="1755">
        <v>49</v>
      </c>
      <c r="L60" s="1755"/>
      <c r="M60" s="1755"/>
      <c r="N60" s="1391">
        <v>1.5</v>
      </c>
      <c r="O60" s="1391">
        <v>35</v>
      </c>
      <c r="P60" s="1391">
        <v>17</v>
      </c>
      <c r="Q60" s="1391">
        <v>2</v>
      </c>
      <c r="R60" s="1395">
        <f>S60+T60+Z60</f>
        <v>3</v>
      </c>
      <c r="S60" s="1391"/>
      <c r="T60" s="1395">
        <f t="shared" si="22"/>
        <v>3</v>
      </c>
      <c r="U60" s="1395"/>
      <c r="V60" s="1395">
        <f>Q60*N60</f>
        <v>3</v>
      </c>
      <c r="W60" s="1391"/>
      <c r="X60" s="333"/>
      <c r="Y60" s="1755"/>
      <c r="Z60" s="1395"/>
      <c r="AA60" s="1660"/>
      <c r="AB60" s="1660"/>
      <c r="AC60" s="1757"/>
    </row>
    <row r="61" spans="1:29" s="65" customFormat="1" ht="38.25">
      <c r="A61" s="1755"/>
      <c r="B61" s="1409" t="s">
        <v>132</v>
      </c>
      <c r="C61" s="1070"/>
      <c r="D61" s="1070"/>
      <c r="E61" s="1070"/>
      <c r="F61" s="1070"/>
      <c r="G61" s="1755"/>
      <c r="H61" s="1755"/>
      <c r="I61" s="1755"/>
      <c r="J61" s="1755">
        <v>2</v>
      </c>
      <c r="K61" s="1755">
        <v>35</v>
      </c>
      <c r="L61" s="1755"/>
      <c r="M61" s="1755"/>
      <c r="N61" s="1391">
        <v>1.5</v>
      </c>
      <c r="O61" s="1391">
        <v>35</v>
      </c>
      <c r="P61" s="1391">
        <v>17</v>
      </c>
      <c r="Q61" s="1391">
        <v>2</v>
      </c>
      <c r="R61" s="1395">
        <f>S61+T61+Z61</f>
        <v>3</v>
      </c>
      <c r="S61" s="1391"/>
      <c r="T61" s="1395">
        <f t="shared" si="22"/>
        <v>3</v>
      </c>
      <c r="U61" s="1395"/>
      <c r="V61" s="1395">
        <f>Q61*N61</f>
        <v>3</v>
      </c>
      <c r="W61" s="1391"/>
      <c r="X61" s="333"/>
      <c r="Y61" s="1755"/>
      <c r="Z61" s="1395"/>
      <c r="AA61" s="1660"/>
      <c r="AB61" s="1660"/>
      <c r="AC61" s="1549" t="s">
        <v>809</v>
      </c>
    </row>
    <row r="62" spans="1:29" s="65" customFormat="1" ht="30.75" customHeight="1">
      <c r="A62" s="1755"/>
      <c r="B62" s="1409" t="s">
        <v>133</v>
      </c>
      <c r="C62" s="1070"/>
      <c r="D62" s="1070"/>
      <c r="E62" s="1070"/>
      <c r="F62" s="1070"/>
      <c r="G62" s="1755"/>
      <c r="H62" s="1755"/>
      <c r="I62" s="1755"/>
      <c r="J62" s="1755">
        <v>2</v>
      </c>
      <c r="K62" s="1755">
        <v>48</v>
      </c>
      <c r="L62" s="1755">
        <v>1</v>
      </c>
      <c r="M62" s="1755"/>
      <c r="N62" s="1391">
        <v>1.5</v>
      </c>
      <c r="O62" s="1391">
        <v>35</v>
      </c>
      <c r="P62" s="1391">
        <v>17</v>
      </c>
      <c r="Q62" s="1391">
        <v>2</v>
      </c>
      <c r="R62" s="1395">
        <f>S62+T62+Z62</f>
        <v>3</v>
      </c>
      <c r="S62" s="1391"/>
      <c r="T62" s="1395">
        <f t="shared" si="22"/>
        <v>3</v>
      </c>
      <c r="U62" s="1395"/>
      <c r="V62" s="1395">
        <f>Q62*N62</f>
        <v>3</v>
      </c>
      <c r="W62" s="1391"/>
      <c r="X62" s="333"/>
      <c r="Y62" s="1755"/>
      <c r="Z62" s="1395"/>
      <c r="AA62" s="1660"/>
      <c r="AB62" s="1660"/>
      <c r="AC62" s="1757"/>
    </row>
    <row r="63" spans="1:29" s="1588" customFormat="1" ht="30.75" customHeight="1">
      <c r="A63" s="296" t="s">
        <v>126</v>
      </c>
      <c r="B63" s="1390" t="s">
        <v>864</v>
      </c>
      <c r="C63" s="321">
        <f>C64+C77+C90</f>
        <v>62</v>
      </c>
      <c r="D63" s="321">
        <f t="shared" ref="D63:AB63" si="23">D64+D77+D90</f>
        <v>8</v>
      </c>
      <c r="E63" s="321">
        <f t="shared" si="23"/>
        <v>43</v>
      </c>
      <c r="F63" s="321">
        <f t="shared" si="23"/>
        <v>11</v>
      </c>
      <c r="G63" s="321">
        <f t="shared" si="23"/>
        <v>0</v>
      </c>
      <c r="H63" s="321">
        <f t="shared" si="23"/>
        <v>0</v>
      </c>
      <c r="I63" s="321">
        <f t="shared" si="23"/>
        <v>0</v>
      </c>
      <c r="J63" s="321">
        <f t="shared" si="23"/>
        <v>28</v>
      </c>
      <c r="K63" s="321">
        <f t="shared" si="23"/>
        <v>570</v>
      </c>
      <c r="L63" s="321">
        <f t="shared" si="23"/>
        <v>5</v>
      </c>
      <c r="M63" s="321">
        <f t="shared" si="23"/>
        <v>0</v>
      </c>
      <c r="N63" s="321">
        <f t="shared" si="23"/>
        <v>0</v>
      </c>
      <c r="O63" s="321">
        <f t="shared" si="23"/>
        <v>0</v>
      </c>
      <c r="P63" s="321">
        <f t="shared" si="23"/>
        <v>0</v>
      </c>
      <c r="Q63" s="321">
        <f t="shared" si="23"/>
        <v>29</v>
      </c>
      <c r="R63" s="321">
        <f t="shared" si="23"/>
        <v>72.183333333333337</v>
      </c>
      <c r="S63" s="321">
        <f t="shared" si="23"/>
        <v>9</v>
      </c>
      <c r="T63" s="324">
        <f t="shared" si="23"/>
        <v>47.083333333333336</v>
      </c>
      <c r="U63" s="324">
        <f t="shared" si="23"/>
        <v>0</v>
      </c>
      <c r="V63" s="324">
        <f t="shared" si="23"/>
        <v>43.5</v>
      </c>
      <c r="W63" s="321">
        <f t="shared" si="23"/>
        <v>7</v>
      </c>
      <c r="X63" s="324">
        <f t="shared" si="23"/>
        <v>0.58333333333333337</v>
      </c>
      <c r="Y63" s="321">
        <f t="shared" si="23"/>
        <v>3</v>
      </c>
      <c r="Z63" s="324">
        <f t="shared" si="23"/>
        <v>16.099999999999998</v>
      </c>
      <c r="AA63" s="324">
        <f t="shared" si="23"/>
        <v>2.8583333333333361</v>
      </c>
      <c r="AB63" s="324">
        <f t="shared" si="23"/>
        <v>3.569999999999999</v>
      </c>
      <c r="AC63" s="1758"/>
    </row>
    <row r="64" spans="1:29" s="64" customFormat="1" ht="30.75" customHeight="1">
      <c r="A64" s="296">
        <v>1</v>
      </c>
      <c r="B64" s="1754" t="s">
        <v>640</v>
      </c>
      <c r="C64" s="321">
        <f>D64+E64+F64</f>
        <v>22</v>
      </c>
      <c r="D64" s="321">
        <v>3</v>
      </c>
      <c r="E64" s="321">
        <v>15</v>
      </c>
      <c r="F64" s="321">
        <v>4</v>
      </c>
      <c r="G64" s="296"/>
      <c r="H64" s="296"/>
      <c r="I64" s="296"/>
      <c r="J64" s="296">
        <f>J65+J71</f>
        <v>10</v>
      </c>
      <c r="K64" s="296">
        <f t="shared" ref="K64:Z64" si="24">K65+K71</f>
        <v>194</v>
      </c>
      <c r="L64" s="296">
        <f t="shared" si="24"/>
        <v>1</v>
      </c>
      <c r="M64" s="296"/>
      <c r="N64" s="296"/>
      <c r="O64" s="296"/>
      <c r="P64" s="296"/>
      <c r="Q64" s="296">
        <f t="shared" si="24"/>
        <v>10</v>
      </c>
      <c r="R64" s="299">
        <f t="shared" si="24"/>
        <v>24.766666666666666</v>
      </c>
      <c r="S64" s="296">
        <f t="shared" si="24"/>
        <v>3</v>
      </c>
      <c r="T64" s="299">
        <f t="shared" si="24"/>
        <v>16.166666666666668</v>
      </c>
      <c r="U64" s="299">
        <f t="shared" si="24"/>
        <v>0</v>
      </c>
      <c r="V64" s="299">
        <f t="shared" si="24"/>
        <v>15</v>
      </c>
      <c r="W64" s="296">
        <f t="shared" si="24"/>
        <v>2</v>
      </c>
      <c r="X64" s="299">
        <f t="shared" si="24"/>
        <v>0.16666666666666666</v>
      </c>
      <c r="Y64" s="296">
        <f t="shared" si="24"/>
        <v>1</v>
      </c>
      <c r="Z64" s="299">
        <f t="shared" si="24"/>
        <v>5.6</v>
      </c>
      <c r="AA64" s="299">
        <f>(T64-E64)*70%</f>
        <v>0.81666666666666743</v>
      </c>
      <c r="AB64" s="299">
        <f>(Z64-F64)*70%</f>
        <v>1.1199999999999997</v>
      </c>
      <c r="AC64" s="1758"/>
    </row>
    <row r="65" spans="1:29" s="64" customFormat="1" ht="30.75" customHeight="1">
      <c r="A65" s="296"/>
      <c r="B65" s="1754" t="s">
        <v>37</v>
      </c>
      <c r="C65" s="321">
        <f>D65+E65+F65</f>
        <v>17</v>
      </c>
      <c r="D65" s="321">
        <v>3</v>
      </c>
      <c r="E65" s="321">
        <v>10</v>
      </c>
      <c r="F65" s="321">
        <v>4</v>
      </c>
      <c r="G65" s="296"/>
      <c r="H65" s="296"/>
      <c r="I65" s="296"/>
      <c r="J65" s="296">
        <f>SUM(J66:J70)</f>
        <v>5</v>
      </c>
      <c r="K65" s="296">
        <f t="shared" ref="K65:Z65" si="25">SUM(K66:K70)</f>
        <v>99</v>
      </c>
      <c r="L65" s="296">
        <f t="shared" si="25"/>
        <v>1</v>
      </c>
      <c r="M65" s="296"/>
      <c r="N65" s="296"/>
      <c r="O65" s="296"/>
      <c r="P65" s="296"/>
      <c r="Q65" s="296">
        <f t="shared" si="25"/>
        <v>5</v>
      </c>
      <c r="R65" s="299">
        <f t="shared" si="25"/>
        <v>17.266666666666666</v>
      </c>
      <c r="S65" s="296">
        <f t="shared" si="25"/>
        <v>3</v>
      </c>
      <c r="T65" s="299">
        <f t="shared" si="25"/>
        <v>8.6666666666666679</v>
      </c>
      <c r="U65" s="299">
        <f t="shared" si="25"/>
        <v>0</v>
      </c>
      <c r="V65" s="299">
        <f t="shared" si="25"/>
        <v>7.5</v>
      </c>
      <c r="W65" s="296">
        <f t="shared" si="25"/>
        <v>2</v>
      </c>
      <c r="X65" s="299">
        <f t="shared" si="25"/>
        <v>0.16666666666666666</v>
      </c>
      <c r="Y65" s="296">
        <f t="shared" si="25"/>
        <v>1</v>
      </c>
      <c r="Z65" s="299">
        <f t="shared" si="25"/>
        <v>5.6</v>
      </c>
      <c r="AA65" s="299"/>
      <c r="AB65" s="299"/>
      <c r="AC65" s="1758"/>
    </row>
    <row r="66" spans="1:29" s="65" customFormat="1" ht="30.75" customHeight="1">
      <c r="A66" s="1755"/>
      <c r="B66" s="1409" t="s">
        <v>129</v>
      </c>
      <c r="C66" s="1070"/>
      <c r="D66" s="1070"/>
      <c r="E66" s="1070"/>
      <c r="F66" s="1070"/>
      <c r="G66" s="1755"/>
      <c r="H66" s="1755"/>
      <c r="I66" s="1755"/>
      <c r="J66" s="1755">
        <v>1</v>
      </c>
      <c r="K66" s="1755">
        <v>18</v>
      </c>
      <c r="L66" s="1755">
        <v>0</v>
      </c>
      <c r="M66" s="1755"/>
      <c r="N66" s="1391">
        <v>1.5</v>
      </c>
      <c r="O66" s="1391">
        <v>25</v>
      </c>
      <c r="P66" s="1391">
        <v>12</v>
      </c>
      <c r="Q66" s="1391">
        <v>1</v>
      </c>
      <c r="R66" s="1395">
        <f>S66+T66+Z66</f>
        <v>11.1</v>
      </c>
      <c r="S66" s="1391">
        <v>3</v>
      </c>
      <c r="T66" s="1395">
        <f t="shared" ref="T66:T70" si="26">U66+V66+X66+Y66</f>
        <v>2.5</v>
      </c>
      <c r="U66" s="1395"/>
      <c r="V66" s="1395">
        <f>Q66*N66</f>
        <v>1.5</v>
      </c>
      <c r="W66" s="1391"/>
      <c r="X66" s="333"/>
      <c r="Y66" s="1755">
        <v>1</v>
      </c>
      <c r="Z66" s="1395">
        <f>8*70%</f>
        <v>5.6</v>
      </c>
      <c r="AA66" s="1660"/>
      <c r="AB66" s="1660"/>
      <c r="AC66" s="1757"/>
    </row>
    <row r="67" spans="1:29" s="65" customFormat="1" ht="30.75" customHeight="1">
      <c r="A67" s="1755"/>
      <c r="B67" s="1409" t="s">
        <v>130</v>
      </c>
      <c r="C67" s="1070"/>
      <c r="D67" s="1070"/>
      <c r="E67" s="1070"/>
      <c r="F67" s="1070"/>
      <c r="G67" s="1755"/>
      <c r="H67" s="1755"/>
      <c r="I67" s="1755"/>
      <c r="J67" s="1755">
        <v>1</v>
      </c>
      <c r="K67" s="1755">
        <v>13</v>
      </c>
      <c r="L67" s="1755">
        <v>0</v>
      </c>
      <c r="M67" s="1755"/>
      <c r="N67" s="1391">
        <v>1.5</v>
      </c>
      <c r="O67" s="1391">
        <v>25</v>
      </c>
      <c r="P67" s="1391">
        <v>12</v>
      </c>
      <c r="Q67" s="1391">
        <v>1</v>
      </c>
      <c r="R67" s="1395">
        <f>S67+T67+Z67</f>
        <v>1.5</v>
      </c>
      <c r="S67" s="1391"/>
      <c r="T67" s="1395">
        <f t="shared" si="26"/>
        <v>1.5</v>
      </c>
      <c r="U67" s="1395"/>
      <c r="V67" s="1395">
        <f>Q67*N67</f>
        <v>1.5</v>
      </c>
      <c r="W67" s="1391"/>
      <c r="X67" s="333"/>
      <c r="Y67" s="1755"/>
      <c r="Z67" s="1395"/>
      <c r="AA67" s="1660"/>
      <c r="AB67" s="1660"/>
      <c r="AC67" s="1757"/>
    </row>
    <row r="68" spans="1:29" s="65" customFormat="1" ht="30.75" customHeight="1">
      <c r="A68" s="1755"/>
      <c r="B68" s="1409" t="s">
        <v>131</v>
      </c>
      <c r="C68" s="1070"/>
      <c r="D68" s="1070"/>
      <c r="E68" s="1070"/>
      <c r="F68" s="1070"/>
      <c r="G68" s="1755"/>
      <c r="H68" s="1755"/>
      <c r="I68" s="1755"/>
      <c r="J68" s="1755">
        <v>1</v>
      </c>
      <c r="K68" s="1755">
        <v>27</v>
      </c>
      <c r="L68" s="1755">
        <v>0</v>
      </c>
      <c r="M68" s="1755"/>
      <c r="N68" s="1391">
        <v>1.5</v>
      </c>
      <c r="O68" s="1391">
        <v>25</v>
      </c>
      <c r="P68" s="1391">
        <v>12</v>
      </c>
      <c r="Q68" s="1391">
        <v>1</v>
      </c>
      <c r="R68" s="1395">
        <f>S68+T68+Z68</f>
        <v>1.6666666666666667</v>
      </c>
      <c r="S68" s="1391"/>
      <c r="T68" s="1395">
        <f t="shared" si="26"/>
        <v>1.6666666666666667</v>
      </c>
      <c r="U68" s="1395"/>
      <c r="V68" s="1395">
        <f>Q68*N68</f>
        <v>1.5</v>
      </c>
      <c r="W68" s="1391">
        <f>(K68+L68)-(O68*Q68)</f>
        <v>2</v>
      </c>
      <c r="X68" s="333">
        <f>W68/P68</f>
        <v>0.16666666666666666</v>
      </c>
      <c r="Y68" s="1755"/>
      <c r="Z68" s="1395"/>
      <c r="AA68" s="1660"/>
      <c r="AB68" s="1660"/>
      <c r="AC68" s="1757"/>
    </row>
    <row r="69" spans="1:29" s="65" customFormat="1" ht="30.75" customHeight="1">
      <c r="A69" s="1755"/>
      <c r="B69" s="1409" t="s">
        <v>132</v>
      </c>
      <c r="C69" s="1070"/>
      <c r="D69" s="1070"/>
      <c r="E69" s="1070"/>
      <c r="F69" s="1070"/>
      <c r="G69" s="1755"/>
      <c r="H69" s="1755"/>
      <c r="I69" s="1755"/>
      <c r="J69" s="1755">
        <v>1</v>
      </c>
      <c r="K69" s="1755">
        <v>21</v>
      </c>
      <c r="L69" s="1755">
        <v>0</v>
      </c>
      <c r="M69" s="1755"/>
      <c r="N69" s="1391">
        <v>1.5</v>
      </c>
      <c r="O69" s="1391">
        <v>25</v>
      </c>
      <c r="P69" s="1391">
        <v>12</v>
      </c>
      <c r="Q69" s="1391">
        <v>1</v>
      </c>
      <c r="R69" s="1395">
        <f>S69+T69+Z69</f>
        <v>1.5</v>
      </c>
      <c r="S69" s="1391"/>
      <c r="T69" s="1395">
        <f t="shared" si="26"/>
        <v>1.5</v>
      </c>
      <c r="U69" s="1395"/>
      <c r="V69" s="1395">
        <f>Q69*N69</f>
        <v>1.5</v>
      </c>
      <c r="W69" s="1391"/>
      <c r="X69" s="333"/>
      <c r="Y69" s="1755"/>
      <c r="Z69" s="1395"/>
      <c r="AA69" s="1660"/>
      <c r="AB69" s="1660"/>
      <c r="AC69" s="1757"/>
    </row>
    <row r="70" spans="1:29" s="65" customFormat="1" ht="30.75" customHeight="1">
      <c r="A70" s="1755"/>
      <c r="B70" s="1409" t="s">
        <v>133</v>
      </c>
      <c r="C70" s="1070"/>
      <c r="D70" s="1070"/>
      <c r="E70" s="1070"/>
      <c r="F70" s="1070"/>
      <c r="G70" s="1755"/>
      <c r="H70" s="1755"/>
      <c r="I70" s="1755"/>
      <c r="J70" s="1755">
        <v>1</v>
      </c>
      <c r="K70" s="1755">
        <v>20</v>
      </c>
      <c r="L70" s="1755">
        <v>1</v>
      </c>
      <c r="M70" s="1755"/>
      <c r="N70" s="1391">
        <v>1.5</v>
      </c>
      <c r="O70" s="1391">
        <v>25</v>
      </c>
      <c r="P70" s="1391">
        <v>12</v>
      </c>
      <c r="Q70" s="1391">
        <v>1</v>
      </c>
      <c r="R70" s="1395">
        <f>S70+T70+Z70</f>
        <v>1.5</v>
      </c>
      <c r="S70" s="1391"/>
      <c r="T70" s="1395">
        <f t="shared" si="26"/>
        <v>1.5</v>
      </c>
      <c r="U70" s="1395"/>
      <c r="V70" s="1395">
        <f>Q70*N70</f>
        <v>1.5</v>
      </c>
      <c r="W70" s="1391"/>
      <c r="X70" s="333"/>
      <c r="Y70" s="1755"/>
      <c r="Z70" s="1395"/>
      <c r="AA70" s="1660"/>
      <c r="AB70" s="1660"/>
      <c r="AC70" s="1757"/>
    </row>
    <row r="71" spans="1:29" s="64" customFormat="1" ht="30.75" customHeight="1">
      <c r="A71" s="296"/>
      <c r="B71" s="1754" t="s">
        <v>596</v>
      </c>
      <c r="C71" s="321">
        <v>5</v>
      </c>
      <c r="D71" s="321"/>
      <c r="E71" s="321">
        <v>5</v>
      </c>
      <c r="F71" s="321">
        <v>0</v>
      </c>
      <c r="G71" s="296"/>
      <c r="H71" s="296"/>
      <c r="I71" s="296"/>
      <c r="J71" s="296">
        <f>SUM(J72:J76)</f>
        <v>5</v>
      </c>
      <c r="K71" s="296">
        <f t="shared" ref="K71:Z71" si="27">SUM(K72:K76)</f>
        <v>95</v>
      </c>
      <c r="L71" s="296">
        <f t="shared" si="27"/>
        <v>0</v>
      </c>
      <c r="M71" s="296"/>
      <c r="N71" s="296"/>
      <c r="O71" s="296"/>
      <c r="P71" s="296"/>
      <c r="Q71" s="296">
        <f t="shared" si="27"/>
        <v>5</v>
      </c>
      <c r="R71" s="299">
        <f t="shared" si="27"/>
        <v>7.5</v>
      </c>
      <c r="S71" s="296">
        <f t="shared" si="27"/>
        <v>0</v>
      </c>
      <c r="T71" s="299">
        <f t="shared" si="27"/>
        <v>7.5</v>
      </c>
      <c r="U71" s="299">
        <f t="shared" si="27"/>
        <v>0</v>
      </c>
      <c r="V71" s="299">
        <f t="shared" si="27"/>
        <v>7.5</v>
      </c>
      <c r="W71" s="296">
        <f t="shared" si="27"/>
        <v>0</v>
      </c>
      <c r="X71" s="299">
        <f t="shared" si="27"/>
        <v>0</v>
      </c>
      <c r="Y71" s="296">
        <f t="shared" si="27"/>
        <v>0</v>
      </c>
      <c r="Z71" s="299">
        <f t="shared" si="27"/>
        <v>0</v>
      </c>
      <c r="AA71" s="299"/>
      <c r="AB71" s="299"/>
      <c r="AC71" s="1758"/>
    </row>
    <row r="72" spans="1:29" s="63" customFormat="1" ht="30.75" customHeight="1">
      <c r="A72" s="1755"/>
      <c r="B72" s="1409" t="s">
        <v>129</v>
      </c>
      <c r="C72" s="1070"/>
      <c r="D72" s="1070"/>
      <c r="E72" s="1070"/>
      <c r="F72" s="1070"/>
      <c r="G72" s="1755"/>
      <c r="H72" s="1755"/>
      <c r="I72" s="1755"/>
      <c r="J72" s="1755">
        <v>1</v>
      </c>
      <c r="K72" s="1755">
        <v>20</v>
      </c>
      <c r="L72" s="1755">
        <v>0</v>
      </c>
      <c r="M72" s="1755"/>
      <c r="N72" s="1391">
        <v>1.5</v>
      </c>
      <c r="O72" s="1391">
        <v>25</v>
      </c>
      <c r="P72" s="1391">
        <v>12</v>
      </c>
      <c r="Q72" s="1391">
        <v>1</v>
      </c>
      <c r="R72" s="1395">
        <f>S72+T72+Z72</f>
        <v>1.5</v>
      </c>
      <c r="S72" s="1391"/>
      <c r="T72" s="1395">
        <f t="shared" ref="T72:T76" si="28">U72+V72+X72+Y72</f>
        <v>1.5</v>
      </c>
      <c r="U72" s="1395"/>
      <c r="V72" s="1395">
        <f>Q72*N72</f>
        <v>1.5</v>
      </c>
      <c r="W72" s="1391"/>
      <c r="X72" s="333"/>
      <c r="Y72" s="1755"/>
      <c r="Z72" s="1395"/>
      <c r="AA72" s="1660"/>
      <c r="AB72" s="1660"/>
      <c r="AC72" s="1757"/>
    </row>
    <row r="73" spans="1:29" s="63" customFormat="1" ht="30.75" customHeight="1">
      <c r="A73" s="1755"/>
      <c r="B73" s="1409" t="s">
        <v>130</v>
      </c>
      <c r="C73" s="1070"/>
      <c r="D73" s="1070"/>
      <c r="E73" s="1070"/>
      <c r="F73" s="1070"/>
      <c r="G73" s="1755"/>
      <c r="H73" s="1755"/>
      <c r="I73" s="1755"/>
      <c r="J73" s="1755">
        <v>1</v>
      </c>
      <c r="K73" s="1755">
        <v>19</v>
      </c>
      <c r="L73" s="1755">
        <v>0</v>
      </c>
      <c r="M73" s="1755"/>
      <c r="N73" s="1391">
        <v>1.5</v>
      </c>
      <c r="O73" s="1391">
        <v>25</v>
      </c>
      <c r="P73" s="1391">
        <v>12</v>
      </c>
      <c r="Q73" s="1391">
        <v>1</v>
      </c>
      <c r="R73" s="1395">
        <f>S73+T73+Z73</f>
        <v>1.5</v>
      </c>
      <c r="S73" s="1391"/>
      <c r="T73" s="1395">
        <f t="shared" si="28"/>
        <v>1.5</v>
      </c>
      <c r="U73" s="1395"/>
      <c r="V73" s="1395">
        <f>Q73*N73</f>
        <v>1.5</v>
      </c>
      <c r="W73" s="1391"/>
      <c r="X73" s="333"/>
      <c r="Y73" s="1755"/>
      <c r="Z73" s="1395"/>
      <c r="AA73" s="1660"/>
      <c r="AB73" s="1660"/>
      <c r="AC73" s="1757"/>
    </row>
    <row r="74" spans="1:29" s="63" customFormat="1" ht="30.75" customHeight="1">
      <c r="A74" s="1755"/>
      <c r="B74" s="1409" t="s">
        <v>131</v>
      </c>
      <c r="C74" s="1070"/>
      <c r="D74" s="1070"/>
      <c r="E74" s="1070"/>
      <c r="F74" s="1070"/>
      <c r="G74" s="1755"/>
      <c r="H74" s="1755"/>
      <c r="I74" s="1755"/>
      <c r="J74" s="1755">
        <v>1</v>
      </c>
      <c r="K74" s="1755">
        <v>18</v>
      </c>
      <c r="L74" s="1755">
        <v>0</v>
      </c>
      <c r="M74" s="1755"/>
      <c r="N74" s="1391">
        <v>1.5</v>
      </c>
      <c r="O74" s="1391">
        <v>25</v>
      </c>
      <c r="P74" s="1391">
        <v>12</v>
      </c>
      <c r="Q74" s="1391">
        <v>1</v>
      </c>
      <c r="R74" s="1395">
        <f>S74+T74+Z74</f>
        <v>1.5</v>
      </c>
      <c r="S74" s="1391"/>
      <c r="T74" s="1395">
        <f t="shared" si="28"/>
        <v>1.5</v>
      </c>
      <c r="U74" s="1395"/>
      <c r="V74" s="1395">
        <f>Q74*N74</f>
        <v>1.5</v>
      </c>
      <c r="W74" s="1391"/>
      <c r="X74" s="333"/>
      <c r="Y74" s="1755"/>
      <c r="Z74" s="1395"/>
      <c r="AA74" s="1660"/>
      <c r="AB74" s="1660"/>
      <c r="AC74" s="1757"/>
    </row>
    <row r="75" spans="1:29" s="63" customFormat="1" ht="30.75" customHeight="1">
      <c r="A75" s="1755"/>
      <c r="B75" s="1409" t="s">
        <v>132</v>
      </c>
      <c r="C75" s="1070"/>
      <c r="D75" s="1070"/>
      <c r="E75" s="1070"/>
      <c r="F75" s="1070"/>
      <c r="G75" s="1755"/>
      <c r="H75" s="1755"/>
      <c r="I75" s="1755"/>
      <c r="J75" s="1755">
        <v>1</v>
      </c>
      <c r="K75" s="1755">
        <v>22</v>
      </c>
      <c r="L75" s="1755">
        <v>0</v>
      </c>
      <c r="M75" s="1755"/>
      <c r="N75" s="1391">
        <v>1.5</v>
      </c>
      <c r="O75" s="1391">
        <v>25</v>
      </c>
      <c r="P75" s="1391">
        <v>12</v>
      </c>
      <c r="Q75" s="1391">
        <v>1</v>
      </c>
      <c r="R75" s="1395">
        <f>S75+T75+Z75</f>
        <v>1.5</v>
      </c>
      <c r="S75" s="1391"/>
      <c r="T75" s="1395">
        <f t="shared" si="28"/>
        <v>1.5</v>
      </c>
      <c r="U75" s="1395"/>
      <c r="V75" s="1395">
        <f>Q75*N75</f>
        <v>1.5</v>
      </c>
      <c r="W75" s="1391"/>
      <c r="X75" s="333"/>
      <c r="Y75" s="1755"/>
      <c r="Z75" s="1395"/>
      <c r="AA75" s="1660"/>
      <c r="AB75" s="1660"/>
      <c r="AC75" s="1757"/>
    </row>
    <row r="76" spans="1:29" s="63" customFormat="1" ht="30.75" customHeight="1">
      <c r="A76" s="1755"/>
      <c r="B76" s="1409" t="s">
        <v>133</v>
      </c>
      <c r="C76" s="1070"/>
      <c r="D76" s="1070"/>
      <c r="E76" s="1070"/>
      <c r="F76" s="1070"/>
      <c r="G76" s="1755"/>
      <c r="H76" s="1755"/>
      <c r="I76" s="1755"/>
      <c r="J76" s="1755">
        <v>1</v>
      </c>
      <c r="K76" s="1755">
        <v>16</v>
      </c>
      <c r="L76" s="1755">
        <v>0</v>
      </c>
      <c r="M76" s="1755"/>
      <c r="N76" s="1391">
        <v>1.5</v>
      </c>
      <c r="O76" s="1391">
        <v>25</v>
      </c>
      <c r="P76" s="1391">
        <v>12</v>
      </c>
      <c r="Q76" s="1391">
        <v>1</v>
      </c>
      <c r="R76" s="1395">
        <f>S76+T76+Z76</f>
        <v>1.5</v>
      </c>
      <c r="S76" s="1391"/>
      <c r="T76" s="1395">
        <f t="shared" si="28"/>
        <v>1.5</v>
      </c>
      <c r="U76" s="1395"/>
      <c r="V76" s="1395">
        <f>Q76*N76</f>
        <v>1.5</v>
      </c>
      <c r="W76" s="1391"/>
      <c r="X76" s="333"/>
      <c r="Y76" s="1755"/>
      <c r="Z76" s="1395"/>
      <c r="AA76" s="1660"/>
      <c r="AB76" s="1660"/>
      <c r="AC76" s="1757"/>
    </row>
    <row r="77" spans="1:29" s="64" customFormat="1" ht="30.75" customHeight="1">
      <c r="A77" s="296">
        <v>2</v>
      </c>
      <c r="B77" s="1754" t="s">
        <v>641</v>
      </c>
      <c r="C77" s="321">
        <v>20</v>
      </c>
      <c r="D77" s="321">
        <v>3</v>
      </c>
      <c r="E77" s="321">
        <v>13</v>
      </c>
      <c r="F77" s="321">
        <v>4</v>
      </c>
      <c r="G77" s="296"/>
      <c r="H77" s="296"/>
      <c r="I77" s="296"/>
      <c r="J77" s="296">
        <f>J78+J84</f>
        <v>8</v>
      </c>
      <c r="K77" s="296">
        <f t="shared" ref="K77:Z77" si="29">K78+K84</f>
        <v>151</v>
      </c>
      <c r="L77" s="296">
        <f t="shared" si="29"/>
        <v>0</v>
      </c>
      <c r="M77" s="296"/>
      <c r="N77" s="296"/>
      <c r="O77" s="296"/>
      <c r="P77" s="296"/>
      <c r="Q77" s="296">
        <f t="shared" si="29"/>
        <v>9</v>
      </c>
      <c r="R77" s="299">
        <f t="shared" si="29"/>
        <v>23.433333333333334</v>
      </c>
      <c r="S77" s="296">
        <f t="shared" si="29"/>
        <v>3</v>
      </c>
      <c r="T77" s="299">
        <f t="shared" si="29"/>
        <v>14.833333333333334</v>
      </c>
      <c r="U77" s="299">
        <f t="shared" si="29"/>
        <v>0</v>
      </c>
      <c r="V77" s="299">
        <f t="shared" si="29"/>
        <v>13.5</v>
      </c>
      <c r="W77" s="296">
        <f t="shared" si="29"/>
        <v>4</v>
      </c>
      <c r="X77" s="299">
        <f t="shared" si="29"/>
        <v>0.33333333333333331</v>
      </c>
      <c r="Y77" s="296">
        <f t="shared" si="29"/>
        <v>1</v>
      </c>
      <c r="Z77" s="299">
        <f t="shared" si="29"/>
        <v>5.6</v>
      </c>
      <c r="AA77" s="299">
        <f>(T77-E77)*70%</f>
        <v>1.2833333333333337</v>
      </c>
      <c r="AB77" s="299">
        <f>(Z77-F77)*70%</f>
        <v>1.1199999999999997</v>
      </c>
      <c r="AC77" s="1758"/>
    </row>
    <row r="78" spans="1:29" s="64" customFormat="1" ht="30.75" customHeight="1">
      <c r="A78" s="296"/>
      <c r="B78" s="1754" t="s">
        <v>37</v>
      </c>
      <c r="C78" s="321">
        <v>5</v>
      </c>
      <c r="D78" s="321"/>
      <c r="E78" s="321">
        <v>5</v>
      </c>
      <c r="F78" s="321"/>
      <c r="G78" s="296"/>
      <c r="H78" s="296"/>
      <c r="I78" s="296"/>
      <c r="J78" s="321">
        <f>SUM(J79:J83)</f>
        <v>6</v>
      </c>
      <c r="K78" s="321">
        <f t="shared" ref="K78:Z78" si="30">SUM(K79:K83)</f>
        <v>128</v>
      </c>
      <c r="L78" s="321">
        <f t="shared" si="30"/>
        <v>0</v>
      </c>
      <c r="M78" s="321"/>
      <c r="N78" s="321"/>
      <c r="O78" s="321"/>
      <c r="P78" s="321"/>
      <c r="Q78" s="321">
        <f t="shared" si="30"/>
        <v>7</v>
      </c>
      <c r="R78" s="324">
        <f t="shared" si="30"/>
        <v>20.433333333333334</v>
      </c>
      <c r="S78" s="321">
        <f t="shared" si="30"/>
        <v>3</v>
      </c>
      <c r="T78" s="324">
        <f t="shared" si="30"/>
        <v>11.833333333333334</v>
      </c>
      <c r="U78" s="324">
        <f t="shared" si="30"/>
        <v>0</v>
      </c>
      <c r="V78" s="324">
        <f t="shared" si="30"/>
        <v>10.5</v>
      </c>
      <c r="W78" s="321">
        <f t="shared" si="30"/>
        <v>4</v>
      </c>
      <c r="X78" s="324">
        <f t="shared" si="30"/>
        <v>0.33333333333333331</v>
      </c>
      <c r="Y78" s="321">
        <f t="shared" si="30"/>
        <v>1</v>
      </c>
      <c r="Z78" s="324">
        <f t="shared" si="30"/>
        <v>5.6</v>
      </c>
      <c r="AA78" s="299"/>
      <c r="AB78" s="299"/>
      <c r="AC78" s="1758"/>
    </row>
    <row r="79" spans="1:29" s="65" customFormat="1" ht="30.75" customHeight="1">
      <c r="A79" s="1755"/>
      <c r="B79" s="1409" t="s">
        <v>129</v>
      </c>
      <c r="C79" s="1070">
        <v>1</v>
      </c>
      <c r="D79" s="1070"/>
      <c r="E79" s="1070">
        <v>1</v>
      </c>
      <c r="F79" s="1070"/>
      <c r="G79" s="1755"/>
      <c r="H79" s="1755"/>
      <c r="I79" s="1755"/>
      <c r="J79" s="1070">
        <v>1</v>
      </c>
      <c r="K79" s="1755">
        <v>14</v>
      </c>
      <c r="L79" s="1755"/>
      <c r="M79" s="1755"/>
      <c r="N79" s="1391">
        <v>1.5</v>
      </c>
      <c r="O79" s="1391">
        <v>25</v>
      </c>
      <c r="P79" s="1391">
        <v>12</v>
      </c>
      <c r="Q79" s="1070">
        <v>1</v>
      </c>
      <c r="R79" s="1395">
        <f>S79+T79+Z79</f>
        <v>11.1</v>
      </c>
      <c r="S79" s="1391">
        <v>3</v>
      </c>
      <c r="T79" s="1395">
        <f t="shared" ref="T79:T83" si="31">U79+V79+X79+Y79</f>
        <v>2.5</v>
      </c>
      <c r="U79" s="1395"/>
      <c r="V79" s="1395">
        <f>Q79*N79</f>
        <v>1.5</v>
      </c>
      <c r="W79" s="1391"/>
      <c r="X79" s="333"/>
      <c r="Y79" s="1755">
        <v>1</v>
      </c>
      <c r="Z79" s="1395">
        <f>8*70%</f>
        <v>5.6</v>
      </c>
      <c r="AA79" s="1660"/>
      <c r="AB79" s="1660"/>
      <c r="AC79" s="1757"/>
    </row>
    <row r="80" spans="1:29" s="65" customFormat="1" ht="30.75" customHeight="1">
      <c r="A80" s="1755"/>
      <c r="B80" s="1409" t="s">
        <v>130</v>
      </c>
      <c r="C80" s="1070">
        <v>1</v>
      </c>
      <c r="D80" s="1070"/>
      <c r="E80" s="1070">
        <v>1</v>
      </c>
      <c r="F80" s="1070"/>
      <c r="G80" s="1755"/>
      <c r="H80" s="1755"/>
      <c r="I80" s="1755"/>
      <c r="J80" s="1070">
        <v>1</v>
      </c>
      <c r="K80" s="1755">
        <v>20</v>
      </c>
      <c r="L80" s="1755"/>
      <c r="M80" s="1755"/>
      <c r="N80" s="1391">
        <v>1.5</v>
      </c>
      <c r="O80" s="1391">
        <v>25</v>
      </c>
      <c r="P80" s="1391">
        <v>12</v>
      </c>
      <c r="Q80" s="1070">
        <v>1</v>
      </c>
      <c r="R80" s="1395">
        <f>S80+T80+Z80</f>
        <v>1.5</v>
      </c>
      <c r="S80" s="1391"/>
      <c r="T80" s="1395">
        <f t="shared" si="31"/>
        <v>1.5</v>
      </c>
      <c r="U80" s="1395"/>
      <c r="V80" s="1395">
        <f>Q80*N80</f>
        <v>1.5</v>
      </c>
      <c r="W80" s="1391"/>
      <c r="X80" s="333"/>
      <c r="Y80" s="1755"/>
      <c r="Z80" s="1395"/>
      <c r="AA80" s="1660"/>
      <c r="AB80" s="1660"/>
      <c r="AC80" s="1757"/>
    </row>
    <row r="81" spans="1:29" s="65" customFormat="1" ht="30.75" customHeight="1">
      <c r="A81" s="1755"/>
      <c r="B81" s="1409" t="s">
        <v>131</v>
      </c>
      <c r="C81" s="1070">
        <v>1</v>
      </c>
      <c r="D81" s="1070"/>
      <c r="E81" s="1070">
        <v>1</v>
      </c>
      <c r="F81" s="1070"/>
      <c r="G81" s="1755"/>
      <c r="H81" s="1755"/>
      <c r="I81" s="1755"/>
      <c r="J81" s="1070">
        <v>2</v>
      </c>
      <c r="K81" s="1755">
        <v>33</v>
      </c>
      <c r="L81" s="1755"/>
      <c r="M81" s="1755"/>
      <c r="N81" s="1391">
        <v>1.5</v>
      </c>
      <c r="O81" s="1391">
        <v>25</v>
      </c>
      <c r="P81" s="1391">
        <v>12</v>
      </c>
      <c r="Q81" s="1070">
        <v>2</v>
      </c>
      <c r="R81" s="1395">
        <f>S81+T81+Z81</f>
        <v>3</v>
      </c>
      <c r="S81" s="1391"/>
      <c r="T81" s="1395">
        <f t="shared" si="31"/>
        <v>3</v>
      </c>
      <c r="U81" s="1395"/>
      <c r="V81" s="1395">
        <f>Q81*N81</f>
        <v>3</v>
      </c>
      <c r="W81" s="1391"/>
      <c r="X81" s="333"/>
      <c r="Y81" s="1755"/>
      <c r="Z81" s="1395"/>
      <c r="AA81" s="1660"/>
      <c r="AB81" s="1660"/>
      <c r="AC81" s="1757"/>
    </row>
    <row r="82" spans="1:29" s="65" customFormat="1" ht="30.75" customHeight="1">
      <c r="A82" s="1755"/>
      <c r="B82" s="1409" t="s">
        <v>132</v>
      </c>
      <c r="C82" s="1070">
        <v>1</v>
      </c>
      <c r="D82" s="1070"/>
      <c r="E82" s="1070">
        <v>1</v>
      </c>
      <c r="F82" s="1070"/>
      <c r="G82" s="1755"/>
      <c r="H82" s="1755"/>
      <c r="I82" s="1755"/>
      <c r="J82" s="1070">
        <v>1</v>
      </c>
      <c r="K82" s="1755">
        <v>29</v>
      </c>
      <c r="L82" s="1755"/>
      <c r="M82" s="1755"/>
      <c r="N82" s="1391">
        <v>1.5</v>
      </c>
      <c r="O82" s="1391">
        <v>25</v>
      </c>
      <c r="P82" s="1391">
        <v>12</v>
      </c>
      <c r="Q82" s="1070">
        <v>1</v>
      </c>
      <c r="R82" s="1395">
        <f>S82+T82+Z82</f>
        <v>1.8333333333333333</v>
      </c>
      <c r="S82" s="1391"/>
      <c r="T82" s="1395">
        <f t="shared" si="31"/>
        <v>1.8333333333333333</v>
      </c>
      <c r="U82" s="1395"/>
      <c r="V82" s="1395">
        <f>Q82*N82</f>
        <v>1.5</v>
      </c>
      <c r="W82" s="1391">
        <f>(K82+L82)-(O82*Q82)</f>
        <v>4</v>
      </c>
      <c r="X82" s="333">
        <f>W82/P82</f>
        <v>0.33333333333333331</v>
      </c>
      <c r="Y82" s="1755"/>
      <c r="Z82" s="1395"/>
      <c r="AA82" s="1660"/>
      <c r="AB82" s="1660"/>
      <c r="AC82" s="1757"/>
    </row>
    <row r="83" spans="1:29" s="65" customFormat="1" ht="30.75" customHeight="1">
      <c r="A83" s="1755"/>
      <c r="B83" s="1409" t="s">
        <v>133</v>
      </c>
      <c r="C83" s="1070">
        <v>2</v>
      </c>
      <c r="D83" s="1070"/>
      <c r="E83" s="1070">
        <v>2</v>
      </c>
      <c r="F83" s="1070"/>
      <c r="G83" s="1755"/>
      <c r="H83" s="1755"/>
      <c r="I83" s="1755"/>
      <c r="J83" s="1070">
        <v>1</v>
      </c>
      <c r="K83" s="1755">
        <v>32</v>
      </c>
      <c r="L83" s="1755"/>
      <c r="M83" s="1755"/>
      <c r="N83" s="1391">
        <v>1.5</v>
      </c>
      <c r="O83" s="1391">
        <v>25</v>
      </c>
      <c r="P83" s="1391">
        <v>12</v>
      </c>
      <c r="Q83" s="1070">
        <v>2</v>
      </c>
      <c r="R83" s="1395">
        <f>S83+T83+Z83</f>
        <v>3</v>
      </c>
      <c r="S83" s="1391"/>
      <c r="T83" s="1395">
        <f t="shared" si="31"/>
        <v>3</v>
      </c>
      <c r="U83" s="1395"/>
      <c r="V83" s="1395">
        <f>Q83*N83</f>
        <v>3</v>
      </c>
      <c r="W83" s="1391"/>
      <c r="X83" s="333"/>
      <c r="Y83" s="1755"/>
      <c r="Z83" s="1395"/>
      <c r="AA83" s="1660"/>
      <c r="AB83" s="1660"/>
      <c r="AC83" s="1757"/>
    </row>
    <row r="84" spans="1:29" s="64" customFormat="1" ht="30.75" customHeight="1">
      <c r="A84" s="296"/>
      <c r="B84" s="1754" t="s">
        <v>642</v>
      </c>
      <c r="C84" s="321">
        <v>2</v>
      </c>
      <c r="D84" s="321"/>
      <c r="E84" s="321">
        <v>2</v>
      </c>
      <c r="F84" s="321"/>
      <c r="G84" s="296"/>
      <c r="H84" s="296"/>
      <c r="I84" s="296"/>
      <c r="J84" s="321">
        <f>SUM(J85:J89)</f>
        <v>2</v>
      </c>
      <c r="K84" s="321">
        <f t="shared" ref="K84:Z84" si="32">SUM(K85:K89)</f>
        <v>23</v>
      </c>
      <c r="L84" s="321">
        <f t="shared" si="32"/>
        <v>0</v>
      </c>
      <c r="M84" s="321"/>
      <c r="N84" s="321"/>
      <c r="O84" s="321"/>
      <c r="P84" s="321"/>
      <c r="Q84" s="321">
        <f t="shared" si="32"/>
        <v>2</v>
      </c>
      <c r="R84" s="324">
        <f t="shared" si="32"/>
        <v>3</v>
      </c>
      <c r="S84" s="321">
        <f t="shared" si="32"/>
        <v>0</v>
      </c>
      <c r="T84" s="324">
        <f t="shared" si="32"/>
        <v>3</v>
      </c>
      <c r="U84" s="324">
        <f t="shared" si="32"/>
        <v>0</v>
      </c>
      <c r="V84" s="324">
        <f t="shared" si="32"/>
        <v>3</v>
      </c>
      <c r="W84" s="321">
        <f t="shared" si="32"/>
        <v>0</v>
      </c>
      <c r="X84" s="324">
        <f t="shared" si="32"/>
        <v>0</v>
      </c>
      <c r="Y84" s="321">
        <f t="shared" si="32"/>
        <v>0</v>
      </c>
      <c r="Z84" s="324">
        <f t="shared" si="32"/>
        <v>0</v>
      </c>
      <c r="AA84" s="299"/>
      <c r="AB84" s="299"/>
      <c r="AC84" s="1758"/>
    </row>
    <row r="85" spans="1:29" s="63" customFormat="1" ht="30.75" customHeight="1">
      <c r="A85" s="1755"/>
      <c r="B85" s="1409" t="s">
        <v>129</v>
      </c>
      <c r="C85" s="1070">
        <v>1</v>
      </c>
      <c r="D85" s="1070"/>
      <c r="E85" s="1070">
        <v>1</v>
      </c>
      <c r="F85" s="1070"/>
      <c r="G85" s="1755"/>
      <c r="H85" s="1755"/>
      <c r="I85" s="1755"/>
      <c r="J85" s="1070">
        <v>1</v>
      </c>
      <c r="K85" s="1755">
        <v>14</v>
      </c>
      <c r="L85" s="1755"/>
      <c r="M85" s="1755"/>
      <c r="N85" s="1391">
        <v>1.5</v>
      </c>
      <c r="O85" s="1391">
        <v>25</v>
      </c>
      <c r="P85" s="1391">
        <v>12</v>
      </c>
      <c r="Q85" s="1070">
        <v>1</v>
      </c>
      <c r="R85" s="1395">
        <f>S85+T85+Z85</f>
        <v>1.5</v>
      </c>
      <c r="S85" s="1391"/>
      <c r="T85" s="1395">
        <f t="shared" ref="T85:T89" si="33">U85+V85+X85+Y85</f>
        <v>1.5</v>
      </c>
      <c r="U85" s="1395"/>
      <c r="V85" s="1395">
        <f>Q85*N85</f>
        <v>1.5</v>
      </c>
      <c r="W85" s="1391"/>
      <c r="X85" s="333"/>
      <c r="Y85" s="1755"/>
      <c r="Z85" s="1395"/>
      <c r="AA85" s="1660"/>
      <c r="AB85" s="1660"/>
      <c r="AC85" s="1757"/>
    </row>
    <row r="86" spans="1:29" s="63" customFormat="1" ht="30.75" customHeight="1">
      <c r="A86" s="1755"/>
      <c r="B86" s="1409" t="s">
        <v>130</v>
      </c>
      <c r="C86" s="1070">
        <v>1</v>
      </c>
      <c r="D86" s="1070"/>
      <c r="E86" s="1070">
        <v>1</v>
      </c>
      <c r="F86" s="1070"/>
      <c r="G86" s="1755"/>
      <c r="H86" s="1755"/>
      <c r="I86" s="1755"/>
      <c r="J86" s="1070">
        <v>1</v>
      </c>
      <c r="K86" s="1755">
        <v>9</v>
      </c>
      <c r="L86" s="1755"/>
      <c r="M86" s="1755"/>
      <c r="N86" s="1391">
        <v>1.5</v>
      </c>
      <c r="O86" s="1391">
        <v>25</v>
      </c>
      <c r="P86" s="1391">
        <v>12</v>
      </c>
      <c r="Q86" s="1070">
        <v>1</v>
      </c>
      <c r="R86" s="1395">
        <f>S86+T86+Z86</f>
        <v>1.5</v>
      </c>
      <c r="S86" s="1391"/>
      <c r="T86" s="1395">
        <f t="shared" si="33"/>
        <v>1.5</v>
      </c>
      <c r="U86" s="1395"/>
      <c r="V86" s="1395">
        <f>Q86*N86</f>
        <v>1.5</v>
      </c>
      <c r="W86" s="1391"/>
      <c r="X86" s="333"/>
      <c r="Y86" s="1755"/>
      <c r="Z86" s="1395"/>
      <c r="AA86" s="1660"/>
      <c r="AB86" s="1660"/>
      <c r="AC86" s="1757"/>
    </row>
    <row r="87" spans="1:29" s="63" customFormat="1" ht="30.75" customHeight="1">
      <c r="A87" s="1755"/>
      <c r="B87" s="1409" t="s">
        <v>131</v>
      </c>
      <c r="C87" s="1070"/>
      <c r="D87" s="1070"/>
      <c r="E87" s="1070"/>
      <c r="F87" s="1070"/>
      <c r="G87" s="1755"/>
      <c r="H87" s="1755"/>
      <c r="I87" s="1755"/>
      <c r="J87" s="1755"/>
      <c r="K87" s="1755"/>
      <c r="L87" s="1755"/>
      <c r="M87" s="1755"/>
      <c r="N87" s="1391">
        <v>1.5</v>
      </c>
      <c r="O87" s="1391">
        <v>25</v>
      </c>
      <c r="P87" s="1391">
        <v>12</v>
      </c>
      <c r="Q87" s="1391"/>
      <c r="R87" s="1395">
        <f>S87+T87+Z87</f>
        <v>0</v>
      </c>
      <c r="S87" s="1391"/>
      <c r="T87" s="1395">
        <f t="shared" si="33"/>
        <v>0</v>
      </c>
      <c r="U87" s="1395"/>
      <c r="V87" s="1395">
        <f>Q87*N87</f>
        <v>0</v>
      </c>
      <c r="W87" s="1391"/>
      <c r="X87" s="333"/>
      <c r="Y87" s="1755"/>
      <c r="Z87" s="1395"/>
      <c r="AA87" s="1660"/>
      <c r="AB87" s="1660"/>
      <c r="AC87" s="1757"/>
    </row>
    <row r="88" spans="1:29" s="63" customFormat="1" ht="30.75" customHeight="1">
      <c r="A88" s="1755"/>
      <c r="B88" s="1409" t="s">
        <v>132</v>
      </c>
      <c r="C88" s="1070"/>
      <c r="D88" s="1070"/>
      <c r="E88" s="1070"/>
      <c r="F88" s="1070"/>
      <c r="G88" s="1755"/>
      <c r="H88" s="1755"/>
      <c r="I88" s="1755"/>
      <c r="J88" s="1755"/>
      <c r="K88" s="1755"/>
      <c r="L88" s="1755"/>
      <c r="M88" s="1755"/>
      <c r="N88" s="1391">
        <v>1.5</v>
      </c>
      <c r="O88" s="1391">
        <v>25</v>
      </c>
      <c r="P88" s="1391">
        <v>12</v>
      </c>
      <c r="Q88" s="1391"/>
      <c r="R88" s="1395">
        <f>S88+T88+Z88</f>
        <v>0</v>
      </c>
      <c r="S88" s="1391"/>
      <c r="T88" s="1395">
        <f t="shared" si="33"/>
        <v>0</v>
      </c>
      <c r="U88" s="1395"/>
      <c r="V88" s="1395">
        <f>Q88*N88</f>
        <v>0</v>
      </c>
      <c r="W88" s="1391"/>
      <c r="X88" s="333"/>
      <c r="Y88" s="1755"/>
      <c r="Z88" s="1395"/>
      <c r="AA88" s="1660"/>
      <c r="AB88" s="1660"/>
      <c r="AC88" s="1757"/>
    </row>
    <row r="89" spans="1:29" s="63" customFormat="1" ht="30.75" customHeight="1">
      <c r="A89" s="1755"/>
      <c r="B89" s="1409" t="s">
        <v>133</v>
      </c>
      <c r="C89" s="1070"/>
      <c r="D89" s="1070"/>
      <c r="E89" s="1070"/>
      <c r="F89" s="1070"/>
      <c r="G89" s="1755"/>
      <c r="H89" s="1755"/>
      <c r="I89" s="1755"/>
      <c r="J89" s="1755"/>
      <c r="K89" s="1755"/>
      <c r="L89" s="1755"/>
      <c r="M89" s="1755"/>
      <c r="N89" s="1391">
        <v>1.5</v>
      </c>
      <c r="O89" s="1391">
        <v>25</v>
      </c>
      <c r="P89" s="1391">
        <v>12</v>
      </c>
      <c r="Q89" s="1391"/>
      <c r="R89" s="1395">
        <f>S89+T89+Z89</f>
        <v>0</v>
      </c>
      <c r="S89" s="1391"/>
      <c r="T89" s="1395">
        <f t="shared" si="33"/>
        <v>0</v>
      </c>
      <c r="U89" s="1395"/>
      <c r="V89" s="1395">
        <f>Q89*N89</f>
        <v>0</v>
      </c>
      <c r="W89" s="1391"/>
      <c r="X89" s="333"/>
      <c r="Y89" s="1755"/>
      <c r="Z89" s="1395"/>
      <c r="AA89" s="1660"/>
      <c r="AB89" s="1660"/>
      <c r="AC89" s="1757"/>
    </row>
    <row r="90" spans="1:29" s="64" customFormat="1" ht="30.75" customHeight="1">
      <c r="A90" s="296">
        <v>3</v>
      </c>
      <c r="B90" s="1754" t="s">
        <v>645</v>
      </c>
      <c r="C90" s="321">
        <v>20</v>
      </c>
      <c r="D90" s="321">
        <v>2</v>
      </c>
      <c r="E90" s="321">
        <v>15</v>
      </c>
      <c r="F90" s="321">
        <v>3</v>
      </c>
      <c r="G90" s="296"/>
      <c r="H90" s="296"/>
      <c r="I90" s="296"/>
      <c r="J90" s="296">
        <f>SUM(J91:J95)</f>
        <v>10</v>
      </c>
      <c r="K90" s="296">
        <f t="shared" ref="K90:Z90" si="34">SUM(K91:K95)</f>
        <v>225</v>
      </c>
      <c r="L90" s="296">
        <f t="shared" si="34"/>
        <v>4</v>
      </c>
      <c r="M90" s="296"/>
      <c r="N90" s="296"/>
      <c r="O90" s="296"/>
      <c r="P90" s="296"/>
      <c r="Q90" s="296">
        <f t="shared" si="34"/>
        <v>10</v>
      </c>
      <c r="R90" s="299">
        <f t="shared" si="34"/>
        <v>23.983333333333331</v>
      </c>
      <c r="S90" s="296">
        <f t="shared" si="34"/>
        <v>3</v>
      </c>
      <c r="T90" s="299">
        <f t="shared" si="34"/>
        <v>16.083333333333336</v>
      </c>
      <c r="U90" s="299">
        <f t="shared" si="34"/>
        <v>0</v>
      </c>
      <c r="V90" s="299">
        <f t="shared" si="34"/>
        <v>15</v>
      </c>
      <c r="W90" s="296">
        <f t="shared" si="34"/>
        <v>1</v>
      </c>
      <c r="X90" s="299">
        <f t="shared" si="34"/>
        <v>8.3333333333333329E-2</v>
      </c>
      <c r="Y90" s="296">
        <f t="shared" si="34"/>
        <v>1</v>
      </c>
      <c r="Z90" s="299">
        <f t="shared" si="34"/>
        <v>4.8999999999999995</v>
      </c>
      <c r="AA90" s="299">
        <f>(T90-E90)*70%</f>
        <v>0.75833333333333497</v>
      </c>
      <c r="AB90" s="299">
        <f>(Z90-F90)*70%</f>
        <v>1.3299999999999996</v>
      </c>
      <c r="AC90" s="1758"/>
    </row>
    <row r="91" spans="1:29" s="65" customFormat="1" ht="30.75" customHeight="1">
      <c r="A91" s="1755"/>
      <c r="B91" s="1409" t="s">
        <v>129</v>
      </c>
      <c r="C91" s="1070"/>
      <c r="D91" s="1070"/>
      <c r="E91" s="1070"/>
      <c r="F91" s="1070"/>
      <c r="G91" s="1755"/>
      <c r="H91" s="1755"/>
      <c r="I91" s="1755"/>
      <c r="J91" s="1755">
        <v>2</v>
      </c>
      <c r="K91" s="1755">
        <v>46</v>
      </c>
      <c r="L91" s="1755"/>
      <c r="M91" s="1755"/>
      <c r="N91" s="1391">
        <v>1.5</v>
      </c>
      <c r="O91" s="1391">
        <v>25</v>
      </c>
      <c r="P91" s="1391">
        <v>12</v>
      </c>
      <c r="Q91" s="1391">
        <v>2</v>
      </c>
      <c r="R91" s="1395">
        <f>S91+T91+Z91</f>
        <v>11.899999999999999</v>
      </c>
      <c r="S91" s="1391">
        <v>3</v>
      </c>
      <c r="T91" s="1395">
        <f t="shared" ref="T91:T95" si="35">U91+V91+X91+Y91</f>
        <v>4</v>
      </c>
      <c r="U91" s="1395"/>
      <c r="V91" s="1395">
        <f>Q91*N91</f>
        <v>3</v>
      </c>
      <c r="W91" s="1391"/>
      <c r="X91" s="333"/>
      <c r="Y91" s="1755">
        <v>1</v>
      </c>
      <c r="Z91" s="1395">
        <f>7*70%</f>
        <v>4.8999999999999995</v>
      </c>
      <c r="AA91" s="1660"/>
      <c r="AB91" s="1660"/>
      <c r="AC91" s="1757"/>
    </row>
    <row r="92" spans="1:29" s="65" customFormat="1" ht="30.75" customHeight="1">
      <c r="A92" s="1755"/>
      <c r="B92" s="1409" t="s">
        <v>130</v>
      </c>
      <c r="C92" s="1070"/>
      <c r="D92" s="1070"/>
      <c r="E92" s="1070"/>
      <c r="F92" s="1070"/>
      <c r="G92" s="1755"/>
      <c r="H92" s="1755"/>
      <c r="I92" s="1755"/>
      <c r="J92" s="1755">
        <v>2</v>
      </c>
      <c r="K92" s="1755">
        <v>45</v>
      </c>
      <c r="L92" s="1755">
        <v>3</v>
      </c>
      <c r="M92" s="1755"/>
      <c r="N92" s="1391">
        <v>1.5</v>
      </c>
      <c r="O92" s="1391">
        <v>25</v>
      </c>
      <c r="P92" s="1391">
        <v>12</v>
      </c>
      <c r="Q92" s="1391">
        <v>2</v>
      </c>
      <c r="R92" s="1395">
        <f>S92+T92+Z92</f>
        <v>3</v>
      </c>
      <c r="S92" s="1391"/>
      <c r="T92" s="1395">
        <f t="shared" si="35"/>
        <v>3</v>
      </c>
      <c r="U92" s="1395"/>
      <c r="V92" s="1395">
        <f>Q92*N92</f>
        <v>3</v>
      </c>
      <c r="W92" s="1391"/>
      <c r="X92" s="333"/>
      <c r="Y92" s="1755"/>
      <c r="Z92" s="1395"/>
      <c r="AA92" s="1660"/>
      <c r="AB92" s="1660"/>
      <c r="AC92" s="1757"/>
    </row>
    <row r="93" spans="1:29" s="65" customFormat="1" ht="30.75" customHeight="1">
      <c r="A93" s="1755"/>
      <c r="B93" s="1409" t="s">
        <v>131</v>
      </c>
      <c r="C93" s="1070"/>
      <c r="D93" s="1070"/>
      <c r="E93" s="1070"/>
      <c r="F93" s="1070"/>
      <c r="G93" s="1755"/>
      <c r="H93" s="1755"/>
      <c r="I93" s="1755"/>
      <c r="J93" s="1755">
        <v>2</v>
      </c>
      <c r="K93" s="1755">
        <v>43</v>
      </c>
      <c r="L93" s="1755"/>
      <c r="M93" s="1755"/>
      <c r="N93" s="1391">
        <v>1.5</v>
      </c>
      <c r="O93" s="1391">
        <v>25</v>
      </c>
      <c r="P93" s="1391">
        <v>12</v>
      </c>
      <c r="Q93" s="1391">
        <v>2</v>
      </c>
      <c r="R93" s="1395">
        <f>S93+T93+Z93</f>
        <v>3</v>
      </c>
      <c r="S93" s="1391"/>
      <c r="T93" s="1395">
        <f t="shared" si="35"/>
        <v>3</v>
      </c>
      <c r="U93" s="1395"/>
      <c r="V93" s="1395">
        <f>Q93*N93</f>
        <v>3</v>
      </c>
      <c r="W93" s="1391"/>
      <c r="X93" s="333"/>
      <c r="Y93" s="1755"/>
      <c r="Z93" s="1395"/>
      <c r="AA93" s="1660"/>
      <c r="AB93" s="1660"/>
      <c r="AC93" s="1757"/>
    </row>
    <row r="94" spans="1:29" s="65" customFormat="1" ht="30.75" customHeight="1">
      <c r="A94" s="1755"/>
      <c r="B94" s="1409" t="s">
        <v>132</v>
      </c>
      <c r="C94" s="1070"/>
      <c r="D94" s="1070"/>
      <c r="E94" s="1070"/>
      <c r="F94" s="1070"/>
      <c r="G94" s="1755"/>
      <c r="H94" s="1755"/>
      <c r="I94" s="1755"/>
      <c r="J94" s="1755">
        <v>2</v>
      </c>
      <c r="K94" s="1755">
        <v>51</v>
      </c>
      <c r="L94" s="1755"/>
      <c r="M94" s="1755"/>
      <c r="N94" s="1391">
        <v>1.5</v>
      </c>
      <c r="O94" s="1391">
        <v>25</v>
      </c>
      <c r="P94" s="1391">
        <v>12</v>
      </c>
      <c r="Q94" s="1391">
        <v>2</v>
      </c>
      <c r="R94" s="1395">
        <f>S94+T94+Z94</f>
        <v>3.0833333333333335</v>
      </c>
      <c r="S94" s="1391"/>
      <c r="T94" s="1395">
        <f t="shared" si="35"/>
        <v>3.0833333333333335</v>
      </c>
      <c r="U94" s="1395"/>
      <c r="V94" s="1395">
        <f>Q94*N94</f>
        <v>3</v>
      </c>
      <c r="W94" s="1391">
        <f>(K94+L94)-(O94*Q94)</f>
        <v>1</v>
      </c>
      <c r="X94" s="333">
        <f>W94/P94</f>
        <v>8.3333333333333329E-2</v>
      </c>
      <c r="Y94" s="1755"/>
      <c r="Z94" s="1395"/>
      <c r="AA94" s="1660"/>
      <c r="AB94" s="1660"/>
      <c r="AC94" s="1757"/>
    </row>
    <row r="95" spans="1:29" s="65" customFormat="1" ht="30.75" customHeight="1">
      <c r="A95" s="1755"/>
      <c r="B95" s="1409" t="s">
        <v>133</v>
      </c>
      <c r="C95" s="1070"/>
      <c r="D95" s="1070"/>
      <c r="E95" s="1070"/>
      <c r="F95" s="1070"/>
      <c r="G95" s="1755"/>
      <c r="H95" s="1755"/>
      <c r="I95" s="1755"/>
      <c r="J95" s="1755">
        <v>2</v>
      </c>
      <c r="K95" s="1755">
        <v>40</v>
      </c>
      <c r="L95" s="1755">
        <v>1</v>
      </c>
      <c r="M95" s="1755"/>
      <c r="N95" s="1391">
        <v>1.5</v>
      </c>
      <c r="O95" s="1391">
        <v>25</v>
      </c>
      <c r="P95" s="1391">
        <v>12</v>
      </c>
      <c r="Q95" s="1391">
        <v>2</v>
      </c>
      <c r="R95" s="1395">
        <f>S95+T95+Z95</f>
        <v>3</v>
      </c>
      <c r="S95" s="1391"/>
      <c r="T95" s="1395">
        <f t="shared" si="35"/>
        <v>3</v>
      </c>
      <c r="U95" s="1395"/>
      <c r="V95" s="1395">
        <f>Q95*N95</f>
        <v>3</v>
      </c>
      <c r="W95" s="1391"/>
      <c r="X95" s="333"/>
      <c r="Y95" s="1755"/>
      <c r="Z95" s="1395"/>
      <c r="AA95" s="1660"/>
      <c r="AB95" s="1660"/>
      <c r="AC95" s="1757"/>
    </row>
    <row r="96" spans="1:29" s="64" customFormat="1" ht="30.75" customHeight="1">
      <c r="A96" s="296" t="s">
        <v>156</v>
      </c>
      <c r="B96" s="1390" t="s">
        <v>870</v>
      </c>
      <c r="C96" s="321">
        <f>C97</f>
        <v>33</v>
      </c>
      <c r="D96" s="321">
        <f t="shared" ref="D96:AB96" si="36">D97</f>
        <v>2</v>
      </c>
      <c r="E96" s="321">
        <f t="shared" si="36"/>
        <v>27</v>
      </c>
      <c r="F96" s="321">
        <f t="shared" si="36"/>
        <v>4</v>
      </c>
      <c r="G96" s="321">
        <f t="shared" si="36"/>
        <v>0</v>
      </c>
      <c r="H96" s="321">
        <f t="shared" si="36"/>
        <v>0</v>
      </c>
      <c r="I96" s="321">
        <f t="shared" si="36"/>
        <v>0</v>
      </c>
      <c r="J96" s="321">
        <f t="shared" si="36"/>
        <v>19</v>
      </c>
      <c r="K96" s="321">
        <f t="shared" si="36"/>
        <v>421</v>
      </c>
      <c r="L96" s="321">
        <f t="shared" si="36"/>
        <v>4</v>
      </c>
      <c r="M96" s="321">
        <f t="shared" si="36"/>
        <v>0</v>
      </c>
      <c r="N96" s="321">
        <f t="shared" si="36"/>
        <v>0</v>
      </c>
      <c r="O96" s="321">
        <f t="shared" si="36"/>
        <v>0</v>
      </c>
      <c r="P96" s="321">
        <f t="shared" si="36"/>
        <v>0</v>
      </c>
      <c r="Q96" s="321">
        <f t="shared" si="36"/>
        <v>19</v>
      </c>
      <c r="R96" s="321">
        <f t="shared" si="36"/>
        <v>38.1</v>
      </c>
      <c r="S96" s="321">
        <f t="shared" si="36"/>
        <v>3</v>
      </c>
      <c r="T96" s="324">
        <f t="shared" si="36"/>
        <v>29.5</v>
      </c>
      <c r="U96" s="324">
        <f t="shared" si="36"/>
        <v>0</v>
      </c>
      <c r="V96" s="324">
        <f t="shared" si="36"/>
        <v>28.5</v>
      </c>
      <c r="W96" s="321">
        <f t="shared" si="36"/>
        <v>-23</v>
      </c>
      <c r="X96" s="324">
        <f t="shared" si="36"/>
        <v>0</v>
      </c>
      <c r="Y96" s="321">
        <f t="shared" si="36"/>
        <v>1</v>
      </c>
      <c r="Z96" s="324">
        <f t="shared" si="36"/>
        <v>5.6</v>
      </c>
      <c r="AA96" s="324">
        <f t="shared" si="36"/>
        <v>1.75</v>
      </c>
      <c r="AB96" s="324">
        <f t="shared" si="36"/>
        <v>1.1199999999999997</v>
      </c>
      <c r="AC96" s="1758"/>
    </row>
    <row r="97" spans="1:29" s="64" customFormat="1" ht="30.75" customHeight="1">
      <c r="A97" s="296">
        <v>1</v>
      </c>
      <c r="B97" s="1754" t="s">
        <v>643</v>
      </c>
      <c r="C97" s="321">
        <f>D97+E97+F97</f>
        <v>33</v>
      </c>
      <c r="D97" s="321">
        <v>2</v>
      </c>
      <c r="E97" s="321">
        <v>27</v>
      </c>
      <c r="F97" s="321">
        <v>4</v>
      </c>
      <c r="G97" s="296"/>
      <c r="H97" s="296"/>
      <c r="I97" s="296"/>
      <c r="J97" s="296">
        <f>J98+J104+J110</f>
        <v>19</v>
      </c>
      <c r="K97" s="296">
        <f t="shared" ref="K97:Z97" si="37">K98+K104+K110</f>
        <v>421</v>
      </c>
      <c r="L97" s="296">
        <f t="shared" si="37"/>
        <v>4</v>
      </c>
      <c r="M97" s="296"/>
      <c r="N97" s="296"/>
      <c r="O97" s="296"/>
      <c r="P97" s="296"/>
      <c r="Q97" s="296">
        <f t="shared" si="37"/>
        <v>19</v>
      </c>
      <c r="R97" s="299">
        <f t="shared" si="37"/>
        <v>38.1</v>
      </c>
      <c r="S97" s="296">
        <f t="shared" si="37"/>
        <v>3</v>
      </c>
      <c r="T97" s="299">
        <f t="shared" si="37"/>
        <v>29.5</v>
      </c>
      <c r="U97" s="299">
        <f t="shared" si="37"/>
        <v>0</v>
      </c>
      <c r="V97" s="299">
        <f t="shared" si="37"/>
        <v>28.5</v>
      </c>
      <c r="W97" s="296">
        <f t="shared" si="37"/>
        <v>-23</v>
      </c>
      <c r="X97" s="299">
        <f t="shared" si="37"/>
        <v>0</v>
      </c>
      <c r="Y97" s="296">
        <f t="shared" si="37"/>
        <v>1</v>
      </c>
      <c r="Z97" s="299">
        <f t="shared" si="37"/>
        <v>5.6</v>
      </c>
      <c r="AA97" s="299">
        <f>(T97-E97)*70%</f>
        <v>1.75</v>
      </c>
      <c r="AB97" s="299">
        <f>(Z97-F97)*70%</f>
        <v>1.1199999999999997</v>
      </c>
      <c r="AC97" s="1758"/>
    </row>
    <row r="98" spans="1:29" s="64" customFormat="1" ht="30.75" customHeight="1">
      <c r="A98" s="296"/>
      <c r="B98" s="1754" t="s">
        <v>37</v>
      </c>
      <c r="C98" s="321"/>
      <c r="D98" s="321"/>
      <c r="E98" s="321"/>
      <c r="F98" s="321"/>
      <c r="G98" s="296"/>
      <c r="H98" s="296"/>
      <c r="I98" s="296"/>
      <c r="J98" s="296">
        <f>SUM(J99:J103)</f>
        <v>10</v>
      </c>
      <c r="K98" s="296">
        <f t="shared" ref="K98:Z98" si="38">SUM(K99:K103)</f>
        <v>239</v>
      </c>
      <c r="L98" s="296">
        <f t="shared" si="38"/>
        <v>3</v>
      </c>
      <c r="M98" s="296"/>
      <c r="N98" s="296"/>
      <c r="O98" s="296"/>
      <c r="P98" s="296"/>
      <c r="Q98" s="296">
        <f t="shared" si="38"/>
        <v>10</v>
      </c>
      <c r="R98" s="299">
        <f t="shared" si="38"/>
        <v>24.6</v>
      </c>
      <c r="S98" s="296">
        <f t="shared" si="38"/>
        <v>3</v>
      </c>
      <c r="T98" s="299">
        <f>SUM(T99:T103)</f>
        <v>16</v>
      </c>
      <c r="U98" s="299">
        <f t="shared" si="38"/>
        <v>0</v>
      </c>
      <c r="V98" s="299">
        <f t="shared" si="38"/>
        <v>15</v>
      </c>
      <c r="W98" s="296">
        <f t="shared" si="38"/>
        <v>-23</v>
      </c>
      <c r="X98" s="299">
        <f t="shared" si="38"/>
        <v>0</v>
      </c>
      <c r="Y98" s="296">
        <f t="shared" si="38"/>
        <v>1</v>
      </c>
      <c r="Z98" s="299">
        <f t="shared" si="38"/>
        <v>5.6</v>
      </c>
      <c r="AA98" s="299"/>
      <c r="AB98" s="299"/>
      <c r="AC98" s="1758"/>
    </row>
    <row r="99" spans="1:29" s="65" customFormat="1" ht="30.75" customHeight="1">
      <c r="A99" s="1755"/>
      <c r="B99" s="1409" t="s">
        <v>129</v>
      </c>
      <c r="C99" s="1070"/>
      <c r="D99" s="1070"/>
      <c r="E99" s="1070"/>
      <c r="F99" s="1070"/>
      <c r="G99" s="1755"/>
      <c r="H99" s="1755"/>
      <c r="I99" s="1755"/>
      <c r="J99" s="1755">
        <v>1</v>
      </c>
      <c r="K99" s="1755">
        <v>28</v>
      </c>
      <c r="L99" s="1755"/>
      <c r="M99" s="1755"/>
      <c r="N99" s="1391">
        <v>1.5</v>
      </c>
      <c r="O99" s="1391">
        <v>30</v>
      </c>
      <c r="P99" s="1391">
        <v>15</v>
      </c>
      <c r="Q99" s="1391">
        <v>1</v>
      </c>
      <c r="R99" s="1395">
        <f>S99+T99+Z99</f>
        <v>11.1</v>
      </c>
      <c r="S99" s="1391">
        <v>3</v>
      </c>
      <c r="T99" s="1395">
        <f t="shared" ref="T99:T102" si="39">U99+V99+X99+Y99</f>
        <v>2.5</v>
      </c>
      <c r="U99" s="1395"/>
      <c r="V99" s="1395">
        <f>Q99*N99</f>
        <v>1.5</v>
      </c>
      <c r="W99" s="1391"/>
      <c r="X99" s="333"/>
      <c r="Y99" s="1755">
        <v>1</v>
      </c>
      <c r="Z99" s="1395">
        <f>8*70%</f>
        <v>5.6</v>
      </c>
      <c r="AA99" s="1660"/>
      <c r="AB99" s="1660"/>
      <c r="AC99" s="1757"/>
    </row>
    <row r="100" spans="1:29" s="65" customFormat="1" ht="30.75" customHeight="1">
      <c r="A100" s="1755"/>
      <c r="B100" s="1409" t="s">
        <v>130</v>
      </c>
      <c r="C100" s="1070"/>
      <c r="D100" s="1070"/>
      <c r="E100" s="1070"/>
      <c r="F100" s="1070"/>
      <c r="G100" s="1755"/>
      <c r="H100" s="1755"/>
      <c r="I100" s="1755"/>
      <c r="J100" s="1755">
        <v>2</v>
      </c>
      <c r="K100" s="1755">
        <v>45</v>
      </c>
      <c r="L100" s="1755">
        <v>1</v>
      </c>
      <c r="M100" s="1755"/>
      <c r="N100" s="1391">
        <v>1.5</v>
      </c>
      <c r="O100" s="1391">
        <v>30</v>
      </c>
      <c r="P100" s="1391">
        <v>15</v>
      </c>
      <c r="Q100" s="1391">
        <v>2</v>
      </c>
      <c r="R100" s="1395">
        <f>S100+T100+Z100</f>
        <v>3</v>
      </c>
      <c r="S100" s="1391"/>
      <c r="T100" s="1395">
        <f t="shared" si="39"/>
        <v>3</v>
      </c>
      <c r="U100" s="1395"/>
      <c r="V100" s="1395">
        <f>Q100*N100</f>
        <v>3</v>
      </c>
      <c r="W100" s="1391"/>
      <c r="X100" s="333"/>
      <c r="Y100" s="1755"/>
      <c r="Z100" s="1395"/>
      <c r="AA100" s="1660"/>
      <c r="AB100" s="1660"/>
      <c r="AC100" s="1757"/>
    </row>
    <row r="101" spans="1:29" s="65" customFormat="1" ht="30.75" customHeight="1">
      <c r="A101" s="1755"/>
      <c r="B101" s="1409" t="s">
        <v>131</v>
      </c>
      <c r="C101" s="1070"/>
      <c r="D101" s="1070"/>
      <c r="E101" s="1070"/>
      <c r="F101" s="1070"/>
      <c r="G101" s="1755"/>
      <c r="H101" s="1755"/>
      <c r="I101" s="1755"/>
      <c r="J101" s="1755">
        <v>2</v>
      </c>
      <c r="K101" s="1755">
        <v>55</v>
      </c>
      <c r="L101" s="1755"/>
      <c r="M101" s="1755"/>
      <c r="N101" s="1391">
        <v>1.5</v>
      </c>
      <c r="O101" s="1391">
        <v>30</v>
      </c>
      <c r="P101" s="1391">
        <v>15</v>
      </c>
      <c r="Q101" s="1391">
        <v>2</v>
      </c>
      <c r="R101" s="1395">
        <f>S101+T101+Z101</f>
        <v>3</v>
      </c>
      <c r="S101" s="1391"/>
      <c r="T101" s="1395">
        <f t="shared" si="39"/>
        <v>3</v>
      </c>
      <c r="U101" s="1395"/>
      <c r="V101" s="1395">
        <f>Q101*N101</f>
        <v>3</v>
      </c>
      <c r="W101" s="1391"/>
      <c r="X101" s="333"/>
      <c r="Y101" s="1755"/>
      <c r="Z101" s="1395"/>
      <c r="AA101" s="1660"/>
      <c r="AB101" s="1660"/>
      <c r="AC101" s="1757"/>
    </row>
    <row r="102" spans="1:29" s="65" customFormat="1" ht="30.75" customHeight="1">
      <c r="A102" s="1755"/>
      <c r="B102" s="1409" t="s">
        <v>132</v>
      </c>
      <c r="C102" s="1070"/>
      <c r="D102" s="1070"/>
      <c r="E102" s="1070"/>
      <c r="F102" s="1070"/>
      <c r="G102" s="1755"/>
      <c r="H102" s="1755"/>
      <c r="I102" s="1755"/>
      <c r="J102" s="1755">
        <v>2</v>
      </c>
      <c r="K102" s="1755">
        <v>46</v>
      </c>
      <c r="L102" s="1755"/>
      <c r="M102" s="1755"/>
      <c r="N102" s="1391">
        <v>1.5</v>
      </c>
      <c r="O102" s="1391">
        <v>30</v>
      </c>
      <c r="P102" s="1391">
        <v>15</v>
      </c>
      <c r="Q102" s="1391">
        <v>2</v>
      </c>
      <c r="R102" s="1395">
        <f>S102+T102+Z102</f>
        <v>3</v>
      </c>
      <c r="S102" s="1391"/>
      <c r="T102" s="1395">
        <f t="shared" si="39"/>
        <v>3</v>
      </c>
      <c r="U102" s="1395"/>
      <c r="V102" s="1395">
        <f>Q102*N102</f>
        <v>3</v>
      </c>
      <c r="W102" s="1391"/>
      <c r="X102" s="333"/>
      <c r="Y102" s="1755"/>
      <c r="Z102" s="1395"/>
      <c r="AA102" s="1660"/>
      <c r="AB102" s="1660"/>
      <c r="AC102" s="1757"/>
    </row>
    <row r="103" spans="1:29" s="65" customFormat="1" ht="38.25">
      <c r="A103" s="1755"/>
      <c r="B103" s="1409" t="s">
        <v>133</v>
      </c>
      <c r="C103" s="1070"/>
      <c r="D103" s="1070"/>
      <c r="E103" s="1070"/>
      <c r="F103" s="1070"/>
      <c r="G103" s="1755"/>
      <c r="H103" s="1755"/>
      <c r="I103" s="1755"/>
      <c r="J103" s="1755">
        <v>3</v>
      </c>
      <c r="K103" s="1755">
        <v>65</v>
      </c>
      <c r="L103" s="1755">
        <v>2</v>
      </c>
      <c r="M103" s="1755"/>
      <c r="N103" s="1391">
        <v>1.5</v>
      </c>
      <c r="O103" s="1391">
        <v>30</v>
      </c>
      <c r="P103" s="1391">
        <v>15</v>
      </c>
      <c r="Q103" s="1391">
        <v>3</v>
      </c>
      <c r="R103" s="1395">
        <f>S103+T103+Z103</f>
        <v>4.5</v>
      </c>
      <c r="S103" s="1391"/>
      <c r="T103" s="1395">
        <f>U103+V103+X103+Y103</f>
        <v>4.5</v>
      </c>
      <c r="U103" s="1395"/>
      <c r="V103" s="1395">
        <f>Q103*N103</f>
        <v>4.5</v>
      </c>
      <c r="W103" s="1391">
        <f>(K103+L103)-(O103*Q103)</f>
        <v>-23</v>
      </c>
      <c r="X103" s="333"/>
      <c r="Y103" s="1755"/>
      <c r="Z103" s="1395"/>
      <c r="AA103" s="1660"/>
      <c r="AB103" s="1660"/>
      <c r="AC103" s="1549" t="s">
        <v>809</v>
      </c>
    </row>
    <row r="104" spans="1:29" s="64" customFormat="1" ht="30.75" customHeight="1">
      <c r="A104" s="296"/>
      <c r="B104" s="1754" t="s">
        <v>644</v>
      </c>
      <c r="C104" s="321"/>
      <c r="D104" s="321"/>
      <c r="E104" s="321"/>
      <c r="F104" s="321"/>
      <c r="G104" s="296"/>
      <c r="H104" s="296"/>
      <c r="I104" s="296"/>
      <c r="J104" s="296">
        <f>SUM(J105:J109)</f>
        <v>5</v>
      </c>
      <c r="K104" s="296">
        <f t="shared" ref="K104:Z104" si="40">SUM(K105:K109)</f>
        <v>111</v>
      </c>
      <c r="L104" s="296">
        <f t="shared" si="40"/>
        <v>0</v>
      </c>
      <c r="M104" s="296"/>
      <c r="N104" s="296"/>
      <c r="O104" s="296"/>
      <c r="P104" s="296"/>
      <c r="Q104" s="296">
        <f t="shared" si="40"/>
        <v>5</v>
      </c>
      <c r="R104" s="299">
        <f t="shared" si="40"/>
        <v>7.5</v>
      </c>
      <c r="S104" s="296">
        <f t="shared" si="40"/>
        <v>0</v>
      </c>
      <c r="T104" s="299">
        <f t="shared" si="40"/>
        <v>7.5</v>
      </c>
      <c r="U104" s="299">
        <f t="shared" si="40"/>
        <v>0</v>
      </c>
      <c r="V104" s="299">
        <f t="shared" si="40"/>
        <v>7.5</v>
      </c>
      <c r="W104" s="296">
        <f t="shared" si="40"/>
        <v>0</v>
      </c>
      <c r="X104" s="299">
        <f t="shared" si="40"/>
        <v>0</v>
      </c>
      <c r="Y104" s="296">
        <f t="shared" si="40"/>
        <v>0</v>
      </c>
      <c r="Z104" s="299">
        <f t="shared" si="40"/>
        <v>0</v>
      </c>
      <c r="AA104" s="299"/>
      <c r="AB104" s="299"/>
      <c r="AC104" s="1758"/>
    </row>
    <row r="105" spans="1:29" s="63" customFormat="1" ht="30.75" customHeight="1">
      <c r="A105" s="1755"/>
      <c r="B105" s="1409" t="s">
        <v>129</v>
      </c>
      <c r="C105" s="1070"/>
      <c r="D105" s="1070"/>
      <c r="E105" s="1070"/>
      <c r="F105" s="1070"/>
      <c r="G105" s="1755"/>
      <c r="H105" s="1755"/>
      <c r="I105" s="1755"/>
      <c r="J105" s="1755">
        <v>1</v>
      </c>
      <c r="K105" s="1755">
        <v>22</v>
      </c>
      <c r="L105" s="1755"/>
      <c r="M105" s="1755"/>
      <c r="N105" s="1391">
        <v>1.5</v>
      </c>
      <c r="O105" s="1391">
        <v>30</v>
      </c>
      <c r="P105" s="1391">
        <v>15</v>
      </c>
      <c r="Q105" s="1391">
        <v>1</v>
      </c>
      <c r="R105" s="1395">
        <f>S105+T105+Z105</f>
        <v>1.5</v>
      </c>
      <c r="S105" s="1391"/>
      <c r="T105" s="1395">
        <f t="shared" ref="T105:T109" si="41">U105+V105+X105+Y105</f>
        <v>1.5</v>
      </c>
      <c r="U105" s="1395"/>
      <c r="V105" s="1395">
        <f>Q105*N105</f>
        <v>1.5</v>
      </c>
      <c r="W105" s="1391"/>
      <c r="X105" s="333"/>
      <c r="Y105" s="1755"/>
      <c r="Z105" s="1395"/>
      <c r="AA105" s="1660"/>
      <c r="AB105" s="1660"/>
      <c r="AC105" s="1757"/>
    </row>
    <row r="106" spans="1:29" s="63" customFormat="1" ht="30.75" customHeight="1">
      <c r="A106" s="1755"/>
      <c r="B106" s="1409" t="s">
        <v>130</v>
      </c>
      <c r="C106" s="1070"/>
      <c r="D106" s="1070"/>
      <c r="E106" s="1070"/>
      <c r="F106" s="1070"/>
      <c r="G106" s="1755"/>
      <c r="H106" s="1755"/>
      <c r="I106" s="1755"/>
      <c r="J106" s="1755">
        <v>1</v>
      </c>
      <c r="K106" s="1755">
        <v>20</v>
      </c>
      <c r="L106" s="1755"/>
      <c r="M106" s="1755"/>
      <c r="N106" s="1391">
        <v>1.5</v>
      </c>
      <c r="O106" s="1391">
        <v>30</v>
      </c>
      <c r="P106" s="1391">
        <v>15</v>
      </c>
      <c r="Q106" s="1391">
        <v>1</v>
      </c>
      <c r="R106" s="1395">
        <f>S106+T106+Z106</f>
        <v>1.5</v>
      </c>
      <c r="S106" s="1391"/>
      <c r="T106" s="1395">
        <f t="shared" si="41"/>
        <v>1.5</v>
      </c>
      <c r="U106" s="1395"/>
      <c r="V106" s="1395">
        <f>Q106*N106</f>
        <v>1.5</v>
      </c>
      <c r="W106" s="1391"/>
      <c r="X106" s="333"/>
      <c r="Y106" s="1755"/>
      <c r="Z106" s="1395"/>
      <c r="AA106" s="1660"/>
      <c r="AB106" s="1660"/>
      <c r="AC106" s="1757"/>
    </row>
    <row r="107" spans="1:29" s="63" customFormat="1" ht="30.75" customHeight="1">
      <c r="A107" s="1755"/>
      <c r="B107" s="1409" t="s">
        <v>131</v>
      </c>
      <c r="C107" s="1070"/>
      <c r="D107" s="1070"/>
      <c r="E107" s="1070"/>
      <c r="F107" s="1070"/>
      <c r="G107" s="1755"/>
      <c r="H107" s="1755"/>
      <c r="I107" s="1755"/>
      <c r="J107" s="1755">
        <v>1</v>
      </c>
      <c r="K107" s="1755">
        <v>24</v>
      </c>
      <c r="L107" s="1755"/>
      <c r="M107" s="1755"/>
      <c r="N107" s="1391">
        <v>1.5</v>
      </c>
      <c r="O107" s="1391">
        <v>30</v>
      </c>
      <c r="P107" s="1391">
        <v>15</v>
      </c>
      <c r="Q107" s="1391">
        <v>1</v>
      </c>
      <c r="R107" s="1395">
        <f>S107+T107+Z107</f>
        <v>1.5</v>
      </c>
      <c r="S107" s="1391"/>
      <c r="T107" s="1395">
        <f t="shared" si="41"/>
        <v>1.5</v>
      </c>
      <c r="U107" s="1395"/>
      <c r="V107" s="1395">
        <f>Q107*N107</f>
        <v>1.5</v>
      </c>
      <c r="W107" s="1391"/>
      <c r="X107" s="333"/>
      <c r="Y107" s="1755"/>
      <c r="Z107" s="1395"/>
      <c r="AA107" s="1660"/>
      <c r="AB107" s="1660"/>
      <c r="AC107" s="1757"/>
    </row>
    <row r="108" spans="1:29" s="63" customFormat="1" ht="30.75" customHeight="1">
      <c r="A108" s="1755"/>
      <c r="B108" s="1409" t="s">
        <v>132</v>
      </c>
      <c r="C108" s="1070"/>
      <c r="D108" s="1070"/>
      <c r="E108" s="1070"/>
      <c r="F108" s="1070"/>
      <c r="G108" s="1755"/>
      <c r="H108" s="1755"/>
      <c r="I108" s="1755"/>
      <c r="J108" s="1755">
        <v>1</v>
      </c>
      <c r="K108" s="1755">
        <v>19</v>
      </c>
      <c r="L108" s="1755"/>
      <c r="M108" s="1755"/>
      <c r="N108" s="1391">
        <v>1.5</v>
      </c>
      <c r="O108" s="1391">
        <v>30</v>
      </c>
      <c r="P108" s="1391">
        <v>15</v>
      </c>
      <c r="Q108" s="1391">
        <v>1</v>
      </c>
      <c r="R108" s="1395">
        <f>S108+T108+Z108</f>
        <v>1.5</v>
      </c>
      <c r="S108" s="1391"/>
      <c r="T108" s="1395">
        <f t="shared" si="41"/>
        <v>1.5</v>
      </c>
      <c r="U108" s="1395"/>
      <c r="V108" s="1395">
        <f>Q108*N108</f>
        <v>1.5</v>
      </c>
      <c r="W108" s="1391"/>
      <c r="X108" s="333"/>
      <c r="Y108" s="1755"/>
      <c r="Z108" s="1395"/>
      <c r="AA108" s="1660"/>
      <c r="AB108" s="1660"/>
      <c r="AC108" s="1757"/>
    </row>
    <row r="109" spans="1:29" s="63" customFormat="1" ht="30.75" customHeight="1">
      <c r="A109" s="1755"/>
      <c r="B109" s="1409" t="s">
        <v>133</v>
      </c>
      <c r="C109" s="1070"/>
      <c r="D109" s="1070"/>
      <c r="E109" s="1070"/>
      <c r="F109" s="1070"/>
      <c r="G109" s="1755"/>
      <c r="H109" s="1755"/>
      <c r="I109" s="1755"/>
      <c r="J109" s="1755">
        <v>1</v>
      </c>
      <c r="K109" s="1755">
        <v>26</v>
      </c>
      <c r="L109" s="1755"/>
      <c r="M109" s="1755"/>
      <c r="N109" s="1391">
        <v>1.5</v>
      </c>
      <c r="O109" s="1391">
        <v>30</v>
      </c>
      <c r="P109" s="1391">
        <v>15</v>
      </c>
      <c r="Q109" s="1391">
        <v>1</v>
      </c>
      <c r="R109" s="1395">
        <f>S109+T109+Z109</f>
        <v>1.5</v>
      </c>
      <c r="S109" s="1391"/>
      <c r="T109" s="1395">
        <f t="shared" si="41"/>
        <v>1.5</v>
      </c>
      <c r="U109" s="1395"/>
      <c r="V109" s="1395">
        <f>Q109*N109</f>
        <v>1.5</v>
      </c>
      <c r="W109" s="1391"/>
      <c r="X109" s="333"/>
      <c r="Y109" s="1755"/>
      <c r="Z109" s="1395"/>
      <c r="AA109" s="1660"/>
      <c r="AB109" s="1660"/>
      <c r="AC109" s="1757"/>
    </row>
    <row r="110" spans="1:29" s="64" customFormat="1" ht="30.75" customHeight="1">
      <c r="A110" s="296"/>
      <c r="B110" s="1754" t="s">
        <v>612</v>
      </c>
      <c r="C110" s="321"/>
      <c r="D110" s="321"/>
      <c r="E110" s="321"/>
      <c r="F110" s="321"/>
      <c r="G110" s="296"/>
      <c r="H110" s="296"/>
      <c r="I110" s="296"/>
      <c r="J110" s="296">
        <f>SUM(J111:J115)</f>
        <v>4</v>
      </c>
      <c r="K110" s="296">
        <f t="shared" ref="K110:Z110" si="42">SUM(K111:K115)</f>
        <v>71</v>
      </c>
      <c r="L110" s="296">
        <f t="shared" si="42"/>
        <v>1</v>
      </c>
      <c r="M110" s="296"/>
      <c r="N110" s="296"/>
      <c r="O110" s="296"/>
      <c r="P110" s="296"/>
      <c r="Q110" s="296">
        <f t="shared" si="42"/>
        <v>4</v>
      </c>
      <c r="R110" s="299">
        <f t="shared" si="42"/>
        <v>6</v>
      </c>
      <c r="S110" s="296">
        <f t="shared" si="42"/>
        <v>0</v>
      </c>
      <c r="T110" s="299">
        <f t="shared" si="42"/>
        <v>6</v>
      </c>
      <c r="U110" s="299">
        <f t="shared" si="42"/>
        <v>0</v>
      </c>
      <c r="V110" s="299">
        <f t="shared" si="42"/>
        <v>6</v>
      </c>
      <c r="W110" s="296">
        <f t="shared" si="42"/>
        <v>0</v>
      </c>
      <c r="X110" s="299">
        <f t="shared" si="42"/>
        <v>0</v>
      </c>
      <c r="Y110" s="296">
        <f t="shared" si="42"/>
        <v>0</v>
      </c>
      <c r="Z110" s="299">
        <f t="shared" si="42"/>
        <v>0</v>
      </c>
      <c r="AA110" s="299"/>
      <c r="AB110" s="299"/>
      <c r="AC110" s="1758"/>
    </row>
    <row r="111" spans="1:29" s="63" customFormat="1" ht="30.75" customHeight="1">
      <c r="A111" s="1755"/>
      <c r="B111" s="1409" t="s">
        <v>129</v>
      </c>
      <c r="C111" s="1070"/>
      <c r="D111" s="1070"/>
      <c r="E111" s="1070"/>
      <c r="F111" s="1070"/>
      <c r="G111" s="1755"/>
      <c r="H111" s="1755"/>
      <c r="I111" s="1755"/>
      <c r="J111" s="1755">
        <v>1</v>
      </c>
      <c r="K111" s="1755">
        <v>18</v>
      </c>
      <c r="L111" s="1755"/>
      <c r="M111" s="1755"/>
      <c r="N111" s="1391">
        <v>1.5</v>
      </c>
      <c r="O111" s="1391">
        <v>30</v>
      </c>
      <c r="P111" s="1391">
        <v>15</v>
      </c>
      <c r="Q111" s="1391">
        <v>1</v>
      </c>
      <c r="R111" s="1395">
        <f>S111+T111+Z111</f>
        <v>1.5</v>
      </c>
      <c r="S111" s="1391"/>
      <c r="T111" s="1395">
        <f t="shared" ref="T111:T115" si="43">U111+V111+X111+Y111</f>
        <v>1.5</v>
      </c>
      <c r="U111" s="1395"/>
      <c r="V111" s="1395">
        <f>Q111*N111</f>
        <v>1.5</v>
      </c>
      <c r="W111" s="1391"/>
      <c r="X111" s="333"/>
      <c r="Y111" s="1755"/>
      <c r="Z111" s="1395"/>
      <c r="AA111" s="1660"/>
      <c r="AB111" s="1660"/>
      <c r="AC111" s="1757"/>
    </row>
    <row r="112" spans="1:29" s="63" customFormat="1" ht="30.75" customHeight="1">
      <c r="A112" s="1755"/>
      <c r="B112" s="1409" t="s">
        <v>130</v>
      </c>
      <c r="C112" s="1070"/>
      <c r="D112" s="1070"/>
      <c r="E112" s="1070"/>
      <c r="F112" s="1070"/>
      <c r="G112" s="1755"/>
      <c r="H112" s="1755"/>
      <c r="I112" s="1755"/>
      <c r="J112" s="1755">
        <v>1</v>
      </c>
      <c r="K112" s="1755">
        <v>18</v>
      </c>
      <c r="L112" s="1755"/>
      <c r="M112" s="1755"/>
      <c r="N112" s="1391">
        <v>1.5</v>
      </c>
      <c r="O112" s="1391">
        <v>30</v>
      </c>
      <c r="P112" s="1391">
        <v>15</v>
      </c>
      <c r="Q112" s="1391">
        <v>1</v>
      </c>
      <c r="R112" s="1395">
        <f>S112+T112+Z112</f>
        <v>1.5</v>
      </c>
      <c r="S112" s="1391"/>
      <c r="T112" s="1395">
        <f t="shared" si="43"/>
        <v>1.5</v>
      </c>
      <c r="U112" s="1395"/>
      <c r="V112" s="1395">
        <f>Q112*N112</f>
        <v>1.5</v>
      </c>
      <c r="W112" s="1391"/>
      <c r="X112" s="333"/>
      <c r="Y112" s="1755"/>
      <c r="Z112" s="1395"/>
      <c r="AA112" s="1660"/>
      <c r="AB112" s="1660"/>
      <c r="AC112" s="1757"/>
    </row>
    <row r="113" spans="1:30" s="63" customFormat="1" ht="30.75" customHeight="1">
      <c r="A113" s="1755"/>
      <c r="B113" s="1409" t="s">
        <v>131</v>
      </c>
      <c r="C113" s="1070"/>
      <c r="D113" s="1070"/>
      <c r="E113" s="1070"/>
      <c r="F113" s="1070"/>
      <c r="G113" s="1755"/>
      <c r="H113" s="1755"/>
      <c r="I113" s="1755"/>
      <c r="J113" s="1755">
        <v>1</v>
      </c>
      <c r="K113" s="1755">
        <v>15</v>
      </c>
      <c r="L113" s="1755">
        <v>1</v>
      </c>
      <c r="M113" s="1755"/>
      <c r="N113" s="1391">
        <v>1.5</v>
      </c>
      <c r="O113" s="1391">
        <v>30</v>
      </c>
      <c r="P113" s="1391">
        <v>15</v>
      </c>
      <c r="Q113" s="1391">
        <v>1</v>
      </c>
      <c r="R113" s="1395">
        <f>S113+T113+Z113</f>
        <v>1.5</v>
      </c>
      <c r="S113" s="1391"/>
      <c r="T113" s="1395">
        <f t="shared" si="43"/>
        <v>1.5</v>
      </c>
      <c r="U113" s="1395"/>
      <c r="V113" s="1395">
        <f>Q113*N113</f>
        <v>1.5</v>
      </c>
      <c r="W113" s="1391"/>
      <c r="X113" s="333"/>
      <c r="Y113" s="1755"/>
      <c r="Z113" s="1395"/>
      <c r="AA113" s="1660"/>
      <c r="AB113" s="1660"/>
      <c r="AC113" s="1757"/>
    </row>
    <row r="114" spans="1:30" s="63" customFormat="1" ht="30.75" customHeight="1">
      <c r="A114" s="1755"/>
      <c r="B114" s="1409" t="s">
        <v>132</v>
      </c>
      <c r="C114" s="1070"/>
      <c r="D114" s="1070"/>
      <c r="E114" s="1070"/>
      <c r="F114" s="1070"/>
      <c r="G114" s="1755"/>
      <c r="H114" s="1755"/>
      <c r="I114" s="1755"/>
      <c r="J114" s="1755">
        <v>1</v>
      </c>
      <c r="K114" s="1755">
        <v>20</v>
      </c>
      <c r="L114" s="1755"/>
      <c r="M114" s="1755"/>
      <c r="N114" s="1391">
        <v>1.5</v>
      </c>
      <c r="O114" s="1391">
        <v>30</v>
      </c>
      <c r="P114" s="1391">
        <v>15</v>
      </c>
      <c r="Q114" s="1391">
        <v>1</v>
      </c>
      <c r="R114" s="1395">
        <f>S114+T114+Z114</f>
        <v>1.5</v>
      </c>
      <c r="S114" s="1391"/>
      <c r="T114" s="1395">
        <f t="shared" si="43"/>
        <v>1.5</v>
      </c>
      <c r="U114" s="1395"/>
      <c r="V114" s="1395">
        <f>Q114*N114</f>
        <v>1.5</v>
      </c>
      <c r="W114" s="1391"/>
      <c r="X114" s="333"/>
      <c r="Y114" s="1755"/>
      <c r="Z114" s="1395"/>
      <c r="AA114" s="1660"/>
      <c r="AB114" s="1660"/>
      <c r="AC114" s="1757"/>
    </row>
    <row r="115" spans="1:30" s="63" customFormat="1" ht="30.75" customHeight="1">
      <c r="A115" s="1755"/>
      <c r="B115" s="1409" t="s">
        <v>133</v>
      </c>
      <c r="C115" s="1070"/>
      <c r="D115" s="1070"/>
      <c r="E115" s="1070"/>
      <c r="F115" s="1070"/>
      <c r="G115" s="1755"/>
      <c r="H115" s="1755"/>
      <c r="I115" s="1755"/>
      <c r="J115" s="1755">
        <v>0</v>
      </c>
      <c r="K115" s="1755"/>
      <c r="L115" s="1755"/>
      <c r="M115" s="1755"/>
      <c r="N115" s="1391">
        <v>1.5</v>
      </c>
      <c r="O115" s="1391">
        <v>30</v>
      </c>
      <c r="P115" s="1391">
        <v>15</v>
      </c>
      <c r="Q115" s="1391"/>
      <c r="R115" s="1395">
        <f>S115+T115+Z115</f>
        <v>0</v>
      </c>
      <c r="S115" s="1391"/>
      <c r="T115" s="1395">
        <f t="shared" si="43"/>
        <v>0</v>
      </c>
      <c r="U115" s="1395"/>
      <c r="V115" s="1395">
        <f>Q115*N115</f>
        <v>0</v>
      </c>
      <c r="W115" s="1391"/>
      <c r="X115" s="333"/>
      <c r="Y115" s="1755"/>
      <c r="Z115" s="1395"/>
      <c r="AA115" s="1660"/>
      <c r="AB115" s="1660"/>
      <c r="AC115" s="1757"/>
    </row>
    <row r="116" spans="1:30" s="64" customFormat="1" ht="30.75" customHeight="1">
      <c r="A116" s="296" t="s">
        <v>368</v>
      </c>
      <c r="B116" s="1390" t="s">
        <v>866</v>
      </c>
      <c r="C116" s="1071">
        <f>C117</f>
        <v>30</v>
      </c>
      <c r="D116" s="1071">
        <f t="shared" ref="D116:AB116" si="44">D117</f>
        <v>2</v>
      </c>
      <c r="E116" s="1071">
        <f t="shared" si="44"/>
        <v>26</v>
      </c>
      <c r="F116" s="1071">
        <f t="shared" si="44"/>
        <v>2</v>
      </c>
      <c r="G116" s="1071">
        <f t="shared" si="44"/>
        <v>0</v>
      </c>
      <c r="H116" s="1071">
        <f t="shared" si="44"/>
        <v>0</v>
      </c>
      <c r="I116" s="1071">
        <f t="shared" si="44"/>
        <v>0</v>
      </c>
      <c r="J116" s="1071">
        <f t="shared" si="44"/>
        <v>17</v>
      </c>
      <c r="K116" s="1071">
        <f t="shared" si="44"/>
        <v>284</v>
      </c>
      <c r="L116" s="1071">
        <f t="shared" si="44"/>
        <v>2</v>
      </c>
      <c r="M116" s="1071">
        <f t="shared" si="44"/>
        <v>0</v>
      </c>
      <c r="N116" s="1071">
        <f t="shared" si="44"/>
        <v>0</v>
      </c>
      <c r="O116" s="1071">
        <f t="shared" si="44"/>
        <v>0</v>
      </c>
      <c r="P116" s="1071">
        <f t="shared" si="44"/>
        <v>0</v>
      </c>
      <c r="Q116" s="1071">
        <f t="shared" si="44"/>
        <v>17</v>
      </c>
      <c r="R116" s="1071">
        <f t="shared" si="44"/>
        <v>29.633333333333333</v>
      </c>
      <c r="S116" s="1071">
        <f t="shared" si="44"/>
        <v>3</v>
      </c>
      <c r="T116" s="324">
        <f t="shared" si="44"/>
        <v>26.633333333333333</v>
      </c>
      <c r="U116" s="324">
        <f t="shared" si="44"/>
        <v>0</v>
      </c>
      <c r="V116" s="324">
        <f t="shared" si="44"/>
        <v>25.5</v>
      </c>
      <c r="W116" s="1071">
        <f t="shared" si="44"/>
        <v>2</v>
      </c>
      <c r="X116" s="324">
        <f t="shared" si="44"/>
        <v>0.13333333333333333</v>
      </c>
      <c r="Y116" s="1071">
        <f t="shared" si="44"/>
        <v>1</v>
      </c>
      <c r="Z116" s="324">
        <f t="shared" si="44"/>
        <v>4.8999999999999995</v>
      </c>
      <c r="AA116" s="324">
        <f t="shared" si="44"/>
        <v>0.44333333333333297</v>
      </c>
      <c r="AB116" s="324">
        <f t="shared" si="44"/>
        <v>2.0299999999999994</v>
      </c>
      <c r="AC116" s="1758"/>
    </row>
    <row r="117" spans="1:30" s="64" customFormat="1" ht="31.5">
      <c r="A117" s="1653">
        <v>1</v>
      </c>
      <c r="B117" s="1567" t="s">
        <v>449</v>
      </c>
      <c r="C117" s="1071">
        <f>D117+E117+F117</f>
        <v>30</v>
      </c>
      <c r="D117" s="1071">
        <v>2</v>
      </c>
      <c r="E117" s="1071">
        <v>26</v>
      </c>
      <c r="F117" s="1071">
        <v>2</v>
      </c>
      <c r="G117" s="1653"/>
      <c r="H117" s="1653"/>
      <c r="I117" s="1653"/>
      <c r="J117" s="1653">
        <f>J118+J124+J130+J136</f>
        <v>17</v>
      </c>
      <c r="K117" s="1653">
        <f>K118+K124+K130+K136</f>
        <v>284</v>
      </c>
      <c r="L117" s="1653">
        <f t="shared" ref="L117:Z117" si="45">L118+L124+L130+L136</f>
        <v>2</v>
      </c>
      <c r="M117" s="1653"/>
      <c r="N117" s="299"/>
      <c r="O117" s="1653"/>
      <c r="P117" s="1653"/>
      <c r="Q117" s="1653">
        <f t="shared" si="45"/>
        <v>17</v>
      </c>
      <c r="R117" s="1654">
        <f>S117+T117+AH117</f>
        <v>29.633333333333333</v>
      </c>
      <c r="S117" s="1653">
        <v>3</v>
      </c>
      <c r="T117" s="299">
        <f t="shared" si="45"/>
        <v>26.633333333333333</v>
      </c>
      <c r="U117" s="299">
        <f t="shared" si="45"/>
        <v>0</v>
      </c>
      <c r="V117" s="299">
        <f t="shared" si="45"/>
        <v>25.5</v>
      </c>
      <c r="W117" s="1653">
        <f t="shared" si="45"/>
        <v>2</v>
      </c>
      <c r="X117" s="299">
        <f t="shared" si="45"/>
        <v>0.13333333333333333</v>
      </c>
      <c r="Y117" s="1653">
        <f t="shared" si="45"/>
        <v>1</v>
      </c>
      <c r="Z117" s="299">
        <f t="shared" si="45"/>
        <v>4.8999999999999995</v>
      </c>
      <c r="AA117" s="299">
        <f>(T117-E117)*70%</f>
        <v>0.44333333333333297</v>
      </c>
      <c r="AB117" s="299">
        <f>(Z117-F117)*70%</f>
        <v>2.0299999999999994</v>
      </c>
      <c r="AC117" s="1758"/>
      <c r="AD117" s="64" t="s">
        <v>869</v>
      </c>
    </row>
    <row r="118" spans="1:30" s="64" customFormat="1" ht="15.75">
      <c r="A118" s="1653"/>
      <c r="B118" s="1567" t="s">
        <v>37</v>
      </c>
      <c r="C118" s="1071"/>
      <c r="D118" s="1071"/>
      <c r="E118" s="1071"/>
      <c r="F118" s="1071"/>
      <c r="G118" s="1653"/>
      <c r="H118" s="1653"/>
      <c r="I118" s="1653"/>
      <c r="J118" s="1653">
        <f>J119+J120+J121+J122+J123</f>
        <v>5</v>
      </c>
      <c r="K118" s="1653">
        <f t="shared" ref="K118:Y118" si="46">K119+K120+K121+K122+K123</f>
        <v>129</v>
      </c>
      <c r="L118" s="1653">
        <f t="shared" si="46"/>
        <v>1</v>
      </c>
      <c r="M118" s="1653"/>
      <c r="N118" s="299"/>
      <c r="O118" s="1653"/>
      <c r="P118" s="1653"/>
      <c r="Q118" s="1653">
        <f t="shared" si="46"/>
        <v>5</v>
      </c>
      <c r="R118" s="1654">
        <f>S118+T118+AH118</f>
        <v>8.6333333333333329</v>
      </c>
      <c r="S118" s="1653">
        <f t="shared" si="46"/>
        <v>0</v>
      </c>
      <c r="T118" s="299">
        <f t="shared" si="46"/>
        <v>8.6333333333333329</v>
      </c>
      <c r="U118" s="299">
        <f t="shared" si="46"/>
        <v>0</v>
      </c>
      <c r="V118" s="299">
        <f t="shared" si="46"/>
        <v>7.5</v>
      </c>
      <c r="W118" s="1653">
        <f t="shared" si="46"/>
        <v>2</v>
      </c>
      <c r="X118" s="299">
        <f t="shared" si="46"/>
        <v>0.13333333333333333</v>
      </c>
      <c r="Y118" s="1653">
        <f t="shared" si="46"/>
        <v>1</v>
      </c>
      <c r="Z118" s="299">
        <f>7*70%</f>
        <v>4.8999999999999995</v>
      </c>
      <c r="AA118" s="299">
        <f>AA119+AA120+AA121+AA122+AA123</f>
        <v>0</v>
      </c>
      <c r="AB118" s="299">
        <f>AB119+AB120+AB121+AB122+AB123</f>
        <v>0</v>
      </c>
      <c r="AC118" s="1758"/>
    </row>
    <row r="119" spans="1:30" s="64" customFormat="1" ht="15.75">
      <c r="A119" s="1656"/>
      <c r="B119" s="1657" t="s">
        <v>129</v>
      </c>
      <c r="C119" s="1393"/>
      <c r="D119" s="1393"/>
      <c r="E119" s="1393"/>
      <c r="F119" s="1393"/>
      <c r="G119" s="1650"/>
      <c r="H119" s="1650"/>
      <c r="I119" s="1650"/>
      <c r="J119" s="1650">
        <v>1</v>
      </c>
      <c r="K119" s="1650">
        <v>17</v>
      </c>
      <c r="L119" s="1650"/>
      <c r="M119" s="1650"/>
      <c r="N119" s="1395">
        <v>1.5</v>
      </c>
      <c r="O119" s="1650">
        <v>30</v>
      </c>
      <c r="P119" s="1650">
        <v>15</v>
      </c>
      <c r="Q119" s="1650">
        <v>1</v>
      </c>
      <c r="R119" s="1650"/>
      <c r="S119" s="1650"/>
      <c r="T119" s="1395">
        <f t="shared" ref="T119:T123" si="47">U119+V119+X119+Y119</f>
        <v>2.5</v>
      </c>
      <c r="U119" s="1395"/>
      <c r="V119" s="1395">
        <f>Q119*N119</f>
        <v>1.5</v>
      </c>
      <c r="W119" s="1650"/>
      <c r="X119" s="1395"/>
      <c r="Y119" s="1650">
        <v>1</v>
      </c>
      <c r="Z119" s="299"/>
      <c r="AA119" s="299"/>
      <c r="AB119" s="299"/>
      <c r="AC119" s="1758"/>
    </row>
    <row r="120" spans="1:30" s="64" customFormat="1" ht="15.75">
      <c r="A120" s="1656"/>
      <c r="B120" s="1657" t="s">
        <v>130</v>
      </c>
      <c r="C120" s="1393"/>
      <c r="D120" s="1393"/>
      <c r="E120" s="1393"/>
      <c r="F120" s="1393"/>
      <c r="G120" s="1650"/>
      <c r="H120" s="1650"/>
      <c r="I120" s="1650"/>
      <c r="J120" s="1650">
        <v>1</v>
      </c>
      <c r="K120" s="1650">
        <v>28</v>
      </c>
      <c r="L120" s="1650"/>
      <c r="M120" s="1650"/>
      <c r="N120" s="1395">
        <v>1.5</v>
      </c>
      <c r="O120" s="1650">
        <v>30</v>
      </c>
      <c r="P120" s="1650">
        <v>15</v>
      </c>
      <c r="Q120" s="1650">
        <v>1</v>
      </c>
      <c r="R120" s="1650"/>
      <c r="S120" s="1650"/>
      <c r="T120" s="1395">
        <f>U120+V120+X120+Y120</f>
        <v>1.5</v>
      </c>
      <c r="U120" s="1395"/>
      <c r="V120" s="1395">
        <f>Q120*N120</f>
        <v>1.5</v>
      </c>
      <c r="W120" s="1650"/>
      <c r="X120" s="1395"/>
      <c r="Y120" s="1650"/>
      <c r="Z120" s="299"/>
      <c r="AA120" s="299"/>
      <c r="AB120" s="299"/>
      <c r="AC120" s="1758"/>
    </row>
    <row r="121" spans="1:30" s="64" customFormat="1" ht="15.75">
      <c r="A121" s="1656"/>
      <c r="B121" s="1657" t="s">
        <v>131</v>
      </c>
      <c r="C121" s="1393"/>
      <c r="D121" s="1393"/>
      <c r="E121" s="1393"/>
      <c r="F121" s="1393"/>
      <c r="G121" s="1650"/>
      <c r="H121" s="1650"/>
      <c r="I121" s="1650"/>
      <c r="J121" s="1650">
        <v>1</v>
      </c>
      <c r="K121" s="1650">
        <v>28</v>
      </c>
      <c r="L121" s="1650"/>
      <c r="M121" s="1650"/>
      <c r="N121" s="1395">
        <v>1.5</v>
      </c>
      <c r="O121" s="1650">
        <v>30</v>
      </c>
      <c r="P121" s="1650">
        <v>15</v>
      </c>
      <c r="Q121" s="1650">
        <v>1</v>
      </c>
      <c r="R121" s="1650"/>
      <c r="S121" s="1650"/>
      <c r="T121" s="1395">
        <f t="shared" si="47"/>
        <v>1.5</v>
      </c>
      <c r="U121" s="1395"/>
      <c r="V121" s="1395">
        <f>Q121*N121</f>
        <v>1.5</v>
      </c>
      <c r="W121" s="1650"/>
      <c r="X121" s="1395"/>
      <c r="Y121" s="1650"/>
      <c r="Z121" s="299"/>
      <c r="AA121" s="299"/>
      <c r="AB121" s="299"/>
      <c r="AC121" s="1758"/>
    </row>
    <row r="122" spans="1:30" s="64" customFormat="1" ht="15.75">
      <c r="A122" s="1656"/>
      <c r="B122" s="1657" t="s">
        <v>132</v>
      </c>
      <c r="C122" s="1393"/>
      <c r="D122" s="1393"/>
      <c r="E122" s="1393"/>
      <c r="F122" s="1393"/>
      <c r="G122" s="1650"/>
      <c r="H122" s="1650"/>
      <c r="I122" s="1650"/>
      <c r="J122" s="1650">
        <v>1</v>
      </c>
      <c r="K122" s="1650">
        <v>25</v>
      </c>
      <c r="L122" s="1650"/>
      <c r="M122" s="1650"/>
      <c r="N122" s="1395">
        <v>1.5</v>
      </c>
      <c r="O122" s="1650">
        <v>30</v>
      </c>
      <c r="P122" s="1650">
        <v>15</v>
      </c>
      <c r="Q122" s="1650">
        <v>1</v>
      </c>
      <c r="R122" s="1650"/>
      <c r="S122" s="1650"/>
      <c r="T122" s="1395">
        <f t="shared" si="47"/>
        <v>1.5</v>
      </c>
      <c r="U122" s="1395"/>
      <c r="V122" s="1395">
        <f>Q122*N122</f>
        <v>1.5</v>
      </c>
      <c r="W122" s="1650"/>
      <c r="X122" s="1395"/>
      <c r="Y122" s="1650"/>
      <c r="Z122" s="299"/>
      <c r="AA122" s="299"/>
      <c r="AB122" s="299"/>
      <c r="AC122" s="1758"/>
    </row>
    <row r="123" spans="1:30" s="64" customFormat="1" ht="15.75">
      <c r="A123" s="1656"/>
      <c r="B123" s="1657" t="s">
        <v>133</v>
      </c>
      <c r="C123" s="1393"/>
      <c r="D123" s="1393"/>
      <c r="E123" s="1393"/>
      <c r="F123" s="1393"/>
      <c r="G123" s="1650"/>
      <c r="H123" s="1650"/>
      <c r="I123" s="1650"/>
      <c r="J123" s="1650">
        <v>1</v>
      </c>
      <c r="K123" s="1650">
        <v>31</v>
      </c>
      <c r="L123" s="1650">
        <v>1</v>
      </c>
      <c r="M123" s="1650"/>
      <c r="N123" s="1395">
        <v>1.5</v>
      </c>
      <c r="O123" s="1650">
        <v>30</v>
      </c>
      <c r="P123" s="1650">
        <v>15</v>
      </c>
      <c r="Q123" s="1650">
        <v>1</v>
      </c>
      <c r="R123" s="1650"/>
      <c r="S123" s="1650"/>
      <c r="T123" s="1395">
        <f t="shared" si="47"/>
        <v>1.6333333333333333</v>
      </c>
      <c r="U123" s="1395"/>
      <c r="V123" s="1395">
        <f>Q123*N123</f>
        <v>1.5</v>
      </c>
      <c r="W123" s="1650">
        <f t="shared" ref="W123" si="48">(K123+L123)-(O123*Q123)</f>
        <v>2</v>
      </c>
      <c r="X123" s="1395">
        <f>W123/P123</f>
        <v>0.13333333333333333</v>
      </c>
      <c r="Y123" s="1650"/>
      <c r="Z123" s="299"/>
      <c r="AA123" s="299"/>
      <c r="AB123" s="299"/>
      <c r="AC123" s="1758"/>
    </row>
    <row r="124" spans="1:30" s="64" customFormat="1" ht="15.75">
      <c r="A124" s="1653"/>
      <c r="B124" s="1567" t="s">
        <v>450</v>
      </c>
      <c r="C124" s="1071"/>
      <c r="D124" s="1071"/>
      <c r="E124" s="1071"/>
      <c r="F124" s="1071"/>
      <c r="G124" s="1653"/>
      <c r="H124" s="1653"/>
      <c r="I124" s="1653"/>
      <c r="J124" s="1653">
        <f t="shared" ref="J124:AB124" si="49">J125+J126+J127+J128+J129</f>
        <v>3</v>
      </c>
      <c r="K124" s="1653">
        <f t="shared" si="49"/>
        <v>32</v>
      </c>
      <c r="L124" s="1653">
        <f t="shared" si="49"/>
        <v>0</v>
      </c>
      <c r="M124" s="1653"/>
      <c r="N124" s="299"/>
      <c r="O124" s="1653"/>
      <c r="P124" s="1653"/>
      <c r="Q124" s="1653">
        <f t="shared" si="49"/>
        <v>3</v>
      </c>
      <c r="R124" s="1654">
        <f>S124+T124+AH124</f>
        <v>4.5</v>
      </c>
      <c r="S124" s="1653">
        <f t="shared" si="49"/>
        <v>0</v>
      </c>
      <c r="T124" s="299">
        <f t="shared" si="49"/>
        <v>4.5</v>
      </c>
      <c r="U124" s="299">
        <f t="shared" si="49"/>
        <v>0</v>
      </c>
      <c r="V124" s="299">
        <f t="shared" si="49"/>
        <v>4.5</v>
      </c>
      <c r="W124" s="1653">
        <f t="shared" si="49"/>
        <v>0</v>
      </c>
      <c r="X124" s="299">
        <f t="shared" si="49"/>
        <v>0</v>
      </c>
      <c r="Y124" s="1653">
        <f t="shared" si="49"/>
        <v>0</v>
      </c>
      <c r="Z124" s="299">
        <f t="shared" si="49"/>
        <v>0</v>
      </c>
      <c r="AA124" s="299">
        <f t="shared" si="49"/>
        <v>0</v>
      </c>
      <c r="AB124" s="299">
        <f t="shared" si="49"/>
        <v>0</v>
      </c>
      <c r="AC124" s="1758"/>
    </row>
    <row r="125" spans="1:30" s="64" customFormat="1" ht="15.75">
      <c r="A125" s="1656"/>
      <c r="B125" s="1657" t="s">
        <v>129</v>
      </c>
      <c r="C125" s="1393"/>
      <c r="D125" s="1393"/>
      <c r="E125" s="1393"/>
      <c r="F125" s="1393"/>
      <c r="G125" s="1650"/>
      <c r="H125" s="1650"/>
      <c r="I125" s="1650"/>
      <c r="J125" s="1650">
        <v>1</v>
      </c>
      <c r="K125" s="1650">
        <v>7</v>
      </c>
      <c r="L125" s="1650"/>
      <c r="M125" s="1650"/>
      <c r="N125" s="1395">
        <v>1.5</v>
      </c>
      <c r="O125" s="1650">
        <v>30</v>
      </c>
      <c r="P125" s="1650">
        <v>15</v>
      </c>
      <c r="Q125" s="1650">
        <v>1</v>
      </c>
      <c r="R125" s="1650"/>
      <c r="S125" s="1650"/>
      <c r="T125" s="1395">
        <f t="shared" ref="T125:T129" si="50">U125+V125+X125+Y125</f>
        <v>1.5</v>
      </c>
      <c r="U125" s="1395"/>
      <c r="V125" s="1395">
        <v>1.5</v>
      </c>
      <c r="W125" s="1650"/>
      <c r="X125" s="1395"/>
      <c r="Y125" s="1650"/>
      <c r="Z125" s="299"/>
      <c r="AA125" s="299"/>
      <c r="AB125" s="299"/>
      <c r="AC125" s="1758"/>
    </row>
    <row r="126" spans="1:30" s="64" customFormat="1" ht="15.75">
      <c r="A126" s="1656"/>
      <c r="B126" s="1657" t="s">
        <v>130</v>
      </c>
      <c r="C126" s="1393"/>
      <c r="D126" s="1393"/>
      <c r="E126" s="1393"/>
      <c r="F126" s="1393"/>
      <c r="G126" s="1650"/>
      <c r="H126" s="1650"/>
      <c r="I126" s="1650"/>
      <c r="J126" s="1650">
        <v>1</v>
      </c>
      <c r="K126" s="1650">
        <v>14</v>
      </c>
      <c r="L126" s="1650"/>
      <c r="M126" s="1650"/>
      <c r="N126" s="1395">
        <v>1.5</v>
      </c>
      <c r="O126" s="1650">
        <v>30</v>
      </c>
      <c r="P126" s="1650">
        <v>15</v>
      </c>
      <c r="Q126" s="1650">
        <v>1</v>
      </c>
      <c r="R126" s="1650"/>
      <c r="S126" s="1650"/>
      <c r="T126" s="1395">
        <f t="shared" si="50"/>
        <v>1.5</v>
      </c>
      <c r="U126" s="1395"/>
      <c r="V126" s="1395">
        <v>1.5</v>
      </c>
      <c r="W126" s="1650"/>
      <c r="X126" s="1395"/>
      <c r="Y126" s="1650"/>
      <c r="Z126" s="299"/>
      <c r="AA126" s="299"/>
      <c r="AB126" s="299"/>
      <c r="AC126" s="1758"/>
    </row>
    <row r="127" spans="1:30" s="64" customFormat="1" ht="15.75">
      <c r="A127" s="1656"/>
      <c r="B127" s="1657" t="s">
        <v>131</v>
      </c>
      <c r="C127" s="1659"/>
      <c r="D127" s="1659"/>
      <c r="E127" s="1659"/>
      <c r="F127" s="1659"/>
      <c r="G127" s="1656"/>
      <c r="H127" s="1656"/>
      <c r="I127" s="1656"/>
      <c r="J127" s="1656"/>
      <c r="K127" s="1656"/>
      <c r="L127" s="1656"/>
      <c r="M127" s="1656"/>
      <c r="N127" s="1395"/>
      <c r="O127" s="1650">
        <v>30</v>
      </c>
      <c r="P127" s="1650">
        <v>15</v>
      </c>
      <c r="Q127" s="1656"/>
      <c r="R127" s="1650"/>
      <c r="S127" s="1650"/>
      <c r="T127" s="1395">
        <f t="shared" si="50"/>
        <v>0</v>
      </c>
      <c r="U127" s="1395"/>
      <c r="V127" s="1395"/>
      <c r="W127" s="1650"/>
      <c r="X127" s="1395"/>
      <c r="Y127" s="1656"/>
      <c r="Z127" s="299"/>
      <c r="AA127" s="299"/>
      <c r="AB127" s="299"/>
      <c r="AC127" s="1758"/>
    </row>
    <row r="128" spans="1:30" s="64" customFormat="1" ht="15.75">
      <c r="A128" s="1656"/>
      <c r="B128" s="1657" t="s">
        <v>132</v>
      </c>
      <c r="C128" s="1659"/>
      <c r="D128" s="1659"/>
      <c r="E128" s="1659"/>
      <c r="F128" s="1659"/>
      <c r="G128" s="1656"/>
      <c r="H128" s="1656"/>
      <c r="I128" s="1656"/>
      <c r="J128" s="1650">
        <v>1</v>
      </c>
      <c r="K128" s="1650">
        <v>11</v>
      </c>
      <c r="L128" s="1656"/>
      <c r="M128" s="1656"/>
      <c r="N128" s="1395">
        <v>1.5</v>
      </c>
      <c r="O128" s="1650">
        <v>30</v>
      </c>
      <c r="P128" s="1650">
        <v>15</v>
      </c>
      <c r="Q128" s="1650">
        <v>1</v>
      </c>
      <c r="R128" s="1650"/>
      <c r="S128" s="1650"/>
      <c r="T128" s="1395">
        <f t="shared" si="50"/>
        <v>1.5</v>
      </c>
      <c r="U128" s="1395"/>
      <c r="V128" s="1395">
        <v>1.5</v>
      </c>
      <c r="W128" s="1650"/>
      <c r="X128" s="1395"/>
      <c r="Y128" s="1656"/>
      <c r="Z128" s="299"/>
      <c r="AA128" s="299"/>
      <c r="AB128" s="299"/>
      <c r="AC128" s="1758"/>
    </row>
    <row r="129" spans="1:29" s="64" customFormat="1" ht="15.75">
      <c r="A129" s="1656"/>
      <c r="B129" s="1657" t="s">
        <v>133</v>
      </c>
      <c r="C129" s="1659"/>
      <c r="D129" s="1659"/>
      <c r="E129" s="1659"/>
      <c r="F129" s="1659"/>
      <c r="G129" s="1656"/>
      <c r="H129" s="1656"/>
      <c r="I129" s="1656"/>
      <c r="J129" s="1656"/>
      <c r="K129" s="1656"/>
      <c r="L129" s="1656"/>
      <c r="M129" s="1656"/>
      <c r="N129" s="1395"/>
      <c r="O129" s="1650">
        <v>30</v>
      </c>
      <c r="P129" s="1650">
        <v>15</v>
      </c>
      <c r="Q129" s="1656"/>
      <c r="R129" s="1650"/>
      <c r="S129" s="1650"/>
      <c r="T129" s="1395">
        <f t="shared" si="50"/>
        <v>0</v>
      </c>
      <c r="U129" s="1395"/>
      <c r="V129" s="1395"/>
      <c r="W129" s="1650"/>
      <c r="X129" s="1395"/>
      <c r="Y129" s="1656"/>
      <c r="Z129" s="299"/>
      <c r="AA129" s="299"/>
      <c r="AB129" s="299"/>
      <c r="AC129" s="1758"/>
    </row>
    <row r="130" spans="1:29" s="64" customFormat="1" ht="15.75">
      <c r="A130" s="1653"/>
      <c r="B130" s="1567" t="s">
        <v>451</v>
      </c>
      <c r="C130" s="1071"/>
      <c r="D130" s="1071"/>
      <c r="E130" s="1071"/>
      <c r="F130" s="1071"/>
      <c r="G130" s="1653"/>
      <c r="H130" s="1653"/>
      <c r="I130" s="1653"/>
      <c r="J130" s="1653">
        <f t="shared" ref="J130:AB130" si="51">J131+J132+J133+J134+J135</f>
        <v>5</v>
      </c>
      <c r="K130" s="1653">
        <f t="shared" si="51"/>
        <v>84</v>
      </c>
      <c r="L130" s="1653">
        <f t="shared" si="51"/>
        <v>0</v>
      </c>
      <c r="M130" s="1653"/>
      <c r="N130" s="299"/>
      <c r="O130" s="1653"/>
      <c r="P130" s="1653"/>
      <c r="Q130" s="1653">
        <f t="shared" si="51"/>
        <v>5</v>
      </c>
      <c r="R130" s="1654">
        <f>S130+T130+AH130</f>
        <v>7.5</v>
      </c>
      <c r="S130" s="1653">
        <f t="shared" si="51"/>
        <v>0</v>
      </c>
      <c r="T130" s="299">
        <f t="shared" si="51"/>
        <v>7.5</v>
      </c>
      <c r="U130" s="299">
        <f t="shared" si="51"/>
        <v>0</v>
      </c>
      <c r="V130" s="299">
        <f t="shared" si="51"/>
        <v>7.5</v>
      </c>
      <c r="W130" s="1653">
        <f t="shared" si="51"/>
        <v>0</v>
      </c>
      <c r="X130" s="299">
        <f t="shared" si="51"/>
        <v>0</v>
      </c>
      <c r="Y130" s="1653">
        <f t="shared" si="51"/>
        <v>0</v>
      </c>
      <c r="Z130" s="299">
        <f t="shared" si="51"/>
        <v>0</v>
      </c>
      <c r="AA130" s="299">
        <f t="shared" si="51"/>
        <v>0</v>
      </c>
      <c r="AB130" s="299">
        <f t="shared" si="51"/>
        <v>0</v>
      </c>
      <c r="AC130" s="1758"/>
    </row>
    <row r="131" spans="1:29" s="64" customFormat="1" ht="15.75">
      <c r="A131" s="1650"/>
      <c r="B131" s="1657" t="s">
        <v>129</v>
      </c>
      <c r="C131" s="1393"/>
      <c r="D131" s="1393"/>
      <c r="E131" s="1393"/>
      <c r="F131" s="1393"/>
      <c r="G131" s="1650"/>
      <c r="H131" s="1650"/>
      <c r="I131" s="1650"/>
      <c r="J131" s="1650">
        <v>1</v>
      </c>
      <c r="K131" s="1650">
        <v>13</v>
      </c>
      <c r="L131" s="1650"/>
      <c r="M131" s="1650"/>
      <c r="N131" s="1395">
        <v>1.5</v>
      </c>
      <c r="O131" s="1650">
        <v>30</v>
      </c>
      <c r="P131" s="1650">
        <v>15</v>
      </c>
      <c r="Q131" s="1650">
        <v>1</v>
      </c>
      <c r="R131" s="1650"/>
      <c r="S131" s="1650"/>
      <c r="T131" s="1395">
        <f t="shared" ref="T131:T135" si="52">U131+V131+X131+Y131</f>
        <v>1.5</v>
      </c>
      <c r="U131" s="1395"/>
      <c r="V131" s="1395">
        <v>1.5</v>
      </c>
      <c r="W131" s="1650"/>
      <c r="X131" s="1395"/>
      <c r="Y131" s="1650"/>
      <c r="Z131" s="299"/>
      <c r="AA131" s="299"/>
      <c r="AB131" s="299"/>
      <c r="AC131" s="1758"/>
    </row>
    <row r="132" spans="1:29" s="64" customFormat="1" ht="15.75">
      <c r="A132" s="1650"/>
      <c r="B132" s="1657" t="s">
        <v>130</v>
      </c>
      <c r="C132" s="1393"/>
      <c r="D132" s="1393"/>
      <c r="E132" s="1393"/>
      <c r="F132" s="1393"/>
      <c r="G132" s="1650"/>
      <c r="H132" s="1650"/>
      <c r="I132" s="1650"/>
      <c r="J132" s="1650">
        <v>1</v>
      </c>
      <c r="K132" s="1650">
        <v>16</v>
      </c>
      <c r="L132" s="1650"/>
      <c r="M132" s="1650"/>
      <c r="N132" s="1395">
        <v>1.5</v>
      </c>
      <c r="O132" s="1650">
        <v>30</v>
      </c>
      <c r="P132" s="1650">
        <v>15</v>
      </c>
      <c r="Q132" s="1650">
        <v>1</v>
      </c>
      <c r="R132" s="1650"/>
      <c r="S132" s="1650"/>
      <c r="T132" s="1395">
        <f t="shared" si="52"/>
        <v>1.5</v>
      </c>
      <c r="U132" s="1395"/>
      <c r="V132" s="1395">
        <v>1.5</v>
      </c>
      <c r="W132" s="1650"/>
      <c r="X132" s="1395"/>
      <c r="Y132" s="1650"/>
      <c r="Z132" s="299"/>
      <c r="AA132" s="299"/>
      <c r="AB132" s="299"/>
      <c r="AC132" s="1758"/>
    </row>
    <row r="133" spans="1:29" s="64" customFormat="1" ht="15.75">
      <c r="A133" s="1656"/>
      <c r="B133" s="1657" t="s">
        <v>131</v>
      </c>
      <c r="C133" s="1659"/>
      <c r="D133" s="1659"/>
      <c r="E133" s="1659"/>
      <c r="F133" s="1659"/>
      <c r="G133" s="1656"/>
      <c r="H133" s="1656"/>
      <c r="I133" s="1656"/>
      <c r="J133" s="1650">
        <v>1</v>
      </c>
      <c r="K133" s="1650">
        <v>17</v>
      </c>
      <c r="L133" s="1656"/>
      <c r="M133" s="1656"/>
      <c r="N133" s="1395">
        <v>1.5</v>
      </c>
      <c r="O133" s="1650">
        <v>30</v>
      </c>
      <c r="P133" s="1650">
        <v>15</v>
      </c>
      <c r="Q133" s="1650">
        <v>1</v>
      </c>
      <c r="R133" s="1650"/>
      <c r="S133" s="1650"/>
      <c r="T133" s="1395">
        <f t="shared" si="52"/>
        <v>1.5</v>
      </c>
      <c r="U133" s="1395"/>
      <c r="V133" s="1395">
        <v>1.5</v>
      </c>
      <c r="W133" s="1650"/>
      <c r="X133" s="1395"/>
      <c r="Y133" s="1656"/>
      <c r="Z133" s="299"/>
      <c r="AA133" s="299"/>
      <c r="AB133" s="299"/>
      <c r="AC133" s="1758"/>
    </row>
    <row r="134" spans="1:29" s="64" customFormat="1" ht="15.75">
      <c r="A134" s="1656"/>
      <c r="B134" s="1657" t="s">
        <v>132</v>
      </c>
      <c r="C134" s="1659"/>
      <c r="D134" s="1659"/>
      <c r="E134" s="1659"/>
      <c r="F134" s="1659"/>
      <c r="G134" s="1656"/>
      <c r="H134" s="1656"/>
      <c r="I134" s="1656"/>
      <c r="J134" s="1650">
        <v>1</v>
      </c>
      <c r="K134" s="1650">
        <v>17</v>
      </c>
      <c r="L134" s="1656"/>
      <c r="M134" s="1656"/>
      <c r="N134" s="1395">
        <v>1.5</v>
      </c>
      <c r="O134" s="1650">
        <v>30</v>
      </c>
      <c r="P134" s="1650">
        <v>15</v>
      </c>
      <c r="Q134" s="1650">
        <v>1</v>
      </c>
      <c r="R134" s="1650"/>
      <c r="S134" s="1650"/>
      <c r="T134" s="1395">
        <f t="shared" si="52"/>
        <v>1.5</v>
      </c>
      <c r="U134" s="1395"/>
      <c r="V134" s="1395">
        <v>1.5</v>
      </c>
      <c r="W134" s="1650"/>
      <c r="X134" s="1395"/>
      <c r="Y134" s="1656"/>
      <c r="Z134" s="299"/>
      <c r="AA134" s="299"/>
      <c r="AB134" s="299"/>
      <c r="AC134" s="1758"/>
    </row>
    <row r="135" spans="1:29" s="64" customFormat="1" ht="15.75">
      <c r="A135" s="1656"/>
      <c r="B135" s="1657" t="s">
        <v>133</v>
      </c>
      <c r="C135" s="1659"/>
      <c r="D135" s="1659"/>
      <c r="E135" s="1659"/>
      <c r="F135" s="1659"/>
      <c r="G135" s="1656"/>
      <c r="H135" s="1656"/>
      <c r="I135" s="1656"/>
      <c r="J135" s="1650">
        <v>1</v>
      </c>
      <c r="K135" s="1650">
        <v>21</v>
      </c>
      <c r="L135" s="1656"/>
      <c r="M135" s="1656"/>
      <c r="N135" s="1395">
        <v>1.5</v>
      </c>
      <c r="O135" s="1650">
        <v>30</v>
      </c>
      <c r="P135" s="1650">
        <v>15</v>
      </c>
      <c r="Q135" s="1650">
        <v>1</v>
      </c>
      <c r="R135" s="1650"/>
      <c r="S135" s="1650"/>
      <c r="T135" s="1395">
        <f t="shared" si="52"/>
        <v>1.5</v>
      </c>
      <c r="U135" s="1395"/>
      <c r="V135" s="1395">
        <v>1.5</v>
      </c>
      <c r="W135" s="1650"/>
      <c r="X135" s="1395"/>
      <c r="Y135" s="1656"/>
      <c r="Z135" s="299"/>
      <c r="AA135" s="299"/>
      <c r="AB135" s="299"/>
      <c r="AC135" s="1758"/>
    </row>
    <row r="136" spans="1:29" s="64" customFormat="1" ht="15.75">
      <c r="A136" s="1656"/>
      <c r="B136" s="1567" t="s">
        <v>414</v>
      </c>
      <c r="C136" s="1659"/>
      <c r="D136" s="1659"/>
      <c r="E136" s="1071"/>
      <c r="F136" s="1659"/>
      <c r="G136" s="1656"/>
      <c r="H136" s="1656"/>
      <c r="I136" s="1656"/>
      <c r="J136" s="1653">
        <f t="shared" ref="J136:AB136" si="53">J137+J138+J139+J140+J141</f>
        <v>4</v>
      </c>
      <c r="K136" s="1653">
        <f t="shared" si="53"/>
        <v>39</v>
      </c>
      <c r="L136" s="1653">
        <f t="shared" si="53"/>
        <v>1</v>
      </c>
      <c r="M136" s="1653"/>
      <c r="N136" s="299"/>
      <c r="O136" s="1653"/>
      <c r="P136" s="1653"/>
      <c r="Q136" s="1653">
        <f t="shared" si="53"/>
        <v>4</v>
      </c>
      <c r="R136" s="1654">
        <f>S136+T136+AH136</f>
        <v>6</v>
      </c>
      <c r="S136" s="1653">
        <f t="shared" si="53"/>
        <v>0</v>
      </c>
      <c r="T136" s="299">
        <f t="shared" si="53"/>
        <v>6</v>
      </c>
      <c r="U136" s="299">
        <f t="shared" si="53"/>
        <v>0</v>
      </c>
      <c r="V136" s="299">
        <f t="shared" si="53"/>
        <v>6</v>
      </c>
      <c r="W136" s="1653">
        <f t="shared" si="53"/>
        <v>0</v>
      </c>
      <c r="X136" s="299">
        <f t="shared" si="53"/>
        <v>0</v>
      </c>
      <c r="Y136" s="1653">
        <f t="shared" si="53"/>
        <v>0</v>
      </c>
      <c r="Z136" s="299">
        <f t="shared" si="53"/>
        <v>0</v>
      </c>
      <c r="AA136" s="299">
        <f>AA137+AA138+AA139+AA140+AA141</f>
        <v>0</v>
      </c>
      <c r="AB136" s="299">
        <f t="shared" si="53"/>
        <v>0</v>
      </c>
      <c r="AC136" s="1758"/>
    </row>
    <row r="137" spans="1:29" s="64" customFormat="1" ht="15.75">
      <c r="A137" s="1656"/>
      <c r="B137" s="1657" t="s">
        <v>129</v>
      </c>
      <c r="C137" s="1659"/>
      <c r="D137" s="1659"/>
      <c r="E137" s="1659"/>
      <c r="F137" s="1659"/>
      <c r="G137" s="1656"/>
      <c r="H137" s="1656"/>
      <c r="I137" s="1656"/>
      <c r="J137" s="1650">
        <v>1</v>
      </c>
      <c r="K137" s="1650">
        <v>8</v>
      </c>
      <c r="L137" s="1656"/>
      <c r="M137" s="1656"/>
      <c r="N137" s="1395">
        <v>1.5</v>
      </c>
      <c r="O137" s="1650">
        <v>30</v>
      </c>
      <c r="P137" s="1650">
        <v>15</v>
      </c>
      <c r="Q137" s="1650">
        <v>1</v>
      </c>
      <c r="R137" s="1650"/>
      <c r="S137" s="1650"/>
      <c r="T137" s="1395">
        <f t="shared" ref="T137:T141" si="54">U137+V137+X137+Y137</f>
        <v>1.5</v>
      </c>
      <c r="U137" s="1395"/>
      <c r="V137" s="1395">
        <v>1.5</v>
      </c>
      <c r="W137" s="1650"/>
      <c r="X137" s="1395"/>
      <c r="Y137" s="1656"/>
      <c r="Z137" s="299"/>
      <c r="AA137" s="299"/>
      <c r="AB137" s="299"/>
      <c r="AC137" s="1758"/>
    </row>
    <row r="138" spans="1:29" s="64" customFormat="1" ht="15.75">
      <c r="A138" s="1656"/>
      <c r="B138" s="1657" t="s">
        <v>130</v>
      </c>
      <c r="C138" s="1659"/>
      <c r="D138" s="1659"/>
      <c r="E138" s="1659"/>
      <c r="F138" s="1659"/>
      <c r="G138" s="1656"/>
      <c r="H138" s="1656"/>
      <c r="I138" s="1656"/>
      <c r="J138" s="1650">
        <v>1</v>
      </c>
      <c r="K138" s="1650">
        <v>8</v>
      </c>
      <c r="L138" s="1656"/>
      <c r="M138" s="1656"/>
      <c r="N138" s="1395">
        <v>1.5</v>
      </c>
      <c r="O138" s="1650">
        <v>30</v>
      </c>
      <c r="P138" s="1650">
        <v>15</v>
      </c>
      <c r="Q138" s="1650">
        <v>1</v>
      </c>
      <c r="R138" s="1650"/>
      <c r="S138" s="1650"/>
      <c r="T138" s="1395">
        <f t="shared" si="54"/>
        <v>1.5</v>
      </c>
      <c r="U138" s="1395"/>
      <c r="V138" s="1395">
        <v>1.5</v>
      </c>
      <c r="W138" s="1650"/>
      <c r="X138" s="1395"/>
      <c r="Y138" s="1656"/>
      <c r="Z138" s="299"/>
      <c r="AA138" s="299"/>
      <c r="AB138" s="299"/>
      <c r="AC138" s="1758"/>
    </row>
    <row r="139" spans="1:29" s="64" customFormat="1" ht="15.75">
      <c r="A139" s="1656"/>
      <c r="B139" s="1657" t="s">
        <v>131</v>
      </c>
      <c r="C139" s="1659"/>
      <c r="D139" s="1659"/>
      <c r="E139" s="1659"/>
      <c r="F139" s="1659"/>
      <c r="G139" s="1656"/>
      <c r="H139" s="1656"/>
      <c r="I139" s="1656"/>
      <c r="J139" s="1650">
        <v>1</v>
      </c>
      <c r="K139" s="1650">
        <v>8</v>
      </c>
      <c r="L139" s="1650">
        <v>1</v>
      </c>
      <c r="M139" s="1656"/>
      <c r="N139" s="1395">
        <v>1.5</v>
      </c>
      <c r="O139" s="1650">
        <v>30</v>
      </c>
      <c r="P139" s="1650">
        <v>15</v>
      </c>
      <c r="Q139" s="1650">
        <v>1</v>
      </c>
      <c r="R139" s="1650"/>
      <c r="S139" s="1650"/>
      <c r="T139" s="1395">
        <f t="shared" si="54"/>
        <v>1.5</v>
      </c>
      <c r="U139" s="1395"/>
      <c r="V139" s="1395">
        <v>1.5</v>
      </c>
      <c r="W139" s="1650"/>
      <c r="X139" s="1395"/>
      <c r="Y139" s="1656"/>
      <c r="Z139" s="299"/>
      <c r="AA139" s="299"/>
      <c r="AB139" s="299"/>
      <c r="AC139" s="1758"/>
    </row>
    <row r="140" spans="1:29" s="64" customFormat="1" ht="15.75">
      <c r="A140" s="1656"/>
      <c r="B140" s="1657" t="s">
        <v>132</v>
      </c>
      <c r="C140" s="1659"/>
      <c r="D140" s="1659"/>
      <c r="E140" s="1659"/>
      <c r="F140" s="1659"/>
      <c r="G140" s="1656"/>
      <c r="H140" s="1656"/>
      <c r="I140" s="1656"/>
      <c r="J140" s="1656"/>
      <c r="K140" s="1650"/>
      <c r="L140" s="1656"/>
      <c r="M140" s="1656"/>
      <c r="N140" s="1395"/>
      <c r="O140" s="1650">
        <v>30</v>
      </c>
      <c r="P140" s="1650">
        <v>15</v>
      </c>
      <c r="Q140" s="1656"/>
      <c r="R140" s="1650"/>
      <c r="S140" s="1650"/>
      <c r="T140" s="1395">
        <f t="shared" si="54"/>
        <v>0</v>
      </c>
      <c r="U140" s="1395"/>
      <c r="V140" s="1395"/>
      <c r="W140" s="1650"/>
      <c r="X140" s="1395"/>
      <c r="Y140" s="1656"/>
      <c r="Z140" s="299"/>
      <c r="AA140" s="299"/>
      <c r="AB140" s="299"/>
      <c r="AC140" s="1758"/>
    </row>
    <row r="141" spans="1:29" s="64" customFormat="1" ht="15.75">
      <c r="A141" s="1653"/>
      <c r="B141" s="1657" t="s">
        <v>133</v>
      </c>
      <c r="C141" s="1071"/>
      <c r="D141" s="1071"/>
      <c r="E141" s="1659"/>
      <c r="F141" s="1071"/>
      <c r="G141" s="1653"/>
      <c r="H141" s="1653"/>
      <c r="I141" s="1653"/>
      <c r="J141" s="1650">
        <v>1</v>
      </c>
      <c r="K141" s="1650">
        <v>15</v>
      </c>
      <c r="L141" s="1653"/>
      <c r="M141" s="1653"/>
      <c r="N141" s="1395">
        <v>1.5</v>
      </c>
      <c r="O141" s="1650">
        <v>30</v>
      </c>
      <c r="P141" s="1650">
        <v>15</v>
      </c>
      <c r="Q141" s="1650">
        <v>1</v>
      </c>
      <c r="R141" s="1653"/>
      <c r="S141" s="1653"/>
      <c r="T141" s="1395">
        <f t="shared" si="54"/>
        <v>1.5</v>
      </c>
      <c r="U141" s="299"/>
      <c r="V141" s="1395">
        <v>1.5</v>
      </c>
      <c r="W141" s="1650"/>
      <c r="X141" s="1395"/>
      <c r="Y141" s="1653"/>
      <c r="Z141" s="299"/>
      <c r="AA141" s="299"/>
      <c r="AB141" s="299"/>
      <c r="AC141" s="1758"/>
    </row>
    <row r="142" spans="1:29" s="64" customFormat="1" ht="15.75">
      <c r="A142" s="296" t="s">
        <v>841</v>
      </c>
      <c r="B142" s="1390" t="s">
        <v>868</v>
      </c>
      <c r="C142" s="1071">
        <f>C143</f>
        <v>25</v>
      </c>
      <c r="D142" s="1071">
        <f t="shared" ref="D142:AB142" si="55">D143</f>
        <v>2</v>
      </c>
      <c r="E142" s="1071">
        <f t="shared" si="55"/>
        <v>21</v>
      </c>
      <c r="F142" s="1071">
        <f t="shared" si="55"/>
        <v>2</v>
      </c>
      <c r="G142" s="1071">
        <f t="shared" si="55"/>
        <v>0</v>
      </c>
      <c r="H142" s="1071">
        <f t="shared" si="55"/>
        <v>0</v>
      </c>
      <c r="I142" s="1071">
        <f t="shared" si="55"/>
        <v>0</v>
      </c>
      <c r="J142" s="1071">
        <f t="shared" si="55"/>
        <v>13</v>
      </c>
      <c r="K142" s="1071">
        <f t="shared" si="55"/>
        <v>211</v>
      </c>
      <c r="L142" s="1071">
        <f t="shared" si="55"/>
        <v>7</v>
      </c>
      <c r="M142" s="1071">
        <f t="shared" si="55"/>
        <v>0</v>
      </c>
      <c r="N142" s="1071">
        <f t="shared" si="55"/>
        <v>0</v>
      </c>
      <c r="O142" s="1071">
        <f t="shared" si="55"/>
        <v>0</v>
      </c>
      <c r="P142" s="1071">
        <f t="shared" si="55"/>
        <v>0</v>
      </c>
      <c r="Q142" s="1071">
        <f t="shared" si="55"/>
        <v>13</v>
      </c>
      <c r="R142" s="1071">
        <f t="shared" si="55"/>
        <v>23.5</v>
      </c>
      <c r="S142" s="1071">
        <f t="shared" si="55"/>
        <v>3</v>
      </c>
      <c r="T142" s="324">
        <f t="shared" si="55"/>
        <v>20.5</v>
      </c>
      <c r="U142" s="324">
        <f t="shared" si="55"/>
        <v>0</v>
      </c>
      <c r="V142" s="324">
        <f t="shared" si="55"/>
        <v>19.5</v>
      </c>
      <c r="W142" s="1071">
        <f t="shared" si="55"/>
        <v>7</v>
      </c>
      <c r="X142" s="324">
        <f t="shared" si="55"/>
        <v>0</v>
      </c>
      <c r="Y142" s="1071">
        <f t="shared" si="55"/>
        <v>1</v>
      </c>
      <c r="Z142" s="324">
        <f t="shared" si="55"/>
        <v>4.8999999999999995</v>
      </c>
      <c r="AA142" s="324">
        <f t="shared" si="55"/>
        <v>-0.35</v>
      </c>
      <c r="AB142" s="324">
        <f t="shared" si="55"/>
        <v>2.0299999999999994</v>
      </c>
      <c r="AC142" s="1758"/>
    </row>
    <row r="143" spans="1:29" s="64" customFormat="1" ht="31.5">
      <c r="A143" s="1653">
        <v>1</v>
      </c>
      <c r="B143" s="1567" t="s">
        <v>444</v>
      </c>
      <c r="C143" s="1071">
        <f>D143+E143+F143</f>
        <v>25</v>
      </c>
      <c r="D143" s="1071">
        <v>2</v>
      </c>
      <c r="E143" s="1071">
        <v>21</v>
      </c>
      <c r="F143" s="1071">
        <v>2</v>
      </c>
      <c r="G143" s="1653"/>
      <c r="H143" s="1653"/>
      <c r="I143" s="1653"/>
      <c r="J143" s="1653">
        <f t="shared" ref="J143:U143" si="56">J144+J150</f>
        <v>13</v>
      </c>
      <c r="K143" s="1653">
        <f t="shared" si="56"/>
        <v>211</v>
      </c>
      <c r="L143" s="1653">
        <f t="shared" si="56"/>
        <v>7</v>
      </c>
      <c r="M143" s="1653"/>
      <c r="N143" s="299"/>
      <c r="O143" s="1653"/>
      <c r="P143" s="1653"/>
      <c r="Q143" s="1653">
        <f t="shared" si="56"/>
        <v>13</v>
      </c>
      <c r="R143" s="1654">
        <f>S143+T143+AH143</f>
        <v>23.5</v>
      </c>
      <c r="S143" s="1653">
        <f t="shared" si="56"/>
        <v>3</v>
      </c>
      <c r="T143" s="299">
        <f t="shared" si="56"/>
        <v>20.5</v>
      </c>
      <c r="U143" s="299">
        <f t="shared" si="56"/>
        <v>0</v>
      </c>
      <c r="V143" s="299">
        <f>V144+V150</f>
        <v>19.5</v>
      </c>
      <c r="W143" s="1653">
        <f t="shared" ref="W143:Y143" si="57">W144+W150</f>
        <v>7</v>
      </c>
      <c r="X143" s="299">
        <f t="shared" si="57"/>
        <v>0</v>
      </c>
      <c r="Y143" s="1653">
        <f t="shared" si="57"/>
        <v>1</v>
      </c>
      <c r="Z143" s="299">
        <f>Z144+Z150</f>
        <v>4.8999999999999995</v>
      </c>
      <c r="AA143" s="299">
        <f>(T143-E143)*70%</f>
        <v>-0.35</v>
      </c>
      <c r="AB143" s="299">
        <f>(Z143-F143)*70%</f>
        <v>2.0299999999999994</v>
      </c>
      <c r="AC143" s="1758"/>
    </row>
    <row r="144" spans="1:29" s="64" customFormat="1" ht="15.75">
      <c r="A144" s="1653"/>
      <c r="B144" s="1761" t="s">
        <v>37</v>
      </c>
      <c r="C144" s="1071"/>
      <c r="D144" s="1071"/>
      <c r="E144" s="1071"/>
      <c r="F144" s="1071"/>
      <c r="G144" s="1653"/>
      <c r="H144" s="1653"/>
      <c r="I144" s="1653"/>
      <c r="J144" s="1653">
        <f>J145+J146+J147+J148+J149</f>
        <v>10</v>
      </c>
      <c r="K144" s="1653">
        <f t="shared" ref="K144:Y144" si="58">K145+K146+K147+K148+K149</f>
        <v>179</v>
      </c>
      <c r="L144" s="1653">
        <f t="shared" si="58"/>
        <v>6</v>
      </c>
      <c r="M144" s="1653"/>
      <c r="N144" s="299"/>
      <c r="O144" s="1653"/>
      <c r="P144" s="1653"/>
      <c r="Q144" s="1653">
        <f t="shared" si="58"/>
        <v>10</v>
      </c>
      <c r="R144" s="1653">
        <f t="shared" si="58"/>
        <v>0</v>
      </c>
      <c r="S144" s="1653">
        <v>3</v>
      </c>
      <c r="T144" s="299">
        <f t="shared" si="58"/>
        <v>16</v>
      </c>
      <c r="U144" s="299">
        <f t="shared" si="58"/>
        <v>0</v>
      </c>
      <c r="V144" s="299">
        <f t="shared" si="58"/>
        <v>15</v>
      </c>
      <c r="W144" s="1653">
        <f t="shared" si="58"/>
        <v>0</v>
      </c>
      <c r="X144" s="299">
        <f t="shared" si="58"/>
        <v>0</v>
      </c>
      <c r="Y144" s="1653">
        <f t="shared" si="58"/>
        <v>1</v>
      </c>
      <c r="Z144" s="299">
        <f>7*70%</f>
        <v>4.8999999999999995</v>
      </c>
      <c r="AA144" s="299"/>
      <c r="AB144" s="299"/>
      <c r="AC144" s="1758"/>
    </row>
    <row r="145" spans="1:29" s="64" customFormat="1" ht="15.75">
      <c r="A145" s="1656"/>
      <c r="B145" s="1657" t="s">
        <v>129</v>
      </c>
      <c r="C145" s="1659"/>
      <c r="D145" s="1659"/>
      <c r="E145" s="1659"/>
      <c r="F145" s="1659"/>
      <c r="G145" s="1656"/>
      <c r="H145" s="1656"/>
      <c r="I145" s="1656"/>
      <c r="J145" s="1650">
        <v>2</v>
      </c>
      <c r="K145" s="1650">
        <v>32</v>
      </c>
      <c r="L145" s="1656"/>
      <c r="M145" s="1656"/>
      <c r="N145" s="1395">
        <v>1.5</v>
      </c>
      <c r="O145" s="1650">
        <v>25</v>
      </c>
      <c r="P145" s="1650">
        <v>12</v>
      </c>
      <c r="Q145" s="1656">
        <v>2</v>
      </c>
      <c r="R145" s="1650"/>
      <c r="S145" s="1650"/>
      <c r="T145" s="1395">
        <f t="shared" ref="T145:T149" si="59">U145+V145+X145+Y145</f>
        <v>4</v>
      </c>
      <c r="U145" s="1395"/>
      <c r="V145" s="1395">
        <f>Q145*N145</f>
        <v>3</v>
      </c>
      <c r="W145" s="1650"/>
      <c r="X145" s="1395"/>
      <c r="Y145" s="1656">
        <v>1</v>
      </c>
      <c r="Z145" s="1395"/>
      <c r="AA145" s="1660"/>
      <c r="AB145" s="1660"/>
      <c r="AC145" s="1758"/>
    </row>
    <row r="146" spans="1:29" s="64" customFormat="1" ht="15.75">
      <c r="A146" s="1656"/>
      <c r="B146" s="1657" t="s">
        <v>130</v>
      </c>
      <c r="C146" s="1659"/>
      <c r="D146" s="1659"/>
      <c r="E146" s="1659"/>
      <c r="F146" s="1659"/>
      <c r="G146" s="1656"/>
      <c r="H146" s="1656"/>
      <c r="I146" s="1656"/>
      <c r="J146" s="1650">
        <v>2</v>
      </c>
      <c r="K146" s="1650">
        <v>36</v>
      </c>
      <c r="L146" s="1656"/>
      <c r="M146" s="1656"/>
      <c r="N146" s="1395">
        <v>1.5</v>
      </c>
      <c r="O146" s="1650">
        <v>25</v>
      </c>
      <c r="P146" s="1650">
        <v>12</v>
      </c>
      <c r="Q146" s="1656">
        <v>2</v>
      </c>
      <c r="R146" s="1650"/>
      <c r="S146" s="1650"/>
      <c r="T146" s="1395">
        <f t="shared" si="59"/>
        <v>3</v>
      </c>
      <c r="U146" s="1395"/>
      <c r="V146" s="1395">
        <f>Q146*N146</f>
        <v>3</v>
      </c>
      <c r="W146" s="1650"/>
      <c r="X146" s="1395"/>
      <c r="Y146" s="1656"/>
      <c r="Z146" s="1395"/>
      <c r="AA146" s="1660"/>
      <c r="AB146" s="1660"/>
      <c r="AC146" s="1758"/>
    </row>
    <row r="147" spans="1:29" s="64" customFormat="1" ht="15.75">
      <c r="A147" s="1656"/>
      <c r="B147" s="1657" t="s">
        <v>131</v>
      </c>
      <c r="C147" s="1659"/>
      <c r="D147" s="1659"/>
      <c r="E147" s="1659"/>
      <c r="F147" s="1659"/>
      <c r="G147" s="1656"/>
      <c r="H147" s="1656"/>
      <c r="I147" s="1656"/>
      <c r="J147" s="1650">
        <v>2</v>
      </c>
      <c r="K147" s="1650">
        <v>34</v>
      </c>
      <c r="L147" s="1656"/>
      <c r="M147" s="1656"/>
      <c r="N147" s="1395">
        <v>1.5</v>
      </c>
      <c r="O147" s="1650">
        <v>25</v>
      </c>
      <c r="P147" s="1650">
        <v>12</v>
      </c>
      <c r="Q147" s="1656">
        <v>2</v>
      </c>
      <c r="R147" s="1650"/>
      <c r="S147" s="1650"/>
      <c r="T147" s="1395">
        <f t="shared" si="59"/>
        <v>3</v>
      </c>
      <c r="U147" s="1395"/>
      <c r="V147" s="1395">
        <f>Q147*N147</f>
        <v>3</v>
      </c>
      <c r="W147" s="1650"/>
      <c r="X147" s="1395"/>
      <c r="Y147" s="1656"/>
      <c r="Z147" s="1395"/>
      <c r="AA147" s="1660"/>
      <c r="AB147" s="1660"/>
      <c r="AC147" s="1758"/>
    </row>
    <row r="148" spans="1:29" s="64" customFormat="1" ht="15.75">
      <c r="A148" s="1656"/>
      <c r="B148" s="1657" t="s">
        <v>132</v>
      </c>
      <c r="C148" s="1659"/>
      <c r="D148" s="1659"/>
      <c r="E148" s="1659"/>
      <c r="F148" s="1659"/>
      <c r="G148" s="1656"/>
      <c r="H148" s="1656"/>
      <c r="I148" s="1656"/>
      <c r="J148" s="1650">
        <v>2</v>
      </c>
      <c r="K148" s="1650">
        <v>41</v>
      </c>
      <c r="L148" s="1656">
        <v>4</v>
      </c>
      <c r="M148" s="1656"/>
      <c r="N148" s="1395">
        <v>1.5</v>
      </c>
      <c r="O148" s="1650">
        <v>25</v>
      </c>
      <c r="P148" s="1650">
        <v>12</v>
      </c>
      <c r="Q148" s="1656">
        <v>2</v>
      </c>
      <c r="R148" s="1650"/>
      <c r="S148" s="1650"/>
      <c r="T148" s="1395">
        <f t="shared" si="59"/>
        <v>3</v>
      </c>
      <c r="U148" s="1395"/>
      <c r="V148" s="1395">
        <f>Q148*N148</f>
        <v>3</v>
      </c>
      <c r="W148" s="1650"/>
      <c r="X148" s="1395"/>
      <c r="Y148" s="1656"/>
      <c r="Z148" s="1395"/>
      <c r="AA148" s="1660"/>
      <c r="AB148" s="1660"/>
      <c r="AC148" s="1758"/>
    </row>
    <row r="149" spans="1:29" s="64" customFormat="1" ht="15.75">
      <c r="A149" s="1656"/>
      <c r="B149" s="1657" t="s">
        <v>133</v>
      </c>
      <c r="C149" s="1659"/>
      <c r="D149" s="1659"/>
      <c r="E149" s="1659"/>
      <c r="F149" s="1659"/>
      <c r="G149" s="1656"/>
      <c r="H149" s="1656"/>
      <c r="I149" s="1656"/>
      <c r="J149" s="1650">
        <v>2</v>
      </c>
      <c r="K149" s="1650">
        <v>36</v>
      </c>
      <c r="L149" s="1656">
        <v>2</v>
      </c>
      <c r="M149" s="1656"/>
      <c r="N149" s="1395">
        <v>1.5</v>
      </c>
      <c r="O149" s="1650">
        <v>25</v>
      </c>
      <c r="P149" s="1650">
        <v>12</v>
      </c>
      <c r="Q149" s="1656">
        <v>2</v>
      </c>
      <c r="R149" s="1650"/>
      <c r="S149" s="1650"/>
      <c r="T149" s="1395">
        <f t="shared" si="59"/>
        <v>3</v>
      </c>
      <c r="U149" s="1395"/>
      <c r="V149" s="1395">
        <f>Q149*N149</f>
        <v>3</v>
      </c>
      <c r="W149" s="1650"/>
      <c r="X149" s="1395"/>
      <c r="Y149" s="1656"/>
      <c r="Z149" s="1395"/>
      <c r="AA149" s="1660"/>
      <c r="AB149" s="1660"/>
      <c r="AC149" s="1758"/>
    </row>
    <row r="150" spans="1:29" s="64" customFormat="1" ht="31.5">
      <c r="A150" s="1653"/>
      <c r="B150" s="1761" t="s">
        <v>445</v>
      </c>
      <c r="C150" s="1071"/>
      <c r="D150" s="1071"/>
      <c r="E150" s="1071"/>
      <c r="F150" s="1071"/>
      <c r="G150" s="1653"/>
      <c r="H150" s="1653"/>
      <c r="I150" s="1653"/>
      <c r="J150" s="1653">
        <f>J151+J152+J153+J154+J155</f>
        <v>3</v>
      </c>
      <c r="K150" s="1653">
        <f t="shared" ref="K150:Y150" si="60">K151+K152+K153+K154+K155</f>
        <v>32</v>
      </c>
      <c r="L150" s="1653">
        <f t="shared" si="60"/>
        <v>1</v>
      </c>
      <c r="M150" s="1653"/>
      <c r="N150" s="299"/>
      <c r="O150" s="1653"/>
      <c r="P150" s="1653"/>
      <c r="Q150" s="1653">
        <f t="shared" si="60"/>
        <v>3</v>
      </c>
      <c r="R150" s="1653">
        <f>S150+T150+AH150</f>
        <v>4.5</v>
      </c>
      <c r="S150" s="1653">
        <f t="shared" si="60"/>
        <v>0</v>
      </c>
      <c r="T150" s="299">
        <f t="shared" si="60"/>
        <v>4.5</v>
      </c>
      <c r="U150" s="299">
        <f t="shared" si="60"/>
        <v>0</v>
      </c>
      <c r="V150" s="299">
        <f t="shared" si="60"/>
        <v>4.5</v>
      </c>
      <c r="W150" s="1653">
        <f t="shared" si="60"/>
        <v>7</v>
      </c>
      <c r="X150" s="299">
        <f t="shared" si="60"/>
        <v>0</v>
      </c>
      <c r="Y150" s="1653">
        <f t="shared" si="60"/>
        <v>0</v>
      </c>
      <c r="Z150" s="299"/>
      <c r="AA150" s="299"/>
      <c r="AB150" s="299"/>
      <c r="AC150" s="1758"/>
    </row>
    <row r="151" spans="1:29" s="64" customFormat="1" ht="15.75">
      <c r="A151" s="1656"/>
      <c r="B151" s="1657" t="s">
        <v>129</v>
      </c>
      <c r="C151" s="1659"/>
      <c r="D151" s="1659"/>
      <c r="E151" s="1659"/>
      <c r="F151" s="1659"/>
      <c r="G151" s="1656"/>
      <c r="H151" s="1656"/>
      <c r="I151" s="1656"/>
      <c r="J151" s="1650">
        <v>1</v>
      </c>
      <c r="K151" s="1650">
        <v>6</v>
      </c>
      <c r="L151" s="1656"/>
      <c r="M151" s="1656"/>
      <c r="N151" s="1395">
        <v>1.5</v>
      </c>
      <c r="O151" s="1650">
        <v>25</v>
      </c>
      <c r="P151" s="1650">
        <v>12</v>
      </c>
      <c r="Q151" s="1650">
        <v>1</v>
      </c>
      <c r="R151" s="1650"/>
      <c r="S151" s="1650"/>
      <c r="T151" s="1395">
        <f t="shared" ref="T151:T155" si="61">U151+V151+X151+Y151</f>
        <v>1.5</v>
      </c>
      <c r="U151" s="1395"/>
      <c r="V151" s="1395">
        <f>Q151*N151</f>
        <v>1.5</v>
      </c>
      <c r="W151" s="1650"/>
      <c r="X151" s="1395"/>
      <c r="Y151" s="1656"/>
      <c r="Z151" s="1395"/>
      <c r="AA151" s="1660"/>
      <c r="AB151" s="1660"/>
      <c r="AC151" s="1758"/>
    </row>
    <row r="152" spans="1:29" s="64" customFormat="1" ht="15.75">
      <c r="A152" s="1656"/>
      <c r="B152" s="1657" t="s">
        <v>130</v>
      </c>
      <c r="C152" s="1659"/>
      <c r="D152" s="1659"/>
      <c r="E152" s="1659"/>
      <c r="F152" s="1659"/>
      <c r="G152" s="1656"/>
      <c r="H152" s="1656"/>
      <c r="I152" s="1656"/>
      <c r="J152" s="1650"/>
      <c r="K152" s="1650">
        <v>6</v>
      </c>
      <c r="L152" s="1656">
        <v>1</v>
      </c>
      <c r="M152" s="1656"/>
      <c r="N152" s="1395">
        <v>1.5</v>
      </c>
      <c r="O152" s="1650">
        <v>25</v>
      </c>
      <c r="P152" s="1650">
        <v>12</v>
      </c>
      <c r="Q152" s="1650"/>
      <c r="R152" s="1650"/>
      <c r="S152" s="1650"/>
      <c r="T152" s="1395">
        <f t="shared" si="61"/>
        <v>0</v>
      </c>
      <c r="U152" s="1395"/>
      <c r="V152" s="1395">
        <f>Q152*N152</f>
        <v>0</v>
      </c>
      <c r="W152" s="1650">
        <f t="shared" ref="W152" si="62">(K152+L152)-(O152*Q152)</f>
        <v>7</v>
      </c>
      <c r="X152" s="1395"/>
      <c r="Y152" s="1656"/>
      <c r="Z152" s="1395"/>
      <c r="AA152" s="1660"/>
      <c r="AB152" s="1660"/>
      <c r="AC152" s="1758"/>
    </row>
    <row r="153" spans="1:29" s="64" customFormat="1" ht="15.75">
      <c r="A153" s="1656"/>
      <c r="B153" s="1657" t="s">
        <v>131</v>
      </c>
      <c r="C153" s="1659"/>
      <c r="D153" s="1659"/>
      <c r="E153" s="1659"/>
      <c r="F153" s="1659"/>
      <c r="G153" s="1656"/>
      <c r="H153" s="1656"/>
      <c r="I153" s="1656"/>
      <c r="J153" s="1650">
        <v>1</v>
      </c>
      <c r="K153" s="1650">
        <v>7</v>
      </c>
      <c r="L153" s="1656"/>
      <c r="M153" s="1656"/>
      <c r="N153" s="1395">
        <v>1.5</v>
      </c>
      <c r="O153" s="1650">
        <v>25</v>
      </c>
      <c r="P153" s="1650">
        <v>12</v>
      </c>
      <c r="Q153" s="1650">
        <v>1</v>
      </c>
      <c r="R153" s="1650"/>
      <c r="S153" s="1650"/>
      <c r="T153" s="1395">
        <f t="shared" si="61"/>
        <v>1.5</v>
      </c>
      <c r="U153" s="1395"/>
      <c r="V153" s="1395">
        <f>Q153*N153</f>
        <v>1.5</v>
      </c>
      <c r="W153" s="1650"/>
      <c r="X153" s="1395"/>
      <c r="Y153" s="1656"/>
      <c r="Z153" s="1395"/>
      <c r="AA153" s="1660"/>
      <c r="AB153" s="1660"/>
      <c r="AC153" s="1758"/>
    </row>
    <row r="154" spans="1:29" s="64" customFormat="1" ht="15.75">
      <c r="A154" s="1656"/>
      <c r="B154" s="1657" t="s">
        <v>132</v>
      </c>
      <c r="C154" s="1659"/>
      <c r="D154" s="1659"/>
      <c r="E154" s="1659"/>
      <c r="F154" s="1659"/>
      <c r="G154" s="1656"/>
      <c r="H154" s="1656"/>
      <c r="I154" s="1656"/>
      <c r="J154" s="1650">
        <v>1</v>
      </c>
      <c r="K154" s="1650">
        <v>8</v>
      </c>
      <c r="L154" s="1656"/>
      <c r="M154" s="1656"/>
      <c r="N154" s="1395">
        <v>1.5</v>
      </c>
      <c r="O154" s="1650">
        <v>25</v>
      </c>
      <c r="P154" s="1650">
        <v>12</v>
      </c>
      <c r="Q154" s="1650">
        <v>1</v>
      </c>
      <c r="R154" s="1650"/>
      <c r="S154" s="1650"/>
      <c r="T154" s="1395">
        <f t="shared" si="61"/>
        <v>1.5</v>
      </c>
      <c r="U154" s="1395"/>
      <c r="V154" s="1395">
        <f>Q154*N154</f>
        <v>1.5</v>
      </c>
      <c r="W154" s="1650"/>
      <c r="X154" s="1395"/>
      <c r="Y154" s="1656"/>
      <c r="Z154" s="1395"/>
      <c r="AA154" s="1660"/>
      <c r="AB154" s="1660"/>
      <c r="AC154" s="1758"/>
    </row>
    <row r="155" spans="1:29" s="64" customFormat="1" ht="15.75">
      <c r="A155" s="1656"/>
      <c r="B155" s="1657" t="s">
        <v>133</v>
      </c>
      <c r="C155" s="1659"/>
      <c r="D155" s="1659"/>
      <c r="E155" s="1659"/>
      <c r="F155" s="1659"/>
      <c r="G155" s="1656"/>
      <c r="H155" s="1656"/>
      <c r="I155" s="1656"/>
      <c r="J155" s="1650"/>
      <c r="K155" s="1650">
        <v>5</v>
      </c>
      <c r="L155" s="1656"/>
      <c r="M155" s="1656"/>
      <c r="N155" s="1395">
        <v>1.5</v>
      </c>
      <c r="O155" s="1650">
        <v>25</v>
      </c>
      <c r="P155" s="1650">
        <v>12</v>
      </c>
      <c r="Q155" s="1656"/>
      <c r="R155" s="1650"/>
      <c r="S155" s="1650"/>
      <c r="T155" s="1395">
        <f t="shared" si="61"/>
        <v>0</v>
      </c>
      <c r="U155" s="1395"/>
      <c r="V155" s="1395">
        <f>Q155*N155</f>
        <v>0</v>
      </c>
      <c r="W155" s="1650"/>
      <c r="X155" s="1395"/>
      <c r="Y155" s="1656"/>
      <c r="Z155" s="1395"/>
      <c r="AA155" s="1660"/>
      <c r="AB155" s="1660"/>
      <c r="AC155" s="1758"/>
    </row>
    <row r="156" spans="1:29" s="64" customFormat="1" ht="30.75" customHeight="1">
      <c r="A156" s="153" t="s">
        <v>836</v>
      </c>
      <c r="B156" s="1772" t="s">
        <v>157</v>
      </c>
      <c r="C156" s="153">
        <f>C157+C158</f>
        <v>539</v>
      </c>
      <c r="D156" s="155">
        <f t="shared" ref="D156" si="63">D157+D158</f>
        <v>53</v>
      </c>
      <c r="E156" s="155">
        <f>E157+E158</f>
        <v>410</v>
      </c>
      <c r="F156" s="155">
        <f t="shared" ref="F156:Z156" si="64">F157+F158</f>
        <v>76</v>
      </c>
      <c r="G156" s="155">
        <f t="shared" si="64"/>
        <v>8</v>
      </c>
      <c r="H156" s="155">
        <f t="shared" si="64"/>
        <v>207</v>
      </c>
      <c r="I156" s="155">
        <f t="shared" si="64"/>
        <v>1</v>
      </c>
      <c r="J156" s="155">
        <f t="shared" si="64"/>
        <v>241</v>
      </c>
      <c r="K156" s="155">
        <f t="shared" si="64"/>
        <v>5775</v>
      </c>
      <c r="L156" s="155">
        <f t="shared" si="64"/>
        <v>95</v>
      </c>
      <c r="M156" s="155"/>
      <c r="N156" s="155"/>
      <c r="O156" s="155"/>
      <c r="P156" s="155"/>
      <c r="Q156" s="155">
        <f t="shared" si="64"/>
        <v>253</v>
      </c>
      <c r="R156" s="154">
        <f t="shared" si="64"/>
        <v>668.15294117647068</v>
      </c>
      <c r="S156" s="155">
        <f t="shared" si="64"/>
        <v>54</v>
      </c>
      <c r="T156" s="154">
        <f t="shared" si="64"/>
        <v>476.15294117647068</v>
      </c>
      <c r="U156" s="154">
        <f t="shared" si="64"/>
        <v>15.2</v>
      </c>
      <c r="V156" s="154">
        <f t="shared" si="64"/>
        <v>431.7</v>
      </c>
      <c r="W156" s="155">
        <f t="shared" si="64"/>
        <v>95</v>
      </c>
      <c r="X156" s="154">
        <f t="shared" si="64"/>
        <v>11.252941176470589</v>
      </c>
      <c r="Y156" s="155">
        <f t="shared" si="64"/>
        <v>18</v>
      </c>
      <c r="Z156" s="154">
        <f t="shared" si="64"/>
        <v>143.6</v>
      </c>
      <c r="AA156" s="154">
        <f t="shared" ref="AA156" si="65">AA157+AA158</f>
        <v>46.30705882352941</v>
      </c>
      <c r="AB156" s="154">
        <f t="shared" ref="AB156" si="66">AB157+AB158</f>
        <v>47.319999999999986</v>
      </c>
      <c r="AC156" s="1773"/>
    </row>
    <row r="157" spans="1:29" s="66" customFormat="1" ht="30.75" customHeight="1">
      <c r="A157" s="1774"/>
      <c r="B157" s="1775" t="s">
        <v>158</v>
      </c>
      <c r="C157" s="153">
        <f>C160+C197+C275+C294+C367+C395</f>
        <v>287</v>
      </c>
      <c r="D157" s="153">
        <f t="shared" ref="D157:AB157" si="67">D160+D197+D275+D294+D367+D395</f>
        <v>35</v>
      </c>
      <c r="E157" s="153">
        <f t="shared" si="67"/>
        <v>176</v>
      </c>
      <c r="F157" s="153">
        <f t="shared" si="67"/>
        <v>76</v>
      </c>
      <c r="G157" s="153">
        <f t="shared" si="67"/>
        <v>8</v>
      </c>
      <c r="H157" s="153">
        <f t="shared" si="67"/>
        <v>207</v>
      </c>
      <c r="I157" s="153">
        <f t="shared" si="67"/>
        <v>1</v>
      </c>
      <c r="J157" s="153">
        <f t="shared" si="67"/>
        <v>78</v>
      </c>
      <c r="K157" s="153">
        <f t="shared" si="67"/>
        <v>2315</v>
      </c>
      <c r="L157" s="153">
        <f t="shared" si="67"/>
        <v>53</v>
      </c>
      <c r="M157" s="153">
        <f t="shared" si="67"/>
        <v>0</v>
      </c>
      <c r="N157" s="153">
        <f t="shared" si="67"/>
        <v>0</v>
      </c>
      <c r="O157" s="153">
        <f t="shared" si="67"/>
        <v>0</v>
      </c>
      <c r="P157" s="153">
        <f t="shared" si="67"/>
        <v>0</v>
      </c>
      <c r="Q157" s="153">
        <f t="shared" si="67"/>
        <v>88</v>
      </c>
      <c r="R157" s="153">
        <f t="shared" si="67"/>
        <v>395.90294117647062</v>
      </c>
      <c r="S157" s="153">
        <f t="shared" si="67"/>
        <v>36</v>
      </c>
      <c r="T157" s="154">
        <f t="shared" si="67"/>
        <v>221.90294117647062</v>
      </c>
      <c r="U157" s="154">
        <f t="shared" si="67"/>
        <v>15.2</v>
      </c>
      <c r="V157" s="154">
        <f t="shared" si="67"/>
        <v>184.2</v>
      </c>
      <c r="W157" s="154">
        <f t="shared" si="67"/>
        <v>9</v>
      </c>
      <c r="X157" s="154">
        <f t="shared" si="67"/>
        <v>4.5029411764705882</v>
      </c>
      <c r="Y157" s="153">
        <f t="shared" si="67"/>
        <v>18</v>
      </c>
      <c r="Z157" s="154">
        <f t="shared" si="67"/>
        <v>143.6</v>
      </c>
      <c r="AA157" s="154">
        <f t="shared" si="67"/>
        <v>32.132058823529405</v>
      </c>
      <c r="AB157" s="154">
        <f t="shared" si="67"/>
        <v>47.319999999999986</v>
      </c>
      <c r="AC157" s="1773"/>
    </row>
    <row r="158" spans="1:29" s="66" customFormat="1" ht="30.75" customHeight="1">
      <c r="A158" s="1774"/>
      <c r="B158" s="1775" t="s">
        <v>1</v>
      </c>
      <c r="C158" s="153">
        <f>C161+C198+C276+C295+C368+C396</f>
        <v>252</v>
      </c>
      <c r="D158" s="153">
        <f t="shared" ref="D158:AB158" si="68">D161+D198+D276+D295+D368+D396</f>
        <v>18</v>
      </c>
      <c r="E158" s="153">
        <f t="shared" si="68"/>
        <v>234</v>
      </c>
      <c r="F158" s="153">
        <f t="shared" si="68"/>
        <v>0</v>
      </c>
      <c r="G158" s="153">
        <f t="shared" si="68"/>
        <v>0</v>
      </c>
      <c r="H158" s="153">
        <f t="shared" si="68"/>
        <v>0</v>
      </c>
      <c r="I158" s="153">
        <f t="shared" si="68"/>
        <v>0</v>
      </c>
      <c r="J158" s="153">
        <f t="shared" si="68"/>
        <v>163</v>
      </c>
      <c r="K158" s="153">
        <f t="shared" si="68"/>
        <v>3460</v>
      </c>
      <c r="L158" s="153">
        <f t="shared" si="68"/>
        <v>42</v>
      </c>
      <c r="M158" s="153">
        <f t="shared" si="68"/>
        <v>0</v>
      </c>
      <c r="N158" s="153">
        <f t="shared" si="68"/>
        <v>0</v>
      </c>
      <c r="O158" s="153">
        <f t="shared" si="68"/>
        <v>0</v>
      </c>
      <c r="P158" s="153">
        <f t="shared" si="68"/>
        <v>0</v>
      </c>
      <c r="Q158" s="153">
        <f t="shared" si="68"/>
        <v>165</v>
      </c>
      <c r="R158" s="153">
        <f t="shared" si="68"/>
        <v>272.25</v>
      </c>
      <c r="S158" s="153">
        <f t="shared" si="68"/>
        <v>18</v>
      </c>
      <c r="T158" s="154">
        <f t="shared" si="68"/>
        <v>254.25000000000003</v>
      </c>
      <c r="U158" s="154">
        <f t="shared" si="68"/>
        <v>0</v>
      </c>
      <c r="V158" s="154">
        <f t="shared" si="68"/>
        <v>247.5</v>
      </c>
      <c r="W158" s="154">
        <f t="shared" si="68"/>
        <v>86</v>
      </c>
      <c r="X158" s="154">
        <f t="shared" si="68"/>
        <v>6.75</v>
      </c>
      <c r="Y158" s="153">
        <f t="shared" si="68"/>
        <v>0</v>
      </c>
      <c r="Z158" s="154">
        <f t="shared" si="68"/>
        <v>0</v>
      </c>
      <c r="AA158" s="154">
        <f t="shared" si="68"/>
        <v>14.175000000000004</v>
      </c>
      <c r="AB158" s="154">
        <f t="shared" si="68"/>
        <v>0</v>
      </c>
      <c r="AC158" s="1773"/>
    </row>
    <row r="159" spans="1:29" s="64" customFormat="1" ht="15.75">
      <c r="A159" s="296" t="s">
        <v>111</v>
      </c>
      <c r="B159" s="1390" t="s">
        <v>861</v>
      </c>
      <c r="C159" s="321">
        <f>C160+C161</f>
        <v>56</v>
      </c>
      <c r="D159" s="321">
        <f t="shared" ref="D159:AB159" si="69">D160+D161</f>
        <v>6</v>
      </c>
      <c r="E159" s="321">
        <f t="shared" si="69"/>
        <v>41</v>
      </c>
      <c r="F159" s="321">
        <f t="shared" si="69"/>
        <v>9</v>
      </c>
      <c r="G159" s="321">
        <f t="shared" si="69"/>
        <v>0</v>
      </c>
      <c r="H159" s="321">
        <f t="shared" si="69"/>
        <v>0</v>
      </c>
      <c r="I159" s="321">
        <f t="shared" si="69"/>
        <v>0</v>
      </c>
      <c r="J159" s="321">
        <f t="shared" si="69"/>
        <v>21</v>
      </c>
      <c r="K159" s="321">
        <f t="shared" si="69"/>
        <v>480</v>
      </c>
      <c r="L159" s="321">
        <f t="shared" si="69"/>
        <v>14</v>
      </c>
      <c r="M159" s="321">
        <f t="shared" si="69"/>
        <v>0</v>
      </c>
      <c r="N159" s="321">
        <f t="shared" si="69"/>
        <v>0</v>
      </c>
      <c r="O159" s="321">
        <f t="shared" si="69"/>
        <v>0</v>
      </c>
      <c r="P159" s="321">
        <f t="shared" si="69"/>
        <v>0</v>
      </c>
      <c r="Q159" s="321">
        <f t="shared" si="69"/>
        <v>21</v>
      </c>
      <c r="R159" s="321">
        <f t="shared" si="69"/>
        <v>62.192156862745094</v>
      </c>
      <c r="S159" s="321">
        <f t="shared" si="69"/>
        <v>6</v>
      </c>
      <c r="T159" s="324">
        <f t="shared" si="69"/>
        <v>40.192156862745094</v>
      </c>
      <c r="U159" s="324">
        <f t="shared" si="69"/>
        <v>0</v>
      </c>
      <c r="V159" s="324">
        <f t="shared" si="69"/>
        <v>38</v>
      </c>
      <c r="W159" s="321">
        <f t="shared" si="69"/>
        <v>3</v>
      </c>
      <c r="X159" s="324">
        <f t="shared" si="69"/>
        <v>0.19215686274509802</v>
      </c>
      <c r="Y159" s="321">
        <f t="shared" si="69"/>
        <v>2</v>
      </c>
      <c r="Z159" s="324">
        <f t="shared" si="69"/>
        <v>16</v>
      </c>
      <c r="AA159" s="324">
        <f t="shared" si="69"/>
        <v>-0.56549019607843132</v>
      </c>
      <c r="AB159" s="324">
        <f t="shared" si="69"/>
        <v>4.8999999999999995</v>
      </c>
      <c r="AC159" s="1758"/>
    </row>
    <row r="160" spans="1:29" s="66" customFormat="1" ht="15.75">
      <c r="A160" s="1762"/>
      <c r="B160" s="1763" t="s">
        <v>158</v>
      </c>
      <c r="C160" s="321">
        <f>C163+C182</f>
        <v>30</v>
      </c>
      <c r="D160" s="321">
        <f t="shared" ref="D160:AB160" si="70">D163+D182</f>
        <v>4</v>
      </c>
      <c r="E160" s="321">
        <f t="shared" si="70"/>
        <v>17</v>
      </c>
      <c r="F160" s="321">
        <f t="shared" si="70"/>
        <v>9</v>
      </c>
      <c r="G160" s="321">
        <f t="shared" si="70"/>
        <v>0</v>
      </c>
      <c r="H160" s="321">
        <f t="shared" si="70"/>
        <v>0</v>
      </c>
      <c r="I160" s="321">
        <f t="shared" si="70"/>
        <v>0</v>
      </c>
      <c r="J160" s="321">
        <f t="shared" si="70"/>
        <v>9</v>
      </c>
      <c r="K160" s="321">
        <f t="shared" si="70"/>
        <v>259</v>
      </c>
      <c r="L160" s="321">
        <f t="shared" si="70"/>
        <v>12</v>
      </c>
      <c r="M160" s="321">
        <f t="shared" si="70"/>
        <v>0</v>
      </c>
      <c r="N160" s="321">
        <f t="shared" si="70"/>
        <v>0</v>
      </c>
      <c r="O160" s="321">
        <f t="shared" si="70"/>
        <v>0</v>
      </c>
      <c r="P160" s="321">
        <f t="shared" si="70"/>
        <v>0</v>
      </c>
      <c r="Q160" s="321">
        <f t="shared" si="70"/>
        <v>9</v>
      </c>
      <c r="R160" s="321">
        <f t="shared" si="70"/>
        <v>42.058823529411761</v>
      </c>
      <c r="S160" s="321">
        <f t="shared" si="70"/>
        <v>4</v>
      </c>
      <c r="T160" s="324">
        <f t="shared" si="70"/>
        <v>22.058823529411764</v>
      </c>
      <c r="U160" s="324">
        <f t="shared" si="70"/>
        <v>0</v>
      </c>
      <c r="V160" s="324">
        <f t="shared" si="70"/>
        <v>20</v>
      </c>
      <c r="W160" s="321">
        <f t="shared" si="70"/>
        <v>1</v>
      </c>
      <c r="X160" s="324">
        <f t="shared" si="70"/>
        <v>5.8823529411764705E-2</v>
      </c>
      <c r="Y160" s="321">
        <f t="shared" si="70"/>
        <v>2</v>
      </c>
      <c r="Z160" s="324">
        <f t="shared" si="70"/>
        <v>16</v>
      </c>
      <c r="AA160" s="324">
        <f t="shared" si="70"/>
        <v>3.5411764705882351</v>
      </c>
      <c r="AB160" s="324">
        <f t="shared" si="70"/>
        <v>4.8999999999999995</v>
      </c>
      <c r="AC160" s="1758"/>
    </row>
    <row r="161" spans="1:29" s="66" customFormat="1" ht="15.75">
      <c r="A161" s="1762"/>
      <c r="B161" s="1763" t="s">
        <v>1</v>
      </c>
      <c r="C161" s="321">
        <f>C168+C187</f>
        <v>26</v>
      </c>
      <c r="D161" s="321">
        <f t="shared" ref="D161:AB161" si="71">D168+D187</f>
        <v>2</v>
      </c>
      <c r="E161" s="321">
        <f t="shared" si="71"/>
        <v>24</v>
      </c>
      <c r="F161" s="321">
        <f t="shared" si="71"/>
        <v>0</v>
      </c>
      <c r="G161" s="321">
        <f t="shared" si="71"/>
        <v>0</v>
      </c>
      <c r="H161" s="321">
        <f t="shared" si="71"/>
        <v>0</v>
      </c>
      <c r="I161" s="321">
        <f t="shared" si="71"/>
        <v>0</v>
      </c>
      <c r="J161" s="321">
        <f t="shared" si="71"/>
        <v>12</v>
      </c>
      <c r="K161" s="321">
        <f t="shared" si="71"/>
        <v>221</v>
      </c>
      <c r="L161" s="321">
        <f t="shared" si="71"/>
        <v>2</v>
      </c>
      <c r="M161" s="321">
        <f t="shared" si="71"/>
        <v>0</v>
      </c>
      <c r="N161" s="321">
        <f t="shared" si="71"/>
        <v>0</v>
      </c>
      <c r="O161" s="321">
        <f t="shared" si="71"/>
        <v>0</v>
      </c>
      <c r="P161" s="321">
        <f t="shared" si="71"/>
        <v>0</v>
      </c>
      <c r="Q161" s="321">
        <f t="shared" si="71"/>
        <v>12</v>
      </c>
      <c r="R161" s="321">
        <f t="shared" si="71"/>
        <v>20.133333333333333</v>
      </c>
      <c r="S161" s="321">
        <f t="shared" si="71"/>
        <v>2</v>
      </c>
      <c r="T161" s="324">
        <f t="shared" si="71"/>
        <v>18.133333333333333</v>
      </c>
      <c r="U161" s="324">
        <f t="shared" si="71"/>
        <v>0</v>
      </c>
      <c r="V161" s="324">
        <f t="shared" si="71"/>
        <v>18</v>
      </c>
      <c r="W161" s="321">
        <f t="shared" si="71"/>
        <v>2</v>
      </c>
      <c r="X161" s="324">
        <f t="shared" si="71"/>
        <v>0.13333333333333333</v>
      </c>
      <c r="Y161" s="321">
        <f t="shared" si="71"/>
        <v>0</v>
      </c>
      <c r="Z161" s="324">
        <f t="shared" si="71"/>
        <v>0</v>
      </c>
      <c r="AA161" s="324">
        <f t="shared" si="71"/>
        <v>-4.1066666666666665</v>
      </c>
      <c r="AB161" s="324">
        <f t="shared" si="71"/>
        <v>0</v>
      </c>
      <c r="AC161" s="1758"/>
    </row>
    <row r="162" spans="1:29" s="64" customFormat="1" ht="30.75" customHeight="1">
      <c r="A162" s="296">
        <v>1</v>
      </c>
      <c r="B162" s="1754" t="s">
        <v>664</v>
      </c>
      <c r="C162" s="321">
        <f>C163+C168</f>
        <v>32</v>
      </c>
      <c r="D162" s="321">
        <f t="shared" ref="D162:AB162" si="72">D163+D168</f>
        <v>3</v>
      </c>
      <c r="E162" s="321">
        <f t="shared" si="72"/>
        <v>24</v>
      </c>
      <c r="F162" s="321">
        <f t="shared" si="72"/>
        <v>5</v>
      </c>
      <c r="G162" s="321">
        <f t="shared" si="72"/>
        <v>0</v>
      </c>
      <c r="H162" s="321">
        <f t="shared" si="72"/>
        <v>0</v>
      </c>
      <c r="I162" s="321">
        <f t="shared" si="72"/>
        <v>0</v>
      </c>
      <c r="J162" s="321">
        <f>J163+J168</f>
        <v>11</v>
      </c>
      <c r="K162" s="321">
        <f t="shared" ref="K162:Z162" si="73">K163+K168</f>
        <v>297</v>
      </c>
      <c r="L162" s="321">
        <f t="shared" si="73"/>
        <v>3</v>
      </c>
      <c r="M162" s="321"/>
      <c r="N162" s="321"/>
      <c r="O162" s="321"/>
      <c r="P162" s="321"/>
      <c r="Q162" s="321">
        <f t="shared" si="73"/>
        <v>11</v>
      </c>
      <c r="R162" s="324">
        <f t="shared" si="73"/>
        <v>30.633333333333329</v>
      </c>
      <c r="S162" s="321">
        <f t="shared" si="73"/>
        <v>3</v>
      </c>
      <c r="T162" s="324">
        <f t="shared" si="73"/>
        <v>19.633333333333333</v>
      </c>
      <c r="U162" s="324">
        <f t="shared" si="73"/>
        <v>0</v>
      </c>
      <c r="V162" s="324">
        <f t="shared" si="73"/>
        <v>18.5</v>
      </c>
      <c r="W162" s="321">
        <f t="shared" si="73"/>
        <v>2</v>
      </c>
      <c r="X162" s="324">
        <f t="shared" si="73"/>
        <v>0.13333333333333333</v>
      </c>
      <c r="Y162" s="321">
        <f t="shared" si="73"/>
        <v>1</v>
      </c>
      <c r="Z162" s="324">
        <f t="shared" si="73"/>
        <v>8</v>
      </c>
      <c r="AA162" s="324">
        <f t="shared" si="72"/>
        <v>-3.0566666666666666</v>
      </c>
      <c r="AB162" s="324">
        <f t="shared" si="72"/>
        <v>2.0999999999999996</v>
      </c>
      <c r="AC162" s="1758"/>
    </row>
    <row r="163" spans="1:29" s="64" customFormat="1" ht="30.75" customHeight="1">
      <c r="A163" s="296"/>
      <c r="B163" s="269" t="s">
        <v>158</v>
      </c>
      <c r="C163" s="321">
        <f>D163+E163+F163</f>
        <v>15</v>
      </c>
      <c r="D163" s="321">
        <v>2</v>
      </c>
      <c r="E163" s="321">
        <v>8</v>
      </c>
      <c r="F163" s="321">
        <v>5</v>
      </c>
      <c r="G163" s="296"/>
      <c r="H163" s="296"/>
      <c r="I163" s="296"/>
      <c r="J163" s="296">
        <f>SUM(J164:J167)</f>
        <v>5</v>
      </c>
      <c r="K163" s="296">
        <f t="shared" ref="K163:Z163" si="74">SUM(K164:K167)</f>
        <v>149</v>
      </c>
      <c r="L163" s="296">
        <f t="shared" si="74"/>
        <v>2</v>
      </c>
      <c r="M163" s="296"/>
      <c r="N163" s="296"/>
      <c r="O163" s="296"/>
      <c r="P163" s="296"/>
      <c r="Q163" s="296">
        <f t="shared" si="74"/>
        <v>5</v>
      </c>
      <c r="R163" s="299">
        <f t="shared" si="74"/>
        <v>20.499999999999996</v>
      </c>
      <c r="S163" s="296">
        <f t="shared" si="74"/>
        <v>2</v>
      </c>
      <c r="T163" s="299">
        <f t="shared" si="74"/>
        <v>10.5</v>
      </c>
      <c r="U163" s="299">
        <f t="shared" si="74"/>
        <v>0</v>
      </c>
      <c r="V163" s="299">
        <f t="shared" si="74"/>
        <v>9.5</v>
      </c>
      <c r="W163" s="296">
        <f t="shared" si="74"/>
        <v>0</v>
      </c>
      <c r="X163" s="299">
        <f t="shared" si="74"/>
        <v>0</v>
      </c>
      <c r="Y163" s="296">
        <f t="shared" si="74"/>
        <v>1</v>
      </c>
      <c r="Z163" s="299">
        <f t="shared" si="74"/>
        <v>8</v>
      </c>
      <c r="AA163" s="299">
        <f>(T163-E163)*70%</f>
        <v>1.75</v>
      </c>
      <c r="AB163" s="299">
        <f>(Z163-F163)*70%</f>
        <v>2.0999999999999996</v>
      </c>
      <c r="AC163" s="1549"/>
    </row>
    <row r="164" spans="1:29" s="63" customFormat="1" ht="30.75" customHeight="1">
      <c r="A164" s="1755"/>
      <c r="B164" s="1409" t="s">
        <v>114</v>
      </c>
      <c r="C164" s="1070"/>
      <c r="D164" s="1070"/>
      <c r="E164" s="1070"/>
      <c r="F164" s="1070"/>
      <c r="G164" s="1755"/>
      <c r="H164" s="1755"/>
      <c r="I164" s="1755"/>
      <c r="J164" s="1755">
        <v>1</v>
      </c>
      <c r="K164" s="1755">
        <v>30</v>
      </c>
      <c r="L164" s="1755">
        <v>0</v>
      </c>
      <c r="M164" s="1391"/>
      <c r="N164" s="1391">
        <v>1.9</v>
      </c>
      <c r="O164" s="1391">
        <v>40</v>
      </c>
      <c r="P164" s="1391">
        <v>20</v>
      </c>
      <c r="Q164" s="1391">
        <v>1</v>
      </c>
      <c r="R164" s="1395">
        <f>S164+T164+Z164</f>
        <v>12.9</v>
      </c>
      <c r="S164" s="1391">
        <v>2</v>
      </c>
      <c r="T164" s="1395">
        <f t="shared" ref="T164:T167" si="75">U164+V164+X164+Y164</f>
        <v>2.9</v>
      </c>
      <c r="U164" s="1395"/>
      <c r="V164" s="1395">
        <f>Q164*N164</f>
        <v>1.9</v>
      </c>
      <c r="W164" s="1391"/>
      <c r="X164" s="333"/>
      <c r="Y164" s="1391">
        <v>1</v>
      </c>
      <c r="Z164" s="1395">
        <v>8</v>
      </c>
      <c r="AA164" s="1660"/>
      <c r="AB164" s="1660"/>
      <c r="AC164" s="1757"/>
    </row>
    <row r="165" spans="1:29" s="63" customFormat="1" ht="30.75" customHeight="1">
      <c r="A165" s="1755"/>
      <c r="B165" s="1409" t="s">
        <v>115</v>
      </c>
      <c r="C165" s="1070"/>
      <c r="D165" s="1070"/>
      <c r="E165" s="1070"/>
      <c r="F165" s="1070"/>
      <c r="G165" s="1755"/>
      <c r="H165" s="1755"/>
      <c r="I165" s="1755"/>
      <c r="J165" s="1755">
        <v>2</v>
      </c>
      <c r="K165" s="1755">
        <v>50</v>
      </c>
      <c r="L165" s="1755">
        <v>1</v>
      </c>
      <c r="M165" s="1391"/>
      <c r="N165" s="1391">
        <v>1.9</v>
      </c>
      <c r="O165" s="1391">
        <v>40</v>
      </c>
      <c r="P165" s="1391">
        <v>20</v>
      </c>
      <c r="Q165" s="1391">
        <v>2</v>
      </c>
      <c r="R165" s="1395">
        <f>S165+T165+Z165</f>
        <v>3.8</v>
      </c>
      <c r="S165" s="1391"/>
      <c r="T165" s="1395">
        <f t="shared" si="75"/>
        <v>3.8</v>
      </c>
      <c r="U165" s="1395"/>
      <c r="V165" s="1395">
        <f>Q165*N165</f>
        <v>3.8</v>
      </c>
      <c r="W165" s="1391"/>
      <c r="X165" s="333"/>
      <c r="Y165" s="1755"/>
      <c r="Z165" s="1395"/>
      <c r="AA165" s="1660"/>
      <c r="AB165" s="1660"/>
      <c r="AC165" s="1549"/>
    </row>
    <row r="166" spans="1:29" s="63" customFormat="1" ht="30.75" customHeight="1">
      <c r="A166" s="1755"/>
      <c r="B166" s="1409" t="s">
        <v>116</v>
      </c>
      <c r="C166" s="1070"/>
      <c r="D166" s="1070"/>
      <c r="E166" s="1070"/>
      <c r="F166" s="1070"/>
      <c r="G166" s="1755"/>
      <c r="H166" s="1755"/>
      <c r="I166" s="1755"/>
      <c r="J166" s="1755">
        <v>1</v>
      </c>
      <c r="K166" s="1755">
        <v>32</v>
      </c>
      <c r="L166" s="1755">
        <v>1</v>
      </c>
      <c r="M166" s="1391"/>
      <c r="N166" s="1391">
        <v>1.9</v>
      </c>
      <c r="O166" s="1391">
        <v>40</v>
      </c>
      <c r="P166" s="1391">
        <v>20</v>
      </c>
      <c r="Q166" s="1391">
        <v>1</v>
      </c>
      <c r="R166" s="1395">
        <f>S166+T166+Z166</f>
        <v>1.9</v>
      </c>
      <c r="S166" s="1391"/>
      <c r="T166" s="1395">
        <f t="shared" si="75"/>
        <v>1.9</v>
      </c>
      <c r="U166" s="1395"/>
      <c r="V166" s="1395">
        <f>Q166*N166</f>
        <v>1.9</v>
      </c>
      <c r="W166" s="1391"/>
      <c r="X166" s="333"/>
      <c r="Y166" s="1755"/>
      <c r="Z166" s="1395"/>
      <c r="AA166" s="1660"/>
      <c r="AB166" s="1660"/>
      <c r="AC166" s="1757"/>
    </row>
    <row r="167" spans="1:29" s="63" customFormat="1" ht="30.75" customHeight="1">
      <c r="A167" s="1755"/>
      <c r="B167" s="1409" t="s">
        <v>117</v>
      </c>
      <c r="C167" s="1070"/>
      <c r="D167" s="1070"/>
      <c r="E167" s="1070"/>
      <c r="F167" s="1070"/>
      <c r="G167" s="1755"/>
      <c r="H167" s="1755"/>
      <c r="I167" s="1755"/>
      <c r="J167" s="1755">
        <v>1</v>
      </c>
      <c r="K167" s="1755">
        <v>37</v>
      </c>
      <c r="L167" s="1755">
        <v>0</v>
      </c>
      <c r="M167" s="1391"/>
      <c r="N167" s="1391">
        <v>1.9</v>
      </c>
      <c r="O167" s="1391">
        <v>40</v>
      </c>
      <c r="P167" s="1391">
        <v>20</v>
      </c>
      <c r="Q167" s="1391">
        <v>1</v>
      </c>
      <c r="R167" s="1395">
        <f>S167+T167+Z167</f>
        <v>1.9</v>
      </c>
      <c r="S167" s="1391"/>
      <c r="T167" s="1395">
        <f t="shared" si="75"/>
        <v>1.9</v>
      </c>
      <c r="U167" s="1395"/>
      <c r="V167" s="1395">
        <f>Q167*N167</f>
        <v>1.9</v>
      </c>
      <c r="W167" s="1391"/>
      <c r="X167" s="333"/>
      <c r="Y167" s="1755"/>
      <c r="Z167" s="1395"/>
      <c r="AA167" s="1660"/>
      <c r="AB167" s="1660"/>
      <c r="AC167" s="1757"/>
    </row>
    <row r="168" spans="1:29" s="64" customFormat="1" ht="30.75" customHeight="1">
      <c r="A168" s="296"/>
      <c r="B168" s="269" t="s">
        <v>1</v>
      </c>
      <c r="C168" s="321">
        <f>D168+E168+F168</f>
        <v>17</v>
      </c>
      <c r="D168" s="321">
        <v>1</v>
      </c>
      <c r="E168" s="321">
        <v>16</v>
      </c>
      <c r="F168" s="321">
        <v>0</v>
      </c>
      <c r="G168" s="296"/>
      <c r="H168" s="296"/>
      <c r="I168" s="296"/>
      <c r="J168" s="296">
        <f>J169</f>
        <v>6</v>
      </c>
      <c r="K168" s="296">
        <f t="shared" ref="K168:Z168" si="76">K169</f>
        <v>148</v>
      </c>
      <c r="L168" s="296">
        <f t="shared" si="76"/>
        <v>1</v>
      </c>
      <c r="M168" s="296"/>
      <c r="N168" s="296"/>
      <c r="O168" s="296"/>
      <c r="P168" s="296"/>
      <c r="Q168" s="296">
        <f t="shared" si="76"/>
        <v>6</v>
      </c>
      <c r="R168" s="299">
        <f t="shared" si="76"/>
        <v>10.133333333333333</v>
      </c>
      <c r="S168" s="296">
        <f t="shared" si="76"/>
        <v>1</v>
      </c>
      <c r="T168" s="299">
        <f t="shared" si="76"/>
        <v>9.1333333333333329</v>
      </c>
      <c r="U168" s="299">
        <f t="shared" si="76"/>
        <v>0</v>
      </c>
      <c r="V168" s="299">
        <f t="shared" si="76"/>
        <v>9</v>
      </c>
      <c r="W168" s="296">
        <f t="shared" si="76"/>
        <v>2</v>
      </c>
      <c r="X168" s="299">
        <f t="shared" si="76"/>
        <v>0.13333333333333333</v>
      </c>
      <c r="Y168" s="296">
        <f t="shared" si="76"/>
        <v>0</v>
      </c>
      <c r="Z168" s="299">
        <f t="shared" si="76"/>
        <v>0</v>
      </c>
      <c r="AA168" s="299">
        <f>(T168-E168)*70%</f>
        <v>-4.8066666666666666</v>
      </c>
      <c r="AB168" s="299">
        <f>(Z168-F168)*70%</f>
        <v>0</v>
      </c>
      <c r="AC168" s="1549"/>
    </row>
    <row r="169" spans="1:29" s="64" customFormat="1" ht="30.75" customHeight="1">
      <c r="A169" s="296"/>
      <c r="B169" s="269" t="s">
        <v>649</v>
      </c>
      <c r="C169" s="321"/>
      <c r="D169" s="321"/>
      <c r="E169" s="321"/>
      <c r="F169" s="321"/>
      <c r="G169" s="296"/>
      <c r="H169" s="296"/>
      <c r="I169" s="296"/>
      <c r="J169" s="296">
        <f>SUM(J170:J174)</f>
        <v>6</v>
      </c>
      <c r="K169" s="296">
        <f t="shared" ref="K169:Z169" si="77">SUM(K170:K174)</f>
        <v>148</v>
      </c>
      <c r="L169" s="296">
        <f t="shared" si="77"/>
        <v>1</v>
      </c>
      <c r="M169" s="296">
        <f t="shared" si="77"/>
        <v>0</v>
      </c>
      <c r="N169" s="296">
        <f t="shared" si="77"/>
        <v>7.5</v>
      </c>
      <c r="O169" s="296">
        <f t="shared" si="77"/>
        <v>150</v>
      </c>
      <c r="P169" s="296">
        <f t="shared" si="77"/>
        <v>75</v>
      </c>
      <c r="Q169" s="296">
        <f t="shared" si="77"/>
        <v>6</v>
      </c>
      <c r="R169" s="299">
        <f t="shared" si="77"/>
        <v>10.133333333333333</v>
      </c>
      <c r="S169" s="296">
        <f t="shared" si="77"/>
        <v>1</v>
      </c>
      <c r="T169" s="299">
        <f t="shared" si="77"/>
        <v>9.1333333333333329</v>
      </c>
      <c r="U169" s="299">
        <f t="shared" si="77"/>
        <v>0</v>
      </c>
      <c r="V169" s="299">
        <f t="shared" si="77"/>
        <v>9</v>
      </c>
      <c r="W169" s="296">
        <f t="shared" si="77"/>
        <v>2</v>
      </c>
      <c r="X169" s="299">
        <f t="shared" si="77"/>
        <v>0.13333333333333333</v>
      </c>
      <c r="Y169" s="296">
        <f t="shared" si="77"/>
        <v>0</v>
      </c>
      <c r="Z169" s="299">
        <f t="shared" si="77"/>
        <v>0</v>
      </c>
      <c r="AA169" s="299"/>
      <c r="AB169" s="299"/>
      <c r="AC169" s="1549"/>
    </row>
    <row r="170" spans="1:29" s="63" customFormat="1" ht="30.75" customHeight="1">
      <c r="A170" s="1755"/>
      <c r="B170" s="1409" t="s">
        <v>129</v>
      </c>
      <c r="C170" s="1070"/>
      <c r="D170" s="1070"/>
      <c r="E170" s="1070"/>
      <c r="F170" s="1070"/>
      <c r="G170" s="1755"/>
      <c r="H170" s="1755"/>
      <c r="I170" s="1755"/>
      <c r="J170" s="1755">
        <v>1</v>
      </c>
      <c r="K170" s="1755">
        <v>21</v>
      </c>
      <c r="L170" s="1755">
        <v>0</v>
      </c>
      <c r="M170" s="1755"/>
      <c r="N170" s="1391">
        <v>1.5</v>
      </c>
      <c r="O170" s="1391">
        <v>30</v>
      </c>
      <c r="P170" s="1391">
        <v>15</v>
      </c>
      <c r="Q170" s="1391">
        <v>1</v>
      </c>
      <c r="R170" s="1395">
        <f>S170+T170+Z170</f>
        <v>2.5</v>
      </c>
      <c r="S170" s="1391">
        <v>1</v>
      </c>
      <c r="T170" s="1395">
        <f t="shared" ref="T170:T174" si="78">U170+V170+X170+Y170</f>
        <v>1.5</v>
      </c>
      <c r="U170" s="1395"/>
      <c r="V170" s="1395">
        <f>Q170*N170</f>
        <v>1.5</v>
      </c>
      <c r="W170" s="1391"/>
      <c r="X170" s="333"/>
      <c r="Y170" s="1755"/>
      <c r="Z170" s="1395"/>
      <c r="AA170" s="1660"/>
      <c r="AB170" s="1660"/>
      <c r="AC170" s="1757"/>
    </row>
    <row r="171" spans="1:29" s="63" customFormat="1" ht="30.75" customHeight="1">
      <c r="A171" s="1755"/>
      <c r="B171" s="1409" t="s">
        <v>130</v>
      </c>
      <c r="C171" s="1070"/>
      <c r="D171" s="1070"/>
      <c r="E171" s="1070"/>
      <c r="F171" s="1070"/>
      <c r="G171" s="1755"/>
      <c r="H171" s="1755"/>
      <c r="I171" s="1755"/>
      <c r="J171" s="1755">
        <v>1</v>
      </c>
      <c r="K171" s="1755">
        <v>31</v>
      </c>
      <c r="L171" s="1755">
        <v>1</v>
      </c>
      <c r="M171" s="1755"/>
      <c r="N171" s="1391">
        <v>1.5</v>
      </c>
      <c r="O171" s="1391">
        <v>30</v>
      </c>
      <c r="P171" s="1391">
        <v>15</v>
      </c>
      <c r="Q171" s="1391">
        <v>1</v>
      </c>
      <c r="R171" s="1395">
        <f>S171+T171+Z171</f>
        <v>1.6333333333333333</v>
      </c>
      <c r="S171" s="1391"/>
      <c r="T171" s="1395">
        <f t="shared" si="78"/>
        <v>1.6333333333333333</v>
      </c>
      <c r="U171" s="1395"/>
      <c r="V171" s="1395">
        <f>Q171*N171</f>
        <v>1.5</v>
      </c>
      <c r="W171" s="1391">
        <f>(K171+L171)-(O171*Q171)</f>
        <v>2</v>
      </c>
      <c r="X171" s="333">
        <f>W171/P171</f>
        <v>0.13333333333333333</v>
      </c>
      <c r="Y171" s="1755"/>
      <c r="Z171" s="1395"/>
      <c r="AA171" s="1660"/>
      <c r="AB171" s="1660"/>
      <c r="AC171" s="1549"/>
    </row>
    <row r="172" spans="1:29" s="63" customFormat="1" ht="30.75" customHeight="1">
      <c r="A172" s="1755"/>
      <c r="B172" s="1409" t="s">
        <v>131</v>
      </c>
      <c r="C172" s="1070"/>
      <c r="D172" s="1070"/>
      <c r="E172" s="1070"/>
      <c r="F172" s="1070"/>
      <c r="G172" s="1755"/>
      <c r="H172" s="1755"/>
      <c r="I172" s="1755"/>
      <c r="J172" s="1755">
        <v>1</v>
      </c>
      <c r="K172" s="1755">
        <v>30</v>
      </c>
      <c r="L172" s="1755">
        <v>0</v>
      </c>
      <c r="M172" s="1755"/>
      <c r="N172" s="1391">
        <v>1.5</v>
      </c>
      <c r="O172" s="1391">
        <v>30</v>
      </c>
      <c r="P172" s="1391">
        <v>15</v>
      </c>
      <c r="Q172" s="1391">
        <v>1</v>
      </c>
      <c r="R172" s="1395">
        <f>S172+T172+Z172</f>
        <v>1.5</v>
      </c>
      <c r="S172" s="1391"/>
      <c r="T172" s="1395">
        <f t="shared" si="78"/>
        <v>1.5</v>
      </c>
      <c r="U172" s="1395"/>
      <c r="V172" s="1395">
        <f>Q172*N172</f>
        <v>1.5</v>
      </c>
      <c r="W172" s="1391">
        <f>(K172+L172)-(O172*Q172)</f>
        <v>0</v>
      </c>
      <c r="X172" s="333">
        <f>W172/P172</f>
        <v>0</v>
      </c>
      <c r="Y172" s="1755"/>
      <c r="Z172" s="1395"/>
      <c r="AA172" s="1660"/>
      <c r="AB172" s="1660"/>
      <c r="AC172" s="1549"/>
    </row>
    <row r="173" spans="1:29" s="63" customFormat="1" ht="30.75" customHeight="1">
      <c r="A173" s="1755"/>
      <c r="B173" s="1409" t="s">
        <v>132</v>
      </c>
      <c r="C173" s="1070"/>
      <c r="D173" s="1070"/>
      <c r="E173" s="1070"/>
      <c r="F173" s="1070"/>
      <c r="G173" s="1755"/>
      <c r="H173" s="1755"/>
      <c r="I173" s="1755"/>
      <c r="J173" s="1755">
        <v>2</v>
      </c>
      <c r="K173" s="1755">
        <v>38</v>
      </c>
      <c r="L173" s="1755">
        <v>0</v>
      </c>
      <c r="M173" s="1755"/>
      <c r="N173" s="1391">
        <v>1.5</v>
      </c>
      <c r="O173" s="1391">
        <v>30</v>
      </c>
      <c r="P173" s="1391">
        <v>15</v>
      </c>
      <c r="Q173" s="1391">
        <v>2</v>
      </c>
      <c r="R173" s="1395">
        <f>S173+T173+Z173</f>
        <v>3</v>
      </c>
      <c r="S173" s="1391"/>
      <c r="T173" s="1395">
        <f t="shared" si="78"/>
        <v>3</v>
      </c>
      <c r="U173" s="1395"/>
      <c r="V173" s="1395">
        <f>Q173*N173</f>
        <v>3</v>
      </c>
      <c r="W173" s="1391"/>
      <c r="X173" s="333"/>
      <c r="Y173" s="1755"/>
      <c r="Z173" s="1395"/>
      <c r="AA173" s="1660"/>
      <c r="AB173" s="1660"/>
      <c r="AC173" s="1757"/>
    </row>
    <row r="174" spans="1:29" s="63" customFormat="1" ht="30.75" customHeight="1">
      <c r="A174" s="1755"/>
      <c r="B174" s="1409" t="s">
        <v>133</v>
      </c>
      <c r="C174" s="1070"/>
      <c r="D174" s="1070"/>
      <c r="E174" s="1070"/>
      <c r="F174" s="1070"/>
      <c r="G174" s="1755"/>
      <c r="H174" s="1755"/>
      <c r="I174" s="1755"/>
      <c r="J174" s="1755">
        <v>1</v>
      </c>
      <c r="K174" s="1755">
        <v>28</v>
      </c>
      <c r="L174" s="1755">
        <v>0</v>
      </c>
      <c r="M174" s="1755"/>
      <c r="N174" s="1391">
        <v>1.5</v>
      </c>
      <c r="O174" s="1391">
        <v>30</v>
      </c>
      <c r="P174" s="1391">
        <v>15</v>
      </c>
      <c r="Q174" s="1391">
        <v>1</v>
      </c>
      <c r="R174" s="1395">
        <f>S174+T174+Z174</f>
        <v>1.5</v>
      </c>
      <c r="S174" s="1391"/>
      <c r="T174" s="1395">
        <f t="shared" si="78"/>
        <v>1.5</v>
      </c>
      <c r="U174" s="1395"/>
      <c r="V174" s="1395">
        <f>Q174*N174</f>
        <v>1.5</v>
      </c>
      <c r="W174" s="1391"/>
      <c r="X174" s="333"/>
      <c r="Y174" s="1755"/>
      <c r="Z174" s="1395"/>
      <c r="AA174" s="1660"/>
      <c r="AB174" s="1660"/>
      <c r="AC174" s="1757"/>
    </row>
    <row r="175" spans="1:29" s="64" customFormat="1" ht="30.75" customHeight="1">
      <c r="A175" s="296"/>
      <c r="B175" s="1754" t="s">
        <v>665</v>
      </c>
      <c r="C175" s="321"/>
      <c r="D175" s="321"/>
      <c r="E175" s="321"/>
      <c r="F175" s="321"/>
      <c r="G175" s="296"/>
      <c r="H175" s="296"/>
      <c r="I175" s="296"/>
      <c r="J175" s="296">
        <f>SUM(J176:J180)</f>
        <v>5</v>
      </c>
      <c r="K175" s="296">
        <f t="shared" ref="K175:Z175" si="79">SUM(K176:K180)</f>
        <v>63</v>
      </c>
      <c r="L175" s="296">
        <f t="shared" si="79"/>
        <v>2</v>
      </c>
      <c r="M175" s="296"/>
      <c r="N175" s="296"/>
      <c r="O175" s="296"/>
      <c r="P175" s="296"/>
      <c r="Q175" s="296">
        <f t="shared" si="79"/>
        <v>5</v>
      </c>
      <c r="R175" s="299">
        <f t="shared" si="79"/>
        <v>7.5</v>
      </c>
      <c r="S175" s="296">
        <f t="shared" si="79"/>
        <v>0</v>
      </c>
      <c r="T175" s="299">
        <f t="shared" si="79"/>
        <v>7.5</v>
      </c>
      <c r="U175" s="299">
        <f t="shared" si="79"/>
        <v>0</v>
      </c>
      <c r="V175" s="299">
        <f t="shared" si="79"/>
        <v>7.5</v>
      </c>
      <c r="W175" s="296">
        <f t="shared" si="79"/>
        <v>0</v>
      </c>
      <c r="X175" s="299">
        <f t="shared" si="79"/>
        <v>0</v>
      </c>
      <c r="Y175" s="296">
        <f t="shared" si="79"/>
        <v>0</v>
      </c>
      <c r="Z175" s="299">
        <f t="shared" si="79"/>
        <v>0</v>
      </c>
      <c r="AA175" s="299"/>
      <c r="AB175" s="299"/>
      <c r="AC175" s="1758"/>
    </row>
    <row r="176" spans="1:29" s="64" customFormat="1" ht="30.75" customHeight="1">
      <c r="A176" s="296"/>
      <c r="B176" s="1409" t="s">
        <v>129</v>
      </c>
      <c r="C176" s="321"/>
      <c r="D176" s="321"/>
      <c r="E176" s="321"/>
      <c r="F176" s="321"/>
      <c r="G176" s="296"/>
      <c r="H176" s="296"/>
      <c r="I176" s="296"/>
      <c r="J176" s="1391">
        <v>1</v>
      </c>
      <c r="K176" s="1391">
        <v>12</v>
      </c>
      <c r="L176" s="1391">
        <v>0</v>
      </c>
      <c r="M176" s="1391"/>
      <c r="N176" s="1391">
        <v>1.5</v>
      </c>
      <c r="O176" s="1391">
        <v>30</v>
      </c>
      <c r="P176" s="1391">
        <v>15</v>
      </c>
      <c r="Q176" s="1391">
        <v>1</v>
      </c>
      <c r="R176" s="1395">
        <f>S176+T176+Z176</f>
        <v>1.5</v>
      </c>
      <c r="S176" s="296"/>
      <c r="T176" s="1395">
        <f t="shared" ref="T176:T180" si="80">U176+V176+X176+Y176</f>
        <v>1.5</v>
      </c>
      <c r="U176" s="1395"/>
      <c r="V176" s="1395">
        <f>Q176*N176</f>
        <v>1.5</v>
      </c>
      <c r="W176" s="1391"/>
      <c r="X176" s="333"/>
      <c r="Y176" s="1415"/>
      <c r="Z176" s="299"/>
      <c r="AA176" s="299"/>
      <c r="AB176" s="299"/>
      <c r="AC176" s="1758"/>
    </row>
    <row r="177" spans="1:29" s="64" customFormat="1" ht="30.75" customHeight="1">
      <c r="A177" s="296"/>
      <c r="B177" s="1409" t="s">
        <v>130</v>
      </c>
      <c r="C177" s="321"/>
      <c r="D177" s="321"/>
      <c r="E177" s="321"/>
      <c r="F177" s="321"/>
      <c r="G177" s="296"/>
      <c r="H177" s="296"/>
      <c r="I177" s="296"/>
      <c r="J177" s="1391">
        <v>1</v>
      </c>
      <c r="K177" s="1391">
        <v>15</v>
      </c>
      <c r="L177" s="1391">
        <v>1</v>
      </c>
      <c r="M177" s="1391"/>
      <c r="N177" s="1391">
        <v>1.5</v>
      </c>
      <c r="O177" s="1391">
        <v>30</v>
      </c>
      <c r="P177" s="1391">
        <v>15</v>
      </c>
      <c r="Q177" s="1391">
        <v>1</v>
      </c>
      <c r="R177" s="1395">
        <f>S177+T177+Z177</f>
        <v>1.5</v>
      </c>
      <c r="S177" s="296"/>
      <c r="T177" s="1395">
        <f t="shared" si="80"/>
        <v>1.5</v>
      </c>
      <c r="U177" s="1395"/>
      <c r="V177" s="1395">
        <f>Q177*N177</f>
        <v>1.5</v>
      </c>
      <c r="W177" s="1391"/>
      <c r="X177" s="333"/>
      <c r="Y177" s="1415"/>
      <c r="Z177" s="299"/>
      <c r="AA177" s="299"/>
      <c r="AB177" s="299"/>
      <c r="AC177" s="1758"/>
    </row>
    <row r="178" spans="1:29" s="64" customFormat="1" ht="30.75" customHeight="1">
      <c r="A178" s="296"/>
      <c r="B178" s="1409" t="s">
        <v>131</v>
      </c>
      <c r="C178" s="321"/>
      <c r="D178" s="321"/>
      <c r="E178" s="321"/>
      <c r="F178" s="321"/>
      <c r="G178" s="296"/>
      <c r="H178" s="296"/>
      <c r="I178" s="296"/>
      <c r="J178" s="1391">
        <v>1</v>
      </c>
      <c r="K178" s="1391">
        <v>13</v>
      </c>
      <c r="L178" s="1391">
        <v>0</v>
      </c>
      <c r="M178" s="1391"/>
      <c r="N178" s="1391">
        <v>1.5</v>
      </c>
      <c r="O178" s="1391">
        <v>30</v>
      </c>
      <c r="P178" s="1391">
        <v>15</v>
      </c>
      <c r="Q178" s="1391">
        <v>1</v>
      </c>
      <c r="R178" s="1395">
        <f>S178+T178+Z178</f>
        <v>1.5</v>
      </c>
      <c r="S178" s="296"/>
      <c r="T178" s="1395">
        <f t="shared" si="80"/>
        <v>1.5</v>
      </c>
      <c r="U178" s="1395"/>
      <c r="V178" s="1395">
        <f>Q178*N178</f>
        <v>1.5</v>
      </c>
      <c r="W178" s="1391"/>
      <c r="X178" s="333"/>
      <c r="Y178" s="1415"/>
      <c r="Z178" s="299"/>
      <c r="AA178" s="299"/>
      <c r="AB178" s="299"/>
      <c r="AC178" s="1758"/>
    </row>
    <row r="179" spans="1:29" s="64" customFormat="1" ht="30.75" customHeight="1">
      <c r="A179" s="296"/>
      <c r="B179" s="1409" t="s">
        <v>132</v>
      </c>
      <c r="C179" s="321"/>
      <c r="D179" s="321"/>
      <c r="E179" s="321"/>
      <c r="F179" s="321"/>
      <c r="G179" s="296"/>
      <c r="H179" s="296"/>
      <c r="I179" s="296"/>
      <c r="J179" s="1391">
        <v>1</v>
      </c>
      <c r="K179" s="1391">
        <v>10</v>
      </c>
      <c r="L179" s="1391">
        <v>0</v>
      </c>
      <c r="M179" s="1391"/>
      <c r="N179" s="1391">
        <v>1.5</v>
      </c>
      <c r="O179" s="1391">
        <v>30</v>
      </c>
      <c r="P179" s="1391">
        <v>15</v>
      </c>
      <c r="Q179" s="1391">
        <v>1</v>
      </c>
      <c r="R179" s="1395">
        <f>S179+T179+Z179</f>
        <v>1.5</v>
      </c>
      <c r="S179" s="296"/>
      <c r="T179" s="1395">
        <f t="shared" si="80"/>
        <v>1.5</v>
      </c>
      <c r="U179" s="1395"/>
      <c r="V179" s="1395">
        <f>Q179*N179</f>
        <v>1.5</v>
      </c>
      <c r="W179" s="1391"/>
      <c r="X179" s="333"/>
      <c r="Y179" s="1415"/>
      <c r="Z179" s="299"/>
      <c r="AA179" s="299"/>
      <c r="AB179" s="299"/>
      <c r="AC179" s="1758"/>
    </row>
    <row r="180" spans="1:29" s="64" customFormat="1" ht="30.75" customHeight="1">
      <c r="A180" s="296"/>
      <c r="B180" s="1409" t="s">
        <v>133</v>
      </c>
      <c r="C180" s="321"/>
      <c r="D180" s="321"/>
      <c r="E180" s="321"/>
      <c r="F180" s="321"/>
      <c r="G180" s="296"/>
      <c r="H180" s="296"/>
      <c r="I180" s="296"/>
      <c r="J180" s="1391">
        <v>1</v>
      </c>
      <c r="K180" s="1391">
        <v>13</v>
      </c>
      <c r="L180" s="1391">
        <v>1</v>
      </c>
      <c r="M180" s="1391"/>
      <c r="N180" s="1391">
        <v>1.5</v>
      </c>
      <c r="O180" s="1391">
        <v>30</v>
      </c>
      <c r="P180" s="1391">
        <v>15</v>
      </c>
      <c r="Q180" s="1391">
        <v>1</v>
      </c>
      <c r="R180" s="1395">
        <f>S180+T180+Z180</f>
        <v>1.5</v>
      </c>
      <c r="S180" s="296"/>
      <c r="T180" s="1395">
        <f t="shared" si="80"/>
        <v>1.5</v>
      </c>
      <c r="U180" s="1395"/>
      <c r="V180" s="1395">
        <f>Q180*N180</f>
        <v>1.5</v>
      </c>
      <c r="W180" s="1391"/>
      <c r="X180" s="333"/>
      <c r="Y180" s="1415"/>
      <c r="Z180" s="299"/>
      <c r="AA180" s="299"/>
      <c r="AB180" s="299"/>
      <c r="AC180" s="1758"/>
    </row>
    <row r="181" spans="1:29" s="64" customFormat="1" ht="30.75" customHeight="1">
      <c r="A181" s="296">
        <v>2</v>
      </c>
      <c r="B181" s="1754" t="s">
        <v>666</v>
      </c>
      <c r="C181" s="321">
        <f>C182+C187</f>
        <v>24</v>
      </c>
      <c r="D181" s="321">
        <f t="shared" ref="D181:AB181" si="81">D182+D187</f>
        <v>3</v>
      </c>
      <c r="E181" s="321">
        <f t="shared" si="81"/>
        <v>17</v>
      </c>
      <c r="F181" s="321">
        <f t="shared" si="81"/>
        <v>4</v>
      </c>
      <c r="G181" s="321">
        <f t="shared" si="81"/>
        <v>0</v>
      </c>
      <c r="H181" s="321">
        <f t="shared" si="81"/>
        <v>0</v>
      </c>
      <c r="I181" s="321">
        <f t="shared" si="81"/>
        <v>0</v>
      </c>
      <c r="J181" s="321">
        <f>J182+J187</f>
        <v>10</v>
      </c>
      <c r="K181" s="321">
        <f t="shared" ref="K181:Z181" si="82">K182+K187</f>
        <v>183</v>
      </c>
      <c r="L181" s="321">
        <f t="shared" si="82"/>
        <v>11</v>
      </c>
      <c r="M181" s="321"/>
      <c r="N181" s="321"/>
      <c r="O181" s="321"/>
      <c r="P181" s="321"/>
      <c r="Q181" s="321">
        <f t="shared" si="82"/>
        <v>10</v>
      </c>
      <c r="R181" s="324">
        <f t="shared" si="82"/>
        <v>31.558823529411764</v>
      </c>
      <c r="S181" s="321">
        <f t="shared" si="82"/>
        <v>3</v>
      </c>
      <c r="T181" s="324">
        <f t="shared" si="82"/>
        <v>20.558823529411764</v>
      </c>
      <c r="U181" s="324">
        <f t="shared" si="82"/>
        <v>0</v>
      </c>
      <c r="V181" s="324">
        <f t="shared" si="82"/>
        <v>19.5</v>
      </c>
      <c r="W181" s="321">
        <f t="shared" si="82"/>
        <v>1</v>
      </c>
      <c r="X181" s="324">
        <f t="shared" si="82"/>
        <v>5.8823529411764705E-2</v>
      </c>
      <c r="Y181" s="321">
        <f t="shared" si="82"/>
        <v>1</v>
      </c>
      <c r="Z181" s="324">
        <f t="shared" si="82"/>
        <v>8</v>
      </c>
      <c r="AA181" s="324">
        <f t="shared" si="81"/>
        <v>2.4911764705882349</v>
      </c>
      <c r="AB181" s="324">
        <f t="shared" si="81"/>
        <v>2.8</v>
      </c>
      <c r="AC181" s="1758"/>
    </row>
    <row r="182" spans="1:29" s="64" customFormat="1" ht="30.75" customHeight="1">
      <c r="A182" s="296"/>
      <c r="B182" s="269" t="s">
        <v>158</v>
      </c>
      <c r="C182" s="321">
        <f>D182+E182+F182</f>
        <v>15</v>
      </c>
      <c r="D182" s="321">
        <v>2</v>
      </c>
      <c r="E182" s="321">
        <v>9</v>
      </c>
      <c r="F182" s="321">
        <v>4</v>
      </c>
      <c r="G182" s="296"/>
      <c r="H182" s="296"/>
      <c r="I182" s="296"/>
      <c r="J182" s="296">
        <f>SUM(J183:J186)</f>
        <v>4</v>
      </c>
      <c r="K182" s="296">
        <f t="shared" ref="K182:Z182" si="83">SUM(K183:K186)</f>
        <v>110</v>
      </c>
      <c r="L182" s="296">
        <f t="shared" si="83"/>
        <v>10</v>
      </c>
      <c r="M182" s="296"/>
      <c r="N182" s="296"/>
      <c r="O182" s="296"/>
      <c r="P182" s="296"/>
      <c r="Q182" s="296">
        <f t="shared" si="83"/>
        <v>4</v>
      </c>
      <c r="R182" s="299">
        <f t="shared" si="83"/>
        <v>21.558823529411764</v>
      </c>
      <c r="S182" s="296">
        <f t="shared" si="83"/>
        <v>2</v>
      </c>
      <c r="T182" s="299">
        <f t="shared" si="83"/>
        <v>11.558823529411764</v>
      </c>
      <c r="U182" s="299">
        <f t="shared" si="83"/>
        <v>0</v>
      </c>
      <c r="V182" s="299">
        <f t="shared" si="83"/>
        <v>10.5</v>
      </c>
      <c r="W182" s="296">
        <f t="shared" si="83"/>
        <v>1</v>
      </c>
      <c r="X182" s="299">
        <f t="shared" si="83"/>
        <v>5.8823529411764705E-2</v>
      </c>
      <c r="Y182" s="296">
        <f t="shared" si="83"/>
        <v>1</v>
      </c>
      <c r="Z182" s="299">
        <f t="shared" si="83"/>
        <v>8</v>
      </c>
      <c r="AA182" s="299">
        <f>(T182-E182)*70%</f>
        <v>1.7911764705882349</v>
      </c>
      <c r="AB182" s="299">
        <f>(Z182-F182)*70%</f>
        <v>2.8</v>
      </c>
      <c r="AC182" s="1758"/>
    </row>
    <row r="183" spans="1:29" s="63" customFormat="1" ht="30.75" customHeight="1">
      <c r="A183" s="1755"/>
      <c r="B183" s="1409" t="s">
        <v>114</v>
      </c>
      <c r="C183" s="1070"/>
      <c r="D183" s="1070"/>
      <c r="E183" s="1070"/>
      <c r="F183" s="1070"/>
      <c r="G183" s="1755"/>
      <c r="H183" s="1070"/>
      <c r="I183" s="1755"/>
      <c r="J183" s="1755">
        <v>1</v>
      </c>
      <c r="K183" s="1070">
        <v>27</v>
      </c>
      <c r="L183" s="1755">
        <v>2</v>
      </c>
      <c r="M183" s="1391"/>
      <c r="N183" s="1391">
        <v>2.2000000000000002</v>
      </c>
      <c r="O183" s="1391">
        <v>35</v>
      </c>
      <c r="P183" s="1391">
        <v>17</v>
      </c>
      <c r="Q183" s="1391">
        <v>1</v>
      </c>
      <c r="R183" s="1395">
        <f>S183+T183+Z183</f>
        <v>13.5</v>
      </c>
      <c r="S183" s="1391">
        <v>2</v>
      </c>
      <c r="T183" s="1395">
        <f t="shared" ref="T183:T186" si="84">U183+V183+X183+Y183</f>
        <v>3.5</v>
      </c>
      <c r="U183" s="1395"/>
      <c r="V183" s="1395">
        <v>2.5</v>
      </c>
      <c r="W183" s="1391"/>
      <c r="X183" s="333"/>
      <c r="Y183" s="1391">
        <v>1</v>
      </c>
      <c r="Z183" s="1395">
        <v>8</v>
      </c>
      <c r="AA183" s="1660"/>
      <c r="AB183" s="1660"/>
      <c r="AC183" s="1757"/>
    </row>
    <row r="184" spans="1:29" s="63" customFormat="1" ht="30.75" customHeight="1">
      <c r="A184" s="1755"/>
      <c r="B184" s="1409" t="s">
        <v>115</v>
      </c>
      <c r="C184" s="1070"/>
      <c r="D184" s="1070"/>
      <c r="E184" s="1070"/>
      <c r="F184" s="1070"/>
      <c r="G184" s="1755"/>
      <c r="H184" s="1070"/>
      <c r="I184" s="1755"/>
      <c r="J184" s="1755">
        <v>1</v>
      </c>
      <c r="K184" s="1070">
        <v>24</v>
      </c>
      <c r="L184" s="1755">
        <v>2</v>
      </c>
      <c r="M184" s="1391"/>
      <c r="N184" s="1391">
        <v>2.2000000000000002</v>
      </c>
      <c r="O184" s="1391">
        <v>35</v>
      </c>
      <c r="P184" s="1391">
        <v>17</v>
      </c>
      <c r="Q184" s="1391">
        <v>1</v>
      </c>
      <c r="R184" s="1395">
        <f>S184+T184+Z184</f>
        <v>2.5</v>
      </c>
      <c r="S184" s="1391"/>
      <c r="T184" s="1395">
        <f t="shared" si="84"/>
        <v>2.5</v>
      </c>
      <c r="U184" s="1395"/>
      <c r="V184" s="1395">
        <v>2.5</v>
      </c>
      <c r="W184" s="1391"/>
      <c r="X184" s="333"/>
      <c r="Y184" s="1755"/>
      <c r="Z184" s="1395"/>
      <c r="AA184" s="1660"/>
      <c r="AB184" s="1660"/>
      <c r="AC184" s="1549"/>
    </row>
    <row r="185" spans="1:29" s="63" customFormat="1" ht="30.75" customHeight="1">
      <c r="A185" s="1755"/>
      <c r="B185" s="1409" t="s">
        <v>116</v>
      </c>
      <c r="C185" s="1070"/>
      <c r="D185" s="1070"/>
      <c r="E185" s="1070"/>
      <c r="F185" s="1070"/>
      <c r="G185" s="1755"/>
      <c r="H185" s="1070"/>
      <c r="I185" s="1755"/>
      <c r="J185" s="1755">
        <v>1</v>
      </c>
      <c r="K185" s="1070">
        <v>34</v>
      </c>
      <c r="L185" s="1755">
        <v>2</v>
      </c>
      <c r="M185" s="1391"/>
      <c r="N185" s="1391">
        <v>2.2000000000000002</v>
      </c>
      <c r="O185" s="1391">
        <v>35</v>
      </c>
      <c r="P185" s="1391">
        <v>17</v>
      </c>
      <c r="Q185" s="1391">
        <v>1</v>
      </c>
      <c r="R185" s="1395">
        <f>S185+T185+Z185</f>
        <v>2.5588235294117645</v>
      </c>
      <c r="S185" s="1391"/>
      <c r="T185" s="1395">
        <f t="shared" si="84"/>
        <v>2.5588235294117645</v>
      </c>
      <c r="U185" s="1395"/>
      <c r="V185" s="1395">
        <v>2.5</v>
      </c>
      <c r="W185" s="1391">
        <f>(K185+L185)-(O185*Q185)</f>
        <v>1</v>
      </c>
      <c r="X185" s="333">
        <f>W185/P185</f>
        <v>5.8823529411764705E-2</v>
      </c>
      <c r="Y185" s="1755"/>
      <c r="Z185" s="1395"/>
      <c r="AA185" s="1660"/>
      <c r="AB185" s="1660"/>
      <c r="AC185" s="1757"/>
    </row>
    <row r="186" spans="1:29" s="63" customFormat="1" ht="30.75" customHeight="1">
      <c r="A186" s="1755"/>
      <c r="B186" s="1409" t="s">
        <v>117</v>
      </c>
      <c r="C186" s="1070"/>
      <c r="D186" s="1070"/>
      <c r="E186" s="1070"/>
      <c r="F186" s="1070"/>
      <c r="G186" s="1755"/>
      <c r="H186" s="1070"/>
      <c r="I186" s="1755"/>
      <c r="J186" s="1755">
        <v>1</v>
      </c>
      <c r="K186" s="1070">
        <v>25</v>
      </c>
      <c r="L186" s="1755">
        <v>4</v>
      </c>
      <c r="M186" s="1391"/>
      <c r="N186" s="1391">
        <v>2.2000000000000002</v>
      </c>
      <c r="O186" s="1391">
        <v>35</v>
      </c>
      <c r="P186" s="1391">
        <v>17</v>
      </c>
      <c r="Q186" s="1391">
        <v>1</v>
      </c>
      <c r="R186" s="1395">
        <f>S186+T186+Z186</f>
        <v>3</v>
      </c>
      <c r="S186" s="1391"/>
      <c r="T186" s="1395">
        <f t="shared" si="84"/>
        <v>3</v>
      </c>
      <c r="U186" s="1395"/>
      <c r="V186" s="1395">
        <v>3</v>
      </c>
      <c r="W186" s="1391"/>
      <c r="X186" s="333"/>
      <c r="Y186" s="1755"/>
      <c r="Z186" s="1395"/>
      <c r="AA186" s="1660"/>
      <c r="AB186" s="1660"/>
      <c r="AC186" s="1757"/>
    </row>
    <row r="187" spans="1:29" s="64" customFormat="1" ht="30.75" customHeight="1">
      <c r="A187" s="296"/>
      <c r="B187" s="269" t="s">
        <v>1</v>
      </c>
      <c r="C187" s="321">
        <f>D187+E187+F187</f>
        <v>9</v>
      </c>
      <c r="D187" s="321">
        <v>1</v>
      </c>
      <c r="E187" s="321">
        <v>8</v>
      </c>
      <c r="F187" s="321">
        <f t="shared" ref="F187:I187" si="85">F188+F194</f>
        <v>0</v>
      </c>
      <c r="G187" s="321">
        <f t="shared" si="85"/>
        <v>0</v>
      </c>
      <c r="H187" s="321">
        <f t="shared" si="85"/>
        <v>0</v>
      </c>
      <c r="I187" s="321">
        <f t="shared" si="85"/>
        <v>0</v>
      </c>
      <c r="J187" s="321">
        <f>J188+J194</f>
        <v>6</v>
      </c>
      <c r="K187" s="321">
        <f t="shared" ref="K187:Z187" si="86">K188+K194</f>
        <v>73</v>
      </c>
      <c r="L187" s="321">
        <f t="shared" si="86"/>
        <v>1</v>
      </c>
      <c r="M187" s="321"/>
      <c r="N187" s="321"/>
      <c r="O187" s="321"/>
      <c r="P187" s="321"/>
      <c r="Q187" s="321">
        <f t="shared" si="86"/>
        <v>6</v>
      </c>
      <c r="R187" s="324">
        <f t="shared" si="86"/>
        <v>10</v>
      </c>
      <c r="S187" s="321">
        <f t="shared" si="86"/>
        <v>1</v>
      </c>
      <c r="T187" s="324">
        <f t="shared" si="86"/>
        <v>9</v>
      </c>
      <c r="U187" s="324">
        <f t="shared" si="86"/>
        <v>0</v>
      </c>
      <c r="V187" s="324">
        <f t="shared" si="86"/>
        <v>9</v>
      </c>
      <c r="W187" s="321">
        <f t="shared" si="86"/>
        <v>0</v>
      </c>
      <c r="X187" s="324">
        <f t="shared" si="86"/>
        <v>0</v>
      </c>
      <c r="Y187" s="321">
        <f t="shared" si="86"/>
        <v>0</v>
      </c>
      <c r="Z187" s="324">
        <f t="shared" si="86"/>
        <v>0</v>
      </c>
      <c r="AA187" s="299">
        <f>(T187-E187)*70%</f>
        <v>0.7</v>
      </c>
      <c r="AB187" s="299">
        <f>(Z187-F187)*70%</f>
        <v>0</v>
      </c>
      <c r="AC187" s="1758"/>
    </row>
    <row r="188" spans="1:29" s="66" customFormat="1" ht="30.75" customHeight="1">
      <c r="A188" s="1762"/>
      <c r="B188" s="1409" t="s">
        <v>667</v>
      </c>
      <c r="C188" s="1764"/>
      <c r="D188" s="1764"/>
      <c r="E188" s="1764"/>
      <c r="F188" s="1764"/>
      <c r="G188" s="1762"/>
      <c r="H188" s="1762"/>
      <c r="I188" s="1762"/>
      <c r="J188" s="1762">
        <f>SUM(J189:J193)</f>
        <v>5</v>
      </c>
      <c r="K188" s="1762">
        <f t="shared" ref="K188:Z188" si="87">SUM(K189:K193)</f>
        <v>67</v>
      </c>
      <c r="L188" s="1762">
        <f t="shared" si="87"/>
        <v>1</v>
      </c>
      <c r="M188" s="1762"/>
      <c r="N188" s="1762"/>
      <c r="O188" s="1762"/>
      <c r="P188" s="1762"/>
      <c r="Q188" s="1762">
        <f t="shared" si="87"/>
        <v>5</v>
      </c>
      <c r="R188" s="1765">
        <f t="shared" si="87"/>
        <v>8.5</v>
      </c>
      <c r="S188" s="1762">
        <f t="shared" si="87"/>
        <v>1</v>
      </c>
      <c r="T188" s="1765">
        <f t="shared" si="87"/>
        <v>7.5</v>
      </c>
      <c r="U188" s="1765">
        <f t="shared" si="87"/>
        <v>0</v>
      </c>
      <c r="V188" s="1765">
        <f t="shared" si="87"/>
        <v>7.5</v>
      </c>
      <c r="W188" s="1762">
        <f t="shared" si="87"/>
        <v>0</v>
      </c>
      <c r="X188" s="1765">
        <f t="shared" si="87"/>
        <v>0</v>
      </c>
      <c r="Y188" s="1762">
        <f t="shared" si="87"/>
        <v>0</v>
      </c>
      <c r="Z188" s="1765">
        <f t="shared" si="87"/>
        <v>0</v>
      </c>
      <c r="AA188" s="1765"/>
      <c r="AB188" s="1765"/>
      <c r="AC188" s="1758"/>
    </row>
    <row r="189" spans="1:29" s="63" customFormat="1" ht="30.75" customHeight="1">
      <c r="A189" s="1755"/>
      <c r="B189" s="1409" t="s">
        <v>129</v>
      </c>
      <c r="C189" s="1070"/>
      <c r="D189" s="1070"/>
      <c r="E189" s="1070"/>
      <c r="F189" s="1070"/>
      <c r="G189" s="1755"/>
      <c r="H189" s="1755"/>
      <c r="I189" s="1755"/>
      <c r="J189" s="1755">
        <v>1</v>
      </c>
      <c r="K189" s="1755">
        <v>8</v>
      </c>
      <c r="L189" s="1755"/>
      <c r="M189" s="1755"/>
      <c r="N189" s="1391">
        <v>1.5</v>
      </c>
      <c r="O189" s="1391">
        <v>25</v>
      </c>
      <c r="P189" s="1391">
        <v>12</v>
      </c>
      <c r="Q189" s="1391">
        <v>1</v>
      </c>
      <c r="R189" s="1395">
        <f>S189+T189+Z189</f>
        <v>2.5</v>
      </c>
      <c r="S189" s="1391">
        <v>1</v>
      </c>
      <c r="T189" s="1395">
        <f t="shared" ref="T189:T193" si="88">U189+V189+X189+Y189</f>
        <v>1.5</v>
      </c>
      <c r="U189" s="1395"/>
      <c r="V189" s="1395">
        <f>Q189*N189</f>
        <v>1.5</v>
      </c>
      <c r="W189" s="1391"/>
      <c r="X189" s="333"/>
      <c r="Y189" s="1755"/>
      <c r="Z189" s="1395"/>
      <c r="AA189" s="1660"/>
      <c r="AB189" s="1660"/>
      <c r="AC189" s="1757"/>
    </row>
    <row r="190" spans="1:29" s="63" customFormat="1" ht="30.75" customHeight="1">
      <c r="A190" s="1755"/>
      <c r="B190" s="1409" t="s">
        <v>130</v>
      </c>
      <c r="C190" s="1070"/>
      <c r="D190" s="1070"/>
      <c r="E190" s="1070"/>
      <c r="F190" s="1070"/>
      <c r="G190" s="1755"/>
      <c r="H190" s="1755"/>
      <c r="I190" s="1755"/>
      <c r="J190" s="1755">
        <v>1</v>
      </c>
      <c r="K190" s="1755">
        <v>18</v>
      </c>
      <c r="L190" s="1755"/>
      <c r="M190" s="1755"/>
      <c r="N190" s="1391">
        <v>1.5</v>
      </c>
      <c r="O190" s="1391">
        <v>25</v>
      </c>
      <c r="P190" s="1391">
        <v>12</v>
      </c>
      <c r="Q190" s="1391">
        <v>1</v>
      </c>
      <c r="R190" s="1395">
        <f>S190+T190+Z190</f>
        <v>1.5</v>
      </c>
      <c r="S190" s="1391"/>
      <c r="T190" s="1395">
        <f t="shared" si="88"/>
        <v>1.5</v>
      </c>
      <c r="U190" s="1395"/>
      <c r="V190" s="1395">
        <f>Q190*N190</f>
        <v>1.5</v>
      </c>
      <c r="W190" s="1391"/>
      <c r="X190" s="333"/>
      <c r="Y190" s="1755"/>
      <c r="Z190" s="1395"/>
      <c r="AA190" s="1660"/>
      <c r="AB190" s="1660"/>
      <c r="AC190" s="1549"/>
    </row>
    <row r="191" spans="1:29" s="63" customFormat="1" ht="30.75" customHeight="1">
      <c r="A191" s="1755"/>
      <c r="B191" s="1409" t="s">
        <v>131</v>
      </c>
      <c r="C191" s="1070"/>
      <c r="D191" s="1070"/>
      <c r="E191" s="1070"/>
      <c r="F191" s="1070"/>
      <c r="G191" s="1755"/>
      <c r="H191" s="1755"/>
      <c r="I191" s="1755"/>
      <c r="J191" s="1755">
        <v>1</v>
      </c>
      <c r="K191" s="1755">
        <v>13</v>
      </c>
      <c r="L191" s="1755"/>
      <c r="M191" s="1755"/>
      <c r="N191" s="1391">
        <v>1.5</v>
      </c>
      <c r="O191" s="1391">
        <v>25</v>
      </c>
      <c r="P191" s="1391">
        <v>12</v>
      </c>
      <c r="Q191" s="1391">
        <v>1</v>
      </c>
      <c r="R191" s="1395">
        <f>S191+T191+Z191</f>
        <v>1.5</v>
      </c>
      <c r="S191" s="1391"/>
      <c r="T191" s="1395">
        <f t="shared" si="88"/>
        <v>1.5</v>
      </c>
      <c r="U191" s="1395"/>
      <c r="V191" s="1395">
        <f>Q191*N191</f>
        <v>1.5</v>
      </c>
      <c r="W191" s="1391"/>
      <c r="X191" s="333"/>
      <c r="Y191" s="1755"/>
      <c r="Z191" s="1395"/>
      <c r="AA191" s="1660"/>
      <c r="AB191" s="1660"/>
      <c r="AC191" s="1549"/>
    </row>
    <row r="192" spans="1:29" s="63" customFormat="1" ht="30.75" customHeight="1">
      <c r="A192" s="1755"/>
      <c r="B192" s="1409" t="s">
        <v>132</v>
      </c>
      <c r="C192" s="1070"/>
      <c r="D192" s="1070"/>
      <c r="E192" s="1070"/>
      <c r="F192" s="1070"/>
      <c r="G192" s="1755"/>
      <c r="H192" s="1755"/>
      <c r="I192" s="1755"/>
      <c r="J192" s="1755">
        <v>1</v>
      </c>
      <c r="K192" s="1755">
        <v>14</v>
      </c>
      <c r="L192" s="1755"/>
      <c r="M192" s="1755"/>
      <c r="N192" s="1391">
        <v>1.5</v>
      </c>
      <c r="O192" s="1391">
        <v>25</v>
      </c>
      <c r="P192" s="1391">
        <v>12</v>
      </c>
      <c r="Q192" s="1391">
        <v>1</v>
      </c>
      <c r="R192" s="1395">
        <f>S192+T192+Z192</f>
        <v>1.5</v>
      </c>
      <c r="S192" s="1391"/>
      <c r="T192" s="1395">
        <f t="shared" si="88"/>
        <v>1.5</v>
      </c>
      <c r="U192" s="1395"/>
      <c r="V192" s="1395">
        <f>Q192*N192</f>
        <v>1.5</v>
      </c>
      <c r="W192" s="1391"/>
      <c r="X192" s="333"/>
      <c r="Y192" s="1755"/>
      <c r="Z192" s="1395"/>
      <c r="AA192" s="1660"/>
      <c r="AB192" s="1660"/>
      <c r="AC192" s="1757"/>
    </row>
    <row r="193" spans="1:29" s="63" customFormat="1" ht="30.75" customHeight="1">
      <c r="A193" s="1755"/>
      <c r="B193" s="1409" t="s">
        <v>133</v>
      </c>
      <c r="C193" s="1070"/>
      <c r="D193" s="1070"/>
      <c r="E193" s="1070"/>
      <c r="F193" s="1070"/>
      <c r="G193" s="1755"/>
      <c r="H193" s="1755"/>
      <c r="I193" s="1755"/>
      <c r="J193" s="1755">
        <v>1</v>
      </c>
      <c r="K193" s="1755">
        <v>14</v>
      </c>
      <c r="L193" s="1755">
        <v>1</v>
      </c>
      <c r="M193" s="1755"/>
      <c r="N193" s="1391">
        <v>1.5</v>
      </c>
      <c r="O193" s="1391">
        <v>25</v>
      </c>
      <c r="P193" s="1391">
        <v>12</v>
      </c>
      <c r="Q193" s="1391">
        <v>1</v>
      </c>
      <c r="R193" s="1395">
        <f>S193+T193+Z193</f>
        <v>1.5</v>
      </c>
      <c r="S193" s="1391"/>
      <c r="T193" s="1395">
        <f t="shared" si="88"/>
        <v>1.5</v>
      </c>
      <c r="U193" s="1395"/>
      <c r="V193" s="1395">
        <f>Q193*N193</f>
        <v>1.5</v>
      </c>
      <c r="W193" s="1391"/>
      <c r="X193" s="333"/>
      <c r="Y193" s="1755"/>
      <c r="Z193" s="1395"/>
      <c r="AA193" s="1660"/>
      <c r="AB193" s="1660"/>
      <c r="AC193" s="1757"/>
    </row>
    <row r="194" spans="1:29" s="63" customFormat="1" ht="30.75" customHeight="1">
      <c r="A194" s="1755"/>
      <c r="B194" s="1592" t="s">
        <v>602</v>
      </c>
      <c r="C194" s="1070">
        <f>C195</f>
        <v>0</v>
      </c>
      <c r="D194" s="1070">
        <f t="shared" ref="D194:AB194" si="89">D195</f>
        <v>0</v>
      </c>
      <c r="E194" s="1070">
        <f t="shared" si="89"/>
        <v>0</v>
      </c>
      <c r="F194" s="1070">
        <f t="shared" si="89"/>
        <v>0</v>
      </c>
      <c r="G194" s="1070">
        <f t="shared" si="89"/>
        <v>0</v>
      </c>
      <c r="H194" s="1070">
        <f t="shared" si="89"/>
        <v>0</v>
      </c>
      <c r="I194" s="1070">
        <f t="shared" si="89"/>
        <v>0</v>
      </c>
      <c r="J194" s="1070">
        <f>J195</f>
        <v>1</v>
      </c>
      <c r="K194" s="1070">
        <f t="shared" ref="K194:Z194" si="90">K195</f>
        <v>6</v>
      </c>
      <c r="L194" s="1070">
        <f t="shared" si="90"/>
        <v>0</v>
      </c>
      <c r="M194" s="1070"/>
      <c r="N194" s="1070"/>
      <c r="O194" s="1070"/>
      <c r="P194" s="1070"/>
      <c r="Q194" s="1070">
        <f t="shared" si="90"/>
        <v>1</v>
      </c>
      <c r="R194" s="1766">
        <f t="shared" si="90"/>
        <v>1.5</v>
      </c>
      <c r="S194" s="1070">
        <f t="shared" si="90"/>
        <v>0</v>
      </c>
      <c r="T194" s="1766">
        <f t="shared" si="90"/>
        <v>1.5</v>
      </c>
      <c r="U194" s="1766">
        <f t="shared" si="90"/>
        <v>0</v>
      </c>
      <c r="V194" s="1766">
        <f t="shared" si="90"/>
        <v>1.5</v>
      </c>
      <c r="W194" s="1070">
        <f t="shared" si="90"/>
        <v>0</v>
      </c>
      <c r="X194" s="1766">
        <f t="shared" si="90"/>
        <v>0</v>
      </c>
      <c r="Y194" s="1070">
        <f t="shared" si="90"/>
        <v>0</v>
      </c>
      <c r="Z194" s="1766">
        <f t="shared" si="90"/>
        <v>0</v>
      </c>
      <c r="AA194" s="1766">
        <f t="shared" si="89"/>
        <v>0</v>
      </c>
      <c r="AB194" s="1766">
        <f t="shared" si="89"/>
        <v>0</v>
      </c>
      <c r="AC194" s="1757"/>
    </row>
    <row r="195" spans="1:29" s="63" customFormat="1" ht="30.75" customHeight="1">
      <c r="A195" s="1755"/>
      <c r="B195" s="1409" t="s">
        <v>129</v>
      </c>
      <c r="C195" s="1070"/>
      <c r="D195" s="1070"/>
      <c r="E195" s="1070"/>
      <c r="F195" s="1070"/>
      <c r="G195" s="1755"/>
      <c r="H195" s="1755"/>
      <c r="I195" s="1755"/>
      <c r="J195" s="1755">
        <v>1</v>
      </c>
      <c r="K195" s="1755">
        <v>6</v>
      </c>
      <c r="L195" s="1755"/>
      <c r="M195" s="1755"/>
      <c r="N195" s="1391">
        <v>1.5</v>
      </c>
      <c r="O195" s="1391">
        <v>25</v>
      </c>
      <c r="P195" s="1391">
        <v>12</v>
      </c>
      <c r="Q195" s="1391">
        <v>1</v>
      </c>
      <c r="R195" s="1395">
        <f>S195+T195+Z195</f>
        <v>1.5</v>
      </c>
      <c r="S195" s="1391"/>
      <c r="T195" s="1395">
        <f t="shared" ref="T195" si="91">U195+V195+X195+Y195</f>
        <v>1.5</v>
      </c>
      <c r="U195" s="1395"/>
      <c r="V195" s="1395">
        <f>Q195*N195</f>
        <v>1.5</v>
      </c>
      <c r="W195" s="1391"/>
      <c r="X195" s="333"/>
      <c r="Y195" s="1755"/>
      <c r="Z195" s="1395"/>
      <c r="AA195" s="1660"/>
      <c r="AB195" s="1660"/>
      <c r="AC195" s="1757"/>
    </row>
    <row r="196" spans="1:29" s="64" customFormat="1" ht="15.75">
      <c r="A196" s="296" t="s">
        <v>126</v>
      </c>
      <c r="B196" s="1390" t="s">
        <v>863</v>
      </c>
      <c r="C196" s="321">
        <f>C197+C198</f>
        <v>152</v>
      </c>
      <c r="D196" s="321">
        <f t="shared" ref="D196:AB196" si="92">D197+D198</f>
        <v>15</v>
      </c>
      <c r="E196" s="321">
        <f t="shared" si="92"/>
        <v>114</v>
      </c>
      <c r="F196" s="321">
        <f t="shared" si="92"/>
        <v>23</v>
      </c>
      <c r="G196" s="321">
        <f t="shared" si="92"/>
        <v>8</v>
      </c>
      <c r="H196" s="321">
        <f t="shared" si="92"/>
        <v>207</v>
      </c>
      <c r="I196" s="321">
        <f t="shared" si="92"/>
        <v>1</v>
      </c>
      <c r="J196" s="321">
        <f t="shared" si="92"/>
        <v>64</v>
      </c>
      <c r="K196" s="321">
        <f t="shared" si="92"/>
        <v>1470</v>
      </c>
      <c r="L196" s="321">
        <f t="shared" si="92"/>
        <v>28</v>
      </c>
      <c r="M196" s="321">
        <f t="shared" si="92"/>
        <v>0</v>
      </c>
      <c r="N196" s="321">
        <f t="shared" si="92"/>
        <v>0</v>
      </c>
      <c r="O196" s="321">
        <f t="shared" si="92"/>
        <v>0</v>
      </c>
      <c r="P196" s="321">
        <f t="shared" si="92"/>
        <v>0</v>
      </c>
      <c r="Q196" s="321">
        <f t="shared" si="92"/>
        <v>74</v>
      </c>
      <c r="R196" s="321">
        <f t="shared" si="92"/>
        <v>191.55980392156863</v>
      </c>
      <c r="S196" s="321">
        <f t="shared" si="92"/>
        <v>15</v>
      </c>
      <c r="T196" s="324">
        <f t="shared" si="92"/>
        <v>135.55980392156863</v>
      </c>
      <c r="U196" s="324">
        <f t="shared" si="92"/>
        <v>15.2</v>
      </c>
      <c r="V196" s="324">
        <f t="shared" si="92"/>
        <v>113.6</v>
      </c>
      <c r="W196" s="321">
        <f t="shared" si="92"/>
        <v>25</v>
      </c>
      <c r="X196" s="324">
        <f t="shared" si="92"/>
        <v>1.7598039215686274</v>
      </c>
      <c r="Y196" s="321">
        <f t="shared" si="92"/>
        <v>5</v>
      </c>
      <c r="Z196" s="324">
        <f t="shared" si="92"/>
        <v>41</v>
      </c>
      <c r="AA196" s="324">
        <f t="shared" si="92"/>
        <v>15.091862745098037</v>
      </c>
      <c r="AB196" s="324">
        <f t="shared" si="92"/>
        <v>12.599999999999998</v>
      </c>
      <c r="AC196" s="1758"/>
    </row>
    <row r="197" spans="1:29" s="64" customFormat="1" ht="15.75">
      <c r="A197" s="296"/>
      <c r="B197" s="269" t="s">
        <v>158</v>
      </c>
      <c r="C197" s="321">
        <f>C200+C219+C231+C243+C262</f>
        <v>86</v>
      </c>
      <c r="D197" s="321">
        <f t="shared" ref="D197:AB197" si="93">D200+D219+D231+D243+D262</f>
        <v>10</v>
      </c>
      <c r="E197" s="321">
        <f t="shared" si="93"/>
        <v>53</v>
      </c>
      <c r="F197" s="321">
        <f t="shared" si="93"/>
        <v>23</v>
      </c>
      <c r="G197" s="321">
        <f t="shared" si="93"/>
        <v>8</v>
      </c>
      <c r="H197" s="321">
        <f t="shared" si="93"/>
        <v>207</v>
      </c>
      <c r="I197" s="321">
        <f t="shared" si="93"/>
        <v>1</v>
      </c>
      <c r="J197" s="321">
        <f t="shared" si="93"/>
        <v>20</v>
      </c>
      <c r="K197" s="321">
        <f t="shared" si="93"/>
        <v>524</v>
      </c>
      <c r="L197" s="321">
        <f t="shared" si="93"/>
        <v>16</v>
      </c>
      <c r="M197" s="321">
        <f t="shared" si="93"/>
        <v>0</v>
      </c>
      <c r="N197" s="321">
        <f t="shared" si="93"/>
        <v>0</v>
      </c>
      <c r="O197" s="321">
        <f t="shared" si="93"/>
        <v>0</v>
      </c>
      <c r="P197" s="321">
        <f t="shared" si="93"/>
        <v>0</v>
      </c>
      <c r="Q197" s="321">
        <f t="shared" si="93"/>
        <v>30</v>
      </c>
      <c r="R197" s="321">
        <f t="shared" si="93"/>
        <v>118.9764705882353</v>
      </c>
      <c r="S197" s="321">
        <f t="shared" si="93"/>
        <v>10</v>
      </c>
      <c r="T197" s="324">
        <f t="shared" si="93"/>
        <v>67.976470588235287</v>
      </c>
      <c r="U197" s="324">
        <f t="shared" si="93"/>
        <v>15.2</v>
      </c>
      <c r="V197" s="324">
        <f t="shared" si="93"/>
        <v>47.6</v>
      </c>
      <c r="W197" s="321">
        <f t="shared" si="93"/>
        <v>3</v>
      </c>
      <c r="X197" s="324">
        <f t="shared" si="93"/>
        <v>0.17647058823529413</v>
      </c>
      <c r="Y197" s="321">
        <f t="shared" si="93"/>
        <v>5</v>
      </c>
      <c r="Z197" s="324">
        <f t="shared" si="93"/>
        <v>41</v>
      </c>
      <c r="AA197" s="324">
        <f t="shared" si="93"/>
        <v>10.483529411764703</v>
      </c>
      <c r="AB197" s="324">
        <f t="shared" si="93"/>
        <v>12.599999999999998</v>
      </c>
      <c r="AC197" s="1758"/>
    </row>
    <row r="198" spans="1:29" s="64" customFormat="1" ht="15.75">
      <c r="A198" s="296"/>
      <c r="B198" s="269" t="s">
        <v>801</v>
      </c>
      <c r="C198" s="321">
        <f>C205+C224+C236+C248+C267</f>
        <v>66</v>
      </c>
      <c r="D198" s="321">
        <f t="shared" ref="D198:AB198" si="94">D205+D224+D236+D248+D267</f>
        <v>5</v>
      </c>
      <c r="E198" s="321">
        <f t="shared" si="94"/>
        <v>61</v>
      </c>
      <c r="F198" s="321">
        <f t="shared" si="94"/>
        <v>0</v>
      </c>
      <c r="G198" s="321">
        <f t="shared" si="94"/>
        <v>0</v>
      </c>
      <c r="H198" s="321">
        <f t="shared" si="94"/>
        <v>0</v>
      </c>
      <c r="I198" s="321">
        <f t="shared" si="94"/>
        <v>0</v>
      </c>
      <c r="J198" s="321">
        <f t="shared" si="94"/>
        <v>44</v>
      </c>
      <c r="K198" s="321">
        <f t="shared" si="94"/>
        <v>946</v>
      </c>
      <c r="L198" s="321">
        <f t="shared" si="94"/>
        <v>12</v>
      </c>
      <c r="M198" s="321">
        <f t="shared" si="94"/>
        <v>0</v>
      </c>
      <c r="N198" s="321">
        <f t="shared" si="94"/>
        <v>0</v>
      </c>
      <c r="O198" s="321">
        <f t="shared" si="94"/>
        <v>0</v>
      </c>
      <c r="P198" s="321">
        <f t="shared" si="94"/>
        <v>0</v>
      </c>
      <c r="Q198" s="321">
        <f t="shared" si="94"/>
        <v>44</v>
      </c>
      <c r="R198" s="321">
        <f t="shared" si="94"/>
        <v>72.583333333333329</v>
      </c>
      <c r="S198" s="321">
        <f t="shared" si="94"/>
        <v>5</v>
      </c>
      <c r="T198" s="324">
        <f t="shared" si="94"/>
        <v>67.583333333333329</v>
      </c>
      <c r="U198" s="324">
        <f t="shared" si="94"/>
        <v>0</v>
      </c>
      <c r="V198" s="324">
        <f t="shared" si="94"/>
        <v>66</v>
      </c>
      <c r="W198" s="321">
        <f t="shared" si="94"/>
        <v>22</v>
      </c>
      <c r="X198" s="324">
        <f t="shared" si="94"/>
        <v>1.5833333333333333</v>
      </c>
      <c r="Y198" s="321">
        <f t="shared" si="94"/>
        <v>0</v>
      </c>
      <c r="Z198" s="324">
        <f t="shared" si="94"/>
        <v>0</v>
      </c>
      <c r="AA198" s="324">
        <f t="shared" si="94"/>
        <v>4.6083333333333343</v>
      </c>
      <c r="AB198" s="324">
        <f t="shared" si="94"/>
        <v>0</v>
      </c>
      <c r="AC198" s="1758"/>
    </row>
    <row r="199" spans="1:29" s="64" customFormat="1" ht="30.75" customHeight="1">
      <c r="A199" s="296">
        <v>1</v>
      </c>
      <c r="B199" s="1754" t="s">
        <v>655</v>
      </c>
      <c r="C199" s="321">
        <f>C200+C205</f>
        <v>43</v>
      </c>
      <c r="D199" s="321">
        <f t="shared" ref="D199:AB199" si="95">D200+D205</f>
        <v>3</v>
      </c>
      <c r="E199" s="321">
        <f t="shared" si="95"/>
        <v>35</v>
      </c>
      <c r="F199" s="321">
        <f t="shared" si="95"/>
        <v>5</v>
      </c>
      <c r="G199" s="321">
        <f t="shared" si="95"/>
        <v>0</v>
      </c>
      <c r="H199" s="321">
        <f t="shared" si="95"/>
        <v>0</v>
      </c>
      <c r="I199" s="321">
        <f t="shared" si="95"/>
        <v>0</v>
      </c>
      <c r="J199" s="321">
        <f>J200+J205</f>
        <v>23</v>
      </c>
      <c r="K199" s="321">
        <f t="shared" ref="K199:Z199" si="96">K200+K205</f>
        <v>653</v>
      </c>
      <c r="L199" s="321">
        <f t="shared" si="96"/>
        <v>9</v>
      </c>
      <c r="M199" s="321"/>
      <c r="N199" s="321"/>
      <c r="O199" s="321"/>
      <c r="P199" s="321"/>
      <c r="Q199" s="321">
        <f t="shared" si="96"/>
        <v>23</v>
      </c>
      <c r="R199" s="324">
        <f t="shared" si="96"/>
        <v>51.433333333333337</v>
      </c>
      <c r="S199" s="321">
        <f t="shared" si="96"/>
        <v>3</v>
      </c>
      <c r="T199" s="324">
        <f t="shared" si="96"/>
        <v>39.433333333333337</v>
      </c>
      <c r="U199" s="324">
        <f t="shared" si="96"/>
        <v>0</v>
      </c>
      <c r="V199" s="324">
        <f t="shared" si="96"/>
        <v>37.700000000000003</v>
      </c>
      <c r="W199" s="321">
        <f t="shared" si="96"/>
        <v>11</v>
      </c>
      <c r="X199" s="324">
        <f t="shared" si="96"/>
        <v>0.73333333333333328</v>
      </c>
      <c r="Y199" s="321">
        <f t="shared" si="96"/>
        <v>1</v>
      </c>
      <c r="Z199" s="324">
        <f t="shared" si="96"/>
        <v>9</v>
      </c>
      <c r="AA199" s="324">
        <f t="shared" si="95"/>
        <v>3.1033333333333335</v>
      </c>
      <c r="AB199" s="324">
        <f t="shared" si="95"/>
        <v>2.8</v>
      </c>
      <c r="AC199" s="1758"/>
    </row>
    <row r="200" spans="1:29" s="64" customFormat="1" ht="30.75" customHeight="1">
      <c r="A200" s="296"/>
      <c r="B200" s="269" t="s">
        <v>158</v>
      </c>
      <c r="C200" s="321">
        <f>D200+E200+F200</f>
        <v>21</v>
      </c>
      <c r="D200" s="321">
        <v>2</v>
      </c>
      <c r="E200" s="321">
        <v>14</v>
      </c>
      <c r="F200" s="321">
        <v>5</v>
      </c>
      <c r="G200" s="296"/>
      <c r="H200" s="296"/>
      <c r="I200" s="296"/>
      <c r="J200" s="296">
        <f>SUM(J201:J204)</f>
        <v>8</v>
      </c>
      <c r="K200" s="296">
        <f t="shared" ref="K200:Z200" si="97">SUM(K201:K204)</f>
        <v>244</v>
      </c>
      <c r="L200" s="296">
        <f t="shared" si="97"/>
        <v>3</v>
      </c>
      <c r="M200" s="296"/>
      <c r="N200" s="296"/>
      <c r="O200" s="296"/>
      <c r="P200" s="296"/>
      <c r="Q200" s="296">
        <f t="shared" si="97"/>
        <v>8</v>
      </c>
      <c r="R200" s="299">
        <f t="shared" si="97"/>
        <v>27.200000000000003</v>
      </c>
      <c r="S200" s="296">
        <f t="shared" si="97"/>
        <v>2</v>
      </c>
      <c r="T200" s="299">
        <f t="shared" si="97"/>
        <v>16.2</v>
      </c>
      <c r="U200" s="299">
        <f t="shared" si="97"/>
        <v>0</v>
      </c>
      <c r="V200" s="299">
        <f t="shared" si="97"/>
        <v>15.2</v>
      </c>
      <c r="W200" s="296">
        <f t="shared" si="97"/>
        <v>0</v>
      </c>
      <c r="X200" s="299">
        <f t="shared" si="97"/>
        <v>0</v>
      </c>
      <c r="Y200" s="296">
        <f t="shared" si="97"/>
        <v>1</v>
      </c>
      <c r="Z200" s="299">
        <f t="shared" si="97"/>
        <v>9</v>
      </c>
      <c r="AA200" s="299">
        <f>(T200-E200)*70%</f>
        <v>1.5399999999999994</v>
      </c>
      <c r="AB200" s="299">
        <f>(Z200-F200)*70%</f>
        <v>2.8</v>
      </c>
      <c r="AC200" s="1758"/>
    </row>
    <row r="201" spans="1:29" s="63" customFormat="1" ht="30.75" customHeight="1">
      <c r="A201" s="1755"/>
      <c r="B201" s="1409" t="s">
        <v>114</v>
      </c>
      <c r="C201" s="1070"/>
      <c r="D201" s="1070"/>
      <c r="E201" s="1070"/>
      <c r="F201" s="1070"/>
      <c r="G201" s="1755"/>
      <c r="H201" s="1755"/>
      <c r="I201" s="1755"/>
      <c r="J201" s="1755">
        <v>2</v>
      </c>
      <c r="K201" s="1755">
        <v>71</v>
      </c>
      <c r="L201" s="1755">
        <v>0</v>
      </c>
      <c r="M201" s="1391"/>
      <c r="N201" s="1391">
        <v>1.9</v>
      </c>
      <c r="O201" s="1391">
        <v>40</v>
      </c>
      <c r="P201" s="1391">
        <v>20</v>
      </c>
      <c r="Q201" s="1391">
        <v>2</v>
      </c>
      <c r="R201" s="1395">
        <f>S201+T201+Z201</f>
        <v>15.8</v>
      </c>
      <c r="S201" s="1391">
        <v>2</v>
      </c>
      <c r="T201" s="1395">
        <f t="shared" ref="T201:T204" si="98">U201+V201+X201+Y201</f>
        <v>4.8</v>
      </c>
      <c r="U201" s="1395"/>
      <c r="V201" s="1395">
        <f>Q201*N201</f>
        <v>3.8</v>
      </c>
      <c r="W201" s="1391"/>
      <c r="X201" s="333"/>
      <c r="Y201" s="1391">
        <v>1</v>
      </c>
      <c r="Z201" s="1395">
        <v>9</v>
      </c>
      <c r="AA201" s="1660"/>
      <c r="AB201" s="1660"/>
      <c r="AC201" s="1757"/>
    </row>
    <row r="202" spans="1:29" s="63" customFormat="1" ht="30.75" customHeight="1">
      <c r="A202" s="1755"/>
      <c r="B202" s="1409" t="s">
        <v>115</v>
      </c>
      <c r="C202" s="1070"/>
      <c r="D202" s="1070"/>
      <c r="E202" s="1070"/>
      <c r="F202" s="1070"/>
      <c r="G202" s="1755"/>
      <c r="H202" s="1755"/>
      <c r="I202" s="1755"/>
      <c r="J202" s="1755">
        <v>2</v>
      </c>
      <c r="K202" s="1755">
        <v>54</v>
      </c>
      <c r="L202" s="1755">
        <v>0</v>
      </c>
      <c r="M202" s="1391"/>
      <c r="N202" s="1391">
        <v>1.9</v>
      </c>
      <c r="O202" s="1391">
        <v>40</v>
      </c>
      <c r="P202" s="1391">
        <v>20</v>
      </c>
      <c r="Q202" s="1391">
        <v>2</v>
      </c>
      <c r="R202" s="1395">
        <f>S202+T202+Z202</f>
        <v>3.8</v>
      </c>
      <c r="S202" s="1391"/>
      <c r="T202" s="1395">
        <f t="shared" si="98"/>
        <v>3.8</v>
      </c>
      <c r="U202" s="1395"/>
      <c r="V202" s="1395">
        <f>Q202*N202</f>
        <v>3.8</v>
      </c>
      <c r="W202" s="1391"/>
      <c r="X202" s="333"/>
      <c r="Y202" s="1755"/>
      <c r="Z202" s="1395"/>
      <c r="AA202" s="1660"/>
      <c r="AB202" s="1660"/>
      <c r="AC202" s="1549"/>
    </row>
    <row r="203" spans="1:29" s="63" customFormat="1" ht="30.75" customHeight="1">
      <c r="A203" s="1755"/>
      <c r="B203" s="1409" t="s">
        <v>116</v>
      </c>
      <c r="C203" s="1070"/>
      <c r="D203" s="1070"/>
      <c r="E203" s="1070"/>
      <c r="F203" s="1070"/>
      <c r="G203" s="1755"/>
      <c r="H203" s="1755"/>
      <c r="I203" s="1755"/>
      <c r="J203" s="1755">
        <v>2</v>
      </c>
      <c r="K203" s="1755">
        <v>71</v>
      </c>
      <c r="L203" s="1755">
        <v>1</v>
      </c>
      <c r="M203" s="1391"/>
      <c r="N203" s="1391">
        <v>1.9</v>
      </c>
      <c r="O203" s="1391">
        <v>40</v>
      </c>
      <c r="P203" s="1391">
        <v>20</v>
      </c>
      <c r="Q203" s="1391">
        <v>2</v>
      </c>
      <c r="R203" s="1395">
        <f>S203+T203+Z203</f>
        <v>3.8</v>
      </c>
      <c r="S203" s="1391"/>
      <c r="T203" s="1395">
        <f t="shared" si="98"/>
        <v>3.8</v>
      </c>
      <c r="U203" s="1395"/>
      <c r="V203" s="1395">
        <f>Q203*N203</f>
        <v>3.8</v>
      </c>
      <c r="W203" s="1391"/>
      <c r="X203" s="333"/>
      <c r="Y203" s="1755"/>
      <c r="Z203" s="1395"/>
      <c r="AA203" s="1660"/>
      <c r="AB203" s="1660"/>
      <c r="AC203" s="1757"/>
    </row>
    <row r="204" spans="1:29" s="63" customFormat="1" ht="30.75" customHeight="1">
      <c r="A204" s="1755"/>
      <c r="B204" s="1409" t="s">
        <v>117</v>
      </c>
      <c r="C204" s="1070"/>
      <c r="D204" s="1070"/>
      <c r="E204" s="1070"/>
      <c r="F204" s="1070"/>
      <c r="G204" s="1755"/>
      <c r="H204" s="1755"/>
      <c r="I204" s="1755"/>
      <c r="J204" s="1755">
        <v>2</v>
      </c>
      <c r="K204" s="1755">
        <v>48</v>
      </c>
      <c r="L204" s="1755">
        <v>2</v>
      </c>
      <c r="M204" s="1391"/>
      <c r="N204" s="1391">
        <v>1.9</v>
      </c>
      <c r="O204" s="1391">
        <v>40</v>
      </c>
      <c r="P204" s="1391">
        <v>20</v>
      </c>
      <c r="Q204" s="1391">
        <v>2</v>
      </c>
      <c r="R204" s="1395">
        <f>S204+T204+Z204</f>
        <v>3.8</v>
      </c>
      <c r="S204" s="1391"/>
      <c r="T204" s="1395">
        <f t="shared" si="98"/>
        <v>3.8</v>
      </c>
      <c r="U204" s="1395"/>
      <c r="V204" s="1395">
        <f>Q204*N204</f>
        <v>3.8</v>
      </c>
      <c r="W204" s="1391"/>
      <c r="X204" s="333"/>
      <c r="Y204" s="1755"/>
      <c r="Z204" s="1395"/>
      <c r="AA204" s="1660"/>
      <c r="AB204" s="1660"/>
      <c r="AC204" s="1757"/>
    </row>
    <row r="205" spans="1:29" s="63" customFormat="1" ht="30.75" customHeight="1">
      <c r="A205" s="1755"/>
      <c r="B205" s="269" t="s">
        <v>1</v>
      </c>
      <c r="C205" s="321">
        <f>C206+C212</f>
        <v>22</v>
      </c>
      <c r="D205" s="321">
        <f t="shared" ref="D205:E205" si="99">D206+D212</f>
        <v>1</v>
      </c>
      <c r="E205" s="321">
        <f t="shared" si="99"/>
        <v>21</v>
      </c>
      <c r="F205" s="321">
        <f>F206+F212</f>
        <v>0</v>
      </c>
      <c r="G205" s="296"/>
      <c r="H205" s="296"/>
      <c r="I205" s="296"/>
      <c r="J205" s="296">
        <f>J206+J212</f>
        <v>15</v>
      </c>
      <c r="K205" s="296">
        <f t="shared" ref="K205:Z205" si="100">K206+K212</f>
        <v>409</v>
      </c>
      <c r="L205" s="296">
        <f t="shared" si="100"/>
        <v>6</v>
      </c>
      <c r="M205" s="296"/>
      <c r="N205" s="296"/>
      <c r="O205" s="296"/>
      <c r="P205" s="296"/>
      <c r="Q205" s="296">
        <f t="shared" si="100"/>
        <v>15</v>
      </c>
      <c r="R205" s="299">
        <f t="shared" si="100"/>
        <v>24.233333333333334</v>
      </c>
      <c r="S205" s="296">
        <f t="shared" si="100"/>
        <v>1</v>
      </c>
      <c r="T205" s="299">
        <f t="shared" si="100"/>
        <v>23.233333333333334</v>
      </c>
      <c r="U205" s="299">
        <f t="shared" si="100"/>
        <v>0</v>
      </c>
      <c r="V205" s="299">
        <f t="shared" si="100"/>
        <v>22.5</v>
      </c>
      <c r="W205" s="296">
        <f t="shared" si="100"/>
        <v>11</v>
      </c>
      <c r="X205" s="299">
        <f t="shared" si="100"/>
        <v>0.73333333333333328</v>
      </c>
      <c r="Y205" s="296">
        <f t="shared" si="100"/>
        <v>0</v>
      </c>
      <c r="Z205" s="299">
        <f t="shared" si="100"/>
        <v>0</v>
      </c>
      <c r="AA205" s="299">
        <f>(T205-E205)*70%</f>
        <v>1.5633333333333339</v>
      </c>
      <c r="AB205" s="299">
        <f>(Z205-F205)*70%</f>
        <v>0</v>
      </c>
      <c r="AC205" s="1757"/>
    </row>
    <row r="206" spans="1:29" s="63" customFormat="1" ht="30.75" customHeight="1">
      <c r="A206" s="1755"/>
      <c r="B206" s="269" t="s">
        <v>652</v>
      </c>
      <c r="C206" s="1070">
        <f>D206+E206+F206</f>
        <v>13</v>
      </c>
      <c r="D206" s="327">
        <v>0</v>
      </c>
      <c r="E206" s="327">
        <v>13</v>
      </c>
      <c r="F206" s="327"/>
      <c r="G206" s="1755"/>
      <c r="H206" s="1755"/>
      <c r="I206" s="1755"/>
      <c r="J206" s="1755">
        <f>SUM(J207:J211)</f>
        <v>10</v>
      </c>
      <c r="K206" s="1755">
        <f t="shared" ref="K206:Z206" si="101">SUM(K207:K211)</f>
        <v>289</v>
      </c>
      <c r="L206" s="1755">
        <f t="shared" si="101"/>
        <v>4</v>
      </c>
      <c r="M206" s="1755"/>
      <c r="N206" s="1755"/>
      <c r="O206" s="1755"/>
      <c r="P206" s="1755"/>
      <c r="Q206" s="1755">
        <f t="shared" si="101"/>
        <v>10</v>
      </c>
      <c r="R206" s="1660">
        <f t="shared" si="101"/>
        <v>16.600000000000001</v>
      </c>
      <c r="S206" s="1755">
        <f t="shared" si="101"/>
        <v>1</v>
      </c>
      <c r="T206" s="1660">
        <f t="shared" si="101"/>
        <v>15.6</v>
      </c>
      <c r="U206" s="1660">
        <f t="shared" si="101"/>
        <v>0</v>
      </c>
      <c r="V206" s="1660">
        <f t="shared" si="101"/>
        <v>15</v>
      </c>
      <c r="W206" s="1755">
        <f t="shared" si="101"/>
        <v>9</v>
      </c>
      <c r="X206" s="1660">
        <f t="shared" si="101"/>
        <v>0.6</v>
      </c>
      <c r="Y206" s="1755">
        <f t="shared" si="101"/>
        <v>0</v>
      </c>
      <c r="Z206" s="1660">
        <f t="shared" si="101"/>
        <v>0</v>
      </c>
      <c r="AA206" s="1660"/>
      <c r="AB206" s="1660"/>
      <c r="AC206" s="1757"/>
    </row>
    <row r="207" spans="1:29" s="63" customFormat="1" ht="30.75" customHeight="1">
      <c r="A207" s="1755"/>
      <c r="B207" s="1409" t="s">
        <v>129</v>
      </c>
      <c r="C207" s="1070"/>
      <c r="D207" s="1070"/>
      <c r="E207" s="1070"/>
      <c r="F207" s="1070"/>
      <c r="G207" s="1755"/>
      <c r="H207" s="1755"/>
      <c r="I207" s="1755"/>
      <c r="J207" s="1755">
        <v>2</v>
      </c>
      <c r="K207" s="1755">
        <v>60</v>
      </c>
      <c r="L207" s="1755">
        <v>0</v>
      </c>
      <c r="M207" s="1391"/>
      <c r="N207" s="1391">
        <v>1.5</v>
      </c>
      <c r="O207" s="1391">
        <v>30</v>
      </c>
      <c r="P207" s="1391">
        <v>15</v>
      </c>
      <c r="Q207" s="1391">
        <v>2</v>
      </c>
      <c r="R207" s="1395">
        <f>S207+T207+Z207</f>
        <v>4</v>
      </c>
      <c r="S207" s="1391">
        <v>1</v>
      </c>
      <c r="T207" s="1395">
        <f t="shared" ref="T207:T211" si="102">U207+V207+X207+Y207</f>
        <v>3</v>
      </c>
      <c r="U207" s="1395"/>
      <c r="V207" s="1395">
        <f>Q207*N207</f>
        <v>3</v>
      </c>
      <c r="W207" s="1391"/>
      <c r="X207" s="333"/>
      <c r="Y207" s="1755"/>
      <c r="Z207" s="1395"/>
      <c r="AA207" s="1660"/>
      <c r="AB207" s="1660"/>
      <c r="AC207" s="1757"/>
    </row>
    <row r="208" spans="1:29" s="63" customFormat="1" ht="30.75" customHeight="1">
      <c r="A208" s="1755"/>
      <c r="B208" s="1409" t="s">
        <v>130</v>
      </c>
      <c r="C208" s="1070"/>
      <c r="D208" s="1070"/>
      <c r="E208" s="1070"/>
      <c r="F208" s="1070"/>
      <c r="G208" s="1755"/>
      <c r="H208" s="1755"/>
      <c r="I208" s="1755"/>
      <c r="J208" s="1755">
        <v>2</v>
      </c>
      <c r="K208" s="1755">
        <v>53</v>
      </c>
      <c r="L208" s="1755">
        <v>1</v>
      </c>
      <c r="M208" s="1391"/>
      <c r="N208" s="1391">
        <v>1.5</v>
      </c>
      <c r="O208" s="1391">
        <v>30</v>
      </c>
      <c r="P208" s="1391">
        <v>15</v>
      </c>
      <c r="Q208" s="1391">
        <v>2</v>
      </c>
      <c r="R208" s="1395">
        <f>S208+T208+Z208</f>
        <v>3</v>
      </c>
      <c r="S208" s="1391"/>
      <c r="T208" s="1395">
        <f t="shared" si="102"/>
        <v>3</v>
      </c>
      <c r="U208" s="1395"/>
      <c r="V208" s="1395">
        <f>Q208*N208</f>
        <v>3</v>
      </c>
      <c r="W208" s="1391"/>
      <c r="X208" s="333"/>
      <c r="Y208" s="1755"/>
      <c r="Z208" s="1395"/>
      <c r="AA208" s="1660"/>
      <c r="AB208" s="1660"/>
      <c r="AC208" s="1757"/>
    </row>
    <row r="209" spans="1:29" s="63" customFormat="1" ht="30.75" customHeight="1">
      <c r="A209" s="1755"/>
      <c r="B209" s="1409" t="s">
        <v>131</v>
      </c>
      <c r="C209" s="1070"/>
      <c r="D209" s="1070"/>
      <c r="E209" s="1070"/>
      <c r="F209" s="1070"/>
      <c r="G209" s="1755"/>
      <c r="H209" s="1755"/>
      <c r="I209" s="1755"/>
      <c r="J209" s="1755">
        <v>2</v>
      </c>
      <c r="K209" s="1755">
        <v>69</v>
      </c>
      <c r="L209" s="1755">
        <v>0</v>
      </c>
      <c r="M209" s="1391"/>
      <c r="N209" s="1391">
        <v>1.5</v>
      </c>
      <c r="O209" s="1391">
        <v>30</v>
      </c>
      <c r="P209" s="1391">
        <v>15</v>
      </c>
      <c r="Q209" s="1391">
        <v>2</v>
      </c>
      <c r="R209" s="1395">
        <f>S209+T209+Z209</f>
        <v>3.6</v>
      </c>
      <c r="S209" s="1391"/>
      <c r="T209" s="1395">
        <f t="shared" si="102"/>
        <v>3.6</v>
      </c>
      <c r="U209" s="1395"/>
      <c r="V209" s="1395">
        <f>Q209*N209</f>
        <v>3</v>
      </c>
      <c r="W209" s="1391">
        <f>(K209+L209)-(O209*Q209)</f>
        <v>9</v>
      </c>
      <c r="X209" s="333">
        <f>W209/P209</f>
        <v>0.6</v>
      </c>
      <c r="Y209" s="1755"/>
      <c r="Z209" s="1395"/>
      <c r="AA209" s="1660"/>
      <c r="AB209" s="1660"/>
      <c r="AC209" s="1757"/>
    </row>
    <row r="210" spans="1:29" s="63" customFormat="1" ht="30.75" customHeight="1">
      <c r="A210" s="1755"/>
      <c r="B210" s="1409" t="s">
        <v>132</v>
      </c>
      <c r="C210" s="1070"/>
      <c r="D210" s="1070"/>
      <c r="E210" s="1070"/>
      <c r="F210" s="1070"/>
      <c r="G210" s="1755"/>
      <c r="H210" s="1755"/>
      <c r="I210" s="1755"/>
      <c r="J210" s="1755">
        <v>2</v>
      </c>
      <c r="K210" s="1755">
        <v>55</v>
      </c>
      <c r="L210" s="1755">
        <v>2</v>
      </c>
      <c r="M210" s="1391"/>
      <c r="N210" s="1391">
        <v>1.5</v>
      </c>
      <c r="O210" s="1391">
        <v>30</v>
      </c>
      <c r="P210" s="1391">
        <v>15</v>
      </c>
      <c r="Q210" s="1391">
        <v>2</v>
      </c>
      <c r="R210" s="1395">
        <f>S210+T210+Z210</f>
        <v>3</v>
      </c>
      <c r="S210" s="1391"/>
      <c r="T210" s="1395">
        <f t="shared" si="102"/>
        <v>3</v>
      </c>
      <c r="U210" s="1395"/>
      <c r="V210" s="1395">
        <f>Q210*N210</f>
        <v>3</v>
      </c>
      <c r="W210" s="1391"/>
      <c r="X210" s="333"/>
      <c r="Y210" s="1755"/>
      <c r="Z210" s="1395"/>
      <c r="AA210" s="1660"/>
      <c r="AB210" s="1660"/>
      <c r="AC210" s="1757"/>
    </row>
    <row r="211" spans="1:29" s="63" customFormat="1" ht="30.75" customHeight="1">
      <c r="A211" s="1755"/>
      <c r="B211" s="1409" t="s">
        <v>133</v>
      </c>
      <c r="C211" s="1070"/>
      <c r="D211" s="1070"/>
      <c r="E211" s="1070"/>
      <c r="F211" s="1070"/>
      <c r="G211" s="1755"/>
      <c r="H211" s="1755"/>
      <c r="I211" s="1755"/>
      <c r="J211" s="1755">
        <v>2</v>
      </c>
      <c r="K211" s="1755">
        <v>52</v>
      </c>
      <c r="L211" s="1755">
        <v>1</v>
      </c>
      <c r="M211" s="1391"/>
      <c r="N211" s="1391">
        <v>1.5</v>
      </c>
      <c r="O211" s="1391">
        <v>30</v>
      </c>
      <c r="P211" s="1391">
        <v>15</v>
      </c>
      <c r="Q211" s="1391">
        <v>2</v>
      </c>
      <c r="R211" s="1395">
        <f>S211+T211+Z211</f>
        <v>3</v>
      </c>
      <c r="S211" s="1391"/>
      <c r="T211" s="1395">
        <f t="shared" si="102"/>
        <v>3</v>
      </c>
      <c r="U211" s="1395"/>
      <c r="V211" s="1395">
        <f>Q211*N211</f>
        <v>3</v>
      </c>
      <c r="W211" s="1391"/>
      <c r="X211" s="333"/>
      <c r="Y211" s="1755"/>
      <c r="Z211" s="1395"/>
      <c r="AA211" s="1660"/>
      <c r="AB211" s="1660"/>
      <c r="AC211" s="1757"/>
    </row>
    <row r="212" spans="1:29" s="63" customFormat="1" ht="30.75" customHeight="1">
      <c r="A212" s="1755"/>
      <c r="B212" s="269" t="s">
        <v>656</v>
      </c>
      <c r="C212" s="1070">
        <f>D212+E212+F212</f>
        <v>9</v>
      </c>
      <c r="D212" s="1070">
        <v>1</v>
      </c>
      <c r="E212" s="1070">
        <v>8</v>
      </c>
      <c r="F212" s="1070"/>
      <c r="G212" s="1755"/>
      <c r="H212" s="1755"/>
      <c r="I212" s="1755"/>
      <c r="J212" s="1391">
        <f>SUM(J213:J217)</f>
        <v>5</v>
      </c>
      <c r="K212" s="1391">
        <f t="shared" ref="K212:Z212" si="103">SUM(K213:K217)</f>
        <v>120</v>
      </c>
      <c r="L212" s="1391">
        <f t="shared" si="103"/>
        <v>2</v>
      </c>
      <c r="M212" s="1391"/>
      <c r="N212" s="1391"/>
      <c r="O212" s="1391"/>
      <c r="P212" s="1391"/>
      <c r="Q212" s="1391">
        <f t="shared" si="103"/>
        <v>5</v>
      </c>
      <c r="R212" s="1395">
        <f t="shared" si="103"/>
        <v>7.6333333333333329</v>
      </c>
      <c r="S212" s="1391">
        <f t="shared" si="103"/>
        <v>0</v>
      </c>
      <c r="T212" s="1395">
        <f t="shared" si="103"/>
        <v>7.6333333333333329</v>
      </c>
      <c r="U212" s="1395">
        <f t="shared" si="103"/>
        <v>0</v>
      </c>
      <c r="V212" s="1395">
        <f t="shared" si="103"/>
        <v>7.5</v>
      </c>
      <c r="W212" s="1391">
        <f t="shared" si="103"/>
        <v>2</v>
      </c>
      <c r="X212" s="1395">
        <f t="shared" si="103"/>
        <v>0.13333333333333333</v>
      </c>
      <c r="Y212" s="1391">
        <f t="shared" si="103"/>
        <v>0</v>
      </c>
      <c r="Z212" s="1395">
        <f t="shared" si="103"/>
        <v>0</v>
      </c>
      <c r="AA212" s="1660"/>
      <c r="AB212" s="1660"/>
      <c r="AC212" s="1757"/>
    </row>
    <row r="213" spans="1:29" s="63" customFormat="1" ht="30.75" customHeight="1">
      <c r="A213" s="1755"/>
      <c r="B213" s="1409" t="s">
        <v>129</v>
      </c>
      <c r="C213" s="1070"/>
      <c r="D213" s="1070"/>
      <c r="E213" s="1070"/>
      <c r="F213" s="1070"/>
      <c r="G213" s="1755"/>
      <c r="H213" s="1755"/>
      <c r="I213" s="1755"/>
      <c r="J213" s="1755">
        <v>1</v>
      </c>
      <c r="K213" s="1755">
        <v>18</v>
      </c>
      <c r="L213" s="1755">
        <v>0</v>
      </c>
      <c r="M213" s="1391"/>
      <c r="N213" s="1391">
        <v>1.5</v>
      </c>
      <c r="O213" s="1391">
        <v>30</v>
      </c>
      <c r="P213" s="1391">
        <v>15</v>
      </c>
      <c r="Q213" s="1391">
        <v>1</v>
      </c>
      <c r="R213" s="1395">
        <f>S213+T213+Z213</f>
        <v>1.5</v>
      </c>
      <c r="S213" s="1391"/>
      <c r="T213" s="1395">
        <f t="shared" ref="T213:T217" si="104">U213+V213+X213+Y213</f>
        <v>1.5</v>
      </c>
      <c r="U213" s="1395"/>
      <c r="V213" s="1395">
        <f>Q213*N213</f>
        <v>1.5</v>
      </c>
      <c r="W213" s="1391"/>
      <c r="X213" s="333"/>
      <c r="Y213" s="1755"/>
      <c r="Z213" s="1395"/>
      <c r="AA213" s="1660"/>
      <c r="AB213" s="1660"/>
      <c r="AC213" s="1757"/>
    </row>
    <row r="214" spans="1:29" s="63" customFormat="1" ht="30.75" customHeight="1">
      <c r="A214" s="1755"/>
      <c r="B214" s="1409" t="s">
        <v>130</v>
      </c>
      <c r="C214" s="1070"/>
      <c r="D214" s="1070"/>
      <c r="E214" s="1070"/>
      <c r="F214" s="1070"/>
      <c r="G214" s="1755"/>
      <c r="H214" s="1755"/>
      <c r="I214" s="1755"/>
      <c r="J214" s="1755">
        <v>1</v>
      </c>
      <c r="K214" s="1755">
        <v>31</v>
      </c>
      <c r="L214" s="1755">
        <v>1</v>
      </c>
      <c r="M214" s="1391"/>
      <c r="N214" s="1391">
        <v>1.5</v>
      </c>
      <c r="O214" s="1391">
        <v>30</v>
      </c>
      <c r="P214" s="1391">
        <v>15</v>
      </c>
      <c r="Q214" s="1391">
        <v>1</v>
      </c>
      <c r="R214" s="1395">
        <f>S214+T214+Z214</f>
        <v>1.6333333333333333</v>
      </c>
      <c r="S214" s="1391"/>
      <c r="T214" s="1395">
        <f t="shared" si="104"/>
        <v>1.6333333333333333</v>
      </c>
      <c r="U214" s="1395"/>
      <c r="V214" s="1395">
        <f>Q214*N214</f>
        <v>1.5</v>
      </c>
      <c r="W214" s="1391">
        <f>(K214+L214)-(O214*Q214)</f>
        <v>2</v>
      </c>
      <c r="X214" s="333">
        <f>W214/P214</f>
        <v>0.13333333333333333</v>
      </c>
      <c r="Y214" s="1755"/>
      <c r="Z214" s="1395"/>
      <c r="AA214" s="1660"/>
      <c r="AB214" s="1660"/>
      <c r="AC214" s="1757"/>
    </row>
    <row r="215" spans="1:29" s="63" customFormat="1" ht="30.75" customHeight="1">
      <c r="A215" s="1755"/>
      <c r="B215" s="1409" t="s">
        <v>131</v>
      </c>
      <c r="C215" s="1070"/>
      <c r="D215" s="1070"/>
      <c r="E215" s="1070"/>
      <c r="F215" s="1070"/>
      <c r="G215" s="1755"/>
      <c r="H215" s="1755"/>
      <c r="I215" s="1755"/>
      <c r="J215" s="1755">
        <v>1</v>
      </c>
      <c r="K215" s="1755">
        <v>22</v>
      </c>
      <c r="L215" s="1755">
        <v>1</v>
      </c>
      <c r="M215" s="1391"/>
      <c r="N215" s="1391">
        <v>1.5</v>
      </c>
      <c r="O215" s="1391">
        <v>30</v>
      </c>
      <c r="P215" s="1391">
        <v>15</v>
      </c>
      <c r="Q215" s="1391">
        <v>1</v>
      </c>
      <c r="R215" s="1395">
        <f>S215+T215+Z215</f>
        <v>1.5</v>
      </c>
      <c r="S215" s="1391"/>
      <c r="T215" s="1395">
        <f t="shared" si="104"/>
        <v>1.5</v>
      </c>
      <c r="U215" s="1395"/>
      <c r="V215" s="1395">
        <f>Q215*N215</f>
        <v>1.5</v>
      </c>
      <c r="W215" s="1391"/>
      <c r="X215" s="333"/>
      <c r="Y215" s="1755"/>
      <c r="Z215" s="1395"/>
      <c r="AA215" s="1660"/>
      <c r="AB215" s="1660"/>
      <c r="AC215" s="1757"/>
    </row>
    <row r="216" spans="1:29" s="63" customFormat="1" ht="30.75" customHeight="1">
      <c r="A216" s="1755"/>
      <c r="B216" s="1409" t="s">
        <v>132</v>
      </c>
      <c r="C216" s="1070"/>
      <c r="D216" s="1070"/>
      <c r="E216" s="1070"/>
      <c r="F216" s="1070"/>
      <c r="G216" s="1755"/>
      <c r="H216" s="1755"/>
      <c r="I216" s="1755"/>
      <c r="J216" s="1755">
        <v>1</v>
      </c>
      <c r="K216" s="1755">
        <v>26</v>
      </c>
      <c r="L216" s="1755">
        <v>0</v>
      </c>
      <c r="M216" s="1391"/>
      <c r="N216" s="1391">
        <v>1.5</v>
      </c>
      <c r="O216" s="1391">
        <v>30</v>
      </c>
      <c r="P216" s="1391">
        <v>15</v>
      </c>
      <c r="Q216" s="1391">
        <v>1</v>
      </c>
      <c r="R216" s="1395">
        <f>S216+T216+Z216</f>
        <v>1.5</v>
      </c>
      <c r="S216" s="1391"/>
      <c r="T216" s="1395">
        <f t="shared" si="104"/>
        <v>1.5</v>
      </c>
      <c r="U216" s="1395"/>
      <c r="V216" s="1395">
        <f>Q216*N216</f>
        <v>1.5</v>
      </c>
      <c r="W216" s="1391"/>
      <c r="X216" s="333"/>
      <c r="Y216" s="1755"/>
      <c r="Z216" s="1395"/>
      <c r="AA216" s="1660"/>
      <c r="AB216" s="1660"/>
      <c r="AC216" s="1757"/>
    </row>
    <row r="217" spans="1:29" s="63" customFormat="1" ht="30.75" customHeight="1">
      <c r="A217" s="1755"/>
      <c r="B217" s="1409" t="s">
        <v>133</v>
      </c>
      <c r="C217" s="1070"/>
      <c r="D217" s="1070"/>
      <c r="E217" s="1070"/>
      <c r="F217" s="1070"/>
      <c r="G217" s="1755"/>
      <c r="H217" s="1755"/>
      <c r="I217" s="1755"/>
      <c r="J217" s="1755">
        <v>1</v>
      </c>
      <c r="K217" s="1755">
        <v>23</v>
      </c>
      <c r="L217" s="1755">
        <v>0</v>
      </c>
      <c r="M217" s="1391"/>
      <c r="N217" s="1391">
        <v>1.5</v>
      </c>
      <c r="O217" s="1391">
        <v>30</v>
      </c>
      <c r="P217" s="1391">
        <v>15</v>
      </c>
      <c r="Q217" s="1391">
        <v>1</v>
      </c>
      <c r="R217" s="1395">
        <f>S217+T217+Z217</f>
        <v>1.5</v>
      </c>
      <c r="S217" s="1391"/>
      <c r="T217" s="1395">
        <f t="shared" si="104"/>
        <v>1.5</v>
      </c>
      <c r="U217" s="1395"/>
      <c r="V217" s="1395">
        <f>Q217*N217</f>
        <v>1.5</v>
      </c>
      <c r="W217" s="1391"/>
      <c r="X217" s="333"/>
      <c r="Y217" s="1755"/>
      <c r="Z217" s="1395"/>
      <c r="AA217" s="1660"/>
      <c r="AB217" s="1660"/>
      <c r="AC217" s="1757"/>
    </row>
    <row r="218" spans="1:29" s="64" customFormat="1" ht="30.75" customHeight="1">
      <c r="A218" s="296">
        <v>2</v>
      </c>
      <c r="B218" s="1754" t="s">
        <v>663</v>
      </c>
      <c r="C218" s="321">
        <f>D218+E218+F218</f>
        <v>27</v>
      </c>
      <c r="D218" s="321">
        <f t="shared" ref="D218:AB218" si="105">D219+D224</f>
        <v>3</v>
      </c>
      <c r="E218" s="321">
        <f t="shared" si="105"/>
        <v>20</v>
      </c>
      <c r="F218" s="321">
        <f t="shared" si="105"/>
        <v>4</v>
      </c>
      <c r="G218" s="321">
        <f t="shared" si="105"/>
        <v>0</v>
      </c>
      <c r="H218" s="321">
        <f t="shared" si="105"/>
        <v>0</v>
      </c>
      <c r="I218" s="321">
        <f t="shared" si="105"/>
        <v>0</v>
      </c>
      <c r="J218" s="321">
        <f>J219+J224</f>
        <v>13</v>
      </c>
      <c r="K218" s="321">
        <f t="shared" ref="K218:Z218" si="106">K219+K224</f>
        <v>313</v>
      </c>
      <c r="L218" s="321">
        <f t="shared" si="106"/>
        <v>7</v>
      </c>
      <c r="M218" s="321"/>
      <c r="N218" s="321"/>
      <c r="O218" s="321"/>
      <c r="P218" s="321"/>
      <c r="Q218" s="321">
        <f t="shared" si="106"/>
        <v>15</v>
      </c>
      <c r="R218" s="324">
        <f t="shared" si="106"/>
        <v>37.49313725490196</v>
      </c>
      <c r="S218" s="321">
        <f t="shared" si="106"/>
        <v>3</v>
      </c>
      <c r="T218" s="324">
        <f t="shared" si="106"/>
        <v>26.49313725490196</v>
      </c>
      <c r="U218" s="324">
        <f t="shared" si="106"/>
        <v>0</v>
      </c>
      <c r="V218" s="324">
        <f t="shared" si="106"/>
        <v>24.9</v>
      </c>
      <c r="W218" s="321">
        <f t="shared" si="106"/>
        <v>8</v>
      </c>
      <c r="X218" s="324">
        <f t="shared" si="106"/>
        <v>0.59313725490196079</v>
      </c>
      <c r="Y218" s="321">
        <f t="shared" si="106"/>
        <v>1</v>
      </c>
      <c r="Z218" s="324">
        <f t="shared" si="106"/>
        <v>8</v>
      </c>
      <c r="AA218" s="324">
        <f t="shared" si="105"/>
        <v>4.5451960784313714</v>
      </c>
      <c r="AB218" s="324">
        <f t="shared" si="105"/>
        <v>2.8</v>
      </c>
      <c r="AC218" s="1758"/>
    </row>
    <row r="219" spans="1:29" s="64" customFormat="1" ht="30.75" customHeight="1">
      <c r="A219" s="296"/>
      <c r="B219" s="269" t="s">
        <v>158</v>
      </c>
      <c r="C219" s="321">
        <f>D219+E219+F219</f>
        <v>15</v>
      </c>
      <c r="D219" s="321">
        <v>2</v>
      </c>
      <c r="E219" s="321">
        <v>9</v>
      </c>
      <c r="F219" s="321">
        <v>4</v>
      </c>
      <c r="G219" s="296"/>
      <c r="H219" s="296"/>
      <c r="I219" s="296"/>
      <c r="J219" s="296">
        <f>SUM(J220:J223)</f>
        <v>4</v>
      </c>
      <c r="K219" s="296">
        <f t="shared" ref="K219:Z219" si="107">SUM(K220:K223)</f>
        <v>144</v>
      </c>
      <c r="L219" s="296">
        <f t="shared" si="107"/>
        <v>3</v>
      </c>
      <c r="M219" s="296"/>
      <c r="N219" s="296"/>
      <c r="O219" s="296"/>
      <c r="P219" s="296"/>
      <c r="Q219" s="296">
        <f t="shared" si="107"/>
        <v>6</v>
      </c>
      <c r="R219" s="299">
        <f t="shared" si="107"/>
        <v>22.576470588235296</v>
      </c>
      <c r="S219" s="296">
        <f t="shared" si="107"/>
        <v>2</v>
      </c>
      <c r="T219" s="299">
        <f t="shared" si="107"/>
        <v>12.576470588235294</v>
      </c>
      <c r="U219" s="299">
        <f t="shared" si="107"/>
        <v>0</v>
      </c>
      <c r="V219" s="299">
        <f t="shared" si="107"/>
        <v>11.4</v>
      </c>
      <c r="W219" s="296">
        <f t="shared" si="107"/>
        <v>3</v>
      </c>
      <c r="X219" s="299">
        <f t="shared" si="107"/>
        <v>0.17647058823529413</v>
      </c>
      <c r="Y219" s="296">
        <f t="shared" si="107"/>
        <v>1</v>
      </c>
      <c r="Z219" s="299">
        <f t="shared" si="107"/>
        <v>8</v>
      </c>
      <c r="AA219" s="299">
        <f>(T219-E219)*70%</f>
        <v>2.5035294117647053</v>
      </c>
      <c r="AB219" s="299">
        <f>(Z219-F219)*70%</f>
        <v>2.8</v>
      </c>
      <c r="AC219" s="1758"/>
    </row>
    <row r="220" spans="1:29" s="63" customFormat="1" ht="30.75" customHeight="1">
      <c r="A220" s="1755"/>
      <c r="B220" s="1409" t="s">
        <v>114</v>
      </c>
      <c r="C220" s="1070"/>
      <c r="D220" s="1070"/>
      <c r="E220" s="1070"/>
      <c r="F220" s="1070"/>
      <c r="G220" s="1755"/>
      <c r="H220" s="1755"/>
      <c r="I220" s="1755"/>
      <c r="J220" s="1755">
        <v>1</v>
      </c>
      <c r="K220" s="1755">
        <v>29</v>
      </c>
      <c r="L220" s="1755"/>
      <c r="M220" s="1391"/>
      <c r="N220" s="1391">
        <v>1.9</v>
      </c>
      <c r="O220" s="1391">
        <v>35</v>
      </c>
      <c r="P220" s="1391">
        <v>17</v>
      </c>
      <c r="Q220" s="1391">
        <v>1</v>
      </c>
      <c r="R220" s="1395">
        <f>S220+T220+Z220</f>
        <v>12.9</v>
      </c>
      <c r="S220" s="1391">
        <v>2</v>
      </c>
      <c r="T220" s="1395">
        <f t="shared" ref="T220:T223" si="108">U220+V220+X220+Y220</f>
        <v>2.9</v>
      </c>
      <c r="U220" s="1395"/>
      <c r="V220" s="1395">
        <f>Q220*N220</f>
        <v>1.9</v>
      </c>
      <c r="W220" s="1391"/>
      <c r="X220" s="333"/>
      <c r="Y220" s="1391">
        <v>1</v>
      </c>
      <c r="Z220" s="1395">
        <v>8</v>
      </c>
      <c r="AA220" s="1660"/>
      <c r="AB220" s="1660"/>
      <c r="AC220" s="1757"/>
    </row>
    <row r="221" spans="1:29" s="63" customFormat="1" ht="30.75" customHeight="1">
      <c r="A221" s="1755"/>
      <c r="B221" s="1409" t="s">
        <v>115</v>
      </c>
      <c r="C221" s="1070"/>
      <c r="D221" s="1070"/>
      <c r="E221" s="1070"/>
      <c r="F221" s="1070"/>
      <c r="G221" s="1755"/>
      <c r="H221" s="1755"/>
      <c r="I221" s="1755"/>
      <c r="J221" s="1755">
        <v>1</v>
      </c>
      <c r="K221" s="1755">
        <v>40</v>
      </c>
      <c r="L221" s="1755">
        <v>1</v>
      </c>
      <c r="M221" s="1391"/>
      <c r="N221" s="1391">
        <v>1.9</v>
      </c>
      <c r="O221" s="1391">
        <v>35</v>
      </c>
      <c r="P221" s="1391">
        <v>17</v>
      </c>
      <c r="Q221" s="1391">
        <v>2</v>
      </c>
      <c r="R221" s="1395">
        <f>S221+T221+Z221</f>
        <v>3.8</v>
      </c>
      <c r="S221" s="1391"/>
      <c r="T221" s="1395">
        <f t="shared" si="108"/>
        <v>3.8</v>
      </c>
      <c r="U221" s="1395"/>
      <c r="V221" s="1395">
        <f>Q221*N221</f>
        <v>3.8</v>
      </c>
      <c r="W221" s="1391"/>
      <c r="X221" s="333"/>
      <c r="Y221" s="1755"/>
      <c r="Z221" s="1395"/>
      <c r="AA221" s="1660"/>
      <c r="AB221" s="1660"/>
      <c r="AC221" s="1549"/>
    </row>
    <row r="222" spans="1:29" s="63" customFormat="1" ht="30.75" customHeight="1">
      <c r="A222" s="1755"/>
      <c r="B222" s="1409" t="s">
        <v>116</v>
      </c>
      <c r="C222" s="1070"/>
      <c r="D222" s="1070"/>
      <c r="E222" s="1070"/>
      <c r="F222" s="1070"/>
      <c r="G222" s="1755"/>
      <c r="H222" s="1755"/>
      <c r="I222" s="1755"/>
      <c r="J222" s="1755">
        <v>1</v>
      </c>
      <c r="K222" s="1755">
        <v>39</v>
      </c>
      <c r="L222" s="1755"/>
      <c r="M222" s="1391"/>
      <c r="N222" s="1391">
        <v>1.9</v>
      </c>
      <c r="O222" s="1391">
        <v>35</v>
      </c>
      <c r="P222" s="1391">
        <v>17</v>
      </c>
      <c r="Q222" s="1391">
        <v>2</v>
      </c>
      <c r="R222" s="1395">
        <f>S222+T222+Z222</f>
        <v>3.8</v>
      </c>
      <c r="S222" s="1391"/>
      <c r="T222" s="1395">
        <f t="shared" si="108"/>
        <v>3.8</v>
      </c>
      <c r="U222" s="1395"/>
      <c r="V222" s="1395">
        <f>Q222*N222</f>
        <v>3.8</v>
      </c>
      <c r="W222" s="1391"/>
      <c r="X222" s="333"/>
      <c r="Y222" s="1755"/>
      <c r="Z222" s="1395"/>
      <c r="AA222" s="1660"/>
      <c r="AB222" s="1660"/>
      <c r="AC222" s="1757"/>
    </row>
    <row r="223" spans="1:29" s="63" customFormat="1" ht="30.75" customHeight="1">
      <c r="A223" s="1755"/>
      <c r="B223" s="1409" t="s">
        <v>117</v>
      </c>
      <c r="C223" s="1070"/>
      <c r="D223" s="1070"/>
      <c r="E223" s="1070"/>
      <c r="F223" s="1070"/>
      <c r="G223" s="1755"/>
      <c r="H223" s="1755"/>
      <c r="I223" s="1755"/>
      <c r="J223" s="1755">
        <v>1</v>
      </c>
      <c r="K223" s="1755">
        <v>36</v>
      </c>
      <c r="L223" s="1755">
        <v>2</v>
      </c>
      <c r="M223" s="1391"/>
      <c r="N223" s="1391">
        <v>1.9</v>
      </c>
      <c r="O223" s="1391">
        <v>35</v>
      </c>
      <c r="P223" s="1391">
        <v>17</v>
      </c>
      <c r="Q223" s="1391">
        <v>1</v>
      </c>
      <c r="R223" s="1395">
        <f>S223+T223+Z223</f>
        <v>2.0764705882352938</v>
      </c>
      <c r="S223" s="1391"/>
      <c r="T223" s="1395">
        <f t="shared" si="108"/>
        <v>2.0764705882352938</v>
      </c>
      <c r="U223" s="1395"/>
      <c r="V223" s="1395">
        <f>Q223*N223</f>
        <v>1.9</v>
      </c>
      <c r="W223" s="1391">
        <f>(K223+L223)-(O223*Q223)</f>
        <v>3</v>
      </c>
      <c r="X223" s="333">
        <f>W223/P223</f>
        <v>0.17647058823529413</v>
      </c>
      <c r="Y223" s="1755"/>
      <c r="Z223" s="1395"/>
      <c r="AA223" s="1660"/>
      <c r="AB223" s="1660"/>
      <c r="AC223" s="1757"/>
    </row>
    <row r="224" spans="1:29" s="64" customFormat="1" ht="30.75" customHeight="1">
      <c r="A224" s="296"/>
      <c r="B224" s="269" t="s">
        <v>1</v>
      </c>
      <c r="C224" s="321">
        <f>D224+E224+F224</f>
        <v>12</v>
      </c>
      <c r="D224" s="321">
        <v>1</v>
      </c>
      <c r="E224" s="321">
        <v>11</v>
      </c>
      <c r="F224" s="321">
        <v>0</v>
      </c>
      <c r="G224" s="296"/>
      <c r="H224" s="296"/>
      <c r="I224" s="296"/>
      <c r="J224" s="296">
        <f>SUM(J225:J229)</f>
        <v>9</v>
      </c>
      <c r="K224" s="296">
        <f t="shared" ref="K224:Z224" si="109">SUM(K225:K229)</f>
        <v>169</v>
      </c>
      <c r="L224" s="296">
        <f t="shared" si="109"/>
        <v>4</v>
      </c>
      <c r="M224" s="296"/>
      <c r="N224" s="296"/>
      <c r="O224" s="296"/>
      <c r="P224" s="296"/>
      <c r="Q224" s="296">
        <f t="shared" si="109"/>
        <v>9</v>
      </c>
      <c r="R224" s="299">
        <f t="shared" si="109"/>
        <v>14.916666666666666</v>
      </c>
      <c r="S224" s="296">
        <f t="shared" si="109"/>
        <v>1</v>
      </c>
      <c r="T224" s="299">
        <f t="shared" si="109"/>
        <v>13.916666666666666</v>
      </c>
      <c r="U224" s="299">
        <f t="shared" si="109"/>
        <v>0</v>
      </c>
      <c r="V224" s="299">
        <f t="shared" si="109"/>
        <v>13.5</v>
      </c>
      <c r="W224" s="296">
        <f t="shared" si="109"/>
        <v>5</v>
      </c>
      <c r="X224" s="299">
        <f t="shared" si="109"/>
        <v>0.41666666666666669</v>
      </c>
      <c r="Y224" s="296">
        <f t="shared" si="109"/>
        <v>0</v>
      </c>
      <c r="Z224" s="299">
        <f t="shared" si="109"/>
        <v>0</v>
      </c>
      <c r="AA224" s="299">
        <f>(T224-E224)*70%</f>
        <v>2.0416666666666661</v>
      </c>
      <c r="AB224" s="299">
        <f>(Z224-F224)*70%</f>
        <v>0</v>
      </c>
      <c r="AC224" s="1758"/>
    </row>
    <row r="225" spans="1:29" s="63" customFormat="1" ht="30.75" customHeight="1">
      <c r="A225" s="1755"/>
      <c r="B225" s="1409" t="s">
        <v>129</v>
      </c>
      <c r="C225" s="1070"/>
      <c r="D225" s="1070"/>
      <c r="E225" s="1070"/>
      <c r="F225" s="1070"/>
      <c r="G225" s="1755"/>
      <c r="H225" s="1755"/>
      <c r="I225" s="1755"/>
      <c r="J225" s="1755">
        <v>2</v>
      </c>
      <c r="K225" s="1755">
        <v>34</v>
      </c>
      <c r="L225" s="1755"/>
      <c r="M225" s="1755"/>
      <c r="N225" s="1391">
        <v>1.5</v>
      </c>
      <c r="O225" s="1391">
        <v>25</v>
      </c>
      <c r="P225" s="1391">
        <v>12</v>
      </c>
      <c r="Q225" s="1755">
        <v>2</v>
      </c>
      <c r="R225" s="1395">
        <f>S225+T225+Z225</f>
        <v>4</v>
      </c>
      <c r="S225" s="1391">
        <v>1</v>
      </c>
      <c r="T225" s="1395">
        <f t="shared" ref="T225:T229" si="110">U225+V225+X225+Y225</f>
        <v>3</v>
      </c>
      <c r="U225" s="1395"/>
      <c r="V225" s="1395">
        <f>Q225*N225</f>
        <v>3</v>
      </c>
      <c r="W225" s="1391"/>
      <c r="X225" s="333"/>
      <c r="Y225" s="1755"/>
      <c r="Z225" s="1395"/>
      <c r="AA225" s="1660"/>
      <c r="AB225" s="1660"/>
      <c r="AC225" s="1757"/>
    </row>
    <row r="226" spans="1:29" s="63" customFormat="1" ht="30.75" customHeight="1">
      <c r="A226" s="1755"/>
      <c r="B226" s="1409" t="s">
        <v>130</v>
      </c>
      <c r="C226" s="1070"/>
      <c r="D226" s="1070"/>
      <c r="E226" s="1070"/>
      <c r="F226" s="1070"/>
      <c r="G226" s="1755"/>
      <c r="H226" s="1755"/>
      <c r="I226" s="1755"/>
      <c r="J226" s="1755">
        <v>2</v>
      </c>
      <c r="K226" s="1755">
        <v>31</v>
      </c>
      <c r="L226" s="1755">
        <v>1</v>
      </c>
      <c r="M226" s="1755"/>
      <c r="N226" s="1391">
        <v>1.5</v>
      </c>
      <c r="O226" s="1391">
        <v>25</v>
      </c>
      <c r="P226" s="1391">
        <v>12</v>
      </c>
      <c r="Q226" s="1755">
        <v>2</v>
      </c>
      <c r="R226" s="1395">
        <f>S226+T226+Z226</f>
        <v>3</v>
      </c>
      <c r="S226" s="1391"/>
      <c r="T226" s="1395">
        <f t="shared" si="110"/>
        <v>3</v>
      </c>
      <c r="U226" s="1395"/>
      <c r="V226" s="1395">
        <f>Q226*N226</f>
        <v>3</v>
      </c>
      <c r="W226" s="1391"/>
      <c r="X226" s="333"/>
      <c r="Y226" s="1755"/>
      <c r="Z226" s="1395"/>
      <c r="AA226" s="1660"/>
      <c r="AB226" s="1660"/>
      <c r="AC226" s="1549"/>
    </row>
    <row r="227" spans="1:29" s="63" customFormat="1" ht="30.75" customHeight="1">
      <c r="A227" s="1755"/>
      <c r="B227" s="1409" t="s">
        <v>131</v>
      </c>
      <c r="C227" s="1070"/>
      <c r="D227" s="1070"/>
      <c r="E227" s="1070"/>
      <c r="F227" s="1070"/>
      <c r="G227" s="1755"/>
      <c r="H227" s="1755"/>
      <c r="I227" s="1755"/>
      <c r="J227" s="1755">
        <v>2</v>
      </c>
      <c r="K227" s="1755">
        <v>38</v>
      </c>
      <c r="L227" s="1755"/>
      <c r="M227" s="1755"/>
      <c r="N227" s="1391">
        <v>1.5</v>
      </c>
      <c r="O227" s="1391">
        <v>25</v>
      </c>
      <c r="P227" s="1391">
        <v>12</v>
      </c>
      <c r="Q227" s="1755">
        <v>2</v>
      </c>
      <c r="R227" s="1395">
        <f>S227+T227+Z227</f>
        <v>3</v>
      </c>
      <c r="S227" s="1391"/>
      <c r="T227" s="1395">
        <f t="shared" si="110"/>
        <v>3</v>
      </c>
      <c r="U227" s="1395"/>
      <c r="V227" s="1395">
        <f>Q227*N227</f>
        <v>3</v>
      </c>
      <c r="W227" s="1391"/>
      <c r="X227" s="333"/>
      <c r="Y227" s="1755"/>
      <c r="Z227" s="1395"/>
      <c r="AA227" s="1660"/>
      <c r="AB227" s="1660"/>
      <c r="AC227" s="1549"/>
    </row>
    <row r="228" spans="1:29" s="63" customFormat="1" ht="30.75" customHeight="1">
      <c r="A228" s="1755"/>
      <c r="B228" s="1409" t="s">
        <v>132</v>
      </c>
      <c r="C228" s="1070"/>
      <c r="D228" s="1070"/>
      <c r="E228" s="1070"/>
      <c r="F228" s="1070"/>
      <c r="G228" s="1755"/>
      <c r="H228" s="1755"/>
      <c r="I228" s="1755"/>
      <c r="J228" s="1755">
        <v>1</v>
      </c>
      <c r="K228" s="1755">
        <v>29</v>
      </c>
      <c r="L228" s="1755">
        <v>1</v>
      </c>
      <c r="M228" s="1755"/>
      <c r="N228" s="1391">
        <v>1.5</v>
      </c>
      <c r="O228" s="1391">
        <v>25</v>
      </c>
      <c r="P228" s="1391">
        <v>12</v>
      </c>
      <c r="Q228" s="1755">
        <v>1</v>
      </c>
      <c r="R228" s="1395">
        <f>S228+T228+Z228</f>
        <v>1.9166666666666667</v>
      </c>
      <c r="S228" s="1391"/>
      <c r="T228" s="1395">
        <f t="shared" si="110"/>
        <v>1.9166666666666667</v>
      </c>
      <c r="U228" s="1395"/>
      <c r="V228" s="1395">
        <f>Q228*N228</f>
        <v>1.5</v>
      </c>
      <c r="W228" s="1391">
        <f>(K228+L228)-(O228*Q228)</f>
        <v>5</v>
      </c>
      <c r="X228" s="333">
        <f>W228/P228</f>
        <v>0.41666666666666669</v>
      </c>
      <c r="Y228" s="1755"/>
      <c r="Z228" s="1395"/>
      <c r="AA228" s="1660"/>
      <c r="AB228" s="1660"/>
      <c r="AC228" s="1757"/>
    </row>
    <row r="229" spans="1:29" s="63" customFormat="1" ht="30.75" customHeight="1">
      <c r="A229" s="1755"/>
      <c r="B229" s="1409" t="s">
        <v>133</v>
      </c>
      <c r="C229" s="1070"/>
      <c r="D229" s="1070"/>
      <c r="E229" s="1070"/>
      <c r="F229" s="1070"/>
      <c r="G229" s="1755"/>
      <c r="H229" s="1755"/>
      <c r="I229" s="1755"/>
      <c r="J229" s="1755">
        <v>2</v>
      </c>
      <c r="K229" s="1755">
        <v>37</v>
      </c>
      <c r="L229" s="1755">
        <v>2</v>
      </c>
      <c r="M229" s="1755"/>
      <c r="N229" s="1391">
        <v>1.5</v>
      </c>
      <c r="O229" s="1391">
        <v>25</v>
      </c>
      <c r="P229" s="1391">
        <v>12</v>
      </c>
      <c r="Q229" s="1755">
        <v>2</v>
      </c>
      <c r="R229" s="1395">
        <f>S229+T229+Z229</f>
        <v>3</v>
      </c>
      <c r="S229" s="1391"/>
      <c r="T229" s="1395">
        <f t="shared" si="110"/>
        <v>3</v>
      </c>
      <c r="U229" s="1395"/>
      <c r="V229" s="1395">
        <f>Q229*N229</f>
        <v>3</v>
      </c>
      <c r="W229" s="1391"/>
      <c r="X229" s="333"/>
      <c r="Y229" s="1755"/>
      <c r="Z229" s="1395"/>
      <c r="AA229" s="1660"/>
      <c r="AB229" s="1660"/>
      <c r="AC229" s="1757"/>
    </row>
    <row r="230" spans="1:29" s="64" customFormat="1" ht="30.75" customHeight="1">
      <c r="A230" s="296">
        <v>3</v>
      </c>
      <c r="B230" s="1754" t="s">
        <v>658</v>
      </c>
      <c r="C230" s="321">
        <f>C231+C236</f>
        <v>27</v>
      </c>
      <c r="D230" s="321">
        <f t="shared" ref="D230:AB230" si="111">D231+D236</f>
        <v>3</v>
      </c>
      <c r="E230" s="321">
        <f t="shared" si="111"/>
        <v>20</v>
      </c>
      <c r="F230" s="321">
        <f t="shared" si="111"/>
        <v>4</v>
      </c>
      <c r="G230" s="1071">
        <f>G231+G236</f>
        <v>8</v>
      </c>
      <c r="H230" s="1071">
        <f t="shared" ref="H230:Z230" si="112">H231+H236</f>
        <v>207</v>
      </c>
      <c r="I230" s="1071">
        <f t="shared" si="112"/>
        <v>1</v>
      </c>
      <c r="J230" s="1071">
        <f t="shared" si="112"/>
        <v>5</v>
      </c>
      <c r="K230" s="1071">
        <f t="shared" si="112"/>
        <v>134</v>
      </c>
      <c r="L230" s="1071">
        <f t="shared" si="112"/>
        <v>1</v>
      </c>
      <c r="M230" s="1071"/>
      <c r="N230" s="1071"/>
      <c r="O230" s="1071"/>
      <c r="P230" s="1071"/>
      <c r="Q230" s="1071">
        <f t="shared" si="112"/>
        <v>13</v>
      </c>
      <c r="R230" s="324">
        <f t="shared" si="112"/>
        <v>34.966666666666669</v>
      </c>
      <c r="S230" s="1071">
        <f t="shared" si="112"/>
        <v>3</v>
      </c>
      <c r="T230" s="324">
        <f t="shared" si="112"/>
        <v>23.966666666666665</v>
      </c>
      <c r="U230" s="324">
        <f t="shared" si="112"/>
        <v>15.2</v>
      </c>
      <c r="V230" s="324">
        <f t="shared" si="112"/>
        <v>7.5</v>
      </c>
      <c r="W230" s="1071">
        <f t="shared" si="112"/>
        <v>4</v>
      </c>
      <c r="X230" s="324">
        <f t="shared" si="112"/>
        <v>0.26666666666666666</v>
      </c>
      <c r="Y230" s="1071">
        <f t="shared" si="112"/>
        <v>1</v>
      </c>
      <c r="Z230" s="324">
        <f t="shared" si="112"/>
        <v>8</v>
      </c>
      <c r="AA230" s="324">
        <f t="shared" si="111"/>
        <v>2.776666666666666</v>
      </c>
      <c r="AB230" s="324">
        <f t="shared" si="111"/>
        <v>2.8</v>
      </c>
      <c r="AC230" s="1758"/>
    </row>
    <row r="231" spans="1:29" s="64" customFormat="1" ht="30.75" customHeight="1">
      <c r="A231" s="296"/>
      <c r="B231" s="269" t="s">
        <v>158</v>
      </c>
      <c r="C231" s="321">
        <f>SUM(D231:F231)</f>
        <v>19</v>
      </c>
      <c r="D231" s="321">
        <v>2</v>
      </c>
      <c r="E231" s="321">
        <v>13</v>
      </c>
      <c r="F231" s="321">
        <v>4</v>
      </c>
      <c r="G231" s="296">
        <f>SUM(G232:G235)</f>
        <v>8</v>
      </c>
      <c r="H231" s="296">
        <f t="shared" ref="H231:Z231" si="113">SUM(H232:H235)</f>
        <v>207</v>
      </c>
      <c r="I231" s="296">
        <f t="shared" si="113"/>
        <v>1</v>
      </c>
      <c r="J231" s="296">
        <f t="shared" si="113"/>
        <v>0</v>
      </c>
      <c r="K231" s="296">
        <f t="shared" si="113"/>
        <v>0</v>
      </c>
      <c r="L231" s="296">
        <f t="shared" si="113"/>
        <v>0</v>
      </c>
      <c r="M231" s="296"/>
      <c r="N231" s="296"/>
      <c r="O231" s="296"/>
      <c r="P231" s="296"/>
      <c r="Q231" s="296">
        <f t="shared" si="113"/>
        <v>8</v>
      </c>
      <c r="R231" s="299">
        <f t="shared" si="113"/>
        <v>26.200000000000003</v>
      </c>
      <c r="S231" s="296">
        <f t="shared" si="113"/>
        <v>2</v>
      </c>
      <c r="T231" s="299">
        <f t="shared" si="113"/>
        <v>16.2</v>
      </c>
      <c r="U231" s="299">
        <f t="shared" si="113"/>
        <v>15.2</v>
      </c>
      <c r="V231" s="299">
        <f t="shared" si="113"/>
        <v>0</v>
      </c>
      <c r="W231" s="296">
        <f t="shared" si="113"/>
        <v>0</v>
      </c>
      <c r="X231" s="299">
        <f t="shared" si="113"/>
        <v>0</v>
      </c>
      <c r="Y231" s="296">
        <f t="shared" si="113"/>
        <v>1</v>
      </c>
      <c r="Z231" s="299">
        <f t="shared" si="113"/>
        <v>8</v>
      </c>
      <c r="AA231" s="299">
        <f>(T231-E231)*70%</f>
        <v>2.2399999999999993</v>
      </c>
      <c r="AB231" s="299">
        <f>(Z231-F231)*70%</f>
        <v>2.8</v>
      </c>
      <c r="AC231" s="1756"/>
    </row>
    <row r="232" spans="1:29" s="63" customFormat="1" ht="30.75" customHeight="1">
      <c r="A232" s="1755"/>
      <c r="B232" s="1409" t="s">
        <v>114</v>
      </c>
      <c r="C232" s="1070"/>
      <c r="D232" s="1070"/>
      <c r="E232" s="1070"/>
      <c r="F232" s="1070"/>
      <c r="G232" s="1755">
        <v>2</v>
      </c>
      <c r="H232" s="1650">
        <v>52</v>
      </c>
      <c r="I232" s="1755">
        <v>0</v>
      </c>
      <c r="J232" s="1755"/>
      <c r="K232" s="1755"/>
      <c r="L232" s="1755"/>
      <c r="M232" s="1391">
        <v>1.9</v>
      </c>
      <c r="N232" s="1391"/>
      <c r="O232" s="1391">
        <v>40</v>
      </c>
      <c r="P232" s="1391">
        <v>20</v>
      </c>
      <c r="Q232" s="1391">
        <v>2</v>
      </c>
      <c r="R232" s="1395">
        <f>S232+T232+Z232</f>
        <v>14.8</v>
      </c>
      <c r="S232" s="1391">
        <v>2</v>
      </c>
      <c r="T232" s="1395">
        <f t="shared" ref="T232:T235" si="114">U232+V232+X232+Y232</f>
        <v>4.8</v>
      </c>
      <c r="U232" s="1395">
        <f>Q232*M232</f>
        <v>3.8</v>
      </c>
      <c r="V232" s="1395"/>
      <c r="W232" s="1391"/>
      <c r="X232" s="333"/>
      <c r="Y232" s="1391">
        <v>1</v>
      </c>
      <c r="Z232" s="1395">
        <v>8</v>
      </c>
      <c r="AA232" s="1660"/>
      <c r="AB232" s="1660"/>
      <c r="AC232" s="1757"/>
    </row>
    <row r="233" spans="1:29" s="63" customFormat="1" ht="30.75" customHeight="1">
      <c r="A233" s="1755"/>
      <c r="B233" s="1409" t="s">
        <v>115</v>
      </c>
      <c r="C233" s="1070"/>
      <c r="D233" s="1070"/>
      <c r="E233" s="1070"/>
      <c r="F233" s="1070"/>
      <c r="G233" s="1755">
        <v>2</v>
      </c>
      <c r="H233" s="1650">
        <v>57</v>
      </c>
      <c r="I233" s="1755">
        <v>0</v>
      </c>
      <c r="J233" s="1755"/>
      <c r="K233" s="1755"/>
      <c r="L233" s="1755"/>
      <c r="M233" s="1391">
        <v>1.9</v>
      </c>
      <c r="N233" s="1391"/>
      <c r="O233" s="1391">
        <v>40</v>
      </c>
      <c r="P233" s="1391">
        <v>20</v>
      </c>
      <c r="Q233" s="1391">
        <v>2</v>
      </c>
      <c r="R233" s="1395">
        <f>S233+T233+Z233</f>
        <v>3.8</v>
      </c>
      <c r="S233" s="1391"/>
      <c r="T233" s="1395">
        <f t="shared" si="114"/>
        <v>3.8</v>
      </c>
      <c r="U233" s="1395">
        <f>Q233*M233</f>
        <v>3.8</v>
      </c>
      <c r="V233" s="1395"/>
      <c r="W233" s="1391"/>
      <c r="X233" s="333"/>
      <c r="Y233" s="1755"/>
      <c r="Z233" s="1395"/>
      <c r="AA233" s="1660"/>
      <c r="AB233" s="1660"/>
      <c r="AC233" s="1549"/>
    </row>
    <row r="234" spans="1:29" s="63" customFormat="1" ht="30.75" customHeight="1">
      <c r="A234" s="1755"/>
      <c r="B234" s="1409" t="s">
        <v>116</v>
      </c>
      <c r="C234" s="1070"/>
      <c r="D234" s="1070"/>
      <c r="E234" s="1070"/>
      <c r="F234" s="1070"/>
      <c r="G234" s="1755">
        <v>2</v>
      </c>
      <c r="H234" s="1650">
        <v>48</v>
      </c>
      <c r="I234" s="1755">
        <v>0</v>
      </c>
      <c r="J234" s="1755"/>
      <c r="K234" s="1755"/>
      <c r="L234" s="1755"/>
      <c r="M234" s="1391">
        <v>1.9</v>
      </c>
      <c r="N234" s="1391"/>
      <c r="O234" s="1391">
        <v>40</v>
      </c>
      <c r="P234" s="1391">
        <v>20</v>
      </c>
      <c r="Q234" s="1391">
        <v>2</v>
      </c>
      <c r="R234" s="1395">
        <f>S234+T234+Z234</f>
        <v>3.8</v>
      </c>
      <c r="S234" s="1391"/>
      <c r="T234" s="1395">
        <f t="shared" si="114"/>
        <v>3.8</v>
      </c>
      <c r="U234" s="1395">
        <f>Q234*M234</f>
        <v>3.8</v>
      </c>
      <c r="V234" s="1395"/>
      <c r="W234" s="1391"/>
      <c r="X234" s="333"/>
      <c r="Y234" s="1755"/>
      <c r="Z234" s="1395"/>
      <c r="AA234" s="1660"/>
      <c r="AB234" s="1660"/>
      <c r="AC234" s="1757"/>
    </row>
    <row r="235" spans="1:29" s="63" customFormat="1" ht="30.75" customHeight="1">
      <c r="A235" s="1755"/>
      <c r="B235" s="1409" t="s">
        <v>117</v>
      </c>
      <c r="C235" s="1070"/>
      <c r="D235" s="1070"/>
      <c r="E235" s="1070"/>
      <c r="F235" s="1070"/>
      <c r="G235" s="1755">
        <v>2</v>
      </c>
      <c r="H235" s="1650">
        <v>50</v>
      </c>
      <c r="I235" s="1755">
        <v>1</v>
      </c>
      <c r="J235" s="1755"/>
      <c r="K235" s="1755"/>
      <c r="L235" s="1755"/>
      <c r="M235" s="1391">
        <v>1.9</v>
      </c>
      <c r="N235" s="1391"/>
      <c r="O235" s="1391">
        <v>40</v>
      </c>
      <c r="P235" s="1391">
        <v>20</v>
      </c>
      <c r="Q235" s="1391">
        <v>2</v>
      </c>
      <c r="R235" s="1395">
        <f>S235+T235+Z235</f>
        <v>3.8</v>
      </c>
      <c r="S235" s="1391"/>
      <c r="T235" s="1395">
        <f t="shared" si="114"/>
        <v>3.8</v>
      </c>
      <c r="U235" s="1395">
        <f>Q235*M235</f>
        <v>3.8</v>
      </c>
      <c r="V235" s="1395"/>
      <c r="W235" s="1391"/>
      <c r="X235" s="333"/>
      <c r="Y235" s="1755"/>
      <c r="Z235" s="1395"/>
      <c r="AA235" s="1660"/>
      <c r="AB235" s="1660"/>
      <c r="AC235" s="1757"/>
    </row>
    <row r="236" spans="1:29" s="64" customFormat="1" ht="30.75" customHeight="1">
      <c r="A236" s="296"/>
      <c r="B236" s="269" t="s">
        <v>1</v>
      </c>
      <c r="C236" s="321">
        <f>SUM(D236:F236)</f>
        <v>8</v>
      </c>
      <c r="D236" s="321">
        <v>1</v>
      </c>
      <c r="E236" s="321">
        <v>7</v>
      </c>
      <c r="F236" s="321">
        <v>0</v>
      </c>
      <c r="G236" s="1653"/>
      <c r="H236" s="1653"/>
      <c r="I236" s="1653"/>
      <c r="J236" s="1653">
        <f>SUM(J237:J241)</f>
        <v>5</v>
      </c>
      <c r="K236" s="1653">
        <f t="shared" ref="K236:Z236" si="115">SUM(K237:K241)</f>
        <v>134</v>
      </c>
      <c r="L236" s="1653">
        <f t="shared" si="115"/>
        <v>1</v>
      </c>
      <c r="M236" s="1653"/>
      <c r="N236" s="1653"/>
      <c r="O236" s="1653"/>
      <c r="P236" s="1653"/>
      <c r="Q236" s="1653">
        <f t="shared" si="115"/>
        <v>5</v>
      </c>
      <c r="R236" s="299">
        <f t="shared" si="115"/>
        <v>8.7666666666666657</v>
      </c>
      <c r="S236" s="1653">
        <f t="shared" si="115"/>
        <v>1</v>
      </c>
      <c r="T236" s="299">
        <f t="shared" si="115"/>
        <v>7.7666666666666666</v>
      </c>
      <c r="U236" s="299">
        <f t="shared" si="115"/>
        <v>0</v>
      </c>
      <c r="V236" s="299">
        <f t="shared" si="115"/>
        <v>7.5</v>
      </c>
      <c r="W236" s="1653">
        <f t="shared" si="115"/>
        <v>4</v>
      </c>
      <c r="X236" s="299">
        <f t="shared" si="115"/>
        <v>0.26666666666666666</v>
      </c>
      <c r="Y236" s="1653">
        <f t="shared" si="115"/>
        <v>0</v>
      </c>
      <c r="Z236" s="299">
        <f t="shared" si="115"/>
        <v>0</v>
      </c>
      <c r="AA236" s="299">
        <f>(T236-E236)*70%</f>
        <v>0.53666666666666663</v>
      </c>
      <c r="AB236" s="299">
        <f>(Z236-F236)*70%</f>
        <v>0</v>
      </c>
      <c r="AC236" s="1756"/>
    </row>
    <row r="237" spans="1:29" s="63" customFormat="1" ht="30.75" customHeight="1">
      <c r="A237" s="1755"/>
      <c r="B237" s="1409" t="s">
        <v>129</v>
      </c>
      <c r="C237" s="1070"/>
      <c r="D237" s="1070"/>
      <c r="E237" s="1070"/>
      <c r="F237" s="1070"/>
      <c r="G237" s="1650"/>
      <c r="H237" s="1650"/>
      <c r="I237" s="1650"/>
      <c r="J237" s="1650">
        <v>1</v>
      </c>
      <c r="K237" s="1650">
        <v>26</v>
      </c>
      <c r="L237" s="1650">
        <v>0</v>
      </c>
      <c r="M237" s="1755"/>
      <c r="N237" s="1755">
        <v>1.5</v>
      </c>
      <c r="O237" s="1391">
        <v>30</v>
      </c>
      <c r="P237" s="1391">
        <v>15</v>
      </c>
      <c r="Q237" s="1391">
        <v>1</v>
      </c>
      <c r="R237" s="1395">
        <f>S237+T237+Z237</f>
        <v>2.5</v>
      </c>
      <c r="S237" s="1391">
        <v>1</v>
      </c>
      <c r="T237" s="1395">
        <f t="shared" ref="T237:T241" si="116">U237+V237+X237+Y237</f>
        <v>1.5</v>
      </c>
      <c r="U237" s="1395"/>
      <c r="V237" s="1395">
        <f>Q237*N237</f>
        <v>1.5</v>
      </c>
      <c r="W237" s="1391"/>
      <c r="X237" s="333"/>
      <c r="Y237" s="1755"/>
      <c r="Z237" s="1395"/>
      <c r="AA237" s="1660"/>
      <c r="AB237" s="1660"/>
      <c r="AC237" s="1757"/>
    </row>
    <row r="238" spans="1:29" s="63" customFormat="1" ht="30.75" customHeight="1">
      <c r="A238" s="1755"/>
      <c r="B238" s="1409" t="s">
        <v>130</v>
      </c>
      <c r="C238" s="1070"/>
      <c r="D238" s="1070"/>
      <c r="E238" s="1070"/>
      <c r="F238" s="1070"/>
      <c r="G238" s="1650"/>
      <c r="H238" s="1650"/>
      <c r="I238" s="1650"/>
      <c r="J238" s="1650">
        <v>1</v>
      </c>
      <c r="K238" s="1650">
        <v>23</v>
      </c>
      <c r="L238" s="1650">
        <v>1</v>
      </c>
      <c r="M238" s="1755"/>
      <c r="N238" s="1755">
        <v>1.5</v>
      </c>
      <c r="O238" s="1391">
        <v>30</v>
      </c>
      <c r="P238" s="1391">
        <v>15</v>
      </c>
      <c r="Q238" s="1391">
        <v>1</v>
      </c>
      <c r="R238" s="1395">
        <f>S238+T238+Z238</f>
        <v>1.5</v>
      </c>
      <c r="S238" s="1391"/>
      <c r="T238" s="1395">
        <f t="shared" si="116"/>
        <v>1.5</v>
      </c>
      <c r="U238" s="1395"/>
      <c r="V238" s="1395">
        <f>Q238*N238</f>
        <v>1.5</v>
      </c>
      <c r="W238" s="1391"/>
      <c r="X238" s="333"/>
      <c r="Y238" s="1755"/>
      <c r="Z238" s="1395"/>
      <c r="AA238" s="1660"/>
      <c r="AB238" s="1660"/>
      <c r="AC238" s="1549"/>
    </row>
    <row r="239" spans="1:29" s="63" customFormat="1" ht="30.75" customHeight="1">
      <c r="A239" s="1755"/>
      <c r="B239" s="1409" t="s">
        <v>131</v>
      </c>
      <c r="C239" s="1070"/>
      <c r="D239" s="1070"/>
      <c r="E239" s="1070"/>
      <c r="F239" s="1070"/>
      <c r="G239" s="1650"/>
      <c r="H239" s="1650"/>
      <c r="I239" s="1650"/>
      <c r="J239" s="1650">
        <v>1</v>
      </c>
      <c r="K239" s="1650">
        <v>24</v>
      </c>
      <c r="L239" s="1650">
        <v>0</v>
      </c>
      <c r="M239" s="1755"/>
      <c r="N239" s="1755">
        <v>1.5</v>
      </c>
      <c r="O239" s="1391">
        <v>30</v>
      </c>
      <c r="P239" s="1391">
        <v>15</v>
      </c>
      <c r="Q239" s="1391">
        <v>1</v>
      </c>
      <c r="R239" s="1395">
        <f>S239+T239+Z239</f>
        <v>1.5</v>
      </c>
      <c r="S239" s="1391"/>
      <c r="T239" s="1395">
        <f t="shared" si="116"/>
        <v>1.5</v>
      </c>
      <c r="U239" s="1395"/>
      <c r="V239" s="1395">
        <f>Q239*N239</f>
        <v>1.5</v>
      </c>
      <c r="W239" s="1391"/>
      <c r="X239" s="333"/>
      <c r="Y239" s="1755"/>
      <c r="Z239" s="1395"/>
      <c r="AA239" s="1660"/>
      <c r="AB239" s="1660"/>
      <c r="AC239" s="1549"/>
    </row>
    <row r="240" spans="1:29" s="63" customFormat="1" ht="30.75" customHeight="1">
      <c r="A240" s="1755"/>
      <c r="B240" s="1409" t="s">
        <v>132</v>
      </c>
      <c r="C240" s="1070"/>
      <c r="D240" s="1070"/>
      <c r="E240" s="1070"/>
      <c r="F240" s="1070"/>
      <c r="G240" s="1650"/>
      <c r="H240" s="1650"/>
      <c r="I240" s="1650"/>
      <c r="J240" s="1650">
        <v>1</v>
      </c>
      <c r="K240" s="1650">
        <v>27</v>
      </c>
      <c r="L240" s="1650">
        <v>0</v>
      </c>
      <c r="M240" s="1755"/>
      <c r="N240" s="1755">
        <v>1.5</v>
      </c>
      <c r="O240" s="1391">
        <v>30</v>
      </c>
      <c r="P240" s="1391">
        <v>15</v>
      </c>
      <c r="Q240" s="1391">
        <v>1</v>
      </c>
      <c r="R240" s="1395">
        <f>S240+T240+Z240</f>
        <v>1.5</v>
      </c>
      <c r="S240" s="1391"/>
      <c r="T240" s="1395">
        <f t="shared" si="116"/>
        <v>1.5</v>
      </c>
      <c r="U240" s="1395"/>
      <c r="V240" s="1395">
        <f>Q240*N240</f>
        <v>1.5</v>
      </c>
      <c r="W240" s="1391"/>
      <c r="X240" s="333"/>
      <c r="Y240" s="1755"/>
      <c r="Z240" s="1395"/>
      <c r="AA240" s="1660"/>
      <c r="AB240" s="1660"/>
      <c r="AC240" s="1757"/>
    </row>
    <row r="241" spans="1:29" s="63" customFormat="1" ht="30.75" customHeight="1">
      <c r="A241" s="1755"/>
      <c r="B241" s="1409" t="s">
        <v>133</v>
      </c>
      <c r="C241" s="1070"/>
      <c r="D241" s="1070"/>
      <c r="E241" s="1070"/>
      <c r="F241" s="1070"/>
      <c r="G241" s="1650"/>
      <c r="H241" s="1650"/>
      <c r="I241" s="1650"/>
      <c r="J241" s="1650">
        <v>1</v>
      </c>
      <c r="K241" s="1650">
        <v>34</v>
      </c>
      <c r="L241" s="1650">
        <v>0</v>
      </c>
      <c r="M241" s="1755"/>
      <c r="N241" s="1755">
        <v>1.5</v>
      </c>
      <c r="O241" s="1391">
        <v>30</v>
      </c>
      <c r="P241" s="1391">
        <v>15</v>
      </c>
      <c r="Q241" s="1391">
        <v>1</v>
      </c>
      <c r="R241" s="1395">
        <f>S241+T241+Z241</f>
        <v>1.7666666666666666</v>
      </c>
      <c r="S241" s="1391"/>
      <c r="T241" s="1395">
        <f t="shared" si="116"/>
        <v>1.7666666666666666</v>
      </c>
      <c r="U241" s="1395"/>
      <c r="V241" s="1395">
        <f>Q241*N241</f>
        <v>1.5</v>
      </c>
      <c r="W241" s="1391">
        <f>(K241+L241)-(O241*Q241)</f>
        <v>4</v>
      </c>
      <c r="X241" s="333">
        <f>W241/P241</f>
        <v>0.26666666666666666</v>
      </c>
      <c r="Y241" s="1755"/>
      <c r="Z241" s="1395"/>
      <c r="AA241" s="1660"/>
      <c r="AB241" s="1660"/>
      <c r="AC241" s="1757"/>
    </row>
    <row r="242" spans="1:29" s="64" customFormat="1" ht="42" customHeight="1">
      <c r="A242" s="296">
        <v>4</v>
      </c>
      <c r="B242" s="1754" t="s">
        <v>670</v>
      </c>
      <c r="C242" s="321">
        <f>D242+E242+F242</f>
        <v>31</v>
      </c>
      <c r="D242" s="321">
        <f>D243+D248</f>
        <v>3</v>
      </c>
      <c r="E242" s="321">
        <f>E243+E248</f>
        <v>23</v>
      </c>
      <c r="F242" s="321">
        <f>F243+F248</f>
        <v>5</v>
      </c>
      <c r="G242" s="296"/>
      <c r="H242" s="296"/>
      <c r="I242" s="296"/>
      <c r="J242" s="296">
        <f>J243+J248</f>
        <v>14</v>
      </c>
      <c r="K242" s="296">
        <f>K243+K248</f>
        <v>184</v>
      </c>
      <c r="L242" s="296">
        <f>L243+L248</f>
        <v>7</v>
      </c>
      <c r="M242" s="296"/>
      <c r="N242" s="296"/>
      <c r="O242" s="296"/>
      <c r="P242" s="296"/>
      <c r="Q242" s="296">
        <f t="shared" ref="Q242:AB242" si="117">Q243+Q248</f>
        <v>14</v>
      </c>
      <c r="R242" s="299">
        <f t="shared" si="117"/>
        <v>37.666666666666671</v>
      </c>
      <c r="S242" s="296">
        <f t="shared" si="117"/>
        <v>3</v>
      </c>
      <c r="T242" s="299">
        <f t="shared" si="117"/>
        <v>26.666666666666668</v>
      </c>
      <c r="U242" s="299">
        <f t="shared" si="117"/>
        <v>0</v>
      </c>
      <c r="V242" s="299">
        <f t="shared" si="117"/>
        <v>25.5</v>
      </c>
      <c r="W242" s="296">
        <f t="shared" si="117"/>
        <v>2</v>
      </c>
      <c r="X242" s="299">
        <f t="shared" si="117"/>
        <v>0.16666666666666666</v>
      </c>
      <c r="Y242" s="296">
        <f t="shared" si="117"/>
        <v>1</v>
      </c>
      <c r="Z242" s="299">
        <f t="shared" si="117"/>
        <v>8</v>
      </c>
      <c r="AA242" s="299">
        <f t="shared" si="117"/>
        <v>2.5666666666666673</v>
      </c>
      <c r="AB242" s="299">
        <f t="shared" si="117"/>
        <v>2.0999999999999996</v>
      </c>
      <c r="AC242" s="1758"/>
    </row>
    <row r="243" spans="1:29" s="64" customFormat="1" ht="30.75" customHeight="1">
      <c r="A243" s="296"/>
      <c r="B243" s="269" t="s">
        <v>158</v>
      </c>
      <c r="C243" s="321">
        <f>D243+E243+F243</f>
        <v>14</v>
      </c>
      <c r="D243" s="321">
        <v>2</v>
      </c>
      <c r="E243" s="321">
        <v>7</v>
      </c>
      <c r="F243" s="321">
        <v>5</v>
      </c>
      <c r="G243" s="296"/>
      <c r="H243" s="296"/>
      <c r="I243" s="296"/>
      <c r="J243" s="296">
        <f>SUM(J244:J247)</f>
        <v>4</v>
      </c>
      <c r="K243" s="296">
        <f>SUM(K244:K247)</f>
        <v>45</v>
      </c>
      <c r="L243" s="296">
        <f>SUM(L244:L247)</f>
        <v>6</v>
      </c>
      <c r="M243" s="296"/>
      <c r="N243" s="296"/>
      <c r="O243" s="296"/>
      <c r="P243" s="296"/>
      <c r="Q243" s="296">
        <f t="shared" ref="Q243:Z243" si="118">SUM(Q244:Q247)</f>
        <v>4</v>
      </c>
      <c r="R243" s="299">
        <f t="shared" si="118"/>
        <v>21.5</v>
      </c>
      <c r="S243" s="296">
        <f t="shared" si="118"/>
        <v>2</v>
      </c>
      <c r="T243" s="299">
        <f t="shared" si="118"/>
        <v>11.5</v>
      </c>
      <c r="U243" s="299">
        <f t="shared" si="118"/>
        <v>0</v>
      </c>
      <c r="V243" s="299">
        <f t="shared" si="118"/>
        <v>10.5</v>
      </c>
      <c r="W243" s="296">
        <f t="shared" si="118"/>
        <v>0</v>
      </c>
      <c r="X243" s="299">
        <f t="shared" si="118"/>
        <v>0</v>
      </c>
      <c r="Y243" s="296">
        <f t="shared" si="118"/>
        <v>1</v>
      </c>
      <c r="Z243" s="299">
        <f t="shared" si="118"/>
        <v>8</v>
      </c>
      <c r="AA243" s="299">
        <f>(T243-E243)*70%</f>
        <v>3.15</v>
      </c>
      <c r="AB243" s="299">
        <f>(Z243-F243)*70%</f>
        <v>2.0999999999999996</v>
      </c>
      <c r="AC243" s="1758"/>
    </row>
    <row r="244" spans="1:29" s="63" customFormat="1" ht="30.75" customHeight="1">
      <c r="A244" s="1755"/>
      <c r="B244" s="1409" t="s">
        <v>114</v>
      </c>
      <c r="C244" s="1070"/>
      <c r="D244" s="1070"/>
      <c r="E244" s="1070"/>
      <c r="F244" s="1070"/>
      <c r="G244" s="1755"/>
      <c r="H244" s="1755"/>
      <c r="I244" s="1755"/>
      <c r="J244" s="1755">
        <v>1</v>
      </c>
      <c r="K244" s="1755">
        <v>12</v>
      </c>
      <c r="L244" s="1755">
        <v>2</v>
      </c>
      <c r="M244" s="1391"/>
      <c r="N244" s="1391">
        <v>2.2000000000000002</v>
      </c>
      <c r="O244" s="1391">
        <v>35</v>
      </c>
      <c r="P244" s="1391">
        <v>17</v>
      </c>
      <c r="Q244" s="1391">
        <v>1</v>
      </c>
      <c r="R244" s="1395">
        <f>S244+T244+Z244</f>
        <v>14</v>
      </c>
      <c r="S244" s="1391">
        <v>2</v>
      </c>
      <c r="T244" s="1395">
        <f>U244+V244+X244+Y244</f>
        <v>4</v>
      </c>
      <c r="U244" s="1395"/>
      <c r="V244" s="1395">
        <v>3</v>
      </c>
      <c r="W244" s="1391"/>
      <c r="X244" s="333"/>
      <c r="Y244" s="1391">
        <v>1</v>
      </c>
      <c r="Z244" s="1395">
        <v>8</v>
      </c>
      <c r="AA244" s="1660"/>
      <c r="AB244" s="1660"/>
      <c r="AC244" s="1757"/>
    </row>
    <row r="245" spans="1:29" s="63" customFormat="1" ht="30.75" customHeight="1">
      <c r="A245" s="1755"/>
      <c r="B245" s="1409" t="s">
        <v>115</v>
      </c>
      <c r="C245" s="1070"/>
      <c r="D245" s="1070"/>
      <c r="E245" s="1070"/>
      <c r="F245" s="1070"/>
      <c r="G245" s="1755"/>
      <c r="H245" s="1755"/>
      <c r="I245" s="1755"/>
      <c r="J245" s="1755">
        <v>1</v>
      </c>
      <c r="K245" s="1755">
        <v>8</v>
      </c>
      <c r="L245" s="1755">
        <v>2</v>
      </c>
      <c r="M245" s="1391"/>
      <c r="N245" s="1391">
        <v>2.2000000000000002</v>
      </c>
      <c r="O245" s="1391">
        <v>35</v>
      </c>
      <c r="P245" s="1391">
        <v>17</v>
      </c>
      <c r="Q245" s="1391">
        <v>1</v>
      </c>
      <c r="R245" s="1395">
        <f>S245+T245+Z245</f>
        <v>2.5</v>
      </c>
      <c r="S245" s="1391"/>
      <c r="T245" s="1395">
        <f>U245+V245+X245+Y245</f>
        <v>2.5</v>
      </c>
      <c r="U245" s="1395"/>
      <c r="V245" s="1395">
        <v>2.5</v>
      </c>
      <c r="W245" s="1391"/>
      <c r="X245" s="333"/>
      <c r="Y245" s="1755"/>
      <c r="Z245" s="1395"/>
      <c r="AA245" s="1660"/>
      <c r="AB245" s="1660"/>
      <c r="AC245" s="1549"/>
    </row>
    <row r="246" spans="1:29" s="63" customFormat="1" ht="30.75" customHeight="1">
      <c r="A246" s="1755"/>
      <c r="B246" s="1409" t="s">
        <v>116</v>
      </c>
      <c r="C246" s="1070"/>
      <c r="D246" s="1070"/>
      <c r="E246" s="1070"/>
      <c r="F246" s="1070"/>
      <c r="G246" s="1755"/>
      <c r="H246" s="1755"/>
      <c r="I246" s="1755"/>
      <c r="J246" s="1755">
        <v>1</v>
      </c>
      <c r="K246" s="1755">
        <v>15</v>
      </c>
      <c r="L246" s="1755">
        <v>2</v>
      </c>
      <c r="M246" s="1391"/>
      <c r="N246" s="1391">
        <v>2.2000000000000002</v>
      </c>
      <c r="O246" s="1391">
        <v>35</v>
      </c>
      <c r="P246" s="1391">
        <v>17</v>
      </c>
      <c r="Q246" s="1391">
        <v>1</v>
      </c>
      <c r="R246" s="1395">
        <f>S246+T246+Z246</f>
        <v>2.5</v>
      </c>
      <c r="S246" s="1391"/>
      <c r="T246" s="1395">
        <f>U246+V246+X246+Y246</f>
        <v>2.5</v>
      </c>
      <c r="U246" s="1395"/>
      <c r="V246" s="1395">
        <v>2.5</v>
      </c>
      <c r="W246" s="1391"/>
      <c r="X246" s="333"/>
      <c r="Y246" s="1755"/>
      <c r="Z246" s="1395"/>
      <c r="AA246" s="1660"/>
      <c r="AB246" s="1660"/>
      <c r="AC246" s="1757"/>
    </row>
    <row r="247" spans="1:29" s="63" customFormat="1" ht="30.75" customHeight="1">
      <c r="A247" s="1755"/>
      <c r="B247" s="1409" t="s">
        <v>117</v>
      </c>
      <c r="C247" s="1070"/>
      <c r="D247" s="1070"/>
      <c r="E247" s="1070"/>
      <c r="F247" s="1070"/>
      <c r="G247" s="1755"/>
      <c r="H247" s="1755"/>
      <c r="I247" s="1755"/>
      <c r="J247" s="1755">
        <v>1</v>
      </c>
      <c r="K247" s="1755">
        <v>10</v>
      </c>
      <c r="L247" s="1755"/>
      <c r="M247" s="1391"/>
      <c r="N247" s="1391">
        <v>2.2000000000000002</v>
      </c>
      <c r="O247" s="1391">
        <v>35</v>
      </c>
      <c r="P247" s="1391">
        <v>17</v>
      </c>
      <c r="Q247" s="1391">
        <v>1</v>
      </c>
      <c r="R247" s="1395">
        <f>S247+T247+Z247</f>
        <v>2.5</v>
      </c>
      <c r="S247" s="1391"/>
      <c r="T247" s="1395">
        <f>U247+V247+X247+Y247</f>
        <v>2.5</v>
      </c>
      <c r="U247" s="1395"/>
      <c r="V247" s="1395">
        <v>2.5</v>
      </c>
      <c r="W247" s="1391"/>
      <c r="X247" s="333"/>
      <c r="Y247" s="1755"/>
      <c r="Z247" s="1395"/>
      <c r="AA247" s="1660"/>
      <c r="AB247" s="1660"/>
      <c r="AC247" s="1757"/>
    </row>
    <row r="248" spans="1:29" s="64" customFormat="1" ht="30.75" customHeight="1">
      <c r="A248" s="296"/>
      <c r="B248" s="269" t="s">
        <v>1</v>
      </c>
      <c r="C248" s="321">
        <f>D248+E248+F248</f>
        <v>17</v>
      </c>
      <c r="D248" s="321">
        <v>1</v>
      </c>
      <c r="E248" s="321">
        <v>16</v>
      </c>
      <c r="F248" s="321">
        <v>0</v>
      </c>
      <c r="G248" s="296"/>
      <c r="H248" s="296"/>
      <c r="I248" s="296"/>
      <c r="J248" s="296">
        <f>J249+J255</f>
        <v>10</v>
      </c>
      <c r="K248" s="296">
        <f>K249+K255</f>
        <v>139</v>
      </c>
      <c r="L248" s="296">
        <f>L249+L255</f>
        <v>1</v>
      </c>
      <c r="M248" s="296"/>
      <c r="N248" s="296"/>
      <c r="O248" s="296"/>
      <c r="P248" s="296"/>
      <c r="Q248" s="296">
        <f t="shared" ref="Q248:Z248" si="119">Q249+Q255</f>
        <v>10</v>
      </c>
      <c r="R248" s="299">
        <f t="shared" si="119"/>
        <v>16.166666666666668</v>
      </c>
      <c r="S248" s="296">
        <f t="shared" si="119"/>
        <v>1</v>
      </c>
      <c r="T248" s="299">
        <f t="shared" si="119"/>
        <v>15.166666666666668</v>
      </c>
      <c r="U248" s="299">
        <f t="shared" si="119"/>
        <v>0</v>
      </c>
      <c r="V248" s="299">
        <f t="shared" si="119"/>
        <v>15</v>
      </c>
      <c r="W248" s="296">
        <f t="shared" si="119"/>
        <v>2</v>
      </c>
      <c r="X248" s="299">
        <f t="shared" si="119"/>
        <v>0.16666666666666666</v>
      </c>
      <c r="Y248" s="296">
        <f t="shared" si="119"/>
        <v>0</v>
      </c>
      <c r="Z248" s="299">
        <f t="shared" si="119"/>
        <v>0</v>
      </c>
      <c r="AA248" s="299">
        <f>(T248-E248)*70%</f>
        <v>-0.58333333333333248</v>
      </c>
      <c r="AB248" s="299">
        <f>(Z248-F248)*70%</f>
        <v>0</v>
      </c>
      <c r="AC248" s="1758"/>
    </row>
    <row r="249" spans="1:29" s="64" customFormat="1" ht="30.75" customHeight="1">
      <c r="A249" s="296"/>
      <c r="B249" s="1390" t="s">
        <v>37</v>
      </c>
      <c r="C249" s="321"/>
      <c r="D249" s="321">
        <v>1</v>
      </c>
      <c r="E249" s="321">
        <v>5</v>
      </c>
      <c r="F249" s="321"/>
      <c r="G249" s="296"/>
      <c r="H249" s="296"/>
      <c r="I249" s="296"/>
      <c r="J249" s="296">
        <f>SUM(J250:J254)</f>
        <v>5</v>
      </c>
      <c r="K249" s="296">
        <f>SUM(K250:K254)</f>
        <v>55</v>
      </c>
      <c r="L249" s="296">
        <f>SUM(L250:L254)</f>
        <v>0</v>
      </c>
      <c r="M249" s="296"/>
      <c r="N249" s="296"/>
      <c r="O249" s="296"/>
      <c r="P249" s="296"/>
      <c r="Q249" s="296">
        <f t="shared" ref="Q249:Z249" si="120">SUM(Q250:Q254)</f>
        <v>5</v>
      </c>
      <c r="R249" s="299">
        <f t="shared" si="120"/>
        <v>8.5</v>
      </c>
      <c r="S249" s="296">
        <f t="shared" si="120"/>
        <v>1</v>
      </c>
      <c r="T249" s="299">
        <f t="shared" si="120"/>
        <v>7.5</v>
      </c>
      <c r="U249" s="299">
        <f t="shared" si="120"/>
        <v>0</v>
      </c>
      <c r="V249" s="299">
        <f t="shared" si="120"/>
        <v>7.5</v>
      </c>
      <c r="W249" s="296">
        <f t="shared" si="120"/>
        <v>0</v>
      </c>
      <c r="X249" s="299">
        <f t="shared" si="120"/>
        <v>0</v>
      </c>
      <c r="Y249" s="296">
        <f t="shared" si="120"/>
        <v>0</v>
      </c>
      <c r="Z249" s="299">
        <f t="shared" si="120"/>
        <v>0</v>
      </c>
      <c r="AA249" s="299"/>
      <c r="AB249" s="299"/>
      <c r="AC249" s="1758"/>
    </row>
    <row r="250" spans="1:29" s="63" customFormat="1" ht="30.75" customHeight="1">
      <c r="A250" s="1755"/>
      <c r="B250" s="1409" t="s">
        <v>129</v>
      </c>
      <c r="C250" s="1070"/>
      <c r="D250" s="1070"/>
      <c r="E250" s="1070">
        <v>1</v>
      </c>
      <c r="F250" s="1070"/>
      <c r="G250" s="1755"/>
      <c r="H250" s="1755"/>
      <c r="I250" s="1755"/>
      <c r="J250" s="1755">
        <v>1</v>
      </c>
      <c r="K250" s="1755">
        <v>12</v>
      </c>
      <c r="L250" s="1755"/>
      <c r="M250" s="1755"/>
      <c r="N250" s="1391">
        <v>1.5</v>
      </c>
      <c r="O250" s="1391">
        <v>25</v>
      </c>
      <c r="P250" s="1391">
        <v>12</v>
      </c>
      <c r="Q250" s="1391">
        <v>1</v>
      </c>
      <c r="R250" s="1395">
        <f>S250+T250+Z250</f>
        <v>2.5</v>
      </c>
      <c r="S250" s="1391">
        <v>1</v>
      </c>
      <c r="T250" s="1395">
        <f>U250+V250+X250+Y250</f>
        <v>1.5</v>
      </c>
      <c r="U250" s="1395"/>
      <c r="V250" s="1395">
        <f>Q250*N250</f>
        <v>1.5</v>
      </c>
      <c r="W250" s="1391"/>
      <c r="X250" s="333"/>
      <c r="Y250" s="1755"/>
      <c r="Z250" s="1395"/>
      <c r="AA250" s="1660"/>
      <c r="AB250" s="1660"/>
      <c r="AC250" s="1757"/>
    </row>
    <row r="251" spans="1:29" s="63" customFormat="1" ht="30.75" customHeight="1">
      <c r="A251" s="1755"/>
      <c r="B251" s="1409" t="s">
        <v>130</v>
      </c>
      <c r="C251" s="1070"/>
      <c r="D251" s="1070"/>
      <c r="E251" s="1070">
        <v>1</v>
      </c>
      <c r="F251" s="1070"/>
      <c r="G251" s="1755"/>
      <c r="H251" s="1755"/>
      <c r="I251" s="1755"/>
      <c r="J251" s="1755">
        <v>1</v>
      </c>
      <c r="K251" s="1755">
        <v>8</v>
      </c>
      <c r="L251" s="1755"/>
      <c r="M251" s="1755"/>
      <c r="N251" s="1391">
        <v>1.5</v>
      </c>
      <c r="O251" s="1391">
        <v>25</v>
      </c>
      <c r="P251" s="1391">
        <v>12</v>
      </c>
      <c r="Q251" s="1391">
        <v>1</v>
      </c>
      <c r="R251" s="1395">
        <f>S251+T251+Z251</f>
        <v>1.5</v>
      </c>
      <c r="S251" s="1391"/>
      <c r="T251" s="1395">
        <f>U251+V251+X251+Y251</f>
        <v>1.5</v>
      </c>
      <c r="U251" s="1395"/>
      <c r="V251" s="1395">
        <f>Q251*N251</f>
        <v>1.5</v>
      </c>
      <c r="W251" s="1391"/>
      <c r="X251" s="333"/>
      <c r="Y251" s="1755"/>
      <c r="Z251" s="1395"/>
      <c r="AA251" s="1660"/>
      <c r="AB251" s="1660"/>
      <c r="AC251" s="1549"/>
    </row>
    <row r="252" spans="1:29" s="63" customFormat="1" ht="30.75" customHeight="1">
      <c r="A252" s="1755"/>
      <c r="B252" s="1409" t="s">
        <v>131</v>
      </c>
      <c r="C252" s="1070"/>
      <c r="D252" s="1070"/>
      <c r="E252" s="1070">
        <v>1</v>
      </c>
      <c r="F252" s="1070"/>
      <c r="G252" s="1755"/>
      <c r="H252" s="1755"/>
      <c r="I252" s="1755"/>
      <c r="J252" s="1755">
        <v>1</v>
      </c>
      <c r="K252" s="1755">
        <v>12</v>
      </c>
      <c r="L252" s="1755"/>
      <c r="M252" s="1755"/>
      <c r="N252" s="1391">
        <v>1.5</v>
      </c>
      <c r="O252" s="1391">
        <v>25</v>
      </c>
      <c r="P252" s="1391">
        <v>12</v>
      </c>
      <c r="Q252" s="1391">
        <v>1</v>
      </c>
      <c r="R252" s="1395">
        <f>S252+T252+Z252</f>
        <v>1.5</v>
      </c>
      <c r="S252" s="1391"/>
      <c r="T252" s="1395">
        <f>U252+V252+X252+Y252</f>
        <v>1.5</v>
      </c>
      <c r="U252" s="1395"/>
      <c r="V252" s="1395">
        <f>Q252*N252</f>
        <v>1.5</v>
      </c>
      <c r="W252" s="1391"/>
      <c r="X252" s="333"/>
      <c r="Y252" s="1755"/>
      <c r="Z252" s="1395"/>
      <c r="AA252" s="1660"/>
      <c r="AB252" s="1660"/>
      <c r="AC252" s="1549"/>
    </row>
    <row r="253" spans="1:29" s="63" customFormat="1" ht="30.75" customHeight="1">
      <c r="A253" s="1755"/>
      <c r="B253" s="1409" t="s">
        <v>132</v>
      </c>
      <c r="C253" s="1070"/>
      <c r="D253" s="1070"/>
      <c r="E253" s="1070">
        <v>1</v>
      </c>
      <c r="F253" s="1070"/>
      <c r="G253" s="1755"/>
      <c r="H253" s="1755"/>
      <c r="I253" s="1755"/>
      <c r="J253" s="1755">
        <v>1</v>
      </c>
      <c r="K253" s="1755">
        <v>13</v>
      </c>
      <c r="L253" s="1755"/>
      <c r="M253" s="1755"/>
      <c r="N253" s="1391">
        <v>1.5</v>
      </c>
      <c r="O253" s="1391">
        <v>25</v>
      </c>
      <c r="P253" s="1391">
        <v>12</v>
      </c>
      <c r="Q253" s="1391">
        <v>1</v>
      </c>
      <c r="R253" s="1395">
        <f>S253+T253+Z253</f>
        <v>1.5</v>
      </c>
      <c r="S253" s="1391"/>
      <c r="T253" s="1395">
        <f>U253+V253+X253+Y253</f>
        <v>1.5</v>
      </c>
      <c r="U253" s="1395"/>
      <c r="V253" s="1395">
        <f>Q253*N253</f>
        <v>1.5</v>
      </c>
      <c r="W253" s="1391"/>
      <c r="X253" s="333"/>
      <c r="Y253" s="1755"/>
      <c r="Z253" s="1395"/>
      <c r="AA253" s="1660"/>
      <c r="AB253" s="1660"/>
      <c r="AC253" s="1757"/>
    </row>
    <row r="254" spans="1:29" s="63" customFormat="1" ht="30.75" customHeight="1">
      <c r="A254" s="1755"/>
      <c r="B254" s="1409" t="s">
        <v>133</v>
      </c>
      <c r="C254" s="1070"/>
      <c r="D254" s="1070"/>
      <c r="E254" s="1070">
        <v>1</v>
      </c>
      <c r="F254" s="1070"/>
      <c r="G254" s="1755"/>
      <c r="H254" s="1755"/>
      <c r="I254" s="1755"/>
      <c r="J254" s="1755">
        <v>1</v>
      </c>
      <c r="K254" s="1755">
        <v>10</v>
      </c>
      <c r="L254" s="1755"/>
      <c r="M254" s="1755"/>
      <c r="N254" s="1391">
        <v>1.5</v>
      </c>
      <c r="O254" s="1391">
        <v>25</v>
      </c>
      <c r="P254" s="1391">
        <v>12</v>
      </c>
      <c r="Q254" s="1391">
        <v>1</v>
      </c>
      <c r="R254" s="1395">
        <f>S254+T254+Z254</f>
        <v>1.5</v>
      </c>
      <c r="S254" s="1391"/>
      <c r="T254" s="1395">
        <f>U254+V254+X254+Y254</f>
        <v>1.5</v>
      </c>
      <c r="U254" s="1395"/>
      <c r="V254" s="1395">
        <f>Q254*N254</f>
        <v>1.5</v>
      </c>
      <c r="W254" s="1391"/>
      <c r="X254" s="333"/>
      <c r="Y254" s="1755"/>
      <c r="Z254" s="1395"/>
      <c r="AA254" s="1660"/>
      <c r="AB254" s="1660"/>
      <c r="AC254" s="1757"/>
    </row>
    <row r="255" spans="1:29" s="63" customFormat="1" ht="30.75" customHeight="1">
      <c r="A255" s="1755"/>
      <c r="B255" s="1754" t="s">
        <v>604</v>
      </c>
      <c r="C255" s="1070"/>
      <c r="D255" s="1070"/>
      <c r="E255" s="1764">
        <v>5</v>
      </c>
      <c r="F255" s="1764"/>
      <c r="G255" s="1762"/>
      <c r="H255" s="1762"/>
      <c r="I255" s="1762"/>
      <c r="J255" s="1762">
        <f>SUM(J256:J260)</f>
        <v>5</v>
      </c>
      <c r="K255" s="1762">
        <f>SUM(K256:K260)</f>
        <v>84</v>
      </c>
      <c r="L255" s="1762">
        <f>SUM(L256:L260)</f>
        <v>1</v>
      </c>
      <c r="M255" s="1762"/>
      <c r="N255" s="1762"/>
      <c r="O255" s="1762"/>
      <c r="P255" s="1762"/>
      <c r="Q255" s="1762">
        <f t="shared" ref="Q255:Z255" si="121">SUM(Q256:Q260)</f>
        <v>5</v>
      </c>
      <c r="R255" s="1765">
        <f t="shared" si="121"/>
        <v>7.666666666666667</v>
      </c>
      <c r="S255" s="1762">
        <f t="shared" si="121"/>
        <v>0</v>
      </c>
      <c r="T255" s="1765">
        <f t="shared" si="121"/>
        <v>7.666666666666667</v>
      </c>
      <c r="U255" s="1765">
        <f t="shared" si="121"/>
        <v>0</v>
      </c>
      <c r="V255" s="1765">
        <f t="shared" si="121"/>
        <v>7.5</v>
      </c>
      <c r="W255" s="1762">
        <f t="shared" si="121"/>
        <v>2</v>
      </c>
      <c r="X255" s="1765">
        <f t="shared" si="121"/>
        <v>0.16666666666666666</v>
      </c>
      <c r="Y255" s="1762">
        <f t="shared" si="121"/>
        <v>0</v>
      </c>
      <c r="Z255" s="1765">
        <f t="shared" si="121"/>
        <v>0</v>
      </c>
      <c r="AA255" s="1660"/>
      <c r="AB255" s="1660"/>
      <c r="AC255" s="1757"/>
    </row>
    <row r="256" spans="1:29" s="63" customFormat="1" ht="30.75" customHeight="1">
      <c r="A256" s="1755"/>
      <c r="B256" s="1409" t="s">
        <v>129</v>
      </c>
      <c r="C256" s="1070"/>
      <c r="D256" s="1070"/>
      <c r="E256" s="1070">
        <v>1</v>
      </c>
      <c r="F256" s="1070"/>
      <c r="G256" s="1755"/>
      <c r="H256" s="1755"/>
      <c r="I256" s="1755"/>
      <c r="J256" s="1755">
        <v>1</v>
      </c>
      <c r="K256" s="1755">
        <v>15</v>
      </c>
      <c r="L256" s="1755"/>
      <c r="M256" s="1755"/>
      <c r="N256" s="1391">
        <v>1.5</v>
      </c>
      <c r="O256" s="1391">
        <v>25</v>
      </c>
      <c r="P256" s="1391">
        <v>12</v>
      </c>
      <c r="Q256" s="1391">
        <v>1</v>
      </c>
      <c r="R256" s="1395">
        <f>S256+T256+Z256</f>
        <v>1.5</v>
      </c>
      <c r="S256" s="1391"/>
      <c r="T256" s="1395">
        <f>U256+V256+X256+Y256</f>
        <v>1.5</v>
      </c>
      <c r="U256" s="1395"/>
      <c r="V256" s="1395">
        <f>Q256*N256</f>
        <v>1.5</v>
      </c>
      <c r="W256" s="1391"/>
      <c r="X256" s="333"/>
      <c r="Y256" s="1755"/>
      <c r="Z256" s="1395"/>
      <c r="AA256" s="1660"/>
      <c r="AB256" s="1660"/>
      <c r="AC256" s="1757"/>
    </row>
    <row r="257" spans="1:29" s="63" customFormat="1" ht="30.75" customHeight="1">
      <c r="A257" s="1755"/>
      <c r="B257" s="1409" t="s">
        <v>130</v>
      </c>
      <c r="C257" s="1070"/>
      <c r="D257" s="1070"/>
      <c r="E257" s="1070">
        <v>1</v>
      </c>
      <c r="F257" s="1070"/>
      <c r="G257" s="1755"/>
      <c r="H257" s="1755"/>
      <c r="I257" s="1755"/>
      <c r="J257" s="1755">
        <v>1</v>
      </c>
      <c r="K257" s="1755">
        <v>19</v>
      </c>
      <c r="L257" s="1755"/>
      <c r="M257" s="1755"/>
      <c r="N257" s="1391">
        <v>1.5</v>
      </c>
      <c r="O257" s="1391">
        <v>25</v>
      </c>
      <c r="P257" s="1391">
        <v>12</v>
      </c>
      <c r="Q257" s="1391">
        <v>1</v>
      </c>
      <c r="R257" s="1395">
        <f>S257+T257+Z257</f>
        <v>1.5</v>
      </c>
      <c r="S257" s="1391"/>
      <c r="T257" s="1395">
        <f>U257+V257+X257+Y257</f>
        <v>1.5</v>
      </c>
      <c r="U257" s="1395"/>
      <c r="V257" s="1395">
        <f>Q257*N257</f>
        <v>1.5</v>
      </c>
      <c r="W257" s="1391"/>
      <c r="X257" s="333"/>
      <c r="Y257" s="1755"/>
      <c r="Z257" s="1395"/>
      <c r="AA257" s="1660"/>
      <c r="AB257" s="1660"/>
      <c r="AC257" s="1757"/>
    </row>
    <row r="258" spans="1:29" s="63" customFormat="1" ht="30.75" customHeight="1">
      <c r="A258" s="1755"/>
      <c r="B258" s="1409" t="s">
        <v>131</v>
      </c>
      <c r="C258" s="1070"/>
      <c r="D258" s="1070"/>
      <c r="E258" s="1070">
        <v>1</v>
      </c>
      <c r="F258" s="1070"/>
      <c r="G258" s="1755"/>
      <c r="H258" s="1755"/>
      <c r="I258" s="1755"/>
      <c r="J258" s="1755">
        <v>1</v>
      </c>
      <c r="K258" s="1755">
        <v>12</v>
      </c>
      <c r="L258" s="1755"/>
      <c r="M258" s="1755"/>
      <c r="N258" s="1391">
        <v>1.5</v>
      </c>
      <c r="O258" s="1391">
        <v>25</v>
      </c>
      <c r="P258" s="1391">
        <v>12</v>
      </c>
      <c r="Q258" s="1391">
        <v>1</v>
      </c>
      <c r="R258" s="1395">
        <f>S258+T258+Z258</f>
        <v>1.5</v>
      </c>
      <c r="S258" s="1391"/>
      <c r="T258" s="1395">
        <f>U258+V258+X258+Y258</f>
        <v>1.5</v>
      </c>
      <c r="U258" s="1395"/>
      <c r="V258" s="1395">
        <f>Q258*N258</f>
        <v>1.5</v>
      </c>
      <c r="W258" s="1391"/>
      <c r="X258" s="333"/>
      <c r="Y258" s="1755"/>
      <c r="Z258" s="1395"/>
      <c r="AA258" s="1660"/>
      <c r="AB258" s="1660"/>
      <c r="AC258" s="1757"/>
    </row>
    <row r="259" spans="1:29" s="63" customFormat="1" ht="30.75" customHeight="1">
      <c r="A259" s="1755"/>
      <c r="B259" s="1409" t="s">
        <v>132</v>
      </c>
      <c r="C259" s="1070"/>
      <c r="D259" s="1070"/>
      <c r="E259" s="1070">
        <v>1</v>
      </c>
      <c r="F259" s="1070"/>
      <c r="G259" s="1755"/>
      <c r="H259" s="1755"/>
      <c r="I259" s="1755"/>
      <c r="J259" s="1755">
        <v>1</v>
      </c>
      <c r="K259" s="1755">
        <v>26</v>
      </c>
      <c r="L259" s="1755">
        <v>1</v>
      </c>
      <c r="M259" s="1755"/>
      <c r="N259" s="1391">
        <v>1.5</v>
      </c>
      <c r="O259" s="1391">
        <v>25</v>
      </c>
      <c r="P259" s="1391">
        <v>12</v>
      </c>
      <c r="Q259" s="1391">
        <v>1</v>
      </c>
      <c r="R259" s="1395">
        <f>S259+T259+Z259</f>
        <v>1.6666666666666667</v>
      </c>
      <c r="S259" s="1391"/>
      <c r="T259" s="1395">
        <f>U259+V259+X259+Y259</f>
        <v>1.6666666666666667</v>
      </c>
      <c r="U259" s="1395"/>
      <c r="V259" s="1395">
        <f>Q259*N259</f>
        <v>1.5</v>
      </c>
      <c r="W259" s="1391">
        <f>(K259+L259)-(O259*Q259)</f>
        <v>2</v>
      </c>
      <c r="X259" s="333">
        <f>W259/P259</f>
        <v>0.16666666666666666</v>
      </c>
      <c r="Y259" s="1755"/>
      <c r="Z259" s="1395"/>
      <c r="AA259" s="1660"/>
      <c r="AB259" s="1660"/>
      <c r="AC259" s="1757"/>
    </row>
    <row r="260" spans="1:29" s="63" customFormat="1" ht="30.75" customHeight="1">
      <c r="A260" s="1755"/>
      <c r="B260" s="1409" t="s">
        <v>133</v>
      </c>
      <c r="C260" s="1070"/>
      <c r="D260" s="1070"/>
      <c r="E260" s="1070">
        <v>1</v>
      </c>
      <c r="F260" s="1070"/>
      <c r="G260" s="1755"/>
      <c r="H260" s="1755"/>
      <c r="I260" s="1755"/>
      <c r="J260" s="1755">
        <v>1</v>
      </c>
      <c r="K260" s="1755">
        <v>12</v>
      </c>
      <c r="L260" s="1755"/>
      <c r="M260" s="1755"/>
      <c r="N260" s="1391">
        <v>1.5</v>
      </c>
      <c r="O260" s="1391">
        <v>25</v>
      </c>
      <c r="P260" s="1391">
        <v>12</v>
      </c>
      <c r="Q260" s="1391">
        <v>1</v>
      </c>
      <c r="R260" s="1395">
        <f>S260+T260+Z260</f>
        <v>1.5</v>
      </c>
      <c r="S260" s="1391"/>
      <c r="T260" s="1395">
        <f>U260+V260+X260+Y260</f>
        <v>1.5</v>
      </c>
      <c r="U260" s="1395"/>
      <c r="V260" s="1395">
        <f>Q260*N260</f>
        <v>1.5</v>
      </c>
      <c r="W260" s="1391"/>
      <c r="X260" s="333"/>
      <c r="Y260" s="1755"/>
      <c r="Z260" s="1395"/>
      <c r="AA260" s="1660"/>
      <c r="AB260" s="1660"/>
      <c r="AC260" s="1757"/>
    </row>
    <row r="261" spans="1:29" s="64" customFormat="1" ht="30.75" customHeight="1">
      <c r="A261" s="296">
        <v>5</v>
      </c>
      <c r="B261" s="1754" t="s">
        <v>671</v>
      </c>
      <c r="C261" s="321">
        <f>D261+E261+F261</f>
        <v>24</v>
      </c>
      <c r="D261" s="321">
        <f>D262+D267</f>
        <v>3</v>
      </c>
      <c r="E261" s="321">
        <f t="shared" ref="E261:F261" si="122">E262+E267</f>
        <v>16</v>
      </c>
      <c r="F261" s="321">
        <f t="shared" si="122"/>
        <v>5</v>
      </c>
      <c r="G261" s="296"/>
      <c r="H261" s="296"/>
      <c r="I261" s="296"/>
      <c r="J261" s="296">
        <f>J262+J267</f>
        <v>9</v>
      </c>
      <c r="K261" s="296">
        <f t="shared" ref="K261:Z261" si="123">K262+K267</f>
        <v>186</v>
      </c>
      <c r="L261" s="296">
        <f t="shared" si="123"/>
        <v>4</v>
      </c>
      <c r="M261" s="296"/>
      <c r="N261" s="296"/>
      <c r="O261" s="296"/>
      <c r="P261" s="296"/>
      <c r="Q261" s="296">
        <f t="shared" si="123"/>
        <v>9</v>
      </c>
      <c r="R261" s="299">
        <f t="shared" si="123"/>
        <v>30</v>
      </c>
      <c r="S261" s="296">
        <f t="shared" si="123"/>
        <v>3</v>
      </c>
      <c r="T261" s="299">
        <f t="shared" si="123"/>
        <v>19</v>
      </c>
      <c r="U261" s="299">
        <f t="shared" si="123"/>
        <v>0</v>
      </c>
      <c r="V261" s="299">
        <f t="shared" si="123"/>
        <v>18</v>
      </c>
      <c r="W261" s="296">
        <f t="shared" si="123"/>
        <v>0</v>
      </c>
      <c r="X261" s="299">
        <f t="shared" si="123"/>
        <v>0</v>
      </c>
      <c r="Y261" s="296">
        <f t="shared" si="123"/>
        <v>1</v>
      </c>
      <c r="Z261" s="299">
        <f t="shared" si="123"/>
        <v>8</v>
      </c>
      <c r="AA261" s="299">
        <f>AA262+AA267</f>
        <v>2.0999999999999996</v>
      </c>
      <c r="AB261" s="299">
        <f>AB262+AB267</f>
        <v>2.0999999999999996</v>
      </c>
      <c r="AC261" s="1758"/>
    </row>
    <row r="262" spans="1:29" s="64" customFormat="1" ht="30.75" customHeight="1">
      <c r="A262" s="296"/>
      <c r="B262" s="269" t="s">
        <v>158</v>
      </c>
      <c r="C262" s="321">
        <f>D262+E262+F262</f>
        <v>17</v>
      </c>
      <c r="D262" s="321">
        <v>2</v>
      </c>
      <c r="E262" s="321">
        <v>10</v>
      </c>
      <c r="F262" s="321">
        <v>5</v>
      </c>
      <c r="G262" s="296"/>
      <c r="H262" s="296"/>
      <c r="I262" s="296"/>
      <c r="J262" s="296">
        <f>SUM(J263:J266)</f>
        <v>4</v>
      </c>
      <c r="K262" s="296">
        <f t="shared" ref="K262:Z262" si="124">SUM(K263:K266)</f>
        <v>91</v>
      </c>
      <c r="L262" s="296">
        <f t="shared" si="124"/>
        <v>4</v>
      </c>
      <c r="M262" s="296"/>
      <c r="N262" s="296"/>
      <c r="O262" s="296"/>
      <c r="P262" s="296"/>
      <c r="Q262" s="296">
        <f t="shared" si="124"/>
        <v>4</v>
      </c>
      <c r="R262" s="299">
        <f t="shared" si="124"/>
        <v>21.5</v>
      </c>
      <c r="S262" s="296">
        <f t="shared" si="124"/>
        <v>2</v>
      </c>
      <c r="T262" s="299">
        <f t="shared" si="124"/>
        <v>11.5</v>
      </c>
      <c r="U262" s="299">
        <f t="shared" si="124"/>
        <v>0</v>
      </c>
      <c r="V262" s="299">
        <f t="shared" si="124"/>
        <v>10.5</v>
      </c>
      <c r="W262" s="296">
        <f t="shared" si="124"/>
        <v>0</v>
      </c>
      <c r="X262" s="299">
        <f t="shared" si="124"/>
        <v>0</v>
      </c>
      <c r="Y262" s="296">
        <f t="shared" si="124"/>
        <v>1</v>
      </c>
      <c r="Z262" s="299">
        <f t="shared" si="124"/>
        <v>8</v>
      </c>
      <c r="AA262" s="299">
        <f>(T262-E262)*70%</f>
        <v>1.0499999999999998</v>
      </c>
      <c r="AB262" s="299">
        <f>(Z262-F262)*70%</f>
        <v>2.0999999999999996</v>
      </c>
      <c r="AC262" s="1758"/>
    </row>
    <row r="263" spans="1:29" s="63" customFormat="1" ht="30.75" customHeight="1">
      <c r="A263" s="1755"/>
      <c r="B263" s="1409" t="s">
        <v>114</v>
      </c>
      <c r="C263" s="1070"/>
      <c r="D263" s="1070"/>
      <c r="E263" s="1070"/>
      <c r="F263" s="1070"/>
      <c r="G263" s="1755"/>
      <c r="H263" s="1755"/>
      <c r="I263" s="1755"/>
      <c r="J263" s="1755">
        <v>1</v>
      </c>
      <c r="K263" s="1755">
        <v>24</v>
      </c>
      <c r="L263" s="1755"/>
      <c r="M263" s="1391"/>
      <c r="N263" s="1391">
        <v>2.2000000000000002</v>
      </c>
      <c r="O263" s="1391">
        <v>40</v>
      </c>
      <c r="P263" s="1391">
        <v>20</v>
      </c>
      <c r="Q263" s="1391">
        <v>1</v>
      </c>
      <c r="R263" s="1395">
        <f>S263+T263+Z263</f>
        <v>13.5</v>
      </c>
      <c r="S263" s="1391">
        <v>2</v>
      </c>
      <c r="T263" s="1395">
        <f t="shared" ref="T263:T266" si="125">U263+V263+X263+Y263</f>
        <v>3.5</v>
      </c>
      <c r="U263" s="1395"/>
      <c r="V263" s="1395">
        <v>2.5</v>
      </c>
      <c r="W263" s="1391"/>
      <c r="X263" s="333"/>
      <c r="Y263" s="1391">
        <v>1</v>
      </c>
      <c r="Z263" s="1395">
        <v>8</v>
      </c>
      <c r="AA263" s="1660"/>
      <c r="AB263" s="1660"/>
      <c r="AC263" s="1757"/>
    </row>
    <row r="264" spans="1:29" s="63" customFormat="1" ht="30.75" customHeight="1">
      <c r="A264" s="1755"/>
      <c r="B264" s="1409" t="s">
        <v>115</v>
      </c>
      <c r="C264" s="1070"/>
      <c r="D264" s="1070"/>
      <c r="E264" s="1070"/>
      <c r="F264" s="1070"/>
      <c r="G264" s="1755"/>
      <c r="H264" s="1755"/>
      <c r="I264" s="1755"/>
      <c r="J264" s="1755">
        <v>1</v>
      </c>
      <c r="K264" s="1755">
        <v>19</v>
      </c>
      <c r="L264" s="1755">
        <v>2</v>
      </c>
      <c r="M264" s="1391"/>
      <c r="N264" s="1391">
        <v>2.2000000000000002</v>
      </c>
      <c r="O264" s="1391">
        <v>40</v>
      </c>
      <c r="P264" s="1391">
        <v>20</v>
      </c>
      <c r="Q264" s="1391">
        <v>1</v>
      </c>
      <c r="R264" s="1395">
        <f>S264+T264+Z264</f>
        <v>2.5</v>
      </c>
      <c r="S264" s="1391"/>
      <c r="T264" s="1395">
        <f t="shared" si="125"/>
        <v>2.5</v>
      </c>
      <c r="U264" s="1395"/>
      <c r="V264" s="1395">
        <v>2.5</v>
      </c>
      <c r="W264" s="1391"/>
      <c r="X264" s="333"/>
      <c r="Y264" s="1755"/>
      <c r="Z264" s="1395"/>
      <c r="AA264" s="1660"/>
      <c r="AB264" s="1660"/>
      <c r="AC264" s="1549"/>
    </row>
    <row r="265" spans="1:29" s="63" customFormat="1" ht="30.75" customHeight="1">
      <c r="A265" s="1755"/>
      <c r="B265" s="1409" t="s">
        <v>116</v>
      </c>
      <c r="C265" s="1070"/>
      <c r="D265" s="1070"/>
      <c r="E265" s="1070"/>
      <c r="F265" s="1070"/>
      <c r="G265" s="1755"/>
      <c r="H265" s="1755"/>
      <c r="I265" s="1755"/>
      <c r="J265" s="1755">
        <v>1</v>
      </c>
      <c r="K265" s="1755">
        <v>25</v>
      </c>
      <c r="L265" s="1755"/>
      <c r="M265" s="1391"/>
      <c r="N265" s="1391">
        <v>2.2000000000000002</v>
      </c>
      <c r="O265" s="1391">
        <v>40</v>
      </c>
      <c r="P265" s="1391">
        <v>20</v>
      </c>
      <c r="Q265" s="1391">
        <v>1</v>
      </c>
      <c r="R265" s="1395">
        <f>S265+T265+Z265</f>
        <v>2.5</v>
      </c>
      <c r="S265" s="1391"/>
      <c r="T265" s="1395">
        <f t="shared" si="125"/>
        <v>2.5</v>
      </c>
      <c r="U265" s="1395"/>
      <c r="V265" s="1395">
        <v>2.5</v>
      </c>
      <c r="W265" s="1391"/>
      <c r="X265" s="333"/>
      <c r="Y265" s="1755"/>
      <c r="Z265" s="1395"/>
      <c r="AA265" s="1660"/>
      <c r="AB265" s="1660"/>
      <c r="AC265" s="1757"/>
    </row>
    <row r="266" spans="1:29" s="63" customFormat="1" ht="30.75" customHeight="1">
      <c r="A266" s="1755"/>
      <c r="B266" s="1409" t="s">
        <v>117</v>
      </c>
      <c r="C266" s="1070"/>
      <c r="D266" s="1070"/>
      <c r="E266" s="1070"/>
      <c r="F266" s="1070"/>
      <c r="G266" s="1755"/>
      <c r="H266" s="1755"/>
      <c r="I266" s="1755"/>
      <c r="J266" s="1755">
        <v>1</v>
      </c>
      <c r="K266" s="1755">
        <v>23</v>
      </c>
      <c r="L266" s="1755">
        <v>2</v>
      </c>
      <c r="M266" s="1391"/>
      <c r="N266" s="1391">
        <v>2.2000000000000002</v>
      </c>
      <c r="O266" s="1391">
        <v>40</v>
      </c>
      <c r="P266" s="1391">
        <v>20</v>
      </c>
      <c r="Q266" s="1391">
        <v>1</v>
      </c>
      <c r="R266" s="1395">
        <f>S266+T266+Z266</f>
        <v>3</v>
      </c>
      <c r="S266" s="1391"/>
      <c r="T266" s="1395">
        <f t="shared" si="125"/>
        <v>3</v>
      </c>
      <c r="U266" s="1395"/>
      <c r="V266" s="1395">
        <v>3</v>
      </c>
      <c r="W266" s="1391"/>
      <c r="X266" s="333"/>
      <c r="Y266" s="1755"/>
      <c r="Z266" s="1395"/>
      <c r="AA266" s="1660"/>
      <c r="AB266" s="1660"/>
      <c r="AC266" s="1757"/>
    </row>
    <row r="267" spans="1:29" s="64" customFormat="1" ht="30.75" customHeight="1">
      <c r="A267" s="296"/>
      <c r="B267" s="269" t="s">
        <v>1</v>
      </c>
      <c r="C267" s="321">
        <f>D267+E267+F267</f>
        <v>7</v>
      </c>
      <c r="D267" s="321">
        <v>1</v>
      </c>
      <c r="E267" s="321">
        <v>6</v>
      </c>
      <c r="F267" s="321"/>
      <c r="G267" s="296"/>
      <c r="H267" s="296"/>
      <c r="I267" s="296"/>
      <c r="J267" s="296">
        <f>J268</f>
        <v>5</v>
      </c>
      <c r="K267" s="296">
        <f t="shared" ref="K267:Z267" si="126">K268</f>
        <v>95</v>
      </c>
      <c r="L267" s="296">
        <f t="shared" si="126"/>
        <v>0</v>
      </c>
      <c r="M267" s="296"/>
      <c r="N267" s="296"/>
      <c r="O267" s="296"/>
      <c r="P267" s="296"/>
      <c r="Q267" s="296">
        <f t="shared" si="126"/>
        <v>5</v>
      </c>
      <c r="R267" s="299">
        <f t="shared" si="126"/>
        <v>8.5</v>
      </c>
      <c r="S267" s="296">
        <f t="shared" si="126"/>
        <v>1</v>
      </c>
      <c r="T267" s="299">
        <f t="shared" si="126"/>
        <v>7.5</v>
      </c>
      <c r="U267" s="299">
        <f t="shared" si="126"/>
        <v>0</v>
      </c>
      <c r="V267" s="299">
        <f t="shared" si="126"/>
        <v>7.5</v>
      </c>
      <c r="W267" s="296">
        <f t="shared" si="126"/>
        <v>0</v>
      </c>
      <c r="X267" s="299">
        <f t="shared" si="126"/>
        <v>0</v>
      </c>
      <c r="Y267" s="296">
        <f t="shared" si="126"/>
        <v>0</v>
      </c>
      <c r="Z267" s="299">
        <f t="shared" si="126"/>
        <v>0</v>
      </c>
      <c r="AA267" s="299">
        <f>(T267-E267)*70%</f>
        <v>1.0499999999999998</v>
      </c>
      <c r="AB267" s="299">
        <f>(Z267-F267)*70%</f>
        <v>0</v>
      </c>
      <c r="AC267" s="1758"/>
    </row>
    <row r="268" spans="1:29" s="64" customFormat="1" ht="30.75" customHeight="1">
      <c r="A268" s="296"/>
      <c r="B268" s="1390" t="s">
        <v>37</v>
      </c>
      <c r="C268" s="321">
        <f>D268+E268</f>
        <v>7</v>
      </c>
      <c r="D268" s="321">
        <v>1</v>
      </c>
      <c r="E268" s="321">
        <v>6</v>
      </c>
      <c r="F268" s="321"/>
      <c r="G268" s="296"/>
      <c r="H268" s="296"/>
      <c r="I268" s="296"/>
      <c r="J268" s="296">
        <f>SUM(J269:J273)</f>
        <v>5</v>
      </c>
      <c r="K268" s="296">
        <f t="shared" ref="K268:Z268" si="127">SUM(K269:K273)</f>
        <v>95</v>
      </c>
      <c r="L268" s="296">
        <f t="shared" si="127"/>
        <v>0</v>
      </c>
      <c r="M268" s="296"/>
      <c r="N268" s="296"/>
      <c r="O268" s="296"/>
      <c r="P268" s="296"/>
      <c r="Q268" s="296">
        <f t="shared" si="127"/>
        <v>5</v>
      </c>
      <c r="R268" s="299">
        <f t="shared" si="127"/>
        <v>8.5</v>
      </c>
      <c r="S268" s="296">
        <f t="shared" si="127"/>
        <v>1</v>
      </c>
      <c r="T268" s="299">
        <f t="shared" si="127"/>
        <v>7.5</v>
      </c>
      <c r="U268" s="299">
        <f t="shared" si="127"/>
        <v>0</v>
      </c>
      <c r="V268" s="299">
        <f t="shared" si="127"/>
        <v>7.5</v>
      </c>
      <c r="W268" s="296">
        <f t="shared" si="127"/>
        <v>0</v>
      </c>
      <c r="X268" s="299">
        <f t="shared" si="127"/>
        <v>0</v>
      </c>
      <c r="Y268" s="296">
        <f t="shared" si="127"/>
        <v>0</v>
      </c>
      <c r="Z268" s="299">
        <f t="shared" si="127"/>
        <v>0</v>
      </c>
      <c r="AA268" s="299"/>
      <c r="AB268" s="299"/>
      <c r="AC268" s="1758"/>
    </row>
    <row r="269" spans="1:29" s="63" customFormat="1" ht="30.75" customHeight="1">
      <c r="A269" s="1755"/>
      <c r="B269" s="1409" t="s">
        <v>129</v>
      </c>
      <c r="C269" s="1070"/>
      <c r="D269" s="1070"/>
      <c r="E269" s="1070"/>
      <c r="F269" s="1070"/>
      <c r="G269" s="1755"/>
      <c r="H269" s="1755"/>
      <c r="I269" s="1755"/>
      <c r="J269" s="1755">
        <v>1</v>
      </c>
      <c r="K269" s="1755">
        <v>17</v>
      </c>
      <c r="L269" s="1755"/>
      <c r="M269" s="1755"/>
      <c r="N269" s="1391">
        <v>1.5</v>
      </c>
      <c r="O269" s="1391">
        <v>30</v>
      </c>
      <c r="P269" s="1391">
        <v>15</v>
      </c>
      <c r="Q269" s="1391">
        <v>1</v>
      </c>
      <c r="R269" s="1395">
        <f>S269+T269+Z269</f>
        <v>2.5</v>
      </c>
      <c r="S269" s="1391">
        <v>1</v>
      </c>
      <c r="T269" s="1395">
        <f t="shared" ref="T269:T273" si="128">U269+V269+X269+Y269</f>
        <v>1.5</v>
      </c>
      <c r="U269" s="1395"/>
      <c r="V269" s="1395">
        <f>Q269*N269</f>
        <v>1.5</v>
      </c>
      <c r="W269" s="1391"/>
      <c r="X269" s="333"/>
      <c r="Y269" s="1755"/>
      <c r="Z269" s="1395"/>
      <c r="AA269" s="1660"/>
      <c r="AB269" s="1660"/>
      <c r="AC269" s="1757"/>
    </row>
    <row r="270" spans="1:29" s="63" customFormat="1" ht="30.75" customHeight="1">
      <c r="A270" s="1755"/>
      <c r="B270" s="1409" t="s">
        <v>130</v>
      </c>
      <c r="C270" s="1070"/>
      <c r="D270" s="1070"/>
      <c r="E270" s="1070"/>
      <c r="F270" s="1070"/>
      <c r="G270" s="1755"/>
      <c r="H270" s="1755"/>
      <c r="I270" s="1755"/>
      <c r="J270" s="1755">
        <v>1</v>
      </c>
      <c r="K270" s="1755">
        <v>19</v>
      </c>
      <c r="L270" s="1755"/>
      <c r="M270" s="1755"/>
      <c r="N270" s="1391">
        <v>1.5</v>
      </c>
      <c r="O270" s="1391">
        <v>30</v>
      </c>
      <c r="P270" s="1391">
        <v>15</v>
      </c>
      <c r="Q270" s="1391">
        <v>1</v>
      </c>
      <c r="R270" s="1395">
        <f>S270+T270+Z270</f>
        <v>1.5</v>
      </c>
      <c r="S270" s="1391"/>
      <c r="T270" s="1395">
        <f t="shared" si="128"/>
        <v>1.5</v>
      </c>
      <c r="U270" s="1395"/>
      <c r="V270" s="1395">
        <f>Q270*N270</f>
        <v>1.5</v>
      </c>
      <c r="W270" s="1391"/>
      <c r="X270" s="333"/>
      <c r="Y270" s="1755"/>
      <c r="Z270" s="1395"/>
      <c r="AA270" s="1660"/>
      <c r="AB270" s="1660"/>
      <c r="AC270" s="1549"/>
    </row>
    <row r="271" spans="1:29" s="63" customFormat="1" ht="30.75" customHeight="1">
      <c r="A271" s="1755"/>
      <c r="B271" s="1409" t="s">
        <v>131</v>
      </c>
      <c r="C271" s="1070"/>
      <c r="D271" s="1070"/>
      <c r="E271" s="1070"/>
      <c r="F271" s="1070"/>
      <c r="G271" s="1755"/>
      <c r="H271" s="1755"/>
      <c r="I271" s="1755"/>
      <c r="J271" s="1755">
        <v>1</v>
      </c>
      <c r="K271" s="1755">
        <v>23</v>
      </c>
      <c r="L271" s="1755"/>
      <c r="M271" s="1755"/>
      <c r="N271" s="1391">
        <v>1.5</v>
      </c>
      <c r="O271" s="1391">
        <v>30</v>
      </c>
      <c r="P271" s="1391">
        <v>15</v>
      </c>
      <c r="Q271" s="1391">
        <v>1</v>
      </c>
      <c r="R271" s="1395">
        <f>S271+T271+Z271</f>
        <v>1.5</v>
      </c>
      <c r="S271" s="1391"/>
      <c r="T271" s="1395">
        <f t="shared" si="128"/>
        <v>1.5</v>
      </c>
      <c r="U271" s="1395"/>
      <c r="V271" s="1395">
        <f>Q271*N271</f>
        <v>1.5</v>
      </c>
      <c r="W271" s="1391"/>
      <c r="X271" s="333"/>
      <c r="Y271" s="1755"/>
      <c r="Z271" s="1395"/>
      <c r="AA271" s="1660"/>
      <c r="AB271" s="1660"/>
      <c r="AC271" s="1549"/>
    </row>
    <row r="272" spans="1:29" s="63" customFormat="1" ht="30.75" customHeight="1">
      <c r="A272" s="1755"/>
      <c r="B272" s="1409" t="s">
        <v>132</v>
      </c>
      <c r="C272" s="1070"/>
      <c r="D272" s="1070"/>
      <c r="E272" s="1070"/>
      <c r="F272" s="1070"/>
      <c r="G272" s="1755"/>
      <c r="H272" s="1755"/>
      <c r="I272" s="1755"/>
      <c r="J272" s="1755">
        <v>1</v>
      </c>
      <c r="K272" s="1755">
        <v>16</v>
      </c>
      <c r="L272" s="1755"/>
      <c r="M272" s="1755"/>
      <c r="N272" s="1391">
        <v>1.5</v>
      </c>
      <c r="O272" s="1391">
        <v>30</v>
      </c>
      <c r="P272" s="1391">
        <v>15</v>
      </c>
      <c r="Q272" s="1391">
        <v>1</v>
      </c>
      <c r="R272" s="1395">
        <f>S272+T272+Z272</f>
        <v>1.5</v>
      </c>
      <c r="S272" s="1391"/>
      <c r="T272" s="1395">
        <f t="shared" si="128"/>
        <v>1.5</v>
      </c>
      <c r="U272" s="1395"/>
      <c r="V272" s="1395">
        <f>Q272*N272</f>
        <v>1.5</v>
      </c>
      <c r="W272" s="1391"/>
      <c r="X272" s="333"/>
      <c r="Y272" s="1755"/>
      <c r="Z272" s="1395"/>
      <c r="AA272" s="1660"/>
      <c r="AB272" s="1660"/>
      <c r="AC272" s="1757"/>
    </row>
    <row r="273" spans="1:29" s="63" customFormat="1" ht="30.75" customHeight="1">
      <c r="A273" s="1755"/>
      <c r="B273" s="1409" t="s">
        <v>133</v>
      </c>
      <c r="C273" s="1070"/>
      <c r="D273" s="1070"/>
      <c r="E273" s="1070"/>
      <c r="F273" s="1070"/>
      <c r="G273" s="1755"/>
      <c r="H273" s="1755"/>
      <c r="I273" s="1755"/>
      <c r="J273" s="1755">
        <v>1</v>
      </c>
      <c r="K273" s="1755">
        <v>20</v>
      </c>
      <c r="L273" s="1755"/>
      <c r="M273" s="1755"/>
      <c r="N273" s="1391">
        <v>1.5</v>
      </c>
      <c r="O273" s="1391">
        <v>30</v>
      </c>
      <c r="P273" s="1391">
        <v>15</v>
      </c>
      <c r="Q273" s="1391">
        <v>1</v>
      </c>
      <c r="R273" s="1395">
        <f>S273+T273+Z273</f>
        <v>1.5</v>
      </c>
      <c r="S273" s="1391"/>
      <c r="T273" s="1395">
        <f t="shared" si="128"/>
        <v>1.5</v>
      </c>
      <c r="U273" s="1395"/>
      <c r="V273" s="1395">
        <f>Q273*N273</f>
        <v>1.5</v>
      </c>
      <c r="W273" s="1391"/>
      <c r="X273" s="333"/>
      <c r="Y273" s="1755"/>
      <c r="Z273" s="1395"/>
      <c r="AA273" s="1660"/>
      <c r="AB273" s="1660"/>
      <c r="AC273" s="1757"/>
    </row>
    <row r="274" spans="1:29" s="64" customFormat="1" ht="15.75">
      <c r="A274" s="296" t="s">
        <v>156</v>
      </c>
      <c r="B274" s="1390" t="s">
        <v>864</v>
      </c>
      <c r="C274" s="321">
        <f>C275+C276</f>
        <v>32</v>
      </c>
      <c r="D274" s="321">
        <f t="shared" ref="D274:AB274" si="129">D275+D276</f>
        <v>3</v>
      </c>
      <c r="E274" s="321">
        <f t="shared" si="129"/>
        <v>24</v>
      </c>
      <c r="F274" s="321">
        <f t="shared" si="129"/>
        <v>5</v>
      </c>
      <c r="G274" s="321">
        <f t="shared" si="129"/>
        <v>0</v>
      </c>
      <c r="H274" s="321">
        <f t="shared" si="129"/>
        <v>0</v>
      </c>
      <c r="I274" s="321">
        <f t="shared" si="129"/>
        <v>0</v>
      </c>
      <c r="J274" s="321">
        <f t="shared" si="129"/>
        <v>14</v>
      </c>
      <c r="K274" s="321">
        <f t="shared" si="129"/>
        <v>348</v>
      </c>
      <c r="L274" s="321">
        <f t="shared" si="129"/>
        <v>5</v>
      </c>
      <c r="M274" s="321">
        <f t="shared" si="129"/>
        <v>0</v>
      </c>
      <c r="N274" s="321">
        <f t="shared" si="129"/>
        <v>0</v>
      </c>
      <c r="O274" s="321">
        <f t="shared" si="129"/>
        <v>0</v>
      </c>
      <c r="P274" s="321">
        <f t="shared" si="129"/>
        <v>0</v>
      </c>
      <c r="Q274" s="321">
        <f t="shared" si="129"/>
        <v>14</v>
      </c>
      <c r="R274" s="321">
        <f t="shared" si="129"/>
        <v>37.65</v>
      </c>
      <c r="S274" s="321">
        <f t="shared" si="129"/>
        <v>3</v>
      </c>
      <c r="T274" s="324">
        <f t="shared" si="129"/>
        <v>26.65</v>
      </c>
      <c r="U274" s="324">
        <f t="shared" si="129"/>
        <v>0</v>
      </c>
      <c r="V274" s="324">
        <f t="shared" si="129"/>
        <v>25.5</v>
      </c>
      <c r="W274" s="321">
        <f t="shared" si="129"/>
        <v>3</v>
      </c>
      <c r="X274" s="324">
        <f t="shared" si="129"/>
        <v>0.15</v>
      </c>
      <c r="Y274" s="321">
        <f t="shared" si="129"/>
        <v>1</v>
      </c>
      <c r="Z274" s="324">
        <f t="shared" si="129"/>
        <v>8</v>
      </c>
      <c r="AA274" s="324">
        <f t="shared" si="129"/>
        <v>1.8550000000000002</v>
      </c>
      <c r="AB274" s="324">
        <f t="shared" si="129"/>
        <v>2.0999999999999996</v>
      </c>
      <c r="AC274" s="1758"/>
    </row>
    <row r="275" spans="1:29" s="64" customFormat="1" ht="15.75">
      <c r="A275" s="296"/>
      <c r="B275" s="269" t="s">
        <v>158</v>
      </c>
      <c r="C275" s="321">
        <f>C278</f>
        <v>17</v>
      </c>
      <c r="D275" s="321">
        <f t="shared" ref="D275:AB275" si="130">D278</f>
        <v>2</v>
      </c>
      <c r="E275" s="321">
        <f t="shared" si="130"/>
        <v>10</v>
      </c>
      <c r="F275" s="321">
        <f t="shared" si="130"/>
        <v>5</v>
      </c>
      <c r="G275" s="321">
        <f t="shared" si="130"/>
        <v>0</v>
      </c>
      <c r="H275" s="321">
        <f t="shared" si="130"/>
        <v>0</v>
      </c>
      <c r="I275" s="321">
        <f t="shared" si="130"/>
        <v>0</v>
      </c>
      <c r="J275" s="321">
        <f t="shared" si="130"/>
        <v>4</v>
      </c>
      <c r="K275" s="321">
        <f t="shared" si="130"/>
        <v>147</v>
      </c>
      <c r="L275" s="321">
        <f t="shared" si="130"/>
        <v>1</v>
      </c>
      <c r="M275" s="321">
        <f t="shared" si="130"/>
        <v>0</v>
      </c>
      <c r="N275" s="321">
        <f t="shared" si="130"/>
        <v>0</v>
      </c>
      <c r="O275" s="321">
        <f t="shared" si="130"/>
        <v>0</v>
      </c>
      <c r="P275" s="321">
        <f t="shared" si="130"/>
        <v>0</v>
      </c>
      <c r="Q275" s="321">
        <f t="shared" si="130"/>
        <v>4</v>
      </c>
      <c r="R275" s="321">
        <f t="shared" si="130"/>
        <v>21.65</v>
      </c>
      <c r="S275" s="321">
        <f t="shared" si="130"/>
        <v>2</v>
      </c>
      <c r="T275" s="324">
        <f t="shared" si="130"/>
        <v>11.65</v>
      </c>
      <c r="U275" s="324">
        <f t="shared" si="130"/>
        <v>0</v>
      </c>
      <c r="V275" s="324">
        <f t="shared" si="130"/>
        <v>10.5</v>
      </c>
      <c r="W275" s="321">
        <f t="shared" si="130"/>
        <v>3</v>
      </c>
      <c r="X275" s="324">
        <f t="shared" si="130"/>
        <v>0.15</v>
      </c>
      <c r="Y275" s="321">
        <f t="shared" si="130"/>
        <v>1</v>
      </c>
      <c r="Z275" s="324">
        <f t="shared" si="130"/>
        <v>8</v>
      </c>
      <c r="AA275" s="324">
        <f t="shared" si="130"/>
        <v>1.1550000000000002</v>
      </c>
      <c r="AB275" s="324">
        <f t="shared" si="130"/>
        <v>2.0999999999999996</v>
      </c>
      <c r="AC275" s="1758"/>
    </row>
    <row r="276" spans="1:29" s="64" customFormat="1" ht="15.75">
      <c r="A276" s="296"/>
      <c r="B276" s="269" t="s">
        <v>801</v>
      </c>
      <c r="C276" s="321">
        <f>C283</f>
        <v>15</v>
      </c>
      <c r="D276" s="321">
        <f t="shared" ref="D276:AB276" si="131">D283</f>
        <v>1</v>
      </c>
      <c r="E276" s="321">
        <f t="shared" si="131"/>
        <v>14</v>
      </c>
      <c r="F276" s="321">
        <f t="shared" si="131"/>
        <v>0</v>
      </c>
      <c r="G276" s="321">
        <f t="shared" si="131"/>
        <v>0</v>
      </c>
      <c r="H276" s="321">
        <f t="shared" si="131"/>
        <v>0</v>
      </c>
      <c r="I276" s="321">
        <f t="shared" si="131"/>
        <v>0</v>
      </c>
      <c r="J276" s="321">
        <f t="shared" si="131"/>
        <v>10</v>
      </c>
      <c r="K276" s="321">
        <f t="shared" si="131"/>
        <v>201</v>
      </c>
      <c r="L276" s="321">
        <f t="shared" si="131"/>
        <v>4</v>
      </c>
      <c r="M276" s="321">
        <f t="shared" si="131"/>
        <v>0</v>
      </c>
      <c r="N276" s="321">
        <f t="shared" si="131"/>
        <v>0</v>
      </c>
      <c r="O276" s="321">
        <f t="shared" si="131"/>
        <v>0</v>
      </c>
      <c r="P276" s="321">
        <f t="shared" si="131"/>
        <v>0</v>
      </c>
      <c r="Q276" s="321">
        <f t="shared" si="131"/>
        <v>10</v>
      </c>
      <c r="R276" s="321">
        <f t="shared" si="131"/>
        <v>16</v>
      </c>
      <c r="S276" s="321">
        <f t="shared" si="131"/>
        <v>1</v>
      </c>
      <c r="T276" s="324">
        <f t="shared" si="131"/>
        <v>15</v>
      </c>
      <c r="U276" s="324">
        <f t="shared" si="131"/>
        <v>0</v>
      </c>
      <c r="V276" s="324">
        <f t="shared" si="131"/>
        <v>15</v>
      </c>
      <c r="W276" s="321">
        <f t="shared" si="131"/>
        <v>0</v>
      </c>
      <c r="X276" s="324">
        <f t="shared" si="131"/>
        <v>0</v>
      </c>
      <c r="Y276" s="321">
        <f t="shared" si="131"/>
        <v>0</v>
      </c>
      <c r="Z276" s="324">
        <f t="shared" si="131"/>
        <v>0</v>
      </c>
      <c r="AA276" s="324">
        <f t="shared" si="131"/>
        <v>0.7</v>
      </c>
      <c r="AB276" s="324">
        <f t="shared" si="131"/>
        <v>0</v>
      </c>
      <c r="AC276" s="1758"/>
    </row>
    <row r="277" spans="1:29" s="64" customFormat="1" ht="30.75" customHeight="1">
      <c r="A277" s="296">
        <v>1</v>
      </c>
      <c r="B277" s="1754" t="s">
        <v>668</v>
      </c>
      <c r="C277" s="321">
        <f>D277+E277+F277</f>
        <v>32</v>
      </c>
      <c r="D277" s="321">
        <v>3</v>
      </c>
      <c r="E277" s="321">
        <v>24</v>
      </c>
      <c r="F277" s="321">
        <v>5</v>
      </c>
      <c r="G277" s="296"/>
      <c r="H277" s="296"/>
      <c r="I277" s="296"/>
      <c r="J277" s="296">
        <f>J278+J283</f>
        <v>14</v>
      </c>
      <c r="K277" s="296">
        <v>348</v>
      </c>
      <c r="L277" s="296">
        <v>5</v>
      </c>
      <c r="M277" s="296"/>
      <c r="N277" s="296"/>
      <c r="O277" s="296"/>
      <c r="P277" s="296"/>
      <c r="Q277" s="296">
        <v>4</v>
      </c>
      <c r="R277" s="299">
        <f>R278+R283</f>
        <v>37.65</v>
      </c>
      <c r="S277" s="1580">
        <f t="shared" ref="S277:Z277" si="132">S278+S283</f>
        <v>3</v>
      </c>
      <c r="T277" s="299">
        <f t="shared" si="132"/>
        <v>26.65</v>
      </c>
      <c r="U277" s="299">
        <f t="shared" si="132"/>
        <v>0</v>
      </c>
      <c r="V277" s="299">
        <f t="shared" si="132"/>
        <v>25.5</v>
      </c>
      <c r="W277" s="1580"/>
      <c r="X277" s="324"/>
      <c r="Y277" s="1580">
        <f t="shared" si="132"/>
        <v>1</v>
      </c>
      <c r="Z277" s="299">
        <f t="shared" si="132"/>
        <v>8</v>
      </c>
      <c r="AA277" s="299">
        <f>AA278+AA283</f>
        <v>1.8550000000000002</v>
      </c>
      <c r="AB277" s="299">
        <f t="shared" ref="AB277" si="133">AB278+AB283</f>
        <v>2.0999999999999996</v>
      </c>
      <c r="AC277" s="1758"/>
    </row>
    <row r="278" spans="1:29" s="64" customFormat="1" ht="30.75" customHeight="1">
      <c r="A278" s="296"/>
      <c r="B278" s="269" t="s">
        <v>158</v>
      </c>
      <c r="C278" s="321">
        <f>D278+E278+F278</f>
        <v>17</v>
      </c>
      <c r="D278" s="321">
        <v>2</v>
      </c>
      <c r="E278" s="321">
        <v>10</v>
      </c>
      <c r="F278" s="321">
        <v>5</v>
      </c>
      <c r="G278" s="296"/>
      <c r="H278" s="296"/>
      <c r="I278" s="296"/>
      <c r="J278" s="296">
        <f>SUM(J279:J282)</f>
        <v>4</v>
      </c>
      <c r="K278" s="296">
        <f t="shared" ref="K278:Z278" si="134">SUM(K279:K282)</f>
        <v>147</v>
      </c>
      <c r="L278" s="296">
        <f t="shared" si="134"/>
        <v>1</v>
      </c>
      <c r="M278" s="296"/>
      <c r="N278" s="296"/>
      <c r="O278" s="296"/>
      <c r="P278" s="296"/>
      <c r="Q278" s="296">
        <f t="shared" si="134"/>
        <v>4</v>
      </c>
      <c r="R278" s="299">
        <f t="shared" si="134"/>
        <v>21.65</v>
      </c>
      <c r="S278" s="296">
        <f t="shared" si="134"/>
        <v>2</v>
      </c>
      <c r="T278" s="299">
        <f t="shared" si="134"/>
        <v>11.65</v>
      </c>
      <c r="U278" s="299">
        <f t="shared" si="134"/>
        <v>0</v>
      </c>
      <c r="V278" s="299">
        <f t="shared" si="134"/>
        <v>10.5</v>
      </c>
      <c r="W278" s="296">
        <f t="shared" si="134"/>
        <v>3</v>
      </c>
      <c r="X278" s="299">
        <f t="shared" si="134"/>
        <v>0.15</v>
      </c>
      <c r="Y278" s="296">
        <f t="shared" si="134"/>
        <v>1</v>
      </c>
      <c r="Z278" s="299">
        <f t="shared" si="134"/>
        <v>8</v>
      </c>
      <c r="AA278" s="299">
        <f>(T278-E278)*70%</f>
        <v>1.1550000000000002</v>
      </c>
      <c r="AB278" s="299">
        <f>(Z278-F278)*70%</f>
        <v>2.0999999999999996</v>
      </c>
      <c r="AC278" s="1758"/>
    </row>
    <row r="279" spans="1:29" s="63" customFormat="1" ht="30.75" customHeight="1">
      <c r="A279" s="1755"/>
      <c r="B279" s="1409" t="s">
        <v>114</v>
      </c>
      <c r="C279" s="1070"/>
      <c r="D279" s="1070"/>
      <c r="E279" s="1070"/>
      <c r="F279" s="1070"/>
      <c r="G279" s="1755"/>
      <c r="H279" s="1755"/>
      <c r="I279" s="1755"/>
      <c r="J279" s="1755">
        <v>1</v>
      </c>
      <c r="K279" s="1755">
        <v>34</v>
      </c>
      <c r="L279" s="1755"/>
      <c r="M279" s="1391"/>
      <c r="N279" s="1391">
        <v>1.9</v>
      </c>
      <c r="O279" s="1391">
        <v>40</v>
      </c>
      <c r="P279" s="1391">
        <v>20</v>
      </c>
      <c r="Q279" s="1391">
        <v>1</v>
      </c>
      <c r="R279" s="1395">
        <f>S279+T279+Z279</f>
        <v>14</v>
      </c>
      <c r="S279" s="1391">
        <v>2</v>
      </c>
      <c r="T279" s="1395">
        <f t="shared" ref="T279:T282" si="135">U279+V279+X279+Y279</f>
        <v>4</v>
      </c>
      <c r="U279" s="1395"/>
      <c r="V279" s="1395">
        <v>3</v>
      </c>
      <c r="W279" s="1391"/>
      <c r="X279" s="333"/>
      <c r="Y279" s="1391">
        <v>1</v>
      </c>
      <c r="Z279" s="1395">
        <v>8</v>
      </c>
      <c r="AA279" s="1660"/>
      <c r="AB279" s="1660"/>
      <c r="AC279" s="1757"/>
    </row>
    <row r="280" spans="1:29" s="63" customFormat="1" ht="30.75" customHeight="1">
      <c r="A280" s="1755"/>
      <c r="B280" s="1409" t="s">
        <v>115</v>
      </c>
      <c r="C280" s="1070"/>
      <c r="D280" s="1070"/>
      <c r="E280" s="1070"/>
      <c r="F280" s="1070"/>
      <c r="G280" s="1755"/>
      <c r="H280" s="1755"/>
      <c r="I280" s="1755"/>
      <c r="J280" s="1755">
        <v>1</v>
      </c>
      <c r="K280" s="1755">
        <v>31</v>
      </c>
      <c r="L280" s="1755">
        <v>1</v>
      </c>
      <c r="M280" s="1391"/>
      <c r="N280" s="1391">
        <v>1.9</v>
      </c>
      <c r="O280" s="1391">
        <v>40</v>
      </c>
      <c r="P280" s="1391">
        <v>20</v>
      </c>
      <c r="Q280" s="1391">
        <v>1</v>
      </c>
      <c r="R280" s="1395">
        <f>S280+T280+Z280</f>
        <v>2.5</v>
      </c>
      <c r="S280" s="1391"/>
      <c r="T280" s="1395">
        <f t="shared" si="135"/>
        <v>2.5</v>
      </c>
      <c r="U280" s="1395"/>
      <c r="V280" s="1395">
        <v>2.5</v>
      </c>
      <c r="W280" s="1391"/>
      <c r="X280" s="333"/>
      <c r="Y280" s="1755"/>
      <c r="Z280" s="1395"/>
      <c r="AA280" s="1660"/>
      <c r="AB280" s="1660"/>
      <c r="AC280" s="1549"/>
    </row>
    <row r="281" spans="1:29" s="63" customFormat="1" ht="30.75" customHeight="1">
      <c r="A281" s="1755"/>
      <c r="B281" s="1409" t="s">
        <v>116</v>
      </c>
      <c r="C281" s="1070"/>
      <c r="D281" s="1070"/>
      <c r="E281" s="1070"/>
      <c r="F281" s="1070"/>
      <c r="G281" s="1755"/>
      <c r="H281" s="1755"/>
      <c r="I281" s="1755"/>
      <c r="J281" s="1755">
        <v>1</v>
      </c>
      <c r="K281" s="1755">
        <v>39</v>
      </c>
      <c r="L281" s="1755"/>
      <c r="M281" s="1391"/>
      <c r="N281" s="1391">
        <v>1.9</v>
      </c>
      <c r="O281" s="1391">
        <v>40</v>
      </c>
      <c r="P281" s="1391">
        <v>20</v>
      </c>
      <c r="Q281" s="1391">
        <v>1</v>
      </c>
      <c r="R281" s="1395">
        <f>S281+T281+Z281</f>
        <v>2.5</v>
      </c>
      <c r="S281" s="1391"/>
      <c r="T281" s="1395">
        <f t="shared" si="135"/>
        <v>2.5</v>
      </c>
      <c r="U281" s="1395"/>
      <c r="V281" s="1395">
        <v>2.5</v>
      </c>
      <c r="W281" s="1391"/>
      <c r="X281" s="333"/>
      <c r="Y281" s="1755"/>
      <c r="Z281" s="1395"/>
      <c r="AA281" s="1660"/>
      <c r="AB281" s="1660"/>
      <c r="AC281" s="1757"/>
    </row>
    <row r="282" spans="1:29" s="63" customFormat="1" ht="30.75" customHeight="1">
      <c r="A282" s="1755"/>
      <c r="B282" s="1409" t="s">
        <v>117</v>
      </c>
      <c r="C282" s="1070"/>
      <c r="D282" s="1070"/>
      <c r="E282" s="1070"/>
      <c r="F282" s="1070"/>
      <c r="G282" s="1755"/>
      <c r="H282" s="1755"/>
      <c r="I282" s="1755"/>
      <c r="J282" s="1755">
        <v>1</v>
      </c>
      <c r="K282" s="1755">
        <v>43</v>
      </c>
      <c r="L282" s="1755"/>
      <c r="M282" s="1391"/>
      <c r="N282" s="1391">
        <v>1.9</v>
      </c>
      <c r="O282" s="1391">
        <v>40</v>
      </c>
      <c r="P282" s="1391">
        <v>20</v>
      </c>
      <c r="Q282" s="1391">
        <v>1</v>
      </c>
      <c r="R282" s="1395">
        <f>S282+T282+Z282</f>
        <v>2.65</v>
      </c>
      <c r="S282" s="1391"/>
      <c r="T282" s="1395">
        <f t="shared" si="135"/>
        <v>2.65</v>
      </c>
      <c r="U282" s="1395"/>
      <c r="V282" s="1395">
        <v>2.5</v>
      </c>
      <c r="W282" s="1391">
        <f>(K282+L282)-(O282*Q282)</f>
        <v>3</v>
      </c>
      <c r="X282" s="333">
        <f>W282/P282</f>
        <v>0.15</v>
      </c>
      <c r="Y282" s="1755"/>
      <c r="Z282" s="1395"/>
      <c r="AA282" s="1660"/>
      <c r="AB282" s="1660"/>
      <c r="AC282" s="1757"/>
    </row>
    <row r="283" spans="1:29" s="64" customFormat="1" ht="30.75" customHeight="1">
      <c r="A283" s="296"/>
      <c r="B283" s="269" t="s">
        <v>1</v>
      </c>
      <c r="C283" s="321">
        <f>D283+E283</f>
        <v>15</v>
      </c>
      <c r="D283" s="321">
        <v>1</v>
      </c>
      <c r="E283" s="321">
        <v>14</v>
      </c>
      <c r="F283" s="321"/>
      <c r="G283" s="296"/>
      <c r="H283" s="296"/>
      <c r="I283" s="296"/>
      <c r="J283" s="296">
        <f>J284+J290</f>
        <v>10</v>
      </c>
      <c r="K283" s="296">
        <f t="shared" ref="K283:Z283" si="136">K284+K290</f>
        <v>201</v>
      </c>
      <c r="L283" s="296">
        <f t="shared" si="136"/>
        <v>4</v>
      </c>
      <c r="M283" s="296"/>
      <c r="N283" s="296"/>
      <c r="O283" s="296"/>
      <c r="P283" s="296"/>
      <c r="Q283" s="296">
        <f t="shared" si="136"/>
        <v>10</v>
      </c>
      <c r="R283" s="299">
        <f t="shared" si="136"/>
        <v>16</v>
      </c>
      <c r="S283" s="296">
        <f t="shared" si="136"/>
        <v>1</v>
      </c>
      <c r="T283" s="299">
        <f t="shared" si="136"/>
        <v>15</v>
      </c>
      <c r="U283" s="299">
        <f t="shared" si="136"/>
        <v>0</v>
      </c>
      <c r="V283" s="299">
        <f t="shared" si="136"/>
        <v>15</v>
      </c>
      <c r="W283" s="296">
        <f t="shared" si="136"/>
        <v>0</v>
      </c>
      <c r="X283" s="299">
        <f t="shared" si="136"/>
        <v>0</v>
      </c>
      <c r="Y283" s="296">
        <f t="shared" si="136"/>
        <v>0</v>
      </c>
      <c r="Z283" s="299">
        <f t="shared" si="136"/>
        <v>0</v>
      </c>
      <c r="AA283" s="299">
        <f>(T283-E283)*70%</f>
        <v>0.7</v>
      </c>
      <c r="AB283" s="299">
        <f>(Z283-F283)*70%</f>
        <v>0</v>
      </c>
      <c r="AC283" s="1758"/>
    </row>
    <row r="284" spans="1:29" s="64" customFormat="1" ht="30.75" customHeight="1">
      <c r="A284" s="296"/>
      <c r="B284" s="269" t="s">
        <v>649</v>
      </c>
      <c r="C284" s="321"/>
      <c r="D284" s="321"/>
      <c r="E284" s="321"/>
      <c r="F284" s="321"/>
      <c r="G284" s="296"/>
      <c r="H284" s="296"/>
      <c r="I284" s="296"/>
      <c r="J284" s="296">
        <f>SUM(J285:J289)</f>
        <v>8</v>
      </c>
      <c r="K284" s="296">
        <f t="shared" ref="K284:Z284" si="137">SUM(K285:K289)</f>
        <v>172</v>
      </c>
      <c r="L284" s="296">
        <f t="shared" si="137"/>
        <v>4</v>
      </c>
      <c r="M284" s="296"/>
      <c r="N284" s="296"/>
      <c r="O284" s="296"/>
      <c r="P284" s="296"/>
      <c r="Q284" s="296">
        <f t="shared" si="137"/>
        <v>8</v>
      </c>
      <c r="R284" s="299">
        <f t="shared" si="137"/>
        <v>13</v>
      </c>
      <c r="S284" s="296">
        <f t="shared" si="137"/>
        <v>1</v>
      </c>
      <c r="T284" s="299">
        <f t="shared" si="137"/>
        <v>12</v>
      </c>
      <c r="U284" s="299">
        <f t="shared" si="137"/>
        <v>0</v>
      </c>
      <c r="V284" s="299">
        <f t="shared" si="137"/>
        <v>12</v>
      </c>
      <c r="W284" s="296">
        <f t="shared" si="137"/>
        <v>0</v>
      </c>
      <c r="X284" s="299">
        <f t="shared" si="137"/>
        <v>0</v>
      </c>
      <c r="Y284" s="296">
        <f t="shared" si="137"/>
        <v>0</v>
      </c>
      <c r="Z284" s="299">
        <f t="shared" si="137"/>
        <v>0</v>
      </c>
      <c r="AA284" s="299"/>
      <c r="AB284" s="299"/>
      <c r="AC284" s="1758"/>
    </row>
    <row r="285" spans="1:29" s="63" customFormat="1" ht="30.75" customHeight="1">
      <c r="A285" s="1755"/>
      <c r="B285" s="1409" t="s">
        <v>129</v>
      </c>
      <c r="C285" s="1070"/>
      <c r="D285" s="1070"/>
      <c r="E285" s="1070"/>
      <c r="F285" s="1070"/>
      <c r="G285" s="1755"/>
      <c r="H285" s="1755"/>
      <c r="I285" s="1755"/>
      <c r="J285" s="1755">
        <v>1</v>
      </c>
      <c r="K285" s="1755">
        <v>22</v>
      </c>
      <c r="L285" s="1755"/>
      <c r="M285" s="1755"/>
      <c r="N285" s="1391">
        <v>1.5</v>
      </c>
      <c r="O285" s="1391">
        <v>30</v>
      </c>
      <c r="P285" s="1391">
        <v>15</v>
      </c>
      <c r="Q285" s="1391">
        <v>1</v>
      </c>
      <c r="R285" s="1395">
        <f>S285+T285+Z285</f>
        <v>2.5</v>
      </c>
      <c r="S285" s="1391">
        <v>1</v>
      </c>
      <c r="T285" s="1395">
        <f t="shared" ref="T285:T289" si="138">U285+V285+X285+Y285</f>
        <v>1.5</v>
      </c>
      <c r="U285" s="1395"/>
      <c r="V285" s="1395">
        <f>Q285*N285</f>
        <v>1.5</v>
      </c>
      <c r="W285" s="1391"/>
      <c r="X285" s="333"/>
      <c r="Y285" s="1755"/>
      <c r="Z285" s="1395"/>
      <c r="AA285" s="1660"/>
      <c r="AB285" s="1660"/>
      <c r="AC285" s="1757"/>
    </row>
    <row r="286" spans="1:29" s="63" customFormat="1" ht="30.75" customHeight="1">
      <c r="A286" s="1755"/>
      <c r="B286" s="1409" t="s">
        <v>130</v>
      </c>
      <c r="C286" s="1070"/>
      <c r="D286" s="1070"/>
      <c r="E286" s="1070"/>
      <c r="F286" s="1070"/>
      <c r="G286" s="1755"/>
      <c r="H286" s="1755"/>
      <c r="I286" s="1755"/>
      <c r="J286" s="1755">
        <v>1</v>
      </c>
      <c r="K286" s="1755">
        <v>19</v>
      </c>
      <c r="L286" s="1755"/>
      <c r="M286" s="1755"/>
      <c r="N286" s="1391">
        <v>1.5</v>
      </c>
      <c r="O286" s="1391">
        <v>30</v>
      </c>
      <c r="P286" s="1391">
        <v>15</v>
      </c>
      <c r="Q286" s="1391">
        <v>1</v>
      </c>
      <c r="R286" s="1395">
        <f>S286+T286+Z286</f>
        <v>1.5</v>
      </c>
      <c r="S286" s="1391"/>
      <c r="T286" s="1395">
        <f t="shared" si="138"/>
        <v>1.5</v>
      </c>
      <c r="U286" s="1395"/>
      <c r="V286" s="1395">
        <f>Q286*N286</f>
        <v>1.5</v>
      </c>
      <c r="W286" s="1391"/>
      <c r="X286" s="333"/>
      <c r="Y286" s="1755"/>
      <c r="Z286" s="1395"/>
      <c r="AA286" s="1660"/>
      <c r="AB286" s="1660"/>
      <c r="AC286" s="1549"/>
    </row>
    <row r="287" spans="1:29" s="63" customFormat="1" ht="30.75" customHeight="1">
      <c r="A287" s="1755"/>
      <c r="B287" s="1409" t="s">
        <v>131</v>
      </c>
      <c r="C287" s="1070"/>
      <c r="D287" s="1070"/>
      <c r="E287" s="1070"/>
      <c r="F287" s="1070"/>
      <c r="G287" s="1755"/>
      <c r="H287" s="1755"/>
      <c r="I287" s="1755"/>
      <c r="J287" s="1755">
        <v>2</v>
      </c>
      <c r="K287" s="1755">
        <v>45</v>
      </c>
      <c r="L287" s="1755">
        <v>2</v>
      </c>
      <c r="M287" s="1755"/>
      <c r="N287" s="1391">
        <v>1.5</v>
      </c>
      <c r="O287" s="1391">
        <v>30</v>
      </c>
      <c r="P287" s="1391">
        <v>15</v>
      </c>
      <c r="Q287" s="1391">
        <v>2</v>
      </c>
      <c r="R287" s="1395">
        <f>S287+T287+Z287</f>
        <v>3</v>
      </c>
      <c r="S287" s="1391"/>
      <c r="T287" s="1395">
        <f t="shared" si="138"/>
        <v>3</v>
      </c>
      <c r="U287" s="1395"/>
      <c r="V287" s="1395">
        <f>Q287*N287</f>
        <v>3</v>
      </c>
      <c r="W287" s="1391"/>
      <c r="X287" s="333"/>
      <c r="Y287" s="1755"/>
      <c r="Z287" s="1395"/>
      <c r="AA287" s="1660"/>
      <c r="AB287" s="1660"/>
      <c r="AC287" s="1549"/>
    </row>
    <row r="288" spans="1:29" s="63" customFormat="1" ht="30.75" customHeight="1">
      <c r="A288" s="1755"/>
      <c r="B288" s="1409" t="s">
        <v>132</v>
      </c>
      <c r="C288" s="1070"/>
      <c r="D288" s="1070"/>
      <c r="E288" s="1070"/>
      <c r="F288" s="1070"/>
      <c r="G288" s="1755"/>
      <c r="H288" s="1755"/>
      <c r="I288" s="1755"/>
      <c r="J288" s="1755">
        <v>2</v>
      </c>
      <c r="K288" s="1755">
        <v>46</v>
      </c>
      <c r="L288" s="1755">
        <v>2</v>
      </c>
      <c r="M288" s="1755"/>
      <c r="N288" s="1391">
        <v>1.5</v>
      </c>
      <c r="O288" s="1391">
        <v>30</v>
      </c>
      <c r="P288" s="1391">
        <v>15</v>
      </c>
      <c r="Q288" s="1391">
        <v>2</v>
      </c>
      <c r="R288" s="1395">
        <f>S288+T288+Z288</f>
        <v>3</v>
      </c>
      <c r="S288" s="1391"/>
      <c r="T288" s="1395">
        <f t="shared" si="138"/>
        <v>3</v>
      </c>
      <c r="U288" s="1395"/>
      <c r="V288" s="1395">
        <f>Q288*N288</f>
        <v>3</v>
      </c>
      <c r="W288" s="1391"/>
      <c r="X288" s="333"/>
      <c r="Y288" s="1755"/>
      <c r="Z288" s="1395"/>
      <c r="AA288" s="1660"/>
      <c r="AB288" s="1660"/>
      <c r="AC288" s="1757"/>
    </row>
    <row r="289" spans="1:29" s="63" customFormat="1" ht="30.75" customHeight="1">
      <c r="A289" s="1755"/>
      <c r="B289" s="1409" t="s">
        <v>133</v>
      </c>
      <c r="C289" s="1070"/>
      <c r="D289" s="1070"/>
      <c r="E289" s="1070"/>
      <c r="F289" s="1070"/>
      <c r="G289" s="1755"/>
      <c r="H289" s="1755"/>
      <c r="I289" s="1755"/>
      <c r="J289" s="1755">
        <v>2</v>
      </c>
      <c r="K289" s="1755">
        <v>40</v>
      </c>
      <c r="L289" s="1755"/>
      <c r="M289" s="1755"/>
      <c r="N289" s="1391">
        <v>1.5</v>
      </c>
      <c r="O289" s="1391">
        <v>30</v>
      </c>
      <c r="P289" s="1391">
        <v>15</v>
      </c>
      <c r="Q289" s="1391">
        <v>2</v>
      </c>
      <c r="R289" s="1395">
        <f>S289+T289+Z289</f>
        <v>3</v>
      </c>
      <c r="S289" s="1391"/>
      <c r="T289" s="1395">
        <f t="shared" si="138"/>
        <v>3</v>
      </c>
      <c r="U289" s="1395"/>
      <c r="V289" s="1395">
        <f>Q289*N289</f>
        <v>3</v>
      </c>
      <c r="W289" s="1391"/>
      <c r="X289" s="333"/>
      <c r="Y289" s="1755"/>
      <c r="Z289" s="1395"/>
      <c r="AA289" s="1660"/>
      <c r="AB289" s="1660"/>
      <c r="AC289" s="1757"/>
    </row>
    <row r="290" spans="1:29" s="64" customFormat="1" ht="30.75" customHeight="1">
      <c r="A290" s="296"/>
      <c r="B290" s="269" t="s">
        <v>669</v>
      </c>
      <c r="C290" s="321"/>
      <c r="D290" s="321"/>
      <c r="E290" s="321"/>
      <c r="F290" s="321"/>
      <c r="G290" s="296"/>
      <c r="H290" s="296"/>
      <c r="I290" s="296"/>
      <c r="J290" s="296">
        <f>SUM(J291:J292)</f>
        <v>2</v>
      </c>
      <c r="K290" s="296">
        <f t="shared" ref="K290:Z290" si="139">SUM(K291:K292)</f>
        <v>29</v>
      </c>
      <c r="L290" s="296">
        <f t="shared" si="139"/>
        <v>0</v>
      </c>
      <c r="M290" s="296"/>
      <c r="N290" s="296"/>
      <c r="O290" s="296"/>
      <c r="P290" s="296"/>
      <c r="Q290" s="296">
        <f t="shared" si="139"/>
        <v>2</v>
      </c>
      <c r="R290" s="299">
        <f t="shared" si="139"/>
        <v>3</v>
      </c>
      <c r="S290" s="296">
        <f t="shared" si="139"/>
        <v>0</v>
      </c>
      <c r="T290" s="299">
        <f t="shared" si="139"/>
        <v>3</v>
      </c>
      <c r="U290" s="299">
        <f t="shared" si="139"/>
        <v>0</v>
      </c>
      <c r="V290" s="299">
        <f t="shared" si="139"/>
        <v>3</v>
      </c>
      <c r="W290" s="296">
        <f t="shared" si="139"/>
        <v>0</v>
      </c>
      <c r="X290" s="299">
        <f t="shared" si="139"/>
        <v>0</v>
      </c>
      <c r="Y290" s="296">
        <f t="shared" si="139"/>
        <v>0</v>
      </c>
      <c r="Z290" s="299">
        <f t="shared" si="139"/>
        <v>0</v>
      </c>
      <c r="AA290" s="299"/>
      <c r="AB290" s="299"/>
      <c r="AC290" s="1758"/>
    </row>
    <row r="291" spans="1:29" s="63" customFormat="1" ht="30.75" customHeight="1">
      <c r="A291" s="1755"/>
      <c r="B291" s="1409" t="s">
        <v>129</v>
      </c>
      <c r="C291" s="1070"/>
      <c r="D291" s="1070"/>
      <c r="E291" s="1070"/>
      <c r="F291" s="1070"/>
      <c r="G291" s="1755"/>
      <c r="H291" s="1755"/>
      <c r="I291" s="1755"/>
      <c r="J291" s="1755">
        <v>1</v>
      </c>
      <c r="K291" s="1755">
        <v>20</v>
      </c>
      <c r="L291" s="1755"/>
      <c r="M291" s="1755"/>
      <c r="N291" s="1391">
        <v>1.5</v>
      </c>
      <c r="O291" s="1391">
        <v>30</v>
      </c>
      <c r="P291" s="1391">
        <v>15</v>
      </c>
      <c r="Q291" s="1391">
        <v>1</v>
      </c>
      <c r="R291" s="1395">
        <f>S291+T291+Z291</f>
        <v>1.5</v>
      </c>
      <c r="S291" s="1391"/>
      <c r="T291" s="1395">
        <f t="shared" ref="T291:T292" si="140">U291+V291+X291+Y291</f>
        <v>1.5</v>
      </c>
      <c r="U291" s="1395"/>
      <c r="V291" s="1395">
        <f>Q291*N291</f>
        <v>1.5</v>
      </c>
      <c r="W291" s="1391"/>
      <c r="X291" s="333"/>
      <c r="Y291" s="1755"/>
      <c r="Z291" s="1395"/>
      <c r="AA291" s="1660"/>
      <c r="AB291" s="1660"/>
      <c r="AC291" s="1757"/>
    </row>
    <row r="292" spans="1:29" s="63" customFormat="1" ht="30.75" customHeight="1">
      <c r="A292" s="1755"/>
      <c r="B292" s="1409" t="s">
        <v>130</v>
      </c>
      <c r="C292" s="1070"/>
      <c r="D292" s="1070"/>
      <c r="E292" s="1070"/>
      <c r="F292" s="1070"/>
      <c r="G292" s="1755"/>
      <c r="H292" s="1755"/>
      <c r="I292" s="1755"/>
      <c r="J292" s="1755">
        <v>1</v>
      </c>
      <c r="K292" s="1755">
        <v>9</v>
      </c>
      <c r="L292" s="1755"/>
      <c r="M292" s="1755"/>
      <c r="N292" s="1391">
        <v>1.5</v>
      </c>
      <c r="O292" s="1391">
        <v>30</v>
      </c>
      <c r="P292" s="1391">
        <v>15</v>
      </c>
      <c r="Q292" s="1391">
        <v>1</v>
      </c>
      <c r="R292" s="1395">
        <f>S292+T292+Z292</f>
        <v>1.5</v>
      </c>
      <c r="S292" s="1391"/>
      <c r="T292" s="1395">
        <f t="shared" si="140"/>
        <v>1.5</v>
      </c>
      <c r="U292" s="1395"/>
      <c r="V292" s="1395">
        <f>Q292*N292</f>
        <v>1.5</v>
      </c>
      <c r="W292" s="1391"/>
      <c r="X292" s="333"/>
      <c r="Y292" s="1755"/>
      <c r="Z292" s="1395"/>
      <c r="AA292" s="1660"/>
      <c r="AB292" s="1660"/>
      <c r="AC292" s="1757"/>
    </row>
    <row r="293" spans="1:29" s="64" customFormat="1" ht="15.75">
      <c r="A293" s="296" t="s">
        <v>368</v>
      </c>
      <c r="B293" s="1390" t="s">
        <v>865</v>
      </c>
      <c r="C293" s="321">
        <f>C294+C295</f>
        <v>118</v>
      </c>
      <c r="D293" s="321">
        <f t="shared" ref="D293:AB293" si="141">D294+D295</f>
        <v>12</v>
      </c>
      <c r="E293" s="321">
        <f t="shared" si="141"/>
        <v>90</v>
      </c>
      <c r="F293" s="321">
        <f t="shared" si="141"/>
        <v>16</v>
      </c>
      <c r="G293" s="321">
        <f t="shared" si="141"/>
        <v>0</v>
      </c>
      <c r="H293" s="321">
        <f t="shared" si="141"/>
        <v>0</v>
      </c>
      <c r="I293" s="321">
        <f t="shared" si="141"/>
        <v>0</v>
      </c>
      <c r="J293" s="321">
        <f t="shared" si="141"/>
        <v>53</v>
      </c>
      <c r="K293" s="321">
        <f t="shared" si="141"/>
        <v>1221</v>
      </c>
      <c r="L293" s="321">
        <f t="shared" si="141"/>
        <v>17</v>
      </c>
      <c r="M293" s="321">
        <f t="shared" si="141"/>
        <v>0</v>
      </c>
      <c r="N293" s="321">
        <f t="shared" si="141"/>
        <v>0</v>
      </c>
      <c r="O293" s="321">
        <f t="shared" si="141"/>
        <v>0</v>
      </c>
      <c r="P293" s="321">
        <f t="shared" si="141"/>
        <v>0</v>
      </c>
      <c r="Q293" s="321">
        <f t="shared" si="141"/>
        <v>53</v>
      </c>
      <c r="R293" s="321">
        <f t="shared" si="141"/>
        <v>149.24411764705883</v>
      </c>
      <c r="S293" s="321">
        <f t="shared" si="141"/>
        <v>12</v>
      </c>
      <c r="T293" s="324">
        <f t="shared" si="141"/>
        <v>104.24411764705883</v>
      </c>
      <c r="U293" s="324">
        <f t="shared" si="141"/>
        <v>0</v>
      </c>
      <c r="V293" s="324">
        <f t="shared" si="141"/>
        <v>97.5</v>
      </c>
      <c r="W293" s="321">
        <f t="shared" si="141"/>
        <v>36</v>
      </c>
      <c r="X293" s="324">
        <f t="shared" si="141"/>
        <v>2.7441176470588236</v>
      </c>
      <c r="Y293" s="321">
        <f t="shared" si="141"/>
        <v>4</v>
      </c>
      <c r="Z293" s="324">
        <f t="shared" si="141"/>
        <v>33</v>
      </c>
      <c r="AA293" s="324">
        <f t="shared" si="141"/>
        <v>9.9708823529411745</v>
      </c>
      <c r="AB293" s="324">
        <f t="shared" si="141"/>
        <v>11.899999999999999</v>
      </c>
      <c r="AC293" s="1758"/>
    </row>
    <row r="294" spans="1:29" s="64" customFormat="1" ht="15.75">
      <c r="A294" s="296"/>
      <c r="B294" s="269" t="s">
        <v>158</v>
      </c>
      <c r="C294" s="321">
        <f>C297+C310+C323+C342</f>
        <v>60</v>
      </c>
      <c r="D294" s="321">
        <f t="shared" ref="D294:AB294" si="142">D297+D310+D323+D342</f>
        <v>8</v>
      </c>
      <c r="E294" s="321">
        <f t="shared" si="142"/>
        <v>36</v>
      </c>
      <c r="F294" s="321">
        <f t="shared" si="142"/>
        <v>16</v>
      </c>
      <c r="G294" s="321">
        <f t="shared" si="142"/>
        <v>0</v>
      </c>
      <c r="H294" s="321">
        <f t="shared" si="142"/>
        <v>0</v>
      </c>
      <c r="I294" s="321">
        <f t="shared" si="142"/>
        <v>0</v>
      </c>
      <c r="J294" s="321">
        <f t="shared" si="142"/>
        <v>16</v>
      </c>
      <c r="K294" s="321">
        <f t="shared" si="142"/>
        <v>431</v>
      </c>
      <c r="L294" s="321">
        <f t="shared" si="142"/>
        <v>10</v>
      </c>
      <c r="M294" s="321">
        <f t="shared" si="142"/>
        <v>0</v>
      </c>
      <c r="N294" s="321">
        <f t="shared" si="142"/>
        <v>0</v>
      </c>
      <c r="O294" s="321">
        <f t="shared" si="142"/>
        <v>0</v>
      </c>
      <c r="P294" s="321">
        <f t="shared" si="142"/>
        <v>0</v>
      </c>
      <c r="Q294" s="321">
        <f t="shared" si="142"/>
        <v>16</v>
      </c>
      <c r="R294" s="321">
        <f t="shared" si="142"/>
        <v>87.294117647058826</v>
      </c>
      <c r="S294" s="321">
        <f t="shared" si="142"/>
        <v>8</v>
      </c>
      <c r="T294" s="324">
        <f t="shared" si="142"/>
        <v>46.294117647058826</v>
      </c>
      <c r="U294" s="324">
        <f t="shared" si="142"/>
        <v>0</v>
      </c>
      <c r="V294" s="324">
        <f t="shared" si="142"/>
        <v>42</v>
      </c>
      <c r="W294" s="321">
        <f t="shared" si="142"/>
        <v>5</v>
      </c>
      <c r="X294" s="324">
        <f t="shared" si="142"/>
        <v>0.29411764705882354</v>
      </c>
      <c r="Y294" s="321">
        <f t="shared" si="142"/>
        <v>4</v>
      </c>
      <c r="Z294" s="324">
        <f t="shared" si="142"/>
        <v>33</v>
      </c>
      <c r="AA294" s="324">
        <f t="shared" si="142"/>
        <v>7.2058823529411749</v>
      </c>
      <c r="AB294" s="324">
        <f t="shared" si="142"/>
        <v>11.899999999999999</v>
      </c>
      <c r="AC294" s="1758"/>
    </row>
    <row r="295" spans="1:29" s="64" customFormat="1" ht="15.75">
      <c r="A295" s="296"/>
      <c r="B295" s="269" t="s">
        <v>801</v>
      </c>
      <c r="C295" s="321">
        <f>C302+C315+C328+C347</f>
        <v>58</v>
      </c>
      <c r="D295" s="321">
        <f t="shared" ref="D295:AB295" si="143">D302+D315+D328+D347</f>
        <v>4</v>
      </c>
      <c r="E295" s="321">
        <f t="shared" si="143"/>
        <v>54</v>
      </c>
      <c r="F295" s="321">
        <f t="shared" si="143"/>
        <v>0</v>
      </c>
      <c r="G295" s="321">
        <f t="shared" si="143"/>
        <v>0</v>
      </c>
      <c r="H295" s="321">
        <f t="shared" si="143"/>
        <v>0</v>
      </c>
      <c r="I295" s="321">
        <f t="shared" si="143"/>
        <v>0</v>
      </c>
      <c r="J295" s="321">
        <f t="shared" si="143"/>
        <v>37</v>
      </c>
      <c r="K295" s="321">
        <f t="shared" si="143"/>
        <v>790</v>
      </c>
      <c r="L295" s="321">
        <f t="shared" si="143"/>
        <v>7</v>
      </c>
      <c r="M295" s="321">
        <f t="shared" si="143"/>
        <v>0</v>
      </c>
      <c r="N295" s="321">
        <f t="shared" si="143"/>
        <v>0</v>
      </c>
      <c r="O295" s="321">
        <f t="shared" si="143"/>
        <v>0</v>
      </c>
      <c r="P295" s="321">
        <f t="shared" si="143"/>
        <v>0</v>
      </c>
      <c r="Q295" s="321">
        <f t="shared" si="143"/>
        <v>37</v>
      </c>
      <c r="R295" s="321">
        <f t="shared" si="143"/>
        <v>61.949999999999996</v>
      </c>
      <c r="S295" s="321">
        <f t="shared" si="143"/>
        <v>4</v>
      </c>
      <c r="T295" s="324">
        <f t="shared" si="143"/>
        <v>57.95</v>
      </c>
      <c r="U295" s="324">
        <f t="shared" si="143"/>
        <v>0</v>
      </c>
      <c r="V295" s="324">
        <f t="shared" si="143"/>
        <v>55.5</v>
      </c>
      <c r="W295" s="321">
        <f t="shared" si="143"/>
        <v>31</v>
      </c>
      <c r="X295" s="324">
        <f t="shared" si="143"/>
        <v>2.4500000000000002</v>
      </c>
      <c r="Y295" s="321">
        <f t="shared" si="143"/>
        <v>0</v>
      </c>
      <c r="Z295" s="324">
        <f t="shared" si="143"/>
        <v>0</v>
      </c>
      <c r="AA295" s="324">
        <f t="shared" si="143"/>
        <v>2.7649999999999992</v>
      </c>
      <c r="AB295" s="324">
        <f t="shared" si="143"/>
        <v>0</v>
      </c>
      <c r="AC295" s="1758"/>
    </row>
    <row r="296" spans="1:29" s="64" customFormat="1" ht="30.75" customHeight="1">
      <c r="A296" s="296">
        <v>1</v>
      </c>
      <c r="B296" s="1754" t="s">
        <v>646</v>
      </c>
      <c r="C296" s="321">
        <f>C297+C302</f>
        <v>26</v>
      </c>
      <c r="D296" s="321">
        <f t="shared" ref="D296:I296" si="144">D297+D302</f>
        <v>3</v>
      </c>
      <c r="E296" s="321">
        <f t="shared" si="144"/>
        <v>19</v>
      </c>
      <c r="F296" s="321">
        <f t="shared" si="144"/>
        <v>4</v>
      </c>
      <c r="G296" s="321">
        <f t="shared" si="144"/>
        <v>0</v>
      </c>
      <c r="H296" s="321">
        <f t="shared" si="144"/>
        <v>0</v>
      </c>
      <c r="I296" s="321">
        <f t="shared" si="144"/>
        <v>0</v>
      </c>
      <c r="J296" s="321">
        <f>J297+J302</f>
        <v>11</v>
      </c>
      <c r="K296" s="321">
        <f t="shared" ref="K296:Z296" si="145">K297+K302</f>
        <v>237</v>
      </c>
      <c r="L296" s="321">
        <f t="shared" si="145"/>
        <v>4</v>
      </c>
      <c r="M296" s="321"/>
      <c r="N296" s="321"/>
      <c r="O296" s="321"/>
      <c r="P296" s="321"/>
      <c r="Q296" s="321">
        <f t="shared" si="145"/>
        <v>11</v>
      </c>
      <c r="R296" s="324">
        <f t="shared" si="145"/>
        <v>33.166666666666664</v>
      </c>
      <c r="S296" s="321">
        <f t="shared" si="145"/>
        <v>3</v>
      </c>
      <c r="T296" s="324">
        <f>T297+T302</f>
        <v>22.166666666666664</v>
      </c>
      <c r="U296" s="324">
        <f t="shared" si="145"/>
        <v>0</v>
      </c>
      <c r="V296" s="324">
        <f t="shared" si="145"/>
        <v>21</v>
      </c>
      <c r="W296" s="321">
        <f t="shared" si="145"/>
        <v>2</v>
      </c>
      <c r="X296" s="324">
        <f t="shared" si="145"/>
        <v>0.16666666666666666</v>
      </c>
      <c r="Y296" s="321">
        <f t="shared" si="145"/>
        <v>1</v>
      </c>
      <c r="Z296" s="324">
        <f t="shared" si="145"/>
        <v>8</v>
      </c>
      <c r="AA296" s="299">
        <f>AA297+AA302</f>
        <v>2.2166666666666663</v>
      </c>
      <c r="AB296" s="299">
        <f>AB297+AB302</f>
        <v>2.8</v>
      </c>
      <c r="AC296" s="1758"/>
    </row>
    <row r="297" spans="1:29" s="64" customFormat="1" ht="30.75" customHeight="1">
      <c r="A297" s="296"/>
      <c r="B297" s="269" t="s">
        <v>158</v>
      </c>
      <c r="C297" s="321">
        <f>D297+E297+F297</f>
        <v>15</v>
      </c>
      <c r="D297" s="321">
        <v>2</v>
      </c>
      <c r="E297" s="321">
        <v>9</v>
      </c>
      <c r="F297" s="321">
        <v>4</v>
      </c>
      <c r="G297" s="296"/>
      <c r="H297" s="296"/>
      <c r="I297" s="296"/>
      <c r="J297" s="296">
        <f>SUM(J298:J301)</f>
        <v>4</v>
      </c>
      <c r="K297" s="296">
        <f t="shared" ref="K297:Z297" si="146">SUM(K298:K301)</f>
        <v>97</v>
      </c>
      <c r="L297" s="296">
        <f t="shared" si="146"/>
        <v>3</v>
      </c>
      <c r="M297" s="296"/>
      <c r="N297" s="296"/>
      <c r="O297" s="296"/>
      <c r="P297" s="296"/>
      <c r="Q297" s="296">
        <f t="shared" si="146"/>
        <v>4</v>
      </c>
      <c r="R297" s="299">
        <f t="shared" si="146"/>
        <v>21.5</v>
      </c>
      <c r="S297" s="296">
        <f t="shared" si="146"/>
        <v>2</v>
      </c>
      <c r="T297" s="299">
        <f t="shared" si="146"/>
        <v>11.5</v>
      </c>
      <c r="U297" s="299">
        <f t="shared" si="146"/>
        <v>0</v>
      </c>
      <c r="V297" s="299">
        <f t="shared" si="146"/>
        <v>10.5</v>
      </c>
      <c r="W297" s="296">
        <f t="shared" si="146"/>
        <v>0</v>
      </c>
      <c r="X297" s="299">
        <f t="shared" si="146"/>
        <v>0</v>
      </c>
      <c r="Y297" s="296">
        <f t="shared" si="146"/>
        <v>1</v>
      </c>
      <c r="Z297" s="299">
        <f t="shared" si="146"/>
        <v>8</v>
      </c>
      <c r="AA297" s="299">
        <f>(T297-E297)*70%</f>
        <v>1.75</v>
      </c>
      <c r="AB297" s="299">
        <f>(Z297-F297)*70%</f>
        <v>2.8</v>
      </c>
      <c r="AC297" s="1758"/>
    </row>
    <row r="298" spans="1:29" s="63" customFormat="1" ht="30.75" customHeight="1">
      <c r="A298" s="1755"/>
      <c r="B298" s="1409" t="s">
        <v>114</v>
      </c>
      <c r="C298" s="1070"/>
      <c r="D298" s="1070"/>
      <c r="E298" s="1070"/>
      <c r="F298" s="1070"/>
      <c r="G298" s="1755"/>
      <c r="H298" s="1755"/>
      <c r="I298" s="1755"/>
      <c r="J298" s="1755">
        <v>1</v>
      </c>
      <c r="K298" s="1755">
        <v>30</v>
      </c>
      <c r="L298" s="1755"/>
      <c r="M298" s="1391"/>
      <c r="N298" s="1391">
        <v>1.9</v>
      </c>
      <c r="O298" s="1391">
        <v>35</v>
      </c>
      <c r="P298" s="1391">
        <v>17</v>
      </c>
      <c r="Q298" s="1391">
        <v>1</v>
      </c>
      <c r="R298" s="1395">
        <f>S298+T298+Z298</f>
        <v>13.5</v>
      </c>
      <c r="S298" s="1391">
        <v>2</v>
      </c>
      <c r="T298" s="1395">
        <f t="shared" ref="T298" si="147">U298+V298+X298+Y298</f>
        <v>3.5</v>
      </c>
      <c r="U298" s="1395"/>
      <c r="V298" s="1395">
        <v>2.5</v>
      </c>
      <c r="W298" s="1391"/>
      <c r="X298" s="333"/>
      <c r="Y298" s="1755">
        <v>1</v>
      </c>
      <c r="Z298" s="1395">
        <v>8</v>
      </c>
      <c r="AA298" s="1660"/>
      <c r="AB298" s="1660"/>
      <c r="AC298" s="1757"/>
    </row>
    <row r="299" spans="1:29" s="63" customFormat="1" ht="30.75" customHeight="1">
      <c r="A299" s="1755"/>
      <c r="B299" s="1409" t="s">
        <v>115</v>
      </c>
      <c r="C299" s="1070"/>
      <c r="D299" s="1070"/>
      <c r="E299" s="1070"/>
      <c r="F299" s="1070"/>
      <c r="G299" s="1755"/>
      <c r="H299" s="1755"/>
      <c r="I299" s="1755"/>
      <c r="J299" s="1755">
        <v>1</v>
      </c>
      <c r="K299" s="1755">
        <v>17</v>
      </c>
      <c r="L299" s="1755"/>
      <c r="M299" s="1391"/>
      <c r="N299" s="1391">
        <v>1.9</v>
      </c>
      <c r="O299" s="1391">
        <v>35</v>
      </c>
      <c r="P299" s="1391">
        <v>17</v>
      </c>
      <c r="Q299" s="1391">
        <v>1</v>
      </c>
      <c r="R299" s="1395">
        <f>S299+T299+Z299</f>
        <v>2.5</v>
      </c>
      <c r="S299" s="1391"/>
      <c r="T299" s="1395">
        <f t="shared" ref="T299:T301" si="148">U299+V299+X299+Y299</f>
        <v>2.5</v>
      </c>
      <c r="U299" s="1395"/>
      <c r="V299" s="1395">
        <v>2.5</v>
      </c>
      <c r="W299" s="1391"/>
      <c r="X299" s="333"/>
      <c r="Y299" s="1755"/>
      <c r="Z299" s="1395"/>
      <c r="AA299" s="1660"/>
      <c r="AB299" s="1660"/>
      <c r="AC299" s="1757"/>
    </row>
    <row r="300" spans="1:29" s="63" customFormat="1" ht="30.75" customHeight="1">
      <c r="A300" s="1755"/>
      <c r="B300" s="1409" t="s">
        <v>116</v>
      </c>
      <c r="C300" s="1070"/>
      <c r="D300" s="1070"/>
      <c r="E300" s="1070"/>
      <c r="F300" s="1070"/>
      <c r="G300" s="1755"/>
      <c r="H300" s="1755"/>
      <c r="I300" s="1755"/>
      <c r="J300" s="1755">
        <v>1</v>
      </c>
      <c r="K300" s="1755">
        <v>31</v>
      </c>
      <c r="L300" s="1755"/>
      <c r="M300" s="1391"/>
      <c r="N300" s="1391">
        <v>1.9</v>
      </c>
      <c r="O300" s="1391">
        <v>35</v>
      </c>
      <c r="P300" s="1391">
        <v>17</v>
      </c>
      <c r="Q300" s="1391">
        <v>1</v>
      </c>
      <c r="R300" s="1395">
        <f>S300+T300+Z300</f>
        <v>2.5</v>
      </c>
      <c r="S300" s="1391"/>
      <c r="T300" s="1395">
        <f t="shared" si="148"/>
        <v>2.5</v>
      </c>
      <c r="U300" s="1395"/>
      <c r="V300" s="1395">
        <v>2.5</v>
      </c>
      <c r="W300" s="1391"/>
      <c r="X300" s="333"/>
      <c r="Y300" s="1755"/>
      <c r="Z300" s="1395"/>
      <c r="AA300" s="1660"/>
      <c r="AB300" s="1660"/>
      <c r="AC300" s="1757"/>
    </row>
    <row r="301" spans="1:29" s="63" customFormat="1" ht="30.75" customHeight="1">
      <c r="A301" s="1755"/>
      <c r="B301" s="1409" t="s">
        <v>117</v>
      </c>
      <c r="C301" s="1070"/>
      <c r="D301" s="1070"/>
      <c r="E301" s="1070"/>
      <c r="F301" s="1070"/>
      <c r="G301" s="1755"/>
      <c r="H301" s="1755"/>
      <c r="I301" s="1755"/>
      <c r="J301" s="1755">
        <v>1</v>
      </c>
      <c r="K301" s="1755">
        <v>19</v>
      </c>
      <c r="L301" s="1755">
        <v>3</v>
      </c>
      <c r="M301" s="1391"/>
      <c r="N301" s="1391">
        <v>1.9</v>
      </c>
      <c r="O301" s="1391">
        <v>35</v>
      </c>
      <c r="P301" s="1391">
        <v>17</v>
      </c>
      <c r="Q301" s="1391">
        <v>1</v>
      </c>
      <c r="R301" s="1395">
        <f>S301+T301+Z301</f>
        <v>3</v>
      </c>
      <c r="S301" s="1391"/>
      <c r="T301" s="1395">
        <f t="shared" si="148"/>
        <v>3</v>
      </c>
      <c r="U301" s="1395"/>
      <c r="V301" s="1395">
        <v>3</v>
      </c>
      <c r="W301" s="1391"/>
      <c r="X301" s="333"/>
      <c r="Y301" s="1755"/>
      <c r="Z301" s="1395"/>
      <c r="AA301" s="1660"/>
      <c r="AB301" s="1660"/>
      <c r="AC301" s="1757"/>
    </row>
    <row r="302" spans="1:29" s="64" customFormat="1" ht="30.75" customHeight="1">
      <c r="A302" s="296"/>
      <c r="B302" s="269" t="s">
        <v>1</v>
      </c>
      <c r="C302" s="321">
        <f t="shared" ref="C302:L302" si="149">C303</f>
        <v>11</v>
      </c>
      <c r="D302" s="321">
        <f t="shared" si="149"/>
        <v>1</v>
      </c>
      <c r="E302" s="321">
        <f t="shared" si="149"/>
        <v>10</v>
      </c>
      <c r="F302" s="321">
        <f t="shared" si="149"/>
        <v>0</v>
      </c>
      <c r="G302" s="321">
        <f t="shared" si="149"/>
        <v>0</v>
      </c>
      <c r="H302" s="321">
        <f t="shared" si="149"/>
        <v>0</v>
      </c>
      <c r="I302" s="321">
        <f t="shared" si="149"/>
        <v>0</v>
      </c>
      <c r="J302" s="321">
        <f t="shared" si="149"/>
        <v>7</v>
      </c>
      <c r="K302" s="321">
        <f t="shared" si="149"/>
        <v>140</v>
      </c>
      <c r="L302" s="321">
        <f t="shared" si="149"/>
        <v>1</v>
      </c>
      <c r="M302" s="321"/>
      <c r="N302" s="321"/>
      <c r="O302" s="321"/>
      <c r="P302" s="321"/>
      <c r="Q302" s="321">
        <f>Q303</f>
        <v>7</v>
      </c>
      <c r="R302" s="299">
        <f>S302+T302+Z302</f>
        <v>11.666666666666666</v>
      </c>
      <c r="S302" s="321">
        <f>S303</f>
        <v>1</v>
      </c>
      <c r="T302" s="324">
        <f>T303</f>
        <v>10.666666666666666</v>
      </c>
      <c r="U302" s="324">
        <f t="shared" ref="U302:Z302" si="150">U303</f>
        <v>0</v>
      </c>
      <c r="V302" s="324">
        <f t="shared" si="150"/>
        <v>10.5</v>
      </c>
      <c r="W302" s="324">
        <f t="shared" si="150"/>
        <v>2</v>
      </c>
      <c r="X302" s="324">
        <f t="shared" si="150"/>
        <v>0.16666666666666666</v>
      </c>
      <c r="Y302" s="324">
        <f t="shared" si="150"/>
        <v>0</v>
      </c>
      <c r="Z302" s="324">
        <f t="shared" si="150"/>
        <v>0</v>
      </c>
      <c r="AA302" s="299">
        <f>(T302-E302)*70%</f>
        <v>0.46666666666666623</v>
      </c>
      <c r="AB302" s="299">
        <f>(Z302-F302)*70%</f>
        <v>0</v>
      </c>
      <c r="AC302" s="1758"/>
    </row>
    <row r="303" spans="1:29" s="64" customFormat="1" ht="30.75" customHeight="1">
      <c r="A303" s="296"/>
      <c r="B303" s="1754" t="s">
        <v>37</v>
      </c>
      <c r="C303" s="321">
        <v>11</v>
      </c>
      <c r="D303" s="321">
        <v>1</v>
      </c>
      <c r="E303" s="321">
        <v>10</v>
      </c>
      <c r="F303" s="321"/>
      <c r="G303" s="296"/>
      <c r="H303" s="296"/>
      <c r="I303" s="296"/>
      <c r="J303" s="296">
        <f>SUM(J304:J308)</f>
        <v>7</v>
      </c>
      <c r="K303" s="296">
        <f t="shared" ref="K303:Z303" si="151">SUM(K304:K308)</f>
        <v>140</v>
      </c>
      <c r="L303" s="296">
        <f t="shared" si="151"/>
        <v>1</v>
      </c>
      <c r="M303" s="296">
        <f t="shared" si="151"/>
        <v>0</v>
      </c>
      <c r="N303" s="296">
        <f t="shared" si="151"/>
        <v>7.5</v>
      </c>
      <c r="O303" s="296">
        <f t="shared" si="151"/>
        <v>125</v>
      </c>
      <c r="P303" s="296">
        <f t="shared" si="151"/>
        <v>60</v>
      </c>
      <c r="Q303" s="296">
        <f t="shared" si="151"/>
        <v>7</v>
      </c>
      <c r="R303" s="299">
        <f t="shared" si="151"/>
        <v>11.666666666666666</v>
      </c>
      <c r="S303" s="296">
        <f t="shared" si="151"/>
        <v>1</v>
      </c>
      <c r="T303" s="299">
        <f t="shared" si="151"/>
        <v>10.666666666666666</v>
      </c>
      <c r="U303" s="299">
        <f t="shared" si="151"/>
        <v>0</v>
      </c>
      <c r="V303" s="299">
        <f t="shared" si="151"/>
        <v>10.5</v>
      </c>
      <c r="W303" s="296">
        <f t="shared" si="151"/>
        <v>2</v>
      </c>
      <c r="X303" s="299">
        <f t="shared" si="151"/>
        <v>0.16666666666666666</v>
      </c>
      <c r="Y303" s="296">
        <f t="shared" si="151"/>
        <v>0</v>
      </c>
      <c r="Z303" s="299">
        <f t="shared" si="151"/>
        <v>0</v>
      </c>
      <c r="AA303" s="299"/>
      <c r="AB303" s="299"/>
      <c r="AC303" s="1758"/>
    </row>
    <row r="304" spans="1:29" s="65" customFormat="1" ht="30.75" customHeight="1">
      <c r="A304" s="1755"/>
      <c r="B304" s="1409" t="s">
        <v>129</v>
      </c>
      <c r="C304" s="1070"/>
      <c r="D304" s="1070"/>
      <c r="E304" s="1070"/>
      <c r="F304" s="1070"/>
      <c r="G304" s="1755"/>
      <c r="H304" s="1755"/>
      <c r="I304" s="1755"/>
      <c r="J304" s="1755">
        <v>2</v>
      </c>
      <c r="K304" s="1755">
        <v>36</v>
      </c>
      <c r="L304" s="1755"/>
      <c r="M304" s="1755"/>
      <c r="N304" s="1391">
        <v>1.5</v>
      </c>
      <c r="O304" s="1391">
        <v>25</v>
      </c>
      <c r="P304" s="1391">
        <v>12</v>
      </c>
      <c r="Q304" s="1391">
        <v>2</v>
      </c>
      <c r="R304" s="1395">
        <f>S304+T304+Z304</f>
        <v>4</v>
      </c>
      <c r="S304" s="1391">
        <v>1</v>
      </c>
      <c r="T304" s="1395">
        <f t="shared" ref="T304:T308" si="152">U304+V304+X304+Y304</f>
        <v>3</v>
      </c>
      <c r="U304" s="1395"/>
      <c r="V304" s="1395">
        <f>Q304*N304</f>
        <v>3</v>
      </c>
      <c r="W304" s="1391"/>
      <c r="X304" s="333"/>
      <c r="Y304" s="1755"/>
      <c r="Z304" s="1395"/>
      <c r="AA304" s="1660"/>
      <c r="AB304" s="1660"/>
      <c r="AC304" s="1757"/>
    </row>
    <row r="305" spans="1:29" s="65" customFormat="1" ht="30.75" customHeight="1">
      <c r="A305" s="1755"/>
      <c r="B305" s="1409" t="s">
        <v>130</v>
      </c>
      <c r="C305" s="1070"/>
      <c r="D305" s="1070"/>
      <c r="E305" s="1070"/>
      <c r="F305" s="1070"/>
      <c r="G305" s="1755"/>
      <c r="H305" s="1755"/>
      <c r="I305" s="1755"/>
      <c r="J305" s="1755">
        <v>2</v>
      </c>
      <c r="K305" s="1755">
        <v>38</v>
      </c>
      <c r="L305" s="1755"/>
      <c r="M305" s="1755"/>
      <c r="N305" s="1391">
        <v>1.5</v>
      </c>
      <c r="O305" s="1391">
        <v>25</v>
      </c>
      <c r="P305" s="1391">
        <v>12</v>
      </c>
      <c r="Q305" s="1391">
        <v>2</v>
      </c>
      <c r="R305" s="1395">
        <f>S305+T305+Z305</f>
        <v>3</v>
      </c>
      <c r="S305" s="1391"/>
      <c r="T305" s="1395">
        <f t="shared" si="152"/>
        <v>3</v>
      </c>
      <c r="U305" s="1395"/>
      <c r="V305" s="1395">
        <f>Q305*N305</f>
        <v>3</v>
      </c>
      <c r="W305" s="1391"/>
      <c r="X305" s="333"/>
      <c r="Y305" s="1755"/>
      <c r="Z305" s="1395"/>
      <c r="AA305" s="1660"/>
      <c r="AB305" s="1660"/>
      <c r="AC305" s="1757"/>
    </row>
    <row r="306" spans="1:29" s="65" customFormat="1" ht="30.75" customHeight="1">
      <c r="A306" s="1755"/>
      <c r="B306" s="1409" t="s">
        <v>131</v>
      </c>
      <c r="C306" s="1070"/>
      <c r="D306" s="1070"/>
      <c r="E306" s="1070"/>
      <c r="F306" s="1070"/>
      <c r="G306" s="1755"/>
      <c r="H306" s="1755"/>
      <c r="I306" s="1755"/>
      <c r="J306" s="1755">
        <v>1</v>
      </c>
      <c r="K306" s="1755">
        <v>22</v>
      </c>
      <c r="L306" s="1755">
        <v>1</v>
      </c>
      <c r="M306" s="1755"/>
      <c r="N306" s="1391">
        <v>1.5</v>
      </c>
      <c r="O306" s="1391">
        <v>25</v>
      </c>
      <c r="P306" s="1391">
        <v>12</v>
      </c>
      <c r="Q306" s="1391">
        <v>1</v>
      </c>
      <c r="R306" s="1395">
        <f>S306+T306+Z306</f>
        <v>1.5</v>
      </c>
      <c r="S306" s="1391"/>
      <c r="T306" s="1395">
        <f t="shared" si="152"/>
        <v>1.5</v>
      </c>
      <c r="U306" s="1395"/>
      <c r="V306" s="1395">
        <f>Q306*N306</f>
        <v>1.5</v>
      </c>
      <c r="W306" s="1391"/>
      <c r="X306" s="333"/>
      <c r="Y306" s="1755"/>
      <c r="Z306" s="1395"/>
      <c r="AA306" s="1660"/>
      <c r="AB306" s="1660"/>
      <c r="AC306" s="1757"/>
    </row>
    <row r="307" spans="1:29" s="65" customFormat="1" ht="30.75" customHeight="1">
      <c r="A307" s="1755"/>
      <c r="B307" s="1409" t="s">
        <v>132</v>
      </c>
      <c r="C307" s="1070"/>
      <c r="D307" s="1070"/>
      <c r="E307" s="1070"/>
      <c r="F307" s="1070"/>
      <c r="G307" s="1755"/>
      <c r="H307" s="1755"/>
      <c r="I307" s="1755"/>
      <c r="J307" s="1755">
        <v>1</v>
      </c>
      <c r="K307" s="1755">
        <v>17</v>
      </c>
      <c r="L307" s="1755"/>
      <c r="M307" s="1755"/>
      <c r="N307" s="1391">
        <v>1.5</v>
      </c>
      <c r="O307" s="1391">
        <v>25</v>
      </c>
      <c r="P307" s="1391">
        <v>12</v>
      </c>
      <c r="Q307" s="1391">
        <v>1</v>
      </c>
      <c r="R307" s="1395">
        <f>S307+T307+Z307</f>
        <v>1.5</v>
      </c>
      <c r="S307" s="1391"/>
      <c r="T307" s="1395">
        <f t="shared" si="152"/>
        <v>1.5</v>
      </c>
      <c r="U307" s="1395"/>
      <c r="V307" s="1395">
        <f>Q307*N307</f>
        <v>1.5</v>
      </c>
      <c r="W307" s="1391"/>
      <c r="X307" s="333"/>
      <c r="Y307" s="1755"/>
      <c r="Z307" s="1395"/>
      <c r="AA307" s="1660"/>
      <c r="AB307" s="1660"/>
      <c r="AC307" s="1757"/>
    </row>
    <row r="308" spans="1:29" s="65" customFormat="1" ht="30.75" customHeight="1">
      <c r="A308" s="1755"/>
      <c r="B308" s="1409" t="s">
        <v>133</v>
      </c>
      <c r="C308" s="1070"/>
      <c r="D308" s="1070"/>
      <c r="E308" s="1070"/>
      <c r="F308" s="1070"/>
      <c r="G308" s="1755"/>
      <c r="H308" s="1755"/>
      <c r="I308" s="1755"/>
      <c r="J308" s="1755">
        <v>1</v>
      </c>
      <c r="K308" s="1755">
        <v>27</v>
      </c>
      <c r="L308" s="1755"/>
      <c r="M308" s="1755"/>
      <c r="N308" s="1391">
        <v>1.5</v>
      </c>
      <c r="O308" s="1391">
        <v>25</v>
      </c>
      <c r="P308" s="1391">
        <v>12</v>
      </c>
      <c r="Q308" s="1391">
        <v>1</v>
      </c>
      <c r="R308" s="1395">
        <f>S308+T308+Z308</f>
        <v>1.6666666666666667</v>
      </c>
      <c r="S308" s="1391"/>
      <c r="T308" s="1395">
        <f t="shared" si="152"/>
        <v>1.6666666666666667</v>
      </c>
      <c r="U308" s="1395"/>
      <c r="V308" s="1395">
        <f>Q308*N308</f>
        <v>1.5</v>
      </c>
      <c r="W308" s="1391">
        <f>(K308+L308)-(O308*Q308)</f>
        <v>2</v>
      </c>
      <c r="X308" s="333">
        <f>W308/P308</f>
        <v>0.16666666666666666</v>
      </c>
      <c r="Y308" s="1755"/>
      <c r="Z308" s="1395"/>
      <c r="AA308" s="1660"/>
      <c r="AB308" s="1660"/>
      <c r="AC308" s="1757"/>
    </row>
    <row r="309" spans="1:29" s="64" customFormat="1" ht="30.75" customHeight="1">
      <c r="A309" s="296">
        <v>2</v>
      </c>
      <c r="B309" s="1754" t="s">
        <v>647</v>
      </c>
      <c r="C309" s="321">
        <f>C310+C315</f>
        <v>23</v>
      </c>
      <c r="D309" s="321">
        <f t="shared" ref="D309:AB309" si="153">D310+D315</f>
        <v>3</v>
      </c>
      <c r="E309" s="321">
        <f t="shared" si="153"/>
        <v>16</v>
      </c>
      <c r="F309" s="321">
        <f t="shared" si="153"/>
        <v>4</v>
      </c>
      <c r="G309" s="321">
        <f t="shared" si="153"/>
        <v>0</v>
      </c>
      <c r="H309" s="321">
        <f t="shared" si="153"/>
        <v>0</v>
      </c>
      <c r="I309" s="321">
        <f t="shared" si="153"/>
        <v>0</v>
      </c>
      <c r="J309" s="321">
        <f>J310+J315</f>
        <v>9</v>
      </c>
      <c r="K309" s="321">
        <f t="shared" ref="K309:Z309" si="154">K310+K315</f>
        <v>218</v>
      </c>
      <c r="L309" s="321">
        <f t="shared" si="154"/>
        <v>3</v>
      </c>
      <c r="M309" s="321"/>
      <c r="N309" s="321"/>
      <c r="O309" s="321"/>
      <c r="P309" s="321"/>
      <c r="Q309" s="321">
        <f t="shared" si="154"/>
        <v>9</v>
      </c>
      <c r="R309" s="324">
        <f t="shared" si="154"/>
        <v>31.166666666666664</v>
      </c>
      <c r="S309" s="321">
        <f t="shared" si="154"/>
        <v>3</v>
      </c>
      <c r="T309" s="324">
        <f t="shared" si="154"/>
        <v>20.166666666666668</v>
      </c>
      <c r="U309" s="324">
        <f t="shared" si="154"/>
        <v>0</v>
      </c>
      <c r="V309" s="324">
        <f t="shared" si="154"/>
        <v>18</v>
      </c>
      <c r="W309" s="321">
        <f t="shared" si="154"/>
        <v>14</v>
      </c>
      <c r="X309" s="324">
        <f t="shared" si="154"/>
        <v>1.1666666666666667</v>
      </c>
      <c r="Y309" s="321">
        <f t="shared" si="154"/>
        <v>1</v>
      </c>
      <c r="Z309" s="324">
        <f t="shared" si="154"/>
        <v>8</v>
      </c>
      <c r="AA309" s="324">
        <f t="shared" si="153"/>
        <v>2.916666666666667</v>
      </c>
      <c r="AB309" s="324">
        <f t="shared" si="153"/>
        <v>2.8</v>
      </c>
      <c r="AC309" s="1758"/>
    </row>
    <row r="310" spans="1:29" s="64" customFormat="1" ht="30.75" customHeight="1">
      <c r="A310" s="296"/>
      <c r="B310" s="269" t="s">
        <v>158</v>
      </c>
      <c r="C310" s="321">
        <f>D310+E310+F310</f>
        <v>14</v>
      </c>
      <c r="D310" s="321">
        <v>2</v>
      </c>
      <c r="E310" s="321">
        <v>8</v>
      </c>
      <c r="F310" s="321">
        <v>4</v>
      </c>
      <c r="G310" s="296"/>
      <c r="H310" s="296"/>
      <c r="I310" s="296"/>
      <c r="J310" s="296">
        <f>SUM(J311:J314)</f>
        <v>4</v>
      </c>
      <c r="K310" s="296">
        <f t="shared" ref="K310:Z310" si="155">SUM(K311:K314)</f>
        <v>85</v>
      </c>
      <c r="L310" s="296">
        <f t="shared" si="155"/>
        <v>2</v>
      </c>
      <c r="M310" s="296"/>
      <c r="N310" s="296"/>
      <c r="O310" s="296"/>
      <c r="P310" s="296"/>
      <c r="Q310" s="296">
        <f t="shared" si="155"/>
        <v>4</v>
      </c>
      <c r="R310" s="299">
        <f t="shared" si="155"/>
        <v>21.5</v>
      </c>
      <c r="S310" s="296">
        <f t="shared" si="155"/>
        <v>2</v>
      </c>
      <c r="T310" s="299">
        <f t="shared" si="155"/>
        <v>11.5</v>
      </c>
      <c r="U310" s="299">
        <f t="shared" si="155"/>
        <v>0</v>
      </c>
      <c r="V310" s="299">
        <f t="shared" si="155"/>
        <v>10.5</v>
      </c>
      <c r="W310" s="296">
        <f t="shared" si="155"/>
        <v>0</v>
      </c>
      <c r="X310" s="299">
        <f t="shared" si="155"/>
        <v>0</v>
      </c>
      <c r="Y310" s="296">
        <f t="shared" si="155"/>
        <v>1</v>
      </c>
      <c r="Z310" s="299">
        <f t="shared" si="155"/>
        <v>8</v>
      </c>
      <c r="AA310" s="299">
        <f>(T310-E310)*70%</f>
        <v>2.4499999999999997</v>
      </c>
      <c r="AB310" s="299">
        <f>(Z310-F310)*70%</f>
        <v>2.8</v>
      </c>
      <c r="AC310" s="1758"/>
    </row>
    <row r="311" spans="1:29" s="63" customFormat="1" ht="30.75" customHeight="1">
      <c r="A311" s="1755"/>
      <c r="B311" s="1409" t="s">
        <v>114</v>
      </c>
      <c r="C311" s="1070"/>
      <c r="D311" s="1070"/>
      <c r="E311" s="1070"/>
      <c r="F311" s="1070"/>
      <c r="G311" s="1391"/>
      <c r="H311" s="1755"/>
      <c r="I311" s="1755"/>
      <c r="J311" s="1755">
        <v>1</v>
      </c>
      <c r="K311" s="1755">
        <v>28</v>
      </c>
      <c r="L311" s="1755"/>
      <c r="M311" s="1391"/>
      <c r="N311" s="1391">
        <v>1.9</v>
      </c>
      <c r="O311" s="1391">
        <v>35</v>
      </c>
      <c r="P311" s="1391">
        <v>17</v>
      </c>
      <c r="Q311" s="1755">
        <v>1</v>
      </c>
      <c r="R311" s="1395">
        <f>S311+T311+Z311</f>
        <v>13.5</v>
      </c>
      <c r="S311" s="1391">
        <v>2</v>
      </c>
      <c r="T311" s="1395">
        <f t="shared" ref="T311:T314" si="156">U311+V311+X311+Y311</f>
        <v>3.5</v>
      </c>
      <c r="U311" s="1395"/>
      <c r="V311" s="1395">
        <v>2.5</v>
      </c>
      <c r="W311" s="1391"/>
      <c r="X311" s="333"/>
      <c r="Y311" s="1755">
        <v>1</v>
      </c>
      <c r="Z311" s="1395">
        <v>8</v>
      </c>
      <c r="AA311" s="1660"/>
      <c r="AB311" s="1660"/>
      <c r="AC311" s="1757"/>
    </row>
    <row r="312" spans="1:29" s="63" customFormat="1" ht="30.75" customHeight="1">
      <c r="A312" s="1755"/>
      <c r="B312" s="1409" t="s">
        <v>115</v>
      </c>
      <c r="C312" s="1070"/>
      <c r="D312" s="1070"/>
      <c r="E312" s="1070"/>
      <c r="F312" s="1070"/>
      <c r="G312" s="1391"/>
      <c r="H312" s="1755"/>
      <c r="I312" s="1755"/>
      <c r="J312" s="1755">
        <v>1</v>
      </c>
      <c r="K312" s="1755">
        <v>13</v>
      </c>
      <c r="L312" s="1755">
        <v>1</v>
      </c>
      <c r="M312" s="1391"/>
      <c r="N312" s="1391">
        <v>1.9</v>
      </c>
      <c r="O312" s="1391">
        <v>35</v>
      </c>
      <c r="P312" s="1391">
        <v>17</v>
      </c>
      <c r="Q312" s="1755">
        <v>1</v>
      </c>
      <c r="R312" s="1395">
        <f>S312+T312+Z312</f>
        <v>2.5</v>
      </c>
      <c r="S312" s="1391"/>
      <c r="T312" s="1395">
        <f t="shared" si="156"/>
        <v>2.5</v>
      </c>
      <c r="U312" s="1395"/>
      <c r="V312" s="1395">
        <v>2.5</v>
      </c>
      <c r="W312" s="1391"/>
      <c r="X312" s="333"/>
      <c r="Y312" s="1755"/>
      <c r="Z312" s="1395"/>
      <c r="AA312" s="1660"/>
      <c r="AB312" s="1660"/>
      <c r="AC312" s="1757"/>
    </row>
    <row r="313" spans="1:29" s="63" customFormat="1" ht="30.75" customHeight="1">
      <c r="A313" s="1755"/>
      <c r="B313" s="1409" t="s">
        <v>116</v>
      </c>
      <c r="C313" s="1070"/>
      <c r="D313" s="1070"/>
      <c r="E313" s="1070"/>
      <c r="F313" s="1070"/>
      <c r="G313" s="1391"/>
      <c r="H313" s="1755"/>
      <c r="I313" s="1755"/>
      <c r="J313" s="1755">
        <v>1</v>
      </c>
      <c r="K313" s="1755">
        <v>23</v>
      </c>
      <c r="L313" s="1755">
        <v>1</v>
      </c>
      <c r="M313" s="1391"/>
      <c r="N313" s="1391">
        <v>1.9</v>
      </c>
      <c r="O313" s="1391">
        <v>35</v>
      </c>
      <c r="P313" s="1391">
        <v>17</v>
      </c>
      <c r="Q313" s="1755">
        <v>1</v>
      </c>
      <c r="R313" s="1395">
        <f>S313+T313+Z313</f>
        <v>2.5</v>
      </c>
      <c r="S313" s="1391"/>
      <c r="T313" s="1395">
        <f t="shared" si="156"/>
        <v>2.5</v>
      </c>
      <c r="U313" s="1395"/>
      <c r="V313" s="1395">
        <v>2.5</v>
      </c>
      <c r="W313" s="1391"/>
      <c r="X313" s="333"/>
      <c r="Y313" s="1755"/>
      <c r="Z313" s="1395"/>
      <c r="AA313" s="1660"/>
      <c r="AB313" s="1660"/>
      <c r="AC313" s="1757"/>
    </row>
    <row r="314" spans="1:29" s="63" customFormat="1" ht="30.75" customHeight="1">
      <c r="A314" s="1755"/>
      <c r="B314" s="1409" t="s">
        <v>117</v>
      </c>
      <c r="C314" s="1070"/>
      <c r="D314" s="1070"/>
      <c r="E314" s="1070"/>
      <c r="F314" s="1070"/>
      <c r="G314" s="1391"/>
      <c r="H314" s="1755"/>
      <c r="I314" s="1755"/>
      <c r="J314" s="1755">
        <v>1</v>
      </c>
      <c r="K314" s="1755">
        <v>21</v>
      </c>
      <c r="L314" s="1755"/>
      <c r="M314" s="1391"/>
      <c r="N314" s="1391">
        <v>1.9</v>
      </c>
      <c r="O314" s="1391">
        <v>35</v>
      </c>
      <c r="P314" s="1391">
        <v>17</v>
      </c>
      <c r="Q314" s="1755">
        <v>1</v>
      </c>
      <c r="R314" s="1395">
        <f>S314+T314+Z314</f>
        <v>3</v>
      </c>
      <c r="S314" s="1391"/>
      <c r="T314" s="1395">
        <f t="shared" si="156"/>
        <v>3</v>
      </c>
      <c r="U314" s="1395"/>
      <c r="V314" s="1395">
        <v>3</v>
      </c>
      <c r="W314" s="1391"/>
      <c r="X314" s="333"/>
      <c r="Y314" s="1755"/>
      <c r="Z314" s="1395"/>
      <c r="AA314" s="1660"/>
      <c r="AB314" s="1660"/>
      <c r="AC314" s="1757"/>
    </row>
    <row r="315" spans="1:29" s="64" customFormat="1" ht="30.75" customHeight="1">
      <c r="A315" s="296"/>
      <c r="B315" s="269" t="s">
        <v>1</v>
      </c>
      <c r="C315" s="321">
        <f>C316</f>
        <v>9</v>
      </c>
      <c r="D315" s="321">
        <f t="shared" ref="D315:I315" si="157">D316</f>
        <v>1</v>
      </c>
      <c r="E315" s="321">
        <f t="shared" si="157"/>
        <v>8</v>
      </c>
      <c r="F315" s="321">
        <f t="shared" si="157"/>
        <v>0</v>
      </c>
      <c r="G315" s="321">
        <f t="shared" si="157"/>
        <v>0</v>
      </c>
      <c r="H315" s="321">
        <f t="shared" si="157"/>
        <v>0</v>
      </c>
      <c r="I315" s="321">
        <f t="shared" si="157"/>
        <v>0</v>
      </c>
      <c r="J315" s="321">
        <f>J316</f>
        <v>5</v>
      </c>
      <c r="K315" s="321">
        <f t="shared" ref="K315:Z315" si="158">K316</f>
        <v>133</v>
      </c>
      <c r="L315" s="321">
        <f t="shared" si="158"/>
        <v>1</v>
      </c>
      <c r="M315" s="321"/>
      <c r="N315" s="321"/>
      <c r="O315" s="321"/>
      <c r="P315" s="321"/>
      <c r="Q315" s="321">
        <f t="shared" si="158"/>
        <v>5</v>
      </c>
      <c r="R315" s="324">
        <f t="shared" si="158"/>
        <v>9.6666666666666661</v>
      </c>
      <c r="S315" s="321">
        <f t="shared" si="158"/>
        <v>1</v>
      </c>
      <c r="T315" s="324">
        <f t="shared" si="158"/>
        <v>8.6666666666666679</v>
      </c>
      <c r="U315" s="324">
        <f t="shared" si="158"/>
        <v>0</v>
      </c>
      <c r="V315" s="324">
        <f t="shared" si="158"/>
        <v>7.5</v>
      </c>
      <c r="W315" s="321">
        <f t="shared" si="158"/>
        <v>14</v>
      </c>
      <c r="X315" s="324">
        <f t="shared" si="158"/>
        <v>1.1666666666666667</v>
      </c>
      <c r="Y315" s="321">
        <f t="shared" si="158"/>
        <v>0</v>
      </c>
      <c r="Z315" s="324">
        <f t="shared" si="158"/>
        <v>0</v>
      </c>
      <c r="AA315" s="299">
        <f>(T315-E315)*70%</f>
        <v>0.46666666666666745</v>
      </c>
      <c r="AB315" s="299">
        <f>(Z315-F315)*70%</f>
        <v>0</v>
      </c>
      <c r="AC315" s="1758"/>
    </row>
    <row r="316" spans="1:29" s="64" customFormat="1" ht="30.75" customHeight="1">
      <c r="A316" s="296"/>
      <c r="B316" s="1754" t="s">
        <v>37</v>
      </c>
      <c r="C316" s="321">
        <f>D316+E316+F316</f>
        <v>9</v>
      </c>
      <c r="D316" s="321">
        <v>1</v>
      </c>
      <c r="E316" s="321">
        <v>8</v>
      </c>
      <c r="F316" s="321">
        <v>0</v>
      </c>
      <c r="G316" s="296"/>
      <c r="H316" s="296"/>
      <c r="I316" s="296"/>
      <c r="J316" s="296">
        <f t="shared" ref="J316" si="159">SUM(J317:J321)</f>
        <v>5</v>
      </c>
      <c r="K316" s="296">
        <f t="shared" ref="K316:Z316" si="160">SUM(K317:K321)</f>
        <v>133</v>
      </c>
      <c r="L316" s="296">
        <f t="shared" si="160"/>
        <v>1</v>
      </c>
      <c r="M316" s="296"/>
      <c r="N316" s="296"/>
      <c r="O316" s="296"/>
      <c r="P316" s="296"/>
      <c r="Q316" s="296">
        <f t="shared" si="160"/>
        <v>5</v>
      </c>
      <c r="R316" s="299">
        <f t="shared" si="160"/>
        <v>9.6666666666666661</v>
      </c>
      <c r="S316" s="296">
        <f t="shared" si="160"/>
        <v>1</v>
      </c>
      <c r="T316" s="299">
        <f t="shared" si="160"/>
        <v>8.6666666666666679</v>
      </c>
      <c r="U316" s="299">
        <f t="shared" si="160"/>
        <v>0</v>
      </c>
      <c r="V316" s="299">
        <f t="shared" si="160"/>
        <v>7.5</v>
      </c>
      <c r="W316" s="296">
        <f t="shared" si="160"/>
        <v>14</v>
      </c>
      <c r="X316" s="299">
        <f t="shared" si="160"/>
        <v>1.1666666666666667</v>
      </c>
      <c r="Y316" s="296">
        <f t="shared" si="160"/>
        <v>0</v>
      </c>
      <c r="Z316" s="299">
        <f t="shared" si="160"/>
        <v>0</v>
      </c>
      <c r="AA316" s="299"/>
      <c r="AB316" s="299"/>
      <c r="AC316" s="1758"/>
    </row>
    <row r="317" spans="1:29" s="65" customFormat="1" ht="30.75" customHeight="1">
      <c r="A317" s="1755"/>
      <c r="B317" s="1409" t="s">
        <v>129</v>
      </c>
      <c r="C317" s="1070"/>
      <c r="D317" s="1070"/>
      <c r="E317" s="1070"/>
      <c r="F317" s="1070"/>
      <c r="G317" s="1755"/>
      <c r="H317" s="1755"/>
      <c r="I317" s="1755"/>
      <c r="J317" s="1755">
        <v>1</v>
      </c>
      <c r="K317" s="1755">
        <v>25</v>
      </c>
      <c r="L317" s="1755"/>
      <c r="M317" s="1755"/>
      <c r="N317" s="1755">
        <v>1.5</v>
      </c>
      <c r="O317" s="1755">
        <v>25</v>
      </c>
      <c r="P317" s="1755">
        <v>12</v>
      </c>
      <c r="Q317" s="1755">
        <v>1</v>
      </c>
      <c r="R317" s="1395">
        <f>S317+T317+Z317</f>
        <v>2.5</v>
      </c>
      <c r="S317" s="1391">
        <v>1</v>
      </c>
      <c r="T317" s="1395">
        <f t="shared" ref="T317:T321" si="161">U317+V317+X317+Y317</f>
        <v>1.5</v>
      </c>
      <c r="U317" s="1395"/>
      <c r="V317" s="1395">
        <f>Q317*N317</f>
        <v>1.5</v>
      </c>
      <c r="W317" s="1391"/>
      <c r="X317" s="333"/>
      <c r="Y317" s="1755"/>
      <c r="Z317" s="1395"/>
      <c r="AA317" s="1660"/>
      <c r="AB317" s="1660"/>
      <c r="AC317" s="1757"/>
    </row>
    <row r="318" spans="1:29" s="65" customFormat="1" ht="30.75" customHeight="1">
      <c r="A318" s="1755"/>
      <c r="B318" s="1409" t="s">
        <v>130</v>
      </c>
      <c r="C318" s="1070"/>
      <c r="D318" s="1070"/>
      <c r="E318" s="1070"/>
      <c r="F318" s="1070"/>
      <c r="G318" s="1755"/>
      <c r="H318" s="1755"/>
      <c r="I318" s="1755"/>
      <c r="J318" s="1755">
        <v>1</v>
      </c>
      <c r="K318" s="1755">
        <v>29</v>
      </c>
      <c r="L318" s="1755"/>
      <c r="M318" s="1755"/>
      <c r="N318" s="1755">
        <v>1.5</v>
      </c>
      <c r="O318" s="1755">
        <v>25</v>
      </c>
      <c r="P318" s="1755">
        <v>12</v>
      </c>
      <c r="Q318" s="1755">
        <v>1</v>
      </c>
      <c r="R318" s="1395">
        <f>S318+T318+Z318</f>
        <v>1.8333333333333333</v>
      </c>
      <c r="S318" s="1391"/>
      <c r="T318" s="1395">
        <f t="shared" si="161"/>
        <v>1.8333333333333333</v>
      </c>
      <c r="U318" s="1395"/>
      <c r="V318" s="1395">
        <f>Q318*N318</f>
        <v>1.5</v>
      </c>
      <c r="W318" s="1391">
        <f>(K318+L318)-(O318*Q318)</f>
        <v>4</v>
      </c>
      <c r="X318" s="333">
        <f>W318/P318</f>
        <v>0.33333333333333331</v>
      </c>
      <c r="Y318" s="1755"/>
      <c r="Z318" s="1395"/>
      <c r="AA318" s="1660"/>
      <c r="AB318" s="1660"/>
      <c r="AC318" s="1757"/>
    </row>
    <row r="319" spans="1:29" s="65" customFormat="1" ht="30.75" customHeight="1">
      <c r="A319" s="1755"/>
      <c r="B319" s="1409" t="s">
        <v>131</v>
      </c>
      <c r="C319" s="1070"/>
      <c r="D319" s="1070"/>
      <c r="E319" s="1070"/>
      <c r="F319" s="1070"/>
      <c r="G319" s="1755"/>
      <c r="H319" s="1755"/>
      <c r="I319" s="1755"/>
      <c r="J319" s="1755">
        <v>1</v>
      </c>
      <c r="K319" s="1755">
        <v>30</v>
      </c>
      <c r="L319" s="1755"/>
      <c r="M319" s="1755"/>
      <c r="N319" s="1755">
        <v>1.5</v>
      </c>
      <c r="O319" s="1755">
        <v>25</v>
      </c>
      <c r="P319" s="1755">
        <v>12</v>
      </c>
      <c r="Q319" s="1755">
        <v>1</v>
      </c>
      <c r="R319" s="1395">
        <f>S319+T319+Z319</f>
        <v>1.9166666666666667</v>
      </c>
      <c r="S319" s="1391"/>
      <c r="T319" s="1395">
        <f t="shared" si="161"/>
        <v>1.9166666666666667</v>
      </c>
      <c r="U319" s="1395"/>
      <c r="V319" s="1395">
        <f>Q319*N319</f>
        <v>1.5</v>
      </c>
      <c r="W319" s="1391">
        <f>(K319+L319)-(O319*Q319)</f>
        <v>5</v>
      </c>
      <c r="X319" s="333">
        <f>W319/P319</f>
        <v>0.41666666666666669</v>
      </c>
      <c r="Y319" s="1755"/>
      <c r="Z319" s="1395"/>
      <c r="AA319" s="1660"/>
      <c r="AB319" s="1660"/>
      <c r="AC319" s="1757"/>
    </row>
    <row r="320" spans="1:29" s="65" customFormat="1" ht="30.75" customHeight="1">
      <c r="A320" s="1755"/>
      <c r="B320" s="1409" t="s">
        <v>132</v>
      </c>
      <c r="C320" s="1070"/>
      <c r="D320" s="1070"/>
      <c r="E320" s="1070"/>
      <c r="F320" s="1070"/>
      <c r="G320" s="1755"/>
      <c r="H320" s="1755"/>
      <c r="I320" s="1755"/>
      <c r="J320" s="1755">
        <v>1</v>
      </c>
      <c r="K320" s="1755">
        <v>29</v>
      </c>
      <c r="L320" s="1755">
        <v>1</v>
      </c>
      <c r="M320" s="1755"/>
      <c r="N320" s="1755">
        <v>1.5</v>
      </c>
      <c r="O320" s="1755">
        <v>25</v>
      </c>
      <c r="P320" s="1755">
        <v>12</v>
      </c>
      <c r="Q320" s="1755">
        <v>1</v>
      </c>
      <c r="R320" s="1395">
        <f>S320+T320+Z320</f>
        <v>1.9166666666666667</v>
      </c>
      <c r="S320" s="1391"/>
      <c r="T320" s="1395">
        <f t="shared" si="161"/>
        <v>1.9166666666666667</v>
      </c>
      <c r="U320" s="1395"/>
      <c r="V320" s="1395">
        <f>Q320*N320</f>
        <v>1.5</v>
      </c>
      <c r="W320" s="1391">
        <f>(K320+L320)-(O320*Q320)</f>
        <v>5</v>
      </c>
      <c r="X320" s="333">
        <f>W320/P320</f>
        <v>0.41666666666666669</v>
      </c>
      <c r="Y320" s="1755"/>
      <c r="Z320" s="1395"/>
      <c r="AA320" s="1660"/>
      <c r="AB320" s="1660"/>
      <c r="AC320" s="1757"/>
    </row>
    <row r="321" spans="1:29" s="65" customFormat="1" ht="30.75" customHeight="1">
      <c r="A321" s="1755"/>
      <c r="B321" s="1409" t="s">
        <v>133</v>
      </c>
      <c r="C321" s="1070"/>
      <c r="D321" s="1070"/>
      <c r="E321" s="1070"/>
      <c r="F321" s="1070"/>
      <c r="G321" s="1755"/>
      <c r="H321" s="1755"/>
      <c r="I321" s="1755"/>
      <c r="J321" s="1755">
        <v>1</v>
      </c>
      <c r="K321" s="1755">
        <v>20</v>
      </c>
      <c r="L321" s="1755"/>
      <c r="M321" s="1755"/>
      <c r="N321" s="1755">
        <v>1.5</v>
      </c>
      <c r="O321" s="1755">
        <v>25</v>
      </c>
      <c r="P321" s="1755">
        <v>12</v>
      </c>
      <c r="Q321" s="1755">
        <v>1</v>
      </c>
      <c r="R321" s="1395">
        <f>S321+T321+Z321</f>
        <v>1.5</v>
      </c>
      <c r="S321" s="1391"/>
      <c r="T321" s="1395">
        <f t="shared" si="161"/>
        <v>1.5</v>
      </c>
      <c r="U321" s="1395"/>
      <c r="V321" s="1395">
        <f>Q321*N321</f>
        <v>1.5</v>
      </c>
      <c r="W321" s="1391"/>
      <c r="X321" s="333"/>
      <c r="Y321" s="1755"/>
      <c r="Z321" s="1395"/>
      <c r="AA321" s="1660"/>
      <c r="AB321" s="1660"/>
      <c r="AC321" s="1757"/>
    </row>
    <row r="322" spans="1:29" s="64" customFormat="1" ht="30.75" customHeight="1">
      <c r="A322" s="296">
        <v>3</v>
      </c>
      <c r="B322" s="1754" t="s">
        <v>648</v>
      </c>
      <c r="C322" s="321">
        <f>C323+C328</f>
        <v>31</v>
      </c>
      <c r="D322" s="321">
        <f t="shared" ref="D322:AB322" si="162">D323+D328</f>
        <v>3</v>
      </c>
      <c r="E322" s="321">
        <f t="shared" si="162"/>
        <v>23</v>
      </c>
      <c r="F322" s="321">
        <f t="shared" si="162"/>
        <v>5</v>
      </c>
      <c r="G322" s="321">
        <f t="shared" si="162"/>
        <v>0</v>
      </c>
      <c r="H322" s="321">
        <f t="shared" si="162"/>
        <v>0</v>
      </c>
      <c r="I322" s="321">
        <f t="shared" si="162"/>
        <v>0</v>
      </c>
      <c r="J322" s="321">
        <f>J323+J328</f>
        <v>13</v>
      </c>
      <c r="K322" s="321">
        <f t="shared" ref="K322:Z322" si="163">K323+K328</f>
        <v>309</v>
      </c>
      <c r="L322" s="321">
        <f t="shared" si="163"/>
        <v>7</v>
      </c>
      <c r="M322" s="321"/>
      <c r="N322" s="321"/>
      <c r="O322" s="321"/>
      <c r="P322" s="321"/>
      <c r="Q322" s="321">
        <f t="shared" si="163"/>
        <v>13</v>
      </c>
      <c r="R322" s="324">
        <f t="shared" si="163"/>
        <v>36.877450980392155</v>
      </c>
      <c r="S322" s="321">
        <f t="shared" si="163"/>
        <v>3</v>
      </c>
      <c r="T322" s="324">
        <f t="shared" si="163"/>
        <v>25.877450980392155</v>
      </c>
      <c r="U322" s="324">
        <f t="shared" si="163"/>
        <v>0</v>
      </c>
      <c r="V322" s="324">
        <f t="shared" si="163"/>
        <v>24</v>
      </c>
      <c r="W322" s="321">
        <f t="shared" si="163"/>
        <v>12</v>
      </c>
      <c r="X322" s="324">
        <f t="shared" si="163"/>
        <v>0.87745098039215685</v>
      </c>
      <c r="Y322" s="321">
        <f t="shared" si="163"/>
        <v>1</v>
      </c>
      <c r="Z322" s="324">
        <f t="shared" si="163"/>
        <v>8</v>
      </c>
      <c r="AA322" s="324">
        <f t="shared" si="162"/>
        <v>2.0142156862745093</v>
      </c>
      <c r="AB322" s="324">
        <f t="shared" si="162"/>
        <v>2.0999999999999996</v>
      </c>
      <c r="AC322" s="1758"/>
    </row>
    <row r="323" spans="1:29" s="64" customFormat="1" ht="30.75" customHeight="1">
      <c r="A323" s="296"/>
      <c r="B323" s="269" t="s">
        <v>158</v>
      </c>
      <c r="C323" s="321">
        <f>D323+E323+F323</f>
        <v>17</v>
      </c>
      <c r="D323" s="321">
        <v>2</v>
      </c>
      <c r="E323" s="321">
        <v>10</v>
      </c>
      <c r="F323" s="321">
        <v>5</v>
      </c>
      <c r="G323" s="296"/>
      <c r="H323" s="296"/>
      <c r="I323" s="296"/>
      <c r="J323" s="296">
        <f>SUM(J324:J327)</f>
        <v>4</v>
      </c>
      <c r="K323" s="296">
        <f t="shared" ref="K323:Z323" si="164">SUM(K324:K327)</f>
        <v>134</v>
      </c>
      <c r="L323" s="296">
        <f t="shared" si="164"/>
        <v>3</v>
      </c>
      <c r="M323" s="296"/>
      <c r="N323" s="296"/>
      <c r="O323" s="296"/>
      <c r="P323" s="296"/>
      <c r="Q323" s="296">
        <f t="shared" si="164"/>
        <v>4</v>
      </c>
      <c r="R323" s="299">
        <f t="shared" si="164"/>
        <v>21.794117647058822</v>
      </c>
      <c r="S323" s="296">
        <f t="shared" si="164"/>
        <v>2</v>
      </c>
      <c r="T323" s="299">
        <f t="shared" si="164"/>
        <v>11.794117647058822</v>
      </c>
      <c r="U323" s="299">
        <f t="shared" si="164"/>
        <v>0</v>
      </c>
      <c r="V323" s="299">
        <f t="shared" si="164"/>
        <v>10.5</v>
      </c>
      <c r="W323" s="296">
        <f t="shared" si="164"/>
        <v>5</v>
      </c>
      <c r="X323" s="299">
        <f t="shared" si="164"/>
        <v>0.29411764705882354</v>
      </c>
      <c r="Y323" s="296">
        <f t="shared" si="164"/>
        <v>1</v>
      </c>
      <c r="Z323" s="299">
        <f t="shared" si="164"/>
        <v>8</v>
      </c>
      <c r="AA323" s="299">
        <f>(T323-E323)*70%</f>
        <v>1.2558823529411756</v>
      </c>
      <c r="AB323" s="299">
        <f>(Z323-F323)*70%</f>
        <v>2.0999999999999996</v>
      </c>
      <c r="AC323" s="1757"/>
    </row>
    <row r="324" spans="1:29" s="63" customFormat="1" ht="30.75" customHeight="1">
      <c r="A324" s="1755"/>
      <c r="B324" s="1409" t="s">
        <v>114</v>
      </c>
      <c r="C324" s="1755"/>
      <c r="D324" s="1070"/>
      <c r="E324" s="1070"/>
      <c r="F324" s="1070"/>
      <c r="G324" s="1755"/>
      <c r="H324" s="1755"/>
      <c r="I324" s="1755"/>
      <c r="J324" s="1755">
        <v>1</v>
      </c>
      <c r="K324" s="1755">
        <v>37</v>
      </c>
      <c r="L324" s="1755">
        <v>2</v>
      </c>
      <c r="M324" s="1391"/>
      <c r="N324" s="1391">
        <v>1.9</v>
      </c>
      <c r="O324" s="1391">
        <v>35</v>
      </c>
      <c r="P324" s="1391">
        <v>17</v>
      </c>
      <c r="Q324" s="1755">
        <v>1</v>
      </c>
      <c r="R324" s="1395">
        <f>S324+T324+Z324</f>
        <v>13.735294117647058</v>
      </c>
      <c r="S324" s="1391">
        <v>2</v>
      </c>
      <c r="T324" s="1395">
        <f t="shared" ref="T324:T327" si="165">U324+V324+X324+Y324</f>
        <v>3.7352941176470589</v>
      </c>
      <c r="U324" s="1395"/>
      <c r="V324" s="1395">
        <v>2.5</v>
      </c>
      <c r="W324" s="1391">
        <f>(K324+L324)-(O324*Q324)</f>
        <v>4</v>
      </c>
      <c r="X324" s="333">
        <f>W324/P324</f>
        <v>0.23529411764705882</v>
      </c>
      <c r="Y324" s="1391">
        <v>1</v>
      </c>
      <c r="Z324" s="1395">
        <v>8</v>
      </c>
      <c r="AA324" s="1660"/>
      <c r="AB324" s="1660"/>
      <c r="AC324" s="1757"/>
    </row>
    <row r="325" spans="1:29" s="63" customFormat="1" ht="30.75" customHeight="1">
      <c r="A325" s="1755"/>
      <c r="B325" s="1409" t="s">
        <v>115</v>
      </c>
      <c r="C325" s="1070"/>
      <c r="D325" s="1070"/>
      <c r="E325" s="1070"/>
      <c r="F325" s="1070"/>
      <c r="G325" s="1755"/>
      <c r="H325" s="1755"/>
      <c r="I325" s="1755"/>
      <c r="J325" s="1755">
        <v>1</v>
      </c>
      <c r="K325" s="1755">
        <v>33</v>
      </c>
      <c r="L325" s="1755">
        <v>1</v>
      </c>
      <c r="M325" s="1391"/>
      <c r="N325" s="1391">
        <v>1.9</v>
      </c>
      <c r="O325" s="1391">
        <v>35</v>
      </c>
      <c r="P325" s="1391">
        <v>17</v>
      </c>
      <c r="Q325" s="1755">
        <v>1</v>
      </c>
      <c r="R325" s="1395">
        <f>S325+T325+Z325</f>
        <v>2.5</v>
      </c>
      <c r="S325" s="1391"/>
      <c r="T325" s="1395">
        <f t="shared" si="165"/>
        <v>2.5</v>
      </c>
      <c r="U325" s="1395"/>
      <c r="V325" s="1395">
        <v>2.5</v>
      </c>
      <c r="W325" s="1391"/>
      <c r="X325" s="333"/>
      <c r="Y325" s="1755"/>
      <c r="Z325" s="1395"/>
      <c r="AA325" s="1660"/>
      <c r="AB325" s="1660"/>
      <c r="AC325" s="1549"/>
    </row>
    <row r="326" spans="1:29" s="63" customFormat="1" ht="30.75" customHeight="1">
      <c r="A326" s="1755"/>
      <c r="B326" s="1409" t="s">
        <v>116</v>
      </c>
      <c r="C326" s="1070"/>
      <c r="D326" s="1070"/>
      <c r="E326" s="1070"/>
      <c r="F326" s="1070"/>
      <c r="G326" s="1755"/>
      <c r="H326" s="1755"/>
      <c r="I326" s="1755"/>
      <c r="J326" s="1755">
        <v>1</v>
      </c>
      <c r="K326" s="1755">
        <v>36</v>
      </c>
      <c r="L326" s="1755"/>
      <c r="M326" s="1391"/>
      <c r="N326" s="1391">
        <v>1.9</v>
      </c>
      <c r="O326" s="1391">
        <v>35</v>
      </c>
      <c r="P326" s="1391">
        <v>17</v>
      </c>
      <c r="Q326" s="1755">
        <v>1</v>
      </c>
      <c r="R326" s="1395">
        <f>S326+T326+Z326</f>
        <v>2.5588235294117645</v>
      </c>
      <c r="S326" s="1391"/>
      <c r="T326" s="1395">
        <f t="shared" si="165"/>
        <v>2.5588235294117645</v>
      </c>
      <c r="U326" s="1395"/>
      <c r="V326" s="1395">
        <v>2.5</v>
      </c>
      <c r="W326" s="1391">
        <f>(K326+L326)-(O326*Q326)</f>
        <v>1</v>
      </c>
      <c r="X326" s="333">
        <f>W326/P326</f>
        <v>5.8823529411764705E-2</v>
      </c>
      <c r="Y326" s="1755"/>
      <c r="Z326" s="1395"/>
      <c r="AA326" s="1660"/>
      <c r="AB326" s="1660"/>
      <c r="AC326" s="1757"/>
    </row>
    <row r="327" spans="1:29" s="63" customFormat="1" ht="30.75" customHeight="1">
      <c r="A327" s="1755"/>
      <c r="B327" s="1409" t="s">
        <v>117</v>
      </c>
      <c r="C327" s="1070"/>
      <c r="D327" s="1070"/>
      <c r="E327" s="1070"/>
      <c r="F327" s="1070"/>
      <c r="G327" s="1755"/>
      <c r="H327" s="1755"/>
      <c r="I327" s="1755"/>
      <c r="J327" s="1755">
        <v>1</v>
      </c>
      <c r="K327" s="1755">
        <v>28</v>
      </c>
      <c r="L327" s="1755"/>
      <c r="M327" s="1391"/>
      <c r="N327" s="1391">
        <v>1.9</v>
      </c>
      <c r="O327" s="1391">
        <v>35</v>
      </c>
      <c r="P327" s="1391">
        <v>17</v>
      </c>
      <c r="Q327" s="1755">
        <v>1</v>
      </c>
      <c r="R327" s="1395">
        <f>S327+T327+Z327</f>
        <v>3</v>
      </c>
      <c r="S327" s="1391"/>
      <c r="T327" s="1395">
        <f t="shared" si="165"/>
        <v>3</v>
      </c>
      <c r="U327" s="1395"/>
      <c r="V327" s="1395">
        <v>3</v>
      </c>
      <c r="W327" s="1391"/>
      <c r="X327" s="333"/>
      <c r="Y327" s="1755"/>
      <c r="Z327" s="1395"/>
      <c r="AA327" s="1660"/>
      <c r="AB327" s="1660"/>
      <c r="AC327" s="1757"/>
    </row>
    <row r="328" spans="1:29" s="64" customFormat="1" ht="30.75" customHeight="1">
      <c r="A328" s="296"/>
      <c r="B328" s="269" t="s">
        <v>1</v>
      </c>
      <c r="C328" s="321">
        <f>D328+E328+F328</f>
        <v>14</v>
      </c>
      <c r="D328" s="321">
        <v>1</v>
      </c>
      <c r="E328" s="321">
        <v>13</v>
      </c>
      <c r="F328" s="321"/>
      <c r="G328" s="296"/>
      <c r="H328" s="296"/>
      <c r="I328" s="296"/>
      <c r="J328" s="296">
        <f>J329+J335</f>
        <v>9</v>
      </c>
      <c r="K328" s="296">
        <f t="shared" ref="K328:Z328" si="166">K329+K335</f>
        <v>175</v>
      </c>
      <c r="L328" s="296">
        <f t="shared" si="166"/>
        <v>4</v>
      </c>
      <c r="M328" s="296"/>
      <c r="N328" s="296"/>
      <c r="O328" s="296"/>
      <c r="P328" s="296"/>
      <c r="Q328" s="296">
        <f t="shared" si="166"/>
        <v>9</v>
      </c>
      <c r="R328" s="299">
        <f t="shared" si="166"/>
        <v>15.083333333333334</v>
      </c>
      <c r="S328" s="296">
        <f t="shared" si="166"/>
        <v>1</v>
      </c>
      <c r="T328" s="299">
        <f t="shared" si="166"/>
        <v>14.083333333333334</v>
      </c>
      <c r="U328" s="299">
        <f t="shared" si="166"/>
        <v>0</v>
      </c>
      <c r="V328" s="299">
        <f t="shared" si="166"/>
        <v>13.5</v>
      </c>
      <c r="W328" s="296">
        <f t="shared" si="166"/>
        <v>7</v>
      </c>
      <c r="X328" s="299">
        <f t="shared" si="166"/>
        <v>0.58333333333333337</v>
      </c>
      <c r="Y328" s="296">
        <f t="shared" si="166"/>
        <v>0</v>
      </c>
      <c r="Z328" s="299">
        <f t="shared" si="166"/>
        <v>0</v>
      </c>
      <c r="AA328" s="299">
        <f>(T328-E328)*70%</f>
        <v>0.75833333333333375</v>
      </c>
      <c r="AB328" s="299">
        <f>(Z328-F328)*70%</f>
        <v>0</v>
      </c>
      <c r="AC328" s="1549"/>
    </row>
    <row r="329" spans="1:29" s="64" customFormat="1" ht="30.75" customHeight="1">
      <c r="A329" s="296"/>
      <c r="B329" s="269" t="s">
        <v>649</v>
      </c>
      <c r="C329" s="321"/>
      <c r="D329" s="321"/>
      <c r="E329" s="321"/>
      <c r="F329" s="321"/>
      <c r="G329" s="296"/>
      <c r="H329" s="296"/>
      <c r="I329" s="296"/>
      <c r="J329" s="296">
        <f>SUM(J330:J334)</f>
        <v>5</v>
      </c>
      <c r="K329" s="296">
        <f t="shared" ref="K329:Z329" si="167">SUM(K330:K334)</f>
        <v>105</v>
      </c>
      <c r="L329" s="296">
        <f t="shared" si="167"/>
        <v>3</v>
      </c>
      <c r="M329" s="296"/>
      <c r="N329" s="296"/>
      <c r="O329" s="296"/>
      <c r="P329" s="296"/>
      <c r="Q329" s="296">
        <f t="shared" si="167"/>
        <v>5</v>
      </c>
      <c r="R329" s="299">
        <f t="shared" si="167"/>
        <v>9.0833333333333339</v>
      </c>
      <c r="S329" s="296">
        <f t="shared" si="167"/>
        <v>1</v>
      </c>
      <c r="T329" s="299">
        <f t="shared" si="167"/>
        <v>8.0833333333333339</v>
      </c>
      <c r="U329" s="299">
        <f t="shared" si="167"/>
        <v>0</v>
      </c>
      <c r="V329" s="299">
        <f t="shared" si="167"/>
        <v>7.5</v>
      </c>
      <c r="W329" s="296">
        <f t="shared" si="167"/>
        <v>7</v>
      </c>
      <c r="X329" s="299">
        <f t="shared" si="167"/>
        <v>0.58333333333333337</v>
      </c>
      <c r="Y329" s="296">
        <f t="shared" si="167"/>
        <v>0</v>
      </c>
      <c r="Z329" s="299">
        <f t="shared" si="167"/>
        <v>0</v>
      </c>
      <c r="AA329" s="299"/>
      <c r="AB329" s="299"/>
      <c r="AC329" s="1758"/>
    </row>
    <row r="330" spans="1:29" s="63" customFormat="1" ht="30.75" customHeight="1">
      <c r="A330" s="1755"/>
      <c r="B330" s="1409" t="s">
        <v>129</v>
      </c>
      <c r="C330" s="1070"/>
      <c r="D330" s="1070"/>
      <c r="E330" s="1070"/>
      <c r="F330" s="1070"/>
      <c r="G330" s="1755"/>
      <c r="H330" s="1755"/>
      <c r="I330" s="1755"/>
      <c r="J330" s="1755">
        <v>1</v>
      </c>
      <c r="K330" s="1755">
        <v>23</v>
      </c>
      <c r="L330" s="1755"/>
      <c r="M330" s="1755"/>
      <c r="N330" s="1391">
        <v>1.5</v>
      </c>
      <c r="O330" s="1391">
        <v>25</v>
      </c>
      <c r="P330" s="1391">
        <v>12</v>
      </c>
      <c r="Q330" s="1755">
        <v>1</v>
      </c>
      <c r="R330" s="1395">
        <f>S330+T330+Z330</f>
        <v>2.5</v>
      </c>
      <c r="S330" s="1391">
        <v>1</v>
      </c>
      <c r="T330" s="1395">
        <f t="shared" ref="T330:T334" si="168">U330+V330+X330+Y330</f>
        <v>1.5</v>
      </c>
      <c r="U330" s="1395"/>
      <c r="V330" s="1395">
        <f>Q330*N330</f>
        <v>1.5</v>
      </c>
      <c r="W330" s="1391"/>
      <c r="X330" s="333"/>
      <c r="Y330" s="1755"/>
      <c r="Z330" s="1395"/>
      <c r="AA330" s="1660"/>
      <c r="AB330" s="1660"/>
      <c r="AC330" s="1757"/>
    </row>
    <row r="331" spans="1:29" s="63" customFormat="1" ht="30.75" customHeight="1">
      <c r="A331" s="1755"/>
      <c r="B331" s="1409" t="s">
        <v>130</v>
      </c>
      <c r="C331" s="1070"/>
      <c r="D331" s="1070"/>
      <c r="E331" s="1070"/>
      <c r="F331" s="1070"/>
      <c r="G331" s="1755"/>
      <c r="H331" s="1755"/>
      <c r="I331" s="1755"/>
      <c r="J331" s="1755">
        <v>1</v>
      </c>
      <c r="K331" s="1755">
        <v>18</v>
      </c>
      <c r="L331" s="1755">
        <v>1</v>
      </c>
      <c r="M331" s="1755"/>
      <c r="N331" s="1391">
        <v>1.5</v>
      </c>
      <c r="O331" s="1391">
        <v>25</v>
      </c>
      <c r="P331" s="1391">
        <v>12</v>
      </c>
      <c r="Q331" s="1755">
        <v>1</v>
      </c>
      <c r="R331" s="1395">
        <f>S331+T331+Z331</f>
        <v>1.5</v>
      </c>
      <c r="S331" s="1391"/>
      <c r="T331" s="1395">
        <f t="shared" si="168"/>
        <v>1.5</v>
      </c>
      <c r="U331" s="1395"/>
      <c r="V331" s="1395">
        <f>Q331*N331</f>
        <v>1.5</v>
      </c>
      <c r="W331" s="1391"/>
      <c r="X331" s="333"/>
      <c r="Y331" s="1755"/>
      <c r="Z331" s="1395"/>
      <c r="AA331" s="1660"/>
      <c r="AB331" s="1660"/>
      <c r="AC331" s="1549"/>
    </row>
    <row r="332" spans="1:29" s="63" customFormat="1" ht="30.75" customHeight="1">
      <c r="A332" s="1755"/>
      <c r="B332" s="1409" t="s">
        <v>131</v>
      </c>
      <c r="C332" s="1070"/>
      <c r="D332" s="1070"/>
      <c r="E332" s="1070"/>
      <c r="F332" s="1070"/>
      <c r="G332" s="1755"/>
      <c r="H332" s="1755"/>
      <c r="I332" s="1755"/>
      <c r="J332" s="1755">
        <v>1</v>
      </c>
      <c r="K332" s="1755">
        <v>30</v>
      </c>
      <c r="L332" s="1755">
        <v>2</v>
      </c>
      <c r="M332" s="1755"/>
      <c r="N332" s="1391">
        <v>1.5</v>
      </c>
      <c r="O332" s="1391">
        <v>25</v>
      </c>
      <c r="P332" s="1391">
        <v>12</v>
      </c>
      <c r="Q332" s="1755">
        <v>1</v>
      </c>
      <c r="R332" s="1395">
        <f>S332+T332+Z332</f>
        <v>2.0833333333333335</v>
      </c>
      <c r="S332" s="1391"/>
      <c r="T332" s="1395">
        <f t="shared" si="168"/>
        <v>2.0833333333333335</v>
      </c>
      <c r="U332" s="1395"/>
      <c r="V332" s="1395">
        <f>Q332*N332</f>
        <v>1.5</v>
      </c>
      <c r="W332" s="1391">
        <f>(K332+L332)-(O332*Q332)</f>
        <v>7</v>
      </c>
      <c r="X332" s="333">
        <f>W332/P332</f>
        <v>0.58333333333333337</v>
      </c>
      <c r="Y332" s="1755"/>
      <c r="Z332" s="1395"/>
      <c r="AA332" s="1660"/>
      <c r="AB332" s="1660"/>
      <c r="AC332" s="1549"/>
    </row>
    <row r="333" spans="1:29" s="63" customFormat="1" ht="30.75" customHeight="1">
      <c r="A333" s="1755"/>
      <c r="B333" s="1409" t="s">
        <v>132</v>
      </c>
      <c r="C333" s="1070"/>
      <c r="D333" s="1070"/>
      <c r="E333" s="1070"/>
      <c r="F333" s="1070"/>
      <c r="G333" s="1755"/>
      <c r="H333" s="1755"/>
      <c r="I333" s="1755"/>
      <c r="J333" s="1755">
        <v>1</v>
      </c>
      <c r="K333" s="1755">
        <v>16</v>
      </c>
      <c r="L333" s="1755"/>
      <c r="M333" s="1755"/>
      <c r="N333" s="1391">
        <v>1.5</v>
      </c>
      <c r="O333" s="1391">
        <v>25</v>
      </c>
      <c r="P333" s="1391">
        <v>12</v>
      </c>
      <c r="Q333" s="1755">
        <v>1</v>
      </c>
      <c r="R333" s="1395">
        <f>S333+T333+Z333</f>
        <v>1.5</v>
      </c>
      <c r="S333" s="1391"/>
      <c r="T333" s="1395">
        <f t="shared" si="168"/>
        <v>1.5</v>
      </c>
      <c r="U333" s="1395"/>
      <c r="V333" s="1395">
        <f>Q333*N333</f>
        <v>1.5</v>
      </c>
      <c r="W333" s="1391"/>
      <c r="X333" s="333"/>
      <c r="Y333" s="1755"/>
      <c r="Z333" s="1395"/>
      <c r="AA333" s="1660"/>
      <c r="AB333" s="1660"/>
      <c r="AC333" s="1757"/>
    </row>
    <row r="334" spans="1:29" s="63" customFormat="1" ht="30.75" customHeight="1">
      <c r="A334" s="1755"/>
      <c r="B334" s="1409" t="s">
        <v>133</v>
      </c>
      <c r="C334" s="1070"/>
      <c r="D334" s="1070"/>
      <c r="E334" s="1070"/>
      <c r="F334" s="1070"/>
      <c r="G334" s="1755"/>
      <c r="H334" s="1755"/>
      <c r="I334" s="1755"/>
      <c r="J334" s="1755">
        <v>1</v>
      </c>
      <c r="K334" s="1755">
        <v>18</v>
      </c>
      <c r="L334" s="1755"/>
      <c r="M334" s="1755"/>
      <c r="N334" s="1391">
        <v>1.5</v>
      </c>
      <c r="O334" s="1391">
        <v>25</v>
      </c>
      <c r="P334" s="1391">
        <v>12</v>
      </c>
      <c r="Q334" s="1755">
        <v>1</v>
      </c>
      <c r="R334" s="1395">
        <f>S334+T334+Z334</f>
        <v>1.5</v>
      </c>
      <c r="S334" s="1391"/>
      <c r="T334" s="1395">
        <f t="shared" si="168"/>
        <v>1.5</v>
      </c>
      <c r="U334" s="1395"/>
      <c r="V334" s="1395">
        <f>Q334*N334</f>
        <v>1.5</v>
      </c>
      <c r="W334" s="1391"/>
      <c r="X334" s="333"/>
      <c r="Y334" s="1755"/>
      <c r="Z334" s="1395"/>
      <c r="AA334" s="1660"/>
      <c r="AB334" s="1660"/>
      <c r="AC334" s="1757"/>
    </row>
    <row r="335" spans="1:29" s="64" customFormat="1" ht="30.75" customHeight="1">
      <c r="A335" s="296"/>
      <c r="B335" s="1754" t="s">
        <v>650</v>
      </c>
      <c r="C335" s="321"/>
      <c r="D335" s="321"/>
      <c r="E335" s="321"/>
      <c r="F335" s="321"/>
      <c r="G335" s="296"/>
      <c r="H335" s="296"/>
      <c r="I335" s="296"/>
      <c r="J335" s="296">
        <f>SUM(J336:J340)</f>
        <v>4</v>
      </c>
      <c r="K335" s="296">
        <f t="shared" ref="K335:Z335" si="169">SUM(K336:K340)</f>
        <v>70</v>
      </c>
      <c r="L335" s="296">
        <f t="shared" si="169"/>
        <v>1</v>
      </c>
      <c r="M335" s="296"/>
      <c r="N335" s="296"/>
      <c r="O335" s="296"/>
      <c r="P335" s="296"/>
      <c r="Q335" s="296">
        <f t="shared" si="169"/>
        <v>4</v>
      </c>
      <c r="R335" s="299">
        <f t="shared" si="169"/>
        <v>6</v>
      </c>
      <c r="S335" s="296">
        <f t="shared" si="169"/>
        <v>0</v>
      </c>
      <c r="T335" s="299">
        <f t="shared" si="169"/>
        <v>6</v>
      </c>
      <c r="U335" s="299">
        <f t="shared" si="169"/>
        <v>0</v>
      </c>
      <c r="V335" s="299">
        <f t="shared" si="169"/>
        <v>6</v>
      </c>
      <c r="W335" s="296">
        <f t="shared" si="169"/>
        <v>0</v>
      </c>
      <c r="X335" s="299">
        <f t="shared" si="169"/>
        <v>0</v>
      </c>
      <c r="Y335" s="296">
        <f t="shared" si="169"/>
        <v>0</v>
      </c>
      <c r="Z335" s="299">
        <f t="shared" si="169"/>
        <v>0</v>
      </c>
      <c r="AA335" s="299"/>
      <c r="AB335" s="299"/>
      <c r="AC335" s="1758"/>
    </row>
    <row r="336" spans="1:29" s="63" customFormat="1" ht="30.75" customHeight="1">
      <c r="A336" s="1755"/>
      <c r="B336" s="1409" t="s">
        <v>129</v>
      </c>
      <c r="C336" s="1070"/>
      <c r="D336" s="1070"/>
      <c r="E336" s="1070"/>
      <c r="F336" s="1070"/>
      <c r="G336" s="1755"/>
      <c r="H336" s="1755"/>
      <c r="I336" s="1755"/>
      <c r="J336" s="1755">
        <v>1</v>
      </c>
      <c r="K336" s="1755">
        <v>24</v>
      </c>
      <c r="L336" s="1755"/>
      <c r="M336" s="1755"/>
      <c r="N336" s="1391">
        <v>1.5</v>
      </c>
      <c r="O336" s="1391">
        <v>25</v>
      </c>
      <c r="P336" s="1391">
        <v>12</v>
      </c>
      <c r="Q336" s="1755">
        <v>1</v>
      </c>
      <c r="R336" s="1395">
        <f>S336+T336+Z336</f>
        <v>1.5</v>
      </c>
      <c r="S336" s="1391"/>
      <c r="T336" s="1395">
        <f t="shared" ref="T336:T340" si="170">U336+V336+X336+Y336</f>
        <v>1.5</v>
      </c>
      <c r="U336" s="1395"/>
      <c r="V336" s="1395">
        <f>Q336*N336</f>
        <v>1.5</v>
      </c>
      <c r="W336" s="1391"/>
      <c r="X336" s="333"/>
      <c r="Y336" s="1755"/>
      <c r="Z336" s="1395"/>
      <c r="AA336" s="1660"/>
      <c r="AB336" s="1660"/>
      <c r="AC336" s="1757"/>
    </row>
    <row r="337" spans="1:29" s="63" customFormat="1" ht="30.75" customHeight="1">
      <c r="A337" s="1755"/>
      <c r="B337" s="1409" t="s">
        <v>130</v>
      </c>
      <c r="C337" s="1070"/>
      <c r="D337" s="1070"/>
      <c r="E337" s="1070"/>
      <c r="F337" s="1070"/>
      <c r="G337" s="1755"/>
      <c r="H337" s="1755"/>
      <c r="I337" s="1755"/>
      <c r="J337" s="1755"/>
      <c r="K337" s="1755"/>
      <c r="L337" s="1755"/>
      <c r="M337" s="1755"/>
      <c r="N337" s="1391">
        <v>1.5</v>
      </c>
      <c r="O337" s="1391">
        <v>25</v>
      </c>
      <c r="P337" s="1391">
        <v>12</v>
      </c>
      <c r="Q337" s="1755"/>
      <c r="R337" s="1395">
        <f>S337+T337+Z337</f>
        <v>0</v>
      </c>
      <c r="S337" s="1391"/>
      <c r="T337" s="1395">
        <f t="shared" si="170"/>
        <v>0</v>
      </c>
      <c r="U337" s="1395"/>
      <c r="V337" s="1395">
        <f>Q337*N337</f>
        <v>0</v>
      </c>
      <c r="W337" s="1391"/>
      <c r="X337" s="333"/>
      <c r="Y337" s="1755"/>
      <c r="Z337" s="1395"/>
      <c r="AA337" s="1660"/>
      <c r="AB337" s="1660"/>
      <c r="AC337" s="1757"/>
    </row>
    <row r="338" spans="1:29" s="63" customFormat="1" ht="30.75" customHeight="1">
      <c r="A338" s="1755"/>
      <c r="B338" s="1409" t="s">
        <v>131</v>
      </c>
      <c r="C338" s="1070"/>
      <c r="D338" s="1070"/>
      <c r="E338" s="1070"/>
      <c r="F338" s="1070"/>
      <c r="G338" s="1755"/>
      <c r="H338" s="1755"/>
      <c r="I338" s="1755"/>
      <c r="J338" s="1755">
        <v>1</v>
      </c>
      <c r="K338" s="1755">
        <v>17</v>
      </c>
      <c r="L338" s="1755"/>
      <c r="M338" s="1755"/>
      <c r="N338" s="1391">
        <v>1.5</v>
      </c>
      <c r="O338" s="1391">
        <v>25</v>
      </c>
      <c r="P338" s="1391">
        <v>12</v>
      </c>
      <c r="Q338" s="1755">
        <v>1</v>
      </c>
      <c r="R338" s="1395">
        <f>S338+T338+Z338</f>
        <v>1.5</v>
      </c>
      <c r="S338" s="1391"/>
      <c r="T338" s="1395">
        <f t="shared" si="170"/>
        <v>1.5</v>
      </c>
      <c r="U338" s="1395"/>
      <c r="V338" s="1395">
        <f>Q338*N338</f>
        <v>1.5</v>
      </c>
      <c r="W338" s="1391"/>
      <c r="X338" s="333"/>
      <c r="Y338" s="1755"/>
      <c r="Z338" s="1395"/>
      <c r="AA338" s="1660"/>
      <c r="AB338" s="1660"/>
      <c r="AC338" s="1757"/>
    </row>
    <row r="339" spans="1:29" s="63" customFormat="1" ht="30.75" customHeight="1">
      <c r="A339" s="1755"/>
      <c r="B339" s="1409" t="s">
        <v>132</v>
      </c>
      <c r="C339" s="1070"/>
      <c r="D339" s="1070"/>
      <c r="E339" s="1070"/>
      <c r="F339" s="1070"/>
      <c r="G339" s="1755"/>
      <c r="H339" s="1755"/>
      <c r="I339" s="1755"/>
      <c r="J339" s="1755">
        <v>1</v>
      </c>
      <c r="K339" s="1755">
        <v>21</v>
      </c>
      <c r="L339" s="1755">
        <v>1</v>
      </c>
      <c r="M339" s="1755"/>
      <c r="N339" s="1391">
        <v>1.5</v>
      </c>
      <c r="O339" s="1391">
        <v>25</v>
      </c>
      <c r="P339" s="1391">
        <v>12</v>
      </c>
      <c r="Q339" s="1755">
        <v>1</v>
      </c>
      <c r="R339" s="1395">
        <f>S339+T339+Z339</f>
        <v>1.5</v>
      </c>
      <c r="S339" s="1391"/>
      <c r="T339" s="1395">
        <f t="shared" si="170"/>
        <v>1.5</v>
      </c>
      <c r="U339" s="1395"/>
      <c r="V339" s="1395">
        <f>Q339*N339</f>
        <v>1.5</v>
      </c>
      <c r="W339" s="1391"/>
      <c r="X339" s="333"/>
      <c r="Y339" s="1755"/>
      <c r="Z339" s="1395"/>
      <c r="AA339" s="1660"/>
      <c r="AB339" s="1660"/>
      <c r="AC339" s="1757"/>
    </row>
    <row r="340" spans="1:29" s="62" customFormat="1" ht="30.75" customHeight="1">
      <c r="A340" s="1391"/>
      <c r="B340" s="1409" t="s">
        <v>133</v>
      </c>
      <c r="C340" s="327"/>
      <c r="D340" s="327"/>
      <c r="E340" s="327"/>
      <c r="F340" s="327"/>
      <c r="G340" s="1391"/>
      <c r="H340" s="1391"/>
      <c r="I340" s="1391"/>
      <c r="J340" s="1391">
        <v>1</v>
      </c>
      <c r="K340" s="1755">
        <v>8</v>
      </c>
      <c r="L340" s="1391"/>
      <c r="M340" s="1391"/>
      <c r="N340" s="1391">
        <v>1.5</v>
      </c>
      <c r="O340" s="1391">
        <v>25</v>
      </c>
      <c r="P340" s="1391">
        <v>12</v>
      </c>
      <c r="Q340" s="1391">
        <v>1</v>
      </c>
      <c r="R340" s="1395">
        <f>S340+T340+Z340</f>
        <v>1.5</v>
      </c>
      <c r="S340" s="1391"/>
      <c r="T340" s="1395">
        <f t="shared" si="170"/>
        <v>1.5</v>
      </c>
      <c r="U340" s="1395"/>
      <c r="V340" s="1395">
        <f>Q340*N340</f>
        <v>1.5</v>
      </c>
      <c r="W340" s="1391"/>
      <c r="X340" s="333"/>
      <c r="Y340" s="1394"/>
      <c r="Z340" s="1395"/>
      <c r="AA340" s="1395"/>
      <c r="AB340" s="1395"/>
      <c r="AC340" s="1757"/>
    </row>
    <row r="341" spans="1:29" s="64" customFormat="1" ht="30.75" customHeight="1">
      <c r="A341" s="296">
        <v>4</v>
      </c>
      <c r="B341" s="1754" t="s">
        <v>651</v>
      </c>
      <c r="C341" s="321">
        <f>C342+C347</f>
        <v>38</v>
      </c>
      <c r="D341" s="321">
        <f t="shared" ref="D341:AB341" si="171">D342+D347</f>
        <v>3</v>
      </c>
      <c r="E341" s="321">
        <f t="shared" si="171"/>
        <v>32</v>
      </c>
      <c r="F341" s="321">
        <f t="shared" si="171"/>
        <v>3</v>
      </c>
      <c r="G341" s="321">
        <f t="shared" si="171"/>
        <v>0</v>
      </c>
      <c r="H341" s="321">
        <f t="shared" si="171"/>
        <v>0</v>
      </c>
      <c r="I341" s="321">
        <f t="shared" si="171"/>
        <v>0</v>
      </c>
      <c r="J341" s="321">
        <f>J342+J347</f>
        <v>20</v>
      </c>
      <c r="K341" s="321">
        <f t="shared" ref="K341:Z341" si="172">K342+K347</f>
        <v>457</v>
      </c>
      <c r="L341" s="321">
        <f t="shared" si="172"/>
        <v>3</v>
      </c>
      <c r="M341" s="321"/>
      <c r="N341" s="321"/>
      <c r="O341" s="321"/>
      <c r="P341" s="321"/>
      <c r="Q341" s="321">
        <f t="shared" si="172"/>
        <v>20</v>
      </c>
      <c r="R341" s="324">
        <f t="shared" si="172"/>
        <v>48.033333333333331</v>
      </c>
      <c r="S341" s="321">
        <f t="shared" si="172"/>
        <v>3</v>
      </c>
      <c r="T341" s="324">
        <f t="shared" si="172"/>
        <v>36.033333333333331</v>
      </c>
      <c r="U341" s="324">
        <f t="shared" si="172"/>
        <v>0</v>
      </c>
      <c r="V341" s="324">
        <f t="shared" si="172"/>
        <v>34.5</v>
      </c>
      <c r="W341" s="321">
        <f t="shared" si="172"/>
        <v>8</v>
      </c>
      <c r="X341" s="324">
        <f t="shared" si="172"/>
        <v>0.53333333333333333</v>
      </c>
      <c r="Y341" s="321">
        <f t="shared" si="172"/>
        <v>1</v>
      </c>
      <c r="Z341" s="324">
        <f t="shared" si="172"/>
        <v>9</v>
      </c>
      <c r="AA341" s="324">
        <f t="shared" si="171"/>
        <v>2.8233333333333319</v>
      </c>
      <c r="AB341" s="324">
        <f t="shared" si="171"/>
        <v>4.1999999999999993</v>
      </c>
      <c r="AC341" s="1758"/>
    </row>
    <row r="342" spans="1:29" s="64" customFormat="1" ht="30.75" customHeight="1">
      <c r="A342" s="296"/>
      <c r="B342" s="269" t="s">
        <v>158</v>
      </c>
      <c r="C342" s="321">
        <f>D342+E342+F342</f>
        <v>14</v>
      </c>
      <c r="D342" s="321">
        <v>2</v>
      </c>
      <c r="E342" s="321">
        <v>9</v>
      </c>
      <c r="F342" s="321">
        <v>3</v>
      </c>
      <c r="G342" s="296"/>
      <c r="H342" s="296"/>
      <c r="I342" s="296"/>
      <c r="J342" s="296">
        <f>SUM(J343:J346)</f>
        <v>4</v>
      </c>
      <c r="K342" s="296">
        <f t="shared" ref="K342:Z342" si="173">SUM(K343:K346)</f>
        <v>115</v>
      </c>
      <c r="L342" s="296">
        <f t="shared" si="173"/>
        <v>2</v>
      </c>
      <c r="M342" s="296"/>
      <c r="N342" s="296"/>
      <c r="O342" s="296"/>
      <c r="P342" s="296"/>
      <c r="Q342" s="296">
        <f t="shared" si="173"/>
        <v>4</v>
      </c>
      <c r="R342" s="299">
        <f t="shared" si="173"/>
        <v>22.5</v>
      </c>
      <c r="S342" s="296">
        <f t="shared" si="173"/>
        <v>2</v>
      </c>
      <c r="T342" s="299">
        <f t="shared" si="173"/>
        <v>11.5</v>
      </c>
      <c r="U342" s="299">
        <f t="shared" si="173"/>
        <v>0</v>
      </c>
      <c r="V342" s="299">
        <f t="shared" si="173"/>
        <v>10.5</v>
      </c>
      <c r="W342" s="296">
        <f t="shared" si="173"/>
        <v>0</v>
      </c>
      <c r="X342" s="299">
        <f t="shared" si="173"/>
        <v>0</v>
      </c>
      <c r="Y342" s="296">
        <f t="shared" si="173"/>
        <v>1</v>
      </c>
      <c r="Z342" s="299">
        <f t="shared" si="173"/>
        <v>9</v>
      </c>
      <c r="AA342" s="299">
        <f>(T342-E342)*70%</f>
        <v>1.75</v>
      </c>
      <c r="AB342" s="299">
        <f>(Z342-F342)*70%</f>
        <v>4.1999999999999993</v>
      </c>
      <c r="AC342" s="1758"/>
    </row>
    <row r="343" spans="1:29" s="63" customFormat="1" ht="30.75" customHeight="1">
      <c r="A343" s="1755"/>
      <c r="B343" s="1409" t="s">
        <v>114</v>
      </c>
      <c r="C343" s="1070"/>
      <c r="D343" s="1070"/>
      <c r="E343" s="1070"/>
      <c r="F343" s="1070"/>
      <c r="G343" s="1755"/>
      <c r="H343" s="1755"/>
      <c r="I343" s="1755"/>
      <c r="J343" s="1755">
        <v>1</v>
      </c>
      <c r="K343" s="1755">
        <v>25</v>
      </c>
      <c r="L343" s="1755">
        <v>2</v>
      </c>
      <c r="M343" s="1391"/>
      <c r="N343" s="1391">
        <v>1.9</v>
      </c>
      <c r="O343" s="1391">
        <v>40</v>
      </c>
      <c r="P343" s="1391">
        <v>20</v>
      </c>
      <c r="Q343" s="1755">
        <v>1</v>
      </c>
      <c r="R343" s="1395">
        <f>S343+T343+Z343</f>
        <v>14.5</v>
      </c>
      <c r="S343" s="1391">
        <v>2</v>
      </c>
      <c r="T343" s="1395">
        <f t="shared" ref="T343:T346" si="174">U343+V343+X343+Y343</f>
        <v>3.5</v>
      </c>
      <c r="U343" s="1395"/>
      <c r="V343" s="1395">
        <v>2.5</v>
      </c>
      <c r="W343" s="1391"/>
      <c r="X343" s="333"/>
      <c r="Y343" s="1391">
        <v>1</v>
      </c>
      <c r="Z343" s="1395">
        <v>9</v>
      </c>
      <c r="AA343" s="1660"/>
      <c r="AB343" s="1660"/>
      <c r="AC343" s="1757"/>
    </row>
    <row r="344" spans="1:29" s="63" customFormat="1" ht="30.75" customHeight="1">
      <c r="A344" s="1755"/>
      <c r="B344" s="1409" t="s">
        <v>115</v>
      </c>
      <c r="C344" s="1070"/>
      <c r="D344" s="1070"/>
      <c r="E344" s="1070"/>
      <c r="F344" s="1070"/>
      <c r="G344" s="1755"/>
      <c r="H344" s="1755"/>
      <c r="I344" s="1755"/>
      <c r="J344" s="1755">
        <v>1</v>
      </c>
      <c r="K344" s="1755">
        <v>29</v>
      </c>
      <c r="L344" s="1755"/>
      <c r="M344" s="1391"/>
      <c r="N344" s="1391">
        <v>1.9</v>
      </c>
      <c r="O344" s="1391">
        <v>40</v>
      </c>
      <c r="P344" s="1391">
        <v>20</v>
      </c>
      <c r="Q344" s="1755">
        <v>1</v>
      </c>
      <c r="R344" s="1395">
        <f>S344+T344+Z344</f>
        <v>2.5</v>
      </c>
      <c r="S344" s="1391"/>
      <c r="T344" s="1395">
        <f t="shared" si="174"/>
        <v>2.5</v>
      </c>
      <c r="U344" s="1395"/>
      <c r="V344" s="1395">
        <v>2.5</v>
      </c>
      <c r="W344" s="1391"/>
      <c r="X344" s="333"/>
      <c r="Y344" s="1755"/>
      <c r="Z344" s="1395"/>
      <c r="AA344" s="1660"/>
      <c r="AB344" s="1660"/>
      <c r="AC344" s="1549"/>
    </row>
    <row r="345" spans="1:29" s="63" customFormat="1" ht="30.75" customHeight="1">
      <c r="A345" s="1755"/>
      <c r="B345" s="1409" t="s">
        <v>116</v>
      </c>
      <c r="C345" s="1070"/>
      <c r="D345" s="1070"/>
      <c r="E345" s="1070"/>
      <c r="F345" s="1070"/>
      <c r="G345" s="1755"/>
      <c r="H345" s="1755"/>
      <c r="I345" s="1755"/>
      <c r="J345" s="1755">
        <v>1</v>
      </c>
      <c r="K345" s="1755">
        <v>31</v>
      </c>
      <c r="L345" s="1755"/>
      <c r="M345" s="1391"/>
      <c r="N345" s="1391">
        <v>1.9</v>
      </c>
      <c r="O345" s="1391">
        <v>40</v>
      </c>
      <c r="P345" s="1391">
        <v>20</v>
      </c>
      <c r="Q345" s="1755">
        <v>1</v>
      </c>
      <c r="R345" s="1395">
        <f>S345+T345+Z345</f>
        <v>2.5</v>
      </c>
      <c r="S345" s="1391"/>
      <c r="T345" s="1395">
        <f t="shared" si="174"/>
        <v>2.5</v>
      </c>
      <c r="U345" s="1395"/>
      <c r="V345" s="1395">
        <v>2.5</v>
      </c>
      <c r="W345" s="1391"/>
      <c r="X345" s="333"/>
      <c r="Y345" s="1755"/>
      <c r="Z345" s="1395"/>
      <c r="AA345" s="1660"/>
      <c r="AB345" s="1660"/>
      <c r="AC345" s="1757"/>
    </row>
    <row r="346" spans="1:29" s="63" customFormat="1" ht="30.75" customHeight="1">
      <c r="A346" s="1755"/>
      <c r="B346" s="1409" t="s">
        <v>117</v>
      </c>
      <c r="C346" s="1070"/>
      <c r="D346" s="1070"/>
      <c r="E346" s="1070"/>
      <c r="F346" s="1070"/>
      <c r="G346" s="1755"/>
      <c r="H346" s="1755"/>
      <c r="I346" s="1755"/>
      <c r="J346" s="1755">
        <v>1</v>
      </c>
      <c r="K346" s="1755">
        <v>30</v>
      </c>
      <c r="L346" s="1755"/>
      <c r="M346" s="1391"/>
      <c r="N346" s="1391">
        <v>1.9</v>
      </c>
      <c r="O346" s="1391">
        <v>40</v>
      </c>
      <c r="P346" s="1391">
        <v>20</v>
      </c>
      <c r="Q346" s="1755">
        <v>1</v>
      </c>
      <c r="R346" s="1395">
        <f>S346+T346+Z346</f>
        <v>3</v>
      </c>
      <c r="S346" s="1391"/>
      <c r="T346" s="1395">
        <f t="shared" si="174"/>
        <v>3</v>
      </c>
      <c r="U346" s="1395"/>
      <c r="V346" s="1395">
        <v>3</v>
      </c>
      <c r="W346" s="1391"/>
      <c r="X346" s="333"/>
      <c r="Y346" s="1755"/>
      <c r="Z346" s="1395"/>
      <c r="AA346" s="1660"/>
      <c r="AB346" s="1660"/>
      <c r="AC346" s="1757"/>
    </row>
    <row r="347" spans="1:29" s="63" customFormat="1" ht="30.75" customHeight="1">
      <c r="A347" s="1755"/>
      <c r="B347" s="269" t="s">
        <v>1</v>
      </c>
      <c r="C347" s="1070">
        <f>C348+C354+C360</f>
        <v>24</v>
      </c>
      <c r="D347" s="1070">
        <f t="shared" ref="D347:F347" si="175">D348+D354+D360</f>
        <v>1</v>
      </c>
      <c r="E347" s="1070">
        <f t="shared" si="175"/>
        <v>23</v>
      </c>
      <c r="F347" s="1070">
        <f t="shared" si="175"/>
        <v>0</v>
      </c>
      <c r="G347" s="1755"/>
      <c r="H347" s="1755"/>
      <c r="I347" s="1755"/>
      <c r="J347" s="1070">
        <f>J348+J354+J360</f>
        <v>16</v>
      </c>
      <c r="K347" s="1070">
        <f t="shared" ref="K347:Z347" si="176">K348+K354+K360</f>
        <v>342</v>
      </c>
      <c r="L347" s="1070">
        <f t="shared" si="176"/>
        <v>1</v>
      </c>
      <c r="M347" s="1070"/>
      <c r="N347" s="1070"/>
      <c r="O347" s="1070"/>
      <c r="P347" s="1070"/>
      <c r="Q347" s="1070">
        <f t="shared" si="176"/>
        <v>16</v>
      </c>
      <c r="R347" s="1766">
        <f t="shared" si="176"/>
        <v>25.533333333333331</v>
      </c>
      <c r="S347" s="1070">
        <f t="shared" si="176"/>
        <v>1</v>
      </c>
      <c r="T347" s="1766">
        <f t="shared" si="176"/>
        <v>24.533333333333331</v>
      </c>
      <c r="U347" s="1766">
        <f t="shared" si="176"/>
        <v>0</v>
      </c>
      <c r="V347" s="1766">
        <f t="shared" si="176"/>
        <v>24</v>
      </c>
      <c r="W347" s="1070">
        <f t="shared" si="176"/>
        <v>8</v>
      </c>
      <c r="X347" s="1766">
        <f t="shared" si="176"/>
        <v>0.53333333333333333</v>
      </c>
      <c r="Y347" s="1070">
        <f t="shared" si="176"/>
        <v>0</v>
      </c>
      <c r="Z347" s="1766">
        <f t="shared" si="176"/>
        <v>0</v>
      </c>
      <c r="AA347" s="299">
        <f>(T347-E347)*70%</f>
        <v>1.0733333333333319</v>
      </c>
      <c r="AB347" s="299">
        <f>(Z347-F347)*70%</f>
        <v>0</v>
      </c>
      <c r="AC347" s="1757"/>
    </row>
    <row r="348" spans="1:29" s="63" customFormat="1" ht="30.75" customHeight="1">
      <c r="A348" s="1755"/>
      <c r="B348" s="269" t="s">
        <v>652</v>
      </c>
      <c r="C348" s="1070">
        <f>D348+E348+F348</f>
        <v>24</v>
      </c>
      <c r="D348" s="321">
        <v>1</v>
      </c>
      <c r="E348" s="321">
        <v>23</v>
      </c>
      <c r="F348" s="321"/>
      <c r="G348" s="1755"/>
      <c r="H348" s="1755"/>
      <c r="I348" s="1755"/>
      <c r="J348" s="1762">
        <f>SUM(J349:J353)</f>
        <v>6</v>
      </c>
      <c r="K348" s="1762">
        <f t="shared" ref="K348:Z348" si="177">SUM(K349:K353)</f>
        <v>157</v>
      </c>
      <c r="L348" s="1762">
        <f t="shared" si="177"/>
        <v>1</v>
      </c>
      <c r="M348" s="1762"/>
      <c r="N348" s="1762"/>
      <c r="O348" s="1762"/>
      <c r="P348" s="1762"/>
      <c r="Q348" s="1762">
        <f t="shared" si="177"/>
        <v>6</v>
      </c>
      <c r="R348" s="1765">
        <f t="shared" si="177"/>
        <v>10.333333333333332</v>
      </c>
      <c r="S348" s="1762">
        <f t="shared" si="177"/>
        <v>1</v>
      </c>
      <c r="T348" s="1765">
        <f t="shared" si="177"/>
        <v>9.3333333333333321</v>
      </c>
      <c r="U348" s="1765">
        <f t="shared" si="177"/>
        <v>0</v>
      </c>
      <c r="V348" s="1765">
        <f t="shared" si="177"/>
        <v>9</v>
      </c>
      <c r="W348" s="1762">
        <f t="shared" si="177"/>
        <v>5</v>
      </c>
      <c r="X348" s="1765">
        <f t="shared" si="177"/>
        <v>0.33333333333333331</v>
      </c>
      <c r="Y348" s="1762">
        <f t="shared" si="177"/>
        <v>0</v>
      </c>
      <c r="Z348" s="1765">
        <f t="shared" si="177"/>
        <v>0</v>
      </c>
      <c r="AA348" s="1660"/>
      <c r="AB348" s="1660"/>
      <c r="AC348" s="1757"/>
    </row>
    <row r="349" spans="1:29" s="63" customFormat="1" ht="30.75" customHeight="1">
      <c r="A349" s="1755"/>
      <c r="B349" s="1409" t="s">
        <v>129</v>
      </c>
      <c r="C349" s="1070"/>
      <c r="D349" s="1070"/>
      <c r="E349" s="1070"/>
      <c r="F349" s="1070"/>
      <c r="G349" s="1755"/>
      <c r="H349" s="1755"/>
      <c r="I349" s="1755"/>
      <c r="J349" s="1755">
        <v>1</v>
      </c>
      <c r="K349" s="1755">
        <v>35</v>
      </c>
      <c r="L349" s="1755"/>
      <c r="M349" s="1391"/>
      <c r="N349" s="1391">
        <v>1.5</v>
      </c>
      <c r="O349" s="1391">
        <v>30</v>
      </c>
      <c r="P349" s="1391">
        <v>15</v>
      </c>
      <c r="Q349" s="1755">
        <v>1</v>
      </c>
      <c r="R349" s="1395">
        <f>S349+T349+Z349</f>
        <v>2.833333333333333</v>
      </c>
      <c r="S349" s="1391">
        <v>1</v>
      </c>
      <c r="T349" s="1395">
        <f t="shared" ref="T349:T353" si="178">U349+V349+X349+Y349</f>
        <v>1.8333333333333333</v>
      </c>
      <c r="U349" s="1395"/>
      <c r="V349" s="1395">
        <f>Q349*N349</f>
        <v>1.5</v>
      </c>
      <c r="W349" s="1391">
        <f>(K349+L349)-(O349*Q349)</f>
        <v>5</v>
      </c>
      <c r="X349" s="333">
        <f>W349/P349</f>
        <v>0.33333333333333331</v>
      </c>
      <c r="Y349" s="1755"/>
      <c r="Z349" s="1395"/>
      <c r="AA349" s="1660"/>
      <c r="AB349" s="1660"/>
      <c r="AC349" s="1757"/>
    </row>
    <row r="350" spans="1:29" s="63" customFormat="1" ht="30.75" customHeight="1">
      <c r="A350" s="1755"/>
      <c r="B350" s="1409" t="s">
        <v>130</v>
      </c>
      <c r="C350" s="1070"/>
      <c r="D350" s="1070"/>
      <c r="E350" s="1070"/>
      <c r="F350" s="1070"/>
      <c r="G350" s="1755"/>
      <c r="H350" s="1755"/>
      <c r="I350" s="1755"/>
      <c r="J350" s="1755">
        <v>1</v>
      </c>
      <c r="K350" s="1755">
        <v>30</v>
      </c>
      <c r="L350" s="1755"/>
      <c r="M350" s="1391"/>
      <c r="N350" s="1391">
        <v>1.5</v>
      </c>
      <c r="O350" s="1391">
        <v>30</v>
      </c>
      <c r="P350" s="1391">
        <v>15</v>
      </c>
      <c r="Q350" s="1755">
        <v>1</v>
      </c>
      <c r="R350" s="1395">
        <f>S350+T350+Z350</f>
        <v>1.5</v>
      </c>
      <c r="S350" s="1391"/>
      <c r="T350" s="1395">
        <f t="shared" si="178"/>
        <v>1.5</v>
      </c>
      <c r="U350" s="1395"/>
      <c r="V350" s="1395">
        <f>Q350*N350</f>
        <v>1.5</v>
      </c>
      <c r="W350" s="1391"/>
      <c r="X350" s="333"/>
      <c r="Y350" s="1755"/>
      <c r="Z350" s="1395"/>
      <c r="AA350" s="1660"/>
      <c r="AB350" s="1660"/>
      <c r="AC350" s="1757"/>
    </row>
    <row r="351" spans="1:29" s="63" customFormat="1" ht="30.75" customHeight="1">
      <c r="A351" s="1755"/>
      <c r="B351" s="1409" t="s">
        <v>131</v>
      </c>
      <c r="C351" s="1070"/>
      <c r="D351" s="1070"/>
      <c r="E351" s="1070"/>
      <c r="F351" s="1070"/>
      <c r="G351" s="1755"/>
      <c r="H351" s="1755"/>
      <c r="I351" s="1755"/>
      <c r="J351" s="1755">
        <v>2</v>
      </c>
      <c r="K351" s="1755">
        <v>36</v>
      </c>
      <c r="L351" s="1755">
        <v>1</v>
      </c>
      <c r="M351" s="1391"/>
      <c r="N351" s="1391">
        <v>1.5</v>
      </c>
      <c r="O351" s="1391">
        <v>30</v>
      </c>
      <c r="P351" s="1391">
        <v>15</v>
      </c>
      <c r="Q351" s="1755">
        <v>2</v>
      </c>
      <c r="R351" s="1395">
        <f>S351+T351+Z351</f>
        <v>3</v>
      </c>
      <c r="S351" s="1391"/>
      <c r="T351" s="1395">
        <f t="shared" si="178"/>
        <v>3</v>
      </c>
      <c r="U351" s="1395"/>
      <c r="V351" s="1395">
        <f>Q351*N351</f>
        <v>3</v>
      </c>
      <c r="W351" s="1391"/>
      <c r="X351" s="333"/>
      <c r="Y351" s="1755"/>
      <c r="Z351" s="1395"/>
      <c r="AA351" s="1660"/>
      <c r="AB351" s="1660"/>
      <c r="AC351" s="1757"/>
    </row>
    <row r="352" spans="1:29" s="63" customFormat="1" ht="30.75" customHeight="1">
      <c r="A352" s="1755"/>
      <c r="B352" s="1409" t="s">
        <v>132</v>
      </c>
      <c r="C352" s="1070"/>
      <c r="D352" s="1070"/>
      <c r="E352" s="1070"/>
      <c r="F352" s="1070"/>
      <c r="G352" s="1755"/>
      <c r="H352" s="1755"/>
      <c r="I352" s="1755"/>
      <c r="J352" s="1755">
        <v>1</v>
      </c>
      <c r="K352" s="1755">
        <v>28</v>
      </c>
      <c r="L352" s="1755"/>
      <c r="M352" s="1391"/>
      <c r="N352" s="1391">
        <v>1.5</v>
      </c>
      <c r="O352" s="1391">
        <v>30</v>
      </c>
      <c r="P352" s="1391">
        <v>15</v>
      </c>
      <c r="Q352" s="1755">
        <v>1</v>
      </c>
      <c r="R352" s="1395">
        <f>S352+T352+Z352</f>
        <v>1.5</v>
      </c>
      <c r="S352" s="1391"/>
      <c r="T352" s="1395">
        <f t="shared" si="178"/>
        <v>1.5</v>
      </c>
      <c r="U352" s="1395"/>
      <c r="V352" s="1395">
        <f>Q352*N352</f>
        <v>1.5</v>
      </c>
      <c r="W352" s="1391"/>
      <c r="X352" s="333"/>
      <c r="Y352" s="1755"/>
      <c r="Z352" s="1395"/>
      <c r="AA352" s="1660"/>
      <c r="AB352" s="1660"/>
      <c r="AC352" s="1757"/>
    </row>
    <row r="353" spans="1:29" s="63" customFormat="1" ht="30.75" customHeight="1">
      <c r="A353" s="1755"/>
      <c r="B353" s="1409" t="s">
        <v>133</v>
      </c>
      <c r="C353" s="1070"/>
      <c r="D353" s="1070"/>
      <c r="E353" s="1070"/>
      <c r="F353" s="1070"/>
      <c r="G353" s="1755"/>
      <c r="H353" s="1755"/>
      <c r="I353" s="1755"/>
      <c r="J353" s="1755">
        <v>1</v>
      </c>
      <c r="K353" s="1755">
        <v>28</v>
      </c>
      <c r="L353" s="1755"/>
      <c r="M353" s="1391"/>
      <c r="N353" s="1391">
        <v>1.5</v>
      </c>
      <c r="O353" s="1391">
        <v>30</v>
      </c>
      <c r="P353" s="1391">
        <v>15</v>
      </c>
      <c r="Q353" s="1755">
        <v>1</v>
      </c>
      <c r="R353" s="1395">
        <f>S353+T353+Z353</f>
        <v>1.5</v>
      </c>
      <c r="S353" s="1391"/>
      <c r="T353" s="1395">
        <f t="shared" si="178"/>
        <v>1.5</v>
      </c>
      <c r="U353" s="1395"/>
      <c r="V353" s="1395">
        <f>Q353*N353</f>
        <v>1.5</v>
      </c>
      <c r="W353" s="1391"/>
      <c r="X353" s="333"/>
      <c r="Y353" s="1755"/>
      <c r="Z353" s="1395"/>
      <c r="AA353" s="1660"/>
      <c r="AB353" s="1660"/>
      <c r="AC353" s="1757"/>
    </row>
    <row r="354" spans="1:29" s="63" customFormat="1" ht="30.75" customHeight="1">
      <c r="A354" s="1755"/>
      <c r="B354" s="269" t="s">
        <v>653</v>
      </c>
      <c r="C354" s="1070"/>
      <c r="D354" s="1070"/>
      <c r="E354" s="1070"/>
      <c r="F354" s="1070"/>
      <c r="G354" s="1755"/>
      <c r="H354" s="1755"/>
      <c r="I354" s="1755"/>
      <c r="J354" s="1762">
        <f>SUM(J355:J359)</f>
        <v>5</v>
      </c>
      <c r="K354" s="1762">
        <f t="shared" ref="K354:Z354" si="179">SUM(K355:K359)</f>
        <v>128</v>
      </c>
      <c r="L354" s="1762">
        <f t="shared" si="179"/>
        <v>0</v>
      </c>
      <c r="M354" s="1762"/>
      <c r="N354" s="1762"/>
      <c r="O354" s="1762"/>
      <c r="P354" s="1762"/>
      <c r="Q354" s="1762">
        <f t="shared" si="179"/>
        <v>5</v>
      </c>
      <c r="R354" s="1765">
        <f t="shared" si="179"/>
        <v>7.7</v>
      </c>
      <c r="S354" s="1762">
        <f t="shared" si="179"/>
        <v>0</v>
      </c>
      <c r="T354" s="1765">
        <f t="shared" si="179"/>
        <v>7.7</v>
      </c>
      <c r="U354" s="1765">
        <f t="shared" si="179"/>
        <v>0</v>
      </c>
      <c r="V354" s="1765">
        <f t="shared" si="179"/>
        <v>7.5</v>
      </c>
      <c r="W354" s="1762">
        <f t="shared" si="179"/>
        <v>3</v>
      </c>
      <c r="X354" s="1765">
        <f t="shared" si="179"/>
        <v>0.2</v>
      </c>
      <c r="Y354" s="1762">
        <f t="shared" si="179"/>
        <v>0</v>
      </c>
      <c r="Z354" s="1765">
        <f t="shared" si="179"/>
        <v>0</v>
      </c>
      <c r="AA354" s="1660"/>
      <c r="AB354" s="1660"/>
      <c r="AC354" s="1757"/>
    </row>
    <row r="355" spans="1:29" s="63" customFormat="1" ht="30.75" customHeight="1">
      <c r="A355" s="1755"/>
      <c r="B355" s="1409" t="s">
        <v>129</v>
      </c>
      <c r="C355" s="1070"/>
      <c r="D355" s="1070"/>
      <c r="E355" s="1070"/>
      <c r="F355" s="1070"/>
      <c r="G355" s="1755"/>
      <c r="H355" s="1755"/>
      <c r="I355" s="1755"/>
      <c r="J355" s="1755">
        <v>1</v>
      </c>
      <c r="K355" s="1755">
        <v>15</v>
      </c>
      <c r="L355" s="1755"/>
      <c r="M355" s="1391"/>
      <c r="N355" s="1391">
        <v>1.5</v>
      </c>
      <c r="O355" s="1391">
        <v>30</v>
      </c>
      <c r="P355" s="1391">
        <v>15</v>
      </c>
      <c r="Q355" s="1755">
        <v>1</v>
      </c>
      <c r="R355" s="1395">
        <f>S355+T355+Z355</f>
        <v>1.5</v>
      </c>
      <c r="S355" s="1391"/>
      <c r="T355" s="1395">
        <f t="shared" ref="T355:T359" si="180">U355+V355+X355+Y355</f>
        <v>1.5</v>
      </c>
      <c r="U355" s="1395"/>
      <c r="V355" s="1395">
        <f>Q355*N355</f>
        <v>1.5</v>
      </c>
      <c r="W355" s="1391"/>
      <c r="X355" s="333"/>
      <c r="Y355" s="1755"/>
      <c r="Z355" s="1395"/>
      <c r="AA355" s="1660"/>
      <c r="AB355" s="1660"/>
      <c r="AC355" s="1757"/>
    </row>
    <row r="356" spans="1:29" s="63" customFormat="1" ht="30.75" customHeight="1">
      <c r="A356" s="1755"/>
      <c r="B356" s="1409" t="s">
        <v>130</v>
      </c>
      <c r="C356" s="1070"/>
      <c r="D356" s="1070"/>
      <c r="E356" s="1070"/>
      <c r="F356" s="1070"/>
      <c r="G356" s="1755"/>
      <c r="H356" s="1755"/>
      <c r="I356" s="1755"/>
      <c r="J356" s="1755">
        <v>1</v>
      </c>
      <c r="K356" s="1755">
        <v>27</v>
      </c>
      <c r="L356" s="1755"/>
      <c r="M356" s="1391"/>
      <c r="N356" s="1391">
        <v>1.5</v>
      </c>
      <c r="O356" s="1391">
        <v>30</v>
      </c>
      <c r="P356" s="1391">
        <v>15</v>
      </c>
      <c r="Q356" s="1755">
        <v>1</v>
      </c>
      <c r="R356" s="1395">
        <f>S356+T356+Z356</f>
        <v>1.5</v>
      </c>
      <c r="S356" s="1391"/>
      <c r="T356" s="1395">
        <f t="shared" si="180"/>
        <v>1.5</v>
      </c>
      <c r="U356" s="1395"/>
      <c r="V356" s="1395">
        <f>Q356*N356</f>
        <v>1.5</v>
      </c>
      <c r="W356" s="1391"/>
      <c r="X356" s="333"/>
      <c r="Y356" s="1755"/>
      <c r="Z356" s="1395"/>
      <c r="AA356" s="1660"/>
      <c r="AB356" s="1660"/>
      <c r="AC356" s="1757"/>
    </row>
    <row r="357" spans="1:29" s="63" customFormat="1" ht="30.75" customHeight="1">
      <c r="A357" s="1755"/>
      <c r="B357" s="1409" t="s">
        <v>131</v>
      </c>
      <c r="C357" s="1070"/>
      <c r="D357" s="1070"/>
      <c r="E357" s="1070"/>
      <c r="F357" s="1070"/>
      <c r="G357" s="1755"/>
      <c r="H357" s="1755"/>
      <c r="I357" s="1755"/>
      <c r="J357" s="1755">
        <v>1</v>
      </c>
      <c r="K357" s="1755">
        <v>33</v>
      </c>
      <c r="L357" s="1755"/>
      <c r="M357" s="1391"/>
      <c r="N357" s="1391">
        <v>1.5</v>
      </c>
      <c r="O357" s="1391">
        <v>30</v>
      </c>
      <c r="P357" s="1391">
        <v>15</v>
      </c>
      <c r="Q357" s="1755">
        <v>1</v>
      </c>
      <c r="R357" s="1395">
        <f>S357+T357+Z357</f>
        <v>1.7</v>
      </c>
      <c r="S357" s="1391"/>
      <c r="T357" s="1395">
        <f t="shared" si="180"/>
        <v>1.7</v>
      </c>
      <c r="U357" s="1395"/>
      <c r="V357" s="1395">
        <f>Q357*N357</f>
        <v>1.5</v>
      </c>
      <c r="W357" s="1391">
        <f>(K357+L357)-(O357*Q357)</f>
        <v>3</v>
      </c>
      <c r="X357" s="333">
        <f>W357/P357</f>
        <v>0.2</v>
      </c>
      <c r="Y357" s="1755"/>
      <c r="Z357" s="1395"/>
      <c r="AA357" s="1660"/>
      <c r="AB357" s="1660"/>
      <c r="AC357" s="1757"/>
    </row>
    <row r="358" spans="1:29" s="63" customFormat="1" ht="30.75" customHeight="1">
      <c r="A358" s="1755"/>
      <c r="B358" s="1409" t="s">
        <v>132</v>
      </c>
      <c r="C358" s="1070"/>
      <c r="D358" s="1070"/>
      <c r="E358" s="1070"/>
      <c r="F358" s="1070"/>
      <c r="G358" s="1755"/>
      <c r="H358" s="1755"/>
      <c r="I358" s="1755"/>
      <c r="J358" s="1755">
        <v>1</v>
      </c>
      <c r="K358" s="1755">
        <v>30</v>
      </c>
      <c r="L358" s="1755"/>
      <c r="M358" s="1391"/>
      <c r="N358" s="1391">
        <v>1.5</v>
      </c>
      <c r="O358" s="1391">
        <v>30</v>
      </c>
      <c r="P358" s="1391">
        <v>15</v>
      </c>
      <c r="Q358" s="1755">
        <v>1</v>
      </c>
      <c r="R358" s="1395">
        <f>S358+T358+Z358</f>
        <v>1.5</v>
      </c>
      <c r="S358" s="1391"/>
      <c r="T358" s="1395">
        <f t="shared" si="180"/>
        <v>1.5</v>
      </c>
      <c r="U358" s="1395"/>
      <c r="V358" s="1395">
        <f>Q358*N358</f>
        <v>1.5</v>
      </c>
      <c r="W358" s="1391"/>
      <c r="X358" s="333"/>
      <c r="Y358" s="1755"/>
      <c r="Z358" s="1395"/>
      <c r="AA358" s="1660"/>
      <c r="AB358" s="1660"/>
      <c r="AC358" s="1757"/>
    </row>
    <row r="359" spans="1:29" s="63" customFormat="1" ht="30.75" customHeight="1">
      <c r="A359" s="1755"/>
      <c r="B359" s="1409" t="s">
        <v>133</v>
      </c>
      <c r="C359" s="1070"/>
      <c r="D359" s="1070"/>
      <c r="E359" s="1070"/>
      <c r="F359" s="1070"/>
      <c r="G359" s="1755"/>
      <c r="H359" s="1755"/>
      <c r="I359" s="1755"/>
      <c r="J359" s="1755">
        <v>1</v>
      </c>
      <c r="K359" s="1755">
        <v>23</v>
      </c>
      <c r="L359" s="1755"/>
      <c r="M359" s="1391"/>
      <c r="N359" s="1391">
        <v>1.5</v>
      </c>
      <c r="O359" s="1391">
        <v>30</v>
      </c>
      <c r="P359" s="1391">
        <v>15</v>
      </c>
      <c r="Q359" s="1755">
        <v>1</v>
      </c>
      <c r="R359" s="1395">
        <f>S359+T359+Z359</f>
        <v>1.5</v>
      </c>
      <c r="S359" s="1391"/>
      <c r="T359" s="1395">
        <f t="shared" si="180"/>
        <v>1.5</v>
      </c>
      <c r="U359" s="1395"/>
      <c r="V359" s="1395">
        <f>Q359*N359</f>
        <v>1.5</v>
      </c>
      <c r="W359" s="1391"/>
      <c r="X359" s="333"/>
      <c r="Y359" s="1755"/>
      <c r="Z359" s="1395"/>
      <c r="AA359" s="1660"/>
      <c r="AB359" s="1660"/>
      <c r="AC359" s="1757"/>
    </row>
    <row r="360" spans="1:29" s="64" customFormat="1" ht="30.75" customHeight="1">
      <c r="A360" s="296"/>
      <c r="B360" s="269" t="s">
        <v>654</v>
      </c>
      <c r="C360" s="321"/>
      <c r="D360" s="321"/>
      <c r="E360" s="321"/>
      <c r="F360" s="321"/>
      <c r="G360" s="296"/>
      <c r="H360" s="296"/>
      <c r="I360" s="296"/>
      <c r="J360" s="1762">
        <f>SUM(J361:J365)</f>
        <v>5</v>
      </c>
      <c r="K360" s="1762">
        <f t="shared" ref="K360:Z360" si="181">SUM(K361:K365)</f>
        <v>57</v>
      </c>
      <c r="L360" s="1762">
        <f t="shared" si="181"/>
        <v>0</v>
      </c>
      <c r="M360" s="1762"/>
      <c r="N360" s="1762"/>
      <c r="O360" s="1762"/>
      <c r="P360" s="1762"/>
      <c r="Q360" s="1762">
        <f t="shared" si="181"/>
        <v>5</v>
      </c>
      <c r="R360" s="1765">
        <f t="shared" si="181"/>
        <v>7.5</v>
      </c>
      <c r="S360" s="1762">
        <f t="shared" si="181"/>
        <v>0</v>
      </c>
      <c r="T360" s="1765">
        <f t="shared" si="181"/>
        <v>7.5</v>
      </c>
      <c r="U360" s="1765">
        <f t="shared" si="181"/>
        <v>0</v>
      </c>
      <c r="V360" s="1765">
        <f t="shared" si="181"/>
        <v>7.5</v>
      </c>
      <c r="W360" s="1762">
        <f t="shared" si="181"/>
        <v>0</v>
      </c>
      <c r="X360" s="1765">
        <f t="shared" si="181"/>
        <v>0</v>
      </c>
      <c r="Y360" s="1762">
        <f t="shared" si="181"/>
        <v>0</v>
      </c>
      <c r="Z360" s="1765">
        <f t="shared" si="181"/>
        <v>0</v>
      </c>
      <c r="AA360" s="299"/>
      <c r="AB360" s="299"/>
      <c r="AC360" s="1758"/>
    </row>
    <row r="361" spans="1:29" s="63" customFormat="1" ht="30.75" customHeight="1">
      <c r="A361" s="1755"/>
      <c r="B361" s="1409" t="s">
        <v>129</v>
      </c>
      <c r="C361" s="1070"/>
      <c r="D361" s="1070"/>
      <c r="E361" s="1070"/>
      <c r="F361" s="1070"/>
      <c r="G361" s="1755"/>
      <c r="H361" s="1755"/>
      <c r="I361" s="1755"/>
      <c r="J361" s="1755">
        <v>1</v>
      </c>
      <c r="K361" s="1755">
        <v>8</v>
      </c>
      <c r="L361" s="1755"/>
      <c r="M361" s="1755"/>
      <c r="N361" s="1391">
        <v>1.5</v>
      </c>
      <c r="O361" s="1391">
        <v>30</v>
      </c>
      <c r="P361" s="1391">
        <v>15</v>
      </c>
      <c r="Q361" s="1755">
        <v>1</v>
      </c>
      <c r="R361" s="1395">
        <f>S361+T361+Z361</f>
        <v>1.5</v>
      </c>
      <c r="S361" s="1391"/>
      <c r="T361" s="1395">
        <f t="shared" ref="T361:T365" si="182">U361+V361+X361+Y361</f>
        <v>1.5</v>
      </c>
      <c r="U361" s="1395"/>
      <c r="V361" s="1395">
        <f>Q361*N361</f>
        <v>1.5</v>
      </c>
      <c r="W361" s="1391"/>
      <c r="X361" s="333"/>
      <c r="Y361" s="1755"/>
      <c r="Z361" s="1395"/>
      <c r="AA361" s="1660"/>
      <c r="AB361" s="1660"/>
      <c r="AC361" s="1757"/>
    </row>
    <row r="362" spans="1:29" s="63" customFormat="1" ht="30.75" customHeight="1">
      <c r="A362" s="1755"/>
      <c r="B362" s="1409" t="s">
        <v>130</v>
      </c>
      <c r="C362" s="1070"/>
      <c r="D362" s="1070"/>
      <c r="E362" s="1070"/>
      <c r="F362" s="1070"/>
      <c r="G362" s="1755"/>
      <c r="H362" s="1755"/>
      <c r="I362" s="1755"/>
      <c r="J362" s="1755">
        <v>1</v>
      </c>
      <c r="K362" s="1755">
        <v>18</v>
      </c>
      <c r="L362" s="1755"/>
      <c r="M362" s="1755"/>
      <c r="N362" s="1391">
        <v>1.5</v>
      </c>
      <c r="O362" s="1391">
        <v>30</v>
      </c>
      <c r="P362" s="1391">
        <v>15</v>
      </c>
      <c r="Q362" s="1755">
        <v>1</v>
      </c>
      <c r="R362" s="1395">
        <f>S362+T362+Z362</f>
        <v>1.5</v>
      </c>
      <c r="S362" s="1391"/>
      <c r="T362" s="1395">
        <f t="shared" si="182"/>
        <v>1.5</v>
      </c>
      <c r="U362" s="1395"/>
      <c r="V362" s="1395">
        <f>Q362*N362</f>
        <v>1.5</v>
      </c>
      <c r="W362" s="1391"/>
      <c r="X362" s="333"/>
      <c r="Y362" s="1755"/>
      <c r="Z362" s="1395"/>
      <c r="AA362" s="1660"/>
      <c r="AB362" s="1660"/>
      <c r="AC362" s="1549"/>
    </row>
    <row r="363" spans="1:29" s="63" customFormat="1" ht="30.75" customHeight="1">
      <c r="A363" s="1755"/>
      <c r="B363" s="1409" t="s">
        <v>131</v>
      </c>
      <c r="C363" s="1070"/>
      <c r="D363" s="1070"/>
      <c r="E363" s="1070"/>
      <c r="F363" s="1070"/>
      <c r="G363" s="1755"/>
      <c r="H363" s="1755"/>
      <c r="I363" s="1755"/>
      <c r="J363" s="1755">
        <v>1</v>
      </c>
      <c r="K363" s="1755">
        <v>10</v>
      </c>
      <c r="L363" s="1755"/>
      <c r="M363" s="1755"/>
      <c r="N363" s="1391">
        <v>1.5</v>
      </c>
      <c r="O363" s="1391">
        <v>30</v>
      </c>
      <c r="P363" s="1391">
        <v>15</v>
      </c>
      <c r="Q363" s="1755">
        <v>1</v>
      </c>
      <c r="R363" s="1395">
        <f>S363+T363+Z363</f>
        <v>1.5</v>
      </c>
      <c r="S363" s="1391"/>
      <c r="T363" s="1395">
        <f t="shared" si="182"/>
        <v>1.5</v>
      </c>
      <c r="U363" s="1395"/>
      <c r="V363" s="1395">
        <f>Q363*N363</f>
        <v>1.5</v>
      </c>
      <c r="W363" s="1391"/>
      <c r="X363" s="333"/>
      <c r="Y363" s="1755"/>
      <c r="Z363" s="1395"/>
      <c r="AA363" s="1660"/>
      <c r="AB363" s="1660"/>
      <c r="AC363" s="1549"/>
    </row>
    <row r="364" spans="1:29" s="63" customFormat="1" ht="30.75" customHeight="1">
      <c r="A364" s="1755"/>
      <c r="B364" s="1409" t="s">
        <v>132</v>
      </c>
      <c r="C364" s="1070"/>
      <c r="D364" s="1070"/>
      <c r="E364" s="1070"/>
      <c r="F364" s="1070"/>
      <c r="G364" s="1755"/>
      <c r="H364" s="1755"/>
      <c r="I364" s="1755"/>
      <c r="J364" s="1755">
        <v>1</v>
      </c>
      <c r="K364" s="1755">
        <v>9</v>
      </c>
      <c r="L364" s="1755"/>
      <c r="M364" s="1755"/>
      <c r="N364" s="1391">
        <v>1.5</v>
      </c>
      <c r="O364" s="1391">
        <v>30</v>
      </c>
      <c r="P364" s="1391">
        <v>15</v>
      </c>
      <c r="Q364" s="1755">
        <v>1</v>
      </c>
      <c r="R364" s="1395">
        <f>S364+T364+Z364</f>
        <v>1.5</v>
      </c>
      <c r="S364" s="1391"/>
      <c r="T364" s="1395">
        <f t="shared" si="182"/>
        <v>1.5</v>
      </c>
      <c r="U364" s="1395"/>
      <c r="V364" s="1395">
        <f>Q364*N364</f>
        <v>1.5</v>
      </c>
      <c r="W364" s="1391"/>
      <c r="X364" s="333"/>
      <c r="Y364" s="1755"/>
      <c r="Z364" s="1395"/>
      <c r="AA364" s="1660"/>
      <c r="AB364" s="1660"/>
      <c r="AC364" s="1757"/>
    </row>
    <row r="365" spans="1:29" s="63" customFormat="1" ht="30.75" customHeight="1">
      <c r="A365" s="1755"/>
      <c r="B365" s="1409" t="s">
        <v>133</v>
      </c>
      <c r="C365" s="1070"/>
      <c r="D365" s="1070"/>
      <c r="E365" s="1070"/>
      <c r="F365" s="1070"/>
      <c r="G365" s="1755"/>
      <c r="H365" s="1755"/>
      <c r="I365" s="1755"/>
      <c r="J365" s="1755">
        <v>1</v>
      </c>
      <c r="K365" s="1755">
        <v>12</v>
      </c>
      <c r="L365" s="1755"/>
      <c r="M365" s="1755"/>
      <c r="N365" s="1391">
        <v>1.5</v>
      </c>
      <c r="O365" s="1391">
        <v>30</v>
      </c>
      <c r="P365" s="1391">
        <v>15</v>
      </c>
      <c r="Q365" s="1755">
        <v>1</v>
      </c>
      <c r="R365" s="1395">
        <f>S365+T365+Z365</f>
        <v>1.5</v>
      </c>
      <c r="S365" s="1391"/>
      <c r="T365" s="1395">
        <f t="shared" si="182"/>
        <v>1.5</v>
      </c>
      <c r="U365" s="1395"/>
      <c r="V365" s="1395">
        <f>Q365*N365</f>
        <v>1.5</v>
      </c>
      <c r="W365" s="1391"/>
      <c r="X365" s="333"/>
      <c r="Y365" s="1755"/>
      <c r="Z365" s="1395"/>
      <c r="AA365" s="1660"/>
      <c r="AB365" s="1660"/>
      <c r="AC365" s="1757"/>
    </row>
    <row r="366" spans="1:29" s="366" customFormat="1">
      <c r="A366" s="296" t="s">
        <v>841</v>
      </c>
      <c r="B366" s="1754" t="s">
        <v>866</v>
      </c>
      <c r="C366" s="321">
        <f>C367+C368</f>
        <v>63</v>
      </c>
      <c r="D366" s="321">
        <f t="shared" ref="D366:AB366" si="183">D367+D368</f>
        <v>6</v>
      </c>
      <c r="E366" s="321">
        <f t="shared" si="183"/>
        <v>47</v>
      </c>
      <c r="F366" s="321">
        <f t="shared" si="183"/>
        <v>10</v>
      </c>
      <c r="G366" s="321">
        <f t="shared" si="183"/>
        <v>0</v>
      </c>
      <c r="H366" s="321">
        <f t="shared" si="183"/>
        <v>0</v>
      </c>
      <c r="I366" s="321">
        <f t="shared" si="183"/>
        <v>0</v>
      </c>
      <c r="J366" s="321">
        <f t="shared" si="183"/>
        <v>33</v>
      </c>
      <c r="K366" s="321">
        <f t="shared" si="183"/>
        <v>886</v>
      </c>
      <c r="L366" s="321">
        <f t="shared" si="183"/>
        <v>13</v>
      </c>
      <c r="M366" s="321">
        <f t="shared" si="183"/>
        <v>0</v>
      </c>
      <c r="N366" s="321">
        <f t="shared" si="183"/>
        <v>0</v>
      </c>
      <c r="O366" s="321">
        <f t="shared" si="183"/>
        <v>0</v>
      </c>
      <c r="P366" s="321">
        <f t="shared" si="183"/>
        <v>0</v>
      </c>
      <c r="Q366" s="321">
        <f t="shared" si="183"/>
        <v>35</v>
      </c>
      <c r="R366" s="321">
        <f t="shared" si="183"/>
        <v>82.827450980392172</v>
      </c>
      <c r="S366" s="321">
        <f t="shared" si="183"/>
        <v>6</v>
      </c>
      <c r="T366" s="324">
        <f t="shared" si="183"/>
        <v>60.827450980392157</v>
      </c>
      <c r="U366" s="324">
        <f t="shared" si="183"/>
        <v>0</v>
      </c>
      <c r="V366" s="324">
        <f t="shared" si="183"/>
        <v>57.7</v>
      </c>
      <c r="W366" s="321">
        <f t="shared" si="183"/>
        <v>-53</v>
      </c>
      <c r="X366" s="324">
        <f t="shared" si="183"/>
        <v>1.1274509803921569</v>
      </c>
      <c r="Y366" s="321">
        <f t="shared" si="183"/>
        <v>2</v>
      </c>
      <c r="Z366" s="324">
        <f t="shared" si="183"/>
        <v>16</v>
      </c>
      <c r="AA366" s="324">
        <f t="shared" si="183"/>
        <v>9.6792156862745102</v>
      </c>
      <c r="AB366" s="324">
        <f t="shared" si="183"/>
        <v>4.1999999999999993</v>
      </c>
      <c r="AC366" s="1758"/>
    </row>
    <row r="367" spans="1:29" s="366" customFormat="1">
      <c r="A367" s="296"/>
      <c r="B367" s="269" t="s">
        <v>158</v>
      </c>
      <c r="C367" s="321">
        <f>C370+C382</f>
        <v>32</v>
      </c>
      <c r="D367" s="321">
        <f t="shared" ref="D367:AB367" si="184">D370+D382</f>
        <v>4</v>
      </c>
      <c r="E367" s="321">
        <f t="shared" si="184"/>
        <v>18</v>
      </c>
      <c r="F367" s="321">
        <f t="shared" si="184"/>
        <v>10</v>
      </c>
      <c r="G367" s="321">
        <f t="shared" si="184"/>
        <v>0</v>
      </c>
      <c r="H367" s="321">
        <f t="shared" si="184"/>
        <v>0</v>
      </c>
      <c r="I367" s="321">
        <f t="shared" si="184"/>
        <v>0</v>
      </c>
      <c r="J367" s="321">
        <f t="shared" si="184"/>
        <v>13</v>
      </c>
      <c r="K367" s="321">
        <f t="shared" si="184"/>
        <v>365</v>
      </c>
      <c r="L367" s="321">
        <f t="shared" si="184"/>
        <v>7</v>
      </c>
      <c r="M367" s="321">
        <f t="shared" si="184"/>
        <v>0</v>
      </c>
      <c r="N367" s="321">
        <f t="shared" si="184"/>
        <v>0</v>
      </c>
      <c r="O367" s="321">
        <f t="shared" si="184"/>
        <v>0</v>
      </c>
      <c r="P367" s="321">
        <f t="shared" si="184"/>
        <v>0</v>
      </c>
      <c r="Q367" s="321">
        <f t="shared" si="184"/>
        <v>13</v>
      </c>
      <c r="R367" s="321">
        <f t="shared" si="184"/>
        <v>46.994117647058829</v>
      </c>
      <c r="S367" s="321">
        <f t="shared" si="184"/>
        <v>4</v>
      </c>
      <c r="T367" s="324">
        <f t="shared" si="184"/>
        <v>26.994117647058822</v>
      </c>
      <c r="U367" s="324">
        <f t="shared" si="184"/>
        <v>0</v>
      </c>
      <c r="V367" s="324">
        <f t="shared" si="184"/>
        <v>24.7</v>
      </c>
      <c r="W367" s="321">
        <f t="shared" si="184"/>
        <v>-63</v>
      </c>
      <c r="X367" s="324">
        <f t="shared" si="184"/>
        <v>0.29411764705882354</v>
      </c>
      <c r="Y367" s="321">
        <f t="shared" si="184"/>
        <v>2</v>
      </c>
      <c r="Z367" s="324">
        <f t="shared" si="184"/>
        <v>16</v>
      </c>
      <c r="AA367" s="324">
        <f t="shared" si="184"/>
        <v>6.2958823529411747</v>
      </c>
      <c r="AB367" s="324">
        <f t="shared" si="184"/>
        <v>4.1999999999999993</v>
      </c>
      <c r="AC367" s="1758"/>
    </row>
    <row r="368" spans="1:29" s="366" customFormat="1">
      <c r="A368" s="296"/>
      <c r="B368" s="269" t="s">
        <v>801</v>
      </c>
      <c r="C368" s="321">
        <f>C375+C387</f>
        <v>31</v>
      </c>
      <c r="D368" s="321">
        <f t="shared" ref="D368:AB368" si="185">D375+D387</f>
        <v>2</v>
      </c>
      <c r="E368" s="321">
        <f t="shared" si="185"/>
        <v>29</v>
      </c>
      <c r="F368" s="321">
        <f t="shared" si="185"/>
        <v>0</v>
      </c>
      <c r="G368" s="321">
        <f t="shared" si="185"/>
        <v>0</v>
      </c>
      <c r="H368" s="321">
        <f t="shared" si="185"/>
        <v>0</v>
      </c>
      <c r="I368" s="321">
        <f t="shared" si="185"/>
        <v>0</v>
      </c>
      <c r="J368" s="321">
        <f t="shared" si="185"/>
        <v>20</v>
      </c>
      <c r="K368" s="321">
        <f t="shared" si="185"/>
        <v>521</v>
      </c>
      <c r="L368" s="321">
        <f t="shared" si="185"/>
        <v>6</v>
      </c>
      <c r="M368" s="321">
        <f t="shared" si="185"/>
        <v>0</v>
      </c>
      <c r="N368" s="321">
        <f t="shared" si="185"/>
        <v>0</v>
      </c>
      <c r="O368" s="321">
        <f t="shared" si="185"/>
        <v>0</v>
      </c>
      <c r="P368" s="321">
        <f t="shared" si="185"/>
        <v>0</v>
      </c>
      <c r="Q368" s="321">
        <f t="shared" si="185"/>
        <v>22</v>
      </c>
      <c r="R368" s="321">
        <f t="shared" si="185"/>
        <v>35.833333333333336</v>
      </c>
      <c r="S368" s="321">
        <f t="shared" si="185"/>
        <v>2</v>
      </c>
      <c r="T368" s="324">
        <f t="shared" si="185"/>
        <v>33.833333333333336</v>
      </c>
      <c r="U368" s="324">
        <f t="shared" si="185"/>
        <v>0</v>
      </c>
      <c r="V368" s="324">
        <f t="shared" si="185"/>
        <v>33</v>
      </c>
      <c r="W368" s="321">
        <f t="shared" si="185"/>
        <v>10</v>
      </c>
      <c r="X368" s="324">
        <f t="shared" si="185"/>
        <v>0.83333333333333326</v>
      </c>
      <c r="Y368" s="321">
        <f t="shared" si="185"/>
        <v>0</v>
      </c>
      <c r="Z368" s="324">
        <f t="shared" si="185"/>
        <v>0</v>
      </c>
      <c r="AA368" s="324">
        <f t="shared" si="185"/>
        <v>3.3833333333333346</v>
      </c>
      <c r="AB368" s="324">
        <f t="shared" si="185"/>
        <v>0</v>
      </c>
      <c r="AC368" s="1758"/>
    </row>
    <row r="369" spans="1:29" s="64" customFormat="1" ht="30.75" customHeight="1">
      <c r="A369" s="296">
        <v>1</v>
      </c>
      <c r="B369" s="1754" t="s">
        <v>659</v>
      </c>
      <c r="C369" s="296">
        <f>C370+C375</f>
        <v>31</v>
      </c>
      <c r="D369" s="296">
        <f t="shared" ref="D369:AB369" si="186">D370+D375</f>
        <v>3</v>
      </c>
      <c r="E369" s="296">
        <f t="shared" si="186"/>
        <v>23</v>
      </c>
      <c r="F369" s="296">
        <f t="shared" si="186"/>
        <v>5</v>
      </c>
      <c r="G369" s="296">
        <f t="shared" si="186"/>
        <v>0</v>
      </c>
      <c r="H369" s="296">
        <f t="shared" si="186"/>
        <v>0</v>
      </c>
      <c r="I369" s="296">
        <f t="shared" si="186"/>
        <v>0</v>
      </c>
      <c r="J369" s="296">
        <f>J370+J375</f>
        <v>16</v>
      </c>
      <c r="K369" s="296">
        <f t="shared" ref="K369:Z369" si="187">K370+K375</f>
        <v>396</v>
      </c>
      <c r="L369" s="296">
        <f t="shared" si="187"/>
        <v>7</v>
      </c>
      <c r="M369" s="296"/>
      <c r="N369" s="296"/>
      <c r="O369" s="296"/>
      <c r="P369" s="296"/>
      <c r="Q369" s="296">
        <f t="shared" si="187"/>
        <v>16</v>
      </c>
      <c r="R369" s="299">
        <f t="shared" si="187"/>
        <v>38.4</v>
      </c>
      <c r="S369" s="296">
        <f t="shared" si="187"/>
        <v>3</v>
      </c>
      <c r="T369" s="299">
        <f t="shared" si="187"/>
        <v>27.4</v>
      </c>
      <c r="U369" s="299">
        <f t="shared" si="187"/>
        <v>0</v>
      </c>
      <c r="V369" s="299">
        <f t="shared" si="187"/>
        <v>26.4</v>
      </c>
      <c r="W369" s="296">
        <f t="shared" si="187"/>
        <v>-68</v>
      </c>
      <c r="X369" s="299">
        <f t="shared" si="187"/>
        <v>0</v>
      </c>
      <c r="Y369" s="296">
        <f t="shared" si="187"/>
        <v>1</v>
      </c>
      <c r="Z369" s="299">
        <f t="shared" si="187"/>
        <v>8</v>
      </c>
      <c r="AA369" s="299">
        <f t="shared" si="186"/>
        <v>3.08</v>
      </c>
      <c r="AB369" s="299">
        <f t="shared" si="186"/>
        <v>2.0999999999999996</v>
      </c>
      <c r="AC369" s="1758"/>
    </row>
    <row r="370" spans="1:29" s="64" customFormat="1" ht="30.75" customHeight="1">
      <c r="A370" s="296"/>
      <c r="B370" s="269" t="s">
        <v>158</v>
      </c>
      <c r="C370" s="321">
        <f>SUM(D370:F370)</f>
        <v>15</v>
      </c>
      <c r="D370" s="321">
        <v>2</v>
      </c>
      <c r="E370" s="321">
        <v>8</v>
      </c>
      <c r="F370" s="321">
        <v>5</v>
      </c>
      <c r="G370" s="296"/>
      <c r="H370" s="296"/>
      <c r="I370" s="296"/>
      <c r="J370" s="296">
        <f>SUM(J371:J374)</f>
        <v>6</v>
      </c>
      <c r="K370" s="296">
        <f t="shared" ref="K370:Z370" si="188">SUM(K371:K374)</f>
        <v>157</v>
      </c>
      <c r="L370" s="296">
        <f t="shared" si="188"/>
        <v>3</v>
      </c>
      <c r="M370" s="296"/>
      <c r="N370" s="296"/>
      <c r="O370" s="296"/>
      <c r="P370" s="296"/>
      <c r="Q370" s="296">
        <f t="shared" si="188"/>
        <v>6</v>
      </c>
      <c r="R370" s="299">
        <f t="shared" si="188"/>
        <v>22.4</v>
      </c>
      <c r="S370" s="296">
        <f t="shared" si="188"/>
        <v>2</v>
      </c>
      <c r="T370" s="299">
        <f t="shared" si="188"/>
        <v>12.4</v>
      </c>
      <c r="U370" s="299">
        <f t="shared" si="188"/>
        <v>0</v>
      </c>
      <c r="V370" s="299">
        <f t="shared" si="188"/>
        <v>11.4</v>
      </c>
      <c r="W370" s="296">
        <f t="shared" si="188"/>
        <v>-68</v>
      </c>
      <c r="X370" s="299">
        <f t="shared" si="188"/>
        <v>0</v>
      </c>
      <c r="Y370" s="296">
        <f t="shared" si="188"/>
        <v>1</v>
      </c>
      <c r="Z370" s="299">
        <f t="shared" si="188"/>
        <v>8</v>
      </c>
      <c r="AA370" s="299">
        <f>(T370-E370)*70%</f>
        <v>3.08</v>
      </c>
      <c r="AB370" s="299">
        <f>(Z370-F370)*70%</f>
        <v>2.0999999999999996</v>
      </c>
      <c r="AC370" s="1756"/>
    </row>
    <row r="371" spans="1:29" s="63" customFormat="1" ht="38.25">
      <c r="A371" s="1755"/>
      <c r="B371" s="1409" t="s">
        <v>114</v>
      </c>
      <c r="C371" s="1070"/>
      <c r="D371" s="1070"/>
      <c r="E371" s="1070"/>
      <c r="F371" s="1070"/>
      <c r="G371" s="1755"/>
      <c r="H371" s="1755"/>
      <c r="I371" s="1755"/>
      <c r="J371" s="1391">
        <v>2</v>
      </c>
      <c r="K371" s="1391">
        <v>44</v>
      </c>
      <c r="L371" s="1755">
        <v>1</v>
      </c>
      <c r="M371" s="1391"/>
      <c r="N371" s="1391">
        <v>1.9</v>
      </c>
      <c r="O371" s="1391">
        <v>40</v>
      </c>
      <c r="P371" s="1391">
        <v>20</v>
      </c>
      <c r="Q371" s="1391">
        <v>2</v>
      </c>
      <c r="R371" s="1395">
        <f>S371+T371+Z371</f>
        <v>14.8</v>
      </c>
      <c r="S371" s="1400">
        <v>2</v>
      </c>
      <c r="T371" s="1395">
        <f>U371+V371+X371+Y371</f>
        <v>4.8</v>
      </c>
      <c r="U371" s="1395"/>
      <c r="V371" s="1395">
        <f>Q371*N371</f>
        <v>3.8</v>
      </c>
      <c r="W371" s="1391">
        <f>(K371+L371)-(O371*Q371)</f>
        <v>-35</v>
      </c>
      <c r="X371" s="333"/>
      <c r="Y371" s="1400">
        <v>1</v>
      </c>
      <c r="Z371" s="1395">
        <v>8</v>
      </c>
      <c r="AA371" s="1660"/>
      <c r="AB371" s="1660"/>
      <c r="AC371" s="1549" t="s">
        <v>809</v>
      </c>
    </row>
    <row r="372" spans="1:29" s="63" customFormat="1" ht="38.25">
      <c r="A372" s="1755"/>
      <c r="B372" s="1409" t="s">
        <v>115</v>
      </c>
      <c r="C372" s="1070"/>
      <c r="D372" s="1070"/>
      <c r="E372" s="1070"/>
      <c r="F372" s="1070"/>
      <c r="G372" s="1755"/>
      <c r="H372" s="1755"/>
      <c r="I372" s="1755"/>
      <c r="J372" s="1391">
        <v>2</v>
      </c>
      <c r="K372" s="1391">
        <v>46</v>
      </c>
      <c r="L372" s="1755">
        <v>1</v>
      </c>
      <c r="M372" s="1391"/>
      <c r="N372" s="1391">
        <v>1.9</v>
      </c>
      <c r="O372" s="1391">
        <v>40</v>
      </c>
      <c r="P372" s="1391">
        <v>20</v>
      </c>
      <c r="Q372" s="1391">
        <v>2</v>
      </c>
      <c r="R372" s="1395">
        <f>S372+T372+Z372</f>
        <v>3.8</v>
      </c>
      <c r="S372" s="1400"/>
      <c r="T372" s="1395">
        <f t="shared" ref="T372:T374" si="189">U372+V372+X372+Y372</f>
        <v>3.8</v>
      </c>
      <c r="U372" s="1395"/>
      <c r="V372" s="1395">
        <f t="shared" ref="V372:V374" si="190">Q372*N372</f>
        <v>3.8</v>
      </c>
      <c r="W372" s="1391">
        <f>(K372+L372)-(O372*Q372)</f>
        <v>-33</v>
      </c>
      <c r="X372" s="333"/>
      <c r="Y372" s="1767"/>
      <c r="Z372" s="1395"/>
      <c r="AA372" s="1660"/>
      <c r="AB372" s="1660"/>
      <c r="AC372" s="1549" t="s">
        <v>809</v>
      </c>
    </row>
    <row r="373" spans="1:29" s="63" customFormat="1" ht="15.75">
      <c r="A373" s="1755"/>
      <c r="B373" s="1409" t="s">
        <v>116</v>
      </c>
      <c r="C373" s="1070"/>
      <c r="D373" s="1070"/>
      <c r="E373" s="1070"/>
      <c r="F373" s="1070"/>
      <c r="G373" s="1755"/>
      <c r="H373" s="1755"/>
      <c r="I373" s="1755"/>
      <c r="J373" s="1391">
        <v>1</v>
      </c>
      <c r="K373" s="1391">
        <v>36</v>
      </c>
      <c r="L373" s="1755">
        <v>0</v>
      </c>
      <c r="M373" s="1391"/>
      <c r="N373" s="1391">
        <v>1.9</v>
      </c>
      <c r="O373" s="1391">
        <v>40</v>
      </c>
      <c r="P373" s="1391">
        <v>20</v>
      </c>
      <c r="Q373" s="1391">
        <v>1</v>
      </c>
      <c r="R373" s="1395">
        <f>S373+T373+Z373</f>
        <v>1.9</v>
      </c>
      <c r="S373" s="1400"/>
      <c r="T373" s="1395">
        <f t="shared" si="189"/>
        <v>1.9</v>
      </c>
      <c r="U373" s="1395"/>
      <c r="V373" s="1395">
        <f t="shared" si="190"/>
        <v>1.9</v>
      </c>
      <c r="W373" s="1391"/>
      <c r="X373" s="333"/>
      <c r="Y373" s="1767"/>
      <c r="Z373" s="1395"/>
      <c r="AA373" s="1660"/>
      <c r="AB373" s="1660"/>
      <c r="AC373" s="1757"/>
    </row>
    <row r="374" spans="1:29" s="63" customFormat="1" ht="30.75" customHeight="1">
      <c r="A374" s="1755"/>
      <c r="B374" s="1409" t="s">
        <v>117</v>
      </c>
      <c r="C374" s="1070"/>
      <c r="D374" s="1070"/>
      <c r="E374" s="1070"/>
      <c r="F374" s="1070"/>
      <c r="G374" s="1755"/>
      <c r="H374" s="1755"/>
      <c r="I374" s="1755"/>
      <c r="J374" s="1391">
        <v>1</v>
      </c>
      <c r="K374" s="1391">
        <v>31</v>
      </c>
      <c r="L374" s="1755">
        <v>1</v>
      </c>
      <c r="M374" s="1391"/>
      <c r="N374" s="1391">
        <v>1.9</v>
      </c>
      <c r="O374" s="1391">
        <v>40</v>
      </c>
      <c r="P374" s="1391">
        <v>20</v>
      </c>
      <c r="Q374" s="1391">
        <v>1</v>
      </c>
      <c r="R374" s="1395">
        <f>S374+T374+Z374</f>
        <v>1.9</v>
      </c>
      <c r="S374" s="1400"/>
      <c r="T374" s="1395">
        <f t="shared" si="189"/>
        <v>1.9</v>
      </c>
      <c r="U374" s="1395"/>
      <c r="V374" s="1395">
        <f t="shared" si="190"/>
        <v>1.9</v>
      </c>
      <c r="W374" s="1391"/>
      <c r="X374" s="333"/>
      <c r="Y374" s="1767"/>
      <c r="Z374" s="1395"/>
      <c r="AA374" s="1660"/>
      <c r="AB374" s="1660"/>
      <c r="AC374" s="1757"/>
    </row>
    <row r="375" spans="1:29" s="64" customFormat="1" ht="30.75" customHeight="1">
      <c r="A375" s="296"/>
      <c r="B375" s="269" t="s">
        <v>1</v>
      </c>
      <c r="C375" s="321">
        <f>SUM(D375:F375)</f>
        <v>16</v>
      </c>
      <c r="D375" s="321">
        <v>1</v>
      </c>
      <c r="E375" s="321">
        <v>15</v>
      </c>
      <c r="F375" s="321"/>
      <c r="G375" s="296"/>
      <c r="H375" s="296"/>
      <c r="I375" s="296"/>
      <c r="J375" s="296">
        <f>SUM(J376:J380)</f>
        <v>10</v>
      </c>
      <c r="K375" s="296">
        <f t="shared" ref="K375:Z375" si="191">SUM(K376:K380)</f>
        <v>239</v>
      </c>
      <c r="L375" s="296">
        <f t="shared" si="191"/>
        <v>4</v>
      </c>
      <c r="M375" s="296"/>
      <c r="N375" s="296"/>
      <c r="O375" s="296"/>
      <c r="P375" s="296"/>
      <c r="Q375" s="296">
        <f t="shared" si="191"/>
        <v>10</v>
      </c>
      <c r="R375" s="299">
        <f t="shared" si="191"/>
        <v>16</v>
      </c>
      <c r="S375" s="296">
        <f t="shared" si="191"/>
        <v>1</v>
      </c>
      <c r="T375" s="299">
        <f t="shared" si="191"/>
        <v>15</v>
      </c>
      <c r="U375" s="299">
        <f t="shared" si="191"/>
        <v>0</v>
      </c>
      <c r="V375" s="299">
        <f t="shared" si="191"/>
        <v>15</v>
      </c>
      <c r="W375" s="296">
        <f t="shared" si="191"/>
        <v>0</v>
      </c>
      <c r="X375" s="299">
        <f t="shared" si="191"/>
        <v>0</v>
      </c>
      <c r="Y375" s="296">
        <f t="shared" si="191"/>
        <v>0</v>
      </c>
      <c r="Z375" s="299">
        <f t="shared" si="191"/>
        <v>0</v>
      </c>
      <c r="AA375" s="299">
        <f>(T375-E375)*70%</f>
        <v>0</v>
      </c>
      <c r="AB375" s="299">
        <f>(Z375-F375)*70%</f>
        <v>0</v>
      </c>
      <c r="AC375" s="1758"/>
    </row>
    <row r="376" spans="1:29" s="63" customFormat="1" ht="30.75" customHeight="1">
      <c r="A376" s="1755"/>
      <c r="B376" s="1409" t="s">
        <v>129</v>
      </c>
      <c r="C376" s="1070"/>
      <c r="D376" s="1070"/>
      <c r="E376" s="1070"/>
      <c r="F376" s="1070"/>
      <c r="G376" s="1755"/>
      <c r="H376" s="1755"/>
      <c r="I376" s="1755"/>
      <c r="J376" s="1391">
        <v>2</v>
      </c>
      <c r="K376" s="1755">
        <v>53</v>
      </c>
      <c r="L376" s="1755"/>
      <c r="M376" s="1755"/>
      <c r="N376" s="1391">
        <v>1.5</v>
      </c>
      <c r="O376" s="1391">
        <v>30</v>
      </c>
      <c r="P376" s="1391">
        <v>15</v>
      </c>
      <c r="Q376" s="1391">
        <v>2</v>
      </c>
      <c r="R376" s="1395">
        <f>S376+T376+Z376</f>
        <v>4</v>
      </c>
      <c r="S376" s="1391">
        <v>1</v>
      </c>
      <c r="T376" s="1395">
        <f t="shared" ref="T376:T380" si="192">U376+V376+X376+Y376</f>
        <v>3</v>
      </c>
      <c r="U376" s="1395"/>
      <c r="V376" s="1395">
        <f>Q376*N376</f>
        <v>3</v>
      </c>
      <c r="W376" s="1391"/>
      <c r="X376" s="333"/>
      <c r="Y376" s="1755"/>
      <c r="Z376" s="1395"/>
      <c r="AA376" s="1660"/>
      <c r="AB376" s="1660"/>
      <c r="AC376" s="1757"/>
    </row>
    <row r="377" spans="1:29" s="63" customFormat="1" ht="30.75" customHeight="1">
      <c r="A377" s="1755"/>
      <c r="B377" s="1409" t="s">
        <v>130</v>
      </c>
      <c r="C377" s="1070"/>
      <c r="D377" s="1070"/>
      <c r="E377" s="1070"/>
      <c r="F377" s="1070"/>
      <c r="G377" s="1755"/>
      <c r="H377" s="1755"/>
      <c r="I377" s="1755"/>
      <c r="J377" s="1391">
        <v>2</v>
      </c>
      <c r="K377" s="1755">
        <v>38</v>
      </c>
      <c r="L377" s="1755">
        <v>1</v>
      </c>
      <c r="M377" s="1755"/>
      <c r="N377" s="1391">
        <v>1.5</v>
      </c>
      <c r="O377" s="1391">
        <v>30</v>
      </c>
      <c r="P377" s="1391">
        <v>15</v>
      </c>
      <c r="Q377" s="1391">
        <v>2</v>
      </c>
      <c r="R377" s="1395">
        <f>S377+T377+Z377</f>
        <v>3</v>
      </c>
      <c r="S377" s="1391"/>
      <c r="T377" s="1395">
        <f t="shared" si="192"/>
        <v>3</v>
      </c>
      <c r="U377" s="1395"/>
      <c r="V377" s="1395">
        <f>Q377*N377</f>
        <v>3</v>
      </c>
      <c r="W377" s="1391"/>
      <c r="X377" s="333"/>
      <c r="Y377" s="1755"/>
      <c r="Z377" s="1395"/>
      <c r="AA377" s="1660"/>
      <c r="AB377" s="1660"/>
      <c r="AC377" s="1549"/>
    </row>
    <row r="378" spans="1:29" s="63" customFormat="1" ht="30.75" customHeight="1">
      <c r="A378" s="1755"/>
      <c r="B378" s="1409" t="s">
        <v>131</v>
      </c>
      <c r="C378" s="1070"/>
      <c r="D378" s="1070"/>
      <c r="E378" s="1070"/>
      <c r="F378" s="1070"/>
      <c r="G378" s="1755"/>
      <c r="H378" s="1755"/>
      <c r="I378" s="1755"/>
      <c r="J378" s="1391">
        <v>2</v>
      </c>
      <c r="K378" s="1755">
        <v>48</v>
      </c>
      <c r="L378" s="1755">
        <v>2</v>
      </c>
      <c r="M378" s="1755"/>
      <c r="N378" s="1391">
        <v>1.5</v>
      </c>
      <c r="O378" s="1391">
        <v>30</v>
      </c>
      <c r="P378" s="1391">
        <v>15</v>
      </c>
      <c r="Q378" s="1391">
        <v>2</v>
      </c>
      <c r="R378" s="1395">
        <f>S378+T378+Z378</f>
        <v>3</v>
      </c>
      <c r="S378" s="1391"/>
      <c r="T378" s="1395">
        <f t="shared" si="192"/>
        <v>3</v>
      </c>
      <c r="U378" s="1395"/>
      <c r="V378" s="1395">
        <f>Q378*N378</f>
        <v>3</v>
      </c>
      <c r="W378" s="1391"/>
      <c r="X378" s="333"/>
      <c r="Y378" s="1755"/>
      <c r="Z378" s="1395"/>
      <c r="AA378" s="1660"/>
      <c r="AB378" s="1660"/>
      <c r="AC378" s="1549"/>
    </row>
    <row r="379" spans="1:29" s="63" customFormat="1" ht="30.75" customHeight="1">
      <c r="A379" s="1755"/>
      <c r="B379" s="1409" t="s">
        <v>132</v>
      </c>
      <c r="C379" s="1070"/>
      <c r="D379" s="1070"/>
      <c r="E379" s="1070"/>
      <c r="F379" s="1070"/>
      <c r="G379" s="1755"/>
      <c r="H379" s="1755"/>
      <c r="I379" s="1755"/>
      <c r="J379" s="1391">
        <v>2</v>
      </c>
      <c r="K379" s="1755">
        <v>49</v>
      </c>
      <c r="L379" s="1755">
        <v>1</v>
      </c>
      <c r="M379" s="1755"/>
      <c r="N379" s="1391">
        <v>1.5</v>
      </c>
      <c r="O379" s="1391">
        <v>30</v>
      </c>
      <c r="P379" s="1391">
        <v>15</v>
      </c>
      <c r="Q379" s="1391">
        <v>2</v>
      </c>
      <c r="R379" s="1395">
        <f>S379+T379+Z379</f>
        <v>3</v>
      </c>
      <c r="S379" s="1391"/>
      <c r="T379" s="1395">
        <f t="shared" si="192"/>
        <v>3</v>
      </c>
      <c r="U379" s="1395"/>
      <c r="V379" s="1395">
        <f>Q379*N379</f>
        <v>3</v>
      </c>
      <c r="W379" s="1391"/>
      <c r="X379" s="333"/>
      <c r="Y379" s="1755"/>
      <c r="Z379" s="1395"/>
      <c r="AA379" s="1660"/>
      <c r="AB379" s="1660"/>
      <c r="AC379" s="1757"/>
    </row>
    <row r="380" spans="1:29" s="63" customFormat="1" ht="30.75" customHeight="1">
      <c r="A380" s="1755"/>
      <c r="B380" s="1409" t="s">
        <v>133</v>
      </c>
      <c r="C380" s="1070"/>
      <c r="D380" s="1070"/>
      <c r="E380" s="1070"/>
      <c r="F380" s="1070"/>
      <c r="G380" s="1755"/>
      <c r="H380" s="1755"/>
      <c r="I380" s="1755"/>
      <c r="J380" s="1391">
        <v>2</v>
      </c>
      <c r="K380" s="1755">
        <v>51</v>
      </c>
      <c r="L380" s="1755"/>
      <c r="M380" s="1755"/>
      <c r="N380" s="1391">
        <v>1.5</v>
      </c>
      <c r="O380" s="1391">
        <v>30</v>
      </c>
      <c r="P380" s="1391">
        <v>15</v>
      </c>
      <c r="Q380" s="1391">
        <v>2</v>
      </c>
      <c r="R380" s="1395">
        <f>S380+T380+Z380</f>
        <v>3</v>
      </c>
      <c r="S380" s="1391"/>
      <c r="T380" s="1395">
        <f t="shared" si="192"/>
        <v>3</v>
      </c>
      <c r="U380" s="1395"/>
      <c r="V380" s="1395">
        <f>Q380*N380</f>
        <v>3</v>
      </c>
      <c r="W380" s="1391"/>
      <c r="X380" s="333"/>
      <c r="Y380" s="1755"/>
      <c r="Z380" s="1395"/>
      <c r="AA380" s="1660"/>
      <c r="AB380" s="1660"/>
      <c r="AC380" s="1757"/>
    </row>
    <row r="381" spans="1:29" s="64" customFormat="1" ht="30.75" customHeight="1">
      <c r="A381" s="296">
        <v>2</v>
      </c>
      <c r="B381" s="1754" t="s">
        <v>660</v>
      </c>
      <c r="C381" s="321">
        <f>C382+C387</f>
        <v>32</v>
      </c>
      <c r="D381" s="321">
        <f t="shared" ref="D381:AB381" si="193">D382+D387</f>
        <v>3</v>
      </c>
      <c r="E381" s="321">
        <f t="shared" si="193"/>
        <v>24</v>
      </c>
      <c r="F381" s="321">
        <f t="shared" si="193"/>
        <v>5</v>
      </c>
      <c r="G381" s="321">
        <f t="shared" si="193"/>
        <v>0</v>
      </c>
      <c r="H381" s="321">
        <f t="shared" si="193"/>
        <v>0</v>
      </c>
      <c r="I381" s="321">
        <f t="shared" si="193"/>
        <v>0</v>
      </c>
      <c r="J381" s="321">
        <f>J382+J387</f>
        <v>17</v>
      </c>
      <c r="K381" s="321">
        <f t="shared" ref="K381:Z381" si="194">K382+K387</f>
        <v>490</v>
      </c>
      <c r="L381" s="321">
        <f t="shared" si="194"/>
        <v>6</v>
      </c>
      <c r="M381" s="321"/>
      <c r="N381" s="321"/>
      <c r="O381" s="321"/>
      <c r="P381" s="321"/>
      <c r="Q381" s="321">
        <f t="shared" si="194"/>
        <v>19</v>
      </c>
      <c r="R381" s="324">
        <f t="shared" si="194"/>
        <v>44.427450980392166</v>
      </c>
      <c r="S381" s="321">
        <f t="shared" si="194"/>
        <v>3</v>
      </c>
      <c r="T381" s="324">
        <f t="shared" si="194"/>
        <v>33.427450980392159</v>
      </c>
      <c r="U381" s="324">
        <f t="shared" si="194"/>
        <v>0</v>
      </c>
      <c r="V381" s="324">
        <f t="shared" si="194"/>
        <v>31.299999999999997</v>
      </c>
      <c r="W381" s="321">
        <f t="shared" si="194"/>
        <v>15</v>
      </c>
      <c r="X381" s="324">
        <f t="shared" si="194"/>
        <v>1.1274509803921569</v>
      </c>
      <c r="Y381" s="321">
        <f t="shared" si="194"/>
        <v>1</v>
      </c>
      <c r="Z381" s="324">
        <f t="shared" si="194"/>
        <v>8</v>
      </c>
      <c r="AA381" s="324">
        <f t="shared" si="193"/>
        <v>6.5992156862745093</v>
      </c>
      <c r="AB381" s="324">
        <f t="shared" si="193"/>
        <v>2.0999999999999996</v>
      </c>
      <c r="AC381" s="1758"/>
    </row>
    <row r="382" spans="1:29" s="64" customFormat="1" ht="30.75" customHeight="1">
      <c r="A382" s="296"/>
      <c r="B382" s="269" t="s">
        <v>158</v>
      </c>
      <c r="C382" s="321">
        <f>SUM(D382:F382)</f>
        <v>17</v>
      </c>
      <c r="D382" s="321">
        <v>2</v>
      </c>
      <c r="E382" s="321">
        <v>10</v>
      </c>
      <c r="F382" s="321">
        <v>5</v>
      </c>
      <c r="G382" s="296"/>
      <c r="H382" s="296"/>
      <c r="I382" s="296"/>
      <c r="J382" s="296">
        <f>SUM(J383:J386)</f>
        <v>7</v>
      </c>
      <c r="K382" s="296">
        <f t="shared" ref="K382:Z382" si="195">SUM(K383:K386)</f>
        <v>208</v>
      </c>
      <c r="L382" s="296">
        <f t="shared" si="195"/>
        <v>4</v>
      </c>
      <c r="M382" s="296"/>
      <c r="N382" s="296"/>
      <c r="O382" s="296"/>
      <c r="P382" s="296"/>
      <c r="Q382" s="296">
        <f t="shared" si="195"/>
        <v>7</v>
      </c>
      <c r="R382" s="299">
        <f t="shared" si="195"/>
        <v>24.594117647058827</v>
      </c>
      <c r="S382" s="296">
        <f t="shared" si="195"/>
        <v>2</v>
      </c>
      <c r="T382" s="299">
        <f t="shared" si="195"/>
        <v>14.594117647058821</v>
      </c>
      <c r="U382" s="299">
        <f t="shared" si="195"/>
        <v>0</v>
      </c>
      <c r="V382" s="299">
        <f t="shared" si="195"/>
        <v>13.299999999999999</v>
      </c>
      <c r="W382" s="296">
        <f t="shared" si="195"/>
        <v>5</v>
      </c>
      <c r="X382" s="299">
        <f t="shared" si="195"/>
        <v>0.29411764705882354</v>
      </c>
      <c r="Y382" s="296">
        <f t="shared" si="195"/>
        <v>1</v>
      </c>
      <c r="Z382" s="299">
        <f t="shared" si="195"/>
        <v>8</v>
      </c>
      <c r="AA382" s="299">
        <f>(T382-E382)*70%</f>
        <v>3.2158823529411746</v>
      </c>
      <c r="AB382" s="299">
        <f>(Z382-F382)*70%</f>
        <v>2.0999999999999996</v>
      </c>
      <c r="AC382" s="1758"/>
    </row>
    <row r="383" spans="1:29" s="63" customFormat="1" ht="30.75" customHeight="1">
      <c r="A383" s="1755"/>
      <c r="B383" s="1409" t="s">
        <v>114</v>
      </c>
      <c r="C383" s="1070"/>
      <c r="D383" s="1070"/>
      <c r="E383" s="1070"/>
      <c r="F383" s="1070"/>
      <c r="G383" s="1755"/>
      <c r="H383" s="1755"/>
      <c r="I383" s="1755"/>
      <c r="J383" s="1755">
        <v>2</v>
      </c>
      <c r="K383" s="1755">
        <v>52</v>
      </c>
      <c r="L383" s="1755">
        <v>2</v>
      </c>
      <c r="M383" s="1391"/>
      <c r="N383" s="1391">
        <v>1.9</v>
      </c>
      <c r="O383" s="1391">
        <v>35</v>
      </c>
      <c r="P383" s="1391">
        <v>17</v>
      </c>
      <c r="Q383" s="1391">
        <v>2</v>
      </c>
      <c r="R383" s="1395">
        <f>S383+T383+Z383</f>
        <v>14.8</v>
      </c>
      <c r="S383" s="1391">
        <v>2</v>
      </c>
      <c r="T383" s="1395">
        <f t="shared" ref="T383:T386" si="196">U383+V383+X383+Y383</f>
        <v>4.8</v>
      </c>
      <c r="U383" s="1395"/>
      <c r="V383" s="1395">
        <f>Q383*N383</f>
        <v>3.8</v>
      </c>
      <c r="W383" s="1391"/>
      <c r="X383" s="333"/>
      <c r="Y383" s="1391">
        <v>1</v>
      </c>
      <c r="Z383" s="1395">
        <v>8</v>
      </c>
      <c r="AA383" s="1660"/>
      <c r="AB383" s="1660"/>
      <c r="AC383" s="1757"/>
    </row>
    <row r="384" spans="1:29" s="63" customFormat="1" ht="30.75" customHeight="1">
      <c r="A384" s="1755"/>
      <c r="B384" s="1409" t="s">
        <v>115</v>
      </c>
      <c r="C384" s="1070"/>
      <c r="D384" s="1070"/>
      <c r="E384" s="1070"/>
      <c r="F384" s="1070"/>
      <c r="G384" s="1755"/>
      <c r="H384" s="1755"/>
      <c r="I384" s="1755"/>
      <c r="J384" s="1755">
        <v>2</v>
      </c>
      <c r="K384" s="1755">
        <v>59</v>
      </c>
      <c r="L384" s="1755">
        <v>0</v>
      </c>
      <c r="M384" s="1391"/>
      <c r="N384" s="1391">
        <v>1.9</v>
      </c>
      <c r="O384" s="1391">
        <v>35</v>
      </c>
      <c r="P384" s="1391">
        <v>17</v>
      </c>
      <c r="Q384" s="1391">
        <v>2</v>
      </c>
      <c r="R384" s="1395">
        <f>S384+T384+Z384</f>
        <v>3.8</v>
      </c>
      <c r="S384" s="1391"/>
      <c r="T384" s="1395">
        <f t="shared" si="196"/>
        <v>3.8</v>
      </c>
      <c r="U384" s="1395"/>
      <c r="V384" s="1395">
        <f>Q384*N384</f>
        <v>3.8</v>
      </c>
      <c r="W384" s="1391"/>
      <c r="X384" s="333"/>
      <c r="Y384" s="1755"/>
      <c r="Z384" s="1395"/>
      <c r="AA384" s="1660"/>
      <c r="AB384" s="1660"/>
      <c r="AC384" s="1549"/>
    </row>
    <row r="385" spans="1:29" s="63" customFormat="1" ht="30.75" customHeight="1">
      <c r="A385" s="1755"/>
      <c r="B385" s="1409" t="s">
        <v>116</v>
      </c>
      <c r="C385" s="1070"/>
      <c r="D385" s="1070"/>
      <c r="E385" s="1070"/>
      <c r="F385" s="1070"/>
      <c r="G385" s="1755"/>
      <c r="H385" s="1755"/>
      <c r="I385" s="1755"/>
      <c r="J385" s="1755">
        <v>2</v>
      </c>
      <c r="K385" s="1755">
        <v>59</v>
      </c>
      <c r="L385" s="1755">
        <v>0</v>
      </c>
      <c r="M385" s="1391"/>
      <c r="N385" s="1391">
        <v>1.9</v>
      </c>
      <c r="O385" s="1391">
        <v>35</v>
      </c>
      <c r="P385" s="1391">
        <v>17</v>
      </c>
      <c r="Q385" s="1391">
        <v>2</v>
      </c>
      <c r="R385" s="1395">
        <f>S385+T385+Z385</f>
        <v>3.8</v>
      </c>
      <c r="S385" s="1391"/>
      <c r="T385" s="1395">
        <f t="shared" si="196"/>
        <v>3.8</v>
      </c>
      <c r="U385" s="1395"/>
      <c r="V385" s="1395">
        <f>Q385*N385</f>
        <v>3.8</v>
      </c>
      <c r="W385" s="1391"/>
      <c r="X385" s="333"/>
      <c r="Y385" s="1755"/>
      <c r="Z385" s="1395"/>
      <c r="AA385" s="1660"/>
      <c r="AB385" s="1660"/>
      <c r="AC385" s="1757"/>
    </row>
    <row r="386" spans="1:29" s="63" customFormat="1" ht="30.75" customHeight="1">
      <c r="A386" s="1755"/>
      <c r="B386" s="1409" t="s">
        <v>117</v>
      </c>
      <c r="C386" s="1070"/>
      <c r="D386" s="1070"/>
      <c r="E386" s="1070"/>
      <c r="F386" s="1070"/>
      <c r="G386" s="1755"/>
      <c r="H386" s="1755"/>
      <c r="I386" s="1755"/>
      <c r="J386" s="1755">
        <v>1</v>
      </c>
      <c r="K386" s="1755">
        <v>38</v>
      </c>
      <c r="L386" s="1755">
        <v>2</v>
      </c>
      <c r="M386" s="1391"/>
      <c r="N386" s="1391">
        <v>1.9</v>
      </c>
      <c r="O386" s="1391">
        <v>35</v>
      </c>
      <c r="P386" s="1391">
        <v>17</v>
      </c>
      <c r="Q386" s="1391">
        <v>1</v>
      </c>
      <c r="R386" s="1395">
        <f>S386+T386+Z386</f>
        <v>2.1941176470588233</v>
      </c>
      <c r="S386" s="1391"/>
      <c r="T386" s="1395">
        <f t="shared" si="196"/>
        <v>2.1941176470588233</v>
      </c>
      <c r="U386" s="1395"/>
      <c r="V386" s="1395">
        <f>Q386*N386</f>
        <v>1.9</v>
      </c>
      <c r="W386" s="1391">
        <f>(K386+L386)-(O386*Q386)</f>
        <v>5</v>
      </c>
      <c r="X386" s="333">
        <f>W386/P386</f>
        <v>0.29411764705882354</v>
      </c>
      <c r="Y386" s="1755"/>
      <c r="Z386" s="1395"/>
      <c r="AA386" s="1660"/>
      <c r="AB386" s="1660"/>
      <c r="AC386" s="1757"/>
    </row>
    <row r="387" spans="1:29" s="64" customFormat="1" ht="30.75" customHeight="1">
      <c r="A387" s="296"/>
      <c r="B387" s="269" t="s">
        <v>1</v>
      </c>
      <c r="C387" s="321">
        <f>SUM(D387:F387)</f>
        <v>15</v>
      </c>
      <c r="D387" s="321">
        <v>1</v>
      </c>
      <c r="E387" s="321">
        <v>14</v>
      </c>
      <c r="F387" s="321">
        <v>0</v>
      </c>
      <c r="G387" s="296"/>
      <c r="H387" s="296"/>
      <c r="I387" s="296"/>
      <c r="J387" s="296">
        <f>J388</f>
        <v>10</v>
      </c>
      <c r="K387" s="296">
        <f t="shared" ref="K387:Z387" si="197">K388</f>
        <v>282</v>
      </c>
      <c r="L387" s="296">
        <f t="shared" si="197"/>
        <v>2</v>
      </c>
      <c r="M387" s="296"/>
      <c r="N387" s="296"/>
      <c r="O387" s="296"/>
      <c r="P387" s="296"/>
      <c r="Q387" s="296">
        <f t="shared" si="197"/>
        <v>12</v>
      </c>
      <c r="R387" s="299">
        <f t="shared" si="197"/>
        <v>19.833333333333336</v>
      </c>
      <c r="S387" s="296">
        <f t="shared" si="197"/>
        <v>1</v>
      </c>
      <c r="T387" s="299">
        <f t="shared" si="197"/>
        <v>18.833333333333336</v>
      </c>
      <c r="U387" s="299">
        <f t="shared" si="197"/>
        <v>0</v>
      </c>
      <c r="V387" s="299">
        <f t="shared" si="197"/>
        <v>18</v>
      </c>
      <c r="W387" s="296">
        <f t="shared" si="197"/>
        <v>10</v>
      </c>
      <c r="X387" s="299">
        <f t="shared" si="197"/>
        <v>0.83333333333333326</v>
      </c>
      <c r="Y387" s="296">
        <f t="shared" si="197"/>
        <v>0</v>
      </c>
      <c r="Z387" s="299">
        <f t="shared" si="197"/>
        <v>0</v>
      </c>
      <c r="AA387" s="299">
        <f>(T387-E387)*70%</f>
        <v>3.3833333333333346</v>
      </c>
      <c r="AB387" s="299">
        <f>(Z387-F387)*70%</f>
        <v>0</v>
      </c>
      <c r="AC387" s="1758"/>
    </row>
    <row r="388" spans="1:29" s="64" customFormat="1" ht="30.75" customHeight="1">
      <c r="A388" s="296"/>
      <c r="B388" s="1390" t="s">
        <v>37</v>
      </c>
      <c r="C388" s="321"/>
      <c r="D388" s="321">
        <v>1</v>
      </c>
      <c r="E388" s="321">
        <v>14</v>
      </c>
      <c r="F388" s="321"/>
      <c r="G388" s="296"/>
      <c r="H388" s="296"/>
      <c r="I388" s="296"/>
      <c r="J388" s="296">
        <f>SUM(J389:J393)</f>
        <v>10</v>
      </c>
      <c r="K388" s="296">
        <f t="shared" ref="K388:Z388" si="198">SUM(K389:K393)</f>
        <v>282</v>
      </c>
      <c r="L388" s="296">
        <f t="shared" si="198"/>
        <v>2</v>
      </c>
      <c r="M388" s="296"/>
      <c r="N388" s="296"/>
      <c r="O388" s="296"/>
      <c r="P388" s="296"/>
      <c r="Q388" s="296">
        <f t="shared" si="198"/>
        <v>12</v>
      </c>
      <c r="R388" s="299">
        <f t="shared" si="198"/>
        <v>19.833333333333336</v>
      </c>
      <c r="S388" s="296">
        <f t="shared" si="198"/>
        <v>1</v>
      </c>
      <c r="T388" s="299">
        <f t="shared" si="198"/>
        <v>18.833333333333336</v>
      </c>
      <c r="U388" s="299">
        <f t="shared" si="198"/>
        <v>0</v>
      </c>
      <c r="V388" s="299">
        <f t="shared" si="198"/>
        <v>18</v>
      </c>
      <c r="W388" s="296">
        <f t="shared" si="198"/>
        <v>10</v>
      </c>
      <c r="X388" s="299">
        <f t="shared" si="198"/>
        <v>0.83333333333333326</v>
      </c>
      <c r="Y388" s="296">
        <f t="shared" si="198"/>
        <v>0</v>
      </c>
      <c r="Z388" s="299">
        <f t="shared" si="198"/>
        <v>0</v>
      </c>
      <c r="AA388" s="299"/>
      <c r="AB388" s="299"/>
      <c r="AC388" s="1758"/>
    </row>
    <row r="389" spans="1:29" s="63" customFormat="1" ht="30.75" customHeight="1">
      <c r="A389" s="1755"/>
      <c r="B389" s="1409" t="s">
        <v>129</v>
      </c>
      <c r="C389" s="1070"/>
      <c r="D389" s="1070"/>
      <c r="E389" s="1070">
        <v>2</v>
      </c>
      <c r="F389" s="1070"/>
      <c r="G389" s="1755"/>
      <c r="H389" s="1755"/>
      <c r="I389" s="1755"/>
      <c r="J389" s="1755">
        <v>2</v>
      </c>
      <c r="K389" s="1755">
        <v>67</v>
      </c>
      <c r="L389" s="1755">
        <v>0</v>
      </c>
      <c r="M389" s="1755"/>
      <c r="N389" s="1391">
        <v>1.5</v>
      </c>
      <c r="O389" s="1391">
        <v>25</v>
      </c>
      <c r="P389" s="1391">
        <v>12</v>
      </c>
      <c r="Q389" s="1391">
        <v>3</v>
      </c>
      <c r="R389" s="1395">
        <f>S389+T389+Z389</f>
        <v>5.5</v>
      </c>
      <c r="S389" s="1391">
        <v>1</v>
      </c>
      <c r="T389" s="1395">
        <f t="shared" ref="T389:T393" si="199">U389+V389+X389+Y389</f>
        <v>4.5</v>
      </c>
      <c r="U389" s="1395"/>
      <c r="V389" s="1395">
        <f>Q389*N389</f>
        <v>4.5</v>
      </c>
      <c r="W389" s="1391"/>
      <c r="X389" s="333"/>
      <c r="Y389" s="1755"/>
      <c r="Z389" s="1395"/>
      <c r="AA389" s="1660"/>
      <c r="AB389" s="1660"/>
      <c r="AC389" s="1757"/>
    </row>
    <row r="390" spans="1:29" s="63" customFormat="1" ht="30.75" customHeight="1">
      <c r="A390" s="1755"/>
      <c r="B390" s="1409" t="s">
        <v>130</v>
      </c>
      <c r="C390" s="1070"/>
      <c r="D390" s="1070"/>
      <c r="E390" s="1070">
        <v>2</v>
      </c>
      <c r="F390" s="1070"/>
      <c r="G390" s="1755"/>
      <c r="H390" s="1755"/>
      <c r="I390" s="1755"/>
      <c r="J390" s="1755">
        <v>2</v>
      </c>
      <c r="K390" s="1755">
        <v>53</v>
      </c>
      <c r="L390" s="1755">
        <v>1</v>
      </c>
      <c r="M390" s="1755"/>
      <c r="N390" s="1391">
        <v>1.5</v>
      </c>
      <c r="O390" s="1391">
        <v>25</v>
      </c>
      <c r="P390" s="1391">
        <v>12</v>
      </c>
      <c r="Q390" s="1391">
        <v>2</v>
      </c>
      <c r="R390" s="1395">
        <f>S390+T390+Z390</f>
        <v>3.3333333333333335</v>
      </c>
      <c r="S390" s="1391"/>
      <c r="T390" s="1395">
        <f t="shared" si="199"/>
        <v>3.3333333333333335</v>
      </c>
      <c r="U390" s="1395"/>
      <c r="V390" s="1395">
        <f>Q390*N390</f>
        <v>3</v>
      </c>
      <c r="W390" s="1391">
        <f>(K390+L390)-(O390*Q390)</f>
        <v>4</v>
      </c>
      <c r="X390" s="333">
        <f>W390/P390</f>
        <v>0.33333333333333331</v>
      </c>
      <c r="Y390" s="1755"/>
      <c r="Z390" s="1395"/>
      <c r="AA390" s="1660"/>
      <c r="AB390" s="1660"/>
      <c r="AC390" s="1549"/>
    </row>
    <row r="391" spans="1:29" s="63" customFormat="1" ht="30.75" customHeight="1">
      <c r="A391" s="1755"/>
      <c r="B391" s="1409" t="s">
        <v>131</v>
      </c>
      <c r="C391" s="1070"/>
      <c r="D391" s="1070"/>
      <c r="E391" s="1070">
        <v>2</v>
      </c>
      <c r="F391" s="1070"/>
      <c r="G391" s="1755"/>
      <c r="H391" s="1755"/>
      <c r="I391" s="1755"/>
      <c r="J391" s="1755">
        <v>2</v>
      </c>
      <c r="K391" s="1755">
        <v>61</v>
      </c>
      <c r="L391" s="1755">
        <v>1</v>
      </c>
      <c r="M391" s="1755"/>
      <c r="N391" s="1391">
        <v>1.5</v>
      </c>
      <c r="O391" s="1391">
        <v>25</v>
      </c>
      <c r="P391" s="1391">
        <v>12</v>
      </c>
      <c r="Q391" s="1391">
        <v>3</v>
      </c>
      <c r="R391" s="1395">
        <f>S391+T391+Z391</f>
        <v>4.5</v>
      </c>
      <c r="S391" s="1391"/>
      <c r="T391" s="1395">
        <f t="shared" si="199"/>
        <v>4.5</v>
      </c>
      <c r="U391" s="1395"/>
      <c r="V391" s="1395">
        <f>Q391*N391</f>
        <v>4.5</v>
      </c>
      <c r="W391" s="1391"/>
      <c r="X391" s="333"/>
      <c r="Y391" s="1755"/>
      <c r="Z391" s="1395"/>
      <c r="AA391" s="1660"/>
      <c r="AB391" s="1660"/>
      <c r="AC391" s="1549"/>
    </row>
    <row r="392" spans="1:29" s="63" customFormat="1" ht="30.75" customHeight="1">
      <c r="A392" s="1755"/>
      <c r="B392" s="1409" t="s">
        <v>132</v>
      </c>
      <c r="C392" s="1070"/>
      <c r="D392" s="1070"/>
      <c r="E392" s="1070">
        <v>2</v>
      </c>
      <c r="F392" s="1070"/>
      <c r="G392" s="1755"/>
      <c r="H392" s="1755"/>
      <c r="I392" s="1755"/>
      <c r="J392" s="1755">
        <v>2</v>
      </c>
      <c r="K392" s="1755">
        <v>45</v>
      </c>
      <c r="L392" s="1755">
        <v>0</v>
      </c>
      <c r="M392" s="1755"/>
      <c r="N392" s="1391">
        <v>1.5</v>
      </c>
      <c r="O392" s="1391">
        <v>25</v>
      </c>
      <c r="P392" s="1391">
        <v>12</v>
      </c>
      <c r="Q392" s="1391">
        <v>2</v>
      </c>
      <c r="R392" s="1395">
        <f>S392+T392+Z392</f>
        <v>3</v>
      </c>
      <c r="S392" s="1391"/>
      <c r="T392" s="1395">
        <f t="shared" si="199"/>
        <v>3</v>
      </c>
      <c r="U392" s="1395"/>
      <c r="V392" s="1395">
        <f>Q392*N392</f>
        <v>3</v>
      </c>
      <c r="W392" s="1391"/>
      <c r="X392" s="333"/>
      <c r="Y392" s="1755"/>
      <c r="Z392" s="1395"/>
      <c r="AA392" s="1660"/>
      <c r="AB392" s="1660"/>
      <c r="AC392" s="1757"/>
    </row>
    <row r="393" spans="1:29" s="63" customFormat="1" ht="30.75" customHeight="1">
      <c r="A393" s="1755"/>
      <c r="B393" s="1409" t="s">
        <v>133</v>
      </c>
      <c r="C393" s="1070"/>
      <c r="D393" s="1070"/>
      <c r="E393" s="1070">
        <v>2</v>
      </c>
      <c r="F393" s="1070"/>
      <c r="G393" s="1755"/>
      <c r="H393" s="1755"/>
      <c r="I393" s="1755"/>
      <c r="J393" s="1755">
        <v>2</v>
      </c>
      <c r="K393" s="1755">
        <v>56</v>
      </c>
      <c r="L393" s="1755">
        <v>0</v>
      </c>
      <c r="M393" s="1755"/>
      <c r="N393" s="1391">
        <v>1.5</v>
      </c>
      <c r="O393" s="1391">
        <v>25</v>
      </c>
      <c r="P393" s="1391">
        <v>12</v>
      </c>
      <c r="Q393" s="1391">
        <v>2</v>
      </c>
      <c r="R393" s="1395">
        <f>S393+T393+Z393</f>
        <v>3.5</v>
      </c>
      <c r="S393" s="1391"/>
      <c r="T393" s="1395">
        <f t="shared" si="199"/>
        <v>3.5</v>
      </c>
      <c r="U393" s="1395"/>
      <c r="V393" s="1395">
        <f>Q393*N393</f>
        <v>3</v>
      </c>
      <c r="W393" s="1391">
        <f>(K393+L393)-(O393*Q393)</f>
        <v>6</v>
      </c>
      <c r="X393" s="333">
        <f>W393/P393</f>
        <v>0.5</v>
      </c>
      <c r="Y393" s="1755"/>
      <c r="Z393" s="1395"/>
      <c r="AA393" s="1660"/>
      <c r="AB393" s="1660"/>
      <c r="AC393" s="1757"/>
    </row>
    <row r="394" spans="1:29" s="366" customFormat="1">
      <c r="A394" s="296" t="s">
        <v>843</v>
      </c>
      <c r="B394" s="1754" t="s">
        <v>868</v>
      </c>
      <c r="C394" s="321">
        <f>C395+C396</f>
        <v>118</v>
      </c>
      <c r="D394" s="321">
        <f t="shared" ref="D394:AB394" si="200">D395+D396</f>
        <v>11</v>
      </c>
      <c r="E394" s="321">
        <f t="shared" si="200"/>
        <v>94</v>
      </c>
      <c r="F394" s="321">
        <f t="shared" si="200"/>
        <v>13</v>
      </c>
      <c r="G394" s="321">
        <f t="shared" si="200"/>
        <v>0</v>
      </c>
      <c r="H394" s="321">
        <f t="shared" si="200"/>
        <v>0</v>
      </c>
      <c r="I394" s="321">
        <f t="shared" si="200"/>
        <v>0</v>
      </c>
      <c r="J394" s="321">
        <f t="shared" si="200"/>
        <v>56</v>
      </c>
      <c r="K394" s="321">
        <f t="shared" si="200"/>
        <v>1370</v>
      </c>
      <c r="L394" s="321">
        <f t="shared" si="200"/>
        <v>18</v>
      </c>
      <c r="M394" s="321">
        <f t="shared" si="200"/>
        <v>0</v>
      </c>
      <c r="N394" s="321">
        <f t="shared" si="200"/>
        <v>0</v>
      </c>
      <c r="O394" s="321">
        <f t="shared" si="200"/>
        <v>0</v>
      </c>
      <c r="P394" s="321">
        <f t="shared" si="200"/>
        <v>0</v>
      </c>
      <c r="Q394" s="321">
        <f t="shared" si="200"/>
        <v>56</v>
      </c>
      <c r="R394" s="321">
        <f t="shared" si="200"/>
        <v>144.67941176470589</v>
      </c>
      <c r="S394" s="321">
        <f t="shared" si="200"/>
        <v>12</v>
      </c>
      <c r="T394" s="324">
        <f t="shared" si="200"/>
        <v>108.67941176470589</v>
      </c>
      <c r="U394" s="324">
        <f t="shared" si="200"/>
        <v>0</v>
      </c>
      <c r="V394" s="324">
        <f t="shared" si="200"/>
        <v>99.4</v>
      </c>
      <c r="W394" s="321">
        <f t="shared" si="200"/>
        <v>81</v>
      </c>
      <c r="X394" s="324">
        <f t="shared" si="200"/>
        <v>5.2794117647058822</v>
      </c>
      <c r="Y394" s="321">
        <f t="shared" si="200"/>
        <v>4</v>
      </c>
      <c r="Z394" s="324">
        <f t="shared" si="200"/>
        <v>29.6</v>
      </c>
      <c r="AA394" s="324">
        <f t="shared" si="200"/>
        <v>10.275588235294119</v>
      </c>
      <c r="AB394" s="324">
        <f t="shared" si="200"/>
        <v>11.62</v>
      </c>
      <c r="AC394" s="1758"/>
    </row>
    <row r="395" spans="1:29" s="366" customFormat="1">
      <c r="A395" s="296"/>
      <c r="B395" s="269" t="s">
        <v>158</v>
      </c>
      <c r="C395" s="1071">
        <f>C398+C410+C429+C448</f>
        <v>62</v>
      </c>
      <c r="D395" s="1071">
        <f t="shared" ref="D395:AB395" si="201">D398+D410+D429+D448</f>
        <v>7</v>
      </c>
      <c r="E395" s="1071">
        <f t="shared" si="201"/>
        <v>42</v>
      </c>
      <c r="F395" s="1071">
        <f t="shared" si="201"/>
        <v>13</v>
      </c>
      <c r="G395" s="1071">
        <f t="shared" si="201"/>
        <v>0</v>
      </c>
      <c r="H395" s="1071">
        <f t="shared" si="201"/>
        <v>0</v>
      </c>
      <c r="I395" s="1071">
        <f t="shared" si="201"/>
        <v>0</v>
      </c>
      <c r="J395" s="1071">
        <f t="shared" si="201"/>
        <v>16</v>
      </c>
      <c r="K395" s="1071">
        <f t="shared" si="201"/>
        <v>589</v>
      </c>
      <c r="L395" s="1071">
        <f t="shared" si="201"/>
        <v>7</v>
      </c>
      <c r="M395" s="1071">
        <f t="shared" si="201"/>
        <v>0</v>
      </c>
      <c r="N395" s="1071">
        <f t="shared" si="201"/>
        <v>0</v>
      </c>
      <c r="O395" s="1071">
        <f t="shared" si="201"/>
        <v>0</v>
      </c>
      <c r="P395" s="1071">
        <f t="shared" si="201"/>
        <v>0</v>
      </c>
      <c r="Q395" s="1071">
        <f t="shared" si="201"/>
        <v>16</v>
      </c>
      <c r="R395" s="1071">
        <f t="shared" si="201"/>
        <v>78.929411764705875</v>
      </c>
      <c r="S395" s="1071">
        <f t="shared" si="201"/>
        <v>8</v>
      </c>
      <c r="T395" s="324">
        <f t="shared" si="201"/>
        <v>46.929411764705883</v>
      </c>
      <c r="U395" s="324">
        <f t="shared" si="201"/>
        <v>0</v>
      </c>
      <c r="V395" s="324">
        <f t="shared" si="201"/>
        <v>39.4</v>
      </c>
      <c r="W395" s="1071">
        <f t="shared" si="201"/>
        <v>60</v>
      </c>
      <c r="X395" s="324">
        <f t="shared" si="201"/>
        <v>3.5294117647058822</v>
      </c>
      <c r="Y395" s="1071">
        <f t="shared" si="201"/>
        <v>4</v>
      </c>
      <c r="Z395" s="324">
        <f t="shared" si="201"/>
        <v>29.6</v>
      </c>
      <c r="AA395" s="324">
        <f t="shared" si="201"/>
        <v>3.4505882352941164</v>
      </c>
      <c r="AB395" s="324">
        <f t="shared" si="201"/>
        <v>11.62</v>
      </c>
      <c r="AC395" s="1758"/>
    </row>
    <row r="396" spans="1:29" s="366" customFormat="1">
      <c r="A396" s="296"/>
      <c r="B396" s="269" t="s">
        <v>801</v>
      </c>
      <c r="C396" s="1071">
        <f>C403+C415+C434+C453</f>
        <v>56</v>
      </c>
      <c r="D396" s="1071">
        <f t="shared" ref="D396:AB396" si="202">D403+D415+D434+D453</f>
        <v>4</v>
      </c>
      <c r="E396" s="1071">
        <f t="shared" si="202"/>
        <v>52</v>
      </c>
      <c r="F396" s="1071">
        <f t="shared" si="202"/>
        <v>0</v>
      </c>
      <c r="G396" s="1071">
        <f t="shared" si="202"/>
        <v>0</v>
      </c>
      <c r="H396" s="1071">
        <f t="shared" si="202"/>
        <v>0</v>
      </c>
      <c r="I396" s="1071">
        <f t="shared" si="202"/>
        <v>0</v>
      </c>
      <c r="J396" s="1071">
        <f t="shared" si="202"/>
        <v>40</v>
      </c>
      <c r="K396" s="1071">
        <f t="shared" si="202"/>
        <v>781</v>
      </c>
      <c r="L396" s="1071">
        <f t="shared" si="202"/>
        <v>11</v>
      </c>
      <c r="M396" s="1071">
        <f t="shared" si="202"/>
        <v>0</v>
      </c>
      <c r="N396" s="1071">
        <f t="shared" si="202"/>
        <v>0</v>
      </c>
      <c r="O396" s="1071">
        <f t="shared" si="202"/>
        <v>0</v>
      </c>
      <c r="P396" s="1071">
        <f t="shared" si="202"/>
        <v>0</v>
      </c>
      <c r="Q396" s="1071">
        <f t="shared" si="202"/>
        <v>40</v>
      </c>
      <c r="R396" s="1071">
        <f t="shared" si="202"/>
        <v>65.75</v>
      </c>
      <c r="S396" s="1071">
        <f t="shared" si="202"/>
        <v>4</v>
      </c>
      <c r="T396" s="324">
        <f t="shared" si="202"/>
        <v>61.75</v>
      </c>
      <c r="U396" s="324">
        <f t="shared" si="202"/>
        <v>0</v>
      </c>
      <c r="V396" s="324">
        <f t="shared" si="202"/>
        <v>60</v>
      </c>
      <c r="W396" s="1071">
        <f t="shared" si="202"/>
        <v>21</v>
      </c>
      <c r="X396" s="324">
        <f t="shared" si="202"/>
        <v>1.7500000000000002</v>
      </c>
      <c r="Y396" s="1071">
        <f t="shared" si="202"/>
        <v>0</v>
      </c>
      <c r="Z396" s="324">
        <f t="shared" si="202"/>
        <v>0</v>
      </c>
      <c r="AA396" s="324">
        <f t="shared" si="202"/>
        <v>6.825000000000002</v>
      </c>
      <c r="AB396" s="324">
        <f t="shared" si="202"/>
        <v>0</v>
      </c>
      <c r="AC396" s="1758"/>
    </row>
    <row r="397" spans="1:29" s="64" customFormat="1" ht="30.75" customHeight="1">
      <c r="A397" s="296">
        <v>1</v>
      </c>
      <c r="B397" s="1754" t="s">
        <v>657</v>
      </c>
      <c r="C397" s="321">
        <f>C398+C403</f>
        <v>28</v>
      </c>
      <c r="D397" s="321">
        <f t="shared" ref="D397:AB397" si="203">D398+D403</f>
        <v>3</v>
      </c>
      <c r="E397" s="321">
        <f t="shared" si="203"/>
        <v>21</v>
      </c>
      <c r="F397" s="321">
        <f t="shared" si="203"/>
        <v>4</v>
      </c>
      <c r="G397" s="321">
        <f t="shared" si="203"/>
        <v>0</v>
      </c>
      <c r="H397" s="321">
        <f t="shared" si="203"/>
        <v>0</v>
      </c>
      <c r="I397" s="321">
        <f t="shared" si="203"/>
        <v>0</v>
      </c>
      <c r="J397" s="321">
        <f>J398+J403</f>
        <v>14</v>
      </c>
      <c r="K397" s="321">
        <f t="shared" ref="K397:Z397" si="204">K398+K403</f>
        <v>321</v>
      </c>
      <c r="L397" s="321">
        <f t="shared" si="204"/>
        <v>4</v>
      </c>
      <c r="M397" s="321"/>
      <c r="N397" s="321"/>
      <c r="O397" s="321"/>
      <c r="P397" s="321"/>
      <c r="Q397" s="321">
        <f t="shared" si="204"/>
        <v>14</v>
      </c>
      <c r="R397" s="324">
        <f t="shared" si="204"/>
        <v>37.529411764705884</v>
      </c>
      <c r="S397" s="321">
        <f t="shared" si="204"/>
        <v>3</v>
      </c>
      <c r="T397" s="324">
        <f t="shared" si="204"/>
        <v>26.529411764705884</v>
      </c>
      <c r="U397" s="324">
        <f t="shared" si="204"/>
        <v>0</v>
      </c>
      <c r="V397" s="324">
        <f t="shared" si="204"/>
        <v>25</v>
      </c>
      <c r="W397" s="321">
        <f t="shared" si="204"/>
        <v>9</v>
      </c>
      <c r="X397" s="324">
        <f t="shared" si="204"/>
        <v>0.52941176470588236</v>
      </c>
      <c r="Y397" s="321">
        <f t="shared" si="204"/>
        <v>1</v>
      </c>
      <c r="Z397" s="324">
        <f t="shared" si="204"/>
        <v>8</v>
      </c>
      <c r="AA397" s="324">
        <f t="shared" si="203"/>
        <v>3.8705882352941177</v>
      </c>
      <c r="AB397" s="324">
        <f t="shared" si="203"/>
        <v>2.8</v>
      </c>
      <c r="AC397" s="1758"/>
    </row>
    <row r="398" spans="1:29" s="64" customFormat="1" ht="30.75" customHeight="1">
      <c r="A398" s="296"/>
      <c r="B398" s="269" t="s">
        <v>158</v>
      </c>
      <c r="C398" s="321">
        <f>SUM(D398:F398)</f>
        <v>17</v>
      </c>
      <c r="D398" s="321">
        <v>2</v>
      </c>
      <c r="E398" s="321">
        <v>11</v>
      </c>
      <c r="F398" s="321">
        <v>4</v>
      </c>
      <c r="G398" s="296"/>
      <c r="H398" s="296"/>
      <c r="I398" s="296"/>
      <c r="J398" s="296">
        <f>SUM(J399:J402)</f>
        <v>4</v>
      </c>
      <c r="K398" s="296">
        <f t="shared" ref="K398:Z398" si="205">SUM(K399:K402)</f>
        <v>140</v>
      </c>
      <c r="L398" s="296">
        <f t="shared" si="205"/>
        <v>1</v>
      </c>
      <c r="M398" s="296"/>
      <c r="N398" s="296"/>
      <c r="O398" s="296"/>
      <c r="P398" s="296"/>
      <c r="Q398" s="296">
        <f t="shared" si="205"/>
        <v>4</v>
      </c>
      <c r="R398" s="299">
        <f t="shared" si="205"/>
        <v>21.529411764705884</v>
      </c>
      <c r="S398" s="296">
        <f t="shared" si="205"/>
        <v>2</v>
      </c>
      <c r="T398" s="299">
        <f t="shared" si="205"/>
        <v>11.529411764705882</v>
      </c>
      <c r="U398" s="299">
        <f t="shared" si="205"/>
        <v>0</v>
      </c>
      <c r="V398" s="299">
        <f t="shared" si="205"/>
        <v>10</v>
      </c>
      <c r="W398" s="296">
        <f t="shared" si="205"/>
        <v>9</v>
      </c>
      <c r="X398" s="299">
        <f t="shared" si="205"/>
        <v>0.52941176470588236</v>
      </c>
      <c r="Y398" s="296">
        <f t="shared" si="205"/>
        <v>1</v>
      </c>
      <c r="Z398" s="299">
        <f t="shared" si="205"/>
        <v>8</v>
      </c>
      <c r="AA398" s="299">
        <f>(T398-E398)*70%</f>
        <v>0.37058823529411755</v>
      </c>
      <c r="AB398" s="299">
        <f>(Z398-F398)*70%</f>
        <v>2.8</v>
      </c>
      <c r="AC398" s="1756"/>
    </row>
    <row r="399" spans="1:29" s="63" customFormat="1" ht="30.75" customHeight="1">
      <c r="A399" s="1755"/>
      <c r="B399" s="1409" t="s">
        <v>114</v>
      </c>
      <c r="C399" s="1070"/>
      <c r="D399" s="1070"/>
      <c r="E399" s="1070"/>
      <c r="F399" s="1070"/>
      <c r="G399" s="1755"/>
      <c r="H399" s="1650"/>
      <c r="I399" s="1755"/>
      <c r="J399" s="1755">
        <v>1</v>
      </c>
      <c r="K399" s="1650">
        <v>41</v>
      </c>
      <c r="L399" s="1755">
        <v>1</v>
      </c>
      <c r="M399" s="1391"/>
      <c r="N399" s="1391">
        <v>1.9</v>
      </c>
      <c r="O399" s="1391">
        <v>35</v>
      </c>
      <c r="P399" s="1391">
        <v>17</v>
      </c>
      <c r="Q399" s="1755">
        <v>1</v>
      </c>
      <c r="R399" s="1395">
        <f>S399+T399+Z399</f>
        <v>13.911764705882353</v>
      </c>
      <c r="S399" s="1391">
        <v>2</v>
      </c>
      <c r="T399" s="1395">
        <f t="shared" ref="T399:T402" si="206">U399+V399+X399+Y399</f>
        <v>3.9117647058823528</v>
      </c>
      <c r="U399" s="1395"/>
      <c r="V399" s="1395">
        <v>2.5</v>
      </c>
      <c r="W399" s="1391">
        <f>(K399+L399)-(O399*Q399)</f>
        <v>7</v>
      </c>
      <c r="X399" s="333">
        <f>W399/P399</f>
        <v>0.41176470588235292</v>
      </c>
      <c r="Y399" s="1391">
        <v>1</v>
      </c>
      <c r="Z399" s="1395">
        <v>8</v>
      </c>
      <c r="AA399" s="1660"/>
      <c r="AB399" s="1660"/>
      <c r="AC399" s="1757"/>
    </row>
    <row r="400" spans="1:29" s="63" customFormat="1" ht="30.75" customHeight="1">
      <c r="A400" s="1755"/>
      <c r="B400" s="1409" t="s">
        <v>115</v>
      </c>
      <c r="C400" s="1070"/>
      <c r="D400" s="1070"/>
      <c r="E400" s="1070"/>
      <c r="F400" s="1070"/>
      <c r="G400" s="1755"/>
      <c r="H400" s="1650"/>
      <c r="I400" s="1755"/>
      <c r="J400" s="1755">
        <v>1</v>
      </c>
      <c r="K400" s="1650">
        <v>35</v>
      </c>
      <c r="L400" s="1755">
        <v>0</v>
      </c>
      <c r="M400" s="1391"/>
      <c r="N400" s="1391">
        <v>1.9</v>
      </c>
      <c r="O400" s="1391">
        <v>35</v>
      </c>
      <c r="P400" s="1391">
        <v>17</v>
      </c>
      <c r="Q400" s="1755">
        <v>1</v>
      </c>
      <c r="R400" s="1395">
        <f>S400+T400+Z400</f>
        <v>2.5</v>
      </c>
      <c r="S400" s="1391"/>
      <c r="T400" s="1395">
        <f t="shared" si="206"/>
        <v>2.5</v>
      </c>
      <c r="U400" s="1395"/>
      <c r="V400" s="1395">
        <v>2.5</v>
      </c>
      <c r="W400" s="1391"/>
      <c r="X400" s="333"/>
      <c r="Y400" s="1755"/>
      <c r="Z400" s="1395"/>
      <c r="AA400" s="1660"/>
      <c r="AB400" s="1660"/>
      <c r="AC400" s="1549"/>
    </row>
    <row r="401" spans="1:29" s="63" customFormat="1" ht="30.75" customHeight="1">
      <c r="A401" s="1755"/>
      <c r="B401" s="1409" t="s">
        <v>116</v>
      </c>
      <c r="C401" s="1070"/>
      <c r="D401" s="1070"/>
      <c r="E401" s="1070"/>
      <c r="F401" s="1070"/>
      <c r="G401" s="1755"/>
      <c r="H401" s="1650"/>
      <c r="I401" s="1755"/>
      <c r="J401" s="1755">
        <v>1</v>
      </c>
      <c r="K401" s="1650">
        <v>37</v>
      </c>
      <c r="L401" s="1755">
        <v>0</v>
      </c>
      <c r="M401" s="1391"/>
      <c r="N401" s="1391">
        <v>1.9</v>
      </c>
      <c r="O401" s="1391">
        <v>35</v>
      </c>
      <c r="P401" s="1391">
        <v>17</v>
      </c>
      <c r="Q401" s="1755">
        <v>1</v>
      </c>
      <c r="R401" s="1395">
        <f>S401+T401+Z401</f>
        <v>2.6176470588235294</v>
      </c>
      <c r="S401" s="1391"/>
      <c r="T401" s="1395">
        <f t="shared" si="206"/>
        <v>2.6176470588235294</v>
      </c>
      <c r="U401" s="1395"/>
      <c r="V401" s="1395">
        <v>2.5</v>
      </c>
      <c r="W401" s="1391">
        <f>(K401+L401)-(O401*Q401)</f>
        <v>2</v>
      </c>
      <c r="X401" s="333">
        <f>W401/P401</f>
        <v>0.11764705882352941</v>
      </c>
      <c r="Y401" s="1755"/>
      <c r="Z401" s="1395"/>
      <c r="AA401" s="1660"/>
      <c r="AB401" s="1660"/>
      <c r="AC401" s="1757"/>
    </row>
    <row r="402" spans="1:29" s="63" customFormat="1" ht="30.75" customHeight="1">
      <c r="A402" s="1755"/>
      <c r="B402" s="1409" t="s">
        <v>117</v>
      </c>
      <c r="C402" s="1070"/>
      <c r="D402" s="1070"/>
      <c r="E402" s="1070"/>
      <c r="F402" s="1070"/>
      <c r="G402" s="1755"/>
      <c r="H402" s="1650"/>
      <c r="I402" s="1755"/>
      <c r="J402" s="1755">
        <v>1</v>
      </c>
      <c r="K402" s="1650">
        <v>27</v>
      </c>
      <c r="L402" s="1755">
        <v>0</v>
      </c>
      <c r="M402" s="1391"/>
      <c r="N402" s="1391">
        <v>1.9</v>
      </c>
      <c r="O402" s="1391">
        <v>35</v>
      </c>
      <c r="P402" s="1391">
        <v>17</v>
      </c>
      <c r="Q402" s="1755">
        <v>1</v>
      </c>
      <c r="R402" s="1395">
        <f>S402+T402+Z402</f>
        <v>2.5</v>
      </c>
      <c r="S402" s="1391"/>
      <c r="T402" s="1395">
        <f t="shared" si="206"/>
        <v>2.5</v>
      </c>
      <c r="U402" s="1395"/>
      <c r="V402" s="1395">
        <v>2.5</v>
      </c>
      <c r="W402" s="1391"/>
      <c r="X402" s="333"/>
      <c r="Y402" s="1755"/>
      <c r="Z402" s="1395"/>
      <c r="AA402" s="1660"/>
      <c r="AB402" s="1660"/>
      <c r="AC402" s="1757"/>
    </row>
    <row r="403" spans="1:29" s="64" customFormat="1" ht="30.75" customHeight="1">
      <c r="A403" s="296"/>
      <c r="B403" s="269" t="s">
        <v>1</v>
      </c>
      <c r="C403" s="321">
        <f>SUM(D403:F403)</f>
        <v>11</v>
      </c>
      <c r="D403" s="321">
        <v>1</v>
      </c>
      <c r="E403" s="321">
        <v>10</v>
      </c>
      <c r="F403" s="321">
        <v>0</v>
      </c>
      <c r="G403" s="296"/>
      <c r="H403" s="296"/>
      <c r="I403" s="296"/>
      <c r="J403" s="1653">
        <f>SUM(J404:J408)</f>
        <v>10</v>
      </c>
      <c r="K403" s="1653">
        <f t="shared" ref="K403:Z403" si="207">SUM(K404:K408)</f>
        <v>181</v>
      </c>
      <c r="L403" s="1653">
        <f t="shared" si="207"/>
        <v>3</v>
      </c>
      <c r="M403" s="1653"/>
      <c r="N403" s="1653"/>
      <c r="O403" s="1653"/>
      <c r="P403" s="1653"/>
      <c r="Q403" s="1653">
        <f t="shared" si="207"/>
        <v>10</v>
      </c>
      <c r="R403" s="299">
        <f t="shared" si="207"/>
        <v>16</v>
      </c>
      <c r="S403" s="1653">
        <f t="shared" si="207"/>
        <v>1</v>
      </c>
      <c r="T403" s="299">
        <f t="shared" si="207"/>
        <v>15</v>
      </c>
      <c r="U403" s="299">
        <f t="shared" si="207"/>
        <v>0</v>
      </c>
      <c r="V403" s="299">
        <f t="shared" si="207"/>
        <v>15</v>
      </c>
      <c r="W403" s="1653">
        <f t="shared" si="207"/>
        <v>0</v>
      </c>
      <c r="X403" s="299">
        <f t="shared" si="207"/>
        <v>0</v>
      </c>
      <c r="Y403" s="1653">
        <f t="shared" si="207"/>
        <v>0</v>
      </c>
      <c r="Z403" s="299">
        <f t="shared" si="207"/>
        <v>0</v>
      </c>
      <c r="AA403" s="299">
        <f>(T403-E403)*70%</f>
        <v>3.5</v>
      </c>
      <c r="AB403" s="299">
        <f>(Z403-F403)*70%</f>
        <v>0</v>
      </c>
      <c r="AC403" s="1756"/>
    </row>
    <row r="404" spans="1:29" s="63" customFormat="1" ht="30.75" customHeight="1">
      <c r="A404" s="1755"/>
      <c r="B404" s="1409" t="s">
        <v>129</v>
      </c>
      <c r="C404" s="1070"/>
      <c r="D404" s="1070"/>
      <c r="E404" s="1070"/>
      <c r="F404" s="1070"/>
      <c r="G404" s="1650"/>
      <c r="H404" s="1650"/>
      <c r="I404" s="1650"/>
      <c r="J404" s="1650">
        <v>2</v>
      </c>
      <c r="K404" s="1650">
        <v>39</v>
      </c>
      <c r="L404" s="1650">
        <v>0</v>
      </c>
      <c r="M404" s="1755"/>
      <c r="N404" s="1391">
        <v>1.5</v>
      </c>
      <c r="O404" s="1391">
        <v>25</v>
      </c>
      <c r="P404" s="1391">
        <v>12</v>
      </c>
      <c r="Q404" s="1391">
        <v>2</v>
      </c>
      <c r="R404" s="1395">
        <f>S404+T404+Z404</f>
        <v>4</v>
      </c>
      <c r="S404" s="1391">
        <v>1</v>
      </c>
      <c r="T404" s="1395">
        <f t="shared" ref="T404:T408" si="208">U404+V404+X404+Y404</f>
        <v>3</v>
      </c>
      <c r="U404" s="1395"/>
      <c r="V404" s="1395">
        <f>Q404*N404</f>
        <v>3</v>
      </c>
      <c r="W404" s="1391"/>
      <c r="X404" s="333"/>
      <c r="Y404" s="1755"/>
      <c r="Z404" s="1395"/>
      <c r="AA404" s="1660"/>
      <c r="AB404" s="1660"/>
      <c r="AC404" s="1757"/>
    </row>
    <row r="405" spans="1:29" s="63" customFormat="1" ht="30.75" customHeight="1">
      <c r="A405" s="1755"/>
      <c r="B405" s="1409" t="s">
        <v>130</v>
      </c>
      <c r="C405" s="1070"/>
      <c r="D405" s="1070"/>
      <c r="E405" s="1070"/>
      <c r="F405" s="1070"/>
      <c r="G405" s="1650"/>
      <c r="H405" s="1650"/>
      <c r="I405" s="1650"/>
      <c r="J405" s="1650">
        <v>2</v>
      </c>
      <c r="K405" s="1650">
        <v>39</v>
      </c>
      <c r="L405" s="1650">
        <v>2</v>
      </c>
      <c r="M405" s="1755"/>
      <c r="N405" s="1391">
        <v>1.5</v>
      </c>
      <c r="O405" s="1391">
        <v>25</v>
      </c>
      <c r="P405" s="1391">
        <v>12</v>
      </c>
      <c r="Q405" s="1391">
        <v>2</v>
      </c>
      <c r="R405" s="1395">
        <f>S405+T405+Z405</f>
        <v>3</v>
      </c>
      <c r="S405" s="1391"/>
      <c r="T405" s="1395">
        <f t="shared" si="208"/>
        <v>3</v>
      </c>
      <c r="U405" s="1395"/>
      <c r="V405" s="1395">
        <f>Q405*N405</f>
        <v>3</v>
      </c>
      <c r="W405" s="1391"/>
      <c r="X405" s="333"/>
      <c r="Y405" s="1755"/>
      <c r="Z405" s="1395"/>
      <c r="AA405" s="1660"/>
      <c r="AB405" s="1660"/>
      <c r="AC405" s="1549"/>
    </row>
    <row r="406" spans="1:29" s="63" customFormat="1" ht="30.75" customHeight="1">
      <c r="A406" s="1755"/>
      <c r="B406" s="1409" t="s">
        <v>131</v>
      </c>
      <c r="C406" s="1070"/>
      <c r="D406" s="1070"/>
      <c r="E406" s="1070"/>
      <c r="F406" s="1070"/>
      <c r="G406" s="1650"/>
      <c r="H406" s="1650"/>
      <c r="I406" s="1650"/>
      <c r="J406" s="1650">
        <v>2</v>
      </c>
      <c r="K406" s="1650">
        <v>38</v>
      </c>
      <c r="L406" s="1650">
        <v>1</v>
      </c>
      <c r="M406" s="1755"/>
      <c r="N406" s="1391">
        <v>1.5</v>
      </c>
      <c r="O406" s="1391">
        <v>25</v>
      </c>
      <c r="P406" s="1391">
        <v>12</v>
      </c>
      <c r="Q406" s="1391">
        <v>2</v>
      </c>
      <c r="R406" s="1395">
        <f>S406+T406+Z406</f>
        <v>3</v>
      </c>
      <c r="S406" s="1391"/>
      <c r="T406" s="1395">
        <f t="shared" si="208"/>
        <v>3</v>
      </c>
      <c r="U406" s="1395"/>
      <c r="V406" s="1395">
        <f>Q406*N406</f>
        <v>3</v>
      </c>
      <c r="W406" s="1391"/>
      <c r="X406" s="333"/>
      <c r="Y406" s="1755"/>
      <c r="Z406" s="1395"/>
      <c r="AA406" s="1660"/>
      <c r="AB406" s="1660"/>
      <c r="AC406" s="1549"/>
    </row>
    <row r="407" spans="1:29" s="63" customFormat="1" ht="30.75" customHeight="1">
      <c r="A407" s="1755"/>
      <c r="B407" s="1409" t="s">
        <v>132</v>
      </c>
      <c r="C407" s="1070"/>
      <c r="D407" s="1070"/>
      <c r="E407" s="1070"/>
      <c r="F407" s="1070"/>
      <c r="G407" s="1650"/>
      <c r="H407" s="1650"/>
      <c r="I407" s="1650"/>
      <c r="J407" s="1650">
        <v>2</v>
      </c>
      <c r="K407" s="1650">
        <v>31</v>
      </c>
      <c r="L407" s="1650">
        <v>0</v>
      </c>
      <c r="M407" s="1755"/>
      <c r="N407" s="1391">
        <v>1.5</v>
      </c>
      <c r="O407" s="1391">
        <v>25</v>
      </c>
      <c r="P407" s="1391">
        <v>12</v>
      </c>
      <c r="Q407" s="1391">
        <v>2</v>
      </c>
      <c r="R407" s="1395">
        <f>S407+T407+Z407</f>
        <v>3</v>
      </c>
      <c r="S407" s="1391"/>
      <c r="T407" s="1395">
        <f t="shared" si="208"/>
        <v>3</v>
      </c>
      <c r="U407" s="1395"/>
      <c r="V407" s="1395">
        <f>Q407*N407</f>
        <v>3</v>
      </c>
      <c r="W407" s="1391"/>
      <c r="X407" s="333"/>
      <c r="Y407" s="1755"/>
      <c r="Z407" s="1395"/>
      <c r="AA407" s="1660"/>
      <c r="AB407" s="1660"/>
      <c r="AC407" s="1757"/>
    </row>
    <row r="408" spans="1:29" s="63" customFormat="1" ht="30.75" customHeight="1">
      <c r="A408" s="1755"/>
      <c r="B408" s="1409" t="s">
        <v>133</v>
      </c>
      <c r="C408" s="1070"/>
      <c r="D408" s="1070"/>
      <c r="E408" s="1070"/>
      <c r="F408" s="1070"/>
      <c r="G408" s="1650"/>
      <c r="H408" s="1650"/>
      <c r="I408" s="1650"/>
      <c r="J408" s="1650">
        <v>2</v>
      </c>
      <c r="K408" s="1650">
        <v>34</v>
      </c>
      <c r="L408" s="1650">
        <v>0</v>
      </c>
      <c r="M408" s="1755"/>
      <c r="N408" s="1391">
        <v>1.5</v>
      </c>
      <c r="O408" s="1391">
        <v>25</v>
      </c>
      <c r="P408" s="1391">
        <v>12</v>
      </c>
      <c r="Q408" s="1391">
        <v>2</v>
      </c>
      <c r="R408" s="1395">
        <f>S408+T408+Z408</f>
        <v>3</v>
      </c>
      <c r="S408" s="1391"/>
      <c r="T408" s="1395">
        <f t="shared" si="208"/>
        <v>3</v>
      </c>
      <c r="U408" s="1395"/>
      <c r="V408" s="1395">
        <f>Q408*N408</f>
        <v>3</v>
      </c>
      <c r="W408" s="1391"/>
      <c r="X408" s="333"/>
      <c r="Y408" s="1755"/>
      <c r="Z408" s="1395"/>
      <c r="AA408" s="1660"/>
      <c r="AB408" s="1660"/>
      <c r="AC408" s="1757"/>
    </row>
    <row r="409" spans="1:29" s="64" customFormat="1" ht="30.75" customHeight="1">
      <c r="A409" s="296">
        <v>2</v>
      </c>
      <c r="B409" s="1754" t="s">
        <v>661</v>
      </c>
      <c r="C409" s="321">
        <f>C410+C415</f>
        <v>30</v>
      </c>
      <c r="D409" s="321">
        <f t="shared" ref="D409:F409" si="209">D410+D415</f>
        <v>3</v>
      </c>
      <c r="E409" s="321">
        <f t="shared" si="209"/>
        <v>24</v>
      </c>
      <c r="F409" s="321">
        <f t="shared" si="209"/>
        <v>3</v>
      </c>
      <c r="G409" s="296"/>
      <c r="H409" s="296"/>
      <c r="I409" s="296"/>
      <c r="J409" s="296"/>
      <c r="K409" s="296">
        <f>K410+K415</f>
        <v>348</v>
      </c>
      <c r="L409" s="296">
        <f t="shared" ref="L409:Z409" si="210">L410+L415</f>
        <v>3</v>
      </c>
      <c r="M409" s="296"/>
      <c r="N409" s="296"/>
      <c r="O409" s="296"/>
      <c r="P409" s="296"/>
      <c r="Q409" s="296">
        <f t="shared" si="210"/>
        <v>14</v>
      </c>
      <c r="R409" s="299">
        <f t="shared" si="210"/>
        <v>38.416666666666671</v>
      </c>
      <c r="S409" s="296">
        <f t="shared" si="210"/>
        <v>3</v>
      </c>
      <c r="T409" s="299">
        <f t="shared" si="210"/>
        <v>27.416666666666668</v>
      </c>
      <c r="U409" s="299">
        <f t="shared" si="210"/>
        <v>0</v>
      </c>
      <c r="V409" s="299">
        <f t="shared" si="210"/>
        <v>25</v>
      </c>
      <c r="W409" s="296">
        <f t="shared" si="210"/>
        <v>22</v>
      </c>
      <c r="X409" s="299">
        <f t="shared" si="210"/>
        <v>1.4166666666666667</v>
      </c>
      <c r="Y409" s="296">
        <f t="shared" si="210"/>
        <v>1</v>
      </c>
      <c r="Z409" s="299">
        <f t="shared" si="210"/>
        <v>8</v>
      </c>
      <c r="AA409" s="299">
        <f t="shared" ref="AA409:AB409" si="211">AA410+AA415</f>
        <v>2.3916666666666675</v>
      </c>
      <c r="AB409" s="299">
        <f t="shared" si="211"/>
        <v>3.5</v>
      </c>
      <c r="AC409" s="1758"/>
    </row>
    <row r="410" spans="1:29" s="64" customFormat="1" ht="30.75" customHeight="1">
      <c r="A410" s="296"/>
      <c r="B410" s="269" t="s">
        <v>158</v>
      </c>
      <c r="C410" s="321">
        <f>D410+E410+F410</f>
        <v>15</v>
      </c>
      <c r="D410" s="321">
        <v>2</v>
      </c>
      <c r="E410" s="321">
        <v>10</v>
      </c>
      <c r="F410" s="321">
        <v>3</v>
      </c>
      <c r="G410" s="296"/>
      <c r="H410" s="296"/>
      <c r="I410" s="296"/>
      <c r="J410" s="296">
        <v>4</v>
      </c>
      <c r="K410" s="296">
        <f>SUM(K411:K414)</f>
        <v>146</v>
      </c>
      <c r="L410" s="296">
        <f t="shared" ref="L410:Z410" si="212">SUM(L411:L414)</f>
        <v>0</v>
      </c>
      <c r="M410" s="296"/>
      <c r="N410" s="296"/>
      <c r="O410" s="296"/>
      <c r="P410" s="296"/>
      <c r="Q410" s="296">
        <f t="shared" si="212"/>
        <v>4</v>
      </c>
      <c r="R410" s="299">
        <f t="shared" si="212"/>
        <v>22</v>
      </c>
      <c r="S410" s="296">
        <f t="shared" si="212"/>
        <v>2</v>
      </c>
      <c r="T410" s="299">
        <f t="shared" si="212"/>
        <v>12</v>
      </c>
      <c r="U410" s="299">
        <f t="shared" si="212"/>
        <v>0</v>
      </c>
      <c r="V410" s="299">
        <f t="shared" si="212"/>
        <v>10</v>
      </c>
      <c r="W410" s="296">
        <f t="shared" si="212"/>
        <v>17</v>
      </c>
      <c r="X410" s="299">
        <f t="shared" si="212"/>
        <v>1</v>
      </c>
      <c r="Y410" s="296">
        <f t="shared" si="212"/>
        <v>1</v>
      </c>
      <c r="Z410" s="299">
        <f t="shared" si="212"/>
        <v>8</v>
      </c>
      <c r="AA410" s="299">
        <f>(T410-E410)*70%</f>
        <v>1.4</v>
      </c>
      <c r="AB410" s="299">
        <f>(Z410-F410)*70%</f>
        <v>3.5</v>
      </c>
      <c r="AC410" s="1758"/>
    </row>
    <row r="411" spans="1:29" s="63" customFormat="1" ht="30.75" customHeight="1">
      <c r="A411" s="1755"/>
      <c r="B411" s="1409" t="s">
        <v>114</v>
      </c>
      <c r="C411" s="1070"/>
      <c r="D411" s="1070"/>
      <c r="E411" s="1070"/>
      <c r="F411" s="1070"/>
      <c r="G411" s="1755"/>
      <c r="H411" s="1755"/>
      <c r="I411" s="1755"/>
      <c r="J411" s="1755">
        <v>1</v>
      </c>
      <c r="K411" s="1755">
        <v>44</v>
      </c>
      <c r="L411" s="1755"/>
      <c r="M411" s="1391"/>
      <c r="N411" s="1391">
        <v>1.9</v>
      </c>
      <c r="O411" s="1391">
        <v>35</v>
      </c>
      <c r="P411" s="1391">
        <v>17</v>
      </c>
      <c r="Q411" s="1391">
        <v>1</v>
      </c>
      <c r="R411" s="1395">
        <f>S411+T411+Z411</f>
        <v>14.029411764705882</v>
      </c>
      <c r="S411" s="1391">
        <v>2</v>
      </c>
      <c r="T411" s="1395">
        <f t="shared" ref="T411:T414" si="213">U411+V411+X411+Y411</f>
        <v>4.0294117647058822</v>
      </c>
      <c r="U411" s="1395"/>
      <c r="V411" s="1395">
        <v>2.5</v>
      </c>
      <c r="W411" s="1391">
        <f>(K411+L411)-(O411*Q411)</f>
        <v>9</v>
      </c>
      <c r="X411" s="333">
        <f>W411/P411</f>
        <v>0.52941176470588236</v>
      </c>
      <c r="Y411" s="1391">
        <v>1</v>
      </c>
      <c r="Z411" s="1395">
        <v>8</v>
      </c>
      <c r="AA411" s="1660"/>
      <c r="AB411" s="1660"/>
      <c r="AC411" s="1757"/>
    </row>
    <row r="412" spans="1:29" s="63" customFormat="1" ht="30.75" customHeight="1">
      <c r="A412" s="1755"/>
      <c r="B412" s="1409" t="s">
        <v>115</v>
      </c>
      <c r="C412" s="1070"/>
      <c r="D412" s="1070"/>
      <c r="E412" s="1070"/>
      <c r="F412" s="1070"/>
      <c r="G412" s="1755"/>
      <c r="H412" s="1755"/>
      <c r="I412" s="1755"/>
      <c r="J412" s="1755">
        <v>1</v>
      </c>
      <c r="K412" s="1755">
        <v>37</v>
      </c>
      <c r="L412" s="1755"/>
      <c r="M412" s="1391"/>
      <c r="N412" s="1391">
        <v>1.9</v>
      </c>
      <c r="O412" s="1391">
        <v>35</v>
      </c>
      <c r="P412" s="1391">
        <v>17</v>
      </c>
      <c r="Q412" s="1391">
        <v>1</v>
      </c>
      <c r="R412" s="1395">
        <f>S412+T412+Z412</f>
        <v>2.6176470588235294</v>
      </c>
      <c r="S412" s="1391"/>
      <c r="T412" s="1395">
        <f t="shared" si="213"/>
        <v>2.6176470588235294</v>
      </c>
      <c r="U412" s="1395"/>
      <c r="V412" s="1395">
        <v>2.5</v>
      </c>
      <c r="W412" s="1391">
        <f>(K412+L412)-(O412*Q412)</f>
        <v>2</v>
      </c>
      <c r="X412" s="333">
        <f>W412/P412</f>
        <v>0.11764705882352941</v>
      </c>
      <c r="Y412" s="1755"/>
      <c r="Z412" s="1395"/>
      <c r="AA412" s="1660"/>
      <c r="AB412" s="1660"/>
      <c r="AC412" s="1549"/>
    </row>
    <row r="413" spans="1:29" s="63" customFormat="1" ht="30.75" customHeight="1">
      <c r="A413" s="1755"/>
      <c r="B413" s="1409" t="s">
        <v>116</v>
      </c>
      <c r="C413" s="1070"/>
      <c r="D413" s="1070"/>
      <c r="E413" s="1070"/>
      <c r="F413" s="1070"/>
      <c r="G413" s="1755"/>
      <c r="H413" s="1755"/>
      <c r="I413" s="1755"/>
      <c r="J413" s="1755">
        <v>1</v>
      </c>
      <c r="K413" s="1755">
        <v>41</v>
      </c>
      <c r="L413" s="1755"/>
      <c r="M413" s="1391"/>
      <c r="N413" s="1391">
        <v>1.9</v>
      </c>
      <c r="O413" s="1391">
        <v>35</v>
      </c>
      <c r="P413" s="1391">
        <v>17</v>
      </c>
      <c r="Q413" s="1391">
        <v>1</v>
      </c>
      <c r="R413" s="1395">
        <f>S413+T413+Z413</f>
        <v>2.8529411764705883</v>
      </c>
      <c r="S413" s="1391"/>
      <c r="T413" s="1395">
        <f t="shared" si="213"/>
        <v>2.8529411764705883</v>
      </c>
      <c r="U413" s="1395"/>
      <c r="V413" s="1395">
        <v>2.5</v>
      </c>
      <c r="W413" s="1391">
        <f>(K413+L413)-(O413*Q413)</f>
        <v>6</v>
      </c>
      <c r="X413" s="333">
        <f>W413/P413</f>
        <v>0.35294117647058826</v>
      </c>
      <c r="Y413" s="1755"/>
      <c r="Z413" s="1395"/>
      <c r="AA413" s="1660"/>
      <c r="AB413" s="1660"/>
      <c r="AC413" s="1757"/>
    </row>
    <row r="414" spans="1:29" s="63" customFormat="1" ht="30.75" customHeight="1">
      <c r="A414" s="1755"/>
      <c r="B414" s="1409" t="s">
        <v>117</v>
      </c>
      <c r="C414" s="1070"/>
      <c r="D414" s="1070"/>
      <c r="E414" s="1070"/>
      <c r="F414" s="1070"/>
      <c r="G414" s="1755"/>
      <c r="H414" s="1755"/>
      <c r="I414" s="1755"/>
      <c r="J414" s="1755">
        <v>1</v>
      </c>
      <c r="K414" s="1755">
        <v>24</v>
      </c>
      <c r="L414" s="1755"/>
      <c r="M414" s="1391"/>
      <c r="N414" s="1391">
        <v>1.9</v>
      </c>
      <c r="O414" s="1391">
        <v>35</v>
      </c>
      <c r="P414" s="1391">
        <v>17</v>
      </c>
      <c r="Q414" s="1391">
        <v>1</v>
      </c>
      <c r="R414" s="1395">
        <f>S414+T414+Z414</f>
        <v>2.5</v>
      </c>
      <c r="S414" s="1391"/>
      <c r="T414" s="1395">
        <f t="shared" si="213"/>
        <v>2.5</v>
      </c>
      <c r="U414" s="1395"/>
      <c r="V414" s="1395">
        <v>2.5</v>
      </c>
      <c r="W414" s="1391"/>
      <c r="X414" s="333"/>
      <c r="Y414" s="1755"/>
      <c r="Z414" s="1395"/>
      <c r="AA414" s="1660"/>
      <c r="AB414" s="1660"/>
      <c r="AC414" s="1757"/>
    </row>
    <row r="415" spans="1:29" s="64" customFormat="1" ht="30.75" customHeight="1">
      <c r="A415" s="296"/>
      <c r="B415" s="269" t="s">
        <v>1</v>
      </c>
      <c r="C415" s="321">
        <f>D415+E415+F415</f>
        <v>15</v>
      </c>
      <c r="D415" s="321">
        <v>1</v>
      </c>
      <c r="E415" s="321">
        <v>14</v>
      </c>
      <c r="F415" s="321">
        <v>0</v>
      </c>
      <c r="G415" s="296"/>
      <c r="H415" s="296"/>
      <c r="I415" s="296"/>
      <c r="J415" s="296">
        <f>J416+J422</f>
        <v>10</v>
      </c>
      <c r="K415" s="296">
        <f t="shared" ref="K415:Z415" si="214">K416+K422</f>
        <v>202</v>
      </c>
      <c r="L415" s="296">
        <f t="shared" si="214"/>
        <v>3</v>
      </c>
      <c r="M415" s="296"/>
      <c r="N415" s="296"/>
      <c r="O415" s="296"/>
      <c r="P415" s="296"/>
      <c r="Q415" s="296">
        <f t="shared" si="214"/>
        <v>10</v>
      </c>
      <c r="R415" s="299">
        <f t="shared" si="214"/>
        <v>16.416666666666668</v>
      </c>
      <c r="S415" s="296">
        <f t="shared" si="214"/>
        <v>1</v>
      </c>
      <c r="T415" s="299">
        <f t="shared" si="214"/>
        <v>15.416666666666668</v>
      </c>
      <c r="U415" s="299">
        <f t="shared" si="214"/>
        <v>0</v>
      </c>
      <c r="V415" s="299">
        <f t="shared" si="214"/>
        <v>15</v>
      </c>
      <c r="W415" s="296">
        <f t="shared" si="214"/>
        <v>5</v>
      </c>
      <c r="X415" s="299">
        <f t="shared" si="214"/>
        <v>0.41666666666666669</v>
      </c>
      <c r="Y415" s="296">
        <f t="shared" si="214"/>
        <v>0</v>
      </c>
      <c r="Z415" s="299">
        <f t="shared" si="214"/>
        <v>0</v>
      </c>
      <c r="AA415" s="299">
        <f>(T415-E415)*70%</f>
        <v>0.99166666666666747</v>
      </c>
      <c r="AB415" s="299">
        <f>(Z415-F415)*70%</f>
        <v>0</v>
      </c>
      <c r="AC415" s="1758"/>
    </row>
    <row r="416" spans="1:29" s="64" customFormat="1" ht="30.75" customHeight="1">
      <c r="A416" s="296"/>
      <c r="B416" s="1390" t="s">
        <v>37</v>
      </c>
      <c r="C416" s="321"/>
      <c r="D416" s="321"/>
      <c r="E416" s="321"/>
      <c r="F416" s="321"/>
      <c r="G416" s="296"/>
      <c r="H416" s="296"/>
      <c r="I416" s="296"/>
      <c r="J416" s="296">
        <f>SUM(J417:J421)</f>
        <v>5</v>
      </c>
      <c r="K416" s="296">
        <f t="shared" ref="K416:Z416" si="215">SUM(K417:K421)</f>
        <v>109</v>
      </c>
      <c r="L416" s="296">
        <f t="shared" si="215"/>
        <v>2</v>
      </c>
      <c r="M416" s="296"/>
      <c r="N416" s="296"/>
      <c r="O416" s="296"/>
      <c r="P416" s="296"/>
      <c r="Q416" s="296">
        <f t="shared" si="215"/>
        <v>5</v>
      </c>
      <c r="R416" s="299">
        <f t="shared" si="215"/>
        <v>8.9166666666666679</v>
      </c>
      <c r="S416" s="296">
        <f t="shared" si="215"/>
        <v>1</v>
      </c>
      <c r="T416" s="299">
        <f t="shared" si="215"/>
        <v>7.916666666666667</v>
      </c>
      <c r="U416" s="299">
        <f t="shared" si="215"/>
        <v>0</v>
      </c>
      <c r="V416" s="299">
        <f t="shared" si="215"/>
        <v>7.5</v>
      </c>
      <c r="W416" s="296">
        <f t="shared" si="215"/>
        <v>5</v>
      </c>
      <c r="X416" s="299">
        <f t="shared" si="215"/>
        <v>0.41666666666666669</v>
      </c>
      <c r="Y416" s="296">
        <f t="shared" si="215"/>
        <v>0</v>
      </c>
      <c r="Z416" s="299">
        <f t="shared" si="215"/>
        <v>0</v>
      </c>
      <c r="AA416" s="299"/>
      <c r="AB416" s="299"/>
      <c r="AC416" s="1758"/>
    </row>
    <row r="417" spans="1:29" s="64" customFormat="1" ht="30.75" customHeight="1">
      <c r="A417" s="296"/>
      <c r="B417" s="1409" t="s">
        <v>129</v>
      </c>
      <c r="C417" s="321"/>
      <c r="D417" s="321"/>
      <c r="E417" s="321"/>
      <c r="F417" s="321"/>
      <c r="G417" s="296"/>
      <c r="H417" s="296"/>
      <c r="I417" s="296"/>
      <c r="J417" s="296">
        <v>1</v>
      </c>
      <c r="K417" s="296">
        <v>15</v>
      </c>
      <c r="L417" s="296"/>
      <c r="M417" s="296"/>
      <c r="N417" s="296">
        <v>1.5</v>
      </c>
      <c r="O417" s="296">
        <v>25</v>
      </c>
      <c r="P417" s="296">
        <v>12</v>
      </c>
      <c r="Q417" s="296">
        <v>1</v>
      </c>
      <c r="R417" s="1395">
        <f>S417+T417+Z417</f>
        <v>2.5</v>
      </c>
      <c r="S417" s="296">
        <v>1</v>
      </c>
      <c r="T417" s="1395">
        <f t="shared" ref="T417:T421" si="216">U417+V417+X417+Y417</f>
        <v>1.5</v>
      </c>
      <c r="U417" s="1395"/>
      <c r="V417" s="1395">
        <f>Q417*N417</f>
        <v>1.5</v>
      </c>
      <c r="W417" s="1391"/>
      <c r="X417" s="333"/>
      <c r="Y417" s="296"/>
      <c r="Z417" s="299"/>
      <c r="AA417" s="299"/>
      <c r="AB417" s="299"/>
      <c r="AC417" s="1758"/>
    </row>
    <row r="418" spans="1:29" s="64" customFormat="1" ht="30.75" customHeight="1">
      <c r="A418" s="296"/>
      <c r="B418" s="1409" t="s">
        <v>130</v>
      </c>
      <c r="C418" s="321"/>
      <c r="D418" s="321"/>
      <c r="E418" s="321"/>
      <c r="F418" s="321"/>
      <c r="G418" s="296"/>
      <c r="H418" s="296"/>
      <c r="I418" s="296"/>
      <c r="J418" s="296">
        <v>1</v>
      </c>
      <c r="K418" s="296">
        <v>28</v>
      </c>
      <c r="L418" s="296">
        <v>2</v>
      </c>
      <c r="M418" s="296"/>
      <c r="N418" s="296">
        <v>1.5</v>
      </c>
      <c r="O418" s="296">
        <v>25</v>
      </c>
      <c r="P418" s="296">
        <v>12</v>
      </c>
      <c r="Q418" s="296">
        <v>1</v>
      </c>
      <c r="R418" s="1395">
        <f>S418+T418+Z418</f>
        <v>1.9166666666666667</v>
      </c>
      <c r="S418" s="296"/>
      <c r="T418" s="1395">
        <f t="shared" si="216"/>
        <v>1.9166666666666667</v>
      </c>
      <c r="U418" s="1395"/>
      <c r="V418" s="1395">
        <f>Q418*N418</f>
        <v>1.5</v>
      </c>
      <c r="W418" s="1391">
        <f>(K418+L418)-(O418*Q418)</f>
        <v>5</v>
      </c>
      <c r="X418" s="333">
        <f>W418/P418</f>
        <v>0.41666666666666669</v>
      </c>
      <c r="Y418" s="296"/>
      <c r="Z418" s="299"/>
      <c r="AA418" s="299"/>
      <c r="AB418" s="299"/>
      <c r="AC418" s="1758"/>
    </row>
    <row r="419" spans="1:29" s="64" customFormat="1" ht="30.75" customHeight="1">
      <c r="A419" s="296"/>
      <c r="B419" s="1409" t="s">
        <v>131</v>
      </c>
      <c r="C419" s="321"/>
      <c r="D419" s="321"/>
      <c r="E419" s="321"/>
      <c r="F419" s="321"/>
      <c r="G419" s="296"/>
      <c r="H419" s="296"/>
      <c r="I419" s="296"/>
      <c r="J419" s="296">
        <v>1</v>
      </c>
      <c r="K419" s="296">
        <v>21</v>
      </c>
      <c r="L419" s="296"/>
      <c r="M419" s="296"/>
      <c r="N419" s="296">
        <v>1.5</v>
      </c>
      <c r="O419" s="296">
        <v>25</v>
      </c>
      <c r="P419" s="296">
        <v>12</v>
      </c>
      <c r="Q419" s="296">
        <v>1</v>
      </c>
      <c r="R419" s="1395">
        <f>S419+T419+Z419</f>
        <v>1.5</v>
      </c>
      <c r="S419" s="296"/>
      <c r="T419" s="1395">
        <f t="shared" si="216"/>
        <v>1.5</v>
      </c>
      <c r="U419" s="1395"/>
      <c r="V419" s="1395">
        <f>Q419*N419</f>
        <v>1.5</v>
      </c>
      <c r="W419" s="1391"/>
      <c r="X419" s="333"/>
      <c r="Y419" s="296"/>
      <c r="Z419" s="299"/>
      <c r="AA419" s="299"/>
      <c r="AB419" s="299"/>
      <c r="AC419" s="1758"/>
    </row>
    <row r="420" spans="1:29" s="64" customFormat="1" ht="30.75" customHeight="1">
      <c r="A420" s="296"/>
      <c r="B420" s="1409" t="s">
        <v>132</v>
      </c>
      <c r="C420" s="321"/>
      <c r="D420" s="321"/>
      <c r="E420" s="321"/>
      <c r="F420" s="321"/>
      <c r="G420" s="296"/>
      <c r="H420" s="296"/>
      <c r="I420" s="296"/>
      <c r="J420" s="296">
        <v>1</v>
      </c>
      <c r="K420" s="296">
        <v>22</v>
      </c>
      <c r="L420" s="296"/>
      <c r="M420" s="296"/>
      <c r="N420" s="296">
        <v>1.5</v>
      </c>
      <c r="O420" s="296">
        <v>25</v>
      </c>
      <c r="P420" s="296">
        <v>12</v>
      </c>
      <c r="Q420" s="296">
        <v>1</v>
      </c>
      <c r="R420" s="1395">
        <f>S420+T420+Z420</f>
        <v>1.5</v>
      </c>
      <c r="S420" s="296"/>
      <c r="T420" s="1395">
        <f t="shared" si="216"/>
        <v>1.5</v>
      </c>
      <c r="U420" s="1395"/>
      <c r="V420" s="1395">
        <f>Q420*N420</f>
        <v>1.5</v>
      </c>
      <c r="W420" s="1391"/>
      <c r="X420" s="333"/>
      <c r="Y420" s="296"/>
      <c r="Z420" s="299"/>
      <c r="AA420" s="299"/>
      <c r="AB420" s="299"/>
      <c r="AC420" s="1758"/>
    </row>
    <row r="421" spans="1:29" s="64" customFormat="1" ht="30.75" customHeight="1">
      <c r="A421" s="296"/>
      <c r="B421" s="1409" t="s">
        <v>133</v>
      </c>
      <c r="C421" s="321"/>
      <c r="D421" s="321"/>
      <c r="E421" s="321"/>
      <c r="F421" s="321"/>
      <c r="G421" s="296"/>
      <c r="H421" s="296"/>
      <c r="I421" s="296"/>
      <c r="J421" s="296">
        <v>1</v>
      </c>
      <c r="K421" s="296">
        <v>23</v>
      </c>
      <c r="L421" s="296"/>
      <c r="M421" s="296"/>
      <c r="N421" s="296">
        <v>1.5</v>
      </c>
      <c r="O421" s="296">
        <v>25</v>
      </c>
      <c r="P421" s="296">
        <v>12</v>
      </c>
      <c r="Q421" s="296">
        <v>1</v>
      </c>
      <c r="R421" s="1395">
        <f>S421+T421+Z421</f>
        <v>1.5</v>
      </c>
      <c r="S421" s="296"/>
      <c r="T421" s="1395">
        <f t="shared" si="216"/>
        <v>1.5</v>
      </c>
      <c r="U421" s="1395"/>
      <c r="V421" s="1395">
        <f>Q421*N421</f>
        <v>1.5</v>
      </c>
      <c r="W421" s="1391"/>
      <c r="X421" s="333"/>
      <c r="Y421" s="296"/>
      <c r="Z421" s="299"/>
      <c r="AA421" s="299"/>
      <c r="AB421" s="299"/>
      <c r="AC421" s="1758"/>
    </row>
    <row r="422" spans="1:29" s="64" customFormat="1" ht="30.75" customHeight="1">
      <c r="A422" s="296"/>
      <c r="B422" s="1390" t="s">
        <v>662</v>
      </c>
      <c r="C422" s="321"/>
      <c r="D422" s="321"/>
      <c r="E422" s="321"/>
      <c r="F422" s="321"/>
      <c r="G422" s="296"/>
      <c r="H422" s="296"/>
      <c r="I422" s="296"/>
      <c r="J422" s="296">
        <f>SUM(J423:J427)</f>
        <v>5</v>
      </c>
      <c r="K422" s="296">
        <f t="shared" ref="K422:Z422" si="217">SUM(K423:K427)</f>
        <v>93</v>
      </c>
      <c r="L422" s="296">
        <f t="shared" si="217"/>
        <v>1</v>
      </c>
      <c r="M422" s="296"/>
      <c r="N422" s="296"/>
      <c r="O422" s="296"/>
      <c r="P422" s="296"/>
      <c r="Q422" s="296">
        <f t="shared" si="217"/>
        <v>5</v>
      </c>
      <c r="R422" s="299">
        <f t="shared" si="217"/>
        <v>7.5</v>
      </c>
      <c r="S422" s="296">
        <f t="shared" si="217"/>
        <v>0</v>
      </c>
      <c r="T422" s="299">
        <f t="shared" si="217"/>
        <v>7.5</v>
      </c>
      <c r="U422" s="299">
        <f t="shared" si="217"/>
        <v>0</v>
      </c>
      <c r="V422" s="299">
        <f t="shared" si="217"/>
        <v>7.5</v>
      </c>
      <c r="W422" s="296">
        <f t="shared" si="217"/>
        <v>0</v>
      </c>
      <c r="X422" s="299">
        <f t="shared" si="217"/>
        <v>0</v>
      </c>
      <c r="Y422" s="296">
        <f t="shared" si="217"/>
        <v>0</v>
      </c>
      <c r="Z422" s="299">
        <f t="shared" si="217"/>
        <v>0</v>
      </c>
      <c r="AA422" s="299"/>
      <c r="AB422" s="299"/>
      <c r="AC422" s="1758"/>
    </row>
    <row r="423" spans="1:29" s="63" customFormat="1" ht="30.75" customHeight="1">
      <c r="A423" s="1755"/>
      <c r="B423" s="1409" t="s">
        <v>129</v>
      </c>
      <c r="C423" s="1070"/>
      <c r="D423" s="1070"/>
      <c r="E423" s="1070"/>
      <c r="F423" s="1070"/>
      <c r="G423" s="1755"/>
      <c r="H423" s="1755"/>
      <c r="I423" s="1755"/>
      <c r="J423" s="1755">
        <v>1</v>
      </c>
      <c r="K423" s="1755">
        <v>15</v>
      </c>
      <c r="L423" s="1755"/>
      <c r="M423" s="1755"/>
      <c r="N423" s="1391">
        <v>1.5</v>
      </c>
      <c r="O423" s="296">
        <v>25</v>
      </c>
      <c r="P423" s="296">
        <v>12</v>
      </c>
      <c r="Q423" s="1391">
        <v>1</v>
      </c>
      <c r="R423" s="1395">
        <f>S423+T423+Z423</f>
        <v>1.5</v>
      </c>
      <c r="S423" s="1391"/>
      <c r="T423" s="1395">
        <f t="shared" ref="T423:T427" si="218">U423+V423+X423+Y423</f>
        <v>1.5</v>
      </c>
      <c r="U423" s="1395"/>
      <c r="V423" s="1395">
        <f>Q423*N423</f>
        <v>1.5</v>
      </c>
      <c r="W423" s="1391"/>
      <c r="X423" s="333"/>
      <c r="Y423" s="1755"/>
      <c r="Z423" s="1395"/>
      <c r="AA423" s="1660"/>
      <c r="AB423" s="1660"/>
      <c r="AC423" s="1757"/>
    </row>
    <row r="424" spans="1:29" s="63" customFormat="1" ht="30.75" customHeight="1">
      <c r="A424" s="1755"/>
      <c r="B424" s="1409" t="s">
        <v>130</v>
      </c>
      <c r="C424" s="1070"/>
      <c r="D424" s="1070"/>
      <c r="E424" s="1070"/>
      <c r="F424" s="1070"/>
      <c r="G424" s="1755"/>
      <c r="H424" s="1755"/>
      <c r="I424" s="1755"/>
      <c r="J424" s="1755">
        <v>1</v>
      </c>
      <c r="K424" s="1755">
        <v>21</v>
      </c>
      <c r="L424" s="1755"/>
      <c r="M424" s="1755"/>
      <c r="N424" s="1391">
        <v>1.5</v>
      </c>
      <c r="O424" s="296">
        <v>25</v>
      </c>
      <c r="P424" s="296">
        <v>12</v>
      </c>
      <c r="Q424" s="1391">
        <v>1</v>
      </c>
      <c r="R424" s="1395">
        <f>S424+T424+Z424</f>
        <v>1.5</v>
      </c>
      <c r="S424" s="1391"/>
      <c r="T424" s="1395">
        <f t="shared" si="218"/>
        <v>1.5</v>
      </c>
      <c r="U424" s="1395"/>
      <c r="V424" s="1395">
        <f>Q424*N424</f>
        <v>1.5</v>
      </c>
      <c r="W424" s="1391"/>
      <c r="X424" s="333"/>
      <c r="Y424" s="1755"/>
      <c r="Z424" s="1395"/>
      <c r="AA424" s="1660"/>
      <c r="AB424" s="1660"/>
      <c r="AC424" s="1549"/>
    </row>
    <row r="425" spans="1:29" s="63" customFormat="1" ht="30.75" customHeight="1">
      <c r="A425" s="1755"/>
      <c r="B425" s="1409" t="s">
        <v>131</v>
      </c>
      <c r="C425" s="1070"/>
      <c r="D425" s="1070"/>
      <c r="E425" s="1070"/>
      <c r="F425" s="1070"/>
      <c r="G425" s="1755"/>
      <c r="H425" s="1755"/>
      <c r="I425" s="1755"/>
      <c r="J425" s="1755">
        <v>1</v>
      </c>
      <c r="K425" s="1755">
        <v>19</v>
      </c>
      <c r="L425" s="1755">
        <v>1</v>
      </c>
      <c r="M425" s="1755"/>
      <c r="N425" s="1391">
        <v>1.5</v>
      </c>
      <c r="O425" s="296">
        <v>25</v>
      </c>
      <c r="P425" s="296">
        <v>12</v>
      </c>
      <c r="Q425" s="1391">
        <v>1</v>
      </c>
      <c r="R425" s="1395">
        <f>S425+T425+Z425</f>
        <v>1.5</v>
      </c>
      <c r="S425" s="1391"/>
      <c r="T425" s="1395">
        <f t="shared" si="218"/>
        <v>1.5</v>
      </c>
      <c r="U425" s="1395"/>
      <c r="V425" s="1395">
        <f>Q425*N425</f>
        <v>1.5</v>
      </c>
      <c r="W425" s="1391"/>
      <c r="X425" s="333"/>
      <c r="Y425" s="1755"/>
      <c r="Z425" s="1395"/>
      <c r="AA425" s="1660"/>
      <c r="AB425" s="1660"/>
      <c r="AC425" s="1549"/>
    </row>
    <row r="426" spans="1:29" s="63" customFormat="1" ht="30.75" customHeight="1">
      <c r="A426" s="1755"/>
      <c r="B426" s="1409" t="s">
        <v>132</v>
      </c>
      <c r="C426" s="1070"/>
      <c r="D426" s="1070"/>
      <c r="E426" s="1070"/>
      <c r="F426" s="1070"/>
      <c r="G426" s="1755"/>
      <c r="H426" s="1755"/>
      <c r="I426" s="1755"/>
      <c r="J426" s="1755">
        <v>1</v>
      </c>
      <c r="K426" s="1755">
        <v>17</v>
      </c>
      <c r="L426" s="1755"/>
      <c r="M426" s="1755"/>
      <c r="N426" s="1391">
        <v>1.5</v>
      </c>
      <c r="O426" s="296">
        <v>25</v>
      </c>
      <c r="P426" s="296">
        <v>12</v>
      </c>
      <c r="Q426" s="1391">
        <v>1</v>
      </c>
      <c r="R426" s="1395">
        <f>S426+T426+Z426</f>
        <v>1.5</v>
      </c>
      <c r="S426" s="1391"/>
      <c r="T426" s="1395">
        <f t="shared" si="218"/>
        <v>1.5</v>
      </c>
      <c r="U426" s="1395"/>
      <c r="V426" s="1395">
        <f>Q426*N426</f>
        <v>1.5</v>
      </c>
      <c r="W426" s="1391"/>
      <c r="X426" s="333"/>
      <c r="Y426" s="1755"/>
      <c r="Z426" s="1395"/>
      <c r="AA426" s="1660"/>
      <c r="AB426" s="1660"/>
      <c r="AC426" s="1757"/>
    </row>
    <row r="427" spans="1:29" s="63" customFormat="1" ht="30.75" customHeight="1">
      <c r="A427" s="1755"/>
      <c r="B427" s="1409" t="s">
        <v>133</v>
      </c>
      <c r="C427" s="1070"/>
      <c r="D427" s="1070"/>
      <c r="E427" s="1070"/>
      <c r="F427" s="1070"/>
      <c r="G427" s="1755"/>
      <c r="H427" s="1755"/>
      <c r="I427" s="1755"/>
      <c r="J427" s="1755">
        <v>1</v>
      </c>
      <c r="K427" s="1755">
        <v>21</v>
      </c>
      <c r="L427" s="1755"/>
      <c r="M427" s="1755"/>
      <c r="N427" s="1391">
        <v>1.5</v>
      </c>
      <c r="O427" s="296">
        <v>25</v>
      </c>
      <c r="P427" s="296">
        <v>12</v>
      </c>
      <c r="Q427" s="1391">
        <v>1</v>
      </c>
      <c r="R427" s="1395">
        <f>S427+T427+Z427</f>
        <v>1.5</v>
      </c>
      <c r="S427" s="1391"/>
      <c r="T427" s="1395">
        <f t="shared" si="218"/>
        <v>1.5</v>
      </c>
      <c r="U427" s="1395"/>
      <c r="V427" s="1395">
        <f>Q427*N427</f>
        <v>1.5</v>
      </c>
      <c r="W427" s="1391"/>
      <c r="X427" s="333"/>
      <c r="Y427" s="1755"/>
      <c r="Z427" s="1395"/>
      <c r="AA427" s="1660"/>
      <c r="AB427" s="1660"/>
      <c r="AC427" s="1757"/>
    </row>
    <row r="428" spans="1:29" s="64" customFormat="1" ht="30.75" customHeight="1">
      <c r="A428" s="296">
        <v>3</v>
      </c>
      <c r="B428" s="1754" t="s">
        <v>672</v>
      </c>
      <c r="C428" s="321">
        <f>D428+E428+F428</f>
        <v>32</v>
      </c>
      <c r="D428" s="321">
        <f>D429+D434</f>
        <v>3</v>
      </c>
      <c r="E428" s="321">
        <f t="shared" ref="E428:F428" si="219">E429+E434</f>
        <v>25</v>
      </c>
      <c r="F428" s="321">
        <f t="shared" si="219"/>
        <v>4</v>
      </c>
      <c r="G428" s="296"/>
      <c r="H428" s="296"/>
      <c r="I428" s="296"/>
      <c r="J428" s="296">
        <f>J429+J434</f>
        <v>14</v>
      </c>
      <c r="K428" s="296">
        <f t="shared" ref="K428:Z428" si="220">K429+K434</f>
        <v>349</v>
      </c>
      <c r="L428" s="296">
        <f t="shared" si="220"/>
        <v>4</v>
      </c>
      <c r="M428" s="296"/>
      <c r="N428" s="296"/>
      <c r="O428" s="296"/>
      <c r="P428" s="296"/>
      <c r="Q428" s="296">
        <f t="shared" si="220"/>
        <v>14</v>
      </c>
      <c r="R428" s="299">
        <f t="shared" si="220"/>
        <v>38.968627450980392</v>
      </c>
      <c r="S428" s="296">
        <f t="shared" si="220"/>
        <v>3</v>
      </c>
      <c r="T428" s="299">
        <f t="shared" si="220"/>
        <v>27.968627450980392</v>
      </c>
      <c r="U428" s="299">
        <f t="shared" si="220"/>
        <v>0</v>
      </c>
      <c r="V428" s="299">
        <f t="shared" si="220"/>
        <v>24.4</v>
      </c>
      <c r="W428" s="296">
        <f t="shared" si="220"/>
        <v>37</v>
      </c>
      <c r="X428" s="299">
        <f t="shared" si="220"/>
        <v>2.5686274509803924</v>
      </c>
      <c r="Y428" s="296">
        <f t="shared" si="220"/>
        <v>1</v>
      </c>
      <c r="Z428" s="299">
        <f t="shared" si="220"/>
        <v>8</v>
      </c>
      <c r="AA428" s="299">
        <f t="shared" ref="AA428" si="221">AA429+AA434</f>
        <v>2.0780392156862759</v>
      </c>
      <c r="AB428" s="299">
        <f t="shared" ref="AB428" si="222">AB429+AB434</f>
        <v>2.8</v>
      </c>
      <c r="AC428" s="1758"/>
    </row>
    <row r="429" spans="1:29" s="64" customFormat="1" ht="30.75" customHeight="1">
      <c r="A429" s="296"/>
      <c r="B429" s="269" t="s">
        <v>158</v>
      </c>
      <c r="C429" s="321">
        <f>D429+E429+F429</f>
        <v>15</v>
      </c>
      <c r="D429" s="321">
        <v>2</v>
      </c>
      <c r="E429" s="321">
        <v>9</v>
      </c>
      <c r="F429" s="321">
        <v>4</v>
      </c>
      <c r="G429" s="296"/>
      <c r="H429" s="296"/>
      <c r="I429" s="296"/>
      <c r="J429" s="296">
        <f>SUM(J430:J433)</f>
        <v>4</v>
      </c>
      <c r="K429" s="296">
        <f t="shared" ref="K429:Z429" si="223">SUM(K430:K433)</f>
        <v>157</v>
      </c>
      <c r="L429" s="296">
        <f t="shared" si="223"/>
        <v>3</v>
      </c>
      <c r="M429" s="296"/>
      <c r="N429" s="296"/>
      <c r="O429" s="296"/>
      <c r="P429" s="296"/>
      <c r="Q429" s="296">
        <f t="shared" si="223"/>
        <v>4</v>
      </c>
      <c r="R429" s="299">
        <f t="shared" si="223"/>
        <v>21.635294117647057</v>
      </c>
      <c r="S429" s="296">
        <f t="shared" si="223"/>
        <v>2</v>
      </c>
      <c r="T429" s="299">
        <f t="shared" si="223"/>
        <v>11.635294117647058</v>
      </c>
      <c r="U429" s="299">
        <f t="shared" si="223"/>
        <v>0</v>
      </c>
      <c r="V429" s="299">
        <f t="shared" si="223"/>
        <v>9.4</v>
      </c>
      <c r="W429" s="296">
        <f t="shared" si="223"/>
        <v>21</v>
      </c>
      <c r="X429" s="299">
        <f t="shared" si="223"/>
        <v>1.2352941176470589</v>
      </c>
      <c r="Y429" s="296">
        <f t="shared" si="223"/>
        <v>1</v>
      </c>
      <c r="Z429" s="299">
        <f t="shared" si="223"/>
        <v>8</v>
      </c>
      <c r="AA429" s="299">
        <f>(T429-E429)*70%</f>
        <v>1.8447058823529408</v>
      </c>
      <c r="AB429" s="299">
        <f>(Z429-F429)*70%</f>
        <v>2.8</v>
      </c>
      <c r="AC429" s="1757"/>
    </row>
    <row r="430" spans="1:29" s="63" customFormat="1" ht="30.75" customHeight="1">
      <c r="A430" s="1755"/>
      <c r="B430" s="1409" t="s">
        <v>114</v>
      </c>
      <c r="C430" s="1070"/>
      <c r="D430" s="1070"/>
      <c r="E430" s="1070"/>
      <c r="F430" s="1070"/>
      <c r="G430" s="1755"/>
      <c r="H430" s="1755"/>
      <c r="I430" s="1755"/>
      <c r="J430" s="1755">
        <v>1</v>
      </c>
      <c r="K430" s="1755">
        <v>44</v>
      </c>
      <c r="L430" s="1755">
        <v>1</v>
      </c>
      <c r="M430" s="1391"/>
      <c r="N430" s="1391">
        <v>1.9</v>
      </c>
      <c r="O430" s="1391">
        <v>35</v>
      </c>
      <c r="P430" s="1391">
        <v>17</v>
      </c>
      <c r="Q430" s="1755">
        <v>1</v>
      </c>
      <c r="R430" s="1395">
        <f>S430+T430+Z430</f>
        <v>13.488235294117647</v>
      </c>
      <c r="S430" s="1391">
        <v>2</v>
      </c>
      <c r="T430" s="1395">
        <f t="shared" ref="T430:T433" si="224">U430+V430+X430+Y430</f>
        <v>3.4882352941176471</v>
      </c>
      <c r="U430" s="1395"/>
      <c r="V430" s="1395">
        <f>Q430*N430</f>
        <v>1.9</v>
      </c>
      <c r="W430" s="1391">
        <f>(K430+L430)-(O430*Q430)</f>
        <v>10</v>
      </c>
      <c r="X430" s="333">
        <f>W430/P430</f>
        <v>0.58823529411764708</v>
      </c>
      <c r="Y430" s="1391">
        <v>1</v>
      </c>
      <c r="Z430" s="1395">
        <v>8</v>
      </c>
      <c r="AA430" s="1768" t="s">
        <v>673</v>
      </c>
      <c r="AB430" s="1660"/>
      <c r="AC430" s="1757"/>
    </row>
    <row r="431" spans="1:29" s="63" customFormat="1" ht="30.75" customHeight="1">
      <c r="A431" s="1755"/>
      <c r="B431" s="1409" t="s">
        <v>115</v>
      </c>
      <c r="C431" s="1070"/>
      <c r="D431" s="1070"/>
      <c r="E431" s="1070"/>
      <c r="F431" s="1070"/>
      <c r="G431" s="1755"/>
      <c r="H431" s="1755"/>
      <c r="I431" s="1755"/>
      <c r="J431" s="1755">
        <v>1</v>
      </c>
      <c r="K431" s="1755">
        <v>37</v>
      </c>
      <c r="L431" s="1755">
        <v>1</v>
      </c>
      <c r="M431" s="1391"/>
      <c r="N431" s="1391">
        <v>1.9</v>
      </c>
      <c r="O431" s="1391">
        <v>35</v>
      </c>
      <c r="P431" s="1391">
        <v>17</v>
      </c>
      <c r="Q431" s="1755">
        <v>1</v>
      </c>
      <c r="R431" s="1395">
        <f>S431+T431+Z431</f>
        <v>2.6764705882352939</v>
      </c>
      <c r="S431" s="1391"/>
      <c r="T431" s="1395">
        <f t="shared" si="224"/>
        <v>2.6764705882352939</v>
      </c>
      <c r="U431" s="1395"/>
      <c r="V431" s="1395">
        <v>2.5</v>
      </c>
      <c r="W431" s="1391">
        <f>(K431+L431)-(O431*Q431)</f>
        <v>3</v>
      </c>
      <c r="X431" s="333">
        <f>W431/P431</f>
        <v>0.17647058823529413</v>
      </c>
      <c r="Y431" s="1755"/>
      <c r="Z431" s="1395"/>
      <c r="AA431" s="1660"/>
      <c r="AB431" s="1660"/>
      <c r="AC431" s="1549"/>
    </row>
    <row r="432" spans="1:29" s="63" customFormat="1" ht="30.75" customHeight="1">
      <c r="A432" s="1755"/>
      <c r="B432" s="1409" t="s">
        <v>116</v>
      </c>
      <c r="C432" s="1070"/>
      <c r="D432" s="1070"/>
      <c r="E432" s="1070"/>
      <c r="F432" s="1070"/>
      <c r="G432" s="1755"/>
      <c r="H432" s="1755"/>
      <c r="I432" s="1755"/>
      <c r="J432" s="1755">
        <v>1</v>
      </c>
      <c r="K432" s="1755">
        <v>43</v>
      </c>
      <c r="L432" s="1755"/>
      <c r="M432" s="1391"/>
      <c r="N432" s="1391">
        <v>1.9</v>
      </c>
      <c r="O432" s="1391">
        <v>35</v>
      </c>
      <c r="P432" s="1391">
        <v>17</v>
      </c>
      <c r="Q432" s="1755">
        <v>1</v>
      </c>
      <c r="R432" s="1395">
        <f>S432+T432+Z432</f>
        <v>2.9705882352941178</v>
      </c>
      <c r="S432" s="1391"/>
      <c r="T432" s="1395">
        <f t="shared" si="224"/>
        <v>2.9705882352941178</v>
      </c>
      <c r="U432" s="1395"/>
      <c r="V432" s="1395">
        <v>2.5</v>
      </c>
      <c r="W432" s="1391">
        <f>(K432+L432)-(O432*Q432)</f>
        <v>8</v>
      </c>
      <c r="X432" s="333">
        <f>W432/P432</f>
        <v>0.47058823529411764</v>
      </c>
      <c r="Y432" s="1755"/>
      <c r="Z432" s="1395"/>
      <c r="AA432" s="1660"/>
      <c r="AB432" s="1660"/>
      <c r="AC432" s="1757"/>
    </row>
    <row r="433" spans="1:30" s="63" customFormat="1" ht="30.75" customHeight="1">
      <c r="A433" s="1755"/>
      <c r="B433" s="1409" t="s">
        <v>117</v>
      </c>
      <c r="C433" s="1070"/>
      <c r="D433" s="1070"/>
      <c r="E433" s="1070"/>
      <c r="F433" s="1070"/>
      <c r="G433" s="1755"/>
      <c r="H433" s="1755"/>
      <c r="I433" s="1755"/>
      <c r="J433" s="1755">
        <v>1</v>
      </c>
      <c r="K433" s="1755">
        <v>33</v>
      </c>
      <c r="L433" s="1755">
        <v>1</v>
      </c>
      <c r="M433" s="1391"/>
      <c r="N433" s="1391">
        <v>1.9</v>
      </c>
      <c r="O433" s="1391">
        <v>35</v>
      </c>
      <c r="P433" s="1391">
        <v>17</v>
      </c>
      <c r="Q433" s="1755">
        <v>1</v>
      </c>
      <c r="R433" s="1395">
        <f>S433+T433+Z433</f>
        <v>2.5</v>
      </c>
      <c r="S433" s="1391"/>
      <c r="T433" s="1395">
        <f t="shared" si="224"/>
        <v>2.5</v>
      </c>
      <c r="U433" s="1395"/>
      <c r="V433" s="1395">
        <v>2.5</v>
      </c>
      <c r="W433" s="1391"/>
      <c r="X433" s="333"/>
      <c r="Y433" s="1755"/>
      <c r="Z433" s="1395"/>
      <c r="AA433" s="1660"/>
      <c r="AB433" s="1660"/>
      <c r="AC433" s="1757"/>
    </row>
    <row r="434" spans="1:30" s="64" customFormat="1" ht="30.75" customHeight="1">
      <c r="A434" s="296"/>
      <c r="B434" s="269" t="s">
        <v>1</v>
      </c>
      <c r="C434" s="321">
        <f>D434+E434+F434</f>
        <v>17</v>
      </c>
      <c r="D434" s="321">
        <v>1</v>
      </c>
      <c r="E434" s="321">
        <v>16</v>
      </c>
      <c r="F434" s="321"/>
      <c r="G434" s="296"/>
      <c r="H434" s="296"/>
      <c r="I434" s="296"/>
      <c r="J434" s="296">
        <f>J435+J441</f>
        <v>10</v>
      </c>
      <c r="K434" s="296">
        <f t="shared" ref="K434:Z434" si="225">K435+K441</f>
        <v>192</v>
      </c>
      <c r="L434" s="296">
        <f t="shared" si="225"/>
        <v>1</v>
      </c>
      <c r="M434" s="296"/>
      <c r="N434" s="296"/>
      <c r="O434" s="296"/>
      <c r="P434" s="296"/>
      <c r="Q434" s="296">
        <f t="shared" si="225"/>
        <v>10</v>
      </c>
      <c r="R434" s="299">
        <f t="shared" si="225"/>
        <v>17.333333333333336</v>
      </c>
      <c r="S434" s="296">
        <f t="shared" si="225"/>
        <v>1</v>
      </c>
      <c r="T434" s="299">
        <f t="shared" si="225"/>
        <v>16.333333333333336</v>
      </c>
      <c r="U434" s="299">
        <f t="shared" si="225"/>
        <v>0</v>
      </c>
      <c r="V434" s="299">
        <f t="shared" si="225"/>
        <v>15</v>
      </c>
      <c r="W434" s="296">
        <f t="shared" si="225"/>
        <v>16</v>
      </c>
      <c r="X434" s="299">
        <f t="shared" si="225"/>
        <v>1.3333333333333335</v>
      </c>
      <c r="Y434" s="296">
        <f t="shared" si="225"/>
        <v>0</v>
      </c>
      <c r="Z434" s="299">
        <f t="shared" si="225"/>
        <v>0</v>
      </c>
      <c r="AA434" s="299">
        <f>(T434-E434)*70%</f>
        <v>0.23333333333333497</v>
      </c>
      <c r="AB434" s="299">
        <f>(Z434-F434)*70%</f>
        <v>0</v>
      </c>
      <c r="AC434" s="1549"/>
    </row>
    <row r="435" spans="1:30" s="64" customFormat="1" ht="30.75" customHeight="1">
      <c r="A435" s="296"/>
      <c r="B435" s="269" t="s">
        <v>674</v>
      </c>
      <c r="C435" s="321"/>
      <c r="D435" s="321"/>
      <c r="E435" s="321"/>
      <c r="F435" s="321"/>
      <c r="G435" s="296"/>
      <c r="H435" s="296"/>
      <c r="I435" s="296"/>
      <c r="J435" s="296">
        <f>SUM(J436:J440)</f>
        <v>5</v>
      </c>
      <c r="K435" s="296">
        <f t="shared" ref="K435:Z435" si="226">SUM(K436:K440)</f>
        <v>139</v>
      </c>
      <c r="L435" s="296">
        <f t="shared" si="226"/>
        <v>1</v>
      </c>
      <c r="M435" s="296"/>
      <c r="N435" s="296"/>
      <c r="O435" s="296"/>
      <c r="P435" s="296"/>
      <c r="Q435" s="296">
        <f t="shared" si="226"/>
        <v>5</v>
      </c>
      <c r="R435" s="299">
        <f t="shared" si="226"/>
        <v>9.8333333333333339</v>
      </c>
      <c r="S435" s="296">
        <f t="shared" si="226"/>
        <v>1</v>
      </c>
      <c r="T435" s="299">
        <f t="shared" si="226"/>
        <v>8.8333333333333339</v>
      </c>
      <c r="U435" s="299">
        <f t="shared" si="226"/>
        <v>0</v>
      </c>
      <c r="V435" s="299">
        <f t="shared" si="226"/>
        <v>7.5</v>
      </c>
      <c r="W435" s="296">
        <f t="shared" si="226"/>
        <v>16</v>
      </c>
      <c r="X435" s="299">
        <f t="shared" si="226"/>
        <v>1.3333333333333335</v>
      </c>
      <c r="Y435" s="296">
        <f t="shared" si="226"/>
        <v>0</v>
      </c>
      <c r="Z435" s="299">
        <f t="shared" si="226"/>
        <v>0</v>
      </c>
      <c r="AA435" s="299"/>
      <c r="AB435" s="299"/>
      <c r="AC435" s="1758"/>
    </row>
    <row r="436" spans="1:30" s="63" customFormat="1" ht="30.75" customHeight="1">
      <c r="A436" s="1755"/>
      <c r="B436" s="1409" t="s">
        <v>129</v>
      </c>
      <c r="C436" s="1070"/>
      <c r="D436" s="1070"/>
      <c r="E436" s="1070"/>
      <c r="F436" s="1070"/>
      <c r="G436" s="1755"/>
      <c r="H436" s="1755"/>
      <c r="I436" s="1755"/>
      <c r="J436" s="1755">
        <v>1</v>
      </c>
      <c r="K436" s="1755">
        <v>30</v>
      </c>
      <c r="L436" s="1755"/>
      <c r="M436" s="1755"/>
      <c r="N436" s="1391">
        <v>1.5</v>
      </c>
      <c r="O436" s="1391">
        <v>25</v>
      </c>
      <c r="P436" s="1391">
        <v>12</v>
      </c>
      <c r="Q436" s="1755">
        <v>1</v>
      </c>
      <c r="R436" s="1395">
        <f>S436+T436+Z436</f>
        <v>2.916666666666667</v>
      </c>
      <c r="S436" s="1391">
        <v>1</v>
      </c>
      <c r="T436" s="1395">
        <f t="shared" ref="T436:T440" si="227">U436+V436+X436+Y436</f>
        <v>1.9166666666666667</v>
      </c>
      <c r="U436" s="1395"/>
      <c r="V436" s="1395">
        <f>Q436*N436</f>
        <v>1.5</v>
      </c>
      <c r="W436" s="1391">
        <f>(K436+L436)-(O436*Q436)</f>
        <v>5</v>
      </c>
      <c r="X436" s="333">
        <f>W436/P436</f>
        <v>0.41666666666666669</v>
      </c>
      <c r="Y436" s="1755"/>
      <c r="Z436" s="1395"/>
      <c r="AA436" s="1660"/>
      <c r="AB436" s="1660"/>
      <c r="AC436" s="1757"/>
    </row>
    <row r="437" spans="1:30" s="63" customFormat="1" ht="30.75" customHeight="1">
      <c r="A437" s="1755"/>
      <c r="B437" s="1409" t="s">
        <v>130</v>
      </c>
      <c r="C437" s="1070"/>
      <c r="D437" s="1070"/>
      <c r="E437" s="1070"/>
      <c r="F437" s="1070"/>
      <c r="G437" s="1755"/>
      <c r="H437" s="1755"/>
      <c r="I437" s="1755"/>
      <c r="J437" s="1755">
        <v>1</v>
      </c>
      <c r="K437" s="1755">
        <v>30</v>
      </c>
      <c r="L437" s="1755"/>
      <c r="M437" s="1755"/>
      <c r="N437" s="1391">
        <v>1.5</v>
      </c>
      <c r="O437" s="1391">
        <v>25</v>
      </c>
      <c r="P437" s="1391">
        <v>12</v>
      </c>
      <c r="Q437" s="1755">
        <v>1</v>
      </c>
      <c r="R437" s="1395">
        <f>S437+T437+Z437</f>
        <v>1.9166666666666667</v>
      </c>
      <c r="S437" s="1391"/>
      <c r="T437" s="1395">
        <f t="shared" si="227"/>
        <v>1.9166666666666667</v>
      </c>
      <c r="U437" s="1395"/>
      <c r="V437" s="1395">
        <f>Q437*N437</f>
        <v>1.5</v>
      </c>
      <c r="W437" s="1391">
        <f>(K437+L437)-(O437*Q437)</f>
        <v>5</v>
      </c>
      <c r="X437" s="333">
        <f>W437/P437</f>
        <v>0.41666666666666669</v>
      </c>
      <c r="Y437" s="1755"/>
      <c r="Z437" s="1395"/>
      <c r="AA437" s="1660"/>
      <c r="AB437" s="1660"/>
      <c r="AC437" s="1549"/>
    </row>
    <row r="438" spans="1:30" s="63" customFormat="1" ht="30.75" customHeight="1">
      <c r="A438" s="1755"/>
      <c r="B438" s="1409" t="s">
        <v>131</v>
      </c>
      <c r="C438" s="1070"/>
      <c r="D438" s="1070"/>
      <c r="E438" s="1070"/>
      <c r="F438" s="1070"/>
      <c r="G438" s="1755"/>
      <c r="H438" s="1755"/>
      <c r="I438" s="1755"/>
      <c r="J438" s="1755">
        <v>1</v>
      </c>
      <c r="K438" s="1755">
        <v>26</v>
      </c>
      <c r="L438" s="1755"/>
      <c r="M438" s="1755"/>
      <c r="N438" s="1391">
        <v>1.5</v>
      </c>
      <c r="O438" s="1391">
        <v>25</v>
      </c>
      <c r="P438" s="1391">
        <v>12</v>
      </c>
      <c r="Q438" s="1755">
        <v>1</v>
      </c>
      <c r="R438" s="1395">
        <f>S438+T438+Z438</f>
        <v>1.5833333333333333</v>
      </c>
      <c r="S438" s="1391"/>
      <c r="T438" s="1395">
        <f t="shared" si="227"/>
        <v>1.5833333333333333</v>
      </c>
      <c r="U438" s="1395"/>
      <c r="V438" s="1395">
        <f>Q438*N438</f>
        <v>1.5</v>
      </c>
      <c r="W438" s="1391">
        <f>(K438+L438)-(O438*Q438)</f>
        <v>1</v>
      </c>
      <c r="X438" s="333">
        <f>W438/P438</f>
        <v>8.3333333333333329E-2</v>
      </c>
      <c r="Y438" s="1755"/>
      <c r="Z438" s="1395"/>
      <c r="AA438" s="1660"/>
      <c r="AB438" s="1660"/>
      <c r="AC438" s="1549"/>
    </row>
    <row r="439" spans="1:30" s="63" customFormat="1" ht="30.75" customHeight="1">
      <c r="A439" s="1755"/>
      <c r="B439" s="1409" t="s">
        <v>132</v>
      </c>
      <c r="C439" s="1070"/>
      <c r="D439" s="1070"/>
      <c r="E439" s="1070"/>
      <c r="F439" s="1070"/>
      <c r="G439" s="1755"/>
      <c r="H439" s="1755"/>
      <c r="I439" s="1755"/>
      <c r="J439" s="1755">
        <v>1</v>
      </c>
      <c r="K439" s="1755">
        <v>29</v>
      </c>
      <c r="L439" s="1755">
        <v>1</v>
      </c>
      <c r="M439" s="1755"/>
      <c r="N439" s="1391">
        <v>1.5</v>
      </c>
      <c r="O439" s="1391">
        <v>25</v>
      </c>
      <c r="P439" s="1391">
        <v>12</v>
      </c>
      <c r="Q439" s="1755">
        <v>1</v>
      </c>
      <c r="R439" s="1395">
        <f>S439+T439+Z439</f>
        <v>1.9166666666666667</v>
      </c>
      <c r="S439" s="1391"/>
      <c r="T439" s="1395">
        <f t="shared" si="227"/>
        <v>1.9166666666666667</v>
      </c>
      <c r="U439" s="1395"/>
      <c r="V439" s="1395">
        <f>Q439*N439</f>
        <v>1.5</v>
      </c>
      <c r="W439" s="1391">
        <f>(K439+L439)-(O439*Q439)</f>
        <v>5</v>
      </c>
      <c r="X439" s="333">
        <f>W439/P439</f>
        <v>0.41666666666666669</v>
      </c>
      <c r="Y439" s="1755"/>
      <c r="Z439" s="1395"/>
      <c r="AA439" s="1660"/>
      <c r="AB439" s="1660"/>
      <c r="AC439" s="1757"/>
    </row>
    <row r="440" spans="1:30" s="63" customFormat="1" ht="30.75" customHeight="1">
      <c r="A440" s="1755"/>
      <c r="B440" s="1409" t="s">
        <v>133</v>
      </c>
      <c r="C440" s="1070"/>
      <c r="D440" s="1070"/>
      <c r="E440" s="1070"/>
      <c r="F440" s="1070"/>
      <c r="G440" s="1755"/>
      <c r="H440" s="1755"/>
      <c r="I440" s="1755"/>
      <c r="J440" s="1755">
        <v>1</v>
      </c>
      <c r="K440" s="1755">
        <v>24</v>
      </c>
      <c r="L440" s="1755"/>
      <c r="M440" s="1755"/>
      <c r="N440" s="1391">
        <v>1.5</v>
      </c>
      <c r="O440" s="1391">
        <v>25</v>
      </c>
      <c r="P440" s="1391">
        <v>12</v>
      </c>
      <c r="Q440" s="1755">
        <v>1</v>
      </c>
      <c r="R440" s="1395">
        <f>S440+T440+Z440</f>
        <v>1.5</v>
      </c>
      <c r="S440" s="1391"/>
      <c r="T440" s="1395">
        <f t="shared" si="227"/>
        <v>1.5</v>
      </c>
      <c r="U440" s="1395"/>
      <c r="V440" s="1395">
        <f>Q440*N440</f>
        <v>1.5</v>
      </c>
      <c r="W440" s="1391"/>
      <c r="X440" s="333"/>
      <c r="Y440" s="1755"/>
      <c r="Z440" s="1395"/>
      <c r="AA440" s="1660"/>
      <c r="AB440" s="1660"/>
      <c r="AC440" s="1757"/>
    </row>
    <row r="441" spans="1:30" s="64" customFormat="1" ht="30.75" customHeight="1">
      <c r="A441" s="296"/>
      <c r="B441" s="1754" t="s">
        <v>675</v>
      </c>
      <c r="C441" s="321"/>
      <c r="D441" s="321"/>
      <c r="E441" s="321"/>
      <c r="F441" s="321"/>
      <c r="G441" s="296"/>
      <c r="H441" s="296"/>
      <c r="I441" s="296"/>
      <c r="J441" s="296">
        <f>SUM(J442:J446)</f>
        <v>5</v>
      </c>
      <c r="K441" s="296">
        <f t="shared" ref="K441:Z441" si="228">SUM(K442:K446)</f>
        <v>53</v>
      </c>
      <c r="L441" s="296">
        <f t="shared" si="228"/>
        <v>0</v>
      </c>
      <c r="M441" s="296"/>
      <c r="N441" s="296"/>
      <c r="O441" s="296"/>
      <c r="P441" s="296"/>
      <c r="Q441" s="296">
        <f t="shared" si="228"/>
        <v>5</v>
      </c>
      <c r="R441" s="299">
        <f t="shared" si="228"/>
        <v>7.5</v>
      </c>
      <c r="S441" s="296">
        <f t="shared" si="228"/>
        <v>0</v>
      </c>
      <c r="T441" s="299">
        <f t="shared" si="228"/>
        <v>7.5</v>
      </c>
      <c r="U441" s="299">
        <f t="shared" si="228"/>
        <v>0</v>
      </c>
      <c r="V441" s="299">
        <f t="shared" si="228"/>
        <v>7.5</v>
      </c>
      <c r="W441" s="296">
        <f t="shared" si="228"/>
        <v>0</v>
      </c>
      <c r="X441" s="299">
        <f t="shared" si="228"/>
        <v>0</v>
      </c>
      <c r="Y441" s="296">
        <f t="shared" si="228"/>
        <v>0</v>
      </c>
      <c r="Z441" s="299">
        <f t="shared" si="228"/>
        <v>0</v>
      </c>
      <c r="AA441" s="299"/>
      <c r="AB441" s="299"/>
      <c r="AC441" s="1758"/>
    </row>
    <row r="442" spans="1:30" s="63" customFormat="1" ht="30.75" customHeight="1">
      <c r="A442" s="1755"/>
      <c r="B442" s="1409" t="s">
        <v>129</v>
      </c>
      <c r="C442" s="1070"/>
      <c r="D442" s="1070"/>
      <c r="E442" s="1070"/>
      <c r="F442" s="1070"/>
      <c r="G442" s="1755"/>
      <c r="H442" s="1755"/>
      <c r="I442" s="1755"/>
      <c r="J442" s="1755">
        <v>1</v>
      </c>
      <c r="K442" s="1755">
        <v>8</v>
      </c>
      <c r="L442" s="1755"/>
      <c r="M442" s="1755"/>
      <c r="N442" s="1391">
        <v>1.5</v>
      </c>
      <c r="O442" s="1391">
        <v>25</v>
      </c>
      <c r="P442" s="1391">
        <v>12</v>
      </c>
      <c r="Q442" s="1755">
        <v>1</v>
      </c>
      <c r="R442" s="1395">
        <f t="shared" ref="R442:R446" si="229">S442+T442+Z442</f>
        <v>1.5</v>
      </c>
      <c r="S442" s="1391"/>
      <c r="T442" s="1395">
        <f t="shared" ref="T442:T446" si="230">U442+V442+X442+Y442</f>
        <v>1.5</v>
      </c>
      <c r="U442" s="1395"/>
      <c r="V442" s="1395">
        <f>Q442*N442</f>
        <v>1.5</v>
      </c>
      <c r="W442" s="1391"/>
      <c r="X442" s="333"/>
      <c r="Y442" s="1755"/>
      <c r="Z442" s="1395"/>
      <c r="AA442" s="1660"/>
      <c r="AB442" s="1660"/>
      <c r="AC442" s="1757"/>
    </row>
    <row r="443" spans="1:30" s="63" customFormat="1" ht="30.75" customHeight="1">
      <c r="A443" s="1755"/>
      <c r="B443" s="1409" t="s">
        <v>130</v>
      </c>
      <c r="C443" s="1070"/>
      <c r="D443" s="1070"/>
      <c r="E443" s="1070"/>
      <c r="F443" s="1070"/>
      <c r="G443" s="1755"/>
      <c r="H443" s="1755"/>
      <c r="I443" s="1755"/>
      <c r="J443" s="1755">
        <v>1</v>
      </c>
      <c r="K443" s="1755">
        <v>7</v>
      </c>
      <c r="L443" s="1755"/>
      <c r="M443" s="1755"/>
      <c r="N443" s="1391">
        <v>1.5</v>
      </c>
      <c r="O443" s="1391">
        <v>25</v>
      </c>
      <c r="P443" s="1391">
        <v>12</v>
      </c>
      <c r="Q443" s="1755">
        <v>1</v>
      </c>
      <c r="R443" s="1395">
        <f t="shared" si="229"/>
        <v>1.5</v>
      </c>
      <c r="S443" s="1391"/>
      <c r="T443" s="1395">
        <f t="shared" si="230"/>
        <v>1.5</v>
      </c>
      <c r="U443" s="1395"/>
      <c r="V443" s="1395">
        <f>Q443*N443</f>
        <v>1.5</v>
      </c>
      <c r="W443" s="1391"/>
      <c r="X443" s="333"/>
      <c r="Y443" s="1755"/>
      <c r="Z443" s="1395"/>
      <c r="AA443" s="1660"/>
      <c r="AB443" s="1660"/>
      <c r="AC443" s="1757"/>
    </row>
    <row r="444" spans="1:30" s="63" customFormat="1" ht="30.75" customHeight="1">
      <c r="A444" s="1755"/>
      <c r="B444" s="1409" t="s">
        <v>131</v>
      </c>
      <c r="C444" s="1070"/>
      <c r="D444" s="1070"/>
      <c r="E444" s="1070"/>
      <c r="F444" s="1070"/>
      <c r="G444" s="1755"/>
      <c r="H444" s="1755"/>
      <c r="I444" s="1755"/>
      <c r="J444" s="1755">
        <v>1</v>
      </c>
      <c r="K444" s="1755">
        <v>12</v>
      </c>
      <c r="L444" s="1755"/>
      <c r="M444" s="1755"/>
      <c r="N444" s="1391">
        <v>1.5</v>
      </c>
      <c r="O444" s="1391">
        <v>25</v>
      </c>
      <c r="P444" s="1391">
        <v>12</v>
      </c>
      <c r="Q444" s="1755">
        <v>1</v>
      </c>
      <c r="R444" s="1395">
        <f t="shared" si="229"/>
        <v>1.5</v>
      </c>
      <c r="S444" s="1391"/>
      <c r="T444" s="1395">
        <f t="shared" si="230"/>
        <v>1.5</v>
      </c>
      <c r="U444" s="1395"/>
      <c r="V444" s="1395">
        <f>Q444*N444</f>
        <v>1.5</v>
      </c>
      <c r="W444" s="1391"/>
      <c r="X444" s="333"/>
      <c r="Y444" s="1755"/>
      <c r="Z444" s="1395"/>
      <c r="AA444" s="1660"/>
      <c r="AB444" s="1660"/>
      <c r="AC444" s="1757"/>
    </row>
    <row r="445" spans="1:30" s="63" customFormat="1" ht="30.75" customHeight="1">
      <c r="A445" s="1755"/>
      <c r="B445" s="1409" t="s">
        <v>132</v>
      </c>
      <c r="C445" s="1070"/>
      <c r="D445" s="1070"/>
      <c r="E445" s="1070"/>
      <c r="F445" s="1070"/>
      <c r="G445" s="1755"/>
      <c r="H445" s="1755"/>
      <c r="I445" s="1755"/>
      <c r="J445" s="1755">
        <v>1</v>
      </c>
      <c r="K445" s="1755">
        <v>15</v>
      </c>
      <c r="L445" s="1755"/>
      <c r="M445" s="1755"/>
      <c r="N445" s="1391">
        <v>1.5</v>
      </c>
      <c r="O445" s="1391">
        <v>25</v>
      </c>
      <c r="P445" s="1391">
        <v>12</v>
      </c>
      <c r="Q445" s="1755">
        <v>1</v>
      </c>
      <c r="R445" s="1395">
        <f t="shared" si="229"/>
        <v>1.5</v>
      </c>
      <c r="S445" s="1391"/>
      <c r="T445" s="1395">
        <f t="shared" si="230"/>
        <v>1.5</v>
      </c>
      <c r="U445" s="1395"/>
      <c r="V445" s="1395">
        <f>Q445*N445</f>
        <v>1.5</v>
      </c>
      <c r="W445" s="1391"/>
      <c r="X445" s="333"/>
      <c r="Y445" s="1755"/>
      <c r="Z445" s="1395"/>
      <c r="AA445" s="1660"/>
      <c r="AB445" s="1660"/>
      <c r="AC445" s="1757"/>
    </row>
    <row r="446" spans="1:30" s="62" customFormat="1" ht="30.75" customHeight="1">
      <c r="A446" s="1391"/>
      <c r="B446" s="1409" t="s">
        <v>133</v>
      </c>
      <c r="C446" s="327"/>
      <c r="D446" s="327"/>
      <c r="E446" s="327"/>
      <c r="F446" s="327"/>
      <c r="G446" s="1391"/>
      <c r="H446" s="1391"/>
      <c r="I446" s="1391"/>
      <c r="J446" s="1391">
        <v>1</v>
      </c>
      <c r="K446" s="1755">
        <v>11</v>
      </c>
      <c r="L446" s="1391"/>
      <c r="M446" s="1391"/>
      <c r="N446" s="1391">
        <v>1.5</v>
      </c>
      <c r="O446" s="1391">
        <v>25</v>
      </c>
      <c r="P446" s="1391">
        <v>12</v>
      </c>
      <c r="Q446" s="1391">
        <v>1</v>
      </c>
      <c r="R446" s="1395">
        <f t="shared" si="229"/>
        <v>1.5</v>
      </c>
      <c r="S446" s="1391"/>
      <c r="T446" s="1395">
        <f t="shared" si="230"/>
        <v>1.5</v>
      </c>
      <c r="U446" s="1395"/>
      <c r="V446" s="1395">
        <f>Q446*N446</f>
        <v>1.5</v>
      </c>
      <c r="W446" s="1391"/>
      <c r="X446" s="333"/>
      <c r="Y446" s="1394"/>
      <c r="Z446" s="1395"/>
      <c r="AA446" s="1395"/>
      <c r="AB446" s="1395"/>
      <c r="AC446" s="1757"/>
    </row>
    <row r="447" spans="1:30" s="62" customFormat="1" ht="31.5">
      <c r="A447" s="1653">
        <v>4</v>
      </c>
      <c r="B447" s="1567" t="s">
        <v>455</v>
      </c>
      <c r="C447" s="1071">
        <f>C448+C453</f>
        <v>28</v>
      </c>
      <c r="D447" s="1071">
        <f t="shared" ref="D447:AB447" si="231">D448+D453</f>
        <v>2</v>
      </c>
      <c r="E447" s="1071">
        <f t="shared" si="231"/>
        <v>24</v>
      </c>
      <c r="F447" s="1071">
        <f t="shared" si="231"/>
        <v>2</v>
      </c>
      <c r="G447" s="1071">
        <f t="shared" si="231"/>
        <v>0</v>
      </c>
      <c r="H447" s="1071">
        <f t="shared" si="231"/>
        <v>0</v>
      </c>
      <c r="I447" s="1071">
        <f t="shared" si="231"/>
        <v>0</v>
      </c>
      <c r="J447" s="1071">
        <f t="shared" si="231"/>
        <v>14</v>
      </c>
      <c r="K447" s="1071">
        <f t="shared" si="231"/>
        <v>352</v>
      </c>
      <c r="L447" s="1071">
        <f t="shared" si="231"/>
        <v>7</v>
      </c>
      <c r="M447" s="1071"/>
      <c r="N447" s="324"/>
      <c r="O447" s="1071"/>
      <c r="P447" s="1071"/>
      <c r="Q447" s="1071">
        <f t="shared" si="231"/>
        <v>14</v>
      </c>
      <c r="R447" s="1654">
        <f>S447+T447+AH447</f>
        <v>29.764705882352942</v>
      </c>
      <c r="S447" s="1071">
        <f t="shared" si="231"/>
        <v>3</v>
      </c>
      <c r="T447" s="324">
        <f t="shared" si="231"/>
        <v>26.764705882352942</v>
      </c>
      <c r="U447" s="324">
        <f t="shared" si="231"/>
        <v>0</v>
      </c>
      <c r="V447" s="324">
        <f t="shared" si="231"/>
        <v>25</v>
      </c>
      <c r="W447" s="1071">
        <f t="shared" si="231"/>
        <v>13</v>
      </c>
      <c r="X447" s="324">
        <f t="shared" si="231"/>
        <v>0.76470588235294112</v>
      </c>
      <c r="Y447" s="1071">
        <f t="shared" si="231"/>
        <v>1</v>
      </c>
      <c r="Z447" s="324">
        <f t="shared" si="231"/>
        <v>5.6</v>
      </c>
      <c r="AA447" s="324">
        <f>AA448+AA453</f>
        <v>1.9352941176470577</v>
      </c>
      <c r="AB447" s="324">
        <f t="shared" si="231"/>
        <v>2.5199999999999996</v>
      </c>
      <c r="AC447" s="1757"/>
      <c r="AD447" s="62" t="s">
        <v>869</v>
      </c>
    </row>
    <row r="448" spans="1:30" s="62" customFormat="1" ht="15.75">
      <c r="A448" s="1653"/>
      <c r="B448" s="1761" t="s">
        <v>158</v>
      </c>
      <c r="C448" s="1071">
        <f>D448+E448+F448</f>
        <v>15</v>
      </c>
      <c r="D448" s="1071">
        <v>1</v>
      </c>
      <c r="E448" s="1071">
        <v>12</v>
      </c>
      <c r="F448" s="1071">
        <v>2</v>
      </c>
      <c r="G448" s="1653"/>
      <c r="H448" s="1653"/>
      <c r="I448" s="1653"/>
      <c r="J448" s="1653">
        <f>J449+J450+J451+J452</f>
        <v>4</v>
      </c>
      <c r="K448" s="1653">
        <f t="shared" ref="K448:Y448" si="232">K449+K450+K451+K452</f>
        <v>146</v>
      </c>
      <c r="L448" s="1653">
        <f t="shared" si="232"/>
        <v>3</v>
      </c>
      <c r="M448" s="1653"/>
      <c r="N448" s="299"/>
      <c r="O448" s="1653"/>
      <c r="P448" s="1653"/>
      <c r="Q448" s="1653">
        <f t="shared" si="232"/>
        <v>4</v>
      </c>
      <c r="R448" s="1654">
        <f>S448+T448+AH448</f>
        <v>13.76470588235294</v>
      </c>
      <c r="S448" s="1653">
        <v>2</v>
      </c>
      <c r="T448" s="299">
        <f t="shared" si="232"/>
        <v>11.76470588235294</v>
      </c>
      <c r="U448" s="299">
        <f t="shared" si="232"/>
        <v>0</v>
      </c>
      <c r="V448" s="299">
        <f t="shared" si="232"/>
        <v>10</v>
      </c>
      <c r="W448" s="1653">
        <f t="shared" si="232"/>
        <v>13</v>
      </c>
      <c r="X448" s="299">
        <f t="shared" si="232"/>
        <v>0.76470588235294112</v>
      </c>
      <c r="Y448" s="1653">
        <f t="shared" si="232"/>
        <v>1</v>
      </c>
      <c r="Z448" s="299">
        <f>8*70%</f>
        <v>5.6</v>
      </c>
      <c r="AA448" s="299">
        <f>(T448-E448)*70%</f>
        <v>-0.16470588235294181</v>
      </c>
      <c r="AB448" s="299">
        <f>(Z448-F448)*70%</f>
        <v>2.5199999999999996</v>
      </c>
      <c r="AC448" s="1757"/>
    </row>
    <row r="449" spans="1:29" s="62" customFormat="1" ht="15.75">
      <c r="A449" s="1656"/>
      <c r="B449" s="1657" t="s">
        <v>114</v>
      </c>
      <c r="C449" s="1393"/>
      <c r="D449" s="1393"/>
      <c r="E449" s="1393"/>
      <c r="F449" s="1393"/>
      <c r="G449" s="1650"/>
      <c r="H449" s="1650"/>
      <c r="I449" s="1650"/>
      <c r="J449" s="1650">
        <v>1</v>
      </c>
      <c r="K449" s="1650">
        <v>38</v>
      </c>
      <c r="L449" s="1650"/>
      <c r="M449" s="1650"/>
      <c r="N449" s="1395">
        <v>1.9</v>
      </c>
      <c r="O449" s="1769">
        <v>35</v>
      </c>
      <c r="P449" s="1769">
        <v>17</v>
      </c>
      <c r="Q449" s="1650">
        <v>1</v>
      </c>
      <c r="R449" s="1650"/>
      <c r="S449" s="1650"/>
      <c r="T449" s="1395">
        <f t="shared" ref="T449:T452" si="233">U449+V449+X449+Y449</f>
        <v>3.6764705882352939</v>
      </c>
      <c r="U449" s="1395"/>
      <c r="V449" s="1395">
        <v>2.5</v>
      </c>
      <c r="W449" s="1650">
        <f t="shared" ref="W449:W451" si="234">(K449+L449)-(O449*Q449)</f>
        <v>3</v>
      </c>
      <c r="X449" s="1395">
        <f t="shared" ref="X449:X451" si="235">W449/P449</f>
        <v>0.17647058823529413</v>
      </c>
      <c r="Y449" s="1650">
        <v>1</v>
      </c>
      <c r="Z449" s="1395"/>
      <c r="AA449" s="1395"/>
      <c r="AB449" s="1395"/>
      <c r="AC449" s="1757"/>
    </row>
    <row r="450" spans="1:29" s="62" customFormat="1" ht="15.75">
      <c r="A450" s="1656"/>
      <c r="B450" s="1657" t="s">
        <v>115</v>
      </c>
      <c r="C450" s="1393"/>
      <c r="D450" s="1393"/>
      <c r="E450" s="1393"/>
      <c r="F450" s="1393"/>
      <c r="G450" s="1650"/>
      <c r="H450" s="1650"/>
      <c r="I450" s="1650"/>
      <c r="J450" s="1650">
        <v>1</v>
      </c>
      <c r="K450" s="1650">
        <v>37</v>
      </c>
      <c r="L450" s="1650">
        <v>1</v>
      </c>
      <c r="M450" s="1650"/>
      <c r="N450" s="1395">
        <v>1.9</v>
      </c>
      <c r="O450" s="1769">
        <v>35</v>
      </c>
      <c r="P450" s="1769">
        <v>17</v>
      </c>
      <c r="Q450" s="1650">
        <v>1</v>
      </c>
      <c r="R450" s="1650"/>
      <c r="S450" s="1650"/>
      <c r="T450" s="1395">
        <f t="shared" si="233"/>
        <v>2.6764705882352939</v>
      </c>
      <c r="U450" s="1395"/>
      <c r="V450" s="1395">
        <v>2.5</v>
      </c>
      <c r="W450" s="1650">
        <f t="shared" si="234"/>
        <v>3</v>
      </c>
      <c r="X450" s="1395">
        <f t="shared" si="235"/>
        <v>0.17647058823529413</v>
      </c>
      <c r="Y450" s="1650"/>
      <c r="Z450" s="1395"/>
      <c r="AA450" s="1395"/>
      <c r="AB450" s="1395"/>
      <c r="AC450" s="1757"/>
    </row>
    <row r="451" spans="1:29" s="62" customFormat="1" ht="15.75">
      <c r="A451" s="1656"/>
      <c r="B451" s="1657" t="s">
        <v>116</v>
      </c>
      <c r="C451" s="1393"/>
      <c r="D451" s="1393"/>
      <c r="E451" s="1393"/>
      <c r="F451" s="1393"/>
      <c r="G451" s="1650"/>
      <c r="H451" s="1650"/>
      <c r="I451" s="1650"/>
      <c r="J451" s="1650">
        <v>1</v>
      </c>
      <c r="K451" s="1650">
        <v>42</v>
      </c>
      <c r="L451" s="1650"/>
      <c r="M451" s="1650"/>
      <c r="N451" s="1395">
        <v>1.9</v>
      </c>
      <c r="O451" s="1769">
        <v>35</v>
      </c>
      <c r="P451" s="1769">
        <v>17</v>
      </c>
      <c r="Q451" s="1650">
        <v>1</v>
      </c>
      <c r="R451" s="1650"/>
      <c r="S451" s="1650"/>
      <c r="T451" s="1395">
        <f t="shared" si="233"/>
        <v>2.9117647058823528</v>
      </c>
      <c r="U451" s="1395"/>
      <c r="V451" s="1395">
        <v>2.5</v>
      </c>
      <c r="W451" s="1650">
        <f t="shared" si="234"/>
        <v>7</v>
      </c>
      <c r="X451" s="1395">
        <f t="shared" si="235"/>
        <v>0.41176470588235292</v>
      </c>
      <c r="Y451" s="1650"/>
      <c r="Z451" s="1395"/>
      <c r="AA451" s="1395"/>
      <c r="AB451" s="1395"/>
      <c r="AC451" s="1757"/>
    </row>
    <row r="452" spans="1:29" s="62" customFormat="1" ht="15.75">
      <c r="A452" s="1656"/>
      <c r="B452" s="1657" t="s">
        <v>117</v>
      </c>
      <c r="C452" s="1393"/>
      <c r="D452" s="1393"/>
      <c r="E452" s="1393"/>
      <c r="F452" s="1393"/>
      <c r="G452" s="1650"/>
      <c r="H452" s="1650"/>
      <c r="I452" s="1650"/>
      <c r="J452" s="1650">
        <v>1</v>
      </c>
      <c r="K452" s="1650">
        <v>29</v>
      </c>
      <c r="L452" s="1650">
        <v>2</v>
      </c>
      <c r="M452" s="1650"/>
      <c r="N452" s="1395">
        <v>1.9</v>
      </c>
      <c r="O452" s="1769">
        <v>35</v>
      </c>
      <c r="P452" s="1769">
        <v>17</v>
      </c>
      <c r="Q452" s="1650">
        <v>1</v>
      </c>
      <c r="R452" s="1650"/>
      <c r="S452" s="1650"/>
      <c r="T452" s="1395">
        <f t="shared" si="233"/>
        <v>2.5</v>
      </c>
      <c r="U452" s="1395"/>
      <c r="V452" s="1395">
        <v>2.5</v>
      </c>
      <c r="W452" s="1650"/>
      <c r="X452" s="1395"/>
      <c r="Y452" s="1650"/>
      <c r="Z452" s="1395"/>
      <c r="AA452" s="1395"/>
      <c r="AB452" s="1395"/>
      <c r="AC452" s="1757"/>
    </row>
    <row r="453" spans="1:29" s="62" customFormat="1" ht="15.75">
      <c r="A453" s="1653"/>
      <c r="B453" s="1761" t="s">
        <v>1</v>
      </c>
      <c r="C453" s="1071">
        <f>D453+E453+F453</f>
        <v>13</v>
      </c>
      <c r="D453" s="1071">
        <v>1</v>
      </c>
      <c r="E453" s="1071">
        <v>12</v>
      </c>
      <c r="F453" s="1071"/>
      <c r="G453" s="1653"/>
      <c r="H453" s="1653"/>
      <c r="I453" s="1653"/>
      <c r="J453" s="1653">
        <v>10</v>
      </c>
      <c r="K453" s="1653">
        <v>206</v>
      </c>
      <c r="L453" s="1653">
        <v>4</v>
      </c>
      <c r="M453" s="1653"/>
      <c r="N453" s="1395"/>
      <c r="O453" s="1650"/>
      <c r="P453" s="1650"/>
      <c r="Q453" s="1653">
        <v>10</v>
      </c>
      <c r="R453" s="1654">
        <f>S453+T453+AH453</f>
        <v>16</v>
      </c>
      <c r="S453" s="1653">
        <v>1</v>
      </c>
      <c r="T453" s="1581">
        <f t="shared" ref="T453:U453" si="236">T454+T455+T456+T457+T458</f>
        <v>15</v>
      </c>
      <c r="U453" s="1581">
        <f t="shared" si="236"/>
        <v>0</v>
      </c>
      <c r="V453" s="1581">
        <f>V454+V455+V456+V457+V458</f>
        <v>15</v>
      </c>
      <c r="W453" s="1654">
        <f t="shared" ref="W453:Y453" si="237">W454+W455+W456+W457+W458</f>
        <v>0</v>
      </c>
      <c r="X453" s="1581">
        <f t="shared" si="237"/>
        <v>0</v>
      </c>
      <c r="Y453" s="1654">
        <f t="shared" si="237"/>
        <v>0</v>
      </c>
      <c r="Z453" s="299"/>
      <c r="AA453" s="299">
        <f>(T453-E453)*70%</f>
        <v>2.0999999999999996</v>
      </c>
      <c r="AB453" s="299">
        <f>(Z453-F453)*70%</f>
        <v>0</v>
      </c>
      <c r="AC453" s="1757"/>
    </row>
    <row r="454" spans="1:29" s="62" customFormat="1" ht="15.75">
      <c r="A454" s="1656"/>
      <c r="B454" s="1657" t="s">
        <v>129</v>
      </c>
      <c r="C454" s="1393"/>
      <c r="D454" s="1393"/>
      <c r="E454" s="1393"/>
      <c r="F454" s="1393"/>
      <c r="G454" s="1650"/>
      <c r="H454" s="1650"/>
      <c r="I454" s="1650"/>
      <c r="J454" s="1650">
        <v>2</v>
      </c>
      <c r="K454" s="1650">
        <v>38</v>
      </c>
      <c r="L454" s="1650"/>
      <c r="M454" s="1650"/>
      <c r="N454" s="1395">
        <v>1.5</v>
      </c>
      <c r="O454" s="1769">
        <v>25</v>
      </c>
      <c r="P454" s="1769">
        <v>12</v>
      </c>
      <c r="Q454" s="1650">
        <v>2</v>
      </c>
      <c r="R454" s="1650"/>
      <c r="S454" s="1650"/>
      <c r="T454" s="1395">
        <f t="shared" ref="T454:T458" si="238">U454+V454+X454+Y454</f>
        <v>3</v>
      </c>
      <c r="U454" s="1395"/>
      <c r="V454" s="1395">
        <f>Q454*N454</f>
        <v>3</v>
      </c>
      <c r="W454" s="1650"/>
      <c r="X454" s="1395"/>
      <c r="Y454" s="1650"/>
      <c r="Z454" s="1395"/>
      <c r="AA454" s="1395"/>
      <c r="AB454" s="1395"/>
      <c r="AC454" s="1757"/>
    </row>
    <row r="455" spans="1:29" s="62" customFormat="1" ht="15.75">
      <c r="A455" s="1656"/>
      <c r="B455" s="1657" t="s">
        <v>130</v>
      </c>
      <c r="C455" s="1393"/>
      <c r="D455" s="1393"/>
      <c r="E455" s="1393"/>
      <c r="F455" s="1393"/>
      <c r="G455" s="1650"/>
      <c r="H455" s="1650"/>
      <c r="I455" s="1650"/>
      <c r="J455" s="1650">
        <v>2</v>
      </c>
      <c r="K455" s="1650">
        <v>43</v>
      </c>
      <c r="L455" s="1650">
        <v>1</v>
      </c>
      <c r="M455" s="1650"/>
      <c r="N455" s="1395">
        <v>1.5</v>
      </c>
      <c r="O455" s="1769">
        <v>25</v>
      </c>
      <c r="P455" s="1769">
        <v>12</v>
      </c>
      <c r="Q455" s="1650">
        <v>2</v>
      </c>
      <c r="R455" s="1650"/>
      <c r="S455" s="1650"/>
      <c r="T455" s="1395">
        <f t="shared" si="238"/>
        <v>3</v>
      </c>
      <c r="U455" s="1395"/>
      <c r="V455" s="1395">
        <f>Q455*N455</f>
        <v>3</v>
      </c>
      <c r="W455" s="1650"/>
      <c r="X455" s="1395"/>
      <c r="Y455" s="1650"/>
      <c r="Z455" s="1395"/>
      <c r="AA455" s="1395"/>
      <c r="AB455" s="1395"/>
      <c r="AC455" s="1757"/>
    </row>
    <row r="456" spans="1:29" s="62" customFormat="1" ht="15.75">
      <c r="A456" s="1656"/>
      <c r="B456" s="1657" t="s">
        <v>131</v>
      </c>
      <c r="C456" s="1393"/>
      <c r="D456" s="1393"/>
      <c r="E456" s="1393"/>
      <c r="F456" s="1393"/>
      <c r="G456" s="1650"/>
      <c r="H456" s="1650"/>
      <c r="I456" s="1650"/>
      <c r="J456" s="1650">
        <v>2</v>
      </c>
      <c r="K456" s="1650">
        <v>40</v>
      </c>
      <c r="L456" s="1650">
        <v>1</v>
      </c>
      <c r="M456" s="1650"/>
      <c r="N456" s="1395">
        <v>1.5</v>
      </c>
      <c r="O456" s="1769">
        <v>25</v>
      </c>
      <c r="P456" s="1769">
        <v>12</v>
      </c>
      <c r="Q456" s="1650">
        <v>2</v>
      </c>
      <c r="R456" s="1650"/>
      <c r="S456" s="1650"/>
      <c r="T456" s="1395">
        <f t="shared" si="238"/>
        <v>3</v>
      </c>
      <c r="U456" s="1395"/>
      <c r="V456" s="1395">
        <f>Q456*N456</f>
        <v>3</v>
      </c>
      <c r="W456" s="1650"/>
      <c r="X456" s="1395"/>
      <c r="Y456" s="1650"/>
      <c r="Z456" s="1395"/>
      <c r="AA456" s="1395"/>
      <c r="AB456" s="1395"/>
      <c r="AC456" s="1757"/>
    </row>
    <row r="457" spans="1:29" s="62" customFormat="1" ht="15.75">
      <c r="A457" s="1656"/>
      <c r="B457" s="1657" t="s">
        <v>132</v>
      </c>
      <c r="C457" s="1393"/>
      <c r="D457" s="1393"/>
      <c r="E457" s="1393"/>
      <c r="F457" s="1393"/>
      <c r="G457" s="1650"/>
      <c r="H457" s="1650"/>
      <c r="I457" s="1650"/>
      <c r="J457" s="1650">
        <v>2</v>
      </c>
      <c r="K457" s="1650">
        <v>40</v>
      </c>
      <c r="L457" s="1650"/>
      <c r="M457" s="1650"/>
      <c r="N457" s="1395">
        <v>1.5</v>
      </c>
      <c r="O457" s="1769">
        <v>25</v>
      </c>
      <c r="P457" s="1769">
        <v>12</v>
      </c>
      <c r="Q457" s="1650">
        <v>2</v>
      </c>
      <c r="R457" s="1650"/>
      <c r="S457" s="1650"/>
      <c r="T457" s="1395">
        <f t="shared" si="238"/>
        <v>3</v>
      </c>
      <c r="U457" s="1395"/>
      <c r="V457" s="1395">
        <f>Q457*N457</f>
        <v>3</v>
      </c>
      <c r="W457" s="1650"/>
      <c r="X457" s="1395"/>
      <c r="Y457" s="1650"/>
      <c r="Z457" s="1395"/>
      <c r="AA457" s="1395"/>
      <c r="AB457" s="1395"/>
      <c r="AC457" s="1757"/>
    </row>
    <row r="458" spans="1:29" s="62" customFormat="1" ht="15.75">
      <c r="A458" s="1656"/>
      <c r="B458" s="1657" t="s">
        <v>133</v>
      </c>
      <c r="C458" s="1393"/>
      <c r="D458" s="1393"/>
      <c r="E458" s="1393"/>
      <c r="F458" s="1393"/>
      <c r="G458" s="1650"/>
      <c r="H458" s="1650"/>
      <c r="I458" s="1650"/>
      <c r="J458" s="1650">
        <v>2</v>
      </c>
      <c r="K458" s="1650">
        <v>45</v>
      </c>
      <c r="L458" s="1650">
        <v>2</v>
      </c>
      <c r="M458" s="1650"/>
      <c r="N458" s="1395">
        <v>1.5</v>
      </c>
      <c r="O458" s="1769">
        <v>25</v>
      </c>
      <c r="P458" s="1769">
        <v>12</v>
      </c>
      <c r="Q458" s="1650">
        <v>2</v>
      </c>
      <c r="R458" s="1650"/>
      <c r="S458" s="1650"/>
      <c r="T458" s="1395">
        <f t="shared" si="238"/>
        <v>3</v>
      </c>
      <c r="U458" s="1395"/>
      <c r="V458" s="1395">
        <f>Q458*N458</f>
        <v>3</v>
      </c>
      <c r="W458" s="1650"/>
      <c r="X458" s="1395"/>
      <c r="Y458" s="1650"/>
      <c r="Z458" s="1395"/>
      <c r="AA458" s="1395"/>
      <c r="AB458" s="1395"/>
      <c r="AC458" s="1757"/>
    </row>
  </sheetData>
  <mergeCells count="42">
    <mergeCell ref="AC44:AC48"/>
    <mergeCell ref="A1:D1"/>
    <mergeCell ref="O8:O11"/>
    <mergeCell ref="P8:P11"/>
    <mergeCell ref="W9:W11"/>
    <mergeCell ref="X9:X11"/>
    <mergeCell ref="M9:M11"/>
    <mergeCell ref="N9:N11"/>
    <mergeCell ref="T9:T11"/>
    <mergeCell ref="U9:V9"/>
    <mergeCell ref="A3:AC3"/>
    <mergeCell ref="A4:AC4"/>
    <mergeCell ref="A5:AC5"/>
    <mergeCell ref="M6:AB6"/>
    <mergeCell ref="A7:A11"/>
    <mergeCell ref="B7:B11"/>
    <mergeCell ref="C7:F7"/>
    <mergeCell ref="Y9:Y11"/>
    <mergeCell ref="G10:G11"/>
    <mergeCell ref="H10:I10"/>
    <mergeCell ref="J10:J11"/>
    <mergeCell ref="K10:L10"/>
    <mergeCell ref="U10:U11"/>
    <mergeCell ref="R8:R11"/>
    <mergeCell ref="S8:S11"/>
    <mergeCell ref="T8:Y8"/>
    <mergeCell ref="AC7:AC11"/>
    <mergeCell ref="C8:C11"/>
    <mergeCell ref="D8:D11"/>
    <mergeCell ref="E8:E11"/>
    <mergeCell ref="G7:L7"/>
    <mergeCell ref="M7:Z7"/>
    <mergeCell ref="AB8:AB11"/>
    <mergeCell ref="V10:V11"/>
    <mergeCell ref="AA7:AB7"/>
    <mergeCell ref="Z8:Z11"/>
    <mergeCell ref="AA8:AA11"/>
    <mergeCell ref="F8:F11"/>
    <mergeCell ref="G8:I9"/>
    <mergeCell ref="J8:L9"/>
    <mergeCell ref="M8:N8"/>
    <mergeCell ref="Q8:Q11"/>
  </mergeCells>
  <printOptions horizontalCentered="1"/>
  <pageMargins left="0.11811023622047245" right="0.11811023622047245" top="0.55118110236220474" bottom="0.15748031496062992" header="0.31496062992125984" footer="0.31496062992125984"/>
  <pageSetup paperSize="8" scale="85" orientation="landscape" r:id="rId1"/>
  <headerFooter>
    <oddHeader>&amp;CTrang &amp;P</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73078-9002-449E-8B2A-4CE73CF84292}">
  <sheetPr codeName="Sheet14">
    <tabColor theme="0"/>
  </sheetPr>
  <dimension ref="A1:AN952"/>
  <sheetViews>
    <sheetView topLeftCell="A5" zoomScale="70" zoomScaleNormal="70" workbookViewId="0">
      <selection activeCell="H8" sqref="H8:Y8"/>
    </sheetView>
  </sheetViews>
  <sheetFormatPr defaultColWidth="10.109375" defaultRowHeight="15.75"/>
  <cols>
    <col min="1" max="1" width="3.77734375" style="62" customWidth="1"/>
    <col min="2" max="2" width="18.77734375" style="353" customWidth="1"/>
    <col min="3" max="3" width="6.21875" style="353" customWidth="1"/>
    <col min="4" max="6" width="5.6640625" style="353" customWidth="1"/>
    <col min="7" max="7" width="6.33203125" style="353" customWidth="1"/>
    <col min="8" max="9" width="5.33203125" style="62" customWidth="1"/>
    <col min="10" max="10" width="3.88671875" style="62" customWidth="1"/>
    <col min="11" max="12" width="5.33203125" style="62" customWidth="1"/>
    <col min="13" max="13" width="4.109375" style="62" customWidth="1"/>
    <col min="14" max="15" width="5.33203125" style="62" customWidth="1"/>
    <col min="16" max="16" width="3.88671875" style="62" customWidth="1"/>
    <col min="17" max="18" width="5.33203125" style="62" customWidth="1"/>
    <col min="19" max="19" width="4.33203125" style="62" customWidth="1"/>
    <col min="20" max="21" width="5.33203125" style="62" customWidth="1"/>
    <col min="22" max="22" width="4.6640625" style="62" customWidth="1"/>
    <col min="23" max="24" width="5.33203125" style="62" customWidth="1"/>
    <col min="25" max="25" width="4.44140625" style="62" customWidth="1"/>
    <col min="26" max="26" width="7.44140625" style="62" customWidth="1"/>
    <col min="27" max="27" width="4.88671875" style="62" customWidth="1"/>
    <col min="28" max="28" width="5.6640625" style="111" customWidth="1"/>
    <col min="29" max="34" width="5.6640625" style="62" customWidth="1"/>
    <col min="35" max="35" width="5.77734375" style="111" customWidth="1"/>
    <col min="36" max="36" width="8.21875" style="410" customWidth="1"/>
    <col min="37" max="37" width="8.21875" style="127" customWidth="1"/>
    <col min="38" max="38" width="7.33203125" style="127" customWidth="1"/>
    <col min="39" max="39" width="8.44140625" style="127" customWidth="1"/>
    <col min="40" max="40" width="18.77734375" style="53" customWidth="1"/>
    <col min="41" max="255" width="10.109375" style="62"/>
    <col min="256" max="256" width="3.77734375" style="62" customWidth="1"/>
    <col min="257" max="257" width="18.77734375" style="62" customWidth="1"/>
    <col min="258" max="258" width="6.21875" style="62" customWidth="1"/>
    <col min="259" max="261" width="5.6640625" style="62" customWidth="1"/>
    <col min="262" max="262" width="7" style="62" customWidth="1"/>
    <col min="263" max="264" width="5.33203125" style="62" customWidth="1"/>
    <col min="265" max="265" width="3.88671875" style="62" customWidth="1"/>
    <col min="266" max="267" width="5.33203125" style="62" customWidth="1"/>
    <col min="268" max="268" width="4.109375" style="62" customWidth="1"/>
    <col min="269" max="270" width="5.33203125" style="62" customWidth="1"/>
    <col min="271" max="271" width="3.88671875" style="62" customWidth="1"/>
    <col min="272" max="273" width="5.33203125" style="62" customWidth="1"/>
    <col min="274" max="274" width="4.33203125" style="62" customWidth="1"/>
    <col min="275" max="276" width="5.33203125" style="62" customWidth="1"/>
    <col min="277" max="277" width="4.6640625" style="62" customWidth="1"/>
    <col min="278" max="279" width="5.33203125" style="62" customWidth="1"/>
    <col min="280" max="280" width="4.44140625" style="62" customWidth="1"/>
    <col min="281" max="281" width="7.44140625" style="62" customWidth="1"/>
    <col min="282" max="282" width="4.44140625" style="62" customWidth="1"/>
    <col min="283" max="289" width="5.6640625" style="62" customWidth="1"/>
    <col min="290" max="290" width="5.77734375" style="62" customWidth="1"/>
    <col min="291" max="291" width="8.21875" style="62" customWidth="1"/>
    <col min="292" max="294" width="6.6640625" style="62" customWidth="1"/>
    <col min="295" max="295" width="6.109375" style="62" customWidth="1"/>
    <col min="296" max="511" width="10.109375" style="62"/>
    <col min="512" max="512" width="3.77734375" style="62" customWidth="1"/>
    <col min="513" max="513" width="18.77734375" style="62" customWidth="1"/>
    <col min="514" max="514" width="6.21875" style="62" customWidth="1"/>
    <col min="515" max="517" width="5.6640625" style="62" customWidth="1"/>
    <col min="518" max="518" width="7" style="62" customWidth="1"/>
    <col min="519" max="520" width="5.33203125" style="62" customWidth="1"/>
    <col min="521" max="521" width="3.88671875" style="62" customWidth="1"/>
    <col min="522" max="523" width="5.33203125" style="62" customWidth="1"/>
    <col min="524" max="524" width="4.109375" style="62" customWidth="1"/>
    <col min="525" max="526" width="5.33203125" style="62" customWidth="1"/>
    <col min="527" max="527" width="3.88671875" style="62" customWidth="1"/>
    <col min="528" max="529" width="5.33203125" style="62" customWidth="1"/>
    <col min="530" max="530" width="4.33203125" style="62" customWidth="1"/>
    <col min="531" max="532" width="5.33203125" style="62" customWidth="1"/>
    <col min="533" max="533" width="4.6640625" style="62" customWidth="1"/>
    <col min="534" max="535" width="5.33203125" style="62" customWidth="1"/>
    <col min="536" max="536" width="4.44140625" style="62" customWidth="1"/>
    <col min="537" max="537" width="7.44140625" style="62" customWidth="1"/>
    <col min="538" max="538" width="4.44140625" style="62" customWidth="1"/>
    <col min="539" max="545" width="5.6640625" style="62" customWidth="1"/>
    <col min="546" max="546" width="5.77734375" style="62" customWidth="1"/>
    <col min="547" max="547" width="8.21875" style="62" customWidth="1"/>
    <col min="548" max="550" width="6.6640625" style="62" customWidth="1"/>
    <col min="551" max="551" width="6.109375" style="62" customWidth="1"/>
    <col min="552" max="767" width="10.109375" style="62"/>
    <col min="768" max="768" width="3.77734375" style="62" customWidth="1"/>
    <col min="769" max="769" width="18.77734375" style="62" customWidth="1"/>
    <col min="770" max="770" width="6.21875" style="62" customWidth="1"/>
    <col min="771" max="773" width="5.6640625" style="62" customWidth="1"/>
    <col min="774" max="774" width="7" style="62" customWidth="1"/>
    <col min="775" max="776" width="5.33203125" style="62" customWidth="1"/>
    <col min="777" max="777" width="3.88671875" style="62" customWidth="1"/>
    <col min="778" max="779" width="5.33203125" style="62" customWidth="1"/>
    <col min="780" max="780" width="4.109375" style="62" customWidth="1"/>
    <col min="781" max="782" width="5.33203125" style="62" customWidth="1"/>
    <col min="783" max="783" width="3.88671875" style="62" customWidth="1"/>
    <col min="784" max="785" width="5.33203125" style="62" customWidth="1"/>
    <col min="786" max="786" width="4.33203125" style="62" customWidth="1"/>
    <col min="787" max="788" width="5.33203125" style="62" customWidth="1"/>
    <col min="789" max="789" width="4.6640625" style="62" customWidth="1"/>
    <col min="790" max="791" width="5.33203125" style="62" customWidth="1"/>
    <col min="792" max="792" width="4.44140625" style="62" customWidth="1"/>
    <col min="793" max="793" width="7.44140625" style="62" customWidth="1"/>
    <col min="794" max="794" width="4.44140625" style="62" customWidth="1"/>
    <col min="795" max="801" width="5.6640625" style="62" customWidth="1"/>
    <col min="802" max="802" width="5.77734375" style="62" customWidth="1"/>
    <col min="803" max="803" width="8.21875" style="62" customWidth="1"/>
    <col min="804" max="806" width="6.6640625" style="62" customWidth="1"/>
    <col min="807" max="807" width="6.109375" style="62" customWidth="1"/>
    <col min="808" max="1023" width="10.109375" style="62"/>
    <col min="1024" max="1024" width="3.77734375" style="62" customWidth="1"/>
    <col min="1025" max="1025" width="18.77734375" style="62" customWidth="1"/>
    <col min="1026" max="1026" width="6.21875" style="62" customWidth="1"/>
    <col min="1027" max="1029" width="5.6640625" style="62" customWidth="1"/>
    <col min="1030" max="1030" width="7" style="62" customWidth="1"/>
    <col min="1031" max="1032" width="5.33203125" style="62" customWidth="1"/>
    <col min="1033" max="1033" width="3.88671875" style="62" customWidth="1"/>
    <col min="1034" max="1035" width="5.33203125" style="62" customWidth="1"/>
    <col min="1036" max="1036" width="4.109375" style="62" customWidth="1"/>
    <col min="1037" max="1038" width="5.33203125" style="62" customWidth="1"/>
    <col min="1039" max="1039" width="3.88671875" style="62" customWidth="1"/>
    <col min="1040" max="1041" width="5.33203125" style="62" customWidth="1"/>
    <col min="1042" max="1042" width="4.33203125" style="62" customWidth="1"/>
    <col min="1043" max="1044" width="5.33203125" style="62" customWidth="1"/>
    <col min="1045" max="1045" width="4.6640625" style="62" customWidth="1"/>
    <col min="1046" max="1047" width="5.33203125" style="62" customWidth="1"/>
    <col min="1048" max="1048" width="4.44140625" style="62" customWidth="1"/>
    <col min="1049" max="1049" width="7.44140625" style="62" customWidth="1"/>
    <col min="1050" max="1050" width="4.44140625" style="62" customWidth="1"/>
    <col min="1051" max="1057" width="5.6640625" style="62" customWidth="1"/>
    <col min="1058" max="1058" width="5.77734375" style="62" customWidth="1"/>
    <col min="1059" max="1059" width="8.21875" style="62" customWidth="1"/>
    <col min="1060" max="1062" width="6.6640625" style="62" customWidth="1"/>
    <col min="1063" max="1063" width="6.109375" style="62" customWidth="1"/>
    <col min="1064" max="1279" width="10.109375" style="62"/>
    <col min="1280" max="1280" width="3.77734375" style="62" customWidth="1"/>
    <col min="1281" max="1281" width="18.77734375" style="62" customWidth="1"/>
    <col min="1282" max="1282" width="6.21875" style="62" customWidth="1"/>
    <col min="1283" max="1285" width="5.6640625" style="62" customWidth="1"/>
    <col min="1286" max="1286" width="7" style="62" customWidth="1"/>
    <col min="1287" max="1288" width="5.33203125" style="62" customWidth="1"/>
    <col min="1289" max="1289" width="3.88671875" style="62" customWidth="1"/>
    <col min="1290" max="1291" width="5.33203125" style="62" customWidth="1"/>
    <col min="1292" max="1292" width="4.109375" style="62" customWidth="1"/>
    <col min="1293" max="1294" width="5.33203125" style="62" customWidth="1"/>
    <col min="1295" max="1295" width="3.88671875" style="62" customWidth="1"/>
    <col min="1296" max="1297" width="5.33203125" style="62" customWidth="1"/>
    <col min="1298" max="1298" width="4.33203125" style="62" customWidth="1"/>
    <col min="1299" max="1300" width="5.33203125" style="62" customWidth="1"/>
    <col min="1301" max="1301" width="4.6640625" style="62" customWidth="1"/>
    <col min="1302" max="1303" width="5.33203125" style="62" customWidth="1"/>
    <col min="1304" max="1304" width="4.44140625" style="62" customWidth="1"/>
    <col min="1305" max="1305" width="7.44140625" style="62" customWidth="1"/>
    <col min="1306" max="1306" width="4.44140625" style="62" customWidth="1"/>
    <col min="1307" max="1313" width="5.6640625" style="62" customWidth="1"/>
    <col min="1314" max="1314" width="5.77734375" style="62" customWidth="1"/>
    <col min="1315" max="1315" width="8.21875" style="62" customWidth="1"/>
    <col min="1316" max="1318" width="6.6640625" style="62" customWidth="1"/>
    <col min="1319" max="1319" width="6.109375" style="62" customWidth="1"/>
    <col min="1320" max="1535" width="10.109375" style="62"/>
    <col min="1536" max="1536" width="3.77734375" style="62" customWidth="1"/>
    <col min="1537" max="1537" width="18.77734375" style="62" customWidth="1"/>
    <col min="1538" max="1538" width="6.21875" style="62" customWidth="1"/>
    <col min="1539" max="1541" width="5.6640625" style="62" customWidth="1"/>
    <col min="1542" max="1542" width="7" style="62" customWidth="1"/>
    <col min="1543" max="1544" width="5.33203125" style="62" customWidth="1"/>
    <col min="1545" max="1545" width="3.88671875" style="62" customWidth="1"/>
    <col min="1546" max="1547" width="5.33203125" style="62" customWidth="1"/>
    <col min="1548" max="1548" width="4.109375" style="62" customWidth="1"/>
    <col min="1549" max="1550" width="5.33203125" style="62" customWidth="1"/>
    <col min="1551" max="1551" width="3.88671875" style="62" customWidth="1"/>
    <col min="1552" max="1553" width="5.33203125" style="62" customWidth="1"/>
    <col min="1554" max="1554" width="4.33203125" style="62" customWidth="1"/>
    <col min="1555" max="1556" width="5.33203125" style="62" customWidth="1"/>
    <col min="1557" max="1557" width="4.6640625" style="62" customWidth="1"/>
    <col min="1558" max="1559" width="5.33203125" style="62" customWidth="1"/>
    <col min="1560" max="1560" width="4.44140625" style="62" customWidth="1"/>
    <col min="1561" max="1561" width="7.44140625" style="62" customWidth="1"/>
    <col min="1562" max="1562" width="4.44140625" style="62" customWidth="1"/>
    <col min="1563" max="1569" width="5.6640625" style="62" customWidth="1"/>
    <col min="1570" max="1570" width="5.77734375" style="62" customWidth="1"/>
    <col min="1571" max="1571" width="8.21875" style="62" customWidth="1"/>
    <col min="1572" max="1574" width="6.6640625" style="62" customWidth="1"/>
    <col min="1575" max="1575" width="6.109375" style="62" customWidth="1"/>
    <col min="1576" max="1791" width="10.109375" style="62"/>
    <col min="1792" max="1792" width="3.77734375" style="62" customWidth="1"/>
    <col min="1793" max="1793" width="18.77734375" style="62" customWidth="1"/>
    <col min="1794" max="1794" width="6.21875" style="62" customWidth="1"/>
    <col min="1795" max="1797" width="5.6640625" style="62" customWidth="1"/>
    <col min="1798" max="1798" width="7" style="62" customWidth="1"/>
    <col min="1799" max="1800" width="5.33203125" style="62" customWidth="1"/>
    <col min="1801" max="1801" width="3.88671875" style="62" customWidth="1"/>
    <col min="1802" max="1803" width="5.33203125" style="62" customWidth="1"/>
    <col min="1804" max="1804" width="4.109375" style="62" customWidth="1"/>
    <col min="1805" max="1806" width="5.33203125" style="62" customWidth="1"/>
    <col min="1807" max="1807" width="3.88671875" style="62" customWidth="1"/>
    <col min="1808" max="1809" width="5.33203125" style="62" customWidth="1"/>
    <col min="1810" max="1810" width="4.33203125" style="62" customWidth="1"/>
    <col min="1811" max="1812" width="5.33203125" style="62" customWidth="1"/>
    <col min="1813" max="1813" width="4.6640625" style="62" customWidth="1"/>
    <col min="1814" max="1815" width="5.33203125" style="62" customWidth="1"/>
    <col min="1816" max="1816" width="4.44140625" style="62" customWidth="1"/>
    <col min="1817" max="1817" width="7.44140625" style="62" customWidth="1"/>
    <col min="1818" max="1818" width="4.44140625" style="62" customWidth="1"/>
    <col min="1819" max="1825" width="5.6640625" style="62" customWidth="1"/>
    <col min="1826" max="1826" width="5.77734375" style="62" customWidth="1"/>
    <col min="1827" max="1827" width="8.21875" style="62" customWidth="1"/>
    <col min="1828" max="1830" width="6.6640625" style="62" customWidth="1"/>
    <col min="1831" max="1831" width="6.109375" style="62" customWidth="1"/>
    <col min="1832" max="2047" width="10.109375" style="62"/>
    <col min="2048" max="2048" width="3.77734375" style="62" customWidth="1"/>
    <col min="2049" max="2049" width="18.77734375" style="62" customWidth="1"/>
    <col min="2050" max="2050" width="6.21875" style="62" customWidth="1"/>
    <col min="2051" max="2053" width="5.6640625" style="62" customWidth="1"/>
    <col min="2054" max="2054" width="7" style="62" customWidth="1"/>
    <col min="2055" max="2056" width="5.33203125" style="62" customWidth="1"/>
    <col min="2057" max="2057" width="3.88671875" style="62" customWidth="1"/>
    <col min="2058" max="2059" width="5.33203125" style="62" customWidth="1"/>
    <col min="2060" max="2060" width="4.109375" style="62" customWidth="1"/>
    <col min="2061" max="2062" width="5.33203125" style="62" customWidth="1"/>
    <col min="2063" max="2063" width="3.88671875" style="62" customWidth="1"/>
    <col min="2064" max="2065" width="5.33203125" style="62" customWidth="1"/>
    <col min="2066" max="2066" width="4.33203125" style="62" customWidth="1"/>
    <col min="2067" max="2068" width="5.33203125" style="62" customWidth="1"/>
    <col min="2069" max="2069" width="4.6640625" style="62" customWidth="1"/>
    <col min="2070" max="2071" width="5.33203125" style="62" customWidth="1"/>
    <col min="2072" max="2072" width="4.44140625" style="62" customWidth="1"/>
    <col min="2073" max="2073" width="7.44140625" style="62" customWidth="1"/>
    <col min="2074" max="2074" width="4.44140625" style="62" customWidth="1"/>
    <col min="2075" max="2081" width="5.6640625" style="62" customWidth="1"/>
    <col min="2082" max="2082" width="5.77734375" style="62" customWidth="1"/>
    <col min="2083" max="2083" width="8.21875" style="62" customWidth="1"/>
    <col min="2084" max="2086" width="6.6640625" style="62" customWidth="1"/>
    <col min="2087" max="2087" width="6.109375" style="62" customWidth="1"/>
    <col min="2088" max="2303" width="10.109375" style="62"/>
    <col min="2304" max="2304" width="3.77734375" style="62" customWidth="1"/>
    <col min="2305" max="2305" width="18.77734375" style="62" customWidth="1"/>
    <col min="2306" max="2306" width="6.21875" style="62" customWidth="1"/>
    <col min="2307" max="2309" width="5.6640625" style="62" customWidth="1"/>
    <col min="2310" max="2310" width="7" style="62" customWidth="1"/>
    <col min="2311" max="2312" width="5.33203125" style="62" customWidth="1"/>
    <col min="2313" max="2313" width="3.88671875" style="62" customWidth="1"/>
    <col min="2314" max="2315" width="5.33203125" style="62" customWidth="1"/>
    <col min="2316" max="2316" width="4.109375" style="62" customWidth="1"/>
    <col min="2317" max="2318" width="5.33203125" style="62" customWidth="1"/>
    <col min="2319" max="2319" width="3.88671875" style="62" customWidth="1"/>
    <col min="2320" max="2321" width="5.33203125" style="62" customWidth="1"/>
    <col min="2322" max="2322" width="4.33203125" style="62" customWidth="1"/>
    <col min="2323" max="2324" width="5.33203125" style="62" customWidth="1"/>
    <col min="2325" max="2325" width="4.6640625" style="62" customWidth="1"/>
    <col min="2326" max="2327" width="5.33203125" style="62" customWidth="1"/>
    <col min="2328" max="2328" width="4.44140625" style="62" customWidth="1"/>
    <col min="2329" max="2329" width="7.44140625" style="62" customWidth="1"/>
    <col min="2330" max="2330" width="4.44140625" style="62" customWidth="1"/>
    <col min="2331" max="2337" width="5.6640625" style="62" customWidth="1"/>
    <col min="2338" max="2338" width="5.77734375" style="62" customWidth="1"/>
    <col min="2339" max="2339" width="8.21875" style="62" customWidth="1"/>
    <col min="2340" max="2342" width="6.6640625" style="62" customWidth="1"/>
    <col min="2343" max="2343" width="6.109375" style="62" customWidth="1"/>
    <col min="2344" max="2559" width="10.109375" style="62"/>
    <col min="2560" max="2560" width="3.77734375" style="62" customWidth="1"/>
    <col min="2561" max="2561" width="18.77734375" style="62" customWidth="1"/>
    <col min="2562" max="2562" width="6.21875" style="62" customWidth="1"/>
    <col min="2563" max="2565" width="5.6640625" style="62" customWidth="1"/>
    <col min="2566" max="2566" width="7" style="62" customWidth="1"/>
    <col min="2567" max="2568" width="5.33203125" style="62" customWidth="1"/>
    <col min="2569" max="2569" width="3.88671875" style="62" customWidth="1"/>
    <col min="2570" max="2571" width="5.33203125" style="62" customWidth="1"/>
    <col min="2572" max="2572" width="4.109375" style="62" customWidth="1"/>
    <col min="2573" max="2574" width="5.33203125" style="62" customWidth="1"/>
    <col min="2575" max="2575" width="3.88671875" style="62" customWidth="1"/>
    <col min="2576" max="2577" width="5.33203125" style="62" customWidth="1"/>
    <col min="2578" max="2578" width="4.33203125" style="62" customWidth="1"/>
    <col min="2579" max="2580" width="5.33203125" style="62" customWidth="1"/>
    <col min="2581" max="2581" width="4.6640625" style="62" customWidth="1"/>
    <col min="2582" max="2583" width="5.33203125" style="62" customWidth="1"/>
    <col min="2584" max="2584" width="4.44140625" style="62" customWidth="1"/>
    <col min="2585" max="2585" width="7.44140625" style="62" customWidth="1"/>
    <col min="2586" max="2586" width="4.44140625" style="62" customWidth="1"/>
    <col min="2587" max="2593" width="5.6640625" style="62" customWidth="1"/>
    <col min="2594" max="2594" width="5.77734375" style="62" customWidth="1"/>
    <col min="2595" max="2595" width="8.21875" style="62" customWidth="1"/>
    <col min="2596" max="2598" width="6.6640625" style="62" customWidth="1"/>
    <col min="2599" max="2599" width="6.109375" style="62" customWidth="1"/>
    <col min="2600" max="2815" width="10.109375" style="62"/>
    <col min="2816" max="2816" width="3.77734375" style="62" customWidth="1"/>
    <col min="2817" max="2817" width="18.77734375" style="62" customWidth="1"/>
    <col min="2818" max="2818" width="6.21875" style="62" customWidth="1"/>
    <col min="2819" max="2821" width="5.6640625" style="62" customWidth="1"/>
    <col min="2822" max="2822" width="7" style="62" customWidth="1"/>
    <col min="2823" max="2824" width="5.33203125" style="62" customWidth="1"/>
    <col min="2825" max="2825" width="3.88671875" style="62" customWidth="1"/>
    <col min="2826" max="2827" width="5.33203125" style="62" customWidth="1"/>
    <col min="2828" max="2828" width="4.109375" style="62" customWidth="1"/>
    <col min="2829" max="2830" width="5.33203125" style="62" customWidth="1"/>
    <col min="2831" max="2831" width="3.88671875" style="62" customWidth="1"/>
    <col min="2832" max="2833" width="5.33203125" style="62" customWidth="1"/>
    <col min="2834" max="2834" width="4.33203125" style="62" customWidth="1"/>
    <col min="2835" max="2836" width="5.33203125" style="62" customWidth="1"/>
    <col min="2837" max="2837" width="4.6640625" style="62" customWidth="1"/>
    <col min="2838" max="2839" width="5.33203125" style="62" customWidth="1"/>
    <col min="2840" max="2840" width="4.44140625" style="62" customWidth="1"/>
    <col min="2841" max="2841" width="7.44140625" style="62" customWidth="1"/>
    <col min="2842" max="2842" width="4.44140625" style="62" customWidth="1"/>
    <col min="2843" max="2849" width="5.6640625" style="62" customWidth="1"/>
    <col min="2850" max="2850" width="5.77734375" style="62" customWidth="1"/>
    <col min="2851" max="2851" width="8.21875" style="62" customWidth="1"/>
    <col min="2852" max="2854" width="6.6640625" style="62" customWidth="1"/>
    <col min="2855" max="2855" width="6.109375" style="62" customWidth="1"/>
    <col min="2856" max="3071" width="10.109375" style="62"/>
    <col min="3072" max="3072" width="3.77734375" style="62" customWidth="1"/>
    <col min="3073" max="3073" width="18.77734375" style="62" customWidth="1"/>
    <col min="3074" max="3074" width="6.21875" style="62" customWidth="1"/>
    <col min="3075" max="3077" width="5.6640625" style="62" customWidth="1"/>
    <col min="3078" max="3078" width="7" style="62" customWidth="1"/>
    <col min="3079" max="3080" width="5.33203125" style="62" customWidth="1"/>
    <col min="3081" max="3081" width="3.88671875" style="62" customWidth="1"/>
    <col min="3082" max="3083" width="5.33203125" style="62" customWidth="1"/>
    <col min="3084" max="3084" width="4.109375" style="62" customWidth="1"/>
    <col min="3085" max="3086" width="5.33203125" style="62" customWidth="1"/>
    <col min="3087" max="3087" width="3.88671875" style="62" customWidth="1"/>
    <col min="3088" max="3089" width="5.33203125" style="62" customWidth="1"/>
    <col min="3090" max="3090" width="4.33203125" style="62" customWidth="1"/>
    <col min="3091" max="3092" width="5.33203125" style="62" customWidth="1"/>
    <col min="3093" max="3093" width="4.6640625" style="62" customWidth="1"/>
    <col min="3094" max="3095" width="5.33203125" style="62" customWidth="1"/>
    <col min="3096" max="3096" width="4.44140625" style="62" customWidth="1"/>
    <col min="3097" max="3097" width="7.44140625" style="62" customWidth="1"/>
    <col min="3098" max="3098" width="4.44140625" style="62" customWidth="1"/>
    <col min="3099" max="3105" width="5.6640625" style="62" customWidth="1"/>
    <col min="3106" max="3106" width="5.77734375" style="62" customWidth="1"/>
    <col min="3107" max="3107" width="8.21875" style="62" customWidth="1"/>
    <col min="3108" max="3110" width="6.6640625" style="62" customWidth="1"/>
    <col min="3111" max="3111" width="6.109375" style="62" customWidth="1"/>
    <col min="3112" max="3327" width="10.109375" style="62"/>
    <col min="3328" max="3328" width="3.77734375" style="62" customWidth="1"/>
    <col min="3329" max="3329" width="18.77734375" style="62" customWidth="1"/>
    <col min="3330" max="3330" width="6.21875" style="62" customWidth="1"/>
    <col min="3331" max="3333" width="5.6640625" style="62" customWidth="1"/>
    <col min="3334" max="3334" width="7" style="62" customWidth="1"/>
    <col min="3335" max="3336" width="5.33203125" style="62" customWidth="1"/>
    <col min="3337" max="3337" width="3.88671875" style="62" customWidth="1"/>
    <col min="3338" max="3339" width="5.33203125" style="62" customWidth="1"/>
    <col min="3340" max="3340" width="4.109375" style="62" customWidth="1"/>
    <col min="3341" max="3342" width="5.33203125" style="62" customWidth="1"/>
    <col min="3343" max="3343" width="3.88671875" style="62" customWidth="1"/>
    <col min="3344" max="3345" width="5.33203125" style="62" customWidth="1"/>
    <col min="3346" max="3346" width="4.33203125" style="62" customWidth="1"/>
    <col min="3347" max="3348" width="5.33203125" style="62" customWidth="1"/>
    <col min="3349" max="3349" width="4.6640625" style="62" customWidth="1"/>
    <col min="3350" max="3351" width="5.33203125" style="62" customWidth="1"/>
    <col min="3352" max="3352" width="4.44140625" style="62" customWidth="1"/>
    <col min="3353" max="3353" width="7.44140625" style="62" customWidth="1"/>
    <col min="3354" max="3354" width="4.44140625" style="62" customWidth="1"/>
    <col min="3355" max="3361" width="5.6640625" style="62" customWidth="1"/>
    <col min="3362" max="3362" width="5.77734375" style="62" customWidth="1"/>
    <col min="3363" max="3363" width="8.21875" style="62" customWidth="1"/>
    <col min="3364" max="3366" width="6.6640625" style="62" customWidth="1"/>
    <col min="3367" max="3367" width="6.109375" style="62" customWidth="1"/>
    <col min="3368" max="3583" width="10.109375" style="62"/>
    <col min="3584" max="3584" width="3.77734375" style="62" customWidth="1"/>
    <col min="3585" max="3585" width="18.77734375" style="62" customWidth="1"/>
    <col min="3586" max="3586" width="6.21875" style="62" customWidth="1"/>
    <col min="3587" max="3589" width="5.6640625" style="62" customWidth="1"/>
    <col min="3590" max="3590" width="7" style="62" customWidth="1"/>
    <col min="3591" max="3592" width="5.33203125" style="62" customWidth="1"/>
    <col min="3593" max="3593" width="3.88671875" style="62" customWidth="1"/>
    <col min="3594" max="3595" width="5.33203125" style="62" customWidth="1"/>
    <col min="3596" max="3596" width="4.109375" style="62" customWidth="1"/>
    <col min="3597" max="3598" width="5.33203125" style="62" customWidth="1"/>
    <col min="3599" max="3599" width="3.88671875" style="62" customWidth="1"/>
    <col min="3600" max="3601" width="5.33203125" style="62" customWidth="1"/>
    <col min="3602" max="3602" width="4.33203125" style="62" customWidth="1"/>
    <col min="3603" max="3604" width="5.33203125" style="62" customWidth="1"/>
    <col min="3605" max="3605" width="4.6640625" style="62" customWidth="1"/>
    <col min="3606" max="3607" width="5.33203125" style="62" customWidth="1"/>
    <col min="3608" max="3608" width="4.44140625" style="62" customWidth="1"/>
    <col min="3609" max="3609" width="7.44140625" style="62" customWidth="1"/>
    <col min="3610" max="3610" width="4.44140625" style="62" customWidth="1"/>
    <col min="3611" max="3617" width="5.6640625" style="62" customWidth="1"/>
    <col min="3618" max="3618" width="5.77734375" style="62" customWidth="1"/>
    <col min="3619" max="3619" width="8.21875" style="62" customWidth="1"/>
    <col min="3620" max="3622" width="6.6640625" style="62" customWidth="1"/>
    <col min="3623" max="3623" width="6.109375" style="62" customWidth="1"/>
    <col min="3624" max="3839" width="10.109375" style="62"/>
    <col min="3840" max="3840" width="3.77734375" style="62" customWidth="1"/>
    <col min="3841" max="3841" width="18.77734375" style="62" customWidth="1"/>
    <col min="3842" max="3842" width="6.21875" style="62" customWidth="1"/>
    <col min="3843" max="3845" width="5.6640625" style="62" customWidth="1"/>
    <col min="3846" max="3846" width="7" style="62" customWidth="1"/>
    <col min="3847" max="3848" width="5.33203125" style="62" customWidth="1"/>
    <col min="3849" max="3849" width="3.88671875" style="62" customWidth="1"/>
    <col min="3850" max="3851" width="5.33203125" style="62" customWidth="1"/>
    <col min="3852" max="3852" width="4.109375" style="62" customWidth="1"/>
    <col min="3853" max="3854" width="5.33203125" style="62" customWidth="1"/>
    <col min="3855" max="3855" width="3.88671875" style="62" customWidth="1"/>
    <col min="3856" max="3857" width="5.33203125" style="62" customWidth="1"/>
    <col min="3858" max="3858" width="4.33203125" style="62" customWidth="1"/>
    <col min="3859" max="3860" width="5.33203125" style="62" customWidth="1"/>
    <col min="3861" max="3861" width="4.6640625" style="62" customWidth="1"/>
    <col min="3862" max="3863" width="5.33203125" style="62" customWidth="1"/>
    <col min="3864" max="3864" width="4.44140625" style="62" customWidth="1"/>
    <col min="3865" max="3865" width="7.44140625" style="62" customWidth="1"/>
    <col min="3866" max="3866" width="4.44140625" style="62" customWidth="1"/>
    <col min="3867" max="3873" width="5.6640625" style="62" customWidth="1"/>
    <col min="3874" max="3874" width="5.77734375" style="62" customWidth="1"/>
    <col min="3875" max="3875" width="8.21875" style="62" customWidth="1"/>
    <col min="3876" max="3878" width="6.6640625" style="62" customWidth="1"/>
    <col min="3879" max="3879" width="6.109375" style="62" customWidth="1"/>
    <col min="3880" max="4095" width="10.109375" style="62"/>
    <col min="4096" max="4096" width="3.77734375" style="62" customWidth="1"/>
    <col min="4097" max="4097" width="18.77734375" style="62" customWidth="1"/>
    <col min="4098" max="4098" width="6.21875" style="62" customWidth="1"/>
    <col min="4099" max="4101" width="5.6640625" style="62" customWidth="1"/>
    <col min="4102" max="4102" width="7" style="62" customWidth="1"/>
    <col min="4103" max="4104" width="5.33203125" style="62" customWidth="1"/>
    <col min="4105" max="4105" width="3.88671875" style="62" customWidth="1"/>
    <col min="4106" max="4107" width="5.33203125" style="62" customWidth="1"/>
    <col min="4108" max="4108" width="4.109375" style="62" customWidth="1"/>
    <col min="4109" max="4110" width="5.33203125" style="62" customWidth="1"/>
    <col min="4111" max="4111" width="3.88671875" style="62" customWidth="1"/>
    <col min="4112" max="4113" width="5.33203125" style="62" customWidth="1"/>
    <col min="4114" max="4114" width="4.33203125" style="62" customWidth="1"/>
    <col min="4115" max="4116" width="5.33203125" style="62" customWidth="1"/>
    <col min="4117" max="4117" width="4.6640625" style="62" customWidth="1"/>
    <col min="4118" max="4119" width="5.33203125" style="62" customWidth="1"/>
    <col min="4120" max="4120" width="4.44140625" style="62" customWidth="1"/>
    <col min="4121" max="4121" width="7.44140625" style="62" customWidth="1"/>
    <col min="4122" max="4122" width="4.44140625" style="62" customWidth="1"/>
    <col min="4123" max="4129" width="5.6640625" style="62" customWidth="1"/>
    <col min="4130" max="4130" width="5.77734375" style="62" customWidth="1"/>
    <col min="4131" max="4131" width="8.21875" style="62" customWidth="1"/>
    <col min="4132" max="4134" width="6.6640625" style="62" customWidth="1"/>
    <col min="4135" max="4135" width="6.109375" style="62" customWidth="1"/>
    <col min="4136" max="4351" width="10.109375" style="62"/>
    <col min="4352" max="4352" width="3.77734375" style="62" customWidth="1"/>
    <col min="4353" max="4353" width="18.77734375" style="62" customWidth="1"/>
    <col min="4354" max="4354" width="6.21875" style="62" customWidth="1"/>
    <col min="4355" max="4357" width="5.6640625" style="62" customWidth="1"/>
    <col min="4358" max="4358" width="7" style="62" customWidth="1"/>
    <col min="4359" max="4360" width="5.33203125" style="62" customWidth="1"/>
    <col min="4361" max="4361" width="3.88671875" style="62" customWidth="1"/>
    <col min="4362" max="4363" width="5.33203125" style="62" customWidth="1"/>
    <col min="4364" max="4364" width="4.109375" style="62" customWidth="1"/>
    <col min="4365" max="4366" width="5.33203125" style="62" customWidth="1"/>
    <col min="4367" max="4367" width="3.88671875" style="62" customWidth="1"/>
    <col min="4368" max="4369" width="5.33203125" style="62" customWidth="1"/>
    <col min="4370" max="4370" width="4.33203125" style="62" customWidth="1"/>
    <col min="4371" max="4372" width="5.33203125" style="62" customWidth="1"/>
    <col min="4373" max="4373" width="4.6640625" style="62" customWidth="1"/>
    <col min="4374" max="4375" width="5.33203125" style="62" customWidth="1"/>
    <col min="4376" max="4376" width="4.44140625" style="62" customWidth="1"/>
    <col min="4377" max="4377" width="7.44140625" style="62" customWidth="1"/>
    <col min="4378" max="4378" width="4.44140625" style="62" customWidth="1"/>
    <col min="4379" max="4385" width="5.6640625" style="62" customWidth="1"/>
    <col min="4386" max="4386" width="5.77734375" style="62" customWidth="1"/>
    <col min="4387" max="4387" width="8.21875" style="62" customWidth="1"/>
    <col min="4388" max="4390" width="6.6640625" style="62" customWidth="1"/>
    <col min="4391" max="4391" width="6.109375" style="62" customWidth="1"/>
    <col min="4392" max="4607" width="10.109375" style="62"/>
    <col min="4608" max="4608" width="3.77734375" style="62" customWidth="1"/>
    <col min="4609" max="4609" width="18.77734375" style="62" customWidth="1"/>
    <col min="4610" max="4610" width="6.21875" style="62" customWidth="1"/>
    <col min="4611" max="4613" width="5.6640625" style="62" customWidth="1"/>
    <col min="4614" max="4614" width="7" style="62" customWidth="1"/>
    <col min="4615" max="4616" width="5.33203125" style="62" customWidth="1"/>
    <col min="4617" max="4617" width="3.88671875" style="62" customWidth="1"/>
    <col min="4618" max="4619" width="5.33203125" style="62" customWidth="1"/>
    <col min="4620" max="4620" width="4.109375" style="62" customWidth="1"/>
    <col min="4621" max="4622" width="5.33203125" style="62" customWidth="1"/>
    <col min="4623" max="4623" width="3.88671875" style="62" customWidth="1"/>
    <col min="4624" max="4625" width="5.33203125" style="62" customWidth="1"/>
    <col min="4626" max="4626" width="4.33203125" style="62" customWidth="1"/>
    <col min="4627" max="4628" width="5.33203125" style="62" customWidth="1"/>
    <col min="4629" max="4629" width="4.6640625" style="62" customWidth="1"/>
    <col min="4630" max="4631" width="5.33203125" style="62" customWidth="1"/>
    <col min="4632" max="4632" width="4.44140625" style="62" customWidth="1"/>
    <col min="4633" max="4633" width="7.44140625" style="62" customWidth="1"/>
    <col min="4634" max="4634" width="4.44140625" style="62" customWidth="1"/>
    <col min="4635" max="4641" width="5.6640625" style="62" customWidth="1"/>
    <col min="4642" max="4642" width="5.77734375" style="62" customWidth="1"/>
    <col min="4643" max="4643" width="8.21875" style="62" customWidth="1"/>
    <col min="4644" max="4646" width="6.6640625" style="62" customWidth="1"/>
    <col min="4647" max="4647" width="6.109375" style="62" customWidth="1"/>
    <col min="4648" max="4863" width="10.109375" style="62"/>
    <col min="4864" max="4864" width="3.77734375" style="62" customWidth="1"/>
    <col min="4865" max="4865" width="18.77734375" style="62" customWidth="1"/>
    <col min="4866" max="4866" width="6.21875" style="62" customWidth="1"/>
    <col min="4867" max="4869" width="5.6640625" style="62" customWidth="1"/>
    <col min="4870" max="4870" width="7" style="62" customWidth="1"/>
    <col min="4871" max="4872" width="5.33203125" style="62" customWidth="1"/>
    <col min="4873" max="4873" width="3.88671875" style="62" customWidth="1"/>
    <col min="4874" max="4875" width="5.33203125" style="62" customWidth="1"/>
    <col min="4876" max="4876" width="4.109375" style="62" customWidth="1"/>
    <col min="4877" max="4878" width="5.33203125" style="62" customWidth="1"/>
    <col min="4879" max="4879" width="3.88671875" style="62" customWidth="1"/>
    <col min="4880" max="4881" width="5.33203125" style="62" customWidth="1"/>
    <col min="4882" max="4882" width="4.33203125" style="62" customWidth="1"/>
    <col min="4883" max="4884" width="5.33203125" style="62" customWidth="1"/>
    <col min="4885" max="4885" width="4.6640625" style="62" customWidth="1"/>
    <col min="4886" max="4887" width="5.33203125" style="62" customWidth="1"/>
    <col min="4888" max="4888" width="4.44140625" style="62" customWidth="1"/>
    <col min="4889" max="4889" width="7.44140625" style="62" customWidth="1"/>
    <col min="4890" max="4890" width="4.44140625" style="62" customWidth="1"/>
    <col min="4891" max="4897" width="5.6640625" style="62" customWidth="1"/>
    <col min="4898" max="4898" width="5.77734375" style="62" customWidth="1"/>
    <col min="4899" max="4899" width="8.21875" style="62" customWidth="1"/>
    <col min="4900" max="4902" width="6.6640625" style="62" customWidth="1"/>
    <col min="4903" max="4903" width="6.109375" style="62" customWidth="1"/>
    <col min="4904" max="5119" width="10.109375" style="62"/>
    <col min="5120" max="5120" width="3.77734375" style="62" customWidth="1"/>
    <col min="5121" max="5121" width="18.77734375" style="62" customWidth="1"/>
    <col min="5122" max="5122" width="6.21875" style="62" customWidth="1"/>
    <col min="5123" max="5125" width="5.6640625" style="62" customWidth="1"/>
    <col min="5126" max="5126" width="7" style="62" customWidth="1"/>
    <col min="5127" max="5128" width="5.33203125" style="62" customWidth="1"/>
    <col min="5129" max="5129" width="3.88671875" style="62" customWidth="1"/>
    <col min="5130" max="5131" width="5.33203125" style="62" customWidth="1"/>
    <col min="5132" max="5132" width="4.109375" style="62" customWidth="1"/>
    <col min="5133" max="5134" width="5.33203125" style="62" customWidth="1"/>
    <col min="5135" max="5135" width="3.88671875" style="62" customWidth="1"/>
    <col min="5136" max="5137" width="5.33203125" style="62" customWidth="1"/>
    <col min="5138" max="5138" width="4.33203125" style="62" customWidth="1"/>
    <col min="5139" max="5140" width="5.33203125" style="62" customWidth="1"/>
    <col min="5141" max="5141" width="4.6640625" style="62" customWidth="1"/>
    <col min="5142" max="5143" width="5.33203125" style="62" customWidth="1"/>
    <col min="5144" max="5144" width="4.44140625" style="62" customWidth="1"/>
    <col min="5145" max="5145" width="7.44140625" style="62" customWidth="1"/>
    <col min="5146" max="5146" width="4.44140625" style="62" customWidth="1"/>
    <col min="5147" max="5153" width="5.6640625" style="62" customWidth="1"/>
    <col min="5154" max="5154" width="5.77734375" style="62" customWidth="1"/>
    <col min="5155" max="5155" width="8.21875" style="62" customWidth="1"/>
    <col min="5156" max="5158" width="6.6640625" style="62" customWidth="1"/>
    <col min="5159" max="5159" width="6.109375" style="62" customWidth="1"/>
    <col min="5160" max="5375" width="10.109375" style="62"/>
    <col min="5376" max="5376" width="3.77734375" style="62" customWidth="1"/>
    <col min="5377" max="5377" width="18.77734375" style="62" customWidth="1"/>
    <col min="5378" max="5378" width="6.21875" style="62" customWidth="1"/>
    <col min="5379" max="5381" width="5.6640625" style="62" customWidth="1"/>
    <col min="5382" max="5382" width="7" style="62" customWidth="1"/>
    <col min="5383" max="5384" width="5.33203125" style="62" customWidth="1"/>
    <col min="5385" max="5385" width="3.88671875" style="62" customWidth="1"/>
    <col min="5386" max="5387" width="5.33203125" style="62" customWidth="1"/>
    <col min="5388" max="5388" width="4.109375" style="62" customWidth="1"/>
    <col min="5389" max="5390" width="5.33203125" style="62" customWidth="1"/>
    <col min="5391" max="5391" width="3.88671875" style="62" customWidth="1"/>
    <col min="5392" max="5393" width="5.33203125" style="62" customWidth="1"/>
    <col min="5394" max="5394" width="4.33203125" style="62" customWidth="1"/>
    <col min="5395" max="5396" width="5.33203125" style="62" customWidth="1"/>
    <col min="5397" max="5397" width="4.6640625" style="62" customWidth="1"/>
    <col min="5398" max="5399" width="5.33203125" style="62" customWidth="1"/>
    <col min="5400" max="5400" width="4.44140625" style="62" customWidth="1"/>
    <col min="5401" max="5401" width="7.44140625" style="62" customWidth="1"/>
    <col min="5402" max="5402" width="4.44140625" style="62" customWidth="1"/>
    <col min="5403" max="5409" width="5.6640625" style="62" customWidth="1"/>
    <col min="5410" max="5410" width="5.77734375" style="62" customWidth="1"/>
    <col min="5411" max="5411" width="8.21875" style="62" customWidth="1"/>
    <col min="5412" max="5414" width="6.6640625" style="62" customWidth="1"/>
    <col min="5415" max="5415" width="6.109375" style="62" customWidth="1"/>
    <col min="5416" max="5631" width="10.109375" style="62"/>
    <col min="5632" max="5632" width="3.77734375" style="62" customWidth="1"/>
    <col min="5633" max="5633" width="18.77734375" style="62" customWidth="1"/>
    <col min="5634" max="5634" width="6.21875" style="62" customWidth="1"/>
    <col min="5635" max="5637" width="5.6640625" style="62" customWidth="1"/>
    <col min="5638" max="5638" width="7" style="62" customWidth="1"/>
    <col min="5639" max="5640" width="5.33203125" style="62" customWidth="1"/>
    <col min="5641" max="5641" width="3.88671875" style="62" customWidth="1"/>
    <col min="5642" max="5643" width="5.33203125" style="62" customWidth="1"/>
    <col min="5644" max="5644" width="4.109375" style="62" customWidth="1"/>
    <col min="5645" max="5646" width="5.33203125" style="62" customWidth="1"/>
    <col min="5647" max="5647" width="3.88671875" style="62" customWidth="1"/>
    <col min="5648" max="5649" width="5.33203125" style="62" customWidth="1"/>
    <col min="5650" max="5650" width="4.33203125" style="62" customWidth="1"/>
    <col min="5651" max="5652" width="5.33203125" style="62" customWidth="1"/>
    <col min="5653" max="5653" width="4.6640625" style="62" customWidth="1"/>
    <col min="5654" max="5655" width="5.33203125" style="62" customWidth="1"/>
    <col min="5656" max="5656" width="4.44140625" style="62" customWidth="1"/>
    <col min="5657" max="5657" width="7.44140625" style="62" customWidth="1"/>
    <col min="5658" max="5658" width="4.44140625" style="62" customWidth="1"/>
    <col min="5659" max="5665" width="5.6640625" style="62" customWidth="1"/>
    <col min="5666" max="5666" width="5.77734375" style="62" customWidth="1"/>
    <col min="5667" max="5667" width="8.21875" style="62" customWidth="1"/>
    <col min="5668" max="5670" width="6.6640625" style="62" customWidth="1"/>
    <col min="5671" max="5671" width="6.109375" style="62" customWidth="1"/>
    <col min="5672" max="5887" width="10.109375" style="62"/>
    <col min="5888" max="5888" width="3.77734375" style="62" customWidth="1"/>
    <col min="5889" max="5889" width="18.77734375" style="62" customWidth="1"/>
    <col min="5890" max="5890" width="6.21875" style="62" customWidth="1"/>
    <col min="5891" max="5893" width="5.6640625" style="62" customWidth="1"/>
    <col min="5894" max="5894" width="7" style="62" customWidth="1"/>
    <col min="5895" max="5896" width="5.33203125" style="62" customWidth="1"/>
    <col min="5897" max="5897" width="3.88671875" style="62" customWidth="1"/>
    <col min="5898" max="5899" width="5.33203125" style="62" customWidth="1"/>
    <col min="5900" max="5900" width="4.109375" style="62" customWidth="1"/>
    <col min="5901" max="5902" width="5.33203125" style="62" customWidth="1"/>
    <col min="5903" max="5903" width="3.88671875" style="62" customWidth="1"/>
    <col min="5904" max="5905" width="5.33203125" style="62" customWidth="1"/>
    <col min="5906" max="5906" width="4.33203125" style="62" customWidth="1"/>
    <col min="5907" max="5908" width="5.33203125" style="62" customWidth="1"/>
    <col min="5909" max="5909" width="4.6640625" style="62" customWidth="1"/>
    <col min="5910" max="5911" width="5.33203125" style="62" customWidth="1"/>
    <col min="5912" max="5912" width="4.44140625" style="62" customWidth="1"/>
    <col min="5913" max="5913" width="7.44140625" style="62" customWidth="1"/>
    <col min="5914" max="5914" width="4.44140625" style="62" customWidth="1"/>
    <col min="5915" max="5921" width="5.6640625" style="62" customWidth="1"/>
    <col min="5922" max="5922" width="5.77734375" style="62" customWidth="1"/>
    <col min="5923" max="5923" width="8.21875" style="62" customWidth="1"/>
    <col min="5924" max="5926" width="6.6640625" style="62" customWidth="1"/>
    <col min="5927" max="5927" width="6.109375" style="62" customWidth="1"/>
    <col min="5928" max="6143" width="10.109375" style="62"/>
    <col min="6144" max="6144" width="3.77734375" style="62" customWidth="1"/>
    <col min="6145" max="6145" width="18.77734375" style="62" customWidth="1"/>
    <col min="6146" max="6146" width="6.21875" style="62" customWidth="1"/>
    <col min="6147" max="6149" width="5.6640625" style="62" customWidth="1"/>
    <col min="6150" max="6150" width="7" style="62" customWidth="1"/>
    <col min="6151" max="6152" width="5.33203125" style="62" customWidth="1"/>
    <col min="6153" max="6153" width="3.88671875" style="62" customWidth="1"/>
    <col min="6154" max="6155" width="5.33203125" style="62" customWidth="1"/>
    <col min="6156" max="6156" width="4.109375" style="62" customWidth="1"/>
    <col min="6157" max="6158" width="5.33203125" style="62" customWidth="1"/>
    <col min="6159" max="6159" width="3.88671875" style="62" customWidth="1"/>
    <col min="6160" max="6161" width="5.33203125" style="62" customWidth="1"/>
    <col min="6162" max="6162" width="4.33203125" style="62" customWidth="1"/>
    <col min="6163" max="6164" width="5.33203125" style="62" customWidth="1"/>
    <col min="6165" max="6165" width="4.6640625" style="62" customWidth="1"/>
    <col min="6166" max="6167" width="5.33203125" style="62" customWidth="1"/>
    <col min="6168" max="6168" width="4.44140625" style="62" customWidth="1"/>
    <col min="6169" max="6169" width="7.44140625" style="62" customWidth="1"/>
    <col min="6170" max="6170" width="4.44140625" style="62" customWidth="1"/>
    <col min="6171" max="6177" width="5.6640625" style="62" customWidth="1"/>
    <col min="6178" max="6178" width="5.77734375" style="62" customWidth="1"/>
    <col min="6179" max="6179" width="8.21875" style="62" customWidth="1"/>
    <col min="6180" max="6182" width="6.6640625" style="62" customWidth="1"/>
    <col min="6183" max="6183" width="6.109375" style="62" customWidth="1"/>
    <col min="6184" max="6399" width="10.109375" style="62"/>
    <col min="6400" max="6400" width="3.77734375" style="62" customWidth="1"/>
    <col min="6401" max="6401" width="18.77734375" style="62" customWidth="1"/>
    <col min="6402" max="6402" width="6.21875" style="62" customWidth="1"/>
    <col min="6403" max="6405" width="5.6640625" style="62" customWidth="1"/>
    <col min="6406" max="6406" width="7" style="62" customWidth="1"/>
    <col min="6407" max="6408" width="5.33203125" style="62" customWidth="1"/>
    <col min="6409" max="6409" width="3.88671875" style="62" customWidth="1"/>
    <col min="6410" max="6411" width="5.33203125" style="62" customWidth="1"/>
    <col min="6412" max="6412" width="4.109375" style="62" customWidth="1"/>
    <col min="6413" max="6414" width="5.33203125" style="62" customWidth="1"/>
    <col min="6415" max="6415" width="3.88671875" style="62" customWidth="1"/>
    <col min="6416" max="6417" width="5.33203125" style="62" customWidth="1"/>
    <col min="6418" max="6418" width="4.33203125" style="62" customWidth="1"/>
    <col min="6419" max="6420" width="5.33203125" style="62" customWidth="1"/>
    <col min="6421" max="6421" width="4.6640625" style="62" customWidth="1"/>
    <col min="6422" max="6423" width="5.33203125" style="62" customWidth="1"/>
    <col min="6424" max="6424" width="4.44140625" style="62" customWidth="1"/>
    <col min="6425" max="6425" width="7.44140625" style="62" customWidth="1"/>
    <col min="6426" max="6426" width="4.44140625" style="62" customWidth="1"/>
    <col min="6427" max="6433" width="5.6640625" style="62" customWidth="1"/>
    <col min="6434" max="6434" width="5.77734375" style="62" customWidth="1"/>
    <col min="6435" max="6435" width="8.21875" style="62" customWidth="1"/>
    <col min="6436" max="6438" width="6.6640625" style="62" customWidth="1"/>
    <col min="6439" max="6439" width="6.109375" style="62" customWidth="1"/>
    <col min="6440" max="6655" width="10.109375" style="62"/>
    <col min="6656" max="6656" width="3.77734375" style="62" customWidth="1"/>
    <col min="6657" max="6657" width="18.77734375" style="62" customWidth="1"/>
    <col min="6658" max="6658" width="6.21875" style="62" customWidth="1"/>
    <col min="6659" max="6661" width="5.6640625" style="62" customWidth="1"/>
    <col min="6662" max="6662" width="7" style="62" customWidth="1"/>
    <col min="6663" max="6664" width="5.33203125" style="62" customWidth="1"/>
    <col min="6665" max="6665" width="3.88671875" style="62" customWidth="1"/>
    <col min="6666" max="6667" width="5.33203125" style="62" customWidth="1"/>
    <col min="6668" max="6668" width="4.109375" style="62" customWidth="1"/>
    <col min="6669" max="6670" width="5.33203125" style="62" customWidth="1"/>
    <col min="6671" max="6671" width="3.88671875" style="62" customWidth="1"/>
    <col min="6672" max="6673" width="5.33203125" style="62" customWidth="1"/>
    <col min="6674" max="6674" width="4.33203125" style="62" customWidth="1"/>
    <col min="6675" max="6676" width="5.33203125" style="62" customWidth="1"/>
    <col min="6677" max="6677" width="4.6640625" style="62" customWidth="1"/>
    <col min="6678" max="6679" width="5.33203125" style="62" customWidth="1"/>
    <col min="6680" max="6680" width="4.44140625" style="62" customWidth="1"/>
    <col min="6681" max="6681" width="7.44140625" style="62" customWidth="1"/>
    <col min="6682" max="6682" width="4.44140625" style="62" customWidth="1"/>
    <col min="6683" max="6689" width="5.6640625" style="62" customWidth="1"/>
    <col min="6690" max="6690" width="5.77734375" style="62" customWidth="1"/>
    <col min="6691" max="6691" width="8.21875" style="62" customWidth="1"/>
    <col min="6692" max="6694" width="6.6640625" style="62" customWidth="1"/>
    <col min="6695" max="6695" width="6.109375" style="62" customWidth="1"/>
    <col min="6696" max="6911" width="10.109375" style="62"/>
    <col min="6912" max="6912" width="3.77734375" style="62" customWidth="1"/>
    <col min="6913" max="6913" width="18.77734375" style="62" customWidth="1"/>
    <col min="6914" max="6914" width="6.21875" style="62" customWidth="1"/>
    <col min="6915" max="6917" width="5.6640625" style="62" customWidth="1"/>
    <col min="6918" max="6918" width="7" style="62" customWidth="1"/>
    <col min="6919" max="6920" width="5.33203125" style="62" customWidth="1"/>
    <col min="6921" max="6921" width="3.88671875" style="62" customWidth="1"/>
    <col min="6922" max="6923" width="5.33203125" style="62" customWidth="1"/>
    <col min="6924" max="6924" width="4.109375" style="62" customWidth="1"/>
    <col min="6925" max="6926" width="5.33203125" style="62" customWidth="1"/>
    <col min="6927" max="6927" width="3.88671875" style="62" customWidth="1"/>
    <col min="6928" max="6929" width="5.33203125" style="62" customWidth="1"/>
    <col min="6930" max="6930" width="4.33203125" style="62" customWidth="1"/>
    <col min="6931" max="6932" width="5.33203125" style="62" customWidth="1"/>
    <col min="6933" max="6933" width="4.6640625" style="62" customWidth="1"/>
    <col min="6934" max="6935" width="5.33203125" style="62" customWidth="1"/>
    <col min="6936" max="6936" width="4.44140625" style="62" customWidth="1"/>
    <col min="6937" max="6937" width="7.44140625" style="62" customWidth="1"/>
    <col min="6938" max="6938" width="4.44140625" style="62" customWidth="1"/>
    <col min="6939" max="6945" width="5.6640625" style="62" customWidth="1"/>
    <col min="6946" max="6946" width="5.77734375" style="62" customWidth="1"/>
    <col min="6947" max="6947" width="8.21875" style="62" customWidth="1"/>
    <col min="6948" max="6950" width="6.6640625" style="62" customWidth="1"/>
    <col min="6951" max="6951" width="6.109375" style="62" customWidth="1"/>
    <col min="6952" max="7167" width="10.109375" style="62"/>
    <col min="7168" max="7168" width="3.77734375" style="62" customWidth="1"/>
    <col min="7169" max="7169" width="18.77734375" style="62" customWidth="1"/>
    <col min="7170" max="7170" width="6.21875" style="62" customWidth="1"/>
    <col min="7171" max="7173" width="5.6640625" style="62" customWidth="1"/>
    <col min="7174" max="7174" width="7" style="62" customWidth="1"/>
    <col min="7175" max="7176" width="5.33203125" style="62" customWidth="1"/>
    <col min="7177" max="7177" width="3.88671875" style="62" customWidth="1"/>
    <col min="7178" max="7179" width="5.33203125" style="62" customWidth="1"/>
    <col min="7180" max="7180" width="4.109375" style="62" customWidth="1"/>
    <col min="7181" max="7182" width="5.33203125" style="62" customWidth="1"/>
    <col min="7183" max="7183" width="3.88671875" style="62" customWidth="1"/>
    <col min="7184" max="7185" width="5.33203125" style="62" customWidth="1"/>
    <col min="7186" max="7186" width="4.33203125" style="62" customWidth="1"/>
    <col min="7187" max="7188" width="5.33203125" style="62" customWidth="1"/>
    <col min="7189" max="7189" width="4.6640625" style="62" customWidth="1"/>
    <col min="7190" max="7191" width="5.33203125" style="62" customWidth="1"/>
    <col min="7192" max="7192" width="4.44140625" style="62" customWidth="1"/>
    <col min="7193" max="7193" width="7.44140625" style="62" customWidth="1"/>
    <col min="7194" max="7194" width="4.44140625" style="62" customWidth="1"/>
    <col min="7195" max="7201" width="5.6640625" style="62" customWidth="1"/>
    <col min="7202" max="7202" width="5.77734375" style="62" customWidth="1"/>
    <col min="7203" max="7203" width="8.21875" style="62" customWidth="1"/>
    <col min="7204" max="7206" width="6.6640625" style="62" customWidth="1"/>
    <col min="7207" max="7207" width="6.109375" style="62" customWidth="1"/>
    <col min="7208" max="7423" width="10.109375" style="62"/>
    <col min="7424" max="7424" width="3.77734375" style="62" customWidth="1"/>
    <col min="7425" max="7425" width="18.77734375" style="62" customWidth="1"/>
    <col min="7426" max="7426" width="6.21875" style="62" customWidth="1"/>
    <col min="7427" max="7429" width="5.6640625" style="62" customWidth="1"/>
    <col min="7430" max="7430" width="7" style="62" customWidth="1"/>
    <col min="7431" max="7432" width="5.33203125" style="62" customWidth="1"/>
    <col min="7433" max="7433" width="3.88671875" style="62" customWidth="1"/>
    <col min="7434" max="7435" width="5.33203125" style="62" customWidth="1"/>
    <col min="7436" max="7436" width="4.109375" style="62" customWidth="1"/>
    <col min="7437" max="7438" width="5.33203125" style="62" customWidth="1"/>
    <col min="7439" max="7439" width="3.88671875" style="62" customWidth="1"/>
    <col min="7440" max="7441" width="5.33203125" style="62" customWidth="1"/>
    <col min="7442" max="7442" width="4.33203125" style="62" customWidth="1"/>
    <col min="7443" max="7444" width="5.33203125" style="62" customWidth="1"/>
    <col min="7445" max="7445" width="4.6640625" style="62" customWidth="1"/>
    <col min="7446" max="7447" width="5.33203125" style="62" customWidth="1"/>
    <col min="7448" max="7448" width="4.44140625" style="62" customWidth="1"/>
    <col min="7449" max="7449" width="7.44140625" style="62" customWidth="1"/>
    <col min="7450" max="7450" width="4.44140625" style="62" customWidth="1"/>
    <col min="7451" max="7457" width="5.6640625" style="62" customWidth="1"/>
    <col min="7458" max="7458" width="5.77734375" style="62" customWidth="1"/>
    <col min="7459" max="7459" width="8.21875" style="62" customWidth="1"/>
    <col min="7460" max="7462" width="6.6640625" style="62" customWidth="1"/>
    <col min="7463" max="7463" width="6.109375" style="62" customWidth="1"/>
    <col min="7464" max="7679" width="10.109375" style="62"/>
    <col min="7680" max="7680" width="3.77734375" style="62" customWidth="1"/>
    <col min="7681" max="7681" width="18.77734375" style="62" customWidth="1"/>
    <col min="7682" max="7682" width="6.21875" style="62" customWidth="1"/>
    <col min="7683" max="7685" width="5.6640625" style="62" customWidth="1"/>
    <col min="7686" max="7686" width="7" style="62" customWidth="1"/>
    <col min="7687" max="7688" width="5.33203125" style="62" customWidth="1"/>
    <col min="7689" max="7689" width="3.88671875" style="62" customWidth="1"/>
    <col min="7690" max="7691" width="5.33203125" style="62" customWidth="1"/>
    <col min="7692" max="7692" width="4.109375" style="62" customWidth="1"/>
    <col min="7693" max="7694" width="5.33203125" style="62" customWidth="1"/>
    <col min="7695" max="7695" width="3.88671875" style="62" customWidth="1"/>
    <col min="7696" max="7697" width="5.33203125" style="62" customWidth="1"/>
    <col min="7698" max="7698" width="4.33203125" style="62" customWidth="1"/>
    <col min="7699" max="7700" width="5.33203125" style="62" customWidth="1"/>
    <col min="7701" max="7701" width="4.6640625" style="62" customWidth="1"/>
    <col min="7702" max="7703" width="5.33203125" style="62" customWidth="1"/>
    <col min="7704" max="7704" width="4.44140625" style="62" customWidth="1"/>
    <col min="7705" max="7705" width="7.44140625" style="62" customWidth="1"/>
    <col min="7706" max="7706" width="4.44140625" style="62" customWidth="1"/>
    <col min="7707" max="7713" width="5.6640625" style="62" customWidth="1"/>
    <col min="7714" max="7714" width="5.77734375" style="62" customWidth="1"/>
    <col min="7715" max="7715" width="8.21875" style="62" customWidth="1"/>
    <col min="7716" max="7718" width="6.6640625" style="62" customWidth="1"/>
    <col min="7719" max="7719" width="6.109375" style="62" customWidth="1"/>
    <col min="7720" max="7935" width="10.109375" style="62"/>
    <col min="7936" max="7936" width="3.77734375" style="62" customWidth="1"/>
    <col min="7937" max="7937" width="18.77734375" style="62" customWidth="1"/>
    <col min="7938" max="7938" width="6.21875" style="62" customWidth="1"/>
    <col min="7939" max="7941" width="5.6640625" style="62" customWidth="1"/>
    <col min="7942" max="7942" width="7" style="62" customWidth="1"/>
    <col min="7943" max="7944" width="5.33203125" style="62" customWidth="1"/>
    <col min="7945" max="7945" width="3.88671875" style="62" customWidth="1"/>
    <col min="7946" max="7947" width="5.33203125" style="62" customWidth="1"/>
    <col min="7948" max="7948" width="4.109375" style="62" customWidth="1"/>
    <col min="7949" max="7950" width="5.33203125" style="62" customWidth="1"/>
    <col min="7951" max="7951" width="3.88671875" style="62" customWidth="1"/>
    <col min="7952" max="7953" width="5.33203125" style="62" customWidth="1"/>
    <col min="7954" max="7954" width="4.33203125" style="62" customWidth="1"/>
    <col min="7955" max="7956" width="5.33203125" style="62" customWidth="1"/>
    <col min="7957" max="7957" width="4.6640625" style="62" customWidth="1"/>
    <col min="7958" max="7959" width="5.33203125" style="62" customWidth="1"/>
    <col min="7960" max="7960" width="4.44140625" style="62" customWidth="1"/>
    <col min="7961" max="7961" width="7.44140625" style="62" customWidth="1"/>
    <col min="7962" max="7962" width="4.44140625" style="62" customWidth="1"/>
    <col min="7963" max="7969" width="5.6640625" style="62" customWidth="1"/>
    <col min="7970" max="7970" width="5.77734375" style="62" customWidth="1"/>
    <col min="7971" max="7971" width="8.21875" style="62" customWidth="1"/>
    <col min="7972" max="7974" width="6.6640625" style="62" customWidth="1"/>
    <col min="7975" max="7975" width="6.109375" style="62" customWidth="1"/>
    <col min="7976" max="8191" width="10.109375" style="62"/>
    <col min="8192" max="8192" width="3.77734375" style="62" customWidth="1"/>
    <col min="8193" max="8193" width="18.77734375" style="62" customWidth="1"/>
    <col min="8194" max="8194" width="6.21875" style="62" customWidth="1"/>
    <col min="8195" max="8197" width="5.6640625" style="62" customWidth="1"/>
    <col min="8198" max="8198" width="7" style="62" customWidth="1"/>
    <col min="8199" max="8200" width="5.33203125" style="62" customWidth="1"/>
    <col min="8201" max="8201" width="3.88671875" style="62" customWidth="1"/>
    <col min="8202" max="8203" width="5.33203125" style="62" customWidth="1"/>
    <col min="8204" max="8204" width="4.109375" style="62" customWidth="1"/>
    <col min="8205" max="8206" width="5.33203125" style="62" customWidth="1"/>
    <col min="8207" max="8207" width="3.88671875" style="62" customWidth="1"/>
    <col min="8208" max="8209" width="5.33203125" style="62" customWidth="1"/>
    <col min="8210" max="8210" width="4.33203125" style="62" customWidth="1"/>
    <col min="8211" max="8212" width="5.33203125" style="62" customWidth="1"/>
    <col min="8213" max="8213" width="4.6640625" style="62" customWidth="1"/>
    <col min="8214" max="8215" width="5.33203125" style="62" customWidth="1"/>
    <col min="8216" max="8216" width="4.44140625" style="62" customWidth="1"/>
    <col min="8217" max="8217" width="7.44140625" style="62" customWidth="1"/>
    <col min="8218" max="8218" width="4.44140625" style="62" customWidth="1"/>
    <col min="8219" max="8225" width="5.6640625" style="62" customWidth="1"/>
    <col min="8226" max="8226" width="5.77734375" style="62" customWidth="1"/>
    <col min="8227" max="8227" width="8.21875" style="62" customWidth="1"/>
    <col min="8228" max="8230" width="6.6640625" style="62" customWidth="1"/>
    <col min="8231" max="8231" width="6.109375" style="62" customWidth="1"/>
    <col min="8232" max="8447" width="10.109375" style="62"/>
    <col min="8448" max="8448" width="3.77734375" style="62" customWidth="1"/>
    <col min="8449" max="8449" width="18.77734375" style="62" customWidth="1"/>
    <col min="8450" max="8450" width="6.21875" style="62" customWidth="1"/>
    <col min="8451" max="8453" width="5.6640625" style="62" customWidth="1"/>
    <col min="8454" max="8454" width="7" style="62" customWidth="1"/>
    <col min="8455" max="8456" width="5.33203125" style="62" customWidth="1"/>
    <col min="8457" max="8457" width="3.88671875" style="62" customWidth="1"/>
    <col min="8458" max="8459" width="5.33203125" style="62" customWidth="1"/>
    <col min="8460" max="8460" width="4.109375" style="62" customWidth="1"/>
    <col min="8461" max="8462" width="5.33203125" style="62" customWidth="1"/>
    <col min="8463" max="8463" width="3.88671875" style="62" customWidth="1"/>
    <col min="8464" max="8465" width="5.33203125" style="62" customWidth="1"/>
    <col min="8466" max="8466" width="4.33203125" style="62" customWidth="1"/>
    <col min="8467" max="8468" width="5.33203125" style="62" customWidth="1"/>
    <col min="8469" max="8469" width="4.6640625" style="62" customWidth="1"/>
    <col min="8470" max="8471" width="5.33203125" style="62" customWidth="1"/>
    <col min="8472" max="8472" width="4.44140625" style="62" customWidth="1"/>
    <col min="8473" max="8473" width="7.44140625" style="62" customWidth="1"/>
    <col min="8474" max="8474" width="4.44140625" style="62" customWidth="1"/>
    <col min="8475" max="8481" width="5.6640625" style="62" customWidth="1"/>
    <col min="8482" max="8482" width="5.77734375" style="62" customWidth="1"/>
    <col min="8483" max="8483" width="8.21875" style="62" customWidth="1"/>
    <col min="8484" max="8486" width="6.6640625" style="62" customWidth="1"/>
    <col min="8487" max="8487" width="6.109375" style="62" customWidth="1"/>
    <col min="8488" max="8703" width="10.109375" style="62"/>
    <col min="8704" max="8704" width="3.77734375" style="62" customWidth="1"/>
    <col min="8705" max="8705" width="18.77734375" style="62" customWidth="1"/>
    <col min="8706" max="8706" width="6.21875" style="62" customWidth="1"/>
    <col min="8707" max="8709" width="5.6640625" style="62" customWidth="1"/>
    <col min="8710" max="8710" width="7" style="62" customWidth="1"/>
    <col min="8711" max="8712" width="5.33203125" style="62" customWidth="1"/>
    <col min="8713" max="8713" width="3.88671875" style="62" customWidth="1"/>
    <col min="8714" max="8715" width="5.33203125" style="62" customWidth="1"/>
    <col min="8716" max="8716" width="4.109375" style="62" customWidth="1"/>
    <col min="8717" max="8718" width="5.33203125" style="62" customWidth="1"/>
    <col min="8719" max="8719" width="3.88671875" style="62" customWidth="1"/>
    <col min="8720" max="8721" width="5.33203125" style="62" customWidth="1"/>
    <col min="8722" max="8722" width="4.33203125" style="62" customWidth="1"/>
    <col min="8723" max="8724" width="5.33203125" style="62" customWidth="1"/>
    <col min="8725" max="8725" width="4.6640625" style="62" customWidth="1"/>
    <col min="8726" max="8727" width="5.33203125" style="62" customWidth="1"/>
    <col min="8728" max="8728" width="4.44140625" style="62" customWidth="1"/>
    <col min="8729" max="8729" width="7.44140625" style="62" customWidth="1"/>
    <col min="8730" max="8730" width="4.44140625" style="62" customWidth="1"/>
    <col min="8731" max="8737" width="5.6640625" style="62" customWidth="1"/>
    <col min="8738" max="8738" width="5.77734375" style="62" customWidth="1"/>
    <col min="8739" max="8739" width="8.21875" style="62" customWidth="1"/>
    <col min="8740" max="8742" width="6.6640625" style="62" customWidth="1"/>
    <col min="8743" max="8743" width="6.109375" style="62" customWidth="1"/>
    <col min="8744" max="8959" width="10.109375" style="62"/>
    <col min="8960" max="8960" width="3.77734375" style="62" customWidth="1"/>
    <col min="8961" max="8961" width="18.77734375" style="62" customWidth="1"/>
    <col min="8962" max="8962" width="6.21875" style="62" customWidth="1"/>
    <col min="8963" max="8965" width="5.6640625" style="62" customWidth="1"/>
    <col min="8966" max="8966" width="7" style="62" customWidth="1"/>
    <col min="8967" max="8968" width="5.33203125" style="62" customWidth="1"/>
    <col min="8969" max="8969" width="3.88671875" style="62" customWidth="1"/>
    <col min="8970" max="8971" width="5.33203125" style="62" customWidth="1"/>
    <col min="8972" max="8972" width="4.109375" style="62" customWidth="1"/>
    <col min="8973" max="8974" width="5.33203125" style="62" customWidth="1"/>
    <col min="8975" max="8975" width="3.88671875" style="62" customWidth="1"/>
    <col min="8976" max="8977" width="5.33203125" style="62" customWidth="1"/>
    <col min="8978" max="8978" width="4.33203125" style="62" customWidth="1"/>
    <col min="8979" max="8980" width="5.33203125" style="62" customWidth="1"/>
    <col min="8981" max="8981" width="4.6640625" style="62" customWidth="1"/>
    <col min="8982" max="8983" width="5.33203125" style="62" customWidth="1"/>
    <col min="8984" max="8984" width="4.44140625" style="62" customWidth="1"/>
    <col min="8985" max="8985" width="7.44140625" style="62" customWidth="1"/>
    <col min="8986" max="8986" width="4.44140625" style="62" customWidth="1"/>
    <col min="8987" max="8993" width="5.6640625" style="62" customWidth="1"/>
    <col min="8994" max="8994" width="5.77734375" style="62" customWidth="1"/>
    <col min="8995" max="8995" width="8.21875" style="62" customWidth="1"/>
    <col min="8996" max="8998" width="6.6640625" style="62" customWidth="1"/>
    <col min="8999" max="8999" width="6.109375" style="62" customWidth="1"/>
    <col min="9000" max="9215" width="10.109375" style="62"/>
    <col min="9216" max="9216" width="3.77734375" style="62" customWidth="1"/>
    <col min="9217" max="9217" width="18.77734375" style="62" customWidth="1"/>
    <col min="9218" max="9218" width="6.21875" style="62" customWidth="1"/>
    <col min="9219" max="9221" width="5.6640625" style="62" customWidth="1"/>
    <col min="9222" max="9222" width="7" style="62" customWidth="1"/>
    <col min="9223" max="9224" width="5.33203125" style="62" customWidth="1"/>
    <col min="9225" max="9225" width="3.88671875" style="62" customWidth="1"/>
    <col min="9226" max="9227" width="5.33203125" style="62" customWidth="1"/>
    <col min="9228" max="9228" width="4.109375" style="62" customWidth="1"/>
    <col min="9229" max="9230" width="5.33203125" style="62" customWidth="1"/>
    <col min="9231" max="9231" width="3.88671875" style="62" customWidth="1"/>
    <col min="9232" max="9233" width="5.33203125" style="62" customWidth="1"/>
    <col min="9234" max="9234" width="4.33203125" style="62" customWidth="1"/>
    <col min="9235" max="9236" width="5.33203125" style="62" customWidth="1"/>
    <col min="9237" max="9237" width="4.6640625" style="62" customWidth="1"/>
    <col min="9238" max="9239" width="5.33203125" style="62" customWidth="1"/>
    <col min="9240" max="9240" width="4.44140625" style="62" customWidth="1"/>
    <col min="9241" max="9241" width="7.44140625" style="62" customWidth="1"/>
    <col min="9242" max="9242" width="4.44140625" style="62" customWidth="1"/>
    <col min="9243" max="9249" width="5.6640625" style="62" customWidth="1"/>
    <col min="9250" max="9250" width="5.77734375" style="62" customWidth="1"/>
    <col min="9251" max="9251" width="8.21875" style="62" customWidth="1"/>
    <col min="9252" max="9254" width="6.6640625" style="62" customWidth="1"/>
    <col min="9255" max="9255" width="6.109375" style="62" customWidth="1"/>
    <col min="9256" max="9471" width="10.109375" style="62"/>
    <col min="9472" max="9472" width="3.77734375" style="62" customWidth="1"/>
    <col min="9473" max="9473" width="18.77734375" style="62" customWidth="1"/>
    <col min="9474" max="9474" width="6.21875" style="62" customWidth="1"/>
    <col min="9475" max="9477" width="5.6640625" style="62" customWidth="1"/>
    <col min="9478" max="9478" width="7" style="62" customWidth="1"/>
    <col min="9479" max="9480" width="5.33203125" style="62" customWidth="1"/>
    <col min="9481" max="9481" width="3.88671875" style="62" customWidth="1"/>
    <col min="9482" max="9483" width="5.33203125" style="62" customWidth="1"/>
    <col min="9484" max="9484" width="4.109375" style="62" customWidth="1"/>
    <col min="9485" max="9486" width="5.33203125" style="62" customWidth="1"/>
    <col min="9487" max="9487" width="3.88671875" style="62" customWidth="1"/>
    <col min="9488" max="9489" width="5.33203125" style="62" customWidth="1"/>
    <col min="9490" max="9490" width="4.33203125" style="62" customWidth="1"/>
    <col min="9491" max="9492" width="5.33203125" style="62" customWidth="1"/>
    <col min="9493" max="9493" width="4.6640625" style="62" customWidth="1"/>
    <col min="9494" max="9495" width="5.33203125" style="62" customWidth="1"/>
    <col min="9496" max="9496" width="4.44140625" style="62" customWidth="1"/>
    <col min="9497" max="9497" width="7.44140625" style="62" customWidth="1"/>
    <col min="9498" max="9498" width="4.44140625" style="62" customWidth="1"/>
    <col min="9499" max="9505" width="5.6640625" style="62" customWidth="1"/>
    <col min="9506" max="9506" width="5.77734375" style="62" customWidth="1"/>
    <col min="9507" max="9507" width="8.21875" style="62" customWidth="1"/>
    <col min="9508" max="9510" width="6.6640625" style="62" customWidth="1"/>
    <col min="9511" max="9511" width="6.109375" style="62" customWidth="1"/>
    <col min="9512" max="9727" width="10.109375" style="62"/>
    <col min="9728" max="9728" width="3.77734375" style="62" customWidth="1"/>
    <col min="9729" max="9729" width="18.77734375" style="62" customWidth="1"/>
    <col min="9730" max="9730" width="6.21875" style="62" customWidth="1"/>
    <col min="9731" max="9733" width="5.6640625" style="62" customWidth="1"/>
    <col min="9734" max="9734" width="7" style="62" customWidth="1"/>
    <col min="9735" max="9736" width="5.33203125" style="62" customWidth="1"/>
    <col min="9737" max="9737" width="3.88671875" style="62" customWidth="1"/>
    <col min="9738" max="9739" width="5.33203125" style="62" customWidth="1"/>
    <col min="9740" max="9740" width="4.109375" style="62" customWidth="1"/>
    <col min="9741" max="9742" width="5.33203125" style="62" customWidth="1"/>
    <col min="9743" max="9743" width="3.88671875" style="62" customWidth="1"/>
    <col min="9744" max="9745" width="5.33203125" style="62" customWidth="1"/>
    <col min="9746" max="9746" width="4.33203125" style="62" customWidth="1"/>
    <col min="9747" max="9748" width="5.33203125" style="62" customWidth="1"/>
    <col min="9749" max="9749" width="4.6640625" style="62" customWidth="1"/>
    <col min="9750" max="9751" width="5.33203125" style="62" customWidth="1"/>
    <col min="9752" max="9752" width="4.44140625" style="62" customWidth="1"/>
    <col min="9753" max="9753" width="7.44140625" style="62" customWidth="1"/>
    <col min="9754" max="9754" width="4.44140625" style="62" customWidth="1"/>
    <col min="9755" max="9761" width="5.6640625" style="62" customWidth="1"/>
    <col min="9762" max="9762" width="5.77734375" style="62" customWidth="1"/>
    <col min="9763" max="9763" width="8.21875" style="62" customWidth="1"/>
    <col min="9764" max="9766" width="6.6640625" style="62" customWidth="1"/>
    <col min="9767" max="9767" width="6.109375" style="62" customWidth="1"/>
    <col min="9768" max="9983" width="10.109375" style="62"/>
    <col min="9984" max="9984" width="3.77734375" style="62" customWidth="1"/>
    <col min="9985" max="9985" width="18.77734375" style="62" customWidth="1"/>
    <col min="9986" max="9986" width="6.21875" style="62" customWidth="1"/>
    <col min="9987" max="9989" width="5.6640625" style="62" customWidth="1"/>
    <col min="9990" max="9990" width="7" style="62" customWidth="1"/>
    <col min="9991" max="9992" width="5.33203125" style="62" customWidth="1"/>
    <col min="9993" max="9993" width="3.88671875" style="62" customWidth="1"/>
    <col min="9994" max="9995" width="5.33203125" style="62" customWidth="1"/>
    <col min="9996" max="9996" width="4.109375" style="62" customWidth="1"/>
    <col min="9997" max="9998" width="5.33203125" style="62" customWidth="1"/>
    <col min="9999" max="9999" width="3.88671875" style="62" customWidth="1"/>
    <col min="10000" max="10001" width="5.33203125" style="62" customWidth="1"/>
    <col min="10002" max="10002" width="4.33203125" style="62" customWidth="1"/>
    <col min="10003" max="10004" width="5.33203125" style="62" customWidth="1"/>
    <col min="10005" max="10005" width="4.6640625" style="62" customWidth="1"/>
    <col min="10006" max="10007" width="5.33203125" style="62" customWidth="1"/>
    <col min="10008" max="10008" width="4.44140625" style="62" customWidth="1"/>
    <col min="10009" max="10009" width="7.44140625" style="62" customWidth="1"/>
    <col min="10010" max="10010" width="4.44140625" style="62" customWidth="1"/>
    <col min="10011" max="10017" width="5.6640625" style="62" customWidth="1"/>
    <col min="10018" max="10018" width="5.77734375" style="62" customWidth="1"/>
    <col min="10019" max="10019" width="8.21875" style="62" customWidth="1"/>
    <col min="10020" max="10022" width="6.6640625" style="62" customWidth="1"/>
    <col min="10023" max="10023" width="6.109375" style="62" customWidth="1"/>
    <col min="10024" max="10239" width="10.109375" style="62"/>
    <col min="10240" max="10240" width="3.77734375" style="62" customWidth="1"/>
    <col min="10241" max="10241" width="18.77734375" style="62" customWidth="1"/>
    <col min="10242" max="10242" width="6.21875" style="62" customWidth="1"/>
    <col min="10243" max="10245" width="5.6640625" style="62" customWidth="1"/>
    <col min="10246" max="10246" width="7" style="62" customWidth="1"/>
    <col min="10247" max="10248" width="5.33203125" style="62" customWidth="1"/>
    <col min="10249" max="10249" width="3.88671875" style="62" customWidth="1"/>
    <col min="10250" max="10251" width="5.33203125" style="62" customWidth="1"/>
    <col min="10252" max="10252" width="4.109375" style="62" customWidth="1"/>
    <col min="10253" max="10254" width="5.33203125" style="62" customWidth="1"/>
    <col min="10255" max="10255" width="3.88671875" style="62" customWidth="1"/>
    <col min="10256" max="10257" width="5.33203125" style="62" customWidth="1"/>
    <col min="10258" max="10258" width="4.33203125" style="62" customWidth="1"/>
    <col min="10259" max="10260" width="5.33203125" style="62" customWidth="1"/>
    <col min="10261" max="10261" width="4.6640625" style="62" customWidth="1"/>
    <col min="10262" max="10263" width="5.33203125" style="62" customWidth="1"/>
    <col min="10264" max="10264" width="4.44140625" style="62" customWidth="1"/>
    <col min="10265" max="10265" width="7.44140625" style="62" customWidth="1"/>
    <col min="10266" max="10266" width="4.44140625" style="62" customWidth="1"/>
    <col min="10267" max="10273" width="5.6640625" style="62" customWidth="1"/>
    <col min="10274" max="10274" width="5.77734375" style="62" customWidth="1"/>
    <col min="10275" max="10275" width="8.21875" style="62" customWidth="1"/>
    <col min="10276" max="10278" width="6.6640625" style="62" customWidth="1"/>
    <col min="10279" max="10279" width="6.109375" style="62" customWidth="1"/>
    <col min="10280" max="10495" width="10.109375" style="62"/>
    <col min="10496" max="10496" width="3.77734375" style="62" customWidth="1"/>
    <col min="10497" max="10497" width="18.77734375" style="62" customWidth="1"/>
    <col min="10498" max="10498" width="6.21875" style="62" customWidth="1"/>
    <col min="10499" max="10501" width="5.6640625" style="62" customWidth="1"/>
    <col min="10502" max="10502" width="7" style="62" customWidth="1"/>
    <col min="10503" max="10504" width="5.33203125" style="62" customWidth="1"/>
    <col min="10505" max="10505" width="3.88671875" style="62" customWidth="1"/>
    <col min="10506" max="10507" width="5.33203125" style="62" customWidth="1"/>
    <col min="10508" max="10508" width="4.109375" style="62" customWidth="1"/>
    <col min="10509" max="10510" width="5.33203125" style="62" customWidth="1"/>
    <col min="10511" max="10511" width="3.88671875" style="62" customWidth="1"/>
    <col min="10512" max="10513" width="5.33203125" style="62" customWidth="1"/>
    <col min="10514" max="10514" width="4.33203125" style="62" customWidth="1"/>
    <col min="10515" max="10516" width="5.33203125" style="62" customWidth="1"/>
    <col min="10517" max="10517" width="4.6640625" style="62" customWidth="1"/>
    <col min="10518" max="10519" width="5.33203125" style="62" customWidth="1"/>
    <col min="10520" max="10520" width="4.44140625" style="62" customWidth="1"/>
    <col min="10521" max="10521" width="7.44140625" style="62" customWidth="1"/>
    <col min="10522" max="10522" width="4.44140625" style="62" customWidth="1"/>
    <col min="10523" max="10529" width="5.6640625" style="62" customWidth="1"/>
    <col min="10530" max="10530" width="5.77734375" style="62" customWidth="1"/>
    <col min="10531" max="10531" width="8.21875" style="62" customWidth="1"/>
    <col min="10532" max="10534" width="6.6640625" style="62" customWidth="1"/>
    <col min="10535" max="10535" width="6.109375" style="62" customWidth="1"/>
    <col min="10536" max="10751" width="10.109375" style="62"/>
    <col min="10752" max="10752" width="3.77734375" style="62" customWidth="1"/>
    <col min="10753" max="10753" width="18.77734375" style="62" customWidth="1"/>
    <col min="10754" max="10754" width="6.21875" style="62" customWidth="1"/>
    <col min="10755" max="10757" width="5.6640625" style="62" customWidth="1"/>
    <col min="10758" max="10758" width="7" style="62" customWidth="1"/>
    <col min="10759" max="10760" width="5.33203125" style="62" customWidth="1"/>
    <col min="10761" max="10761" width="3.88671875" style="62" customWidth="1"/>
    <col min="10762" max="10763" width="5.33203125" style="62" customWidth="1"/>
    <col min="10764" max="10764" width="4.109375" style="62" customWidth="1"/>
    <col min="10765" max="10766" width="5.33203125" style="62" customWidth="1"/>
    <col min="10767" max="10767" width="3.88671875" style="62" customWidth="1"/>
    <col min="10768" max="10769" width="5.33203125" style="62" customWidth="1"/>
    <col min="10770" max="10770" width="4.33203125" style="62" customWidth="1"/>
    <col min="10771" max="10772" width="5.33203125" style="62" customWidth="1"/>
    <col min="10773" max="10773" width="4.6640625" style="62" customWidth="1"/>
    <col min="10774" max="10775" width="5.33203125" style="62" customWidth="1"/>
    <col min="10776" max="10776" width="4.44140625" style="62" customWidth="1"/>
    <col min="10777" max="10777" width="7.44140625" style="62" customWidth="1"/>
    <col min="10778" max="10778" width="4.44140625" style="62" customWidth="1"/>
    <col min="10779" max="10785" width="5.6640625" style="62" customWidth="1"/>
    <col min="10786" max="10786" width="5.77734375" style="62" customWidth="1"/>
    <col min="10787" max="10787" width="8.21875" style="62" customWidth="1"/>
    <col min="10788" max="10790" width="6.6640625" style="62" customWidth="1"/>
    <col min="10791" max="10791" width="6.109375" style="62" customWidth="1"/>
    <col min="10792" max="11007" width="10.109375" style="62"/>
    <col min="11008" max="11008" width="3.77734375" style="62" customWidth="1"/>
    <col min="11009" max="11009" width="18.77734375" style="62" customWidth="1"/>
    <col min="11010" max="11010" width="6.21875" style="62" customWidth="1"/>
    <col min="11011" max="11013" width="5.6640625" style="62" customWidth="1"/>
    <col min="11014" max="11014" width="7" style="62" customWidth="1"/>
    <col min="11015" max="11016" width="5.33203125" style="62" customWidth="1"/>
    <col min="11017" max="11017" width="3.88671875" style="62" customWidth="1"/>
    <col min="11018" max="11019" width="5.33203125" style="62" customWidth="1"/>
    <col min="11020" max="11020" width="4.109375" style="62" customWidth="1"/>
    <col min="11021" max="11022" width="5.33203125" style="62" customWidth="1"/>
    <col min="11023" max="11023" width="3.88671875" style="62" customWidth="1"/>
    <col min="11024" max="11025" width="5.33203125" style="62" customWidth="1"/>
    <col min="11026" max="11026" width="4.33203125" style="62" customWidth="1"/>
    <col min="11027" max="11028" width="5.33203125" style="62" customWidth="1"/>
    <col min="11029" max="11029" width="4.6640625" style="62" customWidth="1"/>
    <col min="11030" max="11031" width="5.33203125" style="62" customWidth="1"/>
    <col min="11032" max="11032" width="4.44140625" style="62" customWidth="1"/>
    <col min="11033" max="11033" width="7.44140625" style="62" customWidth="1"/>
    <col min="11034" max="11034" width="4.44140625" style="62" customWidth="1"/>
    <col min="11035" max="11041" width="5.6640625" style="62" customWidth="1"/>
    <col min="11042" max="11042" width="5.77734375" style="62" customWidth="1"/>
    <col min="11043" max="11043" width="8.21875" style="62" customWidth="1"/>
    <col min="11044" max="11046" width="6.6640625" style="62" customWidth="1"/>
    <col min="11047" max="11047" width="6.109375" style="62" customWidth="1"/>
    <col min="11048" max="11263" width="10.109375" style="62"/>
    <col min="11264" max="11264" width="3.77734375" style="62" customWidth="1"/>
    <col min="11265" max="11265" width="18.77734375" style="62" customWidth="1"/>
    <col min="11266" max="11266" width="6.21875" style="62" customWidth="1"/>
    <col min="11267" max="11269" width="5.6640625" style="62" customWidth="1"/>
    <col min="11270" max="11270" width="7" style="62" customWidth="1"/>
    <col min="11271" max="11272" width="5.33203125" style="62" customWidth="1"/>
    <col min="11273" max="11273" width="3.88671875" style="62" customWidth="1"/>
    <col min="11274" max="11275" width="5.33203125" style="62" customWidth="1"/>
    <col min="11276" max="11276" width="4.109375" style="62" customWidth="1"/>
    <col min="11277" max="11278" width="5.33203125" style="62" customWidth="1"/>
    <col min="11279" max="11279" width="3.88671875" style="62" customWidth="1"/>
    <col min="11280" max="11281" width="5.33203125" style="62" customWidth="1"/>
    <col min="11282" max="11282" width="4.33203125" style="62" customWidth="1"/>
    <col min="11283" max="11284" width="5.33203125" style="62" customWidth="1"/>
    <col min="11285" max="11285" width="4.6640625" style="62" customWidth="1"/>
    <col min="11286" max="11287" width="5.33203125" style="62" customWidth="1"/>
    <col min="11288" max="11288" width="4.44140625" style="62" customWidth="1"/>
    <col min="11289" max="11289" width="7.44140625" style="62" customWidth="1"/>
    <col min="11290" max="11290" width="4.44140625" style="62" customWidth="1"/>
    <col min="11291" max="11297" width="5.6640625" style="62" customWidth="1"/>
    <col min="11298" max="11298" width="5.77734375" style="62" customWidth="1"/>
    <col min="11299" max="11299" width="8.21875" style="62" customWidth="1"/>
    <col min="11300" max="11302" width="6.6640625" style="62" customWidth="1"/>
    <col min="11303" max="11303" width="6.109375" style="62" customWidth="1"/>
    <col min="11304" max="11519" width="10.109375" style="62"/>
    <col min="11520" max="11520" width="3.77734375" style="62" customWidth="1"/>
    <col min="11521" max="11521" width="18.77734375" style="62" customWidth="1"/>
    <col min="11522" max="11522" width="6.21875" style="62" customWidth="1"/>
    <col min="11523" max="11525" width="5.6640625" style="62" customWidth="1"/>
    <col min="11526" max="11526" width="7" style="62" customWidth="1"/>
    <col min="11527" max="11528" width="5.33203125" style="62" customWidth="1"/>
    <col min="11529" max="11529" width="3.88671875" style="62" customWidth="1"/>
    <col min="11530" max="11531" width="5.33203125" style="62" customWidth="1"/>
    <col min="11532" max="11532" width="4.109375" style="62" customWidth="1"/>
    <col min="11533" max="11534" width="5.33203125" style="62" customWidth="1"/>
    <col min="11535" max="11535" width="3.88671875" style="62" customWidth="1"/>
    <col min="11536" max="11537" width="5.33203125" style="62" customWidth="1"/>
    <col min="11538" max="11538" width="4.33203125" style="62" customWidth="1"/>
    <col min="11539" max="11540" width="5.33203125" style="62" customWidth="1"/>
    <col min="11541" max="11541" width="4.6640625" style="62" customWidth="1"/>
    <col min="11542" max="11543" width="5.33203125" style="62" customWidth="1"/>
    <col min="11544" max="11544" width="4.44140625" style="62" customWidth="1"/>
    <col min="11545" max="11545" width="7.44140625" style="62" customWidth="1"/>
    <col min="11546" max="11546" width="4.44140625" style="62" customWidth="1"/>
    <col min="11547" max="11553" width="5.6640625" style="62" customWidth="1"/>
    <col min="11554" max="11554" width="5.77734375" style="62" customWidth="1"/>
    <col min="11555" max="11555" width="8.21875" style="62" customWidth="1"/>
    <col min="11556" max="11558" width="6.6640625" style="62" customWidth="1"/>
    <col min="11559" max="11559" width="6.109375" style="62" customWidth="1"/>
    <col min="11560" max="11775" width="10.109375" style="62"/>
    <col min="11776" max="11776" width="3.77734375" style="62" customWidth="1"/>
    <col min="11777" max="11777" width="18.77734375" style="62" customWidth="1"/>
    <col min="11778" max="11778" width="6.21875" style="62" customWidth="1"/>
    <col min="11779" max="11781" width="5.6640625" style="62" customWidth="1"/>
    <col min="11782" max="11782" width="7" style="62" customWidth="1"/>
    <col min="11783" max="11784" width="5.33203125" style="62" customWidth="1"/>
    <col min="11785" max="11785" width="3.88671875" style="62" customWidth="1"/>
    <col min="11786" max="11787" width="5.33203125" style="62" customWidth="1"/>
    <col min="11788" max="11788" width="4.109375" style="62" customWidth="1"/>
    <col min="11789" max="11790" width="5.33203125" style="62" customWidth="1"/>
    <col min="11791" max="11791" width="3.88671875" style="62" customWidth="1"/>
    <col min="11792" max="11793" width="5.33203125" style="62" customWidth="1"/>
    <col min="11794" max="11794" width="4.33203125" style="62" customWidth="1"/>
    <col min="11795" max="11796" width="5.33203125" style="62" customWidth="1"/>
    <col min="11797" max="11797" width="4.6640625" style="62" customWidth="1"/>
    <col min="11798" max="11799" width="5.33203125" style="62" customWidth="1"/>
    <col min="11800" max="11800" width="4.44140625" style="62" customWidth="1"/>
    <col min="11801" max="11801" width="7.44140625" style="62" customWidth="1"/>
    <col min="11802" max="11802" width="4.44140625" style="62" customWidth="1"/>
    <col min="11803" max="11809" width="5.6640625" style="62" customWidth="1"/>
    <col min="11810" max="11810" width="5.77734375" style="62" customWidth="1"/>
    <col min="11811" max="11811" width="8.21875" style="62" customWidth="1"/>
    <col min="11812" max="11814" width="6.6640625" style="62" customWidth="1"/>
    <col min="11815" max="11815" width="6.109375" style="62" customWidth="1"/>
    <col min="11816" max="12031" width="10.109375" style="62"/>
    <col min="12032" max="12032" width="3.77734375" style="62" customWidth="1"/>
    <col min="12033" max="12033" width="18.77734375" style="62" customWidth="1"/>
    <col min="12034" max="12034" width="6.21875" style="62" customWidth="1"/>
    <col min="12035" max="12037" width="5.6640625" style="62" customWidth="1"/>
    <col min="12038" max="12038" width="7" style="62" customWidth="1"/>
    <col min="12039" max="12040" width="5.33203125" style="62" customWidth="1"/>
    <col min="12041" max="12041" width="3.88671875" style="62" customWidth="1"/>
    <col min="12042" max="12043" width="5.33203125" style="62" customWidth="1"/>
    <col min="12044" max="12044" width="4.109375" style="62" customWidth="1"/>
    <col min="12045" max="12046" width="5.33203125" style="62" customWidth="1"/>
    <col min="12047" max="12047" width="3.88671875" style="62" customWidth="1"/>
    <col min="12048" max="12049" width="5.33203125" style="62" customWidth="1"/>
    <col min="12050" max="12050" width="4.33203125" style="62" customWidth="1"/>
    <col min="12051" max="12052" width="5.33203125" style="62" customWidth="1"/>
    <col min="12053" max="12053" width="4.6640625" style="62" customWidth="1"/>
    <col min="12054" max="12055" width="5.33203125" style="62" customWidth="1"/>
    <col min="12056" max="12056" width="4.44140625" style="62" customWidth="1"/>
    <col min="12057" max="12057" width="7.44140625" style="62" customWidth="1"/>
    <col min="12058" max="12058" width="4.44140625" style="62" customWidth="1"/>
    <col min="12059" max="12065" width="5.6640625" style="62" customWidth="1"/>
    <col min="12066" max="12066" width="5.77734375" style="62" customWidth="1"/>
    <col min="12067" max="12067" width="8.21875" style="62" customWidth="1"/>
    <col min="12068" max="12070" width="6.6640625" style="62" customWidth="1"/>
    <col min="12071" max="12071" width="6.109375" style="62" customWidth="1"/>
    <col min="12072" max="12287" width="10.109375" style="62"/>
    <col min="12288" max="12288" width="3.77734375" style="62" customWidth="1"/>
    <col min="12289" max="12289" width="18.77734375" style="62" customWidth="1"/>
    <col min="12290" max="12290" width="6.21875" style="62" customWidth="1"/>
    <col min="12291" max="12293" width="5.6640625" style="62" customWidth="1"/>
    <col min="12294" max="12294" width="7" style="62" customWidth="1"/>
    <col min="12295" max="12296" width="5.33203125" style="62" customWidth="1"/>
    <col min="12297" max="12297" width="3.88671875" style="62" customWidth="1"/>
    <col min="12298" max="12299" width="5.33203125" style="62" customWidth="1"/>
    <col min="12300" max="12300" width="4.109375" style="62" customWidth="1"/>
    <col min="12301" max="12302" width="5.33203125" style="62" customWidth="1"/>
    <col min="12303" max="12303" width="3.88671875" style="62" customWidth="1"/>
    <col min="12304" max="12305" width="5.33203125" style="62" customWidth="1"/>
    <col min="12306" max="12306" width="4.33203125" style="62" customWidth="1"/>
    <col min="12307" max="12308" width="5.33203125" style="62" customWidth="1"/>
    <col min="12309" max="12309" width="4.6640625" style="62" customWidth="1"/>
    <col min="12310" max="12311" width="5.33203125" style="62" customWidth="1"/>
    <col min="12312" max="12312" width="4.44140625" style="62" customWidth="1"/>
    <col min="12313" max="12313" width="7.44140625" style="62" customWidth="1"/>
    <col min="12314" max="12314" width="4.44140625" style="62" customWidth="1"/>
    <col min="12315" max="12321" width="5.6640625" style="62" customWidth="1"/>
    <col min="12322" max="12322" width="5.77734375" style="62" customWidth="1"/>
    <col min="12323" max="12323" width="8.21875" style="62" customWidth="1"/>
    <col min="12324" max="12326" width="6.6640625" style="62" customWidth="1"/>
    <col min="12327" max="12327" width="6.109375" style="62" customWidth="1"/>
    <col min="12328" max="12543" width="10.109375" style="62"/>
    <col min="12544" max="12544" width="3.77734375" style="62" customWidth="1"/>
    <col min="12545" max="12545" width="18.77734375" style="62" customWidth="1"/>
    <col min="12546" max="12546" width="6.21875" style="62" customWidth="1"/>
    <col min="12547" max="12549" width="5.6640625" style="62" customWidth="1"/>
    <col min="12550" max="12550" width="7" style="62" customWidth="1"/>
    <col min="12551" max="12552" width="5.33203125" style="62" customWidth="1"/>
    <col min="12553" max="12553" width="3.88671875" style="62" customWidth="1"/>
    <col min="12554" max="12555" width="5.33203125" style="62" customWidth="1"/>
    <col min="12556" max="12556" width="4.109375" style="62" customWidth="1"/>
    <col min="12557" max="12558" width="5.33203125" style="62" customWidth="1"/>
    <col min="12559" max="12559" width="3.88671875" style="62" customWidth="1"/>
    <col min="12560" max="12561" width="5.33203125" style="62" customWidth="1"/>
    <col min="12562" max="12562" width="4.33203125" style="62" customWidth="1"/>
    <col min="12563" max="12564" width="5.33203125" style="62" customWidth="1"/>
    <col min="12565" max="12565" width="4.6640625" style="62" customWidth="1"/>
    <col min="12566" max="12567" width="5.33203125" style="62" customWidth="1"/>
    <col min="12568" max="12568" width="4.44140625" style="62" customWidth="1"/>
    <col min="12569" max="12569" width="7.44140625" style="62" customWidth="1"/>
    <col min="12570" max="12570" width="4.44140625" style="62" customWidth="1"/>
    <col min="12571" max="12577" width="5.6640625" style="62" customWidth="1"/>
    <col min="12578" max="12578" width="5.77734375" style="62" customWidth="1"/>
    <col min="12579" max="12579" width="8.21875" style="62" customWidth="1"/>
    <col min="12580" max="12582" width="6.6640625" style="62" customWidth="1"/>
    <col min="12583" max="12583" width="6.109375" style="62" customWidth="1"/>
    <col min="12584" max="12799" width="10.109375" style="62"/>
    <col min="12800" max="12800" width="3.77734375" style="62" customWidth="1"/>
    <col min="12801" max="12801" width="18.77734375" style="62" customWidth="1"/>
    <col min="12802" max="12802" width="6.21875" style="62" customWidth="1"/>
    <col min="12803" max="12805" width="5.6640625" style="62" customWidth="1"/>
    <col min="12806" max="12806" width="7" style="62" customWidth="1"/>
    <col min="12807" max="12808" width="5.33203125" style="62" customWidth="1"/>
    <col min="12809" max="12809" width="3.88671875" style="62" customWidth="1"/>
    <col min="12810" max="12811" width="5.33203125" style="62" customWidth="1"/>
    <col min="12812" max="12812" width="4.109375" style="62" customWidth="1"/>
    <col min="12813" max="12814" width="5.33203125" style="62" customWidth="1"/>
    <col min="12815" max="12815" width="3.88671875" style="62" customWidth="1"/>
    <col min="12816" max="12817" width="5.33203125" style="62" customWidth="1"/>
    <col min="12818" max="12818" width="4.33203125" style="62" customWidth="1"/>
    <col min="12819" max="12820" width="5.33203125" style="62" customWidth="1"/>
    <col min="12821" max="12821" width="4.6640625" style="62" customWidth="1"/>
    <col min="12822" max="12823" width="5.33203125" style="62" customWidth="1"/>
    <col min="12824" max="12824" width="4.44140625" style="62" customWidth="1"/>
    <col min="12825" max="12825" width="7.44140625" style="62" customWidth="1"/>
    <col min="12826" max="12826" width="4.44140625" style="62" customWidth="1"/>
    <col min="12827" max="12833" width="5.6640625" style="62" customWidth="1"/>
    <col min="12834" max="12834" width="5.77734375" style="62" customWidth="1"/>
    <col min="12835" max="12835" width="8.21875" style="62" customWidth="1"/>
    <col min="12836" max="12838" width="6.6640625" style="62" customWidth="1"/>
    <col min="12839" max="12839" width="6.109375" style="62" customWidth="1"/>
    <col min="12840" max="13055" width="10.109375" style="62"/>
    <col min="13056" max="13056" width="3.77734375" style="62" customWidth="1"/>
    <col min="13057" max="13057" width="18.77734375" style="62" customWidth="1"/>
    <col min="13058" max="13058" width="6.21875" style="62" customWidth="1"/>
    <col min="13059" max="13061" width="5.6640625" style="62" customWidth="1"/>
    <col min="13062" max="13062" width="7" style="62" customWidth="1"/>
    <col min="13063" max="13064" width="5.33203125" style="62" customWidth="1"/>
    <col min="13065" max="13065" width="3.88671875" style="62" customWidth="1"/>
    <col min="13066" max="13067" width="5.33203125" style="62" customWidth="1"/>
    <col min="13068" max="13068" width="4.109375" style="62" customWidth="1"/>
    <col min="13069" max="13070" width="5.33203125" style="62" customWidth="1"/>
    <col min="13071" max="13071" width="3.88671875" style="62" customWidth="1"/>
    <col min="13072" max="13073" width="5.33203125" style="62" customWidth="1"/>
    <col min="13074" max="13074" width="4.33203125" style="62" customWidth="1"/>
    <col min="13075" max="13076" width="5.33203125" style="62" customWidth="1"/>
    <col min="13077" max="13077" width="4.6640625" style="62" customWidth="1"/>
    <col min="13078" max="13079" width="5.33203125" style="62" customWidth="1"/>
    <col min="13080" max="13080" width="4.44140625" style="62" customWidth="1"/>
    <col min="13081" max="13081" width="7.44140625" style="62" customWidth="1"/>
    <col min="13082" max="13082" width="4.44140625" style="62" customWidth="1"/>
    <col min="13083" max="13089" width="5.6640625" style="62" customWidth="1"/>
    <col min="13090" max="13090" width="5.77734375" style="62" customWidth="1"/>
    <col min="13091" max="13091" width="8.21875" style="62" customWidth="1"/>
    <col min="13092" max="13094" width="6.6640625" style="62" customWidth="1"/>
    <col min="13095" max="13095" width="6.109375" style="62" customWidth="1"/>
    <col min="13096" max="13311" width="10.109375" style="62"/>
    <col min="13312" max="13312" width="3.77734375" style="62" customWidth="1"/>
    <col min="13313" max="13313" width="18.77734375" style="62" customWidth="1"/>
    <col min="13314" max="13314" width="6.21875" style="62" customWidth="1"/>
    <col min="13315" max="13317" width="5.6640625" style="62" customWidth="1"/>
    <col min="13318" max="13318" width="7" style="62" customWidth="1"/>
    <col min="13319" max="13320" width="5.33203125" style="62" customWidth="1"/>
    <col min="13321" max="13321" width="3.88671875" style="62" customWidth="1"/>
    <col min="13322" max="13323" width="5.33203125" style="62" customWidth="1"/>
    <col min="13324" max="13324" width="4.109375" style="62" customWidth="1"/>
    <col min="13325" max="13326" width="5.33203125" style="62" customWidth="1"/>
    <col min="13327" max="13327" width="3.88671875" style="62" customWidth="1"/>
    <col min="13328" max="13329" width="5.33203125" style="62" customWidth="1"/>
    <col min="13330" max="13330" width="4.33203125" style="62" customWidth="1"/>
    <col min="13331" max="13332" width="5.33203125" style="62" customWidth="1"/>
    <col min="13333" max="13333" width="4.6640625" style="62" customWidth="1"/>
    <col min="13334" max="13335" width="5.33203125" style="62" customWidth="1"/>
    <col min="13336" max="13336" width="4.44140625" style="62" customWidth="1"/>
    <col min="13337" max="13337" width="7.44140625" style="62" customWidth="1"/>
    <col min="13338" max="13338" width="4.44140625" style="62" customWidth="1"/>
    <col min="13339" max="13345" width="5.6640625" style="62" customWidth="1"/>
    <col min="13346" max="13346" width="5.77734375" style="62" customWidth="1"/>
    <col min="13347" max="13347" width="8.21875" style="62" customWidth="1"/>
    <col min="13348" max="13350" width="6.6640625" style="62" customWidth="1"/>
    <col min="13351" max="13351" width="6.109375" style="62" customWidth="1"/>
    <col min="13352" max="13567" width="10.109375" style="62"/>
    <col min="13568" max="13568" width="3.77734375" style="62" customWidth="1"/>
    <col min="13569" max="13569" width="18.77734375" style="62" customWidth="1"/>
    <col min="13570" max="13570" width="6.21875" style="62" customWidth="1"/>
    <col min="13571" max="13573" width="5.6640625" style="62" customWidth="1"/>
    <col min="13574" max="13574" width="7" style="62" customWidth="1"/>
    <col min="13575" max="13576" width="5.33203125" style="62" customWidth="1"/>
    <col min="13577" max="13577" width="3.88671875" style="62" customWidth="1"/>
    <col min="13578" max="13579" width="5.33203125" style="62" customWidth="1"/>
    <col min="13580" max="13580" width="4.109375" style="62" customWidth="1"/>
    <col min="13581" max="13582" width="5.33203125" style="62" customWidth="1"/>
    <col min="13583" max="13583" width="3.88671875" style="62" customWidth="1"/>
    <col min="13584" max="13585" width="5.33203125" style="62" customWidth="1"/>
    <col min="13586" max="13586" width="4.33203125" style="62" customWidth="1"/>
    <col min="13587" max="13588" width="5.33203125" style="62" customWidth="1"/>
    <col min="13589" max="13589" width="4.6640625" style="62" customWidth="1"/>
    <col min="13590" max="13591" width="5.33203125" style="62" customWidth="1"/>
    <col min="13592" max="13592" width="4.44140625" style="62" customWidth="1"/>
    <col min="13593" max="13593" width="7.44140625" style="62" customWidth="1"/>
    <col min="13594" max="13594" width="4.44140625" style="62" customWidth="1"/>
    <col min="13595" max="13601" width="5.6640625" style="62" customWidth="1"/>
    <col min="13602" max="13602" width="5.77734375" style="62" customWidth="1"/>
    <col min="13603" max="13603" width="8.21875" style="62" customWidth="1"/>
    <col min="13604" max="13606" width="6.6640625" style="62" customWidth="1"/>
    <col min="13607" max="13607" width="6.109375" style="62" customWidth="1"/>
    <col min="13608" max="13823" width="10.109375" style="62"/>
    <col min="13824" max="13824" width="3.77734375" style="62" customWidth="1"/>
    <col min="13825" max="13825" width="18.77734375" style="62" customWidth="1"/>
    <col min="13826" max="13826" width="6.21875" style="62" customWidth="1"/>
    <col min="13827" max="13829" width="5.6640625" style="62" customWidth="1"/>
    <col min="13830" max="13830" width="7" style="62" customWidth="1"/>
    <col min="13831" max="13832" width="5.33203125" style="62" customWidth="1"/>
    <col min="13833" max="13833" width="3.88671875" style="62" customWidth="1"/>
    <col min="13834" max="13835" width="5.33203125" style="62" customWidth="1"/>
    <col min="13836" max="13836" width="4.109375" style="62" customWidth="1"/>
    <col min="13837" max="13838" width="5.33203125" style="62" customWidth="1"/>
    <col min="13839" max="13839" width="3.88671875" style="62" customWidth="1"/>
    <col min="13840" max="13841" width="5.33203125" style="62" customWidth="1"/>
    <col min="13842" max="13842" width="4.33203125" style="62" customWidth="1"/>
    <col min="13843" max="13844" width="5.33203125" style="62" customWidth="1"/>
    <col min="13845" max="13845" width="4.6640625" style="62" customWidth="1"/>
    <col min="13846" max="13847" width="5.33203125" style="62" customWidth="1"/>
    <col min="13848" max="13848" width="4.44140625" style="62" customWidth="1"/>
    <col min="13849" max="13849" width="7.44140625" style="62" customWidth="1"/>
    <col min="13850" max="13850" width="4.44140625" style="62" customWidth="1"/>
    <col min="13851" max="13857" width="5.6640625" style="62" customWidth="1"/>
    <col min="13858" max="13858" width="5.77734375" style="62" customWidth="1"/>
    <col min="13859" max="13859" width="8.21875" style="62" customWidth="1"/>
    <col min="13860" max="13862" width="6.6640625" style="62" customWidth="1"/>
    <col min="13863" max="13863" width="6.109375" style="62" customWidth="1"/>
    <col min="13864" max="14079" width="10.109375" style="62"/>
    <col min="14080" max="14080" width="3.77734375" style="62" customWidth="1"/>
    <col min="14081" max="14081" width="18.77734375" style="62" customWidth="1"/>
    <col min="14082" max="14082" width="6.21875" style="62" customWidth="1"/>
    <col min="14083" max="14085" width="5.6640625" style="62" customWidth="1"/>
    <col min="14086" max="14086" width="7" style="62" customWidth="1"/>
    <col min="14087" max="14088" width="5.33203125" style="62" customWidth="1"/>
    <col min="14089" max="14089" width="3.88671875" style="62" customWidth="1"/>
    <col min="14090" max="14091" width="5.33203125" style="62" customWidth="1"/>
    <col min="14092" max="14092" width="4.109375" style="62" customWidth="1"/>
    <col min="14093" max="14094" width="5.33203125" style="62" customWidth="1"/>
    <col min="14095" max="14095" width="3.88671875" style="62" customWidth="1"/>
    <col min="14096" max="14097" width="5.33203125" style="62" customWidth="1"/>
    <col min="14098" max="14098" width="4.33203125" style="62" customWidth="1"/>
    <col min="14099" max="14100" width="5.33203125" style="62" customWidth="1"/>
    <col min="14101" max="14101" width="4.6640625" style="62" customWidth="1"/>
    <col min="14102" max="14103" width="5.33203125" style="62" customWidth="1"/>
    <col min="14104" max="14104" width="4.44140625" style="62" customWidth="1"/>
    <col min="14105" max="14105" width="7.44140625" style="62" customWidth="1"/>
    <col min="14106" max="14106" width="4.44140625" style="62" customWidth="1"/>
    <col min="14107" max="14113" width="5.6640625" style="62" customWidth="1"/>
    <col min="14114" max="14114" width="5.77734375" style="62" customWidth="1"/>
    <col min="14115" max="14115" width="8.21875" style="62" customWidth="1"/>
    <col min="14116" max="14118" width="6.6640625" style="62" customWidth="1"/>
    <col min="14119" max="14119" width="6.109375" style="62" customWidth="1"/>
    <col min="14120" max="14335" width="10.109375" style="62"/>
    <col min="14336" max="14336" width="3.77734375" style="62" customWidth="1"/>
    <col min="14337" max="14337" width="18.77734375" style="62" customWidth="1"/>
    <col min="14338" max="14338" width="6.21875" style="62" customWidth="1"/>
    <col min="14339" max="14341" width="5.6640625" style="62" customWidth="1"/>
    <col min="14342" max="14342" width="7" style="62" customWidth="1"/>
    <col min="14343" max="14344" width="5.33203125" style="62" customWidth="1"/>
    <col min="14345" max="14345" width="3.88671875" style="62" customWidth="1"/>
    <col min="14346" max="14347" width="5.33203125" style="62" customWidth="1"/>
    <col min="14348" max="14348" width="4.109375" style="62" customWidth="1"/>
    <col min="14349" max="14350" width="5.33203125" style="62" customWidth="1"/>
    <col min="14351" max="14351" width="3.88671875" style="62" customWidth="1"/>
    <col min="14352" max="14353" width="5.33203125" style="62" customWidth="1"/>
    <col min="14354" max="14354" width="4.33203125" style="62" customWidth="1"/>
    <col min="14355" max="14356" width="5.33203125" style="62" customWidth="1"/>
    <col min="14357" max="14357" width="4.6640625" style="62" customWidth="1"/>
    <col min="14358" max="14359" width="5.33203125" style="62" customWidth="1"/>
    <col min="14360" max="14360" width="4.44140625" style="62" customWidth="1"/>
    <col min="14361" max="14361" width="7.44140625" style="62" customWidth="1"/>
    <col min="14362" max="14362" width="4.44140625" style="62" customWidth="1"/>
    <col min="14363" max="14369" width="5.6640625" style="62" customWidth="1"/>
    <col min="14370" max="14370" width="5.77734375" style="62" customWidth="1"/>
    <col min="14371" max="14371" width="8.21875" style="62" customWidth="1"/>
    <col min="14372" max="14374" width="6.6640625" style="62" customWidth="1"/>
    <col min="14375" max="14375" width="6.109375" style="62" customWidth="1"/>
    <col min="14376" max="14591" width="10.109375" style="62"/>
    <col min="14592" max="14592" width="3.77734375" style="62" customWidth="1"/>
    <col min="14593" max="14593" width="18.77734375" style="62" customWidth="1"/>
    <col min="14594" max="14594" width="6.21875" style="62" customWidth="1"/>
    <col min="14595" max="14597" width="5.6640625" style="62" customWidth="1"/>
    <col min="14598" max="14598" width="7" style="62" customWidth="1"/>
    <col min="14599" max="14600" width="5.33203125" style="62" customWidth="1"/>
    <col min="14601" max="14601" width="3.88671875" style="62" customWidth="1"/>
    <col min="14602" max="14603" width="5.33203125" style="62" customWidth="1"/>
    <col min="14604" max="14604" width="4.109375" style="62" customWidth="1"/>
    <col min="14605" max="14606" width="5.33203125" style="62" customWidth="1"/>
    <col min="14607" max="14607" width="3.88671875" style="62" customWidth="1"/>
    <col min="14608" max="14609" width="5.33203125" style="62" customWidth="1"/>
    <col min="14610" max="14610" width="4.33203125" style="62" customWidth="1"/>
    <col min="14611" max="14612" width="5.33203125" style="62" customWidth="1"/>
    <col min="14613" max="14613" width="4.6640625" style="62" customWidth="1"/>
    <col min="14614" max="14615" width="5.33203125" style="62" customWidth="1"/>
    <col min="14616" max="14616" width="4.44140625" style="62" customWidth="1"/>
    <col min="14617" max="14617" width="7.44140625" style="62" customWidth="1"/>
    <col min="14618" max="14618" width="4.44140625" style="62" customWidth="1"/>
    <col min="14619" max="14625" width="5.6640625" style="62" customWidth="1"/>
    <col min="14626" max="14626" width="5.77734375" style="62" customWidth="1"/>
    <col min="14627" max="14627" width="8.21875" style="62" customWidth="1"/>
    <col min="14628" max="14630" width="6.6640625" style="62" customWidth="1"/>
    <col min="14631" max="14631" width="6.109375" style="62" customWidth="1"/>
    <col min="14632" max="14847" width="10.109375" style="62"/>
    <col min="14848" max="14848" width="3.77734375" style="62" customWidth="1"/>
    <col min="14849" max="14849" width="18.77734375" style="62" customWidth="1"/>
    <col min="14850" max="14850" width="6.21875" style="62" customWidth="1"/>
    <col min="14851" max="14853" width="5.6640625" style="62" customWidth="1"/>
    <col min="14854" max="14854" width="7" style="62" customWidth="1"/>
    <col min="14855" max="14856" width="5.33203125" style="62" customWidth="1"/>
    <col min="14857" max="14857" width="3.88671875" style="62" customWidth="1"/>
    <col min="14858" max="14859" width="5.33203125" style="62" customWidth="1"/>
    <col min="14860" max="14860" width="4.109375" style="62" customWidth="1"/>
    <col min="14861" max="14862" width="5.33203125" style="62" customWidth="1"/>
    <col min="14863" max="14863" width="3.88671875" style="62" customWidth="1"/>
    <col min="14864" max="14865" width="5.33203125" style="62" customWidth="1"/>
    <col min="14866" max="14866" width="4.33203125" style="62" customWidth="1"/>
    <col min="14867" max="14868" width="5.33203125" style="62" customWidth="1"/>
    <col min="14869" max="14869" width="4.6640625" style="62" customWidth="1"/>
    <col min="14870" max="14871" width="5.33203125" style="62" customWidth="1"/>
    <col min="14872" max="14872" width="4.44140625" style="62" customWidth="1"/>
    <col min="14873" max="14873" width="7.44140625" style="62" customWidth="1"/>
    <col min="14874" max="14874" width="4.44140625" style="62" customWidth="1"/>
    <col min="14875" max="14881" width="5.6640625" style="62" customWidth="1"/>
    <col min="14882" max="14882" width="5.77734375" style="62" customWidth="1"/>
    <col min="14883" max="14883" width="8.21875" style="62" customWidth="1"/>
    <col min="14884" max="14886" width="6.6640625" style="62" customWidth="1"/>
    <col min="14887" max="14887" width="6.109375" style="62" customWidth="1"/>
    <col min="14888" max="15103" width="10.109375" style="62"/>
    <col min="15104" max="15104" width="3.77734375" style="62" customWidth="1"/>
    <col min="15105" max="15105" width="18.77734375" style="62" customWidth="1"/>
    <col min="15106" max="15106" width="6.21875" style="62" customWidth="1"/>
    <col min="15107" max="15109" width="5.6640625" style="62" customWidth="1"/>
    <col min="15110" max="15110" width="7" style="62" customWidth="1"/>
    <col min="15111" max="15112" width="5.33203125" style="62" customWidth="1"/>
    <col min="15113" max="15113" width="3.88671875" style="62" customWidth="1"/>
    <col min="15114" max="15115" width="5.33203125" style="62" customWidth="1"/>
    <col min="15116" max="15116" width="4.109375" style="62" customWidth="1"/>
    <col min="15117" max="15118" width="5.33203125" style="62" customWidth="1"/>
    <col min="15119" max="15119" width="3.88671875" style="62" customWidth="1"/>
    <col min="15120" max="15121" width="5.33203125" style="62" customWidth="1"/>
    <col min="15122" max="15122" width="4.33203125" style="62" customWidth="1"/>
    <col min="15123" max="15124" width="5.33203125" style="62" customWidth="1"/>
    <col min="15125" max="15125" width="4.6640625" style="62" customWidth="1"/>
    <col min="15126" max="15127" width="5.33203125" style="62" customWidth="1"/>
    <col min="15128" max="15128" width="4.44140625" style="62" customWidth="1"/>
    <col min="15129" max="15129" width="7.44140625" style="62" customWidth="1"/>
    <col min="15130" max="15130" width="4.44140625" style="62" customWidth="1"/>
    <col min="15131" max="15137" width="5.6640625" style="62" customWidth="1"/>
    <col min="15138" max="15138" width="5.77734375" style="62" customWidth="1"/>
    <col min="15139" max="15139" width="8.21875" style="62" customWidth="1"/>
    <col min="15140" max="15142" width="6.6640625" style="62" customWidth="1"/>
    <col min="15143" max="15143" width="6.109375" style="62" customWidth="1"/>
    <col min="15144" max="15359" width="10.109375" style="62"/>
    <col min="15360" max="15360" width="3.77734375" style="62" customWidth="1"/>
    <col min="15361" max="15361" width="18.77734375" style="62" customWidth="1"/>
    <col min="15362" max="15362" width="6.21875" style="62" customWidth="1"/>
    <col min="15363" max="15365" width="5.6640625" style="62" customWidth="1"/>
    <col min="15366" max="15366" width="7" style="62" customWidth="1"/>
    <col min="15367" max="15368" width="5.33203125" style="62" customWidth="1"/>
    <col min="15369" max="15369" width="3.88671875" style="62" customWidth="1"/>
    <col min="15370" max="15371" width="5.33203125" style="62" customWidth="1"/>
    <col min="15372" max="15372" width="4.109375" style="62" customWidth="1"/>
    <col min="15373" max="15374" width="5.33203125" style="62" customWidth="1"/>
    <col min="15375" max="15375" width="3.88671875" style="62" customWidth="1"/>
    <col min="15376" max="15377" width="5.33203125" style="62" customWidth="1"/>
    <col min="15378" max="15378" width="4.33203125" style="62" customWidth="1"/>
    <col min="15379" max="15380" width="5.33203125" style="62" customWidth="1"/>
    <col min="15381" max="15381" width="4.6640625" style="62" customWidth="1"/>
    <col min="15382" max="15383" width="5.33203125" style="62" customWidth="1"/>
    <col min="15384" max="15384" width="4.44140625" style="62" customWidth="1"/>
    <col min="15385" max="15385" width="7.44140625" style="62" customWidth="1"/>
    <col min="15386" max="15386" width="4.44140625" style="62" customWidth="1"/>
    <col min="15387" max="15393" width="5.6640625" style="62" customWidth="1"/>
    <col min="15394" max="15394" width="5.77734375" style="62" customWidth="1"/>
    <col min="15395" max="15395" width="8.21875" style="62" customWidth="1"/>
    <col min="15396" max="15398" width="6.6640625" style="62" customWidth="1"/>
    <col min="15399" max="15399" width="6.109375" style="62" customWidth="1"/>
    <col min="15400" max="15615" width="10.109375" style="62"/>
    <col min="15616" max="15616" width="3.77734375" style="62" customWidth="1"/>
    <col min="15617" max="15617" width="18.77734375" style="62" customWidth="1"/>
    <col min="15618" max="15618" width="6.21875" style="62" customWidth="1"/>
    <col min="15619" max="15621" width="5.6640625" style="62" customWidth="1"/>
    <col min="15622" max="15622" width="7" style="62" customWidth="1"/>
    <col min="15623" max="15624" width="5.33203125" style="62" customWidth="1"/>
    <col min="15625" max="15625" width="3.88671875" style="62" customWidth="1"/>
    <col min="15626" max="15627" width="5.33203125" style="62" customWidth="1"/>
    <col min="15628" max="15628" width="4.109375" style="62" customWidth="1"/>
    <col min="15629" max="15630" width="5.33203125" style="62" customWidth="1"/>
    <col min="15631" max="15631" width="3.88671875" style="62" customWidth="1"/>
    <col min="15632" max="15633" width="5.33203125" style="62" customWidth="1"/>
    <col min="15634" max="15634" width="4.33203125" style="62" customWidth="1"/>
    <col min="15635" max="15636" width="5.33203125" style="62" customWidth="1"/>
    <col min="15637" max="15637" width="4.6640625" style="62" customWidth="1"/>
    <col min="15638" max="15639" width="5.33203125" style="62" customWidth="1"/>
    <col min="15640" max="15640" width="4.44140625" style="62" customWidth="1"/>
    <col min="15641" max="15641" width="7.44140625" style="62" customWidth="1"/>
    <col min="15642" max="15642" width="4.44140625" style="62" customWidth="1"/>
    <col min="15643" max="15649" width="5.6640625" style="62" customWidth="1"/>
    <col min="15650" max="15650" width="5.77734375" style="62" customWidth="1"/>
    <col min="15651" max="15651" width="8.21875" style="62" customWidth="1"/>
    <col min="15652" max="15654" width="6.6640625" style="62" customWidth="1"/>
    <col min="15655" max="15655" width="6.109375" style="62" customWidth="1"/>
    <col min="15656" max="15871" width="10.109375" style="62"/>
    <col min="15872" max="15872" width="3.77734375" style="62" customWidth="1"/>
    <col min="15873" max="15873" width="18.77734375" style="62" customWidth="1"/>
    <col min="15874" max="15874" width="6.21875" style="62" customWidth="1"/>
    <col min="15875" max="15877" width="5.6640625" style="62" customWidth="1"/>
    <col min="15878" max="15878" width="7" style="62" customWidth="1"/>
    <col min="15879" max="15880" width="5.33203125" style="62" customWidth="1"/>
    <col min="15881" max="15881" width="3.88671875" style="62" customWidth="1"/>
    <col min="15882" max="15883" width="5.33203125" style="62" customWidth="1"/>
    <col min="15884" max="15884" width="4.109375" style="62" customWidth="1"/>
    <col min="15885" max="15886" width="5.33203125" style="62" customWidth="1"/>
    <col min="15887" max="15887" width="3.88671875" style="62" customWidth="1"/>
    <col min="15888" max="15889" width="5.33203125" style="62" customWidth="1"/>
    <col min="15890" max="15890" width="4.33203125" style="62" customWidth="1"/>
    <col min="15891" max="15892" width="5.33203125" style="62" customWidth="1"/>
    <col min="15893" max="15893" width="4.6640625" style="62" customWidth="1"/>
    <col min="15894" max="15895" width="5.33203125" style="62" customWidth="1"/>
    <col min="15896" max="15896" width="4.44140625" style="62" customWidth="1"/>
    <col min="15897" max="15897" width="7.44140625" style="62" customWidth="1"/>
    <col min="15898" max="15898" width="4.44140625" style="62" customWidth="1"/>
    <col min="15899" max="15905" width="5.6640625" style="62" customWidth="1"/>
    <col min="15906" max="15906" width="5.77734375" style="62" customWidth="1"/>
    <col min="15907" max="15907" width="8.21875" style="62" customWidth="1"/>
    <col min="15908" max="15910" width="6.6640625" style="62" customWidth="1"/>
    <col min="15911" max="15911" width="6.109375" style="62" customWidth="1"/>
    <col min="15912" max="16127" width="10.109375" style="62"/>
    <col min="16128" max="16128" width="3.77734375" style="62" customWidth="1"/>
    <col min="16129" max="16129" width="18.77734375" style="62" customWidth="1"/>
    <col min="16130" max="16130" width="6.21875" style="62" customWidth="1"/>
    <col min="16131" max="16133" width="5.6640625" style="62" customWidth="1"/>
    <col min="16134" max="16134" width="7" style="62" customWidth="1"/>
    <col min="16135" max="16136" width="5.33203125" style="62" customWidth="1"/>
    <col min="16137" max="16137" width="3.88671875" style="62" customWidth="1"/>
    <col min="16138" max="16139" width="5.33203125" style="62" customWidth="1"/>
    <col min="16140" max="16140" width="4.109375" style="62" customWidth="1"/>
    <col min="16141" max="16142" width="5.33203125" style="62" customWidth="1"/>
    <col min="16143" max="16143" width="3.88671875" style="62" customWidth="1"/>
    <col min="16144" max="16145" width="5.33203125" style="62" customWidth="1"/>
    <col min="16146" max="16146" width="4.33203125" style="62" customWidth="1"/>
    <col min="16147" max="16148" width="5.33203125" style="62" customWidth="1"/>
    <col min="16149" max="16149" width="4.6640625" style="62" customWidth="1"/>
    <col min="16150" max="16151" width="5.33203125" style="62" customWidth="1"/>
    <col min="16152" max="16152" width="4.44140625" style="62" customWidth="1"/>
    <col min="16153" max="16153" width="7.44140625" style="62" customWidth="1"/>
    <col min="16154" max="16154" width="4.44140625" style="62" customWidth="1"/>
    <col min="16155" max="16161" width="5.6640625" style="62" customWidth="1"/>
    <col min="16162" max="16162" width="5.77734375" style="62" customWidth="1"/>
    <col min="16163" max="16163" width="8.21875" style="62" customWidth="1"/>
    <col min="16164" max="16166" width="6.6640625" style="62" customWidth="1"/>
    <col min="16167" max="16167" width="6.109375" style="62" customWidth="1"/>
    <col min="16168" max="16384" width="10.109375" style="62"/>
  </cols>
  <sheetData>
    <row r="1" spans="1:40" ht="43.5" customHeight="1">
      <c r="A1" s="2100" t="s">
        <v>164</v>
      </c>
      <c r="B1" s="2100"/>
      <c r="C1" s="2100"/>
      <c r="D1" s="1528"/>
      <c r="E1" s="1528"/>
      <c r="F1" s="1528"/>
      <c r="G1" s="1528"/>
    </row>
    <row r="2" spans="1:40">
      <c r="A2" s="2102" t="s">
        <v>797</v>
      </c>
      <c r="B2" s="2102"/>
      <c r="C2" s="2102"/>
      <c r="D2" s="2102"/>
      <c r="E2" s="2102"/>
      <c r="F2" s="2102"/>
      <c r="G2" s="2102"/>
      <c r="H2" s="2102"/>
      <c r="I2" s="2102"/>
      <c r="J2" s="2102"/>
      <c r="K2" s="2102"/>
      <c r="L2" s="2102"/>
      <c r="M2" s="2102"/>
      <c r="N2" s="2102"/>
      <c r="O2" s="2102"/>
      <c r="P2" s="2102"/>
      <c r="Q2" s="2102"/>
      <c r="R2" s="2102"/>
      <c r="S2" s="2102"/>
      <c r="T2" s="2102"/>
      <c r="U2" s="2102"/>
      <c r="V2" s="2102"/>
      <c r="W2" s="2102"/>
      <c r="X2" s="2102"/>
      <c r="Y2" s="2102"/>
      <c r="Z2" s="2102"/>
      <c r="AA2" s="2102"/>
      <c r="AB2" s="2102"/>
      <c r="AC2" s="2102"/>
      <c r="AD2" s="2102"/>
      <c r="AE2" s="2102"/>
      <c r="AF2" s="2102"/>
      <c r="AG2" s="2102"/>
      <c r="AH2" s="2102"/>
      <c r="AI2" s="2102"/>
      <c r="AJ2" s="2102"/>
      <c r="AK2" s="2102"/>
      <c r="AL2" s="2102"/>
      <c r="AM2" s="2102"/>
      <c r="AN2" s="2102"/>
    </row>
    <row r="3" spans="1:40" ht="38.25" customHeight="1">
      <c r="A3" s="2103" t="s">
        <v>924</v>
      </c>
      <c r="B3" s="2103"/>
      <c r="C3" s="2103"/>
      <c r="D3" s="2103"/>
      <c r="E3" s="2103"/>
      <c r="F3" s="2103"/>
      <c r="G3" s="2103"/>
      <c r="H3" s="2103"/>
      <c r="I3" s="2103"/>
      <c r="J3" s="2103"/>
      <c r="K3" s="2103"/>
      <c r="L3" s="2103"/>
      <c r="M3" s="2103"/>
      <c r="N3" s="2103"/>
      <c r="O3" s="2103"/>
      <c r="P3" s="2103"/>
      <c r="Q3" s="2103"/>
      <c r="R3" s="2103"/>
      <c r="S3" s="2103"/>
      <c r="T3" s="2103"/>
      <c r="U3" s="2103"/>
      <c r="V3" s="2103"/>
      <c r="W3" s="2103"/>
      <c r="X3" s="2103"/>
      <c r="Y3" s="2103"/>
      <c r="Z3" s="2103"/>
      <c r="AA3" s="2103"/>
      <c r="AB3" s="2103"/>
      <c r="AC3" s="2103"/>
      <c r="AD3" s="2103"/>
      <c r="AE3" s="2103"/>
      <c r="AF3" s="2103"/>
      <c r="AG3" s="2103"/>
      <c r="AH3" s="2103"/>
      <c r="AI3" s="2103"/>
      <c r="AJ3" s="2103"/>
      <c r="AK3" s="2103"/>
      <c r="AL3" s="2103"/>
      <c r="AM3" s="2103"/>
      <c r="AN3" s="2103"/>
    </row>
    <row r="4" spans="1:40" ht="18.75" customHeight="1">
      <c r="A4" s="2104" t="s">
        <v>826</v>
      </c>
      <c r="B4" s="2104"/>
      <c r="C4" s="2104"/>
      <c r="D4" s="2104"/>
      <c r="E4" s="2104"/>
      <c r="F4" s="2104"/>
      <c r="G4" s="2104"/>
      <c r="H4" s="2104"/>
      <c r="I4" s="2104"/>
      <c r="J4" s="2104"/>
      <c r="K4" s="2104"/>
      <c r="L4" s="2104"/>
      <c r="M4" s="2104"/>
      <c r="N4" s="2104"/>
      <c r="O4" s="2104"/>
      <c r="P4" s="2104"/>
      <c r="Q4" s="2104"/>
      <c r="R4" s="2104"/>
      <c r="S4" s="2104"/>
      <c r="T4" s="2104"/>
      <c r="U4" s="2104"/>
      <c r="V4" s="2104"/>
      <c r="W4" s="2104"/>
      <c r="X4" s="2104"/>
      <c r="Y4" s="2104"/>
      <c r="Z4" s="2104"/>
      <c r="AA4" s="2104"/>
      <c r="AB4" s="2104"/>
      <c r="AC4" s="2104"/>
      <c r="AD4" s="2104"/>
      <c r="AE4" s="2104"/>
      <c r="AF4" s="2104"/>
      <c r="AG4" s="2104"/>
      <c r="AH4" s="2104"/>
      <c r="AI4" s="2104"/>
      <c r="AJ4" s="2104"/>
      <c r="AK4" s="2104"/>
      <c r="AL4" s="2104"/>
      <c r="AM4" s="2104"/>
      <c r="AN4" s="2104"/>
    </row>
    <row r="5" spans="1:40">
      <c r="AB5" s="110"/>
    </row>
    <row r="6" spans="1:40" s="1533" customFormat="1" ht="33.75" customHeight="1">
      <c r="A6" s="2016" t="s">
        <v>2</v>
      </c>
      <c r="B6" s="2106" t="s">
        <v>3</v>
      </c>
      <c r="C6" s="2016" t="s">
        <v>4</v>
      </c>
      <c r="D6" s="2016"/>
      <c r="E6" s="2016"/>
      <c r="F6" s="2016"/>
      <c r="G6" s="2016"/>
      <c r="H6" s="2016" t="s">
        <v>5</v>
      </c>
      <c r="I6" s="2017"/>
      <c r="J6" s="2017"/>
      <c r="K6" s="2017"/>
      <c r="L6" s="2017"/>
      <c r="M6" s="2017"/>
      <c r="N6" s="2017"/>
      <c r="O6" s="2017"/>
      <c r="P6" s="2017"/>
      <c r="Q6" s="2017"/>
      <c r="R6" s="2017"/>
      <c r="S6" s="2017"/>
      <c r="T6" s="2017"/>
      <c r="U6" s="2017"/>
      <c r="V6" s="2017"/>
      <c r="W6" s="2017"/>
      <c r="X6" s="2017"/>
      <c r="Y6" s="2017"/>
      <c r="Z6" s="2108" t="s">
        <v>6</v>
      </c>
      <c r="AA6" s="2109"/>
      <c r="AB6" s="2109"/>
      <c r="AC6" s="2109"/>
      <c r="AD6" s="2109"/>
      <c r="AE6" s="2109"/>
      <c r="AF6" s="2109"/>
      <c r="AG6" s="2109"/>
      <c r="AH6" s="2109"/>
      <c r="AI6" s="2109"/>
      <c r="AJ6" s="2110"/>
      <c r="AK6" s="2111" t="s">
        <v>803</v>
      </c>
      <c r="AL6" s="2112"/>
      <c r="AM6" s="2113"/>
      <c r="AN6" s="2090" t="s">
        <v>7</v>
      </c>
    </row>
    <row r="7" spans="1:40" s="1533" customFormat="1" ht="35.25" customHeight="1">
      <c r="A7" s="2105"/>
      <c r="B7" s="2107"/>
      <c r="C7" s="2090" t="s">
        <v>8</v>
      </c>
      <c r="D7" s="2090" t="s">
        <v>9</v>
      </c>
      <c r="E7" s="2117" t="s">
        <v>10</v>
      </c>
      <c r="F7" s="2118"/>
      <c r="G7" s="2090" t="s">
        <v>1658</v>
      </c>
      <c r="H7" s="2017" t="s">
        <v>11</v>
      </c>
      <c r="I7" s="2017"/>
      <c r="J7" s="2017"/>
      <c r="K7" s="2017"/>
      <c r="L7" s="2017"/>
      <c r="M7" s="2017"/>
      <c r="N7" s="2017"/>
      <c r="O7" s="2017"/>
      <c r="P7" s="2017"/>
      <c r="Q7" s="2016" t="s">
        <v>12</v>
      </c>
      <c r="R7" s="2017"/>
      <c r="S7" s="2017"/>
      <c r="T7" s="2017"/>
      <c r="U7" s="2017"/>
      <c r="V7" s="2017"/>
      <c r="W7" s="2017"/>
      <c r="X7" s="2017"/>
      <c r="Y7" s="2017"/>
      <c r="Z7" s="2090" t="s">
        <v>8</v>
      </c>
      <c r="AA7" s="2090" t="s">
        <v>9</v>
      </c>
      <c r="AB7" s="2093" t="s">
        <v>10</v>
      </c>
      <c r="AC7" s="2094"/>
      <c r="AD7" s="2094"/>
      <c r="AE7" s="2094"/>
      <c r="AF7" s="2094"/>
      <c r="AG7" s="2094"/>
      <c r="AH7" s="2094"/>
      <c r="AI7" s="2095"/>
      <c r="AJ7" s="2198" t="s">
        <v>1659</v>
      </c>
      <c r="AK7" s="2114"/>
      <c r="AL7" s="2115"/>
      <c r="AM7" s="2116"/>
      <c r="AN7" s="2091"/>
    </row>
    <row r="8" spans="1:40" s="1533" customFormat="1" ht="27" customHeight="1">
      <c r="A8" s="2105"/>
      <c r="B8" s="2107"/>
      <c r="C8" s="2091"/>
      <c r="D8" s="2091"/>
      <c r="E8" s="2096" t="s">
        <v>13</v>
      </c>
      <c r="F8" s="2096" t="s">
        <v>14</v>
      </c>
      <c r="G8" s="2091"/>
      <c r="H8" s="2016" t="s">
        <v>15</v>
      </c>
      <c r="I8" s="2017"/>
      <c r="J8" s="2017"/>
      <c r="K8" s="2016" t="s">
        <v>1665</v>
      </c>
      <c r="L8" s="2017"/>
      <c r="M8" s="2017"/>
      <c r="N8" s="2016" t="s">
        <v>17</v>
      </c>
      <c r="O8" s="2017"/>
      <c r="P8" s="2017"/>
      <c r="Q8" s="2016" t="s">
        <v>1667</v>
      </c>
      <c r="R8" s="2017"/>
      <c r="S8" s="2017"/>
      <c r="T8" s="2016" t="s">
        <v>1668</v>
      </c>
      <c r="U8" s="2017"/>
      <c r="V8" s="2017"/>
      <c r="W8" s="2016" t="s">
        <v>20</v>
      </c>
      <c r="X8" s="2017"/>
      <c r="Y8" s="2017"/>
      <c r="Z8" s="2091"/>
      <c r="AA8" s="2091"/>
      <c r="AB8" s="2328" t="s">
        <v>13</v>
      </c>
      <c r="AC8" s="2329"/>
      <c r="AD8" s="2329"/>
      <c r="AE8" s="2329"/>
      <c r="AF8" s="2329"/>
      <c r="AG8" s="2329"/>
      <c r="AH8" s="2330"/>
      <c r="AI8" s="2099" t="s">
        <v>14</v>
      </c>
      <c r="AJ8" s="2198"/>
      <c r="AK8" s="1962" t="s">
        <v>165</v>
      </c>
      <c r="AL8" s="1962" t="s">
        <v>1660</v>
      </c>
      <c r="AM8" s="1962" t="s">
        <v>1661</v>
      </c>
      <c r="AN8" s="2091"/>
    </row>
    <row r="9" spans="1:40" s="45" customFormat="1" ht="25.5" customHeight="1">
      <c r="A9" s="2105"/>
      <c r="B9" s="2107"/>
      <c r="C9" s="2091"/>
      <c r="D9" s="2091"/>
      <c r="E9" s="2097"/>
      <c r="F9" s="2097"/>
      <c r="G9" s="2091"/>
      <c r="H9" s="2078" t="s">
        <v>21</v>
      </c>
      <c r="I9" s="2078" t="s">
        <v>22</v>
      </c>
      <c r="J9" s="2078" t="s">
        <v>23</v>
      </c>
      <c r="K9" s="2078" t="s">
        <v>21</v>
      </c>
      <c r="L9" s="2078" t="s">
        <v>22</v>
      </c>
      <c r="M9" s="2078" t="s">
        <v>23</v>
      </c>
      <c r="N9" s="2078" t="s">
        <v>21</v>
      </c>
      <c r="O9" s="2078" t="s">
        <v>22</v>
      </c>
      <c r="P9" s="2078" t="s">
        <v>23</v>
      </c>
      <c r="Q9" s="2078" t="s">
        <v>21</v>
      </c>
      <c r="R9" s="2078" t="s">
        <v>22</v>
      </c>
      <c r="S9" s="2078" t="s">
        <v>24</v>
      </c>
      <c r="T9" s="2078" t="s">
        <v>21</v>
      </c>
      <c r="U9" s="2078" t="s">
        <v>22</v>
      </c>
      <c r="V9" s="2078" t="s">
        <v>24</v>
      </c>
      <c r="W9" s="2078" t="s">
        <v>21</v>
      </c>
      <c r="X9" s="2078" t="s">
        <v>22</v>
      </c>
      <c r="Y9" s="2078" t="s">
        <v>24</v>
      </c>
      <c r="Z9" s="2091"/>
      <c r="AA9" s="2091"/>
      <c r="AB9" s="2175" t="s">
        <v>25</v>
      </c>
      <c r="AC9" s="2176" t="s">
        <v>15</v>
      </c>
      <c r="AD9" s="2176" t="s">
        <v>16</v>
      </c>
      <c r="AE9" s="2176" t="s">
        <v>17</v>
      </c>
      <c r="AF9" s="2176" t="s">
        <v>18</v>
      </c>
      <c r="AG9" s="2177" t="s">
        <v>19</v>
      </c>
      <c r="AH9" s="2174" t="s">
        <v>20</v>
      </c>
      <c r="AI9" s="2099"/>
      <c r="AJ9" s="2198"/>
      <c r="AK9" s="2085"/>
      <c r="AL9" s="2085"/>
      <c r="AM9" s="2085"/>
      <c r="AN9" s="2091"/>
    </row>
    <row r="10" spans="1:40" s="45" customFormat="1" ht="86.25" customHeight="1">
      <c r="A10" s="2105"/>
      <c r="B10" s="2107"/>
      <c r="C10" s="2092"/>
      <c r="D10" s="2092"/>
      <c r="E10" s="2098"/>
      <c r="F10" s="2098"/>
      <c r="G10" s="2092"/>
      <c r="H10" s="2086"/>
      <c r="I10" s="2086"/>
      <c r="J10" s="2086"/>
      <c r="K10" s="2086"/>
      <c r="L10" s="2086"/>
      <c r="M10" s="2086"/>
      <c r="N10" s="2086"/>
      <c r="O10" s="2086"/>
      <c r="P10" s="2086"/>
      <c r="Q10" s="2079"/>
      <c r="R10" s="2079"/>
      <c r="S10" s="2079"/>
      <c r="T10" s="2079"/>
      <c r="U10" s="2079"/>
      <c r="V10" s="2079"/>
      <c r="W10" s="2078"/>
      <c r="X10" s="2078"/>
      <c r="Y10" s="2078"/>
      <c r="Z10" s="2092"/>
      <c r="AA10" s="2092"/>
      <c r="AB10" s="2086"/>
      <c r="AC10" s="2086"/>
      <c r="AD10" s="2086"/>
      <c r="AE10" s="2086"/>
      <c r="AF10" s="2086"/>
      <c r="AG10" s="2086"/>
      <c r="AH10" s="2086"/>
      <c r="AI10" s="2099"/>
      <c r="AJ10" s="2198"/>
      <c r="AK10" s="1963"/>
      <c r="AL10" s="1963"/>
      <c r="AM10" s="1963"/>
      <c r="AN10" s="2092"/>
    </row>
    <row r="11" spans="1:40" s="49" customFormat="1" ht="30.75" customHeight="1">
      <c r="A11" s="1534">
        <v>1</v>
      </c>
      <c r="B11" s="1534">
        <v>2</v>
      </c>
      <c r="C11" s="1534" t="s">
        <v>26</v>
      </c>
      <c r="D11" s="1534">
        <v>4</v>
      </c>
      <c r="E11" s="1534">
        <v>5</v>
      </c>
      <c r="F11" s="1534">
        <v>6</v>
      </c>
      <c r="G11" s="1534">
        <v>7</v>
      </c>
      <c r="H11" s="1534">
        <v>8</v>
      </c>
      <c r="I11" s="1534">
        <v>9</v>
      </c>
      <c r="J11" s="1534">
        <v>10</v>
      </c>
      <c r="K11" s="1534">
        <v>11</v>
      </c>
      <c r="L11" s="1534">
        <v>12</v>
      </c>
      <c r="M11" s="1534">
        <v>13</v>
      </c>
      <c r="N11" s="1534">
        <v>14</v>
      </c>
      <c r="O11" s="1534">
        <v>15</v>
      </c>
      <c r="P11" s="1534">
        <v>16</v>
      </c>
      <c r="Q11" s="1534">
        <v>17</v>
      </c>
      <c r="R11" s="1534">
        <v>18</v>
      </c>
      <c r="S11" s="1534">
        <v>19</v>
      </c>
      <c r="T11" s="1534">
        <v>20</v>
      </c>
      <c r="U11" s="1534">
        <v>21</v>
      </c>
      <c r="V11" s="1534">
        <v>22</v>
      </c>
      <c r="W11" s="1534">
        <v>23</v>
      </c>
      <c r="X11" s="1534">
        <v>24</v>
      </c>
      <c r="Y11" s="1534">
        <v>25</v>
      </c>
      <c r="Z11" s="1534" t="s">
        <v>27</v>
      </c>
      <c r="AA11" s="1534">
        <v>27</v>
      </c>
      <c r="AB11" s="1534">
        <v>28</v>
      </c>
      <c r="AC11" s="1534">
        <v>29</v>
      </c>
      <c r="AD11" s="1534">
        <v>30</v>
      </c>
      <c r="AE11" s="1534">
        <v>31</v>
      </c>
      <c r="AF11" s="1534">
        <v>32</v>
      </c>
      <c r="AG11" s="1534">
        <v>33</v>
      </c>
      <c r="AH11" s="1534">
        <v>34</v>
      </c>
      <c r="AI11" s="1534">
        <v>35</v>
      </c>
      <c r="AJ11" s="1737">
        <v>36</v>
      </c>
      <c r="AK11" s="1536" t="s">
        <v>28</v>
      </c>
      <c r="AL11" s="1536" t="s">
        <v>29</v>
      </c>
      <c r="AM11" s="1536" t="s">
        <v>30</v>
      </c>
      <c r="AN11" s="1534">
        <v>40</v>
      </c>
    </row>
    <row r="12" spans="1:40" s="64" customFormat="1" ht="29.25" customHeight="1">
      <c r="A12" s="244"/>
      <c r="B12" s="411" t="s">
        <v>31</v>
      </c>
      <c r="C12" s="248">
        <f>C13+C26+C35+C45+C62+C73</f>
        <v>450</v>
      </c>
      <c r="D12" s="248">
        <f t="shared" ref="D12:AM12" si="0">D13+D26+D35+D45+D62+D73</f>
        <v>49</v>
      </c>
      <c r="E12" s="248">
        <f t="shared" si="0"/>
        <v>372</v>
      </c>
      <c r="F12" s="248">
        <f t="shared" si="0"/>
        <v>0</v>
      </c>
      <c r="G12" s="248">
        <f t="shared" si="0"/>
        <v>29</v>
      </c>
      <c r="H12" s="248">
        <f t="shared" si="0"/>
        <v>0</v>
      </c>
      <c r="I12" s="248">
        <f t="shared" si="0"/>
        <v>0</v>
      </c>
      <c r="J12" s="248">
        <f t="shared" si="0"/>
        <v>0</v>
      </c>
      <c r="K12" s="248">
        <f t="shared" si="0"/>
        <v>140</v>
      </c>
      <c r="L12" s="248">
        <f t="shared" si="0"/>
        <v>0</v>
      </c>
      <c r="M12" s="248">
        <f t="shared" si="0"/>
        <v>2</v>
      </c>
      <c r="N12" s="248">
        <f t="shared" si="0"/>
        <v>906</v>
      </c>
      <c r="O12" s="248">
        <f t="shared" si="0"/>
        <v>2</v>
      </c>
      <c r="P12" s="248">
        <f t="shared" si="0"/>
        <v>42</v>
      </c>
      <c r="Q12" s="248">
        <f t="shared" si="0"/>
        <v>916</v>
      </c>
      <c r="R12" s="248">
        <f t="shared" si="0"/>
        <v>1</v>
      </c>
      <c r="S12" s="248">
        <f t="shared" si="0"/>
        <v>45</v>
      </c>
      <c r="T12" s="248">
        <f t="shared" si="0"/>
        <v>983</v>
      </c>
      <c r="U12" s="248">
        <f t="shared" si="0"/>
        <v>6</v>
      </c>
      <c r="V12" s="248">
        <f t="shared" si="0"/>
        <v>40</v>
      </c>
      <c r="W12" s="248">
        <f t="shared" si="0"/>
        <v>1114</v>
      </c>
      <c r="X12" s="248">
        <f t="shared" si="0"/>
        <v>10</v>
      </c>
      <c r="Y12" s="248">
        <f t="shared" si="0"/>
        <v>57</v>
      </c>
      <c r="Z12" s="248">
        <f t="shared" si="0"/>
        <v>471</v>
      </c>
      <c r="AA12" s="248">
        <f t="shared" si="0"/>
        <v>53</v>
      </c>
      <c r="AB12" s="248">
        <f t="shared" si="0"/>
        <v>353</v>
      </c>
      <c r="AC12" s="248">
        <f t="shared" si="0"/>
        <v>0</v>
      </c>
      <c r="AD12" s="248">
        <f t="shared" si="0"/>
        <v>8</v>
      </c>
      <c r="AE12" s="248">
        <f t="shared" si="0"/>
        <v>89</v>
      </c>
      <c r="AF12" s="248">
        <f t="shared" si="0"/>
        <v>81</v>
      </c>
      <c r="AG12" s="248">
        <f t="shared" si="0"/>
        <v>75</v>
      </c>
      <c r="AH12" s="248">
        <f t="shared" si="0"/>
        <v>100</v>
      </c>
      <c r="AI12" s="248">
        <f t="shared" si="0"/>
        <v>11</v>
      </c>
      <c r="AJ12" s="407">
        <f t="shared" si="0"/>
        <v>54</v>
      </c>
      <c r="AK12" s="404">
        <f t="shared" si="0"/>
        <v>-13.299999999999999</v>
      </c>
      <c r="AL12" s="404">
        <f t="shared" si="0"/>
        <v>7.6999999999999993</v>
      </c>
      <c r="AM12" s="404">
        <f t="shared" si="0"/>
        <v>17.5</v>
      </c>
      <c r="AN12" s="245"/>
    </row>
    <row r="13" spans="1:40" s="64" customFormat="1" ht="29.25" customHeight="1">
      <c r="A13" s="253" t="s">
        <v>111</v>
      </c>
      <c r="B13" s="1083" t="s">
        <v>873</v>
      </c>
      <c r="C13" s="251">
        <f>C14+C17+C23</f>
        <v>93</v>
      </c>
      <c r="D13" s="251">
        <f t="shared" ref="D13:AM13" si="1">D14+D17+D23</f>
        <v>9</v>
      </c>
      <c r="E13" s="251">
        <f t="shared" si="1"/>
        <v>79</v>
      </c>
      <c r="F13" s="251">
        <f t="shared" si="1"/>
        <v>0</v>
      </c>
      <c r="G13" s="251">
        <f t="shared" si="1"/>
        <v>5</v>
      </c>
      <c r="H13" s="251">
        <f t="shared" si="1"/>
        <v>0</v>
      </c>
      <c r="I13" s="251">
        <f t="shared" si="1"/>
        <v>0</v>
      </c>
      <c r="J13" s="251">
        <f t="shared" si="1"/>
        <v>0</v>
      </c>
      <c r="K13" s="251">
        <f t="shared" si="1"/>
        <v>0</v>
      </c>
      <c r="L13" s="251">
        <f t="shared" si="1"/>
        <v>0</v>
      </c>
      <c r="M13" s="251">
        <f t="shared" si="1"/>
        <v>0</v>
      </c>
      <c r="N13" s="251">
        <f t="shared" si="1"/>
        <v>196</v>
      </c>
      <c r="O13" s="251">
        <f t="shared" si="1"/>
        <v>0</v>
      </c>
      <c r="P13" s="251">
        <f t="shared" si="1"/>
        <v>9</v>
      </c>
      <c r="Q13" s="251">
        <f t="shared" si="1"/>
        <v>193</v>
      </c>
      <c r="R13" s="251">
        <f t="shared" si="1"/>
        <v>0</v>
      </c>
      <c r="S13" s="251">
        <f t="shared" si="1"/>
        <v>10</v>
      </c>
      <c r="T13" s="251">
        <f t="shared" si="1"/>
        <v>203</v>
      </c>
      <c r="U13" s="251">
        <f t="shared" si="1"/>
        <v>0</v>
      </c>
      <c r="V13" s="251">
        <f t="shared" si="1"/>
        <v>9</v>
      </c>
      <c r="W13" s="251">
        <f t="shared" si="1"/>
        <v>237</v>
      </c>
      <c r="X13" s="251">
        <f t="shared" si="1"/>
        <v>5</v>
      </c>
      <c r="Y13" s="251">
        <f t="shared" si="1"/>
        <v>9</v>
      </c>
      <c r="Z13" s="251">
        <f t="shared" si="1"/>
        <v>94</v>
      </c>
      <c r="AA13" s="251">
        <f t="shared" si="1"/>
        <v>9</v>
      </c>
      <c r="AB13" s="251">
        <f t="shared" si="1"/>
        <v>74</v>
      </c>
      <c r="AC13" s="251">
        <f t="shared" si="1"/>
        <v>0</v>
      </c>
      <c r="AD13" s="251">
        <f t="shared" si="1"/>
        <v>0</v>
      </c>
      <c r="AE13" s="251">
        <f t="shared" si="1"/>
        <v>21</v>
      </c>
      <c r="AF13" s="251">
        <f t="shared" si="1"/>
        <v>20</v>
      </c>
      <c r="AG13" s="251">
        <f t="shared" si="1"/>
        <v>16</v>
      </c>
      <c r="AH13" s="251">
        <f t="shared" si="1"/>
        <v>17</v>
      </c>
      <c r="AI13" s="251">
        <f t="shared" si="1"/>
        <v>2</v>
      </c>
      <c r="AJ13" s="409">
        <f t="shared" si="1"/>
        <v>9</v>
      </c>
      <c r="AK13" s="406">
        <f t="shared" si="1"/>
        <v>-3.5</v>
      </c>
      <c r="AL13" s="406">
        <f t="shared" si="1"/>
        <v>1.4</v>
      </c>
      <c r="AM13" s="406">
        <f t="shared" si="1"/>
        <v>2.8</v>
      </c>
      <c r="AN13" s="1084"/>
    </row>
    <row r="14" spans="1:40" s="64" customFormat="1" ht="29.25" customHeight="1">
      <c r="A14" s="415">
        <v>1</v>
      </c>
      <c r="B14" s="417" t="s">
        <v>677</v>
      </c>
      <c r="C14" s="251">
        <v>41</v>
      </c>
      <c r="D14" s="251">
        <v>3</v>
      </c>
      <c r="E14" s="251">
        <v>36</v>
      </c>
      <c r="F14" s="251"/>
      <c r="G14" s="251">
        <v>2</v>
      </c>
      <c r="H14" s="251"/>
      <c r="I14" s="251"/>
      <c r="J14" s="251"/>
      <c r="K14" s="251"/>
      <c r="L14" s="251"/>
      <c r="M14" s="251"/>
      <c r="N14" s="251">
        <f>N15+N16</f>
        <v>80</v>
      </c>
      <c r="O14" s="251">
        <f t="shared" ref="O14:Y14" si="2">O15+O16</f>
        <v>0</v>
      </c>
      <c r="P14" s="251">
        <f t="shared" si="2"/>
        <v>4</v>
      </c>
      <c r="Q14" s="251">
        <f t="shared" si="2"/>
        <v>85</v>
      </c>
      <c r="R14" s="251">
        <f t="shared" si="2"/>
        <v>0</v>
      </c>
      <c r="S14" s="251">
        <f t="shared" si="2"/>
        <v>4</v>
      </c>
      <c r="T14" s="251">
        <f t="shared" si="2"/>
        <v>95</v>
      </c>
      <c r="U14" s="251">
        <f t="shared" si="2"/>
        <v>0</v>
      </c>
      <c r="V14" s="251">
        <f t="shared" si="2"/>
        <v>4</v>
      </c>
      <c r="W14" s="251">
        <f t="shared" si="2"/>
        <v>104</v>
      </c>
      <c r="X14" s="251">
        <f t="shared" si="2"/>
        <v>3</v>
      </c>
      <c r="Y14" s="251">
        <f t="shared" si="2"/>
        <v>4</v>
      </c>
      <c r="Z14" s="251">
        <f t="shared" ref="Z14:Z50" si="3">AA14+AB14+AI14+AJ14</f>
        <v>39</v>
      </c>
      <c r="AA14" s="251">
        <v>3</v>
      </c>
      <c r="AB14" s="254">
        <f t="shared" ref="AB14:AB51" si="4">AC14+AD14+AE14+AF14+AG14+AH14</f>
        <v>32</v>
      </c>
      <c r="AC14" s="253"/>
      <c r="AD14" s="254">
        <f>ROUND((K14+L14)/10,0)</f>
        <v>0</v>
      </c>
      <c r="AE14" s="254">
        <f>ROUND((N14+O14)/10,0)</f>
        <v>8</v>
      </c>
      <c r="AF14" s="254">
        <f>ROUND((Q14+R14)/11,0)</f>
        <v>8</v>
      </c>
      <c r="AG14" s="254">
        <f>ROUND((T14+U14)/11,0)</f>
        <v>9</v>
      </c>
      <c r="AH14" s="254">
        <f>ROUND((W14+X14)/16,0)</f>
        <v>7</v>
      </c>
      <c r="AI14" s="251">
        <v>1</v>
      </c>
      <c r="AJ14" s="409">
        <v>3</v>
      </c>
      <c r="AK14" s="406">
        <f>(AB14-E14)*70%</f>
        <v>-2.8</v>
      </c>
      <c r="AL14" s="406">
        <f>(AI14-F14)*70%</f>
        <v>0.7</v>
      </c>
      <c r="AM14" s="406">
        <f>(AJ14-G14)*70%</f>
        <v>0.7</v>
      </c>
      <c r="AN14" s="403"/>
    </row>
    <row r="15" spans="1:40" ht="29.25" customHeight="1">
      <c r="A15" s="412"/>
      <c r="B15" s="413" t="s">
        <v>649</v>
      </c>
      <c r="C15" s="249">
        <v>32</v>
      </c>
      <c r="D15" s="249">
        <v>2</v>
      </c>
      <c r="E15" s="249">
        <v>28</v>
      </c>
      <c r="F15" s="249"/>
      <c r="G15" s="249">
        <v>2</v>
      </c>
      <c r="H15" s="249"/>
      <c r="I15" s="249"/>
      <c r="J15" s="249"/>
      <c r="K15" s="249"/>
      <c r="L15" s="249"/>
      <c r="M15" s="249"/>
      <c r="N15" s="249"/>
      <c r="O15" s="249"/>
      <c r="P15" s="249"/>
      <c r="Q15" s="249">
        <v>85</v>
      </c>
      <c r="R15" s="249"/>
      <c r="S15" s="249">
        <v>4</v>
      </c>
      <c r="T15" s="249">
        <v>95</v>
      </c>
      <c r="U15" s="249"/>
      <c r="V15" s="249">
        <v>4</v>
      </c>
      <c r="W15" s="249">
        <v>104</v>
      </c>
      <c r="X15" s="249">
        <v>3</v>
      </c>
      <c r="Y15" s="249">
        <v>4</v>
      </c>
      <c r="Z15" s="251">
        <f t="shared" si="3"/>
        <v>27</v>
      </c>
      <c r="AA15" s="249">
        <v>2</v>
      </c>
      <c r="AB15" s="250">
        <f t="shared" si="4"/>
        <v>21</v>
      </c>
      <c r="AC15" s="250"/>
      <c r="AD15" s="252"/>
      <c r="AE15" s="252"/>
      <c r="AF15" s="252">
        <f>ROUND((Q15+R15)*2.2/25,0)</f>
        <v>7</v>
      </c>
      <c r="AG15" s="252">
        <f>ROUND((T15+U15)*2.2/30,0)</f>
        <v>7</v>
      </c>
      <c r="AH15" s="252">
        <f>ROUND((W15+X15)*2.2/35,0)</f>
        <v>7</v>
      </c>
      <c r="AI15" s="249">
        <v>1</v>
      </c>
      <c r="AJ15" s="408">
        <v>3</v>
      </c>
      <c r="AK15" s="405"/>
      <c r="AL15" s="405"/>
      <c r="AM15" s="405"/>
      <c r="AN15" s="246"/>
    </row>
    <row r="16" spans="1:40" ht="29.25" customHeight="1">
      <c r="A16" s="412"/>
      <c r="B16" s="413" t="s">
        <v>678</v>
      </c>
      <c r="C16" s="249">
        <v>9</v>
      </c>
      <c r="D16" s="249">
        <v>1</v>
      </c>
      <c r="E16" s="249">
        <v>8</v>
      </c>
      <c r="F16" s="249"/>
      <c r="G16" s="249"/>
      <c r="H16" s="249"/>
      <c r="I16" s="249"/>
      <c r="J16" s="249"/>
      <c r="K16" s="249"/>
      <c r="L16" s="249"/>
      <c r="M16" s="249"/>
      <c r="N16" s="249">
        <v>80</v>
      </c>
      <c r="O16" s="249"/>
      <c r="P16" s="249">
        <v>4</v>
      </c>
      <c r="Q16" s="249"/>
      <c r="R16" s="249"/>
      <c r="S16" s="249"/>
      <c r="T16" s="249"/>
      <c r="U16" s="249"/>
      <c r="V16" s="249"/>
      <c r="W16" s="249"/>
      <c r="X16" s="249"/>
      <c r="Y16" s="249"/>
      <c r="Z16" s="251">
        <f t="shared" si="3"/>
        <v>9</v>
      </c>
      <c r="AA16" s="249">
        <v>1</v>
      </c>
      <c r="AB16" s="250">
        <f t="shared" si="4"/>
        <v>8</v>
      </c>
      <c r="AC16" s="250"/>
      <c r="AD16" s="252"/>
      <c r="AE16" s="252">
        <f>ROUND((N16+O16)*2.5/25,0)</f>
        <v>8</v>
      </c>
      <c r="AF16" s="252"/>
      <c r="AG16" s="252"/>
      <c r="AH16" s="252"/>
      <c r="AI16" s="249"/>
      <c r="AJ16" s="408"/>
      <c r="AK16" s="405"/>
      <c r="AL16" s="405"/>
      <c r="AM16" s="405"/>
      <c r="AN16" s="246"/>
    </row>
    <row r="17" spans="1:40" s="64" customFormat="1" ht="29.25" customHeight="1">
      <c r="A17" s="415">
        <v>2</v>
      </c>
      <c r="B17" s="417" t="s">
        <v>679</v>
      </c>
      <c r="C17" s="251">
        <v>26</v>
      </c>
      <c r="D17" s="251">
        <v>3</v>
      </c>
      <c r="E17" s="251">
        <v>21</v>
      </c>
      <c r="F17" s="251"/>
      <c r="G17" s="251">
        <v>2</v>
      </c>
      <c r="H17" s="251"/>
      <c r="I17" s="251"/>
      <c r="J17" s="251"/>
      <c r="K17" s="251"/>
      <c r="L17" s="251"/>
      <c r="M17" s="251"/>
      <c r="N17" s="251">
        <f>N18+N19+N20+N21+N22</f>
        <v>54</v>
      </c>
      <c r="O17" s="251">
        <f t="shared" ref="O17:Y17" si="5">O18+O19+O20+O21+O22</f>
        <v>0</v>
      </c>
      <c r="P17" s="251">
        <f t="shared" si="5"/>
        <v>2</v>
      </c>
      <c r="Q17" s="251">
        <f t="shared" si="5"/>
        <v>52</v>
      </c>
      <c r="R17" s="251">
        <f t="shared" si="5"/>
        <v>0</v>
      </c>
      <c r="S17" s="251">
        <f t="shared" si="5"/>
        <v>3</v>
      </c>
      <c r="T17" s="251">
        <f t="shared" si="5"/>
        <v>51</v>
      </c>
      <c r="U17" s="251">
        <f t="shared" si="5"/>
        <v>0</v>
      </c>
      <c r="V17" s="251">
        <f t="shared" si="5"/>
        <v>2</v>
      </c>
      <c r="W17" s="251">
        <f t="shared" si="5"/>
        <v>66</v>
      </c>
      <c r="X17" s="251">
        <f t="shared" si="5"/>
        <v>0</v>
      </c>
      <c r="Y17" s="251">
        <f t="shared" si="5"/>
        <v>3</v>
      </c>
      <c r="Z17" s="251">
        <f t="shared" si="3"/>
        <v>27</v>
      </c>
      <c r="AA17" s="251">
        <v>3</v>
      </c>
      <c r="AB17" s="253">
        <f t="shared" si="4"/>
        <v>21</v>
      </c>
      <c r="AC17" s="253"/>
      <c r="AD17" s="254">
        <f>SUM(AD18:AD22)</f>
        <v>0</v>
      </c>
      <c r="AE17" s="254">
        <f>SUM(AE18:AE22)</f>
        <v>6</v>
      </c>
      <c r="AF17" s="254">
        <f>SUM(AF18:AF22)</f>
        <v>7</v>
      </c>
      <c r="AG17" s="254">
        <f>SUM(AG18:AG22)</f>
        <v>3</v>
      </c>
      <c r="AH17" s="254">
        <f>SUM(AH18:AH22)</f>
        <v>5</v>
      </c>
      <c r="AI17" s="251"/>
      <c r="AJ17" s="409">
        <v>3</v>
      </c>
      <c r="AK17" s="406">
        <f>(AB17-E17)*70%</f>
        <v>0</v>
      </c>
      <c r="AL17" s="406">
        <f>(AI17-F17)*70%</f>
        <v>0</v>
      </c>
      <c r="AM17" s="406">
        <f>(AJ17-G17)*70%</f>
        <v>0.7</v>
      </c>
      <c r="AN17" s="403"/>
    </row>
    <row r="18" spans="1:40" ht="29.25" customHeight="1">
      <c r="A18" s="412"/>
      <c r="B18" s="414" t="s">
        <v>649</v>
      </c>
      <c r="C18" s="249">
        <v>18</v>
      </c>
      <c r="D18" s="249">
        <v>3</v>
      </c>
      <c r="E18" s="249">
        <v>13</v>
      </c>
      <c r="F18" s="249"/>
      <c r="G18" s="249">
        <v>2</v>
      </c>
      <c r="H18" s="249"/>
      <c r="I18" s="249"/>
      <c r="J18" s="249"/>
      <c r="K18" s="249"/>
      <c r="L18" s="249"/>
      <c r="M18" s="249"/>
      <c r="N18" s="250">
        <v>35</v>
      </c>
      <c r="O18" s="249"/>
      <c r="P18" s="250">
        <v>2</v>
      </c>
      <c r="Q18" s="250">
        <v>30</v>
      </c>
      <c r="R18" s="249"/>
      <c r="S18" s="250">
        <v>1</v>
      </c>
      <c r="T18" s="250">
        <v>35</v>
      </c>
      <c r="U18" s="249"/>
      <c r="V18" s="250">
        <v>1</v>
      </c>
      <c r="W18" s="250">
        <v>50</v>
      </c>
      <c r="X18" s="249"/>
      <c r="Y18" s="250">
        <v>2</v>
      </c>
      <c r="Z18" s="251">
        <f t="shared" si="3"/>
        <v>18</v>
      </c>
      <c r="AA18" s="250">
        <v>2</v>
      </c>
      <c r="AB18" s="250">
        <f t="shared" si="4"/>
        <v>13</v>
      </c>
      <c r="AC18" s="250"/>
      <c r="AD18" s="252"/>
      <c r="AE18" s="252">
        <f>ROUND((N18+O18)*2.5/25,0)</f>
        <v>4</v>
      </c>
      <c r="AF18" s="252">
        <f>ROUND((Q18+R18)*2.2/25,0)</f>
        <v>3</v>
      </c>
      <c r="AG18" s="252">
        <f>ROUND((T18+U18)*2.2/30,0)</f>
        <v>3</v>
      </c>
      <c r="AH18" s="252">
        <f>ROUND((W18+X18)*2.2/35,0)</f>
        <v>3</v>
      </c>
      <c r="AI18" s="249"/>
      <c r="AJ18" s="408">
        <v>3</v>
      </c>
      <c r="AK18" s="405"/>
      <c r="AL18" s="405"/>
      <c r="AM18" s="405"/>
      <c r="AN18" s="246"/>
    </row>
    <row r="19" spans="1:40" ht="29.25" customHeight="1">
      <c r="A19" s="415"/>
      <c r="B19" s="414" t="s">
        <v>680</v>
      </c>
      <c r="C19" s="249">
        <v>2</v>
      </c>
      <c r="D19" s="249"/>
      <c r="E19" s="249">
        <v>2</v>
      </c>
      <c r="F19" s="249"/>
      <c r="G19" s="249"/>
      <c r="H19" s="249"/>
      <c r="I19" s="249"/>
      <c r="J19" s="249"/>
      <c r="K19" s="249"/>
      <c r="L19" s="249"/>
      <c r="M19" s="249"/>
      <c r="N19" s="250">
        <v>4</v>
      </c>
      <c r="O19" s="249"/>
      <c r="P19" s="249"/>
      <c r="Q19" s="250">
        <v>3</v>
      </c>
      <c r="R19" s="249"/>
      <c r="S19" s="249"/>
      <c r="T19" s="250">
        <v>4</v>
      </c>
      <c r="U19" s="249"/>
      <c r="V19" s="249"/>
      <c r="W19" s="250">
        <v>7</v>
      </c>
      <c r="X19" s="249"/>
      <c r="Y19" s="250">
        <v>1</v>
      </c>
      <c r="Z19" s="251">
        <f t="shared" si="3"/>
        <v>3</v>
      </c>
      <c r="AA19" s="249">
        <v>1</v>
      </c>
      <c r="AB19" s="250">
        <f t="shared" si="4"/>
        <v>2</v>
      </c>
      <c r="AC19" s="250"/>
      <c r="AD19" s="252"/>
      <c r="AE19" s="252"/>
      <c r="AF19" s="252"/>
      <c r="AG19" s="252"/>
      <c r="AH19" s="252">
        <v>2</v>
      </c>
      <c r="AI19" s="249"/>
      <c r="AJ19" s="408"/>
      <c r="AK19" s="405"/>
      <c r="AL19" s="405"/>
      <c r="AM19" s="405"/>
      <c r="AN19" s="246"/>
    </row>
    <row r="20" spans="1:40" ht="38.25">
      <c r="A20" s="1776"/>
      <c r="B20" s="414" t="s">
        <v>615</v>
      </c>
      <c r="C20" s="249">
        <v>2</v>
      </c>
      <c r="D20" s="249"/>
      <c r="E20" s="249">
        <v>2</v>
      </c>
      <c r="F20" s="249"/>
      <c r="G20" s="249"/>
      <c r="H20" s="249"/>
      <c r="I20" s="249"/>
      <c r="J20" s="249"/>
      <c r="K20" s="249"/>
      <c r="L20" s="249"/>
      <c r="M20" s="249"/>
      <c r="N20" s="250">
        <v>7</v>
      </c>
      <c r="O20" s="249"/>
      <c r="P20" s="249"/>
      <c r="Q20" s="250">
        <v>6</v>
      </c>
      <c r="R20" s="249"/>
      <c r="S20" s="250">
        <v>1</v>
      </c>
      <c r="T20" s="250">
        <v>2</v>
      </c>
      <c r="U20" s="249"/>
      <c r="V20" s="249"/>
      <c r="W20" s="250">
        <v>2</v>
      </c>
      <c r="X20" s="249"/>
      <c r="Y20" s="249"/>
      <c r="Z20" s="251">
        <f t="shared" si="3"/>
        <v>2</v>
      </c>
      <c r="AA20" s="249"/>
      <c r="AB20" s="250">
        <f t="shared" si="4"/>
        <v>2</v>
      </c>
      <c r="AC20" s="250"/>
      <c r="AD20" s="252"/>
      <c r="AE20" s="252"/>
      <c r="AF20" s="252">
        <v>2</v>
      </c>
      <c r="AG20" s="252"/>
      <c r="AH20" s="252"/>
      <c r="AI20" s="249"/>
      <c r="AJ20" s="408"/>
      <c r="AK20" s="405"/>
      <c r="AL20" s="405"/>
      <c r="AM20" s="405"/>
      <c r="AN20" s="246" t="s">
        <v>730</v>
      </c>
    </row>
    <row r="21" spans="1:40" ht="38.25">
      <c r="A21" s="412"/>
      <c r="B21" s="414" t="s">
        <v>681</v>
      </c>
      <c r="C21" s="249">
        <v>2</v>
      </c>
      <c r="D21" s="249"/>
      <c r="E21" s="249">
        <v>2</v>
      </c>
      <c r="F21" s="249"/>
      <c r="G21" s="249"/>
      <c r="H21" s="249"/>
      <c r="I21" s="249"/>
      <c r="J21" s="249"/>
      <c r="K21" s="249"/>
      <c r="L21" s="249"/>
      <c r="M21" s="249"/>
      <c r="N21" s="250">
        <v>3</v>
      </c>
      <c r="O21" s="249"/>
      <c r="P21" s="249"/>
      <c r="Q21" s="250">
        <v>8</v>
      </c>
      <c r="R21" s="249"/>
      <c r="S21" s="250">
        <v>1</v>
      </c>
      <c r="T21" s="250">
        <v>5</v>
      </c>
      <c r="U21" s="249"/>
      <c r="V21" s="249"/>
      <c r="W21" s="250">
        <v>4</v>
      </c>
      <c r="X21" s="249"/>
      <c r="Y21" s="249"/>
      <c r="Z21" s="251">
        <f t="shared" si="3"/>
        <v>2</v>
      </c>
      <c r="AA21" s="249"/>
      <c r="AB21" s="250">
        <f t="shared" si="4"/>
        <v>2</v>
      </c>
      <c r="AC21" s="250"/>
      <c r="AD21" s="252"/>
      <c r="AE21" s="252"/>
      <c r="AF21" s="252">
        <v>2</v>
      </c>
      <c r="AG21" s="252"/>
      <c r="AH21" s="252"/>
      <c r="AI21" s="249"/>
      <c r="AJ21" s="408"/>
      <c r="AK21" s="405"/>
      <c r="AL21" s="405"/>
      <c r="AM21" s="405"/>
      <c r="AN21" s="246" t="s">
        <v>730</v>
      </c>
    </row>
    <row r="22" spans="1:40" ht="38.25">
      <c r="A22" s="412"/>
      <c r="B22" s="414" t="s">
        <v>682</v>
      </c>
      <c r="C22" s="249">
        <v>2</v>
      </c>
      <c r="D22" s="249"/>
      <c r="E22" s="249">
        <v>2</v>
      </c>
      <c r="F22" s="249"/>
      <c r="G22" s="249"/>
      <c r="H22" s="249"/>
      <c r="I22" s="249"/>
      <c r="J22" s="249"/>
      <c r="K22" s="249"/>
      <c r="L22" s="249"/>
      <c r="M22" s="249"/>
      <c r="N22" s="249">
        <v>5</v>
      </c>
      <c r="O22" s="249"/>
      <c r="P22" s="250"/>
      <c r="Q22" s="249">
        <v>5</v>
      </c>
      <c r="R22" s="249"/>
      <c r="S22" s="250"/>
      <c r="T22" s="249">
        <v>5</v>
      </c>
      <c r="U22" s="249"/>
      <c r="V22" s="250">
        <v>1</v>
      </c>
      <c r="W22" s="249">
        <v>3</v>
      </c>
      <c r="X22" s="249"/>
      <c r="Y22" s="250"/>
      <c r="Z22" s="251">
        <f t="shared" si="3"/>
        <v>2</v>
      </c>
      <c r="AA22" s="249"/>
      <c r="AB22" s="250">
        <f t="shared" si="4"/>
        <v>2</v>
      </c>
      <c r="AC22" s="250"/>
      <c r="AD22" s="252"/>
      <c r="AE22" s="252">
        <v>2</v>
      </c>
      <c r="AF22" s="252"/>
      <c r="AG22" s="252"/>
      <c r="AH22" s="252"/>
      <c r="AI22" s="249"/>
      <c r="AJ22" s="408"/>
      <c r="AK22" s="405"/>
      <c r="AL22" s="405"/>
      <c r="AM22" s="405"/>
      <c r="AN22" s="246" t="s">
        <v>730</v>
      </c>
    </row>
    <row r="23" spans="1:40" s="64" customFormat="1" ht="29.25" customHeight="1">
      <c r="A23" s="415">
        <v>3</v>
      </c>
      <c r="B23" s="417" t="s">
        <v>683</v>
      </c>
      <c r="C23" s="251">
        <v>26</v>
      </c>
      <c r="D23" s="251">
        <v>3</v>
      </c>
      <c r="E23" s="251">
        <v>22</v>
      </c>
      <c r="F23" s="251"/>
      <c r="G23" s="251">
        <v>1</v>
      </c>
      <c r="H23" s="251"/>
      <c r="I23" s="251"/>
      <c r="J23" s="251"/>
      <c r="K23" s="251"/>
      <c r="L23" s="251"/>
      <c r="M23" s="251"/>
      <c r="N23" s="251">
        <f>N24+N25</f>
        <v>62</v>
      </c>
      <c r="O23" s="251">
        <f t="shared" ref="O23:Y23" si="6">O24+O25</f>
        <v>0</v>
      </c>
      <c r="P23" s="251">
        <f t="shared" si="6"/>
        <v>3</v>
      </c>
      <c r="Q23" s="251">
        <f t="shared" si="6"/>
        <v>56</v>
      </c>
      <c r="R23" s="251">
        <f t="shared" si="6"/>
        <v>0</v>
      </c>
      <c r="S23" s="251">
        <f t="shared" si="6"/>
        <v>3</v>
      </c>
      <c r="T23" s="251">
        <f t="shared" si="6"/>
        <v>57</v>
      </c>
      <c r="U23" s="251">
        <f t="shared" si="6"/>
        <v>0</v>
      </c>
      <c r="V23" s="251">
        <f t="shared" si="6"/>
        <v>3</v>
      </c>
      <c r="W23" s="251">
        <f t="shared" si="6"/>
        <v>67</v>
      </c>
      <c r="X23" s="251">
        <f t="shared" si="6"/>
        <v>2</v>
      </c>
      <c r="Y23" s="251">
        <f t="shared" si="6"/>
        <v>2</v>
      </c>
      <c r="Z23" s="251">
        <f t="shared" si="3"/>
        <v>28</v>
      </c>
      <c r="AA23" s="253">
        <v>3</v>
      </c>
      <c r="AB23" s="253">
        <f t="shared" si="4"/>
        <v>21</v>
      </c>
      <c r="AC23" s="253"/>
      <c r="AD23" s="254">
        <f t="shared" ref="AD23:AI23" si="7">AD24+AD25</f>
        <v>0</v>
      </c>
      <c r="AE23" s="254">
        <f t="shared" si="7"/>
        <v>7</v>
      </c>
      <c r="AF23" s="254">
        <f t="shared" si="7"/>
        <v>5</v>
      </c>
      <c r="AG23" s="254">
        <f t="shared" si="7"/>
        <v>4</v>
      </c>
      <c r="AH23" s="254">
        <f t="shared" si="7"/>
        <v>5</v>
      </c>
      <c r="AI23" s="254">
        <f t="shared" si="7"/>
        <v>1</v>
      </c>
      <c r="AJ23" s="409">
        <v>3</v>
      </c>
      <c r="AK23" s="406">
        <f>(AB23-E23)*70%</f>
        <v>-0.7</v>
      </c>
      <c r="AL23" s="406">
        <f>(AI23-F23)*70%</f>
        <v>0.7</v>
      </c>
      <c r="AM23" s="406">
        <f>(AJ23-G23)*70%</f>
        <v>1.4</v>
      </c>
      <c r="AN23" s="403"/>
    </row>
    <row r="24" spans="1:40" ht="29.25" customHeight="1">
      <c r="A24" s="412"/>
      <c r="B24" s="413" t="s">
        <v>649</v>
      </c>
      <c r="C24" s="249">
        <v>15</v>
      </c>
      <c r="D24" s="249">
        <v>2</v>
      </c>
      <c r="E24" s="249">
        <v>12</v>
      </c>
      <c r="F24" s="249"/>
      <c r="G24" s="249">
        <v>1</v>
      </c>
      <c r="H24" s="249"/>
      <c r="I24" s="249"/>
      <c r="J24" s="249"/>
      <c r="K24" s="249"/>
      <c r="L24" s="249"/>
      <c r="M24" s="249"/>
      <c r="N24" s="249">
        <v>25</v>
      </c>
      <c r="O24" s="249"/>
      <c r="P24" s="249">
        <v>1</v>
      </c>
      <c r="Q24" s="250">
        <v>32</v>
      </c>
      <c r="R24" s="249"/>
      <c r="S24" s="249">
        <v>2</v>
      </c>
      <c r="T24" s="250">
        <v>23</v>
      </c>
      <c r="U24" s="250"/>
      <c r="V24" s="250">
        <v>1</v>
      </c>
      <c r="W24" s="250">
        <v>67</v>
      </c>
      <c r="X24" s="250">
        <v>2</v>
      </c>
      <c r="Y24" s="250">
        <v>2</v>
      </c>
      <c r="Z24" s="251">
        <f t="shared" si="3"/>
        <v>19</v>
      </c>
      <c r="AA24" s="250">
        <v>2</v>
      </c>
      <c r="AB24" s="250">
        <f t="shared" si="4"/>
        <v>13</v>
      </c>
      <c r="AC24" s="250"/>
      <c r="AD24" s="252"/>
      <c r="AE24" s="252">
        <f>ROUND((N24+O24)*2.5/25,0)</f>
        <v>3</v>
      </c>
      <c r="AF24" s="252">
        <f>ROUND((Q24+R24)*2.2/25,0)</f>
        <v>3</v>
      </c>
      <c r="AG24" s="252">
        <f>ROUND((T24+U24)/14,0)</f>
        <v>2</v>
      </c>
      <c r="AH24" s="252">
        <f>ROUND((W24+10)*2.2/35,0)</f>
        <v>5</v>
      </c>
      <c r="AI24" s="249">
        <v>1</v>
      </c>
      <c r="AJ24" s="408">
        <v>3</v>
      </c>
      <c r="AK24" s="405"/>
      <c r="AL24" s="405"/>
      <c r="AM24" s="405"/>
      <c r="AN24" s="246"/>
    </row>
    <row r="25" spans="1:40" ht="29.25" customHeight="1">
      <c r="A25" s="412"/>
      <c r="B25" s="413" t="s">
        <v>684</v>
      </c>
      <c r="C25" s="249">
        <v>11</v>
      </c>
      <c r="D25" s="249">
        <v>1</v>
      </c>
      <c r="E25" s="249">
        <v>10</v>
      </c>
      <c r="F25" s="249"/>
      <c r="G25" s="249"/>
      <c r="H25" s="249"/>
      <c r="I25" s="249"/>
      <c r="J25" s="249"/>
      <c r="K25" s="249"/>
      <c r="L25" s="249"/>
      <c r="M25" s="249"/>
      <c r="N25" s="249">
        <v>37</v>
      </c>
      <c r="O25" s="249"/>
      <c r="P25" s="249">
        <v>2</v>
      </c>
      <c r="Q25" s="249">
        <v>24</v>
      </c>
      <c r="R25" s="250"/>
      <c r="S25" s="249">
        <v>1</v>
      </c>
      <c r="T25" s="250">
        <v>34</v>
      </c>
      <c r="U25" s="250"/>
      <c r="V25" s="250">
        <v>2</v>
      </c>
      <c r="W25" s="250"/>
      <c r="X25" s="250"/>
      <c r="Y25" s="250"/>
      <c r="Z25" s="251">
        <f t="shared" si="3"/>
        <v>9</v>
      </c>
      <c r="AA25" s="250">
        <v>1</v>
      </c>
      <c r="AB25" s="250">
        <f t="shared" si="4"/>
        <v>8</v>
      </c>
      <c r="AC25" s="250"/>
      <c r="AD25" s="252"/>
      <c r="AE25" s="252">
        <f>ROUND((N25+O25)*2.5/25,0)</f>
        <v>4</v>
      </c>
      <c r="AF25" s="252">
        <f>ROUND((Q25+R25)/11,0)</f>
        <v>2</v>
      </c>
      <c r="AG25" s="252">
        <f>ROUND((T25+U25)*2.2/30,0)</f>
        <v>2</v>
      </c>
      <c r="AH25" s="252"/>
      <c r="AI25" s="249"/>
      <c r="AJ25" s="408"/>
      <c r="AK25" s="405"/>
      <c r="AL25" s="405"/>
      <c r="AM25" s="405"/>
      <c r="AN25" s="246"/>
    </row>
    <row r="26" spans="1:40" s="64" customFormat="1" ht="29.25" customHeight="1">
      <c r="A26" s="415" t="s">
        <v>126</v>
      </c>
      <c r="B26" s="1777" t="s">
        <v>874</v>
      </c>
      <c r="C26" s="251">
        <f>C27+C28</f>
        <v>64</v>
      </c>
      <c r="D26" s="251">
        <f t="shared" ref="D26:AM26" si="8">D27+D28</f>
        <v>6</v>
      </c>
      <c r="E26" s="251">
        <f t="shared" si="8"/>
        <v>55</v>
      </c>
      <c r="F26" s="251">
        <f t="shared" si="8"/>
        <v>0</v>
      </c>
      <c r="G26" s="251">
        <f t="shared" si="8"/>
        <v>3</v>
      </c>
      <c r="H26" s="251">
        <f t="shared" si="8"/>
        <v>0</v>
      </c>
      <c r="I26" s="251">
        <f t="shared" si="8"/>
        <v>0</v>
      </c>
      <c r="J26" s="251">
        <f t="shared" si="8"/>
        <v>0</v>
      </c>
      <c r="K26" s="251">
        <f t="shared" si="8"/>
        <v>9</v>
      </c>
      <c r="L26" s="251">
        <f t="shared" si="8"/>
        <v>0</v>
      </c>
      <c r="M26" s="251">
        <f t="shared" si="8"/>
        <v>0</v>
      </c>
      <c r="N26" s="251">
        <f t="shared" si="8"/>
        <v>147</v>
      </c>
      <c r="O26" s="251">
        <f t="shared" si="8"/>
        <v>0</v>
      </c>
      <c r="P26" s="251">
        <f t="shared" si="8"/>
        <v>7</v>
      </c>
      <c r="Q26" s="251">
        <f t="shared" si="8"/>
        <v>135</v>
      </c>
      <c r="R26" s="251">
        <f t="shared" si="8"/>
        <v>0</v>
      </c>
      <c r="S26" s="251">
        <f t="shared" si="8"/>
        <v>6</v>
      </c>
      <c r="T26" s="251">
        <f t="shared" si="8"/>
        <v>138</v>
      </c>
      <c r="U26" s="251">
        <f t="shared" si="8"/>
        <v>2</v>
      </c>
      <c r="V26" s="251">
        <f t="shared" si="8"/>
        <v>7</v>
      </c>
      <c r="W26" s="251">
        <f t="shared" si="8"/>
        <v>136</v>
      </c>
      <c r="X26" s="251">
        <f t="shared" si="8"/>
        <v>2</v>
      </c>
      <c r="Y26" s="251">
        <f t="shared" si="8"/>
        <v>7</v>
      </c>
      <c r="Z26" s="251">
        <f t="shared" si="8"/>
        <v>65</v>
      </c>
      <c r="AA26" s="251">
        <f t="shared" si="8"/>
        <v>6</v>
      </c>
      <c r="AB26" s="251">
        <f t="shared" si="8"/>
        <v>51</v>
      </c>
      <c r="AC26" s="251">
        <f t="shared" si="8"/>
        <v>0</v>
      </c>
      <c r="AD26" s="251">
        <f t="shared" si="8"/>
        <v>0</v>
      </c>
      <c r="AE26" s="251">
        <f t="shared" si="8"/>
        <v>14</v>
      </c>
      <c r="AF26" s="251">
        <f t="shared" si="8"/>
        <v>12</v>
      </c>
      <c r="AG26" s="251">
        <f t="shared" si="8"/>
        <v>13</v>
      </c>
      <c r="AH26" s="251">
        <f t="shared" si="8"/>
        <v>12</v>
      </c>
      <c r="AI26" s="251">
        <f t="shared" si="8"/>
        <v>2</v>
      </c>
      <c r="AJ26" s="409">
        <f t="shared" si="8"/>
        <v>6</v>
      </c>
      <c r="AK26" s="406">
        <f t="shared" si="8"/>
        <v>-2.8</v>
      </c>
      <c r="AL26" s="406">
        <f t="shared" si="8"/>
        <v>1.4</v>
      </c>
      <c r="AM26" s="406">
        <f t="shared" si="8"/>
        <v>2.0999999999999996</v>
      </c>
      <c r="AN26" s="403"/>
    </row>
    <row r="27" spans="1:40" s="64" customFormat="1" ht="31.5">
      <c r="A27" s="415">
        <v>1</v>
      </c>
      <c r="B27" s="417" t="s">
        <v>685</v>
      </c>
      <c r="C27" s="251">
        <v>25</v>
      </c>
      <c r="D27" s="251">
        <v>3</v>
      </c>
      <c r="E27" s="251">
        <v>21</v>
      </c>
      <c r="F27" s="251"/>
      <c r="G27" s="251">
        <v>1</v>
      </c>
      <c r="H27" s="251"/>
      <c r="I27" s="251"/>
      <c r="J27" s="251"/>
      <c r="K27" s="251"/>
      <c r="L27" s="251"/>
      <c r="M27" s="251"/>
      <c r="N27" s="251">
        <v>60</v>
      </c>
      <c r="O27" s="251"/>
      <c r="P27" s="251">
        <v>3</v>
      </c>
      <c r="Q27" s="251">
        <v>67</v>
      </c>
      <c r="R27" s="251"/>
      <c r="S27" s="251">
        <v>3</v>
      </c>
      <c r="T27" s="253">
        <v>56</v>
      </c>
      <c r="U27" s="251"/>
      <c r="V27" s="253">
        <v>2</v>
      </c>
      <c r="W27" s="253">
        <v>45</v>
      </c>
      <c r="X27" s="253">
        <v>1</v>
      </c>
      <c r="Y27" s="253">
        <v>2</v>
      </c>
      <c r="Z27" s="251">
        <f t="shared" si="3"/>
        <v>26</v>
      </c>
      <c r="AA27" s="253">
        <v>3</v>
      </c>
      <c r="AB27" s="253">
        <f t="shared" si="4"/>
        <v>19</v>
      </c>
      <c r="AC27" s="253"/>
      <c r="AD27" s="254">
        <f>ROUND((K27+L27)*2.5/20,0)</f>
        <v>0</v>
      </c>
      <c r="AE27" s="254">
        <f>ROUND((N27+O27)*2.5/25,0)</f>
        <v>6</v>
      </c>
      <c r="AF27" s="254">
        <f>ROUND((Q27+R27)*2.2/25,0)</f>
        <v>6</v>
      </c>
      <c r="AG27" s="254">
        <f>ROUND((T27+U27)*2.2/30,0)</f>
        <v>4</v>
      </c>
      <c r="AH27" s="254">
        <f>ROUND((W27+5)*2.2/35,0)</f>
        <v>3</v>
      </c>
      <c r="AI27" s="251">
        <v>1</v>
      </c>
      <c r="AJ27" s="409">
        <v>3</v>
      </c>
      <c r="AK27" s="406">
        <f>(AB27-E27)*70%</f>
        <v>-1.4</v>
      </c>
      <c r="AL27" s="406">
        <f>(AI27-F27)*70%</f>
        <v>0.7</v>
      </c>
      <c r="AM27" s="406">
        <f>(AJ27-G27)*70%</f>
        <v>1.4</v>
      </c>
      <c r="AN27" s="403"/>
    </row>
    <row r="28" spans="1:40" s="64" customFormat="1" ht="29.25" customHeight="1">
      <c r="A28" s="415">
        <v>2</v>
      </c>
      <c r="B28" s="417" t="s">
        <v>686</v>
      </c>
      <c r="C28" s="251">
        <v>39</v>
      </c>
      <c r="D28" s="251">
        <v>3</v>
      </c>
      <c r="E28" s="251">
        <v>34</v>
      </c>
      <c r="F28" s="251"/>
      <c r="G28" s="251">
        <v>2</v>
      </c>
      <c r="H28" s="251"/>
      <c r="I28" s="251"/>
      <c r="J28" s="251"/>
      <c r="K28" s="251">
        <v>9</v>
      </c>
      <c r="L28" s="251"/>
      <c r="M28" s="251"/>
      <c r="N28" s="251">
        <f>N29+N30+N31+N32+N33+N34</f>
        <v>87</v>
      </c>
      <c r="O28" s="251">
        <f t="shared" ref="O28:Y28" si="9">O29+O30+O31+O32+O33+O34</f>
        <v>0</v>
      </c>
      <c r="P28" s="251">
        <f t="shared" si="9"/>
        <v>4</v>
      </c>
      <c r="Q28" s="251">
        <f t="shared" si="9"/>
        <v>68</v>
      </c>
      <c r="R28" s="251">
        <f t="shared" si="9"/>
        <v>0</v>
      </c>
      <c r="S28" s="251">
        <f t="shared" si="9"/>
        <v>3</v>
      </c>
      <c r="T28" s="251">
        <f t="shared" si="9"/>
        <v>82</v>
      </c>
      <c r="U28" s="251">
        <f t="shared" si="9"/>
        <v>2</v>
      </c>
      <c r="V28" s="251">
        <f t="shared" si="9"/>
        <v>5</v>
      </c>
      <c r="W28" s="251">
        <f t="shared" si="9"/>
        <v>91</v>
      </c>
      <c r="X28" s="251">
        <f t="shared" si="9"/>
        <v>1</v>
      </c>
      <c r="Y28" s="251">
        <f t="shared" si="9"/>
        <v>5</v>
      </c>
      <c r="Z28" s="251">
        <f t="shared" si="3"/>
        <v>39</v>
      </c>
      <c r="AA28" s="253">
        <v>3</v>
      </c>
      <c r="AB28" s="253">
        <f t="shared" si="4"/>
        <v>32</v>
      </c>
      <c r="AC28" s="253"/>
      <c r="AD28" s="254">
        <f t="shared" ref="AD28:AI28" si="10">SUM(AD29:AD34)</f>
        <v>0</v>
      </c>
      <c r="AE28" s="254">
        <f t="shared" si="10"/>
        <v>8</v>
      </c>
      <c r="AF28" s="254">
        <f t="shared" si="10"/>
        <v>6</v>
      </c>
      <c r="AG28" s="254">
        <f t="shared" si="10"/>
        <v>9</v>
      </c>
      <c r="AH28" s="254">
        <f t="shared" si="10"/>
        <v>9</v>
      </c>
      <c r="AI28" s="254">
        <f t="shared" si="10"/>
        <v>1</v>
      </c>
      <c r="AJ28" s="409">
        <v>3</v>
      </c>
      <c r="AK28" s="406">
        <f>(AB28-E28)*70%</f>
        <v>-1.4</v>
      </c>
      <c r="AL28" s="406">
        <f>(AI28-F28)*70%</f>
        <v>0.7</v>
      </c>
      <c r="AM28" s="406">
        <f>(AJ28-G28)*70%</f>
        <v>0.7</v>
      </c>
      <c r="AN28" s="403"/>
    </row>
    <row r="29" spans="1:40" ht="29.25" customHeight="1">
      <c r="A29" s="1776"/>
      <c r="B29" s="414" t="s">
        <v>649</v>
      </c>
      <c r="C29" s="249">
        <v>25</v>
      </c>
      <c r="D29" s="249">
        <v>3</v>
      </c>
      <c r="E29" s="249">
        <v>20</v>
      </c>
      <c r="F29" s="249"/>
      <c r="G29" s="249">
        <v>2</v>
      </c>
      <c r="H29" s="249"/>
      <c r="I29" s="249"/>
      <c r="J29" s="249"/>
      <c r="K29" s="249"/>
      <c r="L29" s="249"/>
      <c r="M29" s="249"/>
      <c r="N29" s="249">
        <v>57</v>
      </c>
      <c r="O29" s="249"/>
      <c r="P29" s="249">
        <v>3</v>
      </c>
      <c r="Q29" s="249">
        <v>40</v>
      </c>
      <c r="R29" s="249"/>
      <c r="S29" s="249">
        <v>2</v>
      </c>
      <c r="T29" s="249">
        <v>64</v>
      </c>
      <c r="U29" s="249">
        <v>1</v>
      </c>
      <c r="V29" s="249">
        <v>3</v>
      </c>
      <c r="W29" s="249">
        <v>51</v>
      </c>
      <c r="X29" s="249"/>
      <c r="Y29" s="250">
        <v>2</v>
      </c>
      <c r="Z29" s="251">
        <f t="shared" si="3"/>
        <v>25</v>
      </c>
      <c r="AA29" s="250">
        <v>3</v>
      </c>
      <c r="AB29" s="250">
        <f t="shared" si="4"/>
        <v>18</v>
      </c>
      <c r="AC29" s="250"/>
      <c r="AD29" s="252"/>
      <c r="AE29" s="252">
        <f>ROUND((N29+O29)*2.5/25,0)</f>
        <v>6</v>
      </c>
      <c r="AF29" s="252">
        <f>ROUND((Q29+R29)*2.2/25,0)</f>
        <v>4</v>
      </c>
      <c r="AG29" s="252">
        <f>ROUND((T29+U29)*2.2/30,0)</f>
        <v>5</v>
      </c>
      <c r="AH29" s="252">
        <f>ROUND((W29+X29)*2.2/35,0)</f>
        <v>3</v>
      </c>
      <c r="AI29" s="249">
        <v>1</v>
      </c>
      <c r="AJ29" s="408">
        <v>3</v>
      </c>
      <c r="AK29" s="405"/>
      <c r="AL29" s="405"/>
      <c r="AM29" s="405"/>
      <c r="AN29" s="246"/>
    </row>
    <row r="30" spans="1:40" ht="29.25" customHeight="1">
      <c r="A30" s="412"/>
      <c r="B30" s="418" t="s">
        <v>687</v>
      </c>
      <c r="C30" s="249">
        <v>6</v>
      </c>
      <c r="D30" s="249"/>
      <c r="E30" s="249">
        <v>6</v>
      </c>
      <c r="F30" s="249"/>
      <c r="G30" s="249"/>
      <c r="H30" s="249"/>
      <c r="I30" s="249"/>
      <c r="J30" s="249"/>
      <c r="K30" s="249">
        <v>3</v>
      </c>
      <c r="L30" s="249"/>
      <c r="M30" s="249"/>
      <c r="N30" s="249">
        <v>18</v>
      </c>
      <c r="O30" s="249"/>
      <c r="P30" s="249">
        <v>1</v>
      </c>
      <c r="Q30" s="249">
        <v>18</v>
      </c>
      <c r="R30" s="249"/>
      <c r="S30" s="249">
        <v>1</v>
      </c>
      <c r="T30" s="249"/>
      <c r="U30" s="249"/>
      <c r="V30" s="249"/>
      <c r="W30" s="249">
        <v>24</v>
      </c>
      <c r="X30" s="249">
        <v>1</v>
      </c>
      <c r="Y30" s="250">
        <v>1</v>
      </c>
      <c r="Z30" s="251">
        <f t="shared" si="3"/>
        <v>6</v>
      </c>
      <c r="AA30" s="249"/>
      <c r="AB30" s="250">
        <f t="shared" si="4"/>
        <v>6</v>
      </c>
      <c r="AC30" s="250"/>
      <c r="AD30" s="252"/>
      <c r="AE30" s="252">
        <f>ROUND((N30+O30+K30)/10,0)</f>
        <v>2</v>
      </c>
      <c r="AF30" s="252">
        <f>ROUND((Q30+R30)/11,0)</f>
        <v>2</v>
      </c>
      <c r="AG30" s="252"/>
      <c r="AH30" s="252">
        <f>ROUND((W30+5)/16,0)</f>
        <v>2</v>
      </c>
      <c r="AI30" s="249"/>
      <c r="AJ30" s="408"/>
      <c r="AK30" s="405"/>
      <c r="AL30" s="405"/>
      <c r="AM30" s="405"/>
      <c r="AN30" s="246"/>
    </row>
    <row r="31" spans="1:40" ht="29.25" customHeight="1">
      <c r="A31" s="412"/>
      <c r="B31" s="414" t="s">
        <v>688</v>
      </c>
      <c r="C31" s="249">
        <v>2</v>
      </c>
      <c r="D31" s="249"/>
      <c r="E31" s="249">
        <v>2</v>
      </c>
      <c r="F31" s="249"/>
      <c r="G31" s="249"/>
      <c r="H31" s="249"/>
      <c r="I31" s="249"/>
      <c r="J31" s="249"/>
      <c r="K31" s="249"/>
      <c r="L31" s="249"/>
      <c r="M31" s="249"/>
      <c r="N31" s="249">
        <v>2</v>
      </c>
      <c r="O31" s="249"/>
      <c r="P31" s="249"/>
      <c r="Q31" s="249">
        <v>3</v>
      </c>
      <c r="R31" s="249"/>
      <c r="S31" s="249"/>
      <c r="T31" s="249">
        <v>6</v>
      </c>
      <c r="U31" s="249"/>
      <c r="V31" s="249"/>
      <c r="W31" s="249">
        <v>9</v>
      </c>
      <c r="X31" s="249"/>
      <c r="Y31" s="250">
        <v>1</v>
      </c>
      <c r="Z31" s="251">
        <f t="shared" si="3"/>
        <v>2</v>
      </c>
      <c r="AA31" s="249"/>
      <c r="AB31" s="250">
        <f t="shared" si="4"/>
        <v>2</v>
      </c>
      <c r="AC31" s="250"/>
      <c r="AD31" s="252"/>
      <c r="AE31" s="252"/>
      <c r="AF31" s="252"/>
      <c r="AG31" s="252"/>
      <c r="AH31" s="252">
        <v>2</v>
      </c>
      <c r="AI31" s="249"/>
      <c r="AJ31" s="408"/>
      <c r="AK31" s="405"/>
      <c r="AL31" s="405"/>
      <c r="AM31" s="405"/>
      <c r="AN31" s="246"/>
    </row>
    <row r="32" spans="1:40" ht="38.25">
      <c r="A32" s="412"/>
      <c r="B32" s="414" t="s">
        <v>689</v>
      </c>
      <c r="C32" s="249">
        <v>2</v>
      </c>
      <c r="D32" s="249"/>
      <c r="E32" s="249">
        <v>2</v>
      </c>
      <c r="F32" s="249"/>
      <c r="G32" s="249"/>
      <c r="H32" s="249"/>
      <c r="I32" s="249"/>
      <c r="J32" s="249"/>
      <c r="K32" s="249">
        <v>2</v>
      </c>
      <c r="L32" s="249"/>
      <c r="M32" s="249"/>
      <c r="N32" s="249">
        <v>2</v>
      </c>
      <c r="O32" s="249"/>
      <c r="P32" s="249"/>
      <c r="Q32" s="249">
        <v>2</v>
      </c>
      <c r="R32" s="249"/>
      <c r="S32" s="249"/>
      <c r="T32" s="249">
        <v>6</v>
      </c>
      <c r="U32" s="249">
        <v>1</v>
      </c>
      <c r="V32" s="249">
        <v>1</v>
      </c>
      <c r="W32" s="249">
        <v>2</v>
      </c>
      <c r="X32" s="249"/>
      <c r="Y32" s="249"/>
      <c r="Z32" s="251">
        <f t="shared" si="3"/>
        <v>2</v>
      </c>
      <c r="AA32" s="249"/>
      <c r="AB32" s="250">
        <f t="shared" si="4"/>
        <v>2</v>
      </c>
      <c r="AC32" s="250"/>
      <c r="AD32" s="252"/>
      <c r="AE32" s="252"/>
      <c r="AF32" s="252"/>
      <c r="AG32" s="252">
        <v>2</v>
      </c>
      <c r="AH32" s="252"/>
      <c r="AI32" s="249"/>
      <c r="AJ32" s="408"/>
      <c r="AK32" s="405"/>
      <c r="AL32" s="405"/>
      <c r="AM32" s="405"/>
      <c r="AN32" s="246" t="s">
        <v>730</v>
      </c>
    </row>
    <row r="33" spans="1:40" ht="38.25">
      <c r="A33" s="412"/>
      <c r="B33" s="414" t="s">
        <v>690</v>
      </c>
      <c r="C33" s="249">
        <v>3</v>
      </c>
      <c r="D33" s="249"/>
      <c r="E33" s="249">
        <v>2</v>
      </c>
      <c r="F33" s="249"/>
      <c r="G33" s="249"/>
      <c r="H33" s="249"/>
      <c r="I33" s="249"/>
      <c r="J33" s="249"/>
      <c r="K33" s="249">
        <v>3</v>
      </c>
      <c r="L33" s="249"/>
      <c r="M33" s="249"/>
      <c r="N33" s="249">
        <v>2</v>
      </c>
      <c r="O33" s="249"/>
      <c r="P33" s="249"/>
      <c r="Q33" s="249">
        <v>3</v>
      </c>
      <c r="R33" s="249"/>
      <c r="S33" s="249"/>
      <c r="T33" s="249">
        <v>4</v>
      </c>
      <c r="U33" s="249"/>
      <c r="V33" s="249">
        <v>1</v>
      </c>
      <c r="W33" s="249">
        <v>2</v>
      </c>
      <c r="X33" s="249"/>
      <c r="Y33" s="249"/>
      <c r="Z33" s="251">
        <f t="shared" si="3"/>
        <v>2</v>
      </c>
      <c r="AA33" s="249"/>
      <c r="AB33" s="250">
        <f t="shared" si="4"/>
        <v>2</v>
      </c>
      <c r="AC33" s="250"/>
      <c r="AD33" s="252"/>
      <c r="AE33" s="252"/>
      <c r="AF33" s="252"/>
      <c r="AG33" s="252">
        <v>2</v>
      </c>
      <c r="AH33" s="252"/>
      <c r="AI33" s="249"/>
      <c r="AJ33" s="408"/>
      <c r="AK33" s="405"/>
      <c r="AL33" s="405"/>
      <c r="AM33" s="405"/>
      <c r="AN33" s="246" t="s">
        <v>730</v>
      </c>
    </row>
    <row r="34" spans="1:40" ht="38.25">
      <c r="A34" s="412"/>
      <c r="B34" s="414" t="s">
        <v>691</v>
      </c>
      <c r="C34" s="249">
        <v>4</v>
      </c>
      <c r="D34" s="249"/>
      <c r="E34" s="249">
        <v>2</v>
      </c>
      <c r="F34" s="249"/>
      <c r="G34" s="249"/>
      <c r="H34" s="249"/>
      <c r="I34" s="249"/>
      <c r="J34" s="249"/>
      <c r="K34" s="249">
        <v>1</v>
      </c>
      <c r="L34" s="249"/>
      <c r="M34" s="249"/>
      <c r="N34" s="249">
        <v>6</v>
      </c>
      <c r="O34" s="249"/>
      <c r="P34" s="249"/>
      <c r="Q34" s="249">
        <v>2</v>
      </c>
      <c r="R34" s="249"/>
      <c r="S34" s="249"/>
      <c r="T34" s="249">
        <v>2</v>
      </c>
      <c r="U34" s="249"/>
      <c r="V34" s="249"/>
      <c r="W34" s="249">
        <v>3</v>
      </c>
      <c r="X34" s="249"/>
      <c r="Y34" s="250">
        <v>1</v>
      </c>
      <c r="Z34" s="251">
        <f t="shared" si="3"/>
        <v>2</v>
      </c>
      <c r="AA34" s="249"/>
      <c r="AB34" s="250">
        <f t="shared" si="4"/>
        <v>2</v>
      </c>
      <c r="AC34" s="250"/>
      <c r="AD34" s="252"/>
      <c r="AE34" s="252"/>
      <c r="AF34" s="252"/>
      <c r="AG34" s="252"/>
      <c r="AH34" s="252">
        <v>2</v>
      </c>
      <c r="AI34" s="249"/>
      <c r="AJ34" s="408"/>
      <c r="AK34" s="405"/>
      <c r="AL34" s="405"/>
      <c r="AM34" s="405"/>
      <c r="AN34" s="246" t="s">
        <v>730</v>
      </c>
    </row>
    <row r="35" spans="1:40" s="64" customFormat="1">
      <c r="A35" s="415" t="s">
        <v>156</v>
      </c>
      <c r="B35" s="416" t="s">
        <v>875</v>
      </c>
      <c r="C35" s="251">
        <f>C36+C42+C43+C44</f>
        <v>77</v>
      </c>
      <c r="D35" s="251">
        <f t="shared" ref="D35:AM35" si="11">D36+D42+D43+D44</f>
        <v>9</v>
      </c>
      <c r="E35" s="251">
        <f t="shared" si="11"/>
        <v>61</v>
      </c>
      <c r="F35" s="251">
        <f t="shared" si="11"/>
        <v>0</v>
      </c>
      <c r="G35" s="251">
        <f t="shared" si="11"/>
        <v>7</v>
      </c>
      <c r="H35" s="251">
        <f t="shared" si="11"/>
        <v>0</v>
      </c>
      <c r="I35" s="251">
        <f t="shared" si="11"/>
        <v>0</v>
      </c>
      <c r="J35" s="251">
        <f t="shared" si="11"/>
        <v>0</v>
      </c>
      <c r="K35" s="251">
        <f t="shared" si="11"/>
        <v>20</v>
      </c>
      <c r="L35" s="251">
        <f t="shared" si="11"/>
        <v>0</v>
      </c>
      <c r="M35" s="251">
        <f t="shared" si="11"/>
        <v>0</v>
      </c>
      <c r="N35" s="251">
        <f t="shared" si="11"/>
        <v>164</v>
      </c>
      <c r="O35" s="251">
        <f t="shared" si="11"/>
        <v>0</v>
      </c>
      <c r="P35" s="251">
        <f t="shared" si="11"/>
        <v>9</v>
      </c>
      <c r="Q35" s="251">
        <f t="shared" si="11"/>
        <v>167</v>
      </c>
      <c r="R35" s="251">
        <f t="shared" si="11"/>
        <v>0</v>
      </c>
      <c r="S35" s="251">
        <f t="shared" si="11"/>
        <v>8</v>
      </c>
      <c r="T35" s="251">
        <f t="shared" si="11"/>
        <v>187</v>
      </c>
      <c r="U35" s="251">
        <f t="shared" si="11"/>
        <v>0</v>
      </c>
      <c r="V35" s="251">
        <f t="shared" si="11"/>
        <v>8</v>
      </c>
      <c r="W35" s="251">
        <f t="shared" si="11"/>
        <v>194</v>
      </c>
      <c r="X35" s="251">
        <f t="shared" si="11"/>
        <v>0</v>
      </c>
      <c r="Y35" s="251">
        <f t="shared" si="11"/>
        <v>10</v>
      </c>
      <c r="Z35" s="251">
        <f t="shared" si="11"/>
        <v>85</v>
      </c>
      <c r="AA35" s="251">
        <f t="shared" si="11"/>
        <v>12</v>
      </c>
      <c r="AB35" s="251">
        <f t="shared" si="11"/>
        <v>61</v>
      </c>
      <c r="AC35" s="251">
        <f t="shared" si="11"/>
        <v>0</v>
      </c>
      <c r="AD35" s="251">
        <f t="shared" si="11"/>
        <v>0</v>
      </c>
      <c r="AE35" s="251">
        <f t="shared" si="11"/>
        <v>17</v>
      </c>
      <c r="AF35" s="251">
        <f t="shared" si="11"/>
        <v>15</v>
      </c>
      <c r="AG35" s="251">
        <f t="shared" si="11"/>
        <v>13</v>
      </c>
      <c r="AH35" s="251">
        <f t="shared" si="11"/>
        <v>16</v>
      </c>
      <c r="AI35" s="251">
        <f t="shared" si="11"/>
        <v>0</v>
      </c>
      <c r="AJ35" s="409">
        <f t="shared" si="11"/>
        <v>12</v>
      </c>
      <c r="AK35" s="406">
        <f t="shared" si="11"/>
        <v>0</v>
      </c>
      <c r="AL35" s="406">
        <f t="shared" si="11"/>
        <v>0</v>
      </c>
      <c r="AM35" s="406">
        <f t="shared" si="11"/>
        <v>3.5</v>
      </c>
      <c r="AN35" s="403"/>
    </row>
    <row r="36" spans="1:40" s="64" customFormat="1" ht="29.25" customHeight="1">
      <c r="A36" s="415">
        <v>1</v>
      </c>
      <c r="B36" s="417" t="s">
        <v>692</v>
      </c>
      <c r="C36" s="251">
        <v>31</v>
      </c>
      <c r="D36" s="251">
        <v>2</v>
      </c>
      <c r="E36" s="251">
        <v>27</v>
      </c>
      <c r="F36" s="251"/>
      <c r="G36" s="251">
        <v>2</v>
      </c>
      <c r="H36" s="251"/>
      <c r="I36" s="251"/>
      <c r="J36" s="251"/>
      <c r="K36" s="251">
        <f>K37+K38+K39+K40+K41</f>
        <v>20</v>
      </c>
      <c r="L36" s="251"/>
      <c r="M36" s="251"/>
      <c r="N36" s="251">
        <f t="shared" ref="N36:Y36" si="12">N37+N38+N39+N40+N41</f>
        <v>72</v>
      </c>
      <c r="O36" s="251">
        <f t="shared" si="12"/>
        <v>0</v>
      </c>
      <c r="P36" s="251">
        <f t="shared" si="12"/>
        <v>5</v>
      </c>
      <c r="Q36" s="251">
        <f t="shared" si="12"/>
        <v>74</v>
      </c>
      <c r="R36" s="251">
        <f t="shared" si="12"/>
        <v>0</v>
      </c>
      <c r="S36" s="251">
        <f t="shared" si="12"/>
        <v>4</v>
      </c>
      <c r="T36" s="251">
        <f t="shared" si="12"/>
        <v>82</v>
      </c>
      <c r="U36" s="251">
        <f t="shared" si="12"/>
        <v>0</v>
      </c>
      <c r="V36" s="251">
        <f t="shared" si="12"/>
        <v>3</v>
      </c>
      <c r="W36" s="251">
        <f t="shared" si="12"/>
        <v>80</v>
      </c>
      <c r="X36" s="251">
        <f t="shared" si="12"/>
        <v>0</v>
      </c>
      <c r="Y36" s="251">
        <f t="shared" si="12"/>
        <v>6</v>
      </c>
      <c r="Z36" s="251">
        <f t="shared" si="3"/>
        <v>34</v>
      </c>
      <c r="AA36" s="251">
        <v>3</v>
      </c>
      <c r="AB36" s="253">
        <f t="shared" si="4"/>
        <v>28</v>
      </c>
      <c r="AC36" s="253"/>
      <c r="AD36" s="254">
        <f>SUM(AD37:AD41)</f>
        <v>0</v>
      </c>
      <c r="AE36" s="254">
        <f>SUM(AE37:AE41)</f>
        <v>8</v>
      </c>
      <c r="AF36" s="254">
        <f>SUM(AF37:AF41)</f>
        <v>6</v>
      </c>
      <c r="AG36" s="254">
        <f>SUM(AG37:AG41)</f>
        <v>5</v>
      </c>
      <c r="AH36" s="254">
        <f>SUM(AH37:AH41)</f>
        <v>9</v>
      </c>
      <c r="AI36" s="251"/>
      <c r="AJ36" s="409">
        <v>3</v>
      </c>
      <c r="AK36" s="406">
        <f>(AB36-E36)*70%</f>
        <v>0.7</v>
      </c>
      <c r="AL36" s="406">
        <f>(AI36-F36)*70%</f>
        <v>0</v>
      </c>
      <c r="AM36" s="406">
        <f>(AJ36-G36)*70%</f>
        <v>0.7</v>
      </c>
      <c r="AN36" s="403"/>
    </row>
    <row r="37" spans="1:40" ht="29.25" customHeight="1">
      <c r="A37" s="412"/>
      <c r="B37" s="413" t="s">
        <v>649</v>
      </c>
      <c r="C37" s="249">
        <v>19</v>
      </c>
      <c r="D37" s="249">
        <v>2</v>
      </c>
      <c r="E37" s="249">
        <v>15</v>
      </c>
      <c r="F37" s="249"/>
      <c r="G37" s="249">
        <v>2</v>
      </c>
      <c r="H37" s="249"/>
      <c r="I37" s="249"/>
      <c r="J37" s="249"/>
      <c r="K37" s="249">
        <v>9</v>
      </c>
      <c r="L37" s="249"/>
      <c r="M37" s="249"/>
      <c r="N37" s="250">
        <v>34</v>
      </c>
      <c r="O37" s="249"/>
      <c r="P37" s="250">
        <v>2</v>
      </c>
      <c r="Q37" s="250">
        <v>36</v>
      </c>
      <c r="R37" s="249"/>
      <c r="S37" s="250">
        <v>1</v>
      </c>
      <c r="T37" s="250">
        <v>50</v>
      </c>
      <c r="U37" s="249"/>
      <c r="V37" s="249">
        <v>2</v>
      </c>
      <c r="W37" s="250">
        <v>44</v>
      </c>
      <c r="X37" s="249"/>
      <c r="Y37" s="250">
        <v>2</v>
      </c>
      <c r="Z37" s="251">
        <f t="shared" si="3"/>
        <v>19</v>
      </c>
      <c r="AA37" s="249">
        <v>2</v>
      </c>
      <c r="AB37" s="250">
        <f t="shared" si="4"/>
        <v>14</v>
      </c>
      <c r="AC37" s="250"/>
      <c r="AD37" s="252"/>
      <c r="AE37" s="252">
        <f>ROUND((N37+O37+K37)*2.5/25,0)</f>
        <v>4</v>
      </c>
      <c r="AF37" s="252">
        <f>ROUND((Q37+R37)*2.2/25,0)</f>
        <v>3</v>
      </c>
      <c r="AG37" s="252">
        <f>ROUND((T37+U37)*2.2/30,0)</f>
        <v>4</v>
      </c>
      <c r="AH37" s="252">
        <f>ROUND((W37+X37)*2.2/35,0)</f>
        <v>3</v>
      </c>
      <c r="AI37" s="249"/>
      <c r="AJ37" s="408">
        <v>3</v>
      </c>
      <c r="AK37" s="405"/>
      <c r="AL37" s="405"/>
      <c r="AM37" s="405"/>
      <c r="AN37" s="246"/>
    </row>
    <row r="38" spans="1:40" ht="29.25" customHeight="1">
      <c r="A38" s="412"/>
      <c r="B38" s="414" t="s">
        <v>693</v>
      </c>
      <c r="C38" s="249">
        <v>4</v>
      </c>
      <c r="D38" s="249"/>
      <c r="E38" s="249">
        <v>4</v>
      </c>
      <c r="F38" s="249"/>
      <c r="G38" s="249"/>
      <c r="H38" s="249"/>
      <c r="I38" s="249"/>
      <c r="J38" s="249"/>
      <c r="K38" s="249">
        <v>5</v>
      </c>
      <c r="L38" s="249"/>
      <c r="M38" s="249"/>
      <c r="N38" s="250">
        <v>12</v>
      </c>
      <c r="O38" s="249"/>
      <c r="P38" s="249">
        <v>1</v>
      </c>
      <c r="Q38" s="250">
        <v>13</v>
      </c>
      <c r="R38" s="249"/>
      <c r="S38" s="250">
        <v>1</v>
      </c>
      <c r="T38" s="250">
        <v>20</v>
      </c>
      <c r="U38" s="249"/>
      <c r="V38" s="249">
        <v>1</v>
      </c>
      <c r="W38" s="250">
        <v>13</v>
      </c>
      <c r="X38" s="249"/>
      <c r="Y38" s="250">
        <v>1</v>
      </c>
      <c r="Z38" s="251">
        <f t="shared" si="3"/>
        <v>6</v>
      </c>
      <c r="AA38" s="249">
        <v>1</v>
      </c>
      <c r="AB38" s="250">
        <f t="shared" si="4"/>
        <v>5</v>
      </c>
      <c r="AC38" s="250"/>
      <c r="AD38" s="252"/>
      <c r="AE38" s="252">
        <f>ROUND((N38+O38+K38)/10,0)</f>
        <v>2</v>
      </c>
      <c r="AF38" s="252">
        <f>ROUND((Q38+R38)/11,0)</f>
        <v>1</v>
      </c>
      <c r="AG38" s="252">
        <f>ROUND((T38+U38)/14,0)</f>
        <v>1</v>
      </c>
      <c r="AH38" s="252">
        <f>ROUND((W38+X38)/16,0)</f>
        <v>1</v>
      </c>
      <c r="AI38" s="249"/>
      <c r="AJ38" s="408"/>
      <c r="AK38" s="405"/>
      <c r="AL38" s="405"/>
      <c r="AM38" s="405"/>
      <c r="AN38" s="246"/>
    </row>
    <row r="39" spans="1:40" ht="38.25">
      <c r="A39" s="412"/>
      <c r="B39" s="414" t="s">
        <v>694</v>
      </c>
      <c r="C39" s="249">
        <v>4</v>
      </c>
      <c r="D39" s="249"/>
      <c r="E39" s="249">
        <v>4</v>
      </c>
      <c r="F39" s="249"/>
      <c r="G39" s="249"/>
      <c r="H39" s="249"/>
      <c r="I39" s="249"/>
      <c r="J39" s="249"/>
      <c r="K39" s="249">
        <v>2</v>
      </c>
      <c r="L39" s="249"/>
      <c r="M39" s="249"/>
      <c r="N39" s="250">
        <v>10</v>
      </c>
      <c r="O39" s="249"/>
      <c r="P39" s="249">
        <v>1</v>
      </c>
      <c r="Q39" s="250">
        <v>12</v>
      </c>
      <c r="R39" s="249"/>
      <c r="S39" s="250">
        <v>1</v>
      </c>
      <c r="T39" s="250">
        <v>5</v>
      </c>
      <c r="U39" s="249"/>
      <c r="V39" s="249"/>
      <c r="W39" s="250">
        <v>18</v>
      </c>
      <c r="X39" s="249"/>
      <c r="Y39" s="250">
        <v>1</v>
      </c>
      <c r="Z39" s="251">
        <f t="shared" si="3"/>
        <v>4</v>
      </c>
      <c r="AA39" s="249"/>
      <c r="AB39" s="250">
        <f t="shared" si="4"/>
        <v>4</v>
      </c>
      <c r="AC39" s="250"/>
      <c r="AD39" s="252"/>
      <c r="AE39" s="252">
        <f>ROUND((N39+O39+K39)/10,0)</f>
        <v>1</v>
      </c>
      <c r="AF39" s="252">
        <f>ROUND((Q39+R39)/11,0)</f>
        <v>1</v>
      </c>
      <c r="AG39" s="252"/>
      <c r="AH39" s="252">
        <v>2</v>
      </c>
      <c r="AI39" s="249"/>
      <c r="AJ39" s="408"/>
      <c r="AK39" s="405"/>
      <c r="AL39" s="405"/>
      <c r="AM39" s="405"/>
      <c r="AN39" s="246" t="s">
        <v>731</v>
      </c>
    </row>
    <row r="40" spans="1:40" ht="29.25" customHeight="1">
      <c r="A40" s="412"/>
      <c r="B40" s="414" t="s">
        <v>695</v>
      </c>
      <c r="C40" s="249">
        <v>2</v>
      </c>
      <c r="D40" s="249"/>
      <c r="E40" s="249">
        <v>2</v>
      </c>
      <c r="F40" s="249"/>
      <c r="G40" s="249"/>
      <c r="H40" s="249"/>
      <c r="I40" s="249"/>
      <c r="J40" s="249"/>
      <c r="K40" s="249">
        <v>2</v>
      </c>
      <c r="L40" s="249"/>
      <c r="M40" s="249"/>
      <c r="N40" s="250">
        <v>10</v>
      </c>
      <c r="O40" s="249"/>
      <c r="P40" s="249">
        <v>1</v>
      </c>
      <c r="Q40" s="250">
        <v>10</v>
      </c>
      <c r="R40" s="249"/>
      <c r="S40" s="250">
        <v>1</v>
      </c>
      <c r="T40" s="250">
        <v>7</v>
      </c>
      <c r="U40" s="249"/>
      <c r="V40" s="249"/>
      <c r="W40" s="250">
        <v>3</v>
      </c>
      <c r="X40" s="249"/>
      <c r="Y40" s="250">
        <v>1</v>
      </c>
      <c r="Z40" s="251">
        <f t="shared" si="3"/>
        <v>3</v>
      </c>
      <c r="AA40" s="249"/>
      <c r="AB40" s="250">
        <f t="shared" si="4"/>
        <v>3</v>
      </c>
      <c r="AC40" s="250"/>
      <c r="AD40" s="252"/>
      <c r="AE40" s="252">
        <f>ROUND((N40+O40+K40)/10,0)</f>
        <v>1</v>
      </c>
      <c r="AF40" s="252">
        <f>ROUND((Q40+R40)/11,0)</f>
        <v>1</v>
      </c>
      <c r="AG40" s="252"/>
      <c r="AH40" s="252">
        <f>ROUND((W40+X40+T40)/16,0)</f>
        <v>1</v>
      </c>
      <c r="AI40" s="249"/>
      <c r="AJ40" s="408"/>
      <c r="AK40" s="405"/>
      <c r="AL40" s="405"/>
      <c r="AM40" s="405"/>
      <c r="AN40" s="246"/>
    </row>
    <row r="41" spans="1:40" ht="38.25">
      <c r="A41" s="412"/>
      <c r="B41" s="418" t="s">
        <v>696</v>
      </c>
      <c r="C41" s="249">
        <v>2</v>
      </c>
      <c r="D41" s="249"/>
      <c r="E41" s="249">
        <v>2</v>
      </c>
      <c r="F41" s="249"/>
      <c r="G41" s="249"/>
      <c r="H41" s="249"/>
      <c r="I41" s="249"/>
      <c r="J41" s="249"/>
      <c r="K41" s="249">
        <v>2</v>
      </c>
      <c r="L41" s="249"/>
      <c r="M41" s="249"/>
      <c r="N41" s="250">
        <v>6</v>
      </c>
      <c r="O41" s="249"/>
      <c r="P41" s="249"/>
      <c r="Q41" s="250">
        <v>3</v>
      </c>
      <c r="R41" s="249"/>
      <c r="S41" s="249"/>
      <c r="T41" s="249"/>
      <c r="U41" s="249"/>
      <c r="V41" s="249"/>
      <c r="W41" s="250">
        <v>2</v>
      </c>
      <c r="X41" s="249"/>
      <c r="Y41" s="250">
        <v>1</v>
      </c>
      <c r="Z41" s="251">
        <f t="shared" si="3"/>
        <v>2</v>
      </c>
      <c r="AA41" s="249"/>
      <c r="AB41" s="250">
        <f t="shared" si="4"/>
        <v>2</v>
      </c>
      <c r="AC41" s="250"/>
      <c r="AD41" s="252"/>
      <c r="AE41" s="252"/>
      <c r="AF41" s="252"/>
      <c r="AG41" s="252"/>
      <c r="AH41" s="252">
        <v>2</v>
      </c>
      <c r="AI41" s="249"/>
      <c r="AJ41" s="408"/>
      <c r="AK41" s="405"/>
      <c r="AL41" s="405"/>
      <c r="AM41" s="405"/>
      <c r="AN41" s="246" t="s">
        <v>730</v>
      </c>
    </row>
    <row r="42" spans="1:40" s="64" customFormat="1" ht="31.5">
      <c r="A42" s="415">
        <v>2</v>
      </c>
      <c r="B42" s="417" t="s">
        <v>727</v>
      </c>
      <c r="C42" s="251">
        <v>16</v>
      </c>
      <c r="D42" s="251">
        <v>2</v>
      </c>
      <c r="E42" s="251">
        <v>12</v>
      </c>
      <c r="F42" s="251"/>
      <c r="G42" s="251">
        <v>2</v>
      </c>
      <c r="H42" s="251"/>
      <c r="I42" s="251"/>
      <c r="J42" s="251"/>
      <c r="K42" s="251"/>
      <c r="L42" s="251"/>
      <c r="M42" s="251"/>
      <c r="N42" s="251">
        <v>30</v>
      </c>
      <c r="O42" s="251"/>
      <c r="P42" s="253">
        <v>1</v>
      </c>
      <c r="Q42" s="253">
        <v>40</v>
      </c>
      <c r="R42" s="251"/>
      <c r="S42" s="253">
        <v>2</v>
      </c>
      <c r="T42" s="253">
        <v>43</v>
      </c>
      <c r="U42" s="251"/>
      <c r="V42" s="253">
        <v>2</v>
      </c>
      <c r="W42" s="253">
        <v>35</v>
      </c>
      <c r="X42" s="251"/>
      <c r="Y42" s="253">
        <v>1</v>
      </c>
      <c r="Z42" s="251">
        <f>AA42+AB42+AI42+AJ42</f>
        <v>18</v>
      </c>
      <c r="AA42" s="253">
        <v>3</v>
      </c>
      <c r="AB42" s="253">
        <f>AC42+AD42+AE42+AF42+AG42+AH42</f>
        <v>12</v>
      </c>
      <c r="AC42" s="253"/>
      <c r="AD42" s="254">
        <f>ROUND((K42+L42)*2.5/20,0)</f>
        <v>0</v>
      </c>
      <c r="AE42" s="254">
        <f>ROUND((N42+O42)*2.5/25,0)</f>
        <v>3</v>
      </c>
      <c r="AF42" s="254">
        <f>ROUND((Q42+R42)*2.2/25,0)</f>
        <v>4</v>
      </c>
      <c r="AG42" s="254">
        <f>ROUND((T42+U42)*2.2/30,0)</f>
        <v>3</v>
      </c>
      <c r="AH42" s="254">
        <f>ROUND((W42+X42)*2.2/35,0)</f>
        <v>2</v>
      </c>
      <c r="AI42" s="251"/>
      <c r="AJ42" s="409">
        <v>3</v>
      </c>
      <c r="AK42" s="406">
        <f>(AB42-E42)*70%</f>
        <v>0</v>
      </c>
      <c r="AL42" s="406">
        <f>(AI42-F42)*70%</f>
        <v>0</v>
      </c>
      <c r="AM42" s="406">
        <f>(AJ42-G42)*70%</f>
        <v>0.7</v>
      </c>
      <c r="AN42" s="403"/>
    </row>
    <row r="43" spans="1:40" s="64" customFormat="1" ht="29.25" customHeight="1">
      <c r="A43" s="415">
        <v>3</v>
      </c>
      <c r="B43" s="417" t="s">
        <v>728</v>
      </c>
      <c r="C43" s="251">
        <v>16</v>
      </c>
      <c r="D43" s="251">
        <v>3</v>
      </c>
      <c r="E43" s="251">
        <v>12</v>
      </c>
      <c r="F43" s="251"/>
      <c r="G43" s="251">
        <v>1</v>
      </c>
      <c r="H43" s="251"/>
      <c r="I43" s="251"/>
      <c r="J43" s="251"/>
      <c r="K43" s="251"/>
      <c r="L43" s="251"/>
      <c r="M43" s="251"/>
      <c r="N43" s="251">
        <v>40</v>
      </c>
      <c r="O43" s="251"/>
      <c r="P43" s="253">
        <v>2</v>
      </c>
      <c r="Q43" s="253">
        <v>30</v>
      </c>
      <c r="R43" s="251"/>
      <c r="S43" s="253">
        <v>1</v>
      </c>
      <c r="T43" s="253">
        <v>22</v>
      </c>
      <c r="U43" s="251"/>
      <c r="V43" s="253">
        <v>1</v>
      </c>
      <c r="W43" s="253">
        <v>45</v>
      </c>
      <c r="X43" s="251"/>
      <c r="Y43" s="253">
        <v>2</v>
      </c>
      <c r="Z43" s="251">
        <f>AA43+AB43+AI43+AJ43</f>
        <v>18</v>
      </c>
      <c r="AA43" s="253">
        <v>3</v>
      </c>
      <c r="AB43" s="253">
        <f>AC43+AD43+AE43+AF43+AG43+AH43</f>
        <v>12</v>
      </c>
      <c r="AC43" s="253"/>
      <c r="AD43" s="254">
        <f>ROUND((K43+L43)*2.5/20,0)</f>
        <v>0</v>
      </c>
      <c r="AE43" s="254">
        <f>ROUND((N43+O43)*2.5/25,0)</f>
        <v>4</v>
      </c>
      <c r="AF43" s="254">
        <f>ROUND((Q43+R43)*2.2/25,0)</f>
        <v>3</v>
      </c>
      <c r="AG43" s="254">
        <f>ROUND((T43+U43)/14,0)</f>
        <v>2</v>
      </c>
      <c r="AH43" s="254">
        <f>ROUND((W43+X43)*2.2/35,0)</f>
        <v>3</v>
      </c>
      <c r="AI43" s="251"/>
      <c r="AJ43" s="409">
        <v>3</v>
      </c>
      <c r="AK43" s="406">
        <f>(AB43-E43)*70%</f>
        <v>0</v>
      </c>
      <c r="AL43" s="406">
        <f t="shared" ref="AL43:AM44" si="13">(AI43-F43)*70%</f>
        <v>0</v>
      </c>
      <c r="AM43" s="406">
        <f t="shared" si="13"/>
        <v>1.4</v>
      </c>
      <c r="AN43" s="403"/>
    </row>
    <row r="44" spans="1:40" s="64" customFormat="1" ht="29.25" customHeight="1">
      <c r="A44" s="415">
        <v>4</v>
      </c>
      <c r="B44" s="417" t="s">
        <v>729</v>
      </c>
      <c r="C44" s="251">
        <v>14</v>
      </c>
      <c r="D44" s="251">
        <v>2</v>
      </c>
      <c r="E44" s="251">
        <v>10</v>
      </c>
      <c r="F44" s="251"/>
      <c r="G44" s="251">
        <v>2</v>
      </c>
      <c r="H44" s="251"/>
      <c r="I44" s="251"/>
      <c r="J44" s="251"/>
      <c r="K44" s="251"/>
      <c r="L44" s="251"/>
      <c r="M44" s="251"/>
      <c r="N44" s="253">
        <v>22</v>
      </c>
      <c r="O44" s="251"/>
      <c r="P44" s="253">
        <v>1</v>
      </c>
      <c r="Q44" s="253">
        <v>23</v>
      </c>
      <c r="R44" s="251"/>
      <c r="S44" s="253">
        <v>1</v>
      </c>
      <c r="T44" s="253">
        <v>40</v>
      </c>
      <c r="U44" s="251"/>
      <c r="V44" s="253">
        <v>2</v>
      </c>
      <c r="W44" s="253">
        <v>34</v>
      </c>
      <c r="X44" s="251"/>
      <c r="Y44" s="253">
        <v>1</v>
      </c>
      <c r="Z44" s="251">
        <f>AA44+AB44+AI44+AJ44</f>
        <v>15</v>
      </c>
      <c r="AA44" s="253">
        <v>3</v>
      </c>
      <c r="AB44" s="253">
        <f>AC44+AD44+AE44+AF44+AG44+AH44</f>
        <v>9</v>
      </c>
      <c r="AC44" s="253"/>
      <c r="AD44" s="254">
        <f>ROUND((K44+L44)*2.5/20,0)</f>
        <v>0</v>
      </c>
      <c r="AE44" s="254">
        <f>ROUND((N44+O44)/10,0)</f>
        <v>2</v>
      </c>
      <c r="AF44" s="254">
        <f>ROUND((Q44+R44)/11,0)</f>
        <v>2</v>
      </c>
      <c r="AG44" s="254">
        <f>ROUND((T44+U44)*2.2/30,0)</f>
        <v>3</v>
      </c>
      <c r="AH44" s="254">
        <f>ROUND((W44+X44)/16,0)</f>
        <v>2</v>
      </c>
      <c r="AI44" s="251"/>
      <c r="AJ44" s="409">
        <v>3</v>
      </c>
      <c r="AK44" s="406">
        <f>(AB44-E44)*70%</f>
        <v>-0.7</v>
      </c>
      <c r="AL44" s="406">
        <f t="shared" si="13"/>
        <v>0</v>
      </c>
      <c r="AM44" s="406">
        <f t="shared" si="13"/>
        <v>0.7</v>
      </c>
      <c r="AN44" s="403"/>
    </row>
    <row r="45" spans="1:40" s="64" customFormat="1">
      <c r="A45" s="415" t="s">
        <v>368</v>
      </c>
      <c r="B45" s="416" t="s">
        <v>876</v>
      </c>
      <c r="C45" s="251">
        <f>C46+C54+C59</f>
        <v>73</v>
      </c>
      <c r="D45" s="251">
        <f t="shared" ref="D45:AM45" si="14">D46+D54+D59</f>
        <v>8</v>
      </c>
      <c r="E45" s="251">
        <f t="shared" si="14"/>
        <v>60</v>
      </c>
      <c r="F45" s="251">
        <f t="shared" si="14"/>
        <v>0</v>
      </c>
      <c r="G45" s="251">
        <f t="shared" si="14"/>
        <v>5</v>
      </c>
      <c r="H45" s="251">
        <f t="shared" si="14"/>
        <v>0</v>
      </c>
      <c r="I45" s="251">
        <f t="shared" si="14"/>
        <v>0</v>
      </c>
      <c r="J45" s="251">
        <f t="shared" si="14"/>
        <v>0</v>
      </c>
      <c r="K45" s="251">
        <f t="shared" si="14"/>
        <v>40</v>
      </c>
      <c r="L45" s="251">
        <f t="shared" si="14"/>
        <v>0</v>
      </c>
      <c r="M45" s="251">
        <f t="shared" si="14"/>
        <v>0</v>
      </c>
      <c r="N45" s="251">
        <f t="shared" si="14"/>
        <v>138</v>
      </c>
      <c r="O45" s="251">
        <f t="shared" si="14"/>
        <v>0</v>
      </c>
      <c r="P45" s="251">
        <f t="shared" si="14"/>
        <v>5</v>
      </c>
      <c r="Q45" s="251">
        <f t="shared" si="14"/>
        <v>136</v>
      </c>
      <c r="R45" s="251">
        <f t="shared" si="14"/>
        <v>0</v>
      </c>
      <c r="S45" s="251">
        <f t="shared" si="14"/>
        <v>6</v>
      </c>
      <c r="T45" s="251">
        <f t="shared" si="14"/>
        <v>155</v>
      </c>
      <c r="U45" s="251">
        <f t="shared" si="14"/>
        <v>2</v>
      </c>
      <c r="V45" s="251">
        <f t="shared" si="14"/>
        <v>6</v>
      </c>
      <c r="W45" s="251">
        <f t="shared" si="14"/>
        <v>180</v>
      </c>
      <c r="X45" s="251">
        <f t="shared" si="14"/>
        <v>2</v>
      </c>
      <c r="Y45" s="251">
        <f t="shared" si="14"/>
        <v>12</v>
      </c>
      <c r="Z45" s="251">
        <f t="shared" si="14"/>
        <v>77</v>
      </c>
      <c r="AA45" s="251">
        <f t="shared" si="14"/>
        <v>9</v>
      </c>
      <c r="AB45" s="251">
        <f t="shared" si="14"/>
        <v>56</v>
      </c>
      <c r="AC45" s="251">
        <f t="shared" si="14"/>
        <v>0</v>
      </c>
      <c r="AD45" s="251">
        <f t="shared" si="14"/>
        <v>2</v>
      </c>
      <c r="AE45" s="251">
        <f t="shared" si="14"/>
        <v>10</v>
      </c>
      <c r="AF45" s="251">
        <f t="shared" si="14"/>
        <v>10</v>
      </c>
      <c r="AG45" s="251">
        <f t="shared" si="14"/>
        <v>11</v>
      </c>
      <c r="AH45" s="251">
        <f t="shared" si="14"/>
        <v>23</v>
      </c>
      <c r="AI45" s="251">
        <f t="shared" si="14"/>
        <v>3</v>
      </c>
      <c r="AJ45" s="409">
        <f t="shared" si="14"/>
        <v>9</v>
      </c>
      <c r="AK45" s="406">
        <f t="shared" si="14"/>
        <v>-2.8</v>
      </c>
      <c r="AL45" s="406">
        <f t="shared" si="14"/>
        <v>2.0999999999999996</v>
      </c>
      <c r="AM45" s="406">
        <f t="shared" si="14"/>
        <v>2.8</v>
      </c>
      <c r="AN45" s="403"/>
    </row>
    <row r="46" spans="1:40" s="64" customFormat="1" ht="29.25" customHeight="1">
      <c r="A46" s="415">
        <v>1</v>
      </c>
      <c r="B46" s="417" t="s">
        <v>697</v>
      </c>
      <c r="C46" s="251">
        <v>29</v>
      </c>
      <c r="D46" s="251">
        <v>3</v>
      </c>
      <c r="E46" s="251">
        <v>24</v>
      </c>
      <c r="F46" s="251"/>
      <c r="G46" s="251">
        <v>2</v>
      </c>
      <c r="H46" s="251"/>
      <c r="I46" s="251"/>
      <c r="J46" s="251"/>
      <c r="K46" s="253">
        <f>K47+K48+K49+K50+K51+K52+K53</f>
        <v>23</v>
      </c>
      <c r="L46" s="251"/>
      <c r="M46" s="251"/>
      <c r="N46" s="253">
        <f t="shared" ref="N46:Y46" si="15">N47+N48+N49+N50+N51+N52+N53</f>
        <v>55</v>
      </c>
      <c r="O46" s="253">
        <f t="shared" si="15"/>
        <v>0</v>
      </c>
      <c r="P46" s="253">
        <f t="shared" si="15"/>
        <v>2</v>
      </c>
      <c r="Q46" s="253">
        <f t="shared" si="15"/>
        <v>49</v>
      </c>
      <c r="R46" s="253">
        <f t="shared" si="15"/>
        <v>0</v>
      </c>
      <c r="S46" s="253">
        <f t="shared" si="15"/>
        <v>1</v>
      </c>
      <c r="T46" s="253">
        <f t="shared" si="15"/>
        <v>52</v>
      </c>
      <c r="U46" s="253">
        <f t="shared" si="15"/>
        <v>1</v>
      </c>
      <c r="V46" s="253">
        <f t="shared" si="15"/>
        <v>3</v>
      </c>
      <c r="W46" s="253">
        <f t="shared" si="15"/>
        <v>74</v>
      </c>
      <c r="X46" s="253">
        <f t="shared" si="15"/>
        <v>0</v>
      </c>
      <c r="Y46" s="253">
        <f t="shared" si="15"/>
        <v>6</v>
      </c>
      <c r="Z46" s="251">
        <f t="shared" si="3"/>
        <v>31</v>
      </c>
      <c r="AA46" s="253">
        <v>3</v>
      </c>
      <c r="AB46" s="253">
        <f t="shared" si="4"/>
        <v>24</v>
      </c>
      <c r="AC46" s="253"/>
      <c r="AD46" s="254">
        <f>SUM(AD47:AD53)</f>
        <v>0</v>
      </c>
      <c r="AE46" s="254">
        <f>SUM(AE47:AE53)</f>
        <v>4</v>
      </c>
      <c r="AF46" s="254">
        <f>SUM(AF47:AF53)</f>
        <v>2</v>
      </c>
      <c r="AG46" s="254">
        <f>SUM(AG47:AG53)</f>
        <v>6</v>
      </c>
      <c r="AH46" s="254">
        <f>SUM(AH47:AH53)</f>
        <v>12</v>
      </c>
      <c r="AI46" s="254">
        <f t="shared" ref="AI46:AJ46" si="16">SUM(AI47:AI53)</f>
        <v>1</v>
      </c>
      <c r="AJ46" s="409">
        <f t="shared" si="16"/>
        <v>3</v>
      </c>
      <c r="AK46" s="406">
        <f>(AB46-E46)*70%</f>
        <v>0</v>
      </c>
      <c r="AL46" s="406">
        <f>(AI46-F46)*70%</f>
        <v>0.7</v>
      </c>
      <c r="AM46" s="406">
        <f>(AJ46-G46)*70%</f>
        <v>0.7</v>
      </c>
      <c r="AN46" s="247"/>
    </row>
    <row r="47" spans="1:40" ht="29.25" customHeight="1">
      <c r="A47" s="412"/>
      <c r="B47" s="414" t="s">
        <v>649</v>
      </c>
      <c r="C47" s="249">
        <v>17</v>
      </c>
      <c r="D47" s="249">
        <v>3</v>
      </c>
      <c r="E47" s="249">
        <v>12</v>
      </c>
      <c r="F47" s="249"/>
      <c r="G47" s="249">
        <v>2</v>
      </c>
      <c r="H47" s="249"/>
      <c r="I47" s="249"/>
      <c r="J47" s="250">
        <v>0</v>
      </c>
      <c r="K47" s="250">
        <v>10</v>
      </c>
      <c r="L47" s="249"/>
      <c r="M47" s="249"/>
      <c r="N47" s="250">
        <v>34</v>
      </c>
      <c r="O47" s="249"/>
      <c r="P47" s="250">
        <v>2</v>
      </c>
      <c r="Q47" s="250">
        <v>25</v>
      </c>
      <c r="R47" s="249"/>
      <c r="S47" s="250">
        <v>1</v>
      </c>
      <c r="T47" s="250">
        <v>25</v>
      </c>
      <c r="U47" s="249"/>
      <c r="V47" s="250">
        <v>1</v>
      </c>
      <c r="W47" s="250">
        <v>56</v>
      </c>
      <c r="X47" s="249"/>
      <c r="Y47" s="250">
        <v>2</v>
      </c>
      <c r="Z47" s="251">
        <f t="shared" si="3"/>
        <v>17</v>
      </c>
      <c r="AA47" s="250">
        <v>2</v>
      </c>
      <c r="AB47" s="250">
        <f t="shared" si="4"/>
        <v>12</v>
      </c>
      <c r="AC47" s="250"/>
      <c r="AD47" s="252"/>
      <c r="AE47" s="252">
        <f>ROUND((N47+O47+K47)/10,0)</f>
        <v>4</v>
      </c>
      <c r="AF47" s="252">
        <f>ROUND((Q47+R47)*2.2/25,0)</f>
        <v>2</v>
      </c>
      <c r="AG47" s="252">
        <f>ROUND((T47+U47)/14,0)</f>
        <v>2</v>
      </c>
      <c r="AH47" s="252">
        <f>ROUND((W47+X47)*2.2/35,0)</f>
        <v>4</v>
      </c>
      <c r="AI47" s="249"/>
      <c r="AJ47" s="408">
        <v>3</v>
      </c>
      <c r="AK47" s="405"/>
      <c r="AL47" s="405"/>
      <c r="AM47" s="405"/>
      <c r="AN47" s="1778"/>
    </row>
    <row r="48" spans="1:40" ht="38.25">
      <c r="A48" s="412"/>
      <c r="B48" s="414" t="s">
        <v>698</v>
      </c>
      <c r="C48" s="250">
        <v>2</v>
      </c>
      <c r="D48" s="249"/>
      <c r="E48" s="249">
        <v>2</v>
      </c>
      <c r="F48" s="249"/>
      <c r="G48" s="249"/>
      <c r="H48" s="249"/>
      <c r="I48" s="249"/>
      <c r="J48" s="249"/>
      <c r="K48" s="250">
        <v>1</v>
      </c>
      <c r="L48" s="249"/>
      <c r="M48" s="249"/>
      <c r="N48" s="250">
        <v>2</v>
      </c>
      <c r="O48" s="249"/>
      <c r="P48" s="249"/>
      <c r="Q48" s="250">
        <v>4</v>
      </c>
      <c r="R48" s="249"/>
      <c r="S48" s="249"/>
      <c r="T48" s="250">
        <v>4</v>
      </c>
      <c r="U48" s="249"/>
      <c r="V48" s="250">
        <v>1</v>
      </c>
      <c r="W48" s="249"/>
      <c r="X48" s="249"/>
      <c r="Y48" s="249"/>
      <c r="Z48" s="251">
        <f t="shared" si="3"/>
        <v>3</v>
      </c>
      <c r="AA48" s="249">
        <v>1</v>
      </c>
      <c r="AB48" s="250">
        <f t="shared" si="4"/>
        <v>2</v>
      </c>
      <c r="AC48" s="250"/>
      <c r="AD48" s="252"/>
      <c r="AE48" s="252"/>
      <c r="AF48" s="252"/>
      <c r="AG48" s="252">
        <v>2</v>
      </c>
      <c r="AH48" s="252"/>
      <c r="AI48" s="249"/>
      <c r="AJ48" s="408"/>
      <c r="AK48" s="405"/>
      <c r="AL48" s="405"/>
      <c r="AM48" s="405"/>
      <c r="AN48" s="246" t="s">
        <v>730</v>
      </c>
    </row>
    <row r="49" spans="1:40" ht="38.25">
      <c r="A49" s="412"/>
      <c r="B49" s="414" t="s">
        <v>699</v>
      </c>
      <c r="C49" s="250">
        <v>2</v>
      </c>
      <c r="D49" s="249"/>
      <c r="E49" s="249">
        <v>2</v>
      </c>
      <c r="F49" s="249"/>
      <c r="G49" s="249"/>
      <c r="H49" s="249"/>
      <c r="I49" s="249"/>
      <c r="J49" s="249"/>
      <c r="K49" s="250">
        <v>2</v>
      </c>
      <c r="L49" s="249"/>
      <c r="M49" s="249"/>
      <c r="N49" s="250">
        <v>3</v>
      </c>
      <c r="O49" s="249"/>
      <c r="P49" s="249"/>
      <c r="Q49" s="250">
        <v>5</v>
      </c>
      <c r="R49" s="249"/>
      <c r="S49" s="249"/>
      <c r="T49" s="250">
        <v>3</v>
      </c>
      <c r="U49" s="250">
        <v>1</v>
      </c>
      <c r="V49" s="249"/>
      <c r="W49" s="250">
        <v>2</v>
      </c>
      <c r="X49" s="249"/>
      <c r="Y49" s="250">
        <v>1</v>
      </c>
      <c r="Z49" s="251">
        <f t="shared" si="3"/>
        <v>3</v>
      </c>
      <c r="AA49" s="249"/>
      <c r="AB49" s="250">
        <f t="shared" si="4"/>
        <v>2</v>
      </c>
      <c r="AC49" s="250"/>
      <c r="AD49" s="252"/>
      <c r="AE49" s="252"/>
      <c r="AF49" s="252"/>
      <c r="AG49" s="252"/>
      <c r="AH49" s="252">
        <v>2</v>
      </c>
      <c r="AI49" s="249">
        <v>1</v>
      </c>
      <c r="AJ49" s="408"/>
      <c r="AK49" s="405"/>
      <c r="AL49" s="405"/>
      <c r="AM49" s="405"/>
      <c r="AN49" s="246" t="s">
        <v>730</v>
      </c>
    </row>
    <row r="50" spans="1:40" ht="38.25">
      <c r="A50" s="412"/>
      <c r="B50" s="414" t="s">
        <v>700</v>
      </c>
      <c r="C50" s="250">
        <v>2</v>
      </c>
      <c r="D50" s="249"/>
      <c r="E50" s="249">
        <v>2</v>
      </c>
      <c r="F50" s="249"/>
      <c r="G50" s="249"/>
      <c r="H50" s="249"/>
      <c r="I50" s="249"/>
      <c r="J50" s="249"/>
      <c r="K50" s="250">
        <v>2</v>
      </c>
      <c r="L50" s="249"/>
      <c r="M50" s="249"/>
      <c r="N50" s="250">
        <v>1</v>
      </c>
      <c r="O50" s="249"/>
      <c r="P50" s="249"/>
      <c r="Q50" s="250">
        <v>4</v>
      </c>
      <c r="R50" s="249"/>
      <c r="S50" s="249"/>
      <c r="T50" s="250">
        <v>3</v>
      </c>
      <c r="U50" s="249"/>
      <c r="V50" s="249"/>
      <c r="W50" s="250">
        <v>2</v>
      </c>
      <c r="X50" s="249"/>
      <c r="Y50" s="250">
        <v>1</v>
      </c>
      <c r="Z50" s="251">
        <f t="shared" si="3"/>
        <v>2</v>
      </c>
      <c r="AA50" s="249"/>
      <c r="AB50" s="250">
        <f t="shared" si="4"/>
        <v>2</v>
      </c>
      <c r="AC50" s="250"/>
      <c r="AD50" s="252"/>
      <c r="AE50" s="252"/>
      <c r="AF50" s="252"/>
      <c r="AG50" s="252"/>
      <c r="AH50" s="252">
        <v>2</v>
      </c>
      <c r="AI50" s="249"/>
      <c r="AJ50" s="408"/>
      <c r="AK50" s="405"/>
      <c r="AL50" s="405"/>
      <c r="AM50" s="405"/>
      <c r="AN50" s="246" t="s">
        <v>730</v>
      </c>
    </row>
    <row r="51" spans="1:40" ht="38.25">
      <c r="A51" s="412"/>
      <c r="B51" s="414" t="s">
        <v>701</v>
      </c>
      <c r="C51" s="250">
        <v>2</v>
      </c>
      <c r="D51" s="249"/>
      <c r="E51" s="250">
        <v>2</v>
      </c>
      <c r="F51" s="249"/>
      <c r="G51" s="249"/>
      <c r="H51" s="249"/>
      <c r="I51" s="249"/>
      <c r="J51" s="249"/>
      <c r="K51" s="250">
        <v>2</v>
      </c>
      <c r="L51" s="249"/>
      <c r="M51" s="249"/>
      <c r="N51" s="250">
        <v>5</v>
      </c>
      <c r="O51" s="249"/>
      <c r="P51" s="249"/>
      <c r="Q51" s="250">
        <v>6</v>
      </c>
      <c r="R51" s="249"/>
      <c r="S51" s="249"/>
      <c r="T51" s="250">
        <v>11</v>
      </c>
      <c r="U51" s="249"/>
      <c r="V51" s="250">
        <v>1</v>
      </c>
      <c r="W51" s="250">
        <v>6</v>
      </c>
      <c r="X51" s="249"/>
      <c r="Y51" s="249"/>
      <c r="Z51" s="251">
        <f t="shared" ref="Z51:Z84" si="17">AA51+AB51+AI51+AJ51</f>
        <v>2</v>
      </c>
      <c r="AA51" s="249"/>
      <c r="AB51" s="250">
        <f t="shared" si="4"/>
        <v>2</v>
      </c>
      <c r="AC51" s="250"/>
      <c r="AD51" s="252"/>
      <c r="AE51" s="252"/>
      <c r="AF51" s="252"/>
      <c r="AG51" s="252">
        <v>2</v>
      </c>
      <c r="AH51" s="252"/>
      <c r="AI51" s="249"/>
      <c r="AJ51" s="408"/>
      <c r="AK51" s="405"/>
      <c r="AL51" s="405"/>
      <c r="AM51" s="405"/>
      <c r="AN51" s="246" t="s">
        <v>730</v>
      </c>
    </row>
    <row r="52" spans="1:40" ht="38.25">
      <c r="A52" s="412"/>
      <c r="B52" s="414" t="s">
        <v>702</v>
      </c>
      <c r="C52" s="250">
        <v>2</v>
      </c>
      <c r="D52" s="249"/>
      <c r="E52" s="249">
        <v>2</v>
      </c>
      <c r="F52" s="249"/>
      <c r="G52" s="249"/>
      <c r="H52" s="249"/>
      <c r="I52" s="249"/>
      <c r="J52" s="249"/>
      <c r="K52" s="250">
        <v>3</v>
      </c>
      <c r="L52" s="249"/>
      <c r="M52" s="249"/>
      <c r="N52" s="250">
        <v>6</v>
      </c>
      <c r="O52" s="249"/>
      <c r="P52" s="249"/>
      <c r="Q52" s="250">
        <v>3</v>
      </c>
      <c r="R52" s="249"/>
      <c r="S52" s="249"/>
      <c r="T52" s="250">
        <v>5</v>
      </c>
      <c r="U52" s="249"/>
      <c r="V52" s="249"/>
      <c r="W52" s="250">
        <v>4</v>
      </c>
      <c r="X52" s="249"/>
      <c r="Y52" s="250">
        <v>1</v>
      </c>
      <c r="Z52" s="251">
        <f t="shared" si="17"/>
        <v>2</v>
      </c>
      <c r="AA52" s="249"/>
      <c r="AB52" s="250">
        <f t="shared" ref="AB52:AB85" si="18">AC52+AD52+AE52+AF52+AG52+AH52</f>
        <v>2</v>
      </c>
      <c r="AC52" s="250"/>
      <c r="AD52" s="252"/>
      <c r="AE52" s="252"/>
      <c r="AF52" s="252"/>
      <c r="AG52" s="252"/>
      <c r="AH52" s="252">
        <v>2</v>
      </c>
      <c r="AI52" s="249"/>
      <c r="AJ52" s="408"/>
      <c r="AK52" s="405"/>
      <c r="AL52" s="405"/>
      <c r="AM52" s="405"/>
      <c r="AN52" s="246" t="s">
        <v>730</v>
      </c>
    </row>
    <row r="53" spans="1:40" ht="38.25">
      <c r="A53" s="412"/>
      <c r="B53" s="414" t="s">
        <v>703</v>
      </c>
      <c r="C53" s="250">
        <v>2</v>
      </c>
      <c r="D53" s="249"/>
      <c r="E53" s="249">
        <v>2</v>
      </c>
      <c r="F53" s="249"/>
      <c r="G53" s="249"/>
      <c r="H53" s="249"/>
      <c r="I53" s="249"/>
      <c r="J53" s="249"/>
      <c r="K53" s="250">
        <v>3</v>
      </c>
      <c r="L53" s="249"/>
      <c r="M53" s="249"/>
      <c r="N53" s="250">
        <v>4</v>
      </c>
      <c r="O53" s="249"/>
      <c r="P53" s="249"/>
      <c r="Q53" s="250">
        <v>2</v>
      </c>
      <c r="R53" s="249"/>
      <c r="S53" s="249"/>
      <c r="T53" s="250">
        <v>1</v>
      </c>
      <c r="U53" s="249"/>
      <c r="V53" s="249"/>
      <c r="W53" s="250">
        <v>4</v>
      </c>
      <c r="X53" s="249"/>
      <c r="Y53" s="250">
        <v>1</v>
      </c>
      <c r="Z53" s="251">
        <f t="shared" si="17"/>
        <v>2</v>
      </c>
      <c r="AA53" s="249"/>
      <c r="AB53" s="250">
        <f t="shared" si="18"/>
        <v>2</v>
      </c>
      <c r="AC53" s="250"/>
      <c r="AD53" s="252"/>
      <c r="AE53" s="252"/>
      <c r="AF53" s="252"/>
      <c r="AG53" s="252"/>
      <c r="AH53" s="252">
        <v>2</v>
      </c>
      <c r="AI53" s="249"/>
      <c r="AJ53" s="408"/>
      <c r="AK53" s="405"/>
      <c r="AL53" s="405"/>
      <c r="AM53" s="405"/>
      <c r="AN53" s="246" t="s">
        <v>730</v>
      </c>
    </row>
    <row r="54" spans="1:40" s="64" customFormat="1" ht="29.25" customHeight="1">
      <c r="A54" s="415">
        <v>2</v>
      </c>
      <c r="B54" s="416" t="s">
        <v>704</v>
      </c>
      <c r="C54" s="253">
        <v>28</v>
      </c>
      <c r="D54" s="253">
        <v>2</v>
      </c>
      <c r="E54" s="253">
        <v>25</v>
      </c>
      <c r="F54" s="253"/>
      <c r="G54" s="253">
        <v>1</v>
      </c>
      <c r="H54" s="251"/>
      <c r="I54" s="251"/>
      <c r="J54" s="251"/>
      <c r="K54" s="251">
        <f>K55+K56+K57+K58</f>
        <v>17</v>
      </c>
      <c r="L54" s="251"/>
      <c r="M54" s="251"/>
      <c r="N54" s="251">
        <f t="shared" ref="N54:Y54" si="19">N55+N56+N57+N58</f>
        <v>57</v>
      </c>
      <c r="O54" s="251">
        <f t="shared" si="19"/>
        <v>0</v>
      </c>
      <c r="P54" s="251">
        <f t="shared" si="19"/>
        <v>2</v>
      </c>
      <c r="Q54" s="251">
        <f t="shared" si="19"/>
        <v>61</v>
      </c>
      <c r="R54" s="251">
        <f t="shared" si="19"/>
        <v>0</v>
      </c>
      <c r="S54" s="251">
        <f t="shared" si="19"/>
        <v>3</v>
      </c>
      <c r="T54" s="251">
        <f t="shared" si="19"/>
        <v>67</v>
      </c>
      <c r="U54" s="251">
        <f t="shared" si="19"/>
        <v>1</v>
      </c>
      <c r="V54" s="251">
        <f t="shared" si="19"/>
        <v>2</v>
      </c>
      <c r="W54" s="251">
        <f t="shared" si="19"/>
        <v>71</v>
      </c>
      <c r="X54" s="251">
        <f t="shared" si="19"/>
        <v>1</v>
      </c>
      <c r="Y54" s="251">
        <f t="shared" si="19"/>
        <v>4</v>
      </c>
      <c r="Z54" s="251">
        <f t="shared" si="17"/>
        <v>29</v>
      </c>
      <c r="AA54" s="251">
        <v>3</v>
      </c>
      <c r="AB54" s="253">
        <f t="shared" si="18"/>
        <v>22</v>
      </c>
      <c r="AC54" s="253"/>
      <c r="AD54" s="254">
        <f t="shared" ref="AD54:AI54" si="20">SUM(AD55:AD58)</f>
        <v>2</v>
      </c>
      <c r="AE54" s="254">
        <f t="shared" si="20"/>
        <v>4</v>
      </c>
      <c r="AF54" s="254">
        <f t="shared" si="20"/>
        <v>5</v>
      </c>
      <c r="AG54" s="254">
        <f t="shared" si="20"/>
        <v>4</v>
      </c>
      <c r="AH54" s="254">
        <f t="shared" si="20"/>
        <v>7</v>
      </c>
      <c r="AI54" s="254">
        <f t="shared" si="20"/>
        <v>1</v>
      </c>
      <c r="AJ54" s="409">
        <v>3</v>
      </c>
      <c r="AK54" s="406">
        <f>(AB54-E54)*70%</f>
        <v>-2.0999999999999996</v>
      </c>
      <c r="AL54" s="406">
        <f>(AI54-F54)*70%</f>
        <v>0.7</v>
      </c>
      <c r="AM54" s="406">
        <f>(AJ54-G54)*70%</f>
        <v>1.4</v>
      </c>
      <c r="AN54" s="1779"/>
    </row>
    <row r="55" spans="1:40" ht="29.25" customHeight="1">
      <c r="A55" s="1780"/>
      <c r="B55" s="1781" t="s">
        <v>649</v>
      </c>
      <c r="C55" s="1782">
        <v>14</v>
      </c>
      <c r="D55" s="1782">
        <v>2</v>
      </c>
      <c r="E55" s="1782">
        <v>11</v>
      </c>
      <c r="F55" s="1782"/>
      <c r="G55" s="1782">
        <v>1</v>
      </c>
      <c r="H55" s="1783"/>
      <c r="I55" s="1783"/>
      <c r="J55" s="1783"/>
      <c r="K55" s="1783">
        <v>15</v>
      </c>
      <c r="L55" s="1783">
        <v>0</v>
      </c>
      <c r="M55" s="1783">
        <v>1</v>
      </c>
      <c r="N55" s="1783">
        <v>22</v>
      </c>
      <c r="O55" s="1783">
        <v>0</v>
      </c>
      <c r="P55" s="1782">
        <v>1</v>
      </c>
      <c r="Q55" s="1783">
        <v>28</v>
      </c>
      <c r="R55" s="1783">
        <v>0</v>
      </c>
      <c r="S55" s="1782">
        <v>1</v>
      </c>
      <c r="T55" s="1782">
        <v>31</v>
      </c>
      <c r="U55" s="1782">
        <v>1</v>
      </c>
      <c r="V55" s="1782">
        <v>1</v>
      </c>
      <c r="W55" s="1783">
        <v>35</v>
      </c>
      <c r="X55" s="1782">
        <v>1</v>
      </c>
      <c r="Y55" s="1782">
        <v>1</v>
      </c>
      <c r="Z55" s="251">
        <f t="shared" si="17"/>
        <v>16</v>
      </c>
      <c r="AA55" s="1782">
        <v>2</v>
      </c>
      <c r="AB55" s="250">
        <f t="shared" si="18"/>
        <v>10</v>
      </c>
      <c r="AC55" s="250"/>
      <c r="AD55" s="252">
        <f>ROUND((K55+L55)/8,0)</f>
        <v>2</v>
      </c>
      <c r="AE55" s="252">
        <f>ROUND((N55+O55)/10,0)</f>
        <v>2</v>
      </c>
      <c r="AF55" s="252">
        <f>ROUND((Q55+R55)*2.2/25,0)</f>
        <v>2</v>
      </c>
      <c r="AG55" s="252">
        <f>ROUND((T55+U55)*2.2/30,0)</f>
        <v>2</v>
      </c>
      <c r="AH55" s="252">
        <f>ROUND((W55+X55)*2.2/35,0)</f>
        <v>2</v>
      </c>
      <c r="AI55" s="1783">
        <v>1</v>
      </c>
      <c r="AJ55" s="1784">
        <v>3</v>
      </c>
      <c r="AK55" s="405"/>
      <c r="AL55" s="405"/>
      <c r="AM55" s="405"/>
      <c r="AN55" s="1785"/>
    </row>
    <row r="56" spans="1:40" ht="29.25" customHeight="1">
      <c r="A56" s="1780"/>
      <c r="B56" s="1781" t="s">
        <v>705</v>
      </c>
      <c r="C56" s="1782">
        <v>4</v>
      </c>
      <c r="D56" s="1782"/>
      <c r="E56" s="1782">
        <v>4</v>
      </c>
      <c r="F56" s="1782"/>
      <c r="G56" s="1782"/>
      <c r="H56" s="1783"/>
      <c r="I56" s="1783"/>
      <c r="J56" s="1783"/>
      <c r="K56" s="1783"/>
      <c r="L56" s="1783"/>
      <c r="M56" s="1783"/>
      <c r="N56" s="1782">
        <v>12</v>
      </c>
      <c r="O56" s="1783"/>
      <c r="P56" s="1783"/>
      <c r="Q56" s="1783">
        <v>10</v>
      </c>
      <c r="R56" s="1783"/>
      <c r="S56" s="1782">
        <v>1</v>
      </c>
      <c r="T56" s="1782">
        <v>13</v>
      </c>
      <c r="U56" s="1783"/>
      <c r="V56" s="1783"/>
      <c r="W56" s="1782">
        <v>10</v>
      </c>
      <c r="X56" s="1783"/>
      <c r="Y56" s="1782">
        <v>1</v>
      </c>
      <c r="Z56" s="251">
        <f t="shared" si="17"/>
        <v>5</v>
      </c>
      <c r="AA56" s="1783">
        <v>1</v>
      </c>
      <c r="AB56" s="250">
        <f t="shared" si="18"/>
        <v>4</v>
      </c>
      <c r="AC56" s="250"/>
      <c r="AD56" s="252">
        <f>ROUND((K56+L56)*2.5/20,0)</f>
        <v>0</v>
      </c>
      <c r="AE56" s="252"/>
      <c r="AF56" s="252">
        <f>ROUND((Q56+R505+N56)/11,0)</f>
        <v>2</v>
      </c>
      <c r="AG56" s="252"/>
      <c r="AH56" s="252">
        <v>2</v>
      </c>
      <c r="AI56" s="1783"/>
      <c r="AJ56" s="1784"/>
      <c r="AK56" s="405"/>
      <c r="AL56" s="405"/>
      <c r="AM56" s="405"/>
      <c r="AN56" s="1785"/>
    </row>
    <row r="57" spans="1:40" ht="29.25" customHeight="1">
      <c r="A57" s="1780"/>
      <c r="B57" s="1781" t="s">
        <v>706</v>
      </c>
      <c r="C57" s="1782">
        <v>6</v>
      </c>
      <c r="D57" s="1782"/>
      <c r="E57" s="1782">
        <v>6</v>
      </c>
      <c r="F57" s="1782"/>
      <c r="G57" s="1782"/>
      <c r="H57" s="1783"/>
      <c r="I57" s="1783"/>
      <c r="J57" s="1783"/>
      <c r="K57" s="1783"/>
      <c r="L57" s="1783"/>
      <c r="M57" s="1783"/>
      <c r="N57" s="1782">
        <v>16</v>
      </c>
      <c r="O57" s="1783"/>
      <c r="P57" s="1783">
        <v>1</v>
      </c>
      <c r="Q57" s="1783">
        <v>16</v>
      </c>
      <c r="R57" s="1783"/>
      <c r="S57" s="1783"/>
      <c r="T57" s="1782">
        <v>16</v>
      </c>
      <c r="U57" s="1783"/>
      <c r="V57" s="1782">
        <v>1</v>
      </c>
      <c r="W57" s="1782">
        <v>11</v>
      </c>
      <c r="X57" s="1783"/>
      <c r="Y57" s="1782">
        <v>1</v>
      </c>
      <c r="Z57" s="251">
        <f t="shared" si="17"/>
        <v>5</v>
      </c>
      <c r="AA57" s="1783"/>
      <c r="AB57" s="250">
        <f t="shared" si="18"/>
        <v>5</v>
      </c>
      <c r="AC57" s="250"/>
      <c r="AD57" s="252">
        <f>ROUND((K57+L57)*2.5/20,0)</f>
        <v>0</v>
      </c>
      <c r="AE57" s="252">
        <f>ROUND((N57+O57)/10,0)</f>
        <v>2</v>
      </c>
      <c r="AF57" s="252"/>
      <c r="AG57" s="252">
        <f>ROUND((T57+U57+Q57)*2.2/30,0)</f>
        <v>2</v>
      </c>
      <c r="AH57" s="252">
        <f>ROUND((W57+X57)/16,0)</f>
        <v>1</v>
      </c>
      <c r="AI57" s="1783"/>
      <c r="AJ57" s="1784"/>
      <c r="AK57" s="405"/>
      <c r="AL57" s="405"/>
      <c r="AM57" s="405"/>
      <c r="AN57" s="1785"/>
    </row>
    <row r="58" spans="1:40" ht="29.25" customHeight="1">
      <c r="A58" s="1780"/>
      <c r="B58" s="1781" t="s">
        <v>707</v>
      </c>
      <c r="C58" s="1782">
        <v>4</v>
      </c>
      <c r="D58" s="1782"/>
      <c r="E58" s="1782">
        <v>4</v>
      </c>
      <c r="F58" s="1782"/>
      <c r="G58" s="1782"/>
      <c r="H58" s="1783"/>
      <c r="I58" s="1783"/>
      <c r="J58" s="1783"/>
      <c r="K58" s="1783">
        <v>2</v>
      </c>
      <c r="L58" s="1783"/>
      <c r="M58" s="1783"/>
      <c r="N58" s="1782">
        <v>7</v>
      </c>
      <c r="O58" s="1783"/>
      <c r="P58" s="1783"/>
      <c r="Q58" s="1782">
        <v>7</v>
      </c>
      <c r="R58" s="1783"/>
      <c r="S58" s="1782">
        <v>1</v>
      </c>
      <c r="T58" s="1782">
        <v>7</v>
      </c>
      <c r="U58" s="1783"/>
      <c r="V58" s="1783"/>
      <c r="W58" s="1782">
        <v>15</v>
      </c>
      <c r="X58" s="1783"/>
      <c r="Y58" s="1782">
        <v>1</v>
      </c>
      <c r="Z58" s="251">
        <f t="shared" si="17"/>
        <v>3</v>
      </c>
      <c r="AA58" s="1783"/>
      <c r="AB58" s="250">
        <f t="shared" si="18"/>
        <v>3</v>
      </c>
      <c r="AC58" s="250"/>
      <c r="AD58" s="252">
        <f>ROUND((K58+L58)*2.5/20,0)</f>
        <v>0</v>
      </c>
      <c r="AE58" s="252"/>
      <c r="AF58" s="252">
        <f>ROUND((Q58+R58+N58+K58)/11,0)</f>
        <v>1</v>
      </c>
      <c r="AG58" s="252"/>
      <c r="AH58" s="252">
        <v>2</v>
      </c>
      <c r="AI58" s="1783"/>
      <c r="AJ58" s="1784"/>
      <c r="AK58" s="405"/>
      <c r="AL58" s="405"/>
      <c r="AM58" s="405"/>
      <c r="AN58" s="1785"/>
    </row>
    <row r="59" spans="1:40" s="64" customFormat="1" ht="29.25" customHeight="1">
      <c r="A59" s="415">
        <v>3</v>
      </c>
      <c r="B59" s="417" t="s">
        <v>412</v>
      </c>
      <c r="C59" s="253">
        <v>16</v>
      </c>
      <c r="D59" s="253">
        <v>3</v>
      </c>
      <c r="E59" s="253">
        <v>11</v>
      </c>
      <c r="F59" s="253"/>
      <c r="G59" s="253">
        <v>2</v>
      </c>
      <c r="H59" s="251"/>
      <c r="I59" s="251"/>
      <c r="J59" s="251"/>
      <c r="K59" s="251"/>
      <c r="L59" s="251"/>
      <c r="M59" s="251"/>
      <c r="N59" s="251">
        <f>N60+N61</f>
        <v>26</v>
      </c>
      <c r="O59" s="251">
        <f t="shared" ref="O59:Y59" si="21">O60+O61</f>
        <v>0</v>
      </c>
      <c r="P59" s="251">
        <f t="shared" si="21"/>
        <v>1</v>
      </c>
      <c r="Q59" s="251">
        <f t="shared" si="21"/>
        <v>26</v>
      </c>
      <c r="R59" s="251">
        <f t="shared" si="21"/>
        <v>0</v>
      </c>
      <c r="S59" s="251">
        <f t="shared" si="21"/>
        <v>2</v>
      </c>
      <c r="T59" s="251">
        <f t="shared" si="21"/>
        <v>36</v>
      </c>
      <c r="U59" s="251">
        <f t="shared" si="21"/>
        <v>0</v>
      </c>
      <c r="V59" s="251">
        <f t="shared" si="21"/>
        <v>1</v>
      </c>
      <c r="W59" s="251">
        <f t="shared" si="21"/>
        <v>35</v>
      </c>
      <c r="X59" s="251">
        <f t="shared" si="21"/>
        <v>1</v>
      </c>
      <c r="Y59" s="251">
        <f t="shared" si="21"/>
        <v>2</v>
      </c>
      <c r="Z59" s="251">
        <f t="shared" si="17"/>
        <v>17</v>
      </c>
      <c r="AA59" s="253">
        <v>3</v>
      </c>
      <c r="AB59" s="253">
        <f t="shared" si="18"/>
        <v>10</v>
      </c>
      <c r="AC59" s="253"/>
      <c r="AD59" s="254">
        <f t="shared" ref="AD59:AI59" si="22">AD60+AD61</f>
        <v>0</v>
      </c>
      <c r="AE59" s="254">
        <f t="shared" si="22"/>
        <v>2</v>
      </c>
      <c r="AF59" s="254">
        <f t="shared" si="22"/>
        <v>3</v>
      </c>
      <c r="AG59" s="254">
        <f t="shared" si="22"/>
        <v>1</v>
      </c>
      <c r="AH59" s="254">
        <f t="shared" si="22"/>
        <v>4</v>
      </c>
      <c r="AI59" s="254">
        <f t="shared" si="22"/>
        <v>1</v>
      </c>
      <c r="AJ59" s="409">
        <v>3</v>
      </c>
      <c r="AK59" s="406">
        <f>(AB59-E59)*70%</f>
        <v>-0.7</v>
      </c>
      <c r="AL59" s="406">
        <f>(AI59-F59)*70%</f>
        <v>0.7</v>
      </c>
      <c r="AM59" s="406">
        <f>(AJ59-G59)*70%</f>
        <v>0.7</v>
      </c>
      <c r="AN59" s="403"/>
    </row>
    <row r="60" spans="1:40" ht="29.25" customHeight="1">
      <c r="A60" s="412"/>
      <c r="B60" s="413" t="s">
        <v>649</v>
      </c>
      <c r="C60" s="249">
        <v>10</v>
      </c>
      <c r="D60" s="249">
        <v>2</v>
      </c>
      <c r="E60" s="249">
        <v>6</v>
      </c>
      <c r="F60" s="249"/>
      <c r="G60" s="249">
        <v>2</v>
      </c>
      <c r="H60" s="249"/>
      <c r="I60" s="249"/>
      <c r="J60" s="249"/>
      <c r="K60" s="249"/>
      <c r="L60" s="249"/>
      <c r="M60" s="249"/>
      <c r="N60" s="250">
        <v>16</v>
      </c>
      <c r="O60" s="249"/>
      <c r="P60" s="249">
        <v>1</v>
      </c>
      <c r="Q60" s="249">
        <v>20</v>
      </c>
      <c r="R60" s="249"/>
      <c r="S60" s="250">
        <v>1</v>
      </c>
      <c r="T60" s="250">
        <v>18</v>
      </c>
      <c r="U60" s="249"/>
      <c r="V60" s="250">
        <v>1</v>
      </c>
      <c r="W60" s="250">
        <v>24</v>
      </c>
      <c r="X60" s="249"/>
      <c r="Y60" s="250">
        <v>1</v>
      </c>
      <c r="Z60" s="251">
        <f t="shared" si="17"/>
        <v>12</v>
      </c>
      <c r="AA60" s="250">
        <v>2</v>
      </c>
      <c r="AB60" s="250">
        <f t="shared" si="18"/>
        <v>7</v>
      </c>
      <c r="AC60" s="250"/>
      <c r="AD60" s="252">
        <f>ROUND((K60+L60)*2.5/20,0)</f>
        <v>0</v>
      </c>
      <c r="AE60" s="252">
        <f>ROUND((N60+O60)/10,0)</f>
        <v>2</v>
      </c>
      <c r="AF60" s="252">
        <f>ROUND((Q60+R60)/11,0)</f>
        <v>2</v>
      </c>
      <c r="AG60" s="252">
        <f>ROUND((T60+U60)/14,0)</f>
        <v>1</v>
      </c>
      <c r="AH60" s="252">
        <f>ROUND((W60+X60)/16,0)</f>
        <v>2</v>
      </c>
      <c r="AI60" s="249"/>
      <c r="AJ60" s="408">
        <v>3</v>
      </c>
      <c r="AK60" s="405"/>
      <c r="AL60" s="405"/>
      <c r="AM60" s="405"/>
      <c r="AN60" s="246"/>
    </row>
    <row r="61" spans="1:40" ht="29.25" customHeight="1">
      <c r="A61" s="412"/>
      <c r="B61" s="413" t="s">
        <v>708</v>
      </c>
      <c r="C61" s="249">
        <v>6</v>
      </c>
      <c r="D61" s="249">
        <v>1</v>
      </c>
      <c r="E61" s="249">
        <v>5</v>
      </c>
      <c r="F61" s="249"/>
      <c r="G61" s="249"/>
      <c r="H61" s="249"/>
      <c r="I61" s="249"/>
      <c r="J61" s="249"/>
      <c r="K61" s="249"/>
      <c r="L61" s="249"/>
      <c r="M61" s="249"/>
      <c r="N61" s="250">
        <v>10</v>
      </c>
      <c r="O61" s="249"/>
      <c r="P61" s="249"/>
      <c r="Q61" s="250">
        <v>6</v>
      </c>
      <c r="R61" s="249"/>
      <c r="S61" s="250">
        <v>1</v>
      </c>
      <c r="T61" s="250">
        <v>18</v>
      </c>
      <c r="U61" s="249"/>
      <c r="V61" s="249"/>
      <c r="W61" s="249">
        <v>11</v>
      </c>
      <c r="X61" s="249">
        <v>1</v>
      </c>
      <c r="Y61" s="250">
        <v>1</v>
      </c>
      <c r="Z61" s="251">
        <f t="shared" si="17"/>
        <v>5</v>
      </c>
      <c r="AA61" s="249">
        <v>1</v>
      </c>
      <c r="AB61" s="250">
        <f t="shared" si="18"/>
        <v>3</v>
      </c>
      <c r="AC61" s="250"/>
      <c r="AD61" s="252">
        <f>ROUND((K61+L61)*2.5/20,0)</f>
        <v>0</v>
      </c>
      <c r="AE61" s="252"/>
      <c r="AF61" s="252">
        <f>ROUND((Q61+R61+N61)/11,0)</f>
        <v>1</v>
      </c>
      <c r="AG61" s="252"/>
      <c r="AH61" s="252">
        <f>ROUND((W61+5+T61)/16,0)</f>
        <v>2</v>
      </c>
      <c r="AI61" s="249">
        <v>1</v>
      </c>
      <c r="AJ61" s="408"/>
      <c r="AK61" s="405"/>
      <c r="AL61" s="405"/>
      <c r="AM61" s="405"/>
      <c r="AN61" s="246"/>
    </row>
    <row r="62" spans="1:40" s="64" customFormat="1" ht="29.25" customHeight="1">
      <c r="A62" s="415" t="s">
        <v>841</v>
      </c>
      <c r="B62" s="1777" t="s">
        <v>877</v>
      </c>
      <c r="C62" s="251">
        <f>C63+C69+C72</f>
        <v>76</v>
      </c>
      <c r="D62" s="251">
        <f t="shared" ref="D62:AM62" si="23">D63+D69+D72</f>
        <v>9</v>
      </c>
      <c r="E62" s="251">
        <f t="shared" si="23"/>
        <v>62</v>
      </c>
      <c r="F62" s="251">
        <f t="shared" si="23"/>
        <v>0</v>
      </c>
      <c r="G62" s="251">
        <f t="shared" si="23"/>
        <v>5</v>
      </c>
      <c r="H62" s="251">
        <f t="shared" si="23"/>
        <v>0</v>
      </c>
      <c r="I62" s="251">
        <f t="shared" si="23"/>
        <v>0</v>
      </c>
      <c r="J62" s="251">
        <f t="shared" si="23"/>
        <v>0</v>
      </c>
      <c r="K62" s="251">
        <f t="shared" si="23"/>
        <v>35</v>
      </c>
      <c r="L62" s="251">
        <f t="shared" si="23"/>
        <v>0</v>
      </c>
      <c r="M62" s="251">
        <f t="shared" si="23"/>
        <v>1</v>
      </c>
      <c r="N62" s="251">
        <f t="shared" si="23"/>
        <v>135</v>
      </c>
      <c r="O62" s="251">
        <f t="shared" si="23"/>
        <v>2</v>
      </c>
      <c r="P62" s="251">
        <f t="shared" si="23"/>
        <v>5</v>
      </c>
      <c r="Q62" s="251">
        <f t="shared" si="23"/>
        <v>146</v>
      </c>
      <c r="R62" s="251">
        <f t="shared" si="23"/>
        <v>0</v>
      </c>
      <c r="S62" s="251">
        <f t="shared" si="23"/>
        <v>8</v>
      </c>
      <c r="T62" s="251">
        <f t="shared" si="23"/>
        <v>156</v>
      </c>
      <c r="U62" s="251">
        <f t="shared" si="23"/>
        <v>2</v>
      </c>
      <c r="V62" s="251">
        <f t="shared" si="23"/>
        <v>4</v>
      </c>
      <c r="W62" s="251">
        <f t="shared" si="23"/>
        <v>200</v>
      </c>
      <c r="X62" s="251">
        <f t="shared" si="23"/>
        <v>0</v>
      </c>
      <c r="Y62" s="251">
        <f t="shared" si="23"/>
        <v>11</v>
      </c>
      <c r="Z62" s="251">
        <f t="shared" si="23"/>
        <v>76</v>
      </c>
      <c r="AA62" s="251">
        <f t="shared" si="23"/>
        <v>9</v>
      </c>
      <c r="AB62" s="251">
        <f t="shared" si="23"/>
        <v>56</v>
      </c>
      <c r="AC62" s="251">
        <f t="shared" si="23"/>
        <v>0</v>
      </c>
      <c r="AD62" s="251">
        <f t="shared" si="23"/>
        <v>4</v>
      </c>
      <c r="AE62" s="251">
        <f t="shared" si="23"/>
        <v>12</v>
      </c>
      <c r="AF62" s="251">
        <f t="shared" si="23"/>
        <v>13</v>
      </c>
      <c r="AG62" s="251">
        <f t="shared" si="23"/>
        <v>9</v>
      </c>
      <c r="AH62" s="251">
        <f t="shared" si="23"/>
        <v>18</v>
      </c>
      <c r="AI62" s="251">
        <f t="shared" si="23"/>
        <v>2</v>
      </c>
      <c r="AJ62" s="409">
        <f t="shared" si="23"/>
        <v>9</v>
      </c>
      <c r="AK62" s="406">
        <f t="shared" si="23"/>
        <v>-4.1999999999999993</v>
      </c>
      <c r="AL62" s="406">
        <f t="shared" si="23"/>
        <v>1.4</v>
      </c>
      <c r="AM62" s="406">
        <f t="shared" si="23"/>
        <v>2.8</v>
      </c>
      <c r="AN62" s="403"/>
    </row>
    <row r="63" spans="1:40" s="64" customFormat="1" ht="29.25" customHeight="1">
      <c r="A63" s="415">
        <v>1</v>
      </c>
      <c r="B63" s="417" t="s">
        <v>709</v>
      </c>
      <c r="C63" s="251">
        <v>33</v>
      </c>
      <c r="D63" s="251">
        <v>3</v>
      </c>
      <c r="E63" s="251">
        <v>29</v>
      </c>
      <c r="F63" s="251"/>
      <c r="G63" s="251">
        <v>1</v>
      </c>
      <c r="H63" s="251"/>
      <c r="I63" s="251"/>
      <c r="J63" s="251"/>
      <c r="K63" s="251"/>
      <c r="L63" s="251"/>
      <c r="M63" s="251"/>
      <c r="N63" s="253">
        <f>N64+N65+N66+N67+N68</f>
        <v>53</v>
      </c>
      <c r="O63" s="253">
        <f t="shared" ref="O63:Y63" si="24">O64+O65+O66+O67+O68</f>
        <v>2</v>
      </c>
      <c r="P63" s="253">
        <f t="shared" si="24"/>
        <v>2</v>
      </c>
      <c r="Q63" s="253">
        <f t="shared" si="24"/>
        <v>64</v>
      </c>
      <c r="R63" s="253">
        <f t="shared" si="24"/>
        <v>0</v>
      </c>
      <c r="S63" s="253">
        <f t="shared" si="24"/>
        <v>4</v>
      </c>
      <c r="T63" s="253">
        <f t="shared" si="24"/>
        <v>80</v>
      </c>
      <c r="U63" s="253">
        <f t="shared" si="24"/>
        <v>1</v>
      </c>
      <c r="V63" s="253">
        <f t="shared" si="24"/>
        <v>2</v>
      </c>
      <c r="W63" s="253">
        <f t="shared" si="24"/>
        <v>96</v>
      </c>
      <c r="X63" s="253">
        <f t="shared" si="24"/>
        <v>0</v>
      </c>
      <c r="Y63" s="253">
        <f t="shared" si="24"/>
        <v>6</v>
      </c>
      <c r="Z63" s="251">
        <f t="shared" si="17"/>
        <v>33</v>
      </c>
      <c r="AA63" s="253">
        <v>3</v>
      </c>
      <c r="AB63" s="253">
        <f t="shared" si="18"/>
        <v>26</v>
      </c>
      <c r="AC63" s="253"/>
      <c r="AD63" s="254">
        <f t="shared" ref="AD63:AI63" si="25">SUM(AD64:AD68)</f>
        <v>0</v>
      </c>
      <c r="AE63" s="254">
        <f t="shared" si="25"/>
        <v>4</v>
      </c>
      <c r="AF63" s="254">
        <f t="shared" si="25"/>
        <v>6</v>
      </c>
      <c r="AG63" s="254">
        <f t="shared" si="25"/>
        <v>4</v>
      </c>
      <c r="AH63" s="254">
        <f t="shared" si="25"/>
        <v>12</v>
      </c>
      <c r="AI63" s="254">
        <f t="shared" si="25"/>
        <v>1</v>
      </c>
      <c r="AJ63" s="409">
        <v>3</v>
      </c>
      <c r="AK63" s="406">
        <f>(AB63-E63)*70%</f>
        <v>-2.0999999999999996</v>
      </c>
      <c r="AL63" s="406">
        <f>(AI63-F63)*70%</f>
        <v>0.7</v>
      </c>
      <c r="AM63" s="406">
        <f>(AJ63-G63)*70%</f>
        <v>1.4</v>
      </c>
      <c r="AN63" s="403"/>
    </row>
    <row r="64" spans="1:40" ht="29.25" customHeight="1">
      <c r="A64" s="412"/>
      <c r="B64" s="414" t="s">
        <v>649</v>
      </c>
      <c r="C64" s="249">
        <v>20</v>
      </c>
      <c r="D64" s="249">
        <v>3</v>
      </c>
      <c r="E64" s="249">
        <v>16</v>
      </c>
      <c r="F64" s="249"/>
      <c r="G64" s="249">
        <v>1</v>
      </c>
      <c r="H64" s="249"/>
      <c r="I64" s="249"/>
      <c r="J64" s="249"/>
      <c r="K64" s="249"/>
      <c r="L64" s="249"/>
      <c r="M64" s="249"/>
      <c r="N64" s="250">
        <v>30</v>
      </c>
      <c r="O64" s="250">
        <v>2</v>
      </c>
      <c r="P64" s="249">
        <v>2</v>
      </c>
      <c r="Q64" s="250">
        <v>42</v>
      </c>
      <c r="R64" s="249"/>
      <c r="S64" s="250">
        <v>2</v>
      </c>
      <c r="T64" s="250">
        <v>44</v>
      </c>
      <c r="U64" s="250">
        <v>1</v>
      </c>
      <c r="V64" s="250">
        <v>2</v>
      </c>
      <c r="W64" s="250">
        <v>60</v>
      </c>
      <c r="X64" s="249"/>
      <c r="Y64" s="250">
        <v>2</v>
      </c>
      <c r="Z64" s="251">
        <f t="shared" si="17"/>
        <v>22</v>
      </c>
      <c r="AA64" s="249">
        <v>2</v>
      </c>
      <c r="AB64" s="250">
        <f t="shared" si="18"/>
        <v>16</v>
      </c>
      <c r="AC64" s="250"/>
      <c r="AD64" s="252">
        <f>ROUND((K64+L64)*2.5/20,0)</f>
        <v>0</v>
      </c>
      <c r="AE64" s="252">
        <f>ROUND((N64+10)*2.5/25,0)</f>
        <v>4</v>
      </c>
      <c r="AF64" s="252">
        <f>ROUND((Q64+R64)*2.2/25,0)</f>
        <v>4</v>
      </c>
      <c r="AG64" s="252">
        <f>ROUND((T64+5)*2.2/30,0)</f>
        <v>4</v>
      </c>
      <c r="AH64" s="252">
        <f>ROUND((W64+X64)*2.2/35,0)</f>
        <v>4</v>
      </c>
      <c r="AI64" s="249">
        <v>1</v>
      </c>
      <c r="AJ64" s="408">
        <v>3</v>
      </c>
      <c r="AK64" s="405"/>
      <c r="AL64" s="405"/>
      <c r="AM64" s="405"/>
      <c r="AN64" s="246"/>
    </row>
    <row r="65" spans="1:40" ht="29.25" customHeight="1">
      <c r="A65" s="412"/>
      <c r="B65" s="1786" t="s">
        <v>710</v>
      </c>
      <c r="C65" s="249">
        <v>4</v>
      </c>
      <c r="D65" s="249"/>
      <c r="E65" s="249">
        <v>4</v>
      </c>
      <c r="F65" s="249"/>
      <c r="G65" s="249"/>
      <c r="H65" s="249"/>
      <c r="I65" s="249"/>
      <c r="J65" s="249"/>
      <c r="K65" s="249"/>
      <c r="L65" s="249"/>
      <c r="M65" s="249"/>
      <c r="N65" s="250">
        <v>5</v>
      </c>
      <c r="O65" s="249"/>
      <c r="P65" s="249"/>
      <c r="Q65" s="250">
        <v>10</v>
      </c>
      <c r="R65" s="249"/>
      <c r="S65" s="250">
        <v>1</v>
      </c>
      <c r="T65" s="250">
        <v>13</v>
      </c>
      <c r="U65" s="249"/>
      <c r="V65" s="249"/>
      <c r="W65" s="250">
        <v>11</v>
      </c>
      <c r="X65" s="249"/>
      <c r="Y65" s="250">
        <v>1</v>
      </c>
      <c r="Z65" s="251">
        <f t="shared" si="17"/>
        <v>3</v>
      </c>
      <c r="AA65" s="249"/>
      <c r="AB65" s="250">
        <f t="shared" si="18"/>
        <v>3</v>
      </c>
      <c r="AC65" s="250"/>
      <c r="AD65" s="252"/>
      <c r="AE65" s="252"/>
      <c r="AF65" s="252">
        <f>ROUND((Q65+R65+N65)/11,0)</f>
        <v>1</v>
      </c>
      <c r="AG65" s="252"/>
      <c r="AH65" s="252">
        <f>ROUND((W65+X65+T65)/16,0)</f>
        <v>2</v>
      </c>
      <c r="AI65" s="249"/>
      <c r="AJ65" s="408"/>
      <c r="AK65" s="405"/>
      <c r="AL65" s="405"/>
      <c r="AM65" s="405"/>
      <c r="AN65" s="246"/>
    </row>
    <row r="66" spans="1:40" ht="29.25" customHeight="1">
      <c r="A66" s="412"/>
      <c r="B66" s="1786" t="s">
        <v>155</v>
      </c>
      <c r="C66" s="249">
        <v>4</v>
      </c>
      <c r="D66" s="249"/>
      <c r="E66" s="249">
        <v>4</v>
      </c>
      <c r="F66" s="249"/>
      <c r="G66" s="249"/>
      <c r="H66" s="249"/>
      <c r="I66" s="249"/>
      <c r="J66" s="249"/>
      <c r="K66" s="249"/>
      <c r="L66" s="249"/>
      <c r="M66" s="249"/>
      <c r="N66" s="250">
        <v>7</v>
      </c>
      <c r="O66" s="249"/>
      <c r="P66" s="249"/>
      <c r="Q66" s="250">
        <v>7</v>
      </c>
      <c r="R66" s="249"/>
      <c r="S66" s="250">
        <v>1</v>
      </c>
      <c r="T66" s="250">
        <v>12</v>
      </c>
      <c r="U66" s="249"/>
      <c r="V66" s="249"/>
      <c r="W66" s="250">
        <v>13</v>
      </c>
      <c r="X66" s="249"/>
      <c r="Y66" s="250">
        <v>1</v>
      </c>
      <c r="Z66" s="251">
        <f t="shared" si="17"/>
        <v>3</v>
      </c>
      <c r="AA66" s="249"/>
      <c r="AB66" s="250">
        <f t="shared" si="18"/>
        <v>3</v>
      </c>
      <c r="AC66" s="250"/>
      <c r="AD66" s="252"/>
      <c r="AE66" s="252"/>
      <c r="AF66" s="252">
        <f>ROUND((Q66+R66+N66)/11,0)</f>
        <v>1</v>
      </c>
      <c r="AG66" s="252"/>
      <c r="AH66" s="252">
        <f>ROUND((W66+X66+T66)/16,0)</f>
        <v>2</v>
      </c>
      <c r="AI66" s="249"/>
      <c r="AJ66" s="408"/>
      <c r="AK66" s="405"/>
      <c r="AL66" s="405"/>
      <c r="AM66" s="405"/>
      <c r="AN66" s="246"/>
    </row>
    <row r="67" spans="1:40" ht="38.25">
      <c r="A67" s="412"/>
      <c r="B67" s="414" t="s">
        <v>711</v>
      </c>
      <c r="C67" s="249">
        <v>3</v>
      </c>
      <c r="D67" s="249"/>
      <c r="E67" s="249">
        <v>3</v>
      </c>
      <c r="F67" s="249"/>
      <c r="G67" s="249"/>
      <c r="H67" s="249"/>
      <c r="I67" s="249"/>
      <c r="J67" s="249"/>
      <c r="K67" s="249"/>
      <c r="L67" s="249"/>
      <c r="M67" s="249"/>
      <c r="N67" s="250">
        <v>6</v>
      </c>
      <c r="O67" s="249"/>
      <c r="P67" s="249"/>
      <c r="Q67" s="250">
        <v>3</v>
      </c>
      <c r="R67" s="249"/>
      <c r="S67" s="249"/>
      <c r="T67" s="250">
        <v>6</v>
      </c>
      <c r="U67" s="249"/>
      <c r="V67" s="249"/>
      <c r="W67" s="250">
        <v>10</v>
      </c>
      <c r="X67" s="249"/>
      <c r="Y67" s="250">
        <v>1</v>
      </c>
      <c r="Z67" s="251">
        <f t="shared" si="17"/>
        <v>3</v>
      </c>
      <c r="AA67" s="249">
        <v>1</v>
      </c>
      <c r="AB67" s="250">
        <f t="shared" si="18"/>
        <v>2</v>
      </c>
      <c r="AC67" s="250"/>
      <c r="AD67" s="252"/>
      <c r="AE67" s="252"/>
      <c r="AF67" s="252"/>
      <c r="AG67" s="252"/>
      <c r="AH67" s="252">
        <v>2</v>
      </c>
      <c r="AI67" s="249"/>
      <c r="AJ67" s="408"/>
      <c r="AK67" s="405"/>
      <c r="AL67" s="405"/>
      <c r="AM67" s="405"/>
      <c r="AN67" s="246" t="s">
        <v>730</v>
      </c>
    </row>
    <row r="68" spans="1:40" ht="38.25">
      <c r="A68" s="412"/>
      <c r="B68" s="414" t="s">
        <v>712</v>
      </c>
      <c r="C68" s="249">
        <v>2</v>
      </c>
      <c r="D68" s="249"/>
      <c r="E68" s="249">
        <v>2</v>
      </c>
      <c r="F68" s="249"/>
      <c r="G68" s="249"/>
      <c r="H68" s="249"/>
      <c r="I68" s="249"/>
      <c r="J68" s="249"/>
      <c r="K68" s="249"/>
      <c r="L68" s="249"/>
      <c r="M68" s="249"/>
      <c r="N68" s="250">
        <v>5</v>
      </c>
      <c r="O68" s="249"/>
      <c r="P68" s="249"/>
      <c r="Q68" s="250">
        <v>2</v>
      </c>
      <c r="R68" s="249"/>
      <c r="S68" s="249"/>
      <c r="T68" s="250">
        <v>5</v>
      </c>
      <c r="U68" s="249"/>
      <c r="V68" s="249"/>
      <c r="W68" s="250">
        <v>2</v>
      </c>
      <c r="X68" s="249"/>
      <c r="Y68" s="250">
        <v>1</v>
      </c>
      <c r="Z68" s="251">
        <f t="shared" si="17"/>
        <v>2</v>
      </c>
      <c r="AA68" s="249"/>
      <c r="AB68" s="250">
        <f t="shared" si="18"/>
        <v>2</v>
      </c>
      <c r="AC68" s="250"/>
      <c r="AD68" s="252"/>
      <c r="AE68" s="252"/>
      <c r="AF68" s="252"/>
      <c r="AG68" s="252"/>
      <c r="AH68" s="252">
        <v>2</v>
      </c>
      <c r="AI68" s="249"/>
      <c r="AJ68" s="408"/>
      <c r="AK68" s="405"/>
      <c r="AL68" s="405"/>
      <c r="AM68" s="405"/>
      <c r="AN68" s="246" t="s">
        <v>730</v>
      </c>
    </row>
    <row r="69" spans="1:40" s="64" customFormat="1" ht="29.25" customHeight="1">
      <c r="A69" s="415">
        <v>2</v>
      </c>
      <c r="B69" s="417" t="s">
        <v>713</v>
      </c>
      <c r="C69" s="251">
        <v>22</v>
      </c>
      <c r="D69" s="251">
        <v>3</v>
      </c>
      <c r="E69" s="251">
        <v>17</v>
      </c>
      <c r="F69" s="251"/>
      <c r="G69" s="251">
        <v>2</v>
      </c>
      <c r="H69" s="251"/>
      <c r="I69" s="251"/>
      <c r="J69" s="251"/>
      <c r="K69" s="251"/>
      <c r="L69" s="251"/>
      <c r="M69" s="251"/>
      <c r="N69" s="253">
        <f>N70+N71</f>
        <v>52</v>
      </c>
      <c r="O69" s="253">
        <f t="shared" ref="O69:Y69" si="26">O70+O71</f>
        <v>0</v>
      </c>
      <c r="P69" s="253">
        <f t="shared" si="26"/>
        <v>2</v>
      </c>
      <c r="Q69" s="253">
        <f t="shared" si="26"/>
        <v>38</v>
      </c>
      <c r="R69" s="253">
        <f t="shared" si="26"/>
        <v>0</v>
      </c>
      <c r="S69" s="253">
        <f t="shared" si="26"/>
        <v>2</v>
      </c>
      <c r="T69" s="253">
        <f t="shared" si="26"/>
        <v>44</v>
      </c>
      <c r="U69" s="253">
        <f t="shared" si="26"/>
        <v>1</v>
      </c>
      <c r="V69" s="253">
        <f t="shared" si="26"/>
        <v>1</v>
      </c>
      <c r="W69" s="253">
        <f t="shared" si="26"/>
        <v>56</v>
      </c>
      <c r="X69" s="253"/>
      <c r="Y69" s="253">
        <f t="shared" si="26"/>
        <v>3</v>
      </c>
      <c r="Z69" s="251">
        <f t="shared" si="17"/>
        <v>21</v>
      </c>
      <c r="AA69" s="253">
        <v>3</v>
      </c>
      <c r="AB69" s="253">
        <f t="shared" si="18"/>
        <v>14</v>
      </c>
      <c r="AC69" s="253"/>
      <c r="AD69" s="254">
        <f t="shared" ref="AD69:AI69" si="27">AD70+AD71</f>
        <v>0</v>
      </c>
      <c r="AE69" s="254">
        <f t="shared" si="27"/>
        <v>5</v>
      </c>
      <c r="AF69" s="254">
        <f t="shared" si="27"/>
        <v>3</v>
      </c>
      <c r="AG69" s="254">
        <f t="shared" si="27"/>
        <v>3</v>
      </c>
      <c r="AH69" s="254">
        <f t="shared" si="27"/>
        <v>3</v>
      </c>
      <c r="AI69" s="254">
        <f t="shared" si="27"/>
        <v>1</v>
      </c>
      <c r="AJ69" s="409">
        <v>3</v>
      </c>
      <c r="AK69" s="406">
        <f>(AB69-E69)*70%</f>
        <v>-2.0999999999999996</v>
      </c>
      <c r="AL69" s="406">
        <f>(AI69-F69)*70%</f>
        <v>0.7</v>
      </c>
      <c r="AM69" s="406">
        <f>(AJ69-G69)*70%</f>
        <v>0.7</v>
      </c>
      <c r="AN69" s="403"/>
    </row>
    <row r="70" spans="1:40" ht="29.25" customHeight="1">
      <c r="A70" s="412"/>
      <c r="B70" s="413" t="s">
        <v>649</v>
      </c>
      <c r="C70" s="249">
        <v>17</v>
      </c>
      <c r="D70" s="249">
        <v>3</v>
      </c>
      <c r="E70" s="249">
        <v>12</v>
      </c>
      <c r="F70" s="249"/>
      <c r="G70" s="249">
        <v>2</v>
      </c>
      <c r="H70" s="249"/>
      <c r="I70" s="249"/>
      <c r="J70" s="249"/>
      <c r="K70" s="249"/>
      <c r="L70" s="249"/>
      <c r="M70" s="249"/>
      <c r="N70" s="250">
        <v>33</v>
      </c>
      <c r="O70" s="250"/>
      <c r="P70" s="250">
        <v>2</v>
      </c>
      <c r="Q70" s="250">
        <v>22</v>
      </c>
      <c r="R70" s="250">
        <v>0</v>
      </c>
      <c r="S70" s="250">
        <v>1</v>
      </c>
      <c r="T70" s="250">
        <v>30</v>
      </c>
      <c r="U70" s="250">
        <v>1</v>
      </c>
      <c r="V70" s="250">
        <v>1</v>
      </c>
      <c r="W70" s="250">
        <v>38</v>
      </c>
      <c r="X70" s="250"/>
      <c r="Y70" s="250">
        <v>2</v>
      </c>
      <c r="Z70" s="251">
        <f t="shared" si="17"/>
        <v>15</v>
      </c>
      <c r="AA70" s="250">
        <v>2</v>
      </c>
      <c r="AB70" s="250">
        <f t="shared" si="18"/>
        <v>9</v>
      </c>
      <c r="AC70" s="250"/>
      <c r="AD70" s="252">
        <f>ROUND((K70+L70)*2.5/20,0)</f>
        <v>0</v>
      </c>
      <c r="AE70" s="252">
        <f>ROUND((N70+O70)*2.5/25,0)</f>
        <v>3</v>
      </c>
      <c r="AF70" s="252">
        <f>ROUND((Q70+R70)*2.2/25,0)</f>
        <v>2</v>
      </c>
      <c r="AG70" s="252">
        <f>ROUND((T70+U70)*2.2/30,0)</f>
        <v>2</v>
      </c>
      <c r="AH70" s="252">
        <f>ROUND((W70+X70)*2.2/35,0)</f>
        <v>2</v>
      </c>
      <c r="AI70" s="249">
        <v>1</v>
      </c>
      <c r="AJ70" s="408">
        <v>3</v>
      </c>
      <c r="AK70" s="405"/>
      <c r="AL70" s="405"/>
      <c r="AM70" s="405"/>
      <c r="AN70" s="246"/>
    </row>
    <row r="71" spans="1:40" ht="29.25" customHeight="1">
      <c r="A71" s="412"/>
      <c r="B71" s="413" t="s">
        <v>714</v>
      </c>
      <c r="C71" s="249">
        <v>5</v>
      </c>
      <c r="D71" s="249"/>
      <c r="E71" s="249">
        <v>5</v>
      </c>
      <c r="F71" s="249"/>
      <c r="G71" s="249"/>
      <c r="H71" s="249"/>
      <c r="I71" s="249"/>
      <c r="J71" s="249"/>
      <c r="K71" s="249"/>
      <c r="L71" s="249"/>
      <c r="M71" s="249"/>
      <c r="N71" s="250">
        <v>19</v>
      </c>
      <c r="O71" s="250"/>
      <c r="P71" s="249"/>
      <c r="Q71" s="250">
        <v>16</v>
      </c>
      <c r="R71" s="250">
        <v>0</v>
      </c>
      <c r="S71" s="250">
        <v>1</v>
      </c>
      <c r="T71" s="250">
        <v>14</v>
      </c>
      <c r="U71" s="250">
        <v>0</v>
      </c>
      <c r="V71" s="249"/>
      <c r="W71" s="250">
        <v>18</v>
      </c>
      <c r="X71" s="250"/>
      <c r="Y71" s="250">
        <v>1</v>
      </c>
      <c r="Z71" s="251">
        <f t="shared" si="17"/>
        <v>6</v>
      </c>
      <c r="AA71" s="249">
        <v>1</v>
      </c>
      <c r="AB71" s="250">
        <f t="shared" si="18"/>
        <v>5</v>
      </c>
      <c r="AC71" s="250"/>
      <c r="AD71" s="252">
        <f>ROUND((K71+L71)*2.5/20,0)</f>
        <v>0</v>
      </c>
      <c r="AE71" s="252">
        <f>ROUND((N71+O71)*2.5/25,0)</f>
        <v>2</v>
      </c>
      <c r="AF71" s="252">
        <f>ROUND((Q71+R71)*2.2/25,0)</f>
        <v>1</v>
      </c>
      <c r="AG71" s="252">
        <f>ROUND((T71+U71)*2.2/30,0)</f>
        <v>1</v>
      </c>
      <c r="AH71" s="252">
        <f>ROUND((W71+X71)*2.2/35,0)</f>
        <v>1</v>
      </c>
      <c r="AI71" s="249"/>
      <c r="AJ71" s="408"/>
      <c r="AK71" s="405"/>
      <c r="AL71" s="405"/>
      <c r="AM71" s="405"/>
      <c r="AN71" s="246"/>
    </row>
    <row r="72" spans="1:40" s="64" customFormat="1" ht="29.25" customHeight="1">
      <c r="A72" s="415">
        <v>3</v>
      </c>
      <c r="B72" s="417" t="s">
        <v>715</v>
      </c>
      <c r="C72" s="251">
        <v>21</v>
      </c>
      <c r="D72" s="251">
        <v>3</v>
      </c>
      <c r="E72" s="251">
        <v>16</v>
      </c>
      <c r="F72" s="251"/>
      <c r="G72" s="251">
        <v>2</v>
      </c>
      <c r="H72" s="251"/>
      <c r="I72" s="251"/>
      <c r="J72" s="251"/>
      <c r="K72" s="253">
        <v>35</v>
      </c>
      <c r="L72" s="251"/>
      <c r="M72" s="251">
        <v>1</v>
      </c>
      <c r="N72" s="253">
        <v>30</v>
      </c>
      <c r="O72" s="251"/>
      <c r="P72" s="251">
        <v>1</v>
      </c>
      <c r="Q72" s="253">
        <v>44</v>
      </c>
      <c r="R72" s="251"/>
      <c r="S72" s="251">
        <v>2</v>
      </c>
      <c r="T72" s="253">
        <v>32</v>
      </c>
      <c r="U72" s="251"/>
      <c r="V72" s="251">
        <v>1</v>
      </c>
      <c r="W72" s="253">
        <v>48</v>
      </c>
      <c r="X72" s="251"/>
      <c r="Y72" s="251">
        <v>2</v>
      </c>
      <c r="Z72" s="251">
        <f t="shared" si="17"/>
        <v>22</v>
      </c>
      <c r="AA72" s="253">
        <v>3</v>
      </c>
      <c r="AB72" s="253">
        <f t="shared" si="18"/>
        <v>16</v>
      </c>
      <c r="AC72" s="253"/>
      <c r="AD72" s="254">
        <f>ROUND((K72+L72)*2.5/20,0)</f>
        <v>4</v>
      </c>
      <c r="AE72" s="254">
        <f>ROUND((N72+O72)*2.5/25,0)</f>
        <v>3</v>
      </c>
      <c r="AF72" s="254">
        <f>ROUND((Q72+R72)*2.2/25,0)</f>
        <v>4</v>
      </c>
      <c r="AG72" s="254">
        <f>ROUND((T72+U72)*2.2/30,0)</f>
        <v>2</v>
      </c>
      <c r="AH72" s="254">
        <f>ROUND((W72+X72)*2.2/35,0)</f>
        <v>3</v>
      </c>
      <c r="AI72" s="251"/>
      <c r="AJ72" s="409">
        <v>3</v>
      </c>
      <c r="AK72" s="406">
        <f>(AB72-E72)*70%</f>
        <v>0</v>
      </c>
      <c r="AL72" s="406">
        <f>(AI72-F72)*70%</f>
        <v>0</v>
      </c>
      <c r="AM72" s="406">
        <f>(AJ72-G72)*70%</f>
        <v>0.7</v>
      </c>
      <c r="AN72" s="403"/>
    </row>
    <row r="73" spans="1:40" s="64" customFormat="1" ht="29.25" customHeight="1">
      <c r="A73" s="415" t="s">
        <v>843</v>
      </c>
      <c r="B73" s="417" t="s">
        <v>878</v>
      </c>
      <c r="C73" s="251">
        <f>C74+C81+C84</f>
        <v>67</v>
      </c>
      <c r="D73" s="251">
        <f t="shared" ref="D73:AM73" si="28">D74+D81+D84</f>
        <v>8</v>
      </c>
      <c r="E73" s="251">
        <f t="shared" si="28"/>
        <v>55</v>
      </c>
      <c r="F73" s="251">
        <f t="shared" si="28"/>
        <v>0</v>
      </c>
      <c r="G73" s="251">
        <f t="shared" si="28"/>
        <v>4</v>
      </c>
      <c r="H73" s="251">
        <f t="shared" si="28"/>
        <v>0</v>
      </c>
      <c r="I73" s="251">
        <f t="shared" si="28"/>
        <v>0</v>
      </c>
      <c r="J73" s="251">
        <f t="shared" si="28"/>
        <v>0</v>
      </c>
      <c r="K73" s="251">
        <f t="shared" si="28"/>
        <v>36</v>
      </c>
      <c r="L73" s="251">
        <f t="shared" si="28"/>
        <v>0</v>
      </c>
      <c r="M73" s="251">
        <f t="shared" si="28"/>
        <v>1</v>
      </c>
      <c r="N73" s="251">
        <f t="shared" si="28"/>
        <v>126</v>
      </c>
      <c r="O73" s="251">
        <f t="shared" si="28"/>
        <v>0</v>
      </c>
      <c r="P73" s="251">
        <f t="shared" si="28"/>
        <v>7</v>
      </c>
      <c r="Q73" s="251">
        <f t="shared" si="28"/>
        <v>139</v>
      </c>
      <c r="R73" s="251">
        <f t="shared" si="28"/>
        <v>1</v>
      </c>
      <c r="S73" s="251">
        <f t="shared" si="28"/>
        <v>7</v>
      </c>
      <c r="T73" s="251">
        <f t="shared" si="28"/>
        <v>144</v>
      </c>
      <c r="U73" s="251">
        <f t="shared" si="28"/>
        <v>0</v>
      </c>
      <c r="V73" s="251">
        <f t="shared" si="28"/>
        <v>6</v>
      </c>
      <c r="W73" s="251">
        <f t="shared" si="28"/>
        <v>167</v>
      </c>
      <c r="X73" s="251">
        <f t="shared" si="28"/>
        <v>1</v>
      </c>
      <c r="Y73" s="251">
        <f t="shared" si="28"/>
        <v>8</v>
      </c>
      <c r="Z73" s="251">
        <f t="shared" si="28"/>
        <v>74</v>
      </c>
      <c r="AA73" s="251">
        <f t="shared" si="28"/>
        <v>8</v>
      </c>
      <c r="AB73" s="251">
        <f t="shared" si="28"/>
        <v>55</v>
      </c>
      <c r="AC73" s="251">
        <f t="shared" si="28"/>
        <v>0</v>
      </c>
      <c r="AD73" s="251">
        <f t="shared" si="28"/>
        <v>2</v>
      </c>
      <c r="AE73" s="251">
        <f t="shared" si="28"/>
        <v>15</v>
      </c>
      <c r="AF73" s="251">
        <f t="shared" si="28"/>
        <v>11</v>
      </c>
      <c r="AG73" s="251">
        <f t="shared" si="28"/>
        <v>13</v>
      </c>
      <c r="AH73" s="251">
        <f t="shared" si="28"/>
        <v>14</v>
      </c>
      <c r="AI73" s="251">
        <f t="shared" si="28"/>
        <v>2</v>
      </c>
      <c r="AJ73" s="409">
        <f t="shared" si="28"/>
        <v>9</v>
      </c>
      <c r="AK73" s="406">
        <f t="shared" si="28"/>
        <v>0</v>
      </c>
      <c r="AL73" s="406">
        <f t="shared" si="28"/>
        <v>1.4</v>
      </c>
      <c r="AM73" s="406">
        <f t="shared" si="28"/>
        <v>3.5</v>
      </c>
      <c r="AN73" s="403"/>
    </row>
    <row r="74" spans="1:40" s="64" customFormat="1" ht="29.25" customHeight="1">
      <c r="A74" s="415">
        <v>1</v>
      </c>
      <c r="B74" s="417" t="s">
        <v>716</v>
      </c>
      <c r="C74" s="251">
        <v>30</v>
      </c>
      <c r="D74" s="251">
        <v>3</v>
      </c>
      <c r="E74" s="251">
        <v>26</v>
      </c>
      <c r="F74" s="251"/>
      <c r="G74" s="251">
        <v>1</v>
      </c>
      <c r="H74" s="251"/>
      <c r="I74" s="251"/>
      <c r="J74" s="251"/>
      <c r="K74" s="253">
        <v>13</v>
      </c>
      <c r="L74" s="251"/>
      <c r="M74" s="251"/>
      <c r="N74" s="253">
        <v>59</v>
      </c>
      <c r="O74" s="251"/>
      <c r="P74" s="253">
        <v>4</v>
      </c>
      <c r="Q74" s="253">
        <v>59</v>
      </c>
      <c r="R74" s="251"/>
      <c r="S74" s="253">
        <v>4</v>
      </c>
      <c r="T74" s="253">
        <v>63</v>
      </c>
      <c r="U74" s="251"/>
      <c r="V74" s="253">
        <v>3</v>
      </c>
      <c r="W74" s="253">
        <v>77</v>
      </c>
      <c r="X74" s="251"/>
      <c r="Y74" s="253">
        <v>2</v>
      </c>
      <c r="Z74" s="251">
        <f t="shared" si="17"/>
        <v>30</v>
      </c>
      <c r="AA74" s="253">
        <v>3</v>
      </c>
      <c r="AB74" s="253">
        <f t="shared" si="18"/>
        <v>24</v>
      </c>
      <c r="AC74" s="253"/>
      <c r="AD74" s="254">
        <f>SUM(AD75:AD80)</f>
        <v>0</v>
      </c>
      <c r="AE74" s="254">
        <f>SUM(AE75:AE80)</f>
        <v>8</v>
      </c>
      <c r="AF74" s="254">
        <f>SUM(AF75:AF80)</f>
        <v>5</v>
      </c>
      <c r="AG74" s="254">
        <f>SUM(AG75:AG80)</f>
        <v>6</v>
      </c>
      <c r="AH74" s="254">
        <f>SUM(AH75:AH80)</f>
        <v>5</v>
      </c>
      <c r="AI74" s="251"/>
      <c r="AJ74" s="409">
        <v>3</v>
      </c>
      <c r="AK74" s="406">
        <f>(AB74-E74)*70%</f>
        <v>-1.4</v>
      </c>
      <c r="AL74" s="406">
        <f>(AI74-F74)*70%</f>
        <v>0</v>
      </c>
      <c r="AM74" s="406">
        <f>(AJ74-G74)*70%</f>
        <v>1.4</v>
      </c>
      <c r="AN74" s="403"/>
    </row>
    <row r="75" spans="1:40" ht="29.25" customHeight="1">
      <c r="A75" s="415"/>
      <c r="B75" s="413" t="s">
        <v>649</v>
      </c>
      <c r="C75" s="249">
        <v>11</v>
      </c>
      <c r="D75" s="249"/>
      <c r="E75" s="249">
        <v>7</v>
      </c>
      <c r="F75" s="249"/>
      <c r="G75" s="249"/>
      <c r="H75" s="249"/>
      <c r="I75" s="249"/>
      <c r="J75" s="249"/>
      <c r="K75" s="250">
        <v>3</v>
      </c>
      <c r="L75" s="249"/>
      <c r="M75" s="249"/>
      <c r="N75" s="250">
        <v>13</v>
      </c>
      <c r="O75" s="249"/>
      <c r="P75" s="250">
        <v>1</v>
      </c>
      <c r="Q75" s="250">
        <v>12</v>
      </c>
      <c r="R75" s="249"/>
      <c r="S75" s="250">
        <v>1</v>
      </c>
      <c r="T75" s="250">
        <v>13</v>
      </c>
      <c r="U75" s="249"/>
      <c r="V75" s="249"/>
      <c r="W75" s="250">
        <v>30</v>
      </c>
      <c r="X75" s="249"/>
      <c r="Y75" s="250">
        <v>1</v>
      </c>
      <c r="Z75" s="251">
        <f t="shared" si="17"/>
        <v>11</v>
      </c>
      <c r="AA75" s="249">
        <v>2</v>
      </c>
      <c r="AB75" s="250">
        <f t="shared" si="18"/>
        <v>6</v>
      </c>
      <c r="AC75" s="250"/>
      <c r="AD75" s="252"/>
      <c r="AE75" s="252">
        <f>ROUND((N75+O75+K75)/10,0)</f>
        <v>2</v>
      </c>
      <c r="AF75" s="252">
        <f>ROUND((Q75+R75)/11,0)</f>
        <v>1</v>
      </c>
      <c r="AG75" s="252"/>
      <c r="AH75" s="252">
        <f>ROUND((W75+X75+T75)*2.2/35,0)</f>
        <v>3</v>
      </c>
      <c r="AI75" s="249"/>
      <c r="AJ75" s="408">
        <v>3</v>
      </c>
      <c r="AK75" s="405"/>
      <c r="AL75" s="405"/>
      <c r="AM75" s="405"/>
      <c r="AN75" s="246"/>
    </row>
    <row r="76" spans="1:40" ht="29.25" customHeight="1">
      <c r="A76" s="412"/>
      <c r="B76" s="414" t="s">
        <v>717</v>
      </c>
      <c r="C76" s="249">
        <v>6</v>
      </c>
      <c r="D76" s="249"/>
      <c r="E76" s="249">
        <v>6</v>
      </c>
      <c r="F76" s="249"/>
      <c r="G76" s="249"/>
      <c r="H76" s="249"/>
      <c r="I76" s="249"/>
      <c r="J76" s="249"/>
      <c r="K76" s="250">
        <v>2</v>
      </c>
      <c r="L76" s="249"/>
      <c r="M76" s="249"/>
      <c r="N76" s="250">
        <v>13</v>
      </c>
      <c r="O76" s="249"/>
      <c r="P76" s="250">
        <v>1</v>
      </c>
      <c r="Q76" s="250">
        <v>16</v>
      </c>
      <c r="R76" s="249"/>
      <c r="S76" s="250">
        <v>1</v>
      </c>
      <c r="T76" s="250">
        <v>12</v>
      </c>
      <c r="U76" s="249"/>
      <c r="V76" s="250">
        <v>1</v>
      </c>
      <c r="W76" s="250">
        <v>14</v>
      </c>
      <c r="X76" s="249"/>
      <c r="Y76" s="249"/>
      <c r="Z76" s="251">
        <f t="shared" si="17"/>
        <v>5</v>
      </c>
      <c r="AA76" s="249"/>
      <c r="AB76" s="250">
        <f t="shared" si="18"/>
        <v>5</v>
      </c>
      <c r="AC76" s="250"/>
      <c r="AD76" s="252"/>
      <c r="AE76" s="252">
        <f>ROUND((N76+O76+K76)/10,0)</f>
        <v>2</v>
      </c>
      <c r="AF76" s="252">
        <f>ROUND((Q76+R76)/11,0)</f>
        <v>1</v>
      </c>
      <c r="AG76" s="252">
        <f>ROUND((T76+U76+W76)/14,0)</f>
        <v>2</v>
      </c>
      <c r="AH76" s="252"/>
      <c r="AI76" s="249"/>
      <c r="AJ76" s="408"/>
      <c r="AK76" s="405"/>
      <c r="AL76" s="405"/>
      <c r="AM76" s="405"/>
      <c r="AN76" s="246"/>
    </row>
    <row r="77" spans="1:40" ht="29.25" customHeight="1">
      <c r="A77" s="412"/>
      <c r="B77" s="414" t="s">
        <v>718</v>
      </c>
      <c r="C77" s="249">
        <v>3</v>
      </c>
      <c r="D77" s="249"/>
      <c r="E77" s="249">
        <v>2</v>
      </c>
      <c r="F77" s="249"/>
      <c r="G77" s="249"/>
      <c r="H77" s="249"/>
      <c r="I77" s="249"/>
      <c r="J77" s="249"/>
      <c r="K77" s="250">
        <v>4</v>
      </c>
      <c r="L77" s="249"/>
      <c r="M77" s="249"/>
      <c r="N77" s="250">
        <v>11</v>
      </c>
      <c r="O77" s="249"/>
      <c r="P77" s="250">
        <v>1</v>
      </c>
      <c r="Q77" s="250">
        <v>10</v>
      </c>
      <c r="R77" s="249"/>
      <c r="S77" s="249"/>
      <c r="T77" s="250">
        <v>10</v>
      </c>
      <c r="U77" s="249"/>
      <c r="V77" s="249"/>
      <c r="W77" s="250">
        <v>12</v>
      </c>
      <c r="X77" s="249"/>
      <c r="Y77" s="250">
        <v>1</v>
      </c>
      <c r="Z77" s="251">
        <f t="shared" si="17"/>
        <v>5</v>
      </c>
      <c r="AA77" s="249">
        <v>1</v>
      </c>
      <c r="AB77" s="250">
        <f t="shared" si="18"/>
        <v>4</v>
      </c>
      <c r="AC77" s="250"/>
      <c r="AD77" s="252"/>
      <c r="AE77" s="252">
        <f>ROUND((N77+O77+K77)/10,0)</f>
        <v>2</v>
      </c>
      <c r="AF77" s="252"/>
      <c r="AG77" s="252"/>
      <c r="AH77" s="252">
        <f>ROUND((W77+X77+T77+Q77)/16,0)</f>
        <v>2</v>
      </c>
      <c r="AI77" s="249"/>
      <c r="AJ77" s="408"/>
      <c r="AK77" s="405"/>
      <c r="AL77" s="405"/>
      <c r="AM77" s="405"/>
      <c r="AN77" s="246"/>
    </row>
    <row r="78" spans="1:40" ht="38.25">
      <c r="A78" s="412"/>
      <c r="B78" s="414" t="s">
        <v>719</v>
      </c>
      <c r="C78" s="249">
        <v>2</v>
      </c>
      <c r="D78" s="249"/>
      <c r="E78" s="249">
        <v>2</v>
      </c>
      <c r="F78" s="249"/>
      <c r="G78" s="249"/>
      <c r="H78" s="249"/>
      <c r="I78" s="249"/>
      <c r="J78" s="249"/>
      <c r="K78" s="249"/>
      <c r="L78" s="249"/>
      <c r="M78" s="249"/>
      <c r="N78" s="250">
        <v>5</v>
      </c>
      <c r="O78" s="249"/>
      <c r="P78" s="249"/>
      <c r="Q78" s="250">
        <v>3</v>
      </c>
      <c r="R78" s="249"/>
      <c r="S78" s="250">
        <v>1</v>
      </c>
      <c r="T78" s="250">
        <v>2</v>
      </c>
      <c r="U78" s="249"/>
      <c r="V78" s="249"/>
      <c r="W78" s="250">
        <v>2</v>
      </c>
      <c r="X78" s="249"/>
      <c r="Y78" s="249"/>
      <c r="Z78" s="251">
        <f t="shared" si="17"/>
        <v>2</v>
      </c>
      <c r="AA78" s="249"/>
      <c r="AB78" s="250">
        <f t="shared" si="18"/>
        <v>2</v>
      </c>
      <c r="AC78" s="250"/>
      <c r="AD78" s="252"/>
      <c r="AE78" s="252"/>
      <c r="AF78" s="252">
        <v>2</v>
      </c>
      <c r="AG78" s="252"/>
      <c r="AH78" s="252"/>
      <c r="AI78" s="249"/>
      <c r="AJ78" s="408"/>
      <c r="AK78" s="405"/>
      <c r="AL78" s="405"/>
      <c r="AM78" s="405"/>
      <c r="AN78" s="246" t="s">
        <v>730</v>
      </c>
    </row>
    <row r="79" spans="1:40" ht="32.25" customHeight="1">
      <c r="A79" s="412"/>
      <c r="B79" s="414" t="s">
        <v>720</v>
      </c>
      <c r="C79" s="249">
        <v>6</v>
      </c>
      <c r="D79" s="249"/>
      <c r="E79" s="249">
        <v>6</v>
      </c>
      <c r="F79" s="249"/>
      <c r="G79" s="249"/>
      <c r="H79" s="249"/>
      <c r="I79" s="249"/>
      <c r="J79" s="249"/>
      <c r="K79" s="250">
        <v>4</v>
      </c>
      <c r="L79" s="249"/>
      <c r="M79" s="249"/>
      <c r="N79" s="250">
        <v>12</v>
      </c>
      <c r="O79" s="249"/>
      <c r="P79" s="250">
        <v>1</v>
      </c>
      <c r="Q79" s="250">
        <v>12</v>
      </c>
      <c r="R79" s="249"/>
      <c r="S79" s="250">
        <v>1</v>
      </c>
      <c r="T79" s="250">
        <v>21</v>
      </c>
      <c r="U79" s="249"/>
      <c r="V79" s="250">
        <v>1</v>
      </c>
      <c r="W79" s="250">
        <v>11</v>
      </c>
      <c r="X79" s="249"/>
      <c r="Y79" s="249"/>
      <c r="Z79" s="251">
        <f t="shared" si="17"/>
        <v>5</v>
      </c>
      <c r="AA79" s="249"/>
      <c r="AB79" s="250">
        <f t="shared" si="18"/>
        <v>5</v>
      </c>
      <c r="AC79" s="250"/>
      <c r="AD79" s="252"/>
      <c r="AE79" s="252">
        <f>ROUND((N79+O79+K79)/10,0)</f>
        <v>2</v>
      </c>
      <c r="AF79" s="252">
        <f>ROUND((Q79+R79)*2.2/25,0)</f>
        <v>1</v>
      </c>
      <c r="AG79" s="252">
        <f>ROUND((T79+U79+W79)*2.2/30,0)</f>
        <v>2</v>
      </c>
      <c r="AH79" s="252"/>
      <c r="AI79" s="249"/>
      <c r="AJ79" s="408"/>
      <c r="AK79" s="405"/>
      <c r="AL79" s="405"/>
      <c r="AM79" s="405"/>
      <c r="AN79" s="246"/>
    </row>
    <row r="80" spans="1:40" ht="38.25">
      <c r="A80" s="412"/>
      <c r="B80" s="414" t="s">
        <v>721</v>
      </c>
      <c r="C80" s="249">
        <v>2</v>
      </c>
      <c r="D80" s="249"/>
      <c r="E80" s="249">
        <v>2</v>
      </c>
      <c r="F80" s="249"/>
      <c r="G80" s="249"/>
      <c r="H80" s="249"/>
      <c r="I80" s="249"/>
      <c r="J80" s="249"/>
      <c r="K80" s="249"/>
      <c r="L80" s="249"/>
      <c r="M80" s="249"/>
      <c r="N80" s="250">
        <v>5</v>
      </c>
      <c r="O80" s="249"/>
      <c r="P80" s="249"/>
      <c r="Q80" s="250">
        <v>6</v>
      </c>
      <c r="R80" s="249"/>
      <c r="S80" s="249"/>
      <c r="T80" s="250">
        <v>5</v>
      </c>
      <c r="U80" s="249"/>
      <c r="V80" s="250">
        <v>1</v>
      </c>
      <c r="W80" s="250">
        <v>8</v>
      </c>
      <c r="X80" s="249"/>
      <c r="Y80" s="249"/>
      <c r="Z80" s="251">
        <f t="shared" si="17"/>
        <v>2</v>
      </c>
      <c r="AA80" s="249"/>
      <c r="AB80" s="250">
        <f t="shared" si="18"/>
        <v>2</v>
      </c>
      <c r="AC80" s="250"/>
      <c r="AD80" s="252"/>
      <c r="AE80" s="252"/>
      <c r="AF80" s="252"/>
      <c r="AG80" s="252">
        <v>2</v>
      </c>
      <c r="AH80" s="252"/>
      <c r="AI80" s="249"/>
      <c r="AJ80" s="408"/>
      <c r="AK80" s="405"/>
      <c r="AL80" s="405"/>
      <c r="AM80" s="405"/>
      <c r="AN80" s="246" t="s">
        <v>730</v>
      </c>
    </row>
    <row r="81" spans="1:40" s="64" customFormat="1" ht="29.25" customHeight="1">
      <c r="A81" s="415">
        <v>2</v>
      </c>
      <c r="B81" s="417" t="s">
        <v>722</v>
      </c>
      <c r="C81" s="251">
        <v>26</v>
      </c>
      <c r="D81" s="251">
        <v>3</v>
      </c>
      <c r="E81" s="251">
        <v>22</v>
      </c>
      <c r="F81" s="251"/>
      <c r="G81" s="251">
        <v>1</v>
      </c>
      <c r="H81" s="251"/>
      <c r="I81" s="251"/>
      <c r="J81" s="251"/>
      <c r="K81" s="253">
        <v>23</v>
      </c>
      <c r="L81" s="251"/>
      <c r="M81" s="253">
        <v>1</v>
      </c>
      <c r="N81" s="253">
        <v>50</v>
      </c>
      <c r="O81" s="251"/>
      <c r="P81" s="253">
        <v>2</v>
      </c>
      <c r="Q81" s="253">
        <v>62</v>
      </c>
      <c r="R81" s="253">
        <v>1</v>
      </c>
      <c r="S81" s="253">
        <v>3</v>
      </c>
      <c r="T81" s="253">
        <v>54</v>
      </c>
      <c r="U81" s="251"/>
      <c r="V81" s="253">
        <v>2</v>
      </c>
      <c r="W81" s="253">
        <v>63</v>
      </c>
      <c r="X81" s="251"/>
      <c r="Y81" s="253">
        <v>3</v>
      </c>
      <c r="Z81" s="251">
        <f t="shared" si="17"/>
        <v>30</v>
      </c>
      <c r="AA81" s="253">
        <v>3</v>
      </c>
      <c r="AB81" s="253">
        <f t="shared" si="18"/>
        <v>23</v>
      </c>
      <c r="AC81" s="253"/>
      <c r="AD81" s="254">
        <f t="shared" ref="AD81:AI81" si="29">AD82+AD83</f>
        <v>2</v>
      </c>
      <c r="AE81" s="254">
        <f t="shared" si="29"/>
        <v>6</v>
      </c>
      <c r="AF81" s="254">
        <f t="shared" si="29"/>
        <v>6</v>
      </c>
      <c r="AG81" s="254">
        <f t="shared" si="29"/>
        <v>5</v>
      </c>
      <c r="AH81" s="254">
        <f t="shared" si="29"/>
        <v>4</v>
      </c>
      <c r="AI81" s="254">
        <f t="shared" si="29"/>
        <v>1</v>
      </c>
      <c r="AJ81" s="409">
        <v>3</v>
      </c>
      <c r="AK81" s="406">
        <f>(AB81-E81)*70%</f>
        <v>0.7</v>
      </c>
      <c r="AL81" s="406">
        <f>(AI81-F81)*70%</f>
        <v>0.7</v>
      </c>
      <c r="AM81" s="406">
        <f>(AJ81-G81)*70%</f>
        <v>1.4</v>
      </c>
      <c r="AN81" s="403"/>
    </row>
    <row r="82" spans="1:40" ht="29.25" customHeight="1">
      <c r="A82" s="412"/>
      <c r="B82" s="413" t="s">
        <v>649</v>
      </c>
      <c r="C82" s="249">
        <v>20</v>
      </c>
      <c r="D82" s="249">
        <v>2</v>
      </c>
      <c r="E82" s="249">
        <v>16</v>
      </c>
      <c r="F82" s="249"/>
      <c r="G82" s="249">
        <v>1</v>
      </c>
      <c r="H82" s="249"/>
      <c r="I82" s="249"/>
      <c r="J82" s="249"/>
      <c r="K82" s="250">
        <v>23</v>
      </c>
      <c r="L82" s="249"/>
      <c r="M82" s="250">
        <v>1</v>
      </c>
      <c r="N82" s="250">
        <v>25</v>
      </c>
      <c r="O82" s="249"/>
      <c r="P82" s="250">
        <v>1</v>
      </c>
      <c r="Q82" s="250">
        <v>51</v>
      </c>
      <c r="R82" s="249">
        <v>1</v>
      </c>
      <c r="S82" s="250">
        <v>2</v>
      </c>
      <c r="T82" s="250">
        <v>54</v>
      </c>
      <c r="U82" s="249"/>
      <c r="V82" s="250">
        <v>2</v>
      </c>
      <c r="W82" s="250">
        <v>42</v>
      </c>
      <c r="X82" s="249"/>
      <c r="Y82" s="250">
        <v>2</v>
      </c>
      <c r="Z82" s="251">
        <f t="shared" si="17"/>
        <v>24</v>
      </c>
      <c r="AA82" s="250">
        <v>2</v>
      </c>
      <c r="AB82" s="250">
        <f t="shared" si="18"/>
        <v>18</v>
      </c>
      <c r="AC82" s="250"/>
      <c r="AD82" s="252">
        <f>ROUND((K82+L82)/10,0)</f>
        <v>2</v>
      </c>
      <c r="AE82" s="252">
        <f>ROUND((N82+O82)/10,0)</f>
        <v>3</v>
      </c>
      <c r="AF82" s="252">
        <f>ROUND((Q82+R82)/11,0)</f>
        <v>5</v>
      </c>
      <c r="AG82" s="252">
        <f>ROUND((T82+U82)/11,0)</f>
        <v>5</v>
      </c>
      <c r="AH82" s="252">
        <f>ROUND((W82+X82)/16,0)</f>
        <v>3</v>
      </c>
      <c r="AI82" s="249">
        <v>1</v>
      </c>
      <c r="AJ82" s="408">
        <v>3</v>
      </c>
      <c r="AK82" s="405"/>
      <c r="AL82" s="405"/>
      <c r="AM82" s="405"/>
      <c r="AN82" s="246"/>
    </row>
    <row r="83" spans="1:40" ht="29.25" customHeight="1">
      <c r="A83" s="412"/>
      <c r="B83" s="413" t="s">
        <v>723</v>
      </c>
      <c r="C83" s="249">
        <v>6</v>
      </c>
      <c r="D83" s="249">
        <v>1</v>
      </c>
      <c r="E83" s="249">
        <v>6</v>
      </c>
      <c r="F83" s="249"/>
      <c r="G83" s="249">
        <v>0</v>
      </c>
      <c r="H83" s="249"/>
      <c r="I83" s="249"/>
      <c r="J83" s="249"/>
      <c r="K83" s="249"/>
      <c r="L83" s="249"/>
      <c r="M83" s="249"/>
      <c r="N83" s="250">
        <v>25</v>
      </c>
      <c r="O83" s="249"/>
      <c r="P83" s="250">
        <v>1</v>
      </c>
      <c r="Q83" s="250">
        <v>11</v>
      </c>
      <c r="R83" s="249"/>
      <c r="S83" s="250">
        <v>1</v>
      </c>
      <c r="T83" s="249"/>
      <c r="U83" s="249"/>
      <c r="V83" s="249"/>
      <c r="W83" s="250">
        <v>21</v>
      </c>
      <c r="X83" s="249"/>
      <c r="Y83" s="250">
        <v>1</v>
      </c>
      <c r="Z83" s="251">
        <f t="shared" si="17"/>
        <v>6</v>
      </c>
      <c r="AA83" s="250">
        <v>1</v>
      </c>
      <c r="AB83" s="250">
        <f t="shared" si="18"/>
        <v>5</v>
      </c>
      <c r="AC83" s="250"/>
      <c r="AD83" s="252">
        <f>ROUND((K83+L83)/10,0)</f>
        <v>0</v>
      </c>
      <c r="AE83" s="252">
        <f>ROUND((N83+O83)/10,0)</f>
        <v>3</v>
      </c>
      <c r="AF83" s="252">
        <f>ROUND((Q83+R83)/11,0)</f>
        <v>1</v>
      </c>
      <c r="AG83" s="252">
        <f>ROUND((T83+U83)/11,0)</f>
        <v>0</v>
      </c>
      <c r="AH83" s="252">
        <f>ROUND((W83+X83)/16,0)</f>
        <v>1</v>
      </c>
      <c r="AI83" s="249"/>
      <c r="AJ83" s="408"/>
      <c r="AK83" s="405"/>
      <c r="AL83" s="405"/>
      <c r="AM83" s="405"/>
      <c r="AN83" s="246"/>
    </row>
    <row r="84" spans="1:40" s="64" customFormat="1" ht="31.5">
      <c r="A84" s="415">
        <v>3</v>
      </c>
      <c r="B84" s="417" t="s">
        <v>724</v>
      </c>
      <c r="C84" s="251">
        <v>11</v>
      </c>
      <c r="D84" s="251">
        <v>2</v>
      </c>
      <c r="E84" s="251">
        <v>7</v>
      </c>
      <c r="F84" s="251"/>
      <c r="G84" s="251">
        <v>2</v>
      </c>
      <c r="H84" s="251"/>
      <c r="I84" s="251"/>
      <c r="J84" s="251"/>
      <c r="K84" s="251"/>
      <c r="L84" s="251"/>
      <c r="M84" s="251"/>
      <c r="N84" s="251">
        <f>N85+N86+N87</f>
        <v>17</v>
      </c>
      <c r="O84" s="251">
        <f t="shared" ref="O84:Y84" si="30">O85+O86+O87</f>
        <v>0</v>
      </c>
      <c r="P84" s="251">
        <f t="shared" si="30"/>
        <v>1</v>
      </c>
      <c r="Q84" s="251">
        <f t="shared" si="30"/>
        <v>18</v>
      </c>
      <c r="R84" s="251">
        <f t="shared" si="30"/>
        <v>0</v>
      </c>
      <c r="S84" s="251">
        <f t="shared" si="30"/>
        <v>0</v>
      </c>
      <c r="T84" s="251">
        <f t="shared" si="30"/>
        <v>27</v>
      </c>
      <c r="U84" s="251">
        <f t="shared" si="30"/>
        <v>0</v>
      </c>
      <c r="V84" s="251">
        <f t="shared" si="30"/>
        <v>1</v>
      </c>
      <c r="W84" s="251">
        <f t="shared" si="30"/>
        <v>27</v>
      </c>
      <c r="X84" s="251">
        <f t="shared" si="30"/>
        <v>1</v>
      </c>
      <c r="Y84" s="251">
        <f t="shared" si="30"/>
        <v>3</v>
      </c>
      <c r="Z84" s="251">
        <f t="shared" si="17"/>
        <v>14</v>
      </c>
      <c r="AA84" s="251">
        <v>2</v>
      </c>
      <c r="AB84" s="253">
        <f t="shared" si="18"/>
        <v>8</v>
      </c>
      <c r="AC84" s="253"/>
      <c r="AD84" s="254">
        <f t="shared" ref="AD84:AI84" si="31">AD85+AD86+AD87</f>
        <v>0</v>
      </c>
      <c r="AE84" s="254">
        <f t="shared" si="31"/>
        <v>1</v>
      </c>
      <c r="AF84" s="254">
        <f t="shared" si="31"/>
        <v>0</v>
      </c>
      <c r="AG84" s="254">
        <f t="shared" si="31"/>
        <v>2</v>
      </c>
      <c r="AH84" s="254">
        <f t="shared" si="31"/>
        <v>5</v>
      </c>
      <c r="AI84" s="254">
        <f t="shared" si="31"/>
        <v>1</v>
      </c>
      <c r="AJ84" s="409">
        <v>3</v>
      </c>
      <c r="AK84" s="406">
        <f>(AB84-E84)*70%</f>
        <v>0.7</v>
      </c>
      <c r="AL84" s="406">
        <f>(AI84-F84)*70%</f>
        <v>0.7</v>
      </c>
      <c r="AM84" s="406">
        <f>(AJ84-G84)*70%</f>
        <v>0.7</v>
      </c>
      <c r="AN84" s="403"/>
    </row>
    <row r="85" spans="1:40" ht="38.25">
      <c r="A85" s="412"/>
      <c r="B85" s="414" t="s">
        <v>649</v>
      </c>
      <c r="C85" s="249">
        <v>8</v>
      </c>
      <c r="D85" s="249">
        <v>2</v>
      </c>
      <c r="E85" s="249">
        <v>4</v>
      </c>
      <c r="F85" s="249"/>
      <c r="G85" s="249">
        <v>2</v>
      </c>
      <c r="H85" s="249"/>
      <c r="I85" s="249"/>
      <c r="J85" s="249"/>
      <c r="K85" s="249"/>
      <c r="L85" s="249"/>
      <c r="M85" s="249"/>
      <c r="N85" s="249">
        <v>8</v>
      </c>
      <c r="O85" s="249"/>
      <c r="P85" s="249">
        <v>1</v>
      </c>
      <c r="Q85" s="249">
        <v>7</v>
      </c>
      <c r="R85" s="249"/>
      <c r="S85" s="249"/>
      <c r="T85" s="250">
        <v>9</v>
      </c>
      <c r="U85" s="249"/>
      <c r="V85" s="250">
        <v>1</v>
      </c>
      <c r="W85" s="250">
        <v>14</v>
      </c>
      <c r="X85" s="249"/>
      <c r="Y85" s="250">
        <v>1</v>
      </c>
      <c r="Z85" s="251">
        <f t="shared" ref="Z85:Z87" si="32">AA85+AB85+AI85+AJ85</f>
        <v>9</v>
      </c>
      <c r="AA85" s="250">
        <v>2</v>
      </c>
      <c r="AB85" s="250">
        <f t="shared" si="18"/>
        <v>4</v>
      </c>
      <c r="AC85" s="250"/>
      <c r="AD85" s="252">
        <f>ROUND((K85+L85)*2.5/20,0)</f>
        <v>0</v>
      </c>
      <c r="AE85" s="252">
        <f>ROUND((N85+O85)/10,0)</f>
        <v>1</v>
      </c>
      <c r="AF85" s="252"/>
      <c r="AG85" s="252">
        <v>2</v>
      </c>
      <c r="AH85" s="252">
        <f>ROUND((W85+X85)/16,0)</f>
        <v>1</v>
      </c>
      <c r="AI85" s="249">
        <v>0</v>
      </c>
      <c r="AJ85" s="408">
        <v>3</v>
      </c>
      <c r="AK85" s="405"/>
      <c r="AL85" s="405"/>
      <c r="AM85" s="405"/>
      <c r="AN85" s="246" t="s">
        <v>732</v>
      </c>
    </row>
    <row r="86" spans="1:40" ht="38.25">
      <c r="A86" s="412"/>
      <c r="B86" s="414" t="s">
        <v>725</v>
      </c>
      <c r="C86" s="249">
        <v>1</v>
      </c>
      <c r="D86" s="249"/>
      <c r="E86" s="249">
        <v>1</v>
      </c>
      <c r="F86" s="249"/>
      <c r="G86" s="249">
        <v>0</v>
      </c>
      <c r="H86" s="249"/>
      <c r="I86" s="249"/>
      <c r="J86" s="249"/>
      <c r="K86" s="249"/>
      <c r="L86" s="249"/>
      <c r="M86" s="249"/>
      <c r="N86" s="249">
        <v>3</v>
      </c>
      <c r="O86" s="249"/>
      <c r="P86" s="249"/>
      <c r="Q86" s="249">
        <v>6</v>
      </c>
      <c r="R86" s="249"/>
      <c r="S86" s="249"/>
      <c r="T86" s="250">
        <v>9</v>
      </c>
      <c r="U86" s="249"/>
      <c r="V86" s="249"/>
      <c r="W86" s="250">
        <v>7</v>
      </c>
      <c r="X86" s="249"/>
      <c r="Y86" s="250">
        <v>1</v>
      </c>
      <c r="Z86" s="251">
        <f t="shared" si="32"/>
        <v>2</v>
      </c>
      <c r="AA86" s="250"/>
      <c r="AB86" s="250">
        <f t="shared" ref="AB86:AB87" si="33">AC86+AD86+AE86+AF86+AG86+AH86</f>
        <v>2</v>
      </c>
      <c r="AC86" s="250"/>
      <c r="AD86" s="252"/>
      <c r="AE86" s="252"/>
      <c r="AF86" s="252"/>
      <c r="AG86" s="252"/>
      <c r="AH86" s="252">
        <v>2</v>
      </c>
      <c r="AI86" s="249"/>
      <c r="AJ86" s="408"/>
      <c r="AK86" s="405"/>
      <c r="AL86" s="405"/>
      <c r="AM86" s="405"/>
      <c r="AN86" s="246" t="s">
        <v>730</v>
      </c>
    </row>
    <row r="87" spans="1:40" ht="38.25">
      <c r="A87" s="412"/>
      <c r="B87" s="418" t="s">
        <v>726</v>
      </c>
      <c r="C87" s="249">
        <v>2</v>
      </c>
      <c r="D87" s="249"/>
      <c r="E87" s="249">
        <v>2</v>
      </c>
      <c r="F87" s="249"/>
      <c r="G87" s="249">
        <v>0</v>
      </c>
      <c r="H87" s="249"/>
      <c r="I87" s="249"/>
      <c r="J87" s="249"/>
      <c r="K87" s="249"/>
      <c r="L87" s="249"/>
      <c r="M87" s="249"/>
      <c r="N87" s="249">
        <v>6</v>
      </c>
      <c r="O87" s="249"/>
      <c r="P87" s="249"/>
      <c r="Q87" s="249">
        <v>5</v>
      </c>
      <c r="R87" s="249"/>
      <c r="S87" s="249"/>
      <c r="T87" s="250">
        <v>9</v>
      </c>
      <c r="U87" s="249"/>
      <c r="V87" s="249"/>
      <c r="W87" s="250">
        <v>6</v>
      </c>
      <c r="X87" s="250">
        <v>1</v>
      </c>
      <c r="Y87" s="250">
        <v>1</v>
      </c>
      <c r="Z87" s="251">
        <f t="shared" si="32"/>
        <v>3</v>
      </c>
      <c r="AA87" s="250"/>
      <c r="AB87" s="250">
        <f t="shared" si="33"/>
        <v>2</v>
      </c>
      <c r="AC87" s="250"/>
      <c r="AD87" s="252"/>
      <c r="AE87" s="252"/>
      <c r="AF87" s="252"/>
      <c r="AG87" s="252"/>
      <c r="AH87" s="252">
        <v>2</v>
      </c>
      <c r="AI87" s="249">
        <v>1</v>
      </c>
      <c r="AJ87" s="408"/>
      <c r="AK87" s="405"/>
      <c r="AL87" s="405"/>
      <c r="AM87" s="405"/>
      <c r="AN87" s="246" t="s">
        <v>730</v>
      </c>
    </row>
    <row r="91" spans="1:40">
      <c r="A91" s="105"/>
      <c r="B91" s="106"/>
      <c r="C91" s="106"/>
      <c r="D91" s="106"/>
      <c r="E91" s="106"/>
      <c r="F91" s="106"/>
      <c r="G91" s="106"/>
      <c r="H91" s="107"/>
      <c r="I91" s="107"/>
      <c r="J91" s="107"/>
      <c r="K91" s="107"/>
      <c r="L91" s="107"/>
      <c r="M91" s="107"/>
      <c r="N91" s="107"/>
      <c r="O91" s="107"/>
      <c r="P91" s="107"/>
      <c r="Q91" s="107"/>
      <c r="R91" s="107"/>
      <c r="S91" s="107"/>
      <c r="T91" s="108"/>
      <c r="U91" s="108"/>
      <c r="V91" s="108"/>
      <c r="W91" s="109"/>
      <c r="X91" s="109"/>
      <c r="Y91" s="109"/>
      <c r="Z91" s="109"/>
      <c r="AA91" s="109"/>
      <c r="AB91" s="110"/>
    </row>
    <row r="92" spans="1:40">
      <c r="A92" s="105"/>
      <c r="B92" s="106"/>
      <c r="C92" s="106"/>
      <c r="D92" s="106"/>
      <c r="E92" s="106"/>
      <c r="F92" s="106"/>
      <c r="G92" s="106"/>
      <c r="H92" s="107"/>
      <c r="I92" s="107"/>
      <c r="J92" s="107"/>
      <c r="K92" s="107"/>
      <c r="L92" s="107"/>
      <c r="M92" s="107"/>
      <c r="N92" s="107"/>
      <c r="O92" s="107"/>
      <c r="P92" s="107"/>
      <c r="Q92" s="107"/>
      <c r="R92" s="107"/>
      <c r="S92" s="107"/>
      <c r="T92" s="108"/>
      <c r="U92" s="108"/>
      <c r="V92" s="108"/>
      <c r="W92" s="109"/>
      <c r="X92" s="109"/>
      <c r="Y92" s="109"/>
      <c r="Z92" s="109"/>
      <c r="AA92" s="109"/>
      <c r="AB92" s="110"/>
    </row>
    <row r="93" spans="1:40">
      <c r="A93" s="105"/>
      <c r="B93" s="106"/>
      <c r="C93" s="106"/>
      <c r="D93" s="106"/>
      <c r="E93" s="106"/>
      <c r="F93" s="106"/>
      <c r="G93" s="106"/>
      <c r="H93" s="107"/>
      <c r="I93" s="107"/>
      <c r="J93" s="107"/>
      <c r="K93" s="107"/>
      <c r="L93" s="107"/>
      <c r="M93" s="107"/>
      <c r="N93" s="107"/>
      <c r="O93" s="107"/>
      <c r="P93" s="107"/>
      <c r="Q93" s="107"/>
      <c r="R93" s="107"/>
      <c r="S93" s="107"/>
      <c r="T93" s="108"/>
      <c r="U93" s="108"/>
      <c r="V93" s="108"/>
      <c r="W93" s="109"/>
      <c r="X93" s="109"/>
      <c r="Y93" s="109"/>
      <c r="Z93" s="109"/>
      <c r="AA93" s="109"/>
      <c r="AB93" s="110"/>
    </row>
    <row r="94" spans="1:40">
      <c r="A94" s="105"/>
      <c r="B94" s="106"/>
      <c r="C94" s="106"/>
      <c r="D94" s="106"/>
      <c r="E94" s="106"/>
      <c r="F94" s="106"/>
      <c r="G94" s="106"/>
      <c r="H94" s="107"/>
      <c r="I94" s="107"/>
      <c r="J94" s="107"/>
      <c r="K94" s="107"/>
      <c r="L94" s="107"/>
      <c r="M94" s="107"/>
      <c r="N94" s="107"/>
      <c r="O94" s="107"/>
      <c r="P94" s="107"/>
      <c r="Q94" s="107"/>
      <c r="R94" s="107"/>
      <c r="S94" s="107"/>
      <c r="T94" s="108"/>
      <c r="U94" s="108"/>
      <c r="V94" s="108"/>
      <c r="W94" s="109"/>
      <c r="X94" s="109"/>
      <c r="Y94" s="109"/>
      <c r="Z94" s="109"/>
      <c r="AA94" s="109"/>
      <c r="AB94" s="110"/>
    </row>
    <row r="95" spans="1:40">
      <c r="A95" s="105"/>
      <c r="B95" s="106"/>
      <c r="C95" s="106"/>
      <c r="D95" s="106"/>
      <c r="E95" s="106"/>
      <c r="F95" s="106"/>
      <c r="G95" s="106"/>
      <c r="H95" s="107"/>
      <c r="I95" s="107"/>
      <c r="J95" s="107"/>
      <c r="K95" s="107"/>
      <c r="L95" s="107"/>
      <c r="M95" s="107"/>
      <c r="N95" s="107"/>
      <c r="O95" s="107"/>
      <c r="P95" s="107"/>
      <c r="Q95" s="107"/>
      <c r="R95" s="107"/>
      <c r="S95" s="107"/>
      <c r="T95" s="108"/>
      <c r="U95" s="108"/>
      <c r="V95" s="108"/>
      <c r="W95" s="109"/>
      <c r="X95" s="109"/>
      <c r="Y95" s="109"/>
      <c r="Z95" s="109"/>
      <c r="AA95" s="109"/>
      <c r="AB95" s="110"/>
    </row>
    <row r="96" spans="1:40">
      <c r="A96" s="105"/>
      <c r="B96" s="106"/>
      <c r="C96" s="106"/>
      <c r="D96" s="106"/>
      <c r="E96" s="106"/>
      <c r="F96" s="106"/>
      <c r="G96" s="106"/>
      <c r="H96" s="107"/>
      <c r="I96" s="107"/>
      <c r="J96" s="107"/>
      <c r="K96" s="107"/>
      <c r="L96" s="107"/>
      <c r="M96" s="107"/>
      <c r="N96" s="107"/>
      <c r="O96" s="107"/>
      <c r="P96" s="107"/>
      <c r="Q96" s="107"/>
      <c r="R96" s="107"/>
      <c r="S96" s="107"/>
      <c r="T96" s="108"/>
      <c r="U96" s="108"/>
      <c r="V96" s="108"/>
      <c r="W96" s="109"/>
      <c r="X96" s="109"/>
      <c r="Y96" s="109"/>
      <c r="Z96" s="109"/>
      <c r="AA96" s="109"/>
      <c r="AB96" s="110"/>
    </row>
    <row r="97" spans="1:28">
      <c r="A97" s="105"/>
      <c r="B97" s="106"/>
      <c r="C97" s="106"/>
      <c r="D97" s="106"/>
      <c r="E97" s="106"/>
      <c r="F97" s="106"/>
      <c r="G97" s="106"/>
      <c r="H97" s="107"/>
      <c r="I97" s="107"/>
      <c r="J97" s="107"/>
      <c r="K97" s="107"/>
      <c r="L97" s="107"/>
      <c r="M97" s="107"/>
      <c r="N97" s="107"/>
      <c r="O97" s="107"/>
      <c r="P97" s="107"/>
      <c r="Q97" s="107"/>
      <c r="R97" s="107"/>
      <c r="S97" s="107"/>
      <c r="T97" s="108"/>
      <c r="U97" s="108"/>
      <c r="V97" s="108"/>
      <c r="W97" s="109"/>
      <c r="X97" s="109"/>
      <c r="Y97" s="109"/>
      <c r="Z97" s="109"/>
      <c r="AA97" s="109"/>
      <c r="AB97" s="110"/>
    </row>
    <row r="98" spans="1:28">
      <c r="A98" s="105"/>
      <c r="B98" s="106"/>
      <c r="C98" s="106"/>
      <c r="D98" s="106"/>
      <c r="E98" s="106"/>
      <c r="F98" s="106"/>
      <c r="G98" s="106"/>
      <c r="H98" s="107"/>
      <c r="I98" s="107"/>
      <c r="J98" s="107"/>
      <c r="K98" s="107"/>
      <c r="L98" s="107"/>
      <c r="M98" s="107"/>
      <c r="N98" s="107"/>
      <c r="O98" s="107"/>
      <c r="P98" s="107"/>
      <c r="Q98" s="107"/>
      <c r="R98" s="107"/>
      <c r="S98" s="107"/>
      <c r="T98" s="108"/>
      <c r="U98" s="108"/>
      <c r="V98" s="108"/>
      <c r="W98" s="109"/>
      <c r="X98" s="109"/>
      <c r="Y98" s="109"/>
      <c r="Z98" s="109"/>
      <c r="AA98" s="109"/>
      <c r="AB98" s="110"/>
    </row>
    <row r="99" spans="1:28">
      <c r="A99" s="105"/>
      <c r="B99" s="106"/>
      <c r="C99" s="106"/>
      <c r="D99" s="106"/>
      <c r="E99" s="106"/>
      <c r="F99" s="106"/>
      <c r="G99" s="106"/>
      <c r="H99" s="107"/>
      <c r="I99" s="107"/>
      <c r="J99" s="107"/>
      <c r="K99" s="107"/>
      <c r="L99" s="107"/>
      <c r="M99" s="107"/>
      <c r="N99" s="107"/>
      <c r="O99" s="107"/>
      <c r="P99" s="107"/>
      <c r="Q99" s="107"/>
      <c r="R99" s="107"/>
      <c r="S99" s="107"/>
      <c r="T99" s="108"/>
      <c r="U99" s="108"/>
      <c r="V99" s="108"/>
      <c r="W99" s="109"/>
      <c r="X99" s="109"/>
      <c r="Y99" s="109"/>
      <c r="Z99" s="109"/>
      <c r="AA99" s="109"/>
      <c r="AB99" s="110"/>
    </row>
    <row r="100" spans="1:28">
      <c r="A100" s="105"/>
      <c r="B100" s="106"/>
      <c r="C100" s="106"/>
      <c r="D100" s="106"/>
      <c r="E100" s="106"/>
      <c r="F100" s="106"/>
      <c r="G100" s="106"/>
      <c r="H100" s="107"/>
      <c r="I100" s="107"/>
      <c r="J100" s="107"/>
      <c r="K100" s="107"/>
      <c r="L100" s="107"/>
      <c r="M100" s="107"/>
      <c r="N100" s="107"/>
      <c r="O100" s="107"/>
      <c r="P100" s="107"/>
      <c r="Q100" s="107"/>
      <c r="R100" s="107"/>
      <c r="S100" s="107"/>
      <c r="T100" s="108"/>
      <c r="U100" s="108"/>
      <c r="V100" s="108"/>
      <c r="W100" s="109"/>
      <c r="X100" s="109"/>
      <c r="Y100" s="109"/>
      <c r="Z100" s="109"/>
      <c r="AA100" s="109"/>
      <c r="AB100" s="110"/>
    </row>
    <row r="101" spans="1:28">
      <c r="A101" s="105"/>
      <c r="B101" s="106"/>
      <c r="C101" s="106"/>
      <c r="D101" s="106"/>
      <c r="E101" s="106"/>
      <c r="F101" s="106"/>
      <c r="G101" s="106"/>
      <c r="H101" s="107"/>
      <c r="I101" s="107"/>
      <c r="J101" s="107"/>
      <c r="K101" s="107"/>
      <c r="L101" s="107"/>
      <c r="M101" s="107"/>
      <c r="N101" s="107"/>
      <c r="O101" s="107"/>
      <c r="P101" s="107"/>
      <c r="Q101" s="107"/>
      <c r="R101" s="107"/>
      <c r="S101" s="107"/>
      <c r="T101" s="108"/>
      <c r="U101" s="108"/>
      <c r="V101" s="108"/>
      <c r="W101" s="109"/>
      <c r="X101" s="109"/>
      <c r="Y101" s="109"/>
      <c r="Z101" s="109"/>
      <c r="AA101" s="109"/>
      <c r="AB101" s="110"/>
    </row>
    <row r="102" spans="1:28">
      <c r="A102" s="105"/>
      <c r="B102" s="106"/>
      <c r="C102" s="106"/>
      <c r="D102" s="106"/>
      <c r="E102" s="106"/>
      <c r="F102" s="106"/>
      <c r="G102" s="106"/>
      <c r="H102" s="107"/>
      <c r="I102" s="107"/>
      <c r="J102" s="107"/>
      <c r="K102" s="107"/>
      <c r="L102" s="107"/>
      <c r="M102" s="107"/>
      <c r="N102" s="107"/>
      <c r="O102" s="107"/>
      <c r="P102" s="107"/>
      <c r="Q102" s="107"/>
      <c r="R102" s="107"/>
      <c r="S102" s="107"/>
      <c r="T102" s="108"/>
      <c r="U102" s="108"/>
      <c r="V102" s="108"/>
      <c r="W102" s="109"/>
      <c r="X102" s="109"/>
      <c r="Y102" s="109"/>
      <c r="Z102" s="109"/>
      <c r="AA102" s="109"/>
      <c r="AB102" s="110"/>
    </row>
    <row r="103" spans="1:28">
      <c r="A103" s="105"/>
      <c r="B103" s="106"/>
      <c r="C103" s="106"/>
      <c r="D103" s="106"/>
      <c r="E103" s="106"/>
      <c r="F103" s="106"/>
      <c r="G103" s="106"/>
      <c r="H103" s="107"/>
      <c r="I103" s="107"/>
      <c r="J103" s="107"/>
      <c r="K103" s="107"/>
      <c r="L103" s="107"/>
      <c r="M103" s="107"/>
      <c r="N103" s="107"/>
      <c r="O103" s="107"/>
      <c r="P103" s="107"/>
      <c r="Q103" s="107"/>
      <c r="R103" s="107"/>
      <c r="S103" s="107"/>
      <c r="T103" s="108"/>
      <c r="U103" s="108"/>
      <c r="V103" s="108"/>
      <c r="W103" s="109"/>
      <c r="X103" s="109"/>
      <c r="Y103" s="109"/>
      <c r="Z103" s="109"/>
      <c r="AA103" s="109"/>
      <c r="AB103" s="110"/>
    </row>
    <row r="104" spans="1:28">
      <c r="A104" s="105"/>
      <c r="B104" s="106"/>
      <c r="C104" s="106"/>
      <c r="D104" s="106"/>
      <c r="E104" s="106"/>
      <c r="F104" s="106"/>
      <c r="G104" s="106"/>
      <c r="H104" s="107"/>
      <c r="I104" s="107"/>
      <c r="J104" s="107"/>
      <c r="K104" s="107"/>
      <c r="L104" s="107"/>
      <c r="M104" s="107"/>
      <c r="N104" s="107"/>
      <c r="O104" s="107"/>
      <c r="P104" s="107"/>
      <c r="Q104" s="107"/>
      <c r="R104" s="107"/>
      <c r="S104" s="107"/>
      <c r="T104" s="108"/>
      <c r="U104" s="108"/>
      <c r="V104" s="108"/>
      <c r="W104" s="109"/>
      <c r="X104" s="109"/>
      <c r="Y104" s="109"/>
      <c r="Z104" s="109"/>
      <c r="AA104" s="109"/>
      <c r="AB104" s="110"/>
    </row>
    <row r="105" spans="1:28">
      <c r="A105" s="105"/>
      <c r="B105" s="106"/>
      <c r="C105" s="106"/>
      <c r="D105" s="106"/>
      <c r="E105" s="106"/>
      <c r="F105" s="106"/>
      <c r="G105" s="106"/>
      <c r="H105" s="107"/>
      <c r="I105" s="107"/>
      <c r="J105" s="107"/>
      <c r="K105" s="107"/>
      <c r="L105" s="107"/>
      <c r="M105" s="107"/>
      <c r="N105" s="107"/>
      <c r="O105" s="107"/>
      <c r="P105" s="107"/>
      <c r="Q105" s="107"/>
      <c r="R105" s="107"/>
      <c r="S105" s="107"/>
      <c r="T105" s="108"/>
      <c r="U105" s="108"/>
      <c r="V105" s="108"/>
      <c r="W105" s="109"/>
      <c r="X105" s="109"/>
      <c r="Y105" s="109"/>
      <c r="Z105" s="109"/>
      <c r="AA105" s="109"/>
      <c r="AB105" s="110"/>
    </row>
    <row r="106" spans="1:28">
      <c r="A106" s="105"/>
      <c r="B106" s="106"/>
      <c r="C106" s="106"/>
      <c r="D106" s="106"/>
      <c r="E106" s="106"/>
      <c r="F106" s="106"/>
      <c r="G106" s="106"/>
      <c r="H106" s="107"/>
      <c r="I106" s="107"/>
      <c r="J106" s="107"/>
      <c r="K106" s="107"/>
      <c r="L106" s="107"/>
      <c r="M106" s="107"/>
      <c r="N106" s="107"/>
      <c r="O106" s="107"/>
      <c r="P106" s="107"/>
      <c r="Q106" s="107"/>
      <c r="R106" s="107"/>
      <c r="S106" s="107"/>
      <c r="T106" s="108"/>
      <c r="U106" s="108"/>
      <c r="V106" s="108"/>
      <c r="W106" s="109"/>
      <c r="X106" s="109"/>
      <c r="Y106" s="109"/>
      <c r="Z106" s="109"/>
      <c r="AA106" s="109"/>
      <c r="AB106" s="110"/>
    </row>
    <row r="107" spans="1:28">
      <c r="A107" s="105"/>
      <c r="B107" s="106"/>
      <c r="C107" s="106"/>
      <c r="D107" s="106"/>
      <c r="E107" s="106"/>
      <c r="F107" s="106"/>
      <c r="G107" s="106"/>
      <c r="H107" s="107"/>
      <c r="I107" s="107"/>
      <c r="J107" s="107"/>
      <c r="K107" s="107"/>
      <c r="L107" s="107"/>
      <c r="M107" s="107"/>
      <c r="N107" s="107"/>
      <c r="O107" s="107"/>
      <c r="P107" s="107"/>
      <c r="Q107" s="107"/>
      <c r="R107" s="107"/>
      <c r="S107" s="107"/>
      <c r="T107" s="108"/>
      <c r="U107" s="108"/>
      <c r="V107" s="108"/>
      <c r="W107" s="109"/>
      <c r="X107" s="109"/>
      <c r="Y107" s="109"/>
      <c r="Z107" s="109"/>
      <c r="AA107" s="109"/>
      <c r="AB107" s="110"/>
    </row>
    <row r="108" spans="1:28">
      <c r="A108" s="105"/>
      <c r="B108" s="106"/>
      <c r="C108" s="106"/>
      <c r="D108" s="106"/>
      <c r="E108" s="106"/>
      <c r="F108" s="106"/>
      <c r="G108" s="106"/>
      <c r="H108" s="107"/>
      <c r="I108" s="107"/>
      <c r="J108" s="107"/>
      <c r="K108" s="107"/>
      <c r="L108" s="107"/>
      <c r="M108" s="107"/>
      <c r="N108" s="107"/>
      <c r="O108" s="107"/>
      <c r="P108" s="107"/>
      <c r="Q108" s="107"/>
      <c r="R108" s="107"/>
      <c r="S108" s="107"/>
      <c r="T108" s="108"/>
      <c r="U108" s="108"/>
      <c r="V108" s="108"/>
      <c r="W108" s="109"/>
      <c r="X108" s="109"/>
      <c r="Y108" s="109"/>
      <c r="Z108" s="109"/>
      <c r="AA108" s="109"/>
      <c r="AB108" s="110"/>
    </row>
    <row r="109" spans="1:28">
      <c r="A109" s="105"/>
      <c r="B109" s="106"/>
      <c r="C109" s="106"/>
      <c r="D109" s="106"/>
      <c r="E109" s="106"/>
      <c r="F109" s="106"/>
      <c r="G109" s="106"/>
      <c r="H109" s="107"/>
      <c r="I109" s="107"/>
      <c r="J109" s="107"/>
      <c r="K109" s="107"/>
      <c r="L109" s="107"/>
      <c r="M109" s="107"/>
      <c r="N109" s="107"/>
      <c r="O109" s="107"/>
      <c r="P109" s="107"/>
      <c r="Q109" s="107"/>
      <c r="R109" s="107"/>
      <c r="S109" s="107"/>
      <c r="T109" s="108"/>
      <c r="U109" s="108"/>
      <c r="V109" s="108"/>
      <c r="W109" s="109"/>
      <c r="X109" s="109"/>
      <c r="Y109" s="109"/>
      <c r="Z109" s="109"/>
      <c r="AA109" s="109"/>
      <c r="AB109" s="110"/>
    </row>
    <row r="110" spans="1:28">
      <c r="A110" s="105"/>
      <c r="B110" s="106"/>
      <c r="C110" s="106"/>
      <c r="D110" s="106"/>
      <c r="E110" s="106"/>
      <c r="F110" s="106"/>
      <c r="G110" s="106"/>
      <c r="H110" s="107"/>
      <c r="I110" s="107"/>
      <c r="J110" s="107"/>
      <c r="K110" s="107"/>
      <c r="L110" s="107"/>
      <c r="M110" s="107"/>
      <c r="N110" s="107"/>
      <c r="O110" s="107"/>
      <c r="P110" s="107"/>
      <c r="Q110" s="107"/>
      <c r="R110" s="107"/>
      <c r="S110" s="107"/>
      <c r="T110" s="108"/>
      <c r="U110" s="108"/>
      <c r="V110" s="108"/>
      <c r="W110" s="109"/>
      <c r="X110" s="109"/>
      <c r="Y110" s="109"/>
      <c r="Z110" s="109"/>
      <c r="AA110" s="109"/>
      <c r="AB110" s="110"/>
    </row>
    <row r="111" spans="1:28">
      <c r="A111" s="105"/>
      <c r="B111" s="106"/>
      <c r="C111" s="106"/>
      <c r="D111" s="106"/>
      <c r="E111" s="106"/>
      <c r="F111" s="106"/>
      <c r="G111" s="106"/>
      <c r="H111" s="107"/>
      <c r="I111" s="107"/>
      <c r="J111" s="107"/>
      <c r="K111" s="107"/>
      <c r="L111" s="107"/>
      <c r="M111" s="107"/>
      <c r="N111" s="107"/>
      <c r="O111" s="107"/>
      <c r="P111" s="107"/>
      <c r="Q111" s="107"/>
      <c r="R111" s="107"/>
      <c r="S111" s="107"/>
      <c r="T111" s="108"/>
      <c r="U111" s="108"/>
      <c r="V111" s="108"/>
      <c r="W111" s="109"/>
      <c r="X111" s="109"/>
      <c r="Y111" s="109"/>
      <c r="Z111" s="109"/>
      <c r="AA111" s="109"/>
      <c r="AB111" s="110"/>
    </row>
    <row r="112" spans="1:28">
      <c r="A112" s="105"/>
      <c r="B112" s="106"/>
      <c r="C112" s="106"/>
      <c r="D112" s="106"/>
      <c r="E112" s="106"/>
      <c r="F112" s="106"/>
      <c r="G112" s="106"/>
      <c r="H112" s="107"/>
      <c r="I112" s="107"/>
      <c r="J112" s="107"/>
      <c r="K112" s="107"/>
      <c r="L112" s="107"/>
      <c r="M112" s="107"/>
      <c r="N112" s="107"/>
      <c r="O112" s="107"/>
      <c r="P112" s="107"/>
      <c r="Q112" s="107"/>
      <c r="R112" s="107"/>
      <c r="S112" s="107"/>
      <c r="T112" s="108"/>
      <c r="U112" s="108"/>
      <c r="V112" s="108"/>
      <c r="W112" s="109"/>
      <c r="X112" s="109"/>
      <c r="Y112" s="109"/>
      <c r="Z112" s="109"/>
      <c r="AA112" s="109"/>
      <c r="AB112" s="110"/>
    </row>
    <row r="113" spans="1:28">
      <c r="A113" s="105"/>
      <c r="B113" s="106"/>
      <c r="C113" s="106"/>
      <c r="D113" s="106"/>
      <c r="E113" s="106"/>
      <c r="F113" s="106"/>
      <c r="G113" s="106"/>
      <c r="H113" s="107"/>
      <c r="I113" s="107"/>
      <c r="J113" s="107"/>
      <c r="K113" s="107"/>
      <c r="L113" s="107"/>
      <c r="M113" s="107"/>
      <c r="N113" s="107"/>
      <c r="O113" s="107"/>
      <c r="P113" s="107"/>
      <c r="Q113" s="107"/>
      <c r="R113" s="107"/>
      <c r="S113" s="107"/>
      <c r="T113" s="108"/>
      <c r="U113" s="108"/>
      <c r="V113" s="108"/>
      <c r="W113" s="109"/>
      <c r="X113" s="109"/>
      <c r="Y113" s="109"/>
      <c r="Z113" s="109"/>
      <c r="AA113" s="109"/>
      <c r="AB113" s="110"/>
    </row>
    <row r="114" spans="1:28">
      <c r="A114" s="105"/>
      <c r="B114" s="106"/>
      <c r="C114" s="106"/>
      <c r="D114" s="106"/>
      <c r="E114" s="106"/>
      <c r="F114" s="106"/>
      <c r="G114" s="106"/>
      <c r="H114" s="107"/>
      <c r="I114" s="107"/>
      <c r="J114" s="107"/>
      <c r="K114" s="107"/>
      <c r="L114" s="107"/>
      <c r="M114" s="107"/>
      <c r="N114" s="107"/>
      <c r="O114" s="107"/>
      <c r="P114" s="107"/>
      <c r="Q114" s="107"/>
      <c r="R114" s="107"/>
      <c r="S114" s="107"/>
      <c r="T114" s="108"/>
      <c r="U114" s="108"/>
      <c r="V114" s="108"/>
      <c r="W114" s="109"/>
      <c r="X114" s="109"/>
      <c r="Y114" s="109"/>
      <c r="Z114" s="109"/>
      <c r="AA114" s="109"/>
      <c r="AB114" s="110"/>
    </row>
    <row r="115" spans="1:28">
      <c r="A115" s="105"/>
      <c r="B115" s="106"/>
      <c r="C115" s="106"/>
      <c r="D115" s="106"/>
      <c r="E115" s="106"/>
      <c r="F115" s="106"/>
      <c r="G115" s="106"/>
      <c r="H115" s="107"/>
      <c r="I115" s="107"/>
      <c r="J115" s="107"/>
      <c r="K115" s="107"/>
      <c r="L115" s="107"/>
      <c r="M115" s="107"/>
      <c r="N115" s="107"/>
      <c r="O115" s="107"/>
      <c r="P115" s="107"/>
      <c r="Q115" s="107"/>
      <c r="R115" s="107"/>
      <c r="S115" s="107"/>
      <c r="T115" s="108"/>
      <c r="U115" s="108"/>
      <c r="V115" s="108"/>
      <c r="W115" s="109"/>
      <c r="X115" s="109"/>
      <c r="Y115" s="109"/>
      <c r="Z115" s="109"/>
      <c r="AA115" s="109"/>
      <c r="AB115" s="110"/>
    </row>
    <row r="116" spans="1:28">
      <c r="A116" s="105"/>
      <c r="B116" s="106"/>
      <c r="C116" s="106"/>
      <c r="D116" s="106"/>
      <c r="E116" s="106"/>
      <c r="F116" s="106"/>
      <c r="G116" s="106"/>
      <c r="H116" s="107"/>
      <c r="I116" s="107"/>
      <c r="J116" s="107"/>
      <c r="K116" s="107"/>
      <c r="L116" s="107"/>
      <c r="M116" s="107"/>
      <c r="N116" s="107"/>
      <c r="O116" s="107"/>
      <c r="P116" s="107"/>
      <c r="Q116" s="107"/>
      <c r="R116" s="107"/>
      <c r="S116" s="107"/>
      <c r="T116" s="108"/>
      <c r="U116" s="108"/>
      <c r="V116" s="108"/>
      <c r="W116" s="109"/>
      <c r="X116" s="109"/>
      <c r="Y116" s="109"/>
      <c r="Z116" s="109"/>
      <c r="AA116" s="109"/>
      <c r="AB116" s="110"/>
    </row>
    <row r="117" spans="1:28">
      <c r="A117" s="105"/>
      <c r="B117" s="106"/>
      <c r="C117" s="106"/>
      <c r="D117" s="106"/>
      <c r="E117" s="106"/>
      <c r="F117" s="106"/>
      <c r="G117" s="106"/>
      <c r="H117" s="107"/>
      <c r="I117" s="107"/>
      <c r="J117" s="107"/>
      <c r="K117" s="107"/>
      <c r="L117" s="107"/>
      <c r="M117" s="107"/>
      <c r="N117" s="107"/>
      <c r="O117" s="107"/>
      <c r="P117" s="107"/>
      <c r="Q117" s="107"/>
      <c r="R117" s="107"/>
      <c r="S117" s="107"/>
      <c r="T117" s="108"/>
      <c r="U117" s="108"/>
      <c r="V117" s="108"/>
      <c r="W117" s="109"/>
      <c r="X117" s="109"/>
      <c r="Y117" s="109"/>
      <c r="Z117" s="109"/>
      <c r="AA117" s="109"/>
      <c r="AB117" s="110"/>
    </row>
    <row r="118" spans="1:28">
      <c r="A118" s="105"/>
      <c r="B118" s="106"/>
      <c r="C118" s="106"/>
      <c r="D118" s="106"/>
      <c r="E118" s="106"/>
      <c r="F118" s="106"/>
      <c r="G118" s="106"/>
      <c r="H118" s="107"/>
      <c r="I118" s="107"/>
      <c r="J118" s="107"/>
      <c r="K118" s="107"/>
      <c r="L118" s="107"/>
      <c r="M118" s="107"/>
      <c r="N118" s="107"/>
      <c r="O118" s="107"/>
      <c r="P118" s="107"/>
      <c r="Q118" s="107"/>
      <c r="R118" s="107"/>
      <c r="S118" s="107"/>
      <c r="T118" s="108"/>
      <c r="U118" s="108"/>
      <c r="V118" s="108"/>
      <c r="W118" s="109"/>
      <c r="X118" s="109"/>
      <c r="Y118" s="109"/>
      <c r="Z118" s="109"/>
      <c r="AA118" s="109"/>
      <c r="AB118" s="110"/>
    </row>
    <row r="119" spans="1:28">
      <c r="A119" s="105"/>
      <c r="B119" s="106"/>
      <c r="C119" s="106"/>
      <c r="D119" s="106"/>
      <c r="E119" s="106"/>
      <c r="F119" s="106"/>
      <c r="G119" s="106"/>
      <c r="H119" s="107"/>
      <c r="I119" s="107"/>
      <c r="J119" s="107"/>
      <c r="K119" s="107"/>
      <c r="L119" s="107"/>
      <c r="M119" s="107"/>
      <c r="N119" s="107"/>
      <c r="O119" s="107"/>
      <c r="P119" s="107"/>
      <c r="Q119" s="107"/>
      <c r="R119" s="107"/>
      <c r="S119" s="107"/>
      <c r="T119" s="108"/>
      <c r="U119" s="108"/>
      <c r="V119" s="108"/>
      <c r="W119" s="109"/>
      <c r="X119" s="109"/>
      <c r="Y119" s="109"/>
      <c r="Z119" s="109"/>
      <c r="AA119" s="109"/>
      <c r="AB119" s="110"/>
    </row>
    <row r="120" spans="1:28">
      <c r="A120" s="105"/>
      <c r="B120" s="106"/>
      <c r="C120" s="106"/>
      <c r="D120" s="106"/>
      <c r="E120" s="106"/>
      <c r="F120" s="106"/>
      <c r="G120" s="106"/>
      <c r="H120" s="107"/>
      <c r="I120" s="107"/>
      <c r="J120" s="107"/>
      <c r="K120" s="107"/>
      <c r="L120" s="107"/>
      <c r="M120" s="107"/>
      <c r="N120" s="107"/>
      <c r="O120" s="107"/>
      <c r="P120" s="107"/>
      <c r="Q120" s="107"/>
      <c r="R120" s="107"/>
      <c r="S120" s="107"/>
      <c r="T120" s="108"/>
      <c r="U120" s="108"/>
      <c r="V120" s="108"/>
      <c r="W120" s="109"/>
      <c r="X120" s="109"/>
      <c r="Y120" s="109"/>
      <c r="Z120" s="109"/>
      <c r="AA120" s="109"/>
      <c r="AB120" s="110"/>
    </row>
    <row r="121" spans="1:28">
      <c r="A121" s="105"/>
      <c r="B121" s="106"/>
      <c r="C121" s="106"/>
      <c r="D121" s="106"/>
      <c r="E121" s="106"/>
      <c r="F121" s="106"/>
      <c r="G121" s="106"/>
      <c r="H121" s="107"/>
      <c r="I121" s="107"/>
      <c r="J121" s="107"/>
      <c r="K121" s="107"/>
      <c r="L121" s="107"/>
      <c r="M121" s="107"/>
      <c r="N121" s="107"/>
      <c r="O121" s="107"/>
      <c r="P121" s="107"/>
      <c r="Q121" s="107"/>
      <c r="R121" s="107"/>
      <c r="S121" s="107"/>
      <c r="T121" s="108"/>
      <c r="U121" s="108"/>
      <c r="V121" s="108"/>
      <c r="W121" s="109"/>
      <c r="X121" s="109"/>
      <c r="Y121" s="109"/>
      <c r="Z121" s="109"/>
      <c r="AA121" s="109"/>
      <c r="AB121" s="110"/>
    </row>
    <row r="122" spans="1:28">
      <c r="A122" s="105"/>
      <c r="B122" s="106"/>
      <c r="C122" s="106"/>
      <c r="D122" s="106"/>
      <c r="E122" s="106"/>
      <c r="F122" s="106"/>
      <c r="G122" s="106"/>
      <c r="H122" s="107"/>
      <c r="I122" s="107"/>
      <c r="J122" s="107"/>
      <c r="K122" s="107"/>
      <c r="L122" s="107"/>
      <c r="M122" s="107"/>
      <c r="N122" s="107"/>
      <c r="O122" s="107"/>
      <c r="P122" s="107"/>
      <c r="Q122" s="107"/>
      <c r="R122" s="107"/>
      <c r="S122" s="107"/>
      <c r="T122" s="108"/>
      <c r="U122" s="108"/>
      <c r="V122" s="108"/>
      <c r="W122" s="109"/>
      <c r="X122" s="109"/>
      <c r="Y122" s="109"/>
      <c r="Z122" s="109"/>
      <c r="AA122" s="109"/>
      <c r="AB122" s="110"/>
    </row>
    <row r="123" spans="1:28">
      <c r="A123" s="105"/>
      <c r="B123" s="106"/>
      <c r="C123" s="106"/>
      <c r="D123" s="106"/>
      <c r="E123" s="106"/>
      <c r="F123" s="106"/>
      <c r="G123" s="106"/>
      <c r="H123" s="107"/>
      <c r="I123" s="107"/>
      <c r="J123" s="107"/>
      <c r="K123" s="107"/>
      <c r="L123" s="107"/>
      <c r="M123" s="107"/>
      <c r="N123" s="107"/>
      <c r="O123" s="107"/>
      <c r="P123" s="107"/>
      <c r="Q123" s="107"/>
      <c r="R123" s="107"/>
      <c r="S123" s="107"/>
      <c r="T123" s="108"/>
      <c r="U123" s="108"/>
      <c r="V123" s="108"/>
      <c r="W123" s="109"/>
      <c r="X123" s="109"/>
      <c r="Y123" s="109"/>
      <c r="Z123" s="109"/>
      <c r="AA123" s="109"/>
      <c r="AB123" s="110"/>
    </row>
    <row r="124" spans="1:28">
      <c r="A124" s="105"/>
      <c r="B124" s="106"/>
      <c r="C124" s="106"/>
      <c r="D124" s="106"/>
      <c r="E124" s="106"/>
      <c r="F124" s="106"/>
      <c r="G124" s="106"/>
      <c r="H124" s="107"/>
      <c r="I124" s="107"/>
      <c r="J124" s="107"/>
      <c r="K124" s="107"/>
      <c r="L124" s="107"/>
      <c r="M124" s="107"/>
      <c r="N124" s="107"/>
      <c r="O124" s="107"/>
      <c r="P124" s="107"/>
      <c r="Q124" s="107"/>
      <c r="R124" s="107"/>
      <c r="S124" s="107"/>
      <c r="T124" s="108"/>
      <c r="U124" s="108"/>
      <c r="V124" s="108"/>
      <c r="W124" s="109"/>
      <c r="X124" s="109"/>
      <c r="Y124" s="109"/>
      <c r="Z124" s="109"/>
      <c r="AA124" s="109"/>
      <c r="AB124" s="110"/>
    </row>
    <row r="125" spans="1:28">
      <c r="A125" s="105"/>
      <c r="B125" s="106"/>
      <c r="C125" s="106"/>
      <c r="D125" s="106"/>
      <c r="E125" s="106"/>
      <c r="F125" s="106"/>
      <c r="G125" s="106"/>
      <c r="H125" s="107"/>
      <c r="I125" s="107"/>
      <c r="J125" s="107"/>
      <c r="K125" s="107"/>
      <c r="L125" s="107"/>
      <c r="M125" s="107"/>
      <c r="N125" s="107"/>
      <c r="O125" s="107"/>
      <c r="P125" s="107"/>
      <c r="Q125" s="107"/>
      <c r="R125" s="107"/>
      <c r="S125" s="107"/>
      <c r="T125" s="108"/>
      <c r="U125" s="108"/>
      <c r="V125" s="108"/>
      <c r="W125" s="109"/>
      <c r="X125" s="109"/>
      <c r="Y125" s="109"/>
      <c r="Z125" s="109"/>
      <c r="AA125" s="109"/>
      <c r="AB125" s="110"/>
    </row>
    <row r="126" spans="1:28">
      <c r="A126" s="105"/>
      <c r="B126" s="106"/>
      <c r="C126" s="106"/>
      <c r="D126" s="106"/>
      <c r="E126" s="106"/>
      <c r="F126" s="106"/>
      <c r="G126" s="106"/>
      <c r="H126" s="107"/>
      <c r="I126" s="107"/>
      <c r="J126" s="107"/>
      <c r="K126" s="107"/>
      <c r="L126" s="107"/>
      <c r="M126" s="107"/>
      <c r="N126" s="107"/>
      <c r="O126" s="107"/>
      <c r="P126" s="107"/>
      <c r="Q126" s="107"/>
      <c r="R126" s="107"/>
      <c r="S126" s="107"/>
      <c r="T126" s="108"/>
      <c r="U126" s="108"/>
      <c r="V126" s="108"/>
      <c r="W126" s="109"/>
      <c r="X126" s="109"/>
      <c r="Y126" s="109"/>
      <c r="Z126" s="109"/>
      <c r="AA126" s="109"/>
      <c r="AB126" s="110"/>
    </row>
    <row r="127" spans="1:28">
      <c r="A127" s="105"/>
      <c r="B127" s="106"/>
      <c r="C127" s="106"/>
      <c r="D127" s="106"/>
      <c r="E127" s="106"/>
      <c r="F127" s="106"/>
      <c r="G127" s="106"/>
      <c r="H127" s="107"/>
      <c r="I127" s="107"/>
      <c r="J127" s="107"/>
      <c r="K127" s="107"/>
      <c r="L127" s="107"/>
      <c r="M127" s="107"/>
      <c r="N127" s="107"/>
      <c r="O127" s="107"/>
      <c r="P127" s="107"/>
      <c r="Q127" s="107"/>
      <c r="R127" s="107"/>
      <c r="S127" s="107"/>
      <c r="T127" s="108"/>
      <c r="U127" s="108"/>
      <c r="V127" s="108"/>
      <c r="W127" s="109"/>
      <c r="X127" s="109"/>
      <c r="Y127" s="109"/>
      <c r="Z127" s="109"/>
      <c r="AA127" s="109"/>
      <c r="AB127" s="110"/>
    </row>
    <row r="128" spans="1:28">
      <c r="A128" s="105"/>
      <c r="B128" s="106"/>
      <c r="C128" s="106"/>
      <c r="D128" s="106"/>
      <c r="E128" s="106"/>
      <c r="F128" s="106"/>
      <c r="G128" s="106"/>
      <c r="H128" s="107"/>
      <c r="I128" s="107"/>
      <c r="J128" s="107"/>
      <c r="K128" s="107"/>
      <c r="L128" s="107"/>
      <c r="M128" s="107"/>
      <c r="N128" s="107"/>
      <c r="O128" s="107"/>
      <c r="P128" s="107"/>
      <c r="Q128" s="107"/>
      <c r="R128" s="107"/>
      <c r="S128" s="107"/>
      <c r="T128" s="108"/>
      <c r="U128" s="108"/>
      <c r="V128" s="108"/>
      <c r="W128" s="109"/>
      <c r="X128" s="109"/>
      <c r="Y128" s="109"/>
      <c r="Z128" s="109"/>
      <c r="AA128" s="109"/>
      <c r="AB128" s="110"/>
    </row>
    <row r="129" spans="1:28">
      <c r="A129" s="105"/>
      <c r="B129" s="106"/>
      <c r="C129" s="106"/>
      <c r="D129" s="106"/>
      <c r="E129" s="106"/>
      <c r="F129" s="106"/>
      <c r="G129" s="106"/>
      <c r="H129" s="107"/>
      <c r="I129" s="107"/>
      <c r="J129" s="107"/>
      <c r="K129" s="107"/>
      <c r="L129" s="107"/>
      <c r="M129" s="107"/>
      <c r="N129" s="107"/>
      <c r="O129" s="107"/>
      <c r="P129" s="107"/>
      <c r="Q129" s="107"/>
      <c r="R129" s="107"/>
      <c r="S129" s="107"/>
      <c r="T129" s="108"/>
      <c r="U129" s="108"/>
      <c r="V129" s="108"/>
      <c r="W129" s="109"/>
      <c r="X129" s="109"/>
      <c r="Y129" s="109"/>
      <c r="Z129" s="109"/>
      <c r="AA129" s="109"/>
      <c r="AB129" s="110"/>
    </row>
    <row r="130" spans="1:28">
      <c r="A130" s="105"/>
      <c r="B130" s="106"/>
      <c r="C130" s="106"/>
      <c r="D130" s="106"/>
      <c r="E130" s="106"/>
      <c r="F130" s="106"/>
      <c r="G130" s="106"/>
      <c r="H130" s="107"/>
      <c r="I130" s="107"/>
      <c r="J130" s="107"/>
      <c r="K130" s="107"/>
      <c r="L130" s="107"/>
      <c r="M130" s="107"/>
      <c r="N130" s="107"/>
      <c r="O130" s="107"/>
      <c r="P130" s="107"/>
      <c r="Q130" s="107"/>
      <c r="R130" s="107"/>
      <c r="S130" s="107"/>
      <c r="T130" s="108"/>
      <c r="U130" s="108"/>
      <c r="V130" s="108"/>
      <c r="W130" s="109"/>
      <c r="X130" s="109"/>
      <c r="Y130" s="109"/>
      <c r="Z130" s="109"/>
      <c r="AA130" s="109"/>
      <c r="AB130" s="110"/>
    </row>
    <row r="131" spans="1:28">
      <c r="A131" s="105"/>
      <c r="B131" s="106"/>
      <c r="C131" s="106"/>
      <c r="D131" s="106"/>
      <c r="E131" s="106"/>
      <c r="F131" s="106"/>
      <c r="G131" s="106"/>
      <c r="H131" s="107"/>
      <c r="I131" s="107"/>
      <c r="J131" s="107"/>
      <c r="K131" s="107"/>
      <c r="L131" s="107"/>
      <c r="M131" s="107"/>
      <c r="N131" s="107"/>
      <c r="O131" s="107"/>
      <c r="P131" s="107"/>
      <c r="Q131" s="107"/>
      <c r="R131" s="107"/>
      <c r="S131" s="107"/>
      <c r="T131" s="108"/>
      <c r="U131" s="108"/>
      <c r="V131" s="108"/>
      <c r="W131" s="109"/>
      <c r="X131" s="109"/>
      <c r="Y131" s="109"/>
      <c r="Z131" s="109"/>
      <c r="AA131" s="109"/>
      <c r="AB131" s="110"/>
    </row>
    <row r="132" spans="1:28">
      <c r="A132" s="105"/>
      <c r="B132" s="106"/>
      <c r="C132" s="106"/>
      <c r="D132" s="106"/>
      <c r="E132" s="106"/>
      <c r="F132" s="106"/>
      <c r="G132" s="106"/>
      <c r="H132" s="107"/>
      <c r="I132" s="107"/>
      <c r="J132" s="107"/>
      <c r="K132" s="107"/>
      <c r="L132" s="107"/>
      <c r="M132" s="107"/>
      <c r="N132" s="107"/>
      <c r="O132" s="107"/>
      <c r="P132" s="107"/>
      <c r="Q132" s="107"/>
      <c r="R132" s="107"/>
      <c r="S132" s="107"/>
      <c r="T132" s="108"/>
      <c r="U132" s="108"/>
      <c r="V132" s="108"/>
      <c r="W132" s="109"/>
      <c r="X132" s="109"/>
      <c r="Y132" s="109"/>
      <c r="Z132" s="109"/>
      <c r="AA132" s="109"/>
      <c r="AB132" s="110"/>
    </row>
    <row r="133" spans="1:28">
      <c r="A133" s="105"/>
      <c r="B133" s="106"/>
      <c r="C133" s="106"/>
      <c r="D133" s="106"/>
      <c r="E133" s="106"/>
      <c r="F133" s="106"/>
      <c r="G133" s="106"/>
      <c r="H133" s="107"/>
      <c r="I133" s="107"/>
      <c r="J133" s="107"/>
      <c r="K133" s="107"/>
      <c r="L133" s="107"/>
      <c r="M133" s="107"/>
      <c r="N133" s="107"/>
      <c r="O133" s="107"/>
      <c r="P133" s="107"/>
      <c r="Q133" s="107"/>
      <c r="R133" s="107"/>
      <c r="S133" s="107"/>
      <c r="T133" s="108"/>
      <c r="U133" s="108"/>
      <c r="V133" s="108"/>
      <c r="W133" s="109"/>
      <c r="X133" s="109"/>
      <c r="Y133" s="109"/>
      <c r="Z133" s="109"/>
      <c r="AA133" s="109"/>
      <c r="AB133" s="110"/>
    </row>
    <row r="134" spans="1:28">
      <c r="A134" s="105"/>
      <c r="B134" s="106"/>
      <c r="C134" s="106"/>
      <c r="D134" s="106"/>
      <c r="E134" s="106"/>
      <c r="F134" s="106"/>
      <c r="G134" s="106"/>
      <c r="H134" s="107"/>
      <c r="I134" s="107"/>
      <c r="J134" s="107"/>
      <c r="K134" s="107"/>
      <c r="L134" s="107"/>
      <c r="M134" s="107"/>
      <c r="N134" s="107"/>
      <c r="O134" s="107"/>
      <c r="P134" s="107"/>
      <c r="Q134" s="107"/>
      <c r="R134" s="107"/>
      <c r="S134" s="107"/>
      <c r="T134" s="108"/>
      <c r="U134" s="108"/>
      <c r="V134" s="108"/>
      <c r="W134" s="109"/>
      <c r="X134" s="109"/>
      <c r="Y134" s="109"/>
      <c r="Z134" s="109"/>
      <c r="AA134" s="109"/>
      <c r="AB134" s="110"/>
    </row>
    <row r="135" spans="1:28">
      <c r="A135" s="105"/>
      <c r="B135" s="106"/>
      <c r="C135" s="106"/>
      <c r="D135" s="106"/>
      <c r="E135" s="106"/>
      <c r="F135" s="106"/>
      <c r="G135" s="106"/>
      <c r="H135" s="107"/>
      <c r="I135" s="107"/>
      <c r="J135" s="107"/>
      <c r="K135" s="107"/>
      <c r="L135" s="107"/>
      <c r="M135" s="107"/>
      <c r="N135" s="107"/>
      <c r="O135" s="107"/>
      <c r="P135" s="107"/>
      <c r="Q135" s="107"/>
      <c r="R135" s="107"/>
      <c r="S135" s="107"/>
      <c r="T135" s="108"/>
      <c r="U135" s="108"/>
      <c r="V135" s="108"/>
      <c r="W135" s="109"/>
      <c r="X135" s="109"/>
      <c r="Y135" s="109"/>
      <c r="Z135" s="109"/>
      <c r="AA135" s="109"/>
      <c r="AB135" s="110"/>
    </row>
    <row r="136" spans="1:28">
      <c r="A136" s="105"/>
      <c r="B136" s="106"/>
      <c r="C136" s="106"/>
      <c r="D136" s="106"/>
      <c r="E136" s="106"/>
      <c r="F136" s="106"/>
      <c r="G136" s="106"/>
      <c r="H136" s="107"/>
      <c r="I136" s="107"/>
      <c r="J136" s="107"/>
      <c r="K136" s="107"/>
      <c r="L136" s="107"/>
      <c r="M136" s="107"/>
      <c r="N136" s="107"/>
      <c r="O136" s="107"/>
      <c r="P136" s="107"/>
      <c r="Q136" s="107"/>
      <c r="R136" s="107"/>
      <c r="S136" s="107"/>
      <c r="T136" s="108"/>
      <c r="U136" s="108"/>
      <c r="V136" s="108"/>
      <c r="W136" s="109"/>
      <c r="X136" s="109"/>
      <c r="Y136" s="109"/>
      <c r="Z136" s="109"/>
      <c r="AA136" s="109"/>
      <c r="AB136" s="110"/>
    </row>
    <row r="137" spans="1:28">
      <c r="A137" s="105"/>
      <c r="B137" s="106"/>
      <c r="C137" s="106"/>
      <c r="D137" s="106"/>
      <c r="E137" s="106"/>
      <c r="F137" s="106"/>
      <c r="G137" s="106"/>
      <c r="H137" s="107"/>
      <c r="I137" s="107"/>
      <c r="J137" s="107"/>
      <c r="K137" s="107"/>
      <c r="L137" s="107"/>
      <c r="M137" s="107"/>
      <c r="N137" s="107"/>
      <c r="O137" s="107"/>
      <c r="P137" s="107"/>
      <c r="Q137" s="107"/>
      <c r="R137" s="107"/>
      <c r="S137" s="107"/>
      <c r="T137" s="108"/>
      <c r="U137" s="108"/>
      <c r="V137" s="108"/>
      <c r="W137" s="109"/>
      <c r="X137" s="109"/>
      <c r="Y137" s="109"/>
      <c r="Z137" s="109"/>
      <c r="AA137" s="109"/>
      <c r="AB137" s="110"/>
    </row>
    <row r="138" spans="1:28">
      <c r="A138" s="105"/>
      <c r="B138" s="106"/>
      <c r="C138" s="106"/>
      <c r="D138" s="106"/>
      <c r="E138" s="106"/>
      <c r="F138" s="106"/>
      <c r="G138" s="106"/>
      <c r="H138" s="107"/>
      <c r="I138" s="107"/>
      <c r="J138" s="107"/>
      <c r="K138" s="107"/>
      <c r="L138" s="107"/>
      <c r="M138" s="107"/>
      <c r="N138" s="107"/>
      <c r="O138" s="107"/>
      <c r="P138" s="107"/>
      <c r="Q138" s="107"/>
      <c r="R138" s="107"/>
      <c r="S138" s="107"/>
      <c r="T138" s="108"/>
      <c r="U138" s="108"/>
      <c r="V138" s="108"/>
      <c r="W138" s="109"/>
      <c r="X138" s="109"/>
      <c r="Y138" s="109"/>
      <c r="Z138" s="109"/>
      <c r="AA138" s="109"/>
      <c r="AB138" s="110"/>
    </row>
    <row r="139" spans="1:28">
      <c r="A139" s="105"/>
      <c r="B139" s="106"/>
      <c r="C139" s="106"/>
      <c r="D139" s="106"/>
      <c r="E139" s="106"/>
      <c r="F139" s="106"/>
      <c r="G139" s="106"/>
      <c r="H139" s="107"/>
      <c r="I139" s="107"/>
      <c r="J139" s="107"/>
      <c r="K139" s="107"/>
      <c r="L139" s="107"/>
      <c r="M139" s="107"/>
      <c r="N139" s="107"/>
      <c r="O139" s="107"/>
      <c r="P139" s="107"/>
      <c r="Q139" s="107"/>
      <c r="R139" s="107"/>
      <c r="S139" s="107"/>
      <c r="T139" s="108"/>
      <c r="U139" s="108"/>
      <c r="V139" s="108"/>
      <c r="W139" s="109"/>
      <c r="X139" s="109"/>
      <c r="Y139" s="109"/>
      <c r="Z139" s="109"/>
      <c r="AA139" s="109"/>
      <c r="AB139" s="110"/>
    </row>
    <row r="140" spans="1:28">
      <c r="A140" s="105"/>
      <c r="B140" s="106"/>
      <c r="C140" s="106"/>
      <c r="D140" s="106"/>
      <c r="E140" s="106"/>
      <c r="F140" s="106"/>
      <c r="G140" s="106"/>
      <c r="H140" s="107"/>
      <c r="I140" s="107"/>
      <c r="J140" s="107"/>
      <c r="K140" s="107"/>
      <c r="L140" s="107"/>
      <c r="M140" s="107"/>
      <c r="N140" s="107"/>
      <c r="O140" s="107"/>
      <c r="P140" s="107"/>
      <c r="Q140" s="107"/>
      <c r="R140" s="107"/>
      <c r="S140" s="107"/>
      <c r="T140" s="108"/>
      <c r="U140" s="108"/>
      <c r="V140" s="108"/>
      <c r="W140" s="109"/>
      <c r="X140" s="109"/>
      <c r="Y140" s="109"/>
      <c r="Z140" s="109"/>
      <c r="AA140" s="109"/>
      <c r="AB140" s="110"/>
    </row>
    <row r="141" spans="1:28">
      <c r="A141" s="105"/>
      <c r="B141" s="106"/>
      <c r="C141" s="106"/>
      <c r="D141" s="106"/>
      <c r="E141" s="106"/>
      <c r="F141" s="106"/>
      <c r="G141" s="106"/>
      <c r="H141" s="107"/>
      <c r="I141" s="107"/>
      <c r="J141" s="107"/>
      <c r="K141" s="107"/>
      <c r="L141" s="107"/>
      <c r="M141" s="107"/>
      <c r="N141" s="107"/>
      <c r="O141" s="107"/>
      <c r="P141" s="107"/>
      <c r="Q141" s="107"/>
      <c r="R141" s="107"/>
      <c r="S141" s="107"/>
      <c r="T141" s="108"/>
      <c r="U141" s="108"/>
      <c r="V141" s="108"/>
      <c r="W141" s="109"/>
      <c r="X141" s="109"/>
      <c r="Y141" s="109"/>
      <c r="Z141" s="109"/>
      <c r="AA141" s="109"/>
      <c r="AB141" s="110"/>
    </row>
    <row r="142" spans="1:28">
      <c r="A142" s="105"/>
      <c r="B142" s="106"/>
      <c r="C142" s="106"/>
      <c r="D142" s="106"/>
      <c r="E142" s="106"/>
      <c r="F142" s="106"/>
      <c r="G142" s="106"/>
      <c r="H142" s="107"/>
      <c r="I142" s="107"/>
      <c r="J142" s="107"/>
      <c r="K142" s="107"/>
      <c r="L142" s="107"/>
      <c r="M142" s="107"/>
      <c r="N142" s="107"/>
      <c r="O142" s="107"/>
      <c r="P142" s="107"/>
      <c r="Q142" s="107"/>
      <c r="R142" s="107"/>
      <c r="S142" s="107"/>
      <c r="T142" s="108"/>
      <c r="U142" s="108"/>
      <c r="V142" s="108"/>
      <c r="W142" s="109"/>
      <c r="X142" s="109"/>
      <c r="Y142" s="109"/>
      <c r="Z142" s="109"/>
      <c r="AA142" s="109"/>
      <c r="AB142" s="110"/>
    </row>
    <row r="143" spans="1:28">
      <c r="A143" s="105"/>
      <c r="B143" s="106"/>
      <c r="C143" s="106"/>
      <c r="D143" s="106"/>
      <c r="E143" s="106"/>
      <c r="F143" s="106"/>
      <c r="G143" s="106"/>
      <c r="H143" s="107"/>
      <c r="I143" s="107"/>
      <c r="J143" s="107"/>
      <c r="K143" s="107"/>
      <c r="L143" s="107"/>
      <c r="M143" s="107"/>
      <c r="N143" s="107"/>
      <c r="O143" s="107"/>
      <c r="P143" s="107"/>
      <c r="Q143" s="107"/>
      <c r="R143" s="107"/>
      <c r="S143" s="107"/>
      <c r="T143" s="108"/>
      <c r="U143" s="108"/>
      <c r="V143" s="108"/>
      <c r="W143" s="109"/>
      <c r="X143" s="109"/>
      <c r="Y143" s="109"/>
      <c r="Z143" s="109"/>
      <c r="AA143" s="109"/>
      <c r="AB143" s="110"/>
    </row>
    <row r="144" spans="1:28">
      <c r="A144" s="105"/>
      <c r="B144" s="106"/>
      <c r="C144" s="106"/>
      <c r="D144" s="106"/>
      <c r="E144" s="106"/>
      <c r="F144" s="106"/>
      <c r="G144" s="106"/>
      <c r="H144" s="107"/>
      <c r="I144" s="107"/>
      <c r="J144" s="107"/>
      <c r="K144" s="107"/>
      <c r="L144" s="107"/>
      <c r="M144" s="107"/>
      <c r="N144" s="107"/>
      <c r="O144" s="107"/>
      <c r="P144" s="107"/>
      <c r="Q144" s="107"/>
      <c r="R144" s="107"/>
      <c r="S144" s="107"/>
      <c r="T144" s="108"/>
      <c r="U144" s="108"/>
      <c r="V144" s="108"/>
      <c r="W144" s="109"/>
      <c r="X144" s="109"/>
      <c r="Y144" s="109"/>
      <c r="Z144" s="109"/>
      <c r="AA144" s="109"/>
      <c r="AB144" s="110"/>
    </row>
    <row r="145" spans="1:28">
      <c r="A145" s="105"/>
      <c r="B145" s="106"/>
      <c r="C145" s="106"/>
      <c r="D145" s="106"/>
      <c r="E145" s="106"/>
      <c r="F145" s="106"/>
      <c r="G145" s="106"/>
      <c r="H145" s="107"/>
      <c r="I145" s="107"/>
      <c r="J145" s="107"/>
      <c r="K145" s="107"/>
      <c r="L145" s="107"/>
      <c r="M145" s="107"/>
      <c r="N145" s="107"/>
      <c r="O145" s="107"/>
      <c r="P145" s="107"/>
      <c r="Q145" s="107"/>
      <c r="R145" s="107"/>
      <c r="S145" s="107"/>
      <c r="T145" s="108"/>
      <c r="U145" s="108"/>
      <c r="V145" s="108"/>
      <c r="W145" s="109"/>
      <c r="X145" s="109"/>
      <c r="Y145" s="109"/>
      <c r="Z145" s="109"/>
      <c r="AA145" s="109"/>
      <c r="AB145" s="110"/>
    </row>
    <row r="146" spans="1:28">
      <c r="A146" s="105"/>
      <c r="B146" s="106"/>
      <c r="C146" s="106"/>
      <c r="D146" s="106"/>
      <c r="E146" s="106"/>
      <c r="F146" s="106"/>
      <c r="G146" s="106"/>
      <c r="H146" s="107"/>
      <c r="I146" s="107"/>
      <c r="J146" s="107"/>
      <c r="K146" s="107"/>
      <c r="L146" s="107"/>
      <c r="M146" s="107"/>
      <c r="N146" s="107"/>
      <c r="O146" s="107"/>
      <c r="P146" s="107"/>
      <c r="Q146" s="107"/>
      <c r="R146" s="107"/>
      <c r="S146" s="107"/>
      <c r="T146" s="108"/>
      <c r="U146" s="108"/>
      <c r="V146" s="108"/>
      <c r="W146" s="109"/>
      <c r="X146" s="109"/>
      <c r="Y146" s="109"/>
      <c r="Z146" s="109"/>
      <c r="AA146" s="109"/>
      <c r="AB146" s="110"/>
    </row>
    <row r="147" spans="1:28">
      <c r="A147" s="105"/>
      <c r="B147" s="106"/>
      <c r="C147" s="106"/>
      <c r="D147" s="106"/>
      <c r="E147" s="106"/>
      <c r="F147" s="106"/>
      <c r="G147" s="106"/>
      <c r="H147" s="107"/>
      <c r="I147" s="107"/>
      <c r="J147" s="107"/>
      <c r="K147" s="107"/>
      <c r="L147" s="107"/>
      <c r="M147" s="107"/>
      <c r="N147" s="107"/>
      <c r="O147" s="107"/>
      <c r="P147" s="107"/>
      <c r="Q147" s="107"/>
      <c r="R147" s="107"/>
      <c r="S147" s="107"/>
      <c r="T147" s="108"/>
      <c r="U147" s="108"/>
      <c r="V147" s="108"/>
      <c r="W147" s="109"/>
      <c r="X147" s="109"/>
      <c r="Y147" s="109"/>
      <c r="Z147" s="109"/>
      <c r="AA147" s="109"/>
      <c r="AB147" s="110"/>
    </row>
    <row r="148" spans="1:28">
      <c r="A148" s="105"/>
      <c r="B148" s="106"/>
      <c r="C148" s="106"/>
      <c r="D148" s="106"/>
      <c r="E148" s="106"/>
      <c r="F148" s="106"/>
      <c r="G148" s="106"/>
      <c r="H148" s="107"/>
      <c r="I148" s="107"/>
      <c r="J148" s="107"/>
      <c r="K148" s="107"/>
      <c r="L148" s="107"/>
      <c r="M148" s="107"/>
      <c r="N148" s="107"/>
      <c r="O148" s="107"/>
      <c r="P148" s="107"/>
      <c r="Q148" s="107"/>
      <c r="R148" s="107"/>
      <c r="S148" s="107"/>
      <c r="T148" s="108"/>
      <c r="U148" s="108"/>
      <c r="V148" s="108"/>
      <c r="W148" s="109"/>
      <c r="X148" s="109"/>
      <c r="Y148" s="109"/>
      <c r="Z148" s="109"/>
      <c r="AA148" s="109"/>
      <c r="AB148" s="110"/>
    </row>
    <row r="149" spans="1:28">
      <c r="A149" s="105"/>
      <c r="B149" s="106"/>
      <c r="C149" s="106"/>
      <c r="D149" s="106"/>
      <c r="E149" s="106"/>
      <c r="F149" s="106"/>
      <c r="G149" s="106"/>
      <c r="H149" s="107"/>
      <c r="I149" s="107"/>
      <c r="J149" s="107"/>
      <c r="K149" s="107"/>
      <c r="L149" s="107"/>
      <c r="M149" s="107"/>
      <c r="N149" s="107"/>
      <c r="O149" s="107"/>
      <c r="P149" s="107"/>
      <c r="Q149" s="107"/>
      <c r="R149" s="107"/>
      <c r="S149" s="107"/>
      <c r="T149" s="108"/>
      <c r="U149" s="108"/>
      <c r="V149" s="108"/>
      <c r="W149" s="109"/>
      <c r="X149" s="109"/>
      <c r="Y149" s="109"/>
      <c r="Z149" s="109"/>
      <c r="AA149" s="109"/>
      <c r="AB149" s="110"/>
    </row>
    <row r="150" spans="1:28">
      <c r="A150" s="105"/>
      <c r="B150" s="106"/>
      <c r="C150" s="106"/>
      <c r="D150" s="106"/>
      <c r="E150" s="106"/>
      <c r="F150" s="106"/>
      <c r="G150" s="106"/>
      <c r="H150" s="107"/>
      <c r="I150" s="107"/>
      <c r="J150" s="107"/>
      <c r="K150" s="107"/>
      <c r="L150" s="107"/>
      <c r="M150" s="107"/>
      <c r="N150" s="107"/>
      <c r="O150" s="107"/>
      <c r="P150" s="107"/>
      <c r="Q150" s="107"/>
      <c r="R150" s="107"/>
      <c r="S150" s="107"/>
      <c r="T150" s="108"/>
      <c r="U150" s="108"/>
      <c r="V150" s="108"/>
      <c r="W150" s="109"/>
      <c r="X150" s="109"/>
      <c r="Y150" s="109"/>
      <c r="Z150" s="109"/>
      <c r="AA150" s="109"/>
      <c r="AB150" s="110"/>
    </row>
    <row r="151" spans="1:28">
      <c r="A151" s="105"/>
      <c r="B151" s="106"/>
      <c r="C151" s="106"/>
      <c r="D151" s="106"/>
      <c r="E151" s="106"/>
      <c r="F151" s="106"/>
      <c r="G151" s="106"/>
      <c r="H151" s="107"/>
      <c r="I151" s="107"/>
      <c r="J151" s="107"/>
      <c r="K151" s="107"/>
      <c r="L151" s="107"/>
      <c r="M151" s="107"/>
      <c r="N151" s="107"/>
      <c r="O151" s="107"/>
      <c r="P151" s="107"/>
      <c r="Q151" s="107"/>
      <c r="R151" s="107"/>
      <c r="S151" s="107"/>
      <c r="T151" s="108"/>
      <c r="U151" s="108"/>
      <c r="V151" s="108"/>
      <c r="W151" s="109"/>
      <c r="X151" s="109"/>
      <c r="Y151" s="109"/>
      <c r="Z151" s="109"/>
      <c r="AA151" s="109"/>
      <c r="AB151" s="110"/>
    </row>
    <row r="152" spans="1:28">
      <c r="A152" s="105"/>
      <c r="B152" s="106"/>
      <c r="C152" s="106"/>
      <c r="D152" s="106"/>
      <c r="E152" s="106"/>
      <c r="F152" s="106"/>
      <c r="G152" s="106"/>
      <c r="H152" s="107"/>
      <c r="I152" s="107"/>
      <c r="J152" s="107"/>
      <c r="K152" s="107"/>
      <c r="L152" s="107"/>
      <c r="M152" s="107"/>
      <c r="N152" s="107"/>
      <c r="O152" s="107"/>
      <c r="P152" s="107"/>
      <c r="Q152" s="107"/>
      <c r="R152" s="107"/>
      <c r="S152" s="107"/>
      <c r="T152" s="108"/>
      <c r="U152" s="108"/>
      <c r="V152" s="108"/>
      <c r="W152" s="109"/>
      <c r="X152" s="109"/>
      <c r="Y152" s="109"/>
      <c r="Z152" s="109"/>
      <c r="AA152" s="109"/>
      <c r="AB152" s="110"/>
    </row>
    <row r="153" spans="1:28">
      <c r="A153" s="105"/>
      <c r="B153" s="106"/>
      <c r="C153" s="106"/>
      <c r="D153" s="106"/>
      <c r="E153" s="106"/>
      <c r="F153" s="106"/>
      <c r="G153" s="106"/>
      <c r="H153" s="107"/>
      <c r="I153" s="107"/>
      <c r="J153" s="107"/>
      <c r="K153" s="107"/>
      <c r="L153" s="107"/>
      <c r="M153" s="107"/>
      <c r="N153" s="107"/>
      <c r="O153" s="107"/>
      <c r="P153" s="107"/>
      <c r="Q153" s="107"/>
      <c r="R153" s="107"/>
      <c r="S153" s="107"/>
      <c r="T153" s="108"/>
      <c r="U153" s="108"/>
      <c r="V153" s="108"/>
      <c r="W153" s="109"/>
      <c r="X153" s="109"/>
      <c r="Y153" s="109"/>
      <c r="Z153" s="109"/>
      <c r="AA153" s="109"/>
      <c r="AB153" s="110"/>
    </row>
    <row r="154" spans="1:28">
      <c r="A154" s="105"/>
      <c r="B154" s="106"/>
      <c r="C154" s="106"/>
      <c r="D154" s="106"/>
      <c r="E154" s="106"/>
      <c r="F154" s="106"/>
      <c r="G154" s="106"/>
      <c r="H154" s="107"/>
      <c r="I154" s="107"/>
      <c r="J154" s="107"/>
      <c r="K154" s="107"/>
      <c r="L154" s="107"/>
      <c r="M154" s="107"/>
      <c r="N154" s="107"/>
      <c r="O154" s="107"/>
      <c r="P154" s="107"/>
      <c r="Q154" s="107"/>
      <c r="R154" s="107"/>
      <c r="S154" s="107"/>
      <c r="T154" s="108"/>
      <c r="U154" s="108"/>
      <c r="V154" s="108"/>
      <c r="W154" s="109"/>
      <c r="X154" s="109"/>
      <c r="Y154" s="109"/>
      <c r="Z154" s="109"/>
      <c r="AA154" s="109"/>
      <c r="AB154" s="110"/>
    </row>
    <row r="155" spans="1:28">
      <c r="A155" s="105"/>
      <c r="B155" s="106"/>
      <c r="C155" s="106"/>
      <c r="D155" s="106"/>
      <c r="E155" s="106"/>
      <c r="F155" s="106"/>
      <c r="G155" s="106"/>
      <c r="H155" s="107"/>
      <c r="I155" s="107"/>
      <c r="J155" s="107"/>
      <c r="K155" s="107"/>
      <c r="L155" s="107"/>
      <c r="M155" s="107"/>
      <c r="N155" s="107"/>
      <c r="O155" s="107"/>
      <c r="P155" s="107"/>
      <c r="Q155" s="107"/>
      <c r="R155" s="107"/>
      <c r="S155" s="107"/>
      <c r="T155" s="108"/>
      <c r="U155" s="108"/>
      <c r="V155" s="108"/>
      <c r="W155" s="109"/>
      <c r="X155" s="109"/>
      <c r="Y155" s="109"/>
      <c r="Z155" s="109"/>
      <c r="AA155" s="109"/>
      <c r="AB155" s="110"/>
    </row>
    <row r="156" spans="1:28">
      <c r="A156" s="105"/>
      <c r="B156" s="106"/>
      <c r="C156" s="106"/>
      <c r="D156" s="106"/>
      <c r="E156" s="106"/>
      <c r="F156" s="106"/>
      <c r="G156" s="106"/>
      <c r="H156" s="107"/>
      <c r="I156" s="107"/>
      <c r="J156" s="107"/>
      <c r="K156" s="107"/>
      <c r="L156" s="107"/>
      <c r="M156" s="107"/>
      <c r="N156" s="107"/>
      <c r="O156" s="107"/>
      <c r="P156" s="107"/>
      <c r="Q156" s="107"/>
      <c r="R156" s="107"/>
      <c r="S156" s="107"/>
      <c r="T156" s="108"/>
      <c r="U156" s="108"/>
      <c r="V156" s="108"/>
      <c r="W156" s="109"/>
      <c r="X156" s="109"/>
      <c r="Y156" s="109"/>
      <c r="Z156" s="109"/>
      <c r="AA156" s="109"/>
      <c r="AB156" s="110"/>
    </row>
    <row r="157" spans="1:28">
      <c r="A157" s="105"/>
      <c r="B157" s="106"/>
      <c r="C157" s="106"/>
      <c r="D157" s="106"/>
      <c r="E157" s="106"/>
      <c r="F157" s="106"/>
      <c r="G157" s="106"/>
      <c r="H157" s="107"/>
      <c r="I157" s="107"/>
      <c r="J157" s="107"/>
      <c r="K157" s="107"/>
      <c r="L157" s="107"/>
      <c r="M157" s="107"/>
      <c r="N157" s="107"/>
      <c r="O157" s="107"/>
      <c r="P157" s="107"/>
      <c r="Q157" s="107"/>
      <c r="R157" s="107"/>
      <c r="S157" s="107"/>
      <c r="T157" s="108"/>
      <c r="U157" s="108"/>
      <c r="V157" s="108"/>
      <c r="W157" s="109"/>
      <c r="X157" s="109"/>
      <c r="Y157" s="109"/>
      <c r="Z157" s="109"/>
      <c r="AA157" s="109"/>
      <c r="AB157" s="110"/>
    </row>
    <row r="158" spans="1:28">
      <c r="A158" s="105"/>
      <c r="B158" s="106"/>
      <c r="C158" s="106"/>
      <c r="D158" s="106"/>
      <c r="E158" s="106"/>
      <c r="F158" s="106"/>
      <c r="G158" s="106"/>
      <c r="H158" s="107"/>
      <c r="I158" s="107"/>
      <c r="J158" s="107"/>
      <c r="K158" s="107"/>
      <c r="L158" s="107"/>
      <c r="M158" s="107"/>
      <c r="N158" s="107"/>
      <c r="O158" s="107"/>
      <c r="P158" s="107"/>
      <c r="Q158" s="107"/>
      <c r="R158" s="107"/>
      <c r="S158" s="107"/>
      <c r="T158" s="108"/>
      <c r="U158" s="108"/>
      <c r="V158" s="108"/>
      <c r="W158" s="109"/>
      <c r="X158" s="109"/>
      <c r="Y158" s="109"/>
      <c r="Z158" s="109"/>
      <c r="AA158" s="109"/>
      <c r="AB158" s="110"/>
    </row>
    <row r="159" spans="1:28">
      <c r="A159" s="105"/>
      <c r="B159" s="106"/>
      <c r="C159" s="106"/>
      <c r="D159" s="106"/>
      <c r="E159" s="106"/>
      <c r="F159" s="106"/>
      <c r="G159" s="106"/>
      <c r="H159" s="107"/>
      <c r="I159" s="107"/>
      <c r="J159" s="107"/>
      <c r="K159" s="107"/>
      <c r="L159" s="107"/>
      <c r="M159" s="107"/>
      <c r="N159" s="107"/>
      <c r="O159" s="107"/>
      <c r="P159" s="107"/>
      <c r="Q159" s="107"/>
      <c r="R159" s="107"/>
      <c r="S159" s="107"/>
      <c r="T159" s="108"/>
      <c r="U159" s="108"/>
      <c r="V159" s="108"/>
      <c r="W159" s="109"/>
      <c r="X159" s="109"/>
      <c r="Y159" s="109"/>
      <c r="Z159" s="109"/>
      <c r="AA159" s="109"/>
      <c r="AB159" s="110"/>
    </row>
    <row r="160" spans="1:28">
      <c r="A160" s="105"/>
      <c r="B160" s="106"/>
      <c r="C160" s="106"/>
      <c r="D160" s="106"/>
      <c r="E160" s="106"/>
      <c r="F160" s="106"/>
      <c r="G160" s="106"/>
      <c r="H160" s="107"/>
      <c r="I160" s="107"/>
      <c r="J160" s="107"/>
      <c r="K160" s="107"/>
      <c r="L160" s="107"/>
      <c r="M160" s="107"/>
      <c r="N160" s="107"/>
      <c r="O160" s="107"/>
      <c r="P160" s="107"/>
      <c r="Q160" s="107"/>
      <c r="R160" s="107"/>
      <c r="S160" s="107"/>
      <c r="T160" s="108"/>
      <c r="U160" s="108"/>
      <c r="V160" s="108"/>
      <c r="W160" s="109"/>
      <c r="X160" s="109"/>
      <c r="Y160" s="109"/>
      <c r="Z160" s="109"/>
      <c r="AA160" s="109"/>
      <c r="AB160" s="110"/>
    </row>
    <row r="161" spans="1:28">
      <c r="A161" s="105"/>
      <c r="B161" s="106"/>
      <c r="C161" s="106"/>
      <c r="D161" s="106"/>
      <c r="E161" s="106"/>
      <c r="F161" s="106"/>
      <c r="G161" s="106"/>
      <c r="H161" s="107"/>
      <c r="I161" s="107"/>
      <c r="J161" s="107"/>
      <c r="K161" s="107"/>
      <c r="L161" s="107"/>
      <c r="M161" s="107"/>
      <c r="N161" s="107"/>
      <c r="O161" s="107"/>
      <c r="P161" s="107"/>
      <c r="Q161" s="107"/>
      <c r="R161" s="107"/>
      <c r="S161" s="107"/>
      <c r="T161" s="108"/>
      <c r="U161" s="108"/>
      <c r="V161" s="108"/>
      <c r="W161" s="109"/>
      <c r="X161" s="109"/>
      <c r="Y161" s="109"/>
      <c r="Z161" s="109"/>
      <c r="AA161" s="109"/>
      <c r="AB161" s="110"/>
    </row>
    <row r="162" spans="1:28">
      <c r="A162" s="105"/>
      <c r="B162" s="106"/>
      <c r="C162" s="106"/>
      <c r="D162" s="106"/>
      <c r="E162" s="106"/>
      <c r="F162" s="106"/>
      <c r="G162" s="106"/>
      <c r="H162" s="107"/>
      <c r="I162" s="107"/>
      <c r="J162" s="107"/>
      <c r="K162" s="107"/>
      <c r="L162" s="107"/>
      <c r="M162" s="107"/>
      <c r="N162" s="107"/>
      <c r="O162" s="107"/>
      <c r="P162" s="107"/>
      <c r="Q162" s="107"/>
      <c r="R162" s="107"/>
      <c r="S162" s="107"/>
      <c r="T162" s="108"/>
      <c r="U162" s="108"/>
      <c r="V162" s="108"/>
      <c r="W162" s="109"/>
      <c r="X162" s="109"/>
      <c r="Y162" s="109"/>
      <c r="Z162" s="109"/>
      <c r="AA162" s="109"/>
      <c r="AB162" s="110"/>
    </row>
    <row r="163" spans="1:28">
      <c r="A163" s="105"/>
      <c r="B163" s="106"/>
      <c r="C163" s="106"/>
      <c r="D163" s="106"/>
      <c r="E163" s="106"/>
      <c r="F163" s="106"/>
      <c r="G163" s="106"/>
      <c r="H163" s="107"/>
      <c r="I163" s="107"/>
      <c r="J163" s="107"/>
      <c r="K163" s="107"/>
      <c r="L163" s="107"/>
      <c r="M163" s="107"/>
      <c r="N163" s="107"/>
      <c r="O163" s="107"/>
      <c r="P163" s="107"/>
      <c r="Q163" s="107"/>
      <c r="R163" s="107"/>
      <c r="S163" s="107"/>
      <c r="T163" s="108"/>
      <c r="U163" s="108"/>
      <c r="V163" s="108"/>
      <c r="W163" s="109"/>
      <c r="X163" s="109"/>
      <c r="Y163" s="109"/>
      <c r="Z163" s="109"/>
      <c r="AA163" s="109"/>
      <c r="AB163" s="110"/>
    </row>
    <row r="164" spans="1:28">
      <c r="A164" s="105"/>
      <c r="B164" s="106"/>
      <c r="C164" s="106"/>
      <c r="D164" s="106"/>
      <c r="E164" s="106"/>
      <c r="F164" s="106"/>
      <c r="G164" s="106"/>
      <c r="H164" s="107"/>
      <c r="I164" s="107"/>
      <c r="J164" s="107"/>
      <c r="K164" s="107"/>
      <c r="L164" s="107"/>
      <c r="M164" s="107"/>
      <c r="N164" s="107"/>
      <c r="O164" s="107"/>
      <c r="P164" s="107"/>
      <c r="Q164" s="107"/>
      <c r="R164" s="107"/>
      <c r="S164" s="107"/>
      <c r="T164" s="108"/>
      <c r="U164" s="108"/>
      <c r="V164" s="108"/>
      <c r="W164" s="109"/>
      <c r="X164" s="109"/>
      <c r="Y164" s="109"/>
      <c r="Z164" s="109"/>
      <c r="AA164" s="109"/>
      <c r="AB164" s="110"/>
    </row>
    <row r="165" spans="1:28">
      <c r="A165" s="105"/>
      <c r="B165" s="106"/>
      <c r="C165" s="106"/>
      <c r="D165" s="106"/>
      <c r="E165" s="106"/>
      <c r="F165" s="106"/>
      <c r="G165" s="106"/>
      <c r="H165" s="107"/>
      <c r="I165" s="107"/>
      <c r="J165" s="107"/>
      <c r="K165" s="107"/>
      <c r="L165" s="107"/>
      <c r="M165" s="107"/>
      <c r="N165" s="107"/>
      <c r="O165" s="107"/>
      <c r="P165" s="107"/>
      <c r="Q165" s="107"/>
      <c r="R165" s="107"/>
      <c r="S165" s="107"/>
      <c r="T165" s="108"/>
      <c r="U165" s="108"/>
      <c r="V165" s="108"/>
      <c r="W165" s="109"/>
      <c r="X165" s="109"/>
      <c r="Y165" s="109"/>
      <c r="Z165" s="109"/>
      <c r="AA165" s="109"/>
      <c r="AB165" s="110"/>
    </row>
    <row r="166" spans="1:28">
      <c r="A166" s="105"/>
      <c r="B166" s="106"/>
      <c r="C166" s="106"/>
      <c r="D166" s="106"/>
      <c r="E166" s="106"/>
      <c r="F166" s="106"/>
      <c r="G166" s="106"/>
      <c r="H166" s="107"/>
      <c r="I166" s="107"/>
      <c r="J166" s="107"/>
      <c r="K166" s="107"/>
      <c r="L166" s="107"/>
      <c r="M166" s="107"/>
      <c r="N166" s="107"/>
      <c r="O166" s="107"/>
      <c r="P166" s="107"/>
      <c r="Q166" s="107"/>
      <c r="R166" s="107"/>
      <c r="S166" s="107"/>
      <c r="T166" s="108"/>
      <c r="U166" s="108"/>
      <c r="V166" s="108"/>
      <c r="W166" s="109"/>
      <c r="X166" s="109"/>
      <c r="Y166" s="109"/>
      <c r="Z166" s="109"/>
      <c r="AA166" s="109"/>
      <c r="AB166" s="110"/>
    </row>
    <row r="167" spans="1:28">
      <c r="A167" s="105"/>
      <c r="B167" s="106"/>
      <c r="C167" s="106"/>
      <c r="D167" s="106"/>
      <c r="E167" s="106"/>
      <c r="F167" s="106"/>
      <c r="G167" s="106"/>
      <c r="H167" s="107"/>
      <c r="I167" s="107"/>
      <c r="J167" s="107"/>
      <c r="K167" s="107"/>
      <c r="L167" s="107"/>
      <c r="M167" s="107"/>
      <c r="N167" s="107"/>
      <c r="O167" s="107"/>
      <c r="P167" s="107"/>
      <c r="Q167" s="107"/>
      <c r="R167" s="107"/>
      <c r="S167" s="107"/>
      <c r="T167" s="108"/>
      <c r="U167" s="108"/>
      <c r="V167" s="108"/>
      <c r="W167" s="109"/>
      <c r="X167" s="109"/>
      <c r="Y167" s="109"/>
      <c r="Z167" s="109"/>
      <c r="AA167" s="109"/>
      <c r="AB167" s="110"/>
    </row>
    <row r="168" spans="1:28">
      <c r="A168" s="105"/>
      <c r="B168" s="106"/>
      <c r="C168" s="106"/>
      <c r="D168" s="106"/>
      <c r="E168" s="106"/>
      <c r="F168" s="106"/>
      <c r="G168" s="106"/>
      <c r="H168" s="107"/>
      <c r="I168" s="107"/>
      <c r="J168" s="107"/>
      <c r="K168" s="107"/>
      <c r="L168" s="107"/>
      <c r="M168" s="107"/>
      <c r="N168" s="107"/>
      <c r="O168" s="107"/>
      <c r="P168" s="107"/>
      <c r="Q168" s="107"/>
      <c r="R168" s="107"/>
      <c r="S168" s="107"/>
      <c r="T168" s="108"/>
      <c r="U168" s="108"/>
      <c r="V168" s="108"/>
      <c r="W168" s="109"/>
      <c r="X168" s="109"/>
      <c r="Y168" s="109"/>
      <c r="Z168" s="109"/>
      <c r="AA168" s="109"/>
      <c r="AB168" s="110"/>
    </row>
    <row r="169" spans="1:28">
      <c r="A169" s="105"/>
      <c r="B169" s="106"/>
      <c r="C169" s="106"/>
      <c r="D169" s="106"/>
      <c r="E169" s="106"/>
      <c r="F169" s="106"/>
      <c r="G169" s="106"/>
      <c r="H169" s="107"/>
      <c r="I169" s="107"/>
      <c r="J169" s="107"/>
      <c r="K169" s="107"/>
      <c r="L169" s="107"/>
      <c r="M169" s="107"/>
      <c r="N169" s="107"/>
      <c r="O169" s="107"/>
      <c r="P169" s="107"/>
      <c r="Q169" s="107"/>
      <c r="R169" s="107"/>
      <c r="S169" s="107"/>
      <c r="T169" s="108"/>
      <c r="U169" s="108"/>
      <c r="V169" s="108"/>
      <c r="W169" s="109"/>
      <c r="X169" s="109"/>
      <c r="Y169" s="109"/>
      <c r="Z169" s="109"/>
      <c r="AA169" s="109"/>
      <c r="AB169" s="110"/>
    </row>
    <row r="170" spans="1:28">
      <c r="A170" s="105"/>
      <c r="B170" s="106"/>
      <c r="C170" s="106"/>
      <c r="D170" s="106"/>
      <c r="E170" s="106"/>
      <c r="F170" s="106"/>
      <c r="G170" s="106"/>
      <c r="H170" s="107"/>
      <c r="I170" s="107"/>
      <c r="J170" s="107"/>
      <c r="K170" s="107"/>
      <c r="L170" s="107"/>
      <c r="M170" s="107"/>
      <c r="N170" s="107"/>
      <c r="O170" s="107"/>
      <c r="P170" s="107"/>
      <c r="Q170" s="107"/>
      <c r="R170" s="107"/>
      <c r="S170" s="107"/>
      <c r="T170" s="108"/>
      <c r="U170" s="108"/>
      <c r="V170" s="108"/>
      <c r="W170" s="109"/>
      <c r="X170" s="109"/>
      <c r="Y170" s="109"/>
      <c r="Z170" s="109"/>
      <c r="AA170" s="109"/>
      <c r="AB170" s="110"/>
    </row>
    <row r="171" spans="1:28">
      <c r="A171" s="105"/>
      <c r="B171" s="106"/>
      <c r="C171" s="106"/>
      <c r="D171" s="106"/>
      <c r="E171" s="106"/>
      <c r="F171" s="106"/>
      <c r="G171" s="106"/>
      <c r="H171" s="107"/>
      <c r="I171" s="107"/>
      <c r="J171" s="107"/>
      <c r="K171" s="107"/>
      <c r="L171" s="107"/>
      <c r="M171" s="107"/>
      <c r="N171" s="107"/>
      <c r="O171" s="107"/>
      <c r="P171" s="107"/>
      <c r="Q171" s="107"/>
      <c r="R171" s="107"/>
      <c r="S171" s="107"/>
      <c r="T171" s="108"/>
      <c r="U171" s="108"/>
      <c r="V171" s="108"/>
      <c r="W171" s="109"/>
      <c r="X171" s="109"/>
      <c r="Y171" s="109"/>
      <c r="Z171" s="109"/>
      <c r="AA171" s="109"/>
      <c r="AB171" s="110"/>
    </row>
    <row r="172" spans="1:28">
      <c r="A172" s="105"/>
      <c r="B172" s="106"/>
      <c r="C172" s="106"/>
      <c r="D172" s="106"/>
      <c r="E172" s="106"/>
      <c r="F172" s="106"/>
      <c r="G172" s="106"/>
      <c r="H172" s="107"/>
      <c r="I172" s="107"/>
      <c r="J172" s="107"/>
      <c r="K172" s="107"/>
      <c r="L172" s="107"/>
      <c r="M172" s="107"/>
      <c r="N172" s="107"/>
      <c r="O172" s="107"/>
      <c r="P172" s="107"/>
      <c r="Q172" s="107"/>
      <c r="R172" s="107"/>
      <c r="S172" s="107"/>
      <c r="T172" s="108"/>
      <c r="U172" s="108"/>
      <c r="V172" s="108"/>
      <c r="W172" s="109"/>
      <c r="X172" s="109"/>
      <c r="Y172" s="109"/>
      <c r="Z172" s="109"/>
      <c r="AA172" s="109"/>
      <c r="AB172" s="110"/>
    </row>
    <row r="173" spans="1:28">
      <c r="A173" s="105"/>
      <c r="B173" s="106"/>
      <c r="C173" s="106"/>
      <c r="D173" s="106"/>
      <c r="E173" s="106"/>
      <c r="F173" s="106"/>
      <c r="G173" s="106"/>
      <c r="H173" s="107"/>
      <c r="I173" s="107"/>
      <c r="J173" s="107"/>
      <c r="K173" s="107"/>
      <c r="L173" s="107"/>
      <c r="M173" s="107"/>
      <c r="N173" s="107"/>
      <c r="O173" s="107"/>
      <c r="P173" s="107"/>
      <c r="Q173" s="107"/>
      <c r="R173" s="107"/>
      <c r="S173" s="107"/>
      <c r="T173" s="108"/>
      <c r="U173" s="108"/>
      <c r="V173" s="108"/>
      <c r="W173" s="109"/>
      <c r="X173" s="109"/>
      <c r="Y173" s="109"/>
      <c r="Z173" s="109"/>
      <c r="AA173" s="109"/>
      <c r="AB173" s="110"/>
    </row>
    <row r="174" spans="1:28">
      <c r="A174" s="105"/>
      <c r="B174" s="106"/>
      <c r="C174" s="106"/>
      <c r="D174" s="106"/>
      <c r="E174" s="106"/>
      <c r="F174" s="106"/>
      <c r="G174" s="106"/>
      <c r="H174" s="107"/>
      <c r="I174" s="107"/>
      <c r="J174" s="107"/>
      <c r="K174" s="107"/>
      <c r="L174" s="107"/>
      <c r="M174" s="107"/>
      <c r="N174" s="107"/>
      <c r="O174" s="107"/>
      <c r="P174" s="107"/>
      <c r="Q174" s="107"/>
      <c r="R174" s="107"/>
      <c r="S174" s="107"/>
      <c r="T174" s="108"/>
      <c r="U174" s="108"/>
      <c r="V174" s="108"/>
      <c r="W174" s="109"/>
      <c r="X174" s="109"/>
      <c r="Y174" s="109"/>
      <c r="Z174" s="109"/>
      <c r="AA174" s="109"/>
      <c r="AB174" s="110"/>
    </row>
    <row r="175" spans="1:28">
      <c r="A175" s="105"/>
      <c r="B175" s="106"/>
      <c r="C175" s="106"/>
      <c r="D175" s="106"/>
      <c r="E175" s="106"/>
      <c r="F175" s="106"/>
      <c r="G175" s="106"/>
      <c r="H175" s="107"/>
      <c r="I175" s="107"/>
      <c r="J175" s="107"/>
      <c r="K175" s="107"/>
      <c r="L175" s="107"/>
      <c r="M175" s="107"/>
      <c r="N175" s="107"/>
      <c r="O175" s="107"/>
      <c r="P175" s="107"/>
      <c r="Q175" s="107"/>
      <c r="R175" s="107"/>
      <c r="S175" s="107"/>
      <c r="T175" s="108"/>
      <c r="U175" s="108"/>
      <c r="V175" s="108"/>
      <c r="W175" s="109"/>
      <c r="X175" s="109"/>
      <c r="Y175" s="109"/>
      <c r="Z175" s="109"/>
      <c r="AA175" s="109"/>
      <c r="AB175" s="110"/>
    </row>
    <row r="176" spans="1:28">
      <c r="A176" s="105"/>
      <c r="B176" s="106"/>
      <c r="C176" s="106"/>
      <c r="D176" s="106"/>
      <c r="E176" s="106"/>
      <c r="F176" s="106"/>
      <c r="G176" s="106"/>
      <c r="H176" s="107"/>
      <c r="I176" s="107"/>
      <c r="J176" s="107"/>
      <c r="K176" s="107"/>
      <c r="L176" s="107"/>
      <c r="M176" s="107"/>
      <c r="N176" s="107"/>
      <c r="O176" s="107"/>
      <c r="P176" s="107"/>
      <c r="Q176" s="107"/>
      <c r="R176" s="107"/>
      <c r="S176" s="107"/>
      <c r="T176" s="108"/>
      <c r="U176" s="108"/>
      <c r="V176" s="108"/>
      <c r="W176" s="109"/>
      <c r="X176" s="109"/>
      <c r="Y176" s="109"/>
      <c r="Z176" s="109"/>
      <c r="AA176" s="109"/>
      <c r="AB176" s="110"/>
    </row>
    <row r="177" spans="1:28">
      <c r="A177" s="105"/>
      <c r="B177" s="106"/>
      <c r="C177" s="106"/>
      <c r="D177" s="106"/>
      <c r="E177" s="106"/>
      <c r="F177" s="106"/>
      <c r="G177" s="106"/>
      <c r="H177" s="107"/>
      <c r="I177" s="107"/>
      <c r="J177" s="107"/>
      <c r="K177" s="107"/>
      <c r="L177" s="107"/>
      <c r="M177" s="107"/>
      <c r="N177" s="107"/>
      <c r="O177" s="107"/>
      <c r="P177" s="107"/>
      <c r="Q177" s="107"/>
      <c r="R177" s="107"/>
      <c r="S177" s="107"/>
      <c r="T177" s="108"/>
      <c r="U177" s="108"/>
      <c r="V177" s="108"/>
      <c r="W177" s="109"/>
      <c r="X177" s="109"/>
      <c r="Y177" s="109"/>
      <c r="Z177" s="109"/>
      <c r="AA177" s="109"/>
      <c r="AB177" s="110"/>
    </row>
    <row r="178" spans="1:28">
      <c r="A178" s="105"/>
      <c r="B178" s="106"/>
      <c r="C178" s="106"/>
      <c r="D178" s="106"/>
      <c r="E178" s="106"/>
      <c r="F178" s="106"/>
      <c r="G178" s="106"/>
      <c r="H178" s="107"/>
      <c r="I178" s="107"/>
      <c r="J178" s="107"/>
      <c r="K178" s="107"/>
      <c r="L178" s="107"/>
      <c r="M178" s="107"/>
      <c r="N178" s="107"/>
      <c r="O178" s="107"/>
      <c r="P178" s="107"/>
      <c r="Q178" s="107"/>
      <c r="R178" s="107"/>
      <c r="S178" s="107"/>
      <c r="T178" s="108"/>
      <c r="U178" s="108"/>
      <c r="V178" s="108"/>
      <c r="W178" s="109"/>
      <c r="X178" s="109"/>
      <c r="Y178" s="109"/>
      <c r="Z178" s="109"/>
      <c r="AA178" s="109"/>
      <c r="AB178" s="110"/>
    </row>
    <row r="179" spans="1:28">
      <c r="A179" s="105"/>
      <c r="B179" s="106"/>
      <c r="C179" s="106"/>
      <c r="D179" s="106"/>
      <c r="E179" s="106"/>
      <c r="F179" s="106"/>
      <c r="G179" s="106"/>
      <c r="H179" s="107"/>
      <c r="I179" s="107"/>
      <c r="J179" s="107"/>
      <c r="K179" s="107"/>
      <c r="L179" s="107"/>
      <c r="M179" s="107"/>
      <c r="N179" s="107"/>
      <c r="O179" s="107"/>
      <c r="P179" s="107"/>
      <c r="Q179" s="107"/>
      <c r="R179" s="107"/>
      <c r="S179" s="107"/>
      <c r="T179" s="108"/>
      <c r="U179" s="108"/>
      <c r="V179" s="108"/>
      <c r="W179" s="109"/>
      <c r="X179" s="109"/>
      <c r="Y179" s="109"/>
      <c r="Z179" s="109"/>
      <c r="AA179" s="109"/>
      <c r="AB179" s="110"/>
    </row>
    <row r="180" spans="1:28">
      <c r="A180" s="105"/>
      <c r="B180" s="106"/>
      <c r="C180" s="106"/>
      <c r="D180" s="106"/>
      <c r="E180" s="106"/>
      <c r="F180" s="106"/>
      <c r="G180" s="106"/>
      <c r="H180" s="107"/>
      <c r="I180" s="107"/>
      <c r="J180" s="107"/>
      <c r="K180" s="107"/>
      <c r="L180" s="107"/>
      <c r="M180" s="107"/>
      <c r="N180" s="107"/>
      <c r="O180" s="107"/>
      <c r="P180" s="107"/>
      <c r="Q180" s="107"/>
      <c r="R180" s="107"/>
      <c r="S180" s="107"/>
      <c r="T180" s="108"/>
      <c r="U180" s="108"/>
      <c r="V180" s="108"/>
      <c r="W180" s="109"/>
      <c r="X180" s="109"/>
      <c r="Y180" s="109"/>
      <c r="Z180" s="109"/>
      <c r="AA180" s="109"/>
      <c r="AB180" s="110"/>
    </row>
    <row r="181" spans="1:28">
      <c r="A181" s="105"/>
      <c r="B181" s="106"/>
      <c r="C181" s="106"/>
      <c r="D181" s="106"/>
      <c r="E181" s="106"/>
      <c r="F181" s="106"/>
      <c r="G181" s="106"/>
      <c r="H181" s="107"/>
      <c r="I181" s="107"/>
      <c r="J181" s="107"/>
      <c r="K181" s="107"/>
      <c r="L181" s="107"/>
      <c r="M181" s="107"/>
      <c r="N181" s="107"/>
      <c r="O181" s="107"/>
      <c r="P181" s="107"/>
      <c r="Q181" s="107"/>
      <c r="R181" s="107"/>
      <c r="S181" s="107"/>
      <c r="T181" s="108"/>
      <c r="U181" s="108"/>
      <c r="V181" s="108"/>
      <c r="W181" s="109"/>
      <c r="X181" s="109"/>
      <c r="Y181" s="109"/>
      <c r="Z181" s="109"/>
      <c r="AA181" s="109"/>
      <c r="AB181" s="110"/>
    </row>
    <row r="182" spans="1:28">
      <c r="A182" s="105"/>
      <c r="B182" s="106"/>
      <c r="C182" s="106"/>
      <c r="D182" s="106"/>
      <c r="E182" s="106"/>
      <c r="F182" s="106"/>
      <c r="G182" s="106"/>
      <c r="H182" s="107"/>
      <c r="I182" s="107"/>
      <c r="J182" s="107"/>
      <c r="K182" s="107"/>
      <c r="L182" s="107"/>
      <c r="M182" s="107"/>
      <c r="N182" s="107"/>
      <c r="O182" s="107"/>
      <c r="P182" s="107"/>
      <c r="Q182" s="107"/>
      <c r="R182" s="107"/>
      <c r="S182" s="107"/>
      <c r="T182" s="108"/>
      <c r="U182" s="108"/>
      <c r="V182" s="108"/>
      <c r="W182" s="109"/>
      <c r="X182" s="109"/>
      <c r="Y182" s="109"/>
      <c r="Z182" s="109"/>
      <c r="AA182" s="109"/>
      <c r="AB182" s="110"/>
    </row>
    <row r="183" spans="1:28">
      <c r="A183" s="105"/>
      <c r="B183" s="106"/>
      <c r="C183" s="106"/>
      <c r="D183" s="106"/>
      <c r="E183" s="106"/>
      <c r="F183" s="106"/>
      <c r="G183" s="106"/>
      <c r="H183" s="107"/>
      <c r="I183" s="107"/>
      <c r="J183" s="107"/>
      <c r="K183" s="107"/>
      <c r="L183" s="107"/>
      <c r="M183" s="107"/>
      <c r="N183" s="107"/>
      <c r="O183" s="107"/>
      <c r="P183" s="107"/>
      <c r="Q183" s="107"/>
      <c r="R183" s="107"/>
      <c r="S183" s="107"/>
      <c r="T183" s="108"/>
      <c r="U183" s="108"/>
      <c r="V183" s="108"/>
      <c r="W183" s="109"/>
      <c r="X183" s="109"/>
      <c r="Y183" s="109"/>
      <c r="Z183" s="109"/>
      <c r="AA183" s="109"/>
      <c r="AB183" s="110"/>
    </row>
    <row r="184" spans="1:28">
      <c r="A184" s="105"/>
      <c r="B184" s="106"/>
      <c r="C184" s="106"/>
      <c r="D184" s="106"/>
      <c r="E184" s="106"/>
      <c r="F184" s="106"/>
      <c r="G184" s="106"/>
      <c r="H184" s="107"/>
      <c r="I184" s="107"/>
      <c r="J184" s="107"/>
      <c r="K184" s="107"/>
      <c r="L184" s="107"/>
      <c r="M184" s="107"/>
      <c r="N184" s="107"/>
      <c r="O184" s="107"/>
      <c r="P184" s="107"/>
      <c r="Q184" s="107"/>
      <c r="R184" s="107"/>
      <c r="S184" s="107"/>
      <c r="T184" s="108"/>
      <c r="U184" s="108"/>
      <c r="V184" s="108"/>
      <c r="W184" s="109"/>
      <c r="X184" s="109"/>
      <c r="Y184" s="109"/>
      <c r="Z184" s="109"/>
      <c r="AA184" s="109"/>
      <c r="AB184" s="110"/>
    </row>
    <row r="185" spans="1:28">
      <c r="A185" s="105"/>
      <c r="B185" s="106"/>
      <c r="C185" s="106"/>
      <c r="D185" s="106"/>
      <c r="E185" s="106"/>
      <c r="F185" s="106"/>
      <c r="G185" s="106"/>
      <c r="H185" s="107"/>
      <c r="I185" s="107"/>
      <c r="J185" s="107"/>
      <c r="K185" s="107"/>
      <c r="L185" s="107"/>
      <c r="M185" s="107"/>
      <c r="N185" s="107"/>
      <c r="O185" s="107"/>
      <c r="P185" s="107"/>
      <c r="Q185" s="107"/>
      <c r="R185" s="107"/>
      <c r="S185" s="107"/>
      <c r="T185" s="108"/>
      <c r="U185" s="108"/>
      <c r="V185" s="108"/>
      <c r="W185" s="109"/>
      <c r="X185" s="109"/>
      <c r="Y185" s="109"/>
      <c r="Z185" s="109"/>
      <c r="AA185" s="109"/>
      <c r="AB185" s="110"/>
    </row>
    <row r="186" spans="1:28">
      <c r="A186" s="105"/>
      <c r="B186" s="106"/>
      <c r="C186" s="106"/>
      <c r="D186" s="106"/>
      <c r="E186" s="106"/>
      <c r="F186" s="106"/>
      <c r="G186" s="106"/>
      <c r="H186" s="107"/>
      <c r="I186" s="107"/>
      <c r="J186" s="107"/>
      <c r="K186" s="107"/>
      <c r="L186" s="107"/>
      <c r="M186" s="107"/>
      <c r="N186" s="107"/>
      <c r="O186" s="107"/>
      <c r="P186" s="107"/>
      <c r="Q186" s="107"/>
      <c r="R186" s="107"/>
      <c r="S186" s="107"/>
      <c r="T186" s="108"/>
      <c r="U186" s="108"/>
      <c r="V186" s="108"/>
      <c r="W186" s="109"/>
      <c r="X186" s="109"/>
      <c r="Y186" s="109"/>
      <c r="Z186" s="109"/>
      <c r="AA186" s="109"/>
      <c r="AB186" s="110"/>
    </row>
    <row r="187" spans="1:28">
      <c r="A187" s="105"/>
      <c r="B187" s="106"/>
      <c r="C187" s="106"/>
      <c r="D187" s="106"/>
      <c r="E187" s="106"/>
      <c r="F187" s="106"/>
      <c r="G187" s="106"/>
      <c r="H187" s="107"/>
      <c r="I187" s="107"/>
      <c r="J187" s="107"/>
      <c r="K187" s="107"/>
      <c r="L187" s="107"/>
      <c r="M187" s="107"/>
      <c r="N187" s="107"/>
      <c r="O187" s="107"/>
      <c r="P187" s="107"/>
      <c r="Q187" s="107"/>
      <c r="R187" s="107"/>
      <c r="S187" s="107"/>
      <c r="T187" s="108"/>
      <c r="U187" s="108"/>
      <c r="V187" s="108"/>
      <c r="W187" s="109"/>
      <c r="X187" s="109"/>
      <c r="Y187" s="109"/>
      <c r="Z187" s="109"/>
      <c r="AA187" s="109"/>
      <c r="AB187" s="110"/>
    </row>
    <row r="188" spans="1:28">
      <c r="A188" s="105"/>
      <c r="B188" s="106"/>
      <c r="C188" s="106"/>
      <c r="D188" s="106"/>
      <c r="E188" s="106"/>
      <c r="F188" s="106"/>
      <c r="G188" s="106"/>
      <c r="H188" s="107"/>
      <c r="I188" s="107"/>
      <c r="J188" s="107"/>
      <c r="K188" s="107"/>
      <c r="L188" s="107"/>
      <c r="M188" s="107"/>
      <c r="N188" s="107"/>
      <c r="O188" s="107"/>
      <c r="P188" s="107"/>
      <c r="Q188" s="107"/>
      <c r="R188" s="107"/>
      <c r="S188" s="107"/>
      <c r="T188" s="108"/>
      <c r="U188" s="108"/>
      <c r="V188" s="108"/>
      <c r="W188" s="109"/>
      <c r="X188" s="109"/>
      <c r="Y188" s="109"/>
      <c r="Z188" s="109"/>
      <c r="AA188" s="109"/>
      <c r="AB188" s="110"/>
    </row>
    <row r="189" spans="1:28">
      <c r="A189" s="105"/>
      <c r="B189" s="106"/>
      <c r="C189" s="106"/>
      <c r="D189" s="106"/>
      <c r="E189" s="106"/>
      <c r="F189" s="106"/>
      <c r="G189" s="106"/>
      <c r="H189" s="107"/>
      <c r="I189" s="107"/>
      <c r="J189" s="107"/>
      <c r="K189" s="107"/>
      <c r="L189" s="107"/>
      <c r="M189" s="107"/>
      <c r="N189" s="107"/>
      <c r="O189" s="107"/>
      <c r="P189" s="107"/>
      <c r="Q189" s="107"/>
      <c r="R189" s="107"/>
      <c r="S189" s="107"/>
      <c r="T189" s="108"/>
      <c r="U189" s="108"/>
      <c r="V189" s="108"/>
      <c r="W189" s="109"/>
      <c r="X189" s="109"/>
      <c r="Y189" s="109"/>
      <c r="Z189" s="109"/>
      <c r="AA189" s="109"/>
      <c r="AB189" s="110"/>
    </row>
    <row r="190" spans="1:28">
      <c r="A190" s="105"/>
      <c r="B190" s="106"/>
      <c r="C190" s="106"/>
      <c r="D190" s="106"/>
      <c r="E190" s="106"/>
      <c r="F190" s="106"/>
      <c r="G190" s="106"/>
      <c r="H190" s="107"/>
      <c r="I190" s="107"/>
      <c r="J190" s="107"/>
      <c r="K190" s="107"/>
      <c r="L190" s="107"/>
      <c r="M190" s="107"/>
      <c r="N190" s="107"/>
      <c r="O190" s="107"/>
      <c r="P190" s="107"/>
      <c r="Q190" s="107"/>
      <c r="R190" s="107"/>
      <c r="S190" s="107"/>
      <c r="T190" s="108"/>
      <c r="U190" s="108"/>
      <c r="V190" s="108"/>
      <c r="W190" s="109"/>
      <c r="X190" s="109"/>
      <c r="Y190" s="109"/>
      <c r="Z190" s="109"/>
      <c r="AA190" s="109"/>
      <c r="AB190" s="110"/>
    </row>
    <row r="191" spans="1:28">
      <c r="A191" s="105"/>
      <c r="B191" s="106"/>
      <c r="C191" s="106"/>
      <c r="D191" s="106"/>
      <c r="E191" s="106"/>
      <c r="F191" s="106"/>
      <c r="G191" s="106"/>
      <c r="H191" s="107"/>
      <c r="I191" s="107"/>
      <c r="J191" s="107"/>
      <c r="K191" s="107"/>
      <c r="L191" s="107"/>
      <c r="M191" s="107"/>
      <c r="N191" s="107"/>
      <c r="O191" s="107"/>
      <c r="P191" s="107"/>
      <c r="Q191" s="107"/>
      <c r="R191" s="107"/>
      <c r="S191" s="107"/>
      <c r="T191" s="108"/>
      <c r="U191" s="108"/>
      <c r="V191" s="108"/>
      <c r="W191" s="109"/>
      <c r="X191" s="109"/>
      <c r="Y191" s="109"/>
      <c r="Z191" s="109"/>
      <c r="AA191" s="109"/>
      <c r="AB191" s="110"/>
    </row>
    <row r="192" spans="1:28">
      <c r="A192" s="105"/>
      <c r="B192" s="106"/>
      <c r="C192" s="106"/>
      <c r="D192" s="106"/>
      <c r="E192" s="106"/>
      <c r="F192" s="106"/>
      <c r="G192" s="106"/>
      <c r="H192" s="107"/>
      <c r="I192" s="107"/>
      <c r="J192" s="107"/>
      <c r="K192" s="107"/>
      <c r="L192" s="107"/>
      <c r="M192" s="107"/>
      <c r="N192" s="107"/>
      <c r="O192" s="107"/>
      <c r="P192" s="107"/>
      <c r="Q192" s="107"/>
      <c r="R192" s="107"/>
      <c r="S192" s="107"/>
      <c r="T192" s="108"/>
      <c r="U192" s="108"/>
      <c r="V192" s="108"/>
      <c r="W192" s="109"/>
      <c r="X192" s="109"/>
      <c r="Y192" s="109"/>
      <c r="Z192" s="109"/>
      <c r="AA192" s="109"/>
      <c r="AB192" s="110"/>
    </row>
    <row r="193" spans="1:28">
      <c r="A193" s="105"/>
      <c r="B193" s="106"/>
      <c r="C193" s="106"/>
      <c r="D193" s="106"/>
      <c r="E193" s="106"/>
      <c r="F193" s="106"/>
      <c r="G193" s="106"/>
      <c r="H193" s="107"/>
      <c r="I193" s="107"/>
      <c r="J193" s="107"/>
      <c r="K193" s="107"/>
      <c r="L193" s="107"/>
      <c r="M193" s="107"/>
      <c r="N193" s="107"/>
      <c r="O193" s="107"/>
      <c r="P193" s="107"/>
      <c r="Q193" s="107"/>
      <c r="R193" s="107"/>
      <c r="S193" s="107"/>
      <c r="T193" s="108"/>
      <c r="U193" s="108"/>
      <c r="V193" s="108"/>
      <c r="W193" s="109"/>
      <c r="X193" s="109"/>
      <c r="Y193" s="109"/>
      <c r="Z193" s="109"/>
      <c r="AA193" s="109"/>
      <c r="AB193" s="110"/>
    </row>
    <row r="194" spans="1:28">
      <c r="A194" s="105"/>
      <c r="B194" s="106"/>
      <c r="C194" s="106"/>
      <c r="D194" s="106"/>
      <c r="E194" s="106"/>
      <c r="F194" s="106"/>
      <c r="G194" s="106"/>
      <c r="H194" s="107"/>
      <c r="I194" s="107"/>
      <c r="J194" s="107"/>
      <c r="K194" s="107"/>
      <c r="L194" s="107"/>
      <c r="M194" s="107"/>
      <c r="N194" s="107"/>
      <c r="O194" s="107"/>
      <c r="P194" s="107"/>
      <c r="Q194" s="107"/>
      <c r="R194" s="107"/>
      <c r="S194" s="107"/>
      <c r="T194" s="108"/>
      <c r="U194" s="108"/>
      <c r="V194" s="108"/>
      <c r="W194" s="109"/>
      <c r="X194" s="109"/>
      <c r="Y194" s="109"/>
      <c r="Z194" s="109"/>
      <c r="AA194" s="109"/>
      <c r="AB194" s="110"/>
    </row>
    <row r="195" spans="1:28">
      <c r="A195" s="105"/>
      <c r="B195" s="106"/>
      <c r="C195" s="106"/>
      <c r="D195" s="106"/>
      <c r="E195" s="106"/>
      <c r="F195" s="106"/>
      <c r="G195" s="106"/>
      <c r="H195" s="107"/>
      <c r="I195" s="107"/>
      <c r="J195" s="107"/>
      <c r="K195" s="107"/>
      <c r="L195" s="107"/>
      <c r="M195" s="107"/>
      <c r="N195" s="107"/>
      <c r="O195" s="107"/>
      <c r="P195" s="107"/>
      <c r="Q195" s="107"/>
      <c r="R195" s="107"/>
      <c r="S195" s="107"/>
      <c r="T195" s="108"/>
      <c r="U195" s="108"/>
      <c r="V195" s="108"/>
      <c r="W195" s="109"/>
      <c r="X195" s="109"/>
      <c r="Y195" s="109"/>
      <c r="Z195" s="109"/>
      <c r="AA195" s="109"/>
      <c r="AB195" s="110"/>
    </row>
    <row r="196" spans="1:28">
      <c r="A196" s="105"/>
      <c r="B196" s="106"/>
      <c r="C196" s="106"/>
      <c r="D196" s="106"/>
      <c r="E196" s="106"/>
      <c r="F196" s="106"/>
      <c r="G196" s="106"/>
      <c r="H196" s="107"/>
      <c r="I196" s="107"/>
      <c r="J196" s="107"/>
      <c r="K196" s="107"/>
      <c r="L196" s="107"/>
      <c r="M196" s="107"/>
      <c r="N196" s="107"/>
      <c r="O196" s="107"/>
      <c r="P196" s="107"/>
      <c r="Q196" s="107"/>
      <c r="R196" s="107"/>
      <c r="S196" s="107"/>
      <c r="T196" s="108"/>
      <c r="U196" s="108"/>
      <c r="V196" s="108"/>
      <c r="W196" s="109"/>
      <c r="X196" s="109"/>
      <c r="Y196" s="109"/>
      <c r="Z196" s="109"/>
      <c r="AA196" s="109"/>
      <c r="AB196" s="110"/>
    </row>
    <row r="197" spans="1:28">
      <c r="A197" s="105"/>
      <c r="B197" s="106"/>
      <c r="C197" s="106"/>
      <c r="D197" s="106"/>
      <c r="E197" s="106"/>
      <c r="F197" s="106"/>
      <c r="G197" s="106"/>
      <c r="H197" s="107"/>
      <c r="I197" s="107"/>
      <c r="J197" s="107"/>
      <c r="K197" s="107"/>
      <c r="L197" s="107"/>
      <c r="M197" s="107"/>
      <c r="N197" s="107"/>
      <c r="O197" s="107"/>
      <c r="P197" s="107"/>
      <c r="Q197" s="107"/>
      <c r="R197" s="107"/>
      <c r="S197" s="107"/>
      <c r="T197" s="108"/>
      <c r="U197" s="108"/>
      <c r="V197" s="108"/>
      <c r="W197" s="109"/>
      <c r="X197" s="109"/>
      <c r="Y197" s="109"/>
      <c r="Z197" s="109"/>
      <c r="AA197" s="109"/>
      <c r="AB197" s="110"/>
    </row>
    <row r="198" spans="1:28">
      <c r="A198" s="105"/>
      <c r="B198" s="106"/>
      <c r="C198" s="106"/>
      <c r="D198" s="106"/>
      <c r="E198" s="106"/>
      <c r="F198" s="106"/>
      <c r="G198" s="106"/>
      <c r="H198" s="107"/>
      <c r="I198" s="107"/>
      <c r="J198" s="107"/>
      <c r="K198" s="107"/>
      <c r="L198" s="107"/>
      <c r="M198" s="107"/>
      <c r="N198" s="107"/>
      <c r="O198" s="107"/>
      <c r="P198" s="107"/>
      <c r="Q198" s="107"/>
      <c r="R198" s="107"/>
      <c r="S198" s="107"/>
      <c r="T198" s="108"/>
      <c r="U198" s="108"/>
      <c r="V198" s="108"/>
      <c r="W198" s="109"/>
      <c r="X198" s="109"/>
      <c r="Y198" s="109"/>
      <c r="Z198" s="109"/>
      <c r="AA198" s="109"/>
      <c r="AB198" s="110"/>
    </row>
    <row r="199" spans="1:28">
      <c r="A199" s="105"/>
      <c r="B199" s="106"/>
      <c r="C199" s="106"/>
      <c r="D199" s="106"/>
      <c r="E199" s="106"/>
      <c r="F199" s="106"/>
      <c r="G199" s="106"/>
      <c r="H199" s="107"/>
      <c r="I199" s="107"/>
      <c r="J199" s="107"/>
      <c r="K199" s="107"/>
      <c r="L199" s="107"/>
      <c r="M199" s="107"/>
      <c r="N199" s="107"/>
      <c r="O199" s="107"/>
      <c r="P199" s="107"/>
      <c r="Q199" s="107"/>
      <c r="R199" s="107"/>
      <c r="S199" s="107"/>
      <c r="T199" s="108"/>
      <c r="U199" s="108"/>
      <c r="V199" s="108"/>
      <c r="W199" s="109"/>
      <c r="X199" s="109"/>
      <c r="Y199" s="109"/>
      <c r="Z199" s="109"/>
      <c r="AA199" s="109"/>
      <c r="AB199" s="110"/>
    </row>
    <row r="200" spans="1:28">
      <c r="A200" s="105"/>
      <c r="B200" s="106"/>
      <c r="C200" s="106"/>
      <c r="D200" s="106"/>
      <c r="E200" s="106"/>
      <c r="F200" s="106"/>
      <c r="G200" s="106"/>
      <c r="H200" s="107"/>
      <c r="I200" s="107"/>
      <c r="J200" s="107"/>
      <c r="K200" s="107"/>
      <c r="L200" s="107"/>
      <c r="M200" s="107"/>
      <c r="N200" s="107"/>
      <c r="O200" s="107"/>
      <c r="P200" s="107"/>
      <c r="Q200" s="107"/>
      <c r="R200" s="107"/>
      <c r="S200" s="107"/>
      <c r="T200" s="108"/>
      <c r="U200" s="108"/>
      <c r="V200" s="108"/>
      <c r="W200" s="109"/>
      <c r="X200" s="109"/>
      <c r="Y200" s="109"/>
      <c r="Z200" s="109"/>
      <c r="AA200" s="109"/>
      <c r="AB200" s="110"/>
    </row>
    <row r="201" spans="1:28">
      <c r="A201" s="105"/>
      <c r="B201" s="106"/>
      <c r="C201" s="106"/>
      <c r="D201" s="106"/>
      <c r="E201" s="106"/>
      <c r="F201" s="106"/>
      <c r="G201" s="106"/>
      <c r="H201" s="107"/>
      <c r="I201" s="107"/>
      <c r="J201" s="107"/>
      <c r="K201" s="107"/>
      <c r="L201" s="107"/>
      <c r="M201" s="107"/>
      <c r="N201" s="107"/>
      <c r="O201" s="107"/>
      <c r="P201" s="107"/>
      <c r="Q201" s="107"/>
      <c r="R201" s="107"/>
      <c r="S201" s="107"/>
      <c r="T201" s="108"/>
      <c r="U201" s="108"/>
      <c r="V201" s="108"/>
      <c r="W201" s="109"/>
      <c r="X201" s="109"/>
      <c r="Y201" s="109"/>
      <c r="Z201" s="109"/>
      <c r="AA201" s="109"/>
      <c r="AB201" s="110"/>
    </row>
    <row r="202" spans="1:28">
      <c r="A202" s="105"/>
      <c r="B202" s="106"/>
      <c r="C202" s="106"/>
      <c r="D202" s="106"/>
      <c r="E202" s="106"/>
      <c r="F202" s="106"/>
      <c r="G202" s="106"/>
      <c r="H202" s="107"/>
      <c r="I202" s="107"/>
      <c r="J202" s="107"/>
      <c r="K202" s="107"/>
      <c r="L202" s="107"/>
      <c r="M202" s="107"/>
      <c r="N202" s="107"/>
      <c r="O202" s="107"/>
      <c r="P202" s="107"/>
      <c r="Q202" s="107"/>
      <c r="R202" s="107"/>
      <c r="S202" s="107"/>
      <c r="T202" s="108"/>
      <c r="U202" s="108"/>
      <c r="V202" s="108"/>
      <c r="W202" s="109"/>
      <c r="X202" s="109"/>
      <c r="Y202" s="109"/>
      <c r="Z202" s="109"/>
      <c r="AA202" s="109"/>
      <c r="AB202" s="110"/>
    </row>
    <row r="203" spans="1:28">
      <c r="A203" s="105"/>
      <c r="B203" s="106"/>
      <c r="C203" s="106"/>
      <c r="D203" s="106"/>
      <c r="E203" s="106"/>
      <c r="F203" s="106"/>
      <c r="G203" s="106"/>
      <c r="H203" s="107"/>
      <c r="I203" s="107"/>
      <c r="J203" s="107"/>
      <c r="K203" s="107"/>
      <c r="L203" s="107"/>
      <c r="M203" s="107"/>
      <c r="N203" s="107"/>
      <c r="O203" s="107"/>
      <c r="P203" s="107"/>
      <c r="Q203" s="107"/>
      <c r="R203" s="107"/>
      <c r="S203" s="107"/>
      <c r="T203" s="108"/>
      <c r="U203" s="108"/>
      <c r="V203" s="108"/>
      <c r="W203" s="109"/>
      <c r="X203" s="109"/>
      <c r="Y203" s="109"/>
      <c r="Z203" s="109"/>
      <c r="AA203" s="109"/>
      <c r="AB203" s="110"/>
    </row>
    <row r="204" spans="1:28">
      <c r="A204" s="105"/>
      <c r="B204" s="106"/>
      <c r="C204" s="106"/>
      <c r="D204" s="106"/>
      <c r="E204" s="106"/>
      <c r="F204" s="106"/>
      <c r="G204" s="106"/>
      <c r="H204" s="107"/>
      <c r="I204" s="107"/>
      <c r="J204" s="107"/>
      <c r="K204" s="107"/>
      <c r="L204" s="107"/>
      <c r="M204" s="107"/>
      <c r="N204" s="107"/>
      <c r="O204" s="107"/>
      <c r="P204" s="107"/>
      <c r="Q204" s="107"/>
      <c r="R204" s="107"/>
      <c r="S204" s="107"/>
      <c r="T204" s="108"/>
      <c r="U204" s="108"/>
      <c r="V204" s="108"/>
      <c r="W204" s="109"/>
      <c r="X204" s="109"/>
      <c r="Y204" s="109"/>
      <c r="Z204" s="109"/>
      <c r="AA204" s="109"/>
      <c r="AB204" s="110"/>
    </row>
    <row r="205" spans="1:28">
      <c r="A205" s="105"/>
      <c r="B205" s="106"/>
      <c r="C205" s="106"/>
      <c r="D205" s="106"/>
      <c r="E205" s="106"/>
      <c r="F205" s="106"/>
      <c r="G205" s="106"/>
      <c r="H205" s="107"/>
      <c r="I205" s="107"/>
      <c r="J205" s="107"/>
      <c r="K205" s="107"/>
      <c r="L205" s="107"/>
      <c r="M205" s="107"/>
      <c r="N205" s="107"/>
      <c r="O205" s="107"/>
      <c r="P205" s="107"/>
      <c r="Q205" s="107"/>
      <c r="R205" s="107"/>
      <c r="S205" s="107"/>
      <c r="T205" s="108"/>
      <c r="U205" s="108"/>
      <c r="V205" s="108"/>
      <c r="W205" s="109"/>
      <c r="X205" s="109"/>
      <c r="Y205" s="109"/>
      <c r="Z205" s="109"/>
      <c r="AA205" s="109"/>
      <c r="AB205" s="110"/>
    </row>
    <row r="206" spans="1:28">
      <c r="A206" s="105"/>
      <c r="B206" s="106"/>
      <c r="C206" s="106"/>
      <c r="D206" s="106"/>
      <c r="E206" s="106"/>
      <c r="F206" s="106"/>
      <c r="G206" s="106"/>
      <c r="H206" s="107"/>
      <c r="I206" s="107"/>
      <c r="J206" s="107"/>
      <c r="K206" s="107"/>
      <c r="L206" s="107"/>
      <c r="M206" s="107"/>
      <c r="N206" s="107"/>
      <c r="O206" s="107"/>
      <c r="P206" s="107"/>
      <c r="Q206" s="107"/>
      <c r="R206" s="107"/>
      <c r="S206" s="107"/>
      <c r="T206" s="108"/>
      <c r="U206" s="108"/>
      <c r="V206" s="108"/>
      <c r="W206" s="109"/>
      <c r="X206" s="109"/>
      <c r="Y206" s="109"/>
      <c r="Z206" s="109"/>
      <c r="AA206" s="109"/>
      <c r="AB206" s="110"/>
    </row>
    <row r="207" spans="1:28">
      <c r="A207" s="105"/>
      <c r="B207" s="106"/>
      <c r="C207" s="106"/>
      <c r="D207" s="106"/>
      <c r="E207" s="106"/>
      <c r="F207" s="106"/>
      <c r="G207" s="106"/>
      <c r="H207" s="107"/>
      <c r="I207" s="107"/>
      <c r="J207" s="107"/>
      <c r="K207" s="107"/>
      <c r="L207" s="107"/>
      <c r="M207" s="107"/>
      <c r="N207" s="107"/>
      <c r="O207" s="107"/>
      <c r="P207" s="107"/>
      <c r="Q207" s="107"/>
      <c r="R207" s="107"/>
      <c r="S207" s="107"/>
      <c r="T207" s="108"/>
      <c r="U207" s="108"/>
      <c r="V207" s="108"/>
      <c r="W207" s="109"/>
      <c r="X207" s="109"/>
      <c r="Y207" s="109"/>
      <c r="Z207" s="109"/>
      <c r="AA207" s="109"/>
      <c r="AB207" s="110"/>
    </row>
    <row r="208" spans="1:28">
      <c r="A208" s="105"/>
      <c r="B208" s="106"/>
      <c r="C208" s="106"/>
      <c r="D208" s="106"/>
      <c r="E208" s="106"/>
      <c r="F208" s="106"/>
      <c r="G208" s="106"/>
      <c r="H208" s="107"/>
      <c r="I208" s="107"/>
      <c r="J208" s="107"/>
      <c r="K208" s="107"/>
      <c r="L208" s="107"/>
      <c r="M208" s="107"/>
      <c r="N208" s="107"/>
      <c r="O208" s="107"/>
      <c r="P208" s="107"/>
      <c r="Q208" s="107"/>
      <c r="R208" s="107"/>
      <c r="S208" s="107"/>
      <c r="T208" s="108"/>
      <c r="U208" s="108"/>
      <c r="V208" s="108"/>
      <c r="W208" s="109"/>
      <c r="X208" s="109"/>
      <c r="Y208" s="109"/>
      <c r="Z208" s="109"/>
      <c r="AA208" s="109"/>
      <c r="AB208" s="110"/>
    </row>
    <row r="209" spans="1:28">
      <c r="A209" s="105"/>
      <c r="B209" s="106"/>
      <c r="C209" s="106"/>
      <c r="D209" s="106"/>
      <c r="E209" s="106"/>
      <c r="F209" s="106"/>
      <c r="G209" s="106"/>
      <c r="H209" s="107"/>
      <c r="I209" s="107"/>
      <c r="J209" s="107"/>
      <c r="K209" s="107"/>
      <c r="L209" s="107"/>
      <c r="M209" s="107"/>
      <c r="N209" s="107"/>
      <c r="O209" s="107"/>
      <c r="P209" s="107"/>
      <c r="Q209" s="107"/>
      <c r="R209" s="107"/>
      <c r="S209" s="107"/>
      <c r="T209" s="108"/>
      <c r="U209" s="108"/>
      <c r="V209" s="108"/>
      <c r="W209" s="109"/>
      <c r="X209" s="109"/>
      <c r="Y209" s="109"/>
      <c r="Z209" s="109"/>
      <c r="AA209" s="109"/>
      <c r="AB209" s="110"/>
    </row>
    <row r="210" spans="1:28">
      <c r="A210" s="105"/>
      <c r="B210" s="106"/>
      <c r="C210" s="106"/>
      <c r="D210" s="106"/>
      <c r="E210" s="106"/>
      <c r="F210" s="106"/>
      <c r="G210" s="106"/>
      <c r="H210" s="107"/>
      <c r="I210" s="107"/>
      <c r="J210" s="107"/>
      <c r="K210" s="107"/>
      <c r="L210" s="107"/>
      <c r="M210" s="107"/>
      <c r="N210" s="107"/>
      <c r="O210" s="107"/>
      <c r="P210" s="107"/>
      <c r="Q210" s="107"/>
      <c r="R210" s="107"/>
      <c r="S210" s="107"/>
      <c r="T210" s="108"/>
      <c r="U210" s="108"/>
      <c r="V210" s="108"/>
      <c r="W210" s="109"/>
      <c r="X210" s="109"/>
      <c r="Y210" s="109"/>
      <c r="Z210" s="109"/>
      <c r="AA210" s="109"/>
      <c r="AB210" s="110"/>
    </row>
    <row r="211" spans="1:28">
      <c r="A211" s="105"/>
      <c r="B211" s="106"/>
      <c r="C211" s="106"/>
      <c r="D211" s="106"/>
      <c r="E211" s="106"/>
      <c r="F211" s="106"/>
      <c r="G211" s="106"/>
      <c r="H211" s="107"/>
      <c r="I211" s="107"/>
      <c r="J211" s="107"/>
      <c r="K211" s="107"/>
      <c r="L211" s="107"/>
      <c r="M211" s="107"/>
      <c r="N211" s="107"/>
      <c r="O211" s="107"/>
      <c r="P211" s="107"/>
      <c r="Q211" s="107"/>
      <c r="R211" s="107"/>
      <c r="S211" s="107"/>
      <c r="T211" s="108"/>
      <c r="U211" s="108"/>
      <c r="V211" s="108"/>
      <c r="W211" s="109"/>
      <c r="X211" s="109"/>
      <c r="Y211" s="109"/>
      <c r="Z211" s="109"/>
      <c r="AA211" s="109"/>
      <c r="AB211" s="110"/>
    </row>
    <row r="212" spans="1:28">
      <c r="A212" s="105"/>
      <c r="B212" s="106"/>
      <c r="C212" s="106"/>
      <c r="D212" s="106"/>
      <c r="E212" s="106"/>
      <c r="F212" s="106"/>
      <c r="G212" s="106"/>
      <c r="H212" s="107"/>
      <c r="I212" s="107"/>
      <c r="J212" s="107"/>
      <c r="K212" s="107"/>
      <c r="L212" s="107"/>
      <c r="M212" s="107"/>
      <c r="N212" s="107"/>
      <c r="O212" s="107"/>
      <c r="P212" s="107"/>
      <c r="Q212" s="107"/>
      <c r="R212" s="107"/>
      <c r="S212" s="107"/>
      <c r="T212" s="108"/>
      <c r="U212" s="108"/>
      <c r="V212" s="108"/>
      <c r="W212" s="109"/>
      <c r="X212" s="109"/>
      <c r="Y212" s="109"/>
      <c r="Z212" s="109"/>
      <c r="AA212" s="109"/>
      <c r="AB212" s="110"/>
    </row>
    <row r="213" spans="1:28">
      <c r="A213" s="105"/>
      <c r="B213" s="106"/>
      <c r="C213" s="106"/>
      <c r="D213" s="106"/>
      <c r="E213" s="106"/>
      <c r="F213" s="106"/>
      <c r="G213" s="106"/>
      <c r="H213" s="107"/>
      <c r="I213" s="107"/>
      <c r="J213" s="107"/>
      <c r="K213" s="107"/>
      <c r="L213" s="107"/>
      <c r="M213" s="107"/>
      <c r="N213" s="107"/>
      <c r="O213" s="107"/>
      <c r="P213" s="107"/>
      <c r="Q213" s="107"/>
      <c r="R213" s="107"/>
      <c r="S213" s="107"/>
      <c r="T213" s="108"/>
      <c r="U213" s="108"/>
      <c r="V213" s="108"/>
      <c r="W213" s="109"/>
      <c r="X213" s="109"/>
      <c r="Y213" s="109"/>
      <c r="Z213" s="109"/>
      <c r="AA213" s="109"/>
      <c r="AB213" s="110"/>
    </row>
    <row r="214" spans="1:28">
      <c r="A214" s="105"/>
      <c r="B214" s="106"/>
      <c r="C214" s="106"/>
      <c r="D214" s="106"/>
      <c r="E214" s="106"/>
      <c r="F214" s="106"/>
      <c r="G214" s="106"/>
      <c r="H214" s="107"/>
      <c r="I214" s="107"/>
      <c r="J214" s="107"/>
      <c r="K214" s="107"/>
      <c r="L214" s="107"/>
      <c r="M214" s="107"/>
      <c r="N214" s="107"/>
      <c r="O214" s="107"/>
      <c r="P214" s="107"/>
      <c r="Q214" s="107"/>
      <c r="R214" s="107"/>
      <c r="S214" s="107"/>
      <c r="T214" s="108"/>
      <c r="U214" s="108"/>
      <c r="V214" s="108"/>
      <c r="W214" s="109"/>
      <c r="X214" s="109"/>
      <c r="Y214" s="109"/>
      <c r="Z214" s="109"/>
      <c r="AA214" s="109"/>
      <c r="AB214" s="110"/>
    </row>
    <row r="215" spans="1:28">
      <c r="A215" s="105"/>
      <c r="B215" s="106"/>
      <c r="C215" s="106"/>
      <c r="D215" s="106"/>
      <c r="E215" s="106"/>
      <c r="F215" s="106"/>
      <c r="G215" s="106"/>
      <c r="H215" s="107"/>
      <c r="I215" s="107"/>
      <c r="J215" s="107"/>
      <c r="K215" s="107"/>
      <c r="L215" s="107"/>
      <c r="M215" s="107"/>
      <c r="N215" s="107"/>
      <c r="O215" s="107"/>
      <c r="P215" s="107"/>
      <c r="Q215" s="107"/>
      <c r="R215" s="107"/>
      <c r="S215" s="107"/>
      <c r="T215" s="108"/>
      <c r="U215" s="108"/>
      <c r="V215" s="108"/>
      <c r="W215" s="109"/>
      <c r="X215" s="109"/>
      <c r="Y215" s="109"/>
      <c r="Z215" s="109"/>
      <c r="AA215" s="109"/>
      <c r="AB215" s="110"/>
    </row>
    <row r="216" spans="1:28">
      <c r="A216" s="105"/>
      <c r="B216" s="106"/>
      <c r="C216" s="106"/>
      <c r="D216" s="106"/>
      <c r="E216" s="106"/>
      <c r="F216" s="106"/>
      <c r="G216" s="106"/>
      <c r="H216" s="107"/>
      <c r="I216" s="107"/>
      <c r="J216" s="107"/>
      <c r="K216" s="107"/>
      <c r="L216" s="107"/>
      <c r="M216" s="107"/>
      <c r="N216" s="107"/>
      <c r="O216" s="107"/>
      <c r="P216" s="107"/>
      <c r="Q216" s="107"/>
      <c r="R216" s="107"/>
      <c r="S216" s="107"/>
      <c r="T216" s="108"/>
      <c r="U216" s="108"/>
      <c r="V216" s="108"/>
      <c r="W216" s="109"/>
      <c r="X216" s="109"/>
      <c r="Y216" s="109"/>
      <c r="Z216" s="109"/>
      <c r="AA216" s="109"/>
      <c r="AB216" s="110"/>
    </row>
    <row r="217" spans="1:28">
      <c r="A217" s="105"/>
      <c r="B217" s="106"/>
      <c r="C217" s="106"/>
      <c r="D217" s="106"/>
      <c r="E217" s="106"/>
      <c r="F217" s="106"/>
      <c r="G217" s="106"/>
      <c r="H217" s="107"/>
      <c r="I217" s="107"/>
      <c r="J217" s="107"/>
      <c r="K217" s="107"/>
      <c r="L217" s="107"/>
      <c r="M217" s="107"/>
      <c r="N217" s="107"/>
      <c r="O217" s="107"/>
      <c r="P217" s="107"/>
      <c r="Q217" s="107"/>
      <c r="R217" s="107"/>
      <c r="S217" s="107"/>
      <c r="T217" s="108"/>
      <c r="U217" s="108"/>
      <c r="V217" s="108"/>
      <c r="W217" s="109"/>
      <c r="X217" s="109"/>
      <c r="Y217" s="109"/>
      <c r="Z217" s="109"/>
      <c r="AA217" s="109"/>
      <c r="AB217" s="110"/>
    </row>
    <row r="218" spans="1:28">
      <c r="A218" s="105"/>
      <c r="B218" s="106"/>
      <c r="C218" s="106"/>
      <c r="D218" s="106"/>
      <c r="E218" s="106"/>
      <c r="F218" s="106"/>
      <c r="G218" s="106"/>
      <c r="H218" s="107"/>
      <c r="I218" s="107"/>
      <c r="J218" s="107"/>
      <c r="K218" s="107"/>
      <c r="L218" s="107"/>
      <c r="M218" s="107"/>
      <c r="N218" s="107"/>
      <c r="O218" s="107"/>
      <c r="P218" s="107"/>
      <c r="Q218" s="107"/>
      <c r="R218" s="107"/>
      <c r="S218" s="107"/>
      <c r="T218" s="108"/>
      <c r="U218" s="108"/>
      <c r="V218" s="108"/>
      <c r="W218" s="109"/>
      <c r="X218" s="109"/>
      <c r="Y218" s="109"/>
      <c r="Z218" s="109"/>
      <c r="AA218" s="109"/>
      <c r="AB218" s="110"/>
    </row>
    <row r="219" spans="1:28">
      <c r="A219" s="105"/>
      <c r="B219" s="106"/>
      <c r="C219" s="106"/>
      <c r="D219" s="106"/>
      <c r="E219" s="106"/>
      <c r="F219" s="106"/>
      <c r="G219" s="106"/>
      <c r="H219" s="107"/>
      <c r="I219" s="107"/>
      <c r="J219" s="107"/>
      <c r="K219" s="107"/>
      <c r="L219" s="107"/>
      <c r="M219" s="107"/>
      <c r="N219" s="107"/>
      <c r="O219" s="107"/>
      <c r="P219" s="107"/>
      <c r="Q219" s="107"/>
      <c r="R219" s="107"/>
      <c r="S219" s="107"/>
      <c r="T219" s="108"/>
      <c r="U219" s="108"/>
      <c r="V219" s="108"/>
      <c r="W219" s="109"/>
      <c r="X219" s="109"/>
      <c r="Y219" s="109"/>
      <c r="Z219" s="109"/>
      <c r="AA219" s="109"/>
      <c r="AB219" s="110"/>
    </row>
    <row r="220" spans="1:28">
      <c r="A220" s="105"/>
      <c r="B220" s="106"/>
      <c r="C220" s="106"/>
      <c r="D220" s="106"/>
      <c r="E220" s="106"/>
      <c r="F220" s="106"/>
      <c r="G220" s="106"/>
      <c r="H220" s="107"/>
      <c r="I220" s="107"/>
      <c r="J220" s="107"/>
      <c r="K220" s="107"/>
      <c r="L220" s="107"/>
      <c r="M220" s="107"/>
      <c r="N220" s="107"/>
      <c r="O220" s="107"/>
      <c r="P220" s="107"/>
      <c r="Q220" s="107"/>
      <c r="R220" s="107"/>
      <c r="S220" s="107"/>
      <c r="T220" s="108"/>
      <c r="U220" s="108"/>
      <c r="V220" s="108"/>
      <c r="W220" s="109"/>
      <c r="X220" s="109"/>
      <c r="Y220" s="109"/>
      <c r="Z220" s="109"/>
      <c r="AA220" s="109"/>
      <c r="AB220" s="110"/>
    </row>
    <row r="221" spans="1:28">
      <c r="AB221" s="110"/>
    </row>
    <row r="222" spans="1:28">
      <c r="AB222" s="110"/>
    </row>
    <row r="223" spans="1:28">
      <c r="AB223" s="110"/>
    </row>
    <row r="224" spans="1:28">
      <c r="AB224" s="110"/>
    </row>
    <row r="225" spans="28:28">
      <c r="AB225" s="110"/>
    </row>
    <row r="226" spans="28:28">
      <c r="AB226" s="110"/>
    </row>
    <row r="227" spans="28:28">
      <c r="AB227" s="110"/>
    </row>
    <row r="228" spans="28:28">
      <c r="AB228" s="110"/>
    </row>
    <row r="229" spans="28:28">
      <c r="AB229" s="110"/>
    </row>
    <row r="230" spans="28:28">
      <c r="AB230" s="110"/>
    </row>
    <row r="231" spans="28:28">
      <c r="AB231" s="110"/>
    </row>
    <row r="232" spans="28:28">
      <c r="AB232" s="110"/>
    </row>
    <row r="233" spans="28:28">
      <c r="AB233" s="110"/>
    </row>
    <row r="234" spans="28:28">
      <c r="AB234" s="110"/>
    </row>
    <row r="235" spans="28:28">
      <c r="AB235" s="110"/>
    </row>
    <row r="236" spans="28:28">
      <c r="AB236" s="110"/>
    </row>
    <row r="237" spans="28:28">
      <c r="AB237" s="110"/>
    </row>
    <row r="238" spans="28:28">
      <c r="AB238" s="110"/>
    </row>
    <row r="239" spans="28:28">
      <c r="AB239" s="110"/>
    </row>
    <row r="240" spans="28:28">
      <c r="AB240" s="110"/>
    </row>
    <row r="241" spans="28:28">
      <c r="AB241" s="110"/>
    </row>
    <row r="242" spans="28:28">
      <c r="AB242" s="110"/>
    </row>
    <row r="243" spans="28:28">
      <c r="AB243" s="110"/>
    </row>
    <row r="244" spans="28:28">
      <c r="AB244" s="110"/>
    </row>
    <row r="245" spans="28:28">
      <c r="AB245" s="110"/>
    </row>
    <row r="246" spans="28:28">
      <c r="AB246" s="110"/>
    </row>
    <row r="247" spans="28:28">
      <c r="AB247" s="110"/>
    </row>
    <row r="248" spans="28:28">
      <c r="AB248" s="110"/>
    </row>
    <row r="249" spans="28:28">
      <c r="AB249" s="110"/>
    </row>
    <row r="250" spans="28:28">
      <c r="AB250" s="110"/>
    </row>
    <row r="251" spans="28:28">
      <c r="AB251" s="110"/>
    </row>
    <row r="252" spans="28:28">
      <c r="AB252" s="110"/>
    </row>
    <row r="253" spans="28:28">
      <c r="AB253" s="110"/>
    </row>
    <row r="254" spans="28:28">
      <c r="AB254" s="110"/>
    </row>
    <row r="255" spans="28:28">
      <c r="AB255" s="110"/>
    </row>
    <row r="256" spans="28:28">
      <c r="AB256" s="110"/>
    </row>
    <row r="257" spans="28:28">
      <c r="AB257" s="110"/>
    </row>
    <row r="258" spans="28:28">
      <c r="AB258" s="110"/>
    </row>
    <row r="259" spans="28:28">
      <c r="AB259" s="110"/>
    </row>
    <row r="260" spans="28:28">
      <c r="AB260" s="110"/>
    </row>
    <row r="261" spans="28:28">
      <c r="AB261" s="110"/>
    </row>
    <row r="262" spans="28:28">
      <c r="AB262" s="110"/>
    </row>
    <row r="263" spans="28:28">
      <c r="AB263" s="110"/>
    </row>
    <row r="264" spans="28:28">
      <c r="AB264" s="110"/>
    </row>
    <row r="265" spans="28:28">
      <c r="AB265" s="110"/>
    </row>
    <row r="266" spans="28:28">
      <c r="AB266" s="110"/>
    </row>
    <row r="267" spans="28:28">
      <c r="AB267" s="110"/>
    </row>
    <row r="268" spans="28:28">
      <c r="AB268" s="110"/>
    </row>
    <row r="269" spans="28:28">
      <c r="AB269" s="110"/>
    </row>
    <row r="270" spans="28:28">
      <c r="AB270" s="110"/>
    </row>
    <row r="271" spans="28:28">
      <c r="AB271" s="110"/>
    </row>
    <row r="272" spans="28:28">
      <c r="AB272" s="110"/>
    </row>
    <row r="273" spans="28:28">
      <c r="AB273" s="110"/>
    </row>
    <row r="274" spans="28:28">
      <c r="AB274" s="110"/>
    </row>
    <row r="275" spans="28:28">
      <c r="AB275" s="110"/>
    </row>
    <row r="276" spans="28:28">
      <c r="AB276" s="110"/>
    </row>
    <row r="277" spans="28:28">
      <c r="AB277" s="110"/>
    </row>
    <row r="278" spans="28:28">
      <c r="AB278" s="110"/>
    </row>
    <row r="279" spans="28:28">
      <c r="AB279" s="110"/>
    </row>
    <row r="280" spans="28:28">
      <c r="AB280" s="110"/>
    </row>
    <row r="281" spans="28:28">
      <c r="AB281" s="110"/>
    </row>
    <row r="282" spans="28:28">
      <c r="AB282" s="110"/>
    </row>
    <row r="283" spans="28:28">
      <c r="AB283" s="110"/>
    </row>
    <row r="284" spans="28:28">
      <c r="AB284" s="110"/>
    </row>
    <row r="285" spans="28:28">
      <c r="AB285" s="110"/>
    </row>
    <row r="286" spans="28:28">
      <c r="AB286" s="110"/>
    </row>
    <row r="287" spans="28:28">
      <c r="AB287" s="110"/>
    </row>
    <row r="288" spans="28:28">
      <c r="AB288" s="110"/>
    </row>
    <row r="289" spans="28:28">
      <c r="AB289" s="110"/>
    </row>
    <row r="290" spans="28:28">
      <c r="AB290" s="110"/>
    </row>
    <row r="291" spans="28:28">
      <c r="AB291" s="110"/>
    </row>
    <row r="292" spans="28:28">
      <c r="AB292" s="110"/>
    </row>
    <row r="293" spans="28:28">
      <c r="AB293" s="110"/>
    </row>
    <row r="294" spans="28:28">
      <c r="AB294" s="110"/>
    </row>
    <row r="295" spans="28:28">
      <c r="AB295" s="110"/>
    </row>
    <row r="296" spans="28:28">
      <c r="AB296" s="110"/>
    </row>
    <row r="297" spans="28:28">
      <c r="AB297" s="110"/>
    </row>
    <row r="298" spans="28:28">
      <c r="AB298" s="110"/>
    </row>
    <row r="299" spans="28:28">
      <c r="AB299" s="110"/>
    </row>
    <row r="300" spans="28:28">
      <c r="AB300" s="110"/>
    </row>
    <row r="301" spans="28:28">
      <c r="AB301" s="110"/>
    </row>
    <row r="302" spans="28:28">
      <c r="AB302" s="110"/>
    </row>
    <row r="303" spans="28:28">
      <c r="AB303" s="110"/>
    </row>
    <row r="304" spans="28:28">
      <c r="AB304" s="110"/>
    </row>
    <row r="305" spans="28:28">
      <c r="AB305" s="110"/>
    </row>
    <row r="306" spans="28:28">
      <c r="AB306" s="110"/>
    </row>
    <row r="307" spans="28:28">
      <c r="AB307" s="110"/>
    </row>
    <row r="308" spans="28:28">
      <c r="AB308" s="110"/>
    </row>
    <row r="309" spans="28:28">
      <c r="AB309" s="110"/>
    </row>
    <row r="310" spans="28:28">
      <c r="AB310" s="110"/>
    </row>
    <row r="311" spans="28:28">
      <c r="AB311" s="110"/>
    </row>
    <row r="312" spans="28:28">
      <c r="AB312" s="110"/>
    </row>
    <row r="313" spans="28:28">
      <c r="AB313" s="110"/>
    </row>
    <row r="314" spans="28:28">
      <c r="AB314" s="110"/>
    </row>
    <row r="315" spans="28:28">
      <c r="AB315" s="110"/>
    </row>
    <row r="316" spans="28:28">
      <c r="AB316" s="110"/>
    </row>
    <row r="317" spans="28:28">
      <c r="AB317" s="110"/>
    </row>
    <row r="318" spans="28:28">
      <c r="AB318" s="110"/>
    </row>
    <row r="319" spans="28:28">
      <c r="AB319" s="110"/>
    </row>
    <row r="320" spans="28:28">
      <c r="AB320" s="110"/>
    </row>
    <row r="321" spans="28:28">
      <c r="AB321" s="110"/>
    </row>
    <row r="322" spans="28:28">
      <c r="AB322" s="110"/>
    </row>
    <row r="323" spans="28:28">
      <c r="AB323" s="110"/>
    </row>
    <row r="324" spans="28:28">
      <c r="AB324" s="110"/>
    </row>
    <row r="325" spans="28:28">
      <c r="AB325" s="110"/>
    </row>
    <row r="326" spans="28:28">
      <c r="AB326" s="110"/>
    </row>
    <row r="327" spans="28:28">
      <c r="AB327" s="110"/>
    </row>
    <row r="328" spans="28:28">
      <c r="AB328" s="110"/>
    </row>
    <row r="329" spans="28:28">
      <c r="AB329" s="110"/>
    </row>
    <row r="330" spans="28:28">
      <c r="AB330" s="110"/>
    </row>
    <row r="331" spans="28:28">
      <c r="AB331" s="110"/>
    </row>
    <row r="332" spans="28:28">
      <c r="AB332" s="110"/>
    </row>
    <row r="333" spans="28:28">
      <c r="AB333" s="110"/>
    </row>
    <row r="334" spans="28:28">
      <c r="AB334" s="110"/>
    </row>
    <row r="335" spans="28:28">
      <c r="AB335" s="110"/>
    </row>
    <row r="336" spans="28:28">
      <c r="AB336" s="110"/>
    </row>
    <row r="337" spans="28:28">
      <c r="AB337" s="110"/>
    </row>
    <row r="338" spans="28:28">
      <c r="AB338" s="110"/>
    </row>
    <row r="339" spans="28:28">
      <c r="AB339" s="110"/>
    </row>
    <row r="340" spans="28:28">
      <c r="AB340" s="110"/>
    </row>
    <row r="341" spans="28:28">
      <c r="AB341" s="110"/>
    </row>
    <row r="342" spans="28:28">
      <c r="AB342" s="110"/>
    </row>
    <row r="343" spans="28:28">
      <c r="AB343" s="110"/>
    </row>
    <row r="344" spans="28:28">
      <c r="AB344" s="110"/>
    </row>
    <row r="345" spans="28:28">
      <c r="AB345" s="110"/>
    </row>
    <row r="346" spans="28:28">
      <c r="AB346" s="110"/>
    </row>
    <row r="347" spans="28:28">
      <c r="AB347" s="110"/>
    </row>
    <row r="348" spans="28:28">
      <c r="AB348" s="110"/>
    </row>
    <row r="349" spans="28:28">
      <c r="AB349" s="110"/>
    </row>
    <row r="350" spans="28:28">
      <c r="AB350" s="110"/>
    </row>
    <row r="351" spans="28:28">
      <c r="AB351" s="110"/>
    </row>
    <row r="352" spans="28:28">
      <c r="AB352" s="110"/>
    </row>
    <row r="353" spans="28:28">
      <c r="AB353" s="110"/>
    </row>
    <row r="354" spans="28:28">
      <c r="AB354" s="110"/>
    </row>
    <row r="355" spans="28:28">
      <c r="AB355" s="110"/>
    </row>
    <row r="356" spans="28:28">
      <c r="AB356" s="110"/>
    </row>
    <row r="357" spans="28:28">
      <c r="AB357" s="110"/>
    </row>
    <row r="358" spans="28:28">
      <c r="AB358" s="110"/>
    </row>
    <row r="359" spans="28:28">
      <c r="AB359" s="110"/>
    </row>
    <row r="360" spans="28:28">
      <c r="AB360" s="110"/>
    </row>
    <row r="361" spans="28:28">
      <c r="AB361" s="110"/>
    </row>
    <row r="362" spans="28:28">
      <c r="AB362" s="110"/>
    </row>
    <row r="363" spans="28:28">
      <c r="AB363" s="110"/>
    </row>
    <row r="364" spans="28:28">
      <c r="AB364" s="110"/>
    </row>
    <row r="365" spans="28:28">
      <c r="AB365" s="110"/>
    </row>
    <row r="366" spans="28:28">
      <c r="AB366" s="110"/>
    </row>
    <row r="367" spans="28:28">
      <c r="AB367" s="110"/>
    </row>
    <row r="368" spans="28:28">
      <c r="AB368" s="110"/>
    </row>
    <row r="369" spans="28:28">
      <c r="AB369" s="110"/>
    </row>
    <row r="370" spans="28:28">
      <c r="AB370" s="110"/>
    </row>
    <row r="371" spans="28:28">
      <c r="AB371" s="110"/>
    </row>
    <row r="372" spans="28:28">
      <c r="AB372" s="110"/>
    </row>
    <row r="373" spans="28:28">
      <c r="AB373" s="110"/>
    </row>
    <row r="374" spans="28:28">
      <c r="AB374" s="110"/>
    </row>
    <row r="375" spans="28:28">
      <c r="AB375" s="110"/>
    </row>
    <row r="376" spans="28:28">
      <c r="AB376" s="110"/>
    </row>
    <row r="377" spans="28:28">
      <c r="AB377" s="110"/>
    </row>
    <row r="378" spans="28:28">
      <c r="AB378" s="110"/>
    </row>
    <row r="379" spans="28:28">
      <c r="AB379" s="110"/>
    </row>
    <row r="380" spans="28:28">
      <c r="AB380" s="110"/>
    </row>
    <row r="381" spans="28:28">
      <c r="AB381" s="110"/>
    </row>
    <row r="382" spans="28:28">
      <c r="AB382" s="110"/>
    </row>
    <row r="383" spans="28:28">
      <c r="AB383" s="110"/>
    </row>
    <row r="384" spans="28:28">
      <c r="AB384" s="110"/>
    </row>
    <row r="385" spans="28:28">
      <c r="AB385" s="110"/>
    </row>
    <row r="386" spans="28:28">
      <c r="AB386" s="110"/>
    </row>
    <row r="387" spans="28:28">
      <c r="AB387" s="110"/>
    </row>
    <row r="388" spans="28:28">
      <c r="AB388" s="110"/>
    </row>
    <row r="389" spans="28:28">
      <c r="AB389" s="110"/>
    </row>
    <row r="390" spans="28:28">
      <c r="AB390" s="110"/>
    </row>
    <row r="391" spans="28:28">
      <c r="AB391" s="110"/>
    </row>
    <row r="392" spans="28:28">
      <c r="AB392" s="110"/>
    </row>
    <row r="393" spans="28:28">
      <c r="AB393" s="110"/>
    </row>
    <row r="394" spans="28:28">
      <c r="AB394" s="110"/>
    </row>
    <row r="395" spans="28:28">
      <c r="AB395" s="110"/>
    </row>
    <row r="396" spans="28:28">
      <c r="AB396" s="110"/>
    </row>
    <row r="397" spans="28:28">
      <c r="AB397" s="110"/>
    </row>
    <row r="398" spans="28:28">
      <c r="AB398" s="110"/>
    </row>
    <row r="399" spans="28:28">
      <c r="AB399" s="110"/>
    </row>
    <row r="400" spans="28:28">
      <c r="AB400" s="110"/>
    </row>
    <row r="401" spans="28:28">
      <c r="AB401" s="110"/>
    </row>
    <row r="402" spans="28:28">
      <c r="AB402" s="110"/>
    </row>
    <row r="403" spans="28:28">
      <c r="AB403" s="110"/>
    </row>
    <row r="404" spans="28:28">
      <c r="AB404" s="110"/>
    </row>
    <row r="405" spans="28:28">
      <c r="AB405" s="110"/>
    </row>
    <row r="406" spans="28:28">
      <c r="AB406" s="110"/>
    </row>
    <row r="407" spans="28:28">
      <c r="AB407" s="110"/>
    </row>
    <row r="408" spans="28:28">
      <c r="AB408" s="110"/>
    </row>
    <row r="409" spans="28:28">
      <c r="AB409" s="110"/>
    </row>
    <row r="410" spans="28:28">
      <c r="AB410" s="110"/>
    </row>
    <row r="411" spans="28:28">
      <c r="AB411" s="110"/>
    </row>
    <row r="412" spans="28:28">
      <c r="AB412" s="110"/>
    </row>
    <row r="413" spans="28:28">
      <c r="AB413" s="110"/>
    </row>
    <row r="414" spans="28:28">
      <c r="AB414" s="110"/>
    </row>
    <row r="415" spans="28:28">
      <c r="AB415" s="110"/>
    </row>
    <row r="416" spans="28:28">
      <c r="AB416" s="110"/>
    </row>
    <row r="417" spans="28:28">
      <c r="AB417" s="110"/>
    </row>
    <row r="418" spans="28:28">
      <c r="AB418" s="110"/>
    </row>
    <row r="419" spans="28:28">
      <c r="AB419" s="110"/>
    </row>
    <row r="420" spans="28:28">
      <c r="AB420" s="110"/>
    </row>
    <row r="421" spans="28:28">
      <c r="AB421" s="110"/>
    </row>
    <row r="422" spans="28:28">
      <c r="AB422" s="110"/>
    </row>
    <row r="423" spans="28:28">
      <c r="AB423" s="110"/>
    </row>
    <row r="424" spans="28:28">
      <c r="AB424" s="110"/>
    </row>
    <row r="425" spans="28:28">
      <c r="AB425" s="110"/>
    </row>
    <row r="426" spans="28:28">
      <c r="AB426" s="110"/>
    </row>
    <row r="427" spans="28:28">
      <c r="AB427" s="110"/>
    </row>
    <row r="428" spans="28:28">
      <c r="AB428" s="110"/>
    </row>
    <row r="429" spans="28:28">
      <c r="AB429" s="110"/>
    </row>
    <row r="430" spans="28:28">
      <c r="AB430" s="110"/>
    </row>
    <row r="431" spans="28:28">
      <c r="AB431" s="110"/>
    </row>
    <row r="432" spans="28:28">
      <c r="AB432" s="110"/>
    </row>
    <row r="433" spans="28:28">
      <c r="AB433" s="110"/>
    </row>
    <row r="434" spans="28:28">
      <c r="AB434" s="110"/>
    </row>
    <row r="435" spans="28:28">
      <c r="AB435" s="110"/>
    </row>
    <row r="436" spans="28:28">
      <c r="AB436" s="110"/>
    </row>
    <row r="437" spans="28:28">
      <c r="AB437" s="110"/>
    </row>
    <row r="438" spans="28:28">
      <c r="AB438" s="110"/>
    </row>
    <row r="439" spans="28:28">
      <c r="AB439" s="110"/>
    </row>
    <row r="440" spans="28:28">
      <c r="AB440" s="110"/>
    </row>
    <row r="441" spans="28:28">
      <c r="AB441" s="110"/>
    </row>
    <row r="442" spans="28:28">
      <c r="AB442" s="110"/>
    </row>
    <row r="443" spans="28:28">
      <c r="AB443" s="110"/>
    </row>
    <row r="444" spans="28:28">
      <c r="AB444" s="110"/>
    </row>
    <row r="445" spans="28:28">
      <c r="AB445" s="110"/>
    </row>
    <row r="446" spans="28:28">
      <c r="AB446" s="110"/>
    </row>
    <row r="447" spans="28:28">
      <c r="AB447" s="110"/>
    </row>
    <row r="448" spans="28:28">
      <c r="AB448" s="110"/>
    </row>
    <row r="449" spans="28:28">
      <c r="AB449" s="110"/>
    </row>
    <row r="450" spans="28:28">
      <c r="AB450" s="110"/>
    </row>
    <row r="451" spans="28:28">
      <c r="AB451" s="110"/>
    </row>
    <row r="452" spans="28:28">
      <c r="AB452" s="110"/>
    </row>
    <row r="453" spans="28:28">
      <c r="AB453" s="110"/>
    </row>
    <row r="454" spans="28:28">
      <c r="AB454" s="110"/>
    </row>
    <row r="455" spans="28:28">
      <c r="AB455" s="110"/>
    </row>
    <row r="456" spans="28:28">
      <c r="AB456" s="110"/>
    </row>
    <row r="457" spans="28:28">
      <c r="AB457" s="110"/>
    </row>
    <row r="458" spans="28:28">
      <c r="AB458" s="110"/>
    </row>
    <row r="459" spans="28:28">
      <c r="AB459" s="110"/>
    </row>
    <row r="460" spans="28:28">
      <c r="AB460" s="110"/>
    </row>
    <row r="461" spans="28:28">
      <c r="AB461" s="110"/>
    </row>
    <row r="462" spans="28:28">
      <c r="AB462" s="110"/>
    </row>
    <row r="463" spans="28:28">
      <c r="AB463" s="110"/>
    </row>
    <row r="464" spans="28:28">
      <c r="AB464" s="110"/>
    </row>
    <row r="465" spans="28:28">
      <c r="AB465" s="110"/>
    </row>
    <row r="466" spans="28:28">
      <c r="AB466" s="110"/>
    </row>
    <row r="467" spans="28:28">
      <c r="AB467" s="110"/>
    </row>
    <row r="468" spans="28:28">
      <c r="AB468" s="110"/>
    </row>
    <row r="469" spans="28:28">
      <c r="AB469" s="110"/>
    </row>
    <row r="470" spans="28:28">
      <c r="AB470" s="110"/>
    </row>
    <row r="471" spans="28:28">
      <c r="AB471" s="110"/>
    </row>
    <row r="472" spans="28:28">
      <c r="AB472" s="110"/>
    </row>
    <row r="473" spans="28:28">
      <c r="AB473" s="110"/>
    </row>
    <row r="474" spans="28:28">
      <c r="AB474" s="110"/>
    </row>
    <row r="475" spans="28:28">
      <c r="AB475" s="110"/>
    </row>
    <row r="476" spans="28:28">
      <c r="AB476" s="110"/>
    </row>
    <row r="477" spans="28:28">
      <c r="AB477" s="110"/>
    </row>
    <row r="478" spans="28:28">
      <c r="AB478" s="110"/>
    </row>
    <row r="479" spans="28:28">
      <c r="AB479" s="110"/>
    </row>
    <row r="480" spans="28:28">
      <c r="AB480" s="110"/>
    </row>
    <row r="481" spans="28:28">
      <c r="AB481" s="110"/>
    </row>
    <row r="482" spans="28:28">
      <c r="AB482" s="110"/>
    </row>
    <row r="483" spans="28:28">
      <c r="AB483" s="110"/>
    </row>
    <row r="484" spans="28:28">
      <c r="AB484" s="110"/>
    </row>
    <row r="485" spans="28:28">
      <c r="AB485" s="110"/>
    </row>
    <row r="486" spans="28:28">
      <c r="AB486" s="110"/>
    </row>
    <row r="487" spans="28:28">
      <c r="AB487" s="110"/>
    </row>
    <row r="488" spans="28:28">
      <c r="AB488" s="110"/>
    </row>
    <row r="489" spans="28:28">
      <c r="AB489" s="110"/>
    </row>
    <row r="490" spans="28:28">
      <c r="AB490" s="110"/>
    </row>
    <row r="491" spans="28:28">
      <c r="AB491" s="110"/>
    </row>
    <row r="492" spans="28:28">
      <c r="AB492" s="110"/>
    </row>
    <row r="493" spans="28:28">
      <c r="AB493" s="110"/>
    </row>
    <row r="494" spans="28:28">
      <c r="AB494" s="110"/>
    </row>
    <row r="495" spans="28:28">
      <c r="AB495" s="110"/>
    </row>
    <row r="496" spans="28:28">
      <c r="AB496" s="110"/>
    </row>
    <row r="497" spans="28:28">
      <c r="AB497" s="110"/>
    </row>
    <row r="498" spans="28:28">
      <c r="AB498" s="110"/>
    </row>
    <row r="499" spans="28:28">
      <c r="AB499" s="110"/>
    </row>
    <row r="500" spans="28:28">
      <c r="AB500" s="110"/>
    </row>
    <row r="501" spans="28:28">
      <c r="AB501" s="110"/>
    </row>
    <row r="502" spans="28:28">
      <c r="AB502" s="110"/>
    </row>
    <row r="503" spans="28:28">
      <c r="AB503" s="110"/>
    </row>
    <row r="504" spans="28:28">
      <c r="AB504" s="110"/>
    </row>
    <row r="505" spans="28:28">
      <c r="AB505" s="110"/>
    </row>
    <row r="506" spans="28:28">
      <c r="AB506" s="110"/>
    </row>
    <row r="507" spans="28:28">
      <c r="AB507" s="110"/>
    </row>
    <row r="508" spans="28:28">
      <c r="AB508" s="110"/>
    </row>
    <row r="509" spans="28:28">
      <c r="AB509" s="110"/>
    </row>
    <row r="510" spans="28:28">
      <c r="AB510" s="110"/>
    </row>
    <row r="511" spans="28:28">
      <c r="AB511" s="110"/>
    </row>
    <row r="512" spans="28:28">
      <c r="AB512" s="110"/>
    </row>
    <row r="513" spans="28:28">
      <c r="AB513" s="110"/>
    </row>
    <row r="514" spans="28:28">
      <c r="AB514" s="110"/>
    </row>
    <row r="515" spans="28:28">
      <c r="AB515" s="110"/>
    </row>
    <row r="516" spans="28:28">
      <c r="AB516" s="110"/>
    </row>
    <row r="517" spans="28:28">
      <c r="AB517" s="110"/>
    </row>
    <row r="518" spans="28:28">
      <c r="AB518" s="110"/>
    </row>
    <row r="519" spans="28:28">
      <c r="AB519" s="110"/>
    </row>
    <row r="520" spans="28:28">
      <c r="AB520" s="110"/>
    </row>
    <row r="521" spans="28:28">
      <c r="AB521" s="110"/>
    </row>
    <row r="522" spans="28:28">
      <c r="AB522" s="110"/>
    </row>
    <row r="523" spans="28:28">
      <c r="AB523" s="110"/>
    </row>
    <row r="524" spans="28:28">
      <c r="AB524" s="110"/>
    </row>
    <row r="525" spans="28:28">
      <c r="AB525" s="110"/>
    </row>
    <row r="526" spans="28:28">
      <c r="AB526" s="110"/>
    </row>
    <row r="527" spans="28:28">
      <c r="AB527" s="110"/>
    </row>
    <row r="528" spans="28:28">
      <c r="AB528" s="110"/>
    </row>
    <row r="529" spans="28:28">
      <c r="AB529" s="110"/>
    </row>
    <row r="530" spans="28:28">
      <c r="AB530" s="110"/>
    </row>
    <row r="531" spans="28:28">
      <c r="AB531" s="110"/>
    </row>
    <row r="532" spans="28:28">
      <c r="AB532" s="110"/>
    </row>
    <row r="533" spans="28:28">
      <c r="AB533" s="110"/>
    </row>
    <row r="534" spans="28:28">
      <c r="AB534" s="110"/>
    </row>
    <row r="535" spans="28:28">
      <c r="AB535" s="110"/>
    </row>
    <row r="536" spans="28:28">
      <c r="AB536" s="110"/>
    </row>
    <row r="537" spans="28:28">
      <c r="AB537" s="110"/>
    </row>
    <row r="538" spans="28:28">
      <c r="AB538" s="110"/>
    </row>
    <row r="539" spans="28:28">
      <c r="AB539" s="110"/>
    </row>
    <row r="540" spans="28:28">
      <c r="AB540" s="110"/>
    </row>
    <row r="541" spans="28:28">
      <c r="AB541" s="110"/>
    </row>
    <row r="542" spans="28:28">
      <c r="AB542" s="110"/>
    </row>
    <row r="543" spans="28:28">
      <c r="AB543" s="110"/>
    </row>
    <row r="544" spans="28:28">
      <c r="AB544" s="110"/>
    </row>
    <row r="545" spans="28:28">
      <c r="AB545" s="110"/>
    </row>
    <row r="546" spans="28:28">
      <c r="AB546" s="110"/>
    </row>
    <row r="547" spans="28:28">
      <c r="AB547" s="110"/>
    </row>
    <row r="548" spans="28:28">
      <c r="AB548" s="110"/>
    </row>
    <row r="549" spans="28:28">
      <c r="AB549" s="110"/>
    </row>
    <row r="550" spans="28:28">
      <c r="AB550" s="110"/>
    </row>
    <row r="551" spans="28:28">
      <c r="AB551" s="110"/>
    </row>
    <row r="552" spans="28:28">
      <c r="AB552" s="110"/>
    </row>
    <row r="553" spans="28:28">
      <c r="AB553" s="110"/>
    </row>
    <row r="554" spans="28:28">
      <c r="AB554" s="110"/>
    </row>
    <row r="555" spans="28:28">
      <c r="AB555" s="110"/>
    </row>
    <row r="556" spans="28:28">
      <c r="AB556" s="110"/>
    </row>
    <row r="557" spans="28:28">
      <c r="AB557" s="110"/>
    </row>
    <row r="558" spans="28:28">
      <c r="AB558" s="110"/>
    </row>
    <row r="559" spans="28:28">
      <c r="AB559" s="110"/>
    </row>
    <row r="560" spans="28:28">
      <c r="AB560" s="110"/>
    </row>
    <row r="561" spans="28:28">
      <c r="AB561" s="110"/>
    </row>
    <row r="562" spans="28:28">
      <c r="AB562" s="110"/>
    </row>
    <row r="563" spans="28:28">
      <c r="AB563" s="110"/>
    </row>
    <row r="564" spans="28:28">
      <c r="AB564" s="110"/>
    </row>
    <row r="565" spans="28:28">
      <c r="AB565" s="110"/>
    </row>
    <row r="566" spans="28:28">
      <c r="AB566" s="110"/>
    </row>
    <row r="567" spans="28:28">
      <c r="AB567" s="110"/>
    </row>
    <row r="568" spans="28:28">
      <c r="AB568" s="110"/>
    </row>
    <row r="569" spans="28:28">
      <c r="AB569" s="110"/>
    </row>
    <row r="570" spans="28:28">
      <c r="AB570" s="110"/>
    </row>
    <row r="571" spans="28:28">
      <c r="AB571" s="110"/>
    </row>
    <row r="572" spans="28:28">
      <c r="AB572" s="110"/>
    </row>
    <row r="573" spans="28:28">
      <c r="AB573" s="110"/>
    </row>
    <row r="574" spans="28:28">
      <c r="AB574" s="110"/>
    </row>
    <row r="575" spans="28:28">
      <c r="AB575" s="110"/>
    </row>
    <row r="576" spans="28:28">
      <c r="AB576" s="110"/>
    </row>
    <row r="577" spans="28:28">
      <c r="AB577" s="110"/>
    </row>
    <row r="578" spans="28:28">
      <c r="AB578" s="110"/>
    </row>
    <row r="579" spans="28:28">
      <c r="AB579" s="110"/>
    </row>
    <row r="580" spans="28:28">
      <c r="AB580" s="110"/>
    </row>
    <row r="581" spans="28:28">
      <c r="AB581" s="110"/>
    </row>
    <row r="582" spans="28:28">
      <c r="AB582" s="110"/>
    </row>
    <row r="583" spans="28:28">
      <c r="AB583" s="110"/>
    </row>
    <row r="584" spans="28:28">
      <c r="AB584" s="110"/>
    </row>
    <row r="585" spans="28:28">
      <c r="AB585" s="110"/>
    </row>
    <row r="586" spans="28:28">
      <c r="AB586" s="110"/>
    </row>
    <row r="587" spans="28:28">
      <c r="AB587" s="110"/>
    </row>
    <row r="588" spans="28:28">
      <c r="AB588" s="110"/>
    </row>
    <row r="589" spans="28:28">
      <c r="AB589" s="110"/>
    </row>
    <row r="590" spans="28:28">
      <c r="AB590" s="110"/>
    </row>
    <row r="591" spans="28:28">
      <c r="AB591" s="110"/>
    </row>
    <row r="592" spans="28:28">
      <c r="AB592" s="110"/>
    </row>
    <row r="593" spans="28:28">
      <c r="AB593" s="110"/>
    </row>
    <row r="594" spans="28:28">
      <c r="AB594" s="110"/>
    </row>
    <row r="595" spans="28:28">
      <c r="AB595" s="110"/>
    </row>
    <row r="596" spans="28:28">
      <c r="AB596" s="110"/>
    </row>
    <row r="597" spans="28:28">
      <c r="AB597" s="110"/>
    </row>
    <row r="598" spans="28:28">
      <c r="AB598" s="110"/>
    </row>
    <row r="599" spans="28:28">
      <c r="AB599" s="110"/>
    </row>
    <row r="600" spans="28:28">
      <c r="AB600" s="110"/>
    </row>
    <row r="601" spans="28:28">
      <c r="AB601" s="110"/>
    </row>
    <row r="602" spans="28:28">
      <c r="AB602" s="110"/>
    </row>
    <row r="603" spans="28:28">
      <c r="AB603" s="110"/>
    </row>
    <row r="604" spans="28:28">
      <c r="AB604" s="110"/>
    </row>
    <row r="605" spans="28:28">
      <c r="AB605" s="110"/>
    </row>
    <row r="606" spans="28:28">
      <c r="AB606" s="110"/>
    </row>
    <row r="607" spans="28:28">
      <c r="AB607" s="110"/>
    </row>
    <row r="608" spans="28:28">
      <c r="AB608" s="110"/>
    </row>
    <row r="609" spans="28:28">
      <c r="AB609" s="110"/>
    </row>
    <row r="610" spans="28:28">
      <c r="AB610" s="110"/>
    </row>
    <row r="611" spans="28:28">
      <c r="AB611" s="110"/>
    </row>
    <row r="612" spans="28:28">
      <c r="AB612" s="110"/>
    </row>
    <row r="613" spans="28:28">
      <c r="AB613" s="110"/>
    </row>
    <row r="614" spans="28:28">
      <c r="AB614" s="110"/>
    </row>
    <row r="615" spans="28:28">
      <c r="AB615" s="110"/>
    </row>
    <row r="616" spans="28:28">
      <c r="AB616" s="110"/>
    </row>
    <row r="617" spans="28:28">
      <c r="AB617" s="110"/>
    </row>
    <row r="618" spans="28:28">
      <c r="AB618" s="110"/>
    </row>
    <row r="619" spans="28:28">
      <c r="AB619" s="110"/>
    </row>
    <row r="620" spans="28:28">
      <c r="AB620" s="110"/>
    </row>
    <row r="621" spans="28:28">
      <c r="AB621" s="110"/>
    </row>
    <row r="622" spans="28:28">
      <c r="AB622" s="110"/>
    </row>
    <row r="623" spans="28:28">
      <c r="AB623" s="110"/>
    </row>
    <row r="624" spans="28:28">
      <c r="AB624" s="110"/>
    </row>
    <row r="625" spans="28:28">
      <c r="AB625" s="110"/>
    </row>
    <row r="626" spans="28:28">
      <c r="AB626" s="110"/>
    </row>
    <row r="627" spans="28:28">
      <c r="AB627" s="110"/>
    </row>
    <row r="628" spans="28:28">
      <c r="AB628" s="110"/>
    </row>
    <row r="629" spans="28:28">
      <c r="AB629" s="110"/>
    </row>
    <row r="630" spans="28:28">
      <c r="AB630" s="110"/>
    </row>
    <row r="631" spans="28:28">
      <c r="AB631" s="110"/>
    </row>
    <row r="632" spans="28:28">
      <c r="AB632" s="110"/>
    </row>
    <row r="633" spans="28:28">
      <c r="AB633" s="110"/>
    </row>
    <row r="634" spans="28:28">
      <c r="AB634" s="110"/>
    </row>
    <row r="635" spans="28:28">
      <c r="AB635" s="110"/>
    </row>
    <row r="636" spans="28:28">
      <c r="AB636" s="110"/>
    </row>
    <row r="637" spans="28:28">
      <c r="AB637" s="110"/>
    </row>
    <row r="638" spans="28:28">
      <c r="AB638" s="110"/>
    </row>
    <row r="639" spans="28:28">
      <c r="AB639" s="110"/>
    </row>
    <row r="640" spans="28:28">
      <c r="AB640" s="110"/>
    </row>
    <row r="641" spans="28:28">
      <c r="AB641" s="110"/>
    </row>
    <row r="642" spans="28:28">
      <c r="AB642" s="110"/>
    </row>
    <row r="643" spans="28:28">
      <c r="AB643" s="110"/>
    </row>
    <row r="644" spans="28:28">
      <c r="AB644" s="110"/>
    </row>
    <row r="645" spans="28:28">
      <c r="AB645" s="110"/>
    </row>
    <row r="646" spans="28:28">
      <c r="AB646" s="110"/>
    </row>
    <row r="647" spans="28:28">
      <c r="AB647" s="110"/>
    </row>
    <row r="648" spans="28:28">
      <c r="AB648" s="110"/>
    </row>
    <row r="649" spans="28:28">
      <c r="AB649" s="110"/>
    </row>
    <row r="650" spans="28:28">
      <c r="AB650" s="110"/>
    </row>
    <row r="651" spans="28:28">
      <c r="AB651" s="110"/>
    </row>
    <row r="652" spans="28:28">
      <c r="AB652" s="110"/>
    </row>
    <row r="653" spans="28:28">
      <c r="AB653" s="110"/>
    </row>
    <row r="654" spans="28:28">
      <c r="AB654" s="110"/>
    </row>
    <row r="655" spans="28:28">
      <c r="AB655" s="110"/>
    </row>
    <row r="656" spans="28:28">
      <c r="AB656" s="110"/>
    </row>
    <row r="657" spans="28:28">
      <c r="AB657" s="110"/>
    </row>
    <row r="658" spans="28:28">
      <c r="AB658" s="110"/>
    </row>
    <row r="659" spans="28:28">
      <c r="AB659" s="110"/>
    </row>
    <row r="660" spans="28:28">
      <c r="AB660" s="110"/>
    </row>
    <row r="661" spans="28:28">
      <c r="AB661" s="110"/>
    </row>
    <row r="662" spans="28:28">
      <c r="AB662" s="110"/>
    </row>
    <row r="663" spans="28:28">
      <c r="AB663" s="110"/>
    </row>
    <row r="664" spans="28:28">
      <c r="AB664" s="110"/>
    </row>
    <row r="665" spans="28:28">
      <c r="AB665" s="110"/>
    </row>
    <row r="666" spans="28:28">
      <c r="AB666" s="110"/>
    </row>
    <row r="667" spans="28:28">
      <c r="AB667" s="110"/>
    </row>
    <row r="668" spans="28:28">
      <c r="AB668" s="110"/>
    </row>
    <row r="669" spans="28:28">
      <c r="AB669" s="110"/>
    </row>
    <row r="670" spans="28:28">
      <c r="AB670" s="110"/>
    </row>
    <row r="671" spans="28:28">
      <c r="AB671" s="110"/>
    </row>
    <row r="672" spans="28:28">
      <c r="AB672" s="110"/>
    </row>
    <row r="673" spans="28:28">
      <c r="AB673" s="110"/>
    </row>
    <row r="674" spans="28:28">
      <c r="AB674" s="110"/>
    </row>
    <row r="675" spans="28:28">
      <c r="AB675" s="110"/>
    </row>
    <row r="676" spans="28:28">
      <c r="AB676" s="110"/>
    </row>
    <row r="677" spans="28:28">
      <c r="AB677" s="110"/>
    </row>
    <row r="678" spans="28:28">
      <c r="AB678" s="110"/>
    </row>
    <row r="679" spans="28:28">
      <c r="AB679" s="110"/>
    </row>
    <row r="680" spans="28:28">
      <c r="AB680" s="110"/>
    </row>
    <row r="681" spans="28:28">
      <c r="AB681" s="110"/>
    </row>
    <row r="682" spans="28:28">
      <c r="AB682" s="110"/>
    </row>
    <row r="683" spans="28:28">
      <c r="AB683" s="110"/>
    </row>
    <row r="684" spans="28:28">
      <c r="AB684" s="110"/>
    </row>
    <row r="685" spans="28:28">
      <c r="AB685" s="110"/>
    </row>
    <row r="686" spans="28:28">
      <c r="AB686" s="110"/>
    </row>
    <row r="687" spans="28:28">
      <c r="AB687" s="110"/>
    </row>
    <row r="688" spans="28:28">
      <c r="AB688" s="110"/>
    </row>
    <row r="689" spans="28:28">
      <c r="AB689" s="110"/>
    </row>
    <row r="690" spans="28:28">
      <c r="AB690" s="110"/>
    </row>
    <row r="691" spans="28:28">
      <c r="AB691" s="110"/>
    </row>
    <row r="692" spans="28:28">
      <c r="AB692" s="110"/>
    </row>
    <row r="693" spans="28:28">
      <c r="AB693" s="110"/>
    </row>
    <row r="694" spans="28:28">
      <c r="AB694" s="110"/>
    </row>
    <row r="695" spans="28:28">
      <c r="AB695" s="110"/>
    </row>
    <row r="696" spans="28:28">
      <c r="AB696" s="110"/>
    </row>
    <row r="697" spans="28:28">
      <c r="AB697" s="110"/>
    </row>
    <row r="698" spans="28:28">
      <c r="AB698" s="110"/>
    </row>
    <row r="699" spans="28:28">
      <c r="AB699" s="110"/>
    </row>
    <row r="700" spans="28:28">
      <c r="AB700" s="110"/>
    </row>
    <row r="701" spans="28:28">
      <c r="AB701" s="110"/>
    </row>
    <row r="702" spans="28:28">
      <c r="AB702" s="110"/>
    </row>
    <row r="703" spans="28:28">
      <c r="AB703" s="110"/>
    </row>
    <row r="704" spans="28:28">
      <c r="AB704" s="110"/>
    </row>
    <row r="705" spans="28:28">
      <c r="AB705" s="110"/>
    </row>
    <row r="706" spans="28:28">
      <c r="AB706" s="110"/>
    </row>
    <row r="707" spans="28:28">
      <c r="AB707" s="110"/>
    </row>
    <row r="708" spans="28:28">
      <c r="AB708" s="110"/>
    </row>
    <row r="709" spans="28:28">
      <c r="AB709" s="110"/>
    </row>
    <row r="710" spans="28:28">
      <c r="AB710" s="110"/>
    </row>
    <row r="711" spans="28:28">
      <c r="AB711" s="110"/>
    </row>
    <row r="712" spans="28:28">
      <c r="AB712" s="110"/>
    </row>
    <row r="713" spans="28:28">
      <c r="AB713" s="110"/>
    </row>
    <row r="714" spans="28:28">
      <c r="AB714" s="110"/>
    </row>
    <row r="715" spans="28:28">
      <c r="AB715" s="110"/>
    </row>
    <row r="716" spans="28:28">
      <c r="AB716" s="110"/>
    </row>
    <row r="717" spans="28:28">
      <c r="AB717" s="110"/>
    </row>
    <row r="718" spans="28:28">
      <c r="AB718" s="110"/>
    </row>
    <row r="719" spans="28:28">
      <c r="AB719" s="110"/>
    </row>
    <row r="720" spans="28:28">
      <c r="AB720" s="110"/>
    </row>
    <row r="721" spans="28:28">
      <c r="AB721" s="110"/>
    </row>
    <row r="722" spans="28:28">
      <c r="AB722" s="110"/>
    </row>
    <row r="723" spans="28:28">
      <c r="AB723" s="110"/>
    </row>
    <row r="724" spans="28:28">
      <c r="AB724" s="110"/>
    </row>
    <row r="725" spans="28:28">
      <c r="AB725" s="110"/>
    </row>
    <row r="726" spans="28:28">
      <c r="AB726" s="110"/>
    </row>
    <row r="727" spans="28:28">
      <c r="AB727" s="110"/>
    </row>
    <row r="728" spans="28:28">
      <c r="AB728" s="110"/>
    </row>
    <row r="729" spans="28:28">
      <c r="AB729" s="110"/>
    </row>
    <row r="730" spans="28:28">
      <c r="AB730" s="110"/>
    </row>
    <row r="731" spans="28:28">
      <c r="AB731" s="110"/>
    </row>
    <row r="732" spans="28:28">
      <c r="AB732" s="110"/>
    </row>
    <row r="733" spans="28:28">
      <c r="AB733" s="110"/>
    </row>
    <row r="734" spans="28:28">
      <c r="AB734" s="110"/>
    </row>
    <row r="735" spans="28:28">
      <c r="AB735" s="110"/>
    </row>
    <row r="736" spans="28:28">
      <c r="AB736" s="110"/>
    </row>
    <row r="737" spans="28:28">
      <c r="AB737" s="110"/>
    </row>
    <row r="738" spans="28:28">
      <c r="AB738" s="110"/>
    </row>
    <row r="739" spans="28:28">
      <c r="AB739" s="110"/>
    </row>
    <row r="740" spans="28:28">
      <c r="AB740" s="110"/>
    </row>
    <row r="741" spans="28:28">
      <c r="AB741" s="110"/>
    </row>
    <row r="742" spans="28:28">
      <c r="AB742" s="110"/>
    </row>
    <row r="743" spans="28:28">
      <c r="AB743" s="110"/>
    </row>
    <row r="744" spans="28:28">
      <c r="AB744" s="110"/>
    </row>
    <row r="745" spans="28:28">
      <c r="AB745" s="110"/>
    </row>
    <row r="746" spans="28:28">
      <c r="AB746" s="110"/>
    </row>
    <row r="747" spans="28:28">
      <c r="AB747" s="110"/>
    </row>
    <row r="748" spans="28:28">
      <c r="AB748" s="110"/>
    </row>
    <row r="749" spans="28:28">
      <c r="AB749" s="110"/>
    </row>
    <row r="750" spans="28:28">
      <c r="AB750" s="110"/>
    </row>
    <row r="751" spans="28:28">
      <c r="AB751" s="110"/>
    </row>
    <row r="752" spans="28:28">
      <c r="AB752" s="110"/>
    </row>
    <row r="753" spans="28:28">
      <c r="AB753" s="110"/>
    </row>
    <row r="754" spans="28:28">
      <c r="AB754" s="110"/>
    </row>
    <row r="755" spans="28:28">
      <c r="AB755" s="110"/>
    </row>
    <row r="756" spans="28:28">
      <c r="AB756" s="110"/>
    </row>
    <row r="757" spans="28:28">
      <c r="AB757" s="110"/>
    </row>
    <row r="758" spans="28:28">
      <c r="AB758" s="110"/>
    </row>
    <row r="759" spans="28:28">
      <c r="AB759" s="110"/>
    </row>
    <row r="760" spans="28:28">
      <c r="AB760" s="110"/>
    </row>
    <row r="761" spans="28:28">
      <c r="AB761" s="110"/>
    </row>
    <row r="762" spans="28:28">
      <c r="AB762" s="110"/>
    </row>
    <row r="763" spans="28:28">
      <c r="AB763" s="110"/>
    </row>
    <row r="764" spans="28:28">
      <c r="AB764" s="110"/>
    </row>
    <row r="765" spans="28:28">
      <c r="AB765" s="110"/>
    </row>
    <row r="766" spans="28:28">
      <c r="AB766" s="110"/>
    </row>
    <row r="767" spans="28:28">
      <c r="AB767" s="110"/>
    </row>
    <row r="768" spans="28:28">
      <c r="AB768" s="110"/>
    </row>
    <row r="769" spans="28:28">
      <c r="AB769" s="110"/>
    </row>
    <row r="770" spans="28:28">
      <c r="AB770" s="110"/>
    </row>
    <row r="771" spans="28:28">
      <c r="AB771" s="110"/>
    </row>
    <row r="772" spans="28:28">
      <c r="AB772" s="110"/>
    </row>
    <row r="773" spans="28:28">
      <c r="AB773" s="110"/>
    </row>
    <row r="774" spans="28:28">
      <c r="AB774" s="110"/>
    </row>
    <row r="775" spans="28:28">
      <c r="AB775" s="110"/>
    </row>
    <row r="776" spans="28:28">
      <c r="AB776" s="110"/>
    </row>
    <row r="777" spans="28:28">
      <c r="AB777" s="110"/>
    </row>
    <row r="778" spans="28:28">
      <c r="AB778" s="110"/>
    </row>
    <row r="779" spans="28:28">
      <c r="AB779" s="110"/>
    </row>
    <row r="780" spans="28:28">
      <c r="AB780" s="110"/>
    </row>
    <row r="781" spans="28:28">
      <c r="AB781" s="110"/>
    </row>
    <row r="782" spans="28:28">
      <c r="AB782" s="110"/>
    </row>
    <row r="783" spans="28:28">
      <c r="AB783" s="110"/>
    </row>
    <row r="784" spans="28:28">
      <c r="AB784" s="110"/>
    </row>
    <row r="785" spans="28:28">
      <c r="AB785" s="110"/>
    </row>
    <row r="786" spans="28:28">
      <c r="AB786" s="110"/>
    </row>
    <row r="787" spans="28:28">
      <c r="AB787" s="110"/>
    </row>
    <row r="788" spans="28:28">
      <c r="AB788" s="110"/>
    </row>
    <row r="789" spans="28:28">
      <c r="AB789" s="110"/>
    </row>
    <row r="790" spans="28:28">
      <c r="AB790" s="110"/>
    </row>
    <row r="791" spans="28:28">
      <c r="AB791" s="110"/>
    </row>
    <row r="792" spans="28:28">
      <c r="AB792" s="110"/>
    </row>
    <row r="793" spans="28:28">
      <c r="AB793" s="110"/>
    </row>
    <row r="794" spans="28:28">
      <c r="AB794" s="110"/>
    </row>
    <row r="795" spans="28:28">
      <c r="AB795" s="110"/>
    </row>
    <row r="796" spans="28:28">
      <c r="AB796" s="110"/>
    </row>
    <row r="797" spans="28:28">
      <c r="AB797" s="110"/>
    </row>
    <row r="798" spans="28:28">
      <c r="AB798" s="110"/>
    </row>
    <row r="799" spans="28:28">
      <c r="AB799" s="110"/>
    </row>
    <row r="800" spans="28:28">
      <c r="AB800" s="110"/>
    </row>
    <row r="801" spans="28:28">
      <c r="AB801" s="110"/>
    </row>
    <row r="802" spans="28:28">
      <c r="AB802" s="110"/>
    </row>
    <row r="803" spans="28:28">
      <c r="AB803" s="110"/>
    </row>
    <row r="804" spans="28:28">
      <c r="AB804" s="110"/>
    </row>
    <row r="805" spans="28:28">
      <c r="AB805" s="110"/>
    </row>
    <row r="806" spans="28:28">
      <c r="AB806" s="110"/>
    </row>
    <row r="807" spans="28:28">
      <c r="AB807" s="110"/>
    </row>
    <row r="808" spans="28:28">
      <c r="AB808" s="110"/>
    </row>
    <row r="809" spans="28:28">
      <c r="AB809" s="110"/>
    </row>
    <row r="810" spans="28:28">
      <c r="AB810" s="110"/>
    </row>
    <row r="811" spans="28:28">
      <c r="AB811" s="110"/>
    </row>
    <row r="812" spans="28:28">
      <c r="AB812" s="110"/>
    </row>
    <row r="813" spans="28:28">
      <c r="AB813" s="110"/>
    </row>
    <row r="814" spans="28:28">
      <c r="AB814" s="110"/>
    </row>
    <row r="815" spans="28:28">
      <c r="AB815" s="110"/>
    </row>
    <row r="816" spans="28:28">
      <c r="AB816" s="110"/>
    </row>
    <row r="817" spans="28:28">
      <c r="AB817" s="110"/>
    </row>
    <row r="818" spans="28:28">
      <c r="AB818" s="110"/>
    </row>
    <row r="819" spans="28:28">
      <c r="AB819" s="110"/>
    </row>
    <row r="820" spans="28:28">
      <c r="AB820" s="110"/>
    </row>
    <row r="821" spans="28:28">
      <c r="AB821" s="110"/>
    </row>
    <row r="822" spans="28:28">
      <c r="AB822" s="110"/>
    </row>
    <row r="823" spans="28:28">
      <c r="AB823" s="110"/>
    </row>
    <row r="824" spans="28:28">
      <c r="AB824" s="110"/>
    </row>
    <row r="825" spans="28:28">
      <c r="AB825" s="110"/>
    </row>
    <row r="826" spans="28:28">
      <c r="AB826" s="110"/>
    </row>
    <row r="827" spans="28:28">
      <c r="AB827" s="110"/>
    </row>
    <row r="828" spans="28:28">
      <c r="AB828" s="110"/>
    </row>
    <row r="829" spans="28:28">
      <c r="AB829" s="110"/>
    </row>
    <row r="830" spans="28:28">
      <c r="AB830" s="110"/>
    </row>
    <row r="831" spans="28:28">
      <c r="AB831" s="110"/>
    </row>
    <row r="832" spans="28:28">
      <c r="AB832" s="110"/>
    </row>
    <row r="833" spans="28:28">
      <c r="AB833" s="110"/>
    </row>
    <row r="834" spans="28:28">
      <c r="AB834" s="110"/>
    </row>
    <row r="835" spans="28:28">
      <c r="AB835" s="110"/>
    </row>
    <row r="836" spans="28:28">
      <c r="AB836" s="110"/>
    </row>
    <row r="837" spans="28:28">
      <c r="AB837" s="110"/>
    </row>
    <row r="838" spans="28:28">
      <c r="AB838" s="110"/>
    </row>
    <row r="839" spans="28:28">
      <c r="AB839" s="110"/>
    </row>
    <row r="840" spans="28:28">
      <c r="AB840" s="110"/>
    </row>
    <row r="841" spans="28:28">
      <c r="AB841" s="110"/>
    </row>
    <row r="842" spans="28:28">
      <c r="AB842" s="110"/>
    </row>
    <row r="843" spans="28:28">
      <c r="AB843" s="110"/>
    </row>
    <row r="844" spans="28:28">
      <c r="AB844" s="110"/>
    </row>
    <row r="845" spans="28:28">
      <c r="AB845" s="110"/>
    </row>
    <row r="846" spans="28:28">
      <c r="AB846" s="110"/>
    </row>
    <row r="847" spans="28:28">
      <c r="AB847" s="110"/>
    </row>
    <row r="848" spans="28:28">
      <c r="AB848" s="110"/>
    </row>
    <row r="849" spans="28:28">
      <c r="AB849" s="110"/>
    </row>
    <row r="850" spans="28:28">
      <c r="AB850" s="110"/>
    </row>
    <row r="851" spans="28:28">
      <c r="AB851" s="110"/>
    </row>
    <row r="852" spans="28:28">
      <c r="AB852" s="110"/>
    </row>
    <row r="853" spans="28:28">
      <c r="AB853" s="110"/>
    </row>
    <row r="854" spans="28:28">
      <c r="AB854" s="110"/>
    </row>
    <row r="855" spans="28:28">
      <c r="AB855" s="110"/>
    </row>
    <row r="856" spans="28:28">
      <c r="AB856" s="110"/>
    </row>
    <row r="857" spans="28:28">
      <c r="AB857" s="110"/>
    </row>
    <row r="858" spans="28:28">
      <c r="AB858" s="110"/>
    </row>
    <row r="859" spans="28:28">
      <c r="AB859" s="110"/>
    </row>
    <row r="860" spans="28:28">
      <c r="AB860" s="110"/>
    </row>
    <row r="861" spans="28:28">
      <c r="AB861" s="110"/>
    </row>
    <row r="862" spans="28:28">
      <c r="AB862" s="110"/>
    </row>
    <row r="863" spans="28:28">
      <c r="AB863" s="110"/>
    </row>
    <row r="864" spans="28:28">
      <c r="AB864" s="110"/>
    </row>
    <row r="865" spans="28:28">
      <c r="AB865" s="110"/>
    </row>
    <row r="866" spans="28:28">
      <c r="AB866" s="110"/>
    </row>
    <row r="867" spans="28:28">
      <c r="AB867" s="110"/>
    </row>
    <row r="868" spans="28:28">
      <c r="AB868" s="110"/>
    </row>
    <row r="869" spans="28:28">
      <c r="AB869" s="110"/>
    </row>
    <row r="870" spans="28:28">
      <c r="AB870" s="110"/>
    </row>
    <row r="871" spans="28:28">
      <c r="AB871" s="110"/>
    </row>
    <row r="872" spans="28:28">
      <c r="AB872" s="110"/>
    </row>
    <row r="873" spans="28:28">
      <c r="AB873" s="110"/>
    </row>
    <row r="874" spans="28:28">
      <c r="AB874" s="110"/>
    </row>
    <row r="875" spans="28:28">
      <c r="AB875" s="110"/>
    </row>
    <row r="876" spans="28:28">
      <c r="AB876" s="110"/>
    </row>
    <row r="877" spans="28:28">
      <c r="AB877" s="110"/>
    </row>
    <row r="878" spans="28:28">
      <c r="AB878" s="110"/>
    </row>
    <row r="879" spans="28:28">
      <c r="AB879" s="110"/>
    </row>
    <row r="880" spans="28:28">
      <c r="AB880" s="110"/>
    </row>
    <row r="881" spans="28:28">
      <c r="AB881" s="110"/>
    </row>
    <row r="882" spans="28:28">
      <c r="AB882" s="110"/>
    </row>
    <row r="883" spans="28:28">
      <c r="AB883" s="110"/>
    </row>
    <row r="884" spans="28:28">
      <c r="AB884" s="110"/>
    </row>
    <row r="885" spans="28:28">
      <c r="AB885" s="110"/>
    </row>
    <row r="886" spans="28:28">
      <c r="AB886" s="110"/>
    </row>
    <row r="887" spans="28:28">
      <c r="AB887" s="110"/>
    </row>
    <row r="888" spans="28:28">
      <c r="AB888" s="110"/>
    </row>
    <row r="889" spans="28:28">
      <c r="AB889" s="110"/>
    </row>
    <row r="890" spans="28:28">
      <c r="AB890" s="110"/>
    </row>
    <row r="891" spans="28:28">
      <c r="AB891" s="110"/>
    </row>
    <row r="892" spans="28:28">
      <c r="AB892" s="110"/>
    </row>
    <row r="893" spans="28:28">
      <c r="AB893" s="110"/>
    </row>
    <row r="894" spans="28:28">
      <c r="AB894" s="110"/>
    </row>
    <row r="895" spans="28:28">
      <c r="AB895" s="110"/>
    </row>
    <row r="896" spans="28:28">
      <c r="AB896" s="110"/>
    </row>
    <row r="897" spans="28:28">
      <c r="AB897" s="110"/>
    </row>
    <row r="898" spans="28:28">
      <c r="AB898" s="110"/>
    </row>
    <row r="899" spans="28:28">
      <c r="AB899" s="110"/>
    </row>
    <row r="900" spans="28:28">
      <c r="AB900" s="110"/>
    </row>
    <row r="901" spans="28:28">
      <c r="AB901" s="110"/>
    </row>
    <row r="902" spans="28:28">
      <c r="AB902" s="110"/>
    </row>
    <row r="903" spans="28:28">
      <c r="AB903" s="110"/>
    </row>
    <row r="904" spans="28:28">
      <c r="AB904" s="110"/>
    </row>
    <row r="905" spans="28:28">
      <c r="AB905" s="110"/>
    </row>
    <row r="906" spans="28:28">
      <c r="AB906" s="110"/>
    </row>
    <row r="907" spans="28:28">
      <c r="AB907" s="110"/>
    </row>
    <row r="908" spans="28:28">
      <c r="AB908" s="110"/>
    </row>
    <row r="909" spans="28:28">
      <c r="AB909" s="110"/>
    </row>
    <row r="910" spans="28:28">
      <c r="AB910" s="110"/>
    </row>
    <row r="911" spans="28:28">
      <c r="AB911" s="110"/>
    </row>
    <row r="912" spans="28:28">
      <c r="AB912" s="110"/>
    </row>
    <row r="913" spans="28:28">
      <c r="AB913" s="110"/>
    </row>
    <row r="914" spans="28:28">
      <c r="AB914" s="110"/>
    </row>
    <row r="915" spans="28:28">
      <c r="AB915" s="110"/>
    </row>
    <row r="916" spans="28:28">
      <c r="AB916" s="110"/>
    </row>
    <row r="917" spans="28:28">
      <c r="AB917" s="110"/>
    </row>
    <row r="918" spans="28:28">
      <c r="AB918" s="110"/>
    </row>
    <row r="919" spans="28:28">
      <c r="AB919" s="110"/>
    </row>
    <row r="920" spans="28:28">
      <c r="AB920" s="110"/>
    </row>
    <row r="921" spans="28:28">
      <c r="AB921" s="110"/>
    </row>
    <row r="922" spans="28:28">
      <c r="AB922" s="110"/>
    </row>
    <row r="923" spans="28:28">
      <c r="AB923" s="110"/>
    </row>
    <row r="924" spans="28:28">
      <c r="AB924" s="110"/>
    </row>
    <row r="925" spans="28:28">
      <c r="AB925" s="110"/>
    </row>
    <row r="926" spans="28:28">
      <c r="AB926" s="110"/>
    </row>
    <row r="927" spans="28:28">
      <c r="AB927" s="110"/>
    </row>
    <row r="928" spans="28:28">
      <c r="AB928" s="110"/>
    </row>
    <row r="929" spans="28:28">
      <c r="AB929" s="110"/>
    </row>
    <row r="930" spans="28:28">
      <c r="AB930" s="110"/>
    </row>
    <row r="931" spans="28:28">
      <c r="AB931" s="110"/>
    </row>
    <row r="932" spans="28:28">
      <c r="AB932" s="110"/>
    </row>
    <row r="933" spans="28:28">
      <c r="AB933" s="110"/>
    </row>
    <row r="934" spans="28:28">
      <c r="AB934" s="110"/>
    </row>
    <row r="935" spans="28:28">
      <c r="AB935" s="110"/>
    </row>
    <row r="936" spans="28:28">
      <c r="AB936" s="110"/>
    </row>
    <row r="937" spans="28:28">
      <c r="AB937" s="110"/>
    </row>
    <row r="938" spans="28:28">
      <c r="AB938" s="110"/>
    </row>
    <row r="939" spans="28:28">
      <c r="AB939" s="110"/>
    </row>
    <row r="940" spans="28:28">
      <c r="AB940" s="110"/>
    </row>
    <row r="941" spans="28:28">
      <c r="AB941" s="110"/>
    </row>
    <row r="942" spans="28:28">
      <c r="AB942" s="110"/>
    </row>
    <row r="943" spans="28:28">
      <c r="AB943" s="110"/>
    </row>
    <row r="944" spans="28:28">
      <c r="AB944" s="110"/>
    </row>
    <row r="945" spans="28:28">
      <c r="AB945" s="110"/>
    </row>
    <row r="946" spans="28:28">
      <c r="AB946" s="110"/>
    </row>
    <row r="947" spans="28:28">
      <c r="AB947" s="110"/>
    </row>
    <row r="948" spans="28:28">
      <c r="AB948" s="110"/>
    </row>
    <row r="949" spans="28:28">
      <c r="AB949" s="110"/>
    </row>
    <row r="950" spans="28:28">
      <c r="AB950" s="110"/>
    </row>
    <row r="951" spans="28:28">
      <c r="AB951" s="110"/>
    </row>
    <row r="952" spans="28:28">
      <c r="AB952" s="110"/>
    </row>
  </sheetData>
  <mergeCells count="59">
    <mergeCell ref="A2:AN2"/>
    <mergeCell ref="A3:AN3"/>
    <mergeCell ref="A4:AN4"/>
    <mergeCell ref="A6:A10"/>
    <mergeCell ref="B6:B10"/>
    <mergeCell ref="C6:G6"/>
    <mergeCell ref="H6:Y6"/>
    <mergeCell ref="Z6:AJ6"/>
    <mergeCell ref="AK6:AM7"/>
    <mergeCell ref="AI8:AI10"/>
    <mergeCell ref="AK8:AK10"/>
    <mergeCell ref="AL8:AL10"/>
    <mergeCell ref="AM8:AM10"/>
    <mergeCell ref="H9:H10"/>
    <mergeCell ref="I9:I10"/>
    <mergeCell ref="J9:J10"/>
    <mergeCell ref="A1:C1"/>
    <mergeCell ref="AN6:AN10"/>
    <mergeCell ref="C7:C10"/>
    <mergeCell ref="D7:D10"/>
    <mergeCell ref="E7:F7"/>
    <mergeCell ref="G7:G10"/>
    <mergeCell ref="H7:P7"/>
    <mergeCell ref="Q7:Y7"/>
    <mergeCell ref="Z7:Z10"/>
    <mergeCell ref="AA7:AA10"/>
    <mergeCell ref="AB7:AI7"/>
    <mergeCell ref="E8:E10"/>
    <mergeCell ref="F8:F10"/>
    <mergeCell ref="H8:J8"/>
    <mergeCell ref="K8:M8"/>
    <mergeCell ref="N8:P8"/>
    <mergeCell ref="K9:K10"/>
    <mergeCell ref="L9:L10"/>
    <mergeCell ref="M9:M10"/>
    <mergeCell ref="AJ7:AJ10"/>
    <mergeCell ref="Q8:S8"/>
    <mergeCell ref="T8:V8"/>
    <mergeCell ref="W8:Y8"/>
    <mergeCell ref="AB8:AH8"/>
    <mergeCell ref="Y9:Y10"/>
    <mergeCell ref="N9:N10"/>
    <mergeCell ref="O9:O10"/>
    <mergeCell ref="P9:P10"/>
    <mergeCell ref="Q9:Q10"/>
    <mergeCell ref="R9:R10"/>
    <mergeCell ref="S9:S10"/>
    <mergeCell ref="T9:T10"/>
    <mergeCell ref="U9:U10"/>
    <mergeCell ref="V9:V10"/>
    <mergeCell ref="W9:W10"/>
    <mergeCell ref="X9:X10"/>
    <mergeCell ref="AH9:AH10"/>
    <mergeCell ref="AB9:AB10"/>
    <mergeCell ref="AC9:AC10"/>
    <mergeCell ref="AD9:AD10"/>
    <mergeCell ref="AE9:AE10"/>
    <mergeCell ref="AF9:AF10"/>
    <mergeCell ref="AG9:AG10"/>
  </mergeCells>
  <printOptions horizontalCentered="1"/>
  <pageMargins left="0.11811023622047245" right="0.11811023622047245" top="0.55118110236220474" bottom="0.15748031496062992" header="0.31496062992125984" footer="0.31496062992125984"/>
  <pageSetup paperSize="8" scale="70" orientation="landscape" r:id="rId1"/>
  <headerFooter>
    <oddHeader>&amp;CTrang &amp;P</oddHeader>
  </headerFooter>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F806D-C259-4B95-B5CA-D1F87E5F8F78}">
  <sheetPr codeName="Sheet15">
    <tabColor theme="0"/>
  </sheetPr>
  <dimension ref="A1:AE476"/>
  <sheetViews>
    <sheetView zoomScale="80" zoomScaleNormal="80" workbookViewId="0">
      <selection activeCell="A119" sqref="A119:XFD119"/>
    </sheetView>
  </sheetViews>
  <sheetFormatPr defaultColWidth="10.109375" defaultRowHeight="18.75"/>
  <cols>
    <col min="1" max="1" width="3.44140625" style="123" customWidth="1"/>
    <col min="2" max="2" width="27.33203125" style="124" customWidth="1"/>
    <col min="3" max="6" width="7.21875" style="124" customWidth="1"/>
    <col min="7" max="7" width="5" style="123" customWidth="1"/>
    <col min="8" max="8" width="5.77734375" style="112" customWidth="1"/>
    <col min="9" max="9" width="6.33203125" style="112" customWidth="1"/>
    <col min="10" max="10" width="5.5546875" style="112" customWidth="1"/>
    <col min="11" max="11" width="8.109375" style="112" customWidth="1"/>
    <col min="12" max="12" width="6.21875" style="112" customWidth="1"/>
    <col min="13" max="14" width="6.44140625" style="112" customWidth="1"/>
    <col min="15" max="16" width="6.44140625" style="131" hidden="1" customWidth="1"/>
    <col min="17" max="17" width="6.77734375" style="123" customWidth="1"/>
    <col min="18" max="18" width="7.6640625" style="85" hidden="1" customWidth="1"/>
    <col min="19" max="19" width="6.77734375" style="123" hidden="1" customWidth="1"/>
    <col min="20" max="20" width="8.6640625" style="68" customWidth="1"/>
    <col min="21" max="22" width="8.77734375" style="68" customWidth="1"/>
    <col min="23" max="23" width="8.77734375" style="67" hidden="1" customWidth="1"/>
    <col min="24" max="24" width="8.77734375" style="68" customWidth="1"/>
    <col min="25" max="25" width="7.88671875" style="132" customWidth="1"/>
    <col min="26" max="26" width="10.5546875" style="387" customWidth="1"/>
    <col min="27" max="27" width="10.77734375" style="85" customWidth="1"/>
    <col min="28" max="28" width="12.21875" style="56" customWidth="1"/>
    <col min="29" max="29" width="7.5546875" style="42" customWidth="1"/>
    <col min="30" max="260" width="10.109375" style="112"/>
    <col min="261" max="261" width="3.44140625" style="112" customWidth="1"/>
    <col min="262" max="262" width="27.33203125" style="112" customWidth="1"/>
    <col min="263" max="266" width="7.21875" style="112" customWidth="1"/>
    <col min="267" max="267" width="5" style="112" customWidth="1"/>
    <col min="268" max="268" width="5.77734375" style="112" customWidth="1"/>
    <col min="269" max="269" width="6.33203125" style="112" customWidth="1"/>
    <col min="270" max="270" width="4.5546875" style="112" customWidth="1"/>
    <col min="271" max="271" width="6.5546875" style="112" customWidth="1"/>
    <col min="272" max="272" width="6.21875" style="112" customWidth="1"/>
    <col min="273" max="274" width="6.44140625" style="112" customWidth="1"/>
    <col min="275" max="275" width="6.77734375" style="112" customWidth="1"/>
    <col min="276" max="276" width="7.6640625" style="112" bestFit="1" customWidth="1"/>
    <col min="277" max="277" width="6.77734375" style="112" customWidth="1"/>
    <col min="278" max="278" width="7.21875" style="112" customWidth="1"/>
    <col min="279" max="280" width="8.77734375" style="112" customWidth="1"/>
    <col min="281" max="281" width="7.88671875" style="112" customWidth="1"/>
    <col min="282" max="282" width="10.5546875" style="112" customWidth="1"/>
    <col min="283" max="283" width="10.77734375" style="112" customWidth="1"/>
    <col min="284" max="284" width="12.21875" style="112" customWidth="1"/>
    <col min="285" max="285" width="7.5546875" style="112" customWidth="1"/>
    <col min="286" max="516" width="10.109375" style="112"/>
    <col min="517" max="517" width="3.44140625" style="112" customWidth="1"/>
    <col min="518" max="518" width="27.33203125" style="112" customWidth="1"/>
    <col min="519" max="522" width="7.21875" style="112" customWidth="1"/>
    <col min="523" max="523" width="5" style="112" customWidth="1"/>
    <col min="524" max="524" width="5.77734375" style="112" customWidth="1"/>
    <col min="525" max="525" width="6.33203125" style="112" customWidth="1"/>
    <col min="526" max="526" width="4.5546875" style="112" customWidth="1"/>
    <col min="527" max="527" width="6.5546875" style="112" customWidth="1"/>
    <col min="528" max="528" width="6.21875" style="112" customWidth="1"/>
    <col min="529" max="530" width="6.44140625" style="112" customWidth="1"/>
    <col min="531" max="531" width="6.77734375" style="112" customWidth="1"/>
    <col min="532" max="532" width="7.6640625" style="112" bestFit="1" customWidth="1"/>
    <col min="533" max="533" width="6.77734375" style="112" customWidth="1"/>
    <col min="534" max="534" width="7.21875" style="112" customWidth="1"/>
    <col min="535" max="536" width="8.77734375" style="112" customWidth="1"/>
    <col min="537" max="537" width="7.88671875" style="112" customWidth="1"/>
    <col min="538" max="538" width="10.5546875" style="112" customWidth="1"/>
    <col min="539" max="539" width="10.77734375" style="112" customWidth="1"/>
    <col min="540" max="540" width="12.21875" style="112" customWidth="1"/>
    <col min="541" max="541" width="7.5546875" style="112" customWidth="1"/>
    <col min="542" max="772" width="10.109375" style="112"/>
    <col min="773" max="773" width="3.44140625" style="112" customWidth="1"/>
    <col min="774" max="774" width="27.33203125" style="112" customWidth="1"/>
    <col min="775" max="778" width="7.21875" style="112" customWidth="1"/>
    <col min="779" max="779" width="5" style="112" customWidth="1"/>
    <col min="780" max="780" width="5.77734375" style="112" customWidth="1"/>
    <col min="781" max="781" width="6.33203125" style="112" customWidth="1"/>
    <col min="782" max="782" width="4.5546875" style="112" customWidth="1"/>
    <col min="783" max="783" width="6.5546875" style="112" customWidth="1"/>
    <col min="784" max="784" width="6.21875" style="112" customWidth="1"/>
    <col min="785" max="786" width="6.44140625" style="112" customWidth="1"/>
    <col min="787" max="787" width="6.77734375" style="112" customWidth="1"/>
    <col min="788" max="788" width="7.6640625" style="112" bestFit="1" customWidth="1"/>
    <col min="789" max="789" width="6.77734375" style="112" customWidth="1"/>
    <col min="790" max="790" width="7.21875" style="112" customWidth="1"/>
    <col min="791" max="792" width="8.77734375" style="112" customWidth="1"/>
    <col min="793" max="793" width="7.88671875" style="112" customWidth="1"/>
    <col min="794" max="794" width="10.5546875" style="112" customWidth="1"/>
    <col min="795" max="795" width="10.77734375" style="112" customWidth="1"/>
    <col min="796" max="796" width="12.21875" style="112" customWidth="1"/>
    <col min="797" max="797" width="7.5546875" style="112" customWidth="1"/>
    <col min="798" max="1028" width="10.109375" style="112"/>
    <col min="1029" max="1029" width="3.44140625" style="112" customWidth="1"/>
    <col min="1030" max="1030" width="27.33203125" style="112" customWidth="1"/>
    <col min="1031" max="1034" width="7.21875" style="112" customWidth="1"/>
    <col min="1035" max="1035" width="5" style="112" customWidth="1"/>
    <col min="1036" max="1036" width="5.77734375" style="112" customWidth="1"/>
    <col min="1037" max="1037" width="6.33203125" style="112" customWidth="1"/>
    <col min="1038" max="1038" width="4.5546875" style="112" customWidth="1"/>
    <col min="1039" max="1039" width="6.5546875" style="112" customWidth="1"/>
    <col min="1040" max="1040" width="6.21875" style="112" customWidth="1"/>
    <col min="1041" max="1042" width="6.44140625" style="112" customWidth="1"/>
    <col min="1043" max="1043" width="6.77734375" style="112" customWidth="1"/>
    <col min="1044" max="1044" width="7.6640625" style="112" bestFit="1" customWidth="1"/>
    <col min="1045" max="1045" width="6.77734375" style="112" customWidth="1"/>
    <col min="1046" max="1046" width="7.21875" style="112" customWidth="1"/>
    <col min="1047" max="1048" width="8.77734375" style="112" customWidth="1"/>
    <col min="1049" max="1049" width="7.88671875" style="112" customWidth="1"/>
    <col min="1050" max="1050" width="10.5546875" style="112" customWidth="1"/>
    <col min="1051" max="1051" width="10.77734375" style="112" customWidth="1"/>
    <col min="1052" max="1052" width="12.21875" style="112" customWidth="1"/>
    <col min="1053" max="1053" width="7.5546875" style="112" customWidth="1"/>
    <col min="1054" max="1284" width="10.109375" style="112"/>
    <col min="1285" max="1285" width="3.44140625" style="112" customWidth="1"/>
    <col min="1286" max="1286" width="27.33203125" style="112" customWidth="1"/>
    <col min="1287" max="1290" width="7.21875" style="112" customWidth="1"/>
    <col min="1291" max="1291" width="5" style="112" customWidth="1"/>
    <col min="1292" max="1292" width="5.77734375" style="112" customWidth="1"/>
    <col min="1293" max="1293" width="6.33203125" style="112" customWidth="1"/>
    <col min="1294" max="1294" width="4.5546875" style="112" customWidth="1"/>
    <col min="1295" max="1295" width="6.5546875" style="112" customWidth="1"/>
    <col min="1296" max="1296" width="6.21875" style="112" customWidth="1"/>
    <col min="1297" max="1298" width="6.44140625" style="112" customWidth="1"/>
    <col min="1299" max="1299" width="6.77734375" style="112" customWidth="1"/>
    <col min="1300" max="1300" width="7.6640625" style="112" bestFit="1" customWidth="1"/>
    <col min="1301" max="1301" width="6.77734375" style="112" customWidth="1"/>
    <col min="1302" max="1302" width="7.21875" style="112" customWidth="1"/>
    <col min="1303" max="1304" width="8.77734375" style="112" customWidth="1"/>
    <col min="1305" max="1305" width="7.88671875" style="112" customWidth="1"/>
    <col min="1306" max="1306" width="10.5546875" style="112" customWidth="1"/>
    <col min="1307" max="1307" width="10.77734375" style="112" customWidth="1"/>
    <col min="1308" max="1308" width="12.21875" style="112" customWidth="1"/>
    <col min="1309" max="1309" width="7.5546875" style="112" customWidth="1"/>
    <col min="1310" max="1540" width="10.109375" style="112"/>
    <col min="1541" max="1541" width="3.44140625" style="112" customWidth="1"/>
    <col min="1542" max="1542" width="27.33203125" style="112" customWidth="1"/>
    <col min="1543" max="1546" width="7.21875" style="112" customWidth="1"/>
    <col min="1547" max="1547" width="5" style="112" customWidth="1"/>
    <col min="1548" max="1548" width="5.77734375" style="112" customWidth="1"/>
    <col min="1549" max="1549" width="6.33203125" style="112" customWidth="1"/>
    <col min="1550" max="1550" width="4.5546875" style="112" customWidth="1"/>
    <col min="1551" max="1551" width="6.5546875" style="112" customWidth="1"/>
    <col min="1552" max="1552" width="6.21875" style="112" customWidth="1"/>
    <col min="1553" max="1554" width="6.44140625" style="112" customWidth="1"/>
    <col min="1555" max="1555" width="6.77734375" style="112" customWidth="1"/>
    <col min="1556" max="1556" width="7.6640625" style="112" bestFit="1" customWidth="1"/>
    <col min="1557" max="1557" width="6.77734375" style="112" customWidth="1"/>
    <col min="1558" max="1558" width="7.21875" style="112" customWidth="1"/>
    <col min="1559" max="1560" width="8.77734375" style="112" customWidth="1"/>
    <col min="1561" max="1561" width="7.88671875" style="112" customWidth="1"/>
    <col min="1562" max="1562" width="10.5546875" style="112" customWidth="1"/>
    <col min="1563" max="1563" width="10.77734375" style="112" customWidth="1"/>
    <col min="1564" max="1564" width="12.21875" style="112" customWidth="1"/>
    <col min="1565" max="1565" width="7.5546875" style="112" customWidth="1"/>
    <col min="1566" max="1796" width="10.109375" style="112"/>
    <col min="1797" max="1797" width="3.44140625" style="112" customWidth="1"/>
    <col min="1798" max="1798" width="27.33203125" style="112" customWidth="1"/>
    <col min="1799" max="1802" width="7.21875" style="112" customWidth="1"/>
    <col min="1803" max="1803" width="5" style="112" customWidth="1"/>
    <col min="1804" max="1804" width="5.77734375" style="112" customWidth="1"/>
    <col min="1805" max="1805" width="6.33203125" style="112" customWidth="1"/>
    <col min="1806" max="1806" width="4.5546875" style="112" customWidth="1"/>
    <col min="1807" max="1807" width="6.5546875" style="112" customWidth="1"/>
    <col min="1808" max="1808" width="6.21875" style="112" customWidth="1"/>
    <col min="1809" max="1810" width="6.44140625" style="112" customWidth="1"/>
    <col min="1811" max="1811" width="6.77734375" style="112" customWidth="1"/>
    <col min="1812" max="1812" width="7.6640625" style="112" bestFit="1" customWidth="1"/>
    <col min="1813" max="1813" width="6.77734375" style="112" customWidth="1"/>
    <col min="1814" max="1814" width="7.21875" style="112" customWidth="1"/>
    <col min="1815" max="1816" width="8.77734375" style="112" customWidth="1"/>
    <col min="1817" max="1817" width="7.88671875" style="112" customWidth="1"/>
    <col min="1818" max="1818" width="10.5546875" style="112" customWidth="1"/>
    <col min="1819" max="1819" width="10.77734375" style="112" customWidth="1"/>
    <col min="1820" max="1820" width="12.21875" style="112" customWidth="1"/>
    <col min="1821" max="1821" width="7.5546875" style="112" customWidth="1"/>
    <col min="1822" max="2052" width="10.109375" style="112"/>
    <col min="2053" max="2053" width="3.44140625" style="112" customWidth="1"/>
    <col min="2054" max="2054" width="27.33203125" style="112" customWidth="1"/>
    <col min="2055" max="2058" width="7.21875" style="112" customWidth="1"/>
    <col min="2059" max="2059" width="5" style="112" customWidth="1"/>
    <col min="2060" max="2060" width="5.77734375" style="112" customWidth="1"/>
    <col min="2061" max="2061" width="6.33203125" style="112" customWidth="1"/>
    <col min="2062" max="2062" width="4.5546875" style="112" customWidth="1"/>
    <col min="2063" max="2063" width="6.5546875" style="112" customWidth="1"/>
    <col min="2064" max="2064" width="6.21875" style="112" customWidth="1"/>
    <col min="2065" max="2066" width="6.44140625" style="112" customWidth="1"/>
    <col min="2067" max="2067" width="6.77734375" style="112" customWidth="1"/>
    <col min="2068" max="2068" width="7.6640625" style="112" bestFit="1" customWidth="1"/>
    <col min="2069" max="2069" width="6.77734375" style="112" customWidth="1"/>
    <col min="2070" max="2070" width="7.21875" style="112" customWidth="1"/>
    <col min="2071" max="2072" width="8.77734375" style="112" customWidth="1"/>
    <col min="2073" max="2073" width="7.88671875" style="112" customWidth="1"/>
    <col min="2074" max="2074" width="10.5546875" style="112" customWidth="1"/>
    <col min="2075" max="2075" width="10.77734375" style="112" customWidth="1"/>
    <col min="2076" max="2076" width="12.21875" style="112" customWidth="1"/>
    <col min="2077" max="2077" width="7.5546875" style="112" customWidth="1"/>
    <col min="2078" max="2308" width="10.109375" style="112"/>
    <col min="2309" max="2309" width="3.44140625" style="112" customWidth="1"/>
    <col min="2310" max="2310" width="27.33203125" style="112" customWidth="1"/>
    <col min="2311" max="2314" width="7.21875" style="112" customWidth="1"/>
    <col min="2315" max="2315" width="5" style="112" customWidth="1"/>
    <col min="2316" max="2316" width="5.77734375" style="112" customWidth="1"/>
    <col min="2317" max="2317" width="6.33203125" style="112" customWidth="1"/>
    <col min="2318" max="2318" width="4.5546875" style="112" customWidth="1"/>
    <col min="2319" max="2319" width="6.5546875" style="112" customWidth="1"/>
    <col min="2320" max="2320" width="6.21875" style="112" customWidth="1"/>
    <col min="2321" max="2322" width="6.44140625" style="112" customWidth="1"/>
    <col min="2323" max="2323" width="6.77734375" style="112" customWidth="1"/>
    <col min="2324" max="2324" width="7.6640625" style="112" bestFit="1" customWidth="1"/>
    <col min="2325" max="2325" width="6.77734375" style="112" customWidth="1"/>
    <col min="2326" max="2326" width="7.21875" style="112" customWidth="1"/>
    <col min="2327" max="2328" width="8.77734375" style="112" customWidth="1"/>
    <col min="2329" max="2329" width="7.88671875" style="112" customWidth="1"/>
    <col min="2330" max="2330" width="10.5546875" style="112" customWidth="1"/>
    <col min="2331" max="2331" width="10.77734375" style="112" customWidth="1"/>
    <col min="2332" max="2332" width="12.21875" style="112" customWidth="1"/>
    <col min="2333" max="2333" width="7.5546875" style="112" customWidth="1"/>
    <col min="2334" max="2564" width="10.109375" style="112"/>
    <col min="2565" max="2565" width="3.44140625" style="112" customWidth="1"/>
    <col min="2566" max="2566" width="27.33203125" style="112" customWidth="1"/>
    <col min="2567" max="2570" width="7.21875" style="112" customWidth="1"/>
    <col min="2571" max="2571" width="5" style="112" customWidth="1"/>
    <col min="2572" max="2572" width="5.77734375" style="112" customWidth="1"/>
    <col min="2573" max="2573" width="6.33203125" style="112" customWidth="1"/>
    <col min="2574" max="2574" width="4.5546875" style="112" customWidth="1"/>
    <col min="2575" max="2575" width="6.5546875" style="112" customWidth="1"/>
    <col min="2576" max="2576" width="6.21875" style="112" customWidth="1"/>
    <col min="2577" max="2578" width="6.44140625" style="112" customWidth="1"/>
    <col min="2579" max="2579" width="6.77734375" style="112" customWidth="1"/>
    <col min="2580" max="2580" width="7.6640625" style="112" bestFit="1" customWidth="1"/>
    <col min="2581" max="2581" width="6.77734375" style="112" customWidth="1"/>
    <col min="2582" max="2582" width="7.21875" style="112" customWidth="1"/>
    <col min="2583" max="2584" width="8.77734375" style="112" customWidth="1"/>
    <col min="2585" max="2585" width="7.88671875" style="112" customWidth="1"/>
    <col min="2586" max="2586" width="10.5546875" style="112" customWidth="1"/>
    <col min="2587" max="2587" width="10.77734375" style="112" customWidth="1"/>
    <col min="2588" max="2588" width="12.21875" style="112" customWidth="1"/>
    <col min="2589" max="2589" width="7.5546875" style="112" customWidth="1"/>
    <col min="2590" max="2820" width="10.109375" style="112"/>
    <col min="2821" max="2821" width="3.44140625" style="112" customWidth="1"/>
    <col min="2822" max="2822" width="27.33203125" style="112" customWidth="1"/>
    <col min="2823" max="2826" width="7.21875" style="112" customWidth="1"/>
    <col min="2827" max="2827" width="5" style="112" customWidth="1"/>
    <col min="2828" max="2828" width="5.77734375" style="112" customWidth="1"/>
    <col min="2829" max="2829" width="6.33203125" style="112" customWidth="1"/>
    <col min="2830" max="2830" width="4.5546875" style="112" customWidth="1"/>
    <col min="2831" max="2831" width="6.5546875" style="112" customWidth="1"/>
    <col min="2832" max="2832" width="6.21875" style="112" customWidth="1"/>
    <col min="2833" max="2834" width="6.44140625" style="112" customWidth="1"/>
    <col min="2835" max="2835" width="6.77734375" style="112" customWidth="1"/>
    <col min="2836" max="2836" width="7.6640625" style="112" bestFit="1" customWidth="1"/>
    <col min="2837" max="2837" width="6.77734375" style="112" customWidth="1"/>
    <col min="2838" max="2838" width="7.21875" style="112" customWidth="1"/>
    <col min="2839" max="2840" width="8.77734375" style="112" customWidth="1"/>
    <col min="2841" max="2841" width="7.88671875" style="112" customWidth="1"/>
    <col min="2842" max="2842" width="10.5546875" style="112" customWidth="1"/>
    <col min="2843" max="2843" width="10.77734375" style="112" customWidth="1"/>
    <col min="2844" max="2844" width="12.21875" style="112" customWidth="1"/>
    <col min="2845" max="2845" width="7.5546875" style="112" customWidth="1"/>
    <col min="2846" max="3076" width="10.109375" style="112"/>
    <col min="3077" max="3077" width="3.44140625" style="112" customWidth="1"/>
    <col min="3078" max="3078" width="27.33203125" style="112" customWidth="1"/>
    <col min="3079" max="3082" width="7.21875" style="112" customWidth="1"/>
    <col min="3083" max="3083" width="5" style="112" customWidth="1"/>
    <col min="3084" max="3084" width="5.77734375" style="112" customWidth="1"/>
    <col min="3085" max="3085" width="6.33203125" style="112" customWidth="1"/>
    <col min="3086" max="3086" width="4.5546875" style="112" customWidth="1"/>
    <col min="3087" max="3087" width="6.5546875" style="112" customWidth="1"/>
    <col min="3088" max="3088" width="6.21875" style="112" customWidth="1"/>
    <col min="3089" max="3090" width="6.44140625" style="112" customWidth="1"/>
    <col min="3091" max="3091" width="6.77734375" style="112" customWidth="1"/>
    <col min="3092" max="3092" width="7.6640625" style="112" bestFit="1" customWidth="1"/>
    <col min="3093" max="3093" width="6.77734375" style="112" customWidth="1"/>
    <col min="3094" max="3094" width="7.21875" style="112" customWidth="1"/>
    <col min="3095" max="3096" width="8.77734375" style="112" customWidth="1"/>
    <col min="3097" max="3097" width="7.88671875" style="112" customWidth="1"/>
    <col min="3098" max="3098" width="10.5546875" style="112" customWidth="1"/>
    <col min="3099" max="3099" width="10.77734375" style="112" customWidth="1"/>
    <col min="3100" max="3100" width="12.21875" style="112" customWidth="1"/>
    <col min="3101" max="3101" width="7.5546875" style="112" customWidth="1"/>
    <col min="3102" max="3332" width="10.109375" style="112"/>
    <col min="3333" max="3333" width="3.44140625" style="112" customWidth="1"/>
    <col min="3334" max="3334" width="27.33203125" style="112" customWidth="1"/>
    <col min="3335" max="3338" width="7.21875" style="112" customWidth="1"/>
    <col min="3339" max="3339" width="5" style="112" customWidth="1"/>
    <col min="3340" max="3340" width="5.77734375" style="112" customWidth="1"/>
    <col min="3341" max="3341" width="6.33203125" style="112" customWidth="1"/>
    <col min="3342" max="3342" width="4.5546875" style="112" customWidth="1"/>
    <col min="3343" max="3343" width="6.5546875" style="112" customWidth="1"/>
    <col min="3344" max="3344" width="6.21875" style="112" customWidth="1"/>
    <col min="3345" max="3346" width="6.44140625" style="112" customWidth="1"/>
    <col min="3347" max="3347" width="6.77734375" style="112" customWidth="1"/>
    <col min="3348" max="3348" width="7.6640625" style="112" bestFit="1" customWidth="1"/>
    <col min="3349" max="3349" width="6.77734375" style="112" customWidth="1"/>
    <col min="3350" max="3350" width="7.21875" style="112" customWidth="1"/>
    <col min="3351" max="3352" width="8.77734375" style="112" customWidth="1"/>
    <col min="3353" max="3353" width="7.88671875" style="112" customWidth="1"/>
    <col min="3354" max="3354" width="10.5546875" style="112" customWidth="1"/>
    <col min="3355" max="3355" width="10.77734375" style="112" customWidth="1"/>
    <col min="3356" max="3356" width="12.21875" style="112" customWidth="1"/>
    <col min="3357" max="3357" width="7.5546875" style="112" customWidth="1"/>
    <col min="3358" max="3588" width="10.109375" style="112"/>
    <col min="3589" max="3589" width="3.44140625" style="112" customWidth="1"/>
    <col min="3590" max="3590" width="27.33203125" style="112" customWidth="1"/>
    <col min="3591" max="3594" width="7.21875" style="112" customWidth="1"/>
    <col min="3595" max="3595" width="5" style="112" customWidth="1"/>
    <col min="3596" max="3596" width="5.77734375" style="112" customWidth="1"/>
    <col min="3597" max="3597" width="6.33203125" style="112" customWidth="1"/>
    <col min="3598" max="3598" width="4.5546875" style="112" customWidth="1"/>
    <col min="3599" max="3599" width="6.5546875" style="112" customWidth="1"/>
    <col min="3600" max="3600" width="6.21875" style="112" customWidth="1"/>
    <col min="3601" max="3602" width="6.44140625" style="112" customWidth="1"/>
    <col min="3603" max="3603" width="6.77734375" style="112" customWidth="1"/>
    <col min="3604" max="3604" width="7.6640625" style="112" bestFit="1" customWidth="1"/>
    <col min="3605" max="3605" width="6.77734375" style="112" customWidth="1"/>
    <col min="3606" max="3606" width="7.21875" style="112" customWidth="1"/>
    <col min="3607" max="3608" width="8.77734375" style="112" customWidth="1"/>
    <col min="3609" max="3609" width="7.88671875" style="112" customWidth="1"/>
    <col min="3610" max="3610" width="10.5546875" style="112" customWidth="1"/>
    <col min="3611" max="3611" width="10.77734375" style="112" customWidth="1"/>
    <col min="3612" max="3612" width="12.21875" style="112" customWidth="1"/>
    <col min="3613" max="3613" width="7.5546875" style="112" customWidth="1"/>
    <col min="3614" max="3844" width="10.109375" style="112"/>
    <col min="3845" max="3845" width="3.44140625" style="112" customWidth="1"/>
    <col min="3846" max="3846" width="27.33203125" style="112" customWidth="1"/>
    <col min="3847" max="3850" width="7.21875" style="112" customWidth="1"/>
    <col min="3851" max="3851" width="5" style="112" customWidth="1"/>
    <col min="3852" max="3852" width="5.77734375" style="112" customWidth="1"/>
    <col min="3853" max="3853" width="6.33203125" style="112" customWidth="1"/>
    <col min="3854" max="3854" width="4.5546875" style="112" customWidth="1"/>
    <col min="3855" max="3855" width="6.5546875" style="112" customWidth="1"/>
    <col min="3856" max="3856" width="6.21875" style="112" customWidth="1"/>
    <col min="3857" max="3858" width="6.44140625" style="112" customWidth="1"/>
    <col min="3859" max="3859" width="6.77734375" style="112" customWidth="1"/>
    <col min="3860" max="3860" width="7.6640625" style="112" bestFit="1" customWidth="1"/>
    <col min="3861" max="3861" width="6.77734375" style="112" customWidth="1"/>
    <col min="3862" max="3862" width="7.21875" style="112" customWidth="1"/>
    <col min="3863" max="3864" width="8.77734375" style="112" customWidth="1"/>
    <col min="3865" max="3865" width="7.88671875" style="112" customWidth="1"/>
    <col min="3866" max="3866" width="10.5546875" style="112" customWidth="1"/>
    <col min="3867" max="3867" width="10.77734375" style="112" customWidth="1"/>
    <col min="3868" max="3868" width="12.21875" style="112" customWidth="1"/>
    <col min="3869" max="3869" width="7.5546875" style="112" customWidth="1"/>
    <col min="3870" max="4100" width="10.109375" style="112"/>
    <col min="4101" max="4101" width="3.44140625" style="112" customWidth="1"/>
    <col min="4102" max="4102" width="27.33203125" style="112" customWidth="1"/>
    <col min="4103" max="4106" width="7.21875" style="112" customWidth="1"/>
    <col min="4107" max="4107" width="5" style="112" customWidth="1"/>
    <col min="4108" max="4108" width="5.77734375" style="112" customWidth="1"/>
    <col min="4109" max="4109" width="6.33203125" style="112" customWidth="1"/>
    <col min="4110" max="4110" width="4.5546875" style="112" customWidth="1"/>
    <col min="4111" max="4111" width="6.5546875" style="112" customWidth="1"/>
    <col min="4112" max="4112" width="6.21875" style="112" customWidth="1"/>
    <col min="4113" max="4114" width="6.44140625" style="112" customWidth="1"/>
    <col min="4115" max="4115" width="6.77734375" style="112" customWidth="1"/>
    <col min="4116" max="4116" width="7.6640625" style="112" bestFit="1" customWidth="1"/>
    <col min="4117" max="4117" width="6.77734375" style="112" customWidth="1"/>
    <col min="4118" max="4118" width="7.21875" style="112" customWidth="1"/>
    <col min="4119" max="4120" width="8.77734375" style="112" customWidth="1"/>
    <col min="4121" max="4121" width="7.88671875" style="112" customWidth="1"/>
    <col min="4122" max="4122" width="10.5546875" style="112" customWidth="1"/>
    <col min="4123" max="4123" width="10.77734375" style="112" customWidth="1"/>
    <col min="4124" max="4124" width="12.21875" style="112" customWidth="1"/>
    <col min="4125" max="4125" width="7.5546875" style="112" customWidth="1"/>
    <col min="4126" max="4356" width="10.109375" style="112"/>
    <col min="4357" max="4357" width="3.44140625" style="112" customWidth="1"/>
    <col min="4358" max="4358" width="27.33203125" style="112" customWidth="1"/>
    <col min="4359" max="4362" width="7.21875" style="112" customWidth="1"/>
    <col min="4363" max="4363" width="5" style="112" customWidth="1"/>
    <col min="4364" max="4364" width="5.77734375" style="112" customWidth="1"/>
    <col min="4365" max="4365" width="6.33203125" style="112" customWidth="1"/>
    <col min="4366" max="4366" width="4.5546875" style="112" customWidth="1"/>
    <col min="4367" max="4367" width="6.5546875" style="112" customWidth="1"/>
    <col min="4368" max="4368" width="6.21875" style="112" customWidth="1"/>
    <col min="4369" max="4370" width="6.44140625" style="112" customWidth="1"/>
    <col min="4371" max="4371" width="6.77734375" style="112" customWidth="1"/>
    <col min="4372" max="4372" width="7.6640625" style="112" bestFit="1" customWidth="1"/>
    <col min="4373" max="4373" width="6.77734375" style="112" customWidth="1"/>
    <col min="4374" max="4374" width="7.21875" style="112" customWidth="1"/>
    <col min="4375" max="4376" width="8.77734375" style="112" customWidth="1"/>
    <col min="4377" max="4377" width="7.88671875" style="112" customWidth="1"/>
    <col min="4378" max="4378" width="10.5546875" style="112" customWidth="1"/>
    <col min="4379" max="4379" width="10.77734375" style="112" customWidth="1"/>
    <col min="4380" max="4380" width="12.21875" style="112" customWidth="1"/>
    <col min="4381" max="4381" width="7.5546875" style="112" customWidth="1"/>
    <col min="4382" max="4612" width="10.109375" style="112"/>
    <col min="4613" max="4613" width="3.44140625" style="112" customWidth="1"/>
    <col min="4614" max="4614" width="27.33203125" style="112" customWidth="1"/>
    <col min="4615" max="4618" width="7.21875" style="112" customWidth="1"/>
    <col min="4619" max="4619" width="5" style="112" customWidth="1"/>
    <col min="4620" max="4620" width="5.77734375" style="112" customWidth="1"/>
    <col min="4621" max="4621" width="6.33203125" style="112" customWidth="1"/>
    <col min="4622" max="4622" width="4.5546875" style="112" customWidth="1"/>
    <col min="4623" max="4623" width="6.5546875" style="112" customWidth="1"/>
    <col min="4624" max="4624" width="6.21875" style="112" customWidth="1"/>
    <col min="4625" max="4626" width="6.44140625" style="112" customWidth="1"/>
    <col min="4627" max="4627" width="6.77734375" style="112" customWidth="1"/>
    <col min="4628" max="4628" width="7.6640625" style="112" bestFit="1" customWidth="1"/>
    <col min="4629" max="4629" width="6.77734375" style="112" customWidth="1"/>
    <col min="4630" max="4630" width="7.21875" style="112" customWidth="1"/>
    <col min="4631" max="4632" width="8.77734375" style="112" customWidth="1"/>
    <col min="4633" max="4633" width="7.88671875" style="112" customWidth="1"/>
    <col min="4634" max="4634" width="10.5546875" style="112" customWidth="1"/>
    <col min="4635" max="4635" width="10.77734375" style="112" customWidth="1"/>
    <col min="4636" max="4636" width="12.21875" style="112" customWidth="1"/>
    <col min="4637" max="4637" width="7.5546875" style="112" customWidth="1"/>
    <col min="4638" max="4868" width="10.109375" style="112"/>
    <col min="4869" max="4869" width="3.44140625" style="112" customWidth="1"/>
    <col min="4870" max="4870" width="27.33203125" style="112" customWidth="1"/>
    <col min="4871" max="4874" width="7.21875" style="112" customWidth="1"/>
    <col min="4875" max="4875" width="5" style="112" customWidth="1"/>
    <col min="4876" max="4876" width="5.77734375" style="112" customWidth="1"/>
    <col min="4877" max="4877" width="6.33203125" style="112" customWidth="1"/>
    <col min="4878" max="4878" width="4.5546875" style="112" customWidth="1"/>
    <col min="4879" max="4879" width="6.5546875" style="112" customWidth="1"/>
    <col min="4880" max="4880" width="6.21875" style="112" customWidth="1"/>
    <col min="4881" max="4882" width="6.44140625" style="112" customWidth="1"/>
    <col min="4883" max="4883" width="6.77734375" style="112" customWidth="1"/>
    <col min="4884" max="4884" width="7.6640625" style="112" bestFit="1" customWidth="1"/>
    <col min="4885" max="4885" width="6.77734375" style="112" customWidth="1"/>
    <col min="4886" max="4886" width="7.21875" style="112" customWidth="1"/>
    <col min="4887" max="4888" width="8.77734375" style="112" customWidth="1"/>
    <col min="4889" max="4889" width="7.88671875" style="112" customWidth="1"/>
    <col min="4890" max="4890" width="10.5546875" style="112" customWidth="1"/>
    <col min="4891" max="4891" width="10.77734375" style="112" customWidth="1"/>
    <col min="4892" max="4892" width="12.21875" style="112" customWidth="1"/>
    <col min="4893" max="4893" width="7.5546875" style="112" customWidth="1"/>
    <col min="4894" max="5124" width="10.109375" style="112"/>
    <col min="5125" max="5125" width="3.44140625" style="112" customWidth="1"/>
    <col min="5126" max="5126" width="27.33203125" style="112" customWidth="1"/>
    <col min="5127" max="5130" width="7.21875" style="112" customWidth="1"/>
    <col min="5131" max="5131" width="5" style="112" customWidth="1"/>
    <col min="5132" max="5132" width="5.77734375" style="112" customWidth="1"/>
    <col min="5133" max="5133" width="6.33203125" style="112" customWidth="1"/>
    <col min="5134" max="5134" width="4.5546875" style="112" customWidth="1"/>
    <col min="5135" max="5135" width="6.5546875" style="112" customWidth="1"/>
    <col min="5136" max="5136" width="6.21875" style="112" customWidth="1"/>
    <col min="5137" max="5138" width="6.44140625" style="112" customWidth="1"/>
    <col min="5139" max="5139" width="6.77734375" style="112" customWidth="1"/>
    <col min="5140" max="5140" width="7.6640625" style="112" bestFit="1" customWidth="1"/>
    <col min="5141" max="5141" width="6.77734375" style="112" customWidth="1"/>
    <col min="5142" max="5142" width="7.21875" style="112" customWidth="1"/>
    <col min="5143" max="5144" width="8.77734375" style="112" customWidth="1"/>
    <col min="5145" max="5145" width="7.88671875" style="112" customWidth="1"/>
    <col min="5146" max="5146" width="10.5546875" style="112" customWidth="1"/>
    <col min="5147" max="5147" width="10.77734375" style="112" customWidth="1"/>
    <col min="5148" max="5148" width="12.21875" style="112" customWidth="1"/>
    <col min="5149" max="5149" width="7.5546875" style="112" customWidth="1"/>
    <col min="5150" max="5380" width="10.109375" style="112"/>
    <col min="5381" max="5381" width="3.44140625" style="112" customWidth="1"/>
    <col min="5382" max="5382" width="27.33203125" style="112" customWidth="1"/>
    <col min="5383" max="5386" width="7.21875" style="112" customWidth="1"/>
    <col min="5387" max="5387" width="5" style="112" customWidth="1"/>
    <col min="5388" max="5388" width="5.77734375" style="112" customWidth="1"/>
    <col min="5389" max="5389" width="6.33203125" style="112" customWidth="1"/>
    <col min="5390" max="5390" width="4.5546875" style="112" customWidth="1"/>
    <col min="5391" max="5391" width="6.5546875" style="112" customWidth="1"/>
    <col min="5392" max="5392" width="6.21875" style="112" customWidth="1"/>
    <col min="5393" max="5394" width="6.44140625" style="112" customWidth="1"/>
    <col min="5395" max="5395" width="6.77734375" style="112" customWidth="1"/>
    <col min="5396" max="5396" width="7.6640625" style="112" bestFit="1" customWidth="1"/>
    <col min="5397" max="5397" width="6.77734375" style="112" customWidth="1"/>
    <col min="5398" max="5398" width="7.21875" style="112" customWidth="1"/>
    <col min="5399" max="5400" width="8.77734375" style="112" customWidth="1"/>
    <col min="5401" max="5401" width="7.88671875" style="112" customWidth="1"/>
    <col min="5402" max="5402" width="10.5546875" style="112" customWidth="1"/>
    <col min="5403" max="5403" width="10.77734375" style="112" customWidth="1"/>
    <col min="5404" max="5404" width="12.21875" style="112" customWidth="1"/>
    <col min="5405" max="5405" width="7.5546875" style="112" customWidth="1"/>
    <col min="5406" max="5636" width="10.109375" style="112"/>
    <col min="5637" max="5637" width="3.44140625" style="112" customWidth="1"/>
    <col min="5638" max="5638" width="27.33203125" style="112" customWidth="1"/>
    <col min="5639" max="5642" width="7.21875" style="112" customWidth="1"/>
    <col min="5643" max="5643" width="5" style="112" customWidth="1"/>
    <col min="5644" max="5644" width="5.77734375" style="112" customWidth="1"/>
    <col min="5645" max="5645" width="6.33203125" style="112" customWidth="1"/>
    <col min="5646" max="5646" width="4.5546875" style="112" customWidth="1"/>
    <col min="5647" max="5647" width="6.5546875" style="112" customWidth="1"/>
    <col min="5648" max="5648" width="6.21875" style="112" customWidth="1"/>
    <col min="5649" max="5650" width="6.44140625" style="112" customWidth="1"/>
    <col min="5651" max="5651" width="6.77734375" style="112" customWidth="1"/>
    <col min="5652" max="5652" width="7.6640625" style="112" bestFit="1" customWidth="1"/>
    <col min="5653" max="5653" width="6.77734375" style="112" customWidth="1"/>
    <col min="5654" max="5654" width="7.21875" style="112" customWidth="1"/>
    <col min="5655" max="5656" width="8.77734375" style="112" customWidth="1"/>
    <col min="5657" max="5657" width="7.88671875" style="112" customWidth="1"/>
    <col min="5658" max="5658" width="10.5546875" style="112" customWidth="1"/>
    <col min="5659" max="5659" width="10.77734375" style="112" customWidth="1"/>
    <col min="5660" max="5660" width="12.21875" style="112" customWidth="1"/>
    <col min="5661" max="5661" width="7.5546875" style="112" customWidth="1"/>
    <col min="5662" max="5892" width="10.109375" style="112"/>
    <col min="5893" max="5893" width="3.44140625" style="112" customWidth="1"/>
    <col min="5894" max="5894" width="27.33203125" style="112" customWidth="1"/>
    <col min="5895" max="5898" width="7.21875" style="112" customWidth="1"/>
    <col min="5899" max="5899" width="5" style="112" customWidth="1"/>
    <col min="5900" max="5900" width="5.77734375" style="112" customWidth="1"/>
    <col min="5901" max="5901" width="6.33203125" style="112" customWidth="1"/>
    <col min="5902" max="5902" width="4.5546875" style="112" customWidth="1"/>
    <col min="5903" max="5903" width="6.5546875" style="112" customWidth="1"/>
    <col min="5904" max="5904" width="6.21875" style="112" customWidth="1"/>
    <col min="5905" max="5906" width="6.44140625" style="112" customWidth="1"/>
    <col min="5907" max="5907" width="6.77734375" style="112" customWidth="1"/>
    <col min="5908" max="5908" width="7.6640625" style="112" bestFit="1" customWidth="1"/>
    <col min="5909" max="5909" width="6.77734375" style="112" customWidth="1"/>
    <col min="5910" max="5910" width="7.21875" style="112" customWidth="1"/>
    <col min="5911" max="5912" width="8.77734375" style="112" customWidth="1"/>
    <col min="5913" max="5913" width="7.88671875" style="112" customWidth="1"/>
    <col min="5914" max="5914" width="10.5546875" style="112" customWidth="1"/>
    <col min="5915" max="5915" width="10.77734375" style="112" customWidth="1"/>
    <col min="5916" max="5916" width="12.21875" style="112" customWidth="1"/>
    <col min="5917" max="5917" width="7.5546875" style="112" customWidth="1"/>
    <col min="5918" max="6148" width="10.109375" style="112"/>
    <col min="6149" max="6149" width="3.44140625" style="112" customWidth="1"/>
    <col min="6150" max="6150" width="27.33203125" style="112" customWidth="1"/>
    <col min="6151" max="6154" width="7.21875" style="112" customWidth="1"/>
    <col min="6155" max="6155" width="5" style="112" customWidth="1"/>
    <col min="6156" max="6156" width="5.77734375" style="112" customWidth="1"/>
    <col min="6157" max="6157" width="6.33203125" style="112" customWidth="1"/>
    <col min="6158" max="6158" width="4.5546875" style="112" customWidth="1"/>
    <col min="6159" max="6159" width="6.5546875" style="112" customWidth="1"/>
    <col min="6160" max="6160" width="6.21875" style="112" customWidth="1"/>
    <col min="6161" max="6162" width="6.44140625" style="112" customWidth="1"/>
    <col min="6163" max="6163" width="6.77734375" style="112" customWidth="1"/>
    <col min="6164" max="6164" width="7.6640625" style="112" bestFit="1" customWidth="1"/>
    <col min="6165" max="6165" width="6.77734375" style="112" customWidth="1"/>
    <col min="6166" max="6166" width="7.21875" style="112" customWidth="1"/>
    <col min="6167" max="6168" width="8.77734375" style="112" customWidth="1"/>
    <col min="6169" max="6169" width="7.88671875" style="112" customWidth="1"/>
    <col min="6170" max="6170" width="10.5546875" style="112" customWidth="1"/>
    <col min="6171" max="6171" width="10.77734375" style="112" customWidth="1"/>
    <col min="6172" max="6172" width="12.21875" style="112" customWidth="1"/>
    <col min="6173" max="6173" width="7.5546875" style="112" customWidth="1"/>
    <col min="6174" max="6404" width="10.109375" style="112"/>
    <col min="6405" max="6405" width="3.44140625" style="112" customWidth="1"/>
    <col min="6406" max="6406" width="27.33203125" style="112" customWidth="1"/>
    <col min="6407" max="6410" width="7.21875" style="112" customWidth="1"/>
    <col min="6411" max="6411" width="5" style="112" customWidth="1"/>
    <col min="6412" max="6412" width="5.77734375" style="112" customWidth="1"/>
    <col min="6413" max="6413" width="6.33203125" style="112" customWidth="1"/>
    <col min="6414" max="6414" width="4.5546875" style="112" customWidth="1"/>
    <col min="6415" max="6415" width="6.5546875" style="112" customWidth="1"/>
    <col min="6416" max="6416" width="6.21875" style="112" customWidth="1"/>
    <col min="6417" max="6418" width="6.44140625" style="112" customWidth="1"/>
    <col min="6419" max="6419" width="6.77734375" style="112" customWidth="1"/>
    <col min="6420" max="6420" width="7.6640625" style="112" bestFit="1" customWidth="1"/>
    <col min="6421" max="6421" width="6.77734375" style="112" customWidth="1"/>
    <col min="6422" max="6422" width="7.21875" style="112" customWidth="1"/>
    <col min="6423" max="6424" width="8.77734375" style="112" customWidth="1"/>
    <col min="6425" max="6425" width="7.88671875" style="112" customWidth="1"/>
    <col min="6426" max="6426" width="10.5546875" style="112" customWidth="1"/>
    <col min="6427" max="6427" width="10.77734375" style="112" customWidth="1"/>
    <col min="6428" max="6428" width="12.21875" style="112" customWidth="1"/>
    <col min="6429" max="6429" width="7.5546875" style="112" customWidth="1"/>
    <col min="6430" max="6660" width="10.109375" style="112"/>
    <col min="6661" max="6661" width="3.44140625" style="112" customWidth="1"/>
    <col min="6662" max="6662" width="27.33203125" style="112" customWidth="1"/>
    <col min="6663" max="6666" width="7.21875" style="112" customWidth="1"/>
    <col min="6667" max="6667" width="5" style="112" customWidth="1"/>
    <col min="6668" max="6668" width="5.77734375" style="112" customWidth="1"/>
    <col min="6669" max="6669" width="6.33203125" style="112" customWidth="1"/>
    <col min="6670" max="6670" width="4.5546875" style="112" customWidth="1"/>
    <col min="6671" max="6671" width="6.5546875" style="112" customWidth="1"/>
    <col min="6672" max="6672" width="6.21875" style="112" customWidth="1"/>
    <col min="6673" max="6674" width="6.44140625" style="112" customWidth="1"/>
    <col min="6675" max="6675" width="6.77734375" style="112" customWidth="1"/>
    <col min="6676" max="6676" width="7.6640625" style="112" bestFit="1" customWidth="1"/>
    <col min="6677" max="6677" width="6.77734375" style="112" customWidth="1"/>
    <col min="6678" max="6678" width="7.21875" style="112" customWidth="1"/>
    <col min="6679" max="6680" width="8.77734375" style="112" customWidth="1"/>
    <col min="6681" max="6681" width="7.88671875" style="112" customWidth="1"/>
    <col min="6682" max="6682" width="10.5546875" style="112" customWidth="1"/>
    <col min="6683" max="6683" width="10.77734375" style="112" customWidth="1"/>
    <col min="6684" max="6684" width="12.21875" style="112" customWidth="1"/>
    <col min="6685" max="6685" width="7.5546875" style="112" customWidth="1"/>
    <col min="6686" max="6916" width="10.109375" style="112"/>
    <col min="6917" max="6917" width="3.44140625" style="112" customWidth="1"/>
    <col min="6918" max="6918" width="27.33203125" style="112" customWidth="1"/>
    <col min="6919" max="6922" width="7.21875" style="112" customWidth="1"/>
    <col min="6923" max="6923" width="5" style="112" customWidth="1"/>
    <col min="6924" max="6924" width="5.77734375" style="112" customWidth="1"/>
    <col min="6925" max="6925" width="6.33203125" style="112" customWidth="1"/>
    <col min="6926" max="6926" width="4.5546875" style="112" customWidth="1"/>
    <col min="6927" max="6927" width="6.5546875" style="112" customWidth="1"/>
    <col min="6928" max="6928" width="6.21875" style="112" customWidth="1"/>
    <col min="6929" max="6930" width="6.44140625" style="112" customWidth="1"/>
    <col min="6931" max="6931" width="6.77734375" style="112" customWidth="1"/>
    <col min="6932" max="6932" width="7.6640625" style="112" bestFit="1" customWidth="1"/>
    <col min="6933" max="6933" width="6.77734375" style="112" customWidth="1"/>
    <col min="6934" max="6934" width="7.21875" style="112" customWidth="1"/>
    <col min="6935" max="6936" width="8.77734375" style="112" customWidth="1"/>
    <col min="6937" max="6937" width="7.88671875" style="112" customWidth="1"/>
    <col min="6938" max="6938" width="10.5546875" style="112" customWidth="1"/>
    <col min="6939" max="6939" width="10.77734375" style="112" customWidth="1"/>
    <col min="6940" max="6940" width="12.21875" style="112" customWidth="1"/>
    <col min="6941" max="6941" width="7.5546875" style="112" customWidth="1"/>
    <col min="6942" max="7172" width="10.109375" style="112"/>
    <col min="7173" max="7173" width="3.44140625" style="112" customWidth="1"/>
    <col min="7174" max="7174" width="27.33203125" style="112" customWidth="1"/>
    <col min="7175" max="7178" width="7.21875" style="112" customWidth="1"/>
    <col min="7179" max="7179" width="5" style="112" customWidth="1"/>
    <col min="7180" max="7180" width="5.77734375" style="112" customWidth="1"/>
    <col min="7181" max="7181" width="6.33203125" style="112" customWidth="1"/>
    <col min="7182" max="7182" width="4.5546875" style="112" customWidth="1"/>
    <col min="7183" max="7183" width="6.5546875" style="112" customWidth="1"/>
    <col min="7184" max="7184" width="6.21875" style="112" customWidth="1"/>
    <col min="7185" max="7186" width="6.44140625" style="112" customWidth="1"/>
    <col min="7187" max="7187" width="6.77734375" style="112" customWidth="1"/>
    <col min="7188" max="7188" width="7.6640625" style="112" bestFit="1" customWidth="1"/>
    <col min="7189" max="7189" width="6.77734375" style="112" customWidth="1"/>
    <col min="7190" max="7190" width="7.21875" style="112" customWidth="1"/>
    <col min="7191" max="7192" width="8.77734375" style="112" customWidth="1"/>
    <col min="7193" max="7193" width="7.88671875" style="112" customWidth="1"/>
    <col min="7194" max="7194" width="10.5546875" style="112" customWidth="1"/>
    <col min="7195" max="7195" width="10.77734375" style="112" customWidth="1"/>
    <col min="7196" max="7196" width="12.21875" style="112" customWidth="1"/>
    <col min="7197" max="7197" width="7.5546875" style="112" customWidth="1"/>
    <col min="7198" max="7428" width="10.109375" style="112"/>
    <col min="7429" max="7429" width="3.44140625" style="112" customWidth="1"/>
    <col min="7430" max="7430" width="27.33203125" style="112" customWidth="1"/>
    <col min="7431" max="7434" width="7.21875" style="112" customWidth="1"/>
    <col min="7435" max="7435" width="5" style="112" customWidth="1"/>
    <col min="7436" max="7436" width="5.77734375" style="112" customWidth="1"/>
    <col min="7437" max="7437" width="6.33203125" style="112" customWidth="1"/>
    <col min="7438" max="7438" width="4.5546875" style="112" customWidth="1"/>
    <col min="7439" max="7439" width="6.5546875" style="112" customWidth="1"/>
    <col min="7440" max="7440" width="6.21875" style="112" customWidth="1"/>
    <col min="7441" max="7442" width="6.44140625" style="112" customWidth="1"/>
    <col min="7443" max="7443" width="6.77734375" style="112" customWidth="1"/>
    <col min="7444" max="7444" width="7.6640625" style="112" bestFit="1" customWidth="1"/>
    <col min="7445" max="7445" width="6.77734375" style="112" customWidth="1"/>
    <col min="7446" max="7446" width="7.21875" style="112" customWidth="1"/>
    <col min="7447" max="7448" width="8.77734375" style="112" customWidth="1"/>
    <col min="7449" max="7449" width="7.88671875" style="112" customWidth="1"/>
    <col min="7450" max="7450" width="10.5546875" style="112" customWidth="1"/>
    <col min="7451" max="7451" width="10.77734375" style="112" customWidth="1"/>
    <col min="7452" max="7452" width="12.21875" style="112" customWidth="1"/>
    <col min="7453" max="7453" width="7.5546875" style="112" customWidth="1"/>
    <col min="7454" max="7684" width="10.109375" style="112"/>
    <col min="7685" max="7685" width="3.44140625" style="112" customWidth="1"/>
    <col min="7686" max="7686" width="27.33203125" style="112" customWidth="1"/>
    <col min="7687" max="7690" width="7.21875" style="112" customWidth="1"/>
    <col min="7691" max="7691" width="5" style="112" customWidth="1"/>
    <col min="7692" max="7692" width="5.77734375" style="112" customWidth="1"/>
    <col min="7693" max="7693" width="6.33203125" style="112" customWidth="1"/>
    <col min="7694" max="7694" width="4.5546875" style="112" customWidth="1"/>
    <col min="7695" max="7695" width="6.5546875" style="112" customWidth="1"/>
    <col min="7696" max="7696" width="6.21875" style="112" customWidth="1"/>
    <col min="7697" max="7698" width="6.44140625" style="112" customWidth="1"/>
    <col min="7699" max="7699" width="6.77734375" style="112" customWidth="1"/>
    <col min="7700" max="7700" width="7.6640625" style="112" bestFit="1" customWidth="1"/>
    <col min="7701" max="7701" width="6.77734375" style="112" customWidth="1"/>
    <col min="7702" max="7702" width="7.21875" style="112" customWidth="1"/>
    <col min="7703" max="7704" width="8.77734375" style="112" customWidth="1"/>
    <col min="7705" max="7705" width="7.88671875" style="112" customWidth="1"/>
    <col min="7706" max="7706" width="10.5546875" style="112" customWidth="1"/>
    <col min="7707" max="7707" width="10.77734375" style="112" customWidth="1"/>
    <col min="7708" max="7708" width="12.21875" style="112" customWidth="1"/>
    <col min="7709" max="7709" width="7.5546875" style="112" customWidth="1"/>
    <col min="7710" max="7940" width="10.109375" style="112"/>
    <col min="7941" max="7941" width="3.44140625" style="112" customWidth="1"/>
    <col min="7942" max="7942" width="27.33203125" style="112" customWidth="1"/>
    <col min="7943" max="7946" width="7.21875" style="112" customWidth="1"/>
    <col min="7947" max="7947" width="5" style="112" customWidth="1"/>
    <col min="7948" max="7948" width="5.77734375" style="112" customWidth="1"/>
    <col min="7949" max="7949" width="6.33203125" style="112" customWidth="1"/>
    <col min="7950" max="7950" width="4.5546875" style="112" customWidth="1"/>
    <col min="7951" max="7951" width="6.5546875" style="112" customWidth="1"/>
    <col min="7952" max="7952" width="6.21875" style="112" customWidth="1"/>
    <col min="7953" max="7954" width="6.44140625" style="112" customWidth="1"/>
    <col min="7955" max="7955" width="6.77734375" style="112" customWidth="1"/>
    <col min="7956" max="7956" width="7.6640625" style="112" bestFit="1" customWidth="1"/>
    <col min="7957" max="7957" width="6.77734375" style="112" customWidth="1"/>
    <col min="7958" max="7958" width="7.21875" style="112" customWidth="1"/>
    <col min="7959" max="7960" width="8.77734375" style="112" customWidth="1"/>
    <col min="7961" max="7961" width="7.88671875" style="112" customWidth="1"/>
    <col min="7962" max="7962" width="10.5546875" style="112" customWidth="1"/>
    <col min="7963" max="7963" width="10.77734375" style="112" customWidth="1"/>
    <col min="7964" max="7964" width="12.21875" style="112" customWidth="1"/>
    <col min="7965" max="7965" width="7.5546875" style="112" customWidth="1"/>
    <col min="7966" max="8196" width="10.109375" style="112"/>
    <col min="8197" max="8197" width="3.44140625" style="112" customWidth="1"/>
    <col min="8198" max="8198" width="27.33203125" style="112" customWidth="1"/>
    <col min="8199" max="8202" width="7.21875" style="112" customWidth="1"/>
    <col min="8203" max="8203" width="5" style="112" customWidth="1"/>
    <col min="8204" max="8204" width="5.77734375" style="112" customWidth="1"/>
    <col min="8205" max="8205" width="6.33203125" style="112" customWidth="1"/>
    <col min="8206" max="8206" width="4.5546875" style="112" customWidth="1"/>
    <col min="8207" max="8207" width="6.5546875" style="112" customWidth="1"/>
    <col min="8208" max="8208" width="6.21875" style="112" customWidth="1"/>
    <col min="8209" max="8210" width="6.44140625" style="112" customWidth="1"/>
    <col min="8211" max="8211" width="6.77734375" style="112" customWidth="1"/>
    <col min="8212" max="8212" width="7.6640625" style="112" bestFit="1" customWidth="1"/>
    <col min="8213" max="8213" width="6.77734375" style="112" customWidth="1"/>
    <col min="8214" max="8214" width="7.21875" style="112" customWidth="1"/>
    <col min="8215" max="8216" width="8.77734375" style="112" customWidth="1"/>
    <col min="8217" max="8217" width="7.88671875" style="112" customWidth="1"/>
    <col min="8218" max="8218" width="10.5546875" style="112" customWidth="1"/>
    <col min="8219" max="8219" width="10.77734375" style="112" customWidth="1"/>
    <col min="8220" max="8220" width="12.21875" style="112" customWidth="1"/>
    <col min="8221" max="8221" width="7.5546875" style="112" customWidth="1"/>
    <col min="8222" max="8452" width="10.109375" style="112"/>
    <col min="8453" max="8453" width="3.44140625" style="112" customWidth="1"/>
    <col min="8454" max="8454" width="27.33203125" style="112" customWidth="1"/>
    <col min="8455" max="8458" width="7.21875" style="112" customWidth="1"/>
    <col min="8459" max="8459" width="5" style="112" customWidth="1"/>
    <col min="8460" max="8460" width="5.77734375" style="112" customWidth="1"/>
    <col min="8461" max="8461" width="6.33203125" style="112" customWidth="1"/>
    <col min="8462" max="8462" width="4.5546875" style="112" customWidth="1"/>
    <col min="8463" max="8463" width="6.5546875" style="112" customWidth="1"/>
    <col min="8464" max="8464" width="6.21875" style="112" customWidth="1"/>
    <col min="8465" max="8466" width="6.44140625" style="112" customWidth="1"/>
    <col min="8467" max="8467" width="6.77734375" style="112" customWidth="1"/>
    <col min="8468" max="8468" width="7.6640625" style="112" bestFit="1" customWidth="1"/>
    <col min="8469" max="8469" width="6.77734375" style="112" customWidth="1"/>
    <col min="8470" max="8470" width="7.21875" style="112" customWidth="1"/>
    <col min="8471" max="8472" width="8.77734375" style="112" customWidth="1"/>
    <col min="8473" max="8473" width="7.88671875" style="112" customWidth="1"/>
    <col min="8474" max="8474" width="10.5546875" style="112" customWidth="1"/>
    <col min="8475" max="8475" width="10.77734375" style="112" customWidth="1"/>
    <col min="8476" max="8476" width="12.21875" style="112" customWidth="1"/>
    <col min="8477" max="8477" width="7.5546875" style="112" customWidth="1"/>
    <col min="8478" max="8708" width="10.109375" style="112"/>
    <col min="8709" max="8709" width="3.44140625" style="112" customWidth="1"/>
    <col min="8710" max="8710" width="27.33203125" style="112" customWidth="1"/>
    <col min="8711" max="8714" width="7.21875" style="112" customWidth="1"/>
    <col min="8715" max="8715" width="5" style="112" customWidth="1"/>
    <col min="8716" max="8716" width="5.77734375" style="112" customWidth="1"/>
    <col min="8717" max="8717" width="6.33203125" style="112" customWidth="1"/>
    <col min="8718" max="8718" width="4.5546875" style="112" customWidth="1"/>
    <col min="8719" max="8719" width="6.5546875" style="112" customWidth="1"/>
    <col min="8720" max="8720" width="6.21875" style="112" customWidth="1"/>
    <col min="8721" max="8722" width="6.44140625" style="112" customWidth="1"/>
    <col min="8723" max="8723" width="6.77734375" style="112" customWidth="1"/>
    <col min="8724" max="8724" width="7.6640625" style="112" bestFit="1" customWidth="1"/>
    <col min="8725" max="8725" width="6.77734375" style="112" customWidth="1"/>
    <col min="8726" max="8726" width="7.21875" style="112" customWidth="1"/>
    <col min="8727" max="8728" width="8.77734375" style="112" customWidth="1"/>
    <col min="8729" max="8729" width="7.88671875" style="112" customWidth="1"/>
    <col min="8730" max="8730" width="10.5546875" style="112" customWidth="1"/>
    <col min="8731" max="8731" width="10.77734375" style="112" customWidth="1"/>
    <col min="8732" max="8732" width="12.21875" style="112" customWidth="1"/>
    <col min="8733" max="8733" width="7.5546875" style="112" customWidth="1"/>
    <col min="8734" max="8964" width="10.109375" style="112"/>
    <col min="8965" max="8965" width="3.44140625" style="112" customWidth="1"/>
    <col min="8966" max="8966" width="27.33203125" style="112" customWidth="1"/>
    <col min="8967" max="8970" width="7.21875" style="112" customWidth="1"/>
    <col min="8971" max="8971" width="5" style="112" customWidth="1"/>
    <col min="8972" max="8972" width="5.77734375" style="112" customWidth="1"/>
    <col min="8973" max="8973" width="6.33203125" style="112" customWidth="1"/>
    <col min="8974" max="8974" width="4.5546875" style="112" customWidth="1"/>
    <col min="8975" max="8975" width="6.5546875" style="112" customWidth="1"/>
    <col min="8976" max="8976" width="6.21875" style="112" customWidth="1"/>
    <col min="8977" max="8978" width="6.44140625" style="112" customWidth="1"/>
    <col min="8979" max="8979" width="6.77734375" style="112" customWidth="1"/>
    <col min="8980" max="8980" width="7.6640625" style="112" bestFit="1" customWidth="1"/>
    <col min="8981" max="8981" width="6.77734375" style="112" customWidth="1"/>
    <col min="8982" max="8982" width="7.21875" style="112" customWidth="1"/>
    <col min="8983" max="8984" width="8.77734375" style="112" customWidth="1"/>
    <col min="8985" max="8985" width="7.88671875" style="112" customWidth="1"/>
    <col min="8986" max="8986" width="10.5546875" style="112" customWidth="1"/>
    <col min="8987" max="8987" width="10.77734375" style="112" customWidth="1"/>
    <col min="8988" max="8988" width="12.21875" style="112" customWidth="1"/>
    <col min="8989" max="8989" width="7.5546875" style="112" customWidth="1"/>
    <col min="8990" max="9220" width="10.109375" style="112"/>
    <col min="9221" max="9221" width="3.44140625" style="112" customWidth="1"/>
    <col min="9222" max="9222" width="27.33203125" style="112" customWidth="1"/>
    <col min="9223" max="9226" width="7.21875" style="112" customWidth="1"/>
    <col min="9227" max="9227" width="5" style="112" customWidth="1"/>
    <col min="9228" max="9228" width="5.77734375" style="112" customWidth="1"/>
    <col min="9229" max="9229" width="6.33203125" style="112" customWidth="1"/>
    <col min="9230" max="9230" width="4.5546875" style="112" customWidth="1"/>
    <col min="9231" max="9231" width="6.5546875" style="112" customWidth="1"/>
    <col min="9232" max="9232" width="6.21875" style="112" customWidth="1"/>
    <col min="9233" max="9234" width="6.44140625" style="112" customWidth="1"/>
    <col min="9235" max="9235" width="6.77734375" style="112" customWidth="1"/>
    <col min="9236" max="9236" width="7.6640625" style="112" bestFit="1" customWidth="1"/>
    <col min="9237" max="9237" width="6.77734375" style="112" customWidth="1"/>
    <col min="9238" max="9238" width="7.21875" style="112" customWidth="1"/>
    <col min="9239" max="9240" width="8.77734375" style="112" customWidth="1"/>
    <col min="9241" max="9241" width="7.88671875" style="112" customWidth="1"/>
    <col min="9242" max="9242" width="10.5546875" style="112" customWidth="1"/>
    <col min="9243" max="9243" width="10.77734375" style="112" customWidth="1"/>
    <col min="9244" max="9244" width="12.21875" style="112" customWidth="1"/>
    <col min="9245" max="9245" width="7.5546875" style="112" customWidth="1"/>
    <col min="9246" max="9476" width="10.109375" style="112"/>
    <col min="9477" max="9477" width="3.44140625" style="112" customWidth="1"/>
    <col min="9478" max="9478" width="27.33203125" style="112" customWidth="1"/>
    <col min="9479" max="9482" width="7.21875" style="112" customWidth="1"/>
    <col min="9483" max="9483" width="5" style="112" customWidth="1"/>
    <col min="9484" max="9484" width="5.77734375" style="112" customWidth="1"/>
    <col min="9485" max="9485" width="6.33203125" style="112" customWidth="1"/>
    <col min="9486" max="9486" width="4.5546875" style="112" customWidth="1"/>
    <col min="9487" max="9487" width="6.5546875" style="112" customWidth="1"/>
    <col min="9488" max="9488" width="6.21875" style="112" customWidth="1"/>
    <col min="9489" max="9490" width="6.44140625" style="112" customWidth="1"/>
    <col min="9491" max="9491" width="6.77734375" style="112" customWidth="1"/>
    <col min="9492" max="9492" width="7.6640625" style="112" bestFit="1" customWidth="1"/>
    <col min="9493" max="9493" width="6.77734375" style="112" customWidth="1"/>
    <col min="9494" max="9494" width="7.21875" style="112" customWidth="1"/>
    <col min="9495" max="9496" width="8.77734375" style="112" customWidth="1"/>
    <col min="9497" max="9497" width="7.88671875" style="112" customWidth="1"/>
    <col min="9498" max="9498" width="10.5546875" style="112" customWidth="1"/>
    <col min="9499" max="9499" width="10.77734375" style="112" customWidth="1"/>
    <col min="9500" max="9500" width="12.21875" style="112" customWidth="1"/>
    <col min="9501" max="9501" width="7.5546875" style="112" customWidth="1"/>
    <col min="9502" max="9732" width="10.109375" style="112"/>
    <col min="9733" max="9733" width="3.44140625" style="112" customWidth="1"/>
    <col min="9734" max="9734" width="27.33203125" style="112" customWidth="1"/>
    <col min="9735" max="9738" width="7.21875" style="112" customWidth="1"/>
    <col min="9739" max="9739" width="5" style="112" customWidth="1"/>
    <col min="9740" max="9740" width="5.77734375" style="112" customWidth="1"/>
    <col min="9741" max="9741" width="6.33203125" style="112" customWidth="1"/>
    <col min="9742" max="9742" width="4.5546875" style="112" customWidth="1"/>
    <col min="9743" max="9743" width="6.5546875" style="112" customWidth="1"/>
    <col min="9744" max="9744" width="6.21875" style="112" customWidth="1"/>
    <col min="9745" max="9746" width="6.44140625" style="112" customWidth="1"/>
    <col min="9747" max="9747" width="6.77734375" style="112" customWidth="1"/>
    <col min="9748" max="9748" width="7.6640625" style="112" bestFit="1" customWidth="1"/>
    <col min="9749" max="9749" width="6.77734375" style="112" customWidth="1"/>
    <col min="9750" max="9750" width="7.21875" style="112" customWidth="1"/>
    <col min="9751" max="9752" width="8.77734375" style="112" customWidth="1"/>
    <col min="9753" max="9753" width="7.88671875" style="112" customWidth="1"/>
    <col min="9754" max="9754" width="10.5546875" style="112" customWidth="1"/>
    <col min="9755" max="9755" width="10.77734375" style="112" customWidth="1"/>
    <col min="9756" max="9756" width="12.21875" style="112" customWidth="1"/>
    <col min="9757" max="9757" width="7.5546875" style="112" customWidth="1"/>
    <col min="9758" max="9988" width="10.109375" style="112"/>
    <col min="9989" max="9989" width="3.44140625" style="112" customWidth="1"/>
    <col min="9990" max="9990" width="27.33203125" style="112" customWidth="1"/>
    <col min="9991" max="9994" width="7.21875" style="112" customWidth="1"/>
    <col min="9995" max="9995" width="5" style="112" customWidth="1"/>
    <col min="9996" max="9996" width="5.77734375" style="112" customWidth="1"/>
    <col min="9997" max="9997" width="6.33203125" style="112" customWidth="1"/>
    <col min="9998" max="9998" width="4.5546875" style="112" customWidth="1"/>
    <col min="9999" max="9999" width="6.5546875" style="112" customWidth="1"/>
    <col min="10000" max="10000" width="6.21875" style="112" customWidth="1"/>
    <col min="10001" max="10002" width="6.44140625" style="112" customWidth="1"/>
    <col min="10003" max="10003" width="6.77734375" style="112" customWidth="1"/>
    <col min="10004" max="10004" width="7.6640625" style="112" bestFit="1" customWidth="1"/>
    <col min="10005" max="10005" width="6.77734375" style="112" customWidth="1"/>
    <col min="10006" max="10006" width="7.21875" style="112" customWidth="1"/>
    <col min="10007" max="10008" width="8.77734375" style="112" customWidth="1"/>
    <col min="10009" max="10009" width="7.88671875" style="112" customWidth="1"/>
    <col min="10010" max="10010" width="10.5546875" style="112" customWidth="1"/>
    <col min="10011" max="10011" width="10.77734375" style="112" customWidth="1"/>
    <col min="10012" max="10012" width="12.21875" style="112" customWidth="1"/>
    <col min="10013" max="10013" width="7.5546875" style="112" customWidth="1"/>
    <col min="10014" max="10244" width="10.109375" style="112"/>
    <col min="10245" max="10245" width="3.44140625" style="112" customWidth="1"/>
    <col min="10246" max="10246" width="27.33203125" style="112" customWidth="1"/>
    <col min="10247" max="10250" width="7.21875" style="112" customWidth="1"/>
    <col min="10251" max="10251" width="5" style="112" customWidth="1"/>
    <col min="10252" max="10252" width="5.77734375" style="112" customWidth="1"/>
    <col min="10253" max="10253" width="6.33203125" style="112" customWidth="1"/>
    <col min="10254" max="10254" width="4.5546875" style="112" customWidth="1"/>
    <col min="10255" max="10255" width="6.5546875" style="112" customWidth="1"/>
    <col min="10256" max="10256" width="6.21875" style="112" customWidth="1"/>
    <col min="10257" max="10258" width="6.44140625" style="112" customWidth="1"/>
    <col min="10259" max="10259" width="6.77734375" style="112" customWidth="1"/>
    <col min="10260" max="10260" width="7.6640625" style="112" bestFit="1" customWidth="1"/>
    <col min="10261" max="10261" width="6.77734375" style="112" customWidth="1"/>
    <col min="10262" max="10262" width="7.21875" style="112" customWidth="1"/>
    <col min="10263" max="10264" width="8.77734375" style="112" customWidth="1"/>
    <col min="10265" max="10265" width="7.88671875" style="112" customWidth="1"/>
    <col min="10266" max="10266" width="10.5546875" style="112" customWidth="1"/>
    <col min="10267" max="10267" width="10.77734375" style="112" customWidth="1"/>
    <col min="10268" max="10268" width="12.21875" style="112" customWidth="1"/>
    <col min="10269" max="10269" width="7.5546875" style="112" customWidth="1"/>
    <col min="10270" max="10500" width="10.109375" style="112"/>
    <col min="10501" max="10501" width="3.44140625" style="112" customWidth="1"/>
    <col min="10502" max="10502" width="27.33203125" style="112" customWidth="1"/>
    <col min="10503" max="10506" width="7.21875" style="112" customWidth="1"/>
    <col min="10507" max="10507" width="5" style="112" customWidth="1"/>
    <col min="10508" max="10508" width="5.77734375" style="112" customWidth="1"/>
    <col min="10509" max="10509" width="6.33203125" style="112" customWidth="1"/>
    <col min="10510" max="10510" width="4.5546875" style="112" customWidth="1"/>
    <col min="10511" max="10511" width="6.5546875" style="112" customWidth="1"/>
    <col min="10512" max="10512" width="6.21875" style="112" customWidth="1"/>
    <col min="10513" max="10514" width="6.44140625" style="112" customWidth="1"/>
    <col min="10515" max="10515" width="6.77734375" style="112" customWidth="1"/>
    <col min="10516" max="10516" width="7.6640625" style="112" bestFit="1" customWidth="1"/>
    <col min="10517" max="10517" width="6.77734375" style="112" customWidth="1"/>
    <col min="10518" max="10518" width="7.21875" style="112" customWidth="1"/>
    <col min="10519" max="10520" width="8.77734375" style="112" customWidth="1"/>
    <col min="10521" max="10521" width="7.88671875" style="112" customWidth="1"/>
    <col min="10522" max="10522" width="10.5546875" style="112" customWidth="1"/>
    <col min="10523" max="10523" width="10.77734375" style="112" customWidth="1"/>
    <col min="10524" max="10524" width="12.21875" style="112" customWidth="1"/>
    <col min="10525" max="10525" width="7.5546875" style="112" customWidth="1"/>
    <col min="10526" max="10756" width="10.109375" style="112"/>
    <col min="10757" max="10757" width="3.44140625" style="112" customWidth="1"/>
    <col min="10758" max="10758" width="27.33203125" style="112" customWidth="1"/>
    <col min="10759" max="10762" width="7.21875" style="112" customWidth="1"/>
    <col min="10763" max="10763" width="5" style="112" customWidth="1"/>
    <col min="10764" max="10764" width="5.77734375" style="112" customWidth="1"/>
    <col min="10765" max="10765" width="6.33203125" style="112" customWidth="1"/>
    <col min="10766" max="10766" width="4.5546875" style="112" customWidth="1"/>
    <col min="10767" max="10767" width="6.5546875" style="112" customWidth="1"/>
    <col min="10768" max="10768" width="6.21875" style="112" customWidth="1"/>
    <col min="10769" max="10770" width="6.44140625" style="112" customWidth="1"/>
    <col min="10771" max="10771" width="6.77734375" style="112" customWidth="1"/>
    <col min="10772" max="10772" width="7.6640625" style="112" bestFit="1" customWidth="1"/>
    <col min="10773" max="10773" width="6.77734375" style="112" customWidth="1"/>
    <col min="10774" max="10774" width="7.21875" style="112" customWidth="1"/>
    <col min="10775" max="10776" width="8.77734375" style="112" customWidth="1"/>
    <col min="10777" max="10777" width="7.88671875" style="112" customWidth="1"/>
    <col min="10778" max="10778" width="10.5546875" style="112" customWidth="1"/>
    <col min="10779" max="10779" width="10.77734375" style="112" customWidth="1"/>
    <col min="10780" max="10780" width="12.21875" style="112" customWidth="1"/>
    <col min="10781" max="10781" width="7.5546875" style="112" customWidth="1"/>
    <col min="10782" max="11012" width="10.109375" style="112"/>
    <col min="11013" max="11013" width="3.44140625" style="112" customWidth="1"/>
    <col min="11014" max="11014" width="27.33203125" style="112" customWidth="1"/>
    <col min="11015" max="11018" width="7.21875" style="112" customWidth="1"/>
    <col min="11019" max="11019" width="5" style="112" customWidth="1"/>
    <col min="11020" max="11020" width="5.77734375" style="112" customWidth="1"/>
    <col min="11021" max="11021" width="6.33203125" style="112" customWidth="1"/>
    <col min="11022" max="11022" width="4.5546875" style="112" customWidth="1"/>
    <col min="11023" max="11023" width="6.5546875" style="112" customWidth="1"/>
    <col min="11024" max="11024" width="6.21875" style="112" customWidth="1"/>
    <col min="11025" max="11026" width="6.44140625" style="112" customWidth="1"/>
    <col min="11027" max="11027" width="6.77734375" style="112" customWidth="1"/>
    <col min="11028" max="11028" width="7.6640625" style="112" bestFit="1" customWidth="1"/>
    <col min="11029" max="11029" width="6.77734375" style="112" customWidth="1"/>
    <col min="11030" max="11030" width="7.21875" style="112" customWidth="1"/>
    <col min="11031" max="11032" width="8.77734375" style="112" customWidth="1"/>
    <col min="11033" max="11033" width="7.88671875" style="112" customWidth="1"/>
    <col min="11034" max="11034" width="10.5546875" style="112" customWidth="1"/>
    <col min="11035" max="11035" width="10.77734375" style="112" customWidth="1"/>
    <col min="11036" max="11036" width="12.21875" style="112" customWidth="1"/>
    <col min="11037" max="11037" width="7.5546875" style="112" customWidth="1"/>
    <col min="11038" max="11268" width="10.109375" style="112"/>
    <col min="11269" max="11269" width="3.44140625" style="112" customWidth="1"/>
    <col min="11270" max="11270" width="27.33203125" style="112" customWidth="1"/>
    <col min="11271" max="11274" width="7.21875" style="112" customWidth="1"/>
    <col min="11275" max="11275" width="5" style="112" customWidth="1"/>
    <col min="11276" max="11276" width="5.77734375" style="112" customWidth="1"/>
    <col min="11277" max="11277" width="6.33203125" style="112" customWidth="1"/>
    <col min="11278" max="11278" width="4.5546875" style="112" customWidth="1"/>
    <col min="11279" max="11279" width="6.5546875" style="112" customWidth="1"/>
    <col min="11280" max="11280" width="6.21875" style="112" customWidth="1"/>
    <col min="11281" max="11282" width="6.44140625" style="112" customWidth="1"/>
    <col min="11283" max="11283" width="6.77734375" style="112" customWidth="1"/>
    <col min="11284" max="11284" width="7.6640625" style="112" bestFit="1" customWidth="1"/>
    <col min="11285" max="11285" width="6.77734375" style="112" customWidth="1"/>
    <col min="11286" max="11286" width="7.21875" style="112" customWidth="1"/>
    <col min="11287" max="11288" width="8.77734375" style="112" customWidth="1"/>
    <col min="11289" max="11289" width="7.88671875" style="112" customWidth="1"/>
    <col min="11290" max="11290" width="10.5546875" style="112" customWidth="1"/>
    <col min="11291" max="11291" width="10.77734375" style="112" customWidth="1"/>
    <col min="11292" max="11292" width="12.21875" style="112" customWidth="1"/>
    <col min="11293" max="11293" width="7.5546875" style="112" customWidth="1"/>
    <col min="11294" max="11524" width="10.109375" style="112"/>
    <col min="11525" max="11525" width="3.44140625" style="112" customWidth="1"/>
    <col min="11526" max="11526" width="27.33203125" style="112" customWidth="1"/>
    <col min="11527" max="11530" width="7.21875" style="112" customWidth="1"/>
    <col min="11531" max="11531" width="5" style="112" customWidth="1"/>
    <col min="11532" max="11532" width="5.77734375" style="112" customWidth="1"/>
    <col min="11533" max="11533" width="6.33203125" style="112" customWidth="1"/>
    <col min="11534" max="11534" width="4.5546875" style="112" customWidth="1"/>
    <col min="11535" max="11535" width="6.5546875" style="112" customWidth="1"/>
    <col min="11536" max="11536" width="6.21875" style="112" customWidth="1"/>
    <col min="11537" max="11538" width="6.44140625" style="112" customWidth="1"/>
    <col min="11539" max="11539" width="6.77734375" style="112" customWidth="1"/>
    <col min="11540" max="11540" width="7.6640625" style="112" bestFit="1" customWidth="1"/>
    <col min="11541" max="11541" width="6.77734375" style="112" customWidth="1"/>
    <col min="11542" max="11542" width="7.21875" style="112" customWidth="1"/>
    <col min="11543" max="11544" width="8.77734375" style="112" customWidth="1"/>
    <col min="11545" max="11545" width="7.88671875" style="112" customWidth="1"/>
    <col min="11546" max="11546" width="10.5546875" style="112" customWidth="1"/>
    <col min="11547" max="11547" width="10.77734375" style="112" customWidth="1"/>
    <col min="11548" max="11548" width="12.21875" style="112" customWidth="1"/>
    <col min="11549" max="11549" width="7.5546875" style="112" customWidth="1"/>
    <col min="11550" max="11780" width="10.109375" style="112"/>
    <col min="11781" max="11781" width="3.44140625" style="112" customWidth="1"/>
    <col min="11782" max="11782" width="27.33203125" style="112" customWidth="1"/>
    <col min="11783" max="11786" width="7.21875" style="112" customWidth="1"/>
    <col min="11787" max="11787" width="5" style="112" customWidth="1"/>
    <col min="11788" max="11788" width="5.77734375" style="112" customWidth="1"/>
    <col min="11789" max="11789" width="6.33203125" style="112" customWidth="1"/>
    <col min="11790" max="11790" width="4.5546875" style="112" customWidth="1"/>
    <col min="11791" max="11791" width="6.5546875" style="112" customWidth="1"/>
    <col min="11792" max="11792" width="6.21875" style="112" customWidth="1"/>
    <col min="11793" max="11794" width="6.44140625" style="112" customWidth="1"/>
    <col min="11795" max="11795" width="6.77734375" style="112" customWidth="1"/>
    <col min="11796" max="11796" width="7.6640625" style="112" bestFit="1" customWidth="1"/>
    <col min="11797" max="11797" width="6.77734375" style="112" customWidth="1"/>
    <col min="11798" max="11798" width="7.21875" style="112" customWidth="1"/>
    <col min="11799" max="11800" width="8.77734375" style="112" customWidth="1"/>
    <col min="11801" max="11801" width="7.88671875" style="112" customWidth="1"/>
    <col min="11802" max="11802" width="10.5546875" style="112" customWidth="1"/>
    <col min="11803" max="11803" width="10.77734375" style="112" customWidth="1"/>
    <col min="11804" max="11804" width="12.21875" style="112" customWidth="1"/>
    <col min="11805" max="11805" width="7.5546875" style="112" customWidth="1"/>
    <col min="11806" max="12036" width="10.109375" style="112"/>
    <col min="12037" max="12037" width="3.44140625" style="112" customWidth="1"/>
    <col min="12038" max="12038" width="27.33203125" style="112" customWidth="1"/>
    <col min="12039" max="12042" width="7.21875" style="112" customWidth="1"/>
    <col min="12043" max="12043" width="5" style="112" customWidth="1"/>
    <col min="12044" max="12044" width="5.77734375" style="112" customWidth="1"/>
    <col min="12045" max="12045" width="6.33203125" style="112" customWidth="1"/>
    <col min="12046" max="12046" width="4.5546875" style="112" customWidth="1"/>
    <col min="12047" max="12047" width="6.5546875" style="112" customWidth="1"/>
    <col min="12048" max="12048" width="6.21875" style="112" customWidth="1"/>
    <col min="12049" max="12050" width="6.44140625" style="112" customWidth="1"/>
    <col min="12051" max="12051" width="6.77734375" style="112" customWidth="1"/>
    <col min="12052" max="12052" width="7.6640625" style="112" bestFit="1" customWidth="1"/>
    <col min="12053" max="12053" width="6.77734375" style="112" customWidth="1"/>
    <col min="12054" max="12054" width="7.21875" style="112" customWidth="1"/>
    <col min="12055" max="12056" width="8.77734375" style="112" customWidth="1"/>
    <col min="12057" max="12057" width="7.88671875" style="112" customWidth="1"/>
    <col min="12058" max="12058" width="10.5546875" style="112" customWidth="1"/>
    <col min="12059" max="12059" width="10.77734375" style="112" customWidth="1"/>
    <col min="12060" max="12060" width="12.21875" style="112" customWidth="1"/>
    <col min="12061" max="12061" width="7.5546875" style="112" customWidth="1"/>
    <col min="12062" max="12292" width="10.109375" style="112"/>
    <col min="12293" max="12293" width="3.44140625" style="112" customWidth="1"/>
    <col min="12294" max="12294" width="27.33203125" style="112" customWidth="1"/>
    <col min="12295" max="12298" width="7.21875" style="112" customWidth="1"/>
    <col min="12299" max="12299" width="5" style="112" customWidth="1"/>
    <col min="12300" max="12300" width="5.77734375" style="112" customWidth="1"/>
    <col min="12301" max="12301" width="6.33203125" style="112" customWidth="1"/>
    <col min="12302" max="12302" width="4.5546875" style="112" customWidth="1"/>
    <col min="12303" max="12303" width="6.5546875" style="112" customWidth="1"/>
    <col min="12304" max="12304" width="6.21875" style="112" customWidth="1"/>
    <col min="12305" max="12306" width="6.44140625" style="112" customWidth="1"/>
    <col min="12307" max="12307" width="6.77734375" style="112" customWidth="1"/>
    <col min="12308" max="12308" width="7.6640625" style="112" bestFit="1" customWidth="1"/>
    <col min="12309" max="12309" width="6.77734375" style="112" customWidth="1"/>
    <col min="12310" max="12310" width="7.21875" style="112" customWidth="1"/>
    <col min="12311" max="12312" width="8.77734375" style="112" customWidth="1"/>
    <col min="12313" max="12313" width="7.88671875" style="112" customWidth="1"/>
    <col min="12314" max="12314" width="10.5546875" style="112" customWidth="1"/>
    <col min="12315" max="12315" width="10.77734375" style="112" customWidth="1"/>
    <col min="12316" max="12316" width="12.21875" style="112" customWidth="1"/>
    <col min="12317" max="12317" width="7.5546875" style="112" customWidth="1"/>
    <col min="12318" max="12548" width="10.109375" style="112"/>
    <col min="12549" max="12549" width="3.44140625" style="112" customWidth="1"/>
    <col min="12550" max="12550" width="27.33203125" style="112" customWidth="1"/>
    <col min="12551" max="12554" width="7.21875" style="112" customWidth="1"/>
    <col min="12555" max="12555" width="5" style="112" customWidth="1"/>
    <col min="12556" max="12556" width="5.77734375" style="112" customWidth="1"/>
    <col min="12557" max="12557" width="6.33203125" style="112" customWidth="1"/>
    <col min="12558" max="12558" width="4.5546875" style="112" customWidth="1"/>
    <col min="12559" max="12559" width="6.5546875" style="112" customWidth="1"/>
    <col min="12560" max="12560" width="6.21875" style="112" customWidth="1"/>
    <col min="12561" max="12562" width="6.44140625" style="112" customWidth="1"/>
    <col min="12563" max="12563" width="6.77734375" style="112" customWidth="1"/>
    <col min="12564" max="12564" width="7.6640625" style="112" bestFit="1" customWidth="1"/>
    <col min="12565" max="12565" width="6.77734375" style="112" customWidth="1"/>
    <col min="12566" max="12566" width="7.21875" style="112" customWidth="1"/>
    <col min="12567" max="12568" width="8.77734375" style="112" customWidth="1"/>
    <col min="12569" max="12569" width="7.88671875" style="112" customWidth="1"/>
    <col min="12570" max="12570" width="10.5546875" style="112" customWidth="1"/>
    <col min="12571" max="12571" width="10.77734375" style="112" customWidth="1"/>
    <col min="12572" max="12572" width="12.21875" style="112" customWidth="1"/>
    <col min="12573" max="12573" width="7.5546875" style="112" customWidth="1"/>
    <col min="12574" max="12804" width="10.109375" style="112"/>
    <col min="12805" max="12805" width="3.44140625" style="112" customWidth="1"/>
    <col min="12806" max="12806" width="27.33203125" style="112" customWidth="1"/>
    <col min="12807" max="12810" width="7.21875" style="112" customWidth="1"/>
    <col min="12811" max="12811" width="5" style="112" customWidth="1"/>
    <col min="12812" max="12812" width="5.77734375" style="112" customWidth="1"/>
    <col min="12813" max="12813" width="6.33203125" style="112" customWidth="1"/>
    <col min="12814" max="12814" width="4.5546875" style="112" customWidth="1"/>
    <col min="12815" max="12815" width="6.5546875" style="112" customWidth="1"/>
    <col min="12816" max="12816" width="6.21875" style="112" customWidth="1"/>
    <col min="12817" max="12818" width="6.44140625" style="112" customWidth="1"/>
    <col min="12819" max="12819" width="6.77734375" style="112" customWidth="1"/>
    <col min="12820" max="12820" width="7.6640625" style="112" bestFit="1" customWidth="1"/>
    <col min="12821" max="12821" width="6.77734375" style="112" customWidth="1"/>
    <col min="12822" max="12822" width="7.21875" style="112" customWidth="1"/>
    <col min="12823" max="12824" width="8.77734375" style="112" customWidth="1"/>
    <col min="12825" max="12825" width="7.88671875" style="112" customWidth="1"/>
    <col min="12826" max="12826" width="10.5546875" style="112" customWidth="1"/>
    <col min="12827" max="12827" width="10.77734375" style="112" customWidth="1"/>
    <col min="12828" max="12828" width="12.21875" style="112" customWidth="1"/>
    <col min="12829" max="12829" width="7.5546875" style="112" customWidth="1"/>
    <col min="12830" max="13060" width="10.109375" style="112"/>
    <col min="13061" max="13061" width="3.44140625" style="112" customWidth="1"/>
    <col min="13062" max="13062" width="27.33203125" style="112" customWidth="1"/>
    <col min="13063" max="13066" width="7.21875" style="112" customWidth="1"/>
    <col min="13067" max="13067" width="5" style="112" customWidth="1"/>
    <col min="13068" max="13068" width="5.77734375" style="112" customWidth="1"/>
    <col min="13069" max="13069" width="6.33203125" style="112" customWidth="1"/>
    <col min="13070" max="13070" width="4.5546875" style="112" customWidth="1"/>
    <col min="13071" max="13071" width="6.5546875" style="112" customWidth="1"/>
    <col min="13072" max="13072" width="6.21875" style="112" customWidth="1"/>
    <col min="13073" max="13074" width="6.44140625" style="112" customWidth="1"/>
    <col min="13075" max="13075" width="6.77734375" style="112" customWidth="1"/>
    <col min="13076" max="13076" width="7.6640625" style="112" bestFit="1" customWidth="1"/>
    <col min="13077" max="13077" width="6.77734375" style="112" customWidth="1"/>
    <col min="13078" max="13078" width="7.21875" style="112" customWidth="1"/>
    <col min="13079" max="13080" width="8.77734375" style="112" customWidth="1"/>
    <col min="13081" max="13081" width="7.88671875" style="112" customWidth="1"/>
    <col min="13082" max="13082" width="10.5546875" style="112" customWidth="1"/>
    <col min="13083" max="13083" width="10.77734375" style="112" customWidth="1"/>
    <col min="13084" max="13084" width="12.21875" style="112" customWidth="1"/>
    <col min="13085" max="13085" width="7.5546875" style="112" customWidth="1"/>
    <col min="13086" max="13316" width="10.109375" style="112"/>
    <col min="13317" max="13317" width="3.44140625" style="112" customWidth="1"/>
    <col min="13318" max="13318" width="27.33203125" style="112" customWidth="1"/>
    <col min="13319" max="13322" width="7.21875" style="112" customWidth="1"/>
    <col min="13323" max="13323" width="5" style="112" customWidth="1"/>
    <col min="13324" max="13324" width="5.77734375" style="112" customWidth="1"/>
    <col min="13325" max="13325" width="6.33203125" style="112" customWidth="1"/>
    <col min="13326" max="13326" width="4.5546875" style="112" customWidth="1"/>
    <col min="13327" max="13327" width="6.5546875" style="112" customWidth="1"/>
    <col min="13328" max="13328" width="6.21875" style="112" customWidth="1"/>
    <col min="13329" max="13330" width="6.44140625" style="112" customWidth="1"/>
    <col min="13331" max="13331" width="6.77734375" style="112" customWidth="1"/>
    <col min="13332" max="13332" width="7.6640625" style="112" bestFit="1" customWidth="1"/>
    <col min="13333" max="13333" width="6.77734375" style="112" customWidth="1"/>
    <col min="13334" max="13334" width="7.21875" style="112" customWidth="1"/>
    <col min="13335" max="13336" width="8.77734375" style="112" customWidth="1"/>
    <col min="13337" max="13337" width="7.88671875" style="112" customWidth="1"/>
    <col min="13338" max="13338" width="10.5546875" style="112" customWidth="1"/>
    <col min="13339" max="13339" width="10.77734375" style="112" customWidth="1"/>
    <col min="13340" max="13340" width="12.21875" style="112" customWidth="1"/>
    <col min="13341" max="13341" width="7.5546875" style="112" customWidth="1"/>
    <col min="13342" max="13572" width="10.109375" style="112"/>
    <col min="13573" max="13573" width="3.44140625" style="112" customWidth="1"/>
    <col min="13574" max="13574" width="27.33203125" style="112" customWidth="1"/>
    <col min="13575" max="13578" width="7.21875" style="112" customWidth="1"/>
    <col min="13579" max="13579" width="5" style="112" customWidth="1"/>
    <col min="13580" max="13580" width="5.77734375" style="112" customWidth="1"/>
    <col min="13581" max="13581" width="6.33203125" style="112" customWidth="1"/>
    <col min="13582" max="13582" width="4.5546875" style="112" customWidth="1"/>
    <col min="13583" max="13583" width="6.5546875" style="112" customWidth="1"/>
    <col min="13584" max="13584" width="6.21875" style="112" customWidth="1"/>
    <col min="13585" max="13586" width="6.44140625" style="112" customWidth="1"/>
    <col min="13587" max="13587" width="6.77734375" style="112" customWidth="1"/>
    <col min="13588" max="13588" width="7.6640625" style="112" bestFit="1" customWidth="1"/>
    <col min="13589" max="13589" width="6.77734375" style="112" customWidth="1"/>
    <col min="13590" max="13590" width="7.21875" style="112" customWidth="1"/>
    <col min="13591" max="13592" width="8.77734375" style="112" customWidth="1"/>
    <col min="13593" max="13593" width="7.88671875" style="112" customWidth="1"/>
    <col min="13594" max="13594" width="10.5546875" style="112" customWidth="1"/>
    <col min="13595" max="13595" width="10.77734375" style="112" customWidth="1"/>
    <col min="13596" max="13596" width="12.21875" style="112" customWidth="1"/>
    <col min="13597" max="13597" width="7.5546875" style="112" customWidth="1"/>
    <col min="13598" max="13828" width="10.109375" style="112"/>
    <col min="13829" max="13829" width="3.44140625" style="112" customWidth="1"/>
    <col min="13830" max="13830" width="27.33203125" style="112" customWidth="1"/>
    <col min="13831" max="13834" width="7.21875" style="112" customWidth="1"/>
    <col min="13835" max="13835" width="5" style="112" customWidth="1"/>
    <col min="13836" max="13836" width="5.77734375" style="112" customWidth="1"/>
    <col min="13837" max="13837" width="6.33203125" style="112" customWidth="1"/>
    <col min="13838" max="13838" width="4.5546875" style="112" customWidth="1"/>
    <col min="13839" max="13839" width="6.5546875" style="112" customWidth="1"/>
    <col min="13840" max="13840" width="6.21875" style="112" customWidth="1"/>
    <col min="13841" max="13842" width="6.44140625" style="112" customWidth="1"/>
    <col min="13843" max="13843" width="6.77734375" style="112" customWidth="1"/>
    <col min="13844" max="13844" width="7.6640625" style="112" bestFit="1" customWidth="1"/>
    <col min="13845" max="13845" width="6.77734375" style="112" customWidth="1"/>
    <col min="13846" max="13846" width="7.21875" style="112" customWidth="1"/>
    <col min="13847" max="13848" width="8.77734375" style="112" customWidth="1"/>
    <col min="13849" max="13849" width="7.88671875" style="112" customWidth="1"/>
    <col min="13850" max="13850" width="10.5546875" style="112" customWidth="1"/>
    <col min="13851" max="13851" width="10.77734375" style="112" customWidth="1"/>
    <col min="13852" max="13852" width="12.21875" style="112" customWidth="1"/>
    <col min="13853" max="13853" width="7.5546875" style="112" customWidth="1"/>
    <col min="13854" max="14084" width="10.109375" style="112"/>
    <col min="14085" max="14085" width="3.44140625" style="112" customWidth="1"/>
    <col min="14086" max="14086" width="27.33203125" style="112" customWidth="1"/>
    <col min="14087" max="14090" width="7.21875" style="112" customWidth="1"/>
    <col min="14091" max="14091" width="5" style="112" customWidth="1"/>
    <col min="14092" max="14092" width="5.77734375" style="112" customWidth="1"/>
    <col min="14093" max="14093" width="6.33203125" style="112" customWidth="1"/>
    <col min="14094" max="14094" width="4.5546875" style="112" customWidth="1"/>
    <col min="14095" max="14095" width="6.5546875" style="112" customWidth="1"/>
    <col min="14096" max="14096" width="6.21875" style="112" customWidth="1"/>
    <col min="14097" max="14098" width="6.44140625" style="112" customWidth="1"/>
    <col min="14099" max="14099" width="6.77734375" style="112" customWidth="1"/>
    <col min="14100" max="14100" width="7.6640625" style="112" bestFit="1" customWidth="1"/>
    <col min="14101" max="14101" width="6.77734375" style="112" customWidth="1"/>
    <col min="14102" max="14102" width="7.21875" style="112" customWidth="1"/>
    <col min="14103" max="14104" width="8.77734375" style="112" customWidth="1"/>
    <col min="14105" max="14105" width="7.88671875" style="112" customWidth="1"/>
    <col min="14106" max="14106" width="10.5546875" style="112" customWidth="1"/>
    <col min="14107" max="14107" width="10.77734375" style="112" customWidth="1"/>
    <col min="14108" max="14108" width="12.21875" style="112" customWidth="1"/>
    <col min="14109" max="14109" width="7.5546875" style="112" customWidth="1"/>
    <col min="14110" max="14340" width="10.109375" style="112"/>
    <col min="14341" max="14341" width="3.44140625" style="112" customWidth="1"/>
    <col min="14342" max="14342" width="27.33203125" style="112" customWidth="1"/>
    <col min="14343" max="14346" width="7.21875" style="112" customWidth="1"/>
    <col min="14347" max="14347" width="5" style="112" customWidth="1"/>
    <col min="14348" max="14348" width="5.77734375" style="112" customWidth="1"/>
    <col min="14349" max="14349" width="6.33203125" style="112" customWidth="1"/>
    <col min="14350" max="14350" width="4.5546875" style="112" customWidth="1"/>
    <col min="14351" max="14351" width="6.5546875" style="112" customWidth="1"/>
    <col min="14352" max="14352" width="6.21875" style="112" customWidth="1"/>
    <col min="14353" max="14354" width="6.44140625" style="112" customWidth="1"/>
    <col min="14355" max="14355" width="6.77734375" style="112" customWidth="1"/>
    <col min="14356" max="14356" width="7.6640625" style="112" bestFit="1" customWidth="1"/>
    <col min="14357" max="14357" width="6.77734375" style="112" customWidth="1"/>
    <col min="14358" max="14358" width="7.21875" style="112" customWidth="1"/>
    <col min="14359" max="14360" width="8.77734375" style="112" customWidth="1"/>
    <col min="14361" max="14361" width="7.88671875" style="112" customWidth="1"/>
    <col min="14362" max="14362" width="10.5546875" style="112" customWidth="1"/>
    <col min="14363" max="14363" width="10.77734375" style="112" customWidth="1"/>
    <col min="14364" max="14364" width="12.21875" style="112" customWidth="1"/>
    <col min="14365" max="14365" width="7.5546875" style="112" customWidth="1"/>
    <col min="14366" max="14596" width="10.109375" style="112"/>
    <col min="14597" max="14597" width="3.44140625" style="112" customWidth="1"/>
    <col min="14598" max="14598" width="27.33203125" style="112" customWidth="1"/>
    <col min="14599" max="14602" width="7.21875" style="112" customWidth="1"/>
    <col min="14603" max="14603" width="5" style="112" customWidth="1"/>
    <col min="14604" max="14604" width="5.77734375" style="112" customWidth="1"/>
    <col min="14605" max="14605" width="6.33203125" style="112" customWidth="1"/>
    <col min="14606" max="14606" width="4.5546875" style="112" customWidth="1"/>
    <col min="14607" max="14607" width="6.5546875" style="112" customWidth="1"/>
    <col min="14608" max="14608" width="6.21875" style="112" customWidth="1"/>
    <col min="14609" max="14610" width="6.44140625" style="112" customWidth="1"/>
    <col min="14611" max="14611" width="6.77734375" style="112" customWidth="1"/>
    <col min="14612" max="14612" width="7.6640625" style="112" bestFit="1" customWidth="1"/>
    <col min="14613" max="14613" width="6.77734375" style="112" customWidth="1"/>
    <col min="14614" max="14614" width="7.21875" style="112" customWidth="1"/>
    <col min="14615" max="14616" width="8.77734375" style="112" customWidth="1"/>
    <col min="14617" max="14617" width="7.88671875" style="112" customWidth="1"/>
    <col min="14618" max="14618" width="10.5546875" style="112" customWidth="1"/>
    <col min="14619" max="14619" width="10.77734375" style="112" customWidth="1"/>
    <col min="14620" max="14620" width="12.21875" style="112" customWidth="1"/>
    <col min="14621" max="14621" width="7.5546875" style="112" customWidth="1"/>
    <col min="14622" max="14852" width="10.109375" style="112"/>
    <col min="14853" max="14853" width="3.44140625" style="112" customWidth="1"/>
    <col min="14854" max="14854" width="27.33203125" style="112" customWidth="1"/>
    <col min="14855" max="14858" width="7.21875" style="112" customWidth="1"/>
    <col min="14859" max="14859" width="5" style="112" customWidth="1"/>
    <col min="14860" max="14860" width="5.77734375" style="112" customWidth="1"/>
    <col min="14861" max="14861" width="6.33203125" style="112" customWidth="1"/>
    <col min="14862" max="14862" width="4.5546875" style="112" customWidth="1"/>
    <col min="14863" max="14863" width="6.5546875" style="112" customWidth="1"/>
    <col min="14864" max="14864" width="6.21875" style="112" customWidth="1"/>
    <col min="14865" max="14866" width="6.44140625" style="112" customWidth="1"/>
    <col min="14867" max="14867" width="6.77734375" style="112" customWidth="1"/>
    <col min="14868" max="14868" width="7.6640625" style="112" bestFit="1" customWidth="1"/>
    <col min="14869" max="14869" width="6.77734375" style="112" customWidth="1"/>
    <col min="14870" max="14870" width="7.21875" style="112" customWidth="1"/>
    <col min="14871" max="14872" width="8.77734375" style="112" customWidth="1"/>
    <col min="14873" max="14873" width="7.88671875" style="112" customWidth="1"/>
    <col min="14874" max="14874" width="10.5546875" style="112" customWidth="1"/>
    <col min="14875" max="14875" width="10.77734375" style="112" customWidth="1"/>
    <col min="14876" max="14876" width="12.21875" style="112" customWidth="1"/>
    <col min="14877" max="14877" width="7.5546875" style="112" customWidth="1"/>
    <col min="14878" max="15108" width="10.109375" style="112"/>
    <col min="15109" max="15109" width="3.44140625" style="112" customWidth="1"/>
    <col min="15110" max="15110" width="27.33203125" style="112" customWidth="1"/>
    <col min="15111" max="15114" width="7.21875" style="112" customWidth="1"/>
    <col min="15115" max="15115" width="5" style="112" customWidth="1"/>
    <col min="15116" max="15116" width="5.77734375" style="112" customWidth="1"/>
    <col min="15117" max="15117" width="6.33203125" style="112" customWidth="1"/>
    <col min="15118" max="15118" width="4.5546875" style="112" customWidth="1"/>
    <col min="15119" max="15119" width="6.5546875" style="112" customWidth="1"/>
    <col min="15120" max="15120" width="6.21875" style="112" customWidth="1"/>
    <col min="15121" max="15122" width="6.44140625" style="112" customWidth="1"/>
    <col min="15123" max="15123" width="6.77734375" style="112" customWidth="1"/>
    <col min="15124" max="15124" width="7.6640625" style="112" bestFit="1" customWidth="1"/>
    <col min="15125" max="15125" width="6.77734375" style="112" customWidth="1"/>
    <col min="15126" max="15126" width="7.21875" style="112" customWidth="1"/>
    <col min="15127" max="15128" width="8.77734375" style="112" customWidth="1"/>
    <col min="15129" max="15129" width="7.88671875" style="112" customWidth="1"/>
    <col min="15130" max="15130" width="10.5546875" style="112" customWidth="1"/>
    <col min="15131" max="15131" width="10.77734375" style="112" customWidth="1"/>
    <col min="15132" max="15132" width="12.21875" style="112" customWidth="1"/>
    <col min="15133" max="15133" width="7.5546875" style="112" customWidth="1"/>
    <col min="15134" max="15364" width="10.109375" style="112"/>
    <col min="15365" max="15365" width="3.44140625" style="112" customWidth="1"/>
    <col min="15366" max="15366" width="27.33203125" style="112" customWidth="1"/>
    <col min="15367" max="15370" width="7.21875" style="112" customWidth="1"/>
    <col min="15371" max="15371" width="5" style="112" customWidth="1"/>
    <col min="15372" max="15372" width="5.77734375" style="112" customWidth="1"/>
    <col min="15373" max="15373" width="6.33203125" style="112" customWidth="1"/>
    <col min="15374" max="15374" width="4.5546875" style="112" customWidth="1"/>
    <col min="15375" max="15375" width="6.5546875" style="112" customWidth="1"/>
    <col min="15376" max="15376" width="6.21875" style="112" customWidth="1"/>
    <col min="15377" max="15378" width="6.44140625" style="112" customWidth="1"/>
    <col min="15379" max="15379" width="6.77734375" style="112" customWidth="1"/>
    <col min="15380" max="15380" width="7.6640625" style="112" bestFit="1" customWidth="1"/>
    <col min="15381" max="15381" width="6.77734375" style="112" customWidth="1"/>
    <col min="15382" max="15382" width="7.21875" style="112" customWidth="1"/>
    <col min="15383" max="15384" width="8.77734375" style="112" customWidth="1"/>
    <col min="15385" max="15385" width="7.88671875" style="112" customWidth="1"/>
    <col min="15386" max="15386" width="10.5546875" style="112" customWidth="1"/>
    <col min="15387" max="15387" width="10.77734375" style="112" customWidth="1"/>
    <col min="15388" max="15388" width="12.21875" style="112" customWidth="1"/>
    <col min="15389" max="15389" width="7.5546875" style="112" customWidth="1"/>
    <col min="15390" max="15620" width="10.109375" style="112"/>
    <col min="15621" max="15621" width="3.44140625" style="112" customWidth="1"/>
    <col min="15622" max="15622" width="27.33203125" style="112" customWidth="1"/>
    <col min="15623" max="15626" width="7.21875" style="112" customWidth="1"/>
    <col min="15627" max="15627" width="5" style="112" customWidth="1"/>
    <col min="15628" max="15628" width="5.77734375" style="112" customWidth="1"/>
    <col min="15629" max="15629" width="6.33203125" style="112" customWidth="1"/>
    <col min="15630" max="15630" width="4.5546875" style="112" customWidth="1"/>
    <col min="15631" max="15631" width="6.5546875" style="112" customWidth="1"/>
    <col min="15632" max="15632" width="6.21875" style="112" customWidth="1"/>
    <col min="15633" max="15634" width="6.44140625" style="112" customWidth="1"/>
    <col min="15635" max="15635" width="6.77734375" style="112" customWidth="1"/>
    <col min="15636" max="15636" width="7.6640625" style="112" bestFit="1" customWidth="1"/>
    <col min="15637" max="15637" width="6.77734375" style="112" customWidth="1"/>
    <col min="15638" max="15638" width="7.21875" style="112" customWidth="1"/>
    <col min="15639" max="15640" width="8.77734375" style="112" customWidth="1"/>
    <col min="15641" max="15641" width="7.88671875" style="112" customWidth="1"/>
    <col min="15642" max="15642" width="10.5546875" style="112" customWidth="1"/>
    <col min="15643" max="15643" width="10.77734375" style="112" customWidth="1"/>
    <col min="15644" max="15644" width="12.21875" style="112" customWidth="1"/>
    <col min="15645" max="15645" width="7.5546875" style="112" customWidth="1"/>
    <col min="15646" max="15876" width="10.109375" style="112"/>
    <col min="15877" max="15877" width="3.44140625" style="112" customWidth="1"/>
    <col min="15878" max="15878" width="27.33203125" style="112" customWidth="1"/>
    <col min="15879" max="15882" width="7.21875" style="112" customWidth="1"/>
    <col min="15883" max="15883" width="5" style="112" customWidth="1"/>
    <col min="15884" max="15884" width="5.77734375" style="112" customWidth="1"/>
    <col min="15885" max="15885" width="6.33203125" style="112" customWidth="1"/>
    <col min="15886" max="15886" width="4.5546875" style="112" customWidth="1"/>
    <col min="15887" max="15887" width="6.5546875" style="112" customWidth="1"/>
    <col min="15888" max="15888" width="6.21875" style="112" customWidth="1"/>
    <col min="15889" max="15890" width="6.44140625" style="112" customWidth="1"/>
    <col min="15891" max="15891" width="6.77734375" style="112" customWidth="1"/>
    <col min="15892" max="15892" width="7.6640625" style="112" bestFit="1" customWidth="1"/>
    <col min="15893" max="15893" width="6.77734375" style="112" customWidth="1"/>
    <col min="15894" max="15894" width="7.21875" style="112" customWidth="1"/>
    <col min="15895" max="15896" width="8.77734375" style="112" customWidth="1"/>
    <col min="15897" max="15897" width="7.88671875" style="112" customWidth="1"/>
    <col min="15898" max="15898" width="10.5546875" style="112" customWidth="1"/>
    <col min="15899" max="15899" width="10.77734375" style="112" customWidth="1"/>
    <col min="15900" max="15900" width="12.21875" style="112" customWidth="1"/>
    <col min="15901" max="15901" width="7.5546875" style="112" customWidth="1"/>
    <col min="15902" max="16132" width="10.109375" style="112"/>
    <col min="16133" max="16133" width="3.44140625" style="112" customWidth="1"/>
    <col min="16134" max="16134" width="27.33203125" style="112" customWidth="1"/>
    <col min="16135" max="16138" width="7.21875" style="112" customWidth="1"/>
    <col min="16139" max="16139" width="5" style="112" customWidth="1"/>
    <col min="16140" max="16140" width="5.77734375" style="112" customWidth="1"/>
    <col min="16141" max="16141" width="6.33203125" style="112" customWidth="1"/>
    <col min="16142" max="16142" width="4.5546875" style="112" customWidth="1"/>
    <col min="16143" max="16143" width="6.5546875" style="112" customWidth="1"/>
    <col min="16144" max="16144" width="6.21875" style="112" customWidth="1"/>
    <col min="16145" max="16146" width="6.44140625" style="112" customWidth="1"/>
    <col min="16147" max="16147" width="6.77734375" style="112" customWidth="1"/>
    <col min="16148" max="16148" width="7.6640625" style="112" bestFit="1" customWidth="1"/>
    <col min="16149" max="16149" width="6.77734375" style="112" customWidth="1"/>
    <col min="16150" max="16150" width="7.21875" style="112" customWidth="1"/>
    <col min="16151" max="16152" width="8.77734375" style="112" customWidth="1"/>
    <col min="16153" max="16153" width="7.88671875" style="112" customWidth="1"/>
    <col min="16154" max="16154" width="10.5546875" style="112" customWidth="1"/>
    <col min="16155" max="16155" width="10.77734375" style="112" customWidth="1"/>
    <col min="16156" max="16156" width="12.21875" style="112" customWidth="1"/>
    <col min="16157" max="16157" width="7.5546875" style="112" customWidth="1"/>
    <col min="16158" max="16384" width="10.109375" style="112"/>
  </cols>
  <sheetData>
    <row r="1" spans="1:31" ht="42" customHeight="1">
      <c r="A1" s="2364" t="s">
        <v>799</v>
      </c>
      <c r="B1" s="2364"/>
    </row>
    <row r="4" spans="1:31">
      <c r="A4" s="2103" t="s">
        <v>797</v>
      </c>
      <c r="B4" s="2103"/>
      <c r="C4" s="2103"/>
      <c r="D4" s="2103"/>
      <c r="E4" s="2103"/>
      <c r="F4" s="2103"/>
      <c r="G4" s="2103"/>
      <c r="H4" s="2103"/>
      <c r="I4" s="2103"/>
      <c r="J4" s="2103"/>
      <c r="K4" s="2103"/>
      <c r="L4" s="2103"/>
      <c r="M4" s="2103"/>
      <c r="N4" s="2103"/>
      <c r="O4" s="2103"/>
      <c r="P4" s="2103"/>
      <c r="Q4" s="2103"/>
      <c r="R4" s="2103"/>
      <c r="S4" s="2103"/>
      <c r="T4" s="2103"/>
      <c r="U4" s="2103"/>
      <c r="V4" s="2103"/>
      <c r="W4" s="2103"/>
      <c r="X4" s="2103"/>
      <c r="Y4" s="2103"/>
      <c r="Z4" s="2103"/>
      <c r="AA4" s="2103"/>
      <c r="AB4" s="2103"/>
      <c r="AC4" s="2103"/>
    </row>
    <row r="5" spans="1:31" ht="51" customHeight="1">
      <c r="A5" s="1950" t="s">
        <v>925</v>
      </c>
      <c r="B5" s="1950"/>
      <c r="C5" s="1950"/>
      <c r="D5" s="1950"/>
      <c r="E5" s="1950"/>
      <c r="F5" s="1950"/>
      <c r="G5" s="1950"/>
      <c r="H5" s="1950"/>
      <c r="I5" s="1950"/>
      <c r="J5" s="1950"/>
      <c r="K5" s="1950"/>
      <c r="L5" s="1950"/>
      <c r="M5" s="1950"/>
      <c r="N5" s="1950"/>
      <c r="O5" s="1950"/>
      <c r="P5" s="1950"/>
      <c r="Q5" s="1950"/>
      <c r="R5" s="1950"/>
      <c r="S5" s="1950"/>
      <c r="T5" s="1950"/>
      <c r="U5" s="1950"/>
      <c r="V5" s="1950"/>
      <c r="W5" s="1950"/>
      <c r="X5" s="1950"/>
      <c r="Y5" s="1950"/>
      <c r="Z5" s="1950"/>
      <c r="AA5" s="1950"/>
      <c r="AB5" s="1950"/>
      <c r="AC5" s="1950"/>
    </row>
    <row r="6" spans="1:31" s="113" customFormat="1" ht="18.75" customHeight="1">
      <c r="A6" s="2359" t="s">
        <v>826</v>
      </c>
      <c r="B6" s="2359"/>
      <c r="C6" s="2359"/>
      <c r="D6" s="2359"/>
      <c r="E6" s="2359"/>
      <c r="F6" s="2359"/>
      <c r="G6" s="2359"/>
      <c r="H6" s="2359"/>
      <c r="I6" s="2359"/>
      <c r="J6" s="2359"/>
      <c r="K6" s="2359"/>
      <c r="L6" s="2359"/>
      <c r="M6" s="2359"/>
      <c r="N6" s="2359"/>
      <c r="O6" s="2359"/>
      <c r="P6" s="2359"/>
      <c r="Q6" s="2359"/>
      <c r="R6" s="2359"/>
      <c r="S6" s="2359"/>
      <c r="T6" s="2359"/>
      <c r="U6" s="2359"/>
      <c r="V6" s="2359"/>
      <c r="W6" s="2359"/>
      <c r="X6" s="2359"/>
      <c r="Y6" s="2359"/>
      <c r="Z6" s="2359"/>
      <c r="AA6" s="2359"/>
      <c r="AB6" s="2359"/>
      <c r="AC6" s="2359"/>
    </row>
    <row r="7" spans="1:31">
      <c r="A7" s="1376"/>
      <c r="B7" s="1376"/>
      <c r="C7" s="1376"/>
      <c r="D7" s="1376"/>
      <c r="E7" s="1376"/>
      <c r="F7" s="1376"/>
      <c r="G7" s="1376"/>
      <c r="H7" s="1376"/>
      <c r="I7" s="1376"/>
      <c r="J7" s="1376"/>
      <c r="K7" s="1376"/>
      <c r="L7" s="1376"/>
      <c r="M7" s="2156"/>
      <c r="N7" s="2156"/>
      <c r="O7" s="2156"/>
      <c r="P7" s="2156"/>
      <c r="Q7" s="2156"/>
      <c r="R7" s="2156"/>
      <c r="S7" s="2156"/>
      <c r="T7" s="2156"/>
      <c r="U7" s="2156"/>
      <c r="V7" s="2156"/>
      <c r="W7" s="2156"/>
      <c r="X7" s="2156"/>
      <c r="Y7" s="2156"/>
      <c r="Z7" s="2156"/>
      <c r="AA7" s="2156"/>
      <c r="AB7" s="2156"/>
    </row>
    <row r="8" spans="1:31" s="114" customFormat="1" ht="54" customHeight="1">
      <c r="A8" s="2360" t="s">
        <v>2</v>
      </c>
      <c r="B8" s="2362" t="s">
        <v>3</v>
      </c>
      <c r="C8" s="2106" t="s">
        <v>93</v>
      </c>
      <c r="D8" s="2106"/>
      <c r="E8" s="2106"/>
      <c r="F8" s="2106"/>
      <c r="G8" s="2118" t="s">
        <v>94</v>
      </c>
      <c r="H8" s="2105"/>
      <c r="I8" s="2105"/>
      <c r="J8" s="2105"/>
      <c r="K8" s="2105"/>
      <c r="L8" s="2105"/>
      <c r="M8" s="2017" t="s">
        <v>95</v>
      </c>
      <c r="N8" s="2017"/>
      <c r="O8" s="2017"/>
      <c r="P8" s="2017"/>
      <c r="Q8" s="2017"/>
      <c r="R8" s="2017"/>
      <c r="S8" s="2017"/>
      <c r="T8" s="2017"/>
      <c r="U8" s="2017"/>
      <c r="V8" s="2017"/>
      <c r="W8" s="2017"/>
      <c r="X8" s="2017"/>
      <c r="Y8" s="2017"/>
      <c r="Z8" s="2017"/>
      <c r="AA8" s="2016" t="s">
        <v>803</v>
      </c>
      <c r="AB8" s="2016"/>
      <c r="AC8" s="2332" t="s">
        <v>7</v>
      </c>
    </row>
    <row r="9" spans="1:31" s="114" customFormat="1" ht="34.5" customHeight="1">
      <c r="A9" s="2361"/>
      <c r="B9" s="2363"/>
      <c r="C9" s="2090" t="s">
        <v>25</v>
      </c>
      <c r="D9" s="2090" t="s">
        <v>9</v>
      </c>
      <c r="E9" s="2090" t="s">
        <v>96</v>
      </c>
      <c r="F9" s="2090" t="s">
        <v>97</v>
      </c>
      <c r="G9" s="2339" t="s">
        <v>98</v>
      </c>
      <c r="H9" s="2339"/>
      <c r="I9" s="2340"/>
      <c r="J9" s="2343" t="s">
        <v>99</v>
      </c>
      <c r="K9" s="2339"/>
      <c r="L9" s="2340"/>
      <c r="M9" s="2016" t="s">
        <v>100</v>
      </c>
      <c r="N9" s="2347"/>
      <c r="O9" s="2221" t="s">
        <v>171</v>
      </c>
      <c r="P9" s="2221" t="s">
        <v>172</v>
      </c>
      <c r="Q9" s="2092" t="s">
        <v>101</v>
      </c>
      <c r="R9" s="2336" t="s">
        <v>8</v>
      </c>
      <c r="S9" s="2090" t="s">
        <v>9</v>
      </c>
      <c r="T9" s="2017" t="s">
        <v>0</v>
      </c>
      <c r="U9" s="2017"/>
      <c r="V9" s="2017"/>
      <c r="W9" s="2017"/>
      <c r="X9" s="2017"/>
      <c r="Y9" s="2017"/>
      <c r="Z9" s="2336" t="s">
        <v>370</v>
      </c>
      <c r="AA9" s="2151" t="s">
        <v>1662</v>
      </c>
      <c r="AB9" s="2151" t="s">
        <v>1663</v>
      </c>
      <c r="AC9" s="2333"/>
    </row>
    <row r="10" spans="1:31" s="114" customFormat="1" ht="15">
      <c r="A10" s="2361"/>
      <c r="B10" s="2363"/>
      <c r="C10" s="2091"/>
      <c r="D10" s="2091"/>
      <c r="E10" s="2091"/>
      <c r="F10" s="2091"/>
      <c r="G10" s="2341"/>
      <c r="H10" s="2341"/>
      <c r="I10" s="2342"/>
      <c r="J10" s="2344"/>
      <c r="K10" s="2345"/>
      <c r="L10" s="2346"/>
      <c r="M10" s="2079" t="s">
        <v>102</v>
      </c>
      <c r="N10" s="2079" t="s">
        <v>103</v>
      </c>
      <c r="O10" s="2221"/>
      <c r="P10" s="2221"/>
      <c r="Q10" s="2092"/>
      <c r="R10" s="2337"/>
      <c r="S10" s="2091"/>
      <c r="T10" s="2358" t="s">
        <v>104</v>
      </c>
      <c r="U10" s="2098" t="s">
        <v>105</v>
      </c>
      <c r="V10" s="2098"/>
      <c r="W10" s="2221" t="s">
        <v>173</v>
      </c>
      <c r="X10" s="2143" t="s">
        <v>184</v>
      </c>
      <c r="Y10" s="2348" t="s">
        <v>106</v>
      </c>
      <c r="Z10" s="2337"/>
      <c r="AA10" s="2152"/>
      <c r="AB10" s="2152"/>
      <c r="AC10" s="2333"/>
    </row>
    <row r="11" spans="1:31" s="44" customFormat="1" ht="30" customHeight="1">
      <c r="A11" s="2361"/>
      <c r="B11" s="2363"/>
      <c r="C11" s="2091"/>
      <c r="D11" s="2091"/>
      <c r="E11" s="2091"/>
      <c r="F11" s="2091"/>
      <c r="G11" s="2349" t="s">
        <v>24</v>
      </c>
      <c r="H11" s="2351" t="s">
        <v>108</v>
      </c>
      <c r="I11" s="2352"/>
      <c r="J11" s="2353" t="s">
        <v>24</v>
      </c>
      <c r="K11" s="2079" t="s">
        <v>108</v>
      </c>
      <c r="L11" s="2079"/>
      <c r="M11" s="2079"/>
      <c r="N11" s="2079"/>
      <c r="O11" s="2221"/>
      <c r="P11" s="2221"/>
      <c r="Q11" s="2016"/>
      <c r="R11" s="2337"/>
      <c r="S11" s="2091"/>
      <c r="T11" s="2335"/>
      <c r="U11" s="2335" t="s">
        <v>102</v>
      </c>
      <c r="V11" s="2335" t="s">
        <v>103</v>
      </c>
      <c r="W11" s="2221"/>
      <c r="X11" s="2143"/>
      <c r="Y11" s="2348"/>
      <c r="Z11" s="2337"/>
      <c r="AA11" s="2152"/>
      <c r="AB11" s="2152"/>
      <c r="AC11" s="2333"/>
    </row>
    <row r="12" spans="1:31" s="44" customFormat="1" ht="37.5" customHeight="1">
      <c r="A12" s="2361"/>
      <c r="B12" s="2363"/>
      <c r="C12" s="2092"/>
      <c r="D12" s="2092"/>
      <c r="E12" s="2092"/>
      <c r="F12" s="2092"/>
      <c r="G12" s="2350"/>
      <c r="H12" s="115" t="s">
        <v>110</v>
      </c>
      <c r="I12" s="115" t="s">
        <v>109</v>
      </c>
      <c r="J12" s="2354"/>
      <c r="K12" s="1381" t="s">
        <v>110</v>
      </c>
      <c r="L12" s="1381" t="s">
        <v>109</v>
      </c>
      <c r="M12" s="2079"/>
      <c r="N12" s="2079"/>
      <c r="O12" s="2221"/>
      <c r="P12" s="2221"/>
      <c r="Q12" s="2016"/>
      <c r="R12" s="2355"/>
      <c r="S12" s="2356"/>
      <c r="T12" s="2335"/>
      <c r="U12" s="2335"/>
      <c r="V12" s="2335"/>
      <c r="W12" s="2221"/>
      <c r="X12" s="2143"/>
      <c r="Y12" s="2140"/>
      <c r="Z12" s="2338"/>
      <c r="AA12" s="2153"/>
      <c r="AB12" s="2153"/>
      <c r="AC12" s="2334"/>
    </row>
    <row r="13" spans="1:31" s="119" customFormat="1" ht="12">
      <c r="A13" s="116">
        <v>1</v>
      </c>
      <c r="B13" s="117">
        <v>2</v>
      </c>
      <c r="C13" s="117">
        <v>3</v>
      </c>
      <c r="D13" s="117">
        <v>4</v>
      </c>
      <c r="E13" s="117">
        <v>5</v>
      </c>
      <c r="F13" s="117">
        <v>6</v>
      </c>
      <c r="G13" s="117">
        <v>7</v>
      </c>
      <c r="H13" s="117">
        <v>8</v>
      </c>
      <c r="I13" s="117">
        <v>9</v>
      </c>
      <c r="J13" s="117">
        <v>10</v>
      </c>
      <c r="K13" s="117">
        <v>11</v>
      </c>
      <c r="L13" s="117">
        <v>12</v>
      </c>
      <c r="M13" s="117">
        <v>13</v>
      </c>
      <c r="N13" s="117">
        <v>14</v>
      </c>
      <c r="O13" s="125"/>
      <c r="P13" s="125"/>
      <c r="Q13" s="117">
        <v>15</v>
      </c>
      <c r="R13" s="126"/>
      <c r="S13" s="117"/>
      <c r="T13" s="130">
        <v>16</v>
      </c>
      <c r="U13" s="130">
        <v>17</v>
      </c>
      <c r="V13" s="130">
        <v>18</v>
      </c>
      <c r="W13" s="130"/>
      <c r="X13" s="130">
        <v>19</v>
      </c>
      <c r="Y13" s="130">
        <v>20</v>
      </c>
      <c r="Z13" s="130">
        <v>21</v>
      </c>
      <c r="AA13" s="128" t="s">
        <v>366</v>
      </c>
      <c r="AB13" s="128" t="s">
        <v>367</v>
      </c>
      <c r="AC13" s="118">
        <v>24</v>
      </c>
    </row>
    <row r="14" spans="1:31" s="50" customFormat="1" ht="23.25" customHeight="1">
      <c r="A14" s="255" t="s">
        <v>834</v>
      </c>
      <c r="B14" s="1302" t="s">
        <v>112</v>
      </c>
      <c r="C14" s="1303">
        <f t="shared" ref="C14:L14" si="0">C16+C21+C26+C32+C37+C43+C54+C59+C65+C70+C76+C81+C48</f>
        <v>287</v>
      </c>
      <c r="D14" s="1303">
        <f t="shared" si="0"/>
        <v>26</v>
      </c>
      <c r="E14" s="1303">
        <f t="shared" si="0"/>
        <v>231</v>
      </c>
      <c r="F14" s="1303">
        <f t="shared" si="0"/>
        <v>30</v>
      </c>
      <c r="G14" s="1303">
        <f t="shared" si="0"/>
        <v>0</v>
      </c>
      <c r="H14" s="1303">
        <f t="shared" si="0"/>
        <v>0</v>
      </c>
      <c r="I14" s="1303">
        <f t="shared" si="0"/>
        <v>0</v>
      </c>
      <c r="J14" s="1303">
        <f t="shared" si="0"/>
        <v>120</v>
      </c>
      <c r="K14" s="1304">
        <f t="shared" si="0"/>
        <v>3889</v>
      </c>
      <c r="L14" s="1303">
        <f t="shared" si="0"/>
        <v>39</v>
      </c>
      <c r="M14" s="1303"/>
      <c r="N14" s="1303"/>
      <c r="O14" s="1303"/>
      <c r="P14" s="1303"/>
      <c r="Q14" s="1303">
        <f t="shared" ref="Q14:AB14" si="1">Q16+Q21+Q26+Q32+Q37+Q43+Q54+Q59+Q65+Q70+Q76+Q81+Q48</f>
        <v>120</v>
      </c>
      <c r="R14" s="1305">
        <f t="shared" si="1"/>
        <v>343.56470588235288</v>
      </c>
      <c r="S14" s="1303">
        <f t="shared" si="1"/>
        <v>29</v>
      </c>
      <c r="T14" s="1305">
        <f t="shared" si="1"/>
        <v>249.56470588235294</v>
      </c>
      <c r="U14" s="1305">
        <f t="shared" si="1"/>
        <v>0</v>
      </c>
      <c r="V14" s="1305">
        <f t="shared" si="1"/>
        <v>230.69999999999996</v>
      </c>
      <c r="W14" s="1306">
        <f t="shared" si="1"/>
        <v>100</v>
      </c>
      <c r="X14" s="1305">
        <f t="shared" si="1"/>
        <v>5.8647058823529408</v>
      </c>
      <c r="Y14" s="1303">
        <f t="shared" si="1"/>
        <v>13</v>
      </c>
      <c r="Z14" s="1305">
        <f t="shared" si="1"/>
        <v>65</v>
      </c>
      <c r="AA14" s="1305">
        <f t="shared" si="1"/>
        <v>12.995294117647049</v>
      </c>
      <c r="AB14" s="1305">
        <f t="shared" si="1"/>
        <v>24.5</v>
      </c>
      <c r="AC14" s="256"/>
      <c r="AD14" s="129"/>
      <c r="AE14" s="129"/>
    </row>
    <row r="15" spans="1:31" s="50" customFormat="1" ht="23.25" customHeight="1">
      <c r="A15" s="257" t="s">
        <v>111</v>
      </c>
      <c r="B15" s="258" t="s">
        <v>879</v>
      </c>
      <c r="C15" s="289">
        <f>C16+C21+C26</f>
        <v>70</v>
      </c>
      <c r="D15" s="289">
        <f t="shared" ref="D15:AB15" si="2">D16+D21+D26</f>
        <v>6</v>
      </c>
      <c r="E15" s="289">
        <f t="shared" si="2"/>
        <v>57</v>
      </c>
      <c r="F15" s="289">
        <f t="shared" si="2"/>
        <v>7</v>
      </c>
      <c r="G15" s="289">
        <f t="shared" si="2"/>
        <v>0</v>
      </c>
      <c r="H15" s="289">
        <f t="shared" si="2"/>
        <v>0</v>
      </c>
      <c r="I15" s="289">
        <f t="shared" si="2"/>
        <v>0</v>
      </c>
      <c r="J15" s="289">
        <f t="shared" si="2"/>
        <v>30</v>
      </c>
      <c r="K15" s="289">
        <f t="shared" si="2"/>
        <v>993</v>
      </c>
      <c r="L15" s="289">
        <f t="shared" si="2"/>
        <v>10</v>
      </c>
      <c r="M15" s="289">
        <f t="shared" si="2"/>
        <v>0</v>
      </c>
      <c r="N15" s="289">
        <f t="shared" si="2"/>
        <v>0</v>
      </c>
      <c r="O15" s="289">
        <f t="shared" si="2"/>
        <v>0</v>
      </c>
      <c r="P15" s="289">
        <f t="shared" si="2"/>
        <v>0</v>
      </c>
      <c r="Q15" s="289">
        <f t="shared" si="2"/>
        <v>30</v>
      </c>
      <c r="R15" s="289">
        <f t="shared" si="2"/>
        <v>83.47058823529413</v>
      </c>
      <c r="S15" s="289">
        <f t="shared" si="2"/>
        <v>7</v>
      </c>
      <c r="T15" s="290">
        <f t="shared" si="2"/>
        <v>61.470588235294116</v>
      </c>
      <c r="U15" s="290">
        <f t="shared" si="2"/>
        <v>0</v>
      </c>
      <c r="V15" s="290">
        <f t="shared" si="2"/>
        <v>57</v>
      </c>
      <c r="W15" s="289">
        <f t="shared" si="2"/>
        <v>25</v>
      </c>
      <c r="X15" s="290">
        <f t="shared" si="2"/>
        <v>1.4705882352941178</v>
      </c>
      <c r="Y15" s="289">
        <f t="shared" si="2"/>
        <v>3</v>
      </c>
      <c r="Z15" s="290">
        <f t="shared" si="2"/>
        <v>15</v>
      </c>
      <c r="AA15" s="290">
        <f t="shared" si="2"/>
        <v>3.1294117647058788</v>
      </c>
      <c r="AB15" s="290">
        <f t="shared" si="2"/>
        <v>5.6</v>
      </c>
      <c r="AC15" s="260"/>
      <c r="AD15" s="129"/>
      <c r="AE15" s="129"/>
    </row>
    <row r="16" spans="1:31" s="133" customFormat="1" ht="15.75">
      <c r="A16" s="261">
        <v>1</v>
      </c>
      <c r="B16" s="262" t="s">
        <v>733</v>
      </c>
      <c r="C16" s="292">
        <f>D16+E16+F16</f>
        <v>31</v>
      </c>
      <c r="D16" s="292">
        <v>2</v>
      </c>
      <c r="E16" s="292">
        <v>26</v>
      </c>
      <c r="F16" s="292">
        <v>3</v>
      </c>
      <c r="G16" s="289"/>
      <c r="H16" s="289"/>
      <c r="I16" s="289"/>
      <c r="J16" s="293">
        <f>J17+J18+J19+J20</f>
        <v>14</v>
      </c>
      <c r="K16" s="293">
        <f>K17+K18+K19+K20</f>
        <v>501</v>
      </c>
      <c r="L16" s="293">
        <f>L17+L18+L19+L20</f>
        <v>6</v>
      </c>
      <c r="M16" s="293"/>
      <c r="N16" s="294"/>
      <c r="O16" s="295"/>
      <c r="P16" s="295"/>
      <c r="Q16" s="296">
        <f>Q17+Q18+Q19+Q20</f>
        <v>14</v>
      </c>
      <c r="R16" s="297">
        <f t="shared" ref="R16:Z16" si="3">R17+R18+R19+R20</f>
        <v>37.070588235294125</v>
      </c>
      <c r="S16" s="293">
        <f t="shared" si="3"/>
        <v>3</v>
      </c>
      <c r="T16" s="297">
        <f t="shared" si="3"/>
        <v>29.070588235294114</v>
      </c>
      <c r="U16" s="297">
        <f t="shared" si="3"/>
        <v>0</v>
      </c>
      <c r="V16" s="297">
        <f t="shared" si="3"/>
        <v>26.599999999999998</v>
      </c>
      <c r="W16" s="298">
        <f t="shared" si="3"/>
        <v>25</v>
      </c>
      <c r="X16" s="299">
        <f t="shared" si="3"/>
        <v>1.4705882352941178</v>
      </c>
      <c r="Y16" s="296">
        <f t="shared" si="3"/>
        <v>1</v>
      </c>
      <c r="Z16" s="299">
        <f t="shared" si="3"/>
        <v>5</v>
      </c>
      <c r="AA16" s="290">
        <f>(T16-E16)*70%</f>
        <v>2.1494117647058797</v>
      </c>
      <c r="AB16" s="290">
        <f>(Z16-F16)*70%</f>
        <v>1.4</v>
      </c>
      <c r="AC16" s="259"/>
      <c r="AD16" s="120"/>
    </row>
    <row r="17" spans="1:30" s="133" customFormat="1" ht="23.25" customHeight="1">
      <c r="A17" s="261"/>
      <c r="B17" s="264" t="s">
        <v>114</v>
      </c>
      <c r="C17" s="292"/>
      <c r="D17" s="292"/>
      <c r="E17" s="292"/>
      <c r="F17" s="292"/>
      <c r="G17" s="289"/>
      <c r="H17" s="289"/>
      <c r="I17" s="289"/>
      <c r="J17" s="300">
        <v>4</v>
      </c>
      <c r="K17" s="300">
        <v>136</v>
      </c>
      <c r="L17" s="300"/>
      <c r="M17" s="289"/>
      <c r="N17" s="301">
        <v>1.9</v>
      </c>
      <c r="O17" s="302">
        <v>35</v>
      </c>
      <c r="P17" s="302">
        <v>17</v>
      </c>
      <c r="Q17" s="300">
        <f>ROUND((K17+L17)/35,0)</f>
        <v>4</v>
      </c>
      <c r="R17" s="303">
        <f>S17+T17+Z17</f>
        <v>16.600000000000001</v>
      </c>
      <c r="S17" s="289">
        <v>3</v>
      </c>
      <c r="T17" s="304">
        <f>U17+V17+Y17+X17</f>
        <v>8.6</v>
      </c>
      <c r="U17" s="290"/>
      <c r="V17" s="304">
        <f>Q17*N17</f>
        <v>7.6</v>
      </c>
      <c r="W17" s="305"/>
      <c r="X17" s="304"/>
      <c r="Y17" s="300">
        <v>1</v>
      </c>
      <c r="Z17" s="303">
        <v>5</v>
      </c>
      <c r="AA17" s="290"/>
      <c r="AB17" s="290"/>
      <c r="AC17" s="259"/>
      <c r="AD17" s="120"/>
    </row>
    <row r="18" spans="1:30" s="133" customFormat="1" ht="23.25" customHeight="1">
      <c r="A18" s="261"/>
      <c r="B18" s="264" t="s">
        <v>115</v>
      </c>
      <c r="C18" s="292"/>
      <c r="D18" s="292"/>
      <c r="E18" s="292"/>
      <c r="F18" s="292"/>
      <c r="G18" s="289"/>
      <c r="H18" s="289"/>
      <c r="I18" s="289"/>
      <c r="J18" s="300">
        <v>4</v>
      </c>
      <c r="K18" s="300">
        <v>133</v>
      </c>
      <c r="L18" s="300">
        <v>3</v>
      </c>
      <c r="M18" s="289"/>
      <c r="N18" s="301">
        <v>1.9</v>
      </c>
      <c r="O18" s="302">
        <v>35</v>
      </c>
      <c r="P18" s="302">
        <v>17</v>
      </c>
      <c r="Q18" s="300">
        <f>ROUND((K18+L18)/35,0)</f>
        <v>4</v>
      </c>
      <c r="R18" s="303">
        <f>S18+T18+Z18</f>
        <v>7.6</v>
      </c>
      <c r="S18" s="289"/>
      <c r="T18" s="304">
        <f>U18+V18+Y18+X18</f>
        <v>7.6</v>
      </c>
      <c r="U18" s="290"/>
      <c r="V18" s="304">
        <f>Q18*N18</f>
        <v>7.6</v>
      </c>
      <c r="W18" s="305"/>
      <c r="X18" s="304"/>
      <c r="Y18" s="289"/>
      <c r="Z18" s="290"/>
      <c r="AA18" s="290"/>
      <c r="AB18" s="290"/>
      <c r="AC18" s="259"/>
      <c r="AD18" s="120"/>
    </row>
    <row r="19" spans="1:30" s="133" customFormat="1" ht="23.25" customHeight="1">
      <c r="A19" s="261"/>
      <c r="B19" s="264" t="s">
        <v>116</v>
      </c>
      <c r="C19" s="292"/>
      <c r="D19" s="292"/>
      <c r="E19" s="292"/>
      <c r="F19" s="292"/>
      <c r="G19" s="289"/>
      <c r="H19" s="289"/>
      <c r="I19" s="289"/>
      <c r="J19" s="300">
        <v>3</v>
      </c>
      <c r="K19" s="300">
        <v>127</v>
      </c>
      <c r="L19" s="300">
        <v>1</v>
      </c>
      <c r="M19" s="289"/>
      <c r="N19" s="301">
        <v>1.9</v>
      </c>
      <c r="O19" s="302">
        <v>35</v>
      </c>
      <c r="P19" s="302">
        <v>17</v>
      </c>
      <c r="Q19" s="300">
        <v>3</v>
      </c>
      <c r="R19" s="303">
        <f>S19+T19+Z19</f>
        <v>7.052941176470588</v>
      </c>
      <c r="S19" s="289"/>
      <c r="T19" s="304">
        <f t="shared" ref="T19:T20" si="4">U19+V19+Y19+X19</f>
        <v>7.052941176470588</v>
      </c>
      <c r="U19" s="290"/>
      <c r="V19" s="304">
        <f>Q19*N19</f>
        <v>5.6999999999999993</v>
      </c>
      <c r="W19" s="305">
        <f>(K19+L19)-(O19*Q19)</f>
        <v>23</v>
      </c>
      <c r="X19" s="304">
        <f>W19/P19</f>
        <v>1.3529411764705883</v>
      </c>
      <c r="Y19" s="289"/>
      <c r="Z19" s="290"/>
      <c r="AA19" s="290"/>
      <c r="AB19" s="290"/>
      <c r="AC19" s="259"/>
      <c r="AD19" s="120"/>
    </row>
    <row r="20" spans="1:30" s="133" customFormat="1" ht="23.25" customHeight="1">
      <c r="A20" s="261"/>
      <c r="B20" s="264" t="s">
        <v>117</v>
      </c>
      <c r="C20" s="292"/>
      <c r="D20" s="292"/>
      <c r="E20" s="292"/>
      <c r="F20" s="292"/>
      <c r="G20" s="289"/>
      <c r="H20" s="289"/>
      <c r="I20" s="289"/>
      <c r="J20" s="300">
        <v>3</v>
      </c>
      <c r="K20" s="300">
        <v>105</v>
      </c>
      <c r="L20" s="300">
        <v>2</v>
      </c>
      <c r="M20" s="289"/>
      <c r="N20" s="301">
        <v>1.9</v>
      </c>
      <c r="O20" s="302">
        <v>35</v>
      </c>
      <c r="P20" s="302">
        <v>17</v>
      </c>
      <c r="Q20" s="300">
        <f>ROUND((K20+L20)/35,0)</f>
        <v>3</v>
      </c>
      <c r="R20" s="303">
        <f>S20+T20+Z20</f>
        <v>5.8176470588235283</v>
      </c>
      <c r="S20" s="289"/>
      <c r="T20" s="304">
        <f t="shared" si="4"/>
        <v>5.8176470588235283</v>
      </c>
      <c r="U20" s="290"/>
      <c r="V20" s="304">
        <f>Q20*N20</f>
        <v>5.6999999999999993</v>
      </c>
      <c r="W20" s="305">
        <f>(K20+L20)-(O20*Q20)</f>
        <v>2</v>
      </c>
      <c r="X20" s="304">
        <f>W20/P20</f>
        <v>0.11764705882352941</v>
      </c>
      <c r="Y20" s="289"/>
      <c r="Z20" s="290"/>
      <c r="AA20" s="290"/>
      <c r="AB20" s="290"/>
      <c r="AC20" s="259"/>
      <c r="AD20" s="120"/>
    </row>
    <row r="21" spans="1:30" s="133" customFormat="1" ht="23.25" customHeight="1">
      <c r="A21" s="261">
        <v>2</v>
      </c>
      <c r="B21" s="262" t="s">
        <v>734</v>
      </c>
      <c r="C21" s="292">
        <f>D21+E21+F21</f>
        <v>20</v>
      </c>
      <c r="D21" s="292">
        <v>2</v>
      </c>
      <c r="E21" s="292">
        <v>16</v>
      </c>
      <c r="F21" s="292">
        <v>2</v>
      </c>
      <c r="G21" s="289"/>
      <c r="H21" s="289"/>
      <c r="I21" s="289"/>
      <c r="J21" s="289">
        <f>J22+J23+J24+J25</f>
        <v>8</v>
      </c>
      <c r="K21" s="289">
        <f>K22+K23+K24+K25</f>
        <v>261</v>
      </c>
      <c r="L21" s="289">
        <f>L22+L23+L24+L25</f>
        <v>2</v>
      </c>
      <c r="M21" s="289"/>
      <c r="N21" s="294"/>
      <c r="O21" s="295"/>
      <c r="P21" s="295"/>
      <c r="Q21" s="289">
        <f>Q22+Q23+Q24+Q25</f>
        <v>8</v>
      </c>
      <c r="R21" s="290">
        <f t="shared" ref="R21:Z21" si="5">R22+R23+R24+R25</f>
        <v>23.200000000000003</v>
      </c>
      <c r="S21" s="289">
        <f t="shared" si="5"/>
        <v>2</v>
      </c>
      <c r="T21" s="290">
        <f t="shared" si="5"/>
        <v>16.2</v>
      </c>
      <c r="U21" s="290">
        <f t="shared" si="5"/>
        <v>0</v>
      </c>
      <c r="V21" s="290">
        <f t="shared" si="5"/>
        <v>15.2</v>
      </c>
      <c r="W21" s="291">
        <f t="shared" si="5"/>
        <v>0</v>
      </c>
      <c r="X21" s="290">
        <f t="shared" si="5"/>
        <v>0</v>
      </c>
      <c r="Y21" s="289">
        <f t="shared" si="5"/>
        <v>1</v>
      </c>
      <c r="Z21" s="290">
        <f t="shared" si="5"/>
        <v>5</v>
      </c>
      <c r="AA21" s="290">
        <f>(T21-E21)*70%</f>
        <v>0.13999999999999949</v>
      </c>
      <c r="AB21" s="290">
        <f>(Z21-F21)*70%</f>
        <v>2.0999999999999996</v>
      </c>
      <c r="AC21" s="259"/>
      <c r="AD21" s="120"/>
    </row>
    <row r="22" spans="1:30" s="133" customFormat="1" ht="23.25" customHeight="1">
      <c r="A22" s="261"/>
      <c r="B22" s="264" t="s">
        <v>114</v>
      </c>
      <c r="C22" s="292"/>
      <c r="D22" s="292"/>
      <c r="E22" s="292"/>
      <c r="F22" s="292"/>
      <c r="G22" s="289"/>
      <c r="H22" s="289"/>
      <c r="I22" s="289"/>
      <c r="J22" s="300">
        <v>2</v>
      </c>
      <c r="K22" s="300">
        <v>68</v>
      </c>
      <c r="L22" s="289"/>
      <c r="M22" s="289"/>
      <c r="N22" s="301">
        <v>1.9</v>
      </c>
      <c r="O22" s="302">
        <v>35</v>
      </c>
      <c r="P22" s="302">
        <v>17</v>
      </c>
      <c r="Q22" s="300">
        <f>ROUND((K22+L22)/35,0)</f>
        <v>2</v>
      </c>
      <c r="R22" s="303">
        <f>S22+T22+Z22</f>
        <v>11.8</v>
      </c>
      <c r="S22" s="300">
        <v>2</v>
      </c>
      <c r="T22" s="304">
        <f>U22+V22+Y22+X22</f>
        <v>4.8</v>
      </c>
      <c r="U22" s="290"/>
      <c r="V22" s="304">
        <f>Q22*N22</f>
        <v>3.8</v>
      </c>
      <c r="W22" s="305"/>
      <c r="X22" s="304"/>
      <c r="Y22" s="300">
        <v>1</v>
      </c>
      <c r="Z22" s="303">
        <v>5</v>
      </c>
      <c r="AA22" s="290"/>
      <c r="AB22" s="290"/>
      <c r="AC22" s="259"/>
      <c r="AD22" s="120"/>
    </row>
    <row r="23" spans="1:30" s="133" customFormat="1" ht="23.25" customHeight="1">
      <c r="A23" s="261"/>
      <c r="B23" s="264" t="s">
        <v>115</v>
      </c>
      <c r="C23" s="306"/>
      <c r="D23" s="306"/>
      <c r="E23" s="306"/>
      <c r="F23" s="306"/>
      <c r="G23" s="307"/>
      <c r="H23" s="307"/>
      <c r="I23" s="307"/>
      <c r="J23" s="300">
        <v>2</v>
      </c>
      <c r="K23" s="300">
        <v>67</v>
      </c>
      <c r="L23" s="300">
        <v>1</v>
      </c>
      <c r="M23" s="300"/>
      <c r="N23" s="301">
        <v>1.9</v>
      </c>
      <c r="O23" s="302">
        <v>35</v>
      </c>
      <c r="P23" s="302">
        <v>17</v>
      </c>
      <c r="Q23" s="300">
        <f>ROUND((K23+L23)/35,0)</f>
        <v>2</v>
      </c>
      <c r="R23" s="303">
        <f>S23+T23+Z23</f>
        <v>3.8</v>
      </c>
      <c r="S23" s="300"/>
      <c r="T23" s="304">
        <f>U23+V23+Y23+X23</f>
        <v>3.8</v>
      </c>
      <c r="U23" s="303"/>
      <c r="V23" s="304">
        <f>Q23*N23</f>
        <v>3.8</v>
      </c>
      <c r="W23" s="305"/>
      <c r="X23" s="304"/>
      <c r="Y23" s="307"/>
      <c r="Z23" s="303"/>
      <c r="AA23" s="308"/>
      <c r="AB23" s="308"/>
      <c r="AC23" s="267"/>
      <c r="AD23" s="121"/>
    </row>
    <row r="24" spans="1:30" s="133" customFormat="1" ht="23.25" customHeight="1">
      <c r="A24" s="261"/>
      <c r="B24" s="264" t="s">
        <v>116</v>
      </c>
      <c r="C24" s="306"/>
      <c r="D24" s="306"/>
      <c r="E24" s="306"/>
      <c r="F24" s="306"/>
      <c r="G24" s="307"/>
      <c r="H24" s="307"/>
      <c r="I24" s="307"/>
      <c r="J24" s="300">
        <v>2</v>
      </c>
      <c r="K24" s="300">
        <v>68</v>
      </c>
      <c r="L24" s="300">
        <v>1</v>
      </c>
      <c r="M24" s="300"/>
      <c r="N24" s="301">
        <v>1.9</v>
      </c>
      <c r="O24" s="302">
        <v>35</v>
      </c>
      <c r="P24" s="302">
        <v>17</v>
      </c>
      <c r="Q24" s="300">
        <f>ROUND((K24+L24)/35,0)</f>
        <v>2</v>
      </c>
      <c r="R24" s="303">
        <f>S24+T24+Z24</f>
        <v>3.8</v>
      </c>
      <c r="S24" s="300"/>
      <c r="T24" s="304">
        <f t="shared" ref="T24:T25" si="6">U24+V24+Y24+X24</f>
        <v>3.8</v>
      </c>
      <c r="U24" s="303"/>
      <c r="V24" s="304">
        <f>Q24*N24</f>
        <v>3.8</v>
      </c>
      <c r="W24" s="305"/>
      <c r="X24" s="304"/>
      <c r="Y24" s="307"/>
      <c r="Z24" s="303"/>
      <c r="AA24" s="308"/>
      <c r="AB24" s="308"/>
      <c r="AC24" s="267"/>
      <c r="AD24" s="121"/>
    </row>
    <row r="25" spans="1:30" s="133" customFormat="1" ht="23.25" customHeight="1">
      <c r="A25" s="261"/>
      <c r="B25" s="264" t="s">
        <v>117</v>
      </c>
      <c r="C25" s="306"/>
      <c r="D25" s="306"/>
      <c r="E25" s="306"/>
      <c r="F25" s="306"/>
      <c r="G25" s="307"/>
      <c r="H25" s="307"/>
      <c r="I25" s="307"/>
      <c r="J25" s="300">
        <v>2</v>
      </c>
      <c r="K25" s="300">
        <v>58</v>
      </c>
      <c r="L25" s="300"/>
      <c r="M25" s="300"/>
      <c r="N25" s="301">
        <v>1.9</v>
      </c>
      <c r="O25" s="302">
        <v>35</v>
      </c>
      <c r="P25" s="302">
        <v>17</v>
      </c>
      <c r="Q25" s="300">
        <f>ROUND((K25+L25)/35,0)</f>
        <v>2</v>
      </c>
      <c r="R25" s="303">
        <f>S25+T25+Z25</f>
        <v>3.8</v>
      </c>
      <c r="S25" s="300"/>
      <c r="T25" s="304">
        <f t="shared" si="6"/>
        <v>3.8</v>
      </c>
      <c r="U25" s="303"/>
      <c r="V25" s="304">
        <f>Q25*N25</f>
        <v>3.8</v>
      </c>
      <c r="W25" s="305"/>
      <c r="X25" s="304"/>
      <c r="Y25" s="307"/>
      <c r="Z25" s="303"/>
      <c r="AA25" s="308"/>
      <c r="AB25" s="308"/>
      <c r="AC25" s="267"/>
      <c r="AD25" s="121"/>
    </row>
    <row r="26" spans="1:30" s="133" customFormat="1" ht="23.25" customHeight="1">
      <c r="A26" s="261">
        <v>3</v>
      </c>
      <c r="B26" s="262" t="s">
        <v>735</v>
      </c>
      <c r="C26" s="292">
        <f>D26+E26+F26</f>
        <v>19</v>
      </c>
      <c r="D26" s="292">
        <v>2</v>
      </c>
      <c r="E26" s="292">
        <v>15</v>
      </c>
      <c r="F26" s="292">
        <v>2</v>
      </c>
      <c r="G26" s="307"/>
      <c r="H26" s="307"/>
      <c r="I26" s="307"/>
      <c r="J26" s="289">
        <f>J27+J28+J29+J30</f>
        <v>8</v>
      </c>
      <c r="K26" s="289">
        <f t="shared" ref="K26:Z26" si="7">K27+K28+K29+K30</f>
        <v>231</v>
      </c>
      <c r="L26" s="289">
        <f t="shared" si="7"/>
        <v>2</v>
      </c>
      <c r="M26" s="289">
        <f t="shared" si="7"/>
        <v>0</v>
      </c>
      <c r="N26" s="294"/>
      <c r="O26" s="295"/>
      <c r="P26" s="295"/>
      <c r="Q26" s="289">
        <f t="shared" si="7"/>
        <v>8</v>
      </c>
      <c r="R26" s="290">
        <f t="shared" si="7"/>
        <v>23.200000000000003</v>
      </c>
      <c r="S26" s="289">
        <f t="shared" si="7"/>
        <v>2</v>
      </c>
      <c r="T26" s="290">
        <f t="shared" si="7"/>
        <v>16.2</v>
      </c>
      <c r="U26" s="290">
        <f t="shared" si="7"/>
        <v>0</v>
      </c>
      <c r="V26" s="290">
        <f t="shared" si="7"/>
        <v>15.2</v>
      </c>
      <c r="W26" s="291">
        <f t="shared" si="7"/>
        <v>0</v>
      </c>
      <c r="X26" s="290">
        <f t="shared" si="7"/>
        <v>0</v>
      </c>
      <c r="Y26" s="289">
        <f t="shared" si="7"/>
        <v>1</v>
      </c>
      <c r="Z26" s="290">
        <f t="shared" si="7"/>
        <v>5</v>
      </c>
      <c r="AA26" s="290">
        <f>(T26-E26)*70%</f>
        <v>0.83999999999999941</v>
      </c>
      <c r="AB26" s="290">
        <f>(Z26-F26)*70%</f>
        <v>2.0999999999999996</v>
      </c>
      <c r="AC26" s="267"/>
      <c r="AD26" s="121"/>
    </row>
    <row r="27" spans="1:30" s="133" customFormat="1" ht="23.25" customHeight="1">
      <c r="A27" s="261"/>
      <c r="B27" s="264" t="s">
        <v>114</v>
      </c>
      <c r="C27" s="292"/>
      <c r="D27" s="292"/>
      <c r="E27" s="292"/>
      <c r="F27" s="292"/>
      <c r="G27" s="289"/>
      <c r="H27" s="289"/>
      <c r="I27" s="289"/>
      <c r="J27" s="300">
        <v>2</v>
      </c>
      <c r="K27" s="300">
        <v>57</v>
      </c>
      <c r="L27" s="300">
        <v>1</v>
      </c>
      <c r="M27" s="289"/>
      <c r="N27" s="301">
        <v>1.9</v>
      </c>
      <c r="O27" s="302">
        <v>35</v>
      </c>
      <c r="P27" s="302">
        <v>17</v>
      </c>
      <c r="Q27" s="300">
        <f>ROUND((K27+L27)/35,0)</f>
        <v>2</v>
      </c>
      <c r="R27" s="303">
        <f>S27+T27+Z27</f>
        <v>11.8</v>
      </c>
      <c r="S27" s="300">
        <v>2</v>
      </c>
      <c r="T27" s="304">
        <f>U27+V27+Y27+X27</f>
        <v>4.8</v>
      </c>
      <c r="U27" s="290"/>
      <c r="V27" s="304">
        <f>Q27*N27</f>
        <v>3.8</v>
      </c>
      <c r="W27" s="305"/>
      <c r="X27" s="304"/>
      <c r="Y27" s="300">
        <v>1</v>
      </c>
      <c r="Z27" s="303">
        <v>5</v>
      </c>
      <c r="AA27" s="290"/>
      <c r="AB27" s="290"/>
      <c r="AC27" s="259"/>
      <c r="AD27" s="120"/>
    </row>
    <row r="28" spans="1:30" s="133" customFormat="1" ht="23.25" customHeight="1">
      <c r="A28" s="261"/>
      <c r="B28" s="264" t="s">
        <v>115</v>
      </c>
      <c r="C28" s="292"/>
      <c r="D28" s="292"/>
      <c r="E28" s="292"/>
      <c r="F28" s="292"/>
      <c r="G28" s="289"/>
      <c r="H28" s="289"/>
      <c r="I28" s="289"/>
      <c r="J28" s="300">
        <v>2</v>
      </c>
      <c r="K28" s="300">
        <v>67</v>
      </c>
      <c r="L28" s="300">
        <v>1</v>
      </c>
      <c r="M28" s="289"/>
      <c r="N28" s="301">
        <v>1.9</v>
      </c>
      <c r="O28" s="302">
        <v>35</v>
      </c>
      <c r="P28" s="302">
        <v>17</v>
      </c>
      <c r="Q28" s="300">
        <f>ROUND((K28+L28)/35,0)</f>
        <v>2</v>
      </c>
      <c r="R28" s="303">
        <f>S28+T28+Z28</f>
        <v>3.8</v>
      </c>
      <c r="S28" s="289"/>
      <c r="T28" s="304">
        <f>U28+V28+Y28+X28</f>
        <v>3.8</v>
      </c>
      <c r="U28" s="290"/>
      <c r="V28" s="304">
        <f>Q28*N28</f>
        <v>3.8</v>
      </c>
      <c r="W28" s="305"/>
      <c r="X28" s="304"/>
      <c r="Y28" s="289"/>
      <c r="Z28" s="290"/>
      <c r="AA28" s="290"/>
      <c r="AB28" s="290"/>
      <c r="AC28" s="259"/>
      <c r="AD28" s="120"/>
    </row>
    <row r="29" spans="1:30" s="133" customFormat="1" ht="23.25" customHeight="1">
      <c r="A29" s="261"/>
      <c r="B29" s="264" t="s">
        <v>116</v>
      </c>
      <c r="C29" s="292"/>
      <c r="D29" s="292"/>
      <c r="E29" s="292"/>
      <c r="F29" s="292"/>
      <c r="G29" s="289"/>
      <c r="H29" s="289"/>
      <c r="I29" s="289"/>
      <c r="J29" s="300">
        <v>2</v>
      </c>
      <c r="K29" s="300">
        <v>52</v>
      </c>
      <c r="L29" s="300"/>
      <c r="M29" s="289"/>
      <c r="N29" s="301">
        <v>1.9</v>
      </c>
      <c r="O29" s="302">
        <v>35</v>
      </c>
      <c r="P29" s="302">
        <v>17</v>
      </c>
      <c r="Q29" s="300">
        <v>2</v>
      </c>
      <c r="R29" s="303">
        <f>S29+T29+Z29</f>
        <v>3.8</v>
      </c>
      <c r="S29" s="289"/>
      <c r="T29" s="304">
        <f t="shared" ref="T29:T30" si="8">U29+V29+Y29+X29</f>
        <v>3.8</v>
      </c>
      <c r="U29" s="290"/>
      <c r="V29" s="304">
        <f>Q29*N29</f>
        <v>3.8</v>
      </c>
      <c r="W29" s="305"/>
      <c r="X29" s="304"/>
      <c r="Y29" s="289"/>
      <c r="Z29" s="290"/>
      <c r="AA29" s="290"/>
      <c r="AB29" s="290"/>
      <c r="AC29" s="259"/>
      <c r="AD29" s="120"/>
    </row>
    <row r="30" spans="1:30" s="133" customFormat="1" ht="23.25" customHeight="1">
      <c r="A30" s="261"/>
      <c r="B30" s="264" t="s">
        <v>117</v>
      </c>
      <c r="C30" s="292"/>
      <c r="D30" s="292"/>
      <c r="E30" s="292"/>
      <c r="F30" s="292"/>
      <c r="G30" s="289"/>
      <c r="H30" s="289"/>
      <c r="I30" s="289"/>
      <c r="J30" s="300">
        <v>2</v>
      </c>
      <c r="K30" s="300">
        <v>55</v>
      </c>
      <c r="L30" s="300"/>
      <c r="M30" s="289"/>
      <c r="N30" s="301">
        <v>1.9</v>
      </c>
      <c r="O30" s="302">
        <v>35</v>
      </c>
      <c r="P30" s="302">
        <v>17</v>
      </c>
      <c r="Q30" s="300">
        <f>ROUND((K30+L30)/35,0)</f>
        <v>2</v>
      </c>
      <c r="R30" s="303">
        <f>S30+T30+Z30</f>
        <v>3.8</v>
      </c>
      <c r="S30" s="289"/>
      <c r="T30" s="304">
        <f t="shared" si="8"/>
        <v>3.8</v>
      </c>
      <c r="U30" s="290"/>
      <c r="V30" s="304">
        <f>Q30*N30</f>
        <v>3.8</v>
      </c>
      <c r="W30" s="305"/>
      <c r="X30" s="304"/>
      <c r="Y30" s="289"/>
      <c r="Z30" s="290"/>
      <c r="AA30" s="290"/>
      <c r="AB30" s="290"/>
      <c r="AC30" s="259"/>
      <c r="AD30" s="120"/>
    </row>
    <row r="31" spans="1:30" s="420" customFormat="1" ht="23.25" customHeight="1">
      <c r="A31" s="419" t="s">
        <v>126</v>
      </c>
      <c r="B31" s="262" t="s">
        <v>880</v>
      </c>
      <c r="C31" s="292">
        <f>C32+C37</f>
        <v>49</v>
      </c>
      <c r="D31" s="292">
        <f t="shared" ref="D31:AB31" si="9">D32+D37</f>
        <v>4</v>
      </c>
      <c r="E31" s="292">
        <f t="shared" si="9"/>
        <v>39</v>
      </c>
      <c r="F31" s="292">
        <f t="shared" si="9"/>
        <v>6</v>
      </c>
      <c r="G31" s="292">
        <f t="shared" si="9"/>
        <v>0</v>
      </c>
      <c r="H31" s="292">
        <f t="shared" si="9"/>
        <v>0</v>
      </c>
      <c r="I31" s="292">
        <f t="shared" si="9"/>
        <v>0</v>
      </c>
      <c r="J31" s="292">
        <f t="shared" si="9"/>
        <v>20</v>
      </c>
      <c r="K31" s="292">
        <f t="shared" si="9"/>
        <v>680</v>
      </c>
      <c r="L31" s="292">
        <f t="shared" si="9"/>
        <v>9</v>
      </c>
      <c r="M31" s="292">
        <f t="shared" si="9"/>
        <v>0</v>
      </c>
      <c r="N31" s="292">
        <f t="shared" si="9"/>
        <v>0</v>
      </c>
      <c r="O31" s="292">
        <f t="shared" si="9"/>
        <v>0</v>
      </c>
      <c r="P31" s="292">
        <f t="shared" si="9"/>
        <v>0</v>
      </c>
      <c r="Q31" s="292">
        <f t="shared" si="9"/>
        <v>20</v>
      </c>
      <c r="R31" s="292">
        <f t="shared" si="9"/>
        <v>55.941176470588232</v>
      </c>
      <c r="S31" s="292">
        <f t="shared" si="9"/>
        <v>4</v>
      </c>
      <c r="T31" s="312">
        <f t="shared" si="9"/>
        <v>41.941176470588232</v>
      </c>
      <c r="U31" s="312">
        <f t="shared" si="9"/>
        <v>0</v>
      </c>
      <c r="V31" s="312">
        <f t="shared" si="9"/>
        <v>38</v>
      </c>
      <c r="W31" s="292">
        <f t="shared" si="9"/>
        <v>33</v>
      </c>
      <c r="X31" s="312">
        <f t="shared" si="9"/>
        <v>1.9411764705882353</v>
      </c>
      <c r="Y31" s="292">
        <f t="shared" si="9"/>
        <v>2</v>
      </c>
      <c r="Z31" s="312">
        <f t="shared" si="9"/>
        <v>10</v>
      </c>
      <c r="AA31" s="312">
        <f t="shared" si="9"/>
        <v>2.0588235294117623</v>
      </c>
      <c r="AB31" s="312">
        <f t="shared" si="9"/>
        <v>2.8</v>
      </c>
      <c r="AC31" s="259"/>
      <c r="AD31" s="120"/>
    </row>
    <row r="32" spans="1:30" s="50" customFormat="1" ht="23.25" customHeight="1">
      <c r="A32" s="261">
        <v>1</v>
      </c>
      <c r="B32" s="262" t="s">
        <v>736</v>
      </c>
      <c r="C32" s="292">
        <f>D32+E32+F32</f>
        <v>21</v>
      </c>
      <c r="D32" s="292">
        <v>2</v>
      </c>
      <c r="E32" s="292">
        <v>16</v>
      </c>
      <c r="F32" s="292">
        <v>3</v>
      </c>
      <c r="G32" s="289"/>
      <c r="H32" s="289"/>
      <c r="I32" s="289"/>
      <c r="J32" s="289">
        <f>J33+J34+J35+J36</f>
        <v>8</v>
      </c>
      <c r="K32" s="289">
        <f>K33+K34+K35+K36</f>
        <v>259</v>
      </c>
      <c r="L32" s="289">
        <f>L33+L34+L35+L36</f>
        <v>6</v>
      </c>
      <c r="M32" s="289">
        <f>M33+M34+M35+M36</f>
        <v>0</v>
      </c>
      <c r="N32" s="294"/>
      <c r="O32" s="295"/>
      <c r="P32" s="295"/>
      <c r="Q32" s="289">
        <f>Q33+Q34+Q35+Q36</f>
        <v>8</v>
      </c>
      <c r="R32" s="290">
        <f t="shared" ref="R32:Z32" si="10">R33+R34+R35+R36</f>
        <v>23.847058823529412</v>
      </c>
      <c r="S32" s="289">
        <f t="shared" si="10"/>
        <v>2</v>
      </c>
      <c r="T32" s="290">
        <f t="shared" si="10"/>
        <v>16.847058823529412</v>
      </c>
      <c r="U32" s="290">
        <f t="shared" si="10"/>
        <v>0</v>
      </c>
      <c r="V32" s="290">
        <f t="shared" si="10"/>
        <v>15.2</v>
      </c>
      <c r="W32" s="291">
        <f t="shared" si="10"/>
        <v>11</v>
      </c>
      <c r="X32" s="290">
        <f t="shared" si="10"/>
        <v>0.64705882352941169</v>
      </c>
      <c r="Y32" s="289">
        <f t="shared" si="10"/>
        <v>1</v>
      </c>
      <c r="Z32" s="290">
        <f t="shared" si="10"/>
        <v>5</v>
      </c>
      <c r="AA32" s="290">
        <f>(T32-E32)*70%</f>
        <v>0.59294117647058853</v>
      </c>
      <c r="AB32" s="290">
        <f>(Z32-F32)*70%</f>
        <v>1.4</v>
      </c>
      <c r="AC32" s="260"/>
    </row>
    <row r="33" spans="1:29" s="50" customFormat="1" ht="23.25" customHeight="1">
      <c r="A33" s="261"/>
      <c r="B33" s="264" t="s">
        <v>114</v>
      </c>
      <c r="C33" s="292"/>
      <c r="D33" s="292"/>
      <c r="E33" s="292"/>
      <c r="F33" s="292"/>
      <c r="G33" s="289"/>
      <c r="H33" s="289"/>
      <c r="I33" s="289"/>
      <c r="J33" s="309">
        <v>2</v>
      </c>
      <c r="K33" s="309">
        <v>58</v>
      </c>
      <c r="L33" s="309">
        <v>0</v>
      </c>
      <c r="M33" s="292"/>
      <c r="N33" s="310">
        <v>1.9</v>
      </c>
      <c r="O33" s="302">
        <v>35</v>
      </c>
      <c r="P33" s="302">
        <v>17</v>
      </c>
      <c r="Q33" s="309">
        <f>ROUND((K33+L33)/35,0)</f>
        <v>2</v>
      </c>
      <c r="R33" s="311">
        <f t="shared" ref="R33:R63" si="11">S33+T33+Z33</f>
        <v>11.8</v>
      </c>
      <c r="S33" s="309">
        <v>2</v>
      </c>
      <c r="T33" s="304">
        <f>U33+V33+Y33+X33</f>
        <v>4.8</v>
      </c>
      <c r="U33" s="312"/>
      <c r="V33" s="313">
        <f>Q33*N33</f>
        <v>3.8</v>
      </c>
      <c r="W33" s="305"/>
      <c r="X33" s="304"/>
      <c r="Y33" s="309">
        <v>1</v>
      </c>
      <c r="Z33" s="311">
        <v>5</v>
      </c>
      <c r="AA33" s="312"/>
      <c r="AB33" s="312"/>
      <c r="AC33" s="260"/>
    </row>
    <row r="34" spans="1:29" s="50" customFormat="1" ht="23.25" customHeight="1">
      <c r="A34" s="261"/>
      <c r="B34" s="264" t="s">
        <v>115</v>
      </c>
      <c r="C34" s="292"/>
      <c r="D34" s="292"/>
      <c r="E34" s="292"/>
      <c r="F34" s="292"/>
      <c r="G34" s="289"/>
      <c r="H34" s="289"/>
      <c r="I34" s="289"/>
      <c r="J34" s="309">
        <v>2</v>
      </c>
      <c r="K34" s="309">
        <v>51</v>
      </c>
      <c r="L34" s="309">
        <v>5</v>
      </c>
      <c r="M34" s="292"/>
      <c r="N34" s="310">
        <v>1.9</v>
      </c>
      <c r="O34" s="302">
        <v>35</v>
      </c>
      <c r="P34" s="302">
        <v>17</v>
      </c>
      <c r="Q34" s="309">
        <f>ROUND((K34+L34)/35,0)</f>
        <v>2</v>
      </c>
      <c r="R34" s="311">
        <f t="shared" si="11"/>
        <v>3.8</v>
      </c>
      <c r="S34" s="292"/>
      <c r="T34" s="304">
        <f>U34+V34+Y34+X34</f>
        <v>3.8</v>
      </c>
      <c r="U34" s="312"/>
      <c r="V34" s="313">
        <f>Q34*N34</f>
        <v>3.8</v>
      </c>
      <c r="W34" s="305"/>
      <c r="X34" s="304"/>
      <c r="Y34" s="292"/>
      <c r="Z34" s="312"/>
      <c r="AA34" s="312"/>
      <c r="AB34" s="312"/>
      <c r="AC34" s="260"/>
    </row>
    <row r="35" spans="1:29" s="50" customFormat="1" ht="23.25" customHeight="1">
      <c r="A35" s="261"/>
      <c r="B35" s="264" t="s">
        <v>116</v>
      </c>
      <c r="C35" s="292"/>
      <c r="D35" s="292"/>
      <c r="E35" s="292"/>
      <c r="F35" s="292"/>
      <c r="G35" s="289"/>
      <c r="H35" s="289"/>
      <c r="I35" s="289"/>
      <c r="J35" s="309">
        <v>2</v>
      </c>
      <c r="K35" s="309">
        <v>74</v>
      </c>
      <c r="L35" s="309">
        <v>0</v>
      </c>
      <c r="M35" s="292"/>
      <c r="N35" s="310">
        <v>1.9</v>
      </c>
      <c r="O35" s="302">
        <v>35</v>
      </c>
      <c r="P35" s="302">
        <v>17</v>
      </c>
      <c r="Q35" s="309">
        <f>ROUND((K35+L35)/35,0)</f>
        <v>2</v>
      </c>
      <c r="R35" s="311">
        <f t="shared" si="11"/>
        <v>4.0352941176470587</v>
      </c>
      <c r="S35" s="292"/>
      <c r="T35" s="304">
        <f t="shared" ref="T35:T36" si="12">U35+V35+Y35+X35</f>
        <v>4.0352941176470587</v>
      </c>
      <c r="U35" s="312"/>
      <c r="V35" s="313">
        <f>Q35*N35</f>
        <v>3.8</v>
      </c>
      <c r="W35" s="305">
        <f>(K35+L35)-(O35*Q35)</f>
        <v>4</v>
      </c>
      <c r="X35" s="304">
        <f>W35/P35</f>
        <v>0.23529411764705882</v>
      </c>
      <c r="Y35" s="292"/>
      <c r="Z35" s="312"/>
      <c r="AA35" s="312"/>
      <c r="AB35" s="312"/>
      <c r="AC35" s="260"/>
    </row>
    <row r="36" spans="1:29" s="50" customFormat="1" ht="23.25" customHeight="1">
      <c r="A36" s="261"/>
      <c r="B36" s="264" t="s">
        <v>117</v>
      </c>
      <c r="C36" s="306"/>
      <c r="D36" s="306"/>
      <c r="E36" s="306"/>
      <c r="F36" s="306"/>
      <c r="G36" s="307"/>
      <c r="H36" s="307"/>
      <c r="I36" s="307"/>
      <c r="J36" s="309">
        <v>2</v>
      </c>
      <c r="K36" s="309">
        <v>76</v>
      </c>
      <c r="L36" s="309">
        <v>1</v>
      </c>
      <c r="M36" s="309"/>
      <c r="N36" s="310">
        <v>1.9</v>
      </c>
      <c r="O36" s="302">
        <v>35</v>
      </c>
      <c r="P36" s="302">
        <v>17</v>
      </c>
      <c r="Q36" s="309">
        <f>ROUND((K36+L36)/35,0)</f>
        <v>2</v>
      </c>
      <c r="R36" s="311">
        <f t="shared" si="11"/>
        <v>4.2117647058823531</v>
      </c>
      <c r="S36" s="292"/>
      <c r="T36" s="304">
        <f t="shared" si="12"/>
        <v>4.2117647058823531</v>
      </c>
      <c r="U36" s="312"/>
      <c r="V36" s="313">
        <f>Q36*N36</f>
        <v>3.8</v>
      </c>
      <c r="W36" s="305">
        <f>(K36+L36)-(O36*Q36)</f>
        <v>7</v>
      </c>
      <c r="X36" s="304">
        <f>W36/P36</f>
        <v>0.41176470588235292</v>
      </c>
      <c r="Y36" s="306"/>
      <c r="Z36" s="311"/>
      <c r="AA36" s="314"/>
      <c r="AB36" s="314"/>
      <c r="AC36" s="260"/>
    </row>
    <row r="37" spans="1:29" s="50" customFormat="1" ht="23.25" customHeight="1">
      <c r="A37" s="261">
        <v>2</v>
      </c>
      <c r="B37" s="262" t="s">
        <v>737</v>
      </c>
      <c r="C37" s="292">
        <f>D37+E37+F37</f>
        <v>28</v>
      </c>
      <c r="D37" s="292">
        <v>2</v>
      </c>
      <c r="E37" s="292">
        <v>23</v>
      </c>
      <c r="F37" s="292">
        <v>3</v>
      </c>
      <c r="G37" s="309"/>
      <c r="H37" s="309"/>
      <c r="I37" s="309"/>
      <c r="J37" s="292">
        <f>J38+J39+J40+J41</f>
        <v>12</v>
      </c>
      <c r="K37" s="292">
        <f>K38+K39+K40+K41</f>
        <v>421</v>
      </c>
      <c r="L37" s="292">
        <f>L38+L39+L40+L41</f>
        <v>3</v>
      </c>
      <c r="M37" s="292">
        <f>M38+M39+M40+M41</f>
        <v>0</v>
      </c>
      <c r="N37" s="294"/>
      <c r="O37" s="295"/>
      <c r="P37" s="295"/>
      <c r="Q37" s="292">
        <f>Q38+Q39+Q40+Q41</f>
        <v>12</v>
      </c>
      <c r="R37" s="290">
        <f t="shared" si="11"/>
        <v>32.094117647058823</v>
      </c>
      <c r="S37" s="289">
        <f t="shared" ref="S37:Z37" si="13">S38+S39+S40+S41</f>
        <v>2</v>
      </c>
      <c r="T37" s="290">
        <f t="shared" si="13"/>
        <v>25.09411764705882</v>
      </c>
      <c r="U37" s="290">
        <f t="shared" si="13"/>
        <v>0</v>
      </c>
      <c r="V37" s="312">
        <f t="shared" si="13"/>
        <v>22.799999999999997</v>
      </c>
      <c r="W37" s="315">
        <f t="shared" si="13"/>
        <v>22</v>
      </c>
      <c r="X37" s="312">
        <f t="shared" si="13"/>
        <v>1.2941176470588236</v>
      </c>
      <c r="Y37" s="292">
        <f t="shared" si="13"/>
        <v>1</v>
      </c>
      <c r="Z37" s="312">
        <f t="shared" si="13"/>
        <v>5</v>
      </c>
      <c r="AA37" s="312">
        <f>(T37-E37)*70%</f>
        <v>1.4658823529411737</v>
      </c>
      <c r="AB37" s="312">
        <f>(Z37-F37)*70%</f>
        <v>1.4</v>
      </c>
      <c r="AC37" s="269"/>
    </row>
    <row r="38" spans="1:29" s="50" customFormat="1" ht="23.25" customHeight="1">
      <c r="A38" s="261"/>
      <c r="B38" s="264" t="s">
        <v>114</v>
      </c>
      <c r="C38" s="306"/>
      <c r="D38" s="306"/>
      <c r="E38" s="306"/>
      <c r="F38" s="306"/>
      <c r="G38" s="306"/>
      <c r="H38" s="306"/>
      <c r="I38" s="306"/>
      <c r="J38" s="309">
        <v>3</v>
      </c>
      <c r="K38" s="309">
        <v>100</v>
      </c>
      <c r="L38" s="306"/>
      <c r="M38" s="309"/>
      <c r="N38" s="310">
        <v>1.9</v>
      </c>
      <c r="O38" s="302">
        <v>35</v>
      </c>
      <c r="P38" s="302">
        <v>17</v>
      </c>
      <c r="Q38" s="309">
        <f>ROUND((K38+L38)/35,0)</f>
        <v>3</v>
      </c>
      <c r="R38" s="311">
        <f t="shared" si="11"/>
        <v>13.7</v>
      </c>
      <c r="S38" s="309">
        <v>2</v>
      </c>
      <c r="T38" s="304">
        <f>U38+V38+Y38+X38</f>
        <v>6.6999999999999993</v>
      </c>
      <c r="U38" s="312"/>
      <c r="V38" s="313">
        <f>Q38*N38</f>
        <v>5.6999999999999993</v>
      </c>
      <c r="W38" s="305"/>
      <c r="X38" s="304"/>
      <c r="Y38" s="309">
        <v>1</v>
      </c>
      <c r="Z38" s="311">
        <v>5</v>
      </c>
      <c r="AA38" s="314"/>
      <c r="AB38" s="314"/>
      <c r="AC38" s="269"/>
    </row>
    <row r="39" spans="1:29" s="50" customFormat="1" ht="23.25" customHeight="1">
      <c r="A39" s="261"/>
      <c r="B39" s="264" t="s">
        <v>115</v>
      </c>
      <c r="C39" s="306"/>
      <c r="D39" s="306"/>
      <c r="E39" s="306"/>
      <c r="F39" s="306"/>
      <c r="G39" s="306"/>
      <c r="H39" s="306"/>
      <c r="I39" s="306"/>
      <c r="J39" s="309">
        <v>3</v>
      </c>
      <c r="K39" s="309">
        <v>89</v>
      </c>
      <c r="L39" s="306">
        <v>3</v>
      </c>
      <c r="M39" s="309"/>
      <c r="N39" s="310">
        <v>1.9</v>
      </c>
      <c r="O39" s="302">
        <v>35</v>
      </c>
      <c r="P39" s="302">
        <v>17</v>
      </c>
      <c r="Q39" s="309">
        <f>ROUND((K39+L39)/35,0)</f>
        <v>3</v>
      </c>
      <c r="R39" s="311">
        <f t="shared" si="11"/>
        <v>5.6999999999999993</v>
      </c>
      <c r="S39" s="292"/>
      <c r="T39" s="304">
        <f>U39+V39+Y39+X39</f>
        <v>5.6999999999999993</v>
      </c>
      <c r="U39" s="312"/>
      <c r="V39" s="313">
        <f>Q39*N39</f>
        <v>5.6999999999999993</v>
      </c>
      <c r="W39" s="305"/>
      <c r="X39" s="304"/>
      <c r="Y39" s="306"/>
      <c r="Z39" s="311"/>
      <c r="AA39" s="314"/>
      <c r="AB39" s="314"/>
      <c r="AC39" s="269"/>
    </row>
    <row r="40" spans="1:29" s="50" customFormat="1" ht="23.25" customHeight="1">
      <c r="A40" s="261"/>
      <c r="B40" s="264" t="s">
        <v>116</v>
      </c>
      <c r="C40" s="292"/>
      <c r="D40" s="292"/>
      <c r="E40" s="292"/>
      <c r="F40" s="292"/>
      <c r="G40" s="292"/>
      <c r="H40" s="292"/>
      <c r="I40" s="292"/>
      <c r="J40" s="309">
        <v>3</v>
      </c>
      <c r="K40" s="309">
        <v>121</v>
      </c>
      <c r="L40" s="292"/>
      <c r="M40" s="292"/>
      <c r="N40" s="310">
        <v>1.9</v>
      </c>
      <c r="O40" s="302">
        <v>35</v>
      </c>
      <c r="P40" s="302">
        <v>17</v>
      </c>
      <c r="Q40" s="309">
        <f>ROUND((K40+L40)/35,0)</f>
        <v>3</v>
      </c>
      <c r="R40" s="311">
        <f t="shared" si="11"/>
        <v>6.6411764705882348</v>
      </c>
      <c r="S40" s="292"/>
      <c r="T40" s="304">
        <f t="shared" ref="T40:T41" si="14">U40+V40+Y40+X40</f>
        <v>6.6411764705882348</v>
      </c>
      <c r="U40" s="312"/>
      <c r="V40" s="313">
        <f>Q40*N40</f>
        <v>5.6999999999999993</v>
      </c>
      <c r="W40" s="305">
        <f>(K40+L40)-(O40*Q40)</f>
        <v>16</v>
      </c>
      <c r="X40" s="304">
        <f>W40/P40</f>
        <v>0.94117647058823528</v>
      </c>
      <c r="Y40" s="292"/>
      <c r="Z40" s="312"/>
      <c r="AA40" s="312"/>
      <c r="AB40" s="312"/>
      <c r="AC40" s="269"/>
    </row>
    <row r="41" spans="1:29" s="50" customFormat="1" ht="23.25" customHeight="1">
      <c r="A41" s="261"/>
      <c r="B41" s="264" t="s">
        <v>117</v>
      </c>
      <c r="C41" s="292"/>
      <c r="D41" s="292"/>
      <c r="E41" s="292"/>
      <c r="F41" s="292"/>
      <c r="G41" s="292"/>
      <c r="H41" s="292"/>
      <c r="I41" s="292"/>
      <c r="J41" s="309">
        <v>3</v>
      </c>
      <c r="K41" s="309">
        <v>111</v>
      </c>
      <c r="L41" s="292"/>
      <c r="M41" s="292"/>
      <c r="N41" s="310">
        <v>1.9</v>
      </c>
      <c r="O41" s="302">
        <v>35</v>
      </c>
      <c r="P41" s="302">
        <v>17</v>
      </c>
      <c r="Q41" s="309">
        <f>ROUND((K41+L41)/35,0)</f>
        <v>3</v>
      </c>
      <c r="R41" s="311">
        <f t="shared" si="11"/>
        <v>6.0529411764705872</v>
      </c>
      <c r="S41" s="292"/>
      <c r="T41" s="304">
        <f t="shared" si="14"/>
        <v>6.0529411764705872</v>
      </c>
      <c r="U41" s="312"/>
      <c r="V41" s="313">
        <f>Q41*N41</f>
        <v>5.6999999999999993</v>
      </c>
      <c r="W41" s="305">
        <f>(K41+L41)-(O41*Q41)</f>
        <v>6</v>
      </c>
      <c r="X41" s="304">
        <f>W41/P41</f>
        <v>0.35294117647058826</v>
      </c>
      <c r="Y41" s="292"/>
      <c r="Z41" s="312"/>
      <c r="AA41" s="312"/>
      <c r="AB41" s="312"/>
      <c r="AC41" s="269"/>
    </row>
    <row r="42" spans="1:29" s="50" customFormat="1" ht="23.25" customHeight="1">
      <c r="A42" s="419" t="s">
        <v>156</v>
      </c>
      <c r="B42" s="262" t="s">
        <v>881</v>
      </c>
      <c r="C42" s="292">
        <f>C43+C48</f>
        <v>36</v>
      </c>
      <c r="D42" s="292">
        <f t="shared" ref="D42:AB42" si="15">D43+D48</f>
        <v>4</v>
      </c>
      <c r="E42" s="292">
        <f t="shared" si="15"/>
        <v>28</v>
      </c>
      <c r="F42" s="292">
        <f t="shared" si="15"/>
        <v>4</v>
      </c>
      <c r="G42" s="292">
        <f t="shared" si="15"/>
        <v>0</v>
      </c>
      <c r="H42" s="292">
        <f t="shared" si="15"/>
        <v>0</v>
      </c>
      <c r="I42" s="292">
        <f t="shared" si="15"/>
        <v>0</v>
      </c>
      <c r="J42" s="292">
        <f t="shared" si="15"/>
        <v>15</v>
      </c>
      <c r="K42" s="292">
        <f t="shared" si="15"/>
        <v>482</v>
      </c>
      <c r="L42" s="292">
        <f t="shared" si="15"/>
        <v>4</v>
      </c>
      <c r="M42" s="292">
        <f t="shared" si="15"/>
        <v>0</v>
      </c>
      <c r="N42" s="292">
        <f t="shared" si="15"/>
        <v>0</v>
      </c>
      <c r="O42" s="292">
        <f t="shared" si="15"/>
        <v>0</v>
      </c>
      <c r="P42" s="292">
        <f t="shared" si="15"/>
        <v>0</v>
      </c>
      <c r="Q42" s="292">
        <f t="shared" si="15"/>
        <v>15</v>
      </c>
      <c r="R42" s="292">
        <f t="shared" si="15"/>
        <v>46.029411764705884</v>
      </c>
      <c r="S42" s="292">
        <f t="shared" si="15"/>
        <v>4</v>
      </c>
      <c r="T42" s="312">
        <f t="shared" si="15"/>
        <v>32.029411764705884</v>
      </c>
      <c r="U42" s="312">
        <f t="shared" si="15"/>
        <v>0</v>
      </c>
      <c r="V42" s="312">
        <f t="shared" si="15"/>
        <v>28.5</v>
      </c>
      <c r="W42" s="292">
        <f t="shared" si="15"/>
        <v>26</v>
      </c>
      <c r="X42" s="312">
        <f t="shared" si="15"/>
        <v>1.5294117647058825</v>
      </c>
      <c r="Y42" s="292">
        <f t="shared" si="15"/>
        <v>2</v>
      </c>
      <c r="Z42" s="312">
        <f t="shared" si="15"/>
        <v>10</v>
      </c>
      <c r="AA42" s="312">
        <f t="shared" si="15"/>
        <v>2.8205882352941161</v>
      </c>
      <c r="AB42" s="312">
        <f t="shared" si="15"/>
        <v>4.1999999999999993</v>
      </c>
      <c r="AC42" s="269"/>
    </row>
    <row r="43" spans="1:29" s="50" customFormat="1" ht="23.25" customHeight="1">
      <c r="A43" s="261">
        <v>1</v>
      </c>
      <c r="B43" s="262" t="s">
        <v>738</v>
      </c>
      <c r="C43" s="292">
        <f>D43+E43+F43</f>
        <v>21</v>
      </c>
      <c r="D43" s="292">
        <v>2</v>
      </c>
      <c r="E43" s="292">
        <v>17</v>
      </c>
      <c r="F43" s="292">
        <v>2</v>
      </c>
      <c r="G43" s="289"/>
      <c r="H43" s="289"/>
      <c r="I43" s="289"/>
      <c r="J43" s="289">
        <f>J44+J45+J46+J47</f>
        <v>9</v>
      </c>
      <c r="K43" s="289">
        <f>K44+K45+K46+K47</f>
        <v>322</v>
      </c>
      <c r="L43" s="289">
        <f>L44+L45+L46+L47</f>
        <v>3</v>
      </c>
      <c r="M43" s="289">
        <f>M44+M45+M46+M47</f>
        <v>0</v>
      </c>
      <c r="N43" s="294"/>
      <c r="O43" s="295"/>
      <c r="P43" s="295"/>
      <c r="Q43" s="289">
        <f>Q44+Q45+Q46+Q47</f>
        <v>9</v>
      </c>
      <c r="R43" s="290">
        <f t="shared" si="11"/>
        <v>26.452941176470588</v>
      </c>
      <c r="S43" s="289">
        <f t="shared" ref="S43:Z43" si="16">S44+S45+S46+S47</f>
        <v>2</v>
      </c>
      <c r="T43" s="290">
        <f t="shared" si="16"/>
        <v>19.452941176470588</v>
      </c>
      <c r="U43" s="290">
        <f t="shared" si="16"/>
        <v>0</v>
      </c>
      <c r="V43" s="290">
        <f t="shared" si="16"/>
        <v>17.100000000000001</v>
      </c>
      <c r="W43" s="291">
        <f t="shared" si="16"/>
        <v>23</v>
      </c>
      <c r="X43" s="290">
        <f t="shared" si="16"/>
        <v>1.3529411764705883</v>
      </c>
      <c r="Y43" s="289">
        <f t="shared" si="16"/>
        <v>1</v>
      </c>
      <c r="Z43" s="290">
        <f t="shared" si="16"/>
        <v>5</v>
      </c>
      <c r="AA43" s="290">
        <f>(T43-E43)*70%</f>
        <v>1.7170588235294117</v>
      </c>
      <c r="AB43" s="290">
        <f>(Z43-F43)*70%</f>
        <v>2.0999999999999996</v>
      </c>
      <c r="AC43" s="260"/>
    </row>
    <row r="44" spans="1:29" s="50" customFormat="1" ht="23.25" customHeight="1">
      <c r="A44" s="261"/>
      <c r="B44" s="264" t="s">
        <v>114</v>
      </c>
      <c r="C44" s="292"/>
      <c r="D44" s="292"/>
      <c r="E44" s="292"/>
      <c r="F44" s="292"/>
      <c r="G44" s="289"/>
      <c r="H44" s="289"/>
      <c r="I44" s="289"/>
      <c r="J44" s="300">
        <v>3</v>
      </c>
      <c r="K44" s="300">
        <v>92</v>
      </c>
      <c r="L44" s="300">
        <v>0</v>
      </c>
      <c r="M44" s="289"/>
      <c r="N44" s="301">
        <v>1.9</v>
      </c>
      <c r="O44" s="302">
        <v>35</v>
      </c>
      <c r="P44" s="302">
        <v>17</v>
      </c>
      <c r="Q44" s="300">
        <f>ROUND((K44+L44)/35,0)</f>
        <v>3</v>
      </c>
      <c r="R44" s="311">
        <f t="shared" si="11"/>
        <v>13.7</v>
      </c>
      <c r="S44" s="309">
        <v>2</v>
      </c>
      <c r="T44" s="304">
        <f>U44+V44+Y44+X44</f>
        <v>6.6999999999999993</v>
      </c>
      <c r="U44" s="312"/>
      <c r="V44" s="304">
        <f>Q44*N44</f>
        <v>5.6999999999999993</v>
      </c>
      <c r="W44" s="305"/>
      <c r="X44" s="304"/>
      <c r="Y44" s="300">
        <v>1</v>
      </c>
      <c r="Z44" s="303">
        <v>5</v>
      </c>
      <c r="AA44" s="290"/>
      <c r="AB44" s="290"/>
      <c r="AC44" s="260"/>
    </row>
    <row r="45" spans="1:29" s="50" customFormat="1" ht="23.25" customHeight="1">
      <c r="A45" s="261"/>
      <c r="B45" s="264" t="s">
        <v>115</v>
      </c>
      <c r="C45" s="292"/>
      <c r="D45" s="292"/>
      <c r="E45" s="292"/>
      <c r="F45" s="292"/>
      <c r="G45" s="289"/>
      <c r="H45" s="289"/>
      <c r="I45" s="289"/>
      <c r="J45" s="300">
        <v>2</v>
      </c>
      <c r="K45" s="300">
        <v>71</v>
      </c>
      <c r="L45" s="300">
        <v>1</v>
      </c>
      <c r="M45" s="289"/>
      <c r="N45" s="301">
        <v>1.9</v>
      </c>
      <c r="O45" s="302">
        <v>35</v>
      </c>
      <c r="P45" s="302">
        <v>17</v>
      </c>
      <c r="Q45" s="300">
        <f>ROUND((K45+L45)/35,0)</f>
        <v>2</v>
      </c>
      <c r="R45" s="311">
        <f t="shared" si="11"/>
        <v>3.9176470588235293</v>
      </c>
      <c r="S45" s="292"/>
      <c r="T45" s="304">
        <f>U45+V45+Y45+X45</f>
        <v>3.9176470588235293</v>
      </c>
      <c r="U45" s="312"/>
      <c r="V45" s="304">
        <f>Q45*N45</f>
        <v>3.8</v>
      </c>
      <c r="W45" s="305">
        <f>(K45+L45)-(O45*Q45)</f>
        <v>2</v>
      </c>
      <c r="X45" s="304">
        <f>W45/P45</f>
        <v>0.11764705882352941</v>
      </c>
      <c r="Y45" s="289"/>
      <c r="Z45" s="290"/>
      <c r="AA45" s="290"/>
      <c r="AB45" s="290"/>
      <c r="AC45" s="260"/>
    </row>
    <row r="46" spans="1:29" s="50" customFormat="1" ht="23.25" customHeight="1">
      <c r="A46" s="261"/>
      <c r="B46" s="264" t="s">
        <v>116</v>
      </c>
      <c r="C46" s="292"/>
      <c r="D46" s="292"/>
      <c r="E46" s="292"/>
      <c r="F46" s="292"/>
      <c r="G46" s="289"/>
      <c r="H46" s="289"/>
      <c r="I46" s="289"/>
      <c r="J46" s="300">
        <v>2</v>
      </c>
      <c r="K46" s="300">
        <v>77</v>
      </c>
      <c r="L46" s="300">
        <v>1</v>
      </c>
      <c r="M46" s="289"/>
      <c r="N46" s="301">
        <v>1.9</v>
      </c>
      <c r="O46" s="302">
        <v>35</v>
      </c>
      <c r="P46" s="302">
        <v>17</v>
      </c>
      <c r="Q46" s="300">
        <f>ROUND((K46+L46)/35,0)</f>
        <v>2</v>
      </c>
      <c r="R46" s="311">
        <f t="shared" si="11"/>
        <v>4.2705882352941176</v>
      </c>
      <c r="S46" s="292"/>
      <c r="T46" s="304">
        <f t="shared" ref="T46:T47" si="17">U46+V46+Y46+X46</f>
        <v>4.2705882352941176</v>
      </c>
      <c r="U46" s="312"/>
      <c r="V46" s="304">
        <f>Q46*N46</f>
        <v>3.8</v>
      </c>
      <c r="W46" s="305">
        <f>(K46+L46)-(O46*Q46)</f>
        <v>8</v>
      </c>
      <c r="X46" s="304">
        <f>W46/P46</f>
        <v>0.47058823529411764</v>
      </c>
      <c r="Y46" s="289"/>
      <c r="Z46" s="290"/>
      <c r="AA46" s="290"/>
      <c r="AB46" s="290"/>
      <c r="AC46" s="260"/>
    </row>
    <row r="47" spans="1:29" s="50" customFormat="1" ht="23.25" customHeight="1">
      <c r="A47" s="261"/>
      <c r="B47" s="264" t="s">
        <v>117</v>
      </c>
      <c r="C47" s="292"/>
      <c r="D47" s="292"/>
      <c r="E47" s="292"/>
      <c r="F47" s="292"/>
      <c r="G47" s="289"/>
      <c r="H47" s="289"/>
      <c r="I47" s="289"/>
      <c r="J47" s="300">
        <v>2</v>
      </c>
      <c r="K47" s="300">
        <v>82</v>
      </c>
      <c r="L47" s="300">
        <v>1</v>
      </c>
      <c r="M47" s="289"/>
      <c r="N47" s="301">
        <v>1.9</v>
      </c>
      <c r="O47" s="302">
        <v>35</v>
      </c>
      <c r="P47" s="302">
        <v>17</v>
      </c>
      <c r="Q47" s="300">
        <f>ROUND((K47+L47)/35,0)</f>
        <v>2</v>
      </c>
      <c r="R47" s="311">
        <f t="shared" si="11"/>
        <v>4.5647058823529409</v>
      </c>
      <c r="S47" s="292"/>
      <c r="T47" s="304">
        <f t="shared" si="17"/>
        <v>4.5647058823529409</v>
      </c>
      <c r="U47" s="312"/>
      <c r="V47" s="304">
        <f>Q47*N47</f>
        <v>3.8</v>
      </c>
      <c r="W47" s="305">
        <f>(K47+L47)-(O47*Q47)</f>
        <v>13</v>
      </c>
      <c r="X47" s="304">
        <f>W47/P47</f>
        <v>0.76470588235294112</v>
      </c>
      <c r="Y47" s="289"/>
      <c r="Z47" s="290"/>
      <c r="AA47" s="290"/>
      <c r="AB47" s="290"/>
      <c r="AC47" s="260"/>
    </row>
    <row r="48" spans="1:29" s="50" customFormat="1" ht="23.25" customHeight="1">
      <c r="A48" s="261">
        <v>2</v>
      </c>
      <c r="B48" s="262" t="s">
        <v>745</v>
      </c>
      <c r="C48" s="292">
        <f>D48+E48+F48</f>
        <v>15</v>
      </c>
      <c r="D48" s="292">
        <v>2</v>
      </c>
      <c r="E48" s="292">
        <v>11</v>
      </c>
      <c r="F48" s="292">
        <v>2</v>
      </c>
      <c r="G48" s="292"/>
      <c r="H48" s="292"/>
      <c r="I48" s="292"/>
      <c r="J48" s="292">
        <f>J49+J50+J51+J52</f>
        <v>6</v>
      </c>
      <c r="K48" s="292">
        <f>K49+K50+K51+K52</f>
        <v>160</v>
      </c>
      <c r="L48" s="292">
        <f>L49+L50+L51+L52</f>
        <v>1</v>
      </c>
      <c r="M48" s="292">
        <f>M49+M50+M51+M52</f>
        <v>0</v>
      </c>
      <c r="N48" s="294"/>
      <c r="O48" s="295"/>
      <c r="P48" s="295"/>
      <c r="Q48" s="292">
        <f>Q49+Q50+Q51+Q52</f>
        <v>6</v>
      </c>
      <c r="R48" s="312">
        <f t="shared" ref="R48:Z48" si="18">R49+R50+R51+R52</f>
        <v>19.576470588235292</v>
      </c>
      <c r="S48" s="292">
        <f t="shared" si="18"/>
        <v>2</v>
      </c>
      <c r="T48" s="312">
        <f t="shared" si="18"/>
        <v>12.576470588235292</v>
      </c>
      <c r="U48" s="312">
        <f t="shared" si="18"/>
        <v>0</v>
      </c>
      <c r="V48" s="312">
        <f t="shared" si="18"/>
        <v>11.399999999999999</v>
      </c>
      <c r="W48" s="315">
        <f t="shared" si="18"/>
        <v>3</v>
      </c>
      <c r="X48" s="312">
        <f t="shared" si="18"/>
        <v>0.1764705882352941</v>
      </c>
      <c r="Y48" s="292">
        <f t="shared" si="18"/>
        <v>1</v>
      </c>
      <c r="Z48" s="312">
        <f t="shared" si="18"/>
        <v>5</v>
      </c>
      <c r="AA48" s="312">
        <f>(T48-E48)*70%</f>
        <v>1.1035294117647043</v>
      </c>
      <c r="AB48" s="312">
        <f>(Z48-F48)*70%</f>
        <v>2.0999999999999996</v>
      </c>
      <c r="AC48" s="263"/>
    </row>
    <row r="49" spans="1:31" s="50" customFormat="1" ht="23.25" customHeight="1">
      <c r="A49" s="261"/>
      <c r="B49" s="264" t="s">
        <v>114</v>
      </c>
      <c r="C49" s="292"/>
      <c r="D49" s="292"/>
      <c r="E49" s="292"/>
      <c r="F49" s="292"/>
      <c r="G49" s="292"/>
      <c r="H49" s="292"/>
      <c r="I49" s="292"/>
      <c r="J49" s="309">
        <v>1</v>
      </c>
      <c r="K49" s="309">
        <v>37</v>
      </c>
      <c r="L49" s="309">
        <v>0</v>
      </c>
      <c r="M49" s="292"/>
      <c r="N49" s="310">
        <v>1.9</v>
      </c>
      <c r="O49" s="316">
        <v>35</v>
      </c>
      <c r="P49" s="316">
        <v>17</v>
      </c>
      <c r="Q49" s="309">
        <v>1</v>
      </c>
      <c r="R49" s="311">
        <f>S49+T49+Z49</f>
        <v>10.017647058823529</v>
      </c>
      <c r="S49" s="309">
        <v>2</v>
      </c>
      <c r="T49" s="304">
        <f t="shared" ref="T49:T52" si="19">U49+V49+Y49+X49</f>
        <v>3.0176470588235293</v>
      </c>
      <c r="U49" s="312"/>
      <c r="V49" s="313">
        <f>Q49*N49</f>
        <v>1.9</v>
      </c>
      <c r="W49" s="305">
        <f>(K49+L49)-(O49*Q49)</f>
        <v>2</v>
      </c>
      <c r="X49" s="304">
        <f>W49/P49</f>
        <v>0.11764705882352941</v>
      </c>
      <c r="Y49" s="309">
        <v>1</v>
      </c>
      <c r="Z49" s="311">
        <v>5</v>
      </c>
      <c r="AA49" s="312"/>
      <c r="AB49" s="312"/>
      <c r="AC49" s="263"/>
    </row>
    <row r="50" spans="1:31" s="50" customFormat="1" ht="23.25" customHeight="1">
      <c r="A50" s="261"/>
      <c r="B50" s="264" t="s">
        <v>115</v>
      </c>
      <c r="C50" s="292"/>
      <c r="D50" s="292"/>
      <c r="E50" s="292"/>
      <c r="F50" s="292"/>
      <c r="G50" s="292"/>
      <c r="H50" s="292"/>
      <c r="I50" s="292"/>
      <c r="J50" s="309">
        <v>2</v>
      </c>
      <c r="K50" s="309">
        <v>45</v>
      </c>
      <c r="L50" s="309">
        <v>0</v>
      </c>
      <c r="M50" s="292"/>
      <c r="N50" s="310">
        <v>1.9</v>
      </c>
      <c r="O50" s="316">
        <v>35</v>
      </c>
      <c r="P50" s="316">
        <v>17</v>
      </c>
      <c r="Q50" s="309">
        <v>2</v>
      </c>
      <c r="R50" s="311">
        <f>S50+T50+Z50</f>
        <v>3.8</v>
      </c>
      <c r="S50" s="292"/>
      <c r="T50" s="304">
        <f t="shared" si="19"/>
        <v>3.8</v>
      </c>
      <c r="U50" s="312"/>
      <c r="V50" s="313">
        <f>Q50*N50</f>
        <v>3.8</v>
      </c>
      <c r="W50" s="305"/>
      <c r="X50" s="304"/>
      <c r="Y50" s="292"/>
      <c r="Z50" s="312"/>
      <c r="AA50" s="312"/>
      <c r="AB50" s="312"/>
      <c r="AC50" s="263"/>
    </row>
    <row r="51" spans="1:31" s="50" customFormat="1" ht="23.25" customHeight="1">
      <c r="A51" s="261"/>
      <c r="B51" s="264" t="s">
        <v>116</v>
      </c>
      <c r="C51" s="292"/>
      <c r="D51" s="292"/>
      <c r="E51" s="292"/>
      <c r="F51" s="292"/>
      <c r="G51" s="292"/>
      <c r="H51" s="292"/>
      <c r="I51" s="292"/>
      <c r="J51" s="309">
        <v>1</v>
      </c>
      <c r="K51" s="309">
        <v>35</v>
      </c>
      <c r="L51" s="309">
        <v>1</v>
      </c>
      <c r="M51" s="292"/>
      <c r="N51" s="310">
        <v>1.9</v>
      </c>
      <c r="O51" s="316">
        <v>35</v>
      </c>
      <c r="P51" s="316">
        <v>17</v>
      </c>
      <c r="Q51" s="309">
        <v>1</v>
      </c>
      <c r="R51" s="311">
        <f>S51+T51+Z51</f>
        <v>1.9588235294117646</v>
      </c>
      <c r="S51" s="292"/>
      <c r="T51" s="304">
        <f t="shared" si="19"/>
        <v>1.9588235294117646</v>
      </c>
      <c r="U51" s="312"/>
      <c r="V51" s="313">
        <f>Q51*N51</f>
        <v>1.9</v>
      </c>
      <c r="W51" s="305">
        <f>(K51+L51)-(O51*Q51)</f>
        <v>1</v>
      </c>
      <c r="X51" s="304">
        <f>W51/P51</f>
        <v>5.8823529411764705E-2</v>
      </c>
      <c r="Y51" s="292"/>
      <c r="Z51" s="312"/>
      <c r="AA51" s="312"/>
      <c r="AB51" s="312"/>
      <c r="AC51" s="263"/>
    </row>
    <row r="52" spans="1:31" s="50" customFormat="1" ht="23.25" customHeight="1">
      <c r="A52" s="261"/>
      <c r="B52" s="264" t="s">
        <v>117</v>
      </c>
      <c r="C52" s="292"/>
      <c r="D52" s="292"/>
      <c r="E52" s="292"/>
      <c r="F52" s="292"/>
      <c r="G52" s="292"/>
      <c r="H52" s="292"/>
      <c r="I52" s="292"/>
      <c r="J52" s="309">
        <v>2</v>
      </c>
      <c r="K52" s="309">
        <v>43</v>
      </c>
      <c r="L52" s="309">
        <v>0</v>
      </c>
      <c r="M52" s="292"/>
      <c r="N52" s="310">
        <v>1.9</v>
      </c>
      <c r="O52" s="316">
        <v>35</v>
      </c>
      <c r="P52" s="316">
        <v>17</v>
      </c>
      <c r="Q52" s="309">
        <v>2</v>
      </c>
      <c r="R52" s="311">
        <f>S52+T52+Z52</f>
        <v>3.8</v>
      </c>
      <c r="S52" s="292"/>
      <c r="T52" s="304">
        <f t="shared" si="19"/>
        <v>3.8</v>
      </c>
      <c r="U52" s="312"/>
      <c r="V52" s="313">
        <f>Q52*N52</f>
        <v>3.8</v>
      </c>
      <c r="W52" s="305"/>
      <c r="X52" s="304"/>
      <c r="Y52" s="292"/>
      <c r="Z52" s="312"/>
      <c r="AA52" s="312"/>
      <c r="AB52" s="312"/>
      <c r="AC52" s="263"/>
    </row>
    <row r="53" spans="1:31" s="50" customFormat="1" ht="23.25" customHeight="1">
      <c r="A53" s="419" t="s">
        <v>368</v>
      </c>
      <c r="B53" s="262" t="s">
        <v>876</v>
      </c>
      <c r="C53" s="292">
        <f>C54+C59</f>
        <v>42</v>
      </c>
      <c r="D53" s="292">
        <f t="shared" ref="D53:AB53" si="20">D54+D59</f>
        <v>4</v>
      </c>
      <c r="E53" s="292">
        <f t="shared" si="20"/>
        <v>33</v>
      </c>
      <c r="F53" s="292">
        <f t="shared" si="20"/>
        <v>5</v>
      </c>
      <c r="G53" s="292">
        <f t="shared" si="20"/>
        <v>0</v>
      </c>
      <c r="H53" s="292">
        <f t="shared" si="20"/>
        <v>0</v>
      </c>
      <c r="I53" s="292">
        <f t="shared" si="20"/>
        <v>0</v>
      </c>
      <c r="J53" s="292">
        <f t="shared" si="20"/>
        <v>17</v>
      </c>
      <c r="K53" s="292">
        <f t="shared" si="20"/>
        <v>550</v>
      </c>
      <c r="L53" s="292">
        <f t="shared" si="20"/>
        <v>10</v>
      </c>
      <c r="M53" s="292">
        <f t="shared" si="20"/>
        <v>0</v>
      </c>
      <c r="N53" s="292">
        <f t="shared" si="20"/>
        <v>0</v>
      </c>
      <c r="O53" s="292">
        <f t="shared" si="20"/>
        <v>0</v>
      </c>
      <c r="P53" s="292">
        <f t="shared" si="20"/>
        <v>0</v>
      </c>
      <c r="Q53" s="292">
        <f t="shared" si="20"/>
        <v>17</v>
      </c>
      <c r="R53" s="292">
        <f t="shared" si="20"/>
        <v>52.21764705882353</v>
      </c>
      <c r="S53" s="292">
        <f t="shared" si="20"/>
        <v>5</v>
      </c>
      <c r="T53" s="312">
        <f t="shared" si="20"/>
        <v>37.21764705882353</v>
      </c>
      <c r="U53" s="312">
        <f t="shared" si="20"/>
        <v>0</v>
      </c>
      <c r="V53" s="312">
        <f t="shared" si="20"/>
        <v>35</v>
      </c>
      <c r="W53" s="292">
        <f t="shared" si="20"/>
        <v>4</v>
      </c>
      <c r="X53" s="312">
        <f t="shared" si="20"/>
        <v>0.21764705882352942</v>
      </c>
      <c r="Y53" s="292">
        <f t="shared" si="20"/>
        <v>2</v>
      </c>
      <c r="Z53" s="312">
        <f t="shared" si="20"/>
        <v>10</v>
      </c>
      <c r="AA53" s="312">
        <f t="shared" si="20"/>
        <v>2.9523529411764713</v>
      </c>
      <c r="AB53" s="312">
        <f t="shared" si="20"/>
        <v>3.4999999999999996</v>
      </c>
      <c r="AC53" s="260"/>
    </row>
    <row r="54" spans="1:31" s="50" customFormat="1" ht="23.25" customHeight="1">
      <c r="A54" s="261">
        <v>1</v>
      </c>
      <c r="B54" s="262" t="s">
        <v>739</v>
      </c>
      <c r="C54" s="292">
        <f>D54+E54+F54</f>
        <v>19</v>
      </c>
      <c r="D54" s="292">
        <v>2</v>
      </c>
      <c r="E54" s="292">
        <v>15</v>
      </c>
      <c r="F54" s="292">
        <v>2</v>
      </c>
      <c r="G54" s="292"/>
      <c r="H54" s="292"/>
      <c r="I54" s="292"/>
      <c r="J54" s="292">
        <f>J55+J56+J57+J58</f>
        <v>8</v>
      </c>
      <c r="K54" s="292">
        <f>K55+K56+K57+K58</f>
        <v>250</v>
      </c>
      <c r="L54" s="292">
        <f>L55+L56+L57+L58</f>
        <v>4</v>
      </c>
      <c r="M54" s="292">
        <f>M55+M56+M57+M58</f>
        <v>0</v>
      </c>
      <c r="N54" s="294"/>
      <c r="O54" s="295"/>
      <c r="P54" s="295"/>
      <c r="Q54" s="292">
        <f>Q55+Q56+Q57+Q58</f>
        <v>8</v>
      </c>
      <c r="R54" s="290">
        <f t="shared" si="11"/>
        <v>23.317647058823528</v>
      </c>
      <c r="S54" s="289">
        <f t="shared" ref="S54:Z54" si="21">S55+S56+S57+S58</f>
        <v>2</v>
      </c>
      <c r="T54" s="290">
        <f t="shared" si="21"/>
        <v>16.317647058823528</v>
      </c>
      <c r="U54" s="290">
        <f t="shared" si="21"/>
        <v>0</v>
      </c>
      <c r="V54" s="312">
        <f t="shared" si="21"/>
        <v>15.2</v>
      </c>
      <c r="W54" s="315">
        <f t="shared" si="21"/>
        <v>2</v>
      </c>
      <c r="X54" s="312">
        <f t="shared" si="21"/>
        <v>0.11764705882352941</v>
      </c>
      <c r="Y54" s="292">
        <f t="shared" si="21"/>
        <v>1</v>
      </c>
      <c r="Z54" s="312">
        <f t="shared" si="21"/>
        <v>5</v>
      </c>
      <c r="AA54" s="312">
        <f>(T54-E54)*70%</f>
        <v>0.92235294117646971</v>
      </c>
      <c r="AB54" s="312">
        <f>(Z54-F54)*70%</f>
        <v>2.0999999999999996</v>
      </c>
      <c r="AC54" s="260"/>
      <c r="AE54" s="50">
        <v>1</v>
      </c>
    </row>
    <row r="55" spans="1:31" s="50" customFormat="1" ht="23.25" customHeight="1">
      <c r="A55" s="261"/>
      <c r="B55" s="264" t="s">
        <v>114</v>
      </c>
      <c r="C55" s="306"/>
      <c r="D55" s="306"/>
      <c r="E55" s="306"/>
      <c r="F55" s="306"/>
      <c r="G55" s="306"/>
      <c r="H55" s="306"/>
      <c r="I55" s="306"/>
      <c r="J55" s="309">
        <v>2</v>
      </c>
      <c r="K55" s="309">
        <v>46</v>
      </c>
      <c r="L55" s="309">
        <v>2</v>
      </c>
      <c r="M55" s="309"/>
      <c r="N55" s="310">
        <v>1.9</v>
      </c>
      <c r="O55" s="302">
        <v>35</v>
      </c>
      <c r="P55" s="302">
        <v>17</v>
      </c>
      <c r="Q55" s="309">
        <v>2</v>
      </c>
      <c r="R55" s="311">
        <f t="shared" si="11"/>
        <v>11.8</v>
      </c>
      <c r="S55" s="309">
        <v>2</v>
      </c>
      <c r="T55" s="304">
        <f>U55+V55+Y55+X55</f>
        <v>4.8</v>
      </c>
      <c r="U55" s="312"/>
      <c r="V55" s="313">
        <f>Q55*N55</f>
        <v>3.8</v>
      </c>
      <c r="W55" s="305"/>
      <c r="X55" s="304"/>
      <c r="Y55" s="309">
        <v>1</v>
      </c>
      <c r="Z55" s="311">
        <v>5</v>
      </c>
      <c r="AA55" s="314"/>
      <c r="AB55" s="314"/>
      <c r="AC55" s="260"/>
    </row>
    <row r="56" spans="1:31" s="50" customFormat="1" ht="23.25" customHeight="1">
      <c r="A56" s="261"/>
      <c r="B56" s="264" t="s">
        <v>115</v>
      </c>
      <c r="C56" s="306"/>
      <c r="D56" s="306"/>
      <c r="E56" s="306"/>
      <c r="F56" s="306"/>
      <c r="G56" s="306"/>
      <c r="H56" s="306"/>
      <c r="I56" s="306"/>
      <c r="J56" s="309">
        <v>2</v>
      </c>
      <c r="K56" s="309">
        <v>66</v>
      </c>
      <c r="L56" s="309"/>
      <c r="M56" s="309"/>
      <c r="N56" s="310">
        <v>1.9</v>
      </c>
      <c r="O56" s="302">
        <v>35</v>
      </c>
      <c r="P56" s="302">
        <v>17</v>
      </c>
      <c r="Q56" s="309">
        <f t="shared" ref="Q56:Q63" si="22">ROUND((K56+L56)/35,0)</f>
        <v>2</v>
      </c>
      <c r="R56" s="311">
        <f t="shared" si="11"/>
        <v>3.8</v>
      </c>
      <c r="S56" s="292"/>
      <c r="T56" s="304">
        <f>U56+V56+Y56+X56</f>
        <v>3.8</v>
      </c>
      <c r="U56" s="312"/>
      <c r="V56" s="313">
        <f>Q56*N56</f>
        <v>3.8</v>
      </c>
      <c r="W56" s="305"/>
      <c r="X56" s="304"/>
      <c r="Y56" s="306"/>
      <c r="Z56" s="311"/>
      <c r="AA56" s="314"/>
      <c r="AB56" s="314"/>
      <c r="AC56" s="260"/>
    </row>
    <row r="57" spans="1:31" s="50" customFormat="1" ht="23.25" customHeight="1">
      <c r="A57" s="261"/>
      <c r="B57" s="264" t="s">
        <v>116</v>
      </c>
      <c r="C57" s="306"/>
      <c r="D57" s="306"/>
      <c r="E57" s="306"/>
      <c r="F57" s="306"/>
      <c r="G57" s="306"/>
      <c r="H57" s="306"/>
      <c r="I57" s="306"/>
      <c r="J57" s="309">
        <v>2</v>
      </c>
      <c r="K57" s="309">
        <v>71</v>
      </c>
      <c r="L57" s="309">
        <v>1</v>
      </c>
      <c r="M57" s="309"/>
      <c r="N57" s="310">
        <v>1.9</v>
      </c>
      <c r="O57" s="302">
        <v>35</v>
      </c>
      <c r="P57" s="302">
        <v>17</v>
      </c>
      <c r="Q57" s="309">
        <f t="shared" si="22"/>
        <v>2</v>
      </c>
      <c r="R57" s="311">
        <f t="shared" si="11"/>
        <v>3.9176470588235293</v>
      </c>
      <c r="S57" s="292"/>
      <c r="T57" s="304">
        <f t="shared" ref="T57:T58" si="23">U57+V57+Y57+X57</f>
        <v>3.9176470588235293</v>
      </c>
      <c r="U57" s="312"/>
      <c r="V57" s="313">
        <f>Q57*N57</f>
        <v>3.8</v>
      </c>
      <c r="W57" s="305">
        <f>(K57+L57)-(O57*Q57)</f>
        <v>2</v>
      </c>
      <c r="X57" s="304">
        <f>W57/P57</f>
        <v>0.11764705882352941</v>
      </c>
      <c r="Y57" s="306"/>
      <c r="Z57" s="311"/>
      <c r="AA57" s="314"/>
      <c r="AB57" s="314"/>
      <c r="AC57" s="260"/>
    </row>
    <row r="58" spans="1:31" s="50" customFormat="1" ht="23.25" customHeight="1">
      <c r="A58" s="261"/>
      <c r="B58" s="264" t="s">
        <v>117</v>
      </c>
      <c r="C58" s="306"/>
      <c r="D58" s="306"/>
      <c r="E58" s="306"/>
      <c r="F58" s="306"/>
      <c r="G58" s="306"/>
      <c r="H58" s="306"/>
      <c r="I58" s="306"/>
      <c r="J58" s="309">
        <v>2</v>
      </c>
      <c r="K58" s="309">
        <v>67</v>
      </c>
      <c r="L58" s="309">
        <v>1</v>
      </c>
      <c r="M58" s="309"/>
      <c r="N58" s="310">
        <v>1.9</v>
      </c>
      <c r="O58" s="302">
        <v>35</v>
      </c>
      <c r="P58" s="302">
        <v>17</v>
      </c>
      <c r="Q58" s="309">
        <f t="shared" si="22"/>
        <v>2</v>
      </c>
      <c r="R58" s="311">
        <f t="shared" si="11"/>
        <v>3.8</v>
      </c>
      <c r="S58" s="292"/>
      <c r="T58" s="304">
        <f t="shared" si="23"/>
        <v>3.8</v>
      </c>
      <c r="U58" s="312"/>
      <c r="V58" s="313">
        <f>Q58*N58</f>
        <v>3.8</v>
      </c>
      <c r="W58" s="305"/>
      <c r="X58" s="304"/>
      <c r="Y58" s="306"/>
      <c r="Z58" s="311"/>
      <c r="AA58" s="314"/>
      <c r="AB58" s="314"/>
      <c r="AC58" s="260"/>
      <c r="AE58" s="50">
        <v>111</v>
      </c>
    </row>
    <row r="59" spans="1:31" s="50" customFormat="1" ht="23.25" customHeight="1">
      <c r="A59" s="261">
        <v>2</v>
      </c>
      <c r="B59" s="262" t="s">
        <v>740</v>
      </c>
      <c r="C59" s="292">
        <f>D59+E59+F59</f>
        <v>23</v>
      </c>
      <c r="D59" s="292">
        <v>2</v>
      </c>
      <c r="E59" s="292">
        <v>18</v>
      </c>
      <c r="F59" s="292">
        <v>3</v>
      </c>
      <c r="G59" s="292"/>
      <c r="H59" s="292"/>
      <c r="I59" s="292"/>
      <c r="J59" s="292">
        <f>J60+J61+J62+J63</f>
        <v>9</v>
      </c>
      <c r="K59" s="292">
        <f>K60+K61+K62+K63</f>
        <v>300</v>
      </c>
      <c r="L59" s="292">
        <f>L60+L61+L62+L63</f>
        <v>6</v>
      </c>
      <c r="M59" s="292">
        <f>M60+M61+M62+M63</f>
        <v>0</v>
      </c>
      <c r="N59" s="294"/>
      <c r="O59" s="295"/>
      <c r="P59" s="295"/>
      <c r="Q59" s="292">
        <f>Q60+Q61+Q62+Q63</f>
        <v>9</v>
      </c>
      <c r="R59" s="290">
        <f t="shared" si="11"/>
        <v>28.900000000000002</v>
      </c>
      <c r="S59" s="289">
        <f t="shared" ref="S59:Z59" si="24">S60+S61+S62+S63</f>
        <v>3</v>
      </c>
      <c r="T59" s="290">
        <f t="shared" si="24"/>
        <v>20.900000000000002</v>
      </c>
      <c r="U59" s="290">
        <f t="shared" si="24"/>
        <v>0</v>
      </c>
      <c r="V59" s="312">
        <f t="shared" si="24"/>
        <v>19.8</v>
      </c>
      <c r="W59" s="315">
        <f t="shared" si="24"/>
        <v>2</v>
      </c>
      <c r="X59" s="312">
        <f t="shared" si="24"/>
        <v>0.1</v>
      </c>
      <c r="Y59" s="292">
        <f t="shared" si="24"/>
        <v>1</v>
      </c>
      <c r="Z59" s="312">
        <f t="shared" si="24"/>
        <v>5</v>
      </c>
      <c r="AA59" s="312">
        <f>(T59-E59)*70%</f>
        <v>2.0300000000000016</v>
      </c>
      <c r="AB59" s="312">
        <f>(Z59-F59)*70%</f>
        <v>1.4</v>
      </c>
      <c r="AC59" s="260"/>
    </row>
    <row r="60" spans="1:31" s="50" customFormat="1" ht="23.25" customHeight="1">
      <c r="A60" s="261"/>
      <c r="B60" s="264" t="s">
        <v>114</v>
      </c>
      <c r="C60" s="292"/>
      <c r="D60" s="292"/>
      <c r="E60" s="292"/>
      <c r="F60" s="292"/>
      <c r="G60" s="292"/>
      <c r="H60" s="292"/>
      <c r="I60" s="292"/>
      <c r="J60" s="309">
        <v>2</v>
      </c>
      <c r="K60" s="309">
        <v>54</v>
      </c>
      <c r="L60" s="309">
        <v>2</v>
      </c>
      <c r="M60" s="292"/>
      <c r="N60" s="310">
        <v>2.2000000000000002</v>
      </c>
      <c r="O60" s="316">
        <v>40</v>
      </c>
      <c r="P60" s="316">
        <v>20</v>
      </c>
      <c r="Q60" s="309">
        <f t="shared" si="22"/>
        <v>2</v>
      </c>
      <c r="R60" s="311">
        <f t="shared" si="11"/>
        <v>13.4</v>
      </c>
      <c r="S60" s="309">
        <v>3</v>
      </c>
      <c r="T60" s="304">
        <f>U60+V60+Y60+X60</f>
        <v>5.4</v>
      </c>
      <c r="U60" s="312"/>
      <c r="V60" s="313">
        <f>Q60*N60</f>
        <v>4.4000000000000004</v>
      </c>
      <c r="W60" s="305"/>
      <c r="X60" s="304"/>
      <c r="Y60" s="309">
        <v>1</v>
      </c>
      <c r="Z60" s="311">
        <v>5</v>
      </c>
      <c r="AA60" s="312"/>
      <c r="AB60" s="312"/>
      <c r="AC60" s="260"/>
    </row>
    <row r="61" spans="1:31" s="50" customFormat="1" ht="23.25" customHeight="1">
      <c r="A61" s="261"/>
      <c r="B61" s="264" t="s">
        <v>115</v>
      </c>
      <c r="C61" s="292"/>
      <c r="D61" s="292"/>
      <c r="E61" s="292"/>
      <c r="F61" s="292"/>
      <c r="G61" s="292"/>
      <c r="H61" s="292"/>
      <c r="I61" s="292"/>
      <c r="J61" s="309">
        <v>2</v>
      </c>
      <c r="K61" s="309">
        <v>79</v>
      </c>
      <c r="L61" s="309">
        <v>3</v>
      </c>
      <c r="M61" s="292"/>
      <c r="N61" s="310">
        <v>2.2000000000000002</v>
      </c>
      <c r="O61" s="316">
        <v>40</v>
      </c>
      <c r="P61" s="316">
        <v>20</v>
      </c>
      <c r="Q61" s="309">
        <f t="shared" si="22"/>
        <v>2</v>
      </c>
      <c r="R61" s="311">
        <f t="shared" si="11"/>
        <v>4.5</v>
      </c>
      <c r="S61" s="292"/>
      <c r="T61" s="304">
        <f>U61+V61+Y61+X61</f>
        <v>4.5</v>
      </c>
      <c r="U61" s="312"/>
      <c r="V61" s="313">
        <f>Q61*N61</f>
        <v>4.4000000000000004</v>
      </c>
      <c r="W61" s="305">
        <f>(K61+L61)-(O61*Q61)</f>
        <v>2</v>
      </c>
      <c r="X61" s="304">
        <f>W61/P61</f>
        <v>0.1</v>
      </c>
      <c r="Y61" s="292"/>
      <c r="Z61" s="312"/>
      <c r="AA61" s="312"/>
      <c r="AB61" s="312"/>
      <c r="AC61" s="260"/>
    </row>
    <row r="62" spans="1:31" s="50" customFormat="1" ht="23.25" customHeight="1">
      <c r="A62" s="261"/>
      <c r="B62" s="264" t="s">
        <v>116</v>
      </c>
      <c r="C62" s="292"/>
      <c r="D62" s="292"/>
      <c r="E62" s="292"/>
      <c r="F62" s="292"/>
      <c r="G62" s="292"/>
      <c r="H62" s="292"/>
      <c r="I62" s="292"/>
      <c r="J62" s="309">
        <v>2</v>
      </c>
      <c r="K62" s="309">
        <v>77</v>
      </c>
      <c r="L62" s="309">
        <v>1</v>
      </c>
      <c r="M62" s="292"/>
      <c r="N62" s="310">
        <v>2.2000000000000002</v>
      </c>
      <c r="O62" s="316">
        <v>40</v>
      </c>
      <c r="P62" s="316">
        <v>20</v>
      </c>
      <c r="Q62" s="309">
        <f t="shared" si="22"/>
        <v>2</v>
      </c>
      <c r="R62" s="311">
        <f t="shared" si="11"/>
        <v>4.4000000000000004</v>
      </c>
      <c r="S62" s="292"/>
      <c r="T62" s="304">
        <f t="shared" ref="T62:T63" si="25">U62+V62+Y62+X62</f>
        <v>4.4000000000000004</v>
      </c>
      <c r="U62" s="312"/>
      <c r="V62" s="313">
        <f>Q62*N62</f>
        <v>4.4000000000000004</v>
      </c>
      <c r="W62" s="305"/>
      <c r="X62" s="304"/>
      <c r="Y62" s="292"/>
      <c r="Z62" s="312"/>
      <c r="AA62" s="312"/>
      <c r="AB62" s="312"/>
      <c r="AC62" s="260"/>
    </row>
    <row r="63" spans="1:31" s="50" customFormat="1" ht="23.25" customHeight="1">
      <c r="A63" s="261"/>
      <c r="B63" s="264" t="s">
        <v>117</v>
      </c>
      <c r="C63" s="292"/>
      <c r="D63" s="292"/>
      <c r="E63" s="292"/>
      <c r="F63" s="292"/>
      <c r="G63" s="292"/>
      <c r="H63" s="292"/>
      <c r="I63" s="292"/>
      <c r="J63" s="309">
        <v>3</v>
      </c>
      <c r="K63" s="309">
        <v>90</v>
      </c>
      <c r="L63" s="309">
        <v>0</v>
      </c>
      <c r="M63" s="292"/>
      <c r="N63" s="310">
        <v>2.2000000000000002</v>
      </c>
      <c r="O63" s="316">
        <v>40</v>
      </c>
      <c r="P63" s="316">
        <v>20</v>
      </c>
      <c r="Q63" s="309">
        <f t="shared" si="22"/>
        <v>3</v>
      </c>
      <c r="R63" s="311">
        <f t="shared" si="11"/>
        <v>6.6000000000000005</v>
      </c>
      <c r="S63" s="292"/>
      <c r="T63" s="304">
        <f t="shared" si="25"/>
        <v>6.6000000000000005</v>
      </c>
      <c r="U63" s="312"/>
      <c r="V63" s="313">
        <f>Q63*N63</f>
        <v>6.6000000000000005</v>
      </c>
      <c r="W63" s="305"/>
      <c r="X63" s="304"/>
      <c r="Y63" s="292"/>
      <c r="Z63" s="312"/>
      <c r="AA63" s="312"/>
      <c r="AB63" s="312"/>
      <c r="AC63" s="260"/>
    </row>
    <row r="64" spans="1:31" s="50" customFormat="1" ht="23.25" customHeight="1">
      <c r="A64" s="419" t="s">
        <v>841</v>
      </c>
      <c r="B64" s="262" t="s">
        <v>877</v>
      </c>
      <c r="C64" s="292">
        <f>C65+C70</f>
        <v>48</v>
      </c>
      <c r="D64" s="292">
        <f t="shared" ref="D64:AB64" si="26">D65+D70</f>
        <v>4</v>
      </c>
      <c r="E64" s="292">
        <f t="shared" si="26"/>
        <v>41</v>
      </c>
      <c r="F64" s="292">
        <f t="shared" si="26"/>
        <v>3</v>
      </c>
      <c r="G64" s="292">
        <f t="shared" si="26"/>
        <v>0</v>
      </c>
      <c r="H64" s="292">
        <f t="shared" si="26"/>
        <v>0</v>
      </c>
      <c r="I64" s="292">
        <f t="shared" si="26"/>
        <v>0</v>
      </c>
      <c r="J64" s="292">
        <f t="shared" si="26"/>
        <v>21</v>
      </c>
      <c r="K64" s="292">
        <f t="shared" si="26"/>
        <v>636</v>
      </c>
      <c r="L64" s="292">
        <f t="shared" si="26"/>
        <v>2</v>
      </c>
      <c r="M64" s="292">
        <f t="shared" si="26"/>
        <v>0</v>
      </c>
      <c r="N64" s="292">
        <f t="shared" si="26"/>
        <v>0</v>
      </c>
      <c r="O64" s="292">
        <f t="shared" si="26"/>
        <v>0</v>
      </c>
      <c r="P64" s="292">
        <f t="shared" si="26"/>
        <v>0</v>
      </c>
      <c r="Q64" s="292">
        <f t="shared" si="26"/>
        <v>21</v>
      </c>
      <c r="R64" s="292">
        <f t="shared" si="26"/>
        <v>57.252941176470586</v>
      </c>
      <c r="S64" s="292">
        <f t="shared" si="26"/>
        <v>5</v>
      </c>
      <c r="T64" s="312">
        <f t="shared" si="26"/>
        <v>42.252941176470586</v>
      </c>
      <c r="U64" s="312">
        <f t="shared" si="26"/>
        <v>0</v>
      </c>
      <c r="V64" s="312">
        <f t="shared" si="26"/>
        <v>39.9</v>
      </c>
      <c r="W64" s="292">
        <f t="shared" si="26"/>
        <v>6</v>
      </c>
      <c r="X64" s="312">
        <f t="shared" si="26"/>
        <v>0.35294117647058826</v>
      </c>
      <c r="Y64" s="292">
        <f t="shared" si="26"/>
        <v>2</v>
      </c>
      <c r="Z64" s="312">
        <f t="shared" si="26"/>
        <v>10</v>
      </c>
      <c r="AA64" s="312">
        <f t="shared" si="26"/>
        <v>0.87705882352940978</v>
      </c>
      <c r="AB64" s="312">
        <f t="shared" si="26"/>
        <v>4.8999999999999995</v>
      </c>
      <c r="AC64" s="260"/>
    </row>
    <row r="65" spans="1:29" s="50" customFormat="1" ht="23.25" customHeight="1">
      <c r="A65" s="261">
        <v>1</v>
      </c>
      <c r="B65" s="262" t="s">
        <v>741</v>
      </c>
      <c r="C65" s="292">
        <f>D65+E65+F65</f>
        <v>28</v>
      </c>
      <c r="D65" s="292">
        <v>2</v>
      </c>
      <c r="E65" s="292">
        <v>25</v>
      </c>
      <c r="F65" s="292">
        <v>1</v>
      </c>
      <c r="G65" s="292"/>
      <c r="H65" s="292"/>
      <c r="I65" s="292"/>
      <c r="J65" s="292">
        <f>J66+J67+J68+J69</f>
        <v>13</v>
      </c>
      <c r="K65" s="292">
        <f t="shared" ref="K65:Z65" si="27">K66+K67+K68+K69</f>
        <v>439</v>
      </c>
      <c r="L65" s="292">
        <f t="shared" si="27"/>
        <v>2</v>
      </c>
      <c r="M65" s="292">
        <f t="shared" si="27"/>
        <v>0</v>
      </c>
      <c r="N65" s="294"/>
      <c r="O65" s="295"/>
      <c r="P65" s="295"/>
      <c r="Q65" s="292">
        <f t="shared" si="27"/>
        <v>13</v>
      </c>
      <c r="R65" s="312">
        <f t="shared" si="27"/>
        <v>34.052941176470583</v>
      </c>
      <c r="S65" s="292">
        <f t="shared" si="27"/>
        <v>3</v>
      </c>
      <c r="T65" s="312">
        <f t="shared" si="27"/>
        <v>26.052941176470586</v>
      </c>
      <c r="U65" s="312">
        <f t="shared" si="27"/>
        <v>0</v>
      </c>
      <c r="V65" s="312">
        <f t="shared" si="27"/>
        <v>24.7</v>
      </c>
      <c r="W65" s="315">
        <f t="shared" si="27"/>
        <v>6</v>
      </c>
      <c r="X65" s="312">
        <f t="shared" si="27"/>
        <v>0.35294117647058826</v>
      </c>
      <c r="Y65" s="292">
        <f t="shared" si="27"/>
        <v>1</v>
      </c>
      <c r="Z65" s="312">
        <f t="shared" si="27"/>
        <v>5</v>
      </c>
      <c r="AA65" s="312">
        <f>(T65-E65)*70%</f>
        <v>0.73705882352941032</v>
      </c>
      <c r="AB65" s="312">
        <f>(Z65-F65)*70%</f>
        <v>2.8</v>
      </c>
      <c r="AC65" s="263"/>
    </row>
    <row r="66" spans="1:29" s="50" customFormat="1" ht="23.25" customHeight="1">
      <c r="A66" s="261"/>
      <c r="B66" s="264" t="s">
        <v>114</v>
      </c>
      <c r="C66" s="292"/>
      <c r="D66" s="292"/>
      <c r="E66" s="292"/>
      <c r="F66" s="292"/>
      <c r="G66" s="292"/>
      <c r="H66" s="292"/>
      <c r="I66" s="292"/>
      <c r="J66" s="309">
        <v>3</v>
      </c>
      <c r="K66" s="309">
        <v>108</v>
      </c>
      <c r="L66" s="309"/>
      <c r="M66" s="292"/>
      <c r="N66" s="310">
        <v>1.9</v>
      </c>
      <c r="O66" s="316">
        <v>35</v>
      </c>
      <c r="P66" s="316">
        <v>17</v>
      </c>
      <c r="Q66" s="309">
        <v>3</v>
      </c>
      <c r="R66" s="311">
        <f>S66+T66+Z66</f>
        <v>14.876470588235293</v>
      </c>
      <c r="S66" s="292">
        <v>3</v>
      </c>
      <c r="T66" s="304">
        <f>U66+V66+Y66+X66</f>
        <v>6.8764705882352937</v>
      </c>
      <c r="U66" s="312"/>
      <c r="V66" s="313">
        <f>Q66*N66</f>
        <v>5.6999999999999993</v>
      </c>
      <c r="W66" s="305">
        <f>(K66+L66)-(O66*Q66)</f>
        <v>3</v>
      </c>
      <c r="X66" s="304">
        <f>W66/P66</f>
        <v>0.17647058823529413</v>
      </c>
      <c r="Y66" s="292">
        <v>1</v>
      </c>
      <c r="Z66" s="312">
        <v>5</v>
      </c>
      <c r="AA66" s="312"/>
      <c r="AB66" s="312"/>
      <c r="AC66" s="263"/>
    </row>
    <row r="67" spans="1:29" s="50" customFormat="1" ht="23.25" customHeight="1">
      <c r="A67" s="261"/>
      <c r="B67" s="264" t="s">
        <v>115</v>
      </c>
      <c r="C67" s="292"/>
      <c r="D67" s="292"/>
      <c r="E67" s="292"/>
      <c r="F67" s="292"/>
      <c r="G67" s="292"/>
      <c r="H67" s="292"/>
      <c r="I67" s="292"/>
      <c r="J67" s="309">
        <v>3</v>
      </c>
      <c r="K67" s="309">
        <v>107</v>
      </c>
      <c r="L67" s="309">
        <v>1</v>
      </c>
      <c r="M67" s="292"/>
      <c r="N67" s="310">
        <v>1.9</v>
      </c>
      <c r="O67" s="316">
        <v>35</v>
      </c>
      <c r="P67" s="316">
        <v>17</v>
      </c>
      <c r="Q67" s="309">
        <v>3</v>
      </c>
      <c r="R67" s="311">
        <f>S67+T67+Z67</f>
        <v>5.8764705882352937</v>
      </c>
      <c r="S67" s="292"/>
      <c r="T67" s="304">
        <f>U67+V67+Y67+X67</f>
        <v>5.8764705882352937</v>
      </c>
      <c r="U67" s="312"/>
      <c r="V67" s="313">
        <f>Q67*N67</f>
        <v>5.6999999999999993</v>
      </c>
      <c r="W67" s="305">
        <f>(K67+L67)-(O67*Q67)</f>
        <v>3</v>
      </c>
      <c r="X67" s="304">
        <f>W67/P67</f>
        <v>0.17647058823529413</v>
      </c>
      <c r="Y67" s="292"/>
      <c r="Z67" s="312"/>
      <c r="AA67" s="312"/>
      <c r="AB67" s="312"/>
      <c r="AC67" s="263"/>
    </row>
    <row r="68" spans="1:29" s="50" customFormat="1" ht="23.25" customHeight="1">
      <c r="A68" s="261"/>
      <c r="B68" s="264" t="s">
        <v>116</v>
      </c>
      <c r="C68" s="306"/>
      <c r="D68" s="306"/>
      <c r="E68" s="306"/>
      <c r="F68" s="306"/>
      <c r="G68" s="306"/>
      <c r="H68" s="306"/>
      <c r="I68" s="306"/>
      <c r="J68" s="309">
        <v>4</v>
      </c>
      <c r="K68" s="309">
        <v>125</v>
      </c>
      <c r="L68" s="309">
        <v>1</v>
      </c>
      <c r="M68" s="309"/>
      <c r="N68" s="310">
        <v>1.9</v>
      </c>
      <c r="O68" s="316">
        <v>35</v>
      </c>
      <c r="P68" s="316">
        <v>17</v>
      </c>
      <c r="Q68" s="309">
        <v>4</v>
      </c>
      <c r="R68" s="311">
        <f>S68+T68+Z68</f>
        <v>7.6</v>
      </c>
      <c r="S68" s="309"/>
      <c r="T68" s="304">
        <f t="shared" ref="T68:T69" si="28">U68+V68+Y68+X68</f>
        <v>7.6</v>
      </c>
      <c r="U68" s="311"/>
      <c r="V68" s="313">
        <f>Q68*N68</f>
        <v>7.6</v>
      </c>
      <c r="W68" s="305"/>
      <c r="X68" s="304"/>
      <c r="Y68" s="306"/>
      <c r="Z68" s="311"/>
      <c r="AA68" s="314"/>
      <c r="AB68" s="314"/>
      <c r="AC68" s="266"/>
    </row>
    <row r="69" spans="1:29" s="50" customFormat="1" ht="23.25" customHeight="1">
      <c r="A69" s="261"/>
      <c r="B69" s="264" t="s">
        <v>117</v>
      </c>
      <c r="C69" s="306"/>
      <c r="D69" s="306"/>
      <c r="E69" s="306"/>
      <c r="F69" s="306"/>
      <c r="G69" s="306"/>
      <c r="H69" s="306"/>
      <c r="I69" s="306"/>
      <c r="J69" s="309">
        <v>3</v>
      </c>
      <c r="K69" s="309">
        <v>99</v>
      </c>
      <c r="L69" s="309"/>
      <c r="M69" s="309"/>
      <c r="N69" s="310">
        <v>1.9</v>
      </c>
      <c r="O69" s="316">
        <v>35</v>
      </c>
      <c r="P69" s="316">
        <v>17</v>
      </c>
      <c r="Q69" s="309">
        <v>3</v>
      </c>
      <c r="R69" s="311">
        <f>S69+T69+Z69</f>
        <v>5.6999999999999993</v>
      </c>
      <c r="S69" s="309"/>
      <c r="T69" s="304">
        <f t="shared" si="28"/>
        <v>5.6999999999999993</v>
      </c>
      <c r="U69" s="311"/>
      <c r="V69" s="313">
        <f>Q69*N69</f>
        <v>5.6999999999999993</v>
      </c>
      <c r="W69" s="305"/>
      <c r="X69" s="304"/>
      <c r="Y69" s="306"/>
      <c r="Z69" s="311"/>
      <c r="AA69" s="314"/>
      <c r="AB69" s="314"/>
      <c r="AC69" s="266"/>
    </row>
    <row r="70" spans="1:29" s="50" customFormat="1" ht="23.25" customHeight="1">
      <c r="A70" s="261">
        <v>2</v>
      </c>
      <c r="B70" s="262" t="s">
        <v>742</v>
      </c>
      <c r="C70" s="292">
        <f>D70+E70+F70</f>
        <v>20</v>
      </c>
      <c r="D70" s="292">
        <v>2</v>
      </c>
      <c r="E70" s="292">
        <v>16</v>
      </c>
      <c r="F70" s="292">
        <v>2</v>
      </c>
      <c r="G70" s="306"/>
      <c r="H70" s="306"/>
      <c r="I70" s="306"/>
      <c r="J70" s="292">
        <f>J71+J72+J73+J74</f>
        <v>8</v>
      </c>
      <c r="K70" s="292">
        <f t="shared" ref="K70:Z70" si="29">K71+K72+K73+K74</f>
        <v>197</v>
      </c>
      <c r="L70" s="292">
        <f t="shared" si="29"/>
        <v>0</v>
      </c>
      <c r="M70" s="292">
        <f t="shared" si="29"/>
        <v>0</v>
      </c>
      <c r="N70" s="294"/>
      <c r="O70" s="295"/>
      <c r="P70" s="295"/>
      <c r="Q70" s="292">
        <f t="shared" si="29"/>
        <v>8</v>
      </c>
      <c r="R70" s="312">
        <f t="shared" si="29"/>
        <v>23.200000000000003</v>
      </c>
      <c r="S70" s="292">
        <f t="shared" si="29"/>
        <v>2</v>
      </c>
      <c r="T70" s="312">
        <f t="shared" si="29"/>
        <v>16.2</v>
      </c>
      <c r="U70" s="312">
        <f t="shared" si="29"/>
        <v>0</v>
      </c>
      <c r="V70" s="312">
        <f t="shared" si="29"/>
        <v>15.2</v>
      </c>
      <c r="W70" s="315">
        <f t="shared" si="29"/>
        <v>0</v>
      </c>
      <c r="X70" s="312">
        <f t="shared" si="29"/>
        <v>0</v>
      </c>
      <c r="Y70" s="292">
        <f t="shared" si="29"/>
        <v>1</v>
      </c>
      <c r="Z70" s="312">
        <f t="shared" si="29"/>
        <v>5</v>
      </c>
      <c r="AA70" s="312">
        <f>(T70-E70)*70%</f>
        <v>0.13999999999999949</v>
      </c>
      <c r="AB70" s="312">
        <f>(Z70-F70)*70%</f>
        <v>2.0999999999999996</v>
      </c>
      <c r="AC70" s="266"/>
    </row>
    <row r="71" spans="1:29" s="50" customFormat="1" ht="23.25" customHeight="1">
      <c r="A71" s="261"/>
      <c r="B71" s="264" t="s">
        <v>114</v>
      </c>
      <c r="C71" s="306"/>
      <c r="D71" s="306"/>
      <c r="E71" s="306"/>
      <c r="F71" s="306"/>
      <c r="G71" s="306"/>
      <c r="H71" s="306"/>
      <c r="I71" s="306"/>
      <c r="J71" s="306">
        <v>2</v>
      </c>
      <c r="K71" s="306">
        <v>50</v>
      </c>
      <c r="L71" s="306"/>
      <c r="M71" s="309"/>
      <c r="N71" s="310">
        <v>1.9</v>
      </c>
      <c r="O71" s="316">
        <v>40</v>
      </c>
      <c r="P71" s="316">
        <v>20</v>
      </c>
      <c r="Q71" s="309">
        <v>2</v>
      </c>
      <c r="R71" s="311">
        <f>S71+T71+Z71</f>
        <v>11.8</v>
      </c>
      <c r="S71" s="309">
        <v>2</v>
      </c>
      <c r="T71" s="304">
        <f>U71+V71+Y71+X71</f>
        <v>4.8</v>
      </c>
      <c r="U71" s="311"/>
      <c r="V71" s="313">
        <f>Q71*N71</f>
        <v>3.8</v>
      </c>
      <c r="W71" s="305"/>
      <c r="X71" s="304"/>
      <c r="Y71" s="309">
        <v>1</v>
      </c>
      <c r="Z71" s="311">
        <v>5</v>
      </c>
      <c r="AA71" s="314"/>
      <c r="AB71" s="314"/>
      <c r="AC71" s="266"/>
    </row>
    <row r="72" spans="1:29" s="50" customFormat="1" ht="23.25" customHeight="1">
      <c r="A72" s="261"/>
      <c r="B72" s="264" t="s">
        <v>115</v>
      </c>
      <c r="C72" s="292"/>
      <c r="D72" s="292"/>
      <c r="E72" s="292"/>
      <c r="F72" s="292"/>
      <c r="G72" s="292"/>
      <c r="H72" s="292"/>
      <c r="I72" s="292"/>
      <c r="J72" s="309">
        <v>2</v>
      </c>
      <c r="K72" s="309">
        <v>52</v>
      </c>
      <c r="L72" s="292"/>
      <c r="M72" s="292"/>
      <c r="N72" s="310">
        <v>1.9</v>
      </c>
      <c r="O72" s="316">
        <v>40</v>
      </c>
      <c r="P72" s="316">
        <v>20</v>
      </c>
      <c r="Q72" s="309">
        <v>2</v>
      </c>
      <c r="R72" s="311">
        <f>S72+T72+Z72</f>
        <v>3.8</v>
      </c>
      <c r="S72" s="292"/>
      <c r="T72" s="304">
        <f>U72+V72+Y72+X72</f>
        <v>3.8</v>
      </c>
      <c r="U72" s="312"/>
      <c r="V72" s="313">
        <f>Q72*N72</f>
        <v>3.8</v>
      </c>
      <c r="W72" s="305"/>
      <c r="X72" s="304"/>
      <c r="Y72" s="292"/>
      <c r="Z72" s="312"/>
      <c r="AA72" s="312"/>
      <c r="AB72" s="312"/>
      <c r="AC72" s="263"/>
    </row>
    <row r="73" spans="1:29" s="50" customFormat="1" ht="23.25" customHeight="1">
      <c r="A73" s="261"/>
      <c r="B73" s="264" t="s">
        <v>116</v>
      </c>
      <c r="C73" s="292"/>
      <c r="D73" s="292"/>
      <c r="E73" s="292"/>
      <c r="F73" s="292"/>
      <c r="G73" s="292"/>
      <c r="H73" s="292"/>
      <c r="I73" s="292"/>
      <c r="J73" s="309">
        <v>2</v>
      </c>
      <c r="K73" s="309">
        <v>48</v>
      </c>
      <c r="L73" s="292"/>
      <c r="M73" s="292"/>
      <c r="N73" s="310">
        <v>1.9</v>
      </c>
      <c r="O73" s="316">
        <v>40</v>
      </c>
      <c r="P73" s="316">
        <v>20</v>
      </c>
      <c r="Q73" s="309">
        <v>2</v>
      </c>
      <c r="R73" s="311">
        <f>S73+T73+Z73</f>
        <v>3.8</v>
      </c>
      <c r="S73" s="292"/>
      <c r="T73" s="304">
        <f t="shared" ref="T73" si="30">U73+V73+Y73+X73</f>
        <v>3.8</v>
      </c>
      <c r="U73" s="312"/>
      <c r="V73" s="313">
        <f>Q73*N73</f>
        <v>3.8</v>
      </c>
      <c r="W73" s="305"/>
      <c r="X73" s="304"/>
      <c r="Y73" s="292"/>
      <c r="Z73" s="312"/>
      <c r="AA73" s="312"/>
      <c r="AB73" s="312"/>
      <c r="AC73" s="263"/>
    </row>
    <row r="74" spans="1:29" s="50" customFormat="1" ht="23.25" customHeight="1">
      <c r="A74" s="261"/>
      <c r="B74" s="264" t="s">
        <v>117</v>
      </c>
      <c r="C74" s="292"/>
      <c r="D74" s="292"/>
      <c r="E74" s="292"/>
      <c r="F74" s="292"/>
      <c r="G74" s="292"/>
      <c r="H74" s="292"/>
      <c r="I74" s="292"/>
      <c r="J74" s="309">
        <v>2</v>
      </c>
      <c r="K74" s="309">
        <v>47</v>
      </c>
      <c r="L74" s="292"/>
      <c r="M74" s="292"/>
      <c r="N74" s="310">
        <v>1.9</v>
      </c>
      <c r="O74" s="316">
        <v>40</v>
      </c>
      <c r="P74" s="316">
        <v>20</v>
      </c>
      <c r="Q74" s="309">
        <v>2</v>
      </c>
      <c r="R74" s="311">
        <f>S74+T74+Z74</f>
        <v>3.8</v>
      </c>
      <c r="S74" s="292"/>
      <c r="T74" s="304">
        <f>U74+V74+Y74+X74</f>
        <v>3.8</v>
      </c>
      <c r="U74" s="312"/>
      <c r="V74" s="313">
        <f>Q74*N74</f>
        <v>3.8</v>
      </c>
      <c r="W74" s="305"/>
      <c r="X74" s="304"/>
      <c r="Y74" s="292"/>
      <c r="Z74" s="312"/>
      <c r="AA74" s="312"/>
      <c r="AB74" s="312"/>
      <c r="AC74" s="263"/>
    </row>
    <row r="75" spans="1:29" s="50" customFormat="1" ht="23.25" customHeight="1">
      <c r="A75" s="419" t="s">
        <v>843</v>
      </c>
      <c r="B75" s="262" t="s">
        <v>878</v>
      </c>
      <c r="C75" s="292">
        <f>C76+C81</f>
        <v>42</v>
      </c>
      <c r="D75" s="292">
        <f t="shared" ref="D75:AB75" si="31">D76+D81</f>
        <v>4</v>
      </c>
      <c r="E75" s="292">
        <f t="shared" si="31"/>
        <v>33</v>
      </c>
      <c r="F75" s="292">
        <f t="shared" si="31"/>
        <v>5</v>
      </c>
      <c r="G75" s="292">
        <f t="shared" si="31"/>
        <v>0</v>
      </c>
      <c r="H75" s="292">
        <f t="shared" si="31"/>
        <v>0</v>
      </c>
      <c r="I75" s="292">
        <f t="shared" si="31"/>
        <v>0</v>
      </c>
      <c r="J75" s="292">
        <f t="shared" si="31"/>
        <v>17</v>
      </c>
      <c r="K75" s="292">
        <f t="shared" si="31"/>
        <v>548</v>
      </c>
      <c r="L75" s="292">
        <f t="shared" si="31"/>
        <v>4</v>
      </c>
      <c r="M75" s="292">
        <f t="shared" si="31"/>
        <v>0</v>
      </c>
      <c r="N75" s="292">
        <f t="shared" si="31"/>
        <v>0</v>
      </c>
      <c r="O75" s="292">
        <f t="shared" si="31"/>
        <v>0</v>
      </c>
      <c r="P75" s="292">
        <f t="shared" si="31"/>
        <v>0</v>
      </c>
      <c r="Q75" s="292">
        <f t="shared" si="31"/>
        <v>17</v>
      </c>
      <c r="R75" s="292">
        <f t="shared" si="31"/>
        <v>48.652941176470591</v>
      </c>
      <c r="S75" s="292">
        <f t="shared" si="31"/>
        <v>4</v>
      </c>
      <c r="T75" s="312">
        <f t="shared" si="31"/>
        <v>34.652941176470591</v>
      </c>
      <c r="U75" s="312">
        <f t="shared" si="31"/>
        <v>0</v>
      </c>
      <c r="V75" s="312">
        <f t="shared" si="31"/>
        <v>32.299999999999997</v>
      </c>
      <c r="W75" s="292">
        <f t="shared" si="31"/>
        <v>6</v>
      </c>
      <c r="X75" s="312">
        <f t="shared" si="31"/>
        <v>0.35294117647058826</v>
      </c>
      <c r="Y75" s="292">
        <f t="shared" si="31"/>
        <v>2</v>
      </c>
      <c r="Z75" s="312">
        <f t="shared" si="31"/>
        <v>10</v>
      </c>
      <c r="AA75" s="312">
        <f t="shared" si="31"/>
        <v>1.1570588235294113</v>
      </c>
      <c r="AB75" s="312">
        <f t="shared" si="31"/>
        <v>3.4999999999999996</v>
      </c>
      <c r="AC75" s="263"/>
    </row>
    <row r="76" spans="1:29" s="50" customFormat="1" ht="23.25" customHeight="1">
      <c r="A76" s="261">
        <v>1</v>
      </c>
      <c r="B76" s="262" t="s">
        <v>743</v>
      </c>
      <c r="C76" s="292">
        <f>D76+E76+F76</f>
        <v>22</v>
      </c>
      <c r="D76" s="292">
        <v>2</v>
      </c>
      <c r="E76" s="292">
        <v>18</v>
      </c>
      <c r="F76" s="292">
        <v>2</v>
      </c>
      <c r="G76" s="292"/>
      <c r="H76" s="292"/>
      <c r="I76" s="292"/>
      <c r="J76" s="292">
        <f>J77+J78+J79+J80</f>
        <v>9</v>
      </c>
      <c r="K76" s="292">
        <f>K77+K78+K79+K80</f>
        <v>293</v>
      </c>
      <c r="L76" s="292">
        <f>L77+L78+L79+L80</f>
        <v>0</v>
      </c>
      <c r="M76" s="292">
        <f>M77+M78+M79+M80</f>
        <v>0</v>
      </c>
      <c r="N76" s="294"/>
      <c r="O76" s="295"/>
      <c r="P76" s="295"/>
      <c r="Q76" s="292">
        <f>Q77+Q78+Q79+Q80</f>
        <v>9</v>
      </c>
      <c r="R76" s="312">
        <f t="shared" ref="R76:Z76" si="32">R77+R78+R79+R80</f>
        <v>25.452941176470588</v>
      </c>
      <c r="S76" s="292">
        <f t="shared" si="32"/>
        <v>2</v>
      </c>
      <c r="T76" s="312">
        <f t="shared" si="32"/>
        <v>18.452941176470588</v>
      </c>
      <c r="U76" s="312">
        <f t="shared" si="32"/>
        <v>0</v>
      </c>
      <c r="V76" s="312">
        <f t="shared" si="32"/>
        <v>17.099999999999998</v>
      </c>
      <c r="W76" s="315">
        <f t="shared" si="32"/>
        <v>6</v>
      </c>
      <c r="X76" s="312">
        <f t="shared" si="32"/>
        <v>0.35294117647058826</v>
      </c>
      <c r="Y76" s="292">
        <f t="shared" si="32"/>
        <v>1</v>
      </c>
      <c r="Z76" s="312">
        <f t="shared" si="32"/>
        <v>5</v>
      </c>
      <c r="AA76" s="312">
        <f>(T76-E76)*70%</f>
        <v>0.31705882352941184</v>
      </c>
      <c r="AB76" s="312">
        <f>(Z76-F76)*70%</f>
        <v>2.0999999999999996</v>
      </c>
      <c r="AC76" s="263"/>
    </row>
    <row r="77" spans="1:29" s="50" customFormat="1" ht="23.25" customHeight="1">
      <c r="A77" s="261"/>
      <c r="B77" s="264" t="s">
        <v>114</v>
      </c>
      <c r="C77" s="292"/>
      <c r="D77" s="292"/>
      <c r="E77" s="292"/>
      <c r="F77" s="292"/>
      <c r="G77" s="292"/>
      <c r="H77" s="292"/>
      <c r="I77" s="292"/>
      <c r="J77" s="309">
        <v>2</v>
      </c>
      <c r="K77" s="309">
        <v>56</v>
      </c>
      <c r="L77" s="309">
        <v>0</v>
      </c>
      <c r="M77" s="292"/>
      <c r="N77" s="310">
        <v>1.9</v>
      </c>
      <c r="O77" s="316">
        <v>35</v>
      </c>
      <c r="P77" s="316">
        <v>17</v>
      </c>
      <c r="Q77" s="309">
        <v>2</v>
      </c>
      <c r="R77" s="311">
        <f>S77+T77+Z77</f>
        <v>11.8</v>
      </c>
      <c r="S77" s="309">
        <v>2</v>
      </c>
      <c r="T77" s="304">
        <f>U77+V77+Y77+X77</f>
        <v>4.8</v>
      </c>
      <c r="U77" s="312"/>
      <c r="V77" s="313">
        <f>Q77*N77</f>
        <v>3.8</v>
      </c>
      <c r="W77" s="305"/>
      <c r="X77" s="304"/>
      <c r="Y77" s="309">
        <v>1</v>
      </c>
      <c r="Z77" s="311">
        <v>5</v>
      </c>
      <c r="AA77" s="312"/>
      <c r="AB77" s="312"/>
      <c r="AC77" s="263"/>
    </row>
    <row r="78" spans="1:29" s="50" customFormat="1" ht="23.25" customHeight="1">
      <c r="A78" s="261"/>
      <c r="B78" s="264" t="s">
        <v>115</v>
      </c>
      <c r="C78" s="292"/>
      <c r="D78" s="292"/>
      <c r="E78" s="292"/>
      <c r="F78" s="292"/>
      <c r="G78" s="292"/>
      <c r="H78" s="292"/>
      <c r="I78" s="292"/>
      <c r="J78" s="309">
        <v>2</v>
      </c>
      <c r="K78" s="309">
        <v>62</v>
      </c>
      <c r="L78" s="309">
        <v>0</v>
      </c>
      <c r="M78" s="292"/>
      <c r="N78" s="310">
        <v>1.9</v>
      </c>
      <c r="O78" s="316">
        <v>35</v>
      </c>
      <c r="P78" s="316">
        <v>17</v>
      </c>
      <c r="Q78" s="309">
        <v>2</v>
      </c>
      <c r="R78" s="311">
        <f>S78+T78+Z78</f>
        <v>3.8</v>
      </c>
      <c r="S78" s="292"/>
      <c r="T78" s="304">
        <f>U78+V78+Y78+X78</f>
        <v>3.8</v>
      </c>
      <c r="U78" s="312"/>
      <c r="V78" s="313">
        <f>Q78*N78</f>
        <v>3.8</v>
      </c>
      <c r="W78" s="305"/>
      <c r="X78" s="304"/>
      <c r="Y78" s="292"/>
      <c r="Z78" s="312"/>
      <c r="AA78" s="312"/>
      <c r="AB78" s="312"/>
      <c r="AC78" s="263"/>
    </row>
    <row r="79" spans="1:29" s="50" customFormat="1" ht="23.25" customHeight="1">
      <c r="A79" s="261"/>
      <c r="B79" s="264" t="s">
        <v>116</v>
      </c>
      <c r="C79" s="292"/>
      <c r="D79" s="292"/>
      <c r="E79" s="292"/>
      <c r="F79" s="292"/>
      <c r="G79" s="292"/>
      <c r="H79" s="292"/>
      <c r="I79" s="292"/>
      <c r="J79" s="309">
        <v>3</v>
      </c>
      <c r="K79" s="309">
        <v>99</v>
      </c>
      <c r="L79" s="309">
        <v>0</v>
      </c>
      <c r="M79" s="292"/>
      <c r="N79" s="310">
        <v>1.9</v>
      </c>
      <c r="O79" s="316">
        <v>35</v>
      </c>
      <c r="P79" s="316">
        <v>17</v>
      </c>
      <c r="Q79" s="309">
        <v>3</v>
      </c>
      <c r="R79" s="311">
        <f>S79+T79+Z79</f>
        <v>5.6999999999999993</v>
      </c>
      <c r="S79" s="292"/>
      <c r="T79" s="304">
        <f t="shared" ref="T79:T80" si="33">U79+V79+Y79+X79</f>
        <v>5.6999999999999993</v>
      </c>
      <c r="U79" s="312"/>
      <c r="V79" s="313">
        <f>Q79*N79</f>
        <v>5.6999999999999993</v>
      </c>
      <c r="W79" s="305"/>
      <c r="X79" s="304"/>
      <c r="Y79" s="292"/>
      <c r="Z79" s="312"/>
      <c r="AA79" s="312"/>
      <c r="AB79" s="312"/>
      <c r="AC79" s="263"/>
    </row>
    <row r="80" spans="1:29" s="50" customFormat="1" ht="23.25" customHeight="1">
      <c r="A80" s="261"/>
      <c r="B80" s="264" t="s">
        <v>117</v>
      </c>
      <c r="C80" s="292"/>
      <c r="D80" s="292"/>
      <c r="E80" s="292"/>
      <c r="F80" s="292"/>
      <c r="G80" s="292"/>
      <c r="H80" s="292"/>
      <c r="I80" s="292"/>
      <c r="J80" s="309">
        <v>2</v>
      </c>
      <c r="K80" s="309">
        <v>76</v>
      </c>
      <c r="L80" s="309">
        <v>0</v>
      </c>
      <c r="M80" s="292"/>
      <c r="N80" s="310">
        <v>1.9</v>
      </c>
      <c r="O80" s="316">
        <v>35</v>
      </c>
      <c r="P80" s="316">
        <v>17</v>
      </c>
      <c r="Q80" s="309">
        <v>2</v>
      </c>
      <c r="R80" s="311">
        <f>S80+T80+Z80</f>
        <v>4.1529411764705877</v>
      </c>
      <c r="S80" s="292"/>
      <c r="T80" s="304">
        <f t="shared" si="33"/>
        <v>4.1529411764705877</v>
      </c>
      <c r="U80" s="312"/>
      <c r="V80" s="313">
        <f>Q80*N80</f>
        <v>3.8</v>
      </c>
      <c r="W80" s="305">
        <f>(K80+L80)-(O80*Q80)</f>
        <v>6</v>
      </c>
      <c r="X80" s="304">
        <f>W80/P80</f>
        <v>0.35294117647058826</v>
      </c>
      <c r="Y80" s="292"/>
      <c r="Z80" s="312"/>
      <c r="AA80" s="312"/>
      <c r="AB80" s="312"/>
      <c r="AC80" s="263"/>
    </row>
    <row r="81" spans="1:29" s="50" customFormat="1" ht="23.25" customHeight="1">
      <c r="A81" s="261">
        <v>2</v>
      </c>
      <c r="B81" s="262" t="s">
        <v>744</v>
      </c>
      <c r="C81" s="292">
        <f>D81+E81+F81</f>
        <v>20</v>
      </c>
      <c r="D81" s="292">
        <v>2</v>
      </c>
      <c r="E81" s="292">
        <v>15</v>
      </c>
      <c r="F81" s="292">
        <v>3</v>
      </c>
      <c r="G81" s="306"/>
      <c r="H81" s="306"/>
      <c r="I81" s="306"/>
      <c r="J81" s="292">
        <f>J82+J83+J84+J85</f>
        <v>8</v>
      </c>
      <c r="K81" s="292">
        <f>K82+K83+K84+K85</f>
        <v>255</v>
      </c>
      <c r="L81" s="292">
        <f>L82+L83+L84+L85</f>
        <v>4</v>
      </c>
      <c r="M81" s="292">
        <f>M82+M83+M84+M85</f>
        <v>0</v>
      </c>
      <c r="N81" s="294"/>
      <c r="O81" s="295"/>
      <c r="P81" s="295"/>
      <c r="Q81" s="292">
        <f>Q82+Q83+Q84+Q85</f>
        <v>8</v>
      </c>
      <c r="R81" s="312">
        <f t="shared" ref="R81:Z81" si="34">R82+R83+R84+R85</f>
        <v>23.200000000000003</v>
      </c>
      <c r="S81" s="292">
        <f t="shared" si="34"/>
        <v>2</v>
      </c>
      <c r="T81" s="312">
        <f t="shared" si="34"/>
        <v>16.2</v>
      </c>
      <c r="U81" s="312">
        <f t="shared" si="34"/>
        <v>0</v>
      </c>
      <c r="V81" s="312">
        <f t="shared" si="34"/>
        <v>15.2</v>
      </c>
      <c r="W81" s="315">
        <f t="shared" si="34"/>
        <v>0</v>
      </c>
      <c r="X81" s="312">
        <f t="shared" si="34"/>
        <v>0</v>
      </c>
      <c r="Y81" s="292">
        <f t="shared" si="34"/>
        <v>1</v>
      </c>
      <c r="Z81" s="312">
        <f t="shared" si="34"/>
        <v>5</v>
      </c>
      <c r="AA81" s="312">
        <f>(T81-E81)*70%</f>
        <v>0.83999999999999941</v>
      </c>
      <c r="AB81" s="312">
        <f>(Z81-F81)*70%</f>
        <v>1.4</v>
      </c>
      <c r="AC81" s="266"/>
    </row>
    <row r="82" spans="1:29" s="50" customFormat="1" ht="23.25" customHeight="1">
      <c r="A82" s="261"/>
      <c r="B82" s="264" t="s">
        <v>114</v>
      </c>
      <c r="C82" s="306"/>
      <c r="D82" s="306"/>
      <c r="E82" s="306"/>
      <c r="F82" s="306"/>
      <c r="G82" s="306"/>
      <c r="H82" s="306"/>
      <c r="I82" s="306"/>
      <c r="J82" s="306">
        <v>2</v>
      </c>
      <c r="K82" s="306">
        <v>63</v>
      </c>
      <c r="L82" s="306"/>
      <c r="M82" s="309"/>
      <c r="N82" s="310">
        <v>1.9</v>
      </c>
      <c r="O82" s="316">
        <v>40</v>
      </c>
      <c r="P82" s="316">
        <v>20</v>
      </c>
      <c r="Q82" s="309">
        <v>2</v>
      </c>
      <c r="R82" s="311">
        <f>S82+T82+Z82</f>
        <v>11.8</v>
      </c>
      <c r="S82" s="309">
        <v>2</v>
      </c>
      <c r="T82" s="304">
        <f t="shared" ref="T82:T85" si="35">U82+V82+Y82+X82</f>
        <v>4.8</v>
      </c>
      <c r="U82" s="311"/>
      <c r="V82" s="313">
        <f>Q82*N82</f>
        <v>3.8</v>
      </c>
      <c r="W82" s="305"/>
      <c r="X82" s="304"/>
      <c r="Y82" s="309">
        <v>1</v>
      </c>
      <c r="Z82" s="311">
        <v>5</v>
      </c>
      <c r="AA82" s="314"/>
      <c r="AB82" s="314"/>
      <c r="AC82" s="266"/>
    </row>
    <row r="83" spans="1:29" s="50" customFormat="1" ht="23.25" customHeight="1">
      <c r="A83" s="261"/>
      <c r="B83" s="264" t="s">
        <v>115</v>
      </c>
      <c r="C83" s="306"/>
      <c r="D83" s="306"/>
      <c r="E83" s="306"/>
      <c r="F83" s="306"/>
      <c r="G83" s="306"/>
      <c r="H83" s="306"/>
      <c r="I83" s="306"/>
      <c r="J83" s="306">
        <v>2</v>
      </c>
      <c r="K83" s="306">
        <v>61</v>
      </c>
      <c r="L83" s="306">
        <v>1</v>
      </c>
      <c r="M83" s="309"/>
      <c r="N83" s="310">
        <v>1.9</v>
      </c>
      <c r="O83" s="316">
        <v>40</v>
      </c>
      <c r="P83" s="316">
        <v>20</v>
      </c>
      <c r="Q83" s="309">
        <v>2</v>
      </c>
      <c r="R83" s="311">
        <f>S83+T83+Z83</f>
        <v>3.8</v>
      </c>
      <c r="S83" s="309"/>
      <c r="T83" s="304">
        <f t="shared" si="35"/>
        <v>3.8</v>
      </c>
      <c r="U83" s="311"/>
      <c r="V83" s="313">
        <f>Q83*N83</f>
        <v>3.8</v>
      </c>
      <c r="W83" s="305"/>
      <c r="X83" s="304"/>
      <c r="Y83" s="306"/>
      <c r="Z83" s="311"/>
      <c r="AA83" s="314"/>
      <c r="AB83" s="314"/>
      <c r="AC83" s="266"/>
    </row>
    <row r="84" spans="1:29" s="50" customFormat="1" ht="23.25" customHeight="1">
      <c r="A84" s="261"/>
      <c r="B84" s="264" t="s">
        <v>116</v>
      </c>
      <c r="C84" s="306"/>
      <c r="D84" s="306"/>
      <c r="E84" s="306"/>
      <c r="F84" s="306"/>
      <c r="G84" s="306"/>
      <c r="H84" s="306"/>
      <c r="I84" s="306"/>
      <c r="J84" s="306">
        <v>2</v>
      </c>
      <c r="K84" s="306">
        <v>67</v>
      </c>
      <c r="L84" s="306">
        <v>3</v>
      </c>
      <c r="M84" s="309"/>
      <c r="N84" s="310">
        <v>1.9</v>
      </c>
      <c r="O84" s="316">
        <v>40</v>
      </c>
      <c r="P84" s="316">
        <v>20</v>
      </c>
      <c r="Q84" s="309">
        <v>2</v>
      </c>
      <c r="R84" s="311">
        <f>S84+T84+Z84</f>
        <v>3.8</v>
      </c>
      <c r="S84" s="309"/>
      <c r="T84" s="304">
        <f t="shared" si="35"/>
        <v>3.8</v>
      </c>
      <c r="U84" s="311"/>
      <c r="V84" s="313">
        <f>Q84*N84</f>
        <v>3.8</v>
      </c>
      <c r="W84" s="305"/>
      <c r="X84" s="304"/>
      <c r="Y84" s="306"/>
      <c r="Z84" s="311"/>
      <c r="AA84" s="314"/>
      <c r="AB84" s="314"/>
      <c r="AC84" s="266"/>
    </row>
    <row r="85" spans="1:29" s="50" customFormat="1" ht="23.25" customHeight="1">
      <c r="A85" s="261"/>
      <c r="B85" s="264" t="s">
        <v>117</v>
      </c>
      <c r="C85" s="292"/>
      <c r="D85" s="292"/>
      <c r="E85" s="292"/>
      <c r="F85" s="292"/>
      <c r="G85" s="292"/>
      <c r="H85" s="292"/>
      <c r="I85" s="292"/>
      <c r="J85" s="292">
        <v>2</v>
      </c>
      <c r="K85" s="292">
        <v>64</v>
      </c>
      <c r="L85" s="292"/>
      <c r="M85" s="292"/>
      <c r="N85" s="310">
        <v>1.9</v>
      </c>
      <c r="O85" s="316">
        <v>40</v>
      </c>
      <c r="P85" s="316">
        <v>20</v>
      </c>
      <c r="Q85" s="309">
        <v>2</v>
      </c>
      <c r="R85" s="311">
        <f>S85+T85+Z85</f>
        <v>3.8</v>
      </c>
      <c r="S85" s="292"/>
      <c r="T85" s="304">
        <f t="shared" si="35"/>
        <v>3.8</v>
      </c>
      <c r="U85" s="312"/>
      <c r="V85" s="313">
        <f>Q85*N85</f>
        <v>3.8</v>
      </c>
      <c r="W85" s="305"/>
      <c r="X85" s="304"/>
      <c r="Y85" s="292"/>
      <c r="Z85" s="312"/>
      <c r="AA85" s="312"/>
      <c r="AB85" s="312"/>
      <c r="AC85" s="263"/>
    </row>
    <row r="86" spans="1:29" s="42" customFormat="1" ht="23.25" customHeight="1">
      <c r="A86" s="255" t="s">
        <v>835</v>
      </c>
      <c r="B86" s="1307" t="s">
        <v>127</v>
      </c>
      <c r="C86" s="1069">
        <f t="shared" ref="C86:L86" si="36">C88+C94+C119+C126+C139+C158+C184+C197+C223+C266+C298+C311+C324+C331+C368+C216</f>
        <v>446</v>
      </c>
      <c r="D86" s="1069">
        <f t="shared" si="36"/>
        <v>38</v>
      </c>
      <c r="E86" s="1069">
        <f t="shared" si="36"/>
        <v>369</v>
      </c>
      <c r="F86" s="1069">
        <f t="shared" si="36"/>
        <v>39</v>
      </c>
      <c r="G86" s="1069">
        <f t="shared" si="36"/>
        <v>0</v>
      </c>
      <c r="H86" s="1069">
        <f t="shared" si="36"/>
        <v>0</v>
      </c>
      <c r="I86" s="1069">
        <f t="shared" si="36"/>
        <v>0</v>
      </c>
      <c r="J86" s="1069">
        <f t="shared" si="36"/>
        <v>242</v>
      </c>
      <c r="K86" s="1069">
        <f t="shared" si="36"/>
        <v>5028</v>
      </c>
      <c r="L86" s="1069">
        <f t="shared" si="36"/>
        <v>58</v>
      </c>
      <c r="M86" s="1069"/>
      <c r="N86" s="1069"/>
      <c r="O86" s="1069"/>
      <c r="P86" s="1069"/>
      <c r="Q86" s="1069">
        <f t="shared" ref="Q86:AB86" si="37">Q88+Q94+Q119+Q126+Q139+Q158+Q184+Q197+Q223+Q266+Q298+Q311+Q324+Q331+Q368+Q216</f>
        <v>250</v>
      </c>
      <c r="R86" s="1308">
        <f t="shared" si="37"/>
        <v>521.15</v>
      </c>
      <c r="S86" s="1069">
        <f t="shared" si="37"/>
        <v>37</v>
      </c>
      <c r="T86" s="1308">
        <f t="shared" si="37"/>
        <v>413.14999999999992</v>
      </c>
      <c r="U86" s="1308">
        <f t="shared" si="37"/>
        <v>2</v>
      </c>
      <c r="V86" s="1308">
        <f t="shared" si="37"/>
        <v>373</v>
      </c>
      <c r="W86" s="1309">
        <f t="shared" si="37"/>
        <v>279</v>
      </c>
      <c r="X86" s="1308">
        <f t="shared" si="37"/>
        <v>22.150000000000002</v>
      </c>
      <c r="Y86" s="1069">
        <f t="shared" si="37"/>
        <v>16</v>
      </c>
      <c r="Z86" s="1308">
        <f t="shared" si="37"/>
        <v>80</v>
      </c>
      <c r="AA86" s="1308">
        <f t="shared" si="37"/>
        <v>30.905000000000001</v>
      </c>
      <c r="AB86" s="1308">
        <f t="shared" si="37"/>
        <v>28.699999999999992</v>
      </c>
      <c r="AC86" s="1310"/>
    </row>
    <row r="87" spans="1:29" s="42" customFormat="1" ht="23.25" customHeight="1">
      <c r="A87" s="257" t="s">
        <v>111</v>
      </c>
      <c r="B87" s="271" t="s">
        <v>879</v>
      </c>
      <c r="C87" s="296">
        <f>C88+C94+C119</f>
        <v>91</v>
      </c>
      <c r="D87" s="296">
        <f t="shared" ref="D87:AB87" si="38">D88+D94+D119</f>
        <v>7</v>
      </c>
      <c r="E87" s="296">
        <f t="shared" si="38"/>
        <v>76</v>
      </c>
      <c r="F87" s="296">
        <f t="shared" si="38"/>
        <v>8</v>
      </c>
      <c r="G87" s="296">
        <f t="shared" si="38"/>
        <v>0</v>
      </c>
      <c r="H87" s="296">
        <f t="shared" si="38"/>
        <v>0</v>
      </c>
      <c r="I87" s="296">
        <f t="shared" si="38"/>
        <v>0</v>
      </c>
      <c r="J87" s="296">
        <f t="shared" si="38"/>
        <v>51</v>
      </c>
      <c r="K87" s="296">
        <f t="shared" si="38"/>
        <v>1421</v>
      </c>
      <c r="L87" s="296">
        <f t="shared" si="38"/>
        <v>16</v>
      </c>
      <c r="M87" s="296">
        <f t="shared" si="38"/>
        <v>0</v>
      </c>
      <c r="N87" s="296">
        <f t="shared" si="38"/>
        <v>0</v>
      </c>
      <c r="O87" s="296">
        <f t="shared" si="38"/>
        <v>0</v>
      </c>
      <c r="P87" s="296">
        <f t="shared" si="38"/>
        <v>0</v>
      </c>
      <c r="Q87" s="296">
        <f t="shared" si="38"/>
        <v>59</v>
      </c>
      <c r="R87" s="296">
        <f t="shared" si="38"/>
        <v>121.08333333333333</v>
      </c>
      <c r="S87" s="296">
        <f t="shared" si="38"/>
        <v>7</v>
      </c>
      <c r="T87" s="299">
        <f t="shared" si="38"/>
        <v>99.083333333333329</v>
      </c>
      <c r="U87" s="299">
        <f t="shared" si="38"/>
        <v>0</v>
      </c>
      <c r="V87" s="299">
        <f t="shared" si="38"/>
        <v>88.5</v>
      </c>
      <c r="W87" s="296">
        <f t="shared" si="38"/>
        <v>104</v>
      </c>
      <c r="X87" s="299">
        <f t="shared" si="38"/>
        <v>7.5833333333333339</v>
      </c>
      <c r="Y87" s="296">
        <f t="shared" si="38"/>
        <v>3</v>
      </c>
      <c r="Z87" s="299">
        <f t="shared" si="38"/>
        <v>15</v>
      </c>
      <c r="AA87" s="299">
        <f t="shared" si="38"/>
        <v>16.158333333333328</v>
      </c>
      <c r="AB87" s="299">
        <f t="shared" si="38"/>
        <v>4.8999999999999995</v>
      </c>
      <c r="AC87" s="272"/>
    </row>
    <row r="88" spans="1:29" s="42" customFormat="1" ht="23.25" customHeight="1">
      <c r="A88" s="273">
        <v>1</v>
      </c>
      <c r="B88" s="280" t="s">
        <v>746</v>
      </c>
      <c r="C88" s="292">
        <f>D88+E88+F88</f>
        <v>39</v>
      </c>
      <c r="D88" s="292">
        <v>3</v>
      </c>
      <c r="E88" s="292">
        <v>33</v>
      </c>
      <c r="F88" s="292">
        <v>3</v>
      </c>
      <c r="G88" s="292"/>
      <c r="H88" s="292"/>
      <c r="I88" s="292"/>
      <c r="J88" s="292">
        <f>SUM(J89:J93)</f>
        <v>22</v>
      </c>
      <c r="K88" s="292">
        <f>SUM(K89:K93)</f>
        <v>718</v>
      </c>
      <c r="L88" s="292">
        <f>SUM(L89:L93)</f>
        <v>8</v>
      </c>
      <c r="M88" s="292"/>
      <c r="N88" s="292"/>
      <c r="O88" s="317"/>
      <c r="P88" s="317"/>
      <c r="Q88" s="292">
        <f>SUM(Q89:Q93)</f>
        <v>29</v>
      </c>
      <c r="R88" s="312">
        <f t="shared" ref="R88:Z88" si="39">SUM(R89:R93)</f>
        <v>54.25</v>
      </c>
      <c r="S88" s="292">
        <f t="shared" si="39"/>
        <v>3</v>
      </c>
      <c r="T88" s="312">
        <f t="shared" si="39"/>
        <v>46.25</v>
      </c>
      <c r="U88" s="312">
        <f t="shared" si="39"/>
        <v>0</v>
      </c>
      <c r="V88" s="312">
        <f t="shared" si="39"/>
        <v>43.5</v>
      </c>
      <c r="W88" s="315">
        <f>SUM(W89:W93)</f>
        <v>21</v>
      </c>
      <c r="X88" s="312">
        <f t="shared" ref="X88" si="40">SUM(X89:X93)</f>
        <v>1.75</v>
      </c>
      <c r="Y88" s="292">
        <f t="shared" si="39"/>
        <v>1</v>
      </c>
      <c r="Z88" s="312">
        <f t="shared" si="39"/>
        <v>5</v>
      </c>
      <c r="AA88" s="312">
        <f>(T88-E88)*70%</f>
        <v>9.2749999999999986</v>
      </c>
      <c r="AB88" s="312">
        <f>(Z88-F88)*70%</f>
        <v>1.4</v>
      </c>
      <c r="AC88" s="259"/>
    </row>
    <row r="89" spans="1:29" s="42" customFormat="1" ht="23.25" customHeight="1">
      <c r="A89" s="273"/>
      <c r="B89" s="274" t="s">
        <v>129</v>
      </c>
      <c r="C89" s="292"/>
      <c r="D89" s="292"/>
      <c r="E89" s="292"/>
      <c r="F89" s="292"/>
      <c r="G89" s="292"/>
      <c r="H89" s="292"/>
      <c r="I89" s="292"/>
      <c r="J89" s="309">
        <v>5</v>
      </c>
      <c r="K89" s="309">
        <v>162</v>
      </c>
      <c r="L89" s="309">
        <v>2</v>
      </c>
      <c r="M89" s="292"/>
      <c r="N89" s="309">
        <v>1.5</v>
      </c>
      <c r="O89" s="318">
        <v>25</v>
      </c>
      <c r="P89" s="318">
        <v>12</v>
      </c>
      <c r="Q89" s="309">
        <v>6</v>
      </c>
      <c r="R89" s="311">
        <f>S89+T89+Z89</f>
        <v>19.166666666666664</v>
      </c>
      <c r="S89" s="309">
        <v>3</v>
      </c>
      <c r="T89" s="304">
        <f t="shared" ref="T89:T92" si="41">U89+V89+Y89+X89</f>
        <v>11.166666666666666</v>
      </c>
      <c r="U89" s="312"/>
      <c r="V89" s="313">
        <f>Q89*N89</f>
        <v>9</v>
      </c>
      <c r="W89" s="305">
        <f>(K89+L89)-(O89*Q89)</f>
        <v>14</v>
      </c>
      <c r="X89" s="304">
        <f>W89/P89</f>
        <v>1.1666666666666667</v>
      </c>
      <c r="Y89" s="309">
        <v>1</v>
      </c>
      <c r="Z89" s="311">
        <v>5</v>
      </c>
      <c r="AA89" s="312"/>
      <c r="AB89" s="312"/>
      <c r="AC89" s="259"/>
    </row>
    <row r="90" spans="1:29" s="42" customFormat="1" ht="23.25" customHeight="1">
      <c r="A90" s="273"/>
      <c r="B90" s="274" t="s">
        <v>130</v>
      </c>
      <c r="C90" s="292"/>
      <c r="D90" s="292"/>
      <c r="E90" s="292"/>
      <c r="F90" s="292"/>
      <c r="G90" s="292"/>
      <c r="H90" s="292"/>
      <c r="I90" s="292"/>
      <c r="J90" s="309">
        <v>4</v>
      </c>
      <c r="K90" s="309">
        <v>146</v>
      </c>
      <c r="L90" s="309">
        <v>2</v>
      </c>
      <c r="M90" s="292"/>
      <c r="N90" s="309">
        <v>1.5</v>
      </c>
      <c r="O90" s="318">
        <v>25</v>
      </c>
      <c r="P90" s="318">
        <v>12</v>
      </c>
      <c r="Q90" s="309">
        <v>6</v>
      </c>
      <c r="R90" s="311">
        <f>S90+T90+Z90</f>
        <v>9</v>
      </c>
      <c r="S90" s="292"/>
      <c r="T90" s="304">
        <f t="shared" si="41"/>
        <v>9</v>
      </c>
      <c r="U90" s="312"/>
      <c r="V90" s="313">
        <f>Q90*N90</f>
        <v>9</v>
      </c>
      <c r="W90" s="305"/>
      <c r="X90" s="304"/>
      <c r="Y90" s="292"/>
      <c r="Z90" s="312"/>
      <c r="AA90" s="312"/>
      <c r="AB90" s="312"/>
      <c r="AC90" s="259"/>
    </row>
    <row r="91" spans="1:29" s="42" customFormat="1" ht="23.25" customHeight="1">
      <c r="A91" s="273"/>
      <c r="B91" s="274" t="s">
        <v>131</v>
      </c>
      <c r="C91" s="292"/>
      <c r="D91" s="292"/>
      <c r="E91" s="292"/>
      <c r="F91" s="292"/>
      <c r="G91" s="292"/>
      <c r="H91" s="292"/>
      <c r="I91" s="292"/>
      <c r="J91" s="309">
        <v>4</v>
      </c>
      <c r="K91" s="309">
        <v>136</v>
      </c>
      <c r="L91" s="309">
        <v>3</v>
      </c>
      <c r="M91" s="292"/>
      <c r="N91" s="309">
        <v>1.5</v>
      </c>
      <c r="O91" s="318">
        <v>25</v>
      </c>
      <c r="P91" s="318">
        <v>12</v>
      </c>
      <c r="Q91" s="309">
        <v>6</v>
      </c>
      <c r="R91" s="311">
        <f>S91+T91+Z91</f>
        <v>9</v>
      </c>
      <c r="S91" s="292"/>
      <c r="T91" s="304">
        <f t="shared" si="41"/>
        <v>9</v>
      </c>
      <c r="U91" s="312"/>
      <c r="V91" s="313">
        <f>Q91*N91</f>
        <v>9</v>
      </c>
      <c r="W91" s="305"/>
      <c r="X91" s="304"/>
      <c r="Y91" s="292"/>
      <c r="Z91" s="312"/>
      <c r="AA91" s="312"/>
      <c r="AB91" s="312"/>
      <c r="AC91" s="259"/>
    </row>
    <row r="92" spans="1:29" s="42" customFormat="1" ht="23.25" customHeight="1">
      <c r="A92" s="273"/>
      <c r="B92" s="274" t="s">
        <v>132</v>
      </c>
      <c r="C92" s="292"/>
      <c r="D92" s="292"/>
      <c r="E92" s="292"/>
      <c r="F92" s="292"/>
      <c r="G92" s="292"/>
      <c r="H92" s="292"/>
      <c r="I92" s="292"/>
      <c r="J92" s="309">
        <v>4</v>
      </c>
      <c r="K92" s="309">
        <v>117</v>
      </c>
      <c r="L92" s="309">
        <v>1</v>
      </c>
      <c r="M92" s="292"/>
      <c r="N92" s="309">
        <v>1.5</v>
      </c>
      <c r="O92" s="318">
        <v>25</v>
      </c>
      <c r="P92" s="318">
        <v>12</v>
      </c>
      <c r="Q92" s="309">
        <v>5</v>
      </c>
      <c r="R92" s="311">
        <f>S92+T92+Z92</f>
        <v>7.5</v>
      </c>
      <c r="S92" s="292"/>
      <c r="T92" s="304">
        <f t="shared" si="41"/>
        <v>7.5</v>
      </c>
      <c r="U92" s="312"/>
      <c r="V92" s="313">
        <f>Q92*N92</f>
        <v>7.5</v>
      </c>
      <c r="W92" s="305"/>
      <c r="X92" s="304"/>
      <c r="Y92" s="292"/>
      <c r="Z92" s="312"/>
      <c r="AA92" s="312"/>
      <c r="AB92" s="312"/>
      <c r="AC92" s="259"/>
    </row>
    <row r="93" spans="1:29" s="42" customFormat="1" ht="23.25" customHeight="1">
      <c r="A93" s="273"/>
      <c r="B93" s="274" t="s">
        <v>133</v>
      </c>
      <c r="C93" s="292"/>
      <c r="D93" s="292"/>
      <c r="E93" s="292"/>
      <c r="F93" s="292"/>
      <c r="G93" s="292"/>
      <c r="H93" s="292"/>
      <c r="I93" s="292"/>
      <c r="J93" s="309">
        <v>5</v>
      </c>
      <c r="K93" s="309">
        <v>157</v>
      </c>
      <c r="L93" s="309"/>
      <c r="M93" s="292"/>
      <c r="N93" s="309">
        <v>1.5</v>
      </c>
      <c r="O93" s="318">
        <v>25</v>
      </c>
      <c r="P93" s="318">
        <v>12</v>
      </c>
      <c r="Q93" s="309">
        <v>6</v>
      </c>
      <c r="R93" s="311">
        <f>S93+T93+Z93</f>
        <v>9.5833333333333339</v>
      </c>
      <c r="S93" s="292"/>
      <c r="T93" s="304">
        <f>U93+V93+Y93+X93</f>
        <v>9.5833333333333339</v>
      </c>
      <c r="U93" s="312"/>
      <c r="V93" s="313">
        <f>Q93*N93</f>
        <v>9</v>
      </c>
      <c r="W93" s="305">
        <f>(K93+L93)-(O93*Q93)</f>
        <v>7</v>
      </c>
      <c r="X93" s="304">
        <f>W93/P93</f>
        <v>0.58333333333333337</v>
      </c>
      <c r="Y93" s="292"/>
      <c r="Z93" s="312"/>
      <c r="AA93" s="312"/>
      <c r="AB93" s="312"/>
      <c r="AC93" s="259"/>
    </row>
    <row r="94" spans="1:29" s="42" customFormat="1" ht="23.25" customHeight="1">
      <c r="A94" s="273">
        <v>2</v>
      </c>
      <c r="B94" s="280" t="s">
        <v>747</v>
      </c>
      <c r="C94" s="292">
        <f>D94+E94+F94</f>
        <v>29</v>
      </c>
      <c r="D94" s="319">
        <v>2</v>
      </c>
      <c r="E94" s="319">
        <v>25</v>
      </c>
      <c r="F94" s="319">
        <v>2</v>
      </c>
      <c r="G94" s="319"/>
      <c r="H94" s="319"/>
      <c r="I94" s="319"/>
      <c r="J94" s="319">
        <f>J95+J101+J107+J113</f>
        <v>16</v>
      </c>
      <c r="K94" s="319">
        <f>K95+K101+K107+K113</f>
        <v>365</v>
      </c>
      <c r="L94" s="319">
        <f>L95+L101+L107+L113</f>
        <v>6</v>
      </c>
      <c r="M94" s="319"/>
      <c r="N94" s="319"/>
      <c r="O94" s="320"/>
      <c r="P94" s="320"/>
      <c r="Q94" s="321">
        <f>Q95+Q101+Q107+Q113</f>
        <v>17</v>
      </c>
      <c r="R94" s="322">
        <f t="shared" ref="R94:Z94" si="42">R95+R101+R107+R113</f>
        <v>37</v>
      </c>
      <c r="S94" s="319">
        <f t="shared" si="42"/>
        <v>2</v>
      </c>
      <c r="T94" s="322">
        <f t="shared" si="42"/>
        <v>29.999999999999996</v>
      </c>
      <c r="U94" s="322">
        <f t="shared" si="42"/>
        <v>0</v>
      </c>
      <c r="V94" s="322">
        <f>V95+V101+V107+V113</f>
        <v>25.5</v>
      </c>
      <c r="W94" s="323">
        <f t="shared" ref="W94:X94" si="43">W95+W101+W107+W113</f>
        <v>55</v>
      </c>
      <c r="X94" s="324">
        <f t="shared" si="43"/>
        <v>3.5</v>
      </c>
      <c r="Y94" s="321">
        <f t="shared" si="42"/>
        <v>1</v>
      </c>
      <c r="Z94" s="324">
        <f t="shared" si="42"/>
        <v>5</v>
      </c>
      <c r="AA94" s="312">
        <f>(T94-E94)*70%</f>
        <v>3.4999999999999973</v>
      </c>
      <c r="AB94" s="312">
        <f>(Z94-F94)*70%</f>
        <v>2.0999999999999996</v>
      </c>
      <c r="AC94" s="275"/>
    </row>
    <row r="95" spans="1:29" s="42" customFormat="1" ht="23.25" customHeight="1">
      <c r="A95" s="273"/>
      <c r="B95" s="282" t="s">
        <v>649</v>
      </c>
      <c r="C95" s="325"/>
      <c r="D95" s="325"/>
      <c r="E95" s="325"/>
      <c r="F95" s="325"/>
      <c r="G95" s="325"/>
      <c r="H95" s="325"/>
      <c r="I95" s="325"/>
      <c r="J95" s="325">
        <f>SUM(J96:J100)</f>
        <v>10</v>
      </c>
      <c r="K95" s="325">
        <f>SUM(K96:K100)</f>
        <v>307</v>
      </c>
      <c r="L95" s="325">
        <f>SUM(L96:L100)</f>
        <v>5</v>
      </c>
      <c r="M95" s="325"/>
      <c r="N95" s="309"/>
      <c r="O95" s="318"/>
      <c r="P95" s="318"/>
      <c r="Q95" s="327">
        <f>SUM(Q96:Q100)</f>
        <v>11</v>
      </c>
      <c r="R95" s="311">
        <f t="shared" ref="R95:R112" si="44">S95+T95+Z95</f>
        <v>27.999999999999996</v>
      </c>
      <c r="S95" s="325">
        <f>SUM(S96:S100)</f>
        <v>2</v>
      </c>
      <c r="T95" s="311">
        <f>SUM(T96:T100)</f>
        <v>20.999999999999996</v>
      </c>
      <c r="U95" s="326"/>
      <c r="V95" s="326">
        <f>SUM(V96:V100)</f>
        <v>16.5</v>
      </c>
      <c r="W95" s="332">
        <f t="shared" ref="W95:X95" si="45">SUM(W96:W100)</f>
        <v>42</v>
      </c>
      <c r="X95" s="333">
        <f t="shared" si="45"/>
        <v>3.5</v>
      </c>
      <c r="Y95" s="327">
        <f>SUM(Y96:Y100)</f>
        <v>1</v>
      </c>
      <c r="Z95" s="333">
        <f>SUM(Z96:Z100)</f>
        <v>5</v>
      </c>
      <c r="AA95" s="326"/>
      <c r="AB95" s="326"/>
      <c r="AC95" s="277"/>
    </row>
    <row r="96" spans="1:29" s="42" customFormat="1" ht="23.25" customHeight="1">
      <c r="A96" s="273"/>
      <c r="B96" s="279" t="s">
        <v>129</v>
      </c>
      <c r="C96" s="319"/>
      <c r="D96" s="319"/>
      <c r="E96" s="319"/>
      <c r="F96" s="319"/>
      <c r="G96" s="319"/>
      <c r="H96" s="319"/>
      <c r="I96" s="319"/>
      <c r="J96" s="325">
        <v>2</v>
      </c>
      <c r="K96" s="325">
        <v>59</v>
      </c>
      <c r="L96" s="325">
        <v>1</v>
      </c>
      <c r="M96" s="319"/>
      <c r="N96" s="309">
        <v>1.5</v>
      </c>
      <c r="O96" s="318">
        <v>25</v>
      </c>
      <c r="P96" s="318">
        <v>12</v>
      </c>
      <c r="Q96" s="309">
        <v>2</v>
      </c>
      <c r="R96" s="311">
        <f t="shared" si="44"/>
        <v>11.833333333333332</v>
      </c>
      <c r="S96" s="325">
        <v>2</v>
      </c>
      <c r="T96" s="304">
        <f>U96+V96+Y96+X96</f>
        <v>4.833333333333333</v>
      </c>
      <c r="U96" s="322"/>
      <c r="V96" s="313">
        <f>Q96*N96</f>
        <v>3</v>
      </c>
      <c r="W96" s="305">
        <f>(K96+L96)-(O96*Q96)</f>
        <v>10</v>
      </c>
      <c r="X96" s="304">
        <f>W96/P96</f>
        <v>0.83333333333333337</v>
      </c>
      <c r="Y96" s="327">
        <v>1</v>
      </c>
      <c r="Z96" s="333">
        <v>5</v>
      </c>
      <c r="AA96" s="322"/>
      <c r="AB96" s="322"/>
      <c r="AC96" s="275"/>
    </row>
    <row r="97" spans="1:30" s="42" customFormat="1" ht="23.25" customHeight="1">
      <c r="A97" s="273"/>
      <c r="B97" s="279" t="s">
        <v>130</v>
      </c>
      <c r="C97" s="319"/>
      <c r="D97" s="319"/>
      <c r="E97" s="319"/>
      <c r="F97" s="319"/>
      <c r="G97" s="319"/>
      <c r="H97" s="319"/>
      <c r="I97" s="319"/>
      <c r="J97" s="325">
        <v>2</v>
      </c>
      <c r="K97" s="325">
        <v>70</v>
      </c>
      <c r="L97" s="325"/>
      <c r="M97" s="319"/>
      <c r="N97" s="309">
        <v>1.5</v>
      </c>
      <c r="O97" s="318">
        <v>25</v>
      </c>
      <c r="P97" s="318">
        <v>12</v>
      </c>
      <c r="Q97" s="309">
        <v>3</v>
      </c>
      <c r="R97" s="311">
        <f t="shared" si="44"/>
        <v>4.5</v>
      </c>
      <c r="S97" s="319"/>
      <c r="T97" s="304">
        <f t="shared" ref="T97:T100" si="46">U97+V97+Y97+X97</f>
        <v>4.5</v>
      </c>
      <c r="U97" s="322"/>
      <c r="V97" s="313">
        <f>Q97*N97</f>
        <v>4.5</v>
      </c>
      <c r="W97" s="305"/>
      <c r="X97" s="304"/>
      <c r="Y97" s="321"/>
      <c r="Z97" s="324"/>
      <c r="AA97" s="322"/>
      <c r="AB97" s="322"/>
      <c r="AC97" s="275"/>
    </row>
    <row r="98" spans="1:30" s="42" customFormat="1" ht="23.25" customHeight="1">
      <c r="A98" s="273"/>
      <c r="B98" s="279" t="s">
        <v>131</v>
      </c>
      <c r="C98" s="319"/>
      <c r="D98" s="319"/>
      <c r="E98" s="319"/>
      <c r="F98" s="319"/>
      <c r="G98" s="319"/>
      <c r="H98" s="319"/>
      <c r="I98" s="319"/>
      <c r="J98" s="325">
        <v>2</v>
      </c>
      <c r="K98" s="325">
        <v>60</v>
      </c>
      <c r="L98" s="325">
        <v>1</v>
      </c>
      <c r="M98" s="319"/>
      <c r="N98" s="309">
        <v>1.5</v>
      </c>
      <c r="O98" s="318">
        <v>25</v>
      </c>
      <c r="P98" s="318">
        <v>12</v>
      </c>
      <c r="Q98" s="309">
        <v>2</v>
      </c>
      <c r="R98" s="311">
        <f t="shared" si="44"/>
        <v>3.9166666666666665</v>
      </c>
      <c r="S98" s="319"/>
      <c r="T98" s="304">
        <f t="shared" si="46"/>
        <v>3.9166666666666665</v>
      </c>
      <c r="U98" s="322"/>
      <c r="V98" s="313">
        <f>Q98*N98</f>
        <v>3</v>
      </c>
      <c r="W98" s="305">
        <f>(K98+L98)-(O98*Q98)</f>
        <v>11</v>
      </c>
      <c r="X98" s="304">
        <f>W98/P98</f>
        <v>0.91666666666666663</v>
      </c>
      <c r="Y98" s="321"/>
      <c r="Z98" s="324"/>
      <c r="AA98" s="322"/>
      <c r="AB98" s="322"/>
      <c r="AC98" s="275"/>
    </row>
    <row r="99" spans="1:30" s="42" customFormat="1" ht="23.25" customHeight="1">
      <c r="A99" s="273"/>
      <c r="B99" s="279" t="s">
        <v>132</v>
      </c>
      <c r="C99" s="319"/>
      <c r="D99" s="319"/>
      <c r="E99" s="319"/>
      <c r="F99" s="319"/>
      <c r="G99" s="319"/>
      <c r="H99" s="319"/>
      <c r="I99" s="319"/>
      <c r="J99" s="325">
        <v>2</v>
      </c>
      <c r="K99" s="325">
        <v>59</v>
      </c>
      <c r="L99" s="325">
        <v>2</v>
      </c>
      <c r="M99" s="319"/>
      <c r="N99" s="309">
        <v>1.5</v>
      </c>
      <c r="O99" s="318">
        <v>25</v>
      </c>
      <c r="P99" s="318">
        <v>12</v>
      </c>
      <c r="Q99" s="309">
        <v>2</v>
      </c>
      <c r="R99" s="311">
        <f t="shared" si="44"/>
        <v>3.9166666666666665</v>
      </c>
      <c r="S99" s="319"/>
      <c r="T99" s="304">
        <f t="shared" si="46"/>
        <v>3.9166666666666665</v>
      </c>
      <c r="U99" s="322"/>
      <c r="V99" s="313">
        <f>Q99*N99</f>
        <v>3</v>
      </c>
      <c r="W99" s="305">
        <f>(K99+L99)-(O99*Q99)</f>
        <v>11</v>
      </c>
      <c r="X99" s="304">
        <f>W99/P99</f>
        <v>0.91666666666666663</v>
      </c>
      <c r="Y99" s="321"/>
      <c r="Z99" s="324"/>
      <c r="AA99" s="322"/>
      <c r="AB99" s="322"/>
      <c r="AC99" s="275"/>
    </row>
    <row r="100" spans="1:30" s="42" customFormat="1" ht="23.25" customHeight="1">
      <c r="A100" s="273"/>
      <c r="B100" s="279" t="s">
        <v>133</v>
      </c>
      <c r="C100" s="319"/>
      <c r="D100" s="319"/>
      <c r="E100" s="319"/>
      <c r="F100" s="319"/>
      <c r="G100" s="319"/>
      <c r="H100" s="319"/>
      <c r="I100" s="319"/>
      <c r="J100" s="325">
        <v>2</v>
      </c>
      <c r="K100" s="325">
        <v>59</v>
      </c>
      <c r="L100" s="325">
        <v>1</v>
      </c>
      <c r="M100" s="319"/>
      <c r="N100" s="309">
        <v>1.5</v>
      </c>
      <c r="O100" s="318">
        <v>25</v>
      </c>
      <c r="P100" s="318">
        <v>12</v>
      </c>
      <c r="Q100" s="309">
        <v>2</v>
      </c>
      <c r="R100" s="311">
        <f t="shared" si="44"/>
        <v>3.8333333333333335</v>
      </c>
      <c r="S100" s="319"/>
      <c r="T100" s="304">
        <f t="shared" si="46"/>
        <v>3.8333333333333335</v>
      </c>
      <c r="U100" s="322"/>
      <c r="V100" s="313">
        <f>Q100*N100</f>
        <v>3</v>
      </c>
      <c r="W100" s="305">
        <f>(K100+L100)-(O100*Q100)</f>
        <v>10</v>
      </c>
      <c r="X100" s="304">
        <f>W100/P100</f>
        <v>0.83333333333333337</v>
      </c>
      <c r="Y100" s="321"/>
      <c r="Z100" s="324"/>
      <c r="AA100" s="322"/>
      <c r="AB100" s="322"/>
      <c r="AC100" s="275"/>
    </row>
    <row r="101" spans="1:30" s="42" customFormat="1" ht="23.25" customHeight="1">
      <c r="A101" s="273"/>
      <c r="B101" s="282" t="s">
        <v>748</v>
      </c>
      <c r="C101" s="325"/>
      <c r="D101" s="325"/>
      <c r="E101" s="325"/>
      <c r="F101" s="325"/>
      <c r="G101" s="325"/>
      <c r="H101" s="325"/>
      <c r="I101" s="325"/>
      <c r="J101" s="325">
        <f>SUM(J102:J106)</f>
        <v>2</v>
      </c>
      <c r="K101" s="325">
        <f>SUM(K102:K106)</f>
        <v>16</v>
      </c>
      <c r="L101" s="325">
        <f>SUM(L102:L106)</f>
        <v>0</v>
      </c>
      <c r="M101" s="325"/>
      <c r="N101" s="309"/>
      <c r="O101" s="318"/>
      <c r="P101" s="318"/>
      <c r="Q101" s="327">
        <f>SUM(Q102:Q106)</f>
        <v>2</v>
      </c>
      <c r="R101" s="311">
        <f t="shared" si="44"/>
        <v>3</v>
      </c>
      <c r="S101" s="325"/>
      <c r="T101" s="311">
        <f>SUM(T102:T106)</f>
        <v>3</v>
      </c>
      <c r="U101" s="326"/>
      <c r="V101" s="326">
        <f>SUM(V102:V106)</f>
        <v>3</v>
      </c>
      <c r="W101" s="332">
        <f t="shared" ref="W101:X101" si="47">SUM(W102:W106)</f>
        <v>0</v>
      </c>
      <c r="X101" s="333">
        <f t="shared" si="47"/>
        <v>0</v>
      </c>
      <c r="Y101" s="327"/>
      <c r="Z101" s="333"/>
      <c r="AA101" s="326"/>
      <c r="AB101" s="326"/>
      <c r="AC101" s="277"/>
    </row>
    <row r="102" spans="1:30" s="42" customFormat="1" ht="23.25" customHeight="1">
      <c r="A102" s="273"/>
      <c r="B102" s="276" t="s">
        <v>129</v>
      </c>
      <c r="C102" s="292"/>
      <c r="D102" s="292"/>
      <c r="E102" s="292"/>
      <c r="F102" s="292"/>
      <c r="G102" s="292"/>
      <c r="H102" s="292"/>
      <c r="I102" s="292"/>
      <c r="J102" s="309"/>
      <c r="K102" s="309">
        <v>3</v>
      </c>
      <c r="L102" s="292"/>
      <c r="M102" s="292"/>
      <c r="N102" s="309">
        <v>1.5</v>
      </c>
      <c r="O102" s="318">
        <v>25</v>
      </c>
      <c r="P102" s="318">
        <v>12</v>
      </c>
      <c r="Q102" s="309"/>
      <c r="R102" s="311">
        <f t="shared" si="44"/>
        <v>0</v>
      </c>
      <c r="S102" s="292"/>
      <c r="T102" s="304">
        <f t="shared" ref="T102:T106" si="48">U102+V102+Y102+X102</f>
        <v>0</v>
      </c>
      <c r="U102" s="312"/>
      <c r="V102" s="313">
        <f>Q102*N102</f>
        <v>0</v>
      </c>
      <c r="W102" s="305"/>
      <c r="X102" s="304"/>
      <c r="Y102" s="292"/>
      <c r="Z102" s="312"/>
      <c r="AA102" s="312"/>
      <c r="AB102" s="312"/>
      <c r="AC102" s="259"/>
    </row>
    <row r="103" spans="1:30" s="42" customFormat="1" ht="23.25" customHeight="1">
      <c r="A103" s="273"/>
      <c r="B103" s="276" t="s">
        <v>130</v>
      </c>
      <c r="C103" s="292"/>
      <c r="D103" s="292"/>
      <c r="E103" s="292"/>
      <c r="F103" s="292"/>
      <c r="G103" s="292"/>
      <c r="H103" s="292"/>
      <c r="I103" s="292"/>
      <c r="J103" s="309">
        <v>1</v>
      </c>
      <c r="K103" s="309">
        <v>3</v>
      </c>
      <c r="L103" s="292"/>
      <c r="M103" s="292"/>
      <c r="N103" s="309">
        <v>1.5</v>
      </c>
      <c r="O103" s="318">
        <v>25</v>
      </c>
      <c r="P103" s="318">
        <v>12</v>
      </c>
      <c r="Q103" s="309">
        <v>1</v>
      </c>
      <c r="R103" s="311">
        <f t="shared" si="44"/>
        <v>1.5</v>
      </c>
      <c r="S103" s="292"/>
      <c r="T103" s="304">
        <f t="shared" si="48"/>
        <v>1.5</v>
      </c>
      <c r="U103" s="312"/>
      <c r="V103" s="313">
        <f>Q103*N103</f>
        <v>1.5</v>
      </c>
      <c r="W103" s="305"/>
      <c r="X103" s="304"/>
      <c r="Y103" s="292"/>
      <c r="Z103" s="312"/>
      <c r="AA103" s="312"/>
      <c r="AB103" s="312"/>
      <c r="AC103" s="259"/>
    </row>
    <row r="104" spans="1:30" s="42" customFormat="1" ht="23.25" customHeight="1">
      <c r="A104" s="273"/>
      <c r="B104" s="276" t="s">
        <v>131</v>
      </c>
      <c r="C104" s="292"/>
      <c r="D104" s="292"/>
      <c r="E104" s="292"/>
      <c r="F104" s="292"/>
      <c r="G104" s="292"/>
      <c r="H104" s="292"/>
      <c r="I104" s="292"/>
      <c r="J104" s="309"/>
      <c r="K104" s="309">
        <v>5</v>
      </c>
      <c r="L104" s="292"/>
      <c r="M104" s="292"/>
      <c r="N104" s="309">
        <v>1.5</v>
      </c>
      <c r="O104" s="318">
        <v>25</v>
      </c>
      <c r="P104" s="318">
        <v>12</v>
      </c>
      <c r="Q104" s="309"/>
      <c r="R104" s="311">
        <f t="shared" si="44"/>
        <v>0</v>
      </c>
      <c r="S104" s="292"/>
      <c r="T104" s="304">
        <f t="shared" si="48"/>
        <v>0</v>
      </c>
      <c r="U104" s="312"/>
      <c r="V104" s="313">
        <f>Q104*N104</f>
        <v>0</v>
      </c>
      <c r="W104" s="305"/>
      <c r="X104" s="304"/>
      <c r="Y104" s="292"/>
      <c r="Z104" s="312"/>
      <c r="AA104" s="312"/>
      <c r="AB104" s="312"/>
      <c r="AC104" s="259"/>
      <c r="AD104" s="42">
        <v>1</v>
      </c>
    </row>
    <row r="105" spans="1:30" s="42" customFormat="1" ht="23.25" customHeight="1">
      <c r="A105" s="273"/>
      <c r="B105" s="276" t="s">
        <v>132</v>
      </c>
      <c r="C105" s="292"/>
      <c r="D105" s="292"/>
      <c r="E105" s="292"/>
      <c r="F105" s="292"/>
      <c r="G105" s="292"/>
      <c r="H105" s="292"/>
      <c r="I105" s="292"/>
      <c r="J105" s="309"/>
      <c r="K105" s="309"/>
      <c r="L105" s="292"/>
      <c r="M105" s="292"/>
      <c r="N105" s="309">
        <v>1.5</v>
      </c>
      <c r="O105" s="318">
        <v>25</v>
      </c>
      <c r="P105" s="318">
        <v>12</v>
      </c>
      <c r="Q105" s="309"/>
      <c r="R105" s="311">
        <f t="shared" si="44"/>
        <v>0</v>
      </c>
      <c r="S105" s="292"/>
      <c r="T105" s="304">
        <f t="shared" si="48"/>
        <v>0</v>
      </c>
      <c r="U105" s="312"/>
      <c r="V105" s="313">
        <f>Q105*N105</f>
        <v>0</v>
      </c>
      <c r="W105" s="305"/>
      <c r="X105" s="304"/>
      <c r="Y105" s="292"/>
      <c r="Z105" s="312"/>
      <c r="AA105" s="312"/>
      <c r="AB105" s="312"/>
      <c r="AC105" s="259"/>
      <c r="AD105" s="42">
        <v>6</v>
      </c>
    </row>
    <row r="106" spans="1:30" s="42" customFormat="1" ht="23.25" customHeight="1">
      <c r="A106" s="273"/>
      <c r="B106" s="276" t="s">
        <v>133</v>
      </c>
      <c r="C106" s="292"/>
      <c r="D106" s="292"/>
      <c r="E106" s="292"/>
      <c r="F106" s="292"/>
      <c r="G106" s="292"/>
      <c r="H106" s="292"/>
      <c r="I106" s="292"/>
      <c r="J106" s="309">
        <v>1</v>
      </c>
      <c r="K106" s="309">
        <v>5</v>
      </c>
      <c r="L106" s="292"/>
      <c r="M106" s="292"/>
      <c r="N106" s="309">
        <v>1.5</v>
      </c>
      <c r="O106" s="318">
        <v>25</v>
      </c>
      <c r="P106" s="318">
        <v>12</v>
      </c>
      <c r="Q106" s="309">
        <v>1</v>
      </c>
      <c r="R106" s="311">
        <f t="shared" si="44"/>
        <v>1.5</v>
      </c>
      <c r="S106" s="292"/>
      <c r="T106" s="304">
        <f t="shared" si="48"/>
        <v>1.5</v>
      </c>
      <c r="U106" s="312"/>
      <c r="V106" s="313">
        <f>Q106*N106</f>
        <v>1.5</v>
      </c>
      <c r="W106" s="305"/>
      <c r="X106" s="304"/>
      <c r="Y106" s="292"/>
      <c r="Z106" s="312"/>
      <c r="AA106" s="312"/>
      <c r="AB106" s="312"/>
      <c r="AC106" s="259"/>
      <c r="AD106" s="42">
        <f>AD104+AD105</f>
        <v>7</v>
      </c>
    </row>
    <row r="107" spans="1:30" s="42" customFormat="1" ht="23.25" customHeight="1">
      <c r="A107" s="273"/>
      <c r="B107" s="282" t="s">
        <v>749</v>
      </c>
      <c r="C107" s="325"/>
      <c r="D107" s="325"/>
      <c r="E107" s="325"/>
      <c r="F107" s="325"/>
      <c r="G107" s="325"/>
      <c r="H107" s="325"/>
      <c r="I107" s="325"/>
      <c r="J107" s="325">
        <f>SUM(J108:J112)</f>
        <v>3</v>
      </c>
      <c r="K107" s="325">
        <f>SUM(K108:K112)</f>
        <v>32</v>
      </c>
      <c r="L107" s="325">
        <f>SUM(L108:L112)</f>
        <v>1</v>
      </c>
      <c r="M107" s="325"/>
      <c r="N107" s="309"/>
      <c r="O107" s="318"/>
      <c r="P107" s="318"/>
      <c r="Q107" s="327">
        <f>SUM(Q108:Q112)</f>
        <v>3</v>
      </c>
      <c r="R107" s="311">
        <f t="shared" si="44"/>
        <v>4.5</v>
      </c>
      <c r="S107" s="325"/>
      <c r="T107" s="311">
        <f>SUM(T108:T112)</f>
        <v>4.5</v>
      </c>
      <c r="U107" s="326"/>
      <c r="V107" s="326">
        <f>SUM(V108:V112)</f>
        <v>4.5</v>
      </c>
      <c r="W107" s="332">
        <f t="shared" ref="W107:X107" si="49">SUM(W108:W112)</f>
        <v>10</v>
      </c>
      <c r="X107" s="333">
        <f t="shared" si="49"/>
        <v>0</v>
      </c>
      <c r="Y107" s="327"/>
      <c r="Z107" s="333"/>
      <c r="AA107" s="326"/>
      <c r="AB107" s="326"/>
      <c r="AC107" s="277"/>
    </row>
    <row r="108" spans="1:30" s="42" customFormat="1" ht="23.25" customHeight="1">
      <c r="A108" s="273"/>
      <c r="B108" s="276" t="s">
        <v>129</v>
      </c>
      <c r="C108" s="292"/>
      <c r="D108" s="292"/>
      <c r="E108" s="292"/>
      <c r="F108" s="292"/>
      <c r="G108" s="292"/>
      <c r="H108" s="292"/>
      <c r="I108" s="292"/>
      <c r="J108" s="309">
        <v>1</v>
      </c>
      <c r="K108" s="309">
        <v>5</v>
      </c>
      <c r="L108" s="309">
        <v>1</v>
      </c>
      <c r="M108" s="292"/>
      <c r="N108" s="309">
        <v>1.5</v>
      </c>
      <c r="O108" s="318">
        <v>25</v>
      </c>
      <c r="P108" s="318">
        <v>12</v>
      </c>
      <c r="Q108" s="309">
        <v>1</v>
      </c>
      <c r="R108" s="311">
        <f t="shared" si="44"/>
        <v>1.5</v>
      </c>
      <c r="S108" s="292"/>
      <c r="T108" s="304">
        <f t="shared" ref="T108:T112" si="50">U108+V108+Y108+X108</f>
        <v>1.5</v>
      </c>
      <c r="U108" s="312"/>
      <c r="V108" s="313">
        <f>Q108*N108</f>
        <v>1.5</v>
      </c>
      <c r="W108" s="305"/>
      <c r="X108" s="304"/>
      <c r="Y108" s="292"/>
      <c r="Z108" s="312"/>
      <c r="AA108" s="312"/>
      <c r="AB108" s="312"/>
      <c r="AC108" s="259"/>
    </row>
    <row r="109" spans="1:30" s="42" customFormat="1" ht="23.25" customHeight="1">
      <c r="A109" s="273"/>
      <c r="B109" s="276" t="s">
        <v>130</v>
      </c>
      <c r="C109" s="292"/>
      <c r="D109" s="292"/>
      <c r="E109" s="292"/>
      <c r="F109" s="292"/>
      <c r="G109" s="292"/>
      <c r="H109" s="292"/>
      <c r="I109" s="292"/>
      <c r="J109" s="309"/>
      <c r="K109" s="309">
        <v>5</v>
      </c>
      <c r="L109" s="292"/>
      <c r="M109" s="292"/>
      <c r="N109" s="309">
        <v>1.5</v>
      </c>
      <c r="O109" s="318">
        <v>25</v>
      </c>
      <c r="P109" s="318">
        <v>12</v>
      </c>
      <c r="Q109" s="309"/>
      <c r="R109" s="311">
        <f t="shared" si="44"/>
        <v>0</v>
      </c>
      <c r="S109" s="292"/>
      <c r="T109" s="304">
        <f t="shared" si="50"/>
        <v>0</v>
      </c>
      <c r="U109" s="312"/>
      <c r="V109" s="313">
        <f>Q109*N109</f>
        <v>0</v>
      </c>
      <c r="W109" s="305">
        <f>(K109+L109)-(O109*Q109)</f>
        <v>5</v>
      </c>
      <c r="X109" s="304"/>
      <c r="Y109" s="292"/>
      <c r="Z109" s="312"/>
      <c r="AA109" s="312"/>
      <c r="AB109" s="312"/>
      <c r="AC109" s="259"/>
    </row>
    <row r="110" spans="1:30" s="42" customFormat="1" ht="23.25" customHeight="1">
      <c r="A110" s="273"/>
      <c r="B110" s="276" t="s">
        <v>131</v>
      </c>
      <c r="C110" s="292"/>
      <c r="D110" s="292"/>
      <c r="E110" s="292"/>
      <c r="F110" s="292"/>
      <c r="G110" s="292"/>
      <c r="H110" s="292"/>
      <c r="I110" s="292"/>
      <c r="J110" s="309"/>
      <c r="K110" s="309">
        <v>8</v>
      </c>
      <c r="L110" s="292"/>
      <c r="M110" s="292"/>
      <c r="N110" s="309">
        <v>1.5</v>
      </c>
      <c r="O110" s="318">
        <v>25</v>
      </c>
      <c r="P110" s="318">
        <v>12</v>
      </c>
      <c r="Q110" s="309">
        <v>1</v>
      </c>
      <c r="R110" s="311">
        <f t="shared" si="44"/>
        <v>1.5</v>
      </c>
      <c r="S110" s="292"/>
      <c r="T110" s="304">
        <f t="shared" si="50"/>
        <v>1.5</v>
      </c>
      <c r="U110" s="312"/>
      <c r="V110" s="313">
        <f>Q110*N110</f>
        <v>1.5</v>
      </c>
      <c r="W110" s="305"/>
      <c r="X110" s="304"/>
      <c r="Y110" s="292"/>
      <c r="Z110" s="312"/>
      <c r="AA110" s="312"/>
      <c r="AB110" s="312"/>
      <c r="AC110" s="259"/>
    </row>
    <row r="111" spans="1:30" s="42" customFormat="1" ht="23.25" customHeight="1">
      <c r="A111" s="273"/>
      <c r="B111" s="276" t="s">
        <v>132</v>
      </c>
      <c r="C111" s="292"/>
      <c r="D111" s="292"/>
      <c r="E111" s="292"/>
      <c r="F111" s="292"/>
      <c r="G111" s="292"/>
      <c r="H111" s="292"/>
      <c r="I111" s="292"/>
      <c r="J111" s="309">
        <v>1</v>
      </c>
      <c r="K111" s="309">
        <v>9</v>
      </c>
      <c r="L111" s="292"/>
      <c r="M111" s="292"/>
      <c r="N111" s="309">
        <v>1.5</v>
      </c>
      <c r="O111" s="318">
        <v>25</v>
      </c>
      <c r="P111" s="318">
        <v>12</v>
      </c>
      <c r="Q111" s="309">
        <v>1</v>
      </c>
      <c r="R111" s="311">
        <f t="shared" si="44"/>
        <v>1.5</v>
      </c>
      <c r="S111" s="292"/>
      <c r="T111" s="304">
        <f t="shared" si="50"/>
        <v>1.5</v>
      </c>
      <c r="U111" s="312"/>
      <c r="V111" s="313">
        <f>Q111*N111</f>
        <v>1.5</v>
      </c>
      <c r="W111" s="305"/>
      <c r="X111" s="304"/>
      <c r="Y111" s="292"/>
      <c r="Z111" s="312"/>
      <c r="AA111" s="312"/>
      <c r="AB111" s="312"/>
      <c r="AC111" s="259"/>
    </row>
    <row r="112" spans="1:30" s="42" customFormat="1" ht="23.25" customHeight="1">
      <c r="A112" s="273"/>
      <c r="B112" s="276" t="s">
        <v>133</v>
      </c>
      <c r="C112" s="292"/>
      <c r="D112" s="292"/>
      <c r="E112" s="292"/>
      <c r="F112" s="292"/>
      <c r="G112" s="292"/>
      <c r="H112" s="292"/>
      <c r="I112" s="292"/>
      <c r="J112" s="309">
        <v>1</v>
      </c>
      <c r="K112" s="309">
        <v>5</v>
      </c>
      <c r="L112" s="292"/>
      <c r="M112" s="292"/>
      <c r="N112" s="309">
        <v>1.5</v>
      </c>
      <c r="O112" s="318">
        <v>25</v>
      </c>
      <c r="P112" s="318">
        <v>12</v>
      </c>
      <c r="Q112" s="309"/>
      <c r="R112" s="311">
        <f t="shared" si="44"/>
        <v>0</v>
      </c>
      <c r="S112" s="292"/>
      <c r="T112" s="304">
        <f t="shared" si="50"/>
        <v>0</v>
      </c>
      <c r="U112" s="312"/>
      <c r="V112" s="313">
        <f>Q112*N112</f>
        <v>0</v>
      </c>
      <c r="W112" s="305">
        <f>(K112+L112)-(O112*Q112)</f>
        <v>5</v>
      </c>
      <c r="X112" s="304"/>
      <c r="Y112" s="292"/>
      <c r="Z112" s="312"/>
      <c r="AA112" s="312"/>
      <c r="AB112" s="312"/>
      <c r="AC112" s="259"/>
    </row>
    <row r="113" spans="1:29" s="42" customFormat="1" ht="23.25" customHeight="1">
      <c r="A113" s="273"/>
      <c r="B113" s="282" t="s">
        <v>750</v>
      </c>
      <c r="C113" s="325"/>
      <c r="D113" s="325"/>
      <c r="E113" s="325"/>
      <c r="F113" s="325"/>
      <c r="G113" s="325"/>
      <c r="H113" s="325"/>
      <c r="I113" s="325"/>
      <c r="J113" s="325">
        <f>SUM(J114:J118)</f>
        <v>1</v>
      </c>
      <c r="K113" s="325">
        <f>SUM(K114:K118)</f>
        <v>10</v>
      </c>
      <c r="L113" s="325">
        <f>SUM(L114:L118)</f>
        <v>0</v>
      </c>
      <c r="M113" s="325"/>
      <c r="N113" s="309"/>
      <c r="O113" s="318"/>
      <c r="P113" s="318"/>
      <c r="Q113" s="327">
        <f>SUM(Q114:Q118)</f>
        <v>1</v>
      </c>
      <c r="R113" s="311">
        <f>SUM(R114:R118)</f>
        <v>1.5</v>
      </c>
      <c r="S113" s="325"/>
      <c r="T113" s="311">
        <f>SUM(T114:T118)</f>
        <v>1.5</v>
      </c>
      <c r="U113" s="326"/>
      <c r="V113" s="326">
        <f>SUM(V114:V118)</f>
        <v>1.5</v>
      </c>
      <c r="W113" s="332">
        <f>SUM(W114:W118)</f>
        <v>3</v>
      </c>
      <c r="X113" s="333">
        <f>SUM(X114:X118)</f>
        <v>0</v>
      </c>
      <c r="Y113" s="327"/>
      <c r="Z113" s="333"/>
      <c r="AA113" s="326"/>
      <c r="AB113" s="326"/>
      <c r="AC113" s="277"/>
    </row>
    <row r="114" spans="1:29" s="42" customFormat="1" ht="23.25" customHeight="1">
      <c r="A114" s="273"/>
      <c r="B114" s="276" t="s">
        <v>129</v>
      </c>
      <c r="C114" s="292"/>
      <c r="D114" s="292"/>
      <c r="E114" s="292"/>
      <c r="F114" s="292"/>
      <c r="G114" s="292"/>
      <c r="H114" s="292"/>
      <c r="I114" s="292"/>
      <c r="J114" s="309"/>
      <c r="K114" s="309"/>
      <c r="L114" s="309"/>
      <c r="M114" s="292"/>
      <c r="N114" s="309">
        <v>1.5</v>
      </c>
      <c r="O114" s="318">
        <v>25</v>
      </c>
      <c r="P114" s="318">
        <v>12</v>
      </c>
      <c r="Q114" s="309"/>
      <c r="R114" s="311">
        <f>S114+T114+Z114</f>
        <v>0</v>
      </c>
      <c r="S114" s="292"/>
      <c r="T114" s="304">
        <f t="shared" ref="T114:T118" si="51">U114+V114+Y114+X114</f>
        <v>0</v>
      </c>
      <c r="U114" s="312"/>
      <c r="V114" s="313">
        <f>Q114*N114</f>
        <v>0</v>
      </c>
      <c r="W114" s="305"/>
      <c r="X114" s="304"/>
      <c r="Y114" s="292"/>
      <c r="Z114" s="312"/>
      <c r="AA114" s="312"/>
      <c r="AB114" s="312"/>
      <c r="AC114" s="259"/>
    </row>
    <row r="115" spans="1:29" s="42" customFormat="1" ht="23.25" customHeight="1">
      <c r="A115" s="273"/>
      <c r="B115" s="276" t="s">
        <v>130</v>
      </c>
      <c r="C115" s="292"/>
      <c r="D115" s="292"/>
      <c r="E115" s="292"/>
      <c r="F115" s="292"/>
      <c r="G115" s="292"/>
      <c r="H115" s="292"/>
      <c r="I115" s="292"/>
      <c r="J115" s="309"/>
      <c r="K115" s="309">
        <v>3</v>
      </c>
      <c r="L115" s="309"/>
      <c r="M115" s="292"/>
      <c r="N115" s="309">
        <v>1.5</v>
      </c>
      <c r="O115" s="318">
        <v>25</v>
      </c>
      <c r="P115" s="318">
        <v>12</v>
      </c>
      <c r="Q115" s="309"/>
      <c r="R115" s="311">
        <f>S115+T115+Z115</f>
        <v>0</v>
      </c>
      <c r="S115" s="292"/>
      <c r="T115" s="304">
        <f t="shared" si="51"/>
        <v>0</v>
      </c>
      <c r="U115" s="312"/>
      <c r="V115" s="313">
        <f>Q115*N115</f>
        <v>0</v>
      </c>
      <c r="W115" s="305">
        <f>(K115+L115)-(O115*Q115)</f>
        <v>3</v>
      </c>
      <c r="X115" s="304"/>
      <c r="Y115" s="292"/>
      <c r="Z115" s="312"/>
      <c r="AA115" s="312"/>
      <c r="AB115" s="312"/>
      <c r="AC115" s="259"/>
    </row>
    <row r="116" spans="1:29" s="42" customFormat="1" ht="23.25" customHeight="1">
      <c r="A116" s="273"/>
      <c r="B116" s="276" t="s">
        <v>131</v>
      </c>
      <c r="C116" s="292"/>
      <c r="D116" s="292"/>
      <c r="E116" s="292"/>
      <c r="F116" s="292"/>
      <c r="G116" s="292"/>
      <c r="H116" s="292"/>
      <c r="I116" s="292"/>
      <c r="J116" s="309"/>
      <c r="K116" s="309"/>
      <c r="L116" s="309"/>
      <c r="M116" s="292"/>
      <c r="N116" s="309">
        <v>1.5</v>
      </c>
      <c r="O116" s="318">
        <v>25</v>
      </c>
      <c r="P116" s="318">
        <v>12</v>
      </c>
      <c r="Q116" s="309"/>
      <c r="R116" s="311">
        <f>S116+T116+Z116</f>
        <v>0</v>
      </c>
      <c r="S116" s="292"/>
      <c r="T116" s="304">
        <f t="shared" si="51"/>
        <v>0</v>
      </c>
      <c r="U116" s="312"/>
      <c r="V116" s="313">
        <f>Q116*N116</f>
        <v>0</v>
      </c>
      <c r="W116" s="305"/>
      <c r="X116" s="304"/>
      <c r="Y116" s="292"/>
      <c r="Z116" s="312"/>
      <c r="AA116" s="312"/>
      <c r="AB116" s="312"/>
      <c r="AC116" s="259"/>
    </row>
    <row r="117" spans="1:29" s="42" customFormat="1" ht="23.25" customHeight="1">
      <c r="A117" s="273"/>
      <c r="B117" s="276" t="s">
        <v>132</v>
      </c>
      <c r="C117" s="292"/>
      <c r="D117" s="292"/>
      <c r="E117" s="292"/>
      <c r="F117" s="292"/>
      <c r="G117" s="292"/>
      <c r="H117" s="292"/>
      <c r="I117" s="292"/>
      <c r="J117" s="309"/>
      <c r="K117" s="309"/>
      <c r="L117" s="309"/>
      <c r="M117" s="292"/>
      <c r="N117" s="309">
        <v>1.5</v>
      </c>
      <c r="O117" s="318">
        <v>25</v>
      </c>
      <c r="P117" s="318">
        <v>12</v>
      </c>
      <c r="Q117" s="309"/>
      <c r="R117" s="311">
        <f>S117+T117+Z117</f>
        <v>0</v>
      </c>
      <c r="S117" s="292"/>
      <c r="T117" s="304">
        <f t="shared" si="51"/>
        <v>0</v>
      </c>
      <c r="U117" s="312"/>
      <c r="V117" s="313">
        <f>Q117*N117</f>
        <v>0</v>
      </c>
      <c r="W117" s="305"/>
      <c r="X117" s="304"/>
      <c r="Y117" s="292"/>
      <c r="Z117" s="312"/>
      <c r="AA117" s="312"/>
      <c r="AB117" s="312"/>
      <c r="AC117" s="259"/>
    </row>
    <row r="118" spans="1:29" s="42" customFormat="1" ht="23.25" customHeight="1">
      <c r="A118" s="273"/>
      <c r="B118" s="276" t="s">
        <v>133</v>
      </c>
      <c r="C118" s="292"/>
      <c r="D118" s="292"/>
      <c r="E118" s="292"/>
      <c r="F118" s="292"/>
      <c r="G118" s="292"/>
      <c r="H118" s="292"/>
      <c r="I118" s="292"/>
      <c r="J118" s="309">
        <v>1</v>
      </c>
      <c r="K118" s="309">
        <v>7</v>
      </c>
      <c r="L118" s="309"/>
      <c r="M118" s="292"/>
      <c r="N118" s="309">
        <v>1.5</v>
      </c>
      <c r="O118" s="318">
        <v>25</v>
      </c>
      <c r="P118" s="318">
        <v>12</v>
      </c>
      <c r="Q118" s="309">
        <v>1</v>
      </c>
      <c r="R118" s="311">
        <f>S118+T118+Z118</f>
        <v>1.5</v>
      </c>
      <c r="S118" s="292"/>
      <c r="T118" s="304">
        <f t="shared" si="51"/>
        <v>1.5</v>
      </c>
      <c r="U118" s="312"/>
      <c r="V118" s="313">
        <f>Q118*N118</f>
        <v>1.5</v>
      </c>
      <c r="W118" s="305"/>
      <c r="X118" s="304"/>
      <c r="Y118" s="292"/>
      <c r="Z118" s="312"/>
      <c r="AA118" s="312"/>
      <c r="AB118" s="312"/>
      <c r="AC118" s="259"/>
    </row>
    <row r="119" spans="1:29" s="42" customFormat="1" ht="23.25" customHeight="1">
      <c r="A119" s="1804">
        <v>3</v>
      </c>
      <c r="B119" s="1805" t="s">
        <v>751</v>
      </c>
      <c r="C119" s="292">
        <f>D119+E119+F119</f>
        <v>23</v>
      </c>
      <c r="D119" s="292">
        <v>2</v>
      </c>
      <c r="E119" s="292">
        <v>18</v>
      </c>
      <c r="F119" s="292">
        <v>3</v>
      </c>
      <c r="G119" s="292"/>
      <c r="H119" s="292"/>
      <c r="I119" s="292"/>
      <c r="J119" s="292">
        <f>SUM(J120:J124)</f>
        <v>13</v>
      </c>
      <c r="K119" s="292">
        <f>SUM(K120:K124)</f>
        <v>338</v>
      </c>
      <c r="L119" s="292">
        <f>SUM(L120:L124)</f>
        <v>2</v>
      </c>
      <c r="M119" s="292"/>
      <c r="N119" s="292"/>
      <c r="O119" s="292"/>
      <c r="P119" s="292"/>
      <c r="Q119" s="292">
        <f>SUM(Q120:Q124)</f>
        <v>13</v>
      </c>
      <c r="R119" s="312">
        <f>SUM(R120:R124)</f>
        <v>29.833333333333332</v>
      </c>
      <c r="S119" s="292">
        <f>SUM(S120:S124)</f>
        <v>2</v>
      </c>
      <c r="T119" s="312">
        <f t="shared" ref="T119:Z119" si="52">SUM(T120:T124)</f>
        <v>22.833333333333332</v>
      </c>
      <c r="U119" s="312">
        <f t="shared" si="52"/>
        <v>0</v>
      </c>
      <c r="V119" s="312">
        <f>SUM(V120:V124)</f>
        <v>19.5</v>
      </c>
      <c r="W119" s="315">
        <f>SUM(W120:W124)</f>
        <v>28</v>
      </c>
      <c r="X119" s="312">
        <f t="shared" si="52"/>
        <v>2.3333333333333335</v>
      </c>
      <c r="Y119" s="292">
        <f t="shared" si="52"/>
        <v>1</v>
      </c>
      <c r="Z119" s="312">
        <f t="shared" si="52"/>
        <v>5</v>
      </c>
      <c r="AA119" s="312">
        <f>(T119-E119)*70%</f>
        <v>3.3833333333333324</v>
      </c>
      <c r="AB119" s="312">
        <f>(Z119-F119)*70%</f>
        <v>1.4</v>
      </c>
      <c r="AC119" s="259"/>
    </row>
    <row r="120" spans="1:29" s="42" customFormat="1" ht="23.25" customHeight="1">
      <c r="A120" s="273"/>
      <c r="B120" s="276" t="s">
        <v>129</v>
      </c>
      <c r="C120" s="292"/>
      <c r="D120" s="292"/>
      <c r="E120" s="292"/>
      <c r="F120" s="292"/>
      <c r="G120" s="292"/>
      <c r="H120" s="292"/>
      <c r="I120" s="292"/>
      <c r="J120" s="309">
        <v>3</v>
      </c>
      <c r="K120" s="309">
        <v>69</v>
      </c>
      <c r="L120" s="309">
        <v>1</v>
      </c>
      <c r="M120" s="292"/>
      <c r="N120" s="309">
        <v>1.5</v>
      </c>
      <c r="O120" s="318">
        <v>25</v>
      </c>
      <c r="P120" s="318">
        <v>12</v>
      </c>
      <c r="Q120" s="309">
        <v>3</v>
      </c>
      <c r="R120" s="311">
        <f>S120+T120+Z120</f>
        <v>12.5</v>
      </c>
      <c r="S120" s="309">
        <v>2</v>
      </c>
      <c r="T120" s="304">
        <f t="shared" ref="T120:T124" si="53">U120+V120+Y120+X120</f>
        <v>5.5</v>
      </c>
      <c r="U120" s="311"/>
      <c r="V120" s="313">
        <f>Q120*N120</f>
        <v>4.5</v>
      </c>
      <c r="W120" s="305"/>
      <c r="X120" s="304"/>
      <c r="Y120" s="309">
        <v>1</v>
      </c>
      <c r="Z120" s="311">
        <v>5</v>
      </c>
      <c r="AA120" s="312"/>
      <c r="AB120" s="312"/>
      <c r="AC120" s="259"/>
    </row>
    <row r="121" spans="1:29" s="42" customFormat="1" ht="23.25" customHeight="1">
      <c r="A121" s="273"/>
      <c r="B121" s="276" t="s">
        <v>130</v>
      </c>
      <c r="C121" s="292"/>
      <c r="D121" s="292"/>
      <c r="E121" s="292"/>
      <c r="F121" s="292"/>
      <c r="G121" s="292"/>
      <c r="H121" s="292"/>
      <c r="I121" s="292"/>
      <c r="J121" s="309">
        <v>2</v>
      </c>
      <c r="K121" s="309">
        <v>52</v>
      </c>
      <c r="L121" s="309"/>
      <c r="M121" s="292"/>
      <c r="N121" s="309">
        <v>1.5</v>
      </c>
      <c r="O121" s="318">
        <v>25</v>
      </c>
      <c r="P121" s="318">
        <v>12</v>
      </c>
      <c r="Q121" s="309">
        <v>2</v>
      </c>
      <c r="R121" s="311">
        <f>S121+T121+Z121</f>
        <v>3.1666666666666665</v>
      </c>
      <c r="S121" s="292"/>
      <c r="T121" s="304">
        <f t="shared" si="53"/>
        <v>3.1666666666666665</v>
      </c>
      <c r="U121" s="312"/>
      <c r="V121" s="313">
        <f>Q121*N121</f>
        <v>3</v>
      </c>
      <c r="W121" s="305">
        <f>(K121+L121)-(O121*Q121)</f>
        <v>2</v>
      </c>
      <c r="X121" s="304">
        <f>W121/P121</f>
        <v>0.16666666666666666</v>
      </c>
      <c r="Y121" s="292"/>
      <c r="Z121" s="312"/>
      <c r="AA121" s="312"/>
      <c r="AB121" s="312"/>
      <c r="AC121" s="259"/>
    </row>
    <row r="122" spans="1:29" s="42" customFormat="1" ht="23.25" customHeight="1">
      <c r="A122" s="273"/>
      <c r="B122" s="276" t="s">
        <v>131</v>
      </c>
      <c r="C122" s="292"/>
      <c r="D122" s="292"/>
      <c r="E122" s="292"/>
      <c r="F122" s="292"/>
      <c r="G122" s="292"/>
      <c r="H122" s="292"/>
      <c r="I122" s="292"/>
      <c r="J122" s="309">
        <v>3</v>
      </c>
      <c r="K122" s="309">
        <v>86</v>
      </c>
      <c r="L122" s="309">
        <v>1</v>
      </c>
      <c r="M122" s="292"/>
      <c r="N122" s="309">
        <v>1.5</v>
      </c>
      <c r="O122" s="318">
        <v>25</v>
      </c>
      <c r="P122" s="318">
        <v>12</v>
      </c>
      <c r="Q122" s="309">
        <v>3</v>
      </c>
      <c r="R122" s="311">
        <f>S122+T122+Z122</f>
        <v>5.5</v>
      </c>
      <c r="S122" s="292"/>
      <c r="T122" s="304">
        <f t="shared" si="53"/>
        <v>5.5</v>
      </c>
      <c r="U122" s="312"/>
      <c r="V122" s="313">
        <f>Q122*N122</f>
        <v>4.5</v>
      </c>
      <c r="W122" s="305">
        <f>(K122+L122)-(O122*Q122)</f>
        <v>12</v>
      </c>
      <c r="X122" s="304">
        <f>W122/P122</f>
        <v>1</v>
      </c>
      <c r="Y122" s="292"/>
      <c r="Z122" s="312"/>
      <c r="AA122" s="312"/>
      <c r="AB122" s="312"/>
      <c r="AC122" s="259"/>
    </row>
    <row r="123" spans="1:29" s="42" customFormat="1" ht="23.25" customHeight="1">
      <c r="A123" s="273"/>
      <c r="B123" s="276" t="s">
        <v>132</v>
      </c>
      <c r="C123" s="292"/>
      <c r="D123" s="292"/>
      <c r="E123" s="292"/>
      <c r="F123" s="292"/>
      <c r="G123" s="292"/>
      <c r="H123" s="292"/>
      <c r="I123" s="292"/>
      <c r="J123" s="309">
        <v>2</v>
      </c>
      <c r="K123" s="309">
        <v>64</v>
      </c>
      <c r="L123" s="309"/>
      <c r="M123" s="292"/>
      <c r="N123" s="309">
        <v>1.5</v>
      </c>
      <c r="O123" s="318">
        <v>25</v>
      </c>
      <c r="P123" s="318">
        <v>12</v>
      </c>
      <c r="Q123" s="309">
        <v>2</v>
      </c>
      <c r="R123" s="311">
        <f>S123+T123+Z123</f>
        <v>4.166666666666667</v>
      </c>
      <c r="S123" s="292"/>
      <c r="T123" s="304">
        <f t="shared" si="53"/>
        <v>4.166666666666667</v>
      </c>
      <c r="U123" s="312"/>
      <c r="V123" s="313">
        <f>Q123*N123</f>
        <v>3</v>
      </c>
      <c r="W123" s="305">
        <f>(K123+L123)-(O123*Q123)</f>
        <v>14</v>
      </c>
      <c r="X123" s="304">
        <f>W123/P123</f>
        <v>1.1666666666666667</v>
      </c>
      <c r="Y123" s="292"/>
      <c r="Z123" s="312"/>
      <c r="AA123" s="312"/>
      <c r="AB123" s="312"/>
      <c r="AC123" s="259"/>
    </row>
    <row r="124" spans="1:29" s="42" customFormat="1" ht="23.25" customHeight="1">
      <c r="A124" s="273"/>
      <c r="B124" s="276" t="s">
        <v>133</v>
      </c>
      <c r="C124" s="292"/>
      <c r="D124" s="292"/>
      <c r="E124" s="292"/>
      <c r="F124" s="292"/>
      <c r="G124" s="292"/>
      <c r="H124" s="292"/>
      <c r="I124" s="292"/>
      <c r="J124" s="309">
        <v>3</v>
      </c>
      <c r="K124" s="309">
        <v>67</v>
      </c>
      <c r="L124" s="309"/>
      <c r="M124" s="292"/>
      <c r="N124" s="309">
        <v>1.5</v>
      </c>
      <c r="O124" s="318">
        <v>25</v>
      </c>
      <c r="P124" s="318">
        <v>12</v>
      </c>
      <c r="Q124" s="309">
        <v>3</v>
      </c>
      <c r="R124" s="311">
        <f>S124+T124+Z124</f>
        <v>4.5</v>
      </c>
      <c r="S124" s="292"/>
      <c r="T124" s="304">
        <f t="shared" si="53"/>
        <v>4.5</v>
      </c>
      <c r="U124" s="312"/>
      <c r="V124" s="313">
        <f>Q124*N124</f>
        <v>4.5</v>
      </c>
      <c r="W124" s="305"/>
      <c r="X124" s="304"/>
      <c r="Y124" s="292"/>
      <c r="Z124" s="312"/>
      <c r="AA124" s="312"/>
      <c r="AB124" s="312"/>
      <c r="AC124" s="259"/>
    </row>
    <row r="125" spans="1:29" s="50" customFormat="1" ht="23.25" customHeight="1">
      <c r="A125" s="421" t="s">
        <v>126</v>
      </c>
      <c r="B125" s="262" t="s">
        <v>880</v>
      </c>
      <c r="C125" s="292">
        <f>C126+C139+C158</f>
        <v>82</v>
      </c>
      <c r="D125" s="292">
        <f t="shared" ref="D125:AB125" si="54">D126+D139+D158</f>
        <v>8</v>
      </c>
      <c r="E125" s="292">
        <f t="shared" si="54"/>
        <v>66</v>
      </c>
      <c r="F125" s="292">
        <f t="shared" si="54"/>
        <v>8</v>
      </c>
      <c r="G125" s="292">
        <f t="shared" si="54"/>
        <v>0</v>
      </c>
      <c r="H125" s="292">
        <f t="shared" si="54"/>
        <v>0</v>
      </c>
      <c r="I125" s="292">
        <f t="shared" si="54"/>
        <v>0</v>
      </c>
      <c r="J125" s="292">
        <f t="shared" si="54"/>
        <v>43</v>
      </c>
      <c r="K125" s="292">
        <f t="shared" si="54"/>
        <v>905</v>
      </c>
      <c r="L125" s="292">
        <f t="shared" si="54"/>
        <v>19</v>
      </c>
      <c r="M125" s="292">
        <f t="shared" si="54"/>
        <v>0</v>
      </c>
      <c r="N125" s="292">
        <f t="shared" si="54"/>
        <v>0</v>
      </c>
      <c r="O125" s="292">
        <f t="shared" si="54"/>
        <v>0</v>
      </c>
      <c r="P125" s="292">
        <f t="shared" si="54"/>
        <v>0</v>
      </c>
      <c r="Q125" s="292">
        <f t="shared" si="54"/>
        <v>43</v>
      </c>
      <c r="R125" s="292">
        <f t="shared" si="54"/>
        <v>96.25</v>
      </c>
      <c r="S125" s="292">
        <f t="shared" si="54"/>
        <v>8</v>
      </c>
      <c r="T125" s="312">
        <f t="shared" si="54"/>
        <v>73.25</v>
      </c>
      <c r="U125" s="312">
        <f t="shared" si="54"/>
        <v>0</v>
      </c>
      <c r="V125" s="312">
        <f t="shared" si="54"/>
        <v>64.5</v>
      </c>
      <c r="W125" s="292">
        <f t="shared" si="54"/>
        <v>69</v>
      </c>
      <c r="X125" s="312">
        <f t="shared" si="54"/>
        <v>5.75</v>
      </c>
      <c r="Y125" s="292">
        <f t="shared" si="54"/>
        <v>3</v>
      </c>
      <c r="Z125" s="312">
        <f t="shared" si="54"/>
        <v>15</v>
      </c>
      <c r="AA125" s="312">
        <f t="shared" si="54"/>
        <v>5.0749999999999993</v>
      </c>
      <c r="AB125" s="312">
        <f t="shared" si="54"/>
        <v>4.8999999999999995</v>
      </c>
      <c r="AC125" s="259"/>
    </row>
    <row r="126" spans="1:29" s="42" customFormat="1" ht="23.25" customHeight="1">
      <c r="A126" s="273">
        <v>1</v>
      </c>
      <c r="B126" s="280" t="s">
        <v>752</v>
      </c>
      <c r="C126" s="292">
        <f>D126+E126+F126</f>
        <v>26</v>
      </c>
      <c r="D126" s="319">
        <v>2</v>
      </c>
      <c r="E126" s="319">
        <v>22</v>
      </c>
      <c r="F126" s="319">
        <v>2</v>
      </c>
      <c r="G126" s="319">
        <v>0</v>
      </c>
      <c r="H126" s="319">
        <v>0</v>
      </c>
      <c r="I126" s="319">
        <v>0</v>
      </c>
      <c r="J126" s="319">
        <f>J127+J133</f>
        <v>14</v>
      </c>
      <c r="K126" s="319">
        <f>K127+K133</f>
        <v>366</v>
      </c>
      <c r="L126" s="319">
        <f>L127+L133</f>
        <v>8</v>
      </c>
      <c r="M126" s="319"/>
      <c r="N126" s="319"/>
      <c r="O126" s="320"/>
      <c r="P126" s="320"/>
      <c r="Q126" s="321">
        <f>Q127+Q133</f>
        <v>14</v>
      </c>
      <c r="R126" s="322">
        <f t="shared" ref="R126:Z126" si="55">R127+R133</f>
        <v>31.083333333333329</v>
      </c>
      <c r="S126" s="319">
        <f t="shared" si="55"/>
        <v>2</v>
      </c>
      <c r="T126" s="322">
        <f t="shared" si="55"/>
        <v>24.083333333333336</v>
      </c>
      <c r="U126" s="322">
        <f t="shared" si="55"/>
        <v>0</v>
      </c>
      <c r="V126" s="322">
        <f t="shared" si="55"/>
        <v>21</v>
      </c>
      <c r="W126" s="323">
        <f t="shared" ref="W126:X126" si="56">W127+W133</f>
        <v>25</v>
      </c>
      <c r="X126" s="324">
        <f t="shared" si="56"/>
        <v>2.083333333333333</v>
      </c>
      <c r="Y126" s="321">
        <f t="shared" si="55"/>
        <v>1</v>
      </c>
      <c r="Z126" s="324">
        <f t="shared" si="55"/>
        <v>5</v>
      </c>
      <c r="AA126" s="312">
        <f>(T126-E126)*70%</f>
        <v>1.4583333333333348</v>
      </c>
      <c r="AB126" s="312">
        <f>(Z126-F126)*70%</f>
        <v>2.0999999999999996</v>
      </c>
      <c r="AC126" s="275"/>
    </row>
    <row r="127" spans="1:29" s="42" customFormat="1" ht="23.25" customHeight="1">
      <c r="A127" s="273"/>
      <c r="B127" s="282" t="s">
        <v>649</v>
      </c>
      <c r="C127" s="325"/>
      <c r="D127" s="325"/>
      <c r="E127" s="325"/>
      <c r="F127" s="325"/>
      <c r="G127" s="325"/>
      <c r="H127" s="325"/>
      <c r="I127" s="325"/>
      <c r="J127" s="325">
        <f>SUM(J128:J132)</f>
        <v>9</v>
      </c>
      <c r="K127" s="325">
        <f>SUM(K128:K132)</f>
        <v>235</v>
      </c>
      <c r="L127" s="325">
        <f>SUM(L128:L132)</f>
        <v>7</v>
      </c>
      <c r="M127" s="325"/>
      <c r="N127" s="325"/>
      <c r="O127" s="330"/>
      <c r="P127" s="330"/>
      <c r="Q127" s="327">
        <f>SUM(Q128:Q132)</f>
        <v>9</v>
      </c>
      <c r="R127" s="313">
        <f>SUM(R128:R132)</f>
        <v>22.916666666666664</v>
      </c>
      <c r="S127" s="310">
        <f t="shared" ref="S127:T127" si="57">SUM(S128:S132)</f>
        <v>2</v>
      </c>
      <c r="T127" s="313">
        <f t="shared" si="57"/>
        <v>15.916666666666668</v>
      </c>
      <c r="U127" s="313">
        <f>SUM(U128:U132)</f>
        <v>0</v>
      </c>
      <c r="V127" s="313">
        <f>SUM(V128:V132)</f>
        <v>13.5</v>
      </c>
      <c r="W127" s="331">
        <f t="shared" ref="W127:X127" si="58">SUM(W128:W132)</f>
        <v>17</v>
      </c>
      <c r="X127" s="313">
        <f t="shared" si="58"/>
        <v>1.4166666666666665</v>
      </c>
      <c r="Y127" s="327">
        <f>SUM(Y128:Y132)</f>
        <v>1</v>
      </c>
      <c r="Z127" s="333">
        <f>SUM(Z128:Z132)</f>
        <v>5</v>
      </c>
      <c r="AA127" s="326"/>
      <c r="AB127" s="326"/>
      <c r="AC127" s="277"/>
    </row>
    <row r="128" spans="1:29" s="42" customFormat="1" ht="23.25" customHeight="1">
      <c r="A128" s="273"/>
      <c r="B128" s="279" t="s">
        <v>129</v>
      </c>
      <c r="C128" s="325"/>
      <c r="D128" s="325"/>
      <c r="E128" s="325"/>
      <c r="F128" s="325"/>
      <c r="G128" s="325"/>
      <c r="H128" s="325"/>
      <c r="I128" s="325"/>
      <c r="J128" s="325">
        <v>2</v>
      </c>
      <c r="K128" s="325">
        <v>58</v>
      </c>
      <c r="L128" s="325">
        <v>1</v>
      </c>
      <c r="M128" s="325"/>
      <c r="N128" s="325">
        <v>1.5</v>
      </c>
      <c r="O128" s="318">
        <v>25</v>
      </c>
      <c r="P128" s="318">
        <v>12</v>
      </c>
      <c r="Q128" s="309">
        <v>2</v>
      </c>
      <c r="R128" s="311">
        <f>S128+T128+Z128</f>
        <v>11.75</v>
      </c>
      <c r="S128" s="325">
        <v>2</v>
      </c>
      <c r="T128" s="304">
        <f t="shared" ref="T128:T132" si="59">U128+V128+Y128+X128</f>
        <v>4.75</v>
      </c>
      <c r="U128" s="326"/>
      <c r="V128" s="313">
        <f>Q128*N128</f>
        <v>3</v>
      </c>
      <c r="W128" s="305">
        <f>(K128+L128)-(O128*Q128)</f>
        <v>9</v>
      </c>
      <c r="X128" s="304">
        <f>W128/P128</f>
        <v>0.75</v>
      </c>
      <c r="Y128" s="327">
        <v>1</v>
      </c>
      <c r="Z128" s="333">
        <v>5</v>
      </c>
      <c r="AA128" s="326"/>
      <c r="AB128" s="326"/>
      <c r="AC128" s="277"/>
    </row>
    <row r="129" spans="1:29" s="42" customFormat="1" ht="23.25" customHeight="1">
      <c r="A129" s="273"/>
      <c r="B129" s="279" t="s">
        <v>130</v>
      </c>
      <c r="C129" s="325"/>
      <c r="D129" s="325"/>
      <c r="E129" s="325"/>
      <c r="F129" s="325"/>
      <c r="G129" s="325"/>
      <c r="H129" s="325"/>
      <c r="I129" s="325"/>
      <c r="J129" s="325">
        <v>1</v>
      </c>
      <c r="K129" s="325">
        <v>25</v>
      </c>
      <c r="L129" s="325">
        <v>2</v>
      </c>
      <c r="M129" s="325"/>
      <c r="N129" s="325">
        <v>1.5</v>
      </c>
      <c r="O129" s="318">
        <v>25</v>
      </c>
      <c r="P129" s="318">
        <v>12</v>
      </c>
      <c r="Q129" s="309">
        <v>1</v>
      </c>
      <c r="R129" s="311">
        <f>S129+T129+Z129</f>
        <v>1.6666666666666667</v>
      </c>
      <c r="S129" s="325"/>
      <c r="T129" s="304">
        <f t="shared" si="59"/>
        <v>1.6666666666666667</v>
      </c>
      <c r="U129" s="326"/>
      <c r="V129" s="313">
        <f>Q129*N129</f>
        <v>1.5</v>
      </c>
      <c r="W129" s="305">
        <f>(K129+L129)-(O129*Q129)</f>
        <v>2</v>
      </c>
      <c r="X129" s="304">
        <f>W129/P129</f>
        <v>0.16666666666666666</v>
      </c>
      <c r="Y129" s="327"/>
      <c r="Z129" s="333"/>
      <c r="AA129" s="326"/>
      <c r="AB129" s="326"/>
      <c r="AC129" s="277"/>
    </row>
    <row r="130" spans="1:29" s="42" customFormat="1" ht="23.25" customHeight="1">
      <c r="A130" s="273"/>
      <c r="B130" s="279" t="s">
        <v>131</v>
      </c>
      <c r="C130" s="325"/>
      <c r="D130" s="325"/>
      <c r="E130" s="325"/>
      <c r="F130" s="325"/>
      <c r="G130" s="325"/>
      <c r="H130" s="325"/>
      <c r="I130" s="325"/>
      <c r="J130" s="325">
        <v>2</v>
      </c>
      <c r="K130" s="325">
        <v>54</v>
      </c>
      <c r="L130" s="325">
        <v>1</v>
      </c>
      <c r="M130" s="325"/>
      <c r="N130" s="325">
        <v>1.5</v>
      </c>
      <c r="O130" s="318">
        <v>25</v>
      </c>
      <c r="P130" s="318">
        <v>12</v>
      </c>
      <c r="Q130" s="309">
        <v>2</v>
      </c>
      <c r="R130" s="311">
        <f>S130+T130+Z130</f>
        <v>3.4166666666666665</v>
      </c>
      <c r="S130" s="325"/>
      <c r="T130" s="304">
        <f t="shared" si="59"/>
        <v>3.4166666666666665</v>
      </c>
      <c r="U130" s="326"/>
      <c r="V130" s="313">
        <f>Q130*N130</f>
        <v>3</v>
      </c>
      <c r="W130" s="305">
        <f>(K130+L130)-(O130*Q130)</f>
        <v>5</v>
      </c>
      <c r="X130" s="304">
        <f>W130/P130</f>
        <v>0.41666666666666669</v>
      </c>
      <c r="Y130" s="327"/>
      <c r="Z130" s="333"/>
      <c r="AA130" s="326"/>
      <c r="AB130" s="326"/>
      <c r="AC130" s="277"/>
    </row>
    <row r="131" spans="1:29" s="42" customFormat="1" ht="23.25" customHeight="1">
      <c r="A131" s="273"/>
      <c r="B131" s="279" t="s">
        <v>132</v>
      </c>
      <c r="C131" s="325"/>
      <c r="D131" s="325"/>
      <c r="E131" s="325"/>
      <c r="F131" s="325"/>
      <c r="G131" s="325"/>
      <c r="H131" s="325"/>
      <c r="I131" s="325"/>
      <c r="J131" s="325">
        <v>2</v>
      </c>
      <c r="K131" s="325">
        <v>50</v>
      </c>
      <c r="L131" s="325">
        <v>1</v>
      </c>
      <c r="M131" s="325"/>
      <c r="N131" s="325">
        <v>1.5</v>
      </c>
      <c r="O131" s="318">
        <v>25</v>
      </c>
      <c r="P131" s="318">
        <v>12</v>
      </c>
      <c r="Q131" s="309">
        <v>2</v>
      </c>
      <c r="R131" s="311">
        <f>S131+T131+Z131</f>
        <v>3.0833333333333335</v>
      </c>
      <c r="S131" s="325"/>
      <c r="T131" s="304">
        <f t="shared" si="59"/>
        <v>3.0833333333333335</v>
      </c>
      <c r="U131" s="326"/>
      <c r="V131" s="313">
        <f>Q131*N131</f>
        <v>3</v>
      </c>
      <c r="W131" s="305">
        <f>(K131+L131)-(O131*Q131)</f>
        <v>1</v>
      </c>
      <c r="X131" s="304">
        <f>W131/P131</f>
        <v>8.3333333333333329E-2</v>
      </c>
      <c r="Y131" s="327"/>
      <c r="Z131" s="333"/>
      <c r="AA131" s="326"/>
      <c r="AB131" s="326"/>
      <c r="AC131" s="277"/>
    </row>
    <row r="132" spans="1:29" s="42" customFormat="1" ht="23.25" customHeight="1">
      <c r="A132" s="273"/>
      <c r="B132" s="279" t="s">
        <v>133</v>
      </c>
      <c r="C132" s="325"/>
      <c r="D132" s="325"/>
      <c r="E132" s="325"/>
      <c r="F132" s="325"/>
      <c r="G132" s="325"/>
      <c r="H132" s="325"/>
      <c r="I132" s="325"/>
      <c r="J132" s="325">
        <v>2</v>
      </c>
      <c r="K132" s="325">
        <v>48</v>
      </c>
      <c r="L132" s="325">
        <v>2</v>
      </c>
      <c r="M132" s="325"/>
      <c r="N132" s="325">
        <v>1.5</v>
      </c>
      <c r="O132" s="318">
        <v>25</v>
      </c>
      <c r="P132" s="318">
        <v>12</v>
      </c>
      <c r="Q132" s="309">
        <v>2</v>
      </c>
      <c r="R132" s="311">
        <f>S132+T132+Z132</f>
        <v>3</v>
      </c>
      <c r="S132" s="325"/>
      <c r="T132" s="304">
        <f t="shared" si="59"/>
        <v>3</v>
      </c>
      <c r="U132" s="326"/>
      <c r="V132" s="313">
        <f>Q132*N132</f>
        <v>3</v>
      </c>
      <c r="W132" s="305"/>
      <c r="X132" s="304"/>
      <c r="Y132" s="327"/>
      <c r="Z132" s="333"/>
      <c r="AA132" s="326"/>
      <c r="AB132" s="326"/>
      <c r="AC132" s="277"/>
    </row>
    <row r="133" spans="1:29" s="42" customFormat="1" ht="23.25" customHeight="1">
      <c r="A133" s="273"/>
      <c r="B133" s="282" t="s">
        <v>753</v>
      </c>
      <c r="C133" s="325"/>
      <c r="D133" s="325"/>
      <c r="E133" s="325"/>
      <c r="F133" s="325"/>
      <c r="G133" s="325"/>
      <c r="H133" s="325"/>
      <c r="I133" s="325"/>
      <c r="J133" s="325">
        <f>SUM(J134:J138)</f>
        <v>5</v>
      </c>
      <c r="K133" s="325">
        <f>SUM(K134:K138)</f>
        <v>131</v>
      </c>
      <c r="L133" s="325">
        <f>SUM(L134:L138)</f>
        <v>1</v>
      </c>
      <c r="M133" s="325"/>
      <c r="N133" s="325"/>
      <c r="O133" s="330"/>
      <c r="P133" s="330"/>
      <c r="Q133" s="327">
        <f>SUM(Q134:Q138)</f>
        <v>5</v>
      </c>
      <c r="R133" s="326">
        <f t="shared" ref="R133:X133" si="60">SUM(R134:R138)</f>
        <v>8.1666666666666661</v>
      </c>
      <c r="S133" s="325">
        <f t="shared" si="60"/>
        <v>0</v>
      </c>
      <c r="T133" s="326">
        <f t="shared" si="60"/>
        <v>8.1666666666666661</v>
      </c>
      <c r="U133" s="326">
        <f t="shared" si="60"/>
        <v>0</v>
      </c>
      <c r="V133" s="326">
        <f t="shared" si="60"/>
        <v>7.5</v>
      </c>
      <c r="W133" s="332">
        <f t="shared" si="60"/>
        <v>8</v>
      </c>
      <c r="X133" s="333">
        <f t="shared" si="60"/>
        <v>0.66666666666666663</v>
      </c>
      <c r="Y133" s="327"/>
      <c r="Z133" s="333"/>
      <c r="AA133" s="326"/>
      <c r="AB133" s="326"/>
      <c r="AC133" s="277"/>
    </row>
    <row r="134" spans="1:29" s="42" customFormat="1" ht="23.25" customHeight="1">
      <c r="A134" s="273"/>
      <c r="B134" s="279" t="s">
        <v>129</v>
      </c>
      <c r="C134" s="325"/>
      <c r="D134" s="325"/>
      <c r="E134" s="325"/>
      <c r="F134" s="325"/>
      <c r="G134" s="325"/>
      <c r="H134" s="325"/>
      <c r="I134" s="325"/>
      <c r="J134" s="325">
        <v>1</v>
      </c>
      <c r="K134" s="325">
        <v>29</v>
      </c>
      <c r="L134" s="325">
        <v>0</v>
      </c>
      <c r="M134" s="325"/>
      <c r="N134" s="325">
        <v>1.5</v>
      </c>
      <c r="O134" s="318">
        <v>25</v>
      </c>
      <c r="P134" s="318">
        <v>12</v>
      </c>
      <c r="Q134" s="309">
        <v>1</v>
      </c>
      <c r="R134" s="311">
        <f>S134+T134+Z134</f>
        <v>1.8333333333333333</v>
      </c>
      <c r="S134" s="325"/>
      <c r="T134" s="304">
        <f t="shared" ref="T134:T138" si="61">U134+V134+Y134+X134</f>
        <v>1.8333333333333333</v>
      </c>
      <c r="U134" s="326"/>
      <c r="V134" s="313">
        <f>Q134*N134</f>
        <v>1.5</v>
      </c>
      <c r="W134" s="305">
        <f>(K134+L134)-(O134*Q134)</f>
        <v>4</v>
      </c>
      <c r="X134" s="304">
        <f>W134/P134</f>
        <v>0.33333333333333331</v>
      </c>
      <c r="Y134" s="327"/>
      <c r="Z134" s="333"/>
      <c r="AA134" s="326"/>
      <c r="AB134" s="326"/>
      <c r="AC134" s="277"/>
    </row>
    <row r="135" spans="1:29" s="42" customFormat="1" ht="23.25" customHeight="1">
      <c r="A135" s="273"/>
      <c r="B135" s="279" t="s">
        <v>130</v>
      </c>
      <c r="C135" s="325"/>
      <c r="D135" s="325"/>
      <c r="E135" s="325"/>
      <c r="F135" s="325"/>
      <c r="G135" s="325"/>
      <c r="H135" s="325"/>
      <c r="I135" s="325"/>
      <c r="J135" s="325">
        <v>1</v>
      </c>
      <c r="K135" s="325">
        <v>25</v>
      </c>
      <c r="L135" s="325">
        <v>1</v>
      </c>
      <c r="M135" s="325"/>
      <c r="N135" s="325">
        <v>1.5</v>
      </c>
      <c r="O135" s="318">
        <v>25</v>
      </c>
      <c r="P135" s="318">
        <v>12</v>
      </c>
      <c r="Q135" s="309">
        <v>1</v>
      </c>
      <c r="R135" s="311">
        <f>S135+T135+Z135</f>
        <v>1.5833333333333333</v>
      </c>
      <c r="S135" s="325"/>
      <c r="T135" s="304">
        <f t="shared" si="61"/>
        <v>1.5833333333333333</v>
      </c>
      <c r="U135" s="326"/>
      <c r="V135" s="313">
        <f>Q135*N135</f>
        <v>1.5</v>
      </c>
      <c r="W135" s="305">
        <f>(K135+L135)-(O135*Q135)</f>
        <v>1</v>
      </c>
      <c r="X135" s="304">
        <f>W135/P135</f>
        <v>8.3333333333333329E-2</v>
      </c>
      <c r="Y135" s="327"/>
      <c r="Z135" s="333"/>
      <c r="AA135" s="326"/>
      <c r="AB135" s="326"/>
      <c r="AC135" s="277"/>
    </row>
    <row r="136" spans="1:29" s="42" customFormat="1" ht="23.25" customHeight="1">
      <c r="A136" s="273"/>
      <c r="B136" s="279" t="s">
        <v>131</v>
      </c>
      <c r="C136" s="325"/>
      <c r="D136" s="325"/>
      <c r="E136" s="325"/>
      <c r="F136" s="325"/>
      <c r="G136" s="325"/>
      <c r="H136" s="325"/>
      <c r="I136" s="325"/>
      <c r="J136" s="325">
        <v>1</v>
      </c>
      <c r="K136" s="325">
        <v>27</v>
      </c>
      <c r="L136" s="325">
        <v>0</v>
      </c>
      <c r="M136" s="325"/>
      <c r="N136" s="325">
        <v>1.5</v>
      </c>
      <c r="O136" s="318">
        <v>25</v>
      </c>
      <c r="P136" s="318">
        <v>12</v>
      </c>
      <c r="Q136" s="309">
        <v>1</v>
      </c>
      <c r="R136" s="311">
        <f>S136+T136+Z136</f>
        <v>1.6666666666666667</v>
      </c>
      <c r="S136" s="325"/>
      <c r="T136" s="304">
        <f t="shared" si="61"/>
        <v>1.6666666666666667</v>
      </c>
      <c r="U136" s="326"/>
      <c r="V136" s="313">
        <f>Q136*N136</f>
        <v>1.5</v>
      </c>
      <c r="W136" s="305">
        <f>(K136+L136)-(O136*Q136)</f>
        <v>2</v>
      </c>
      <c r="X136" s="304">
        <f>W136/P136</f>
        <v>0.16666666666666666</v>
      </c>
      <c r="Y136" s="327"/>
      <c r="Z136" s="333"/>
      <c r="AA136" s="326"/>
      <c r="AB136" s="326"/>
      <c r="AC136" s="277"/>
    </row>
    <row r="137" spans="1:29" s="42" customFormat="1" ht="23.25" customHeight="1">
      <c r="A137" s="273"/>
      <c r="B137" s="279" t="s">
        <v>132</v>
      </c>
      <c r="C137" s="325"/>
      <c r="D137" s="325"/>
      <c r="E137" s="325"/>
      <c r="F137" s="325"/>
      <c r="G137" s="325"/>
      <c r="H137" s="325"/>
      <c r="I137" s="325"/>
      <c r="J137" s="325">
        <v>1</v>
      </c>
      <c r="K137" s="325">
        <v>26</v>
      </c>
      <c r="L137" s="325">
        <v>0</v>
      </c>
      <c r="M137" s="325"/>
      <c r="N137" s="325">
        <v>1.5</v>
      </c>
      <c r="O137" s="318">
        <v>25</v>
      </c>
      <c r="P137" s="318">
        <v>12</v>
      </c>
      <c r="Q137" s="309">
        <v>1</v>
      </c>
      <c r="R137" s="311">
        <f>S137+T137+Z137</f>
        <v>1.5833333333333333</v>
      </c>
      <c r="S137" s="325"/>
      <c r="T137" s="304">
        <f t="shared" si="61"/>
        <v>1.5833333333333333</v>
      </c>
      <c r="U137" s="326"/>
      <c r="V137" s="313">
        <f>Q137*N137</f>
        <v>1.5</v>
      </c>
      <c r="W137" s="305">
        <f>(K137+L137)-(O137*Q137)</f>
        <v>1</v>
      </c>
      <c r="X137" s="304">
        <f>W137/P137</f>
        <v>8.3333333333333329E-2</v>
      </c>
      <c r="Y137" s="327"/>
      <c r="Z137" s="333"/>
      <c r="AA137" s="326"/>
      <c r="AB137" s="326"/>
      <c r="AC137" s="277"/>
    </row>
    <row r="138" spans="1:29" s="42" customFormat="1" ht="23.25" customHeight="1">
      <c r="A138" s="273"/>
      <c r="B138" s="279" t="s">
        <v>133</v>
      </c>
      <c r="C138" s="325"/>
      <c r="D138" s="325"/>
      <c r="E138" s="325"/>
      <c r="F138" s="325"/>
      <c r="G138" s="325"/>
      <c r="H138" s="325"/>
      <c r="I138" s="325"/>
      <c r="J138" s="325">
        <v>1</v>
      </c>
      <c r="K138" s="325">
        <v>24</v>
      </c>
      <c r="L138" s="325">
        <v>0</v>
      </c>
      <c r="M138" s="325"/>
      <c r="N138" s="325">
        <v>1.5</v>
      </c>
      <c r="O138" s="318">
        <v>25</v>
      </c>
      <c r="P138" s="318">
        <v>12</v>
      </c>
      <c r="Q138" s="309">
        <v>1</v>
      </c>
      <c r="R138" s="311">
        <f>S138+T138+Z138</f>
        <v>1.5</v>
      </c>
      <c r="S138" s="325"/>
      <c r="T138" s="304">
        <f t="shared" si="61"/>
        <v>1.5</v>
      </c>
      <c r="U138" s="326"/>
      <c r="V138" s="313">
        <f>Q138*N138</f>
        <v>1.5</v>
      </c>
      <c r="W138" s="305"/>
      <c r="X138" s="304"/>
      <c r="Y138" s="327"/>
      <c r="Z138" s="333"/>
      <c r="AA138" s="326"/>
      <c r="AB138" s="326"/>
      <c r="AC138" s="277"/>
    </row>
    <row r="139" spans="1:29" s="42" customFormat="1" ht="23.25" customHeight="1">
      <c r="A139" s="273">
        <v>2</v>
      </c>
      <c r="B139" s="280" t="s">
        <v>754</v>
      </c>
      <c r="C139" s="292">
        <f>D139+E139+F139</f>
        <v>33</v>
      </c>
      <c r="D139" s="292">
        <v>3</v>
      </c>
      <c r="E139" s="292">
        <v>27</v>
      </c>
      <c r="F139" s="292">
        <v>3</v>
      </c>
      <c r="G139" s="292"/>
      <c r="H139" s="292"/>
      <c r="I139" s="292"/>
      <c r="J139" s="292">
        <f>J140+J146+J152</f>
        <v>19</v>
      </c>
      <c r="K139" s="292">
        <f>K140+K146+K152</f>
        <v>364</v>
      </c>
      <c r="L139" s="292">
        <f>L140+L146+L152</f>
        <v>9</v>
      </c>
      <c r="M139" s="292"/>
      <c r="N139" s="292"/>
      <c r="O139" s="317"/>
      <c r="P139" s="317"/>
      <c r="Q139" s="292">
        <f>Q140+Q146+Q152</f>
        <v>19</v>
      </c>
      <c r="R139" s="312">
        <f t="shared" ref="R139:X139" si="62">R140+R146+R152</f>
        <v>39.916666666666664</v>
      </c>
      <c r="S139" s="292">
        <f t="shared" si="62"/>
        <v>3</v>
      </c>
      <c r="T139" s="312">
        <f t="shared" si="62"/>
        <v>31.916666666666664</v>
      </c>
      <c r="U139" s="312">
        <f t="shared" si="62"/>
        <v>0</v>
      </c>
      <c r="V139" s="312">
        <f t="shared" si="62"/>
        <v>28.5</v>
      </c>
      <c r="W139" s="315">
        <f t="shared" si="62"/>
        <v>29</v>
      </c>
      <c r="X139" s="312">
        <f t="shared" si="62"/>
        <v>2.416666666666667</v>
      </c>
      <c r="Y139" s="292">
        <f>Y140+Y146+Y152</f>
        <v>1</v>
      </c>
      <c r="Z139" s="312">
        <v>5</v>
      </c>
      <c r="AA139" s="312">
        <f>(T139-E139)*70%</f>
        <v>3.4416666666666647</v>
      </c>
      <c r="AB139" s="312">
        <f>(Z139-F139)*70%</f>
        <v>1.4</v>
      </c>
      <c r="AC139" s="259"/>
    </row>
    <row r="140" spans="1:29" s="42" customFormat="1" ht="23.25" customHeight="1">
      <c r="A140" s="273"/>
      <c r="B140" s="282" t="s">
        <v>649</v>
      </c>
      <c r="C140" s="309"/>
      <c r="D140" s="309"/>
      <c r="E140" s="309"/>
      <c r="F140" s="309"/>
      <c r="G140" s="309"/>
      <c r="H140" s="309"/>
      <c r="I140" s="309"/>
      <c r="J140" s="309">
        <f>SUM(J141:J145)</f>
        <v>14</v>
      </c>
      <c r="K140" s="309">
        <f>SUM(K141:K145)</f>
        <v>309</v>
      </c>
      <c r="L140" s="309">
        <f>SUM(L141:L145)</f>
        <v>8</v>
      </c>
      <c r="M140" s="309"/>
      <c r="N140" s="309"/>
      <c r="O140" s="318"/>
      <c r="P140" s="318"/>
      <c r="Q140" s="309">
        <f>SUM(Q141:Q145)</f>
        <v>14</v>
      </c>
      <c r="R140" s="311">
        <f t="shared" ref="R140:X140" si="63">SUM(R141:R145)</f>
        <v>30.583333333333332</v>
      </c>
      <c r="S140" s="309">
        <f t="shared" si="63"/>
        <v>3</v>
      </c>
      <c r="T140" s="311">
        <f t="shared" si="63"/>
        <v>22.583333333333332</v>
      </c>
      <c r="U140" s="311">
        <f t="shared" si="63"/>
        <v>0</v>
      </c>
      <c r="V140" s="311">
        <f t="shared" si="63"/>
        <v>21</v>
      </c>
      <c r="W140" s="334">
        <f t="shared" si="63"/>
        <v>7</v>
      </c>
      <c r="X140" s="311">
        <f t="shared" si="63"/>
        <v>0.58333333333333337</v>
      </c>
      <c r="Y140" s="309">
        <f>SUM(Y141:Y145)</f>
        <v>1</v>
      </c>
      <c r="Z140" s="311">
        <f>SUM(Z141:Z145)</f>
        <v>5</v>
      </c>
      <c r="AA140" s="311"/>
      <c r="AB140" s="311"/>
      <c r="AC140" s="270"/>
    </row>
    <row r="141" spans="1:29" s="42" customFormat="1" ht="23.25" customHeight="1">
      <c r="A141" s="273"/>
      <c r="B141" s="276" t="s">
        <v>129</v>
      </c>
      <c r="C141" s="292"/>
      <c r="D141" s="292"/>
      <c r="E141" s="292"/>
      <c r="F141" s="292"/>
      <c r="G141" s="292"/>
      <c r="H141" s="292"/>
      <c r="I141" s="292"/>
      <c r="J141" s="309">
        <v>2</v>
      </c>
      <c r="K141" s="309">
        <v>55</v>
      </c>
      <c r="L141" s="309">
        <v>2</v>
      </c>
      <c r="M141" s="292"/>
      <c r="N141" s="309">
        <v>1.5</v>
      </c>
      <c r="O141" s="318">
        <v>25</v>
      </c>
      <c r="P141" s="318">
        <v>12</v>
      </c>
      <c r="Q141" s="309">
        <v>2</v>
      </c>
      <c r="R141" s="311">
        <f>S141+T141+Z141</f>
        <v>12.583333333333332</v>
      </c>
      <c r="S141" s="309">
        <v>3</v>
      </c>
      <c r="T141" s="304">
        <f t="shared" ref="T141:T145" si="64">U141+V141+Y141+X141</f>
        <v>4.583333333333333</v>
      </c>
      <c r="U141" s="312"/>
      <c r="V141" s="313">
        <f>Q141*N141</f>
        <v>3</v>
      </c>
      <c r="W141" s="305">
        <f>(K141+L141)-(O141*Q141)</f>
        <v>7</v>
      </c>
      <c r="X141" s="304">
        <f>W141/P141</f>
        <v>0.58333333333333337</v>
      </c>
      <c r="Y141" s="309">
        <v>1</v>
      </c>
      <c r="Z141" s="311">
        <v>5</v>
      </c>
      <c r="AA141" s="312"/>
      <c r="AB141" s="312"/>
      <c r="AC141" s="259"/>
    </row>
    <row r="142" spans="1:29" s="42" customFormat="1" ht="23.25" customHeight="1">
      <c r="A142" s="273"/>
      <c r="B142" s="276" t="s">
        <v>130</v>
      </c>
      <c r="C142" s="292"/>
      <c r="D142" s="292"/>
      <c r="E142" s="292"/>
      <c r="F142" s="292"/>
      <c r="G142" s="292"/>
      <c r="H142" s="292"/>
      <c r="I142" s="292"/>
      <c r="J142" s="309">
        <v>3</v>
      </c>
      <c r="K142" s="309">
        <v>66</v>
      </c>
      <c r="L142" s="309">
        <v>2</v>
      </c>
      <c r="M142" s="292"/>
      <c r="N142" s="309">
        <v>1.5</v>
      </c>
      <c r="O142" s="318">
        <v>25</v>
      </c>
      <c r="P142" s="318">
        <v>12</v>
      </c>
      <c r="Q142" s="309">
        <v>3</v>
      </c>
      <c r="R142" s="311">
        <f>S142+T142+Z142</f>
        <v>4.5</v>
      </c>
      <c r="S142" s="292"/>
      <c r="T142" s="304">
        <f t="shared" si="64"/>
        <v>4.5</v>
      </c>
      <c r="U142" s="312"/>
      <c r="V142" s="313">
        <f>Q142*N142</f>
        <v>4.5</v>
      </c>
      <c r="W142" s="305"/>
      <c r="X142" s="304"/>
      <c r="Y142" s="292"/>
      <c r="Z142" s="312"/>
      <c r="AA142" s="312"/>
      <c r="AB142" s="312"/>
      <c r="AC142" s="259"/>
    </row>
    <row r="143" spans="1:29" s="42" customFormat="1" ht="23.25" customHeight="1">
      <c r="A143" s="273"/>
      <c r="B143" s="276" t="s">
        <v>131</v>
      </c>
      <c r="C143" s="292"/>
      <c r="D143" s="292"/>
      <c r="E143" s="292"/>
      <c r="F143" s="292"/>
      <c r="G143" s="292"/>
      <c r="H143" s="292"/>
      <c r="I143" s="292"/>
      <c r="J143" s="309">
        <v>3</v>
      </c>
      <c r="K143" s="309">
        <v>72</v>
      </c>
      <c r="L143" s="309"/>
      <c r="M143" s="292"/>
      <c r="N143" s="309">
        <v>1.5</v>
      </c>
      <c r="O143" s="318">
        <v>25</v>
      </c>
      <c r="P143" s="318">
        <v>12</v>
      </c>
      <c r="Q143" s="309">
        <v>3</v>
      </c>
      <c r="R143" s="311">
        <f>S143+T143+Z143</f>
        <v>4.5</v>
      </c>
      <c r="S143" s="292"/>
      <c r="T143" s="304">
        <f t="shared" si="64"/>
        <v>4.5</v>
      </c>
      <c r="U143" s="312"/>
      <c r="V143" s="313">
        <f>Q143*N143</f>
        <v>4.5</v>
      </c>
      <c r="W143" s="305"/>
      <c r="X143" s="304"/>
      <c r="Y143" s="292"/>
      <c r="Z143" s="312"/>
      <c r="AA143" s="312"/>
      <c r="AB143" s="312"/>
      <c r="AC143" s="259"/>
    </row>
    <row r="144" spans="1:29" s="42" customFormat="1" ht="23.25" customHeight="1">
      <c r="A144" s="273"/>
      <c r="B144" s="276" t="s">
        <v>132</v>
      </c>
      <c r="C144" s="292"/>
      <c r="D144" s="292"/>
      <c r="E144" s="292"/>
      <c r="F144" s="292"/>
      <c r="G144" s="292"/>
      <c r="H144" s="292"/>
      <c r="I144" s="292"/>
      <c r="J144" s="309">
        <v>3</v>
      </c>
      <c r="K144" s="309">
        <v>61</v>
      </c>
      <c r="L144" s="309">
        <v>2</v>
      </c>
      <c r="M144" s="292"/>
      <c r="N144" s="309">
        <v>1.5</v>
      </c>
      <c r="O144" s="318">
        <v>25</v>
      </c>
      <c r="P144" s="318">
        <v>12</v>
      </c>
      <c r="Q144" s="309">
        <v>3</v>
      </c>
      <c r="R144" s="311">
        <f>S144+T144+Z144</f>
        <v>4.5</v>
      </c>
      <c r="S144" s="292"/>
      <c r="T144" s="304">
        <f t="shared" si="64"/>
        <v>4.5</v>
      </c>
      <c r="U144" s="312"/>
      <c r="V144" s="313">
        <f>Q144*N144</f>
        <v>4.5</v>
      </c>
      <c r="W144" s="305"/>
      <c r="X144" s="304"/>
      <c r="Y144" s="292"/>
      <c r="Z144" s="312"/>
      <c r="AA144" s="312"/>
      <c r="AB144" s="312"/>
      <c r="AC144" s="259"/>
    </row>
    <row r="145" spans="1:29" s="42" customFormat="1" ht="23.25" customHeight="1">
      <c r="A145" s="273"/>
      <c r="B145" s="276" t="s">
        <v>133</v>
      </c>
      <c r="C145" s="292"/>
      <c r="D145" s="292"/>
      <c r="E145" s="292"/>
      <c r="F145" s="292"/>
      <c r="G145" s="292"/>
      <c r="H145" s="292"/>
      <c r="I145" s="292"/>
      <c r="J145" s="309">
        <v>3</v>
      </c>
      <c r="K145" s="309">
        <v>55</v>
      </c>
      <c r="L145" s="309">
        <v>2</v>
      </c>
      <c r="M145" s="292"/>
      <c r="N145" s="309">
        <v>1.5</v>
      </c>
      <c r="O145" s="318">
        <v>25</v>
      </c>
      <c r="P145" s="318">
        <v>12</v>
      </c>
      <c r="Q145" s="309">
        <v>3</v>
      </c>
      <c r="R145" s="311">
        <f>S145+T145+Z145</f>
        <v>4.5</v>
      </c>
      <c r="S145" s="292"/>
      <c r="T145" s="304">
        <f t="shared" si="64"/>
        <v>4.5</v>
      </c>
      <c r="U145" s="312"/>
      <c r="V145" s="313">
        <f>Q145*N145</f>
        <v>4.5</v>
      </c>
      <c r="W145" s="305"/>
      <c r="X145" s="304"/>
      <c r="Y145" s="292"/>
      <c r="Z145" s="312"/>
      <c r="AA145" s="312"/>
      <c r="AB145" s="312"/>
      <c r="AC145" s="259"/>
    </row>
    <row r="146" spans="1:29" s="42" customFormat="1" ht="23.25" customHeight="1">
      <c r="A146" s="273"/>
      <c r="B146" s="282" t="s">
        <v>688</v>
      </c>
      <c r="C146" s="309"/>
      <c r="D146" s="309"/>
      <c r="E146" s="309"/>
      <c r="F146" s="309"/>
      <c r="G146" s="309"/>
      <c r="H146" s="309"/>
      <c r="I146" s="309"/>
      <c r="J146" s="309">
        <f>SUM(J147:J151)</f>
        <v>3</v>
      </c>
      <c r="K146" s="309">
        <f>SUM(K147:K151)</f>
        <v>39</v>
      </c>
      <c r="L146" s="309">
        <f>SUM(L147:L151)</f>
        <v>0</v>
      </c>
      <c r="M146" s="309"/>
      <c r="N146" s="309"/>
      <c r="O146" s="318"/>
      <c r="P146" s="318"/>
      <c r="Q146" s="309">
        <f>SUM(Q147:Q151)</f>
        <v>3</v>
      </c>
      <c r="R146" s="311">
        <f t="shared" ref="R146:X146" si="65">SUM(R147:R151)</f>
        <v>5.5833333333333339</v>
      </c>
      <c r="S146" s="309">
        <f t="shared" si="65"/>
        <v>0</v>
      </c>
      <c r="T146" s="311">
        <f t="shared" si="65"/>
        <v>5.5833333333333339</v>
      </c>
      <c r="U146" s="311">
        <f t="shared" si="65"/>
        <v>0</v>
      </c>
      <c r="V146" s="311">
        <f t="shared" si="65"/>
        <v>4.5</v>
      </c>
      <c r="W146" s="334">
        <f t="shared" si="65"/>
        <v>13</v>
      </c>
      <c r="X146" s="311">
        <f t="shared" si="65"/>
        <v>1.0833333333333335</v>
      </c>
      <c r="Y146" s="309"/>
      <c r="Z146" s="311"/>
      <c r="AA146" s="311"/>
      <c r="AB146" s="311"/>
      <c r="AC146" s="270"/>
    </row>
    <row r="147" spans="1:29" s="42" customFormat="1" ht="23.25" customHeight="1">
      <c r="A147" s="273"/>
      <c r="B147" s="276" t="s">
        <v>129</v>
      </c>
      <c r="C147" s="292"/>
      <c r="D147" s="292"/>
      <c r="E147" s="292"/>
      <c r="F147" s="292"/>
      <c r="G147" s="292"/>
      <c r="H147" s="292"/>
      <c r="I147" s="292"/>
      <c r="J147" s="309">
        <v>1</v>
      </c>
      <c r="K147" s="309">
        <v>7</v>
      </c>
      <c r="L147" s="309"/>
      <c r="M147" s="292"/>
      <c r="N147" s="309">
        <v>1.5</v>
      </c>
      <c r="O147" s="318">
        <v>25</v>
      </c>
      <c r="P147" s="318">
        <v>12</v>
      </c>
      <c r="Q147" s="309">
        <v>1</v>
      </c>
      <c r="R147" s="311">
        <f>S147+T147+Z147</f>
        <v>1.5</v>
      </c>
      <c r="S147" s="309"/>
      <c r="T147" s="304">
        <f t="shared" ref="T147:T151" si="66">U147+V147+Y147+X147</f>
        <v>1.5</v>
      </c>
      <c r="U147" s="311"/>
      <c r="V147" s="313">
        <f>Q147*N147</f>
        <v>1.5</v>
      </c>
      <c r="W147" s="305"/>
      <c r="X147" s="304"/>
      <c r="Y147" s="292"/>
      <c r="Z147" s="312"/>
      <c r="AA147" s="312"/>
      <c r="AB147" s="312"/>
      <c r="AC147" s="259"/>
    </row>
    <row r="148" spans="1:29" s="42" customFormat="1" ht="23.25" customHeight="1">
      <c r="A148" s="273"/>
      <c r="B148" s="276" t="s">
        <v>130</v>
      </c>
      <c r="C148" s="292"/>
      <c r="D148" s="292"/>
      <c r="E148" s="292"/>
      <c r="F148" s="292"/>
      <c r="G148" s="292"/>
      <c r="H148" s="292"/>
      <c r="I148" s="292"/>
      <c r="J148" s="309"/>
      <c r="K148" s="309">
        <v>7</v>
      </c>
      <c r="L148" s="309"/>
      <c r="M148" s="292"/>
      <c r="N148" s="309">
        <v>1.5</v>
      </c>
      <c r="O148" s="318">
        <v>25</v>
      </c>
      <c r="P148" s="318">
        <v>12</v>
      </c>
      <c r="Q148" s="309"/>
      <c r="R148" s="311">
        <f>S148+T148+Z148</f>
        <v>0.58333333333333337</v>
      </c>
      <c r="S148" s="309"/>
      <c r="T148" s="304">
        <f t="shared" si="66"/>
        <v>0.58333333333333337</v>
      </c>
      <c r="U148" s="311"/>
      <c r="V148" s="313">
        <f>Q148*N148</f>
        <v>0</v>
      </c>
      <c r="W148" s="305">
        <f>(K148+L148)-(O148*Q148)</f>
        <v>7</v>
      </c>
      <c r="X148" s="304">
        <f>W148/P148</f>
        <v>0.58333333333333337</v>
      </c>
      <c r="Y148" s="292"/>
      <c r="Z148" s="312"/>
      <c r="AA148" s="312"/>
      <c r="AB148" s="312"/>
      <c r="AC148" s="259"/>
    </row>
    <row r="149" spans="1:29" s="42" customFormat="1" ht="23.25" customHeight="1">
      <c r="A149" s="273"/>
      <c r="B149" s="276" t="s">
        <v>131</v>
      </c>
      <c r="C149" s="292"/>
      <c r="D149" s="292"/>
      <c r="E149" s="292"/>
      <c r="F149" s="292"/>
      <c r="G149" s="292"/>
      <c r="H149" s="292"/>
      <c r="I149" s="292"/>
      <c r="J149" s="309"/>
      <c r="K149" s="309">
        <v>6</v>
      </c>
      <c r="L149" s="309"/>
      <c r="M149" s="292"/>
      <c r="N149" s="309">
        <v>1.5</v>
      </c>
      <c r="O149" s="318">
        <v>25</v>
      </c>
      <c r="P149" s="318">
        <v>12</v>
      </c>
      <c r="Q149" s="309"/>
      <c r="R149" s="311">
        <f>S149+T149+Z149</f>
        <v>0.5</v>
      </c>
      <c r="S149" s="309"/>
      <c r="T149" s="304">
        <f t="shared" si="66"/>
        <v>0.5</v>
      </c>
      <c r="U149" s="311"/>
      <c r="V149" s="313">
        <f>Q149*N149</f>
        <v>0</v>
      </c>
      <c r="W149" s="305">
        <f>(K149+L149)-(O149*Q149)</f>
        <v>6</v>
      </c>
      <c r="X149" s="304">
        <f>W149/P149</f>
        <v>0.5</v>
      </c>
      <c r="Y149" s="292"/>
      <c r="Z149" s="312"/>
      <c r="AA149" s="312"/>
      <c r="AB149" s="312"/>
      <c r="AC149" s="259"/>
    </row>
    <row r="150" spans="1:29" s="42" customFormat="1" ht="23.25" customHeight="1">
      <c r="A150" s="273"/>
      <c r="B150" s="276" t="s">
        <v>132</v>
      </c>
      <c r="C150" s="292"/>
      <c r="D150" s="292"/>
      <c r="E150" s="292"/>
      <c r="F150" s="292"/>
      <c r="G150" s="292"/>
      <c r="H150" s="292"/>
      <c r="I150" s="292"/>
      <c r="J150" s="309">
        <v>1</v>
      </c>
      <c r="K150" s="309">
        <v>10</v>
      </c>
      <c r="L150" s="309"/>
      <c r="M150" s="292"/>
      <c r="N150" s="309">
        <v>1.5</v>
      </c>
      <c r="O150" s="318">
        <v>25</v>
      </c>
      <c r="P150" s="318">
        <v>12</v>
      </c>
      <c r="Q150" s="309">
        <v>1</v>
      </c>
      <c r="R150" s="311">
        <f>S150+T150+Z150</f>
        <v>1.5</v>
      </c>
      <c r="S150" s="309"/>
      <c r="T150" s="304">
        <f t="shared" si="66"/>
        <v>1.5</v>
      </c>
      <c r="U150" s="311"/>
      <c r="V150" s="313">
        <f>Q150*N150</f>
        <v>1.5</v>
      </c>
      <c r="W150" s="305"/>
      <c r="X150" s="304"/>
      <c r="Y150" s="292"/>
      <c r="Z150" s="312"/>
      <c r="AA150" s="312"/>
      <c r="AB150" s="312"/>
      <c r="AC150" s="259"/>
    </row>
    <row r="151" spans="1:29" s="42" customFormat="1" ht="23.25" customHeight="1">
      <c r="A151" s="273"/>
      <c r="B151" s="276" t="s">
        <v>133</v>
      </c>
      <c r="C151" s="292"/>
      <c r="D151" s="292"/>
      <c r="E151" s="292"/>
      <c r="F151" s="292"/>
      <c r="G151" s="292"/>
      <c r="H151" s="292"/>
      <c r="I151" s="292"/>
      <c r="J151" s="309">
        <v>1</v>
      </c>
      <c r="K151" s="309">
        <v>9</v>
      </c>
      <c r="L151" s="309"/>
      <c r="M151" s="292"/>
      <c r="N151" s="309">
        <v>1.5</v>
      </c>
      <c r="O151" s="318">
        <v>25</v>
      </c>
      <c r="P151" s="318">
        <v>12</v>
      </c>
      <c r="Q151" s="309">
        <v>1</v>
      </c>
      <c r="R151" s="311">
        <f>S151+T151+Z151</f>
        <v>1.5</v>
      </c>
      <c r="S151" s="309"/>
      <c r="T151" s="304">
        <f t="shared" si="66"/>
        <v>1.5</v>
      </c>
      <c r="U151" s="311"/>
      <c r="V151" s="313">
        <f>Q151*N151</f>
        <v>1.5</v>
      </c>
      <c r="W151" s="305"/>
      <c r="X151" s="304"/>
      <c r="Y151" s="292"/>
      <c r="Z151" s="312"/>
      <c r="AA151" s="312"/>
      <c r="AB151" s="312"/>
      <c r="AC151" s="259"/>
    </row>
    <row r="152" spans="1:29" s="42" customFormat="1" ht="23.25" customHeight="1">
      <c r="A152" s="273"/>
      <c r="B152" s="282" t="s">
        <v>689</v>
      </c>
      <c r="C152" s="309"/>
      <c r="D152" s="309"/>
      <c r="E152" s="309"/>
      <c r="F152" s="309"/>
      <c r="G152" s="309"/>
      <c r="H152" s="309"/>
      <c r="I152" s="309"/>
      <c r="J152" s="309">
        <f>SUM(J153:J157)</f>
        <v>2</v>
      </c>
      <c r="K152" s="309">
        <f>SUM(K153:K157)</f>
        <v>16</v>
      </c>
      <c r="L152" s="309">
        <f>SUM(L153:L157)</f>
        <v>1</v>
      </c>
      <c r="M152" s="309"/>
      <c r="N152" s="309"/>
      <c r="O152" s="318"/>
      <c r="P152" s="318"/>
      <c r="Q152" s="309">
        <f>SUM(Q153:Q157)</f>
        <v>2</v>
      </c>
      <c r="R152" s="311">
        <f t="shared" ref="R152:X152" si="67">SUM(R153:R157)</f>
        <v>3.7499999999999996</v>
      </c>
      <c r="S152" s="309">
        <f t="shared" si="67"/>
        <v>0</v>
      </c>
      <c r="T152" s="311">
        <f t="shared" si="67"/>
        <v>3.7499999999999996</v>
      </c>
      <c r="U152" s="311">
        <f t="shared" si="67"/>
        <v>0</v>
      </c>
      <c r="V152" s="311">
        <f t="shared" si="67"/>
        <v>3</v>
      </c>
      <c r="W152" s="334">
        <f t="shared" si="67"/>
        <v>9</v>
      </c>
      <c r="X152" s="311">
        <f t="shared" si="67"/>
        <v>0.74999999999999989</v>
      </c>
      <c r="Y152" s="309"/>
      <c r="Z152" s="311"/>
      <c r="AA152" s="311"/>
      <c r="AB152" s="311"/>
      <c r="AC152" s="270"/>
    </row>
    <row r="153" spans="1:29" s="42" customFormat="1" ht="23.25" customHeight="1">
      <c r="A153" s="273"/>
      <c r="B153" s="276" t="s">
        <v>129</v>
      </c>
      <c r="C153" s="292"/>
      <c r="D153" s="292"/>
      <c r="E153" s="292"/>
      <c r="F153" s="292"/>
      <c r="G153" s="292"/>
      <c r="H153" s="292"/>
      <c r="I153" s="292"/>
      <c r="J153" s="309"/>
      <c r="K153" s="309">
        <v>4</v>
      </c>
      <c r="L153" s="309"/>
      <c r="M153" s="292"/>
      <c r="N153" s="309">
        <v>1.5</v>
      </c>
      <c r="O153" s="318">
        <v>25</v>
      </c>
      <c r="P153" s="318">
        <v>12</v>
      </c>
      <c r="Q153" s="309"/>
      <c r="R153" s="311">
        <f>S153+T153+Z153</f>
        <v>0.33333333333333331</v>
      </c>
      <c r="S153" s="292"/>
      <c r="T153" s="304">
        <f t="shared" ref="T153:T157" si="68">U153+V153+Y153+X153</f>
        <v>0.33333333333333331</v>
      </c>
      <c r="U153" s="311"/>
      <c r="V153" s="313">
        <f>Q153*N153</f>
        <v>0</v>
      </c>
      <c r="W153" s="305">
        <f>(K153+L153)-(O153*Q153)</f>
        <v>4</v>
      </c>
      <c r="X153" s="304">
        <f>W153/P153</f>
        <v>0.33333333333333331</v>
      </c>
      <c r="Y153" s="292"/>
      <c r="Z153" s="312"/>
      <c r="AA153" s="312"/>
      <c r="AB153" s="312"/>
      <c r="AC153" s="259"/>
    </row>
    <row r="154" spans="1:29" s="42" customFormat="1" ht="23.25" customHeight="1">
      <c r="A154" s="273"/>
      <c r="B154" s="276" t="s">
        <v>130</v>
      </c>
      <c r="C154" s="292"/>
      <c r="D154" s="292"/>
      <c r="E154" s="292"/>
      <c r="F154" s="292"/>
      <c r="G154" s="292"/>
      <c r="H154" s="292"/>
      <c r="I154" s="292"/>
      <c r="J154" s="309">
        <v>1</v>
      </c>
      <c r="K154" s="309">
        <v>2</v>
      </c>
      <c r="L154" s="309">
        <v>1</v>
      </c>
      <c r="M154" s="292"/>
      <c r="N154" s="309">
        <v>1.5</v>
      </c>
      <c r="O154" s="318">
        <v>25</v>
      </c>
      <c r="P154" s="318">
        <v>12</v>
      </c>
      <c r="Q154" s="309">
        <v>1</v>
      </c>
      <c r="R154" s="311">
        <f>S154+T154+Z154</f>
        <v>1.5</v>
      </c>
      <c r="S154" s="309"/>
      <c r="T154" s="304">
        <f t="shared" si="68"/>
        <v>1.5</v>
      </c>
      <c r="U154" s="311"/>
      <c r="V154" s="313">
        <f>Q154*N154</f>
        <v>1.5</v>
      </c>
      <c r="W154" s="305"/>
      <c r="X154" s="304"/>
      <c r="Y154" s="292"/>
      <c r="Z154" s="312"/>
      <c r="AA154" s="312"/>
      <c r="AB154" s="312"/>
      <c r="AC154" s="259"/>
    </row>
    <row r="155" spans="1:29" s="42" customFormat="1" ht="23.25" customHeight="1">
      <c r="A155" s="273"/>
      <c r="B155" s="276" t="s">
        <v>131</v>
      </c>
      <c r="C155" s="292"/>
      <c r="D155" s="292"/>
      <c r="E155" s="292"/>
      <c r="F155" s="292"/>
      <c r="G155" s="292"/>
      <c r="H155" s="292"/>
      <c r="I155" s="292"/>
      <c r="J155" s="309"/>
      <c r="K155" s="309">
        <v>3</v>
      </c>
      <c r="L155" s="309"/>
      <c r="M155" s="292"/>
      <c r="N155" s="309">
        <v>1.5</v>
      </c>
      <c r="O155" s="318">
        <v>25</v>
      </c>
      <c r="P155" s="318">
        <v>12</v>
      </c>
      <c r="Q155" s="309"/>
      <c r="R155" s="311">
        <f>S155+T155+Z155</f>
        <v>0.25</v>
      </c>
      <c r="S155" s="309"/>
      <c r="T155" s="304">
        <f t="shared" si="68"/>
        <v>0.25</v>
      </c>
      <c r="U155" s="311"/>
      <c r="V155" s="313">
        <f>Q155*N155</f>
        <v>0</v>
      </c>
      <c r="W155" s="305">
        <f>(K155+L155)-(O155*Q155)</f>
        <v>3</v>
      </c>
      <c r="X155" s="304">
        <f>W155/P155</f>
        <v>0.25</v>
      </c>
      <c r="Y155" s="292"/>
      <c r="Z155" s="312"/>
      <c r="AA155" s="312"/>
      <c r="AB155" s="312"/>
      <c r="AC155" s="259"/>
    </row>
    <row r="156" spans="1:29" s="42" customFormat="1" ht="23.25" customHeight="1">
      <c r="A156" s="273"/>
      <c r="B156" s="276" t="s">
        <v>132</v>
      </c>
      <c r="C156" s="292"/>
      <c r="D156" s="292"/>
      <c r="E156" s="292"/>
      <c r="F156" s="292"/>
      <c r="G156" s="292"/>
      <c r="H156" s="292"/>
      <c r="I156" s="292"/>
      <c r="J156" s="309"/>
      <c r="K156" s="309">
        <v>2</v>
      </c>
      <c r="L156" s="309"/>
      <c r="M156" s="292"/>
      <c r="N156" s="309">
        <v>1.5</v>
      </c>
      <c r="O156" s="318">
        <v>25</v>
      </c>
      <c r="P156" s="318">
        <v>12</v>
      </c>
      <c r="Q156" s="309"/>
      <c r="R156" s="311">
        <f>S156+T156+Z156</f>
        <v>0.16666666666666666</v>
      </c>
      <c r="S156" s="309"/>
      <c r="T156" s="304">
        <f t="shared" si="68"/>
        <v>0.16666666666666666</v>
      </c>
      <c r="U156" s="311"/>
      <c r="V156" s="313">
        <f>Q156*N156</f>
        <v>0</v>
      </c>
      <c r="W156" s="305">
        <f>(K156+L156)-(O156*Q156)</f>
        <v>2</v>
      </c>
      <c r="X156" s="304">
        <f>W156/P156</f>
        <v>0.16666666666666666</v>
      </c>
      <c r="Y156" s="292"/>
      <c r="Z156" s="312"/>
      <c r="AA156" s="312"/>
      <c r="AB156" s="312"/>
      <c r="AC156" s="259"/>
    </row>
    <row r="157" spans="1:29" s="42" customFormat="1" ht="23.25" customHeight="1">
      <c r="A157" s="273"/>
      <c r="B157" s="276" t="s">
        <v>133</v>
      </c>
      <c r="C157" s="292"/>
      <c r="D157" s="292"/>
      <c r="E157" s="292"/>
      <c r="F157" s="292"/>
      <c r="G157" s="292"/>
      <c r="H157" s="292"/>
      <c r="I157" s="292"/>
      <c r="J157" s="309">
        <v>1</v>
      </c>
      <c r="K157" s="309">
        <v>5</v>
      </c>
      <c r="L157" s="309"/>
      <c r="M157" s="292"/>
      <c r="N157" s="309">
        <v>1.5</v>
      </c>
      <c r="O157" s="318">
        <v>25</v>
      </c>
      <c r="P157" s="318">
        <v>12</v>
      </c>
      <c r="Q157" s="309">
        <v>1</v>
      </c>
      <c r="R157" s="311">
        <f>S157+T157+Z157</f>
        <v>1.5</v>
      </c>
      <c r="S157" s="309"/>
      <c r="T157" s="304">
        <f t="shared" si="68"/>
        <v>1.5</v>
      </c>
      <c r="U157" s="311"/>
      <c r="V157" s="313">
        <f>Q157*N157</f>
        <v>1.5</v>
      </c>
      <c r="W157" s="305"/>
      <c r="X157" s="304"/>
      <c r="Y157" s="292"/>
      <c r="Z157" s="312"/>
      <c r="AA157" s="312"/>
      <c r="AB157" s="312"/>
      <c r="AC157" s="259"/>
    </row>
    <row r="158" spans="1:29" s="42" customFormat="1" ht="23.25" customHeight="1">
      <c r="A158" s="273">
        <v>3</v>
      </c>
      <c r="B158" s="280" t="s">
        <v>755</v>
      </c>
      <c r="C158" s="292">
        <f>D158+E158+F158</f>
        <v>23</v>
      </c>
      <c r="D158" s="1787">
        <v>3</v>
      </c>
      <c r="E158" s="1787">
        <v>17</v>
      </c>
      <c r="F158" s="1787">
        <v>3</v>
      </c>
      <c r="G158" s="1787"/>
      <c r="H158" s="1787"/>
      <c r="I158" s="1787"/>
      <c r="J158" s="1787">
        <f>J159+J165+J171+J177</f>
        <v>10</v>
      </c>
      <c r="K158" s="1787">
        <f>K159+K165+K171+K177</f>
        <v>175</v>
      </c>
      <c r="L158" s="1787">
        <f>L159+L165+L171+L177</f>
        <v>2</v>
      </c>
      <c r="M158" s="1787"/>
      <c r="N158" s="292"/>
      <c r="O158" s="317"/>
      <c r="P158" s="317"/>
      <c r="Q158" s="1788">
        <f>Q159+Q165+Q171+Q177</f>
        <v>10</v>
      </c>
      <c r="R158" s="1789">
        <f t="shared" ref="R158:X158" si="69">R159+R165+R171+R177</f>
        <v>25.25</v>
      </c>
      <c r="S158" s="1787">
        <f t="shared" si="69"/>
        <v>3</v>
      </c>
      <c r="T158" s="1789">
        <f t="shared" si="69"/>
        <v>17.25</v>
      </c>
      <c r="U158" s="1789">
        <f t="shared" si="69"/>
        <v>0</v>
      </c>
      <c r="V158" s="1789">
        <f t="shared" si="69"/>
        <v>15</v>
      </c>
      <c r="W158" s="1790">
        <f t="shared" si="69"/>
        <v>15</v>
      </c>
      <c r="X158" s="1791">
        <f t="shared" si="69"/>
        <v>1.25</v>
      </c>
      <c r="Y158" s="1788">
        <f t="shared" ref="Y158:Z158" si="70">Y159+Y165+Y171+Y177</f>
        <v>1</v>
      </c>
      <c r="Z158" s="1791">
        <f t="shared" si="70"/>
        <v>5</v>
      </c>
      <c r="AA158" s="312">
        <f>(T158-E158)*70%</f>
        <v>0.17499999999999999</v>
      </c>
      <c r="AB158" s="312">
        <f>(Z158-F158)*70%</f>
        <v>1.4</v>
      </c>
      <c r="AC158" s="1792"/>
    </row>
    <row r="159" spans="1:29" s="42" customFormat="1" ht="23.25" customHeight="1">
      <c r="A159" s="273"/>
      <c r="B159" s="288" t="s">
        <v>649</v>
      </c>
      <c r="C159" s="1793"/>
      <c r="D159" s="1793"/>
      <c r="E159" s="1793"/>
      <c r="F159" s="1793"/>
      <c r="G159" s="1793"/>
      <c r="H159" s="1793"/>
      <c r="I159" s="1793"/>
      <c r="J159" s="309">
        <f>SUM(J160:J164)</f>
        <v>5</v>
      </c>
      <c r="K159" s="309">
        <f>SUM(K160:K164)</f>
        <v>128</v>
      </c>
      <c r="L159" s="309">
        <f>SUM(L160:L164)</f>
        <v>1</v>
      </c>
      <c r="M159" s="1793"/>
      <c r="N159" s="309"/>
      <c r="O159" s="318"/>
      <c r="P159" s="318"/>
      <c r="Q159" s="309">
        <f>SUM(Q160:Q164)</f>
        <v>5</v>
      </c>
      <c r="R159" s="311">
        <f t="shared" ref="R159:X159" si="71">SUM(R160:R164)</f>
        <v>17.25</v>
      </c>
      <c r="S159" s="309">
        <f t="shared" si="71"/>
        <v>3</v>
      </c>
      <c r="T159" s="311">
        <f t="shared" si="71"/>
        <v>9.25</v>
      </c>
      <c r="U159" s="311">
        <f t="shared" si="71"/>
        <v>0</v>
      </c>
      <c r="V159" s="311">
        <f t="shared" si="71"/>
        <v>7.5</v>
      </c>
      <c r="W159" s="334">
        <f t="shared" si="71"/>
        <v>9</v>
      </c>
      <c r="X159" s="311">
        <f t="shared" si="71"/>
        <v>0.75</v>
      </c>
      <c r="Y159" s="309">
        <f t="shared" ref="Y159" si="72">SUM(Y160:Y164)</f>
        <v>1</v>
      </c>
      <c r="Z159" s="311">
        <f>SUM(Z160:Z164)</f>
        <v>5</v>
      </c>
      <c r="AA159" s="1794"/>
      <c r="AB159" s="1794"/>
      <c r="AC159" s="1792"/>
    </row>
    <row r="160" spans="1:29" s="42" customFormat="1" ht="23.25" customHeight="1">
      <c r="A160" s="273"/>
      <c r="B160" s="264" t="s">
        <v>129</v>
      </c>
      <c r="C160" s="1793"/>
      <c r="D160" s="1793"/>
      <c r="E160" s="1793"/>
      <c r="F160" s="1793"/>
      <c r="G160" s="1793"/>
      <c r="H160" s="1793"/>
      <c r="I160" s="1793"/>
      <c r="J160" s="1793">
        <v>1</v>
      </c>
      <c r="K160" s="1793">
        <v>23</v>
      </c>
      <c r="L160" s="1793"/>
      <c r="M160" s="1793"/>
      <c r="N160" s="309">
        <v>1.5</v>
      </c>
      <c r="O160" s="318">
        <v>25</v>
      </c>
      <c r="P160" s="318">
        <v>12</v>
      </c>
      <c r="Q160" s="309">
        <v>1</v>
      </c>
      <c r="R160" s="311">
        <f>S160+T160+Z160</f>
        <v>10.5</v>
      </c>
      <c r="S160" s="1793">
        <v>3</v>
      </c>
      <c r="T160" s="304">
        <f t="shared" ref="T160:T164" si="73">U160+V160+Y160+X160</f>
        <v>2.5</v>
      </c>
      <c r="U160" s="1794"/>
      <c r="V160" s="313">
        <f>Q160*N160</f>
        <v>1.5</v>
      </c>
      <c r="W160" s="305"/>
      <c r="X160" s="304"/>
      <c r="Y160" s="1795">
        <v>1</v>
      </c>
      <c r="Z160" s="1796">
        <v>5</v>
      </c>
      <c r="AA160" s="1794"/>
      <c r="AB160" s="1794"/>
      <c r="AC160" s="1792"/>
    </row>
    <row r="161" spans="1:29" s="42" customFormat="1" ht="23.25" customHeight="1">
      <c r="A161" s="273"/>
      <c r="B161" s="264" t="s">
        <v>130</v>
      </c>
      <c r="C161" s="1793"/>
      <c r="D161" s="1793"/>
      <c r="E161" s="1793"/>
      <c r="F161" s="1793"/>
      <c r="G161" s="1793"/>
      <c r="H161" s="1793"/>
      <c r="I161" s="1793"/>
      <c r="J161" s="1793">
        <v>1</v>
      </c>
      <c r="K161" s="1793">
        <v>29</v>
      </c>
      <c r="L161" s="1793">
        <v>1</v>
      </c>
      <c r="M161" s="1793"/>
      <c r="N161" s="309">
        <v>1.5</v>
      </c>
      <c r="O161" s="318">
        <v>25</v>
      </c>
      <c r="P161" s="318">
        <v>12</v>
      </c>
      <c r="Q161" s="309">
        <v>1</v>
      </c>
      <c r="R161" s="311">
        <f>S161+T161+Z161</f>
        <v>1.9166666666666667</v>
      </c>
      <c r="S161" s="1793"/>
      <c r="T161" s="304">
        <f t="shared" si="73"/>
        <v>1.9166666666666667</v>
      </c>
      <c r="U161" s="1794"/>
      <c r="V161" s="313">
        <f>Q161*N161</f>
        <v>1.5</v>
      </c>
      <c r="W161" s="305">
        <f>(K161+L161)-(O161*Q161)</f>
        <v>5</v>
      </c>
      <c r="X161" s="304">
        <f>W161/P161</f>
        <v>0.41666666666666669</v>
      </c>
      <c r="Y161" s="1795"/>
      <c r="Z161" s="1796"/>
      <c r="AA161" s="1794"/>
      <c r="AB161" s="1794"/>
      <c r="AC161" s="1792"/>
    </row>
    <row r="162" spans="1:29" s="42" customFormat="1" ht="23.25" customHeight="1">
      <c r="A162" s="273"/>
      <c r="B162" s="264" t="s">
        <v>131</v>
      </c>
      <c r="C162" s="1793"/>
      <c r="D162" s="1793"/>
      <c r="E162" s="1793"/>
      <c r="F162" s="1793"/>
      <c r="G162" s="1793"/>
      <c r="H162" s="1793"/>
      <c r="I162" s="1793"/>
      <c r="J162" s="1793">
        <v>1</v>
      </c>
      <c r="K162" s="1793">
        <v>27</v>
      </c>
      <c r="L162" s="1793"/>
      <c r="M162" s="1793"/>
      <c r="N162" s="309">
        <v>1.5</v>
      </c>
      <c r="O162" s="318">
        <v>25</v>
      </c>
      <c r="P162" s="318">
        <v>12</v>
      </c>
      <c r="Q162" s="309">
        <v>1</v>
      </c>
      <c r="R162" s="311">
        <f>S162+T162+Z162</f>
        <v>1.6666666666666667</v>
      </c>
      <c r="S162" s="1793"/>
      <c r="T162" s="304">
        <f t="shared" si="73"/>
        <v>1.6666666666666667</v>
      </c>
      <c r="U162" s="1794"/>
      <c r="V162" s="313">
        <f>Q162*N162</f>
        <v>1.5</v>
      </c>
      <c r="W162" s="305">
        <f>(K162+L162)-(O162*Q162)</f>
        <v>2</v>
      </c>
      <c r="X162" s="304">
        <f>W162/P162</f>
        <v>0.16666666666666666</v>
      </c>
      <c r="Y162" s="1795"/>
      <c r="Z162" s="1796"/>
      <c r="AA162" s="1794"/>
      <c r="AB162" s="1794"/>
      <c r="AC162" s="1792"/>
    </row>
    <row r="163" spans="1:29" s="42" customFormat="1" ht="23.25" customHeight="1">
      <c r="A163" s="273"/>
      <c r="B163" s="264" t="s">
        <v>132</v>
      </c>
      <c r="C163" s="1793"/>
      <c r="D163" s="1793"/>
      <c r="E163" s="1793"/>
      <c r="F163" s="1793"/>
      <c r="G163" s="1793"/>
      <c r="H163" s="1793"/>
      <c r="I163" s="1793"/>
      <c r="J163" s="1793">
        <v>1</v>
      </c>
      <c r="K163" s="1793">
        <v>22</v>
      </c>
      <c r="L163" s="1793"/>
      <c r="M163" s="1793"/>
      <c r="N163" s="309">
        <v>1.5</v>
      </c>
      <c r="O163" s="318">
        <v>25</v>
      </c>
      <c r="P163" s="318">
        <v>12</v>
      </c>
      <c r="Q163" s="309">
        <v>1</v>
      </c>
      <c r="R163" s="311">
        <f>S163+T163+Z163</f>
        <v>1.5</v>
      </c>
      <c r="S163" s="1793"/>
      <c r="T163" s="304">
        <f t="shared" si="73"/>
        <v>1.5</v>
      </c>
      <c r="U163" s="1794"/>
      <c r="V163" s="313">
        <f>Q163*N163</f>
        <v>1.5</v>
      </c>
      <c r="W163" s="305"/>
      <c r="X163" s="304"/>
      <c r="Y163" s="1795"/>
      <c r="Z163" s="1796"/>
      <c r="AA163" s="1794"/>
      <c r="AB163" s="1794"/>
      <c r="AC163" s="1792"/>
    </row>
    <row r="164" spans="1:29" s="42" customFormat="1" ht="23.25" customHeight="1">
      <c r="A164" s="273"/>
      <c r="B164" s="264" t="s">
        <v>133</v>
      </c>
      <c r="C164" s="1793"/>
      <c r="D164" s="1793"/>
      <c r="E164" s="1793"/>
      <c r="F164" s="1793"/>
      <c r="G164" s="1793"/>
      <c r="H164" s="1793"/>
      <c r="I164" s="1793"/>
      <c r="J164" s="1793">
        <v>1</v>
      </c>
      <c r="K164" s="1793">
        <v>27</v>
      </c>
      <c r="L164" s="1793"/>
      <c r="M164" s="1793"/>
      <c r="N164" s="309">
        <v>1.5</v>
      </c>
      <c r="O164" s="318">
        <v>25</v>
      </c>
      <c r="P164" s="318">
        <v>12</v>
      </c>
      <c r="Q164" s="309">
        <v>1</v>
      </c>
      <c r="R164" s="311">
        <f>S164+T164+Z164</f>
        <v>1.6666666666666667</v>
      </c>
      <c r="S164" s="1793"/>
      <c r="T164" s="304">
        <f t="shared" si="73"/>
        <v>1.6666666666666667</v>
      </c>
      <c r="U164" s="1794"/>
      <c r="V164" s="313">
        <f>Q164*N164</f>
        <v>1.5</v>
      </c>
      <c r="W164" s="305">
        <f>(K164+L164)-(O164*Q164)</f>
        <v>2</v>
      </c>
      <c r="X164" s="304">
        <f>W164/P164</f>
        <v>0.16666666666666666</v>
      </c>
      <c r="Y164" s="1795"/>
      <c r="Z164" s="1796"/>
      <c r="AA164" s="1794"/>
      <c r="AB164" s="1794"/>
      <c r="AC164" s="1792"/>
    </row>
    <row r="165" spans="1:29" s="42" customFormat="1" ht="23.25" customHeight="1">
      <c r="A165" s="273"/>
      <c r="B165" s="288" t="s">
        <v>756</v>
      </c>
      <c r="C165" s="1793"/>
      <c r="D165" s="1793"/>
      <c r="E165" s="1793"/>
      <c r="F165" s="1793"/>
      <c r="G165" s="1793"/>
      <c r="H165" s="1793"/>
      <c r="I165" s="1793"/>
      <c r="J165" s="309">
        <f>SUM(J166:J170)</f>
        <v>1</v>
      </c>
      <c r="K165" s="309">
        <f>SUM(K166:K170)</f>
        <v>10</v>
      </c>
      <c r="L165" s="309">
        <f>SUM(L166:L170)</f>
        <v>0</v>
      </c>
      <c r="M165" s="1793"/>
      <c r="N165" s="309"/>
      <c r="O165" s="318"/>
      <c r="P165" s="318"/>
      <c r="Q165" s="309">
        <f>SUM(Q166:Q170)</f>
        <v>1</v>
      </c>
      <c r="R165" s="311">
        <f t="shared" ref="R165:X165" si="74">SUM(R166:R170)</f>
        <v>1.5</v>
      </c>
      <c r="S165" s="309">
        <f t="shared" si="74"/>
        <v>0</v>
      </c>
      <c r="T165" s="311">
        <f t="shared" si="74"/>
        <v>1.5</v>
      </c>
      <c r="U165" s="311">
        <f t="shared" si="74"/>
        <v>0</v>
      </c>
      <c r="V165" s="311">
        <f t="shared" si="74"/>
        <v>1.5</v>
      </c>
      <c r="W165" s="334">
        <f t="shared" si="74"/>
        <v>0</v>
      </c>
      <c r="X165" s="311">
        <f t="shared" si="74"/>
        <v>0</v>
      </c>
      <c r="Y165" s="1795"/>
      <c r="Z165" s="1796"/>
      <c r="AA165" s="1794"/>
      <c r="AB165" s="1794"/>
      <c r="AC165" s="1792"/>
    </row>
    <row r="166" spans="1:29" s="42" customFormat="1" ht="23.25" customHeight="1">
      <c r="A166" s="273"/>
      <c r="B166" s="264" t="s">
        <v>129</v>
      </c>
      <c r="C166" s="1793"/>
      <c r="D166" s="1793"/>
      <c r="E166" s="1793"/>
      <c r="F166" s="1793"/>
      <c r="G166" s="1793"/>
      <c r="H166" s="1793"/>
      <c r="I166" s="1793"/>
      <c r="J166" s="1793"/>
      <c r="K166" s="1793">
        <v>4</v>
      </c>
      <c r="L166" s="1793"/>
      <c r="M166" s="1793"/>
      <c r="N166" s="309">
        <v>1.5</v>
      </c>
      <c r="O166" s="318">
        <v>25</v>
      </c>
      <c r="P166" s="318">
        <v>12</v>
      </c>
      <c r="Q166" s="1795"/>
      <c r="R166" s="311">
        <f>S166+T166+Z166</f>
        <v>0</v>
      </c>
      <c r="S166" s="1793"/>
      <c r="T166" s="304">
        <f t="shared" ref="T166:T170" si="75">U166+V166+Y166+X166</f>
        <v>0</v>
      </c>
      <c r="U166" s="1794"/>
      <c r="V166" s="313">
        <f>Q166*N166</f>
        <v>0</v>
      </c>
      <c r="W166" s="305"/>
      <c r="X166" s="304"/>
      <c r="Y166" s="1795"/>
      <c r="Z166" s="1796"/>
      <c r="AA166" s="1794"/>
      <c r="AB166" s="1794"/>
      <c r="AC166" s="1792"/>
    </row>
    <row r="167" spans="1:29" s="42" customFormat="1" ht="23.25" customHeight="1">
      <c r="A167" s="273"/>
      <c r="B167" s="264" t="s">
        <v>130</v>
      </c>
      <c r="C167" s="1793"/>
      <c r="D167" s="1793"/>
      <c r="E167" s="1793"/>
      <c r="F167" s="1793"/>
      <c r="G167" s="1793"/>
      <c r="H167" s="1793"/>
      <c r="I167" s="1793"/>
      <c r="J167" s="1793"/>
      <c r="K167" s="1793"/>
      <c r="L167" s="1793"/>
      <c r="M167" s="1793"/>
      <c r="N167" s="309">
        <v>1.5</v>
      </c>
      <c r="O167" s="318">
        <v>25</v>
      </c>
      <c r="P167" s="318">
        <v>12</v>
      </c>
      <c r="Q167" s="1795"/>
      <c r="R167" s="311">
        <f>S167+T167+Z167</f>
        <v>0</v>
      </c>
      <c r="S167" s="1793"/>
      <c r="T167" s="304">
        <f t="shared" si="75"/>
        <v>0</v>
      </c>
      <c r="U167" s="1794"/>
      <c r="V167" s="313">
        <f>Q167*N167</f>
        <v>0</v>
      </c>
      <c r="W167" s="305"/>
      <c r="X167" s="304"/>
      <c r="Y167" s="1795"/>
      <c r="Z167" s="1796"/>
      <c r="AA167" s="1794"/>
      <c r="AB167" s="1794"/>
      <c r="AC167" s="1792"/>
    </row>
    <row r="168" spans="1:29" s="42" customFormat="1" ht="23.25" customHeight="1">
      <c r="A168" s="273"/>
      <c r="B168" s="264" t="s">
        <v>131</v>
      </c>
      <c r="C168" s="1793"/>
      <c r="D168" s="1793"/>
      <c r="E168" s="1793"/>
      <c r="F168" s="1793"/>
      <c r="G168" s="1793"/>
      <c r="H168" s="1793"/>
      <c r="I168" s="1793"/>
      <c r="J168" s="1793"/>
      <c r="K168" s="1793">
        <v>2</v>
      </c>
      <c r="L168" s="1793"/>
      <c r="M168" s="1793"/>
      <c r="N168" s="309">
        <v>1.5</v>
      </c>
      <c r="O168" s="318">
        <v>25</v>
      </c>
      <c r="P168" s="318">
        <v>12</v>
      </c>
      <c r="Q168" s="1795"/>
      <c r="R168" s="311">
        <f>S168+T168+Z168</f>
        <v>0</v>
      </c>
      <c r="S168" s="1793"/>
      <c r="T168" s="304">
        <f t="shared" si="75"/>
        <v>0</v>
      </c>
      <c r="U168" s="1794"/>
      <c r="V168" s="313">
        <f>Q168*N168</f>
        <v>0</v>
      </c>
      <c r="W168" s="305"/>
      <c r="X168" s="304"/>
      <c r="Y168" s="1795"/>
      <c r="Z168" s="1796"/>
      <c r="AA168" s="1794"/>
      <c r="AB168" s="1794"/>
      <c r="AC168" s="1792"/>
    </row>
    <row r="169" spans="1:29" s="42" customFormat="1" ht="23.25" customHeight="1">
      <c r="A169" s="273"/>
      <c r="B169" s="264" t="s">
        <v>132</v>
      </c>
      <c r="C169" s="1793"/>
      <c r="D169" s="1793"/>
      <c r="E169" s="1793"/>
      <c r="F169" s="1793"/>
      <c r="G169" s="1793"/>
      <c r="H169" s="1793"/>
      <c r="I169" s="1793"/>
      <c r="J169" s="1793"/>
      <c r="K169" s="1793"/>
      <c r="L169" s="1793"/>
      <c r="M169" s="1793"/>
      <c r="N169" s="309">
        <v>1.5</v>
      </c>
      <c r="O169" s="318">
        <v>25</v>
      </c>
      <c r="P169" s="318">
        <v>12</v>
      </c>
      <c r="Q169" s="1795"/>
      <c r="R169" s="311">
        <f>S169+T169+Z169</f>
        <v>0</v>
      </c>
      <c r="S169" s="1793"/>
      <c r="T169" s="304">
        <f t="shared" si="75"/>
        <v>0</v>
      </c>
      <c r="U169" s="1794"/>
      <c r="V169" s="313">
        <f>Q169*N169</f>
        <v>0</v>
      </c>
      <c r="W169" s="305"/>
      <c r="X169" s="304"/>
      <c r="Y169" s="1795"/>
      <c r="Z169" s="1796"/>
      <c r="AA169" s="1794"/>
      <c r="AB169" s="1794"/>
      <c r="AC169" s="1792"/>
    </row>
    <row r="170" spans="1:29" s="42" customFormat="1" ht="23.25" customHeight="1">
      <c r="A170" s="273"/>
      <c r="B170" s="264" t="s">
        <v>133</v>
      </c>
      <c r="C170" s="1793"/>
      <c r="D170" s="1793"/>
      <c r="E170" s="1793"/>
      <c r="F170" s="1793"/>
      <c r="G170" s="1793"/>
      <c r="H170" s="1793"/>
      <c r="I170" s="1793"/>
      <c r="J170" s="1793">
        <v>1</v>
      </c>
      <c r="K170" s="1793">
        <v>4</v>
      </c>
      <c r="L170" s="1793"/>
      <c r="M170" s="1793"/>
      <c r="N170" s="309">
        <v>1.5</v>
      </c>
      <c r="O170" s="318">
        <v>25</v>
      </c>
      <c r="P170" s="318">
        <v>12</v>
      </c>
      <c r="Q170" s="1795">
        <v>1</v>
      </c>
      <c r="R170" s="311">
        <f>S170+T170+Z170</f>
        <v>1.5</v>
      </c>
      <c r="S170" s="1793"/>
      <c r="T170" s="304">
        <f t="shared" si="75"/>
        <v>1.5</v>
      </c>
      <c r="U170" s="1794"/>
      <c r="V170" s="313">
        <f>Q170*N170</f>
        <v>1.5</v>
      </c>
      <c r="W170" s="305"/>
      <c r="X170" s="304"/>
      <c r="Y170" s="1795"/>
      <c r="Z170" s="1796"/>
      <c r="AA170" s="1794"/>
      <c r="AB170" s="1794"/>
      <c r="AC170" s="1792"/>
    </row>
    <row r="171" spans="1:29" s="42" customFormat="1" ht="23.25" customHeight="1">
      <c r="A171" s="273"/>
      <c r="B171" s="288" t="s">
        <v>757</v>
      </c>
      <c r="C171" s="1793"/>
      <c r="D171" s="1793"/>
      <c r="E171" s="1793"/>
      <c r="F171" s="1793"/>
      <c r="G171" s="1793"/>
      <c r="H171" s="1793"/>
      <c r="I171" s="1793"/>
      <c r="J171" s="309">
        <f>SUM(J172:J176)</f>
        <v>2</v>
      </c>
      <c r="K171" s="309">
        <f>SUM(K172:K176)</f>
        <v>23</v>
      </c>
      <c r="L171" s="309">
        <f>SUM(L172:L176)</f>
        <v>0</v>
      </c>
      <c r="M171" s="1793"/>
      <c r="N171" s="309"/>
      <c r="O171" s="318"/>
      <c r="P171" s="318"/>
      <c r="Q171" s="309">
        <f>SUM(Q172:Q176)</f>
        <v>2</v>
      </c>
      <c r="R171" s="311">
        <f t="shared" ref="R171:X171" si="76">SUM(R172:R176)</f>
        <v>3.5</v>
      </c>
      <c r="S171" s="309">
        <f t="shared" si="76"/>
        <v>0</v>
      </c>
      <c r="T171" s="311">
        <f t="shared" si="76"/>
        <v>3.5</v>
      </c>
      <c r="U171" s="311">
        <f t="shared" si="76"/>
        <v>0</v>
      </c>
      <c r="V171" s="311">
        <f t="shared" si="76"/>
        <v>3</v>
      </c>
      <c r="W171" s="334">
        <f t="shared" si="76"/>
        <v>6</v>
      </c>
      <c r="X171" s="311">
        <f t="shared" si="76"/>
        <v>0.5</v>
      </c>
      <c r="Y171" s="1795"/>
      <c r="Z171" s="1796"/>
      <c r="AA171" s="1794"/>
      <c r="AB171" s="1794"/>
      <c r="AC171" s="1792"/>
    </row>
    <row r="172" spans="1:29" s="42" customFormat="1" ht="23.25" customHeight="1">
      <c r="A172" s="273"/>
      <c r="B172" s="264" t="s">
        <v>129</v>
      </c>
      <c r="C172" s="1793"/>
      <c r="D172" s="1793"/>
      <c r="E172" s="1793"/>
      <c r="F172" s="1793"/>
      <c r="G172" s="1793"/>
      <c r="H172" s="1793"/>
      <c r="I172" s="1793"/>
      <c r="J172" s="1793"/>
      <c r="K172" s="1793">
        <v>5</v>
      </c>
      <c r="L172" s="1793"/>
      <c r="M172" s="1793"/>
      <c r="N172" s="309">
        <v>1.5</v>
      </c>
      <c r="O172" s="318">
        <v>25</v>
      </c>
      <c r="P172" s="318">
        <v>12</v>
      </c>
      <c r="Q172" s="1795"/>
      <c r="R172" s="311">
        <f>S172+T172+Z172</f>
        <v>0.41666666666666669</v>
      </c>
      <c r="S172" s="1793"/>
      <c r="T172" s="304">
        <f t="shared" ref="T172:T176" si="77">U172+V172+Y172+X172</f>
        <v>0.41666666666666669</v>
      </c>
      <c r="U172" s="1794"/>
      <c r="V172" s="313">
        <f>Q172*N172</f>
        <v>0</v>
      </c>
      <c r="W172" s="305">
        <f>(K172+L172)-(O172*Q172)</f>
        <v>5</v>
      </c>
      <c r="X172" s="304">
        <f>W172/P172</f>
        <v>0.41666666666666669</v>
      </c>
      <c r="Y172" s="1795"/>
      <c r="Z172" s="1796"/>
      <c r="AA172" s="1794"/>
      <c r="AB172" s="1794"/>
      <c r="AC172" s="1792"/>
    </row>
    <row r="173" spans="1:29" s="42" customFormat="1" ht="23.25" customHeight="1">
      <c r="A173" s="273"/>
      <c r="B173" s="264" t="s">
        <v>130</v>
      </c>
      <c r="C173" s="1793"/>
      <c r="D173" s="1793"/>
      <c r="E173" s="1793"/>
      <c r="F173" s="1793"/>
      <c r="G173" s="1793"/>
      <c r="H173" s="1793"/>
      <c r="I173" s="1793"/>
      <c r="J173" s="1793"/>
      <c r="K173" s="1793">
        <v>1</v>
      </c>
      <c r="L173" s="1793"/>
      <c r="M173" s="1793"/>
      <c r="N173" s="309">
        <v>1.5</v>
      </c>
      <c r="O173" s="318">
        <v>25</v>
      </c>
      <c r="P173" s="318">
        <v>12</v>
      </c>
      <c r="Q173" s="1795"/>
      <c r="R173" s="311">
        <f>S173+T173+Z173</f>
        <v>8.3333333333333329E-2</v>
      </c>
      <c r="S173" s="1793"/>
      <c r="T173" s="304">
        <f t="shared" si="77"/>
        <v>8.3333333333333329E-2</v>
      </c>
      <c r="U173" s="1794"/>
      <c r="V173" s="313">
        <f>Q173*N173</f>
        <v>0</v>
      </c>
      <c r="W173" s="305">
        <f>(K173+L173)-(O173*Q173)</f>
        <v>1</v>
      </c>
      <c r="X173" s="304">
        <f>W173/P173</f>
        <v>8.3333333333333329E-2</v>
      </c>
      <c r="Y173" s="1795"/>
      <c r="Z173" s="1796"/>
      <c r="AA173" s="1794"/>
      <c r="AB173" s="1794"/>
      <c r="AC173" s="1792"/>
    </row>
    <row r="174" spans="1:29" s="42" customFormat="1" ht="23.25" customHeight="1">
      <c r="A174" s="273"/>
      <c r="B174" s="264" t="s">
        <v>131</v>
      </c>
      <c r="C174" s="1793"/>
      <c r="D174" s="1793"/>
      <c r="E174" s="1793"/>
      <c r="F174" s="1793"/>
      <c r="G174" s="1793"/>
      <c r="H174" s="1793"/>
      <c r="I174" s="1793"/>
      <c r="J174" s="1793">
        <v>1</v>
      </c>
      <c r="K174" s="1793">
        <v>7</v>
      </c>
      <c r="L174" s="1793"/>
      <c r="M174" s="1793"/>
      <c r="N174" s="309">
        <v>1.5</v>
      </c>
      <c r="O174" s="318">
        <v>25</v>
      </c>
      <c r="P174" s="318">
        <v>12</v>
      </c>
      <c r="Q174" s="1795">
        <v>1</v>
      </c>
      <c r="R174" s="311">
        <f>S174+T174+Z174</f>
        <v>1.5</v>
      </c>
      <c r="S174" s="1793"/>
      <c r="T174" s="304">
        <f t="shared" si="77"/>
        <v>1.5</v>
      </c>
      <c r="U174" s="1794"/>
      <c r="V174" s="313">
        <f>Q174*N174</f>
        <v>1.5</v>
      </c>
      <c r="W174" s="305"/>
      <c r="X174" s="304"/>
      <c r="Y174" s="1795"/>
      <c r="Z174" s="1796"/>
      <c r="AA174" s="1794"/>
      <c r="AB174" s="1794"/>
      <c r="AC174" s="1792"/>
    </row>
    <row r="175" spans="1:29" s="42" customFormat="1" ht="23.25" customHeight="1">
      <c r="A175" s="273"/>
      <c r="B175" s="264" t="s">
        <v>132</v>
      </c>
      <c r="C175" s="1793"/>
      <c r="D175" s="1793"/>
      <c r="E175" s="1793"/>
      <c r="F175" s="1793"/>
      <c r="G175" s="1793"/>
      <c r="H175" s="1793"/>
      <c r="I175" s="1793"/>
      <c r="J175" s="1793"/>
      <c r="K175" s="1793"/>
      <c r="L175" s="1793"/>
      <c r="M175" s="1793"/>
      <c r="N175" s="309">
        <v>1.5</v>
      </c>
      <c r="O175" s="318">
        <v>25</v>
      </c>
      <c r="P175" s="318">
        <v>12</v>
      </c>
      <c r="Q175" s="1795"/>
      <c r="R175" s="311">
        <f>S175+T175+Z175</f>
        <v>0</v>
      </c>
      <c r="S175" s="1793"/>
      <c r="T175" s="304">
        <f t="shared" si="77"/>
        <v>0</v>
      </c>
      <c r="U175" s="1794"/>
      <c r="V175" s="313">
        <f>Q175*N175</f>
        <v>0</v>
      </c>
      <c r="W175" s="305">
        <f>(K175+L175)-(O175*Q175)</f>
        <v>0</v>
      </c>
      <c r="X175" s="304">
        <f>W175/P175</f>
        <v>0</v>
      </c>
      <c r="Y175" s="1795"/>
      <c r="Z175" s="1796"/>
      <c r="AA175" s="1794"/>
      <c r="AB175" s="1794"/>
      <c r="AC175" s="1792"/>
    </row>
    <row r="176" spans="1:29" s="42" customFormat="1" ht="23.25" customHeight="1">
      <c r="A176" s="273"/>
      <c r="B176" s="264" t="s">
        <v>133</v>
      </c>
      <c r="C176" s="1793"/>
      <c r="D176" s="1793"/>
      <c r="E176" s="1793"/>
      <c r="F176" s="1793"/>
      <c r="G176" s="1793"/>
      <c r="H176" s="1793"/>
      <c r="I176" s="1793"/>
      <c r="J176" s="1793">
        <v>1</v>
      </c>
      <c r="K176" s="1793">
        <v>10</v>
      </c>
      <c r="L176" s="1793"/>
      <c r="M176" s="1793"/>
      <c r="N176" s="309">
        <v>1.5</v>
      </c>
      <c r="O176" s="318">
        <v>25</v>
      </c>
      <c r="P176" s="318">
        <v>12</v>
      </c>
      <c r="Q176" s="1795">
        <v>1</v>
      </c>
      <c r="R176" s="311">
        <f>S176+T176+Z176</f>
        <v>1.5</v>
      </c>
      <c r="S176" s="1793"/>
      <c r="T176" s="304">
        <f t="shared" si="77"/>
        <v>1.5</v>
      </c>
      <c r="U176" s="1794"/>
      <c r="V176" s="313">
        <f>Q176*N176</f>
        <v>1.5</v>
      </c>
      <c r="W176" s="305"/>
      <c r="X176" s="304"/>
      <c r="Y176" s="1795"/>
      <c r="Z176" s="1796"/>
      <c r="AA176" s="1794"/>
      <c r="AB176" s="1794"/>
      <c r="AC176" s="1792"/>
    </row>
    <row r="177" spans="1:29" s="42" customFormat="1" ht="23.25" customHeight="1">
      <c r="A177" s="273"/>
      <c r="B177" s="288" t="s">
        <v>758</v>
      </c>
      <c r="C177" s="1793"/>
      <c r="D177" s="1793"/>
      <c r="E177" s="1793"/>
      <c r="F177" s="1793"/>
      <c r="G177" s="1793"/>
      <c r="H177" s="1793"/>
      <c r="I177" s="1793"/>
      <c r="J177" s="309">
        <f>SUM(J178:J182)</f>
        <v>2</v>
      </c>
      <c r="K177" s="309">
        <f>SUM(K178:K182)</f>
        <v>14</v>
      </c>
      <c r="L177" s="309">
        <f>SUM(L178:L182)</f>
        <v>1</v>
      </c>
      <c r="M177" s="1793"/>
      <c r="N177" s="309"/>
      <c r="O177" s="318"/>
      <c r="P177" s="318"/>
      <c r="Q177" s="309">
        <f>SUM(Q178:Q182)</f>
        <v>2</v>
      </c>
      <c r="R177" s="311">
        <f t="shared" ref="R177:X177" si="78">SUM(R178:R182)</f>
        <v>3</v>
      </c>
      <c r="S177" s="309">
        <f t="shared" si="78"/>
        <v>0</v>
      </c>
      <c r="T177" s="311">
        <f t="shared" si="78"/>
        <v>3</v>
      </c>
      <c r="U177" s="311">
        <f t="shared" si="78"/>
        <v>0</v>
      </c>
      <c r="V177" s="311">
        <f t="shared" si="78"/>
        <v>3</v>
      </c>
      <c r="W177" s="334">
        <f t="shared" si="78"/>
        <v>0</v>
      </c>
      <c r="X177" s="311">
        <f t="shared" si="78"/>
        <v>0</v>
      </c>
      <c r="Y177" s="1795"/>
      <c r="Z177" s="1796"/>
      <c r="AA177" s="1794"/>
      <c r="AB177" s="1794"/>
      <c r="AC177" s="1792"/>
    </row>
    <row r="178" spans="1:29" s="42" customFormat="1" ht="23.25" customHeight="1">
      <c r="A178" s="273"/>
      <c r="B178" s="264" t="s">
        <v>129</v>
      </c>
      <c r="C178" s="1793"/>
      <c r="D178" s="1793"/>
      <c r="E178" s="1793"/>
      <c r="F178" s="1793"/>
      <c r="G178" s="1793"/>
      <c r="H178" s="1793"/>
      <c r="I178" s="1793"/>
      <c r="J178" s="1793">
        <v>1</v>
      </c>
      <c r="K178" s="1793">
        <v>3</v>
      </c>
      <c r="L178" s="1793"/>
      <c r="M178" s="1793"/>
      <c r="N178" s="309">
        <v>1.5</v>
      </c>
      <c r="O178" s="318">
        <v>25</v>
      </c>
      <c r="P178" s="318">
        <v>12</v>
      </c>
      <c r="Q178" s="1795">
        <v>1</v>
      </c>
      <c r="R178" s="311">
        <f>S178+T178+Z178</f>
        <v>1.5</v>
      </c>
      <c r="S178" s="1793"/>
      <c r="T178" s="304">
        <f t="shared" ref="T178:T182" si="79">U178+V178+Y178+X178</f>
        <v>1.5</v>
      </c>
      <c r="U178" s="1794"/>
      <c r="V178" s="313">
        <f>Q178*N178</f>
        <v>1.5</v>
      </c>
      <c r="W178" s="305"/>
      <c r="X178" s="304"/>
      <c r="Y178" s="1795"/>
      <c r="Z178" s="1796"/>
      <c r="AA178" s="1794"/>
      <c r="AB178" s="1794"/>
      <c r="AC178" s="1792"/>
    </row>
    <row r="179" spans="1:29" s="42" customFormat="1" ht="23.25" customHeight="1">
      <c r="A179" s="273"/>
      <c r="B179" s="264" t="s">
        <v>130</v>
      </c>
      <c r="C179" s="1793"/>
      <c r="D179" s="1793"/>
      <c r="E179" s="1793"/>
      <c r="F179" s="1793"/>
      <c r="G179" s="1793"/>
      <c r="H179" s="1793"/>
      <c r="I179" s="1793"/>
      <c r="J179" s="1793"/>
      <c r="K179" s="1793">
        <v>2</v>
      </c>
      <c r="L179" s="1793"/>
      <c r="M179" s="1793"/>
      <c r="N179" s="309">
        <v>1.5</v>
      </c>
      <c r="O179" s="318">
        <v>25</v>
      </c>
      <c r="P179" s="318">
        <v>12</v>
      </c>
      <c r="Q179" s="1795"/>
      <c r="R179" s="311">
        <f>S179+T179+Z179</f>
        <v>0</v>
      </c>
      <c r="S179" s="1793"/>
      <c r="T179" s="304">
        <f t="shared" si="79"/>
        <v>0</v>
      </c>
      <c r="U179" s="1794"/>
      <c r="V179" s="313">
        <f>Q179*N179</f>
        <v>0</v>
      </c>
      <c r="W179" s="305"/>
      <c r="X179" s="304"/>
      <c r="Y179" s="1795"/>
      <c r="Z179" s="1796"/>
      <c r="AA179" s="1794"/>
      <c r="AB179" s="1794"/>
      <c r="AC179" s="1792"/>
    </row>
    <row r="180" spans="1:29" s="42" customFormat="1" ht="23.25" customHeight="1">
      <c r="A180" s="273"/>
      <c r="B180" s="264" t="s">
        <v>131</v>
      </c>
      <c r="C180" s="1793"/>
      <c r="D180" s="1793"/>
      <c r="E180" s="1793"/>
      <c r="F180" s="1793"/>
      <c r="G180" s="1793"/>
      <c r="H180" s="1793"/>
      <c r="I180" s="1793"/>
      <c r="J180" s="1793"/>
      <c r="K180" s="1793">
        <v>2</v>
      </c>
      <c r="L180" s="1793"/>
      <c r="M180" s="1793"/>
      <c r="N180" s="309">
        <v>1.5</v>
      </c>
      <c r="O180" s="318">
        <v>25</v>
      </c>
      <c r="P180" s="318">
        <v>12</v>
      </c>
      <c r="Q180" s="1795"/>
      <c r="R180" s="311">
        <f>S180+T180+Z180</f>
        <v>0</v>
      </c>
      <c r="S180" s="1793"/>
      <c r="T180" s="304">
        <f t="shared" si="79"/>
        <v>0</v>
      </c>
      <c r="U180" s="1794"/>
      <c r="V180" s="313">
        <f>Q180*N180</f>
        <v>0</v>
      </c>
      <c r="W180" s="305"/>
      <c r="X180" s="304"/>
      <c r="Y180" s="1795"/>
      <c r="Z180" s="1796"/>
      <c r="AA180" s="1794"/>
      <c r="AB180" s="1794"/>
      <c r="AC180" s="1792"/>
    </row>
    <row r="181" spans="1:29" s="42" customFormat="1" ht="23.25" customHeight="1">
      <c r="A181" s="273"/>
      <c r="B181" s="264" t="s">
        <v>132</v>
      </c>
      <c r="C181" s="1793"/>
      <c r="D181" s="1793"/>
      <c r="E181" s="1793"/>
      <c r="F181" s="1793"/>
      <c r="G181" s="1793"/>
      <c r="H181" s="1793"/>
      <c r="I181" s="1793"/>
      <c r="J181" s="1793">
        <v>1</v>
      </c>
      <c r="K181" s="1793">
        <v>7</v>
      </c>
      <c r="L181" s="1793">
        <v>1</v>
      </c>
      <c r="M181" s="1793"/>
      <c r="N181" s="309">
        <v>1.5</v>
      </c>
      <c r="O181" s="318">
        <v>25</v>
      </c>
      <c r="P181" s="318">
        <v>12</v>
      </c>
      <c r="Q181" s="1795">
        <v>1</v>
      </c>
      <c r="R181" s="311">
        <f>S181+T181+Z181</f>
        <v>1.5</v>
      </c>
      <c r="S181" s="1793"/>
      <c r="T181" s="304">
        <f t="shared" si="79"/>
        <v>1.5</v>
      </c>
      <c r="U181" s="1794"/>
      <c r="V181" s="313">
        <f>Q181*N181</f>
        <v>1.5</v>
      </c>
      <c r="W181" s="305"/>
      <c r="X181" s="304"/>
      <c r="Y181" s="1795"/>
      <c r="Z181" s="1796"/>
      <c r="AA181" s="1794"/>
      <c r="AB181" s="1794"/>
      <c r="AC181" s="1792"/>
    </row>
    <row r="182" spans="1:29" s="42" customFormat="1" ht="23.25" customHeight="1">
      <c r="A182" s="273"/>
      <c r="B182" s="264" t="s">
        <v>133</v>
      </c>
      <c r="C182" s="309"/>
      <c r="D182" s="309"/>
      <c r="E182" s="309"/>
      <c r="F182" s="309"/>
      <c r="G182" s="309"/>
      <c r="H182" s="309"/>
      <c r="I182" s="309"/>
      <c r="J182" s="309"/>
      <c r="K182" s="309"/>
      <c r="L182" s="309"/>
      <c r="M182" s="309"/>
      <c r="N182" s="309">
        <v>1.5</v>
      </c>
      <c r="O182" s="318">
        <v>25</v>
      </c>
      <c r="P182" s="318">
        <v>12</v>
      </c>
      <c r="Q182" s="309"/>
      <c r="R182" s="311">
        <f>S182+T182+Z182</f>
        <v>0</v>
      </c>
      <c r="S182" s="309"/>
      <c r="T182" s="304">
        <f t="shared" si="79"/>
        <v>0</v>
      </c>
      <c r="U182" s="311"/>
      <c r="V182" s="313">
        <f>Q182*N182</f>
        <v>0</v>
      </c>
      <c r="W182" s="305"/>
      <c r="X182" s="304"/>
      <c r="Y182" s="309"/>
      <c r="Z182" s="311"/>
      <c r="AA182" s="311"/>
      <c r="AB182" s="311"/>
      <c r="AC182" s="259"/>
    </row>
    <row r="183" spans="1:29" s="50" customFormat="1" ht="23.25" customHeight="1">
      <c r="A183" s="421" t="s">
        <v>156</v>
      </c>
      <c r="B183" s="262" t="s">
        <v>881</v>
      </c>
      <c r="C183" s="292">
        <f>C184+C197+C216</f>
        <v>63</v>
      </c>
      <c r="D183" s="292">
        <f t="shared" ref="D183:AB183" si="80">D184+D197+D216</f>
        <v>6</v>
      </c>
      <c r="E183" s="292">
        <f t="shared" si="80"/>
        <v>51</v>
      </c>
      <c r="F183" s="292">
        <f t="shared" si="80"/>
        <v>6</v>
      </c>
      <c r="G183" s="292">
        <f t="shared" si="80"/>
        <v>0</v>
      </c>
      <c r="H183" s="292">
        <f t="shared" si="80"/>
        <v>0</v>
      </c>
      <c r="I183" s="292">
        <f t="shared" si="80"/>
        <v>0</v>
      </c>
      <c r="J183" s="292">
        <f t="shared" si="80"/>
        <v>33</v>
      </c>
      <c r="K183" s="292">
        <f t="shared" si="80"/>
        <v>586</v>
      </c>
      <c r="L183" s="292">
        <f t="shared" si="80"/>
        <v>5</v>
      </c>
      <c r="M183" s="292">
        <f t="shared" si="80"/>
        <v>0</v>
      </c>
      <c r="N183" s="292">
        <f t="shared" si="80"/>
        <v>0</v>
      </c>
      <c r="O183" s="292">
        <f t="shared" si="80"/>
        <v>0</v>
      </c>
      <c r="P183" s="292">
        <f t="shared" si="80"/>
        <v>0</v>
      </c>
      <c r="Q183" s="292">
        <f t="shared" si="80"/>
        <v>33</v>
      </c>
      <c r="R183" s="292">
        <f t="shared" si="80"/>
        <v>75.25</v>
      </c>
      <c r="S183" s="292">
        <f t="shared" si="80"/>
        <v>6</v>
      </c>
      <c r="T183" s="312">
        <f t="shared" si="80"/>
        <v>54.250000000000007</v>
      </c>
      <c r="U183" s="312">
        <f t="shared" si="80"/>
        <v>0</v>
      </c>
      <c r="V183" s="312">
        <f t="shared" si="80"/>
        <v>49.5</v>
      </c>
      <c r="W183" s="292">
        <f t="shared" si="80"/>
        <v>21</v>
      </c>
      <c r="X183" s="312">
        <f t="shared" si="80"/>
        <v>1.75</v>
      </c>
      <c r="Y183" s="292">
        <f t="shared" si="80"/>
        <v>3</v>
      </c>
      <c r="Z183" s="312">
        <f t="shared" si="80"/>
        <v>15</v>
      </c>
      <c r="AA183" s="312">
        <f t="shared" si="80"/>
        <v>2.2750000000000012</v>
      </c>
      <c r="AB183" s="312">
        <f t="shared" si="80"/>
        <v>6.2999999999999989</v>
      </c>
      <c r="AC183" s="259"/>
    </row>
    <row r="184" spans="1:29" s="50" customFormat="1" ht="23.25" customHeight="1">
      <c r="A184" s="273">
        <v>1</v>
      </c>
      <c r="B184" s="280" t="s">
        <v>759</v>
      </c>
      <c r="C184" s="292">
        <f>D184+E184+F184</f>
        <v>26</v>
      </c>
      <c r="D184" s="292">
        <v>2</v>
      </c>
      <c r="E184" s="292">
        <v>22</v>
      </c>
      <c r="F184" s="292">
        <v>2</v>
      </c>
      <c r="G184" s="292"/>
      <c r="H184" s="292"/>
      <c r="I184" s="292"/>
      <c r="J184" s="292">
        <f>J185+J191</f>
        <v>15</v>
      </c>
      <c r="K184" s="292">
        <f>K185+K191</f>
        <v>280</v>
      </c>
      <c r="L184" s="292">
        <f>L185+L191</f>
        <v>2</v>
      </c>
      <c r="M184" s="292"/>
      <c r="N184" s="292"/>
      <c r="O184" s="317"/>
      <c r="P184" s="317"/>
      <c r="Q184" s="292">
        <f>Q185+Q191</f>
        <v>15</v>
      </c>
      <c r="R184" s="312">
        <f t="shared" ref="R184:X184" si="81">R185+R191</f>
        <v>30.666666666666668</v>
      </c>
      <c r="S184" s="292">
        <f t="shared" si="81"/>
        <v>2</v>
      </c>
      <c r="T184" s="312">
        <f t="shared" si="81"/>
        <v>23.666666666666668</v>
      </c>
      <c r="U184" s="312">
        <f t="shared" si="81"/>
        <v>0</v>
      </c>
      <c r="V184" s="312">
        <f t="shared" si="81"/>
        <v>22.5</v>
      </c>
      <c r="W184" s="315">
        <f t="shared" si="81"/>
        <v>2</v>
      </c>
      <c r="X184" s="312">
        <f t="shared" si="81"/>
        <v>0.16666666666666666</v>
      </c>
      <c r="Y184" s="292">
        <f t="shared" ref="Y184:Z184" si="82">Y185+Y191</f>
        <v>1</v>
      </c>
      <c r="Z184" s="312">
        <f t="shared" si="82"/>
        <v>5</v>
      </c>
      <c r="AA184" s="312">
        <f>(T184-E184)*70%</f>
        <v>1.1666666666666674</v>
      </c>
      <c r="AB184" s="312">
        <f>(Z184-F184)*70%</f>
        <v>2.0999999999999996</v>
      </c>
      <c r="AC184" s="259"/>
    </row>
    <row r="185" spans="1:29" s="42" customFormat="1" ht="23.25" customHeight="1">
      <c r="A185" s="273"/>
      <c r="B185" s="282" t="s">
        <v>649</v>
      </c>
      <c r="C185" s="1793"/>
      <c r="D185" s="1793"/>
      <c r="E185" s="1793"/>
      <c r="F185" s="1793"/>
      <c r="G185" s="1793"/>
      <c r="H185" s="1793"/>
      <c r="I185" s="1793"/>
      <c r="J185" s="309">
        <f>SUM(J186:J190)</f>
        <v>10</v>
      </c>
      <c r="K185" s="309">
        <f>SUM(K186:K190)</f>
        <v>222</v>
      </c>
      <c r="L185" s="309">
        <f>SUM(L186:L190)</f>
        <v>1</v>
      </c>
      <c r="M185" s="1793"/>
      <c r="N185" s="309"/>
      <c r="O185" s="318"/>
      <c r="P185" s="318"/>
      <c r="Q185" s="309">
        <f>SUM(Q186:Q190)</f>
        <v>10</v>
      </c>
      <c r="R185" s="311">
        <f t="shared" ref="R185:X185" si="83">SUM(R186:R190)</f>
        <v>23.166666666666668</v>
      </c>
      <c r="S185" s="309">
        <f t="shared" si="83"/>
        <v>2</v>
      </c>
      <c r="T185" s="311">
        <f t="shared" si="83"/>
        <v>16.166666666666668</v>
      </c>
      <c r="U185" s="311">
        <f t="shared" si="83"/>
        <v>0</v>
      </c>
      <c r="V185" s="311">
        <f t="shared" si="83"/>
        <v>15</v>
      </c>
      <c r="W185" s="334">
        <f t="shared" si="83"/>
        <v>2</v>
      </c>
      <c r="X185" s="311">
        <f t="shared" si="83"/>
        <v>0.16666666666666666</v>
      </c>
      <c r="Y185" s="309">
        <f>SUM(Y186:Y190)</f>
        <v>1</v>
      </c>
      <c r="Z185" s="311">
        <f>SUM(Z186:Z190)</f>
        <v>5</v>
      </c>
      <c r="AA185" s="1794"/>
      <c r="AB185" s="1794"/>
      <c r="AC185" s="270"/>
    </row>
    <row r="186" spans="1:29" s="42" customFormat="1" ht="23.25" customHeight="1">
      <c r="A186" s="273"/>
      <c r="B186" s="276" t="s">
        <v>129</v>
      </c>
      <c r="C186" s="1793"/>
      <c r="D186" s="1793"/>
      <c r="E186" s="1793"/>
      <c r="F186" s="1793"/>
      <c r="G186" s="1793"/>
      <c r="H186" s="1793"/>
      <c r="I186" s="1793"/>
      <c r="J186" s="1793">
        <v>2</v>
      </c>
      <c r="K186" s="1793">
        <v>52</v>
      </c>
      <c r="L186" s="1793"/>
      <c r="M186" s="1793"/>
      <c r="N186" s="309">
        <v>1.5</v>
      </c>
      <c r="O186" s="318">
        <v>25</v>
      </c>
      <c r="P186" s="318">
        <v>12</v>
      </c>
      <c r="Q186" s="309">
        <v>2</v>
      </c>
      <c r="R186" s="311">
        <f>S186+T186+Z186</f>
        <v>11.166666666666668</v>
      </c>
      <c r="S186" s="1793">
        <v>2</v>
      </c>
      <c r="T186" s="304">
        <f t="shared" ref="T186:T190" si="84">U186+V186+Y186+X186</f>
        <v>4.166666666666667</v>
      </c>
      <c r="U186" s="1794"/>
      <c r="V186" s="313">
        <f>Q186*N186</f>
        <v>3</v>
      </c>
      <c r="W186" s="305">
        <f>(K186+L186)-(O186*Q186)</f>
        <v>2</v>
      </c>
      <c r="X186" s="304">
        <f>W186/P186</f>
        <v>0.16666666666666666</v>
      </c>
      <c r="Y186" s="1795">
        <v>1</v>
      </c>
      <c r="Z186" s="1796">
        <v>5</v>
      </c>
      <c r="AA186" s="1794"/>
      <c r="AB186" s="1794"/>
      <c r="AC186" s="270"/>
    </row>
    <row r="187" spans="1:29" s="42" customFormat="1" ht="23.25" customHeight="1">
      <c r="A187" s="273"/>
      <c r="B187" s="276" t="s">
        <v>130</v>
      </c>
      <c r="C187" s="1793"/>
      <c r="D187" s="1793"/>
      <c r="E187" s="1793"/>
      <c r="F187" s="1793"/>
      <c r="G187" s="1793"/>
      <c r="H187" s="1793"/>
      <c r="I187" s="1793"/>
      <c r="J187" s="1793">
        <v>2</v>
      </c>
      <c r="K187" s="1793">
        <v>44</v>
      </c>
      <c r="L187" s="1793">
        <v>1</v>
      </c>
      <c r="M187" s="1793"/>
      <c r="N187" s="309">
        <v>1.5</v>
      </c>
      <c r="O187" s="318">
        <v>25</v>
      </c>
      <c r="P187" s="318">
        <v>12</v>
      </c>
      <c r="Q187" s="309">
        <v>2</v>
      </c>
      <c r="R187" s="311">
        <f>S187+T187+Z187</f>
        <v>3</v>
      </c>
      <c r="S187" s="1793"/>
      <c r="T187" s="304">
        <f t="shared" si="84"/>
        <v>3</v>
      </c>
      <c r="U187" s="1794"/>
      <c r="V187" s="313">
        <f>Q187*N187</f>
        <v>3</v>
      </c>
      <c r="W187" s="305"/>
      <c r="X187" s="304"/>
      <c r="Y187" s="1795"/>
      <c r="Z187" s="1796"/>
      <c r="AA187" s="1794"/>
      <c r="AB187" s="1794"/>
      <c r="AC187" s="270"/>
    </row>
    <row r="188" spans="1:29" s="42" customFormat="1" ht="23.25" customHeight="1">
      <c r="A188" s="273"/>
      <c r="B188" s="276" t="s">
        <v>131</v>
      </c>
      <c r="C188" s="1793"/>
      <c r="D188" s="1793"/>
      <c r="E188" s="1793"/>
      <c r="F188" s="1793"/>
      <c r="G188" s="1793"/>
      <c r="H188" s="1793"/>
      <c r="I188" s="1793"/>
      <c r="J188" s="1793">
        <v>2</v>
      </c>
      <c r="K188" s="1793">
        <v>46</v>
      </c>
      <c r="L188" s="1793"/>
      <c r="M188" s="1793"/>
      <c r="N188" s="309">
        <v>1.5</v>
      </c>
      <c r="O188" s="318">
        <v>25</v>
      </c>
      <c r="P188" s="318">
        <v>12</v>
      </c>
      <c r="Q188" s="309">
        <v>2</v>
      </c>
      <c r="R188" s="311">
        <f>S188+T188+Z188</f>
        <v>3</v>
      </c>
      <c r="S188" s="1793"/>
      <c r="T188" s="304">
        <f t="shared" si="84"/>
        <v>3</v>
      </c>
      <c r="U188" s="1794"/>
      <c r="V188" s="313">
        <f>Q188*N188</f>
        <v>3</v>
      </c>
      <c r="W188" s="305"/>
      <c r="X188" s="304"/>
      <c r="Y188" s="1795"/>
      <c r="Z188" s="1796"/>
      <c r="AA188" s="1794"/>
      <c r="AB188" s="1794"/>
      <c r="AC188" s="270"/>
    </row>
    <row r="189" spans="1:29" s="42" customFormat="1" ht="23.25" customHeight="1">
      <c r="A189" s="273"/>
      <c r="B189" s="276" t="s">
        <v>132</v>
      </c>
      <c r="C189" s="1793"/>
      <c r="D189" s="1793"/>
      <c r="E189" s="1793"/>
      <c r="F189" s="1793"/>
      <c r="G189" s="1793"/>
      <c r="H189" s="1793"/>
      <c r="I189" s="1793"/>
      <c r="J189" s="1793">
        <v>2</v>
      </c>
      <c r="K189" s="1793">
        <v>43</v>
      </c>
      <c r="L189" s="1793"/>
      <c r="M189" s="1793"/>
      <c r="N189" s="309">
        <v>1.5</v>
      </c>
      <c r="O189" s="318">
        <v>25</v>
      </c>
      <c r="P189" s="318">
        <v>12</v>
      </c>
      <c r="Q189" s="309">
        <v>2</v>
      </c>
      <c r="R189" s="311">
        <f>S189+T189+Z189</f>
        <v>3</v>
      </c>
      <c r="S189" s="1793"/>
      <c r="T189" s="304">
        <f t="shared" si="84"/>
        <v>3</v>
      </c>
      <c r="U189" s="1794"/>
      <c r="V189" s="313">
        <f>Q189*N189</f>
        <v>3</v>
      </c>
      <c r="W189" s="305"/>
      <c r="X189" s="304"/>
      <c r="Y189" s="1795"/>
      <c r="Z189" s="1796"/>
      <c r="AA189" s="1794"/>
      <c r="AB189" s="1794"/>
      <c r="AC189" s="270"/>
    </row>
    <row r="190" spans="1:29" s="42" customFormat="1" ht="23.25" customHeight="1">
      <c r="A190" s="273"/>
      <c r="B190" s="276" t="s">
        <v>133</v>
      </c>
      <c r="C190" s="1793"/>
      <c r="D190" s="1793"/>
      <c r="E190" s="1793"/>
      <c r="F190" s="1793"/>
      <c r="G190" s="1793"/>
      <c r="H190" s="1793"/>
      <c r="I190" s="1793"/>
      <c r="J190" s="1793">
        <v>2</v>
      </c>
      <c r="K190" s="1793">
        <v>37</v>
      </c>
      <c r="L190" s="1793"/>
      <c r="M190" s="1793"/>
      <c r="N190" s="309">
        <v>1.5</v>
      </c>
      <c r="O190" s="318">
        <v>25</v>
      </c>
      <c r="P190" s="318">
        <v>12</v>
      </c>
      <c r="Q190" s="309">
        <v>2</v>
      </c>
      <c r="R190" s="311">
        <f>S190+T190+Z190</f>
        <v>3</v>
      </c>
      <c r="S190" s="1793"/>
      <c r="T190" s="304">
        <f t="shared" si="84"/>
        <v>3</v>
      </c>
      <c r="U190" s="1794"/>
      <c r="V190" s="313">
        <f>Q190*N190</f>
        <v>3</v>
      </c>
      <c r="W190" s="305"/>
      <c r="X190" s="304"/>
      <c r="Y190" s="1795"/>
      <c r="Z190" s="1796"/>
      <c r="AA190" s="1794"/>
      <c r="AB190" s="1794"/>
      <c r="AC190" s="270"/>
    </row>
    <row r="191" spans="1:29" s="42" customFormat="1" ht="23.25" customHeight="1">
      <c r="A191" s="273"/>
      <c r="B191" s="282" t="s">
        <v>693</v>
      </c>
      <c r="C191" s="1793"/>
      <c r="D191" s="1793"/>
      <c r="E191" s="1793"/>
      <c r="F191" s="1793"/>
      <c r="G191" s="1793"/>
      <c r="H191" s="1793"/>
      <c r="I191" s="1793"/>
      <c r="J191" s="309">
        <f>SUM(J192:J196)</f>
        <v>5</v>
      </c>
      <c r="K191" s="309">
        <f>SUM(K192:K196)</f>
        <v>58</v>
      </c>
      <c r="L191" s="309">
        <f>SUM(L192:L196)</f>
        <v>1</v>
      </c>
      <c r="M191" s="1793"/>
      <c r="N191" s="309"/>
      <c r="O191" s="318"/>
      <c r="P191" s="318"/>
      <c r="Q191" s="309">
        <f>SUM(Q192:Q196)</f>
        <v>5</v>
      </c>
      <c r="R191" s="311">
        <f t="shared" ref="R191:X191" si="85">SUM(R192:R196)</f>
        <v>7.5</v>
      </c>
      <c r="S191" s="309">
        <f t="shared" si="85"/>
        <v>0</v>
      </c>
      <c r="T191" s="311">
        <f t="shared" si="85"/>
        <v>7.5</v>
      </c>
      <c r="U191" s="311">
        <f t="shared" si="85"/>
        <v>0</v>
      </c>
      <c r="V191" s="311">
        <f t="shared" si="85"/>
        <v>7.5</v>
      </c>
      <c r="W191" s="334">
        <f t="shared" si="85"/>
        <v>0</v>
      </c>
      <c r="X191" s="311">
        <f t="shared" si="85"/>
        <v>0</v>
      </c>
      <c r="Y191" s="309">
        <f t="shared" ref="Y191" si="86">SUM(Y192:Y196)</f>
        <v>0</v>
      </c>
      <c r="Z191" s="1796"/>
      <c r="AA191" s="1794"/>
      <c r="AB191" s="1794"/>
      <c r="AC191" s="270"/>
    </row>
    <row r="192" spans="1:29" s="42" customFormat="1" ht="23.25" customHeight="1">
      <c r="A192" s="273"/>
      <c r="B192" s="276" t="s">
        <v>129</v>
      </c>
      <c r="C192" s="1793"/>
      <c r="D192" s="1793"/>
      <c r="E192" s="1793"/>
      <c r="F192" s="1793"/>
      <c r="G192" s="1793"/>
      <c r="H192" s="1793"/>
      <c r="I192" s="1793"/>
      <c r="J192" s="1793">
        <v>1</v>
      </c>
      <c r="K192" s="1793">
        <v>13</v>
      </c>
      <c r="L192" s="1793"/>
      <c r="M192" s="1793"/>
      <c r="N192" s="309">
        <v>1.5</v>
      </c>
      <c r="O192" s="318">
        <v>25</v>
      </c>
      <c r="P192" s="318">
        <v>12</v>
      </c>
      <c r="Q192" s="1795">
        <v>1</v>
      </c>
      <c r="R192" s="311">
        <f>S192+T192+Z192</f>
        <v>1.5</v>
      </c>
      <c r="S192" s="1793"/>
      <c r="T192" s="304">
        <f t="shared" ref="T192:T196" si="87">U192+V192+Y192+X192</f>
        <v>1.5</v>
      </c>
      <c r="U192" s="1794"/>
      <c r="V192" s="313">
        <f>Q192*N192</f>
        <v>1.5</v>
      </c>
      <c r="W192" s="305"/>
      <c r="X192" s="304"/>
      <c r="Y192" s="1795"/>
      <c r="Z192" s="1796"/>
      <c r="AA192" s="1794"/>
      <c r="AB192" s="1794"/>
      <c r="AC192" s="270"/>
    </row>
    <row r="193" spans="1:29" s="42" customFormat="1" ht="23.25" customHeight="1">
      <c r="A193" s="273"/>
      <c r="B193" s="276" t="s">
        <v>130</v>
      </c>
      <c r="C193" s="1793"/>
      <c r="D193" s="1793"/>
      <c r="E193" s="1793"/>
      <c r="F193" s="1793"/>
      <c r="G193" s="1793"/>
      <c r="H193" s="1793"/>
      <c r="I193" s="1793"/>
      <c r="J193" s="1793">
        <v>1</v>
      </c>
      <c r="K193" s="1793">
        <v>11</v>
      </c>
      <c r="L193" s="1793"/>
      <c r="M193" s="1793"/>
      <c r="N193" s="309">
        <v>1.5</v>
      </c>
      <c r="O193" s="318">
        <v>25</v>
      </c>
      <c r="P193" s="318">
        <v>12</v>
      </c>
      <c r="Q193" s="1795">
        <v>1</v>
      </c>
      <c r="R193" s="311">
        <f>S193+T193+Z193</f>
        <v>1.5</v>
      </c>
      <c r="S193" s="1793"/>
      <c r="T193" s="304">
        <f t="shared" si="87"/>
        <v>1.5</v>
      </c>
      <c r="U193" s="1794"/>
      <c r="V193" s="313">
        <f>Q193*N193</f>
        <v>1.5</v>
      </c>
      <c r="W193" s="305"/>
      <c r="X193" s="304"/>
      <c r="Y193" s="1795"/>
      <c r="Z193" s="1796"/>
      <c r="AA193" s="1794"/>
      <c r="AB193" s="1794"/>
      <c r="AC193" s="270"/>
    </row>
    <row r="194" spans="1:29" s="42" customFormat="1" ht="23.25" customHeight="1">
      <c r="A194" s="273"/>
      <c r="B194" s="276" t="s">
        <v>131</v>
      </c>
      <c r="C194" s="1793"/>
      <c r="D194" s="1793"/>
      <c r="E194" s="1793"/>
      <c r="F194" s="1793"/>
      <c r="G194" s="1793"/>
      <c r="H194" s="1793"/>
      <c r="I194" s="1793"/>
      <c r="J194" s="1793">
        <v>1</v>
      </c>
      <c r="K194" s="1793">
        <v>12</v>
      </c>
      <c r="L194" s="1793"/>
      <c r="M194" s="1793"/>
      <c r="N194" s="309">
        <v>1.5</v>
      </c>
      <c r="O194" s="318">
        <v>25</v>
      </c>
      <c r="P194" s="318">
        <v>12</v>
      </c>
      <c r="Q194" s="1795">
        <v>1</v>
      </c>
      <c r="R194" s="311">
        <f>S194+T194+Z194</f>
        <v>1.5</v>
      </c>
      <c r="S194" s="1793"/>
      <c r="T194" s="304">
        <f t="shared" si="87"/>
        <v>1.5</v>
      </c>
      <c r="U194" s="1794"/>
      <c r="V194" s="313">
        <f>Q194*N194</f>
        <v>1.5</v>
      </c>
      <c r="W194" s="305"/>
      <c r="X194" s="304"/>
      <c r="Y194" s="1795"/>
      <c r="Z194" s="1796"/>
      <c r="AA194" s="1794"/>
      <c r="AB194" s="1794"/>
      <c r="AC194" s="270"/>
    </row>
    <row r="195" spans="1:29" s="42" customFormat="1" ht="23.25" customHeight="1">
      <c r="A195" s="273"/>
      <c r="B195" s="276" t="s">
        <v>132</v>
      </c>
      <c r="C195" s="1793"/>
      <c r="D195" s="1793"/>
      <c r="E195" s="1793"/>
      <c r="F195" s="1793"/>
      <c r="G195" s="1793"/>
      <c r="H195" s="1793"/>
      <c r="I195" s="1793"/>
      <c r="J195" s="1793">
        <v>1</v>
      </c>
      <c r="K195" s="1793">
        <v>14</v>
      </c>
      <c r="L195" s="1793">
        <v>1</v>
      </c>
      <c r="M195" s="1793"/>
      <c r="N195" s="309">
        <v>1.5</v>
      </c>
      <c r="O195" s="318">
        <v>25</v>
      </c>
      <c r="P195" s="318">
        <v>12</v>
      </c>
      <c r="Q195" s="1795">
        <v>1</v>
      </c>
      <c r="R195" s="311">
        <f>S195+T195+Z195</f>
        <v>1.5</v>
      </c>
      <c r="S195" s="1793"/>
      <c r="T195" s="304">
        <f t="shared" si="87"/>
        <v>1.5</v>
      </c>
      <c r="U195" s="1794"/>
      <c r="V195" s="313">
        <f>Q195*N195</f>
        <v>1.5</v>
      </c>
      <c r="W195" s="305"/>
      <c r="X195" s="304"/>
      <c r="Y195" s="1795"/>
      <c r="Z195" s="1796"/>
      <c r="AA195" s="1794"/>
      <c r="AB195" s="1794"/>
      <c r="AC195" s="270"/>
    </row>
    <row r="196" spans="1:29" s="42" customFormat="1" ht="23.25" customHeight="1">
      <c r="A196" s="273"/>
      <c r="B196" s="276" t="s">
        <v>133</v>
      </c>
      <c r="C196" s="1793"/>
      <c r="D196" s="1793"/>
      <c r="E196" s="1793"/>
      <c r="F196" s="1793"/>
      <c r="G196" s="1793"/>
      <c r="H196" s="1793"/>
      <c r="I196" s="1793"/>
      <c r="J196" s="1793">
        <v>1</v>
      </c>
      <c r="K196" s="1793">
        <v>8</v>
      </c>
      <c r="L196" s="1793"/>
      <c r="M196" s="1793"/>
      <c r="N196" s="309">
        <v>1.5</v>
      </c>
      <c r="O196" s="318">
        <v>25</v>
      </c>
      <c r="P196" s="318">
        <v>12</v>
      </c>
      <c r="Q196" s="1795">
        <v>1</v>
      </c>
      <c r="R196" s="311">
        <f>S196+T196+Z196</f>
        <v>1.5</v>
      </c>
      <c r="S196" s="1793"/>
      <c r="T196" s="304">
        <f t="shared" si="87"/>
        <v>1.5</v>
      </c>
      <c r="U196" s="1794"/>
      <c r="V196" s="313">
        <f>Q196*N196</f>
        <v>1.5</v>
      </c>
      <c r="W196" s="305"/>
      <c r="X196" s="304"/>
      <c r="Y196" s="1795"/>
      <c r="Z196" s="1796"/>
      <c r="AA196" s="1794"/>
      <c r="AB196" s="1794"/>
      <c r="AC196" s="270"/>
    </row>
    <row r="197" spans="1:29" s="42" customFormat="1" ht="23.25" customHeight="1">
      <c r="A197" s="273">
        <v>2</v>
      </c>
      <c r="B197" s="280" t="s">
        <v>760</v>
      </c>
      <c r="C197" s="292">
        <f>D197+E197+F197</f>
        <v>19</v>
      </c>
      <c r="D197" s="292">
        <v>2</v>
      </c>
      <c r="E197" s="292">
        <v>16</v>
      </c>
      <c r="F197" s="292">
        <v>1</v>
      </c>
      <c r="G197" s="292"/>
      <c r="H197" s="292"/>
      <c r="I197" s="292"/>
      <c r="J197" s="292">
        <f>J198+J204+J210</f>
        <v>10</v>
      </c>
      <c r="K197" s="292">
        <f>K198+K204+K210</f>
        <v>100</v>
      </c>
      <c r="L197" s="292">
        <f>L198+L204+L210</f>
        <v>1</v>
      </c>
      <c r="M197" s="292"/>
      <c r="N197" s="292"/>
      <c r="O197" s="317"/>
      <c r="P197" s="317"/>
      <c r="Q197" s="292">
        <f>Q198+Q204+Q210</f>
        <v>10</v>
      </c>
      <c r="R197" s="312">
        <f t="shared" ref="R197:X197" si="88">R198+R204+R210</f>
        <v>23</v>
      </c>
      <c r="S197" s="292">
        <f t="shared" si="88"/>
        <v>2</v>
      </c>
      <c r="T197" s="312">
        <f t="shared" si="88"/>
        <v>16</v>
      </c>
      <c r="U197" s="312">
        <f t="shared" si="88"/>
        <v>0</v>
      </c>
      <c r="V197" s="312">
        <f t="shared" si="88"/>
        <v>15</v>
      </c>
      <c r="W197" s="315">
        <f t="shared" si="88"/>
        <v>0</v>
      </c>
      <c r="X197" s="312">
        <f t="shared" si="88"/>
        <v>0</v>
      </c>
      <c r="Y197" s="292">
        <f t="shared" ref="Y197:Z197" si="89">Y198+Y204+Y210</f>
        <v>1</v>
      </c>
      <c r="Z197" s="312">
        <f t="shared" si="89"/>
        <v>5</v>
      </c>
      <c r="AA197" s="312">
        <f>(T197-E197)*70%</f>
        <v>0</v>
      </c>
      <c r="AB197" s="312">
        <f>(Z197-F197)*70%</f>
        <v>2.8</v>
      </c>
      <c r="AC197" s="259"/>
    </row>
    <row r="198" spans="1:29" s="42" customFormat="1" ht="23.25" customHeight="1">
      <c r="A198" s="273"/>
      <c r="B198" s="282" t="s">
        <v>649</v>
      </c>
      <c r="C198" s="309"/>
      <c r="D198" s="309"/>
      <c r="E198" s="309"/>
      <c r="F198" s="309"/>
      <c r="G198" s="309"/>
      <c r="H198" s="309"/>
      <c r="I198" s="309"/>
      <c r="J198" s="309">
        <f>SUM(J199:J203)</f>
        <v>5</v>
      </c>
      <c r="K198" s="309">
        <f>SUM(K199:K203)</f>
        <v>58</v>
      </c>
      <c r="L198" s="309">
        <f>SUM(L199:L203)</f>
        <v>0</v>
      </c>
      <c r="M198" s="309"/>
      <c r="N198" s="309"/>
      <c r="O198" s="318"/>
      <c r="P198" s="318"/>
      <c r="Q198" s="309">
        <f>SUM(Q199:Q203)</f>
        <v>5</v>
      </c>
      <c r="R198" s="311">
        <f t="shared" ref="R198:X198" si="90">SUM(R199:R203)</f>
        <v>15.5</v>
      </c>
      <c r="S198" s="309">
        <f t="shared" si="90"/>
        <v>2</v>
      </c>
      <c r="T198" s="311">
        <f t="shared" si="90"/>
        <v>8.5</v>
      </c>
      <c r="U198" s="311">
        <f t="shared" si="90"/>
        <v>0</v>
      </c>
      <c r="V198" s="311">
        <f t="shared" si="90"/>
        <v>7.5</v>
      </c>
      <c r="W198" s="334">
        <f t="shared" si="90"/>
        <v>0</v>
      </c>
      <c r="X198" s="311">
        <f t="shared" si="90"/>
        <v>0</v>
      </c>
      <c r="Y198" s="309">
        <f t="shared" ref="Y198:Z198" si="91">SUM(Y199:Y203)</f>
        <v>1</v>
      </c>
      <c r="Z198" s="311">
        <f t="shared" si="91"/>
        <v>5</v>
      </c>
      <c r="AA198" s="311"/>
      <c r="AB198" s="311"/>
      <c r="AC198" s="270"/>
    </row>
    <row r="199" spans="1:29" s="42" customFormat="1" ht="23.25" customHeight="1">
      <c r="A199" s="273"/>
      <c r="B199" s="276" t="s">
        <v>129</v>
      </c>
      <c r="C199" s="309"/>
      <c r="D199" s="309"/>
      <c r="E199" s="309"/>
      <c r="F199" s="309"/>
      <c r="G199" s="309"/>
      <c r="H199" s="309"/>
      <c r="I199" s="309"/>
      <c r="J199" s="309">
        <v>1</v>
      </c>
      <c r="K199" s="309">
        <v>9</v>
      </c>
      <c r="L199" s="309"/>
      <c r="M199" s="309"/>
      <c r="N199" s="309">
        <v>1.5</v>
      </c>
      <c r="O199" s="318">
        <v>25</v>
      </c>
      <c r="P199" s="318">
        <v>12</v>
      </c>
      <c r="Q199" s="309">
        <v>1</v>
      </c>
      <c r="R199" s="311">
        <f>S199+T199+Z199</f>
        <v>9.5</v>
      </c>
      <c r="S199" s="309">
        <v>2</v>
      </c>
      <c r="T199" s="304">
        <f t="shared" ref="T199:T203" si="92">U199+V199+Y199+X199</f>
        <v>2.5</v>
      </c>
      <c r="U199" s="311"/>
      <c r="V199" s="313">
        <f>Q199*N199</f>
        <v>1.5</v>
      </c>
      <c r="W199" s="305"/>
      <c r="X199" s="304"/>
      <c r="Y199" s="309">
        <v>1</v>
      </c>
      <c r="Z199" s="311">
        <v>5</v>
      </c>
      <c r="AA199" s="311"/>
      <c r="AB199" s="311"/>
      <c r="AC199" s="270"/>
    </row>
    <row r="200" spans="1:29" s="42" customFormat="1" ht="23.25" customHeight="1">
      <c r="A200" s="273"/>
      <c r="B200" s="276" t="s">
        <v>130</v>
      </c>
      <c r="C200" s="309"/>
      <c r="D200" s="309"/>
      <c r="E200" s="309"/>
      <c r="F200" s="309"/>
      <c r="G200" s="309"/>
      <c r="H200" s="309"/>
      <c r="I200" s="309"/>
      <c r="J200" s="309">
        <v>1</v>
      </c>
      <c r="K200" s="309">
        <v>12</v>
      </c>
      <c r="L200" s="309"/>
      <c r="M200" s="309"/>
      <c r="N200" s="309">
        <v>1.5</v>
      </c>
      <c r="O200" s="318">
        <v>25</v>
      </c>
      <c r="P200" s="318">
        <v>12</v>
      </c>
      <c r="Q200" s="309">
        <v>1</v>
      </c>
      <c r="R200" s="311">
        <f>S200+T200+Z200</f>
        <v>1.5</v>
      </c>
      <c r="S200" s="309"/>
      <c r="T200" s="304">
        <f t="shared" si="92"/>
        <v>1.5</v>
      </c>
      <c r="U200" s="311"/>
      <c r="V200" s="313">
        <f>Q200*N200</f>
        <v>1.5</v>
      </c>
      <c r="W200" s="305"/>
      <c r="X200" s="304"/>
      <c r="Y200" s="309"/>
      <c r="Z200" s="311"/>
      <c r="AA200" s="311"/>
      <c r="AB200" s="311"/>
      <c r="AC200" s="265"/>
    </row>
    <row r="201" spans="1:29" s="42" customFormat="1" ht="23.25" customHeight="1">
      <c r="A201" s="273"/>
      <c r="B201" s="276" t="s">
        <v>131</v>
      </c>
      <c r="C201" s="309"/>
      <c r="D201" s="309"/>
      <c r="E201" s="309"/>
      <c r="F201" s="309"/>
      <c r="G201" s="309"/>
      <c r="H201" s="309"/>
      <c r="I201" s="309"/>
      <c r="J201" s="309">
        <v>1</v>
      </c>
      <c r="K201" s="309">
        <v>16</v>
      </c>
      <c r="L201" s="309"/>
      <c r="M201" s="309"/>
      <c r="N201" s="309">
        <v>1.5</v>
      </c>
      <c r="O201" s="318">
        <v>25</v>
      </c>
      <c r="P201" s="318">
        <v>12</v>
      </c>
      <c r="Q201" s="309">
        <v>1</v>
      </c>
      <c r="R201" s="311">
        <f>S201+T201+Z201</f>
        <v>1.5</v>
      </c>
      <c r="S201" s="309"/>
      <c r="T201" s="304">
        <f t="shared" si="92"/>
        <v>1.5</v>
      </c>
      <c r="U201" s="311"/>
      <c r="V201" s="313">
        <f>Q201*N201</f>
        <v>1.5</v>
      </c>
      <c r="W201" s="305"/>
      <c r="X201" s="304"/>
      <c r="Y201" s="309"/>
      <c r="Z201" s="311"/>
      <c r="AA201" s="311"/>
      <c r="AB201" s="311"/>
      <c r="AC201" s="265"/>
    </row>
    <row r="202" spans="1:29" s="42" customFormat="1" ht="23.25" customHeight="1">
      <c r="A202" s="273"/>
      <c r="B202" s="276" t="s">
        <v>132</v>
      </c>
      <c r="C202" s="309"/>
      <c r="D202" s="309"/>
      <c r="E202" s="309"/>
      <c r="F202" s="309"/>
      <c r="G202" s="309"/>
      <c r="H202" s="309"/>
      <c r="I202" s="309"/>
      <c r="J202" s="309">
        <v>1</v>
      </c>
      <c r="K202" s="309">
        <v>11</v>
      </c>
      <c r="L202" s="309"/>
      <c r="M202" s="309"/>
      <c r="N202" s="309">
        <v>1.5</v>
      </c>
      <c r="O202" s="318">
        <v>25</v>
      </c>
      <c r="P202" s="318">
        <v>12</v>
      </c>
      <c r="Q202" s="309">
        <v>1</v>
      </c>
      <c r="R202" s="311">
        <f>S202+T202+Z202</f>
        <v>1.5</v>
      </c>
      <c r="S202" s="309"/>
      <c r="T202" s="304">
        <f t="shared" si="92"/>
        <v>1.5</v>
      </c>
      <c r="U202" s="311"/>
      <c r="V202" s="313">
        <f>Q202*N202</f>
        <v>1.5</v>
      </c>
      <c r="W202" s="305"/>
      <c r="X202" s="304"/>
      <c r="Y202" s="309"/>
      <c r="Z202" s="311"/>
      <c r="AA202" s="311"/>
      <c r="AB202" s="311"/>
      <c r="AC202" s="265"/>
    </row>
    <row r="203" spans="1:29" s="42" customFormat="1" ht="23.25" customHeight="1">
      <c r="A203" s="273"/>
      <c r="B203" s="276" t="s">
        <v>133</v>
      </c>
      <c r="C203" s="309"/>
      <c r="D203" s="309"/>
      <c r="E203" s="309"/>
      <c r="F203" s="309"/>
      <c r="G203" s="309"/>
      <c r="H203" s="309"/>
      <c r="I203" s="309"/>
      <c r="J203" s="309">
        <v>1</v>
      </c>
      <c r="K203" s="309">
        <v>10</v>
      </c>
      <c r="L203" s="309"/>
      <c r="M203" s="309"/>
      <c r="N203" s="309">
        <v>1.5</v>
      </c>
      <c r="O203" s="318">
        <v>25</v>
      </c>
      <c r="P203" s="318">
        <v>12</v>
      </c>
      <c r="Q203" s="309">
        <v>1</v>
      </c>
      <c r="R203" s="311">
        <f>S203+T203+Z203</f>
        <v>1.5</v>
      </c>
      <c r="S203" s="309"/>
      <c r="T203" s="304">
        <f t="shared" si="92"/>
        <v>1.5</v>
      </c>
      <c r="U203" s="311"/>
      <c r="V203" s="313">
        <f>Q203*N203</f>
        <v>1.5</v>
      </c>
      <c r="W203" s="305"/>
      <c r="X203" s="304"/>
      <c r="Y203" s="309"/>
      <c r="Z203" s="311"/>
      <c r="AA203" s="311"/>
      <c r="AB203" s="311"/>
      <c r="AC203" s="265"/>
    </row>
    <row r="204" spans="1:29" s="42" customFormat="1" ht="23.25" customHeight="1">
      <c r="A204" s="273"/>
      <c r="B204" s="282" t="s">
        <v>695</v>
      </c>
      <c r="C204" s="309"/>
      <c r="D204" s="309"/>
      <c r="E204" s="309"/>
      <c r="F204" s="309"/>
      <c r="G204" s="309"/>
      <c r="H204" s="309"/>
      <c r="I204" s="309"/>
      <c r="J204" s="309">
        <f>SUM(J205:J209)</f>
        <v>2</v>
      </c>
      <c r="K204" s="309">
        <f>SUM(K205:K209)</f>
        <v>22</v>
      </c>
      <c r="L204" s="309">
        <f>SUM(L205:L209)</f>
        <v>1</v>
      </c>
      <c r="M204" s="309"/>
      <c r="N204" s="309"/>
      <c r="O204" s="318"/>
      <c r="P204" s="318"/>
      <c r="Q204" s="309">
        <f>SUM(Q205:Q209)</f>
        <v>2</v>
      </c>
      <c r="R204" s="311">
        <f t="shared" ref="R204:X204" si="93">SUM(R205:R209)</f>
        <v>3</v>
      </c>
      <c r="S204" s="309">
        <f t="shared" si="93"/>
        <v>0</v>
      </c>
      <c r="T204" s="311">
        <f t="shared" si="93"/>
        <v>3</v>
      </c>
      <c r="U204" s="311">
        <f t="shared" si="93"/>
        <v>0</v>
      </c>
      <c r="V204" s="311">
        <f t="shared" si="93"/>
        <v>3</v>
      </c>
      <c r="W204" s="334">
        <f t="shared" si="93"/>
        <v>0</v>
      </c>
      <c r="X204" s="311">
        <f t="shared" si="93"/>
        <v>0</v>
      </c>
      <c r="Y204" s="309"/>
      <c r="Z204" s="311"/>
      <c r="AA204" s="311"/>
      <c r="AB204" s="311"/>
      <c r="AC204" s="265"/>
    </row>
    <row r="205" spans="1:29" s="42" customFormat="1" ht="23.25" customHeight="1">
      <c r="A205" s="273"/>
      <c r="B205" s="276" t="s">
        <v>129</v>
      </c>
      <c r="C205" s="309"/>
      <c r="D205" s="309"/>
      <c r="E205" s="309"/>
      <c r="F205" s="309"/>
      <c r="G205" s="309"/>
      <c r="H205" s="309"/>
      <c r="I205" s="309"/>
      <c r="J205" s="309"/>
      <c r="K205" s="309">
        <v>2</v>
      </c>
      <c r="L205" s="309"/>
      <c r="M205" s="309"/>
      <c r="N205" s="309">
        <v>1.5</v>
      </c>
      <c r="O205" s="318">
        <v>25</v>
      </c>
      <c r="P205" s="318">
        <v>12</v>
      </c>
      <c r="Q205" s="309"/>
      <c r="R205" s="311">
        <f>S205+T205+Z205</f>
        <v>0</v>
      </c>
      <c r="S205" s="309"/>
      <c r="T205" s="304">
        <f t="shared" ref="T205:T209" si="94">U205+V205+Y205+X205</f>
        <v>0</v>
      </c>
      <c r="U205" s="311"/>
      <c r="V205" s="313">
        <f>Q205*N205</f>
        <v>0</v>
      </c>
      <c r="W205" s="305"/>
      <c r="X205" s="304"/>
      <c r="Y205" s="309"/>
      <c r="Z205" s="311"/>
      <c r="AA205" s="311"/>
      <c r="AB205" s="311"/>
      <c r="AC205" s="270"/>
    </row>
    <row r="206" spans="1:29" s="42" customFormat="1" ht="23.25" customHeight="1">
      <c r="A206" s="273"/>
      <c r="B206" s="276" t="s">
        <v>130</v>
      </c>
      <c r="C206" s="309"/>
      <c r="D206" s="309"/>
      <c r="E206" s="309"/>
      <c r="F206" s="309"/>
      <c r="G206" s="309"/>
      <c r="H206" s="309"/>
      <c r="I206" s="309"/>
      <c r="J206" s="309">
        <v>1</v>
      </c>
      <c r="K206" s="309">
        <v>5</v>
      </c>
      <c r="L206" s="309"/>
      <c r="M206" s="309"/>
      <c r="N206" s="309">
        <v>1.5</v>
      </c>
      <c r="O206" s="318">
        <v>25</v>
      </c>
      <c r="P206" s="318">
        <v>12</v>
      </c>
      <c r="Q206" s="309">
        <v>1</v>
      </c>
      <c r="R206" s="311">
        <f>S206+T206+Z206</f>
        <v>1.5</v>
      </c>
      <c r="S206" s="309"/>
      <c r="T206" s="304">
        <f t="shared" si="94"/>
        <v>1.5</v>
      </c>
      <c r="U206" s="311"/>
      <c r="V206" s="313">
        <f>Q206*N206</f>
        <v>1.5</v>
      </c>
      <c r="W206" s="305"/>
      <c r="X206" s="304"/>
      <c r="Y206" s="309"/>
      <c r="Z206" s="311"/>
      <c r="AA206" s="311"/>
      <c r="AB206" s="311"/>
      <c r="AC206" s="270"/>
    </row>
    <row r="207" spans="1:29" s="42" customFormat="1" ht="23.25" customHeight="1">
      <c r="A207" s="273"/>
      <c r="B207" s="276" t="s">
        <v>131</v>
      </c>
      <c r="C207" s="309"/>
      <c r="D207" s="309"/>
      <c r="E207" s="309"/>
      <c r="F207" s="309"/>
      <c r="G207" s="309"/>
      <c r="H207" s="309"/>
      <c r="I207" s="309"/>
      <c r="J207" s="309"/>
      <c r="K207" s="309">
        <v>5</v>
      </c>
      <c r="L207" s="309"/>
      <c r="M207" s="309"/>
      <c r="N207" s="309">
        <v>1.5</v>
      </c>
      <c r="O207" s="318">
        <v>25</v>
      </c>
      <c r="P207" s="318">
        <v>12</v>
      </c>
      <c r="Q207" s="309"/>
      <c r="R207" s="311">
        <f>S207+T207+Z207</f>
        <v>0</v>
      </c>
      <c r="S207" s="309"/>
      <c r="T207" s="304">
        <f t="shared" si="94"/>
        <v>0</v>
      </c>
      <c r="U207" s="311"/>
      <c r="V207" s="313">
        <f>Q207*N207</f>
        <v>0</v>
      </c>
      <c r="W207" s="305"/>
      <c r="X207" s="304"/>
      <c r="Y207" s="309"/>
      <c r="Z207" s="311"/>
      <c r="AA207" s="311"/>
      <c r="AB207" s="311"/>
      <c r="AC207" s="270"/>
    </row>
    <row r="208" spans="1:29" s="42" customFormat="1" ht="23.25" customHeight="1">
      <c r="A208" s="273"/>
      <c r="B208" s="276" t="s">
        <v>132</v>
      </c>
      <c r="C208" s="309"/>
      <c r="D208" s="309"/>
      <c r="E208" s="309"/>
      <c r="F208" s="309"/>
      <c r="G208" s="309"/>
      <c r="H208" s="309"/>
      <c r="I208" s="309"/>
      <c r="J208" s="309"/>
      <c r="K208" s="309">
        <v>5</v>
      </c>
      <c r="L208" s="309"/>
      <c r="M208" s="309"/>
      <c r="N208" s="309">
        <v>1.5</v>
      </c>
      <c r="O208" s="318">
        <v>25</v>
      </c>
      <c r="P208" s="318">
        <v>12</v>
      </c>
      <c r="Q208" s="309"/>
      <c r="R208" s="311">
        <f>S208+T208+Z208</f>
        <v>0</v>
      </c>
      <c r="S208" s="309"/>
      <c r="T208" s="304">
        <f t="shared" si="94"/>
        <v>0</v>
      </c>
      <c r="U208" s="311"/>
      <c r="V208" s="313">
        <f>Q208*N208</f>
        <v>0</v>
      </c>
      <c r="W208" s="305"/>
      <c r="X208" s="304"/>
      <c r="Y208" s="309"/>
      <c r="Z208" s="311"/>
      <c r="AA208" s="311"/>
      <c r="AB208" s="311"/>
      <c r="AC208" s="270"/>
    </row>
    <row r="209" spans="1:29" s="42" customFormat="1" ht="23.25" customHeight="1">
      <c r="A209" s="273"/>
      <c r="B209" s="276" t="s">
        <v>133</v>
      </c>
      <c r="C209" s="309"/>
      <c r="D209" s="309"/>
      <c r="E209" s="309"/>
      <c r="F209" s="309"/>
      <c r="G209" s="309"/>
      <c r="H209" s="309"/>
      <c r="I209" s="309"/>
      <c r="J209" s="309">
        <v>1</v>
      </c>
      <c r="K209" s="309">
        <v>5</v>
      </c>
      <c r="L209" s="309">
        <v>1</v>
      </c>
      <c r="M209" s="309"/>
      <c r="N209" s="309">
        <v>1.5</v>
      </c>
      <c r="O209" s="318">
        <v>25</v>
      </c>
      <c r="P209" s="318">
        <v>12</v>
      </c>
      <c r="Q209" s="309">
        <v>1</v>
      </c>
      <c r="R209" s="311">
        <f>S209+T209+Z209</f>
        <v>1.5</v>
      </c>
      <c r="S209" s="309"/>
      <c r="T209" s="304">
        <f t="shared" si="94"/>
        <v>1.5</v>
      </c>
      <c r="U209" s="311"/>
      <c r="V209" s="313">
        <f>Q209*N209</f>
        <v>1.5</v>
      </c>
      <c r="W209" s="305"/>
      <c r="X209" s="304"/>
      <c r="Y209" s="309"/>
      <c r="Z209" s="311"/>
      <c r="AA209" s="311"/>
      <c r="AB209" s="311"/>
      <c r="AC209" s="270"/>
    </row>
    <row r="210" spans="1:29" s="42" customFormat="1" ht="23.25" customHeight="1">
      <c r="A210" s="273"/>
      <c r="B210" s="282" t="s">
        <v>696</v>
      </c>
      <c r="C210" s="309"/>
      <c r="D210" s="309"/>
      <c r="E210" s="309"/>
      <c r="F210" s="309"/>
      <c r="G210" s="309"/>
      <c r="H210" s="309"/>
      <c r="I210" s="309"/>
      <c r="J210" s="309">
        <f>SUM(J211:J215)</f>
        <v>3</v>
      </c>
      <c r="K210" s="309">
        <f>SUM(K211:K215)</f>
        <v>20</v>
      </c>
      <c r="L210" s="309">
        <f>SUM(L211:L215)</f>
        <v>0</v>
      </c>
      <c r="M210" s="309"/>
      <c r="N210" s="309"/>
      <c r="O210" s="318"/>
      <c r="P210" s="318"/>
      <c r="Q210" s="309">
        <f>SUM(Q211:Q215)</f>
        <v>3</v>
      </c>
      <c r="R210" s="311">
        <f t="shared" ref="R210:X210" si="95">SUM(R211:R215)</f>
        <v>4.5</v>
      </c>
      <c r="S210" s="309">
        <f t="shared" si="95"/>
        <v>0</v>
      </c>
      <c r="T210" s="311">
        <f t="shared" si="95"/>
        <v>4.5</v>
      </c>
      <c r="U210" s="311">
        <f t="shared" si="95"/>
        <v>0</v>
      </c>
      <c r="V210" s="311">
        <f t="shared" si="95"/>
        <v>4.5</v>
      </c>
      <c r="W210" s="334">
        <f t="shared" si="95"/>
        <v>0</v>
      </c>
      <c r="X210" s="311">
        <f t="shared" si="95"/>
        <v>0</v>
      </c>
      <c r="Y210" s="309"/>
      <c r="Z210" s="311"/>
      <c r="AA210" s="311"/>
      <c r="AB210" s="311"/>
      <c r="AC210" s="270"/>
    </row>
    <row r="211" spans="1:29" s="42" customFormat="1" ht="23.25" customHeight="1">
      <c r="A211" s="273"/>
      <c r="B211" s="276" t="s">
        <v>129</v>
      </c>
      <c r="C211" s="309"/>
      <c r="D211" s="309"/>
      <c r="E211" s="309"/>
      <c r="F211" s="309"/>
      <c r="G211" s="309"/>
      <c r="H211" s="309"/>
      <c r="I211" s="309"/>
      <c r="J211" s="309">
        <v>1</v>
      </c>
      <c r="K211" s="309">
        <v>2</v>
      </c>
      <c r="L211" s="309"/>
      <c r="M211" s="309"/>
      <c r="N211" s="309">
        <v>1.5</v>
      </c>
      <c r="O211" s="318">
        <v>25</v>
      </c>
      <c r="P211" s="318">
        <v>12</v>
      </c>
      <c r="Q211" s="309">
        <v>1</v>
      </c>
      <c r="R211" s="311">
        <f>S211+T211+Z211</f>
        <v>1.5</v>
      </c>
      <c r="S211" s="309"/>
      <c r="T211" s="304">
        <f t="shared" ref="T211:T215" si="96">U211+V211+Y211+X211</f>
        <v>1.5</v>
      </c>
      <c r="U211" s="311"/>
      <c r="V211" s="313">
        <f>Q211*N211</f>
        <v>1.5</v>
      </c>
      <c r="W211" s="305"/>
      <c r="X211" s="304"/>
      <c r="Y211" s="309"/>
      <c r="Z211" s="311"/>
      <c r="AA211" s="311"/>
      <c r="AB211" s="311"/>
      <c r="AC211" s="270"/>
    </row>
    <row r="212" spans="1:29" s="42" customFormat="1" ht="23.25" customHeight="1">
      <c r="A212" s="273"/>
      <c r="B212" s="276" t="s">
        <v>130</v>
      </c>
      <c r="C212" s="309"/>
      <c r="D212" s="309"/>
      <c r="E212" s="309"/>
      <c r="F212" s="309"/>
      <c r="G212" s="309"/>
      <c r="H212" s="309"/>
      <c r="I212" s="309"/>
      <c r="J212" s="309"/>
      <c r="K212" s="309">
        <v>4</v>
      </c>
      <c r="L212" s="309"/>
      <c r="M212" s="309"/>
      <c r="N212" s="309">
        <v>1.5</v>
      </c>
      <c r="O212" s="318">
        <v>25</v>
      </c>
      <c r="P212" s="318">
        <v>12</v>
      </c>
      <c r="Q212" s="309"/>
      <c r="R212" s="311">
        <f>S212+T212+Z212</f>
        <v>0</v>
      </c>
      <c r="S212" s="309"/>
      <c r="T212" s="304">
        <f t="shared" si="96"/>
        <v>0</v>
      </c>
      <c r="U212" s="311"/>
      <c r="V212" s="313">
        <f>Q212*N212</f>
        <v>0</v>
      </c>
      <c r="W212" s="305"/>
      <c r="X212" s="304"/>
      <c r="Y212" s="309"/>
      <c r="Z212" s="311"/>
      <c r="AA212" s="311"/>
      <c r="AB212" s="311"/>
      <c r="AC212" s="270"/>
    </row>
    <row r="213" spans="1:29" s="42" customFormat="1" ht="23.25" customHeight="1">
      <c r="A213" s="273"/>
      <c r="B213" s="276" t="s">
        <v>131</v>
      </c>
      <c r="C213" s="309"/>
      <c r="D213" s="309"/>
      <c r="E213" s="309"/>
      <c r="F213" s="309"/>
      <c r="G213" s="309"/>
      <c r="H213" s="309"/>
      <c r="I213" s="309"/>
      <c r="J213" s="309">
        <v>1</v>
      </c>
      <c r="K213" s="309">
        <v>7</v>
      </c>
      <c r="L213" s="309"/>
      <c r="M213" s="309"/>
      <c r="N213" s="309">
        <v>1.5</v>
      </c>
      <c r="O213" s="318">
        <v>25</v>
      </c>
      <c r="P213" s="318">
        <v>12</v>
      </c>
      <c r="Q213" s="309">
        <v>1</v>
      </c>
      <c r="R213" s="311">
        <f>S213+T213+Z213</f>
        <v>1.5</v>
      </c>
      <c r="S213" s="309"/>
      <c r="T213" s="304">
        <f t="shared" si="96"/>
        <v>1.5</v>
      </c>
      <c r="U213" s="311"/>
      <c r="V213" s="313">
        <f>Q213*N213</f>
        <v>1.5</v>
      </c>
      <c r="W213" s="305"/>
      <c r="X213" s="304"/>
      <c r="Y213" s="309"/>
      <c r="Z213" s="311"/>
      <c r="AA213" s="311"/>
      <c r="AB213" s="311"/>
      <c r="AC213" s="270"/>
    </row>
    <row r="214" spans="1:29" s="42" customFormat="1" ht="23.25" customHeight="1">
      <c r="A214" s="273"/>
      <c r="B214" s="276" t="s">
        <v>132</v>
      </c>
      <c r="C214" s="309"/>
      <c r="D214" s="309"/>
      <c r="E214" s="309"/>
      <c r="F214" s="309"/>
      <c r="G214" s="309"/>
      <c r="H214" s="309"/>
      <c r="I214" s="309"/>
      <c r="J214" s="309"/>
      <c r="K214" s="309">
        <v>4</v>
      </c>
      <c r="L214" s="309"/>
      <c r="M214" s="309"/>
      <c r="N214" s="309">
        <v>1.5</v>
      </c>
      <c r="O214" s="318">
        <v>25</v>
      </c>
      <c r="P214" s="318">
        <v>12</v>
      </c>
      <c r="Q214" s="309"/>
      <c r="R214" s="311">
        <f>S214+T214+Z214</f>
        <v>0</v>
      </c>
      <c r="S214" s="309"/>
      <c r="T214" s="304">
        <f t="shared" si="96"/>
        <v>0</v>
      </c>
      <c r="U214" s="311"/>
      <c r="V214" s="313">
        <f>Q214*N214</f>
        <v>0</v>
      </c>
      <c r="W214" s="305"/>
      <c r="X214" s="304"/>
      <c r="Y214" s="309"/>
      <c r="Z214" s="311"/>
      <c r="AA214" s="311"/>
      <c r="AB214" s="311"/>
      <c r="AC214" s="270"/>
    </row>
    <row r="215" spans="1:29" s="42" customFormat="1" ht="23.25" customHeight="1">
      <c r="A215" s="273"/>
      <c r="B215" s="276" t="s">
        <v>133</v>
      </c>
      <c r="C215" s="309"/>
      <c r="D215" s="309"/>
      <c r="E215" s="309"/>
      <c r="F215" s="309"/>
      <c r="G215" s="309"/>
      <c r="H215" s="309"/>
      <c r="I215" s="309"/>
      <c r="J215" s="309">
        <v>1</v>
      </c>
      <c r="K215" s="309">
        <v>3</v>
      </c>
      <c r="L215" s="309"/>
      <c r="M215" s="309"/>
      <c r="N215" s="309">
        <v>1.5</v>
      </c>
      <c r="O215" s="318">
        <v>25</v>
      </c>
      <c r="P215" s="318">
        <v>12</v>
      </c>
      <c r="Q215" s="309">
        <v>1</v>
      </c>
      <c r="R215" s="311">
        <f>S215+T215+Z215</f>
        <v>1.5</v>
      </c>
      <c r="S215" s="309"/>
      <c r="T215" s="304">
        <f t="shared" si="96"/>
        <v>1.5</v>
      </c>
      <c r="U215" s="311"/>
      <c r="V215" s="313">
        <f>Q215*N215</f>
        <v>1.5</v>
      </c>
      <c r="W215" s="305"/>
      <c r="X215" s="304"/>
      <c r="Y215" s="309"/>
      <c r="Z215" s="311"/>
      <c r="AA215" s="311"/>
      <c r="AB215" s="311"/>
      <c r="AC215" s="270"/>
    </row>
    <row r="216" spans="1:29" s="42" customFormat="1" ht="23.25" customHeight="1">
      <c r="A216" s="273">
        <v>3</v>
      </c>
      <c r="B216" s="280" t="s">
        <v>785</v>
      </c>
      <c r="C216" s="292">
        <f>D216+E216+F216</f>
        <v>18</v>
      </c>
      <c r="D216" s="292">
        <v>2</v>
      </c>
      <c r="E216" s="292">
        <v>13</v>
      </c>
      <c r="F216" s="292">
        <v>3</v>
      </c>
      <c r="G216" s="292"/>
      <c r="H216" s="292"/>
      <c r="I216" s="292"/>
      <c r="J216" s="292">
        <f>SUM(J217:J221)</f>
        <v>8</v>
      </c>
      <c r="K216" s="292">
        <f>SUM(K217:K221)</f>
        <v>206</v>
      </c>
      <c r="L216" s="292">
        <f>SUM(L217:L221)</f>
        <v>2</v>
      </c>
      <c r="M216" s="292"/>
      <c r="N216" s="292"/>
      <c r="O216" s="317"/>
      <c r="P216" s="317"/>
      <c r="Q216" s="292">
        <f>SUM(Q217:Q221)</f>
        <v>8</v>
      </c>
      <c r="R216" s="312">
        <f>SUM(R217:R221)</f>
        <v>21.583333333333336</v>
      </c>
      <c r="S216" s="292">
        <f t="shared" ref="S216:W216" si="97">SUM(S217:S221)</f>
        <v>2</v>
      </c>
      <c r="T216" s="312">
        <f t="shared" si="97"/>
        <v>14.583333333333334</v>
      </c>
      <c r="U216" s="312">
        <f t="shared" si="97"/>
        <v>0</v>
      </c>
      <c r="V216" s="312">
        <f t="shared" si="97"/>
        <v>12</v>
      </c>
      <c r="W216" s="315">
        <f t="shared" si="97"/>
        <v>19</v>
      </c>
      <c r="X216" s="312">
        <f>SUM(X217:X221)</f>
        <v>1.5833333333333333</v>
      </c>
      <c r="Y216" s="338">
        <f t="shared" ref="Y216:Z216" si="98">SUM(Y217:Y221)</f>
        <v>1</v>
      </c>
      <c r="Z216" s="312">
        <f t="shared" si="98"/>
        <v>5</v>
      </c>
      <c r="AA216" s="312">
        <f>(T216-E216)*70%</f>
        <v>1.1083333333333336</v>
      </c>
      <c r="AB216" s="312">
        <f>(Z216-F216)*70%</f>
        <v>1.4</v>
      </c>
      <c r="AC216" s="259"/>
    </row>
    <row r="217" spans="1:29" s="42" customFormat="1" ht="23.25" customHeight="1">
      <c r="A217" s="273"/>
      <c r="B217" s="276" t="s">
        <v>129</v>
      </c>
      <c r="C217" s="292"/>
      <c r="D217" s="292"/>
      <c r="E217" s="292"/>
      <c r="F217" s="292"/>
      <c r="G217" s="292"/>
      <c r="H217" s="292"/>
      <c r="I217" s="292"/>
      <c r="J217" s="309">
        <v>2</v>
      </c>
      <c r="K217" s="309">
        <v>58</v>
      </c>
      <c r="L217" s="309"/>
      <c r="M217" s="292"/>
      <c r="N217" s="309">
        <v>1.5</v>
      </c>
      <c r="O217" s="318">
        <v>25</v>
      </c>
      <c r="P217" s="318">
        <v>12</v>
      </c>
      <c r="Q217" s="309">
        <v>2</v>
      </c>
      <c r="R217" s="311">
        <f>S217+T217+Z217</f>
        <v>11.666666666666668</v>
      </c>
      <c r="S217" s="1797">
        <v>2</v>
      </c>
      <c r="T217" s="304">
        <f t="shared" ref="T217:T221" si="99">U217+V217+Y217+X217</f>
        <v>4.666666666666667</v>
      </c>
      <c r="U217" s="326"/>
      <c r="V217" s="313">
        <f>Q217*N217</f>
        <v>3</v>
      </c>
      <c r="W217" s="305">
        <f>(K217+L217)-(O217*Q217)</f>
        <v>8</v>
      </c>
      <c r="X217" s="304">
        <f>W217/P217</f>
        <v>0.66666666666666663</v>
      </c>
      <c r="Y217" s="321">
        <v>1</v>
      </c>
      <c r="Z217" s="324">
        <v>5</v>
      </c>
      <c r="AA217" s="312"/>
      <c r="AB217" s="312"/>
      <c r="AC217" s="259"/>
    </row>
    <row r="218" spans="1:29" s="42" customFormat="1" ht="23.25" customHeight="1">
      <c r="A218" s="273"/>
      <c r="B218" s="276" t="s">
        <v>130</v>
      </c>
      <c r="C218" s="292"/>
      <c r="D218" s="292"/>
      <c r="E218" s="292"/>
      <c r="F218" s="292"/>
      <c r="G218" s="292"/>
      <c r="H218" s="292"/>
      <c r="I218" s="292"/>
      <c r="J218" s="309">
        <v>2</v>
      </c>
      <c r="K218" s="309">
        <v>50</v>
      </c>
      <c r="L218" s="309">
        <v>2</v>
      </c>
      <c r="M218" s="292"/>
      <c r="N218" s="309">
        <v>1.5</v>
      </c>
      <c r="O218" s="318">
        <v>25</v>
      </c>
      <c r="P218" s="318">
        <v>12</v>
      </c>
      <c r="Q218" s="309">
        <v>2</v>
      </c>
      <c r="R218" s="311">
        <f>S218+T218+Z218</f>
        <v>3.1666666666666665</v>
      </c>
      <c r="S218" s="1797"/>
      <c r="T218" s="304">
        <f t="shared" si="99"/>
        <v>3.1666666666666665</v>
      </c>
      <c r="U218" s="326"/>
      <c r="V218" s="313">
        <f>Q218*N218</f>
        <v>3</v>
      </c>
      <c r="W218" s="305">
        <f>(K218+L218)-(O218*Q218)</f>
        <v>2</v>
      </c>
      <c r="X218" s="304">
        <f>W218/P218</f>
        <v>0.16666666666666666</v>
      </c>
      <c r="Y218" s="292"/>
      <c r="Z218" s="312"/>
      <c r="AA218" s="312"/>
      <c r="AB218" s="312"/>
      <c r="AC218" s="259"/>
    </row>
    <row r="219" spans="1:29" s="42" customFormat="1" ht="23.25" customHeight="1">
      <c r="A219" s="273"/>
      <c r="B219" s="276" t="s">
        <v>131</v>
      </c>
      <c r="C219" s="292"/>
      <c r="D219" s="292"/>
      <c r="E219" s="292"/>
      <c r="F219" s="292"/>
      <c r="G219" s="292"/>
      <c r="H219" s="292"/>
      <c r="I219" s="292"/>
      <c r="J219" s="309">
        <v>2</v>
      </c>
      <c r="K219" s="309">
        <v>39</v>
      </c>
      <c r="L219" s="309"/>
      <c r="M219" s="292"/>
      <c r="N219" s="309">
        <v>1.5</v>
      </c>
      <c r="O219" s="318">
        <v>25</v>
      </c>
      <c r="P219" s="318">
        <v>12</v>
      </c>
      <c r="Q219" s="309">
        <v>2</v>
      </c>
      <c r="R219" s="311">
        <f>S219+T219+Z219</f>
        <v>3</v>
      </c>
      <c r="S219" s="1797"/>
      <c r="T219" s="304">
        <f t="shared" si="99"/>
        <v>3</v>
      </c>
      <c r="U219" s="326"/>
      <c r="V219" s="313">
        <f>Q219*N219</f>
        <v>3</v>
      </c>
      <c r="W219" s="305"/>
      <c r="X219" s="304"/>
      <c r="Y219" s="292"/>
      <c r="Z219" s="312"/>
      <c r="AA219" s="312"/>
      <c r="AB219" s="312"/>
      <c r="AC219" s="259"/>
    </row>
    <row r="220" spans="1:29" s="42" customFormat="1" ht="23.25" customHeight="1">
      <c r="A220" s="273"/>
      <c r="B220" s="276" t="s">
        <v>132</v>
      </c>
      <c r="C220" s="292"/>
      <c r="D220" s="292"/>
      <c r="E220" s="292"/>
      <c r="F220" s="292"/>
      <c r="G220" s="292"/>
      <c r="H220" s="292"/>
      <c r="I220" s="292"/>
      <c r="J220" s="309">
        <v>1</v>
      </c>
      <c r="K220" s="309">
        <v>34</v>
      </c>
      <c r="L220" s="309"/>
      <c r="M220" s="292"/>
      <c r="N220" s="309">
        <v>1.5</v>
      </c>
      <c r="O220" s="318">
        <v>25</v>
      </c>
      <c r="P220" s="318">
        <v>12</v>
      </c>
      <c r="Q220" s="309">
        <v>1</v>
      </c>
      <c r="R220" s="311">
        <f>S220+T220+Z220</f>
        <v>2.25</v>
      </c>
      <c r="S220" s="1797"/>
      <c r="T220" s="304">
        <f t="shared" si="99"/>
        <v>2.25</v>
      </c>
      <c r="U220" s="326"/>
      <c r="V220" s="313">
        <f>Q220*N220</f>
        <v>1.5</v>
      </c>
      <c r="W220" s="305">
        <f>(K220+L220)-(O220*Q220)</f>
        <v>9</v>
      </c>
      <c r="X220" s="304">
        <f>W220/P220</f>
        <v>0.75</v>
      </c>
      <c r="Y220" s="292"/>
      <c r="Z220" s="312"/>
      <c r="AA220" s="312"/>
      <c r="AB220" s="312"/>
      <c r="AC220" s="259"/>
    </row>
    <row r="221" spans="1:29" s="42" customFormat="1" ht="23.25" customHeight="1">
      <c r="A221" s="273"/>
      <c r="B221" s="276" t="s">
        <v>133</v>
      </c>
      <c r="C221" s="292"/>
      <c r="D221" s="292"/>
      <c r="E221" s="292"/>
      <c r="F221" s="292"/>
      <c r="G221" s="292"/>
      <c r="H221" s="292"/>
      <c r="I221" s="292"/>
      <c r="J221" s="309">
        <v>1</v>
      </c>
      <c r="K221" s="309">
        <v>25</v>
      </c>
      <c r="L221" s="309"/>
      <c r="M221" s="292"/>
      <c r="N221" s="309">
        <v>1.5</v>
      </c>
      <c r="O221" s="318">
        <v>25</v>
      </c>
      <c r="P221" s="318">
        <v>12</v>
      </c>
      <c r="Q221" s="309">
        <v>1</v>
      </c>
      <c r="R221" s="311">
        <f>S221+T221+Z221</f>
        <v>1.5</v>
      </c>
      <c r="S221" s="1797"/>
      <c r="T221" s="304">
        <f t="shared" si="99"/>
        <v>1.5</v>
      </c>
      <c r="U221" s="326"/>
      <c r="V221" s="313">
        <f>Q221*N221</f>
        <v>1.5</v>
      </c>
      <c r="W221" s="305"/>
      <c r="X221" s="304"/>
      <c r="Y221" s="292"/>
      <c r="Z221" s="312"/>
      <c r="AA221" s="312"/>
      <c r="AB221" s="312"/>
      <c r="AC221" s="259"/>
    </row>
    <row r="222" spans="1:29" s="50" customFormat="1" ht="23.25" customHeight="1">
      <c r="A222" s="421" t="s">
        <v>368</v>
      </c>
      <c r="B222" s="262" t="s">
        <v>876</v>
      </c>
      <c r="C222" s="292">
        <f>C223+C266</f>
        <v>83</v>
      </c>
      <c r="D222" s="292">
        <f t="shared" ref="D222:AB222" si="100">D223+D266</f>
        <v>6</v>
      </c>
      <c r="E222" s="292">
        <f t="shared" si="100"/>
        <v>71</v>
      </c>
      <c r="F222" s="292">
        <f t="shared" si="100"/>
        <v>6</v>
      </c>
      <c r="G222" s="292">
        <f t="shared" si="100"/>
        <v>0</v>
      </c>
      <c r="H222" s="292">
        <f t="shared" si="100"/>
        <v>0</v>
      </c>
      <c r="I222" s="292">
        <f t="shared" si="100"/>
        <v>0</v>
      </c>
      <c r="J222" s="292">
        <f t="shared" si="100"/>
        <v>46</v>
      </c>
      <c r="K222" s="292">
        <f t="shared" si="100"/>
        <v>701</v>
      </c>
      <c r="L222" s="292">
        <f t="shared" si="100"/>
        <v>3</v>
      </c>
      <c r="M222" s="292">
        <f t="shared" si="100"/>
        <v>0</v>
      </c>
      <c r="N222" s="292">
        <f t="shared" si="100"/>
        <v>0</v>
      </c>
      <c r="O222" s="292">
        <f t="shared" si="100"/>
        <v>0</v>
      </c>
      <c r="P222" s="292">
        <f t="shared" si="100"/>
        <v>0</v>
      </c>
      <c r="Q222" s="292">
        <f t="shared" si="100"/>
        <v>46</v>
      </c>
      <c r="R222" s="292">
        <f t="shared" si="100"/>
        <v>88.483333333333334</v>
      </c>
      <c r="S222" s="292">
        <f t="shared" si="100"/>
        <v>6</v>
      </c>
      <c r="T222" s="312">
        <f t="shared" si="100"/>
        <v>72.48333333333332</v>
      </c>
      <c r="U222" s="312">
        <f t="shared" si="100"/>
        <v>0</v>
      </c>
      <c r="V222" s="312">
        <f t="shared" si="100"/>
        <v>69</v>
      </c>
      <c r="W222" s="292">
        <f t="shared" si="100"/>
        <v>18</v>
      </c>
      <c r="X222" s="312">
        <f t="shared" si="100"/>
        <v>1.4833333333333334</v>
      </c>
      <c r="Y222" s="292">
        <f t="shared" si="100"/>
        <v>2</v>
      </c>
      <c r="Z222" s="312">
        <f t="shared" si="100"/>
        <v>10</v>
      </c>
      <c r="AA222" s="312">
        <f t="shared" si="100"/>
        <v>1.0383333333333291</v>
      </c>
      <c r="AB222" s="312">
        <f t="shared" si="100"/>
        <v>2.8</v>
      </c>
      <c r="AC222" s="259"/>
    </row>
    <row r="223" spans="1:29" s="42" customFormat="1" ht="23.25" customHeight="1">
      <c r="A223" s="273">
        <v>1</v>
      </c>
      <c r="B223" s="280" t="s">
        <v>761</v>
      </c>
      <c r="C223" s="292">
        <f>D223+E223+F223</f>
        <v>40</v>
      </c>
      <c r="D223" s="292">
        <v>3</v>
      </c>
      <c r="E223" s="292">
        <v>34</v>
      </c>
      <c r="F223" s="292">
        <v>3</v>
      </c>
      <c r="G223" s="335"/>
      <c r="H223" s="335"/>
      <c r="I223" s="335"/>
      <c r="J223" s="292">
        <f>J224+J230+J236+J242+J248+J254+J260</f>
        <v>24</v>
      </c>
      <c r="K223" s="292">
        <f>K224+K230+K236+K242+K248+K254+K260</f>
        <v>370</v>
      </c>
      <c r="L223" s="292">
        <f>L224+L230+L236+L242+L248+L254+L260</f>
        <v>2</v>
      </c>
      <c r="M223" s="335"/>
      <c r="N223" s="292"/>
      <c r="O223" s="317"/>
      <c r="P223" s="317"/>
      <c r="Q223" s="292">
        <f>Q224+Q230+Q236+Q242+Q248+Q254+Q260</f>
        <v>24</v>
      </c>
      <c r="R223" s="312">
        <f t="shared" ref="R223:X223" si="101">R224+R230+R236+R242+R248+R254+R260</f>
        <v>46.416666666666671</v>
      </c>
      <c r="S223" s="292">
        <f t="shared" si="101"/>
        <v>3</v>
      </c>
      <c r="T223" s="312">
        <f t="shared" si="101"/>
        <v>38.416666666666664</v>
      </c>
      <c r="U223" s="312">
        <f t="shared" si="101"/>
        <v>0</v>
      </c>
      <c r="V223" s="312">
        <f t="shared" si="101"/>
        <v>36</v>
      </c>
      <c r="W223" s="315">
        <f t="shared" si="101"/>
        <v>17</v>
      </c>
      <c r="X223" s="312">
        <f t="shared" si="101"/>
        <v>1.4166666666666667</v>
      </c>
      <c r="Y223" s="292">
        <f t="shared" ref="Y223:Z223" si="102">Y224+Y230+Y236+Y242+Y248+Y254+Y260</f>
        <v>1</v>
      </c>
      <c r="Z223" s="312">
        <f t="shared" si="102"/>
        <v>5</v>
      </c>
      <c r="AA223" s="312">
        <f>(T223-E223)*70%</f>
        <v>3.091666666666665</v>
      </c>
      <c r="AB223" s="312">
        <f>(Z223-F223)*70%</f>
        <v>1.4</v>
      </c>
      <c r="AC223" s="281"/>
    </row>
    <row r="224" spans="1:29" s="42" customFormat="1" ht="23.25" customHeight="1">
      <c r="A224" s="273"/>
      <c r="B224" s="282" t="s">
        <v>649</v>
      </c>
      <c r="C224" s="309"/>
      <c r="D224" s="309"/>
      <c r="E224" s="309"/>
      <c r="F224" s="309"/>
      <c r="G224" s="309"/>
      <c r="H224" s="309"/>
      <c r="I224" s="309"/>
      <c r="J224" s="309">
        <f>SUM(J225:J229)</f>
        <v>6</v>
      </c>
      <c r="K224" s="309">
        <f>SUM(K225:K229)</f>
        <v>147</v>
      </c>
      <c r="L224" s="309">
        <f>SUM(L225:L229)</f>
        <v>1</v>
      </c>
      <c r="M224" s="309"/>
      <c r="N224" s="309"/>
      <c r="O224" s="318"/>
      <c r="P224" s="318"/>
      <c r="Q224" s="309">
        <f>SUM(Q225:Q229)</f>
        <v>6</v>
      </c>
      <c r="R224" s="311">
        <f t="shared" ref="R224:X224" si="103">SUM(R225:R229)</f>
        <v>19.416666666666668</v>
      </c>
      <c r="S224" s="309">
        <f t="shared" si="103"/>
        <v>3</v>
      </c>
      <c r="T224" s="311">
        <f t="shared" si="103"/>
        <v>11.416666666666666</v>
      </c>
      <c r="U224" s="311">
        <f t="shared" si="103"/>
        <v>0</v>
      </c>
      <c r="V224" s="311">
        <f t="shared" si="103"/>
        <v>9</v>
      </c>
      <c r="W224" s="334">
        <f t="shared" si="103"/>
        <v>17</v>
      </c>
      <c r="X224" s="311">
        <f t="shared" si="103"/>
        <v>1.4166666666666667</v>
      </c>
      <c r="Y224" s="309">
        <f t="shared" ref="Y224:Z224" si="104">SUM(Y225:Y229)</f>
        <v>1</v>
      </c>
      <c r="Z224" s="311">
        <f t="shared" si="104"/>
        <v>5</v>
      </c>
      <c r="AA224" s="311"/>
      <c r="AB224" s="311"/>
      <c r="AC224" s="270"/>
    </row>
    <row r="225" spans="1:29" s="42" customFormat="1" ht="23.25" customHeight="1">
      <c r="A225" s="273"/>
      <c r="B225" s="276" t="s">
        <v>129</v>
      </c>
      <c r="C225" s="309"/>
      <c r="D225" s="309"/>
      <c r="E225" s="309"/>
      <c r="F225" s="309"/>
      <c r="G225" s="309"/>
      <c r="H225" s="309"/>
      <c r="I225" s="309"/>
      <c r="J225" s="309">
        <v>2</v>
      </c>
      <c r="K225" s="309">
        <v>41</v>
      </c>
      <c r="L225" s="309"/>
      <c r="M225" s="309"/>
      <c r="N225" s="309">
        <v>1.5</v>
      </c>
      <c r="O225" s="318">
        <v>25</v>
      </c>
      <c r="P225" s="318">
        <v>12</v>
      </c>
      <c r="Q225" s="309">
        <v>2</v>
      </c>
      <c r="R225" s="311">
        <f>S225+T225+Z225</f>
        <v>12</v>
      </c>
      <c r="S225" s="309">
        <v>3</v>
      </c>
      <c r="T225" s="304">
        <f t="shared" ref="T225:T229" si="105">U225+V225+Y225+X225</f>
        <v>4</v>
      </c>
      <c r="U225" s="311"/>
      <c r="V225" s="313">
        <f>Q225*N225</f>
        <v>3</v>
      </c>
      <c r="W225" s="305"/>
      <c r="X225" s="304"/>
      <c r="Y225" s="309">
        <v>1</v>
      </c>
      <c r="Z225" s="311">
        <v>5</v>
      </c>
      <c r="AA225" s="311"/>
      <c r="AB225" s="311"/>
      <c r="AC225" s="270"/>
    </row>
    <row r="226" spans="1:29" s="42" customFormat="1" ht="23.25" customHeight="1">
      <c r="A226" s="273"/>
      <c r="B226" s="276" t="s">
        <v>130</v>
      </c>
      <c r="C226" s="309"/>
      <c r="D226" s="309"/>
      <c r="E226" s="309"/>
      <c r="F226" s="309"/>
      <c r="G226" s="309"/>
      <c r="H226" s="309"/>
      <c r="I226" s="309"/>
      <c r="J226" s="309">
        <v>1</v>
      </c>
      <c r="K226" s="309">
        <v>33</v>
      </c>
      <c r="L226" s="309"/>
      <c r="M226" s="309"/>
      <c r="N226" s="309">
        <v>1.5</v>
      </c>
      <c r="O226" s="318">
        <v>25</v>
      </c>
      <c r="P226" s="318">
        <v>12</v>
      </c>
      <c r="Q226" s="309">
        <v>1</v>
      </c>
      <c r="R226" s="311">
        <f>S226+T226+Z226</f>
        <v>2.1666666666666665</v>
      </c>
      <c r="S226" s="309"/>
      <c r="T226" s="304">
        <f t="shared" si="105"/>
        <v>2.1666666666666665</v>
      </c>
      <c r="U226" s="311"/>
      <c r="V226" s="313">
        <f>Q226*N226</f>
        <v>1.5</v>
      </c>
      <c r="W226" s="305">
        <f>(K226+L226)-(O226*Q226)</f>
        <v>8</v>
      </c>
      <c r="X226" s="304">
        <f>W226/P226</f>
        <v>0.66666666666666663</v>
      </c>
      <c r="Y226" s="309"/>
      <c r="Z226" s="311"/>
      <c r="AA226" s="311"/>
      <c r="AB226" s="311"/>
      <c r="AC226" s="270"/>
    </row>
    <row r="227" spans="1:29" s="42" customFormat="1" ht="23.25" customHeight="1">
      <c r="A227" s="273"/>
      <c r="B227" s="276" t="s">
        <v>131</v>
      </c>
      <c r="C227" s="309"/>
      <c r="D227" s="309"/>
      <c r="E227" s="309"/>
      <c r="F227" s="309"/>
      <c r="G227" s="309"/>
      <c r="H227" s="309"/>
      <c r="I227" s="309"/>
      <c r="J227" s="309">
        <v>1</v>
      </c>
      <c r="K227" s="309">
        <v>31</v>
      </c>
      <c r="L227" s="309">
        <v>1</v>
      </c>
      <c r="M227" s="309"/>
      <c r="N227" s="309">
        <v>1.5</v>
      </c>
      <c r="O227" s="318">
        <v>25</v>
      </c>
      <c r="P227" s="318">
        <v>12</v>
      </c>
      <c r="Q227" s="309">
        <v>1</v>
      </c>
      <c r="R227" s="311">
        <f>S227+T227+Z227</f>
        <v>2.0833333333333335</v>
      </c>
      <c r="S227" s="309"/>
      <c r="T227" s="304">
        <f t="shared" si="105"/>
        <v>2.0833333333333335</v>
      </c>
      <c r="U227" s="311"/>
      <c r="V227" s="313">
        <f>Q227*N227</f>
        <v>1.5</v>
      </c>
      <c r="W227" s="305">
        <f>(K227+L227)-(O227*Q227)</f>
        <v>7</v>
      </c>
      <c r="X227" s="304">
        <f>W227/P227</f>
        <v>0.58333333333333337</v>
      </c>
      <c r="Y227" s="309"/>
      <c r="Z227" s="311"/>
      <c r="AA227" s="311"/>
      <c r="AB227" s="311"/>
      <c r="AC227" s="270"/>
    </row>
    <row r="228" spans="1:29" s="42" customFormat="1" ht="23.25" customHeight="1">
      <c r="A228" s="273"/>
      <c r="B228" s="276" t="s">
        <v>132</v>
      </c>
      <c r="C228" s="309"/>
      <c r="D228" s="309"/>
      <c r="E228" s="309"/>
      <c r="F228" s="309"/>
      <c r="G228" s="309"/>
      <c r="H228" s="309"/>
      <c r="I228" s="309"/>
      <c r="J228" s="309">
        <v>1</v>
      </c>
      <c r="K228" s="309">
        <v>15</v>
      </c>
      <c r="L228" s="309"/>
      <c r="M228" s="309"/>
      <c r="N228" s="309">
        <v>1.5</v>
      </c>
      <c r="O228" s="318">
        <v>25</v>
      </c>
      <c r="P228" s="318">
        <v>12</v>
      </c>
      <c r="Q228" s="309">
        <v>1</v>
      </c>
      <c r="R228" s="311">
        <f>S228+T228+Z228</f>
        <v>1.5</v>
      </c>
      <c r="S228" s="309"/>
      <c r="T228" s="304">
        <f t="shared" si="105"/>
        <v>1.5</v>
      </c>
      <c r="U228" s="311"/>
      <c r="V228" s="313">
        <f>Q228*N228</f>
        <v>1.5</v>
      </c>
      <c r="W228" s="305"/>
      <c r="X228" s="304"/>
      <c r="Y228" s="309"/>
      <c r="Z228" s="311"/>
      <c r="AA228" s="311"/>
      <c r="AB228" s="311"/>
      <c r="AC228" s="270"/>
    </row>
    <row r="229" spans="1:29" s="42" customFormat="1" ht="23.25" customHeight="1">
      <c r="A229" s="273"/>
      <c r="B229" s="276" t="s">
        <v>133</v>
      </c>
      <c r="C229" s="309"/>
      <c r="D229" s="309"/>
      <c r="E229" s="309"/>
      <c r="F229" s="309"/>
      <c r="G229" s="309"/>
      <c r="H229" s="309"/>
      <c r="I229" s="309"/>
      <c r="J229" s="309">
        <v>1</v>
      </c>
      <c r="K229" s="309">
        <v>27</v>
      </c>
      <c r="L229" s="309"/>
      <c r="M229" s="309"/>
      <c r="N229" s="309">
        <v>1.5</v>
      </c>
      <c r="O229" s="318">
        <v>25</v>
      </c>
      <c r="P229" s="318">
        <v>12</v>
      </c>
      <c r="Q229" s="309">
        <v>1</v>
      </c>
      <c r="R229" s="311">
        <f>S229+T229+Z229</f>
        <v>1.6666666666666667</v>
      </c>
      <c r="S229" s="309"/>
      <c r="T229" s="304">
        <f t="shared" si="105"/>
        <v>1.6666666666666667</v>
      </c>
      <c r="U229" s="311"/>
      <c r="V229" s="313">
        <f>Q229*N229</f>
        <v>1.5</v>
      </c>
      <c r="W229" s="305">
        <f>(K229+L229)-(O229*Q229)</f>
        <v>2</v>
      </c>
      <c r="X229" s="304">
        <f>W229/P229</f>
        <v>0.16666666666666666</v>
      </c>
      <c r="Y229" s="309"/>
      <c r="Z229" s="311"/>
      <c r="AA229" s="311"/>
      <c r="AB229" s="311"/>
      <c r="AC229" s="270"/>
    </row>
    <row r="230" spans="1:29" s="42" customFormat="1" ht="23.25" customHeight="1">
      <c r="A230" s="273"/>
      <c r="B230" s="282" t="s">
        <v>762</v>
      </c>
      <c r="C230" s="309"/>
      <c r="D230" s="309"/>
      <c r="E230" s="309"/>
      <c r="F230" s="309"/>
      <c r="G230" s="309"/>
      <c r="H230" s="309"/>
      <c r="I230" s="309"/>
      <c r="J230" s="309">
        <f>SUM(J231:J235)</f>
        <v>5</v>
      </c>
      <c r="K230" s="309">
        <f>SUM(K231:K235)</f>
        <v>82</v>
      </c>
      <c r="L230" s="309">
        <f>SUM(L231:L235)</f>
        <v>1</v>
      </c>
      <c r="M230" s="309"/>
      <c r="N230" s="309"/>
      <c r="O230" s="318"/>
      <c r="P230" s="318"/>
      <c r="Q230" s="309">
        <f>SUM(Q231:Q235)</f>
        <v>5</v>
      </c>
      <c r="R230" s="311">
        <f t="shared" ref="R230:X230" si="106">SUM(R231:R235)</f>
        <v>7.5</v>
      </c>
      <c r="S230" s="309">
        <f t="shared" si="106"/>
        <v>0</v>
      </c>
      <c r="T230" s="311">
        <f t="shared" si="106"/>
        <v>7.5</v>
      </c>
      <c r="U230" s="311">
        <f t="shared" si="106"/>
        <v>0</v>
      </c>
      <c r="V230" s="311">
        <f t="shared" si="106"/>
        <v>7.5</v>
      </c>
      <c r="W230" s="334">
        <f t="shared" si="106"/>
        <v>0</v>
      </c>
      <c r="X230" s="311">
        <f t="shared" si="106"/>
        <v>0</v>
      </c>
      <c r="Y230" s="309">
        <f t="shared" ref="Y230:Z230" si="107">SUM(Y231:Y235)</f>
        <v>0</v>
      </c>
      <c r="Z230" s="311">
        <f t="shared" si="107"/>
        <v>0</v>
      </c>
      <c r="AA230" s="311"/>
      <c r="AB230" s="311"/>
      <c r="AC230" s="270"/>
    </row>
    <row r="231" spans="1:29" s="42" customFormat="1" ht="23.25" customHeight="1">
      <c r="A231" s="273"/>
      <c r="B231" s="276" t="s">
        <v>129</v>
      </c>
      <c r="C231" s="309"/>
      <c r="D231" s="309"/>
      <c r="E231" s="309"/>
      <c r="F231" s="309"/>
      <c r="G231" s="309"/>
      <c r="H231" s="309"/>
      <c r="I231" s="309"/>
      <c r="J231" s="309">
        <v>1</v>
      </c>
      <c r="K231" s="309">
        <v>22</v>
      </c>
      <c r="L231" s="309">
        <v>1</v>
      </c>
      <c r="M231" s="309"/>
      <c r="N231" s="309">
        <v>1.5</v>
      </c>
      <c r="O231" s="318">
        <v>25</v>
      </c>
      <c r="P231" s="318">
        <v>12</v>
      </c>
      <c r="Q231" s="309">
        <v>1</v>
      </c>
      <c r="R231" s="311">
        <f>S231+T231+Z231</f>
        <v>1.5</v>
      </c>
      <c r="S231" s="309"/>
      <c r="T231" s="304">
        <f t="shared" ref="T231:T235" si="108">U231+V231+Y231+X231</f>
        <v>1.5</v>
      </c>
      <c r="U231" s="311"/>
      <c r="V231" s="313">
        <f>Q231*N231</f>
        <v>1.5</v>
      </c>
      <c r="W231" s="305"/>
      <c r="X231" s="304"/>
      <c r="Y231" s="309"/>
      <c r="Z231" s="311"/>
      <c r="AA231" s="311"/>
      <c r="AB231" s="311"/>
      <c r="AC231" s="270"/>
    </row>
    <row r="232" spans="1:29" s="42" customFormat="1" ht="23.25" customHeight="1">
      <c r="A232" s="273"/>
      <c r="B232" s="276" t="s">
        <v>130</v>
      </c>
      <c r="C232" s="309"/>
      <c r="D232" s="309"/>
      <c r="E232" s="309"/>
      <c r="F232" s="309"/>
      <c r="G232" s="309"/>
      <c r="H232" s="309"/>
      <c r="I232" s="309"/>
      <c r="J232" s="309">
        <v>1</v>
      </c>
      <c r="K232" s="309">
        <v>18</v>
      </c>
      <c r="L232" s="309"/>
      <c r="M232" s="309"/>
      <c r="N232" s="309">
        <v>1.5</v>
      </c>
      <c r="O232" s="318">
        <v>25</v>
      </c>
      <c r="P232" s="318">
        <v>12</v>
      </c>
      <c r="Q232" s="309">
        <v>1</v>
      </c>
      <c r="R232" s="311">
        <f>S232+T232+Z232</f>
        <v>1.5</v>
      </c>
      <c r="S232" s="309"/>
      <c r="T232" s="304">
        <f t="shared" si="108"/>
        <v>1.5</v>
      </c>
      <c r="U232" s="311"/>
      <c r="V232" s="313">
        <f>Q232*N232</f>
        <v>1.5</v>
      </c>
      <c r="W232" s="305"/>
      <c r="X232" s="304"/>
      <c r="Y232" s="309"/>
      <c r="Z232" s="311"/>
      <c r="AA232" s="311"/>
      <c r="AB232" s="311"/>
      <c r="AC232" s="270"/>
    </row>
    <row r="233" spans="1:29" s="42" customFormat="1" ht="23.25" customHeight="1">
      <c r="A233" s="273"/>
      <c r="B233" s="276" t="s">
        <v>131</v>
      </c>
      <c r="C233" s="309"/>
      <c r="D233" s="309"/>
      <c r="E233" s="309"/>
      <c r="F233" s="309"/>
      <c r="G233" s="309"/>
      <c r="H233" s="309"/>
      <c r="I233" s="309"/>
      <c r="J233" s="309">
        <v>1</v>
      </c>
      <c r="K233" s="309">
        <v>21</v>
      </c>
      <c r="L233" s="309"/>
      <c r="M233" s="309"/>
      <c r="N233" s="309">
        <v>1.5</v>
      </c>
      <c r="O233" s="318">
        <v>25</v>
      </c>
      <c r="P233" s="318">
        <v>12</v>
      </c>
      <c r="Q233" s="309">
        <v>1</v>
      </c>
      <c r="R233" s="311">
        <f>S233+T233+Z233</f>
        <v>1.5</v>
      </c>
      <c r="S233" s="309"/>
      <c r="T233" s="304">
        <f t="shared" si="108"/>
        <v>1.5</v>
      </c>
      <c r="U233" s="311"/>
      <c r="V233" s="313">
        <f>Q233*N233</f>
        <v>1.5</v>
      </c>
      <c r="W233" s="305"/>
      <c r="X233" s="304"/>
      <c r="Y233" s="309"/>
      <c r="Z233" s="311"/>
      <c r="AA233" s="311"/>
      <c r="AB233" s="311"/>
      <c r="AC233" s="270"/>
    </row>
    <row r="234" spans="1:29" s="42" customFormat="1" ht="23.25" customHeight="1">
      <c r="A234" s="273"/>
      <c r="B234" s="276" t="s">
        <v>132</v>
      </c>
      <c r="C234" s="309"/>
      <c r="D234" s="309"/>
      <c r="E234" s="309"/>
      <c r="F234" s="309"/>
      <c r="G234" s="309"/>
      <c r="H234" s="309"/>
      <c r="I234" s="309"/>
      <c r="J234" s="309">
        <v>1</v>
      </c>
      <c r="K234" s="309">
        <v>14</v>
      </c>
      <c r="L234" s="309"/>
      <c r="M234" s="309"/>
      <c r="N234" s="309">
        <v>1.5</v>
      </c>
      <c r="O234" s="318">
        <v>25</v>
      </c>
      <c r="P234" s="318">
        <v>12</v>
      </c>
      <c r="Q234" s="309">
        <v>1</v>
      </c>
      <c r="R234" s="311">
        <f>S234+T234+Z234</f>
        <v>1.5</v>
      </c>
      <c r="S234" s="309"/>
      <c r="T234" s="304">
        <f t="shared" si="108"/>
        <v>1.5</v>
      </c>
      <c r="U234" s="311"/>
      <c r="V234" s="313">
        <f>Q234*N234</f>
        <v>1.5</v>
      </c>
      <c r="W234" s="305"/>
      <c r="X234" s="304"/>
      <c r="Y234" s="309"/>
      <c r="Z234" s="311"/>
      <c r="AA234" s="311"/>
      <c r="AB234" s="311"/>
      <c r="AC234" s="270"/>
    </row>
    <row r="235" spans="1:29" s="42" customFormat="1" ht="23.25" customHeight="1">
      <c r="A235" s="273"/>
      <c r="B235" s="276" t="s">
        <v>133</v>
      </c>
      <c r="C235" s="309"/>
      <c r="D235" s="309"/>
      <c r="E235" s="309"/>
      <c r="F235" s="309"/>
      <c r="G235" s="309"/>
      <c r="H235" s="309"/>
      <c r="I235" s="309"/>
      <c r="J235" s="309">
        <v>1</v>
      </c>
      <c r="K235" s="309">
        <v>7</v>
      </c>
      <c r="L235" s="309"/>
      <c r="M235" s="309"/>
      <c r="N235" s="309">
        <v>1.5</v>
      </c>
      <c r="O235" s="318">
        <v>25</v>
      </c>
      <c r="P235" s="318">
        <v>12</v>
      </c>
      <c r="Q235" s="309">
        <v>1</v>
      </c>
      <c r="R235" s="311">
        <f>S235+T235+Z235</f>
        <v>1.5</v>
      </c>
      <c r="S235" s="309"/>
      <c r="T235" s="304">
        <f t="shared" si="108"/>
        <v>1.5</v>
      </c>
      <c r="U235" s="311"/>
      <c r="V235" s="313">
        <f>Q235*N235</f>
        <v>1.5</v>
      </c>
      <c r="W235" s="305"/>
      <c r="X235" s="304"/>
      <c r="Y235" s="309"/>
      <c r="Z235" s="311"/>
      <c r="AA235" s="311"/>
      <c r="AB235" s="311"/>
      <c r="AC235" s="270"/>
    </row>
    <row r="236" spans="1:29" s="42" customFormat="1" ht="23.25" customHeight="1">
      <c r="A236" s="273"/>
      <c r="B236" s="282" t="s">
        <v>698</v>
      </c>
      <c r="C236" s="309"/>
      <c r="D236" s="309"/>
      <c r="E236" s="309"/>
      <c r="F236" s="309"/>
      <c r="G236" s="309"/>
      <c r="H236" s="309"/>
      <c r="I236" s="309"/>
      <c r="J236" s="309">
        <f>SUM(J237:J241)</f>
        <v>2</v>
      </c>
      <c r="K236" s="309">
        <f>SUM(K237:K241)</f>
        <v>26</v>
      </c>
      <c r="L236" s="309">
        <f>SUM(L237:L241)</f>
        <v>0</v>
      </c>
      <c r="M236" s="309"/>
      <c r="N236" s="309"/>
      <c r="O236" s="318"/>
      <c r="P236" s="318"/>
      <c r="Q236" s="309">
        <f>SUM(Q237:Q241)</f>
        <v>2</v>
      </c>
      <c r="R236" s="311">
        <f t="shared" ref="R236:X236" si="109">SUM(R237:R241)</f>
        <v>3</v>
      </c>
      <c r="S236" s="309">
        <f t="shared" si="109"/>
        <v>0</v>
      </c>
      <c r="T236" s="311">
        <f t="shared" si="109"/>
        <v>3</v>
      </c>
      <c r="U236" s="311">
        <f t="shared" si="109"/>
        <v>0</v>
      </c>
      <c r="V236" s="311">
        <f t="shared" si="109"/>
        <v>3</v>
      </c>
      <c r="W236" s="334">
        <f t="shared" si="109"/>
        <v>0</v>
      </c>
      <c r="X236" s="311">
        <f t="shared" si="109"/>
        <v>0</v>
      </c>
      <c r="Y236" s="309"/>
      <c r="Z236" s="311"/>
      <c r="AA236" s="311"/>
      <c r="AB236" s="311"/>
      <c r="AC236" s="270"/>
    </row>
    <row r="237" spans="1:29" s="42" customFormat="1" ht="23.25" customHeight="1">
      <c r="A237" s="273"/>
      <c r="B237" s="276" t="s">
        <v>129</v>
      </c>
      <c r="C237" s="309"/>
      <c r="D237" s="309"/>
      <c r="E237" s="309"/>
      <c r="F237" s="309"/>
      <c r="G237" s="309"/>
      <c r="H237" s="309"/>
      <c r="I237" s="309"/>
      <c r="J237" s="309"/>
      <c r="K237" s="309">
        <v>9</v>
      </c>
      <c r="L237" s="309"/>
      <c r="M237" s="309"/>
      <c r="N237" s="309">
        <v>1.5</v>
      </c>
      <c r="O237" s="318">
        <v>25</v>
      </c>
      <c r="P237" s="318">
        <v>12</v>
      </c>
      <c r="Q237" s="309"/>
      <c r="R237" s="311">
        <f>S237+T237+Z237</f>
        <v>0</v>
      </c>
      <c r="S237" s="309"/>
      <c r="T237" s="304">
        <f t="shared" ref="T237:T241" si="110">U237+V237+Y237+X237</f>
        <v>0</v>
      </c>
      <c r="U237" s="311"/>
      <c r="V237" s="313">
        <f>Q237*N237</f>
        <v>0</v>
      </c>
      <c r="W237" s="305"/>
      <c r="X237" s="304"/>
      <c r="Y237" s="309"/>
      <c r="Z237" s="311"/>
      <c r="AA237" s="311"/>
      <c r="AB237" s="311"/>
      <c r="AC237" s="270"/>
    </row>
    <row r="238" spans="1:29" s="42" customFormat="1" ht="23.25" customHeight="1">
      <c r="A238" s="273"/>
      <c r="B238" s="276" t="s">
        <v>763</v>
      </c>
      <c r="C238" s="309"/>
      <c r="D238" s="309"/>
      <c r="E238" s="309"/>
      <c r="F238" s="309"/>
      <c r="G238" s="309"/>
      <c r="H238" s="309"/>
      <c r="I238" s="309"/>
      <c r="J238" s="309">
        <v>1</v>
      </c>
      <c r="K238" s="309">
        <v>2</v>
      </c>
      <c r="L238" s="309"/>
      <c r="M238" s="309"/>
      <c r="N238" s="309">
        <v>1.5</v>
      </c>
      <c r="O238" s="318">
        <v>25</v>
      </c>
      <c r="P238" s="318">
        <v>12</v>
      </c>
      <c r="Q238" s="309">
        <v>1</v>
      </c>
      <c r="R238" s="311">
        <f>S238+T238+Z238</f>
        <v>1.5</v>
      </c>
      <c r="S238" s="309"/>
      <c r="T238" s="304">
        <f t="shared" si="110"/>
        <v>1.5</v>
      </c>
      <c r="U238" s="311"/>
      <c r="V238" s="313">
        <f>Q238*N238</f>
        <v>1.5</v>
      </c>
      <c r="W238" s="305"/>
      <c r="X238" s="304"/>
      <c r="Y238" s="309"/>
      <c r="Z238" s="311"/>
      <c r="AA238" s="311"/>
      <c r="AB238" s="311"/>
      <c r="AC238" s="270"/>
    </row>
    <row r="239" spans="1:29" s="42" customFormat="1" ht="23.25" customHeight="1">
      <c r="A239" s="273"/>
      <c r="B239" s="276" t="s">
        <v>131</v>
      </c>
      <c r="C239" s="309"/>
      <c r="D239" s="309"/>
      <c r="E239" s="309"/>
      <c r="F239" s="309"/>
      <c r="G239" s="309"/>
      <c r="H239" s="309"/>
      <c r="I239" s="309"/>
      <c r="J239" s="309"/>
      <c r="K239" s="309">
        <v>7</v>
      </c>
      <c r="L239" s="309"/>
      <c r="M239" s="309"/>
      <c r="N239" s="309">
        <v>1.5</v>
      </c>
      <c r="O239" s="318">
        <v>25</v>
      </c>
      <c r="P239" s="318">
        <v>12</v>
      </c>
      <c r="Q239" s="309"/>
      <c r="R239" s="311">
        <f>S239+T239+Z239</f>
        <v>0</v>
      </c>
      <c r="S239" s="309"/>
      <c r="T239" s="304">
        <f t="shared" si="110"/>
        <v>0</v>
      </c>
      <c r="U239" s="311"/>
      <c r="V239" s="313">
        <f>Q239*N239</f>
        <v>0</v>
      </c>
      <c r="W239" s="305"/>
      <c r="X239" s="304"/>
      <c r="Y239" s="309"/>
      <c r="Z239" s="311"/>
      <c r="AA239" s="311"/>
      <c r="AB239" s="311"/>
      <c r="AC239" s="270"/>
    </row>
    <row r="240" spans="1:29" s="42" customFormat="1" ht="23.25" customHeight="1">
      <c r="A240" s="273"/>
      <c r="B240" s="276" t="s">
        <v>764</v>
      </c>
      <c r="C240" s="309"/>
      <c r="D240" s="309"/>
      <c r="E240" s="309"/>
      <c r="F240" s="309"/>
      <c r="G240" s="309"/>
      <c r="H240" s="309"/>
      <c r="I240" s="309"/>
      <c r="J240" s="309">
        <v>1</v>
      </c>
      <c r="K240" s="309">
        <v>3</v>
      </c>
      <c r="L240" s="309"/>
      <c r="M240" s="309"/>
      <c r="N240" s="309">
        <v>1.5</v>
      </c>
      <c r="O240" s="318">
        <v>25</v>
      </c>
      <c r="P240" s="318">
        <v>12</v>
      </c>
      <c r="Q240" s="309">
        <v>1</v>
      </c>
      <c r="R240" s="311">
        <f>S240+T240+Z240</f>
        <v>1.5</v>
      </c>
      <c r="S240" s="309"/>
      <c r="T240" s="304">
        <f t="shared" si="110"/>
        <v>1.5</v>
      </c>
      <c r="U240" s="311"/>
      <c r="V240" s="313">
        <f>Q240*N240</f>
        <v>1.5</v>
      </c>
      <c r="W240" s="305"/>
      <c r="X240" s="304"/>
      <c r="Y240" s="309"/>
      <c r="Z240" s="311"/>
      <c r="AA240" s="311"/>
      <c r="AB240" s="311"/>
      <c r="AC240" s="270"/>
    </row>
    <row r="241" spans="1:29" s="42" customFormat="1" ht="23.25" customHeight="1">
      <c r="A241" s="273"/>
      <c r="B241" s="276" t="s">
        <v>133</v>
      </c>
      <c r="C241" s="309"/>
      <c r="D241" s="309"/>
      <c r="E241" s="309"/>
      <c r="F241" s="309"/>
      <c r="G241" s="309"/>
      <c r="H241" s="309"/>
      <c r="I241" s="309"/>
      <c r="J241" s="309"/>
      <c r="K241" s="309">
        <v>5</v>
      </c>
      <c r="L241" s="309"/>
      <c r="M241" s="309"/>
      <c r="N241" s="309">
        <v>1.5</v>
      </c>
      <c r="O241" s="318">
        <v>25</v>
      </c>
      <c r="P241" s="318">
        <v>12</v>
      </c>
      <c r="Q241" s="309"/>
      <c r="R241" s="311">
        <f>S241+T241+Z241</f>
        <v>0</v>
      </c>
      <c r="S241" s="309"/>
      <c r="T241" s="304">
        <f t="shared" si="110"/>
        <v>0</v>
      </c>
      <c r="U241" s="311"/>
      <c r="V241" s="313">
        <f>Q241*N241</f>
        <v>0</v>
      </c>
      <c r="W241" s="305"/>
      <c r="X241" s="304"/>
      <c r="Y241" s="309"/>
      <c r="Z241" s="311"/>
      <c r="AA241" s="311"/>
      <c r="AB241" s="311"/>
      <c r="AC241" s="270"/>
    </row>
    <row r="242" spans="1:29" s="42" customFormat="1" ht="23.25" customHeight="1">
      <c r="A242" s="273"/>
      <c r="B242" s="282" t="s">
        <v>699</v>
      </c>
      <c r="C242" s="309"/>
      <c r="D242" s="309"/>
      <c r="E242" s="309"/>
      <c r="F242" s="309"/>
      <c r="G242" s="309"/>
      <c r="H242" s="309"/>
      <c r="I242" s="309"/>
      <c r="J242" s="309">
        <f>SUM(J243:J247)</f>
        <v>2</v>
      </c>
      <c r="K242" s="309">
        <f>SUM(K243:K247)</f>
        <v>18</v>
      </c>
      <c r="L242" s="309">
        <f>SUM(L243:L247)</f>
        <v>0</v>
      </c>
      <c r="M242" s="309"/>
      <c r="N242" s="309"/>
      <c r="O242" s="318"/>
      <c r="P242" s="318"/>
      <c r="Q242" s="309">
        <f>SUM(Q243:Q247)</f>
        <v>2</v>
      </c>
      <c r="R242" s="311">
        <f t="shared" ref="R242:X242" si="111">SUM(R243:R247)</f>
        <v>3</v>
      </c>
      <c r="S242" s="309">
        <f t="shared" si="111"/>
        <v>0</v>
      </c>
      <c r="T242" s="311">
        <f t="shared" si="111"/>
        <v>3</v>
      </c>
      <c r="U242" s="311">
        <f t="shared" si="111"/>
        <v>0</v>
      </c>
      <c r="V242" s="311">
        <f t="shared" si="111"/>
        <v>3</v>
      </c>
      <c r="W242" s="334">
        <f t="shared" si="111"/>
        <v>0</v>
      </c>
      <c r="X242" s="311">
        <f t="shared" si="111"/>
        <v>0</v>
      </c>
      <c r="Y242" s="309"/>
      <c r="Z242" s="311"/>
      <c r="AA242" s="311"/>
      <c r="AB242" s="311"/>
      <c r="AC242" s="270"/>
    </row>
    <row r="243" spans="1:29" s="42" customFormat="1" ht="23.25" customHeight="1">
      <c r="A243" s="273"/>
      <c r="B243" s="276" t="s">
        <v>129</v>
      </c>
      <c r="C243" s="309"/>
      <c r="D243" s="309"/>
      <c r="E243" s="309"/>
      <c r="F243" s="309"/>
      <c r="G243" s="309"/>
      <c r="H243" s="309"/>
      <c r="I243" s="309"/>
      <c r="J243" s="309">
        <v>1</v>
      </c>
      <c r="K243" s="309">
        <v>5</v>
      </c>
      <c r="L243" s="309"/>
      <c r="M243" s="309"/>
      <c r="N243" s="309">
        <v>1.5</v>
      </c>
      <c r="O243" s="318">
        <v>25</v>
      </c>
      <c r="P243" s="318">
        <v>12</v>
      </c>
      <c r="Q243" s="309">
        <v>1</v>
      </c>
      <c r="R243" s="311">
        <f>S243+T243+Z243</f>
        <v>1.5</v>
      </c>
      <c r="S243" s="309"/>
      <c r="T243" s="304">
        <f t="shared" ref="T243:T247" si="112">U243+V243+Y243+X243</f>
        <v>1.5</v>
      </c>
      <c r="U243" s="311"/>
      <c r="V243" s="313">
        <f>Q243*N243</f>
        <v>1.5</v>
      </c>
      <c r="W243" s="305"/>
      <c r="X243" s="304"/>
      <c r="Y243" s="309"/>
      <c r="Z243" s="311"/>
      <c r="AA243" s="311"/>
      <c r="AB243" s="311"/>
      <c r="AC243" s="270"/>
    </row>
    <row r="244" spans="1:29" s="42" customFormat="1" ht="23.25" customHeight="1">
      <c r="A244" s="273"/>
      <c r="B244" s="276" t="s">
        <v>130</v>
      </c>
      <c r="C244" s="309"/>
      <c r="D244" s="309"/>
      <c r="E244" s="309"/>
      <c r="F244" s="309"/>
      <c r="G244" s="309"/>
      <c r="H244" s="309"/>
      <c r="I244" s="309"/>
      <c r="J244" s="309"/>
      <c r="K244" s="309">
        <v>4</v>
      </c>
      <c r="L244" s="309"/>
      <c r="M244" s="309"/>
      <c r="N244" s="309">
        <v>1.5</v>
      </c>
      <c r="O244" s="318">
        <v>25</v>
      </c>
      <c r="P244" s="318">
        <v>12</v>
      </c>
      <c r="Q244" s="309"/>
      <c r="R244" s="311">
        <f>S244+T244+Z244</f>
        <v>0</v>
      </c>
      <c r="S244" s="309"/>
      <c r="T244" s="304">
        <f t="shared" si="112"/>
        <v>0</v>
      </c>
      <c r="U244" s="311"/>
      <c r="V244" s="313">
        <f>Q244*N244</f>
        <v>0</v>
      </c>
      <c r="W244" s="305"/>
      <c r="X244" s="304"/>
      <c r="Y244" s="309"/>
      <c r="Z244" s="311"/>
      <c r="AA244" s="311"/>
      <c r="AB244" s="311"/>
      <c r="AC244" s="270"/>
    </row>
    <row r="245" spans="1:29" s="42" customFormat="1" ht="23.25" customHeight="1">
      <c r="A245" s="273"/>
      <c r="B245" s="276" t="s">
        <v>765</v>
      </c>
      <c r="C245" s="309"/>
      <c r="D245" s="309"/>
      <c r="E245" s="309"/>
      <c r="F245" s="309"/>
      <c r="G245" s="309"/>
      <c r="H245" s="309"/>
      <c r="I245" s="309"/>
      <c r="J245" s="309"/>
      <c r="K245" s="309"/>
      <c r="L245" s="309"/>
      <c r="M245" s="309"/>
      <c r="N245" s="309">
        <v>1.5</v>
      </c>
      <c r="O245" s="318">
        <v>25</v>
      </c>
      <c r="P245" s="318">
        <v>12</v>
      </c>
      <c r="Q245" s="309"/>
      <c r="R245" s="311">
        <f>S245+T245+Z245</f>
        <v>0</v>
      </c>
      <c r="S245" s="309"/>
      <c r="T245" s="304">
        <f t="shared" si="112"/>
        <v>0</v>
      </c>
      <c r="U245" s="311"/>
      <c r="V245" s="313">
        <f>Q245*N245</f>
        <v>0</v>
      </c>
      <c r="W245" s="305"/>
      <c r="X245" s="304"/>
      <c r="Y245" s="309"/>
      <c r="Z245" s="311"/>
      <c r="AA245" s="311"/>
      <c r="AB245" s="311"/>
      <c r="AC245" s="270"/>
    </row>
    <row r="246" spans="1:29" s="42" customFormat="1" ht="23.25" customHeight="1">
      <c r="A246" s="273"/>
      <c r="B246" s="276" t="s">
        <v>766</v>
      </c>
      <c r="C246" s="309"/>
      <c r="D246" s="309"/>
      <c r="E246" s="309"/>
      <c r="F246" s="309"/>
      <c r="G246" s="309"/>
      <c r="H246" s="309"/>
      <c r="I246" s="309"/>
      <c r="J246" s="309">
        <v>1</v>
      </c>
      <c r="K246" s="309">
        <v>5</v>
      </c>
      <c r="L246" s="309"/>
      <c r="M246" s="309"/>
      <c r="N246" s="309">
        <v>1.5</v>
      </c>
      <c r="O246" s="318">
        <v>25</v>
      </c>
      <c r="P246" s="318">
        <v>12</v>
      </c>
      <c r="Q246" s="309">
        <v>1</v>
      </c>
      <c r="R246" s="311">
        <f>S246+T246+Z246</f>
        <v>1.5</v>
      </c>
      <c r="S246" s="309"/>
      <c r="T246" s="304">
        <f t="shared" si="112"/>
        <v>1.5</v>
      </c>
      <c r="U246" s="311"/>
      <c r="V246" s="313">
        <f>Q246*N246</f>
        <v>1.5</v>
      </c>
      <c r="W246" s="305"/>
      <c r="X246" s="304"/>
      <c r="Y246" s="309"/>
      <c r="Z246" s="311"/>
      <c r="AA246" s="311"/>
      <c r="AB246" s="311"/>
      <c r="AC246" s="270"/>
    </row>
    <row r="247" spans="1:29" s="42" customFormat="1" ht="23.25" customHeight="1">
      <c r="A247" s="273"/>
      <c r="B247" s="276" t="s">
        <v>133</v>
      </c>
      <c r="C247" s="309"/>
      <c r="D247" s="309"/>
      <c r="E247" s="309"/>
      <c r="F247" s="309"/>
      <c r="G247" s="309"/>
      <c r="H247" s="309"/>
      <c r="I247" s="309"/>
      <c r="J247" s="309"/>
      <c r="K247" s="309">
        <v>4</v>
      </c>
      <c r="L247" s="309"/>
      <c r="M247" s="309"/>
      <c r="N247" s="309">
        <v>1.5</v>
      </c>
      <c r="O247" s="318">
        <v>25</v>
      </c>
      <c r="P247" s="318">
        <v>12</v>
      </c>
      <c r="Q247" s="309"/>
      <c r="R247" s="311">
        <f>S247+T247+Z247</f>
        <v>0</v>
      </c>
      <c r="S247" s="309"/>
      <c r="T247" s="304">
        <f t="shared" si="112"/>
        <v>0</v>
      </c>
      <c r="U247" s="311"/>
      <c r="V247" s="313">
        <f>Q247*N247</f>
        <v>0</v>
      </c>
      <c r="W247" s="305"/>
      <c r="X247" s="304"/>
      <c r="Y247" s="309"/>
      <c r="Z247" s="311"/>
      <c r="AA247" s="311"/>
      <c r="AB247" s="311"/>
      <c r="AC247" s="270"/>
    </row>
    <row r="248" spans="1:29" s="42" customFormat="1" ht="23.25" customHeight="1">
      <c r="A248" s="273"/>
      <c r="B248" s="282" t="s">
        <v>701</v>
      </c>
      <c r="C248" s="309"/>
      <c r="D248" s="309"/>
      <c r="E248" s="309"/>
      <c r="F248" s="309"/>
      <c r="G248" s="309"/>
      <c r="H248" s="309"/>
      <c r="I248" s="309"/>
      <c r="J248" s="309">
        <f>SUM(J249:J253)</f>
        <v>4</v>
      </c>
      <c r="K248" s="309">
        <f>SUM(K249:K253)</f>
        <v>49</v>
      </c>
      <c r="L248" s="309">
        <f>SUM(L249:L253)</f>
        <v>0</v>
      </c>
      <c r="M248" s="309"/>
      <c r="N248" s="309"/>
      <c r="O248" s="318"/>
      <c r="P248" s="318"/>
      <c r="Q248" s="309">
        <f>SUM(Q249:Q253)</f>
        <v>4</v>
      </c>
      <c r="R248" s="311">
        <f t="shared" ref="R248:X248" si="113">SUM(R249:R253)</f>
        <v>6</v>
      </c>
      <c r="S248" s="309">
        <f t="shared" si="113"/>
        <v>0</v>
      </c>
      <c r="T248" s="311">
        <f t="shared" si="113"/>
        <v>6</v>
      </c>
      <c r="U248" s="311">
        <f t="shared" si="113"/>
        <v>0</v>
      </c>
      <c r="V248" s="311">
        <f t="shared" si="113"/>
        <v>6</v>
      </c>
      <c r="W248" s="334">
        <f t="shared" si="113"/>
        <v>0</v>
      </c>
      <c r="X248" s="311">
        <f t="shared" si="113"/>
        <v>0</v>
      </c>
      <c r="Y248" s="309"/>
      <c r="Z248" s="311"/>
      <c r="AA248" s="311"/>
      <c r="AB248" s="311"/>
      <c r="AC248" s="270"/>
    </row>
    <row r="249" spans="1:29" s="42" customFormat="1" ht="23.25" customHeight="1">
      <c r="A249" s="273"/>
      <c r="B249" s="276" t="s">
        <v>129</v>
      </c>
      <c r="C249" s="309"/>
      <c r="D249" s="309"/>
      <c r="E249" s="309"/>
      <c r="F249" s="309"/>
      <c r="G249" s="309"/>
      <c r="H249" s="309"/>
      <c r="I249" s="309"/>
      <c r="J249" s="309">
        <v>1</v>
      </c>
      <c r="K249" s="309">
        <v>16</v>
      </c>
      <c r="L249" s="309"/>
      <c r="M249" s="309"/>
      <c r="N249" s="309">
        <v>1.5</v>
      </c>
      <c r="O249" s="318">
        <v>25</v>
      </c>
      <c r="P249" s="318">
        <v>12</v>
      </c>
      <c r="Q249" s="309">
        <v>1</v>
      </c>
      <c r="R249" s="311">
        <f>S249+T249+Z249</f>
        <v>1.5</v>
      </c>
      <c r="S249" s="309"/>
      <c r="T249" s="304">
        <f t="shared" ref="T249:T253" si="114">U249+V249+Y249+X249</f>
        <v>1.5</v>
      </c>
      <c r="U249" s="311"/>
      <c r="V249" s="313">
        <f>Q249*N249</f>
        <v>1.5</v>
      </c>
      <c r="W249" s="305"/>
      <c r="X249" s="304"/>
      <c r="Y249" s="309"/>
      <c r="Z249" s="311"/>
      <c r="AA249" s="311"/>
      <c r="AB249" s="311"/>
      <c r="AC249" s="270"/>
    </row>
    <row r="250" spans="1:29" s="42" customFormat="1" ht="23.25" customHeight="1">
      <c r="A250" s="273"/>
      <c r="B250" s="276" t="s">
        <v>130</v>
      </c>
      <c r="C250" s="309"/>
      <c r="D250" s="309"/>
      <c r="E250" s="309"/>
      <c r="F250" s="309"/>
      <c r="G250" s="309"/>
      <c r="H250" s="309"/>
      <c r="I250" s="309"/>
      <c r="J250" s="309"/>
      <c r="K250" s="309">
        <v>6</v>
      </c>
      <c r="L250" s="309"/>
      <c r="M250" s="309"/>
      <c r="N250" s="309">
        <v>1.5</v>
      </c>
      <c r="O250" s="318">
        <v>25</v>
      </c>
      <c r="P250" s="318">
        <v>12</v>
      </c>
      <c r="Q250" s="309"/>
      <c r="R250" s="311">
        <f>S250+T250+Z250</f>
        <v>0</v>
      </c>
      <c r="S250" s="309"/>
      <c r="T250" s="304">
        <f t="shared" si="114"/>
        <v>0</v>
      </c>
      <c r="U250" s="311"/>
      <c r="V250" s="313">
        <f>Q250*N250</f>
        <v>0</v>
      </c>
      <c r="W250" s="305"/>
      <c r="X250" s="304"/>
      <c r="Y250" s="309"/>
      <c r="Z250" s="311"/>
      <c r="AA250" s="311"/>
      <c r="AB250" s="311"/>
      <c r="AC250" s="270"/>
    </row>
    <row r="251" spans="1:29" s="42" customFormat="1" ht="23.25" customHeight="1">
      <c r="A251" s="273"/>
      <c r="B251" s="276" t="s">
        <v>131</v>
      </c>
      <c r="C251" s="309"/>
      <c r="D251" s="309"/>
      <c r="E251" s="309"/>
      <c r="F251" s="309"/>
      <c r="G251" s="309"/>
      <c r="H251" s="309"/>
      <c r="I251" s="309"/>
      <c r="J251" s="309">
        <v>1</v>
      </c>
      <c r="K251" s="309">
        <v>11</v>
      </c>
      <c r="L251" s="309"/>
      <c r="M251" s="309"/>
      <c r="N251" s="309">
        <v>1.5</v>
      </c>
      <c r="O251" s="318">
        <v>25</v>
      </c>
      <c r="P251" s="318">
        <v>12</v>
      </c>
      <c r="Q251" s="309">
        <v>1</v>
      </c>
      <c r="R251" s="311">
        <f>S251+T251+Z251</f>
        <v>1.5</v>
      </c>
      <c r="S251" s="309"/>
      <c r="T251" s="304">
        <f t="shared" si="114"/>
        <v>1.5</v>
      </c>
      <c r="U251" s="311"/>
      <c r="V251" s="313">
        <f>Q251*N251</f>
        <v>1.5</v>
      </c>
      <c r="W251" s="305"/>
      <c r="X251" s="304"/>
      <c r="Y251" s="309"/>
      <c r="Z251" s="311"/>
      <c r="AA251" s="311"/>
      <c r="AB251" s="311"/>
      <c r="AC251" s="270"/>
    </row>
    <row r="252" spans="1:29" s="42" customFormat="1" ht="23.25" customHeight="1">
      <c r="A252" s="273"/>
      <c r="B252" s="276" t="s">
        <v>766</v>
      </c>
      <c r="C252" s="309"/>
      <c r="D252" s="309"/>
      <c r="E252" s="309"/>
      <c r="F252" s="309"/>
      <c r="G252" s="309"/>
      <c r="H252" s="309"/>
      <c r="I252" s="309"/>
      <c r="J252" s="309">
        <v>1</v>
      </c>
      <c r="K252" s="309">
        <v>9</v>
      </c>
      <c r="L252" s="309"/>
      <c r="M252" s="309"/>
      <c r="N252" s="309">
        <v>1.5</v>
      </c>
      <c r="O252" s="318">
        <v>25</v>
      </c>
      <c r="P252" s="318">
        <v>12</v>
      </c>
      <c r="Q252" s="309">
        <v>1</v>
      </c>
      <c r="R252" s="311">
        <f>S252+T252+Z252</f>
        <v>1.5</v>
      </c>
      <c r="S252" s="309"/>
      <c r="T252" s="304">
        <f t="shared" si="114"/>
        <v>1.5</v>
      </c>
      <c r="U252" s="311"/>
      <c r="V252" s="313">
        <f>Q252*N252</f>
        <v>1.5</v>
      </c>
      <c r="W252" s="305"/>
      <c r="X252" s="304"/>
      <c r="Y252" s="309"/>
      <c r="Z252" s="311"/>
      <c r="AA252" s="311"/>
      <c r="AB252" s="311"/>
      <c r="AC252" s="270"/>
    </row>
    <row r="253" spans="1:29" s="42" customFormat="1" ht="23.25" customHeight="1">
      <c r="A253" s="273"/>
      <c r="B253" s="276" t="s">
        <v>133</v>
      </c>
      <c r="C253" s="309"/>
      <c r="D253" s="309"/>
      <c r="E253" s="309"/>
      <c r="F253" s="309"/>
      <c r="G253" s="309"/>
      <c r="H253" s="309"/>
      <c r="I253" s="309"/>
      <c r="J253" s="309">
        <v>1</v>
      </c>
      <c r="K253" s="309">
        <v>7</v>
      </c>
      <c r="L253" s="309"/>
      <c r="M253" s="309"/>
      <c r="N253" s="309">
        <v>1.5</v>
      </c>
      <c r="O253" s="318">
        <v>25</v>
      </c>
      <c r="P253" s="318">
        <v>12</v>
      </c>
      <c r="Q253" s="309">
        <v>1</v>
      </c>
      <c r="R253" s="311">
        <f>S253+T253+Z253</f>
        <v>1.5</v>
      </c>
      <c r="S253" s="309"/>
      <c r="T253" s="304">
        <f t="shared" si="114"/>
        <v>1.5</v>
      </c>
      <c r="U253" s="311"/>
      <c r="V253" s="313">
        <f>Q253*N253</f>
        <v>1.5</v>
      </c>
      <c r="W253" s="305"/>
      <c r="X253" s="304"/>
      <c r="Y253" s="309"/>
      <c r="Z253" s="311"/>
      <c r="AA253" s="311"/>
      <c r="AB253" s="311"/>
      <c r="AC253" s="270"/>
    </row>
    <row r="254" spans="1:29" s="42" customFormat="1" ht="23.25" customHeight="1">
      <c r="A254" s="273"/>
      <c r="B254" s="282" t="s">
        <v>702</v>
      </c>
      <c r="C254" s="309"/>
      <c r="D254" s="309"/>
      <c r="E254" s="309"/>
      <c r="F254" s="309"/>
      <c r="G254" s="309"/>
      <c r="H254" s="309"/>
      <c r="I254" s="309"/>
      <c r="J254" s="309">
        <f>SUM(J255:J259)</f>
        <v>3</v>
      </c>
      <c r="K254" s="309">
        <f>SUM(K255:K259)</f>
        <v>31</v>
      </c>
      <c r="L254" s="309">
        <f>SUM(L255:L259)</f>
        <v>0</v>
      </c>
      <c r="M254" s="309"/>
      <c r="N254" s="309"/>
      <c r="O254" s="318"/>
      <c r="P254" s="318"/>
      <c r="Q254" s="309">
        <f>SUM(Q255:Q259)</f>
        <v>3</v>
      </c>
      <c r="R254" s="311">
        <f t="shared" ref="R254:X254" si="115">SUM(R255:R259)</f>
        <v>4.5</v>
      </c>
      <c r="S254" s="309">
        <f t="shared" si="115"/>
        <v>0</v>
      </c>
      <c r="T254" s="311">
        <f t="shared" si="115"/>
        <v>4.5</v>
      </c>
      <c r="U254" s="311">
        <f t="shared" si="115"/>
        <v>0</v>
      </c>
      <c r="V254" s="311">
        <f t="shared" si="115"/>
        <v>4.5</v>
      </c>
      <c r="W254" s="334">
        <f t="shared" si="115"/>
        <v>0</v>
      </c>
      <c r="X254" s="311">
        <f t="shared" si="115"/>
        <v>0</v>
      </c>
      <c r="Y254" s="309"/>
      <c r="Z254" s="311"/>
      <c r="AA254" s="311"/>
      <c r="AB254" s="311"/>
      <c r="AC254" s="270"/>
    </row>
    <row r="255" spans="1:29" s="42" customFormat="1" ht="23.25" customHeight="1">
      <c r="A255" s="273"/>
      <c r="B255" s="276" t="s">
        <v>129</v>
      </c>
      <c r="C255" s="309"/>
      <c r="D255" s="309"/>
      <c r="E255" s="309"/>
      <c r="F255" s="309"/>
      <c r="G255" s="309"/>
      <c r="H255" s="309"/>
      <c r="I255" s="309"/>
      <c r="J255" s="309">
        <v>1</v>
      </c>
      <c r="K255" s="309">
        <v>6</v>
      </c>
      <c r="L255" s="309"/>
      <c r="M255" s="309"/>
      <c r="N255" s="309">
        <v>1.5</v>
      </c>
      <c r="O255" s="318">
        <v>25</v>
      </c>
      <c r="P255" s="318">
        <v>12</v>
      </c>
      <c r="Q255" s="309">
        <v>1</v>
      </c>
      <c r="R255" s="311">
        <f>S255+T255+Z255</f>
        <v>1.5</v>
      </c>
      <c r="S255" s="309"/>
      <c r="T255" s="304">
        <f t="shared" ref="T255:T259" si="116">U255+V255+Y255+X255</f>
        <v>1.5</v>
      </c>
      <c r="U255" s="311"/>
      <c r="V255" s="313">
        <f>Q255*N255</f>
        <v>1.5</v>
      </c>
      <c r="W255" s="305"/>
      <c r="X255" s="304"/>
      <c r="Y255" s="309"/>
      <c r="Z255" s="311"/>
      <c r="AA255" s="311"/>
      <c r="AB255" s="311"/>
      <c r="AC255" s="270"/>
    </row>
    <row r="256" spans="1:29" s="42" customFormat="1" ht="23.25" customHeight="1">
      <c r="A256" s="273"/>
      <c r="B256" s="276" t="s">
        <v>763</v>
      </c>
      <c r="C256" s="309"/>
      <c r="D256" s="309"/>
      <c r="E256" s="309"/>
      <c r="F256" s="309"/>
      <c r="G256" s="309"/>
      <c r="H256" s="309"/>
      <c r="I256" s="309"/>
      <c r="J256" s="309"/>
      <c r="K256" s="309">
        <v>3</v>
      </c>
      <c r="L256" s="309"/>
      <c r="M256" s="309"/>
      <c r="N256" s="309">
        <v>1.5</v>
      </c>
      <c r="O256" s="318">
        <v>25</v>
      </c>
      <c r="P256" s="318">
        <v>12</v>
      </c>
      <c r="Q256" s="309"/>
      <c r="R256" s="311">
        <f>S256+T256+Z256</f>
        <v>0</v>
      </c>
      <c r="S256" s="309"/>
      <c r="T256" s="304">
        <f t="shared" si="116"/>
        <v>0</v>
      </c>
      <c r="U256" s="311"/>
      <c r="V256" s="313">
        <f>Q256*N256</f>
        <v>0</v>
      </c>
      <c r="W256" s="305"/>
      <c r="X256" s="304"/>
      <c r="Y256" s="309"/>
      <c r="Z256" s="311"/>
      <c r="AA256" s="311"/>
      <c r="AB256" s="311"/>
      <c r="AC256" s="270"/>
    </row>
    <row r="257" spans="1:29" s="42" customFormat="1" ht="23.25" customHeight="1">
      <c r="A257" s="273"/>
      <c r="B257" s="276" t="s">
        <v>131</v>
      </c>
      <c r="C257" s="309"/>
      <c r="D257" s="309"/>
      <c r="E257" s="309"/>
      <c r="F257" s="309"/>
      <c r="G257" s="309"/>
      <c r="H257" s="309"/>
      <c r="I257" s="309"/>
      <c r="J257" s="309">
        <v>1</v>
      </c>
      <c r="K257" s="309">
        <v>9</v>
      </c>
      <c r="L257" s="309"/>
      <c r="M257" s="309"/>
      <c r="N257" s="309">
        <v>1.5</v>
      </c>
      <c r="O257" s="318">
        <v>25</v>
      </c>
      <c r="P257" s="318">
        <v>12</v>
      </c>
      <c r="Q257" s="309">
        <v>1</v>
      </c>
      <c r="R257" s="311">
        <f>S257+T257+Z257</f>
        <v>1.5</v>
      </c>
      <c r="S257" s="309"/>
      <c r="T257" s="304">
        <f t="shared" si="116"/>
        <v>1.5</v>
      </c>
      <c r="U257" s="311"/>
      <c r="V257" s="313">
        <f>Q257*N257</f>
        <v>1.5</v>
      </c>
      <c r="W257" s="305"/>
      <c r="X257" s="304"/>
      <c r="Y257" s="309"/>
      <c r="Z257" s="311"/>
      <c r="AA257" s="311"/>
      <c r="AB257" s="311"/>
      <c r="AC257" s="270"/>
    </row>
    <row r="258" spans="1:29" s="42" customFormat="1" ht="23.25" customHeight="1">
      <c r="A258" s="273"/>
      <c r="B258" s="276" t="s">
        <v>132</v>
      </c>
      <c r="C258" s="309"/>
      <c r="D258" s="309"/>
      <c r="E258" s="309"/>
      <c r="F258" s="309"/>
      <c r="G258" s="309"/>
      <c r="H258" s="309"/>
      <c r="I258" s="309"/>
      <c r="J258" s="309"/>
      <c r="K258" s="309">
        <v>5</v>
      </c>
      <c r="L258" s="309"/>
      <c r="M258" s="309"/>
      <c r="N258" s="309">
        <v>1.5</v>
      </c>
      <c r="O258" s="318">
        <v>25</v>
      </c>
      <c r="P258" s="318">
        <v>12</v>
      </c>
      <c r="Q258" s="309"/>
      <c r="R258" s="311">
        <f>S258+T258+Z258</f>
        <v>0</v>
      </c>
      <c r="S258" s="309"/>
      <c r="T258" s="304">
        <f t="shared" si="116"/>
        <v>0</v>
      </c>
      <c r="U258" s="311"/>
      <c r="V258" s="313">
        <f>Q258*N258</f>
        <v>0</v>
      </c>
      <c r="W258" s="305"/>
      <c r="X258" s="304"/>
      <c r="Y258" s="309"/>
      <c r="Z258" s="311"/>
      <c r="AA258" s="311"/>
      <c r="AB258" s="311"/>
      <c r="AC258" s="270"/>
    </row>
    <row r="259" spans="1:29" s="42" customFormat="1" ht="23.25" customHeight="1">
      <c r="A259" s="273"/>
      <c r="B259" s="276" t="s">
        <v>767</v>
      </c>
      <c r="C259" s="309"/>
      <c r="D259" s="309"/>
      <c r="E259" s="309"/>
      <c r="F259" s="309"/>
      <c r="G259" s="309"/>
      <c r="H259" s="309"/>
      <c r="I259" s="309"/>
      <c r="J259" s="309">
        <v>1</v>
      </c>
      <c r="K259" s="309">
        <v>8</v>
      </c>
      <c r="L259" s="309"/>
      <c r="M259" s="309"/>
      <c r="N259" s="309">
        <v>1.5</v>
      </c>
      <c r="O259" s="318">
        <v>25</v>
      </c>
      <c r="P259" s="318">
        <v>12</v>
      </c>
      <c r="Q259" s="309">
        <v>1</v>
      </c>
      <c r="R259" s="311">
        <f>S259+T259+Z259</f>
        <v>1.5</v>
      </c>
      <c r="S259" s="309"/>
      <c r="T259" s="304">
        <f t="shared" si="116"/>
        <v>1.5</v>
      </c>
      <c r="U259" s="311"/>
      <c r="V259" s="313">
        <f>Q259*N259</f>
        <v>1.5</v>
      </c>
      <c r="W259" s="305"/>
      <c r="X259" s="304"/>
      <c r="Y259" s="309"/>
      <c r="Z259" s="311"/>
      <c r="AA259" s="311"/>
      <c r="AB259" s="311"/>
      <c r="AC259" s="270"/>
    </row>
    <row r="260" spans="1:29" s="42" customFormat="1" ht="23.25" customHeight="1">
      <c r="A260" s="273"/>
      <c r="B260" s="282" t="s">
        <v>768</v>
      </c>
      <c r="C260" s="309"/>
      <c r="D260" s="309"/>
      <c r="E260" s="309"/>
      <c r="F260" s="309"/>
      <c r="G260" s="309"/>
      <c r="H260" s="309"/>
      <c r="I260" s="309"/>
      <c r="J260" s="309">
        <f>SUM(J261:J265)</f>
        <v>2</v>
      </c>
      <c r="K260" s="309">
        <f>SUM(K261:K265)</f>
        <v>17</v>
      </c>
      <c r="L260" s="309">
        <f>SUM(L261:L265)</f>
        <v>0</v>
      </c>
      <c r="M260" s="309"/>
      <c r="N260" s="309"/>
      <c r="O260" s="318"/>
      <c r="P260" s="318"/>
      <c r="Q260" s="309">
        <f>SUM(Q261:Q265)</f>
        <v>2</v>
      </c>
      <c r="R260" s="311">
        <f t="shared" ref="R260:X260" si="117">SUM(R261:R265)</f>
        <v>3</v>
      </c>
      <c r="S260" s="309">
        <f t="shared" si="117"/>
        <v>0</v>
      </c>
      <c r="T260" s="311">
        <f t="shared" si="117"/>
        <v>3</v>
      </c>
      <c r="U260" s="311">
        <f t="shared" si="117"/>
        <v>0</v>
      </c>
      <c r="V260" s="311">
        <f t="shared" si="117"/>
        <v>3</v>
      </c>
      <c r="W260" s="334">
        <f t="shared" si="117"/>
        <v>0</v>
      </c>
      <c r="X260" s="311">
        <f t="shared" si="117"/>
        <v>0</v>
      </c>
      <c r="Y260" s="309"/>
      <c r="Z260" s="311"/>
      <c r="AA260" s="311"/>
      <c r="AB260" s="311"/>
      <c r="AC260" s="270"/>
    </row>
    <row r="261" spans="1:29" s="42" customFormat="1" ht="23.25" customHeight="1">
      <c r="A261" s="273"/>
      <c r="B261" s="276" t="s">
        <v>129</v>
      </c>
      <c r="C261" s="309"/>
      <c r="D261" s="309"/>
      <c r="E261" s="309"/>
      <c r="F261" s="309"/>
      <c r="G261" s="309"/>
      <c r="H261" s="309"/>
      <c r="I261" s="309"/>
      <c r="J261" s="309"/>
      <c r="K261" s="309"/>
      <c r="L261" s="309"/>
      <c r="M261" s="309"/>
      <c r="N261" s="309">
        <v>1.5</v>
      </c>
      <c r="O261" s="318">
        <v>25</v>
      </c>
      <c r="P261" s="318">
        <v>12</v>
      </c>
      <c r="Q261" s="309"/>
      <c r="R261" s="311">
        <f>S261+T261+Z261</f>
        <v>0</v>
      </c>
      <c r="S261" s="309"/>
      <c r="T261" s="304">
        <f t="shared" ref="T261:T265" si="118">U261+V261+Y261+X261</f>
        <v>0</v>
      </c>
      <c r="U261" s="311"/>
      <c r="V261" s="313">
        <f>Q261*N261</f>
        <v>0</v>
      </c>
      <c r="W261" s="305"/>
      <c r="X261" s="304"/>
      <c r="Y261" s="309"/>
      <c r="Z261" s="311"/>
      <c r="AA261" s="311"/>
      <c r="AB261" s="311"/>
      <c r="AC261" s="270"/>
    </row>
    <row r="262" spans="1:29" s="42" customFormat="1" ht="23.25" customHeight="1">
      <c r="A262" s="273"/>
      <c r="B262" s="276" t="s">
        <v>763</v>
      </c>
      <c r="C262" s="309"/>
      <c r="D262" s="309"/>
      <c r="E262" s="309"/>
      <c r="F262" s="309"/>
      <c r="G262" s="309"/>
      <c r="H262" s="309"/>
      <c r="I262" s="309"/>
      <c r="J262" s="309"/>
      <c r="K262" s="309">
        <v>3</v>
      </c>
      <c r="L262" s="309"/>
      <c r="M262" s="309"/>
      <c r="N262" s="309">
        <v>1.5</v>
      </c>
      <c r="O262" s="318">
        <v>25</v>
      </c>
      <c r="P262" s="318">
        <v>12</v>
      </c>
      <c r="Q262" s="309"/>
      <c r="R262" s="311">
        <f>S262+T262+Z262</f>
        <v>0</v>
      </c>
      <c r="S262" s="309"/>
      <c r="T262" s="304">
        <f t="shared" si="118"/>
        <v>0</v>
      </c>
      <c r="U262" s="311"/>
      <c r="V262" s="313">
        <f>Q262*N262</f>
        <v>0</v>
      </c>
      <c r="W262" s="305"/>
      <c r="X262" s="304"/>
      <c r="Y262" s="309"/>
      <c r="Z262" s="311"/>
      <c r="AA262" s="311"/>
      <c r="AB262" s="311"/>
      <c r="AC262" s="270"/>
    </row>
    <row r="263" spans="1:29" s="42" customFormat="1" ht="23.25" customHeight="1">
      <c r="A263" s="273"/>
      <c r="B263" s="276" t="s">
        <v>131</v>
      </c>
      <c r="C263" s="309"/>
      <c r="D263" s="309"/>
      <c r="E263" s="309"/>
      <c r="F263" s="309"/>
      <c r="G263" s="309"/>
      <c r="H263" s="309"/>
      <c r="I263" s="309"/>
      <c r="J263" s="309">
        <v>1</v>
      </c>
      <c r="K263" s="309">
        <v>4</v>
      </c>
      <c r="L263" s="309"/>
      <c r="M263" s="309"/>
      <c r="N263" s="309">
        <v>1.5</v>
      </c>
      <c r="O263" s="318">
        <v>25</v>
      </c>
      <c r="P263" s="318">
        <v>12</v>
      </c>
      <c r="Q263" s="309">
        <v>1</v>
      </c>
      <c r="R263" s="311">
        <f>S263+T263+Z263</f>
        <v>1.5</v>
      </c>
      <c r="S263" s="309"/>
      <c r="T263" s="304">
        <f t="shared" si="118"/>
        <v>1.5</v>
      </c>
      <c r="U263" s="311"/>
      <c r="V263" s="313">
        <f>Q263*N263</f>
        <v>1.5</v>
      </c>
      <c r="W263" s="305"/>
      <c r="X263" s="304"/>
      <c r="Y263" s="309"/>
      <c r="Z263" s="311"/>
      <c r="AA263" s="311"/>
      <c r="AB263" s="311"/>
      <c r="AC263" s="270"/>
    </row>
    <row r="264" spans="1:29" s="42" customFormat="1" ht="23.25" customHeight="1">
      <c r="A264" s="273"/>
      <c r="B264" s="276" t="s">
        <v>132</v>
      </c>
      <c r="C264" s="309"/>
      <c r="D264" s="309"/>
      <c r="E264" s="309"/>
      <c r="F264" s="309"/>
      <c r="G264" s="309"/>
      <c r="H264" s="309"/>
      <c r="I264" s="309"/>
      <c r="J264" s="309"/>
      <c r="K264" s="309">
        <v>4</v>
      </c>
      <c r="L264" s="309"/>
      <c r="M264" s="309"/>
      <c r="N264" s="309">
        <v>1.5</v>
      </c>
      <c r="O264" s="318">
        <v>25</v>
      </c>
      <c r="P264" s="318">
        <v>12</v>
      </c>
      <c r="Q264" s="309"/>
      <c r="R264" s="311">
        <f>S264+T264+Z264</f>
        <v>0</v>
      </c>
      <c r="S264" s="309"/>
      <c r="T264" s="304">
        <f t="shared" si="118"/>
        <v>0</v>
      </c>
      <c r="U264" s="311"/>
      <c r="V264" s="313">
        <f>Q264*N264</f>
        <v>0</v>
      </c>
      <c r="W264" s="305"/>
      <c r="X264" s="304"/>
      <c r="Y264" s="309"/>
      <c r="Z264" s="311"/>
      <c r="AA264" s="311"/>
      <c r="AB264" s="311"/>
      <c r="AC264" s="270"/>
    </row>
    <row r="265" spans="1:29" s="42" customFormat="1" ht="23.25" customHeight="1">
      <c r="A265" s="273"/>
      <c r="B265" s="276" t="s">
        <v>767</v>
      </c>
      <c r="C265" s="309"/>
      <c r="D265" s="309"/>
      <c r="E265" s="309"/>
      <c r="F265" s="309"/>
      <c r="G265" s="309"/>
      <c r="H265" s="309"/>
      <c r="I265" s="309"/>
      <c r="J265" s="309">
        <v>1</v>
      </c>
      <c r="K265" s="309">
        <v>6</v>
      </c>
      <c r="L265" s="309"/>
      <c r="M265" s="309"/>
      <c r="N265" s="309">
        <v>1.5</v>
      </c>
      <c r="O265" s="318">
        <v>25</v>
      </c>
      <c r="P265" s="318">
        <v>12</v>
      </c>
      <c r="Q265" s="309">
        <v>1</v>
      </c>
      <c r="R265" s="311">
        <f>S265+T265+Z265</f>
        <v>1.5</v>
      </c>
      <c r="S265" s="309"/>
      <c r="T265" s="304">
        <f t="shared" si="118"/>
        <v>1.5</v>
      </c>
      <c r="U265" s="311"/>
      <c r="V265" s="313">
        <f>Q265*N265</f>
        <v>1.5</v>
      </c>
      <c r="W265" s="305"/>
      <c r="X265" s="304"/>
      <c r="Y265" s="309"/>
      <c r="Z265" s="311"/>
      <c r="AA265" s="311"/>
      <c r="AB265" s="311"/>
      <c r="AC265" s="270"/>
    </row>
    <row r="266" spans="1:29" s="42" customFormat="1" ht="23.25" customHeight="1">
      <c r="A266" s="273">
        <v>2</v>
      </c>
      <c r="B266" s="280" t="s">
        <v>769</v>
      </c>
      <c r="C266" s="292">
        <f>D266+E266+F266</f>
        <v>43</v>
      </c>
      <c r="D266" s="292">
        <v>3</v>
      </c>
      <c r="E266" s="292">
        <v>37</v>
      </c>
      <c r="F266" s="292">
        <v>3</v>
      </c>
      <c r="G266" s="292"/>
      <c r="H266" s="292"/>
      <c r="I266" s="292"/>
      <c r="J266" s="292">
        <f>J267+J273+J279+J285+J291</f>
        <v>22</v>
      </c>
      <c r="K266" s="292">
        <f>K267+K273+K279+K285+K291</f>
        <v>331</v>
      </c>
      <c r="L266" s="292">
        <f>L267+L273+L279+L285+L291</f>
        <v>1</v>
      </c>
      <c r="M266" s="292"/>
      <c r="N266" s="292"/>
      <c r="O266" s="317"/>
      <c r="P266" s="317"/>
      <c r="Q266" s="292">
        <f>Q267+Q273+Q279+Q285+Q291</f>
        <v>22</v>
      </c>
      <c r="R266" s="312">
        <f t="shared" ref="R266:X266" si="119">R267+R273+R279+R285+R291</f>
        <v>42.066666666666663</v>
      </c>
      <c r="S266" s="292">
        <f t="shared" si="119"/>
        <v>3</v>
      </c>
      <c r="T266" s="312">
        <f t="shared" si="119"/>
        <v>34.066666666666663</v>
      </c>
      <c r="U266" s="312">
        <f t="shared" si="119"/>
        <v>0</v>
      </c>
      <c r="V266" s="312">
        <f t="shared" si="119"/>
        <v>33</v>
      </c>
      <c r="W266" s="315">
        <f t="shared" si="119"/>
        <v>1</v>
      </c>
      <c r="X266" s="312">
        <f t="shared" si="119"/>
        <v>6.6666666666666666E-2</v>
      </c>
      <c r="Y266" s="292">
        <f t="shared" ref="Y266:Z266" si="120">Y267+Y273+Y279+Y285+Y291</f>
        <v>1</v>
      </c>
      <c r="Z266" s="312">
        <f t="shared" si="120"/>
        <v>5</v>
      </c>
      <c r="AA266" s="312">
        <f>(T266-E266)*70%</f>
        <v>-2.0533333333333359</v>
      </c>
      <c r="AB266" s="312">
        <f>(Z266-F266)*70%</f>
        <v>1.4</v>
      </c>
      <c r="AC266" s="259"/>
    </row>
    <row r="267" spans="1:29" s="42" customFormat="1" ht="23.25" customHeight="1">
      <c r="A267" s="273"/>
      <c r="B267" s="282" t="s">
        <v>649</v>
      </c>
      <c r="C267" s="309"/>
      <c r="D267" s="309"/>
      <c r="E267" s="309"/>
      <c r="F267" s="309"/>
      <c r="G267" s="309"/>
      <c r="H267" s="309"/>
      <c r="I267" s="309"/>
      <c r="J267" s="309">
        <f>SUM(J268:J272)</f>
        <v>6</v>
      </c>
      <c r="K267" s="309">
        <f>SUM(K268:K272)</f>
        <v>121</v>
      </c>
      <c r="L267" s="309">
        <f>SUM(L268:L272)</f>
        <v>1</v>
      </c>
      <c r="M267" s="309"/>
      <c r="N267" s="309"/>
      <c r="O267" s="318"/>
      <c r="P267" s="318"/>
      <c r="Q267" s="309">
        <f t="shared" ref="Q267:Z267" si="121">SUM(Q268:Q272)</f>
        <v>6</v>
      </c>
      <c r="R267" s="311">
        <f t="shared" ref="R267:X267" si="122">SUM(R268:R272)</f>
        <v>18.066666666666666</v>
      </c>
      <c r="S267" s="309">
        <f t="shared" si="122"/>
        <v>3</v>
      </c>
      <c r="T267" s="311">
        <f t="shared" si="122"/>
        <v>10.066666666666666</v>
      </c>
      <c r="U267" s="311">
        <f t="shared" si="122"/>
        <v>0</v>
      </c>
      <c r="V267" s="311">
        <f t="shared" si="122"/>
        <v>9</v>
      </c>
      <c r="W267" s="334">
        <f t="shared" si="122"/>
        <v>1</v>
      </c>
      <c r="X267" s="311">
        <f t="shared" si="122"/>
        <v>6.6666666666666666E-2</v>
      </c>
      <c r="Y267" s="309">
        <f t="shared" si="121"/>
        <v>1</v>
      </c>
      <c r="Z267" s="311">
        <f t="shared" si="121"/>
        <v>5</v>
      </c>
      <c r="AA267" s="311"/>
      <c r="AB267" s="311"/>
      <c r="AC267" s="270"/>
    </row>
    <row r="268" spans="1:29" s="42" customFormat="1" ht="23.25" customHeight="1">
      <c r="A268" s="273"/>
      <c r="B268" s="276" t="s">
        <v>129</v>
      </c>
      <c r="C268" s="309"/>
      <c r="D268" s="309"/>
      <c r="E268" s="309"/>
      <c r="F268" s="309"/>
      <c r="G268" s="309"/>
      <c r="H268" s="309"/>
      <c r="I268" s="309"/>
      <c r="J268" s="309">
        <v>2</v>
      </c>
      <c r="K268" s="309">
        <v>33</v>
      </c>
      <c r="L268" s="309"/>
      <c r="M268" s="309"/>
      <c r="N268" s="309">
        <v>1.5</v>
      </c>
      <c r="O268" s="318">
        <v>30</v>
      </c>
      <c r="P268" s="318">
        <v>15</v>
      </c>
      <c r="Q268" s="309">
        <v>2</v>
      </c>
      <c r="R268" s="311">
        <f>S268+T268+Z268</f>
        <v>12</v>
      </c>
      <c r="S268" s="309">
        <v>3</v>
      </c>
      <c r="T268" s="304">
        <f t="shared" ref="T268:T272" si="123">U268+V268+Y268+X268</f>
        <v>4</v>
      </c>
      <c r="U268" s="311"/>
      <c r="V268" s="313">
        <f>Q268*N268</f>
        <v>3</v>
      </c>
      <c r="W268" s="305"/>
      <c r="X268" s="304"/>
      <c r="Y268" s="309">
        <v>1</v>
      </c>
      <c r="Z268" s="311">
        <v>5</v>
      </c>
      <c r="AA268" s="311"/>
      <c r="AB268" s="311"/>
      <c r="AC268" s="270"/>
    </row>
    <row r="269" spans="1:29" s="42" customFormat="1" ht="23.25" customHeight="1">
      <c r="A269" s="273"/>
      <c r="B269" s="276" t="s">
        <v>130</v>
      </c>
      <c r="C269" s="309"/>
      <c r="D269" s="309"/>
      <c r="E269" s="309"/>
      <c r="F269" s="309"/>
      <c r="G269" s="309"/>
      <c r="H269" s="309"/>
      <c r="I269" s="309"/>
      <c r="J269" s="309">
        <v>1</v>
      </c>
      <c r="K269" s="309">
        <v>16</v>
      </c>
      <c r="L269" s="309"/>
      <c r="M269" s="309"/>
      <c r="N269" s="309">
        <v>1.5</v>
      </c>
      <c r="O269" s="318">
        <v>30</v>
      </c>
      <c r="P269" s="318">
        <v>15</v>
      </c>
      <c r="Q269" s="309">
        <v>1</v>
      </c>
      <c r="R269" s="311">
        <f>S269+T269+Z269</f>
        <v>1.5</v>
      </c>
      <c r="S269" s="309"/>
      <c r="T269" s="304">
        <f t="shared" si="123"/>
        <v>1.5</v>
      </c>
      <c r="U269" s="311"/>
      <c r="V269" s="313">
        <f>Q269*N269</f>
        <v>1.5</v>
      </c>
      <c r="W269" s="305"/>
      <c r="X269" s="304"/>
      <c r="Y269" s="309"/>
      <c r="Z269" s="311"/>
      <c r="AA269" s="311"/>
      <c r="AB269" s="311"/>
      <c r="AC269" s="270"/>
    </row>
    <row r="270" spans="1:29" s="42" customFormat="1" ht="23.25" customHeight="1">
      <c r="A270" s="273"/>
      <c r="B270" s="276" t="s">
        <v>131</v>
      </c>
      <c r="C270" s="309"/>
      <c r="D270" s="309"/>
      <c r="E270" s="309"/>
      <c r="F270" s="309"/>
      <c r="G270" s="309"/>
      <c r="H270" s="309"/>
      <c r="I270" s="309"/>
      <c r="J270" s="309">
        <v>1</v>
      </c>
      <c r="K270" s="309">
        <v>26</v>
      </c>
      <c r="L270" s="309"/>
      <c r="M270" s="309"/>
      <c r="N270" s="309">
        <v>1.5</v>
      </c>
      <c r="O270" s="318">
        <v>30</v>
      </c>
      <c r="P270" s="318">
        <v>15</v>
      </c>
      <c r="Q270" s="309">
        <v>1</v>
      </c>
      <c r="R270" s="311">
        <f>S270+T270+Z270</f>
        <v>1.5</v>
      </c>
      <c r="S270" s="309"/>
      <c r="T270" s="304">
        <f t="shared" si="123"/>
        <v>1.5</v>
      </c>
      <c r="U270" s="311"/>
      <c r="V270" s="313">
        <f>Q270*N270</f>
        <v>1.5</v>
      </c>
      <c r="W270" s="305"/>
      <c r="X270" s="304"/>
      <c r="Y270" s="309"/>
      <c r="Z270" s="311"/>
      <c r="AA270" s="311"/>
      <c r="AB270" s="311"/>
      <c r="AC270" s="270"/>
    </row>
    <row r="271" spans="1:29" s="42" customFormat="1" ht="23.25" customHeight="1">
      <c r="A271" s="273"/>
      <c r="B271" s="276" t="s">
        <v>132</v>
      </c>
      <c r="C271" s="309"/>
      <c r="D271" s="309"/>
      <c r="E271" s="309"/>
      <c r="F271" s="309"/>
      <c r="G271" s="309"/>
      <c r="H271" s="309"/>
      <c r="I271" s="309"/>
      <c r="J271" s="309">
        <v>1</v>
      </c>
      <c r="K271" s="309">
        <v>16</v>
      </c>
      <c r="L271" s="309"/>
      <c r="M271" s="309"/>
      <c r="N271" s="309">
        <v>1.5</v>
      </c>
      <c r="O271" s="318">
        <v>30</v>
      </c>
      <c r="P271" s="318">
        <v>15</v>
      </c>
      <c r="Q271" s="309">
        <v>1</v>
      </c>
      <c r="R271" s="311">
        <f>S271+T271+Z271</f>
        <v>1.5</v>
      </c>
      <c r="S271" s="309"/>
      <c r="T271" s="304">
        <f t="shared" si="123"/>
        <v>1.5</v>
      </c>
      <c r="U271" s="311"/>
      <c r="V271" s="313">
        <f>Q271*N271</f>
        <v>1.5</v>
      </c>
      <c r="W271" s="305"/>
      <c r="X271" s="304"/>
      <c r="Y271" s="309"/>
      <c r="Z271" s="311"/>
      <c r="AA271" s="311"/>
      <c r="AB271" s="311"/>
      <c r="AC271" s="270"/>
    </row>
    <row r="272" spans="1:29" s="42" customFormat="1" ht="23.25" customHeight="1">
      <c r="A272" s="273"/>
      <c r="B272" s="276" t="s">
        <v>133</v>
      </c>
      <c r="C272" s="309"/>
      <c r="D272" s="309"/>
      <c r="E272" s="309"/>
      <c r="F272" s="309"/>
      <c r="G272" s="309"/>
      <c r="H272" s="309"/>
      <c r="I272" s="309"/>
      <c r="J272" s="309">
        <v>1</v>
      </c>
      <c r="K272" s="309">
        <v>30</v>
      </c>
      <c r="L272" s="309">
        <v>1</v>
      </c>
      <c r="M272" s="309"/>
      <c r="N272" s="309">
        <v>1.5</v>
      </c>
      <c r="O272" s="318">
        <v>30</v>
      </c>
      <c r="P272" s="318">
        <v>15</v>
      </c>
      <c r="Q272" s="309">
        <v>1</v>
      </c>
      <c r="R272" s="311">
        <f>S272+T272+Z272</f>
        <v>1.5666666666666667</v>
      </c>
      <c r="S272" s="309"/>
      <c r="T272" s="304">
        <f t="shared" si="123"/>
        <v>1.5666666666666667</v>
      </c>
      <c r="U272" s="311"/>
      <c r="V272" s="313">
        <f>Q272*N272</f>
        <v>1.5</v>
      </c>
      <c r="W272" s="305">
        <f>(K272+L272)-(O272*Q272)</f>
        <v>1</v>
      </c>
      <c r="X272" s="304">
        <f>W272/P272</f>
        <v>6.6666666666666666E-2</v>
      </c>
      <c r="Y272" s="309"/>
      <c r="Z272" s="311"/>
      <c r="AA272" s="311"/>
      <c r="AB272" s="311"/>
      <c r="AC272" s="270"/>
    </row>
    <row r="273" spans="1:29" s="42" customFormat="1" ht="23.25" customHeight="1">
      <c r="A273" s="273"/>
      <c r="B273" s="282" t="s">
        <v>706</v>
      </c>
      <c r="C273" s="309"/>
      <c r="D273" s="309"/>
      <c r="E273" s="309"/>
      <c r="F273" s="309"/>
      <c r="G273" s="309"/>
      <c r="H273" s="309"/>
      <c r="I273" s="309"/>
      <c r="J273" s="309">
        <f>SUM(J274:J278)</f>
        <v>5</v>
      </c>
      <c r="K273" s="309">
        <f>SUM(K274:K278)</f>
        <v>84</v>
      </c>
      <c r="L273" s="309">
        <f>SUM(L274:L278)</f>
        <v>0</v>
      </c>
      <c r="M273" s="309"/>
      <c r="N273" s="309"/>
      <c r="O273" s="318"/>
      <c r="P273" s="318"/>
      <c r="Q273" s="309">
        <f>SUM(Q274:Q278)</f>
        <v>5</v>
      </c>
      <c r="R273" s="311">
        <f t="shared" ref="R273:X273" si="124">SUM(R274:R278)</f>
        <v>7.5</v>
      </c>
      <c r="S273" s="309">
        <f t="shared" si="124"/>
        <v>0</v>
      </c>
      <c r="T273" s="311">
        <f t="shared" si="124"/>
        <v>7.5</v>
      </c>
      <c r="U273" s="311">
        <f t="shared" si="124"/>
        <v>0</v>
      </c>
      <c r="V273" s="311">
        <f t="shared" si="124"/>
        <v>7.5</v>
      </c>
      <c r="W273" s="334">
        <f t="shared" si="124"/>
        <v>0</v>
      </c>
      <c r="X273" s="311">
        <f t="shared" si="124"/>
        <v>0</v>
      </c>
      <c r="Y273" s="309">
        <f t="shared" ref="Y273:Z273" si="125">SUM(Y274:Y278)</f>
        <v>0</v>
      </c>
      <c r="Z273" s="311">
        <f t="shared" si="125"/>
        <v>0</v>
      </c>
      <c r="AA273" s="311"/>
      <c r="AB273" s="311"/>
      <c r="AC273" s="270"/>
    </row>
    <row r="274" spans="1:29" s="42" customFormat="1" ht="23.25" customHeight="1">
      <c r="A274" s="273"/>
      <c r="B274" s="276" t="s">
        <v>129</v>
      </c>
      <c r="C274" s="309"/>
      <c r="D274" s="309"/>
      <c r="E274" s="309"/>
      <c r="F274" s="309"/>
      <c r="G274" s="309"/>
      <c r="H274" s="309"/>
      <c r="I274" s="309"/>
      <c r="J274" s="309">
        <v>1</v>
      </c>
      <c r="K274" s="309">
        <v>18</v>
      </c>
      <c r="L274" s="309"/>
      <c r="M274" s="309"/>
      <c r="N274" s="309">
        <v>1.5</v>
      </c>
      <c r="O274" s="318">
        <v>30</v>
      </c>
      <c r="P274" s="318">
        <v>15</v>
      </c>
      <c r="Q274" s="309">
        <v>1</v>
      </c>
      <c r="R274" s="311">
        <f>S274+T274+Z274</f>
        <v>1.5</v>
      </c>
      <c r="S274" s="309"/>
      <c r="T274" s="304">
        <f t="shared" ref="T274:T278" si="126">U274+V274+Y274+X274</f>
        <v>1.5</v>
      </c>
      <c r="U274" s="311"/>
      <c r="V274" s="313">
        <f>Q274*N274</f>
        <v>1.5</v>
      </c>
      <c r="W274" s="305"/>
      <c r="X274" s="304"/>
      <c r="Y274" s="309"/>
      <c r="Z274" s="311"/>
      <c r="AA274" s="311"/>
      <c r="AB274" s="311"/>
      <c r="AC274" s="270"/>
    </row>
    <row r="275" spans="1:29" s="42" customFormat="1" ht="23.25" customHeight="1">
      <c r="A275" s="273"/>
      <c r="B275" s="276" t="s">
        <v>130</v>
      </c>
      <c r="C275" s="309"/>
      <c r="D275" s="309"/>
      <c r="E275" s="309"/>
      <c r="F275" s="309"/>
      <c r="G275" s="309"/>
      <c r="H275" s="309"/>
      <c r="I275" s="309"/>
      <c r="J275" s="309">
        <v>1</v>
      </c>
      <c r="K275" s="309">
        <v>16</v>
      </c>
      <c r="L275" s="309"/>
      <c r="M275" s="309"/>
      <c r="N275" s="309">
        <v>1.5</v>
      </c>
      <c r="O275" s="318">
        <v>30</v>
      </c>
      <c r="P275" s="318">
        <v>15</v>
      </c>
      <c r="Q275" s="309">
        <v>1</v>
      </c>
      <c r="R275" s="311">
        <f>S275+T275+Z275</f>
        <v>1.5</v>
      </c>
      <c r="S275" s="309"/>
      <c r="T275" s="304">
        <f t="shared" si="126"/>
        <v>1.5</v>
      </c>
      <c r="U275" s="311"/>
      <c r="V275" s="313">
        <f>Q275*N275</f>
        <v>1.5</v>
      </c>
      <c r="W275" s="305"/>
      <c r="X275" s="304"/>
      <c r="Y275" s="309"/>
      <c r="Z275" s="311"/>
      <c r="AA275" s="311"/>
      <c r="AB275" s="311"/>
      <c r="AC275" s="270"/>
    </row>
    <row r="276" spans="1:29" s="42" customFormat="1" ht="23.25" customHeight="1">
      <c r="A276" s="273"/>
      <c r="B276" s="276" t="s">
        <v>131</v>
      </c>
      <c r="C276" s="309"/>
      <c r="D276" s="309"/>
      <c r="E276" s="309"/>
      <c r="F276" s="309"/>
      <c r="G276" s="309"/>
      <c r="H276" s="309"/>
      <c r="I276" s="309"/>
      <c r="J276" s="309">
        <v>1</v>
      </c>
      <c r="K276" s="309">
        <v>14</v>
      </c>
      <c r="L276" s="309"/>
      <c r="M276" s="309"/>
      <c r="N276" s="309">
        <v>1.5</v>
      </c>
      <c r="O276" s="318">
        <v>30</v>
      </c>
      <c r="P276" s="318">
        <v>15</v>
      </c>
      <c r="Q276" s="309">
        <v>1</v>
      </c>
      <c r="R276" s="311">
        <f>S276+T276+Z276</f>
        <v>1.5</v>
      </c>
      <c r="S276" s="309"/>
      <c r="T276" s="304">
        <f t="shared" si="126"/>
        <v>1.5</v>
      </c>
      <c r="U276" s="311"/>
      <c r="V276" s="313">
        <f>Q276*N276</f>
        <v>1.5</v>
      </c>
      <c r="W276" s="305"/>
      <c r="X276" s="304"/>
      <c r="Y276" s="309"/>
      <c r="Z276" s="311"/>
      <c r="AA276" s="311"/>
      <c r="AB276" s="311"/>
      <c r="AC276" s="270"/>
    </row>
    <row r="277" spans="1:29" s="42" customFormat="1" ht="23.25" customHeight="1">
      <c r="A277" s="273"/>
      <c r="B277" s="276" t="s">
        <v>132</v>
      </c>
      <c r="C277" s="309"/>
      <c r="D277" s="309"/>
      <c r="E277" s="309"/>
      <c r="F277" s="309"/>
      <c r="G277" s="309"/>
      <c r="H277" s="309"/>
      <c r="I277" s="309"/>
      <c r="J277" s="309">
        <v>1</v>
      </c>
      <c r="K277" s="309">
        <v>19</v>
      </c>
      <c r="L277" s="309"/>
      <c r="M277" s="309"/>
      <c r="N277" s="309">
        <v>1.5</v>
      </c>
      <c r="O277" s="318">
        <v>30</v>
      </c>
      <c r="P277" s="318">
        <v>15</v>
      </c>
      <c r="Q277" s="309">
        <v>1</v>
      </c>
      <c r="R277" s="311">
        <f>S277+T277+Z277</f>
        <v>1.5</v>
      </c>
      <c r="S277" s="309"/>
      <c r="T277" s="304">
        <f t="shared" si="126"/>
        <v>1.5</v>
      </c>
      <c r="U277" s="311"/>
      <c r="V277" s="313">
        <f>Q277*N277</f>
        <v>1.5</v>
      </c>
      <c r="W277" s="305"/>
      <c r="X277" s="304"/>
      <c r="Y277" s="309"/>
      <c r="Z277" s="311"/>
      <c r="AA277" s="311"/>
      <c r="AB277" s="311"/>
      <c r="AC277" s="270"/>
    </row>
    <row r="278" spans="1:29" s="42" customFormat="1" ht="23.25" customHeight="1">
      <c r="A278" s="273"/>
      <c r="B278" s="276" t="s">
        <v>133</v>
      </c>
      <c r="C278" s="309"/>
      <c r="D278" s="309"/>
      <c r="E278" s="309"/>
      <c r="F278" s="309"/>
      <c r="G278" s="309"/>
      <c r="H278" s="309"/>
      <c r="I278" s="309"/>
      <c r="J278" s="309">
        <v>1</v>
      </c>
      <c r="K278" s="309">
        <v>17</v>
      </c>
      <c r="L278" s="309"/>
      <c r="M278" s="309"/>
      <c r="N278" s="309">
        <v>1.5</v>
      </c>
      <c r="O278" s="318">
        <v>30</v>
      </c>
      <c r="P278" s="318">
        <v>15</v>
      </c>
      <c r="Q278" s="309">
        <v>1</v>
      </c>
      <c r="R278" s="311">
        <f>S278+T278+Z278</f>
        <v>1.5</v>
      </c>
      <c r="S278" s="309"/>
      <c r="T278" s="304">
        <f t="shared" si="126"/>
        <v>1.5</v>
      </c>
      <c r="U278" s="311"/>
      <c r="V278" s="313">
        <f>Q278*N278</f>
        <v>1.5</v>
      </c>
      <c r="W278" s="305"/>
      <c r="X278" s="304"/>
      <c r="Y278" s="309"/>
      <c r="Z278" s="311"/>
      <c r="AA278" s="311"/>
      <c r="AB278" s="311"/>
      <c r="AC278" s="270"/>
    </row>
    <row r="279" spans="1:29" s="42" customFormat="1" ht="23.25" customHeight="1">
      <c r="A279" s="273"/>
      <c r="B279" s="282" t="s">
        <v>705</v>
      </c>
      <c r="C279" s="309"/>
      <c r="D279" s="309"/>
      <c r="E279" s="309"/>
      <c r="F279" s="309"/>
      <c r="G279" s="309"/>
      <c r="H279" s="309"/>
      <c r="I279" s="309"/>
      <c r="J279" s="309">
        <f>SUM(J280:J284)</f>
        <v>5</v>
      </c>
      <c r="K279" s="309">
        <f>SUM(K280:K284)</f>
        <v>65</v>
      </c>
      <c r="L279" s="309">
        <f>SUM(L280:L284)</f>
        <v>0</v>
      </c>
      <c r="M279" s="309"/>
      <c r="N279" s="309"/>
      <c r="O279" s="318"/>
      <c r="P279" s="318"/>
      <c r="Q279" s="309">
        <f>SUM(Q280:Q284)</f>
        <v>5</v>
      </c>
      <c r="R279" s="311">
        <f t="shared" ref="R279:X279" si="127">SUM(R280:R284)</f>
        <v>7.5</v>
      </c>
      <c r="S279" s="309">
        <f t="shared" si="127"/>
        <v>0</v>
      </c>
      <c r="T279" s="311">
        <f t="shared" si="127"/>
        <v>7.5</v>
      </c>
      <c r="U279" s="311">
        <f t="shared" si="127"/>
        <v>0</v>
      </c>
      <c r="V279" s="311">
        <f t="shared" si="127"/>
        <v>7.5</v>
      </c>
      <c r="W279" s="334">
        <f t="shared" si="127"/>
        <v>0</v>
      </c>
      <c r="X279" s="311">
        <f t="shared" si="127"/>
        <v>0</v>
      </c>
      <c r="Y279" s="309">
        <f t="shared" ref="Y279:Z279" si="128">SUM(Y280:Y284)</f>
        <v>0</v>
      </c>
      <c r="Z279" s="311">
        <f t="shared" si="128"/>
        <v>0</v>
      </c>
      <c r="AA279" s="311"/>
      <c r="AB279" s="311"/>
      <c r="AC279" s="270"/>
    </row>
    <row r="280" spans="1:29" s="42" customFormat="1" ht="23.25" customHeight="1">
      <c r="A280" s="273"/>
      <c r="B280" s="276" t="s">
        <v>129</v>
      </c>
      <c r="C280" s="309"/>
      <c r="D280" s="309"/>
      <c r="E280" s="309"/>
      <c r="F280" s="309"/>
      <c r="G280" s="309"/>
      <c r="H280" s="309"/>
      <c r="I280" s="309"/>
      <c r="J280" s="309">
        <v>1</v>
      </c>
      <c r="K280" s="309">
        <v>15</v>
      </c>
      <c r="L280" s="309"/>
      <c r="M280" s="309"/>
      <c r="N280" s="309">
        <v>1.5</v>
      </c>
      <c r="O280" s="318">
        <v>30</v>
      </c>
      <c r="P280" s="318">
        <v>15</v>
      </c>
      <c r="Q280" s="309">
        <v>1</v>
      </c>
      <c r="R280" s="311">
        <f>S280+T280+Z280</f>
        <v>1.5</v>
      </c>
      <c r="S280" s="309"/>
      <c r="T280" s="304">
        <f t="shared" ref="T280:T284" si="129">U280+V280+Y280+X280</f>
        <v>1.5</v>
      </c>
      <c r="U280" s="311"/>
      <c r="V280" s="313">
        <f>Q280*N280</f>
        <v>1.5</v>
      </c>
      <c r="W280" s="305"/>
      <c r="X280" s="304"/>
      <c r="Y280" s="309"/>
      <c r="Z280" s="311"/>
      <c r="AA280" s="311"/>
      <c r="AB280" s="311"/>
      <c r="AC280" s="270"/>
    </row>
    <row r="281" spans="1:29" s="42" customFormat="1" ht="23.25" customHeight="1">
      <c r="A281" s="273"/>
      <c r="B281" s="276" t="s">
        <v>130</v>
      </c>
      <c r="C281" s="309"/>
      <c r="D281" s="309"/>
      <c r="E281" s="309"/>
      <c r="F281" s="309"/>
      <c r="G281" s="309"/>
      <c r="H281" s="309"/>
      <c r="I281" s="309"/>
      <c r="J281" s="309">
        <v>1</v>
      </c>
      <c r="K281" s="309">
        <v>17</v>
      </c>
      <c r="L281" s="309"/>
      <c r="M281" s="309"/>
      <c r="N281" s="309">
        <v>1.5</v>
      </c>
      <c r="O281" s="318">
        <v>30</v>
      </c>
      <c r="P281" s="318">
        <v>15</v>
      </c>
      <c r="Q281" s="309">
        <v>1</v>
      </c>
      <c r="R281" s="311">
        <f>S281+T281+Z281</f>
        <v>1.5</v>
      </c>
      <c r="S281" s="309"/>
      <c r="T281" s="304">
        <f t="shared" si="129"/>
        <v>1.5</v>
      </c>
      <c r="U281" s="311"/>
      <c r="V281" s="313">
        <f>Q281*N281</f>
        <v>1.5</v>
      </c>
      <c r="W281" s="305"/>
      <c r="X281" s="304"/>
      <c r="Y281" s="309"/>
      <c r="Z281" s="311"/>
      <c r="AA281" s="311"/>
      <c r="AB281" s="311"/>
      <c r="AC281" s="270"/>
    </row>
    <row r="282" spans="1:29" s="42" customFormat="1" ht="23.25" customHeight="1">
      <c r="A282" s="273"/>
      <c r="B282" s="276" t="s">
        <v>131</v>
      </c>
      <c r="C282" s="309"/>
      <c r="D282" s="309"/>
      <c r="E282" s="309"/>
      <c r="F282" s="309"/>
      <c r="G282" s="309"/>
      <c r="H282" s="309"/>
      <c r="I282" s="309"/>
      <c r="J282" s="309">
        <v>1</v>
      </c>
      <c r="K282" s="309">
        <v>13</v>
      </c>
      <c r="L282" s="309"/>
      <c r="M282" s="309"/>
      <c r="N282" s="309">
        <v>1.5</v>
      </c>
      <c r="O282" s="318">
        <v>30</v>
      </c>
      <c r="P282" s="318">
        <v>15</v>
      </c>
      <c r="Q282" s="309">
        <v>1</v>
      </c>
      <c r="R282" s="311">
        <f>S282+T282+Z282</f>
        <v>1.5</v>
      </c>
      <c r="S282" s="309"/>
      <c r="T282" s="304">
        <f t="shared" si="129"/>
        <v>1.5</v>
      </c>
      <c r="U282" s="311"/>
      <c r="V282" s="313">
        <f>Q282*N282</f>
        <v>1.5</v>
      </c>
      <c r="W282" s="305"/>
      <c r="X282" s="304"/>
      <c r="Y282" s="309"/>
      <c r="Z282" s="311"/>
      <c r="AA282" s="311"/>
      <c r="AB282" s="311"/>
      <c r="AC282" s="270"/>
    </row>
    <row r="283" spans="1:29" s="42" customFormat="1" ht="23.25" customHeight="1">
      <c r="A283" s="273"/>
      <c r="B283" s="276" t="s">
        <v>132</v>
      </c>
      <c r="C283" s="309"/>
      <c r="D283" s="309"/>
      <c r="E283" s="309"/>
      <c r="F283" s="309"/>
      <c r="G283" s="309"/>
      <c r="H283" s="309"/>
      <c r="I283" s="309"/>
      <c r="J283" s="309">
        <v>1</v>
      </c>
      <c r="K283" s="309">
        <v>11</v>
      </c>
      <c r="L283" s="309"/>
      <c r="M283" s="309"/>
      <c r="N283" s="309">
        <v>1.5</v>
      </c>
      <c r="O283" s="318">
        <v>30</v>
      </c>
      <c r="P283" s="318">
        <v>15</v>
      </c>
      <c r="Q283" s="309">
        <v>1</v>
      </c>
      <c r="R283" s="311">
        <f>S283+T283+Z283</f>
        <v>1.5</v>
      </c>
      <c r="S283" s="309"/>
      <c r="T283" s="304">
        <f t="shared" si="129"/>
        <v>1.5</v>
      </c>
      <c r="U283" s="311"/>
      <c r="V283" s="313">
        <f>Q283*N283</f>
        <v>1.5</v>
      </c>
      <c r="W283" s="305"/>
      <c r="X283" s="304"/>
      <c r="Y283" s="309"/>
      <c r="Z283" s="311"/>
      <c r="AA283" s="311"/>
      <c r="AB283" s="311"/>
      <c r="AC283" s="270"/>
    </row>
    <row r="284" spans="1:29" s="42" customFormat="1" ht="23.25" customHeight="1">
      <c r="A284" s="273"/>
      <c r="B284" s="276" t="s">
        <v>133</v>
      </c>
      <c r="C284" s="309"/>
      <c r="D284" s="309"/>
      <c r="E284" s="309"/>
      <c r="F284" s="309"/>
      <c r="G284" s="309"/>
      <c r="H284" s="309"/>
      <c r="I284" s="309"/>
      <c r="J284" s="309">
        <v>1</v>
      </c>
      <c r="K284" s="309">
        <v>9</v>
      </c>
      <c r="L284" s="309"/>
      <c r="M284" s="309"/>
      <c r="N284" s="309">
        <v>1.5</v>
      </c>
      <c r="O284" s="318">
        <v>30</v>
      </c>
      <c r="P284" s="318">
        <v>15</v>
      </c>
      <c r="Q284" s="309">
        <v>1</v>
      </c>
      <c r="R284" s="311">
        <f>S284+T284+Z284</f>
        <v>1.5</v>
      </c>
      <c r="S284" s="309"/>
      <c r="T284" s="304">
        <f t="shared" si="129"/>
        <v>1.5</v>
      </c>
      <c r="U284" s="311"/>
      <c r="V284" s="313">
        <f>Q284*N284</f>
        <v>1.5</v>
      </c>
      <c r="W284" s="305"/>
      <c r="X284" s="304"/>
      <c r="Y284" s="309"/>
      <c r="Z284" s="311"/>
      <c r="AA284" s="311"/>
      <c r="AB284" s="311"/>
      <c r="AC284" s="270"/>
    </row>
    <row r="285" spans="1:29" s="42" customFormat="1" ht="23.25" customHeight="1">
      <c r="A285" s="273"/>
      <c r="B285" s="282" t="s">
        <v>770</v>
      </c>
      <c r="C285" s="309"/>
      <c r="D285" s="309"/>
      <c r="E285" s="309"/>
      <c r="F285" s="309"/>
      <c r="G285" s="309"/>
      <c r="H285" s="309"/>
      <c r="I285" s="309"/>
      <c r="J285" s="309">
        <f>SUM(J286:J290)</f>
        <v>2</v>
      </c>
      <c r="K285" s="309">
        <f>SUM(K286:K290)</f>
        <v>21</v>
      </c>
      <c r="L285" s="309">
        <f>SUM(L286:L290)</f>
        <v>0</v>
      </c>
      <c r="M285" s="309"/>
      <c r="N285" s="309"/>
      <c r="O285" s="318"/>
      <c r="P285" s="318"/>
      <c r="Q285" s="309">
        <f>SUM(Q286:Q290)</f>
        <v>2</v>
      </c>
      <c r="R285" s="311">
        <f t="shared" ref="R285:X285" si="130">SUM(R286:R290)</f>
        <v>3</v>
      </c>
      <c r="S285" s="309">
        <f t="shared" si="130"/>
        <v>0</v>
      </c>
      <c r="T285" s="311">
        <f t="shared" si="130"/>
        <v>3</v>
      </c>
      <c r="U285" s="311">
        <f t="shared" si="130"/>
        <v>0</v>
      </c>
      <c r="V285" s="311">
        <f t="shared" si="130"/>
        <v>3</v>
      </c>
      <c r="W285" s="334">
        <f t="shared" si="130"/>
        <v>0</v>
      </c>
      <c r="X285" s="311">
        <f t="shared" si="130"/>
        <v>0</v>
      </c>
      <c r="Y285" s="309">
        <f t="shared" ref="Y285:Z285" si="131">SUM(Y286:Y290)</f>
        <v>0</v>
      </c>
      <c r="Z285" s="311">
        <f t="shared" si="131"/>
        <v>0</v>
      </c>
      <c r="AA285" s="311"/>
      <c r="AB285" s="311"/>
      <c r="AC285" s="270"/>
    </row>
    <row r="286" spans="1:29" s="42" customFormat="1" ht="23.25" customHeight="1">
      <c r="A286" s="273"/>
      <c r="B286" s="276" t="s">
        <v>129</v>
      </c>
      <c r="C286" s="309"/>
      <c r="D286" s="309"/>
      <c r="E286" s="309"/>
      <c r="F286" s="309"/>
      <c r="G286" s="309"/>
      <c r="H286" s="309"/>
      <c r="I286" s="309"/>
      <c r="J286" s="309"/>
      <c r="K286" s="309"/>
      <c r="L286" s="309"/>
      <c r="M286" s="309"/>
      <c r="N286" s="309">
        <v>1.5</v>
      </c>
      <c r="O286" s="318">
        <v>30</v>
      </c>
      <c r="P286" s="318">
        <v>15</v>
      </c>
      <c r="Q286" s="309"/>
      <c r="R286" s="311">
        <f>S286+T286+Z286</f>
        <v>0</v>
      </c>
      <c r="S286" s="309"/>
      <c r="T286" s="304">
        <f t="shared" ref="T286:T290" si="132">U286+V286+Y286+X286</f>
        <v>0</v>
      </c>
      <c r="U286" s="311"/>
      <c r="V286" s="313">
        <f>Q286*N286</f>
        <v>0</v>
      </c>
      <c r="W286" s="305"/>
      <c r="X286" s="304"/>
      <c r="Y286" s="309"/>
      <c r="Z286" s="311"/>
      <c r="AA286" s="311"/>
      <c r="AB286" s="311"/>
      <c r="AC286" s="270"/>
    </row>
    <row r="287" spans="1:29" s="42" customFormat="1" ht="23.25" customHeight="1">
      <c r="A287" s="273"/>
      <c r="B287" s="276" t="s">
        <v>130</v>
      </c>
      <c r="C287" s="309"/>
      <c r="D287" s="309"/>
      <c r="E287" s="309"/>
      <c r="F287" s="309"/>
      <c r="G287" s="309"/>
      <c r="H287" s="309"/>
      <c r="I287" s="309"/>
      <c r="J287" s="309"/>
      <c r="K287" s="309"/>
      <c r="L287" s="309"/>
      <c r="M287" s="309"/>
      <c r="N287" s="309">
        <v>1.5</v>
      </c>
      <c r="O287" s="318">
        <v>30</v>
      </c>
      <c r="P287" s="318">
        <v>15</v>
      </c>
      <c r="Q287" s="309"/>
      <c r="R287" s="311">
        <f>S287+T287+Z287</f>
        <v>0</v>
      </c>
      <c r="S287" s="309"/>
      <c r="T287" s="304">
        <f t="shared" si="132"/>
        <v>0</v>
      </c>
      <c r="U287" s="311"/>
      <c r="V287" s="313">
        <f>Q287*N287</f>
        <v>0</v>
      </c>
      <c r="W287" s="305"/>
      <c r="X287" s="304"/>
      <c r="Y287" s="309"/>
      <c r="Z287" s="311"/>
      <c r="AA287" s="311"/>
      <c r="AB287" s="311"/>
      <c r="AC287" s="270"/>
    </row>
    <row r="288" spans="1:29" s="42" customFormat="1" ht="23.25" customHeight="1">
      <c r="A288" s="273"/>
      <c r="B288" s="276" t="s">
        <v>131</v>
      </c>
      <c r="C288" s="309"/>
      <c r="D288" s="309"/>
      <c r="E288" s="309"/>
      <c r="F288" s="309"/>
      <c r="G288" s="309"/>
      <c r="H288" s="309"/>
      <c r="I288" s="309"/>
      <c r="J288" s="309">
        <v>1</v>
      </c>
      <c r="K288" s="309">
        <v>13</v>
      </c>
      <c r="L288" s="309"/>
      <c r="M288" s="309"/>
      <c r="N288" s="309">
        <v>1.5</v>
      </c>
      <c r="O288" s="318">
        <v>30</v>
      </c>
      <c r="P288" s="318">
        <v>15</v>
      </c>
      <c r="Q288" s="309">
        <v>1</v>
      </c>
      <c r="R288" s="311">
        <f>S288+T288+Z288</f>
        <v>1.5</v>
      </c>
      <c r="S288" s="309"/>
      <c r="T288" s="304">
        <f t="shared" si="132"/>
        <v>1.5</v>
      </c>
      <c r="U288" s="311"/>
      <c r="V288" s="313">
        <f>Q288*N288</f>
        <v>1.5</v>
      </c>
      <c r="W288" s="305"/>
      <c r="X288" s="304"/>
      <c r="Y288" s="309"/>
      <c r="Z288" s="311"/>
      <c r="AA288" s="311"/>
      <c r="AB288" s="311"/>
      <c r="AC288" s="270"/>
    </row>
    <row r="289" spans="1:29" s="42" customFormat="1" ht="23.25" customHeight="1">
      <c r="A289" s="273"/>
      <c r="B289" s="276" t="s">
        <v>132</v>
      </c>
      <c r="C289" s="309"/>
      <c r="D289" s="309"/>
      <c r="E289" s="309"/>
      <c r="F289" s="309"/>
      <c r="G289" s="309"/>
      <c r="H289" s="309"/>
      <c r="I289" s="309"/>
      <c r="J289" s="309"/>
      <c r="K289" s="309"/>
      <c r="L289" s="309"/>
      <c r="M289" s="309"/>
      <c r="N289" s="309">
        <v>1.5</v>
      </c>
      <c r="O289" s="318">
        <v>30</v>
      </c>
      <c r="P289" s="318">
        <v>15</v>
      </c>
      <c r="Q289" s="309"/>
      <c r="R289" s="311">
        <f>S289+T289+Z289</f>
        <v>0</v>
      </c>
      <c r="S289" s="309"/>
      <c r="T289" s="304">
        <f t="shared" si="132"/>
        <v>0</v>
      </c>
      <c r="U289" s="311"/>
      <c r="V289" s="313">
        <f>Q289*N289</f>
        <v>0</v>
      </c>
      <c r="W289" s="305"/>
      <c r="X289" s="304"/>
      <c r="Y289" s="309"/>
      <c r="Z289" s="311"/>
      <c r="AA289" s="311"/>
      <c r="AB289" s="311"/>
      <c r="AC289" s="270"/>
    </row>
    <row r="290" spans="1:29" s="42" customFormat="1" ht="23.25" customHeight="1">
      <c r="A290" s="273"/>
      <c r="B290" s="276" t="s">
        <v>133</v>
      </c>
      <c r="C290" s="309"/>
      <c r="D290" s="309"/>
      <c r="E290" s="309"/>
      <c r="F290" s="309"/>
      <c r="G290" s="309"/>
      <c r="H290" s="309"/>
      <c r="I290" s="309"/>
      <c r="J290" s="309">
        <v>1</v>
      </c>
      <c r="K290" s="309">
        <v>8</v>
      </c>
      <c r="L290" s="309"/>
      <c r="M290" s="309"/>
      <c r="N290" s="309">
        <v>1.5</v>
      </c>
      <c r="O290" s="318">
        <v>30</v>
      </c>
      <c r="P290" s="318">
        <v>15</v>
      </c>
      <c r="Q290" s="309">
        <v>1</v>
      </c>
      <c r="R290" s="311">
        <f>S290+T290+Z290</f>
        <v>1.5</v>
      </c>
      <c r="S290" s="309"/>
      <c r="T290" s="304">
        <f t="shared" si="132"/>
        <v>1.5</v>
      </c>
      <c r="U290" s="311"/>
      <c r="V290" s="313">
        <f>Q290*N290</f>
        <v>1.5</v>
      </c>
      <c r="W290" s="305"/>
      <c r="X290" s="304"/>
      <c r="Y290" s="309"/>
      <c r="Z290" s="311"/>
      <c r="AA290" s="311"/>
      <c r="AB290" s="311"/>
      <c r="AC290" s="270"/>
    </row>
    <row r="291" spans="1:29" s="42" customFormat="1" ht="23.25" customHeight="1">
      <c r="A291" s="273"/>
      <c r="B291" s="282" t="s">
        <v>707</v>
      </c>
      <c r="C291" s="309"/>
      <c r="D291" s="309"/>
      <c r="E291" s="309"/>
      <c r="F291" s="309"/>
      <c r="G291" s="309"/>
      <c r="H291" s="309"/>
      <c r="I291" s="309"/>
      <c r="J291" s="309">
        <f>SUM(J292:J296)</f>
        <v>4</v>
      </c>
      <c r="K291" s="309">
        <f>SUM(K292:K296)</f>
        <v>40</v>
      </c>
      <c r="L291" s="309">
        <f>SUM(L292:L296)</f>
        <v>0</v>
      </c>
      <c r="M291" s="309"/>
      <c r="N291" s="309"/>
      <c r="O291" s="318"/>
      <c r="P291" s="318"/>
      <c r="Q291" s="309">
        <f>SUM(Q292:Q296)</f>
        <v>4</v>
      </c>
      <c r="R291" s="311">
        <f t="shared" ref="R291:X291" si="133">SUM(R292:R296)</f>
        <v>6</v>
      </c>
      <c r="S291" s="309">
        <f t="shared" si="133"/>
        <v>0</v>
      </c>
      <c r="T291" s="311">
        <f t="shared" si="133"/>
        <v>6</v>
      </c>
      <c r="U291" s="311">
        <f t="shared" si="133"/>
        <v>0</v>
      </c>
      <c r="V291" s="311">
        <f t="shared" si="133"/>
        <v>6</v>
      </c>
      <c r="W291" s="334">
        <f t="shared" si="133"/>
        <v>0</v>
      </c>
      <c r="X291" s="311">
        <f t="shared" si="133"/>
        <v>0</v>
      </c>
      <c r="Y291" s="309">
        <f t="shared" ref="Y291:Z291" si="134">SUM(Y292:Y296)</f>
        <v>0</v>
      </c>
      <c r="Z291" s="311">
        <f t="shared" si="134"/>
        <v>0</v>
      </c>
      <c r="AA291" s="311"/>
      <c r="AB291" s="311"/>
      <c r="AC291" s="270"/>
    </row>
    <row r="292" spans="1:29" s="42" customFormat="1" ht="23.25" customHeight="1">
      <c r="A292" s="273"/>
      <c r="B292" s="276" t="s">
        <v>129</v>
      </c>
      <c r="C292" s="309"/>
      <c r="D292" s="309"/>
      <c r="E292" s="309"/>
      <c r="F292" s="309"/>
      <c r="G292" s="309"/>
      <c r="H292" s="309"/>
      <c r="I292" s="309"/>
      <c r="J292" s="309">
        <v>1</v>
      </c>
      <c r="K292" s="309">
        <v>11</v>
      </c>
      <c r="L292" s="309"/>
      <c r="M292" s="309"/>
      <c r="N292" s="309">
        <v>1.5</v>
      </c>
      <c r="O292" s="318">
        <v>30</v>
      </c>
      <c r="P292" s="318">
        <v>15</v>
      </c>
      <c r="Q292" s="309">
        <v>1</v>
      </c>
      <c r="R292" s="311">
        <f>S292+T292+Z292</f>
        <v>1.5</v>
      </c>
      <c r="S292" s="309"/>
      <c r="T292" s="304">
        <f t="shared" ref="T292:T296" si="135">U292+V292+Y292+X292</f>
        <v>1.5</v>
      </c>
      <c r="U292" s="311"/>
      <c r="V292" s="313">
        <f>Q292*N292</f>
        <v>1.5</v>
      </c>
      <c r="W292" s="305"/>
      <c r="X292" s="304"/>
      <c r="Y292" s="309"/>
      <c r="Z292" s="311"/>
      <c r="AA292" s="311"/>
      <c r="AB292" s="311"/>
      <c r="AC292" s="270"/>
    </row>
    <row r="293" spans="1:29" s="42" customFormat="1" ht="23.25" customHeight="1">
      <c r="A293" s="273"/>
      <c r="B293" s="276" t="s">
        <v>130</v>
      </c>
      <c r="C293" s="309"/>
      <c r="D293" s="309"/>
      <c r="E293" s="309"/>
      <c r="F293" s="309"/>
      <c r="G293" s="309"/>
      <c r="H293" s="309"/>
      <c r="I293" s="309"/>
      <c r="J293" s="309">
        <v>1</v>
      </c>
      <c r="K293" s="309">
        <v>6</v>
      </c>
      <c r="L293" s="309"/>
      <c r="M293" s="309"/>
      <c r="N293" s="309">
        <v>1.5</v>
      </c>
      <c r="O293" s="318">
        <v>30</v>
      </c>
      <c r="P293" s="318">
        <v>15</v>
      </c>
      <c r="Q293" s="309">
        <v>1</v>
      </c>
      <c r="R293" s="311">
        <f>S293+T293+Z293</f>
        <v>1.5</v>
      </c>
      <c r="S293" s="309"/>
      <c r="T293" s="304">
        <f t="shared" si="135"/>
        <v>1.5</v>
      </c>
      <c r="U293" s="311"/>
      <c r="V293" s="313">
        <f>Q293*N293</f>
        <v>1.5</v>
      </c>
      <c r="W293" s="305"/>
      <c r="X293" s="304"/>
      <c r="Y293" s="309"/>
      <c r="Z293" s="311"/>
      <c r="AA293" s="311"/>
      <c r="AB293" s="311"/>
      <c r="AC293" s="270"/>
    </row>
    <row r="294" spans="1:29" s="42" customFormat="1" ht="23.25" customHeight="1">
      <c r="A294" s="273"/>
      <c r="B294" s="276" t="s">
        <v>131</v>
      </c>
      <c r="C294" s="309"/>
      <c r="D294" s="309"/>
      <c r="E294" s="309"/>
      <c r="F294" s="309"/>
      <c r="G294" s="309"/>
      <c r="H294" s="309"/>
      <c r="I294" s="309"/>
      <c r="J294" s="309">
        <v>1</v>
      </c>
      <c r="K294" s="309">
        <v>9</v>
      </c>
      <c r="L294" s="309"/>
      <c r="M294" s="309"/>
      <c r="N294" s="309">
        <v>1.5</v>
      </c>
      <c r="O294" s="318">
        <v>30</v>
      </c>
      <c r="P294" s="318">
        <v>15</v>
      </c>
      <c r="Q294" s="309">
        <v>1</v>
      </c>
      <c r="R294" s="311">
        <f>S294+T294+Z294</f>
        <v>1.5</v>
      </c>
      <c r="S294" s="309"/>
      <c r="T294" s="304">
        <f t="shared" si="135"/>
        <v>1.5</v>
      </c>
      <c r="U294" s="311"/>
      <c r="V294" s="313">
        <f>Q294*N294</f>
        <v>1.5</v>
      </c>
      <c r="W294" s="305"/>
      <c r="X294" s="304"/>
      <c r="Y294" s="309"/>
      <c r="Z294" s="311"/>
      <c r="AA294" s="311"/>
      <c r="AB294" s="311"/>
      <c r="AC294" s="270"/>
    </row>
    <row r="295" spans="1:29" s="42" customFormat="1" ht="23.25" customHeight="1">
      <c r="A295" s="273"/>
      <c r="B295" s="276" t="s">
        <v>132</v>
      </c>
      <c r="C295" s="309"/>
      <c r="D295" s="309"/>
      <c r="E295" s="309"/>
      <c r="F295" s="309"/>
      <c r="G295" s="309"/>
      <c r="H295" s="309"/>
      <c r="I295" s="309"/>
      <c r="J295" s="309">
        <v>1</v>
      </c>
      <c r="K295" s="309">
        <v>9</v>
      </c>
      <c r="L295" s="309"/>
      <c r="M295" s="309"/>
      <c r="N295" s="309">
        <v>1.5</v>
      </c>
      <c r="O295" s="318">
        <v>30</v>
      </c>
      <c r="P295" s="318">
        <v>15</v>
      </c>
      <c r="Q295" s="309">
        <v>1</v>
      </c>
      <c r="R295" s="311">
        <f>S295+T295+Z295</f>
        <v>1.5</v>
      </c>
      <c r="S295" s="309"/>
      <c r="T295" s="304">
        <f t="shared" si="135"/>
        <v>1.5</v>
      </c>
      <c r="U295" s="311"/>
      <c r="V295" s="313">
        <f>Q295*N295</f>
        <v>1.5</v>
      </c>
      <c r="W295" s="305"/>
      <c r="X295" s="304"/>
      <c r="Y295" s="309"/>
      <c r="Z295" s="311"/>
      <c r="AA295" s="311"/>
      <c r="AB295" s="311"/>
      <c r="AC295" s="270"/>
    </row>
    <row r="296" spans="1:29" s="42" customFormat="1" ht="23.25" customHeight="1">
      <c r="A296" s="273"/>
      <c r="B296" s="276" t="s">
        <v>133</v>
      </c>
      <c r="C296" s="309"/>
      <c r="D296" s="309"/>
      <c r="E296" s="309"/>
      <c r="F296" s="309"/>
      <c r="G296" s="309"/>
      <c r="H296" s="309"/>
      <c r="I296" s="309"/>
      <c r="J296" s="309"/>
      <c r="K296" s="309">
        <v>5</v>
      </c>
      <c r="L296" s="309"/>
      <c r="M296" s="309"/>
      <c r="N296" s="309">
        <v>1.5</v>
      </c>
      <c r="O296" s="318">
        <v>30</v>
      </c>
      <c r="P296" s="318">
        <v>15</v>
      </c>
      <c r="Q296" s="309"/>
      <c r="R296" s="311">
        <f>S296+T296+Z296</f>
        <v>0</v>
      </c>
      <c r="S296" s="309"/>
      <c r="T296" s="304">
        <f t="shared" si="135"/>
        <v>0</v>
      </c>
      <c r="U296" s="311"/>
      <c r="V296" s="313">
        <f>Q296*N296</f>
        <v>0</v>
      </c>
      <c r="W296" s="305"/>
      <c r="X296" s="304"/>
      <c r="Y296" s="309"/>
      <c r="Z296" s="311"/>
      <c r="AA296" s="311"/>
      <c r="AB296" s="311"/>
      <c r="AC296" s="270"/>
    </row>
    <row r="297" spans="1:29" s="50" customFormat="1" ht="23.25" customHeight="1">
      <c r="A297" s="421" t="s">
        <v>841</v>
      </c>
      <c r="B297" s="262" t="s">
        <v>877</v>
      </c>
      <c r="C297" s="292">
        <f>C298+C311+C324</f>
        <v>63</v>
      </c>
      <c r="D297" s="292">
        <f t="shared" ref="D297:AB297" si="136">D298+D311+D324</f>
        <v>6</v>
      </c>
      <c r="E297" s="292">
        <f t="shared" si="136"/>
        <v>52</v>
      </c>
      <c r="F297" s="292">
        <f t="shared" si="136"/>
        <v>5</v>
      </c>
      <c r="G297" s="292">
        <f t="shared" si="136"/>
        <v>0</v>
      </c>
      <c r="H297" s="292">
        <f t="shared" si="136"/>
        <v>0</v>
      </c>
      <c r="I297" s="292">
        <f t="shared" si="136"/>
        <v>0</v>
      </c>
      <c r="J297" s="292">
        <f t="shared" si="136"/>
        <v>33</v>
      </c>
      <c r="K297" s="292">
        <f t="shared" si="136"/>
        <v>690</v>
      </c>
      <c r="L297" s="292">
        <f t="shared" si="136"/>
        <v>5</v>
      </c>
      <c r="M297" s="292">
        <f t="shared" si="136"/>
        <v>0</v>
      </c>
      <c r="N297" s="292">
        <f t="shared" si="136"/>
        <v>0</v>
      </c>
      <c r="O297" s="292">
        <f t="shared" si="136"/>
        <v>0</v>
      </c>
      <c r="P297" s="292">
        <f t="shared" si="136"/>
        <v>0</v>
      </c>
      <c r="Q297" s="292">
        <f t="shared" si="136"/>
        <v>33</v>
      </c>
      <c r="R297" s="292">
        <f t="shared" si="136"/>
        <v>67.833333333333343</v>
      </c>
      <c r="S297" s="292">
        <f t="shared" si="136"/>
        <v>5</v>
      </c>
      <c r="T297" s="312">
        <f t="shared" si="136"/>
        <v>56.833333333333336</v>
      </c>
      <c r="U297" s="312">
        <f t="shared" si="136"/>
        <v>2</v>
      </c>
      <c r="V297" s="312">
        <f t="shared" si="136"/>
        <v>47.5</v>
      </c>
      <c r="W297" s="292">
        <f t="shared" si="136"/>
        <v>52</v>
      </c>
      <c r="X297" s="312">
        <f t="shared" si="136"/>
        <v>4.3333333333333339</v>
      </c>
      <c r="Y297" s="292">
        <f t="shared" si="136"/>
        <v>3</v>
      </c>
      <c r="Z297" s="312">
        <f t="shared" si="136"/>
        <v>15</v>
      </c>
      <c r="AA297" s="312">
        <f t="shared" si="136"/>
        <v>3.3833333333333346</v>
      </c>
      <c r="AB297" s="312">
        <f t="shared" si="136"/>
        <v>6.9999999999999991</v>
      </c>
      <c r="AC297" s="259"/>
    </row>
    <row r="298" spans="1:29" s="42" customFormat="1" ht="23.25" customHeight="1">
      <c r="A298" s="273">
        <v>1</v>
      </c>
      <c r="B298" s="280" t="s">
        <v>771</v>
      </c>
      <c r="C298" s="292">
        <f>D298+E298+F298</f>
        <v>27</v>
      </c>
      <c r="D298" s="292">
        <v>2</v>
      </c>
      <c r="E298" s="292">
        <v>22</v>
      </c>
      <c r="F298" s="292">
        <v>3</v>
      </c>
      <c r="G298" s="292"/>
      <c r="H298" s="292"/>
      <c r="I298" s="292"/>
      <c r="J298" s="292">
        <f>J299+J305</f>
        <v>15</v>
      </c>
      <c r="K298" s="292">
        <f>K299+K305</f>
        <v>358</v>
      </c>
      <c r="L298" s="292">
        <f>L299+L305</f>
        <v>4</v>
      </c>
      <c r="M298" s="292"/>
      <c r="N298" s="292"/>
      <c r="O298" s="317"/>
      <c r="P298" s="317"/>
      <c r="Q298" s="292">
        <f>Q299+Q305</f>
        <v>15</v>
      </c>
      <c r="R298" s="312">
        <f t="shared" ref="R298:X298" si="137">R299+R305</f>
        <v>35.833333333333336</v>
      </c>
      <c r="S298" s="292">
        <f t="shared" si="137"/>
        <v>3</v>
      </c>
      <c r="T298" s="312">
        <f t="shared" si="137"/>
        <v>27.833333333333336</v>
      </c>
      <c r="U298" s="312">
        <f t="shared" si="137"/>
        <v>0</v>
      </c>
      <c r="V298" s="312">
        <f t="shared" si="137"/>
        <v>22.5</v>
      </c>
      <c r="W298" s="315">
        <f t="shared" si="137"/>
        <v>52</v>
      </c>
      <c r="X298" s="312">
        <f t="shared" si="137"/>
        <v>4.3333333333333339</v>
      </c>
      <c r="Y298" s="292">
        <f t="shared" ref="Y298:Z298" si="138">Y299+Y305</f>
        <v>1</v>
      </c>
      <c r="Z298" s="312">
        <f t="shared" si="138"/>
        <v>5</v>
      </c>
      <c r="AA298" s="312">
        <f>(T298-E298)*70%</f>
        <v>4.0833333333333348</v>
      </c>
      <c r="AB298" s="312">
        <f>(Z298-F298)*70%</f>
        <v>1.4</v>
      </c>
      <c r="AC298" s="259"/>
    </row>
    <row r="299" spans="1:29" s="42" customFormat="1" ht="23.25" customHeight="1">
      <c r="A299" s="273"/>
      <c r="B299" s="282" t="s">
        <v>649</v>
      </c>
      <c r="C299" s="309"/>
      <c r="D299" s="309"/>
      <c r="E299" s="309"/>
      <c r="F299" s="309"/>
      <c r="G299" s="309"/>
      <c r="H299" s="309"/>
      <c r="I299" s="309"/>
      <c r="J299" s="309">
        <f>SUM(J300:J304)</f>
        <v>11</v>
      </c>
      <c r="K299" s="309">
        <f>SUM(K300:K304)</f>
        <v>321</v>
      </c>
      <c r="L299" s="309">
        <f>SUM(L300:L304)</f>
        <v>4</v>
      </c>
      <c r="M299" s="309"/>
      <c r="N299" s="309"/>
      <c r="O299" s="318"/>
      <c r="P299" s="318"/>
      <c r="Q299" s="309">
        <f t="shared" ref="Q299:Z299" si="139">SUM(Q300:Q304)</f>
        <v>11</v>
      </c>
      <c r="R299" s="311">
        <f t="shared" ref="R299:X299" si="140">SUM(R300:R304)</f>
        <v>29.833333333333336</v>
      </c>
      <c r="S299" s="309">
        <f t="shared" si="140"/>
        <v>3</v>
      </c>
      <c r="T299" s="311">
        <f t="shared" si="140"/>
        <v>21.833333333333336</v>
      </c>
      <c r="U299" s="311">
        <f t="shared" si="140"/>
        <v>0</v>
      </c>
      <c r="V299" s="311">
        <f t="shared" si="140"/>
        <v>16.5</v>
      </c>
      <c r="W299" s="334">
        <f t="shared" si="140"/>
        <v>52</v>
      </c>
      <c r="X299" s="311">
        <f t="shared" si="140"/>
        <v>4.3333333333333339</v>
      </c>
      <c r="Y299" s="309">
        <f t="shared" si="139"/>
        <v>1</v>
      </c>
      <c r="Z299" s="311">
        <f t="shared" si="139"/>
        <v>5</v>
      </c>
      <c r="AA299" s="311"/>
      <c r="AB299" s="311"/>
      <c r="AC299" s="270"/>
    </row>
    <row r="300" spans="1:29" s="42" customFormat="1" ht="23.25" customHeight="1">
      <c r="A300" s="273"/>
      <c r="B300" s="276" t="s">
        <v>129</v>
      </c>
      <c r="C300" s="309"/>
      <c r="D300" s="309"/>
      <c r="E300" s="309"/>
      <c r="F300" s="309"/>
      <c r="G300" s="309"/>
      <c r="H300" s="309"/>
      <c r="I300" s="309"/>
      <c r="J300" s="309">
        <v>2</v>
      </c>
      <c r="K300" s="309">
        <v>65</v>
      </c>
      <c r="L300" s="309">
        <v>2</v>
      </c>
      <c r="M300" s="309"/>
      <c r="N300" s="309">
        <v>1.5</v>
      </c>
      <c r="O300" s="318">
        <v>25</v>
      </c>
      <c r="P300" s="318">
        <v>12</v>
      </c>
      <c r="Q300" s="309">
        <v>2</v>
      </c>
      <c r="R300" s="311">
        <f>S300+T300+Z300</f>
        <v>13.416666666666668</v>
      </c>
      <c r="S300" s="309">
        <v>3</v>
      </c>
      <c r="T300" s="304">
        <f t="shared" ref="T300:T304" si="141">U300+V300+Y300+X300</f>
        <v>5.416666666666667</v>
      </c>
      <c r="U300" s="311"/>
      <c r="V300" s="313">
        <f>Q300*N300</f>
        <v>3</v>
      </c>
      <c r="W300" s="305">
        <f>(K300+L300)-(O300*Q300)</f>
        <v>17</v>
      </c>
      <c r="X300" s="304">
        <f>W300/P300</f>
        <v>1.4166666666666667</v>
      </c>
      <c r="Y300" s="309">
        <v>1</v>
      </c>
      <c r="Z300" s="311">
        <v>5</v>
      </c>
      <c r="AA300" s="311"/>
      <c r="AB300" s="311"/>
      <c r="AC300" s="270"/>
    </row>
    <row r="301" spans="1:29" s="42" customFormat="1" ht="23.25" customHeight="1">
      <c r="A301" s="273"/>
      <c r="B301" s="276" t="s">
        <v>130</v>
      </c>
      <c r="C301" s="309"/>
      <c r="D301" s="309"/>
      <c r="E301" s="309"/>
      <c r="F301" s="309"/>
      <c r="G301" s="309"/>
      <c r="H301" s="309"/>
      <c r="I301" s="309"/>
      <c r="J301" s="309">
        <v>3</v>
      </c>
      <c r="K301" s="309">
        <v>72</v>
      </c>
      <c r="L301" s="309">
        <v>1</v>
      </c>
      <c r="M301" s="309"/>
      <c r="N301" s="309">
        <v>1.5</v>
      </c>
      <c r="O301" s="318">
        <v>25</v>
      </c>
      <c r="P301" s="318">
        <v>12</v>
      </c>
      <c r="Q301" s="309">
        <v>3</v>
      </c>
      <c r="R301" s="311">
        <f>S301+T301+Z301</f>
        <v>4.5</v>
      </c>
      <c r="S301" s="309"/>
      <c r="T301" s="304">
        <f t="shared" si="141"/>
        <v>4.5</v>
      </c>
      <c r="U301" s="311"/>
      <c r="V301" s="313">
        <f>Q301*N301</f>
        <v>4.5</v>
      </c>
      <c r="W301" s="305"/>
      <c r="X301" s="304"/>
      <c r="Y301" s="309"/>
      <c r="Z301" s="311"/>
      <c r="AA301" s="311"/>
      <c r="AB301" s="311"/>
      <c r="AC301" s="270"/>
    </row>
    <row r="302" spans="1:29" s="42" customFormat="1" ht="23.25" customHeight="1">
      <c r="A302" s="273"/>
      <c r="B302" s="276" t="s">
        <v>131</v>
      </c>
      <c r="C302" s="309"/>
      <c r="D302" s="309"/>
      <c r="E302" s="309"/>
      <c r="F302" s="309"/>
      <c r="G302" s="309"/>
      <c r="H302" s="309"/>
      <c r="I302" s="309"/>
      <c r="J302" s="309">
        <v>2</v>
      </c>
      <c r="K302" s="309">
        <v>50</v>
      </c>
      <c r="L302" s="309">
        <v>0</v>
      </c>
      <c r="M302" s="309"/>
      <c r="N302" s="309">
        <v>1.5</v>
      </c>
      <c r="O302" s="318">
        <v>25</v>
      </c>
      <c r="P302" s="318">
        <v>12</v>
      </c>
      <c r="Q302" s="309">
        <v>2</v>
      </c>
      <c r="R302" s="311">
        <f>S302+T302+Z302</f>
        <v>3</v>
      </c>
      <c r="S302" s="309"/>
      <c r="T302" s="304">
        <f t="shared" si="141"/>
        <v>3</v>
      </c>
      <c r="U302" s="311"/>
      <c r="V302" s="313">
        <f>Q302*N302</f>
        <v>3</v>
      </c>
      <c r="W302" s="305"/>
      <c r="X302" s="304"/>
      <c r="Y302" s="309"/>
      <c r="Z302" s="311"/>
      <c r="AA302" s="311"/>
      <c r="AB302" s="311"/>
      <c r="AC302" s="270"/>
    </row>
    <row r="303" spans="1:29" s="42" customFormat="1" ht="23.25" customHeight="1">
      <c r="A303" s="273"/>
      <c r="B303" s="276" t="s">
        <v>132</v>
      </c>
      <c r="C303" s="309"/>
      <c r="D303" s="309"/>
      <c r="E303" s="309"/>
      <c r="F303" s="309"/>
      <c r="G303" s="309"/>
      <c r="H303" s="309"/>
      <c r="I303" s="309"/>
      <c r="J303" s="309">
        <v>2</v>
      </c>
      <c r="K303" s="309">
        <v>68</v>
      </c>
      <c r="L303" s="309">
        <v>0</v>
      </c>
      <c r="M303" s="309"/>
      <c r="N303" s="309">
        <v>1.5</v>
      </c>
      <c r="O303" s="318">
        <v>25</v>
      </c>
      <c r="P303" s="318">
        <v>12</v>
      </c>
      <c r="Q303" s="309">
        <v>2</v>
      </c>
      <c r="R303" s="311">
        <f>S303+T303+Z303</f>
        <v>4.5</v>
      </c>
      <c r="S303" s="309"/>
      <c r="T303" s="304">
        <f t="shared" si="141"/>
        <v>4.5</v>
      </c>
      <c r="U303" s="311"/>
      <c r="V303" s="313">
        <f>Q303*N303</f>
        <v>3</v>
      </c>
      <c r="W303" s="305">
        <f>(K303+L303)-(O303*Q303)</f>
        <v>18</v>
      </c>
      <c r="X303" s="304">
        <f>W303/P303</f>
        <v>1.5</v>
      </c>
      <c r="Y303" s="309"/>
      <c r="Z303" s="311"/>
      <c r="AA303" s="311"/>
      <c r="AB303" s="311"/>
      <c r="AC303" s="270"/>
    </row>
    <row r="304" spans="1:29" s="42" customFormat="1" ht="23.25" customHeight="1">
      <c r="A304" s="273"/>
      <c r="B304" s="276" t="s">
        <v>133</v>
      </c>
      <c r="C304" s="309"/>
      <c r="D304" s="309"/>
      <c r="E304" s="309"/>
      <c r="F304" s="309"/>
      <c r="G304" s="309"/>
      <c r="H304" s="309"/>
      <c r="I304" s="309"/>
      <c r="J304" s="309">
        <v>2</v>
      </c>
      <c r="K304" s="309">
        <v>66</v>
      </c>
      <c r="L304" s="309">
        <v>1</v>
      </c>
      <c r="M304" s="309"/>
      <c r="N304" s="309">
        <v>1.5</v>
      </c>
      <c r="O304" s="318">
        <v>25</v>
      </c>
      <c r="P304" s="318">
        <v>12</v>
      </c>
      <c r="Q304" s="309">
        <v>2</v>
      </c>
      <c r="R304" s="311">
        <f>S304+T304+Z304</f>
        <v>4.416666666666667</v>
      </c>
      <c r="S304" s="309"/>
      <c r="T304" s="304">
        <f t="shared" si="141"/>
        <v>4.416666666666667</v>
      </c>
      <c r="U304" s="311"/>
      <c r="V304" s="313">
        <f>Q304*N304</f>
        <v>3</v>
      </c>
      <c r="W304" s="305">
        <f>(K304+L304)-(O304*Q304)</f>
        <v>17</v>
      </c>
      <c r="X304" s="304">
        <f>W304/P304</f>
        <v>1.4166666666666667</v>
      </c>
      <c r="Y304" s="309"/>
      <c r="Z304" s="311"/>
      <c r="AA304" s="311"/>
      <c r="AB304" s="311"/>
      <c r="AC304" s="270"/>
    </row>
    <row r="305" spans="1:29" s="42" customFormat="1" ht="23.25" customHeight="1">
      <c r="A305" s="273"/>
      <c r="B305" s="282" t="s">
        <v>711</v>
      </c>
      <c r="C305" s="309"/>
      <c r="D305" s="309"/>
      <c r="E305" s="309"/>
      <c r="F305" s="309"/>
      <c r="G305" s="309"/>
      <c r="H305" s="309"/>
      <c r="I305" s="309"/>
      <c r="J305" s="309">
        <f>SUM(J306:J310)</f>
        <v>4</v>
      </c>
      <c r="K305" s="309">
        <f>SUM(K306:K310)</f>
        <v>37</v>
      </c>
      <c r="L305" s="309">
        <f>SUM(L306:L310)</f>
        <v>0</v>
      </c>
      <c r="M305" s="309"/>
      <c r="N305" s="309"/>
      <c r="O305" s="318"/>
      <c r="P305" s="318"/>
      <c r="Q305" s="309">
        <f>SUM(Q306:Q310)</f>
        <v>4</v>
      </c>
      <c r="R305" s="311">
        <f t="shared" ref="R305:X305" si="142">SUM(R306:R310)</f>
        <v>6</v>
      </c>
      <c r="S305" s="309">
        <f t="shared" si="142"/>
        <v>0</v>
      </c>
      <c r="T305" s="311">
        <f t="shared" si="142"/>
        <v>6</v>
      </c>
      <c r="U305" s="311">
        <f t="shared" si="142"/>
        <v>0</v>
      </c>
      <c r="V305" s="311">
        <f t="shared" si="142"/>
        <v>6</v>
      </c>
      <c r="W305" s="334">
        <f t="shared" si="142"/>
        <v>0</v>
      </c>
      <c r="X305" s="311">
        <f t="shared" si="142"/>
        <v>0</v>
      </c>
      <c r="Y305" s="309">
        <f t="shared" ref="Y305:Z305" si="143">SUM(Y306:Y310)</f>
        <v>0</v>
      </c>
      <c r="Z305" s="311">
        <f t="shared" si="143"/>
        <v>0</v>
      </c>
      <c r="AA305" s="311"/>
      <c r="AB305" s="311"/>
      <c r="AC305" s="270"/>
    </row>
    <row r="306" spans="1:29" s="42" customFormat="1" ht="23.25" customHeight="1">
      <c r="A306" s="273"/>
      <c r="B306" s="276" t="s">
        <v>129</v>
      </c>
      <c r="C306" s="309"/>
      <c r="D306" s="309"/>
      <c r="E306" s="309"/>
      <c r="F306" s="309"/>
      <c r="G306" s="309"/>
      <c r="H306" s="309"/>
      <c r="I306" s="309"/>
      <c r="J306" s="309">
        <v>1</v>
      </c>
      <c r="K306" s="309">
        <v>7</v>
      </c>
      <c r="L306" s="309">
        <v>0</v>
      </c>
      <c r="M306" s="309"/>
      <c r="N306" s="309">
        <v>1.5</v>
      </c>
      <c r="O306" s="318">
        <v>25</v>
      </c>
      <c r="P306" s="318">
        <v>12</v>
      </c>
      <c r="Q306" s="309">
        <v>1</v>
      </c>
      <c r="R306" s="311">
        <f>S306+T306+Z306</f>
        <v>1.5</v>
      </c>
      <c r="S306" s="309"/>
      <c r="T306" s="304">
        <f t="shared" ref="T306:T310" si="144">U306+V306+Y306+X306</f>
        <v>1.5</v>
      </c>
      <c r="U306" s="311"/>
      <c r="V306" s="313">
        <f>Q306*N306</f>
        <v>1.5</v>
      </c>
      <c r="W306" s="305"/>
      <c r="X306" s="304"/>
      <c r="Y306" s="309"/>
      <c r="Z306" s="311"/>
      <c r="AA306" s="311"/>
      <c r="AB306" s="311"/>
      <c r="AC306" s="270"/>
    </row>
    <row r="307" spans="1:29" s="42" customFormat="1" ht="23.25" customHeight="1">
      <c r="A307" s="273"/>
      <c r="B307" s="276" t="s">
        <v>130</v>
      </c>
      <c r="C307" s="309"/>
      <c r="D307" s="309"/>
      <c r="E307" s="309"/>
      <c r="F307" s="309"/>
      <c r="G307" s="309"/>
      <c r="H307" s="309"/>
      <c r="I307" s="309"/>
      <c r="J307" s="309"/>
      <c r="K307" s="309"/>
      <c r="L307" s="309"/>
      <c r="M307" s="309"/>
      <c r="N307" s="309">
        <v>1.5</v>
      </c>
      <c r="O307" s="318">
        <v>25</v>
      </c>
      <c r="P307" s="318">
        <v>12</v>
      </c>
      <c r="Q307" s="309"/>
      <c r="R307" s="311">
        <f>S307+T307+Z307</f>
        <v>0</v>
      </c>
      <c r="S307" s="309"/>
      <c r="T307" s="304">
        <f t="shared" si="144"/>
        <v>0</v>
      </c>
      <c r="U307" s="311"/>
      <c r="V307" s="313">
        <f>Q307*N307</f>
        <v>0</v>
      </c>
      <c r="W307" s="305"/>
      <c r="X307" s="304"/>
      <c r="Y307" s="309"/>
      <c r="Z307" s="311"/>
      <c r="AA307" s="311"/>
      <c r="AB307" s="311"/>
      <c r="AC307" s="270"/>
    </row>
    <row r="308" spans="1:29" s="42" customFormat="1" ht="23.25" customHeight="1">
      <c r="A308" s="273"/>
      <c r="B308" s="276" t="s">
        <v>765</v>
      </c>
      <c r="C308" s="309"/>
      <c r="D308" s="309"/>
      <c r="E308" s="309"/>
      <c r="F308" s="309"/>
      <c r="G308" s="309"/>
      <c r="H308" s="309"/>
      <c r="I308" s="309"/>
      <c r="J308" s="309">
        <v>1</v>
      </c>
      <c r="K308" s="309">
        <v>13</v>
      </c>
      <c r="L308" s="309">
        <v>0</v>
      </c>
      <c r="M308" s="309"/>
      <c r="N308" s="309">
        <v>1.5</v>
      </c>
      <c r="O308" s="318">
        <v>25</v>
      </c>
      <c r="P308" s="318">
        <v>12</v>
      </c>
      <c r="Q308" s="309">
        <v>1</v>
      </c>
      <c r="R308" s="311">
        <f>S308+T308+Z308</f>
        <v>1.5</v>
      </c>
      <c r="S308" s="309"/>
      <c r="T308" s="304">
        <f t="shared" si="144"/>
        <v>1.5</v>
      </c>
      <c r="U308" s="311"/>
      <c r="V308" s="313">
        <f>Q308*N308</f>
        <v>1.5</v>
      </c>
      <c r="W308" s="305"/>
      <c r="X308" s="304"/>
      <c r="Y308" s="309"/>
      <c r="Z308" s="311"/>
      <c r="AA308" s="311"/>
      <c r="AB308" s="311"/>
      <c r="AC308" s="270"/>
    </row>
    <row r="309" spans="1:29" s="42" customFormat="1" ht="23.25" customHeight="1">
      <c r="A309" s="273"/>
      <c r="B309" s="276" t="s">
        <v>132</v>
      </c>
      <c r="C309" s="309"/>
      <c r="D309" s="309"/>
      <c r="E309" s="309"/>
      <c r="F309" s="309"/>
      <c r="G309" s="309"/>
      <c r="H309" s="309"/>
      <c r="I309" s="309"/>
      <c r="J309" s="309">
        <v>1</v>
      </c>
      <c r="K309" s="309">
        <v>9</v>
      </c>
      <c r="L309" s="309">
        <v>0</v>
      </c>
      <c r="M309" s="309"/>
      <c r="N309" s="309">
        <v>1.5</v>
      </c>
      <c r="O309" s="318">
        <v>25</v>
      </c>
      <c r="P309" s="318">
        <v>12</v>
      </c>
      <c r="Q309" s="309">
        <v>1</v>
      </c>
      <c r="R309" s="311">
        <f>S309+T309+Z309</f>
        <v>1.5</v>
      </c>
      <c r="S309" s="309"/>
      <c r="T309" s="304">
        <f t="shared" si="144"/>
        <v>1.5</v>
      </c>
      <c r="U309" s="311"/>
      <c r="V309" s="313">
        <f>Q309*N309</f>
        <v>1.5</v>
      </c>
      <c r="W309" s="305"/>
      <c r="X309" s="304"/>
      <c r="Y309" s="309"/>
      <c r="Z309" s="311"/>
      <c r="AA309" s="311"/>
      <c r="AB309" s="311"/>
      <c r="AC309" s="270"/>
    </row>
    <row r="310" spans="1:29" s="42" customFormat="1" ht="23.25" customHeight="1">
      <c r="A310" s="273"/>
      <c r="B310" s="276" t="s">
        <v>133</v>
      </c>
      <c r="C310" s="309"/>
      <c r="D310" s="309"/>
      <c r="E310" s="309"/>
      <c r="F310" s="309"/>
      <c r="G310" s="309"/>
      <c r="H310" s="309"/>
      <c r="I310" s="309"/>
      <c r="J310" s="309">
        <v>1</v>
      </c>
      <c r="K310" s="309">
        <v>8</v>
      </c>
      <c r="L310" s="309">
        <v>0</v>
      </c>
      <c r="M310" s="309"/>
      <c r="N310" s="309">
        <v>1.5</v>
      </c>
      <c r="O310" s="318">
        <v>25</v>
      </c>
      <c r="P310" s="318">
        <v>12</v>
      </c>
      <c r="Q310" s="309">
        <v>1</v>
      </c>
      <c r="R310" s="311">
        <f>S310+T310+Z310</f>
        <v>1.5</v>
      </c>
      <c r="S310" s="309"/>
      <c r="T310" s="304">
        <f t="shared" si="144"/>
        <v>1.5</v>
      </c>
      <c r="U310" s="311"/>
      <c r="V310" s="313">
        <f>Q310*N310</f>
        <v>1.5</v>
      </c>
      <c r="W310" s="305"/>
      <c r="X310" s="304"/>
      <c r="Y310" s="309"/>
      <c r="Z310" s="311"/>
      <c r="AA310" s="311"/>
      <c r="AB310" s="311"/>
      <c r="AC310" s="270"/>
    </row>
    <row r="311" spans="1:29" s="42" customFormat="1" ht="23.25" customHeight="1">
      <c r="A311" s="273">
        <v>2</v>
      </c>
      <c r="B311" s="280" t="s">
        <v>772</v>
      </c>
      <c r="C311" s="292">
        <f>D311+E311+F311</f>
        <v>16</v>
      </c>
      <c r="D311" s="292">
        <v>2</v>
      </c>
      <c r="E311" s="292">
        <v>13</v>
      </c>
      <c r="F311" s="292">
        <v>1</v>
      </c>
      <c r="G311" s="292"/>
      <c r="H311" s="292"/>
      <c r="I311" s="292"/>
      <c r="J311" s="292">
        <f>J312+J318</f>
        <v>8</v>
      </c>
      <c r="K311" s="292">
        <f>K312+K318</f>
        <v>112</v>
      </c>
      <c r="L311" s="292">
        <f>L312+L318</f>
        <v>1</v>
      </c>
      <c r="M311" s="292"/>
      <c r="N311" s="292"/>
      <c r="O311" s="317"/>
      <c r="P311" s="317"/>
      <c r="Q311" s="292">
        <f t="shared" ref="Q311:Z311" si="145">Q312+Q318</f>
        <v>8</v>
      </c>
      <c r="R311" s="312">
        <f t="shared" ref="R311:X311" si="146">R312+R318</f>
        <v>20</v>
      </c>
      <c r="S311" s="292">
        <f t="shared" si="146"/>
        <v>2</v>
      </c>
      <c r="T311" s="312">
        <f t="shared" si="146"/>
        <v>13</v>
      </c>
      <c r="U311" s="312">
        <f t="shared" si="146"/>
        <v>0</v>
      </c>
      <c r="V311" s="312">
        <f t="shared" si="146"/>
        <v>12</v>
      </c>
      <c r="W311" s="315">
        <f t="shared" si="146"/>
        <v>0</v>
      </c>
      <c r="X311" s="312">
        <f t="shared" si="146"/>
        <v>0</v>
      </c>
      <c r="Y311" s="292">
        <f t="shared" si="145"/>
        <v>1</v>
      </c>
      <c r="Z311" s="312">
        <f t="shared" si="145"/>
        <v>5</v>
      </c>
      <c r="AA311" s="312">
        <f>(T311-E311)*70%</f>
        <v>0</v>
      </c>
      <c r="AB311" s="312">
        <f>(Z311-F311)*70%</f>
        <v>2.8</v>
      </c>
      <c r="AC311" s="259"/>
    </row>
    <row r="312" spans="1:29" s="42" customFormat="1" ht="23.25" customHeight="1">
      <c r="A312" s="273"/>
      <c r="B312" s="282" t="s">
        <v>649</v>
      </c>
      <c r="C312" s="309"/>
      <c r="D312" s="309"/>
      <c r="E312" s="309"/>
      <c r="F312" s="309"/>
      <c r="G312" s="309"/>
      <c r="H312" s="309"/>
      <c r="I312" s="309"/>
      <c r="J312" s="309">
        <f>SUM(J313:J317)</f>
        <v>5</v>
      </c>
      <c r="K312" s="309">
        <f>SUM(K313:K317)</f>
        <v>80</v>
      </c>
      <c r="L312" s="309">
        <f>SUM(L313:L317)</f>
        <v>0</v>
      </c>
      <c r="M312" s="309"/>
      <c r="N312" s="309"/>
      <c r="O312" s="318"/>
      <c r="P312" s="318"/>
      <c r="Q312" s="309">
        <f t="shared" ref="Q312:Z312" si="147">SUM(Q313:Q317)</f>
        <v>5</v>
      </c>
      <c r="R312" s="311">
        <f t="shared" ref="R312:X312" si="148">SUM(R313:R317)</f>
        <v>15.5</v>
      </c>
      <c r="S312" s="309">
        <f t="shared" si="148"/>
        <v>2</v>
      </c>
      <c r="T312" s="311">
        <f t="shared" si="148"/>
        <v>8.5</v>
      </c>
      <c r="U312" s="311">
        <f t="shared" si="148"/>
        <v>0</v>
      </c>
      <c r="V312" s="311">
        <f t="shared" si="148"/>
        <v>7.5</v>
      </c>
      <c r="W312" s="334">
        <f t="shared" si="148"/>
        <v>0</v>
      </c>
      <c r="X312" s="311">
        <f t="shared" si="148"/>
        <v>0</v>
      </c>
      <c r="Y312" s="309">
        <f t="shared" si="147"/>
        <v>1</v>
      </c>
      <c r="Z312" s="311">
        <f t="shared" si="147"/>
        <v>5</v>
      </c>
      <c r="AA312" s="311"/>
      <c r="AB312" s="311"/>
      <c r="AC312" s="270"/>
    </row>
    <row r="313" spans="1:29" s="42" customFormat="1" ht="23.25" customHeight="1">
      <c r="A313" s="273"/>
      <c r="B313" s="276" t="s">
        <v>129</v>
      </c>
      <c r="C313" s="309"/>
      <c r="D313" s="309"/>
      <c r="E313" s="309"/>
      <c r="F313" s="309"/>
      <c r="G313" s="309"/>
      <c r="H313" s="309"/>
      <c r="I313" s="309"/>
      <c r="J313" s="309">
        <v>1</v>
      </c>
      <c r="K313" s="309">
        <v>16</v>
      </c>
      <c r="L313" s="309">
        <v>0</v>
      </c>
      <c r="M313" s="309"/>
      <c r="N313" s="309">
        <v>1.5</v>
      </c>
      <c r="O313" s="318">
        <v>25</v>
      </c>
      <c r="P313" s="318">
        <v>12</v>
      </c>
      <c r="Q313" s="309">
        <f>ROUND((K313+L313)/25,0)</f>
        <v>1</v>
      </c>
      <c r="R313" s="311">
        <f>S313+T313+Z313</f>
        <v>9.5</v>
      </c>
      <c r="S313" s="309">
        <v>2</v>
      </c>
      <c r="T313" s="304">
        <f t="shared" ref="T313:T317" si="149">U313+V313+Y313+X313</f>
        <v>2.5</v>
      </c>
      <c r="U313" s="311"/>
      <c r="V313" s="313">
        <f>Q313*N313</f>
        <v>1.5</v>
      </c>
      <c r="W313" s="305"/>
      <c r="X313" s="304"/>
      <c r="Y313" s="309">
        <v>1</v>
      </c>
      <c r="Z313" s="311">
        <v>5</v>
      </c>
      <c r="AA313" s="311"/>
      <c r="AB313" s="311"/>
      <c r="AC313" s="270"/>
    </row>
    <row r="314" spans="1:29" s="42" customFormat="1" ht="23.25" customHeight="1">
      <c r="A314" s="273"/>
      <c r="B314" s="276" t="s">
        <v>130</v>
      </c>
      <c r="C314" s="309"/>
      <c r="D314" s="309"/>
      <c r="E314" s="309"/>
      <c r="F314" s="309"/>
      <c r="G314" s="309"/>
      <c r="H314" s="309"/>
      <c r="I314" s="309"/>
      <c r="J314" s="309">
        <v>1</v>
      </c>
      <c r="K314" s="309">
        <v>11</v>
      </c>
      <c r="L314" s="309">
        <v>0</v>
      </c>
      <c r="M314" s="309"/>
      <c r="N314" s="309">
        <v>1.5</v>
      </c>
      <c r="O314" s="318">
        <v>25</v>
      </c>
      <c r="P314" s="318">
        <v>12</v>
      </c>
      <c r="Q314" s="309">
        <v>1</v>
      </c>
      <c r="R314" s="311">
        <f>S314+T314+Z314</f>
        <v>1.5</v>
      </c>
      <c r="S314" s="309"/>
      <c r="T314" s="304">
        <f t="shared" si="149"/>
        <v>1.5</v>
      </c>
      <c r="U314" s="311"/>
      <c r="V314" s="313">
        <f>Q314*N314</f>
        <v>1.5</v>
      </c>
      <c r="W314" s="305"/>
      <c r="X314" s="304"/>
      <c r="Y314" s="309"/>
      <c r="Z314" s="311"/>
      <c r="AA314" s="311"/>
      <c r="AB314" s="311"/>
      <c r="AC314" s="270"/>
    </row>
    <row r="315" spans="1:29" s="42" customFormat="1" ht="23.25" customHeight="1">
      <c r="A315" s="273"/>
      <c r="B315" s="276" t="s">
        <v>131</v>
      </c>
      <c r="C315" s="309"/>
      <c r="D315" s="309"/>
      <c r="E315" s="309"/>
      <c r="F315" s="309"/>
      <c r="G315" s="309"/>
      <c r="H315" s="309"/>
      <c r="I315" s="309"/>
      <c r="J315" s="309">
        <v>1</v>
      </c>
      <c r="K315" s="309">
        <v>14</v>
      </c>
      <c r="L315" s="309">
        <v>0</v>
      </c>
      <c r="M315" s="309"/>
      <c r="N315" s="309">
        <v>1.5</v>
      </c>
      <c r="O315" s="318">
        <v>25</v>
      </c>
      <c r="P315" s="318">
        <v>12</v>
      </c>
      <c r="Q315" s="309">
        <f>ROUND((K315+L315)/25,0)</f>
        <v>1</v>
      </c>
      <c r="R315" s="311">
        <f>S315+T315+Z315</f>
        <v>1.5</v>
      </c>
      <c r="S315" s="309"/>
      <c r="T315" s="304">
        <f t="shared" si="149"/>
        <v>1.5</v>
      </c>
      <c r="U315" s="311"/>
      <c r="V315" s="313">
        <f>Q315*N315</f>
        <v>1.5</v>
      </c>
      <c r="W315" s="305"/>
      <c r="X315" s="304"/>
      <c r="Y315" s="309"/>
      <c r="Z315" s="311"/>
      <c r="AA315" s="311"/>
      <c r="AB315" s="311"/>
      <c r="AC315" s="270"/>
    </row>
    <row r="316" spans="1:29" s="42" customFormat="1" ht="23.25" customHeight="1">
      <c r="A316" s="273"/>
      <c r="B316" s="276" t="s">
        <v>132</v>
      </c>
      <c r="C316" s="309"/>
      <c r="D316" s="309"/>
      <c r="E316" s="309"/>
      <c r="F316" s="309"/>
      <c r="G316" s="309"/>
      <c r="H316" s="309"/>
      <c r="I316" s="309"/>
      <c r="J316" s="309">
        <v>1</v>
      </c>
      <c r="K316" s="309">
        <v>18</v>
      </c>
      <c r="L316" s="309">
        <v>0</v>
      </c>
      <c r="M316" s="309"/>
      <c r="N316" s="309">
        <v>1.5</v>
      </c>
      <c r="O316" s="318">
        <v>25</v>
      </c>
      <c r="P316" s="318">
        <v>12</v>
      </c>
      <c r="Q316" s="309">
        <f>ROUND((K316+L316)/25,0)</f>
        <v>1</v>
      </c>
      <c r="R316" s="311">
        <f>S316+T316+Z316</f>
        <v>1.5</v>
      </c>
      <c r="S316" s="309"/>
      <c r="T316" s="304">
        <f t="shared" si="149"/>
        <v>1.5</v>
      </c>
      <c r="U316" s="311"/>
      <c r="V316" s="313">
        <f>Q316*N316</f>
        <v>1.5</v>
      </c>
      <c r="W316" s="305"/>
      <c r="X316" s="304"/>
      <c r="Y316" s="309"/>
      <c r="Z316" s="311"/>
      <c r="AA316" s="311"/>
      <c r="AB316" s="311"/>
      <c r="AC316" s="270"/>
    </row>
    <row r="317" spans="1:29" s="42" customFormat="1" ht="23.25" customHeight="1">
      <c r="A317" s="273"/>
      <c r="B317" s="276" t="s">
        <v>133</v>
      </c>
      <c r="C317" s="309"/>
      <c r="D317" s="309"/>
      <c r="E317" s="309"/>
      <c r="F317" s="309"/>
      <c r="G317" s="309"/>
      <c r="H317" s="309"/>
      <c r="I317" s="309"/>
      <c r="J317" s="309">
        <v>1</v>
      </c>
      <c r="K317" s="309">
        <v>21</v>
      </c>
      <c r="L317" s="309">
        <v>0</v>
      </c>
      <c r="M317" s="309"/>
      <c r="N317" s="309">
        <v>1.5</v>
      </c>
      <c r="O317" s="318">
        <v>25</v>
      </c>
      <c r="P317" s="318">
        <v>12</v>
      </c>
      <c r="Q317" s="309">
        <f>ROUND((K317+L317)/25,0)</f>
        <v>1</v>
      </c>
      <c r="R317" s="311">
        <f>S317+T317+Z317</f>
        <v>1.5</v>
      </c>
      <c r="S317" s="309"/>
      <c r="T317" s="304">
        <f t="shared" si="149"/>
        <v>1.5</v>
      </c>
      <c r="U317" s="311"/>
      <c r="V317" s="313">
        <f>Q317*N317</f>
        <v>1.5</v>
      </c>
      <c r="W317" s="305"/>
      <c r="X317" s="304"/>
      <c r="Y317" s="309"/>
      <c r="Z317" s="311"/>
      <c r="AA317" s="311"/>
      <c r="AB317" s="311"/>
      <c r="AC317" s="270"/>
    </row>
    <row r="318" spans="1:29" s="42" customFormat="1" ht="23.25" customHeight="1">
      <c r="A318" s="273"/>
      <c r="B318" s="282" t="s">
        <v>712</v>
      </c>
      <c r="C318" s="309"/>
      <c r="D318" s="309"/>
      <c r="E318" s="309"/>
      <c r="F318" s="309"/>
      <c r="G318" s="309"/>
      <c r="H318" s="309"/>
      <c r="I318" s="309"/>
      <c r="J318" s="309">
        <f>SUM(J319:J323)</f>
        <v>3</v>
      </c>
      <c r="K318" s="309">
        <f>SUM(K319:K323)</f>
        <v>32</v>
      </c>
      <c r="L318" s="309">
        <f>SUM(L319:L323)</f>
        <v>1</v>
      </c>
      <c r="M318" s="309"/>
      <c r="N318" s="309"/>
      <c r="O318" s="318"/>
      <c r="P318" s="318"/>
      <c r="Q318" s="309">
        <f t="shared" ref="Q318:Z318" si="150">SUM(Q319:Q323)</f>
        <v>3</v>
      </c>
      <c r="R318" s="311">
        <f t="shared" si="150"/>
        <v>4.5</v>
      </c>
      <c r="S318" s="309">
        <f t="shared" si="150"/>
        <v>0</v>
      </c>
      <c r="T318" s="311">
        <f t="shared" si="150"/>
        <v>4.5</v>
      </c>
      <c r="U318" s="311">
        <f t="shared" si="150"/>
        <v>0</v>
      </c>
      <c r="V318" s="311">
        <f t="shared" si="150"/>
        <v>4.5</v>
      </c>
      <c r="W318" s="334">
        <f t="shared" si="150"/>
        <v>0</v>
      </c>
      <c r="X318" s="311">
        <f t="shared" si="150"/>
        <v>0</v>
      </c>
      <c r="Y318" s="309">
        <f t="shared" si="150"/>
        <v>0</v>
      </c>
      <c r="Z318" s="311">
        <f t="shared" si="150"/>
        <v>0</v>
      </c>
      <c r="AA318" s="311"/>
      <c r="AB318" s="311"/>
      <c r="AC318" s="270"/>
    </row>
    <row r="319" spans="1:29" s="42" customFormat="1" ht="23.25" customHeight="1">
      <c r="A319" s="273"/>
      <c r="B319" s="276" t="s">
        <v>129</v>
      </c>
      <c r="C319" s="309"/>
      <c r="D319" s="309"/>
      <c r="E319" s="309"/>
      <c r="F319" s="309"/>
      <c r="G319" s="309"/>
      <c r="H319" s="309"/>
      <c r="I319" s="309"/>
      <c r="J319" s="309">
        <v>1</v>
      </c>
      <c r="K319" s="309">
        <v>4</v>
      </c>
      <c r="L319" s="309">
        <v>0</v>
      </c>
      <c r="M319" s="309"/>
      <c r="N319" s="309">
        <v>1.5</v>
      </c>
      <c r="O319" s="318">
        <v>25</v>
      </c>
      <c r="P319" s="318">
        <v>12</v>
      </c>
      <c r="Q319" s="309">
        <v>1</v>
      </c>
      <c r="R319" s="311">
        <f>S319+T319+Z319</f>
        <v>1.5</v>
      </c>
      <c r="S319" s="309"/>
      <c r="T319" s="304">
        <f t="shared" ref="T319:T323" si="151">U319+V319+Y319+X319</f>
        <v>1.5</v>
      </c>
      <c r="U319" s="311"/>
      <c r="V319" s="313">
        <f>Q319*N319</f>
        <v>1.5</v>
      </c>
      <c r="W319" s="305"/>
      <c r="X319" s="304"/>
      <c r="Y319" s="309"/>
      <c r="Z319" s="311"/>
      <c r="AA319" s="311"/>
      <c r="AB319" s="311"/>
      <c r="AC319" s="270"/>
    </row>
    <row r="320" spans="1:29" s="42" customFormat="1" ht="23.25" customHeight="1">
      <c r="A320" s="273"/>
      <c r="B320" s="276" t="s">
        <v>773</v>
      </c>
      <c r="C320" s="309"/>
      <c r="D320" s="309"/>
      <c r="E320" s="309"/>
      <c r="F320" s="309"/>
      <c r="G320" s="309"/>
      <c r="H320" s="309"/>
      <c r="I320" s="309"/>
      <c r="J320" s="309">
        <v>1</v>
      </c>
      <c r="K320" s="309">
        <v>7</v>
      </c>
      <c r="L320" s="309">
        <v>1</v>
      </c>
      <c r="M320" s="309"/>
      <c r="N320" s="309">
        <v>1.5</v>
      </c>
      <c r="O320" s="318">
        <v>25</v>
      </c>
      <c r="P320" s="318">
        <v>12</v>
      </c>
      <c r="Q320" s="309">
        <v>1</v>
      </c>
      <c r="R320" s="311">
        <f>S320+T320+Z320</f>
        <v>1.5</v>
      </c>
      <c r="S320" s="309"/>
      <c r="T320" s="304">
        <f t="shared" si="151"/>
        <v>1.5</v>
      </c>
      <c r="U320" s="311"/>
      <c r="V320" s="313">
        <f>Q320*N320</f>
        <v>1.5</v>
      </c>
      <c r="W320" s="305"/>
      <c r="X320" s="304"/>
      <c r="Y320" s="309"/>
      <c r="Z320" s="311"/>
      <c r="AA320" s="311"/>
      <c r="AB320" s="311"/>
      <c r="AC320" s="270"/>
    </row>
    <row r="321" spans="1:29" s="42" customFormat="1" ht="23.25" customHeight="1">
      <c r="A321" s="273"/>
      <c r="B321" s="276" t="s">
        <v>131</v>
      </c>
      <c r="C321" s="309"/>
      <c r="D321" s="309"/>
      <c r="E321" s="309"/>
      <c r="F321" s="309"/>
      <c r="G321" s="309"/>
      <c r="H321" s="309"/>
      <c r="I321" s="309"/>
      <c r="J321" s="309"/>
      <c r="K321" s="309">
        <v>4</v>
      </c>
      <c r="L321" s="309">
        <v>0</v>
      </c>
      <c r="M321" s="309"/>
      <c r="N321" s="309">
        <v>1.5</v>
      </c>
      <c r="O321" s="318">
        <v>25</v>
      </c>
      <c r="P321" s="318">
        <v>12</v>
      </c>
      <c r="Q321" s="309"/>
      <c r="R321" s="311">
        <f>S321+T321+Z321</f>
        <v>0</v>
      </c>
      <c r="S321" s="309"/>
      <c r="T321" s="304">
        <f t="shared" si="151"/>
        <v>0</v>
      </c>
      <c r="U321" s="311"/>
      <c r="V321" s="313">
        <f>Q321*N321</f>
        <v>0</v>
      </c>
      <c r="W321" s="305"/>
      <c r="X321" s="304"/>
      <c r="Y321" s="309"/>
      <c r="Z321" s="311"/>
      <c r="AA321" s="311"/>
      <c r="AB321" s="311"/>
      <c r="AC321" s="270"/>
    </row>
    <row r="322" spans="1:29" s="42" customFormat="1" ht="23.25" customHeight="1">
      <c r="A322" s="273"/>
      <c r="B322" s="276" t="s">
        <v>774</v>
      </c>
      <c r="C322" s="309"/>
      <c r="D322" s="309"/>
      <c r="E322" s="309"/>
      <c r="F322" s="309"/>
      <c r="G322" s="309"/>
      <c r="H322" s="309"/>
      <c r="I322" s="309"/>
      <c r="J322" s="309">
        <v>1</v>
      </c>
      <c r="K322" s="309">
        <v>10</v>
      </c>
      <c r="L322" s="309">
        <v>0</v>
      </c>
      <c r="M322" s="309"/>
      <c r="N322" s="309">
        <v>1.5</v>
      </c>
      <c r="O322" s="318">
        <v>25</v>
      </c>
      <c r="P322" s="318">
        <v>12</v>
      </c>
      <c r="Q322" s="309">
        <v>1</v>
      </c>
      <c r="R322" s="311">
        <f>S322+T322+Z322</f>
        <v>1.5</v>
      </c>
      <c r="S322" s="309"/>
      <c r="T322" s="304">
        <f t="shared" si="151"/>
        <v>1.5</v>
      </c>
      <c r="U322" s="311"/>
      <c r="V322" s="313">
        <f>Q322*N322</f>
        <v>1.5</v>
      </c>
      <c r="W322" s="305"/>
      <c r="X322" s="304"/>
      <c r="Y322" s="309"/>
      <c r="Z322" s="311"/>
      <c r="AA322" s="311"/>
      <c r="AB322" s="311"/>
      <c r="AC322" s="270"/>
    </row>
    <row r="323" spans="1:29" s="42" customFormat="1" ht="23.25" customHeight="1">
      <c r="A323" s="273"/>
      <c r="B323" s="276" t="s">
        <v>133</v>
      </c>
      <c r="C323" s="309"/>
      <c r="D323" s="309"/>
      <c r="E323" s="309"/>
      <c r="F323" s="309"/>
      <c r="G323" s="309"/>
      <c r="H323" s="309"/>
      <c r="I323" s="309"/>
      <c r="J323" s="309"/>
      <c r="K323" s="309">
        <v>7</v>
      </c>
      <c r="L323" s="309">
        <v>0</v>
      </c>
      <c r="M323" s="309"/>
      <c r="N323" s="309">
        <v>1.5</v>
      </c>
      <c r="O323" s="318">
        <v>25</v>
      </c>
      <c r="P323" s="318">
        <v>12</v>
      </c>
      <c r="Q323" s="309"/>
      <c r="R323" s="311">
        <f>S323+T323+Z323</f>
        <v>0</v>
      </c>
      <c r="S323" s="309"/>
      <c r="T323" s="304">
        <f t="shared" si="151"/>
        <v>0</v>
      </c>
      <c r="U323" s="311"/>
      <c r="V323" s="313">
        <f>Q323*N323</f>
        <v>0</v>
      </c>
      <c r="W323" s="305"/>
      <c r="X323" s="304"/>
      <c r="Y323" s="309"/>
      <c r="Z323" s="311"/>
      <c r="AA323" s="311"/>
      <c r="AB323" s="311"/>
      <c r="AC323" s="270"/>
    </row>
    <row r="324" spans="1:29" s="42" customFormat="1" ht="23.25" customHeight="1">
      <c r="A324" s="273">
        <v>3</v>
      </c>
      <c r="B324" s="280" t="s">
        <v>775</v>
      </c>
      <c r="C324" s="292">
        <f>D324+E324+F324</f>
        <v>20</v>
      </c>
      <c r="D324" s="292">
        <v>2</v>
      </c>
      <c r="E324" s="292">
        <v>17</v>
      </c>
      <c r="F324" s="292">
        <v>1</v>
      </c>
      <c r="G324" s="292"/>
      <c r="H324" s="292"/>
      <c r="I324" s="292"/>
      <c r="J324" s="292">
        <f>SUM(J325:J329)</f>
        <v>10</v>
      </c>
      <c r="K324" s="292">
        <f>SUM(K325:K329)</f>
        <v>220</v>
      </c>
      <c r="L324" s="292">
        <f>SUM(L325:L329)</f>
        <v>0</v>
      </c>
      <c r="M324" s="292"/>
      <c r="N324" s="292"/>
      <c r="O324" s="317"/>
      <c r="P324" s="317"/>
      <c r="Q324" s="292">
        <f t="shared" ref="Q324:Z324" si="152">SUM(Q325:Q329)</f>
        <v>10</v>
      </c>
      <c r="R324" s="312">
        <f t="shared" ref="R324:X324" si="153">SUM(R325:R329)</f>
        <v>12</v>
      </c>
      <c r="S324" s="292">
        <f t="shared" si="153"/>
        <v>0</v>
      </c>
      <c r="T324" s="312">
        <f t="shared" si="153"/>
        <v>16</v>
      </c>
      <c r="U324" s="312">
        <f t="shared" si="153"/>
        <v>2</v>
      </c>
      <c r="V324" s="312">
        <f t="shared" si="153"/>
        <v>13</v>
      </c>
      <c r="W324" s="315">
        <f t="shared" si="153"/>
        <v>0</v>
      </c>
      <c r="X324" s="312">
        <f t="shared" si="153"/>
        <v>0</v>
      </c>
      <c r="Y324" s="292">
        <f t="shared" si="152"/>
        <v>1</v>
      </c>
      <c r="Z324" s="312">
        <f t="shared" si="152"/>
        <v>5</v>
      </c>
      <c r="AA324" s="312">
        <f>(T324-E324)*70%</f>
        <v>-0.7</v>
      </c>
      <c r="AB324" s="312">
        <f>(Z324-F324)*70%</f>
        <v>2.8</v>
      </c>
      <c r="AC324" s="259"/>
    </row>
    <row r="325" spans="1:29" s="42" customFormat="1" ht="23.25" customHeight="1">
      <c r="A325" s="273"/>
      <c r="B325" s="276" t="s">
        <v>129</v>
      </c>
      <c r="C325" s="292"/>
      <c r="D325" s="292"/>
      <c r="E325" s="292"/>
      <c r="F325" s="292"/>
      <c r="G325" s="292"/>
      <c r="H325" s="292"/>
      <c r="I325" s="292"/>
      <c r="J325" s="309">
        <v>2</v>
      </c>
      <c r="K325" s="309">
        <v>42</v>
      </c>
      <c r="L325" s="292"/>
      <c r="M325" s="292"/>
      <c r="N325" s="309">
        <v>1.5</v>
      </c>
      <c r="O325" s="318">
        <v>30</v>
      </c>
      <c r="P325" s="318">
        <v>15</v>
      </c>
      <c r="Q325" s="309">
        <f>ROUND((K325+L325)/25,0)</f>
        <v>2</v>
      </c>
      <c r="R325" s="311">
        <f t="shared" ref="R325:S325" si="154">ROUND((L325+M325)/25,0)</f>
        <v>0</v>
      </c>
      <c r="S325" s="309">
        <f t="shared" si="154"/>
        <v>0</v>
      </c>
      <c r="T325" s="304">
        <f t="shared" ref="T325:T329" si="155">U325+V325+Y325+X325</f>
        <v>4</v>
      </c>
      <c r="U325" s="311">
        <f>ROUND((O325+P325)/25,0)</f>
        <v>2</v>
      </c>
      <c r="V325" s="311">
        <f>ROUND((P325+Q325)/25,0)</f>
        <v>1</v>
      </c>
      <c r="W325" s="334"/>
      <c r="X325" s="311"/>
      <c r="Y325" s="309">
        <v>1</v>
      </c>
      <c r="Z325" s="311">
        <v>5</v>
      </c>
      <c r="AA325" s="312"/>
      <c r="AB325" s="312"/>
      <c r="AC325" s="259"/>
    </row>
    <row r="326" spans="1:29" s="42" customFormat="1" ht="23.25" customHeight="1">
      <c r="A326" s="273"/>
      <c r="B326" s="276" t="s">
        <v>130</v>
      </c>
      <c r="C326" s="292"/>
      <c r="D326" s="292"/>
      <c r="E326" s="292"/>
      <c r="F326" s="292"/>
      <c r="G326" s="292"/>
      <c r="H326" s="292"/>
      <c r="I326" s="292"/>
      <c r="J326" s="309">
        <v>2</v>
      </c>
      <c r="K326" s="309">
        <v>52</v>
      </c>
      <c r="L326" s="292"/>
      <c r="M326" s="292"/>
      <c r="N326" s="309">
        <v>1.5</v>
      </c>
      <c r="O326" s="318">
        <v>30</v>
      </c>
      <c r="P326" s="318">
        <v>15</v>
      </c>
      <c r="Q326" s="309">
        <f>ROUND((K326+L326)/25,0)</f>
        <v>2</v>
      </c>
      <c r="R326" s="311">
        <f>S326+T326+Z326</f>
        <v>3</v>
      </c>
      <c r="S326" s="292"/>
      <c r="T326" s="304">
        <f t="shared" si="155"/>
        <v>3</v>
      </c>
      <c r="U326" s="311"/>
      <c r="V326" s="313">
        <f>Q326*N326</f>
        <v>3</v>
      </c>
      <c r="W326" s="305"/>
      <c r="X326" s="304"/>
      <c r="Y326" s="292"/>
      <c r="Z326" s="312"/>
      <c r="AA326" s="312"/>
      <c r="AB326" s="312"/>
      <c r="AC326" s="259"/>
    </row>
    <row r="327" spans="1:29" s="42" customFormat="1" ht="23.25" customHeight="1">
      <c r="A327" s="273"/>
      <c r="B327" s="276" t="s">
        <v>131</v>
      </c>
      <c r="C327" s="292"/>
      <c r="D327" s="292"/>
      <c r="E327" s="292"/>
      <c r="F327" s="292"/>
      <c r="G327" s="292"/>
      <c r="H327" s="292"/>
      <c r="I327" s="292"/>
      <c r="J327" s="309">
        <v>2</v>
      </c>
      <c r="K327" s="309">
        <v>42</v>
      </c>
      <c r="L327" s="292"/>
      <c r="M327" s="292"/>
      <c r="N327" s="309">
        <v>1.5</v>
      </c>
      <c r="O327" s="318">
        <v>30</v>
      </c>
      <c r="P327" s="318">
        <v>15</v>
      </c>
      <c r="Q327" s="309">
        <f>ROUND((K327+L327)/25,0)</f>
        <v>2</v>
      </c>
      <c r="R327" s="311">
        <f>S327+T327+Z327</f>
        <v>3</v>
      </c>
      <c r="S327" s="292"/>
      <c r="T327" s="304">
        <f t="shared" si="155"/>
        <v>3</v>
      </c>
      <c r="U327" s="311"/>
      <c r="V327" s="313">
        <f>Q327*N327</f>
        <v>3</v>
      </c>
      <c r="W327" s="305"/>
      <c r="X327" s="304"/>
      <c r="Y327" s="292"/>
      <c r="Z327" s="312"/>
      <c r="AA327" s="312"/>
      <c r="AB327" s="312"/>
      <c r="AC327" s="259"/>
    </row>
    <row r="328" spans="1:29" s="42" customFormat="1" ht="23.25" customHeight="1">
      <c r="A328" s="273"/>
      <c r="B328" s="276" t="s">
        <v>132</v>
      </c>
      <c r="C328" s="292"/>
      <c r="D328" s="292"/>
      <c r="E328" s="292"/>
      <c r="F328" s="292"/>
      <c r="G328" s="292"/>
      <c r="H328" s="292"/>
      <c r="I328" s="292"/>
      <c r="J328" s="309">
        <v>2</v>
      </c>
      <c r="K328" s="309">
        <v>43</v>
      </c>
      <c r="L328" s="292"/>
      <c r="M328" s="292"/>
      <c r="N328" s="309">
        <v>1.5</v>
      </c>
      <c r="O328" s="318">
        <v>30</v>
      </c>
      <c r="P328" s="318">
        <v>15</v>
      </c>
      <c r="Q328" s="309">
        <f>ROUND((K328+L328)/25,0)</f>
        <v>2</v>
      </c>
      <c r="R328" s="311">
        <v>3</v>
      </c>
      <c r="S328" s="292" t="s">
        <v>59</v>
      </c>
      <c r="T328" s="304">
        <f t="shared" si="155"/>
        <v>3</v>
      </c>
      <c r="U328" s="311"/>
      <c r="V328" s="313">
        <f>Q328*N328</f>
        <v>3</v>
      </c>
      <c r="W328" s="305"/>
      <c r="X328" s="304"/>
      <c r="Y328" s="292"/>
      <c r="Z328" s="312"/>
      <c r="AA328" s="312"/>
      <c r="AB328" s="312"/>
      <c r="AC328" s="259"/>
    </row>
    <row r="329" spans="1:29" s="42" customFormat="1" ht="23.25" customHeight="1">
      <c r="A329" s="273"/>
      <c r="B329" s="276" t="s">
        <v>133</v>
      </c>
      <c r="C329" s="292"/>
      <c r="D329" s="292"/>
      <c r="E329" s="292"/>
      <c r="F329" s="292"/>
      <c r="G329" s="292"/>
      <c r="H329" s="292"/>
      <c r="I329" s="292"/>
      <c r="J329" s="309">
        <v>2</v>
      </c>
      <c r="K329" s="309">
        <v>41</v>
      </c>
      <c r="L329" s="292"/>
      <c r="M329" s="292"/>
      <c r="N329" s="309">
        <v>1.5</v>
      </c>
      <c r="O329" s="318">
        <v>30</v>
      </c>
      <c r="P329" s="318">
        <v>15</v>
      </c>
      <c r="Q329" s="309">
        <f>ROUND((K329+L329)/25,0)</f>
        <v>2</v>
      </c>
      <c r="R329" s="311">
        <f>S329+T329+Z329</f>
        <v>3</v>
      </c>
      <c r="S329" s="292"/>
      <c r="T329" s="304">
        <f t="shared" si="155"/>
        <v>3</v>
      </c>
      <c r="U329" s="311"/>
      <c r="V329" s="313">
        <f>Q329*N329</f>
        <v>3</v>
      </c>
      <c r="W329" s="305"/>
      <c r="X329" s="304"/>
      <c r="Y329" s="292"/>
      <c r="Z329" s="312"/>
      <c r="AA329" s="312"/>
      <c r="AB329" s="312"/>
      <c r="AC329" s="259"/>
    </row>
    <row r="330" spans="1:29" s="50" customFormat="1" ht="23.25" customHeight="1">
      <c r="A330" s="421" t="s">
        <v>843</v>
      </c>
      <c r="B330" s="262" t="s">
        <v>878</v>
      </c>
      <c r="C330" s="292">
        <f>C331+C368</f>
        <v>64</v>
      </c>
      <c r="D330" s="292">
        <f t="shared" ref="D330:AB330" si="156">D331+D368</f>
        <v>5</v>
      </c>
      <c r="E330" s="292">
        <f t="shared" si="156"/>
        <v>53</v>
      </c>
      <c r="F330" s="292">
        <f t="shared" si="156"/>
        <v>6</v>
      </c>
      <c r="G330" s="292">
        <f t="shared" si="156"/>
        <v>0</v>
      </c>
      <c r="H330" s="292">
        <f t="shared" si="156"/>
        <v>0</v>
      </c>
      <c r="I330" s="292">
        <f t="shared" si="156"/>
        <v>0</v>
      </c>
      <c r="J330" s="292">
        <f t="shared" si="156"/>
        <v>36</v>
      </c>
      <c r="K330" s="292">
        <f t="shared" si="156"/>
        <v>725</v>
      </c>
      <c r="L330" s="292">
        <f t="shared" si="156"/>
        <v>10</v>
      </c>
      <c r="M330" s="292">
        <f t="shared" si="156"/>
        <v>0</v>
      </c>
      <c r="N330" s="292">
        <f t="shared" si="156"/>
        <v>0</v>
      </c>
      <c r="O330" s="292">
        <f t="shared" si="156"/>
        <v>0</v>
      </c>
      <c r="P330" s="292">
        <f t="shared" si="156"/>
        <v>0</v>
      </c>
      <c r="Q330" s="292">
        <f t="shared" si="156"/>
        <v>36</v>
      </c>
      <c r="R330" s="292">
        <f t="shared" si="156"/>
        <v>72.25</v>
      </c>
      <c r="S330" s="292">
        <f t="shared" si="156"/>
        <v>5</v>
      </c>
      <c r="T330" s="312">
        <f t="shared" si="156"/>
        <v>57.25</v>
      </c>
      <c r="U330" s="312">
        <f t="shared" si="156"/>
        <v>0</v>
      </c>
      <c r="V330" s="312">
        <f t="shared" si="156"/>
        <v>54</v>
      </c>
      <c r="W330" s="292">
        <f t="shared" si="156"/>
        <v>15</v>
      </c>
      <c r="X330" s="312">
        <f t="shared" si="156"/>
        <v>1.25</v>
      </c>
      <c r="Y330" s="292">
        <f t="shared" si="156"/>
        <v>2</v>
      </c>
      <c r="Z330" s="312">
        <f t="shared" si="156"/>
        <v>10</v>
      </c>
      <c r="AA330" s="312">
        <f t="shared" si="156"/>
        <v>2.9749999999999996</v>
      </c>
      <c r="AB330" s="312">
        <f t="shared" si="156"/>
        <v>2.8</v>
      </c>
      <c r="AC330" s="259"/>
    </row>
    <row r="331" spans="1:29" s="42" customFormat="1" ht="23.25" customHeight="1">
      <c r="A331" s="273">
        <v>1</v>
      </c>
      <c r="B331" s="280" t="s">
        <v>776</v>
      </c>
      <c r="C331" s="292">
        <f>D331+E331+F331</f>
        <v>37</v>
      </c>
      <c r="D331" s="292">
        <v>3</v>
      </c>
      <c r="E331" s="292">
        <v>31</v>
      </c>
      <c r="F331" s="292">
        <v>3</v>
      </c>
      <c r="G331" s="292"/>
      <c r="H331" s="292"/>
      <c r="I331" s="292"/>
      <c r="J331" s="292">
        <f t="shared" ref="J331:Z331" si="157">J332+J338+J344+J350+J356+J362</f>
        <v>21</v>
      </c>
      <c r="K331" s="292">
        <f t="shared" si="157"/>
        <v>364</v>
      </c>
      <c r="L331" s="292">
        <f t="shared" si="157"/>
        <v>6</v>
      </c>
      <c r="M331" s="292">
        <f t="shared" si="157"/>
        <v>0</v>
      </c>
      <c r="N331" s="292"/>
      <c r="O331" s="317"/>
      <c r="P331" s="317"/>
      <c r="Q331" s="292">
        <f t="shared" si="157"/>
        <v>21</v>
      </c>
      <c r="R331" s="312">
        <f t="shared" ref="R331:X331" si="158">R332+R338+R344+R350+R356+R362</f>
        <v>41.75</v>
      </c>
      <c r="S331" s="292">
        <f t="shared" si="158"/>
        <v>3</v>
      </c>
      <c r="T331" s="312">
        <f t="shared" si="158"/>
        <v>33.75</v>
      </c>
      <c r="U331" s="312">
        <f t="shared" si="158"/>
        <v>0</v>
      </c>
      <c r="V331" s="312">
        <f t="shared" si="158"/>
        <v>31.5</v>
      </c>
      <c r="W331" s="315">
        <f t="shared" si="158"/>
        <v>15</v>
      </c>
      <c r="X331" s="312">
        <f t="shared" si="158"/>
        <v>1.25</v>
      </c>
      <c r="Y331" s="292">
        <f t="shared" si="157"/>
        <v>1</v>
      </c>
      <c r="Z331" s="312">
        <f t="shared" si="157"/>
        <v>5</v>
      </c>
      <c r="AA331" s="312">
        <f>(T331-E331)*70%</f>
        <v>1.9249999999999998</v>
      </c>
      <c r="AB331" s="312">
        <f>(Z331-F331)*70%</f>
        <v>1.4</v>
      </c>
      <c r="AC331" s="259"/>
    </row>
    <row r="332" spans="1:29" s="42" customFormat="1" ht="23.25" customHeight="1">
      <c r="A332" s="273"/>
      <c r="B332" s="282" t="s">
        <v>649</v>
      </c>
      <c r="C332" s="309"/>
      <c r="D332" s="309"/>
      <c r="E332" s="309"/>
      <c r="F332" s="309"/>
      <c r="G332" s="309"/>
      <c r="H332" s="309"/>
      <c r="I332" s="309"/>
      <c r="J332" s="309">
        <f>SUM(J333:J337)</f>
        <v>8</v>
      </c>
      <c r="K332" s="309">
        <f>SUM(K333:K337)</f>
        <v>203</v>
      </c>
      <c r="L332" s="309">
        <f>SUM(L333:L337)</f>
        <v>2</v>
      </c>
      <c r="M332" s="309"/>
      <c r="N332" s="309"/>
      <c r="O332" s="318"/>
      <c r="P332" s="318"/>
      <c r="Q332" s="309">
        <f>SUM(Q333:Q337)</f>
        <v>8</v>
      </c>
      <c r="R332" s="311">
        <f t="shared" ref="R332:X332" si="159">SUM(R333:R337)</f>
        <v>22.25</v>
      </c>
      <c r="S332" s="309">
        <f t="shared" si="159"/>
        <v>3</v>
      </c>
      <c r="T332" s="311">
        <f t="shared" si="159"/>
        <v>14.25</v>
      </c>
      <c r="U332" s="311">
        <f t="shared" si="159"/>
        <v>0</v>
      </c>
      <c r="V332" s="311">
        <f t="shared" si="159"/>
        <v>12</v>
      </c>
      <c r="W332" s="334">
        <f t="shared" si="159"/>
        <v>15</v>
      </c>
      <c r="X332" s="311">
        <f t="shared" si="159"/>
        <v>1.25</v>
      </c>
      <c r="Y332" s="336">
        <f t="shared" ref="Y332:Z332" si="160">SUM(Y333:Y337)</f>
        <v>1</v>
      </c>
      <c r="Z332" s="311">
        <f t="shared" si="160"/>
        <v>5</v>
      </c>
      <c r="AA332" s="311"/>
      <c r="AB332" s="311"/>
      <c r="AC332" s="270"/>
    </row>
    <row r="333" spans="1:29" s="42" customFormat="1" ht="23.25" customHeight="1">
      <c r="A333" s="273"/>
      <c r="B333" s="276" t="s">
        <v>129</v>
      </c>
      <c r="C333" s="309"/>
      <c r="D333" s="309"/>
      <c r="E333" s="309"/>
      <c r="F333" s="309"/>
      <c r="G333" s="309"/>
      <c r="H333" s="309"/>
      <c r="I333" s="309"/>
      <c r="J333" s="309">
        <v>1</v>
      </c>
      <c r="K333" s="309">
        <v>19</v>
      </c>
      <c r="L333" s="309"/>
      <c r="M333" s="309"/>
      <c r="N333" s="309">
        <v>1.5</v>
      </c>
      <c r="O333" s="318">
        <v>25</v>
      </c>
      <c r="P333" s="318">
        <v>12</v>
      </c>
      <c r="Q333" s="309">
        <f>ROUND((K333+L333)/25,0)</f>
        <v>1</v>
      </c>
      <c r="R333" s="311">
        <f>S333+T333+Z333</f>
        <v>10.5</v>
      </c>
      <c r="S333" s="336">
        <v>3</v>
      </c>
      <c r="T333" s="304">
        <f t="shared" ref="T333:T337" si="161">U333+V333+Y333+X333</f>
        <v>2.5</v>
      </c>
      <c r="U333" s="311"/>
      <c r="V333" s="313">
        <f>Q333*N333</f>
        <v>1.5</v>
      </c>
      <c r="W333" s="305"/>
      <c r="X333" s="304"/>
      <c r="Y333" s="336">
        <v>1</v>
      </c>
      <c r="Z333" s="311">
        <v>5</v>
      </c>
      <c r="AA333" s="311"/>
      <c r="AB333" s="311"/>
      <c r="AC333" s="270"/>
    </row>
    <row r="334" spans="1:29" s="42" customFormat="1" ht="23.25" customHeight="1">
      <c r="A334" s="273"/>
      <c r="B334" s="276" t="s">
        <v>130</v>
      </c>
      <c r="C334" s="309"/>
      <c r="D334" s="309"/>
      <c r="E334" s="309"/>
      <c r="F334" s="309"/>
      <c r="G334" s="309"/>
      <c r="H334" s="309"/>
      <c r="I334" s="309"/>
      <c r="J334" s="309">
        <v>1</v>
      </c>
      <c r="K334" s="309">
        <v>19</v>
      </c>
      <c r="L334" s="309">
        <v>2</v>
      </c>
      <c r="M334" s="309"/>
      <c r="N334" s="309">
        <v>1.5</v>
      </c>
      <c r="O334" s="318">
        <v>25</v>
      </c>
      <c r="P334" s="318">
        <v>12</v>
      </c>
      <c r="Q334" s="309">
        <f>ROUND((K334+L334)/25,0)</f>
        <v>1</v>
      </c>
      <c r="R334" s="311">
        <f>S334+T334+Z334</f>
        <v>1.5</v>
      </c>
      <c r="S334" s="337"/>
      <c r="T334" s="304">
        <f t="shared" si="161"/>
        <v>1.5</v>
      </c>
      <c r="U334" s="311"/>
      <c r="V334" s="313">
        <f>Q334*N334</f>
        <v>1.5</v>
      </c>
      <c r="W334" s="305"/>
      <c r="X334" s="304"/>
      <c r="Y334" s="337"/>
      <c r="Z334" s="311"/>
      <c r="AA334" s="311"/>
      <c r="AB334" s="311"/>
      <c r="AC334" s="270"/>
    </row>
    <row r="335" spans="1:29" s="42" customFormat="1" ht="23.25" customHeight="1">
      <c r="A335" s="273"/>
      <c r="B335" s="276" t="s">
        <v>131</v>
      </c>
      <c r="C335" s="309"/>
      <c r="D335" s="309"/>
      <c r="E335" s="309"/>
      <c r="F335" s="309"/>
      <c r="G335" s="309"/>
      <c r="H335" s="309"/>
      <c r="I335" s="309"/>
      <c r="J335" s="309">
        <v>2</v>
      </c>
      <c r="K335" s="309">
        <v>52</v>
      </c>
      <c r="L335" s="309"/>
      <c r="M335" s="309"/>
      <c r="N335" s="309">
        <v>1.5</v>
      </c>
      <c r="O335" s="318">
        <v>25</v>
      </c>
      <c r="P335" s="318">
        <v>12</v>
      </c>
      <c r="Q335" s="309">
        <f>ROUND((K335+L335)/25,0)</f>
        <v>2</v>
      </c>
      <c r="R335" s="311">
        <f>S335+T335+Z335</f>
        <v>3.1666666666666665</v>
      </c>
      <c r="S335" s="337"/>
      <c r="T335" s="304">
        <f t="shared" si="161"/>
        <v>3.1666666666666665</v>
      </c>
      <c r="U335" s="311"/>
      <c r="V335" s="313">
        <f>Q335*N335</f>
        <v>3</v>
      </c>
      <c r="W335" s="305">
        <f>(K335+L335)-(O335*Q335)</f>
        <v>2</v>
      </c>
      <c r="X335" s="304">
        <f>W335/P335</f>
        <v>0.16666666666666666</v>
      </c>
      <c r="Y335" s="337"/>
      <c r="Z335" s="311"/>
      <c r="AA335" s="311"/>
      <c r="AB335" s="311"/>
      <c r="AC335" s="265"/>
    </row>
    <row r="336" spans="1:29" s="42" customFormat="1" ht="23.25" customHeight="1">
      <c r="A336" s="273"/>
      <c r="B336" s="276" t="s">
        <v>132</v>
      </c>
      <c r="C336" s="309"/>
      <c r="D336" s="309"/>
      <c r="E336" s="309"/>
      <c r="F336" s="309"/>
      <c r="G336" s="309"/>
      <c r="H336" s="309"/>
      <c r="I336" s="309"/>
      <c r="J336" s="309">
        <v>2</v>
      </c>
      <c r="K336" s="309">
        <v>60</v>
      </c>
      <c r="L336" s="309"/>
      <c r="M336" s="309"/>
      <c r="N336" s="309">
        <v>1.5</v>
      </c>
      <c r="O336" s="318">
        <v>25</v>
      </c>
      <c r="P336" s="318">
        <v>12</v>
      </c>
      <c r="Q336" s="309">
        <f>ROUND((K336+L336)/25,0)</f>
        <v>2</v>
      </c>
      <c r="R336" s="311">
        <f>S336+T336+Z336</f>
        <v>3.8333333333333335</v>
      </c>
      <c r="S336" s="337"/>
      <c r="T336" s="304">
        <f t="shared" si="161"/>
        <v>3.8333333333333335</v>
      </c>
      <c r="U336" s="311"/>
      <c r="V336" s="313">
        <f>Q336*N336</f>
        <v>3</v>
      </c>
      <c r="W336" s="305">
        <f>(K336+L336)-(O336*Q336)</f>
        <v>10</v>
      </c>
      <c r="X336" s="304">
        <f>W336/P336</f>
        <v>0.83333333333333337</v>
      </c>
      <c r="Y336" s="337"/>
      <c r="Z336" s="311"/>
      <c r="AA336" s="311"/>
      <c r="AB336" s="311"/>
      <c r="AC336" s="265"/>
    </row>
    <row r="337" spans="1:29" s="42" customFormat="1" ht="23.25" customHeight="1">
      <c r="A337" s="273"/>
      <c r="B337" s="276" t="s">
        <v>133</v>
      </c>
      <c r="C337" s="309"/>
      <c r="D337" s="309"/>
      <c r="E337" s="309"/>
      <c r="F337" s="309"/>
      <c r="G337" s="309"/>
      <c r="H337" s="309"/>
      <c r="I337" s="309"/>
      <c r="J337" s="309">
        <v>2</v>
      </c>
      <c r="K337" s="309">
        <v>53</v>
      </c>
      <c r="L337" s="309"/>
      <c r="M337" s="309"/>
      <c r="N337" s="309">
        <v>1.5</v>
      </c>
      <c r="O337" s="318">
        <v>25</v>
      </c>
      <c r="P337" s="318">
        <v>12</v>
      </c>
      <c r="Q337" s="309">
        <f>ROUND((K337+L337)/25,0)</f>
        <v>2</v>
      </c>
      <c r="R337" s="311">
        <f>S337+T337+Z337</f>
        <v>3.25</v>
      </c>
      <c r="S337" s="337"/>
      <c r="T337" s="304">
        <f t="shared" si="161"/>
        <v>3.25</v>
      </c>
      <c r="U337" s="311"/>
      <c r="V337" s="313">
        <f>Q337*N337</f>
        <v>3</v>
      </c>
      <c r="W337" s="305">
        <f>(K337+L337)-(O337*Q337)</f>
        <v>3</v>
      </c>
      <c r="X337" s="304">
        <f>W337/P337</f>
        <v>0.25</v>
      </c>
      <c r="Y337" s="337"/>
      <c r="Z337" s="311"/>
      <c r="AA337" s="311"/>
      <c r="AB337" s="311"/>
      <c r="AC337" s="265"/>
    </row>
    <row r="338" spans="1:29" s="42" customFormat="1" ht="23.25" customHeight="1">
      <c r="A338" s="273"/>
      <c r="B338" s="282" t="s">
        <v>720</v>
      </c>
      <c r="C338" s="309"/>
      <c r="D338" s="309"/>
      <c r="E338" s="309"/>
      <c r="F338" s="309"/>
      <c r="G338" s="309"/>
      <c r="H338" s="309"/>
      <c r="I338" s="309"/>
      <c r="J338" s="309">
        <f>SUM(J339:J343)</f>
        <v>2</v>
      </c>
      <c r="K338" s="309">
        <f>SUM(K339:K343)</f>
        <v>36</v>
      </c>
      <c r="L338" s="309">
        <f>SUM(L339:L343)</f>
        <v>2</v>
      </c>
      <c r="M338" s="309"/>
      <c r="N338" s="309"/>
      <c r="O338" s="318"/>
      <c r="P338" s="318"/>
      <c r="Q338" s="309">
        <f>SUM(Q339:Q343)</f>
        <v>2</v>
      </c>
      <c r="R338" s="311">
        <f t="shared" ref="R338:X338" si="162">SUM(R339:R343)</f>
        <v>3</v>
      </c>
      <c r="S338" s="309">
        <f t="shared" si="162"/>
        <v>0</v>
      </c>
      <c r="T338" s="311">
        <f t="shared" si="162"/>
        <v>3</v>
      </c>
      <c r="U338" s="311">
        <f t="shared" si="162"/>
        <v>0</v>
      </c>
      <c r="V338" s="311">
        <f t="shared" si="162"/>
        <v>3</v>
      </c>
      <c r="W338" s="334">
        <f t="shared" si="162"/>
        <v>0</v>
      </c>
      <c r="X338" s="311">
        <f t="shared" si="162"/>
        <v>0</v>
      </c>
      <c r="Y338" s="337">
        <f>SUM(Y339:Y343)</f>
        <v>0</v>
      </c>
      <c r="Z338" s="311">
        <f>SUM(Z339:Z343)</f>
        <v>0</v>
      </c>
      <c r="AA338" s="311"/>
      <c r="AB338" s="311"/>
      <c r="AC338" s="265"/>
    </row>
    <row r="339" spans="1:29" s="42" customFormat="1" ht="23.25" customHeight="1">
      <c r="A339" s="273"/>
      <c r="B339" s="276" t="s">
        <v>129</v>
      </c>
      <c r="C339" s="309"/>
      <c r="D339" s="309"/>
      <c r="E339" s="309"/>
      <c r="F339" s="309"/>
      <c r="G339" s="309"/>
      <c r="H339" s="309"/>
      <c r="I339" s="309"/>
      <c r="J339" s="309">
        <v>1</v>
      </c>
      <c r="K339" s="309">
        <v>17</v>
      </c>
      <c r="L339" s="309"/>
      <c r="M339" s="309"/>
      <c r="N339" s="309">
        <v>1.5</v>
      </c>
      <c r="O339" s="318">
        <v>25</v>
      </c>
      <c r="P339" s="318">
        <v>12</v>
      </c>
      <c r="Q339" s="309">
        <v>1</v>
      </c>
      <c r="R339" s="311">
        <f>S339+T339+Z339</f>
        <v>1.5</v>
      </c>
      <c r="S339" s="337"/>
      <c r="T339" s="304">
        <f t="shared" ref="T339:T343" si="163">U339+V339+Y339+X339</f>
        <v>1.5</v>
      </c>
      <c r="U339" s="311"/>
      <c r="V339" s="313">
        <f>Q339*N339</f>
        <v>1.5</v>
      </c>
      <c r="W339" s="305"/>
      <c r="X339" s="304"/>
      <c r="Y339" s="337"/>
      <c r="Z339" s="311"/>
      <c r="AA339" s="311"/>
      <c r="AB339" s="311"/>
      <c r="AC339" s="265"/>
    </row>
    <row r="340" spans="1:29" s="42" customFormat="1" ht="23.25" customHeight="1">
      <c r="A340" s="273"/>
      <c r="B340" s="276" t="s">
        <v>130</v>
      </c>
      <c r="C340" s="309"/>
      <c r="D340" s="309"/>
      <c r="E340" s="309"/>
      <c r="F340" s="309"/>
      <c r="G340" s="309"/>
      <c r="H340" s="309"/>
      <c r="I340" s="309"/>
      <c r="J340" s="309">
        <v>1</v>
      </c>
      <c r="K340" s="309">
        <v>19</v>
      </c>
      <c r="L340" s="309">
        <v>2</v>
      </c>
      <c r="M340" s="309"/>
      <c r="N340" s="309">
        <v>1.5</v>
      </c>
      <c r="O340" s="318">
        <v>25</v>
      </c>
      <c r="P340" s="318">
        <v>12</v>
      </c>
      <c r="Q340" s="309">
        <v>1</v>
      </c>
      <c r="R340" s="311">
        <f>S340+T340+Z340</f>
        <v>1.5</v>
      </c>
      <c r="S340" s="337"/>
      <c r="T340" s="304">
        <f t="shared" si="163"/>
        <v>1.5</v>
      </c>
      <c r="U340" s="311"/>
      <c r="V340" s="313">
        <f>Q340*N340</f>
        <v>1.5</v>
      </c>
      <c r="W340" s="305"/>
      <c r="X340" s="304"/>
      <c r="Y340" s="337"/>
      <c r="Z340" s="311"/>
      <c r="AA340" s="311"/>
      <c r="AB340" s="311"/>
      <c r="AC340" s="270"/>
    </row>
    <row r="341" spans="1:29" s="42" customFormat="1" ht="23.25" customHeight="1">
      <c r="A341" s="273"/>
      <c r="B341" s="276" t="s">
        <v>131</v>
      </c>
      <c r="C341" s="309"/>
      <c r="D341" s="309"/>
      <c r="E341" s="309"/>
      <c r="F341" s="309"/>
      <c r="G341" s="309"/>
      <c r="H341" s="309"/>
      <c r="I341" s="309"/>
      <c r="J341" s="309"/>
      <c r="K341" s="309"/>
      <c r="L341" s="309"/>
      <c r="M341" s="309"/>
      <c r="N341" s="309">
        <v>1.5</v>
      </c>
      <c r="O341" s="318">
        <v>25</v>
      </c>
      <c r="P341" s="318">
        <v>12</v>
      </c>
      <c r="Q341" s="309"/>
      <c r="R341" s="311">
        <f>S341+T341+Z341</f>
        <v>0</v>
      </c>
      <c r="S341" s="337"/>
      <c r="T341" s="304">
        <f t="shared" si="163"/>
        <v>0</v>
      </c>
      <c r="U341" s="311"/>
      <c r="V341" s="313">
        <f>Q341*N341</f>
        <v>0</v>
      </c>
      <c r="W341" s="305"/>
      <c r="X341" s="304"/>
      <c r="Y341" s="337"/>
      <c r="Z341" s="311"/>
      <c r="AA341" s="311"/>
      <c r="AB341" s="311"/>
      <c r="AC341" s="270"/>
    </row>
    <row r="342" spans="1:29" s="42" customFormat="1" ht="23.25" customHeight="1">
      <c r="A342" s="273"/>
      <c r="B342" s="276" t="s">
        <v>132</v>
      </c>
      <c r="C342" s="309"/>
      <c r="D342" s="309"/>
      <c r="E342" s="309"/>
      <c r="F342" s="309"/>
      <c r="G342" s="309"/>
      <c r="H342" s="309"/>
      <c r="I342" s="309"/>
      <c r="J342" s="309"/>
      <c r="K342" s="309"/>
      <c r="L342" s="309"/>
      <c r="M342" s="309"/>
      <c r="N342" s="309">
        <v>1.5</v>
      </c>
      <c r="O342" s="318">
        <v>25</v>
      </c>
      <c r="P342" s="318">
        <v>12</v>
      </c>
      <c r="Q342" s="309"/>
      <c r="R342" s="311">
        <f>S342+T342+Z342</f>
        <v>0</v>
      </c>
      <c r="S342" s="337"/>
      <c r="T342" s="304">
        <f t="shared" si="163"/>
        <v>0</v>
      </c>
      <c r="U342" s="311"/>
      <c r="V342" s="313">
        <f>Q342*N342</f>
        <v>0</v>
      </c>
      <c r="W342" s="305"/>
      <c r="X342" s="304"/>
      <c r="Y342" s="337"/>
      <c r="Z342" s="311"/>
      <c r="AA342" s="311"/>
      <c r="AB342" s="311"/>
      <c r="AC342" s="270"/>
    </row>
    <row r="343" spans="1:29" s="42" customFormat="1" ht="23.25" customHeight="1">
      <c r="A343" s="273"/>
      <c r="B343" s="276" t="s">
        <v>133</v>
      </c>
      <c r="C343" s="309"/>
      <c r="D343" s="309"/>
      <c r="E343" s="309"/>
      <c r="F343" s="309"/>
      <c r="G343" s="309"/>
      <c r="H343" s="309"/>
      <c r="I343" s="309"/>
      <c r="J343" s="309"/>
      <c r="K343" s="309"/>
      <c r="L343" s="309"/>
      <c r="M343" s="309"/>
      <c r="N343" s="309">
        <v>1.5</v>
      </c>
      <c r="O343" s="318">
        <v>25</v>
      </c>
      <c r="P343" s="318">
        <v>12</v>
      </c>
      <c r="Q343" s="309"/>
      <c r="R343" s="311">
        <f>S343+T343+Z343</f>
        <v>0</v>
      </c>
      <c r="S343" s="337"/>
      <c r="T343" s="304">
        <f t="shared" si="163"/>
        <v>0</v>
      </c>
      <c r="U343" s="311"/>
      <c r="V343" s="313">
        <f>Q343*N343</f>
        <v>0</v>
      </c>
      <c r="W343" s="305"/>
      <c r="X343" s="304"/>
      <c r="Y343" s="337"/>
      <c r="Z343" s="311"/>
      <c r="AA343" s="311"/>
      <c r="AB343" s="311"/>
      <c r="AC343" s="270"/>
    </row>
    <row r="344" spans="1:29" s="42" customFormat="1" ht="23.25" customHeight="1">
      <c r="A344" s="273"/>
      <c r="B344" s="282" t="s">
        <v>717</v>
      </c>
      <c r="C344" s="309"/>
      <c r="D344" s="309"/>
      <c r="E344" s="309"/>
      <c r="F344" s="309"/>
      <c r="G344" s="309"/>
      <c r="H344" s="309"/>
      <c r="I344" s="309"/>
      <c r="J344" s="309">
        <f>SUM(J345:J349)</f>
        <v>2</v>
      </c>
      <c r="K344" s="309">
        <f>SUM(K345:K349)</f>
        <v>40</v>
      </c>
      <c r="L344" s="309">
        <f>SUM(L345:L349)</f>
        <v>0</v>
      </c>
      <c r="M344" s="309"/>
      <c r="N344" s="309"/>
      <c r="O344" s="318"/>
      <c r="P344" s="318"/>
      <c r="Q344" s="309">
        <f>SUM(Q345:Q349)</f>
        <v>2</v>
      </c>
      <c r="R344" s="311">
        <f t="shared" ref="R344:X344" si="164">SUM(R345:R349)</f>
        <v>3</v>
      </c>
      <c r="S344" s="309">
        <f t="shared" si="164"/>
        <v>0</v>
      </c>
      <c r="T344" s="311">
        <f t="shared" si="164"/>
        <v>3</v>
      </c>
      <c r="U344" s="311">
        <f t="shared" si="164"/>
        <v>0</v>
      </c>
      <c r="V344" s="311">
        <f t="shared" si="164"/>
        <v>3</v>
      </c>
      <c r="W344" s="334">
        <f t="shared" si="164"/>
        <v>0</v>
      </c>
      <c r="X344" s="311">
        <f t="shared" si="164"/>
        <v>0</v>
      </c>
      <c r="Y344" s="337">
        <f t="shared" ref="Y344:Z344" si="165">SUM(Y345:Y349)</f>
        <v>0</v>
      </c>
      <c r="Z344" s="311">
        <f t="shared" si="165"/>
        <v>0</v>
      </c>
      <c r="AA344" s="311"/>
      <c r="AB344" s="311"/>
      <c r="AC344" s="270"/>
    </row>
    <row r="345" spans="1:29" s="42" customFormat="1" ht="23.25" customHeight="1">
      <c r="A345" s="273"/>
      <c r="B345" s="276" t="s">
        <v>129</v>
      </c>
      <c r="C345" s="309"/>
      <c r="D345" s="309"/>
      <c r="E345" s="309"/>
      <c r="F345" s="309"/>
      <c r="G345" s="309"/>
      <c r="H345" s="309"/>
      <c r="I345" s="309"/>
      <c r="J345" s="309">
        <v>1</v>
      </c>
      <c r="K345" s="309">
        <v>21</v>
      </c>
      <c r="L345" s="309"/>
      <c r="M345" s="309"/>
      <c r="N345" s="309">
        <v>1.5</v>
      </c>
      <c r="O345" s="318">
        <v>25</v>
      </c>
      <c r="P345" s="318">
        <v>12</v>
      </c>
      <c r="Q345" s="309">
        <v>1</v>
      </c>
      <c r="R345" s="311">
        <f>S345+T345+Z345</f>
        <v>1.5</v>
      </c>
      <c r="S345" s="337"/>
      <c r="T345" s="304">
        <f t="shared" ref="T345:T349" si="166">U345+V345+Y345+X345</f>
        <v>1.5</v>
      </c>
      <c r="U345" s="311"/>
      <c r="V345" s="313">
        <f>Q345*N345</f>
        <v>1.5</v>
      </c>
      <c r="W345" s="305"/>
      <c r="X345" s="304"/>
      <c r="Y345" s="337"/>
      <c r="Z345" s="311"/>
      <c r="AA345" s="311"/>
      <c r="AB345" s="311"/>
      <c r="AC345" s="270"/>
    </row>
    <row r="346" spans="1:29" s="42" customFormat="1" ht="23.25" customHeight="1">
      <c r="A346" s="273"/>
      <c r="B346" s="276" t="s">
        <v>130</v>
      </c>
      <c r="C346" s="309"/>
      <c r="D346" s="309"/>
      <c r="E346" s="309"/>
      <c r="F346" s="309"/>
      <c r="G346" s="309"/>
      <c r="H346" s="309"/>
      <c r="I346" s="309"/>
      <c r="J346" s="309">
        <v>1</v>
      </c>
      <c r="K346" s="309">
        <v>19</v>
      </c>
      <c r="L346" s="309"/>
      <c r="M346" s="309"/>
      <c r="N346" s="309">
        <v>1.5</v>
      </c>
      <c r="O346" s="318">
        <v>25</v>
      </c>
      <c r="P346" s="318">
        <v>12</v>
      </c>
      <c r="Q346" s="309">
        <v>1</v>
      </c>
      <c r="R346" s="311">
        <f>S346+T346+Z346</f>
        <v>1.5</v>
      </c>
      <c r="S346" s="337"/>
      <c r="T346" s="304">
        <f t="shared" si="166"/>
        <v>1.5</v>
      </c>
      <c r="U346" s="311"/>
      <c r="V346" s="313">
        <f>Q346*N346</f>
        <v>1.5</v>
      </c>
      <c r="W346" s="305"/>
      <c r="X346" s="304"/>
      <c r="Y346" s="337"/>
      <c r="Z346" s="311"/>
      <c r="AA346" s="311"/>
      <c r="AB346" s="311"/>
      <c r="AC346" s="270"/>
    </row>
    <row r="347" spans="1:29" s="42" customFormat="1" ht="23.25" customHeight="1">
      <c r="A347" s="273"/>
      <c r="B347" s="276" t="s">
        <v>131</v>
      </c>
      <c r="C347" s="309"/>
      <c r="D347" s="309"/>
      <c r="E347" s="309"/>
      <c r="F347" s="309"/>
      <c r="G347" s="309"/>
      <c r="H347" s="309"/>
      <c r="I347" s="309"/>
      <c r="J347" s="309"/>
      <c r="K347" s="309"/>
      <c r="L347" s="309"/>
      <c r="M347" s="309"/>
      <c r="N347" s="309">
        <v>1.5</v>
      </c>
      <c r="O347" s="318">
        <v>25</v>
      </c>
      <c r="P347" s="318">
        <v>12</v>
      </c>
      <c r="Q347" s="309"/>
      <c r="R347" s="311">
        <f>S347+T347+Z347</f>
        <v>0</v>
      </c>
      <c r="S347" s="337"/>
      <c r="T347" s="304">
        <f t="shared" si="166"/>
        <v>0</v>
      </c>
      <c r="U347" s="311"/>
      <c r="V347" s="313">
        <f>Q347*N347</f>
        <v>0</v>
      </c>
      <c r="W347" s="305"/>
      <c r="X347" s="304"/>
      <c r="Y347" s="337"/>
      <c r="Z347" s="311"/>
      <c r="AA347" s="311"/>
      <c r="AB347" s="311"/>
      <c r="AC347" s="270"/>
    </row>
    <row r="348" spans="1:29" s="42" customFormat="1" ht="23.25" customHeight="1">
      <c r="A348" s="273"/>
      <c r="B348" s="276" t="s">
        <v>132</v>
      </c>
      <c r="C348" s="309"/>
      <c r="D348" s="309"/>
      <c r="E348" s="309"/>
      <c r="F348" s="309"/>
      <c r="G348" s="309"/>
      <c r="H348" s="309"/>
      <c r="I348" s="309"/>
      <c r="J348" s="309"/>
      <c r="K348" s="309"/>
      <c r="L348" s="309"/>
      <c r="M348" s="309"/>
      <c r="N348" s="309">
        <v>1.5</v>
      </c>
      <c r="O348" s="318">
        <v>25</v>
      </c>
      <c r="P348" s="318">
        <v>12</v>
      </c>
      <c r="Q348" s="309"/>
      <c r="R348" s="311">
        <f>S348+T348+Z348</f>
        <v>0</v>
      </c>
      <c r="S348" s="337"/>
      <c r="T348" s="304">
        <f t="shared" si="166"/>
        <v>0</v>
      </c>
      <c r="U348" s="311"/>
      <c r="V348" s="313">
        <f>Q348*N348</f>
        <v>0</v>
      </c>
      <c r="W348" s="305"/>
      <c r="X348" s="304"/>
      <c r="Y348" s="337"/>
      <c r="Z348" s="311"/>
      <c r="AA348" s="311"/>
      <c r="AB348" s="311"/>
      <c r="AC348" s="270"/>
    </row>
    <row r="349" spans="1:29" s="42" customFormat="1" ht="23.25" customHeight="1">
      <c r="A349" s="273"/>
      <c r="B349" s="276" t="s">
        <v>133</v>
      </c>
      <c r="C349" s="309"/>
      <c r="D349" s="309"/>
      <c r="E349" s="309"/>
      <c r="F349" s="309"/>
      <c r="G349" s="309"/>
      <c r="H349" s="309"/>
      <c r="I349" s="309"/>
      <c r="J349" s="309"/>
      <c r="K349" s="309"/>
      <c r="L349" s="309"/>
      <c r="M349" s="309"/>
      <c r="N349" s="309">
        <v>1.5</v>
      </c>
      <c r="O349" s="318">
        <v>25</v>
      </c>
      <c r="P349" s="318">
        <v>12</v>
      </c>
      <c r="Q349" s="309"/>
      <c r="R349" s="311">
        <f>S349+T349+Z349</f>
        <v>0</v>
      </c>
      <c r="S349" s="337"/>
      <c r="T349" s="304">
        <f t="shared" si="166"/>
        <v>0</v>
      </c>
      <c r="U349" s="311"/>
      <c r="V349" s="313">
        <f>Q349*N349</f>
        <v>0</v>
      </c>
      <c r="W349" s="305"/>
      <c r="X349" s="304"/>
      <c r="Y349" s="337"/>
      <c r="Z349" s="311"/>
      <c r="AA349" s="311"/>
      <c r="AB349" s="311"/>
      <c r="AC349" s="270"/>
    </row>
    <row r="350" spans="1:29" s="42" customFormat="1" ht="23.25" customHeight="1">
      <c r="A350" s="273"/>
      <c r="B350" s="282" t="s">
        <v>777</v>
      </c>
      <c r="C350" s="309"/>
      <c r="D350" s="309"/>
      <c r="E350" s="309"/>
      <c r="F350" s="309"/>
      <c r="G350" s="309"/>
      <c r="H350" s="309"/>
      <c r="I350" s="309"/>
      <c r="J350" s="309">
        <f>SUM(J351:J355)</f>
        <v>3</v>
      </c>
      <c r="K350" s="309">
        <f>SUM(K351:K355)</f>
        <v>25</v>
      </c>
      <c r="L350" s="309">
        <f>SUM(L351:L355)</f>
        <v>0</v>
      </c>
      <c r="M350" s="309"/>
      <c r="N350" s="309"/>
      <c r="O350" s="318"/>
      <c r="P350" s="318"/>
      <c r="Q350" s="309">
        <f>SUM(Q351:Q355)</f>
        <v>3</v>
      </c>
      <c r="R350" s="311">
        <f t="shared" ref="R350:X350" si="167">SUM(R351:R355)</f>
        <v>4.5</v>
      </c>
      <c r="S350" s="309">
        <f t="shared" si="167"/>
        <v>0</v>
      </c>
      <c r="T350" s="311">
        <f t="shared" si="167"/>
        <v>4.5</v>
      </c>
      <c r="U350" s="311">
        <f t="shared" si="167"/>
        <v>0</v>
      </c>
      <c r="V350" s="311">
        <f t="shared" si="167"/>
        <v>4.5</v>
      </c>
      <c r="W350" s="334">
        <f t="shared" si="167"/>
        <v>0</v>
      </c>
      <c r="X350" s="311">
        <f t="shared" si="167"/>
        <v>0</v>
      </c>
      <c r="Y350" s="337">
        <f t="shared" ref="Y350:Z350" si="168">SUM(Y351:Y355)</f>
        <v>0</v>
      </c>
      <c r="Z350" s="311">
        <f t="shared" si="168"/>
        <v>0</v>
      </c>
      <c r="AA350" s="311"/>
      <c r="AB350" s="311"/>
      <c r="AC350" s="270"/>
    </row>
    <row r="351" spans="1:29" s="42" customFormat="1" ht="23.25" customHeight="1">
      <c r="A351" s="273"/>
      <c r="B351" s="276" t="s">
        <v>778</v>
      </c>
      <c r="C351" s="309"/>
      <c r="D351" s="309"/>
      <c r="E351" s="309"/>
      <c r="F351" s="309"/>
      <c r="G351" s="309"/>
      <c r="H351" s="309"/>
      <c r="I351" s="309"/>
      <c r="J351" s="309">
        <v>1</v>
      </c>
      <c r="K351" s="309">
        <v>4</v>
      </c>
      <c r="L351" s="309"/>
      <c r="M351" s="309"/>
      <c r="N351" s="309">
        <v>1.5</v>
      </c>
      <c r="O351" s="318">
        <v>25</v>
      </c>
      <c r="P351" s="318">
        <v>12</v>
      </c>
      <c r="Q351" s="309">
        <v>1</v>
      </c>
      <c r="R351" s="311">
        <f>S351+T351+Z351</f>
        <v>1.5</v>
      </c>
      <c r="S351" s="337"/>
      <c r="T351" s="304">
        <f t="shared" ref="T351:T355" si="169">U351+V351+Y351+X351</f>
        <v>1.5</v>
      </c>
      <c r="U351" s="311"/>
      <c r="V351" s="313">
        <f>Q351*N351</f>
        <v>1.5</v>
      </c>
      <c r="W351" s="305"/>
      <c r="X351" s="304"/>
      <c r="Y351" s="337"/>
      <c r="Z351" s="311"/>
      <c r="AA351" s="311"/>
      <c r="AB351" s="311"/>
      <c r="AC351" s="270"/>
    </row>
    <row r="352" spans="1:29" s="42" customFormat="1" ht="23.25" customHeight="1">
      <c r="A352" s="273"/>
      <c r="B352" s="276" t="s">
        <v>130</v>
      </c>
      <c r="C352" s="309"/>
      <c r="D352" s="309"/>
      <c r="E352" s="309"/>
      <c r="F352" s="309"/>
      <c r="G352" s="309"/>
      <c r="H352" s="309"/>
      <c r="I352" s="309"/>
      <c r="J352" s="309"/>
      <c r="K352" s="309">
        <v>6</v>
      </c>
      <c r="L352" s="309"/>
      <c r="M352" s="309"/>
      <c r="N352" s="309">
        <v>1.5</v>
      </c>
      <c r="O352" s="318">
        <v>25</v>
      </c>
      <c r="P352" s="318">
        <v>12</v>
      </c>
      <c r="Q352" s="309"/>
      <c r="R352" s="311">
        <f>S352+T352+Z352</f>
        <v>0</v>
      </c>
      <c r="S352" s="337"/>
      <c r="T352" s="304">
        <f t="shared" si="169"/>
        <v>0</v>
      </c>
      <c r="U352" s="311"/>
      <c r="V352" s="313">
        <f>Q352*N352</f>
        <v>0</v>
      </c>
      <c r="W352" s="305"/>
      <c r="X352" s="304"/>
      <c r="Y352" s="337"/>
      <c r="Z352" s="311"/>
      <c r="AA352" s="311"/>
      <c r="AB352" s="311"/>
      <c r="AC352" s="270"/>
    </row>
    <row r="353" spans="1:29" s="42" customFormat="1" ht="23.25" customHeight="1">
      <c r="A353" s="273"/>
      <c r="B353" s="276" t="s">
        <v>779</v>
      </c>
      <c r="C353" s="309"/>
      <c r="D353" s="309"/>
      <c r="E353" s="309"/>
      <c r="F353" s="309"/>
      <c r="G353" s="309"/>
      <c r="H353" s="309"/>
      <c r="I353" s="309"/>
      <c r="J353" s="309">
        <v>1</v>
      </c>
      <c r="K353" s="309">
        <v>5</v>
      </c>
      <c r="L353" s="309"/>
      <c r="M353" s="309"/>
      <c r="N353" s="309">
        <v>1.5</v>
      </c>
      <c r="O353" s="318">
        <v>25</v>
      </c>
      <c r="P353" s="318">
        <v>12</v>
      </c>
      <c r="Q353" s="309">
        <v>1</v>
      </c>
      <c r="R353" s="311">
        <f>S353+T353+Z353</f>
        <v>1.5</v>
      </c>
      <c r="S353" s="337"/>
      <c r="T353" s="304">
        <f t="shared" si="169"/>
        <v>1.5</v>
      </c>
      <c r="U353" s="311"/>
      <c r="V353" s="313">
        <f>Q353*N353</f>
        <v>1.5</v>
      </c>
      <c r="W353" s="305"/>
      <c r="X353" s="304"/>
      <c r="Y353" s="337"/>
      <c r="Z353" s="311"/>
      <c r="AA353" s="311"/>
      <c r="AB353" s="311"/>
      <c r="AC353" s="270"/>
    </row>
    <row r="354" spans="1:29" s="42" customFormat="1" ht="23.25" customHeight="1">
      <c r="A354" s="273"/>
      <c r="B354" s="276" t="s">
        <v>132</v>
      </c>
      <c r="C354" s="309"/>
      <c r="D354" s="309"/>
      <c r="E354" s="309"/>
      <c r="F354" s="309"/>
      <c r="G354" s="309"/>
      <c r="H354" s="309"/>
      <c r="I354" s="309"/>
      <c r="J354" s="309"/>
      <c r="K354" s="309">
        <v>4</v>
      </c>
      <c r="L354" s="309"/>
      <c r="M354" s="309"/>
      <c r="N354" s="309">
        <v>1.5</v>
      </c>
      <c r="O354" s="318">
        <v>25</v>
      </c>
      <c r="P354" s="318">
        <v>12</v>
      </c>
      <c r="Q354" s="309"/>
      <c r="R354" s="311">
        <f>S354+T354+Z354</f>
        <v>0</v>
      </c>
      <c r="S354" s="337"/>
      <c r="T354" s="304">
        <f t="shared" si="169"/>
        <v>0</v>
      </c>
      <c r="U354" s="311"/>
      <c r="V354" s="313">
        <f>Q354*N354</f>
        <v>0</v>
      </c>
      <c r="W354" s="305"/>
      <c r="X354" s="304"/>
      <c r="Y354" s="337"/>
      <c r="Z354" s="311"/>
      <c r="AA354" s="311"/>
      <c r="AB354" s="311"/>
      <c r="AC354" s="270"/>
    </row>
    <row r="355" spans="1:29" s="42" customFormat="1" ht="23.25" customHeight="1">
      <c r="A355" s="273"/>
      <c r="B355" s="276" t="s">
        <v>133</v>
      </c>
      <c r="C355" s="309"/>
      <c r="D355" s="309"/>
      <c r="E355" s="309"/>
      <c r="F355" s="309"/>
      <c r="G355" s="309"/>
      <c r="H355" s="309"/>
      <c r="I355" s="309"/>
      <c r="J355" s="309">
        <v>1</v>
      </c>
      <c r="K355" s="309">
        <v>6</v>
      </c>
      <c r="L355" s="309"/>
      <c r="M355" s="309"/>
      <c r="N355" s="309">
        <v>1.5</v>
      </c>
      <c r="O355" s="318">
        <v>25</v>
      </c>
      <c r="P355" s="318">
        <v>12</v>
      </c>
      <c r="Q355" s="309">
        <v>1</v>
      </c>
      <c r="R355" s="311">
        <f>S355+T355+Z355</f>
        <v>1.5</v>
      </c>
      <c r="S355" s="337"/>
      <c r="T355" s="304">
        <f t="shared" si="169"/>
        <v>1.5</v>
      </c>
      <c r="U355" s="311"/>
      <c r="V355" s="313">
        <f>Q355*N355</f>
        <v>1.5</v>
      </c>
      <c r="W355" s="305"/>
      <c r="X355" s="304"/>
      <c r="Y355" s="337"/>
      <c r="Z355" s="311"/>
      <c r="AA355" s="311"/>
      <c r="AB355" s="311"/>
      <c r="AC355" s="270"/>
    </row>
    <row r="356" spans="1:29" s="42" customFormat="1" ht="23.25" customHeight="1">
      <c r="A356" s="273"/>
      <c r="B356" s="282" t="s">
        <v>718</v>
      </c>
      <c r="C356" s="309"/>
      <c r="D356" s="309"/>
      <c r="E356" s="309"/>
      <c r="F356" s="309"/>
      <c r="G356" s="309"/>
      <c r="H356" s="309"/>
      <c r="I356" s="309"/>
      <c r="J356" s="309">
        <f>SUM(J357:J361)</f>
        <v>3</v>
      </c>
      <c r="K356" s="309">
        <f>SUM(K357:K361)</f>
        <v>34</v>
      </c>
      <c r="L356" s="309">
        <f>SUM(L357:L361)</f>
        <v>1</v>
      </c>
      <c r="M356" s="309"/>
      <c r="N356" s="309"/>
      <c r="O356" s="318"/>
      <c r="P356" s="318"/>
      <c r="Q356" s="309">
        <f t="shared" ref="Q356:Z356" si="170">SUM(Q357:Q361)</f>
        <v>3</v>
      </c>
      <c r="R356" s="311">
        <f t="shared" si="170"/>
        <v>4.5</v>
      </c>
      <c r="S356" s="309">
        <f t="shared" si="170"/>
        <v>0</v>
      </c>
      <c r="T356" s="311">
        <f t="shared" si="170"/>
        <v>4.5</v>
      </c>
      <c r="U356" s="311">
        <f t="shared" si="170"/>
        <v>0</v>
      </c>
      <c r="V356" s="311">
        <f t="shared" si="170"/>
        <v>4.5</v>
      </c>
      <c r="W356" s="334">
        <f t="shared" si="170"/>
        <v>0</v>
      </c>
      <c r="X356" s="311">
        <f t="shared" si="170"/>
        <v>0</v>
      </c>
      <c r="Y356" s="337">
        <f t="shared" si="170"/>
        <v>0</v>
      </c>
      <c r="Z356" s="311">
        <f t="shared" si="170"/>
        <v>0</v>
      </c>
      <c r="AA356" s="311"/>
      <c r="AB356" s="311"/>
      <c r="AC356" s="270"/>
    </row>
    <row r="357" spans="1:29" s="42" customFormat="1" ht="23.25" customHeight="1">
      <c r="A357" s="273"/>
      <c r="B357" s="276" t="s">
        <v>780</v>
      </c>
      <c r="C357" s="309"/>
      <c r="D357" s="309"/>
      <c r="E357" s="309"/>
      <c r="F357" s="309"/>
      <c r="G357" s="309"/>
      <c r="H357" s="309"/>
      <c r="I357" s="309"/>
      <c r="J357" s="309">
        <v>1</v>
      </c>
      <c r="K357" s="309">
        <v>8</v>
      </c>
      <c r="L357" s="309">
        <v>1</v>
      </c>
      <c r="M357" s="309"/>
      <c r="N357" s="309">
        <v>1.5</v>
      </c>
      <c r="O357" s="318">
        <v>25</v>
      </c>
      <c r="P357" s="318">
        <v>12</v>
      </c>
      <c r="Q357" s="309">
        <v>1</v>
      </c>
      <c r="R357" s="311">
        <f>S357+T357+Z357</f>
        <v>1.5</v>
      </c>
      <c r="S357" s="337"/>
      <c r="T357" s="304">
        <f t="shared" ref="T357:T361" si="171">U357+V357+Y357+X357</f>
        <v>1.5</v>
      </c>
      <c r="U357" s="311"/>
      <c r="V357" s="313">
        <f>Q357*N357</f>
        <v>1.5</v>
      </c>
      <c r="W357" s="305"/>
      <c r="X357" s="304"/>
      <c r="Y357" s="337"/>
      <c r="Z357" s="311"/>
      <c r="AA357" s="311"/>
      <c r="AB357" s="311"/>
      <c r="AC357" s="270"/>
    </row>
    <row r="358" spans="1:29" s="42" customFormat="1" ht="23.25" customHeight="1">
      <c r="A358" s="273"/>
      <c r="B358" s="276" t="s">
        <v>130</v>
      </c>
      <c r="C358" s="309"/>
      <c r="D358" s="309"/>
      <c r="E358" s="309"/>
      <c r="F358" s="309"/>
      <c r="G358" s="309"/>
      <c r="H358" s="309"/>
      <c r="I358" s="309"/>
      <c r="J358" s="309"/>
      <c r="K358" s="309">
        <v>4</v>
      </c>
      <c r="L358" s="309"/>
      <c r="M358" s="309"/>
      <c r="N358" s="309">
        <v>1.5</v>
      </c>
      <c r="O358" s="318">
        <v>25</v>
      </c>
      <c r="P358" s="318">
        <v>12</v>
      </c>
      <c r="Q358" s="309"/>
      <c r="R358" s="311">
        <f>S358+T358+Z358</f>
        <v>0</v>
      </c>
      <c r="S358" s="337"/>
      <c r="T358" s="304">
        <f t="shared" si="171"/>
        <v>0</v>
      </c>
      <c r="U358" s="311"/>
      <c r="V358" s="313">
        <f>Q358*N358</f>
        <v>0</v>
      </c>
      <c r="W358" s="305"/>
      <c r="X358" s="304"/>
      <c r="Y358" s="337"/>
      <c r="Z358" s="311"/>
      <c r="AA358" s="311"/>
      <c r="AB358" s="311"/>
      <c r="AC358" s="270"/>
    </row>
    <row r="359" spans="1:29" s="42" customFormat="1" ht="23.25" customHeight="1">
      <c r="A359" s="273"/>
      <c r="B359" s="276" t="s">
        <v>779</v>
      </c>
      <c r="C359" s="309"/>
      <c r="D359" s="309"/>
      <c r="E359" s="309"/>
      <c r="F359" s="309"/>
      <c r="G359" s="309"/>
      <c r="H359" s="309"/>
      <c r="I359" s="309"/>
      <c r="J359" s="309">
        <v>1</v>
      </c>
      <c r="K359" s="309">
        <v>11</v>
      </c>
      <c r="L359" s="309"/>
      <c r="M359" s="309"/>
      <c r="N359" s="309">
        <v>1.5</v>
      </c>
      <c r="O359" s="318">
        <v>25</v>
      </c>
      <c r="P359" s="318">
        <v>12</v>
      </c>
      <c r="Q359" s="309">
        <v>1</v>
      </c>
      <c r="R359" s="311">
        <f>S359+T359+Z359</f>
        <v>1.5</v>
      </c>
      <c r="S359" s="337"/>
      <c r="T359" s="304">
        <f t="shared" si="171"/>
        <v>1.5</v>
      </c>
      <c r="U359" s="311"/>
      <c r="V359" s="313">
        <f>Q359*N359</f>
        <v>1.5</v>
      </c>
      <c r="W359" s="305"/>
      <c r="X359" s="304"/>
      <c r="Y359" s="337"/>
      <c r="Z359" s="311"/>
      <c r="AA359" s="311"/>
      <c r="AB359" s="311"/>
      <c r="AC359" s="270"/>
    </row>
    <row r="360" spans="1:29" s="42" customFormat="1" ht="23.25" customHeight="1">
      <c r="A360" s="273"/>
      <c r="B360" s="276" t="s">
        <v>132</v>
      </c>
      <c r="C360" s="309"/>
      <c r="D360" s="309"/>
      <c r="E360" s="309"/>
      <c r="F360" s="309"/>
      <c r="G360" s="309"/>
      <c r="H360" s="309"/>
      <c r="I360" s="309"/>
      <c r="J360" s="309"/>
      <c r="K360" s="309">
        <v>4</v>
      </c>
      <c r="L360" s="309"/>
      <c r="M360" s="309"/>
      <c r="N360" s="309">
        <v>1.5</v>
      </c>
      <c r="O360" s="318">
        <v>25</v>
      </c>
      <c r="P360" s="318">
        <v>12</v>
      </c>
      <c r="Q360" s="309"/>
      <c r="R360" s="311">
        <f>S360+T360+Z360</f>
        <v>0</v>
      </c>
      <c r="S360" s="337"/>
      <c r="T360" s="304">
        <f t="shared" si="171"/>
        <v>0</v>
      </c>
      <c r="U360" s="311"/>
      <c r="V360" s="313">
        <f>Q360*N360</f>
        <v>0</v>
      </c>
      <c r="W360" s="305"/>
      <c r="X360" s="304"/>
      <c r="Y360" s="337"/>
      <c r="Z360" s="311"/>
      <c r="AA360" s="311"/>
      <c r="AB360" s="311"/>
      <c r="AC360" s="270"/>
    </row>
    <row r="361" spans="1:29" s="42" customFormat="1" ht="23.25" customHeight="1">
      <c r="A361" s="273"/>
      <c r="B361" s="276" t="s">
        <v>133</v>
      </c>
      <c r="C361" s="309"/>
      <c r="D361" s="309"/>
      <c r="E361" s="309"/>
      <c r="F361" s="309"/>
      <c r="G361" s="309"/>
      <c r="H361" s="309"/>
      <c r="I361" s="309"/>
      <c r="J361" s="309">
        <v>1</v>
      </c>
      <c r="K361" s="309">
        <v>7</v>
      </c>
      <c r="L361" s="309"/>
      <c r="M361" s="309"/>
      <c r="N361" s="309">
        <v>1.5</v>
      </c>
      <c r="O361" s="318">
        <v>25</v>
      </c>
      <c r="P361" s="318">
        <v>12</v>
      </c>
      <c r="Q361" s="309">
        <v>1</v>
      </c>
      <c r="R361" s="311">
        <f>S361+T361+Z361</f>
        <v>1.5</v>
      </c>
      <c r="S361" s="337"/>
      <c r="T361" s="304">
        <f t="shared" si="171"/>
        <v>1.5</v>
      </c>
      <c r="U361" s="311"/>
      <c r="V361" s="313">
        <f>Q361*N361</f>
        <v>1.5</v>
      </c>
      <c r="W361" s="305"/>
      <c r="X361" s="304"/>
      <c r="Y361" s="337"/>
      <c r="Z361" s="311"/>
      <c r="AA361" s="311"/>
      <c r="AB361" s="311"/>
      <c r="AC361" s="270"/>
    </row>
    <row r="362" spans="1:29" s="42" customFormat="1" ht="23.25" customHeight="1">
      <c r="A362" s="273"/>
      <c r="B362" s="282" t="s">
        <v>719</v>
      </c>
      <c r="C362" s="309"/>
      <c r="D362" s="309"/>
      <c r="E362" s="309"/>
      <c r="F362" s="309"/>
      <c r="G362" s="309"/>
      <c r="H362" s="309"/>
      <c r="I362" s="309"/>
      <c r="J362" s="309">
        <f>SUM(J363:J367)</f>
        <v>3</v>
      </c>
      <c r="K362" s="309">
        <f>SUM(K363:K367)</f>
        <v>26</v>
      </c>
      <c r="L362" s="309">
        <f>SUM(L363:L367)</f>
        <v>1</v>
      </c>
      <c r="M362" s="309"/>
      <c r="N362" s="309"/>
      <c r="O362" s="318"/>
      <c r="P362" s="318"/>
      <c r="Q362" s="309">
        <f t="shared" ref="Q362:Z362" si="172">SUM(Q363:Q367)</f>
        <v>3</v>
      </c>
      <c r="R362" s="311">
        <f t="shared" si="172"/>
        <v>4.5</v>
      </c>
      <c r="S362" s="309">
        <f t="shared" si="172"/>
        <v>0</v>
      </c>
      <c r="T362" s="311">
        <f t="shared" si="172"/>
        <v>4.5</v>
      </c>
      <c r="U362" s="311">
        <f t="shared" si="172"/>
        <v>0</v>
      </c>
      <c r="V362" s="311">
        <f t="shared" si="172"/>
        <v>4.5</v>
      </c>
      <c r="W362" s="334">
        <f t="shared" si="172"/>
        <v>0</v>
      </c>
      <c r="X362" s="311">
        <f t="shared" si="172"/>
        <v>0</v>
      </c>
      <c r="Y362" s="337">
        <f t="shared" si="172"/>
        <v>0</v>
      </c>
      <c r="Z362" s="311">
        <f t="shared" si="172"/>
        <v>0</v>
      </c>
      <c r="AA362" s="311"/>
      <c r="AB362" s="311"/>
      <c r="AC362" s="270"/>
    </row>
    <row r="363" spans="1:29" s="42" customFormat="1" ht="23.25" customHeight="1">
      <c r="A363" s="273"/>
      <c r="B363" s="276" t="s">
        <v>129</v>
      </c>
      <c r="C363" s="309"/>
      <c r="D363" s="309"/>
      <c r="E363" s="309"/>
      <c r="F363" s="309"/>
      <c r="G363" s="309"/>
      <c r="H363" s="309"/>
      <c r="I363" s="309"/>
      <c r="J363" s="309"/>
      <c r="K363" s="309">
        <v>2</v>
      </c>
      <c r="L363" s="309"/>
      <c r="M363" s="309"/>
      <c r="N363" s="309">
        <v>1.5</v>
      </c>
      <c r="O363" s="318">
        <v>25</v>
      </c>
      <c r="P363" s="318">
        <v>12</v>
      </c>
      <c r="Q363" s="309"/>
      <c r="R363" s="311">
        <f>S363+T363+Z363</f>
        <v>0</v>
      </c>
      <c r="S363" s="337"/>
      <c r="T363" s="304">
        <f t="shared" ref="T363:T367" si="173">U363+V363+Y363+X363</f>
        <v>0</v>
      </c>
      <c r="U363" s="311"/>
      <c r="V363" s="313">
        <f>Q363*N363</f>
        <v>0</v>
      </c>
      <c r="W363" s="305"/>
      <c r="X363" s="304"/>
      <c r="Y363" s="337"/>
      <c r="Z363" s="311"/>
      <c r="AA363" s="311"/>
      <c r="AB363" s="311"/>
      <c r="AC363" s="270"/>
    </row>
    <row r="364" spans="1:29" s="42" customFormat="1" ht="23.25" customHeight="1">
      <c r="A364" s="273"/>
      <c r="B364" s="276" t="s">
        <v>781</v>
      </c>
      <c r="C364" s="309"/>
      <c r="D364" s="309"/>
      <c r="E364" s="309"/>
      <c r="F364" s="309"/>
      <c r="G364" s="309"/>
      <c r="H364" s="309"/>
      <c r="I364" s="309"/>
      <c r="J364" s="309">
        <v>1</v>
      </c>
      <c r="K364" s="309">
        <v>6</v>
      </c>
      <c r="L364" s="309">
        <v>1</v>
      </c>
      <c r="M364" s="309"/>
      <c r="N364" s="309">
        <v>1.5</v>
      </c>
      <c r="O364" s="318">
        <v>25</v>
      </c>
      <c r="P364" s="318">
        <v>12</v>
      </c>
      <c r="Q364" s="309">
        <v>1</v>
      </c>
      <c r="R364" s="311">
        <f>S364+T364+Z364</f>
        <v>1.5</v>
      </c>
      <c r="S364" s="337"/>
      <c r="T364" s="304">
        <f t="shared" si="173"/>
        <v>1.5</v>
      </c>
      <c r="U364" s="311"/>
      <c r="V364" s="313">
        <f>Q364*N364</f>
        <v>1.5</v>
      </c>
      <c r="W364" s="305"/>
      <c r="X364" s="304"/>
      <c r="Y364" s="337"/>
      <c r="Z364" s="311"/>
      <c r="AA364" s="311"/>
      <c r="AB364" s="311"/>
      <c r="AC364" s="270"/>
    </row>
    <row r="365" spans="1:29" s="42" customFormat="1" ht="23.25" customHeight="1">
      <c r="A365" s="273"/>
      <c r="B365" s="276" t="s">
        <v>782</v>
      </c>
      <c r="C365" s="309"/>
      <c r="D365" s="309"/>
      <c r="E365" s="309"/>
      <c r="F365" s="309"/>
      <c r="G365" s="309"/>
      <c r="H365" s="309"/>
      <c r="I365" s="309"/>
      <c r="J365" s="309">
        <v>1</v>
      </c>
      <c r="K365" s="309">
        <v>7</v>
      </c>
      <c r="L365" s="309"/>
      <c r="M365" s="309"/>
      <c r="N365" s="309">
        <v>1.5</v>
      </c>
      <c r="O365" s="318">
        <v>25</v>
      </c>
      <c r="P365" s="318">
        <v>12</v>
      </c>
      <c r="Q365" s="309">
        <v>1</v>
      </c>
      <c r="R365" s="311">
        <f>S365+T365+Z365</f>
        <v>1.5</v>
      </c>
      <c r="S365" s="337"/>
      <c r="T365" s="304">
        <f t="shared" si="173"/>
        <v>1.5</v>
      </c>
      <c r="U365" s="311"/>
      <c r="V365" s="313">
        <f>Q365*N365</f>
        <v>1.5</v>
      </c>
      <c r="W365" s="305"/>
      <c r="X365" s="304"/>
      <c r="Y365" s="337"/>
      <c r="Z365" s="311"/>
      <c r="AA365" s="311"/>
      <c r="AB365" s="311"/>
      <c r="AC365" s="270"/>
    </row>
    <row r="366" spans="1:29" s="42" customFormat="1" ht="23.25" customHeight="1">
      <c r="A366" s="273"/>
      <c r="B366" s="276" t="s">
        <v>132</v>
      </c>
      <c r="C366" s="309"/>
      <c r="D366" s="309"/>
      <c r="E366" s="309"/>
      <c r="F366" s="309"/>
      <c r="G366" s="309"/>
      <c r="H366" s="309"/>
      <c r="I366" s="309"/>
      <c r="J366" s="309"/>
      <c r="K366" s="309">
        <v>4</v>
      </c>
      <c r="L366" s="309"/>
      <c r="M366" s="309"/>
      <c r="N366" s="309">
        <v>1.5</v>
      </c>
      <c r="O366" s="318">
        <v>25</v>
      </c>
      <c r="P366" s="318">
        <v>12</v>
      </c>
      <c r="Q366" s="309"/>
      <c r="R366" s="311">
        <f>S366+T366+Z366</f>
        <v>0</v>
      </c>
      <c r="S366" s="337"/>
      <c r="T366" s="304">
        <f t="shared" si="173"/>
        <v>0</v>
      </c>
      <c r="U366" s="311"/>
      <c r="V366" s="313">
        <f>Q366*N366</f>
        <v>0</v>
      </c>
      <c r="W366" s="305"/>
      <c r="X366" s="304"/>
      <c r="Y366" s="337"/>
      <c r="Z366" s="311"/>
      <c r="AA366" s="311"/>
      <c r="AB366" s="311"/>
      <c r="AC366" s="270"/>
    </row>
    <row r="367" spans="1:29" s="42" customFormat="1" ht="23.25" customHeight="1">
      <c r="A367" s="273"/>
      <c r="B367" s="276" t="s">
        <v>133</v>
      </c>
      <c r="C367" s="309"/>
      <c r="D367" s="309"/>
      <c r="E367" s="309"/>
      <c r="F367" s="309"/>
      <c r="G367" s="309"/>
      <c r="H367" s="309"/>
      <c r="I367" s="309"/>
      <c r="J367" s="309">
        <v>1</v>
      </c>
      <c r="K367" s="309">
        <v>7</v>
      </c>
      <c r="L367" s="309"/>
      <c r="M367" s="309"/>
      <c r="N367" s="309">
        <v>1.5</v>
      </c>
      <c r="O367" s="318">
        <v>25</v>
      </c>
      <c r="P367" s="318">
        <v>12</v>
      </c>
      <c r="Q367" s="309">
        <v>1</v>
      </c>
      <c r="R367" s="311">
        <f>S367+T367+Z367</f>
        <v>1.5</v>
      </c>
      <c r="S367" s="337"/>
      <c r="T367" s="304">
        <f t="shared" si="173"/>
        <v>1.5</v>
      </c>
      <c r="U367" s="311"/>
      <c r="V367" s="313">
        <f>Q367*N367</f>
        <v>1.5</v>
      </c>
      <c r="W367" s="305"/>
      <c r="X367" s="304"/>
      <c r="Y367" s="337"/>
      <c r="Z367" s="311"/>
      <c r="AA367" s="311"/>
      <c r="AB367" s="311"/>
      <c r="AC367" s="270"/>
    </row>
    <row r="368" spans="1:29" s="42" customFormat="1" ht="23.25" customHeight="1">
      <c r="A368" s="273">
        <v>2</v>
      </c>
      <c r="B368" s="280" t="s">
        <v>783</v>
      </c>
      <c r="C368" s="292">
        <f>D368+E368+F368</f>
        <v>27</v>
      </c>
      <c r="D368" s="319">
        <v>2</v>
      </c>
      <c r="E368" s="319">
        <v>22</v>
      </c>
      <c r="F368" s="319">
        <v>3</v>
      </c>
      <c r="G368" s="319"/>
      <c r="H368" s="319"/>
      <c r="I368" s="319"/>
      <c r="J368" s="319">
        <f>J369+J375</f>
        <v>15</v>
      </c>
      <c r="K368" s="319">
        <f>K369+K375</f>
        <v>361</v>
      </c>
      <c r="L368" s="319">
        <f>L369+L375</f>
        <v>4</v>
      </c>
      <c r="M368" s="319"/>
      <c r="N368" s="292"/>
      <c r="O368" s="317"/>
      <c r="P368" s="317"/>
      <c r="Q368" s="1798">
        <f t="shared" ref="Q368:Z368" si="174">Q369+Q375</f>
        <v>15</v>
      </c>
      <c r="R368" s="322">
        <f t="shared" ref="R368:X368" si="175">R369+R375</f>
        <v>30.5</v>
      </c>
      <c r="S368" s="1799">
        <f t="shared" si="175"/>
        <v>2</v>
      </c>
      <c r="T368" s="322">
        <f t="shared" si="175"/>
        <v>23.5</v>
      </c>
      <c r="U368" s="322">
        <f t="shared" si="175"/>
        <v>0</v>
      </c>
      <c r="V368" s="322">
        <f t="shared" si="175"/>
        <v>22.5</v>
      </c>
      <c r="W368" s="323">
        <f t="shared" si="175"/>
        <v>0</v>
      </c>
      <c r="X368" s="324">
        <f t="shared" si="175"/>
        <v>0</v>
      </c>
      <c r="Y368" s="1798">
        <f t="shared" si="174"/>
        <v>1</v>
      </c>
      <c r="Z368" s="324">
        <f t="shared" si="174"/>
        <v>5</v>
      </c>
      <c r="AA368" s="312">
        <f>(T368-E368)*70%</f>
        <v>1.0499999999999998</v>
      </c>
      <c r="AB368" s="312">
        <f>(Z368-F368)*70%</f>
        <v>1.4</v>
      </c>
      <c r="AC368" s="319"/>
    </row>
    <row r="369" spans="1:29" s="42" customFormat="1" ht="23.25" customHeight="1">
      <c r="A369" s="1800"/>
      <c r="B369" s="282" t="s">
        <v>649</v>
      </c>
      <c r="C369" s="325"/>
      <c r="D369" s="325"/>
      <c r="E369" s="325"/>
      <c r="F369" s="325"/>
      <c r="G369" s="325"/>
      <c r="H369" s="325"/>
      <c r="I369" s="325"/>
      <c r="J369" s="309">
        <f>SUM(J370:J374)</f>
        <v>10</v>
      </c>
      <c r="K369" s="309">
        <f>SUM(K370:K374)</f>
        <v>262</v>
      </c>
      <c r="L369" s="309">
        <f>SUM(L370:L374)</f>
        <v>2</v>
      </c>
      <c r="M369" s="325"/>
      <c r="N369" s="309"/>
      <c r="O369" s="318"/>
      <c r="P369" s="318"/>
      <c r="Q369" s="337">
        <f t="shared" ref="Q369:Z369" si="176">SUM(Q370:Q374)</f>
        <v>10</v>
      </c>
      <c r="R369" s="311">
        <f t="shared" ref="R369:X369" si="177">SUM(R370:R374)</f>
        <v>23</v>
      </c>
      <c r="S369" s="337">
        <f t="shared" si="177"/>
        <v>2</v>
      </c>
      <c r="T369" s="311">
        <f t="shared" si="177"/>
        <v>16</v>
      </c>
      <c r="U369" s="311">
        <f t="shared" si="177"/>
        <v>0</v>
      </c>
      <c r="V369" s="311">
        <f t="shared" si="177"/>
        <v>15</v>
      </c>
      <c r="W369" s="334">
        <f t="shared" si="177"/>
        <v>0</v>
      </c>
      <c r="X369" s="311">
        <f t="shared" si="177"/>
        <v>0</v>
      </c>
      <c r="Y369" s="309">
        <f t="shared" si="176"/>
        <v>1</v>
      </c>
      <c r="Z369" s="311">
        <f t="shared" si="176"/>
        <v>5</v>
      </c>
      <c r="AA369" s="326"/>
      <c r="AB369" s="326"/>
      <c r="AC369" s="277"/>
    </row>
    <row r="370" spans="1:29" s="42" customFormat="1" ht="23.25" customHeight="1">
      <c r="A370" s="1800"/>
      <c r="B370" s="279" t="s">
        <v>129</v>
      </c>
      <c r="C370" s="325"/>
      <c r="D370" s="325"/>
      <c r="E370" s="325"/>
      <c r="F370" s="325"/>
      <c r="G370" s="325"/>
      <c r="H370" s="325"/>
      <c r="I370" s="325"/>
      <c r="J370" s="325">
        <v>2</v>
      </c>
      <c r="K370" s="325">
        <v>52</v>
      </c>
      <c r="L370" s="325"/>
      <c r="M370" s="325"/>
      <c r="N370" s="309">
        <v>1.5</v>
      </c>
      <c r="O370" s="318">
        <v>30</v>
      </c>
      <c r="P370" s="318">
        <v>15</v>
      </c>
      <c r="Q370" s="337">
        <v>2</v>
      </c>
      <c r="R370" s="311">
        <f>S370+T370+Z370</f>
        <v>11</v>
      </c>
      <c r="S370" s="1797">
        <v>2</v>
      </c>
      <c r="T370" s="304">
        <f t="shared" ref="T370:T374" si="178">U370+V370+Y370+X370</f>
        <v>4</v>
      </c>
      <c r="U370" s="326"/>
      <c r="V370" s="313">
        <f>Q370*N370</f>
        <v>3</v>
      </c>
      <c r="W370" s="305"/>
      <c r="X370" s="304"/>
      <c r="Y370" s="1801">
        <v>1</v>
      </c>
      <c r="Z370" s="333">
        <v>5</v>
      </c>
      <c r="AA370" s="326"/>
      <c r="AB370" s="326"/>
      <c r="AC370" s="277"/>
    </row>
    <row r="371" spans="1:29" s="42" customFormat="1" ht="23.25" customHeight="1">
      <c r="A371" s="1800"/>
      <c r="B371" s="279" t="s">
        <v>130</v>
      </c>
      <c r="C371" s="325"/>
      <c r="D371" s="325"/>
      <c r="E371" s="325"/>
      <c r="F371" s="325"/>
      <c r="G371" s="325"/>
      <c r="H371" s="325"/>
      <c r="I371" s="325"/>
      <c r="J371" s="325">
        <v>2</v>
      </c>
      <c r="K371" s="325">
        <v>56</v>
      </c>
      <c r="L371" s="325"/>
      <c r="M371" s="325"/>
      <c r="N371" s="309">
        <v>1.5</v>
      </c>
      <c r="O371" s="318">
        <v>30</v>
      </c>
      <c r="P371" s="318">
        <v>15</v>
      </c>
      <c r="Q371" s="337">
        <v>2</v>
      </c>
      <c r="R371" s="311">
        <f>S371+T371+Z371</f>
        <v>3</v>
      </c>
      <c r="S371" s="1797"/>
      <c r="T371" s="304">
        <f t="shared" si="178"/>
        <v>3</v>
      </c>
      <c r="U371" s="326"/>
      <c r="V371" s="313">
        <f>Q371*N371</f>
        <v>3</v>
      </c>
      <c r="W371" s="305"/>
      <c r="X371" s="304"/>
      <c r="Y371" s="1801"/>
      <c r="Z371" s="333"/>
      <c r="AA371" s="326"/>
      <c r="AB371" s="326"/>
      <c r="AC371" s="277"/>
    </row>
    <row r="372" spans="1:29" s="42" customFormat="1" ht="23.25" customHeight="1">
      <c r="A372" s="1800"/>
      <c r="B372" s="279" t="s">
        <v>131</v>
      </c>
      <c r="C372" s="325"/>
      <c r="D372" s="325"/>
      <c r="E372" s="325"/>
      <c r="F372" s="325"/>
      <c r="G372" s="325"/>
      <c r="H372" s="325"/>
      <c r="I372" s="325"/>
      <c r="J372" s="325">
        <v>2</v>
      </c>
      <c r="K372" s="325">
        <v>57</v>
      </c>
      <c r="L372" s="325">
        <v>1</v>
      </c>
      <c r="M372" s="325"/>
      <c r="N372" s="309">
        <v>1.5</v>
      </c>
      <c r="O372" s="318">
        <v>30</v>
      </c>
      <c r="P372" s="318">
        <v>15</v>
      </c>
      <c r="Q372" s="337">
        <v>2</v>
      </c>
      <c r="R372" s="311">
        <f>S372+T372+Z372</f>
        <v>3</v>
      </c>
      <c r="S372" s="1797"/>
      <c r="T372" s="304">
        <f t="shared" si="178"/>
        <v>3</v>
      </c>
      <c r="U372" s="326"/>
      <c r="V372" s="313">
        <f>Q372*N372</f>
        <v>3</v>
      </c>
      <c r="W372" s="305"/>
      <c r="X372" s="304"/>
      <c r="Y372" s="1801"/>
      <c r="Z372" s="333"/>
      <c r="AA372" s="326"/>
      <c r="AB372" s="326"/>
      <c r="AC372" s="277"/>
    </row>
    <row r="373" spans="1:29" s="42" customFormat="1" ht="23.25" customHeight="1">
      <c r="A373" s="1800"/>
      <c r="B373" s="279" t="s">
        <v>132</v>
      </c>
      <c r="C373" s="325"/>
      <c r="D373" s="325"/>
      <c r="E373" s="325"/>
      <c r="F373" s="325"/>
      <c r="G373" s="325"/>
      <c r="H373" s="325"/>
      <c r="I373" s="325"/>
      <c r="J373" s="325">
        <v>2</v>
      </c>
      <c r="K373" s="325">
        <v>42</v>
      </c>
      <c r="L373" s="325"/>
      <c r="M373" s="325"/>
      <c r="N373" s="309">
        <v>1.5</v>
      </c>
      <c r="O373" s="318">
        <v>30</v>
      </c>
      <c r="P373" s="318">
        <v>15</v>
      </c>
      <c r="Q373" s="337">
        <v>2</v>
      </c>
      <c r="R373" s="311">
        <f>S373+T373+Z373</f>
        <v>3</v>
      </c>
      <c r="S373" s="1797"/>
      <c r="T373" s="304">
        <f t="shared" si="178"/>
        <v>3</v>
      </c>
      <c r="U373" s="326"/>
      <c r="V373" s="313">
        <f>Q373*N373</f>
        <v>3</v>
      </c>
      <c r="W373" s="305"/>
      <c r="X373" s="304"/>
      <c r="Y373" s="1801"/>
      <c r="Z373" s="333"/>
      <c r="AA373" s="326"/>
      <c r="AB373" s="326"/>
      <c r="AC373" s="277"/>
    </row>
    <row r="374" spans="1:29" s="42" customFormat="1" ht="23.25" customHeight="1">
      <c r="A374" s="1800"/>
      <c r="B374" s="279" t="s">
        <v>133</v>
      </c>
      <c r="C374" s="325"/>
      <c r="D374" s="325"/>
      <c r="E374" s="325"/>
      <c r="F374" s="325"/>
      <c r="G374" s="325"/>
      <c r="H374" s="325"/>
      <c r="I374" s="325"/>
      <c r="J374" s="325">
        <v>2</v>
      </c>
      <c r="K374" s="325">
        <v>55</v>
      </c>
      <c r="L374" s="325">
        <v>1</v>
      </c>
      <c r="M374" s="325"/>
      <c r="N374" s="309">
        <v>1.5</v>
      </c>
      <c r="O374" s="318">
        <v>30</v>
      </c>
      <c r="P374" s="318">
        <v>15</v>
      </c>
      <c r="Q374" s="337">
        <v>2</v>
      </c>
      <c r="R374" s="311">
        <f>S374+T374+Z374</f>
        <v>3</v>
      </c>
      <c r="S374" s="1797"/>
      <c r="T374" s="304">
        <f t="shared" si="178"/>
        <v>3</v>
      </c>
      <c r="U374" s="326"/>
      <c r="V374" s="313">
        <f>Q374*N374</f>
        <v>3</v>
      </c>
      <c r="W374" s="305"/>
      <c r="X374" s="304"/>
      <c r="Y374" s="1801"/>
      <c r="Z374" s="333"/>
      <c r="AA374" s="326"/>
      <c r="AB374" s="326"/>
      <c r="AC374" s="277"/>
    </row>
    <row r="375" spans="1:29" s="42" customFormat="1" ht="23.25" customHeight="1">
      <c r="A375" s="1800"/>
      <c r="B375" s="282" t="s">
        <v>784</v>
      </c>
      <c r="C375" s="325"/>
      <c r="D375" s="325"/>
      <c r="E375" s="325"/>
      <c r="F375" s="325"/>
      <c r="G375" s="325"/>
      <c r="H375" s="325"/>
      <c r="I375" s="325"/>
      <c r="J375" s="309">
        <f>SUM(J376:J380)</f>
        <v>5</v>
      </c>
      <c r="K375" s="309">
        <f>SUM(K376:K380)</f>
        <v>99</v>
      </c>
      <c r="L375" s="309">
        <f>SUM(L376:L380)</f>
        <v>2</v>
      </c>
      <c r="M375" s="325"/>
      <c r="N375" s="309"/>
      <c r="O375" s="318"/>
      <c r="P375" s="318"/>
      <c r="Q375" s="309">
        <f t="shared" ref="Q375:Z375" si="179">SUM(Q376:Q380)</f>
        <v>5</v>
      </c>
      <c r="R375" s="311">
        <f t="shared" si="179"/>
        <v>7.5</v>
      </c>
      <c r="S375" s="309">
        <f t="shared" si="179"/>
        <v>0</v>
      </c>
      <c r="T375" s="311">
        <f t="shared" si="179"/>
        <v>7.5</v>
      </c>
      <c r="U375" s="311">
        <f t="shared" si="179"/>
        <v>0</v>
      </c>
      <c r="V375" s="311">
        <f t="shared" si="179"/>
        <v>7.5</v>
      </c>
      <c r="W375" s="334">
        <f t="shared" si="179"/>
        <v>0</v>
      </c>
      <c r="X375" s="311">
        <f t="shared" si="179"/>
        <v>0</v>
      </c>
      <c r="Y375" s="309">
        <f t="shared" si="179"/>
        <v>0</v>
      </c>
      <c r="Z375" s="311">
        <f t="shared" si="179"/>
        <v>0</v>
      </c>
      <c r="AA375" s="326"/>
      <c r="AB375" s="326"/>
      <c r="AC375" s="277"/>
    </row>
    <row r="376" spans="1:29" s="42" customFormat="1" ht="23.25" customHeight="1">
      <c r="A376" s="1800"/>
      <c r="B376" s="279" t="s">
        <v>129</v>
      </c>
      <c r="C376" s="325"/>
      <c r="D376" s="325"/>
      <c r="E376" s="325"/>
      <c r="F376" s="325"/>
      <c r="G376" s="325"/>
      <c r="H376" s="325"/>
      <c r="I376" s="325"/>
      <c r="J376" s="325">
        <v>1</v>
      </c>
      <c r="K376" s="325">
        <v>17</v>
      </c>
      <c r="L376" s="325"/>
      <c r="M376" s="325"/>
      <c r="N376" s="309">
        <v>1.5</v>
      </c>
      <c r="O376" s="318">
        <v>30</v>
      </c>
      <c r="P376" s="318">
        <v>15</v>
      </c>
      <c r="Q376" s="327">
        <v>1</v>
      </c>
      <c r="R376" s="311">
        <f>S376+T376+Z376</f>
        <v>1.5</v>
      </c>
      <c r="S376" s="1797"/>
      <c r="T376" s="304">
        <f t="shared" ref="T376:T380" si="180">U376+V376+Y376+X376</f>
        <v>1.5</v>
      </c>
      <c r="U376" s="326"/>
      <c r="V376" s="313">
        <f>Q376*N376</f>
        <v>1.5</v>
      </c>
      <c r="W376" s="305"/>
      <c r="X376" s="304"/>
      <c r="Y376" s="1801"/>
      <c r="Z376" s="333"/>
      <c r="AA376" s="326"/>
      <c r="AB376" s="326"/>
      <c r="AC376" s="277"/>
    </row>
    <row r="377" spans="1:29" s="42" customFormat="1" ht="23.25" customHeight="1">
      <c r="A377" s="1800"/>
      <c r="B377" s="279" t="s">
        <v>130</v>
      </c>
      <c r="C377" s="325"/>
      <c r="D377" s="325"/>
      <c r="E377" s="325"/>
      <c r="F377" s="325"/>
      <c r="G377" s="325"/>
      <c r="H377" s="325"/>
      <c r="I377" s="325"/>
      <c r="J377" s="325">
        <v>1</v>
      </c>
      <c r="K377" s="325">
        <v>19</v>
      </c>
      <c r="L377" s="325">
        <v>1</v>
      </c>
      <c r="M377" s="325"/>
      <c r="N377" s="309">
        <v>1.5</v>
      </c>
      <c r="O377" s="318">
        <v>30</v>
      </c>
      <c r="P377" s="318">
        <v>15</v>
      </c>
      <c r="Q377" s="327">
        <v>1</v>
      </c>
      <c r="R377" s="311">
        <f>S377+T377+Z377</f>
        <v>1.5</v>
      </c>
      <c r="S377" s="1797"/>
      <c r="T377" s="304">
        <f t="shared" si="180"/>
        <v>1.5</v>
      </c>
      <c r="U377" s="326"/>
      <c r="V377" s="313">
        <f>Q377*N377</f>
        <v>1.5</v>
      </c>
      <c r="W377" s="305"/>
      <c r="X377" s="304"/>
      <c r="Y377" s="1801"/>
      <c r="Z377" s="333"/>
      <c r="AA377" s="326"/>
      <c r="AB377" s="326"/>
      <c r="AC377" s="277"/>
    </row>
    <row r="378" spans="1:29" s="42" customFormat="1" ht="23.25" customHeight="1">
      <c r="A378" s="1800"/>
      <c r="B378" s="279" t="s">
        <v>131</v>
      </c>
      <c r="C378" s="325"/>
      <c r="D378" s="325"/>
      <c r="E378" s="325"/>
      <c r="F378" s="325"/>
      <c r="G378" s="325"/>
      <c r="H378" s="325"/>
      <c r="I378" s="325"/>
      <c r="J378" s="325">
        <v>1</v>
      </c>
      <c r="K378" s="325">
        <v>25</v>
      </c>
      <c r="L378" s="325"/>
      <c r="M378" s="325"/>
      <c r="N378" s="309">
        <v>1.5</v>
      </c>
      <c r="O378" s="318">
        <v>30</v>
      </c>
      <c r="P378" s="318">
        <v>15</v>
      </c>
      <c r="Q378" s="327">
        <v>1</v>
      </c>
      <c r="R378" s="311">
        <f>S378+T378+Z378</f>
        <v>1.5</v>
      </c>
      <c r="S378" s="1797"/>
      <c r="T378" s="304">
        <f t="shared" si="180"/>
        <v>1.5</v>
      </c>
      <c r="U378" s="326"/>
      <c r="V378" s="313">
        <f>Q378*N378</f>
        <v>1.5</v>
      </c>
      <c r="W378" s="305"/>
      <c r="X378" s="304"/>
      <c r="Y378" s="1801"/>
      <c r="Z378" s="333"/>
      <c r="AA378" s="326"/>
      <c r="AB378" s="326"/>
      <c r="AC378" s="277"/>
    </row>
    <row r="379" spans="1:29" s="42" customFormat="1" ht="23.25" customHeight="1">
      <c r="A379" s="1800"/>
      <c r="B379" s="279" t="s">
        <v>132</v>
      </c>
      <c r="C379" s="325"/>
      <c r="D379" s="325"/>
      <c r="E379" s="325"/>
      <c r="F379" s="325"/>
      <c r="G379" s="325"/>
      <c r="H379" s="325"/>
      <c r="I379" s="325"/>
      <c r="J379" s="325">
        <v>1</v>
      </c>
      <c r="K379" s="325">
        <v>13</v>
      </c>
      <c r="L379" s="325"/>
      <c r="M379" s="325"/>
      <c r="N379" s="309">
        <v>1.5</v>
      </c>
      <c r="O379" s="318">
        <v>30</v>
      </c>
      <c r="P379" s="318">
        <v>15</v>
      </c>
      <c r="Q379" s="327">
        <v>1</v>
      </c>
      <c r="R379" s="311">
        <f>S379+T379+Z379</f>
        <v>1.5</v>
      </c>
      <c r="S379" s="1797"/>
      <c r="T379" s="304">
        <f t="shared" si="180"/>
        <v>1.5</v>
      </c>
      <c r="U379" s="326"/>
      <c r="V379" s="313">
        <f>Q379*N379</f>
        <v>1.5</v>
      </c>
      <c r="W379" s="305"/>
      <c r="X379" s="304"/>
      <c r="Y379" s="1801"/>
      <c r="Z379" s="333"/>
      <c r="AA379" s="326"/>
      <c r="AB379" s="326"/>
      <c r="AC379" s="277"/>
    </row>
    <row r="380" spans="1:29" s="42" customFormat="1" ht="23.25" customHeight="1">
      <c r="A380" s="1800"/>
      <c r="B380" s="279" t="s">
        <v>133</v>
      </c>
      <c r="C380" s="325"/>
      <c r="D380" s="325"/>
      <c r="E380" s="325"/>
      <c r="F380" s="325"/>
      <c r="G380" s="325"/>
      <c r="H380" s="325"/>
      <c r="I380" s="325"/>
      <c r="J380" s="325">
        <v>1</v>
      </c>
      <c r="K380" s="325">
        <v>25</v>
      </c>
      <c r="L380" s="325">
        <v>1</v>
      </c>
      <c r="M380" s="325"/>
      <c r="N380" s="309">
        <v>1.5</v>
      </c>
      <c r="O380" s="318">
        <v>30</v>
      </c>
      <c r="P380" s="318">
        <v>15</v>
      </c>
      <c r="Q380" s="327">
        <v>1</v>
      </c>
      <c r="R380" s="311">
        <f>S380+T380+Z380</f>
        <v>1.5</v>
      </c>
      <c r="S380" s="1797"/>
      <c r="T380" s="304">
        <f t="shared" si="180"/>
        <v>1.5</v>
      </c>
      <c r="U380" s="326"/>
      <c r="V380" s="313">
        <f>Q380*N380</f>
        <v>1.5</v>
      </c>
      <c r="W380" s="305"/>
      <c r="X380" s="304"/>
      <c r="Y380" s="1801"/>
      <c r="Z380" s="333"/>
      <c r="AA380" s="326"/>
      <c r="AB380" s="326"/>
      <c r="AC380" s="277"/>
    </row>
    <row r="381" spans="1:29" s="50" customFormat="1" ht="23.25" customHeight="1">
      <c r="A381" s="1311" t="s">
        <v>836</v>
      </c>
      <c r="B381" s="1312" t="s">
        <v>157</v>
      </c>
      <c r="C381" s="155">
        <f>C382+C383</f>
        <v>137</v>
      </c>
      <c r="D381" s="155">
        <f t="shared" ref="D381:Z381" si="181">D382+D383</f>
        <v>11</v>
      </c>
      <c r="E381" s="155">
        <f t="shared" si="181"/>
        <v>113</v>
      </c>
      <c r="F381" s="155">
        <f t="shared" si="181"/>
        <v>13</v>
      </c>
      <c r="G381" s="155">
        <f t="shared" si="181"/>
        <v>0</v>
      </c>
      <c r="H381" s="155">
        <f t="shared" si="181"/>
        <v>0</v>
      </c>
      <c r="I381" s="155">
        <f t="shared" si="181"/>
        <v>0</v>
      </c>
      <c r="J381" s="155">
        <f t="shared" si="181"/>
        <v>64</v>
      </c>
      <c r="K381" s="155">
        <f t="shared" si="181"/>
        <v>1618</v>
      </c>
      <c r="L381" s="155">
        <f t="shared" si="181"/>
        <v>21</v>
      </c>
      <c r="M381" s="155"/>
      <c r="N381" s="155"/>
      <c r="O381" s="155"/>
      <c r="P381" s="155"/>
      <c r="Q381" s="155">
        <f t="shared" si="181"/>
        <v>64</v>
      </c>
      <c r="R381" s="154">
        <f t="shared" ref="R381:X381" si="182">R382+R383</f>
        <v>159.40686274509801</v>
      </c>
      <c r="S381" s="155">
        <f t="shared" si="182"/>
        <v>11</v>
      </c>
      <c r="T381" s="154">
        <f t="shared" si="182"/>
        <v>123.40686274509802</v>
      </c>
      <c r="U381" s="154">
        <f t="shared" si="182"/>
        <v>0</v>
      </c>
      <c r="V381" s="154">
        <f t="shared" si="182"/>
        <v>110.5</v>
      </c>
      <c r="W381" s="153">
        <f t="shared" si="182"/>
        <v>104</v>
      </c>
      <c r="X381" s="154">
        <f t="shared" si="182"/>
        <v>7.9068627450980395</v>
      </c>
      <c r="Y381" s="155">
        <f t="shared" si="181"/>
        <v>5</v>
      </c>
      <c r="Z381" s="154">
        <f t="shared" si="181"/>
        <v>25</v>
      </c>
      <c r="AA381" s="154">
        <f>AA382+AA383</f>
        <v>7.2848039215686224</v>
      </c>
      <c r="AB381" s="154">
        <f>AB382+AB383</f>
        <v>8.3999999999999986</v>
      </c>
      <c r="AC381" s="256"/>
    </row>
    <row r="382" spans="1:29" s="50" customFormat="1" ht="23.25" customHeight="1">
      <c r="A382" s="1313"/>
      <c r="B382" s="1314" t="s">
        <v>786</v>
      </c>
      <c r="C382" s="328">
        <f>C385+C412+C434+C456</f>
        <v>67</v>
      </c>
      <c r="D382" s="328">
        <f t="shared" ref="D382:AA382" si="183">D385+D412+D434+D456</f>
        <v>6</v>
      </c>
      <c r="E382" s="328">
        <f t="shared" si="183"/>
        <v>48</v>
      </c>
      <c r="F382" s="328">
        <f t="shared" si="183"/>
        <v>13</v>
      </c>
      <c r="G382" s="328">
        <f t="shared" si="183"/>
        <v>0</v>
      </c>
      <c r="H382" s="328">
        <f t="shared" si="183"/>
        <v>0</v>
      </c>
      <c r="I382" s="328">
        <f t="shared" si="183"/>
        <v>0</v>
      </c>
      <c r="J382" s="328">
        <f t="shared" si="183"/>
        <v>23</v>
      </c>
      <c r="K382" s="328">
        <f t="shared" si="183"/>
        <v>727</v>
      </c>
      <c r="L382" s="328">
        <f t="shared" si="183"/>
        <v>12</v>
      </c>
      <c r="M382" s="328">
        <f t="shared" si="183"/>
        <v>0</v>
      </c>
      <c r="N382" s="328">
        <f t="shared" si="183"/>
        <v>1.9</v>
      </c>
      <c r="O382" s="328">
        <f t="shared" si="183"/>
        <v>0</v>
      </c>
      <c r="P382" s="328">
        <f t="shared" si="183"/>
        <v>0</v>
      </c>
      <c r="Q382" s="328">
        <f t="shared" si="183"/>
        <v>23</v>
      </c>
      <c r="R382" s="328">
        <f t="shared" si="183"/>
        <v>86.823529411764696</v>
      </c>
      <c r="S382" s="328">
        <f t="shared" si="183"/>
        <v>6</v>
      </c>
      <c r="T382" s="1326">
        <f t="shared" si="183"/>
        <v>55.823529411764696</v>
      </c>
      <c r="U382" s="1326">
        <f t="shared" si="183"/>
        <v>0</v>
      </c>
      <c r="V382" s="1326">
        <f t="shared" si="183"/>
        <v>49</v>
      </c>
      <c r="W382" s="1326">
        <f t="shared" si="183"/>
        <v>31</v>
      </c>
      <c r="X382" s="1326">
        <f t="shared" si="183"/>
        <v>1.8235294117647058</v>
      </c>
      <c r="Y382" s="328">
        <f t="shared" si="183"/>
        <v>5</v>
      </c>
      <c r="Z382" s="1326">
        <f t="shared" si="183"/>
        <v>25</v>
      </c>
      <c r="AA382" s="1326">
        <f t="shared" si="183"/>
        <v>5.4764705882352915</v>
      </c>
      <c r="AB382" s="329">
        <f t="shared" ref="AB382" si="184">AB388+AB459+AB437+AB400+AB415</f>
        <v>8.3999999999999986</v>
      </c>
      <c r="AC382" s="278"/>
    </row>
    <row r="383" spans="1:29" s="50" customFormat="1" ht="23.25" customHeight="1">
      <c r="A383" s="1313"/>
      <c r="B383" s="1314" t="s">
        <v>787</v>
      </c>
      <c r="C383" s="328">
        <f>C386+C413+C435+C457</f>
        <v>70</v>
      </c>
      <c r="D383" s="328">
        <f t="shared" ref="D383:AA383" si="185">D386+D413+D435+D457</f>
        <v>5</v>
      </c>
      <c r="E383" s="328">
        <f t="shared" si="185"/>
        <v>65</v>
      </c>
      <c r="F383" s="328">
        <f t="shared" si="185"/>
        <v>0</v>
      </c>
      <c r="G383" s="328">
        <f t="shared" si="185"/>
        <v>0</v>
      </c>
      <c r="H383" s="328">
        <f t="shared" si="185"/>
        <v>0</v>
      </c>
      <c r="I383" s="328">
        <f t="shared" si="185"/>
        <v>0</v>
      </c>
      <c r="J383" s="328">
        <f t="shared" si="185"/>
        <v>41</v>
      </c>
      <c r="K383" s="328">
        <f t="shared" si="185"/>
        <v>891</v>
      </c>
      <c r="L383" s="328">
        <f t="shared" si="185"/>
        <v>9</v>
      </c>
      <c r="M383" s="328">
        <f t="shared" si="185"/>
        <v>0</v>
      </c>
      <c r="N383" s="328">
        <f t="shared" si="185"/>
        <v>0</v>
      </c>
      <c r="O383" s="328">
        <f t="shared" si="185"/>
        <v>0</v>
      </c>
      <c r="P383" s="328">
        <f t="shared" si="185"/>
        <v>0</v>
      </c>
      <c r="Q383" s="328">
        <f t="shared" si="185"/>
        <v>41</v>
      </c>
      <c r="R383" s="328">
        <f t="shared" si="185"/>
        <v>72.583333333333329</v>
      </c>
      <c r="S383" s="328">
        <f t="shared" si="185"/>
        <v>5</v>
      </c>
      <c r="T383" s="1326">
        <f t="shared" si="185"/>
        <v>67.583333333333329</v>
      </c>
      <c r="U383" s="1326">
        <f t="shared" si="185"/>
        <v>0</v>
      </c>
      <c r="V383" s="1326">
        <f t="shared" si="185"/>
        <v>61.5</v>
      </c>
      <c r="W383" s="1326">
        <f t="shared" si="185"/>
        <v>73</v>
      </c>
      <c r="X383" s="1326">
        <f t="shared" si="185"/>
        <v>6.0833333333333339</v>
      </c>
      <c r="Y383" s="328">
        <f t="shared" si="185"/>
        <v>0</v>
      </c>
      <c r="Z383" s="1326">
        <f t="shared" si="185"/>
        <v>0</v>
      </c>
      <c r="AA383" s="1326">
        <f t="shared" si="185"/>
        <v>1.8083333333333311</v>
      </c>
      <c r="AB383" s="329">
        <f t="shared" ref="AB383" si="186">AB393+AB464+AB442+AB405+AB420</f>
        <v>0</v>
      </c>
      <c r="AC383" s="278"/>
    </row>
    <row r="384" spans="1:29" s="50" customFormat="1" ht="23.25" customHeight="1">
      <c r="A384" s="283" t="s">
        <v>111</v>
      </c>
      <c r="B384" s="262" t="s">
        <v>882</v>
      </c>
      <c r="C384" s="292">
        <f>C385+C386</f>
        <v>48</v>
      </c>
      <c r="D384" s="292">
        <f t="shared" ref="D384:AB384" si="187">D385+D386</f>
        <v>4</v>
      </c>
      <c r="E384" s="292">
        <f t="shared" si="187"/>
        <v>39</v>
      </c>
      <c r="F384" s="292">
        <f t="shared" si="187"/>
        <v>5</v>
      </c>
      <c r="G384" s="292">
        <f t="shared" si="187"/>
        <v>0</v>
      </c>
      <c r="H384" s="292">
        <f t="shared" si="187"/>
        <v>0</v>
      </c>
      <c r="I384" s="292">
        <f t="shared" si="187"/>
        <v>0</v>
      </c>
      <c r="J384" s="292">
        <f t="shared" si="187"/>
        <v>22</v>
      </c>
      <c r="K384" s="292">
        <f t="shared" si="187"/>
        <v>625</v>
      </c>
      <c r="L384" s="292">
        <f t="shared" si="187"/>
        <v>9</v>
      </c>
      <c r="M384" s="292">
        <f t="shared" si="187"/>
        <v>0</v>
      </c>
      <c r="N384" s="292">
        <f t="shared" si="187"/>
        <v>1.9</v>
      </c>
      <c r="O384" s="292">
        <f t="shared" si="187"/>
        <v>0</v>
      </c>
      <c r="P384" s="292">
        <f t="shared" si="187"/>
        <v>0</v>
      </c>
      <c r="Q384" s="292">
        <f t="shared" si="187"/>
        <v>22</v>
      </c>
      <c r="R384" s="292">
        <f t="shared" si="187"/>
        <v>59.784313725490186</v>
      </c>
      <c r="S384" s="292">
        <f t="shared" si="187"/>
        <v>4</v>
      </c>
      <c r="T384" s="312">
        <f t="shared" si="187"/>
        <v>45.784313725490193</v>
      </c>
      <c r="U384" s="312">
        <f t="shared" si="187"/>
        <v>0</v>
      </c>
      <c r="V384" s="312">
        <f t="shared" si="187"/>
        <v>39</v>
      </c>
      <c r="W384" s="292">
        <f t="shared" si="187"/>
        <v>63</v>
      </c>
      <c r="X384" s="312">
        <f t="shared" si="187"/>
        <v>4.7843137254901968</v>
      </c>
      <c r="Y384" s="292">
        <f t="shared" si="187"/>
        <v>2</v>
      </c>
      <c r="Z384" s="312">
        <f t="shared" si="187"/>
        <v>10</v>
      </c>
      <c r="AA384" s="312">
        <f t="shared" si="187"/>
        <v>4.7490196078431346</v>
      </c>
      <c r="AB384" s="312">
        <f t="shared" si="187"/>
        <v>3.4999999999999996</v>
      </c>
      <c r="AC384" s="259"/>
    </row>
    <row r="385" spans="1:29" s="50" customFormat="1" ht="23.25" customHeight="1">
      <c r="A385" s="283"/>
      <c r="B385" s="284" t="s">
        <v>158</v>
      </c>
      <c r="C385" s="292">
        <f>C388+C400</f>
        <v>26</v>
      </c>
      <c r="D385" s="292">
        <f t="shared" ref="D385:AB385" si="188">D388+D400</f>
        <v>2</v>
      </c>
      <c r="E385" s="292">
        <f t="shared" si="188"/>
        <v>19</v>
      </c>
      <c r="F385" s="292">
        <f t="shared" si="188"/>
        <v>5</v>
      </c>
      <c r="G385" s="292">
        <f t="shared" si="188"/>
        <v>0</v>
      </c>
      <c r="H385" s="292">
        <f t="shared" si="188"/>
        <v>0</v>
      </c>
      <c r="I385" s="292">
        <f t="shared" si="188"/>
        <v>0</v>
      </c>
      <c r="J385" s="292">
        <f t="shared" si="188"/>
        <v>9</v>
      </c>
      <c r="K385" s="292">
        <f t="shared" si="188"/>
        <v>300</v>
      </c>
      <c r="L385" s="292">
        <f t="shared" si="188"/>
        <v>4</v>
      </c>
      <c r="M385" s="292">
        <f t="shared" si="188"/>
        <v>0</v>
      </c>
      <c r="N385" s="292">
        <f t="shared" si="188"/>
        <v>1.9</v>
      </c>
      <c r="O385" s="292">
        <f t="shared" si="188"/>
        <v>0</v>
      </c>
      <c r="P385" s="292">
        <f t="shared" si="188"/>
        <v>0</v>
      </c>
      <c r="Q385" s="292">
        <f t="shared" si="188"/>
        <v>9</v>
      </c>
      <c r="R385" s="292">
        <f t="shared" si="188"/>
        <v>34.617647058823522</v>
      </c>
      <c r="S385" s="292">
        <f t="shared" si="188"/>
        <v>2</v>
      </c>
      <c r="T385" s="312">
        <f t="shared" si="188"/>
        <v>22.617647058823529</v>
      </c>
      <c r="U385" s="312">
        <f t="shared" si="188"/>
        <v>0</v>
      </c>
      <c r="V385" s="312">
        <f t="shared" si="188"/>
        <v>19.5</v>
      </c>
      <c r="W385" s="292">
        <f t="shared" si="188"/>
        <v>19</v>
      </c>
      <c r="X385" s="312">
        <f t="shared" si="188"/>
        <v>1.1176470588235294</v>
      </c>
      <c r="Y385" s="292">
        <f t="shared" si="188"/>
        <v>2</v>
      </c>
      <c r="Z385" s="312">
        <f t="shared" si="188"/>
        <v>10</v>
      </c>
      <c r="AA385" s="312">
        <f t="shared" si="188"/>
        <v>2.5323529411764687</v>
      </c>
      <c r="AB385" s="312">
        <f t="shared" si="188"/>
        <v>3.4999999999999996</v>
      </c>
      <c r="AC385" s="259"/>
    </row>
    <row r="386" spans="1:29" s="50" customFormat="1" ht="23.25" customHeight="1">
      <c r="A386" s="283"/>
      <c r="B386" s="284" t="s">
        <v>801</v>
      </c>
      <c r="C386" s="292">
        <f>C393+C405</f>
        <v>22</v>
      </c>
      <c r="D386" s="292">
        <f t="shared" ref="D386:AB386" si="189">D393+D405</f>
        <v>2</v>
      </c>
      <c r="E386" s="292">
        <f t="shared" si="189"/>
        <v>20</v>
      </c>
      <c r="F386" s="292">
        <f t="shared" si="189"/>
        <v>0</v>
      </c>
      <c r="G386" s="292">
        <f t="shared" si="189"/>
        <v>0</v>
      </c>
      <c r="H386" s="292">
        <f t="shared" si="189"/>
        <v>0</v>
      </c>
      <c r="I386" s="292">
        <f t="shared" si="189"/>
        <v>0</v>
      </c>
      <c r="J386" s="292">
        <f t="shared" si="189"/>
        <v>13</v>
      </c>
      <c r="K386" s="292">
        <f t="shared" si="189"/>
        <v>325</v>
      </c>
      <c r="L386" s="292">
        <f t="shared" si="189"/>
        <v>5</v>
      </c>
      <c r="M386" s="292">
        <f t="shared" si="189"/>
        <v>0</v>
      </c>
      <c r="N386" s="292">
        <f t="shared" si="189"/>
        <v>0</v>
      </c>
      <c r="O386" s="292">
        <f t="shared" si="189"/>
        <v>0</v>
      </c>
      <c r="P386" s="292">
        <f t="shared" si="189"/>
        <v>0</v>
      </c>
      <c r="Q386" s="292">
        <f t="shared" si="189"/>
        <v>13</v>
      </c>
      <c r="R386" s="292">
        <f t="shared" si="189"/>
        <v>25.166666666666664</v>
      </c>
      <c r="S386" s="292">
        <f t="shared" si="189"/>
        <v>2</v>
      </c>
      <c r="T386" s="312">
        <f t="shared" si="189"/>
        <v>23.166666666666664</v>
      </c>
      <c r="U386" s="312">
        <f t="shared" si="189"/>
        <v>0</v>
      </c>
      <c r="V386" s="312">
        <f t="shared" si="189"/>
        <v>19.5</v>
      </c>
      <c r="W386" s="292">
        <f t="shared" si="189"/>
        <v>44</v>
      </c>
      <c r="X386" s="312">
        <f t="shared" si="189"/>
        <v>3.666666666666667</v>
      </c>
      <c r="Y386" s="292">
        <f t="shared" si="189"/>
        <v>0</v>
      </c>
      <c r="Z386" s="312">
        <f t="shared" si="189"/>
        <v>0</v>
      </c>
      <c r="AA386" s="312">
        <f t="shared" si="189"/>
        <v>2.2166666666666659</v>
      </c>
      <c r="AB386" s="312">
        <f t="shared" si="189"/>
        <v>0</v>
      </c>
      <c r="AC386" s="259"/>
    </row>
    <row r="387" spans="1:29" s="122" customFormat="1" ht="23.25" customHeight="1">
      <c r="A387" s="261">
        <v>1</v>
      </c>
      <c r="B387" s="262" t="s">
        <v>788</v>
      </c>
      <c r="C387" s="292">
        <f>C388+C393</f>
        <v>24</v>
      </c>
      <c r="D387" s="292">
        <f t="shared" ref="D387:AB387" si="190">D388+D393</f>
        <v>2</v>
      </c>
      <c r="E387" s="292">
        <f t="shared" si="190"/>
        <v>20</v>
      </c>
      <c r="F387" s="292">
        <f t="shared" si="190"/>
        <v>2</v>
      </c>
      <c r="G387" s="292">
        <f t="shared" si="190"/>
        <v>0</v>
      </c>
      <c r="H387" s="292">
        <f t="shared" si="190"/>
        <v>0</v>
      </c>
      <c r="I387" s="292">
        <f t="shared" si="190"/>
        <v>0</v>
      </c>
      <c r="J387" s="292">
        <f t="shared" si="190"/>
        <v>11</v>
      </c>
      <c r="K387" s="292">
        <f t="shared" si="190"/>
        <v>309</v>
      </c>
      <c r="L387" s="292">
        <f t="shared" si="190"/>
        <v>4</v>
      </c>
      <c r="M387" s="292"/>
      <c r="N387" s="292"/>
      <c r="O387" s="317"/>
      <c r="P387" s="317"/>
      <c r="Q387" s="292">
        <f>Q388+Q393</f>
        <v>11</v>
      </c>
      <c r="R387" s="312">
        <f t="shared" ref="R387:X387" si="191">R388+R393</f>
        <v>28.411764705882351</v>
      </c>
      <c r="S387" s="292">
        <f t="shared" si="191"/>
        <v>2</v>
      </c>
      <c r="T387" s="312">
        <f t="shared" si="191"/>
        <v>21.411764705882351</v>
      </c>
      <c r="U387" s="312">
        <f t="shared" si="191"/>
        <v>0</v>
      </c>
      <c r="V387" s="312">
        <f t="shared" si="191"/>
        <v>18.5</v>
      </c>
      <c r="W387" s="315">
        <f t="shared" si="191"/>
        <v>25</v>
      </c>
      <c r="X387" s="312">
        <f t="shared" si="191"/>
        <v>1.9117647058823533</v>
      </c>
      <c r="Y387" s="292">
        <f t="shared" ref="Y387:Z387" si="192">Y388+Y393</f>
        <v>1</v>
      </c>
      <c r="Z387" s="312">
        <f t="shared" si="192"/>
        <v>5</v>
      </c>
      <c r="AA387" s="312">
        <f>AA388+AA393</f>
        <v>0.98823529411764599</v>
      </c>
      <c r="AB387" s="312">
        <f t="shared" si="190"/>
        <v>2.0999999999999996</v>
      </c>
      <c r="AC387" s="259"/>
    </row>
    <row r="388" spans="1:29" s="43" customFormat="1" ht="23.25" customHeight="1">
      <c r="A388" s="261"/>
      <c r="B388" s="264" t="s">
        <v>158</v>
      </c>
      <c r="C388" s="309">
        <f>D388+E388+F388</f>
        <v>13</v>
      </c>
      <c r="D388" s="309">
        <v>1</v>
      </c>
      <c r="E388" s="309">
        <v>10</v>
      </c>
      <c r="F388" s="309">
        <v>2</v>
      </c>
      <c r="G388" s="300"/>
      <c r="H388" s="300"/>
      <c r="I388" s="300"/>
      <c r="J388" s="300">
        <f>SUM(J389:J392)</f>
        <v>5</v>
      </c>
      <c r="K388" s="300">
        <f>SUM(K389:K392)</f>
        <v>158</v>
      </c>
      <c r="L388" s="300">
        <f>SUM(L389:L392)</f>
        <v>2</v>
      </c>
      <c r="M388" s="300"/>
      <c r="N388" s="301">
        <v>1.9</v>
      </c>
      <c r="O388" s="302"/>
      <c r="P388" s="302"/>
      <c r="Q388" s="300">
        <f>SUM(Q389:Q392)</f>
        <v>5</v>
      </c>
      <c r="R388" s="303">
        <f t="shared" ref="R388:X388" si="193">SUM(R389:R392)</f>
        <v>16.911764705882351</v>
      </c>
      <c r="S388" s="300">
        <f t="shared" si="193"/>
        <v>1</v>
      </c>
      <c r="T388" s="303">
        <f t="shared" si="193"/>
        <v>10.911764705882351</v>
      </c>
      <c r="U388" s="303">
        <f t="shared" si="193"/>
        <v>0</v>
      </c>
      <c r="V388" s="303">
        <f t="shared" si="193"/>
        <v>9.5</v>
      </c>
      <c r="W388" s="339">
        <f t="shared" si="193"/>
        <v>7</v>
      </c>
      <c r="X388" s="303">
        <f t="shared" si="193"/>
        <v>0.41176470588235292</v>
      </c>
      <c r="Y388" s="300">
        <f t="shared" ref="Y388:Z388" si="194">SUM(Y389:Y392)</f>
        <v>1</v>
      </c>
      <c r="Z388" s="303">
        <f t="shared" si="194"/>
        <v>5</v>
      </c>
      <c r="AA388" s="303">
        <f>(T388-E388)*70%</f>
        <v>0.63823529411764601</v>
      </c>
      <c r="AB388" s="303">
        <f>(Z388-F388)*70%</f>
        <v>2.0999999999999996</v>
      </c>
      <c r="AC388" s="270"/>
    </row>
    <row r="389" spans="1:29" s="122" customFormat="1" ht="23.25" customHeight="1">
      <c r="A389" s="261"/>
      <c r="B389" s="276" t="s">
        <v>114</v>
      </c>
      <c r="C389" s="306"/>
      <c r="D389" s="306"/>
      <c r="E389" s="306"/>
      <c r="F389" s="306"/>
      <c r="G389" s="307"/>
      <c r="H389" s="307"/>
      <c r="I389" s="307"/>
      <c r="J389" s="300">
        <v>1</v>
      </c>
      <c r="K389" s="300">
        <v>35</v>
      </c>
      <c r="L389" s="300"/>
      <c r="M389" s="300"/>
      <c r="N389" s="301">
        <v>1.9</v>
      </c>
      <c r="O389" s="302">
        <v>35</v>
      </c>
      <c r="P389" s="302">
        <v>17</v>
      </c>
      <c r="Q389" s="300">
        <v>1</v>
      </c>
      <c r="R389" s="311">
        <f>S389+T389+Z389</f>
        <v>8.9</v>
      </c>
      <c r="S389" s="300">
        <v>1</v>
      </c>
      <c r="T389" s="304">
        <f t="shared" ref="T389:T392" si="195">U389+V389+Y389+X389</f>
        <v>2.9</v>
      </c>
      <c r="U389" s="303"/>
      <c r="V389" s="313">
        <f>Q389*N389</f>
        <v>1.9</v>
      </c>
      <c r="W389" s="305"/>
      <c r="X389" s="304"/>
      <c r="Y389" s="300">
        <v>1</v>
      </c>
      <c r="Z389" s="303">
        <v>5</v>
      </c>
      <c r="AA389" s="308"/>
      <c r="AB389" s="308"/>
      <c r="AC389" s="267"/>
    </row>
    <row r="390" spans="1:29" s="122" customFormat="1" ht="23.25" customHeight="1">
      <c r="A390" s="261"/>
      <c r="B390" s="276" t="s">
        <v>115</v>
      </c>
      <c r="C390" s="306"/>
      <c r="D390" s="306"/>
      <c r="E390" s="306"/>
      <c r="F390" s="306"/>
      <c r="G390" s="307"/>
      <c r="H390" s="307"/>
      <c r="I390" s="307"/>
      <c r="J390" s="300">
        <v>1</v>
      </c>
      <c r="K390" s="300">
        <v>39</v>
      </c>
      <c r="L390" s="300">
        <v>1</v>
      </c>
      <c r="M390" s="300"/>
      <c r="N390" s="301">
        <v>1.9</v>
      </c>
      <c r="O390" s="302">
        <v>35</v>
      </c>
      <c r="P390" s="302">
        <v>17</v>
      </c>
      <c r="Q390" s="300">
        <v>1</v>
      </c>
      <c r="R390" s="311">
        <f>S390+T390+Z390</f>
        <v>2.1941176470588233</v>
      </c>
      <c r="S390" s="300"/>
      <c r="T390" s="304">
        <f t="shared" si="195"/>
        <v>2.1941176470588233</v>
      </c>
      <c r="U390" s="303"/>
      <c r="V390" s="313">
        <f>Q390*N390</f>
        <v>1.9</v>
      </c>
      <c r="W390" s="305">
        <f>(K390+L390)-(O390*Q390)</f>
        <v>5</v>
      </c>
      <c r="X390" s="304">
        <f>W390/P390</f>
        <v>0.29411764705882354</v>
      </c>
      <c r="Y390" s="307"/>
      <c r="Z390" s="303"/>
      <c r="AA390" s="308"/>
      <c r="AB390" s="308"/>
      <c r="AC390" s="268"/>
    </row>
    <row r="391" spans="1:29" s="122" customFormat="1" ht="23.25" customHeight="1">
      <c r="A391" s="261"/>
      <c r="B391" s="276" t="s">
        <v>116</v>
      </c>
      <c r="C391" s="306"/>
      <c r="D391" s="306"/>
      <c r="E391" s="306"/>
      <c r="F391" s="306"/>
      <c r="G391" s="307"/>
      <c r="H391" s="307"/>
      <c r="I391" s="307"/>
      <c r="J391" s="300">
        <v>1</v>
      </c>
      <c r="K391" s="300">
        <v>36</v>
      </c>
      <c r="L391" s="300">
        <v>1</v>
      </c>
      <c r="M391" s="300"/>
      <c r="N391" s="301">
        <v>1.9</v>
      </c>
      <c r="O391" s="302">
        <v>35</v>
      </c>
      <c r="P391" s="302">
        <v>17</v>
      </c>
      <c r="Q391" s="300">
        <v>1</v>
      </c>
      <c r="R391" s="311">
        <f>S391+T391+Z391</f>
        <v>2.0176470588235293</v>
      </c>
      <c r="S391" s="300"/>
      <c r="T391" s="304">
        <f t="shared" si="195"/>
        <v>2.0176470588235293</v>
      </c>
      <c r="U391" s="303"/>
      <c r="V391" s="313">
        <f>Q391*N391</f>
        <v>1.9</v>
      </c>
      <c r="W391" s="305">
        <f>(K391+L391)-(O391*Q391)</f>
        <v>2</v>
      </c>
      <c r="X391" s="304">
        <f>W391/P391</f>
        <v>0.11764705882352941</v>
      </c>
      <c r="Y391" s="307"/>
      <c r="Z391" s="303"/>
      <c r="AA391" s="308"/>
      <c r="AB391" s="308"/>
      <c r="AC391" s="267"/>
    </row>
    <row r="392" spans="1:29" s="122" customFormat="1" ht="23.25" customHeight="1">
      <c r="A392" s="261"/>
      <c r="B392" s="276" t="s">
        <v>117</v>
      </c>
      <c r="C392" s="306"/>
      <c r="D392" s="306"/>
      <c r="E392" s="306"/>
      <c r="F392" s="306"/>
      <c r="G392" s="307"/>
      <c r="H392" s="307"/>
      <c r="I392" s="307"/>
      <c r="J392" s="300">
        <v>2</v>
      </c>
      <c r="K392" s="300">
        <v>48</v>
      </c>
      <c r="L392" s="300"/>
      <c r="M392" s="300"/>
      <c r="N392" s="301">
        <v>1.9</v>
      </c>
      <c r="O392" s="302">
        <v>35</v>
      </c>
      <c r="P392" s="302">
        <v>17</v>
      </c>
      <c r="Q392" s="300">
        <v>2</v>
      </c>
      <c r="R392" s="311">
        <f>S392+T392+Z392</f>
        <v>3.8</v>
      </c>
      <c r="S392" s="300"/>
      <c r="T392" s="304">
        <f t="shared" si="195"/>
        <v>3.8</v>
      </c>
      <c r="U392" s="303"/>
      <c r="V392" s="313">
        <f>Q392*N392</f>
        <v>3.8</v>
      </c>
      <c r="W392" s="305"/>
      <c r="X392" s="304"/>
      <c r="Y392" s="307"/>
      <c r="Z392" s="303"/>
      <c r="AA392" s="308"/>
      <c r="AB392" s="308"/>
      <c r="AC392" s="267"/>
    </row>
    <row r="393" spans="1:29" s="43" customFormat="1" ht="23.25" customHeight="1">
      <c r="A393" s="261"/>
      <c r="B393" s="264" t="s">
        <v>1</v>
      </c>
      <c r="C393" s="309">
        <f>D393+E393+F393</f>
        <v>11</v>
      </c>
      <c r="D393" s="309">
        <v>1</v>
      </c>
      <c r="E393" s="309">
        <v>10</v>
      </c>
      <c r="F393" s="309">
        <v>0</v>
      </c>
      <c r="G393" s="300"/>
      <c r="H393" s="300"/>
      <c r="I393" s="300"/>
      <c r="J393" s="300">
        <f>SUM(J394:J398)</f>
        <v>6</v>
      </c>
      <c r="K393" s="300">
        <f>SUM(K394:K398)</f>
        <v>151</v>
      </c>
      <c r="L393" s="300">
        <f>SUM(L394:L398)</f>
        <v>2</v>
      </c>
      <c r="M393" s="300"/>
      <c r="N393" s="300"/>
      <c r="O393" s="340"/>
      <c r="P393" s="340"/>
      <c r="Q393" s="300">
        <f>SUM(Q394:Q398)</f>
        <v>6</v>
      </c>
      <c r="R393" s="303">
        <f t="shared" ref="R393:X393" si="196">SUM(R394:R398)</f>
        <v>11.5</v>
      </c>
      <c r="S393" s="300">
        <f t="shared" si="196"/>
        <v>1</v>
      </c>
      <c r="T393" s="303">
        <f t="shared" si="196"/>
        <v>10.5</v>
      </c>
      <c r="U393" s="303">
        <f t="shared" si="196"/>
        <v>0</v>
      </c>
      <c r="V393" s="303">
        <f t="shared" si="196"/>
        <v>9</v>
      </c>
      <c r="W393" s="339">
        <f t="shared" si="196"/>
        <v>18</v>
      </c>
      <c r="X393" s="303">
        <f t="shared" si="196"/>
        <v>1.5000000000000002</v>
      </c>
      <c r="Y393" s="300">
        <f t="shared" ref="Y393:Z393" si="197">SUM(Y394:Y398)</f>
        <v>0</v>
      </c>
      <c r="Z393" s="303">
        <f t="shared" si="197"/>
        <v>0</v>
      </c>
      <c r="AA393" s="312">
        <f>(T393-E393)*70%</f>
        <v>0.35</v>
      </c>
      <c r="AB393" s="303"/>
      <c r="AC393" s="270"/>
    </row>
    <row r="394" spans="1:29" s="122" customFormat="1" ht="23.25" customHeight="1">
      <c r="A394" s="273"/>
      <c r="B394" s="276" t="s">
        <v>129</v>
      </c>
      <c r="C394" s="306"/>
      <c r="D394" s="306"/>
      <c r="E394" s="306"/>
      <c r="F394" s="306"/>
      <c r="G394" s="307"/>
      <c r="H394" s="307"/>
      <c r="I394" s="307"/>
      <c r="J394" s="1802">
        <v>1</v>
      </c>
      <c r="K394" s="1802">
        <v>33</v>
      </c>
      <c r="L394" s="1802">
        <v>1</v>
      </c>
      <c r="M394" s="307"/>
      <c r="N394" s="300">
        <v>1.5</v>
      </c>
      <c r="O394" s="340">
        <v>25</v>
      </c>
      <c r="P394" s="340">
        <v>12</v>
      </c>
      <c r="Q394" s="1803">
        <v>1</v>
      </c>
      <c r="R394" s="311">
        <f>S394+T394+Z394</f>
        <v>3.25</v>
      </c>
      <c r="S394" s="300">
        <v>1</v>
      </c>
      <c r="T394" s="304">
        <f t="shared" ref="T394:T398" si="198">U394+V394+Y394+X394</f>
        <v>2.25</v>
      </c>
      <c r="U394" s="303"/>
      <c r="V394" s="313">
        <f>Q394*N394</f>
        <v>1.5</v>
      </c>
      <c r="W394" s="305">
        <f>(K394+L394)-(O394*Q394)</f>
        <v>9</v>
      </c>
      <c r="X394" s="304">
        <f>W394/P394</f>
        <v>0.75</v>
      </c>
      <c r="Y394" s="307"/>
      <c r="Z394" s="303"/>
      <c r="AA394" s="308"/>
      <c r="AB394" s="308"/>
      <c r="AC394" s="267"/>
    </row>
    <row r="395" spans="1:29" s="122" customFormat="1" ht="23.25" customHeight="1">
      <c r="A395" s="273"/>
      <c r="B395" s="276" t="s">
        <v>130</v>
      </c>
      <c r="C395" s="306"/>
      <c r="D395" s="306"/>
      <c r="E395" s="306"/>
      <c r="F395" s="306"/>
      <c r="G395" s="307"/>
      <c r="H395" s="307"/>
      <c r="I395" s="307"/>
      <c r="J395" s="1802">
        <v>2</v>
      </c>
      <c r="K395" s="1802">
        <v>35</v>
      </c>
      <c r="L395" s="1802"/>
      <c r="M395" s="307"/>
      <c r="N395" s="300">
        <v>1.5</v>
      </c>
      <c r="O395" s="340">
        <v>25</v>
      </c>
      <c r="P395" s="340">
        <v>12</v>
      </c>
      <c r="Q395" s="1803">
        <v>2</v>
      </c>
      <c r="R395" s="311">
        <f>S395+T395+Z395</f>
        <v>3</v>
      </c>
      <c r="S395" s="300"/>
      <c r="T395" s="304">
        <f t="shared" si="198"/>
        <v>3</v>
      </c>
      <c r="U395" s="303"/>
      <c r="V395" s="313">
        <f>Q395*N395</f>
        <v>3</v>
      </c>
      <c r="W395" s="305"/>
      <c r="X395" s="304"/>
      <c r="Y395" s="307"/>
      <c r="Z395" s="303"/>
      <c r="AA395" s="308"/>
      <c r="AB395" s="308"/>
      <c r="AC395" s="268"/>
    </row>
    <row r="396" spans="1:29" s="122" customFormat="1" ht="23.25" customHeight="1">
      <c r="A396" s="273"/>
      <c r="B396" s="276" t="s">
        <v>131</v>
      </c>
      <c r="C396" s="306"/>
      <c r="D396" s="306"/>
      <c r="E396" s="306"/>
      <c r="F396" s="306"/>
      <c r="G396" s="307"/>
      <c r="H396" s="307"/>
      <c r="I396" s="307"/>
      <c r="J396" s="1802">
        <v>1</v>
      </c>
      <c r="K396" s="1802">
        <v>31</v>
      </c>
      <c r="L396" s="1802">
        <v>1</v>
      </c>
      <c r="M396" s="307"/>
      <c r="N396" s="300">
        <v>1.5</v>
      </c>
      <c r="O396" s="340">
        <v>25</v>
      </c>
      <c r="P396" s="340">
        <v>12</v>
      </c>
      <c r="Q396" s="1803">
        <v>1</v>
      </c>
      <c r="R396" s="311">
        <f>S396+T396+Z396</f>
        <v>2.0833333333333335</v>
      </c>
      <c r="S396" s="300"/>
      <c r="T396" s="304">
        <f t="shared" si="198"/>
        <v>2.0833333333333335</v>
      </c>
      <c r="U396" s="303"/>
      <c r="V396" s="313">
        <f>Q396*N396</f>
        <v>1.5</v>
      </c>
      <c r="W396" s="305">
        <f>(K396+L396)-(O396*Q396)</f>
        <v>7</v>
      </c>
      <c r="X396" s="304">
        <f>W396/P396</f>
        <v>0.58333333333333337</v>
      </c>
      <c r="Y396" s="307"/>
      <c r="Z396" s="303"/>
      <c r="AA396" s="308"/>
      <c r="AB396" s="308"/>
      <c r="AC396" s="268"/>
    </row>
    <row r="397" spans="1:29" s="122" customFormat="1" ht="23.25" customHeight="1">
      <c r="A397" s="273"/>
      <c r="B397" s="276" t="s">
        <v>132</v>
      </c>
      <c r="C397" s="306"/>
      <c r="D397" s="306"/>
      <c r="E397" s="306"/>
      <c r="F397" s="306"/>
      <c r="G397" s="307"/>
      <c r="H397" s="307"/>
      <c r="I397" s="307"/>
      <c r="J397" s="1802">
        <v>1</v>
      </c>
      <c r="K397" s="1802">
        <v>27</v>
      </c>
      <c r="L397" s="1802"/>
      <c r="M397" s="307"/>
      <c r="N397" s="300">
        <v>1.5</v>
      </c>
      <c r="O397" s="340">
        <v>25</v>
      </c>
      <c r="P397" s="340">
        <v>12</v>
      </c>
      <c r="Q397" s="1803">
        <v>1</v>
      </c>
      <c r="R397" s="311">
        <f>S397+T397+Z397</f>
        <v>1.6666666666666667</v>
      </c>
      <c r="S397" s="300"/>
      <c r="T397" s="304">
        <f t="shared" si="198"/>
        <v>1.6666666666666667</v>
      </c>
      <c r="U397" s="303"/>
      <c r="V397" s="313">
        <f>Q397*N397</f>
        <v>1.5</v>
      </c>
      <c r="W397" s="305">
        <f>(K397+L397)-(O397*Q397)</f>
        <v>2</v>
      </c>
      <c r="X397" s="304">
        <f>W397/P397</f>
        <v>0.16666666666666666</v>
      </c>
      <c r="Y397" s="307"/>
      <c r="Z397" s="303"/>
      <c r="AA397" s="308"/>
      <c r="AB397" s="308"/>
      <c r="AC397" s="267"/>
    </row>
    <row r="398" spans="1:29" s="122" customFormat="1" ht="23.25" customHeight="1">
      <c r="A398" s="273"/>
      <c r="B398" s="276" t="s">
        <v>133</v>
      </c>
      <c r="C398" s="306"/>
      <c r="D398" s="306"/>
      <c r="E398" s="306"/>
      <c r="F398" s="306"/>
      <c r="G398" s="307"/>
      <c r="H398" s="307"/>
      <c r="I398" s="307"/>
      <c r="J398" s="1802">
        <v>1</v>
      </c>
      <c r="K398" s="1802">
        <v>25</v>
      </c>
      <c r="L398" s="1802"/>
      <c r="M398" s="307"/>
      <c r="N398" s="300">
        <v>1.5</v>
      </c>
      <c r="O398" s="340">
        <v>25</v>
      </c>
      <c r="P398" s="340">
        <v>12</v>
      </c>
      <c r="Q398" s="1803">
        <v>1</v>
      </c>
      <c r="R398" s="311">
        <f>S398+T398+Z398</f>
        <v>1.5</v>
      </c>
      <c r="S398" s="300"/>
      <c r="T398" s="304">
        <f t="shared" si="198"/>
        <v>1.5</v>
      </c>
      <c r="U398" s="303"/>
      <c r="V398" s="313">
        <f>Q398*N398</f>
        <v>1.5</v>
      </c>
      <c r="W398" s="305"/>
      <c r="X398" s="304"/>
      <c r="Y398" s="307"/>
      <c r="Z398" s="303"/>
      <c r="AA398" s="308"/>
      <c r="AB398" s="308"/>
      <c r="AC398" s="267"/>
    </row>
    <row r="399" spans="1:29" s="122" customFormat="1" ht="23.25" customHeight="1">
      <c r="A399" s="421">
        <v>2</v>
      </c>
      <c r="B399" s="280" t="s">
        <v>791</v>
      </c>
      <c r="C399" s="292">
        <f>C400+C405</f>
        <v>24</v>
      </c>
      <c r="D399" s="292">
        <v>2</v>
      </c>
      <c r="E399" s="292">
        <v>1</v>
      </c>
      <c r="F399" s="292">
        <v>21</v>
      </c>
      <c r="G399" s="289"/>
      <c r="H399" s="289"/>
      <c r="I399" s="289"/>
      <c r="J399" s="292">
        <f>J400+J405</f>
        <v>11</v>
      </c>
      <c r="K399" s="292">
        <f>K400+K405</f>
        <v>316</v>
      </c>
      <c r="L399" s="292">
        <f>L400+L405</f>
        <v>5</v>
      </c>
      <c r="M399" s="292"/>
      <c r="N399" s="292"/>
      <c r="O399" s="317"/>
      <c r="P399" s="317"/>
      <c r="Q399" s="292">
        <f t="shared" ref="Q399:AB399" si="199">Q400+Q405</f>
        <v>11</v>
      </c>
      <c r="R399" s="312">
        <f t="shared" ref="R399:X399" si="200">R400+R405</f>
        <v>31.372549019607838</v>
      </c>
      <c r="S399" s="292">
        <f t="shared" si="200"/>
        <v>2</v>
      </c>
      <c r="T399" s="312">
        <f t="shared" si="200"/>
        <v>24.372549019607842</v>
      </c>
      <c r="U399" s="312">
        <f t="shared" si="200"/>
        <v>0</v>
      </c>
      <c r="V399" s="312">
        <f t="shared" si="200"/>
        <v>20.5</v>
      </c>
      <c r="W399" s="315">
        <f t="shared" si="200"/>
        <v>38</v>
      </c>
      <c r="X399" s="312">
        <f t="shared" si="200"/>
        <v>2.8725490196078431</v>
      </c>
      <c r="Y399" s="292">
        <f t="shared" si="199"/>
        <v>1</v>
      </c>
      <c r="Z399" s="312">
        <f t="shared" si="199"/>
        <v>5</v>
      </c>
      <c r="AA399" s="312">
        <f t="shared" si="199"/>
        <v>3.7607843137254888</v>
      </c>
      <c r="AB399" s="312">
        <f t="shared" si="199"/>
        <v>1.4</v>
      </c>
      <c r="AC399" s="259"/>
    </row>
    <row r="400" spans="1:29" s="42" customFormat="1" ht="23.25" customHeight="1">
      <c r="A400" s="273"/>
      <c r="B400" s="282" t="s">
        <v>786</v>
      </c>
      <c r="C400" s="309">
        <f>D400+E400+F400</f>
        <v>13</v>
      </c>
      <c r="D400" s="309">
        <v>1</v>
      </c>
      <c r="E400" s="309">
        <v>9</v>
      </c>
      <c r="F400" s="309">
        <v>3</v>
      </c>
      <c r="G400" s="300"/>
      <c r="H400" s="300"/>
      <c r="I400" s="300"/>
      <c r="J400" s="300">
        <f>SUM(J401:J404)</f>
        <v>4</v>
      </c>
      <c r="K400" s="300">
        <f>SUM(K401:K404)</f>
        <v>142</v>
      </c>
      <c r="L400" s="300">
        <f>SUM(L401:L404)</f>
        <v>2</v>
      </c>
      <c r="M400" s="300"/>
      <c r="N400" s="300"/>
      <c r="O400" s="340"/>
      <c r="P400" s="340"/>
      <c r="Q400" s="300">
        <f t="shared" ref="Q400:Z400" si="201">SUM(Q401:Q404)</f>
        <v>4</v>
      </c>
      <c r="R400" s="303">
        <f t="shared" ref="R400:X400" si="202">SUM(R401:R404)</f>
        <v>17.705882352941174</v>
      </c>
      <c r="S400" s="300">
        <f t="shared" si="202"/>
        <v>1</v>
      </c>
      <c r="T400" s="303">
        <f t="shared" si="202"/>
        <v>11.705882352941176</v>
      </c>
      <c r="U400" s="303">
        <f t="shared" si="202"/>
        <v>0</v>
      </c>
      <c r="V400" s="303">
        <f t="shared" si="202"/>
        <v>10</v>
      </c>
      <c r="W400" s="339">
        <f t="shared" si="202"/>
        <v>12</v>
      </c>
      <c r="X400" s="303">
        <f t="shared" si="202"/>
        <v>0.70588235294117652</v>
      </c>
      <c r="Y400" s="300">
        <f t="shared" si="201"/>
        <v>1</v>
      </c>
      <c r="Z400" s="303">
        <f t="shared" si="201"/>
        <v>5</v>
      </c>
      <c r="AA400" s="303">
        <f>(T400-E400)*70%</f>
        <v>1.8941176470588228</v>
      </c>
      <c r="AB400" s="303">
        <f>(Z400-F400)*70%</f>
        <v>1.4</v>
      </c>
      <c r="AC400" s="270"/>
    </row>
    <row r="401" spans="1:29" s="122" customFormat="1" ht="23.25" customHeight="1">
      <c r="A401" s="261"/>
      <c r="B401" s="276" t="s">
        <v>114</v>
      </c>
      <c r="C401" s="309"/>
      <c r="D401" s="309"/>
      <c r="E401" s="309"/>
      <c r="F401" s="309"/>
      <c r="G401" s="300"/>
      <c r="H401" s="300"/>
      <c r="I401" s="300"/>
      <c r="J401" s="300">
        <v>1</v>
      </c>
      <c r="K401" s="300">
        <v>34</v>
      </c>
      <c r="L401" s="300"/>
      <c r="M401" s="300"/>
      <c r="N401" s="301">
        <v>1.9</v>
      </c>
      <c r="O401" s="302">
        <v>35</v>
      </c>
      <c r="P401" s="302">
        <v>17</v>
      </c>
      <c r="Q401" s="300">
        <v>1</v>
      </c>
      <c r="R401" s="311">
        <f>S401+T401+Z401</f>
        <v>9.5</v>
      </c>
      <c r="S401" s="300">
        <v>1</v>
      </c>
      <c r="T401" s="304">
        <f t="shared" ref="T401:T404" si="203">U401+V401+Y401+X401</f>
        <v>3.5</v>
      </c>
      <c r="U401" s="303"/>
      <c r="V401" s="304">
        <v>2.5</v>
      </c>
      <c r="W401" s="305"/>
      <c r="X401" s="304"/>
      <c r="Y401" s="300">
        <v>1</v>
      </c>
      <c r="Z401" s="303">
        <v>5</v>
      </c>
      <c r="AA401" s="303"/>
      <c r="AB401" s="303"/>
      <c r="AC401" s="270"/>
    </row>
    <row r="402" spans="1:29" s="122" customFormat="1" ht="23.25" customHeight="1">
      <c r="A402" s="261"/>
      <c r="B402" s="276" t="s">
        <v>115</v>
      </c>
      <c r="C402" s="309"/>
      <c r="D402" s="309"/>
      <c r="E402" s="309"/>
      <c r="F402" s="309"/>
      <c r="G402" s="300"/>
      <c r="H402" s="300"/>
      <c r="I402" s="300"/>
      <c r="J402" s="300">
        <v>1</v>
      </c>
      <c r="K402" s="300">
        <v>44</v>
      </c>
      <c r="L402" s="300">
        <v>1</v>
      </c>
      <c r="M402" s="300"/>
      <c r="N402" s="301">
        <v>1.9</v>
      </c>
      <c r="O402" s="302">
        <v>35</v>
      </c>
      <c r="P402" s="302">
        <v>17</v>
      </c>
      <c r="Q402" s="300">
        <v>1</v>
      </c>
      <c r="R402" s="311">
        <f>S402+T402+Z402</f>
        <v>3.0882352941176472</v>
      </c>
      <c r="S402" s="300"/>
      <c r="T402" s="304">
        <f t="shared" si="203"/>
        <v>3.0882352941176472</v>
      </c>
      <c r="U402" s="303"/>
      <c r="V402" s="304">
        <v>2.5</v>
      </c>
      <c r="W402" s="305">
        <f>(K402+L402)-(O402*Q402)</f>
        <v>10</v>
      </c>
      <c r="X402" s="304">
        <f>W402/P402</f>
        <v>0.58823529411764708</v>
      </c>
      <c r="Y402" s="300"/>
      <c r="Z402" s="303"/>
      <c r="AA402" s="303"/>
      <c r="AB402" s="303"/>
      <c r="AC402" s="270"/>
    </row>
    <row r="403" spans="1:29" s="122" customFormat="1" ht="23.25" customHeight="1">
      <c r="A403" s="261"/>
      <c r="B403" s="276" t="s">
        <v>116</v>
      </c>
      <c r="C403" s="309"/>
      <c r="D403" s="309"/>
      <c r="E403" s="309"/>
      <c r="F403" s="309"/>
      <c r="G403" s="300"/>
      <c r="H403" s="300"/>
      <c r="I403" s="300"/>
      <c r="J403" s="300">
        <v>1</v>
      </c>
      <c r="K403" s="300">
        <v>37</v>
      </c>
      <c r="L403" s="300"/>
      <c r="M403" s="300"/>
      <c r="N403" s="301">
        <v>1.9</v>
      </c>
      <c r="O403" s="302">
        <v>35</v>
      </c>
      <c r="P403" s="302">
        <v>17</v>
      </c>
      <c r="Q403" s="300">
        <v>1</v>
      </c>
      <c r="R403" s="311">
        <f>S403+T403+Z403</f>
        <v>2.6176470588235294</v>
      </c>
      <c r="S403" s="300"/>
      <c r="T403" s="304">
        <f t="shared" si="203"/>
        <v>2.6176470588235294</v>
      </c>
      <c r="U403" s="303"/>
      <c r="V403" s="304">
        <v>2.5</v>
      </c>
      <c r="W403" s="305">
        <f>(K403+L403)-(O403*Q403)</f>
        <v>2</v>
      </c>
      <c r="X403" s="304">
        <f>W403/P403</f>
        <v>0.11764705882352941</v>
      </c>
      <c r="Y403" s="300"/>
      <c r="Z403" s="303"/>
      <c r="AA403" s="303"/>
      <c r="AB403" s="303"/>
      <c r="AC403" s="270"/>
    </row>
    <row r="404" spans="1:29" s="122" customFormat="1" ht="23.25" customHeight="1">
      <c r="A404" s="261"/>
      <c r="B404" s="276" t="s">
        <v>117</v>
      </c>
      <c r="C404" s="309"/>
      <c r="D404" s="309"/>
      <c r="E404" s="309"/>
      <c r="F404" s="309"/>
      <c r="G404" s="300"/>
      <c r="H404" s="300"/>
      <c r="I404" s="300"/>
      <c r="J404" s="300">
        <v>1</v>
      </c>
      <c r="K404" s="300">
        <v>27</v>
      </c>
      <c r="L404" s="300">
        <v>1</v>
      </c>
      <c r="M404" s="300"/>
      <c r="N404" s="301">
        <v>1.9</v>
      </c>
      <c r="O404" s="302">
        <v>35</v>
      </c>
      <c r="P404" s="302">
        <v>17</v>
      </c>
      <c r="Q404" s="300">
        <v>1</v>
      </c>
      <c r="R404" s="311">
        <f>S404+T404+Z404</f>
        <v>2.5</v>
      </c>
      <c r="S404" s="300"/>
      <c r="T404" s="304">
        <f t="shared" si="203"/>
        <v>2.5</v>
      </c>
      <c r="U404" s="303"/>
      <c r="V404" s="304">
        <v>2.5</v>
      </c>
      <c r="W404" s="305"/>
      <c r="X404" s="304"/>
      <c r="Y404" s="300"/>
      <c r="Z404" s="303"/>
      <c r="AA404" s="303"/>
      <c r="AB404" s="303"/>
      <c r="AC404" s="270"/>
    </row>
    <row r="405" spans="1:29" s="42" customFormat="1" ht="23.25" customHeight="1">
      <c r="A405" s="273"/>
      <c r="B405" s="282" t="s">
        <v>787</v>
      </c>
      <c r="C405" s="309">
        <f>D405+E405+F405</f>
        <v>11</v>
      </c>
      <c r="D405" s="309">
        <v>1</v>
      </c>
      <c r="E405" s="309">
        <v>10</v>
      </c>
      <c r="F405" s="309">
        <v>0</v>
      </c>
      <c r="G405" s="300"/>
      <c r="H405" s="300"/>
      <c r="I405" s="300"/>
      <c r="J405" s="300">
        <f>SUM(J406:J410)</f>
        <v>7</v>
      </c>
      <c r="K405" s="300">
        <f>SUM(K406:K410)</f>
        <v>174</v>
      </c>
      <c r="L405" s="300">
        <f>SUM(L406:L410)</f>
        <v>3</v>
      </c>
      <c r="M405" s="300"/>
      <c r="N405" s="300"/>
      <c r="O405" s="340"/>
      <c r="P405" s="340"/>
      <c r="Q405" s="300">
        <f>SUM(Q406:Q410)</f>
        <v>7</v>
      </c>
      <c r="R405" s="303">
        <f t="shared" ref="R405:X405" si="204">SUM(R406:R410)</f>
        <v>13.666666666666666</v>
      </c>
      <c r="S405" s="300">
        <f t="shared" si="204"/>
        <v>1</v>
      </c>
      <c r="T405" s="303">
        <f t="shared" si="204"/>
        <v>12.666666666666666</v>
      </c>
      <c r="U405" s="303">
        <f t="shared" si="204"/>
        <v>0</v>
      </c>
      <c r="V405" s="303">
        <f t="shared" si="204"/>
        <v>10.5</v>
      </c>
      <c r="W405" s="339">
        <f t="shared" si="204"/>
        <v>26</v>
      </c>
      <c r="X405" s="303">
        <f t="shared" si="204"/>
        <v>2.1666666666666665</v>
      </c>
      <c r="Y405" s="300">
        <f t="shared" ref="Y405:Z405" si="205">SUM(Y406:Y410)</f>
        <v>0</v>
      </c>
      <c r="Z405" s="303">
        <f t="shared" si="205"/>
        <v>0</v>
      </c>
      <c r="AA405" s="311">
        <f>(T405-E405)*70%</f>
        <v>1.866666666666666</v>
      </c>
      <c r="AB405" s="303">
        <f>(Z405-F405)*70%</f>
        <v>0</v>
      </c>
      <c r="AC405" s="270"/>
    </row>
    <row r="406" spans="1:29" s="122" customFormat="1" ht="23.25" customHeight="1">
      <c r="A406" s="273"/>
      <c r="B406" s="276" t="s">
        <v>129</v>
      </c>
      <c r="C406" s="309"/>
      <c r="D406" s="309"/>
      <c r="E406" s="309"/>
      <c r="F406" s="309"/>
      <c r="G406" s="300"/>
      <c r="H406" s="300"/>
      <c r="I406" s="300"/>
      <c r="J406" s="300">
        <v>1</v>
      </c>
      <c r="K406" s="300">
        <v>33</v>
      </c>
      <c r="L406" s="300"/>
      <c r="M406" s="300"/>
      <c r="N406" s="300">
        <v>1.5</v>
      </c>
      <c r="O406" s="340">
        <v>25</v>
      </c>
      <c r="P406" s="340">
        <v>12</v>
      </c>
      <c r="Q406" s="300">
        <v>1</v>
      </c>
      <c r="R406" s="311">
        <f>S406+T406+Z406</f>
        <v>3.1666666666666665</v>
      </c>
      <c r="S406" s="300">
        <v>1</v>
      </c>
      <c r="T406" s="304">
        <f t="shared" ref="T406:T410" si="206">U406+V406+Y406+X406</f>
        <v>2.1666666666666665</v>
      </c>
      <c r="U406" s="303"/>
      <c r="V406" s="304">
        <f>Q406*N406</f>
        <v>1.5</v>
      </c>
      <c r="W406" s="305">
        <f>(K406+L406)-(O406*Q406)</f>
        <v>8</v>
      </c>
      <c r="X406" s="304">
        <f>W406/P406</f>
        <v>0.66666666666666663</v>
      </c>
      <c r="Y406" s="300"/>
      <c r="Z406" s="303"/>
      <c r="AA406" s="303"/>
      <c r="AB406" s="303"/>
      <c r="AC406" s="270"/>
    </row>
    <row r="407" spans="1:29" s="122" customFormat="1" ht="23.25" customHeight="1">
      <c r="A407" s="273"/>
      <c r="B407" s="276" t="s">
        <v>130</v>
      </c>
      <c r="C407" s="309"/>
      <c r="D407" s="309"/>
      <c r="E407" s="309"/>
      <c r="F407" s="309"/>
      <c r="G407" s="300"/>
      <c r="H407" s="300"/>
      <c r="I407" s="300"/>
      <c r="J407" s="300">
        <v>1</v>
      </c>
      <c r="K407" s="300">
        <v>32</v>
      </c>
      <c r="L407" s="300">
        <v>1</v>
      </c>
      <c r="M407" s="300"/>
      <c r="N407" s="300">
        <v>1.5</v>
      </c>
      <c r="O407" s="340">
        <v>25</v>
      </c>
      <c r="P407" s="340">
        <v>12</v>
      </c>
      <c r="Q407" s="300">
        <v>1</v>
      </c>
      <c r="R407" s="311">
        <f>S407+T407+Z407</f>
        <v>2.1666666666666665</v>
      </c>
      <c r="S407" s="300"/>
      <c r="T407" s="304">
        <f t="shared" si="206"/>
        <v>2.1666666666666665</v>
      </c>
      <c r="U407" s="303"/>
      <c r="V407" s="304">
        <f>Q407*N407</f>
        <v>1.5</v>
      </c>
      <c r="W407" s="305">
        <f>(K407+L407)-(O407*Q407)</f>
        <v>8</v>
      </c>
      <c r="X407" s="304">
        <f>W407/P407</f>
        <v>0.66666666666666663</v>
      </c>
      <c r="Y407" s="300"/>
      <c r="Z407" s="303"/>
      <c r="AA407" s="303"/>
      <c r="AB407" s="303"/>
      <c r="AC407" s="270"/>
    </row>
    <row r="408" spans="1:29" s="122" customFormat="1" ht="23.25" customHeight="1">
      <c r="A408" s="273"/>
      <c r="B408" s="276" t="s">
        <v>131</v>
      </c>
      <c r="C408" s="309"/>
      <c r="D408" s="309"/>
      <c r="E408" s="309"/>
      <c r="F408" s="309"/>
      <c r="G408" s="300"/>
      <c r="H408" s="300"/>
      <c r="I408" s="300"/>
      <c r="J408" s="300">
        <v>2</v>
      </c>
      <c r="K408" s="300">
        <v>38</v>
      </c>
      <c r="L408" s="300"/>
      <c r="M408" s="300"/>
      <c r="N408" s="300">
        <v>1.5</v>
      </c>
      <c r="O408" s="340">
        <v>25</v>
      </c>
      <c r="P408" s="340">
        <v>12</v>
      </c>
      <c r="Q408" s="300">
        <v>2</v>
      </c>
      <c r="R408" s="311">
        <f>S408+T408+Z408</f>
        <v>3</v>
      </c>
      <c r="S408" s="300"/>
      <c r="T408" s="304">
        <f t="shared" si="206"/>
        <v>3</v>
      </c>
      <c r="U408" s="303"/>
      <c r="V408" s="304">
        <f>Q408*N408</f>
        <v>3</v>
      </c>
      <c r="W408" s="305"/>
      <c r="X408" s="304"/>
      <c r="Y408" s="300"/>
      <c r="Z408" s="303"/>
      <c r="AA408" s="303"/>
      <c r="AB408" s="303"/>
      <c r="AC408" s="270"/>
    </row>
    <row r="409" spans="1:29" s="122" customFormat="1" ht="23.25" customHeight="1">
      <c r="A409" s="273"/>
      <c r="B409" s="276" t="s">
        <v>132</v>
      </c>
      <c r="C409" s="309"/>
      <c r="D409" s="309"/>
      <c r="E409" s="309"/>
      <c r="F409" s="309"/>
      <c r="G409" s="300"/>
      <c r="H409" s="300"/>
      <c r="I409" s="300"/>
      <c r="J409" s="300">
        <v>2</v>
      </c>
      <c r="K409" s="300">
        <v>38</v>
      </c>
      <c r="L409" s="300"/>
      <c r="M409" s="300"/>
      <c r="N409" s="300">
        <v>1.5</v>
      </c>
      <c r="O409" s="340">
        <v>25</v>
      </c>
      <c r="P409" s="340">
        <v>12</v>
      </c>
      <c r="Q409" s="300">
        <v>2</v>
      </c>
      <c r="R409" s="311">
        <f>S409+T409+Z409</f>
        <v>3</v>
      </c>
      <c r="S409" s="300"/>
      <c r="T409" s="304">
        <f t="shared" si="206"/>
        <v>3</v>
      </c>
      <c r="U409" s="303"/>
      <c r="V409" s="304">
        <f>Q409*N409</f>
        <v>3</v>
      </c>
      <c r="W409" s="305"/>
      <c r="X409" s="304"/>
      <c r="Y409" s="300"/>
      <c r="Z409" s="303"/>
      <c r="AA409" s="303"/>
      <c r="AB409" s="303"/>
      <c r="AC409" s="270"/>
    </row>
    <row r="410" spans="1:29" s="122" customFormat="1" ht="23.25" customHeight="1">
      <c r="A410" s="273"/>
      <c r="B410" s="276" t="s">
        <v>133</v>
      </c>
      <c r="C410" s="309"/>
      <c r="D410" s="309"/>
      <c r="E410" s="309"/>
      <c r="F410" s="309"/>
      <c r="G410" s="300"/>
      <c r="H410" s="300"/>
      <c r="I410" s="300"/>
      <c r="J410" s="300">
        <v>1</v>
      </c>
      <c r="K410" s="300">
        <v>33</v>
      </c>
      <c r="L410" s="300">
        <v>2</v>
      </c>
      <c r="M410" s="300"/>
      <c r="N410" s="300">
        <v>1.5</v>
      </c>
      <c r="O410" s="340">
        <v>25</v>
      </c>
      <c r="P410" s="340">
        <v>12</v>
      </c>
      <c r="Q410" s="300">
        <v>1</v>
      </c>
      <c r="R410" s="311">
        <f>S410+T410+Z410</f>
        <v>2.3333333333333335</v>
      </c>
      <c r="S410" s="300"/>
      <c r="T410" s="304">
        <f t="shared" si="206"/>
        <v>2.3333333333333335</v>
      </c>
      <c r="U410" s="303"/>
      <c r="V410" s="304">
        <f>Q410*N410</f>
        <v>1.5</v>
      </c>
      <c r="W410" s="305">
        <f>(K410+L410)-(O410*Q410)</f>
        <v>10</v>
      </c>
      <c r="X410" s="304">
        <f>W410/P410</f>
        <v>0.83333333333333337</v>
      </c>
      <c r="Y410" s="300"/>
      <c r="Z410" s="303"/>
      <c r="AA410" s="303"/>
      <c r="AB410" s="303"/>
      <c r="AC410" s="270"/>
    </row>
    <row r="411" spans="1:29" s="122" customFormat="1" ht="23.25" customHeight="1">
      <c r="A411" s="421" t="s">
        <v>126</v>
      </c>
      <c r="B411" s="262" t="s">
        <v>876</v>
      </c>
      <c r="C411" s="335">
        <f>C412+C413</f>
        <v>29</v>
      </c>
      <c r="D411" s="335">
        <f t="shared" ref="D411:AB411" si="207">D412+D413</f>
        <v>2</v>
      </c>
      <c r="E411" s="335">
        <f t="shared" si="207"/>
        <v>25</v>
      </c>
      <c r="F411" s="335">
        <f t="shared" si="207"/>
        <v>2</v>
      </c>
      <c r="G411" s="335">
        <f t="shared" si="207"/>
        <v>0</v>
      </c>
      <c r="H411" s="335">
        <f t="shared" si="207"/>
        <v>0</v>
      </c>
      <c r="I411" s="335">
        <f t="shared" si="207"/>
        <v>0</v>
      </c>
      <c r="J411" s="335">
        <f t="shared" si="207"/>
        <v>14</v>
      </c>
      <c r="K411" s="335">
        <f t="shared" si="207"/>
        <v>309</v>
      </c>
      <c r="L411" s="335">
        <f t="shared" si="207"/>
        <v>7</v>
      </c>
      <c r="M411" s="335">
        <f t="shared" si="207"/>
        <v>0</v>
      </c>
      <c r="N411" s="335">
        <f t="shared" si="207"/>
        <v>0</v>
      </c>
      <c r="O411" s="335">
        <f t="shared" si="207"/>
        <v>0</v>
      </c>
      <c r="P411" s="335">
        <f t="shared" si="207"/>
        <v>0</v>
      </c>
      <c r="Q411" s="335">
        <f t="shared" si="207"/>
        <v>14</v>
      </c>
      <c r="R411" s="335">
        <f t="shared" si="207"/>
        <v>30.308823529411764</v>
      </c>
      <c r="S411" s="335">
        <f t="shared" si="207"/>
        <v>1</v>
      </c>
      <c r="T411" s="423">
        <f t="shared" si="207"/>
        <v>24.308823529411764</v>
      </c>
      <c r="U411" s="423">
        <f t="shared" si="207"/>
        <v>0</v>
      </c>
      <c r="V411" s="423">
        <f t="shared" si="207"/>
        <v>23</v>
      </c>
      <c r="W411" s="335">
        <f t="shared" si="207"/>
        <v>4</v>
      </c>
      <c r="X411" s="423">
        <f t="shared" si="207"/>
        <v>0.30882352941176472</v>
      </c>
      <c r="Y411" s="335">
        <f t="shared" si="207"/>
        <v>1</v>
      </c>
      <c r="Z411" s="423">
        <f t="shared" si="207"/>
        <v>5</v>
      </c>
      <c r="AA411" s="423">
        <f t="shared" si="207"/>
        <v>-0.48382352941176482</v>
      </c>
      <c r="AB411" s="423">
        <f t="shared" si="207"/>
        <v>2.0999999999999996</v>
      </c>
      <c r="AC411" s="281"/>
    </row>
    <row r="412" spans="1:29" s="122" customFormat="1" ht="23.25" customHeight="1">
      <c r="A412" s="421"/>
      <c r="B412" s="284" t="s">
        <v>158</v>
      </c>
      <c r="C412" s="335">
        <f>C415</f>
        <v>14</v>
      </c>
      <c r="D412" s="335">
        <f t="shared" ref="D412:AB412" si="208">D415</f>
        <v>1</v>
      </c>
      <c r="E412" s="335">
        <f t="shared" si="208"/>
        <v>11</v>
      </c>
      <c r="F412" s="335">
        <f t="shared" si="208"/>
        <v>2</v>
      </c>
      <c r="G412" s="335">
        <f t="shared" si="208"/>
        <v>0</v>
      </c>
      <c r="H412" s="335">
        <f t="shared" si="208"/>
        <v>0</v>
      </c>
      <c r="I412" s="335">
        <f t="shared" si="208"/>
        <v>0</v>
      </c>
      <c r="J412" s="335">
        <f t="shared" si="208"/>
        <v>5</v>
      </c>
      <c r="K412" s="335">
        <f t="shared" si="208"/>
        <v>142</v>
      </c>
      <c r="L412" s="335">
        <f t="shared" si="208"/>
        <v>5</v>
      </c>
      <c r="M412" s="335">
        <f t="shared" si="208"/>
        <v>0</v>
      </c>
      <c r="N412" s="335">
        <f t="shared" si="208"/>
        <v>0</v>
      </c>
      <c r="O412" s="335">
        <f t="shared" si="208"/>
        <v>0</v>
      </c>
      <c r="P412" s="335">
        <f t="shared" si="208"/>
        <v>0</v>
      </c>
      <c r="Q412" s="335">
        <f t="shared" si="208"/>
        <v>5</v>
      </c>
      <c r="R412" s="335">
        <f t="shared" si="208"/>
        <v>16.558823529411764</v>
      </c>
      <c r="S412" s="335">
        <f t="shared" si="208"/>
        <v>1</v>
      </c>
      <c r="T412" s="423">
        <f t="shared" si="208"/>
        <v>10.558823529411764</v>
      </c>
      <c r="U412" s="423">
        <f t="shared" si="208"/>
        <v>0</v>
      </c>
      <c r="V412" s="423">
        <f t="shared" si="208"/>
        <v>9.5</v>
      </c>
      <c r="W412" s="335">
        <f t="shared" si="208"/>
        <v>1</v>
      </c>
      <c r="X412" s="423">
        <f t="shared" si="208"/>
        <v>5.8823529411764705E-2</v>
      </c>
      <c r="Y412" s="335">
        <f t="shared" si="208"/>
        <v>1</v>
      </c>
      <c r="Z412" s="423">
        <f t="shared" si="208"/>
        <v>5</v>
      </c>
      <c r="AA412" s="423">
        <f t="shared" si="208"/>
        <v>-0.30882352941176483</v>
      </c>
      <c r="AB412" s="423">
        <f t="shared" si="208"/>
        <v>2.0999999999999996</v>
      </c>
      <c r="AC412" s="281"/>
    </row>
    <row r="413" spans="1:29" s="122" customFormat="1" ht="23.25" customHeight="1">
      <c r="A413" s="421"/>
      <c r="B413" s="284" t="s">
        <v>801</v>
      </c>
      <c r="C413" s="335">
        <f>C420</f>
        <v>15</v>
      </c>
      <c r="D413" s="335">
        <f t="shared" ref="D413:AB413" si="209">D420</f>
        <v>1</v>
      </c>
      <c r="E413" s="335">
        <f t="shared" si="209"/>
        <v>14</v>
      </c>
      <c r="F413" s="335">
        <f t="shared" si="209"/>
        <v>0</v>
      </c>
      <c r="G413" s="335">
        <f t="shared" si="209"/>
        <v>0</v>
      </c>
      <c r="H413" s="335">
        <f t="shared" si="209"/>
        <v>0</v>
      </c>
      <c r="I413" s="335">
        <f t="shared" si="209"/>
        <v>0</v>
      </c>
      <c r="J413" s="335">
        <f t="shared" si="209"/>
        <v>9</v>
      </c>
      <c r="K413" s="335">
        <f t="shared" si="209"/>
        <v>167</v>
      </c>
      <c r="L413" s="335">
        <f t="shared" si="209"/>
        <v>2</v>
      </c>
      <c r="M413" s="335">
        <f t="shared" si="209"/>
        <v>0</v>
      </c>
      <c r="N413" s="335">
        <f t="shared" si="209"/>
        <v>0</v>
      </c>
      <c r="O413" s="335">
        <f t="shared" si="209"/>
        <v>0</v>
      </c>
      <c r="P413" s="335">
        <f t="shared" si="209"/>
        <v>0</v>
      </c>
      <c r="Q413" s="335">
        <f t="shared" si="209"/>
        <v>9</v>
      </c>
      <c r="R413" s="335">
        <f t="shared" si="209"/>
        <v>13.75</v>
      </c>
      <c r="S413" s="335">
        <f t="shared" si="209"/>
        <v>0</v>
      </c>
      <c r="T413" s="423">
        <f t="shared" si="209"/>
        <v>13.75</v>
      </c>
      <c r="U413" s="423">
        <f t="shared" si="209"/>
        <v>0</v>
      </c>
      <c r="V413" s="423">
        <f t="shared" si="209"/>
        <v>13.5</v>
      </c>
      <c r="W413" s="335">
        <f t="shared" si="209"/>
        <v>3</v>
      </c>
      <c r="X413" s="423">
        <f t="shared" si="209"/>
        <v>0.25</v>
      </c>
      <c r="Y413" s="335">
        <f t="shared" si="209"/>
        <v>0</v>
      </c>
      <c r="Z413" s="423">
        <f t="shared" si="209"/>
        <v>0</v>
      </c>
      <c r="AA413" s="423">
        <f t="shared" si="209"/>
        <v>-0.17499999999999999</v>
      </c>
      <c r="AB413" s="423">
        <f t="shared" si="209"/>
        <v>0</v>
      </c>
      <c r="AC413" s="281"/>
    </row>
    <row r="414" spans="1:29" s="122" customFormat="1" ht="23.25" customHeight="1">
      <c r="A414" s="261">
        <v>1</v>
      </c>
      <c r="B414" s="262" t="s">
        <v>792</v>
      </c>
      <c r="C414" s="292">
        <f t="shared" ref="C414:Z414" si="210">C415+C420</f>
        <v>29</v>
      </c>
      <c r="D414" s="292">
        <f t="shared" si="210"/>
        <v>2</v>
      </c>
      <c r="E414" s="292">
        <f t="shared" si="210"/>
        <v>25</v>
      </c>
      <c r="F414" s="292">
        <f t="shared" si="210"/>
        <v>2</v>
      </c>
      <c r="G414" s="292">
        <f t="shared" si="210"/>
        <v>0</v>
      </c>
      <c r="H414" s="292">
        <f t="shared" si="210"/>
        <v>0</v>
      </c>
      <c r="I414" s="292">
        <f t="shared" si="210"/>
        <v>0</v>
      </c>
      <c r="J414" s="292">
        <f t="shared" si="210"/>
        <v>14</v>
      </c>
      <c r="K414" s="292">
        <f t="shared" si="210"/>
        <v>309</v>
      </c>
      <c r="L414" s="292">
        <f t="shared" si="210"/>
        <v>7</v>
      </c>
      <c r="M414" s="292"/>
      <c r="N414" s="292"/>
      <c r="O414" s="317"/>
      <c r="P414" s="317"/>
      <c r="Q414" s="292">
        <f t="shared" si="210"/>
        <v>14</v>
      </c>
      <c r="R414" s="312">
        <f t="shared" ref="R414:X414" si="211">R415+R420</f>
        <v>30.308823529411764</v>
      </c>
      <c r="S414" s="292">
        <f t="shared" si="211"/>
        <v>1</v>
      </c>
      <c r="T414" s="312">
        <f t="shared" si="211"/>
        <v>24.308823529411764</v>
      </c>
      <c r="U414" s="312">
        <f t="shared" si="211"/>
        <v>0</v>
      </c>
      <c r="V414" s="312">
        <f t="shared" si="211"/>
        <v>23</v>
      </c>
      <c r="W414" s="315">
        <f t="shared" si="211"/>
        <v>4</v>
      </c>
      <c r="X414" s="312">
        <f t="shared" si="211"/>
        <v>0.30882352941176472</v>
      </c>
      <c r="Y414" s="292">
        <f t="shared" si="210"/>
        <v>1</v>
      </c>
      <c r="Z414" s="312">
        <f t="shared" si="210"/>
        <v>5</v>
      </c>
      <c r="AA414" s="312">
        <f>AA415+AA420</f>
        <v>-0.48382352941176482</v>
      </c>
      <c r="AB414" s="312">
        <f>AB415+AB420</f>
        <v>2.0999999999999996</v>
      </c>
      <c r="AC414" s="270"/>
    </row>
    <row r="415" spans="1:29" s="43" customFormat="1" ht="23.25" customHeight="1">
      <c r="A415" s="261"/>
      <c r="B415" s="264" t="s">
        <v>158</v>
      </c>
      <c r="C415" s="309">
        <f>D415+E415+F415</f>
        <v>14</v>
      </c>
      <c r="D415" s="309">
        <v>1</v>
      </c>
      <c r="E415" s="309">
        <v>11</v>
      </c>
      <c r="F415" s="309">
        <v>2</v>
      </c>
      <c r="G415" s="300"/>
      <c r="H415" s="300"/>
      <c r="I415" s="300"/>
      <c r="J415" s="300">
        <f>SUM(J416:J419)</f>
        <v>5</v>
      </c>
      <c r="K415" s="300">
        <f>SUM(K416:K419)</f>
        <v>142</v>
      </c>
      <c r="L415" s="300">
        <f>SUM(L416:L419)</f>
        <v>5</v>
      </c>
      <c r="M415" s="300"/>
      <c r="N415" s="300"/>
      <c r="O415" s="340"/>
      <c r="P415" s="340"/>
      <c r="Q415" s="300">
        <f>SUM(Q416:Q419)</f>
        <v>5</v>
      </c>
      <c r="R415" s="303">
        <f t="shared" ref="R415:X415" si="212">SUM(R416:R419)</f>
        <v>16.558823529411764</v>
      </c>
      <c r="S415" s="300">
        <f t="shared" si="212"/>
        <v>1</v>
      </c>
      <c r="T415" s="303">
        <f t="shared" si="212"/>
        <v>10.558823529411764</v>
      </c>
      <c r="U415" s="303">
        <f t="shared" si="212"/>
        <v>0</v>
      </c>
      <c r="V415" s="303">
        <f t="shared" si="212"/>
        <v>9.5</v>
      </c>
      <c r="W415" s="339">
        <f t="shared" si="212"/>
        <v>1</v>
      </c>
      <c r="X415" s="303">
        <f t="shared" si="212"/>
        <v>5.8823529411764705E-2</v>
      </c>
      <c r="Y415" s="300">
        <f t="shared" ref="Y415:Z415" si="213">SUM(Y416:Y419)</f>
        <v>1</v>
      </c>
      <c r="Z415" s="303">
        <f t="shared" si="213"/>
        <v>5</v>
      </c>
      <c r="AA415" s="303">
        <f>(T415-E415)*70%</f>
        <v>-0.30882352941176483</v>
      </c>
      <c r="AB415" s="303">
        <f>(Z415-F415)*70%</f>
        <v>2.0999999999999996</v>
      </c>
      <c r="AC415" s="270"/>
    </row>
    <row r="416" spans="1:29" s="122" customFormat="1" ht="23.25" customHeight="1">
      <c r="A416" s="261"/>
      <c r="B416" s="276" t="s">
        <v>114</v>
      </c>
      <c r="C416" s="309"/>
      <c r="D416" s="309"/>
      <c r="E416" s="309"/>
      <c r="F416" s="309"/>
      <c r="G416" s="300"/>
      <c r="H416" s="300"/>
      <c r="I416" s="300"/>
      <c r="J416" s="300">
        <v>1</v>
      </c>
      <c r="K416" s="300">
        <v>31</v>
      </c>
      <c r="L416" s="300">
        <v>2</v>
      </c>
      <c r="M416" s="300"/>
      <c r="N416" s="301">
        <v>1.9</v>
      </c>
      <c r="O416" s="302">
        <v>35</v>
      </c>
      <c r="P416" s="302">
        <v>17</v>
      </c>
      <c r="Q416" s="300">
        <v>1</v>
      </c>
      <c r="R416" s="311">
        <f>S416+T416+Z416</f>
        <v>8.9</v>
      </c>
      <c r="S416" s="300">
        <v>1</v>
      </c>
      <c r="T416" s="304">
        <f t="shared" ref="T416:T419" si="214">U416+V416+Y416+X416</f>
        <v>2.9</v>
      </c>
      <c r="U416" s="303"/>
      <c r="V416" s="304">
        <f>Q416*N416</f>
        <v>1.9</v>
      </c>
      <c r="W416" s="305"/>
      <c r="X416" s="304"/>
      <c r="Y416" s="300">
        <v>1</v>
      </c>
      <c r="Z416" s="303">
        <v>5</v>
      </c>
      <c r="AA416" s="303"/>
      <c r="AB416" s="303"/>
      <c r="AC416" s="270"/>
    </row>
    <row r="417" spans="1:29" s="122" customFormat="1" ht="23.25" customHeight="1">
      <c r="A417" s="261"/>
      <c r="B417" s="276" t="s">
        <v>115</v>
      </c>
      <c r="C417" s="309"/>
      <c r="D417" s="309"/>
      <c r="E417" s="309"/>
      <c r="F417" s="309"/>
      <c r="G417" s="300"/>
      <c r="H417" s="300"/>
      <c r="I417" s="300"/>
      <c r="J417" s="300">
        <v>1</v>
      </c>
      <c r="K417" s="300">
        <v>36</v>
      </c>
      <c r="L417" s="300"/>
      <c r="M417" s="300"/>
      <c r="N417" s="301">
        <v>1.9</v>
      </c>
      <c r="O417" s="302">
        <v>35</v>
      </c>
      <c r="P417" s="302">
        <v>17</v>
      </c>
      <c r="Q417" s="300">
        <v>1</v>
      </c>
      <c r="R417" s="311">
        <f>S417+T417+Z417</f>
        <v>1.9588235294117646</v>
      </c>
      <c r="S417" s="300"/>
      <c r="T417" s="304">
        <f t="shared" si="214"/>
        <v>1.9588235294117646</v>
      </c>
      <c r="U417" s="303"/>
      <c r="V417" s="304">
        <f>Q417*N417</f>
        <v>1.9</v>
      </c>
      <c r="W417" s="305">
        <f>(K417+L417)-(O417*Q417)</f>
        <v>1</v>
      </c>
      <c r="X417" s="304">
        <f>W417/P417</f>
        <v>5.8823529411764705E-2</v>
      </c>
      <c r="Y417" s="300"/>
      <c r="Z417" s="303"/>
      <c r="AA417" s="303"/>
      <c r="AB417" s="303"/>
      <c r="AC417" s="270"/>
    </row>
    <row r="418" spans="1:29" s="122" customFormat="1" ht="23.25" customHeight="1">
      <c r="A418" s="261"/>
      <c r="B418" s="276" t="s">
        <v>116</v>
      </c>
      <c r="C418" s="309"/>
      <c r="D418" s="309"/>
      <c r="E418" s="309"/>
      <c r="F418" s="309"/>
      <c r="G418" s="300"/>
      <c r="H418" s="300"/>
      <c r="I418" s="300"/>
      <c r="J418" s="300">
        <v>2</v>
      </c>
      <c r="K418" s="300">
        <v>46</v>
      </c>
      <c r="L418" s="300">
        <v>1</v>
      </c>
      <c r="M418" s="300"/>
      <c r="N418" s="301">
        <v>1.9</v>
      </c>
      <c r="O418" s="302">
        <v>35</v>
      </c>
      <c r="P418" s="302">
        <v>17</v>
      </c>
      <c r="Q418" s="300">
        <v>2</v>
      </c>
      <c r="R418" s="311">
        <f>S418+T418+Z418</f>
        <v>3.8</v>
      </c>
      <c r="S418" s="300"/>
      <c r="T418" s="304">
        <f t="shared" si="214"/>
        <v>3.8</v>
      </c>
      <c r="U418" s="303"/>
      <c r="V418" s="304">
        <f>Q418*N418</f>
        <v>3.8</v>
      </c>
      <c r="W418" s="305"/>
      <c r="X418" s="304"/>
      <c r="Y418" s="300"/>
      <c r="Z418" s="303"/>
      <c r="AA418" s="303"/>
      <c r="AB418" s="303"/>
      <c r="AC418" s="270"/>
    </row>
    <row r="419" spans="1:29" s="122" customFormat="1" ht="23.25" customHeight="1">
      <c r="A419" s="261"/>
      <c r="B419" s="276" t="s">
        <v>117</v>
      </c>
      <c r="C419" s="309"/>
      <c r="D419" s="309"/>
      <c r="E419" s="309"/>
      <c r="F419" s="309"/>
      <c r="G419" s="300"/>
      <c r="H419" s="300"/>
      <c r="I419" s="300"/>
      <c r="J419" s="300">
        <v>1</v>
      </c>
      <c r="K419" s="300">
        <v>29</v>
      </c>
      <c r="L419" s="300">
        <v>2</v>
      </c>
      <c r="M419" s="300"/>
      <c r="N419" s="301">
        <v>1.9</v>
      </c>
      <c r="O419" s="302">
        <v>35</v>
      </c>
      <c r="P419" s="302">
        <v>17</v>
      </c>
      <c r="Q419" s="300">
        <v>1</v>
      </c>
      <c r="R419" s="311">
        <f>S419+T419+Z419</f>
        <v>1.9</v>
      </c>
      <c r="S419" s="300"/>
      <c r="T419" s="304">
        <f t="shared" si="214"/>
        <v>1.9</v>
      </c>
      <c r="U419" s="303"/>
      <c r="V419" s="304">
        <f>Q419*N419</f>
        <v>1.9</v>
      </c>
      <c r="W419" s="305"/>
      <c r="X419" s="304"/>
      <c r="Y419" s="300"/>
      <c r="Z419" s="303"/>
      <c r="AA419" s="303"/>
      <c r="AB419" s="303"/>
      <c r="AC419" s="270"/>
    </row>
    <row r="420" spans="1:29" s="42" customFormat="1" ht="23.25" customHeight="1">
      <c r="A420" s="261"/>
      <c r="B420" s="264" t="s">
        <v>1</v>
      </c>
      <c r="C420" s="309">
        <f>D420+E420+F420</f>
        <v>15</v>
      </c>
      <c r="D420" s="309">
        <v>1</v>
      </c>
      <c r="E420" s="309">
        <v>14</v>
      </c>
      <c r="F420" s="309">
        <v>0</v>
      </c>
      <c r="G420" s="300"/>
      <c r="H420" s="300"/>
      <c r="I420" s="300"/>
      <c r="J420" s="300">
        <f>J421+J427</f>
        <v>9</v>
      </c>
      <c r="K420" s="300">
        <f t="shared" ref="K420:Z420" si="215">K421+K427</f>
        <v>167</v>
      </c>
      <c r="L420" s="300">
        <f t="shared" si="215"/>
        <v>2</v>
      </c>
      <c r="M420" s="300"/>
      <c r="N420" s="300"/>
      <c r="O420" s="340"/>
      <c r="P420" s="340"/>
      <c r="Q420" s="300">
        <f t="shared" si="215"/>
        <v>9</v>
      </c>
      <c r="R420" s="303">
        <f t="shared" ref="R420:X420" si="216">R421+R427</f>
        <v>13.75</v>
      </c>
      <c r="S420" s="300">
        <f t="shared" si="216"/>
        <v>0</v>
      </c>
      <c r="T420" s="303">
        <f t="shared" si="216"/>
        <v>13.75</v>
      </c>
      <c r="U420" s="303">
        <f t="shared" si="216"/>
        <v>0</v>
      </c>
      <c r="V420" s="303">
        <f t="shared" si="216"/>
        <v>13.5</v>
      </c>
      <c r="W420" s="339">
        <f t="shared" si="216"/>
        <v>3</v>
      </c>
      <c r="X420" s="303">
        <f t="shared" si="216"/>
        <v>0.25</v>
      </c>
      <c r="Y420" s="300">
        <f t="shared" si="215"/>
        <v>0</v>
      </c>
      <c r="Z420" s="303">
        <f t="shared" si="215"/>
        <v>0</v>
      </c>
      <c r="AA420" s="311">
        <f>(T420-E420)*70%</f>
        <v>-0.17499999999999999</v>
      </c>
      <c r="AB420" s="303">
        <f>(Z420-F420)*70%</f>
        <v>0</v>
      </c>
      <c r="AC420" s="270"/>
    </row>
    <row r="421" spans="1:29" s="42" customFormat="1" ht="23.25" customHeight="1">
      <c r="A421" s="261"/>
      <c r="B421" s="264" t="s">
        <v>500</v>
      </c>
      <c r="C421" s="309"/>
      <c r="D421" s="309"/>
      <c r="E421" s="309"/>
      <c r="F421" s="309"/>
      <c r="G421" s="300"/>
      <c r="H421" s="300"/>
      <c r="I421" s="300"/>
      <c r="J421" s="300">
        <f>SUM(J422:J426)</f>
        <v>5</v>
      </c>
      <c r="K421" s="300">
        <f>SUM(K422:K426)</f>
        <v>108</v>
      </c>
      <c r="L421" s="300">
        <f>SUM(L422:L426)</f>
        <v>1</v>
      </c>
      <c r="M421" s="300"/>
      <c r="N421" s="300"/>
      <c r="O421" s="340"/>
      <c r="P421" s="340"/>
      <c r="Q421" s="300">
        <f>SUM(Q422:Q426)</f>
        <v>5</v>
      </c>
      <c r="R421" s="303">
        <f t="shared" ref="R421:X421" si="217">SUM(R422:R426)</f>
        <v>7.75</v>
      </c>
      <c r="S421" s="300">
        <f t="shared" si="217"/>
        <v>0</v>
      </c>
      <c r="T421" s="303">
        <f t="shared" si="217"/>
        <v>7.75</v>
      </c>
      <c r="U421" s="303">
        <f t="shared" si="217"/>
        <v>0</v>
      </c>
      <c r="V421" s="303">
        <f t="shared" si="217"/>
        <v>7.5</v>
      </c>
      <c r="W421" s="339">
        <f t="shared" si="217"/>
        <v>3</v>
      </c>
      <c r="X421" s="303">
        <f t="shared" si="217"/>
        <v>0.25</v>
      </c>
      <c r="Y421" s="300">
        <f t="shared" ref="Y421:Z421" si="218">SUM(Y422:Y426)</f>
        <v>0</v>
      </c>
      <c r="Z421" s="303">
        <f t="shared" si="218"/>
        <v>0</v>
      </c>
      <c r="AA421" s="303"/>
      <c r="AB421" s="303"/>
      <c r="AC421" s="270"/>
    </row>
    <row r="422" spans="1:29" s="50" customFormat="1" ht="23.25" customHeight="1">
      <c r="A422" s="273"/>
      <c r="B422" s="276" t="s">
        <v>129</v>
      </c>
      <c r="C422" s="309"/>
      <c r="D422" s="309"/>
      <c r="E422" s="309"/>
      <c r="F422" s="309"/>
      <c r="G422" s="300"/>
      <c r="H422" s="300"/>
      <c r="I422" s="300"/>
      <c r="J422" s="300">
        <v>1</v>
      </c>
      <c r="K422" s="300">
        <v>28</v>
      </c>
      <c r="L422" s="300"/>
      <c r="M422" s="300"/>
      <c r="N422" s="300">
        <v>1.5</v>
      </c>
      <c r="O422" s="340">
        <v>25</v>
      </c>
      <c r="P422" s="340">
        <v>12</v>
      </c>
      <c r="Q422" s="300">
        <v>1</v>
      </c>
      <c r="R422" s="311">
        <f>S422+T422+Z422</f>
        <v>1.75</v>
      </c>
      <c r="S422" s="300"/>
      <c r="T422" s="304">
        <f t="shared" ref="T422:T426" si="219">U422+V422+Y422+X422</f>
        <v>1.75</v>
      </c>
      <c r="U422" s="303"/>
      <c r="V422" s="304">
        <f>Q422*N422</f>
        <v>1.5</v>
      </c>
      <c r="W422" s="305">
        <f>(K422+L422)-(O422*Q422)</f>
        <v>3</v>
      </c>
      <c r="X422" s="304">
        <f>W422/P422</f>
        <v>0.25</v>
      </c>
      <c r="Y422" s="300"/>
      <c r="Z422" s="303"/>
      <c r="AA422" s="303"/>
      <c r="AB422" s="303"/>
      <c r="AC422" s="270"/>
    </row>
    <row r="423" spans="1:29" s="50" customFormat="1" ht="23.25" customHeight="1">
      <c r="A423" s="273"/>
      <c r="B423" s="276" t="s">
        <v>130</v>
      </c>
      <c r="C423" s="309"/>
      <c r="D423" s="309"/>
      <c r="E423" s="309"/>
      <c r="F423" s="309"/>
      <c r="G423" s="300"/>
      <c r="H423" s="300"/>
      <c r="I423" s="300"/>
      <c r="J423" s="300">
        <v>1</v>
      </c>
      <c r="K423" s="300">
        <v>20</v>
      </c>
      <c r="L423" s="300">
        <v>1</v>
      </c>
      <c r="M423" s="300"/>
      <c r="N423" s="300">
        <v>1.5</v>
      </c>
      <c r="O423" s="340">
        <v>25</v>
      </c>
      <c r="P423" s="340">
        <v>12</v>
      </c>
      <c r="Q423" s="300">
        <v>1</v>
      </c>
      <c r="R423" s="311">
        <f>S423+T423+Z423</f>
        <v>1.5</v>
      </c>
      <c r="S423" s="300"/>
      <c r="T423" s="304">
        <f t="shared" si="219"/>
        <v>1.5</v>
      </c>
      <c r="U423" s="303"/>
      <c r="V423" s="304">
        <f>Q423*N423</f>
        <v>1.5</v>
      </c>
      <c r="W423" s="305"/>
      <c r="X423" s="304"/>
      <c r="Y423" s="300"/>
      <c r="Z423" s="303"/>
      <c r="AA423" s="303"/>
      <c r="AB423" s="303"/>
      <c r="AC423" s="270"/>
    </row>
    <row r="424" spans="1:29" s="50" customFormat="1" ht="23.25" customHeight="1">
      <c r="A424" s="273"/>
      <c r="B424" s="276" t="s">
        <v>131</v>
      </c>
      <c r="C424" s="309"/>
      <c r="D424" s="309"/>
      <c r="E424" s="309"/>
      <c r="F424" s="309"/>
      <c r="G424" s="300"/>
      <c r="H424" s="300"/>
      <c r="I424" s="300"/>
      <c r="J424" s="300">
        <v>1</v>
      </c>
      <c r="K424" s="300">
        <v>20</v>
      </c>
      <c r="L424" s="300"/>
      <c r="M424" s="300"/>
      <c r="N424" s="300">
        <v>1.5</v>
      </c>
      <c r="O424" s="340">
        <v>25</v>
      </c>
      <c r="P424" s="340">
        <v>12</v>
      </c>
      <c r="Q424" s="300">
        <v>1</v>
      </c>
      <c r="R424" s="311">
        <f>S424+T424+Z424</f>
        <v>1.5</v>
      </c>
      <c r="S424" s="300"/>
      <c r="T424" s="304">
        <f t="shared" si="219"/>
        <v>1.5</v>
      </c>
      <c r="U424" s="303"/>
      <c r="V424" s="304">
        <f>Q424*N424</f>
        <v>1.5</v>
      </c>
      <c r="W424" s="305"/>
      <c r="X424" s="304"/>
      <c r="Y424" s="300"/>
      <c r="Z424" s="303"/>
      <c r="AA424" s="303"/>
      <c r="AB424" s="303"/>
      <c r="AC424" s="270"/>
    </row>
    <row r="425" spans="1:29" s="50" customFormat="1" ht="23.25" customHeight="1">
      <c r="A425" s="273"/>
      <c r="B425" s="276" t="s">
        <v>132</v>
      </c>
      <c r="C425" s="309"/>
      <c r="D425" s="309"/>
      <c r="E425" s="309"/>
      <c r="F425" s="309"/>
      <c r="G425" s="300"/>
      <c r="H425" s="300"/>
      <c r="I425" s="300"/>
      <c r="J425" s="300">
        <v>1</v>
      </c>
      <c r="K425" s="300">
        <v>24</v>
      </c>
      <c r="L425" s="300"/>
      <c r="M425" s="300"/>
      <c r="N425" s="300">
        <v>1.5</v>
      </c>
      <c r="O425" s="340">
        <v>25</v>
      </c>
      <c r="P425" s="340">
        <v>12</v>
      </c>
      <c r="Q425" s="300">
        <v>1</v>
      </c>
      <c r="R425" s="311">
        <f>S425+T425+Z425</f>
        <v>1.5</v>
      </c>
      <c r="S425" s="300"/>
      <c r="T425" s="304">
        <f t="shared" si="219"/>
        <v>1.5</v>
      </c>
      <c r="U425" s="303"/>
      <c r="V425" s="304">
        <f>Q425*N425</f>
        <v>1.5</v>
      </c>
      <c r="W425" s="305"/>
      <c r="X425" s="304"/>
      <c r="Y425" s="300"/>
      <c r="Z425" s="303"/>
      <c r="AA425" s="303"/>
      <c r="AB425" s="303"/>
      <c r="AC425" s="270"/>
    </row>
    <row r="426" spans="1:29" s="50" customFormat="1" ht="23.25" customHeight="1">
      <c r="A426" s="273"/>
      <c r="B426" s="276" t="s">
        <v>133</v>
      </c>
      <c r="C426" s="309"/>
      <c r="D426" s="309"/>
      <c r="E426" s="309"/>
      <c r="F426" s="309"/>
      <c r="G426" s="300"/>
      <c r="H426" s="300"/>
      <c r="I426" s="300"/>
      <c r="J426" s="300">
        <v>1</v>
      </c>
      <c r="K426" s="300">
        <v>16</v>
      </c>
      <c r="L426" s="300"/>
      <c r="M426" s="300"/>
      <c r="N426" s="300">
        <v>1.5</v>
      </c>
      <c r="O426" s="340">
        <v>25</v>
      </c>
      <c r="P426" s="340">
        <v>12</v>
      </c>
      <c r="Q426" s="300">
        <v>1</v>
      </c>
      <c r="R426" s="311">
        <f>S426+T426+Z426</f>
        <v>1.5</v>
      </c>
      <c r="S426" s="300"/>
      <c r="T426" s="304">
        <f t="shared" si="219"/>
        <v>1.5</v>
      </c>
      <c r="U426" s="303"/>
      <c r="V426" s="304">
        <f>Q426*N426</f>
        <v>1.5</v>
      </c>
      <c r="W426" s="305"/>
      <c r="X426" s="304"/>
      <c r="Y426" s="300"/>
      <c r="Z426" s="303"/>
      <c r="AA426" s="303"/>
      <c r="AB426" s="303"/>
      <c r="AC426" s="270"/>
    </row>
    <row r="427" spans="1:29" s="42" customFormat="1" ht="23.25" customHeight="1">
      <c r="A427" s="261"/>
      <c r="B427" s="264" t="s">
        <v>793</v>
      </c>
      <c r="C427" s="309"/>
      <c r="D427" s="309"/>
      <c r="E427" s="309"/>
      <c r="F427" s="309"/>
      <c r="G427" s="300"/>
      <c r="H427" s="300"/>
      <c r="I427" s="300"/>
      <c r="J427" s="300">
        <f>SUM(J428:J432)</f>
        <v>4</v>
      </c>
      <c r="K427" s="300">
        <f>SUM(K428:K432)</f>
        <v>59</v>
      </c>
      <c r="L427" s="300">
        <f>SUM(L428:L432)</f>
        <v>1</v>
      </c>
      <c r="M427" s="300"/>
      <c r="N427" s="300"/>
      <c r="O427" s="340"/>
      <c r="P427" s="340"/>
      <c r="Q427" s="300">
        <f>SUM(Q428:Q432)</f>
        <v>4</v>
      </c>
      <c r="R427" s="303">
        <f t="shared" ref="R427:X427" si="220">SUM(R428:R432)</f>
        <v>6</v>
      </c>
      <c r="S427" s="300">
        <f t="shared" si="220"/>
        <v>0</v>
      </c>
      <c r="T427" s="303">
        <f t="shared" si="220"/>
        <v>6</v>
      </c>
      <c r="U427" s="303">
        <f t="shared" si="220"/>
        <v>0</v>
      </c>
      <c r="V427" s="303">
        <f t="shared" si="220"/>
        <v>6</v>
      </c>
      <c r="W427" s="339">
        <f t="shared" si="220"/>
        <v>0</v>
      </c>
      <c r="X427" s="303">
        <f t="shared" si="220"/>
        <v>0</v>
      </c>
      <c r="Y427" s="300">
        <f t="shared" ref="Y427:Z427" si="221">SUM(Y428:Y432)</f>
        <v>0</v>
      </c>
      <c r="Z427" s="303">
        <f t="shared" si="221"/>
        <v>0</v>
      </c>
      <c r="AA427" s="303"/>
      <c r="AB427" s="303"/>
      <c r="AC427" s="270"/>
    </row>
    <row r="428" spans="1:29" s="50" customFormat="1" ht="23.25" customHeight="1">
      <c r="A428" s="273"/>
      <c r="B428" s="276" t="s">
        <v>129</v>
      </c>
      <c r="C428" s="309"/>
      <c r="D428" s="309"/>
      <c r="E428" s="309"/>
      <c r="F428" s="309"/>
      <c r="G428" s="300"/>
      <c r="H428" s="300"/>
      <c r="I428" s="300"/>
      <c r="J428" s="300">
        <v>0</v>
      </c>
      <c r="K428" s="300">
        <v>0</v>
      </c>
      <c r="L428" s="300"/>
      <c r="M428" s="300"/>
      <c r="N428" s="300">
        <v>1.5</v>
      </c>
      <c r="O428" s="340">
        <v>25</v>
      </c>
      <c r="P428" s="340">
        <v>12</v>
      </c>
      <c r="Q428" s="300">
        <v>0</v>
      </c>
      <c r="R428" s="311">
        <f>S428+T428+Z428</f>
        <v>0</v>
      </c>
      <c r="S428" s="300"/>
      <c r="T428" s="304">
        <f t="shared" ref="T428:T432" si="222">U428+V428+Y428+X428</f>
        <v>0</v>
      </c>
      <c r="U428" s="303"/>
      <c r="V428" s="304">
        <f>Q428*N428</f>
        <v>0</v>
      </c>
      <c r="W428" s="305"/>
      <c r="X428" s="304"/>
      <c r="Y428" s="300"/>
      <c r="Z428" s="303"/>
      <c r="AA428" s="303"/>
      <c r="AB428" s="303"/>
      <c r="AC428" s="270"/>
    </row>
    <row r="429" spans="1:29" s="50" customFormat="1" ht="23.25" customHeight="1">
      <c r="A429" s="273"/>
      <c r="B429" s="276" t="s">
        <v>130</v>
      </c>
      <c r="C429" s="309"/>
      <c r="D429" s="309"/>
      <c r="E429" s="309"/>
      <c r="F429" s="309"/>
      <c r="G429" s="300"/>
      <c r="H429" s="300"/>
      <c r="I429" s="300"/>
      <c r="J429" s="300">
        <v>1</v>
      </c>
      <c r="K429" s="300">
        <v>14</v>
      </c>
      <c r="L429" s="300"/>
      <c r="M429" s="300"/>
      <c r="N429" s="300">
        <v>1.5</v>
      </c>
      <c r="O429" s="340">
        <v>25</v>
      </c>
      <c r="P429" s="340">
        <v>12</v>
      </c>
      <c r="Q429" s="300">
        <v>1</v>
      </c>
      <c r="R429" s="311">
        <f>S429+T429+Z429</f>
        <v>1.5</v>
      </c>
      <c r="S429" s="300"/>
      <c r="T429" s="304">
        <f t="shared" si="222"/>
        <v>1.5</v>
      </c>
      <c r="U429" s="303"/>
      <c r="V429" s="304">
        <f>Q429*N429</f>
        <v>1.5</v>
      </c>
      <c r="W429" s="305"/>
      <c r="X429" s="304"/>
      <c r="Y429" s="300"/>
      <c r="Z429" s="303"/>
      <c r="AA429" s="303"/>
      <c r="AB429" s="303"/>
      <c r="AC429" s="270"/>
    </row>
    <row r="430" spans="1:29" s="50" customFormat="1" ht="23.25" customHeight="1">
      <c r="A430" s="273"/>
      <c r="B430" s="276" t="s">
        <v>131</v>
      </c>
      <c r="C430" s="309"/>
      <c r="D430" s="309"/>
      <c r="E430" s="309"/>
      <c r="F430" s="309"/>
      <c r="G430" s="300"/>
      <c r="H430" s="300"/>
      <c r="I430" s="300"/>
      <c r="J430" s="300">
        <v>1</v>
      </c>
      <c r="K430" s="300">
        <v>12</v>
      </c>
      <c r="L430" s="300">
        <v>1</v>
      </c>
      <c r="M430" s="300"/>
      <c r="N430" s="300">
        <v>1.5</v>
      </c>
      <c r="O430" s="340">
        <v>25</v>
      </c>
      <c r="P430" s="340">
        <v>12</v>
      </c>
      <c r="Q430" s="300">
        <v>1</v>
      </c>
      <c r="R430" s="311">
        <f>S430+T430+Z430</f>
        <v>1.5</v>
      </c>
      <c r="S430" s="300"/>
      <c r="T430" s="304">
        <f t="shared" si="222"/>
        <v>1.5</v>
      </c>
      <c r="U430" s="303"/>
      <c r="V430" s="304">
        <f>Q430*N430</f>
        <v>1.5</v>
      </c>
      <c r="W430" s="305"/>
      <c r="X430" s="304"/>
      <c r="Y430" s="300"/>
      <c r="Z430" s="303"/>
      <c r="AA430" s="303"/>
      <c r="AB430" s="303"/>
      <c r="AC430" s="270"/>
    </row>
    <row r="431" spans="1:29" s="50" customFormat="1" ht="23.25" customHeight="1">
      <c r="A431" s="273"/>
      <c r="B431" s="276" t="s">
        <v>132</v>
      </c>
      <c r="C431" s="309"/>
      <c r="D431" s="309"/>
      <c r="E431" s="309"/>
      <c r="F431" s="309"/>
      <c r="G431" s="300"/>
      <c r="H431" s="300"/>
      <c r="I431" s="300"/>
      <c r="J431" s="300">
        <v>1</v>
      </c>
      <c r="K431" s="300">
        <v>20</v>
      </c>
      <c r="L431" s="300"/>
      <c r="M431" s="300"/>
      <c r="N431" s="300">
        <v>1.5</v>
      </c>
      <c r="O431" s="340">
        <v>25</v>
      </c>
      <c r="P431" s="340">
        <v>12</v>
      </c>
      <c r="Q431" s="300">
        <v>1</v>
      </c>
      <c r="R431" s="311">
        <f>S431+T431+Z431</f>
        <v>1.5</v>
      </c>
      <c r="S431" s="300"/>
      <c r="T431" s="304">
        <f t="shared" si="222"/>
        <v>1.5</v>
      </c>
      <c r="U431" s="303"/>
      <c r="V431" s="304">
        <f>Q431*N431</f>
        <v>1.5</v>
      </c>
      <c r="W431" s="305"/>
      <c r="X431" s="304"/>
      <c r="Y431" s="300"/>
      <c r="Z431" s="303"/>
      <c r="AA431" s="303"/>
      <c r="AB431" s="303"/>
      <c r="AC431" s="270"/>
    </row>
    <row r="432" spans="1:29" s="50" customFormat="1" ht="23.25" customHeight="1">
      <c r="A432" s="273"/>
      <c r="B432" s="276" t="s">
        <v>133</v>
      </c>
      <c r="C432" s="309"/>
      <c r="D432" s="309"/>
      <c r="E432" s="309"/>
      <c r="F432" s="309"/>
      <c r="G432" s="300"/>
      <c r="H432" s="300"/>
      <c r="I432" s="300"/>
      <c r="J432" s="300">
        <v>1</v>
      </c>
      <c r="K432" s="300">
        <v>13</v>
      </c>
      <c r="L432" s="300"/>
      <c r="M432" s="300"/>
      <c r="N432" s="300">
        <v>1.5</v>
      </c>
      <c r="O432" s="340">
        <v>25</v>
      </c>
      <c r="P432" s="340">
        <v>12</v>
      </c>
      <c r="Q432" s="300">
        <v>1</v>
      </c>
      <c r="R432" s="311">
        <f>S432+T432+Z432</f>
        <v>1.5</v>
      </c>
      <c r="S432" s="300"/>
      <c r="T432" s="304">
        <f t="shared" si="222"/>
        <v>1.5</v>
      </c>
      <c r="U432" s="303"/>
      <c r="V432" s="304">
        <f>Q432*N432</f>
        <v>1.5</v>
      </c>
      <c r="W432" s="305"/>
      <c r="X432" s="304"/>
      <c r="Y432" s="300"/>
      <c r="Z432" s="303"/>
      <c r="AA432" s="303"/>
      <c r="AB432" s="303"/>
      <c r="AC432" s="270"/>
    </row>
    <row r="433" spans="1:29" s="122" customFormat="1" ht="23.25" customHeight="1">
      <c r="A433" s="421" t="s">
        <v>156</v>
      </c>
      <c r="B433" s="262" t="s">
        <v>877</v>
      </c>
      <c r="C433" s="335">
        <f>C434+C435</f>
        <v>33</v>
      </c>
      <c r="D433" s="335">
        <f t="shared" ref="D433:AA433" si="223">D434+D435</f>
        <v>2</v>
      </c>
      <c r="E433" s="335">
        <f t="shared" si="223"/>
        <v>28</v>
      </c>
      <c r="F433" s="335">
        <f t="shared" si="223"/>
        <v>3</v>
      </c>
      <c r="G433" s="335">
        <f t="shared" si="223"/>
        <v>0</v>
      </c>
      <c r="H433" s="335">
        <f t="shared" si="223"/>
        <v>0</v>
      </c>
      <c r="I433" s="335">
        <f t="shared" si="223"/>
        <v>0</v>
      </c>
      <c r="J433" s="335">
        <f t="shared" si="223"/>
        <v>16</v>
      </c>
      <c r="K433" s="335">
        <f t="shared" si="223"/>
        <v>419</v>
      </c>
      <c r="L433" s="335">
        <f t="shared" si="223"/>
        <v>0</v>
      </c>
      <c r="M433" s="335">
        <f t="shared" si="223"/>
        <v>0</v>
      </c>
      <c r="N433" s="335">
        <f t="shared" si="223"/>
        <v>0</v>
      </c>
      <c r="O433" s="335">
        <f t="shared" si="223"/>
        <v>0</v>
      </c>
      <c r="P433" s="335">
        <f t="shared" si="223"/>
        <v>0</v>
      </c>
      <c r="Q433" s="335">
        <f t="shared" si="223"/>
        <v>16</v>
      </c>
      <c r="R433" s="335">
        <f t="shared" si="223"/>
        <v>37.754901960784309</v>
      </c>
      <c r="S433" s="335">
        <f t="shared" si="223"/>
        <v>3</v>
      </c>
      <c r="T433" s="423">
        <f t="shared" si="223"/>
        <v>29.754901960784309</v>
      </c>
      <c r="U433" s="423">
        <f t="shared" si="223"/>
        <v>0</v>
      </c>
      <c r="V433" s="423">
        <f t="shared" si="223"/>
        <v>26</v>
      </c>
      <c r="W433" s="335">
        <f t="shared" si="223"/>
        <v>36</v>
      </c>
      <c r="X433" s="423">
        <f t="shared" si="223"/>
        <v>2.7549019607843142</v>
      </c>
      <c r="Y433" s="335">
        <f t="shared" si="223"/>
        <v>1</v>
      </c>
      <c r="Z433" s="423">
        <f t="shared" si="223"/>
        <v>5</v>
      </c>
      <c r="AA433" s="423">
        <f t="shared" si="223"/>
        <v>1.2284313725490177</v>
      </c>
      <c r="AB433" s="422"/>
      <c r="AC433" s="281"/>
    </row>
    <row r="434" spans="1:29" s="122" customFormat="1" ht="23.25" customHeight="1">
      <c r="A434" s="421"/>
      <c r="B434" s="284" t="s">
        <v>158</v>
      </c>
      <c r="C434" s="335">
        <f>C437</f>
        <v>13</v>
      </c>
      <c r="D434" s="335">
        <f t="shared" ref="D434:AA434" si="224">D437</f>
        <v>1</v>
      </c>
      <c r="E434" s="335">
        <f t="shared" si="224"/>
        <v>9</v>
      </c>
      <c r="F434" s="335">
        <f t="shared" si="224"/>
        <v>3</v>
      </c>
      <c r="G434" s="335">
        <f t="shared" si="224"/>
        <v>0</v>
      </c>
      <c r="H434" s="335">
        <f t="shared" si="224"/>
        <v>0</v>
      </c>
      <c r="I434" s="335">
        <f t="shared" si="224"/>
        <v>0</v>
      </c>
      <c r="J434" s="335">
        <f t="shared" si="224"/>
        <v>5</v>
      </c>
      <c r="K434" s="335">
        <f t="shared" si="224"/>
        <v>159</v>
      </c>
      <c r="L434" s="335">
        <f t="shared" si="224"/>
        <v>0</v>
      </c>
      <c r="M434" s="335">
        <f t="shared" si="224"/>
        <v>0</v>
      </c>
      <c r="N434" s="335">
        <f t="shared" si="224"/>
        <v>0</v>
      </c>
      <c r="O434" s="335">
        <f t="shared" si="224"/>
        <v>0</v>
      </c>
      <c r="P434" s="335">
        <f t="shared" si="224"/>
        <v>0</v>
      </c>
      <c r="Q434" s="335">
        <f t="shared" si="224"/>
        <v>5</v>
      </c>
      <c r="R434" s="335">
        <f t="shared" si="224"/>
        <v>17.088235294117645</v>
      </c>
      <c r="S434" s="335">
        <f t="shared" si="224"/>
        <v>1</v>
      </c>
      <c r="T434" s="423">
        <f t="shared" si="224"/>
        <v>11.088235294117647</v>
      </c>
      <c r="U434" s="423">
        <f t="shared" si="224"/>
        <v>0</v>
      </c>
      <c r="V434" s="423">
        <f t="shared" si="224"/>
        <v>9.5</v>
      </c>
      <c r="W434" s="335">
        <f t="shared" si="224"/>
        <v>10</v>
      </c>
      <c r="X434" s="423">
        <f t="shared" si="224"/>
        <v>0.58823529411764708</v>
      </c>
      <c r="Y434" s="335">
        <f t="shared" si="224"/>
        <v>1</v>
      </c>
      <c r="Z434" s="423">
        <f t="shared" si="224"/>
        <v>5</v>
      </c>
      <c r="AA434" s="423">
        <f t="shared" si="224"/>
        <v>1.4617647058823526</v>
      </c>
      <c r="AB434" s="422"/>
      <c r="AC434" s="281"/>
    </row>
    <row r="435" spans="1:29" s="122" customFormat="1" ht="23.25" customHeight="1">
      <c r="A435" s="421"/>
      <c r="B435" s="284" t="s">
        <v>801</v>
      </c>
      <c r="C435" s="335">
        <f>C442</f>
        <v>20</v>
      </c>
      <c r="D435" s="335">
        <f t="shared" ref="D435:AA435" si="225">D442</f>
        <v>1</v>
      </c>
      <c r="E435" s="335">
        <f t="shared" si="225"/>
        <v>19</v>
      </c>
      <c r="F435" s="335">
        <f t="shared" si="225"/>
        <v>0</v>
      </c>
      <c r="G435" s="335">
        <f t="shared" si="225"/>
        <v>0</v>
      </c>
      <c r="H435" s="335">
        <f t="shared" si="225"/>
        <v>0</v>
      </c>
      <c r="I435" s="335">
        <f t="shared" si="225"/>
        <v>0</v>
      </c>
      <c r="J435" s="335">
        <f t="shared" si="225"/>
        <v>11</v>
      </c>
      <c r="K435" s="335">
        <f t="shared" si="225"/>
        <v>260</v>
      </c>
      <c r="L435" s="335">
        <f t="shared" si="225"/>
        <v>0</v>
      </c>
      <c r="M435" s="335">
        <f t="shared" si="225"/>
        <v>0</v>
      </c>
      <c r="N435" s="335">
        <f t="shared" si="225"/>
        <v>0</v>
      </c>
      <c r="O435" s="335">
        <f t="shared" si="225"/>
        <v>0</v>
      </c>
      <c r="P435" s="335">
        <f t="shared" si="225"/>
        <v>0</v>
      </c>
      <c r="Q435" s="335">
        <f t="shared" si="225"/>
        <v>11</v>
      </c>
      <c r="R435" s="335">
        <f t="shared" si="225"/>
        <v>20.666666666666664</v>
      </c>
      <c r="S435" s="335">
        <f t="shared" si="225"/>
        <v>2</v>
      </c>
      <c r="T435" s="423">
        <f t="shared" si="225"/>
        <v>18.666666666666664</v>
      </c>
      <c r="U435" s="423">
        <f t="shared" si="225"/>
        <v>0</v>
      </c>
      <c r="V435" s="423">
        <f t="shared" si="225"/>
        <v>16.5</v>
      </c>
      <c r="W435" s="335">
        <f t="shared" si="225"/>
        <v>26</v>
      </c>
      <c r="X435" s="423">
        <f t="shared" si="225"/>
        <v>2.166666666666667</v>
      </c>
      <c r="Y435" s="335">
        <f t="shared" si="225"/>
        <v>0</v>
      </c>
      <c r="Z435" s="423">
        <f t="shared" si="225"/>
        <v>0</v>
      </c>
      <c r="AA435" s="423">
        <f t="shared" si="225"/>
        <v>-0.23333333333333497</v>
      </c>
      <c r="AB435" s="422"/>
      <c r="AC435" s="281"/>
    </row>
    <row r="436" spans="1:29" s="122" customFormat="1" ht="23.25" customHeight="1">
      <c r="A436" s="285">
        <v>1</v>
      </c>
      <c r="B436" s="280" t="s">
        <v>790</v>
      </c>
      <c r="C436" s="292">
        <f>C437+C442</f>
        <v>33</v>
      </c>
      <c r="D436" s="292">
        <f t="shared" ref="D436:AB436" si="226">D437+D442</f>
        <v>2</v>
      </c>
      <c r="E436" s="292">
        <f t="shared" si="226"/>
        <v>28</v>
      </c>
      <c r="F436" s="292">
        <f t="shared" si="226"/>
        <v>3</v>
      </c>
      <c r="G436" s="292">
        <f t="shared" si="226"/>
        <v>0</v>
      </c>
      <c r="H436" s="292">
        <f t="shared" si="226"/>
        <v>0</v>
      </c>
      <c r="I436" s="292">
        <f t="shared" si="226"/>
        <v>0</v>
      </c>
      <c r="J436" s="292">
        <f t="shared" si="226"/>
        <v>16</v>
      </c>
      <c r="K436" s="292">
        <f t="shared" si="226"/>
        <v>419</v>
      </c>
      <c r="L436" s="292">
        <f t="shared" si="226"/>
        <v>0</v>
      </c>
      <c r="M436" s="292"/>
      <c r="N436" s="292"/>
      <c r="O436" s="317"/>
      <c r="P436" s="317"/>
      <c r="Q436" s="292">
        <f t="shared" si="226"/>
        <v>16</v>
      </c>
      <c r="R436" s="312">
        <f t="shared" ref="R436:X436" si="227">R437+R442</f>
        <v>37.754901960784309</v>
      </c>
      <c r="S436" s="292">
        <f t="shared" si="227"/>
        <v>3</v>
      </c>
      <c r="T436" s="312">
        <f t="shared" si="227"/>
        <v>29.754901960784309</v>
      </c>
      <c r="U436" s="312">
        <f t="shared" si="227"/>
        <v>0</v>
      </c>
      <c r="V436" s="312">
        <f t="shared" si="227"/>
        <v>26</v>
      </c>
      <c r="W436" s="315">
        <f t="shared" si="227"/>
        <v>36</v>
      </c>
      <c r="X436" s="312">
        <f t="shared" si="227"/>
        <v>2.7549019607843142</v>
      </c>
      <c r="Y436" s="292">
        <f t="shared" si="226"/>
        <v>1</v>
      </c>
      <c r="Z436" s="312">
        <f t="shared" si="226"/>
        <v>5</v>
      </c>
      <c r="AA436" s="312">
        <f t="shared" si="226"/>
        <v>1.2284313725490177</v>
      </c>
      <c r="AB436" s="312">
        <f t="shared" si="226"/>
        <v>1.4</v>
      </c>
      <c r="AC436" s="270"/>
    </row>
    <row r="437" spans="1:29" s="42" customFormat="1" ht="23.25" customHeight="1">
      <c r="A437" s="285"/>
      <c r="B437" s="282" t="s">
        <v>786</v>
      </c>
      <c r="C437" s="309">
        <f>D437+E437+F437</f>
        <v>13</v>
      </c>
      <c r="D437" s="309">
        <v>1</v>
      </c>
      <c r="E437" s="309">
        <v>9</v>
      </c>
      <c r="F437" s="309">
        <v>3</v>
      </c>
      <c r="G437" s="300"/>
      <c r="H437" s="300"/>
      <c r="I437" s="300"/>
      <c r="J437" s="300">
        <f>SUM(J438:J441)</f>
        <v>5</v>
      </c>
      <c r="K437" s="300">
        <f>SUM(K438:K441)</f>
        <v>159</v>
      </c>
      <c r="L437" s="300">
        <f>SUM(L438:L441)</f>
        <v>0</v>
      </c>
      <c r="M437" s="300"/>
      <c r="N437" s="301"/>
      <c r="O437" s="302"/>
      <c r="P437" s="302"/>
      <c r="Q437" s="300">
        <f>SUM(Q438:Q441)</f>
        <v>5</v>
      </c>
      <c r="R437" s="303">
        <f t="shared" ref="R437:X437" si="228">SUM(R438:R441)</f>
        <v>17.088235294117645</v>
      </c>
      <c r="S437" s="300">
        <f t="shared" si="228"/>
        <v>1</v>
      </c>
      <c r="T437" s="303">
        <f t="shared" si="228"/>
        <v>11.088235294117647</v>
      </c>
      <c r="U437" s="303">
        <f t="shared" si="228"/>
        <v>0</v>
      </c>
      <c r="V437" s="303">
        <f t="shared" si="228"/>
        <v>9.5</v>
      </c>
      <c r="W437" s="339">
        <f t="shared" si="228"/>
        <v>10</v>
      </c>
      <c r="X437" s="303">
        <f t="shared" si="228"/>
        <v>0.58823529411764708</v>
      </c>
      <c r="Y437" s="300">
        <f t="shared" ref="Y437:Z437" si="229">SUM(Y438:Y441)</f>
        <v>1</v>
      </c>
      <c r="Z437" s="303">
        <f t="shared" si="229"/>
        <v>5</v>
      </c>
      <c r="AA437" s="303">
        <f>(T437-E437)*70%</f>
        <v>1.4617647058823526</v>
      </c>
      <c r="AB437" s="303">
        <f>(Z437-F437)*70%</f>
        <v>1.4</v>
      </c>
      <c r="AC437" s="270"/>
    </row>
    <row r="438" spans="1:29" s="122" customFormat="1" ht="23.25" customHeight="1">
      <c r="A438" s="286"/>
      <c r="B438" s="276" t="s">
        <v>114</v>
      </c>
      <c r="C438" s="309"/>
      <c r="D438" s="309"/>
      <c r="E438" s="309"/>
      <c r="F438" s="309"/>
      <c r="G438" s="300"/>
      <c r="H438" s="300" t="s">
        <v>59</v>
      </c>
      <c r="I438" s="300"/>
      <c r="J438" s="300">
        <v>2</v>
      </c>
      <c r="K438" s="300">
        <v>49</v>
      </c>
      <c r="L438" s="300"/>
      <c r="M438" s="300"/>
      <c r="N438" s="301">
        <v>1.9</v>
      </c>
      <c r="O438" s="302">
        <v>35</v>
      </c>
      <c r="P438" s="302">
        <v>17</v>
      </c>
      <c r="Q438" s="300">
        <v>2</v>
      </c>
      <c r="R438" s="311">
        <f>S438+T438+Z438</f>
        <v>10.8</v>
      </c>
      <c r="S438" s="300">
        <v>1</v>
      </c>
      <c r="T438" s="304">
        <f t="shared" ref="T438:T441" si="230">U438+V438+Y438+X438</f>
        <v>4.8</v>
      </c>
      <c r="U438" s="303"/>
      <c r="V438" s="313">
        <f>Q438*N438</f>
        <v>3.8</v>
      </c>
      <c r="W438" s="305"/>
      <c r="X438" s="304"/>
      <c r="Y438" s="300">
        <v>1</v>
      </c>
      <c r="Z438" s="303">
        <v>5</v>
      </c>
      <c r="AA438" s="290"/>
      <c r="AB438" s="303"/>
      <c r="AC438" s="270"/>
    </row>
    <row r="439" spans="1:29" s="122" customFormat="1" ht="23.25" customHeight="1">
      <c r="A439" s="286"/>
      <c r="B439" s="276" t="s">
        <v>115</v>
      </c>
      <c r="C439" s="309"/>
      <c r="D439" s="309"/>
      <c r="E439" s="309"/>
      <c r="F439" s="309"/>
      <c r="G439" s="300"/>
      <c r="H439" s="300" t="s">
        <v>59</v>
      </c>
      <c r="I439" s="300"/>
      <c r="J439" s="300">
        <v>1</v>
      </c>
      <c r="K439" s="300">
        <v>38</v>
      </c>
      <c r="L439" s="300"/>
      <c r="M439" s="300"/>
      <c r="N439" s="301">
        <v>1.9</v>
      </c>
      <c r="O439" s="302">
        <v>35</v>
      </c>
      <c r="P439" s="302">
        <v>17</v>
      </c>
      <c r="Q439" s="300">
        <v>1</v>
      </c>
      <c r="R439" s="311">
        <f>S439+T439+Z439</f>
        <v>2.0764705882352938</v>
      </c>
      <c r="S439" s="300"/>
      <c r="T439" s="304">
        <f t="shared" si="230"/>
        <v>2.0764705882352938</v>
      </c>
      <c r="U439" s="303"/>
      <c r="V439" s="313">
        <f>Q439*N439</f>
        <v>1.9</v>
      </c>
      <c r="W439" s="305">
        <f>(K439+L439)-(O439*Q439)</f>
        <v>3</v>
      </c>
      <c r="X439" s="304">
        <f>W439/P439</f>
        <v>0.17647058823529413</v>
      </c>
      <c r="Y439" s="300"/>
      <c r="Z439" s="303"/>
      <c r="AA439" s="303"/>
      <c r="AB439" s="303"/>
      <c r="AC439" s="270"/>
    </row>
    <row r="440" spans="1:29" s="122" customFormat="1" ht="23.25" customHeight="1">
      <c r="A440" s="286"/>
      <c r="B440" s="276" t="s">
        <v>116</v>
      </c>
      <c r="C440" s="309"/>
      <c r="D440" s="309"/>
      <c r="E440" s="309"/>
      <c r="F440" s="309"/>
      <c r="G440" s="300"/>
      <c r="H440" s="300" t="s">
        <v>59</v>
      </c>
      <c r="I440" s="300"/>
      <c r="J440" s="300">
        <v>1</v>
      </c>
      <c r="K440" s="300">
        <v>42</v>
      </c>
      <c r="L440" s="300"/>
      <c r="M440" s="300"/>
      <c r="N440" s="301">
        <v>1.9</v>
      </c>
      <c r="O440" s="302">
        <v>35</v>
      </c>
      <c r="P440" s="302">
        <v>17</v>
      </c>
      <c r="Q440" s="300">
        <v>1</v>
      </c>
      <c r="R440" s="311">
        <f>S440+T440+Z440</f>
        <v>2.3117647058823527</v>
      </c>
      <c r="S440" s="300"/>
      <c r="T440" s="304">
        <f t="shared" si="230"/>
        <v>2.3117647058823527</v>
      </c>
      <c r="U440" s="303"/>
      <c r="V440" s="313">
        <f>Q440*N440</f>
        <v>1.9</v>
      </c>
      <c r="W440" s="305">
        <f>(K440+L440)-(O440*Q440)</f>
        <v>7</v>
      </c>
      <c r="X440" s="304">
        <f>W440/P440</f>
        <v>0.41176470588235292</v>
      </c>
      <c r="Y440" s="300"/>
      <c r="Z440" s="303"/>
      <c r="AA440" s="303"/>
      <c r="AB440" s="303"/>
      <c r="AC440" s="270"/>
    </row>
    <row r="441" spans="1:29" s="122" customFormat="1" ht="23.25" customHeight="1">
      <c r="A441" s="286"/>
      <c r="B441" s="276" t="s">
        <v>117</v>
      </c>
      <c r="C441" s="309"/>
      <c r="D441" s="309"/>
      <c r="E441" s="309"/>
      <c r="F441" s="309"/>
      <c r="G441" s="300"/>
      <c r="H441" s="300" t="s">
        <v>59</v>
      </c>
      <c r="I441" s="300"/>
      <c r="J441" s="300">
        <v>1</v>
      </c>
      <c r="K441" s="300">
        <v>30</v>
      </c>
      <c r="L441" s="300"/>
      <c r="M441" s="300"/>
      <c r="N441" s="301">
        <v>1.9</v>
      </c>
      <c r="O441" s="302">
        <v>35</v>
      </c>
      <c r="P441" s="302">
        <v>17</v>
      </c>
      <c r="Q441" s="300">
        <v>1</v>
      </c>
      <c r="R441" s="311">
        <f>S441+T441+Z441</f>
        <v>1.9</v>
      </c>
      <c r="S441" s="300"/>
      <c r="T441" s="304">
        <f t="shared" si="230"/>
        <v>1.9</v>
      </c>
      <c r="U441" s="303"/>
      <c r="V441" s="313">
        <f>Q441*N441</f>
        <v>1.9</v>
      </c>
      <c r="W441" s="305"/>
      <c r="X441" s="304"/>
      <c r="Y441" s="300"/>
      <c r="Z441" s="303"/>
      <c r="AA441" s="303"/>
      <c r="AB441" s="303"/>
      <c r="AC441" s="270"/>
    </row>
    <row r="442" spans="1:29" s="42" customFormat="1" ht="23.25" customHeight="1">
      <c r="A442" s="285"/>
      <c r="B442" s="282" t="s">
        <v>787</v>
      </c>
      <c r="C442" s="309">
        <f>D442+E442+F442</f>
        <v>20</v>
      </c>
      <c r="D442" s="309">
        <v>1</v>
      </c>
      <c r="E442" s="309">
        <v>19</v>
      </c>
      <c r="F442" s="309">
        <v>0</v>
      </c>
      <c r="G442" s="300"/>
      <c r="H442" s="300"/>
      <c r="I442" s="300"/>
      <c r="J442" s="300">
        <f>J443+J449</f>
        <v>11</v>
      </c>
      <c r="K442" s="300">
        <f t="shared" ref="K442:Z442" si="231">K443+K449</f>
        <v>260</v>
      </c>
      <c r="L442" s="300">
        <f t="shared" si="231"/>
        <v>0</v>
      </c>
      <c r="M442" s="300"/>
      <c r="N442" s="300"/>
      <c r="O442" s="340"/>
      <c r="P442" s="340"/>
      <c r="Q442" s="300">
        <f t="shared" si="231"/>
        <v>11</v>
      </c>
      <c r="R442" s="303">
        <f t="shared" ref="R442:X442" si="232">R443+R449</f>
        <v>20.666666666666664</v>
      </c>
      <c r="S442" s="300">
        <f t="shared" si="232"/>
        <v>2</v>
      </c>
      <c r="T442" s="303">
        <f t="shared" si="232"/>
        <v>18.666666666666664</v>
      </c>
      <c r="U442" s="303">
        <f t="shared" si="232"/>
        <v>0</v>
      </c>
      <c r="V442" s="303">
        <f t="shared" si="232"/>
        <v>16.5</v>
      </c>
      <c r="W442" s="339">
        <f t="shared" si="232"/>
        <v>26</v>
      </c>
      <c r="X442" s="303">
        <f t="shared" si="232"/>
        <v>2.166666666666667</v>
      </c>
      <c r="Y442" s="300">
        <f t="shared" si="231"/>
        <v>0</v>
      </c>
      <c r="Z442" s="303">
        <f t="shared" si="231"/>
        <v>0</v>
      </c>
      <c r="AA442" s="311">
        <f>(T442-E442)*70%</f>
        <v>-0.23333333333333497</v>
      </c>
      <c r="AB442" s="303">
        <f>(Z442-F442)*70%</f>
        <v>0</v>
      </c>
      <c r="AC442" s="270"/>
    </row>
    <row r="443" spans="1:29" s="43" customFormat="1" ht="23.25" customHeight="1">
      <c r="A443" s="285"/>
      <c r="B443" s="282" t="s">
        <v>37</v>
      </c>
      <c r="C443" s="309"/>
      <c r="D443" s="309"/>
      <c r="E443" s="309"/>
      <c r="F443" s="309"/>
      <c r="G443" s="300"/>
      <c r="H443" s="300"/>
      <c r="I443" s="300"/>
      <c r="J443" s="300">
        <f>SUM(J444:J448)</f>
        <v>6</v>
      </c>
      <c r="K443" s="300">
        <f>SUM(K444:K448)</f>
        <v>164</v>
      </c>
      <c r="L443" s="300">
        <f>SUM(L444:L448)</f>
        <v>0</v>
      </c>
      <c r="M443" s="300"/>
      <c r="N443" s="300"/>
      <c r="O443" s="340"/>
      <c r="P443" s="340"/>
      <c r="Q443" s="300">
        <f>SUM(Q444:Q448)</f>
        <v>6</v>
      </c>
      <c r="R443" s="303">
        <f t="shared" ref="R443:X443" si="233">SUM(R444:R448)</f>
        <v>12.166666666666666</v>
      </c>
      <c r="S443" s="300">
        <f t="shared" si="233"/>
        <v>1</v>
      </c>
      <c r="T443" s="303">
        <f t="shared" si="233"/>
        <v>11.166666666666666</v>
      </c>
      <c r="U443" s="303">
        <f t="shared" si="233"/>
        <v>0</v>
      </c>
      <c r="V443" s="303">
        <f t="shared" si="233"/>
        <v>9</v>
      </c>
      <c r="W443" s="339">
        <f t="shared" si="233"/>
        <v>26</v>
      </c>
      <c r="X443" s="303">
        <f t="shared" si="233"/>
        <v>2.166666666666667</v>
      </c>
      <c r="Y443" s="300">
        <f t="shared" ref="Y443:Z443" si="234">SUM(Y444:Y448)</f>
        <v>0</v>
      </c>
      <c r="Z443" s="303">
        <f t="shared" si="234"/>
        <v>0</v>
      </c>
      <c r="AA443" s="303"/>
      <c r="AB443" s="303"/>
      <c r="AC443" s="270"/>
    </row>
    <row r="444" spans="1:29" s="122" customFormat="1" ht="23.25" customHeight="1">
      <c r="A444" s="285"/>
      <c r="B444" s="276" t="s">
        <v>129</v>
      </c>
      <c r="C444" s="309"/>
      <c r="D444" s="309"/>
      <c r="E444" s="309"/>
      <c r="F444" s="309"/>
      <c r="G444" s="300"/>
      <c r="H444" s="300"/>
      <c r="I444" s="300"/>
      <c r="J444" s="300">
        <v>1</v>
      </c>
      <c r="K444" s="300">
        <v>28</v>
      </c>
      <c r="L444" s="300"/>
      <c r="M444" s="300"/>
      <c r="N444" s="300">
        <v>1.5</v>
      </c>
      <c r="O444" s="340">
        <v>25</v>
      </c>
      <c r="P444" s="340">
        <v>12</v>
      </c>
      <c r="Q444" s="300">
        <v>1</v>
      </c>
      <c r="R444" s="311">
        <f>S444+T444+Z444</f>
        <v>2.75</v>
      </c>
      <c r="S444" s="300">
        <v>1</v>
      </c>
      <c r="T444" s="304">
        <f t="shared" ref="T444:T448" si="235">U444+V444+Y444+X444</f>
        <v>1.75</v>
      </c>
      <c r="U444" s="303"/>
      <c r="V444" s="313">
        <f>Q444*N444</f>
        <v>1.5</v>
      </c>
      <c r="W444" s="305">
        <f>(K444+L444)-(O444*Q444)</f>
        <v>3</v>
      </c>
      <c r="X444" s="304">
        <f>W444/P444</f>
        <v>0.25</v>
      </c>
      <c r="Y444" s="300"/>
      <c r="Z444" s="303"/>
      <c r="AA444" s="303"/>
      <c r="AB444" s="303"/>
      <c r="AC444" s="270"/>
    </row>
    <row r="445" spans="1:29" s="122" customFormat="1" ht="23.25" customHeight="1">
      <c r="A445" s="285"/>
      <c r="B445" s="276" t="s">
        <v>130</v>
      </c>
      <c r="C445" s="309"/>
      <c r="D445" s="309"/>
      <c r="E445" s="309"/>
      <c r="F445" s="309"/>
      <c r="G445" s="300"/>
      <c r="H445" s="300"/>
      <c r="I445" s="300"/>
      <c r="J445" s="300">
        <v>2</v>
      </c>
      <c r="K445" s="300">
        <v>38</v>
      </c>
      <c r="L445" s="300"/>
      <c r="M445" s="300"/>
      <c r="N445" s="300">
        <v>1.5</v>
      </c>
      <c r="O445" s="340">
        <v>25</v>
      </c>
      <c r="P445" s="340">
        <v>12</v>
      </c>
      <c r="Q445" s="300">
        <v>2</v>
      </c>
      <c r="R445" s="311">
        <f>S445+T445+Z445</f>
        <v>3</v>
      </c>
      <c r="S445" s="300"/>
      <c r="T445" s="304">
        <f t="shared" si="235"/>
        <v>3</v>
      </c>
      <c r="U445" s="303"/>
      <c r="V445" s="313">
        <f>Q445*N445</f>
        <v>3</v>
      </c>
      <c r="W445" s="305"/>
      <c r="X445" s="304"/>
      <c r="Y445" s="300"/>
      <c r="Z445" s="303"/>
      <c r="AA445" s="303"/>
      <c r="AB445" s="303"/>
      <c r="AC445" s="270"/>
    </row>
    <row r="446" spans="1:29" s="122" customFormat="1" ht="23.25" customHeight="1">
      <c r="A446" s="285"/>
      <c r="B446" s="276" t="s">
        <v>131</v>
      </c>
      <c r="C446" s="309"/>
      <c r="D446" s="309"/>
      <c r="E446" s="309"/>
      <c r="F446" s="309"/>
      <c r="G446" s="300"/>
      <c r="H446" s="300"/>
      <c r="I446" s="300"/>
      <c r="J446" s="300">
        <v>1</v>
      </c>
      <c r="K446" s="300">
        <v>34</v>
      </c>
      <c r="L446" s="300"/>
      <c r="M446" s="300"/>
      <c r="N446" s="300">
        <v>1.5</v>
      </c>
      <c r="O446" s="340">
        <v>25</v>
      </c>
      <c r="P446" s="340">
        <v>12</v>
      </c>
      <c r="Q446" s="300">
        <v>1</v>
      </c>
      <c r="R446" s="311">
        <f>S446+T446+Z446</f>
        <v>2.25</v>
      </c>
      <c r="S446" s="300"/>
      <c r="T446" s="304">
        <f t="shared" si="235"/>
        <v>2.25</v>
      </c>
      <c r="U446" s="303"/>
      <c r="V446" s="313">
        <f>Q446*N446</f>
        <v>1.5</v>
      </c>
      <c r="W446" s="305">
        <f>(K446+L446)-(O446*Q446)</f>
        <v>9</v>
      </c>
      <c r="X446" s="304">
        <f>W446/P446</f>
        <v>0.75</v>
      </c>
      <c r="Y446" s="300"/>
      <c r="Z446" s="303"/>
      <c r="AA446" s="303"/>
      <c r="AB446" s="303"/>
      <c r="AC446" s="270"/>
    </row>
    <row r="447" spans="1:29" s="122" customFormat="1" ht="23.25" customHeight="1">
      <c r="A447" s="285"/>
      <c r="B447" s="276" t="s">
        <v>132</v>
      </c>
      <c r="C447" s="309"/>
      <c r="D447" s="309"/>
      <c r="E447" s="309"/>
      <c r="F447" s="309"/>
      <c r="G447" s="300"/>
      <c r="H447" s="300"/>
      <c r="I447" s="300"/>
      <c r="J447" s="300">
        <v>1</v>
      </c>
      <c r="K447" s="300">
        <v>30</v>
      </c>
      <c r="L447" s="300"/>
      <c r="M447" s="300"/>
      <c r="N447" s="300">
        <v>1.5</v>
      </c>
      <c r="O447" s="340">
        <v>25</v>
      </c>
      <c r="P447" s="340">
        <v>12</v>
      </c>
      <c r="Q447" s="300">
        <v>1</v>
      </c>
      <c r="R447" s="311">
        <f>S447+T447+Z447</f>
        <v>1.9166666666666667</v>
      </c>
      <c r="S447" s="300"/>
      <c r="T447" s="304">
        <f t="shared" si="235"/>
        <v>1.9166666666666667</v>
      </c>
      <c r="U447" s="303"/>
      <c r="V447" s="313">
        <f>Q447*N447</f>
        <v>1.5</v>
      </c>
      <c r="W447" s="305">
        <f>(K447+L447)-(O447*Q447)</f>
        <v>5</v>
      </c>
      <c r="X447" s="304">
        <f>W447/P447</f>
        <v>0.41666666666666669</v>
      </c>
      <c r="Y447" s="300"/>
      <c r="Z447" s="303"/>
      <c r="AA447" s="303"/>
      <c r="AB447" s="303"/>
      <c r="AC447" s="270"/>
    </row>
    <row r="448" spans="1:29" s="122" customFormat="1" ht="23.25" customHeight="1">
      <c r="A448" s="285"/>
      <c r="B448" s="276" t="s">
        <v>133</v>
      </c>
      <c r="C448" s="309"/>
      <c r="D448" s="309"/>
      <c r="E448" s="309"/>
      <c r="F448" s="309"/>
      <c r="G448" s="300"/>
      <c r="H448" s="300"/>
      <c r="I448" s="300"/>
      <c r="J448" s="300">
        <v>1</v>
      </c>
      <c r="K448" s="300">
        <v>34</v>
      </c>
      <c r="L448" s="300"/>
      <c r="M448" s="300"/>
      <c r="N448" s="300">
        <v>1.5</v>
      </c>
      <c r="O448" s="340">
        <v>25</v>
      </c>
      <c r="P448" s="340">
        <v>12</v>
      </c>
      <c r="Q448" s="300">
        <v>1</v>
      </c>
      <c r="R448" s="311">
        <f>S448+T448+Z448</f>
        <v>2.25</v>
      </c>
      <c r="S448" s="300"/>
      <c r="T448" s="304">
        <f t="shared" si="235"/>
        <v>2.25</v>
      </c>
      <c r="U448" s="303"/>
      <c r="V448" s="313">
        <f>Q448*N448</f>
        <v>1.5</v>
      </c>
      <c r="W448" s="305">
        <f>(K448+L448)-(O448*Q448)</f>
        <v>9</v>
      </c>
      <c r="X448" s="304">
        <f>W448/P448</f>
        <v>0.75</v>
      </c>
      <c r="Y448" s="300"/>
      <c r="Z448" s="303"/>
      <c r="AA448" s="303"/>
      <c r="AB448" s="303"/>
      <c r="AC448" s="270"/>
    </row>
    <row r="449" spans="1:29" s="42" customFormat="1" ht="23.25" customHeight="1">
      <c r="A449" s="285"/>
      <c r="B449" s="282" t="s">
        <v>714</v>
      </c>
      <c r="C449" s="309"/>
      <c r="D449" s="309"/>
      <c r="E449" s="309"/>
      <c r="F449" s="309"/>
      <c r="G449" s="300"/>
      <c r="H449" s="300"/>
      <c r="I449" s="300"/>
      <c r="J449" s="300">
        <f>SUM(J450:J454)</f>
        <v>5</v>
      </c>
      <c r="K449" s="300">
        <f>SUM(K450:K454)</f>
        <v>96</v>
      </c>
      <c r="L449" s="300">
        <f>SUM(L450:L454)</f>
        <v>0</v>
      </c>
      <c r="M449" s="300"/>
      <c r="N449" s="300"/>
      <c r="O449" s="340"/>
      <c r="P449" s="340"/>
      <c r="Q449" s="300">
        <f>SUM(Q450:Q454)</f>
        <v>5</v>
      </c>
      <c r="R449" s="303">
        <f t="shared" ref="R449:X449" si="236">SUM(R450:R454)</f>
        <v>8.5</v>
      </c>
      <c r="S449" s="300">
        <f t="shared" si="236"/>
        <v>1</v>
      </c>
      <c r="T449" s="303">
        <f t="shared" si="236"/>
        <v>7.5</v>
      </c>
      <c r="U449" s="303">
        <f t="shared" si="236"/>
        <v>0</v>
      </c>
      <c r="V449" s="303">
        <f t="shared" si="236"/>
        <v>7.5</v>
      </c>
      <c r="W449" s="339">
        <f t="shared" si="236"/>
        <v>0</v>
      </c>
      <c r="X449" s="303">
        <f t="shared" si="236"/>
        <v>0</v>
      </c>
      <c r="Y449" s="300">
        <f t="shared" ref="Y449:Z449" si="237">SUM(Y450:Y454)</f>
        <v>0</v>
      </c>
      <c r="Z449" s="303">
        <f t="shared" si="237"/>
        <v>0</v>
      </c>
      <c r="AA449" s="303"/>
      <c r="AB449" s="303"/>
      <c r="AC449" s="270"/>
    </row>
    <row r="450" spans="1:29" s="122" customFormat="1" ht="23.25" customHeight="1">
      <c r="A450" s="285"/>
      <c r="B450" s="276" t="s">
        <v>129</v>
      </c>
      <c r="C450" s="309"/>
      <c r="D450" s="309"/>
      <c r="E450" s="309"/>
      <c r="F450" s="309"/>
      <c r="G450" s="300"/>
      <c r="H450" s="300"/>
      <c r="I450" s="300"/>
      <c r="J450" s="300">
        <v>1</v>
      </c>
      <c r="K450" s="300">
        <v>24</v>
      </c>
      <c r="L450" s="300"/>
      <c r="M450" s="300"/>
      <c r="N450" s="300">
        <v>1.5</v>
      </c>
      <c r="O450" s="340">
        <v>25</v>
      </c>
      <c r="P450" s="340">
        <v>12</v>
      </c>
      <c r="Q450" s="300">
        <v>1</v>
      </c>
      <c r="R450" s="311">
        <f>S450+T450+Z450</f>
        <v>2.5</v>
      </c>
      <c r="S450" s="300">
        <v>1</v>
      </c>
      <c r="T450" s="304">
        <f t="shared" ref="T450:T454" si="238">U450+V450+Y450+X450</f>
        <v>1.5</v>
      </c>
      <c r="U450" s="303"/>
      <c r="V450" s="313">
        <f>Q450*N450</f>
        <v>1.5</v>
      </c>
      <c r="W450" s="305"/>
      <c r="X450" s="304"/>
      <c r="Y450" s="300"/>
      <c r="Z450" s="303"/>
      <c r="AA450" s="303"/>
      <c r="AB450" s="303"/>
      <c r="AC450" s="270"/>
    </row>
    <row r="451" spans="1:29" s="122" customFormat="1" ht="23.25" customHeight="1">
      <c r="A451" s="285"/>
      <c r="B451" s="276" t="s">
        <v>130</v>
      </c>
      <c r="C451" s="309"/>
      <c r="D451" s="309"/>
      <c r="E451" s="309"/>
      <c r="F451" s="309"/>
      <c r="G451" s="300"/>
      <c r="H451" s="300"/>
      <c r="I451" s="300"/>
      <c r="J451" s="300">
        <v>1</v>
      </c>
      <c r="K451" s="300">
        <v>16</v>
      </c>
      <c r="L451" s="300"/>
      <c r="M451" s="300"/>
      <c r="N451" s="300">
        <v>1.5</v>
      </c>
      <c r="O451" s="340">
        <v>25</v>
      </c>
      <c r="P451" s="340">
        <v>12</v>
      </c>
      <c r="Q451" s="300">
        <v>1</v>
      </c>
      <c r="R451" s="311">
        <f>S451+T451+Z451</f>
        <v>1.5</v>
      </c>
      <c r="S451" s="300"/>
      <c r="T451" s="304">
        <f t="shared" si="238"/>
        <v>1.5</v>
      </c>
      <c r="U451" s="303"/>
      <c r="V451" s="313">
        <f>Q451*N451</f>
        <v>1.5</v>
      </c>
      <c r="W451" s="305"/>
      <c r="X451" s="304"/>
      <c r="Y451" s="300"/>
      <c r="Z451" s="303"/>
      <c r="AA451" s="303"/>
      <c r="AB451" s="303"/>
      <c r="AC451" s="270"/>
    </row>
    <row r="452" spans="1:29" s="122" customFormat="1" ht="23.25" customHeight="1">
      <c r="A452" s="285"/>
      <c r="B452" s="276" t="s">
        <v>131</v>
      </c>
      <c r="C452" s="309"/>
      <c r="D452" s="309"/>
      <c r="E452" s="309"/>
      <c r="F452" s="309"/>
      <c r="G452" s="300"/>
      <c r="H452" s="300"/>
      <c r="I452" s="300"/>
      <c r="J452" s="300">
        <v>1</v>
      </c>
      <c r="K452" s="300">
        <v>23</v>
      </c>
      <c r="L452" s="300"/>
      <c r="M452" s="300"/>
      <c r="N452" s="300">
        <v>1.5</v>
      </c>
      <c r="O452" s="340">
        <v>25</v>
      </c>
      <c r="P452" s="340">
        <v>12</v>
      </c>
      <c r="Q452" s="300">
        <v>1</v>
      </c>
      <c r="R452" s="311">
        <f>S452+T452+Z452</f>
        <v>1.5</v>
      </c>
      <c r="S452" s="300"/>
      <c r="T452" s="304">
        <f t="shared" si="238"/>
        <v>1.5</v>
      </c>
      <c r="U452" s="303"/>
      <c r="V452" s="313">
        <f>Q452*N452</f>
        <v>1.5</v>
      </c>
      <c r="W452" s="305"/>
      <c r="X452" s="304"/>
      <c r="Y452" s="300"/>
      <c r="Z452" s="303"/>
      <c r="AA452" s="303"/>
      <c r="AB452" s="303"/>
      <c r="AC452" s="270"/>
    </row>
    <row r="453" spans="1:29" s="122" customFormat="1" ht="23.25" customHeight="1">
      <c r="A453" s="285"/>
      <c r="B453" s="276" t="s">
        <v>132</v>
      </c>
      <c r="C453" s="309"/>
      <c r="D453" s="309"/>
      <c r="E453" s="309"/>
      <c r="F453" s="309"/>
      <c r="G453" s="300"/>
      <c r="H453" s="300"/>
      <c r="I453" s="300"/>
      <c r="J453" s="300">
        <v>1</v>
      </c>
      <c r="K453" s="300">
        <v>20</v>
      </c>
      <c r="L453" s="300"/>
      <c r="M453" s="300"/>
      <c r="N453" s="300">
        <v>1.5</v>
      </c>
      <c r="O453" s="340">
        <v>25</v>
      </c>
      <c r="P453" s="340">
        <v>12</v>
      </c>
      <c r="Q453" s="300">
        <v>1</v>
      </c>
      <c r="R453" s="311">
        <f>S453+T453+Z453</f>
        <v>1.5</v>
      </c>
      <c r="S453" s="300"/>
      <c r="T453" s="304">
        <f t="shared" si="238"/>
        <v>1.5</v>
      </c>
      <c r="U453" s="303"/>
      <c r="V453" s="313">
        <f>Q453*N453</f>
        <v>1.5</v>
      </c>
      <c r="W453" s="305"/>
      <c r="X453" s="304"/>
      <c r="Y453" s="300"/>
      <c r="Z453" s="303"/>
      <c r="AA453" s="303"/>
      <c r="AB453" s="303"/>
      <c r="AC453" s="270"/>
    </row>
    <row r="454" spans="1:29" s="122" customFormat="1" ht="23.25" customHeight="1">
      <c r="A454" s="285"/>
      <c r="B454" s="276" t="s">
        <v>133</v>
      </c>
      <c r="C454" s="309"/>
      <c r="D454" s="309"/>
      <c r="E454" s="309"/>
      <c r="F454" s="309"/>
      <c r="G454" s="300"/>
      <c r="H454" s="300"/>
      <c r="I454" s="300"/>
      <c r="J454" s="300">
        <v>1</v>
      </c>
      <c r="K454" s="300">
        <v>13</v>
      </c>
      <c r="L454" s="300"/>
      <c r="M454" s="300"/>
      <c r="N454" s="300">
        <v>1.5</v>
      </c>
      <c r="O454" s="340">
        <v>25</v>
      </c>
      <c r="P454" s="340">
        <v>12</v>
      </c>
      <c r="Q454" s="300">
        <v>1</v>
      </c>
      <c r="R454" s="311">
        <f>S454+T454+Z454</f>
        <v>1.5</v>
      </c>
      <c r="S454" s="300"/>
      <c r="T454" s="304">
        <f t="shared" si="238"/>
        <v>1.5</v>
      </c>
      <c r="U454" s="303"/>
      <c r="V454" s="313">
        <f>Q454*N454</f>
        <v>1.5</v>
      </c>
      <c r="W454" s="305"/>
      <c r="X454" s="304"/>
      <c r="Y454" s="300"/>
      <c r="Z454" s="303"/>
      <c r="AA454" s="303"/>
      <c r="AB454" s="303"/>
      <c r="AC454" s="270"/>
    </row>
    <row r="455" spans="1:29" s="122" customFormat="1" ht="23.25" customHeight="1">
      <c r="A455" s="421" t="s">
        <v>368</v>
      </c>
      <c r="B455" s="262" t="s">
        <v>883</v>
      </c>
      <c r="C455" s="335">
        <f>C456+C457</f>
        <v>27</v>
      </c>
      <c r="D455" s="335">
        <f t="shared" ref="D455:AB455" si="239">D456+D457</f>
        <v>3</v>
      </c>
      <c r="E455" s="335">
        <f t="shared" si="239"/>
        <v>21</v>
      </c>
      <c r="F455" s="335">
        <f t="shared" si="239"/>
        <v>3</v>
      </c>
      <c r="G455" s="335">
        <f t="shared" si="239"/>
        <v>0</v>
      </c>
      <c r="H455" s="335">
        <f t="shared" si="239"/>
        <v>0</v>
      </c>
      <c r="I455" s="335">
        <f t="shared" si="239"/>
        <v>0</v>
      </c>
      <c r="J455" s="335">
        <f t="shared" si="239"/>
        <v>12</v>
      </c>
      <c r="K455" s="335">
        <f t="shared" si="239"/>
        <v>265</v>
      </c>
      <c r="L455" s="335">
        <f t="shared" si="239"/>
        <v>5</v>
      </c>
      <c r="M455" s="335">
        <f t="shared" si="239"/>
        <v>0</v>
      </c>
      <c r="N455" s="335">
        <f t="shared" si="239"/>
        <v>0</v>
      </c>
      <c r="O455" s="335">
        <f t="shared" si="239"/>
        <v>0</v>
      </c>
      <c r="P455" s="335">
        <f t="shared" si="239"/>
        <v>0</v>
      </c>
      <c r="Q455" s="335">
        <f t="shared" si="239"/>
        <v>12</v>
      </c>
      <c r="R455" s="335">
        <f t="shared" si="239"/>
        <v>31.558823529411764</v>
      </c>
      <c r="S455" s="335">
        <f t="shared" si="239"/>
        <v>3</v>
      </c>
      <c r="T455" s="423">
        <f t="shared" si="239"/>
        <v>23.558823529411764</v>
      </c>
      <c r="U455" s="423">
        <f t="shared" si="239"/>
        <v>0</v>
      </c>
      <c r="V455" s="423">
        <f t="shared" si="239"/>
        <v>22.5</v>
      </c>
      <c r="W455" s="335">
        <f t="shared" si="239"/>
        <v>1</v>
      </c>
      <c r="X455" s="423">
        <f t="shared" si="239"/>
        <v>5.8823529411764705E-2</v>
      </c>
      <c r="Y455" s="335">
        <f t="shared" si="239"/>
        <v>1</v>
      </c>
      <c r="Z455" s="423">
        <f t="shared" si="239"/>
        <v>5</v>
      </c>
      <c r="AA455" s="423">
        <f t="shared" si="239"/>
        <v>1.7911764705882349</v>
      </c>
      <c r="AB455" s="423">
        <f t="shared" si="239"/>
        <v>1.4</v>
      </c>
      <c r="AC455" s="281"/>
    </row>
    <row r="456" spans="1:29" s="122" customFormat="1" ht="23.25" customHeight="1">
      <c r="A456" s="421"/>
      <c r="B456" s="284" t="s">
        <v>158</v>
      </c>
      <c r="C456" s="335">
        <f>C459</f>
        <v>14</v>
      </c>
      <c r="D456" s="335">
        <f t="shared" ref="D456:AB456" si="240">D459</f>
        <v>2</v>
      </c>
      <c r="E456" s="335">
        <f t="shared" si="240"/>
        <v>9</v>
      </c>
      <c r="F456" s="335">
        <f t="shared" si="240"/>
        <v>3</v>
      </c>
      <c r="G456" s="335">
        <f t="shared" si="240"/>
        <v>0</v>
      </c>
      <c r="H456" s="335">
        <f t="shared" si="240"/>
        <v>0</v>
      </c>
      <c r="I456" s="335">
        <f t="shared" si="240"/>
        <v>0</v>
      </c>
      <c r="J456" s="335">
        <f t="shared" si="240"/>
        <v>4</v>
      </c>
      <c r="K456" s="335">
        <f t="shared" si="240"/>
        <v>126</v>
      </c>
      <c r="L456" s="335">
        <f t="shared" si="240"/>
        <v>3</v>
      </c>
      <c r="M456" s="335">
        <f t="shared" si="240"/>
        <v>0</v>
      </c>
      <c r="N456" s="335">
        <f t="shared" si="240"/>
        <v>0</v>
      </c>
      <c r="O456" s="335">
        <f t="shared" si="240"/>
        <v>0</v>
      </c>
      <c r="P456" s="335">
        <f t="shared" si="240"/>
        <v>0</v>
      </c>
      <c r="Q456" s="335">
        <f t="shared" si="240"/>
        <v>4</v>
      </c>
      <c r="R456" s="335">
        <f t="shared" si="240"/>
        <v>18.558823529411764</v>
      </c>
      <c r="S456" s="335">
        <f t="shared" si="240"/>
        <v>2</v>
      </c>
      <c r="T456" s="423">
        <f t="shared" si="240"/>
        <v>11.558823529411764</v>
      </c>
      <c r="U456" s="423">
        <f t="shared" si="240"/>
        <v>0</v>
      </c>
      <c r="V456" s="423">
        <f t="shared" si="240"/>
        <v>10.5</v>
      </c>
      <c r="W456" s="335">
        <f t="shared" si="240"/>
        <v>1</v>
      </c>
      <c r="X456" s="423">
        <f t="shared" si="240"/>
        <v>5.8823529411764705E-2</v>
      </c>
      <c r="Y456" s="335">
        <f t="shared" si="240"/>
        <v>1</v>
      </c>
      <c r="Z456" s="423">
        <f t="shared" si="240"/>
        <v>5</v>
      </c>
      <c r="AA456" s="423">
        <f t="shared" si="240"/>
        <v>1.7911764705882349</v>
      </c>
      <c r="AB456" s="423">
        <f t="shared" si="240"/>
        <v>1.4</v>
      </c>
      <c r="AC456" s="281"/>
    </row>
    <row r="457" spans="1:29" s="122" customFormat="1" ht="23.25" customHeight="1">
      <c r="A457" s="421"/>
      <c r="B457" s="284" t="s">
        <v>801</v>
      </c>
      <c r="C457" s="335">
        <f>C464</f>
        <v>13</v>
      </c>
      <c r="D457" s="335">
        <f t="shared" ref="D457:AB457" si="241">D464</f>
        <v>1</v>
      </c>
      <c r="E457" s="335">
        <f t="shared" si="241"/>
        <v>12</v>
      </c>
      <c r="F457" s="335">
        <f t="shared" si="241"/>
        <v>0</v>
      </c>
      <c r="G457" s="335">
        <f t="shared" si="241"/>
        <v>0</v>
      </c>
      <c r="H457" s="335">
        <f t="shared" si="241"/>
        <v>0</v>
      </c>
      <c r="I457" s="335">
        <f t="shared" si="241"/>
        <v>0</v>
      </c>
      <c r="J457" s="335">
        <f t="shared" si="241"/>
        <v>8</v>
      </c>
      <c r="K457" s="335">
        <f t="shared" si="241"/>
        <v>139</v>
      </c>
      <c r="L457" s="335">
        <f t="shared" si="241"/>
        <v>2</v>
      </c>
      <c r="M457" s="335">
        <f t="shared" si="241"/>
        <v>0</v>
      </c>
      <c r="N457" s="335">
        <f t="shared" si="241"/>
        <v>0</v>
      </c>
      <c r="O457" s="335">
        <f t="shared" si="241"/>
        <v>0</v>
      </c>
      <c r="P457" s="335">
        <f t="shared" si="241"/>
        <v>0</v>
      </c>
      <c r="Q457" s="335">
        <f t="shared" si="241"/>
        <v>8</v>
      </c>
      <c r="R457" s="335">
        <f t="shared" si="241"/>
        <v>13</v>
      </c>
      <c r="S457" s="335">
        <f t="shared" si="241"/>
        <v>1</v>
      </c>
      <c r="T457" s="423">
        <f t="shared" si="241"/>
        <v>12</v>
      </c>
      <c r="U457" s="423">
        <f t="shared" si="241"/>
        <v>0</v>
      </c>
      <c r="V457" s="423">
        <f t="shared" si="241"/>
        <v>12</v>
      </c>
      <c r="W457" s="335">
        <f t="shared" si="241"/>
        <v>0</v>
      </c>
      <c r="X457" s="423">
        <f t="shared" si="241"/>
        <v>0</v>
      </c>
      <c r="Y457" s="335">
        <f t="shared" si="241"/>
        <v>0</v>
      </c>
      <c r="Z457" s="423">
        <f t="shared" si="241"/>
        <v>0</v>
      </c>
      <c r="AA457" s="423">
        <f t="shared" si="241"/>
        <v>0</v>
      </c>
      <c r="AB457" s="423">
        <f t="shared" si="241"/>
        <v>0</v>
      </c>
      <c r="AC457" s="281"/>
    </row>
    <row r="458" spans="1:29" s="122" customFormat="1" ht="32.450000000000003" customHeight="1">
      <c r="A458" s="285">
        <v>1</v>
      </c>
      <c r="B458" s="280" t="s">
        <v>789</v>
      </c>
      <c r="C458" s="292">
        <f t="shared" ref="C458:AB458" si="242">C459+C464</f>
        <v>27</v>
      </c>
      <c r="D458" s="292">
        <f t="shared" si="242"/>
        <v>3</v>
      </c>
      <c r="E458" s="292">
        <f t="shared" si="242"/>
        <v>21</v>
      </c>
      <c r="F458" s="292">
        <f t="shared" si="242"/>
        <v>3</v>
      </c>
      <c r="G458" s="292">
        <f t="shared" si="242"/>
        <v>0</v>
      </c>
      <c r="H458" s="292">
        <f t="shared" si="242"/>
        <v>0</v>
      </c>
      <c r="I458" s="292">
        <f t="shared" si="242"/>
        <v>0</v>
      </c>
      <c r="J458" s="292">
        <f t="shared" si="242"/>
        <v>12</v>
      </c>
      <c r="K458" s="292">
        <f t="shared" si="242"/>
        <v>265</v>
      </c>
      <c r="L458" s="292">
        <f t="shared" si="242"/>
        <v>5</v>
      </c>
      <c r="M458" s="292"/>
      <c r="N458" s="292"/>
      <c r="O458" s="317"/>
      <c r="P458" s="317"/>
      <c r="Q458" s="292">
        <f t="shared" si="242"/>
        <v>12</v>
      </c>
      <c r="R458" s="312">
        <f t="shared" si="242"/>
        <v>31.558823529411764</v>
      </c>
      <c r="S458" s="292">
        <f t="shared" si="242"/>
        <v>3</v>
      </c>
      <c r="T458" s="312">
        <f t="shared" si="242"/>
        <v>23.558823529411764</v>
      </c>
      <c r="U458" s="312">
        <f t="shared" si="242"/>
        <v>0</v>
      </c>
      <c r="V458" s="312">
        <f t="shared" si="242"/>
        <v>22.5</v>
      </c>
      <c r="W458" s="315">
        <f t="shared" si="242"/>
        <v>1</v>
      </c>
      <c r="X458" s="312">
        <f t="shared" si="242"/>
        <v>5.8823529411764705E-2</v>
      </c>
      <c r="Y458" s="292">
        <f t="shared" si="242"/>
        <v>1</v>
      </c>
      <c r="Z458" s="312">
        <f t="shared" si="242"/>
        <v>5</v>
      </c>
      <c r="AA458" s="312">
        <f t="shared" si="242"/>
        <v>1.7911764705882349</v>
      </c>
      <c r="AB458" s="312">
        <f t="shared" si="242"/>
        <v>1.4</v>
      </c>
      <c r="AC458" s="259"/>
    </row>
    <row r="459" spans="1:29" s="43" customFormat="1" ht="23.25" customHeight="1">
      <c r="A459" s="286"/>
      <c r="B459" s="264" t="s">
        <v>158</v>
      </c>
      <c r="C459" s="309">
        <f>D459+E459+F459</f>
        <v>14</v>
      </c>
      <c r="D459" s="309">
        <v>2</v>
      </c>
      <c r="E459" s="309">
        <v>9</v>
      </c>
      <c r="F459" s="309">
        <v>3</v>
      </c>
      <c r="G459" s="300"/>
      <c r="H459" s="300"/>
      <c r="I459" s="300"/>
      <c r="J459" s="300">
        <f>SUM(J460:J463)</f>
        <v>4</v>
      </c>
      <c r="K459" s="300">
        <f>SUM(K460:K463)</f>
        <v>126</v>
      </c>
      <c r="L459" s="300">
        <f>SUM(L460:L463)</f>
        <v>3</v>
      </c>
      <c r="M459" s="300"/>
      <c r="N459" s="300"/>
      <c r="O459" s="340"/>
      <c r="P459" s="340"/>
      <c r="Q459" s="300">
        <f>SUM(Q460:Q463)</f>
        <v>4</v>
      </c>
      <c r="R459" s="303">
        <f t="shared" ref="R459:X459" si="243">SUM(R460:R463)</f>
        <v>18.558823529411764</v>
      </c>
      <c r="S459" s="300">
        <f t="shared" si="243"/>
        <v>2</v>
      </c>
      <c r="T459" s="303">
        <f t="shared" si="243"/>
        <v>11.558823529411764</v>
      </c>
      <c r="U459" s="303">
        <f t="shared" si="243"/>
        <v>0</v>
      </c>
      <c r="V459" s="303">
        <f t="shared" si="243"/>
        <v>10.5</v>
      </c>
      <c r="W459" s="339">
        <f t="shared" si="243"/>
        <v>1</v>
      </c>
      <c r="X459" s="303">
        <f t="shared" si="243"/>
        <v>5.8823529411764705E-2</v>
      </c>
      <c r="Y459" s="300">
        <f t="shared" ref="Y459:Z459" si="244">SUM(Y460:Y463)</f>
        <v>1</v>
      </c>
      <c r="Z459" s="303">
        <f t="shared" si="244"/>
        <v>5</v>
      </c>
      <c r="AA459" s="303">
        <f>(T459-E459)*70%</f>
        <v>1.7911764705882349</v>
      </c>
      <c r="AB459" s="303">
        <f>(Z459-F459)*70%</f>
        <v>1.4</v>
      </c>
      <c r="AC459" s="270"/>
    </row>
    <row r="460" spans="1:29" s="122" customFormat="1" ht="23.25" customHeight="1">
      <c r="A460" s="286"/>
      <c r="B460" s="276" t="s">
        <v>114</v>
      </c>
      <c r="C460" s="300"/>
      <c r="D460" s="300"/>
      <c r="E460" s="300"/>
      <c r="F460" s="300"/>
      <c r="G460" s="300"/>
      <c r="H460" s="300"/>
      <c r="I460" s="300"/>
      <c r="J460" s="300">
        <v>1</v>
      </c>
      <c r="K460" s="300">
        <v>29</v>
      </c>
      <c r="L460" s="309">
        <v>1</v>
      </c>
      <c r="M460" s="300"/>
      <c r="N460" s="300">
        <v>2.2000000000000002</v>
      </c>
      <c r="O460" s="340">
        <v>35</v>
      </c>
      <c r="P460" s="340">
        <v>17</v>
      </c>
      <c r="Q460" s="300">
        <v>1</v>
      </c>
      <c r="R460" s="311">
        <f>S460+T460+Z460</f>
        <v>10.5</v>
      </c>
      <c r="S460" s="300">
        <v>2</v>
      </c>
      <c r="T460" s="304">
        <f t="shared" ref="T460:T463" si="245">U460+V460+Y460+X460</f>
        <v>3.5</v>
      </c>
      <c r="U460" s="303"/>
      <c r="V460" s="313">
        <v>2.5</v>
      </c>
      <c r="W460" s="305"/>
      <c r="X460" s="304"/>
      <c r="Y460" s="300">
        <v>1</v>
      </c>
      <c r="Z460" s="303">
        <v>5</v>
      </c>
      <c r="AA460" s="303"/>
      <c r="AB460" s="303"/>
      <c r="AC460" s="287"/>
    </row>
    <row r="461" spans="1:29" s="122" customFormat="1" ht="23.25" customHeight="1">
      <c r="A461" s="286"/>
      <c r="B461" s="276" t="s">
        <v>115</v>
      </c>
      <c r="C461" s="300"/>
      <c r="D461" s="300"/>
      <c r="E461" s="300"/>
      <c r="F461" s="300"/>
      <c r="G461" s="300"/>
      <c r="H461" s="300"/>
      <c r="I461" s="300"/>
      <c r="J461" s="300">
        <v>1</v>
      </c>
      <c r="K461" s="300">
        <v>35</v>
      </c>
      <c r="L461" s="309">
        <v>1</v>
      </c>
      <c r="M461" s="300"/>
      <c r="N461" s="300">
        <v>2.2000000000000002</v>
      </c>
      <c r="O461" s="340">
        <v>35</v>
      </c>
      <c r="P461" s="340">
        <v>17</v>
      </c>
      <c r="Q461" s="300">
        <v>1</v>
      </c>
      <c r="R461" s="311">
        <f>S461+T461+Z461</f>
        <v>2.5588235294117645</v>
      </c>
      <c r="S461" s="300"/>
      <c r="T461" s="304">
        <f t="shared" si="245"/>
        <v>2.5588235294117645</v>
      </c>
      <c r="U461" s="303"/>
      <c r="V461" s="313">
        <v>2.5</v>
      </c>
      <c r="W461" s="305">
        <f>(K461+L461)-(O461*Q461)</f>
        <v>1</v>
      </c>
      <c r="X461" s="304">
        <f>W461/P461</f>
        <v>5.8823529411764705E-2</v>
      </c>
      <c r="Y461" s="300"/>
      <c r="Z461" s="303"/>
      <c r="AA461" s="303"/>
      <c r="AB461" s="303"/>
      <c r="AC461" s="287"/>
    </row>
    <row r="462" spans="1:29" s="122" customFormat="1" ht="23.25" customHeight="1">
      <c r="A462" s="286"/>
      <c r="B462" s="276" t="s">
        <v>116</v>
      </c>
      <c r="C462" s="300"/>
      <c r="D462" s="300"/>
      <c r="E462" s="300"/>
      <c r="F462" s="300"/>
      <c r="G462" s="300"/>
      <c r="H462" s="300"/>
      <c r="I462" s="300"/>
      <c r="J462" s="300">
        <v>1</v>
      </c>
      <c r="K462" s="300">
        <v>31</v>
      </c>
      <c r="L462" s="309">
        <v>0</v>
      </c>
      <c r="M462" s="300"/>
      <c r="N462" s="300">
        <v>2.2000000000000002</v>
      </c>
      <c r="O462" s="340">
        <v>35</v>
      </c>
      <c r="P462" s="340">
        <v>17</v>
      </c>
      <c r="Q462" s="300">
        <v>1</v>
      </c>
      <c r="R462" s="311">
        <f>S462+T462+Z462</f>
        <v>2.5</v>
      </c>
      <c r="S462" s="300"/>
      <c r="T462" s="304">
        <f t="shared" si="245"/>
        <v>2.5</v>
      </c>
      <c r="U462" s="303"/>
      <c r="V462" s="313">
        <v>2.5</v>
      </c>
      <c r="W462" s="305"/>
      <c r="X462" s="304"/>
      <c r="Y462" s="300"/>
      <c r="Z462" s="303"/>
      <c r="AA462" s="303"/>
      <c r="AB462" s="303"/>
      <c r="AC462" s="287"/>
    </row>
    <row r="463" spans="1:29" s="122" customFormat="1" ht="23.25" customHeight="1">
      <c r="A463" s="286"/>
      <c r="B463" s="276" t="s">
        <v>117</v>
      </c>
      <c r="C463" s="309"/>
      <c r="D463" s="309"/>
      <c r="E463" s="309"/>
      <c r="F463" s="309"/>
      <c r="G463" s="300"/>
      <c r="H463" s="300"/>
      <c r="I463" s="300"/>
      <c r="J463" s="300">
        <v>1</v>
      </c>
      <c r="K463" s="300">
        <v>31</v>
      </c>
      <c r="L463" s="300">
        <v>1</v>
      </c>
      <c r="M463" s="300"/>
      <c r="N463" s="300">
        <v>2.2000000000000002</v>
      </c>
      <c r="O463" s="340">
        <v>35</v>
      </c>
      <c r="P463" s="340">
        <v>17</v>
      </c>
      <c r="Q463" s="300">
        <v>1</v>
      </c>
      <c r="R463" s="311">
        <f>S463+T463+Z463</f>
        <v>3</v>
      </c>
      <c r="S463" s="300"/>
      <c r="T463" s="304">
        <f t="shared" si="245"/>
        <v>3</v>
      </c>
      <c r="U463" s="303"/>
      <c r="V463" s="313">
        <v>3</v>
      </c>
      <c r="W463" s="305"/>
      <c r="X463" s="304"/>
      <c r="Y463" s="300"/>
      <c r="Z463" s="303"/>
      <c r="AA463" s="303"/>
      <c r="AB463" s="303"/>
      <c r="AC463" s="270"/>
    </row>
    <row r="464" spans="1:29" s="42" customFormat="1" ht="23.25" customHeight="1">
      <c r="A464" s="285"/>
      <c r="B464" s="282" t="s">
        <v>787</v>
      </c>
      <c r="C464" s="309">
        <f>D464+E464+F464</f>
        <v>13</v>
      </c>
      <c r="D464" s="309">
        <v>1</v>
      </c>
      <c r="E464" s="309">
        <v>12</v>
      </c>
      <c r="F464" s="309">
        <v>0</v>
      </c>
      <c r="G464" s="300"/>
      <c r="H464" s="300"/>
      <c r="I464" s="300"/>
      <c r="J464" s="300">
        <f>J465+J471</f>
        <v>8</v>
      </c>
      <c r="K464" s="300">
        <f t="shared" ref="K464:Z464" si="246">K465+K471</f>
        <v>139</v>
      </c>
      <c r="L464" s="300">
        <f t="shared" si="246"/>
        <v>2</v>
      </c>
      <c r="M464" s="300"/>
      <c r="N464" s="300"/>
      <c r="O464" s="340"/>
      <c r="P464" s="340"/>
      <c r="Q464" s="300">
        <f t="shared" si="246"/>
        <v>8</v>
      </c>
      <c r="R464" s="303">
        <f t="shared" si="246"/>
        <v>13</v>
      </c>
      <c r="S464" s="300">
        <f t="shared" si="246"/>
        <v>1</v>
      </c>
      <c r="T464" s="303">
        <f t="shared" si="246"/>
        <v>12</v>
      </c>
      <c r="U464" s="303">
        <f t="shared" si="246"/>
        <v>0</v>
      </c>
      <c r="V464" s="303">
        <f t="shared" si="246"/>
        <v>12</v>
      </c>
      <c r="W464" s="339">
        <f t="shared" si="246"/>
        <v>0</v>
      </c>
      <c r="X464" s="303">
        <f t="shared" si="246"/>
        <v>0</v>
      </c>
      <c r="Y464" s="300">
        <f t="shared" si="246"/>
        <v>0</v>
      </c>
      <c r="Z464" s="303">
        <f t="shared" si="246"/>
        <v>0</v>
      </c>
      <c r="AA464" s="312">
        <f>(T464-E464)*70%</f>
        <v>0</v>
      </c>
      <c r="AB464" s="303">
        <f>(Z464-F464)*70%</f>
        <v>0</v>
      </c>
      <c r="AC464" s="270"/>
    </row>
    <row r="465" spans="1:29" s="122" customFormat="1" ht="23.25" customHeight="1">
      <c r="A465" s="285"/>
      <c r="B465" s="288" t="s">
        <v>37</v>
      </c>
      <c r="C465" s="309"/>
      <c r="D465" s="309"/>
      <c r="E465" s="309"/>
      <c r="F465" s="309"/>
      <c r="G465" s="300"/>
      <c r="H465" s="300"/>
      <c r="I465" s="300"/>
      <c r="J465" s="300">
        <f>SUM(J466:J470)</f>
        <v>5</v>
      </c>
      <c r="K465" s="300">
        <f>SUM(K466:K470)</f>
        <v>107</v>
      </c>
      <c r="L465" s="300">
        <f>SUM(L466:L470)</f>
        <v>2</v>
      </c>
      <c r="M465" s="300"/>
      <c r="N465" s="300">
        <v>1.5</v>
      </c>
      <c r="O465" s="340"/>
      <c r="P465" s="340"/>
      <c r="Q465" s="300">
        <f>SUM(Q466:Q470)</f>
        <v>5</v>
      </c>
      <c r="R465" s="303">
        <f t="shared" ref="R465:X465" si="247">SUM(R466:R470)</f>
        <v>8.5</v>
      </c>
      <c r="S465" s="300">
        <f t="shared" si="247"/>
        <v>1</v>
      </c>
      <c r="T465" s="303">
        <f t="shared" si="247"/>
        <v>7.5</v>
      </c>
      <c r="U465" s="303">
        <f t="shared" si="247"/>
        <v>0</v>
      </c>
      <c r="V465" s="303">
        <f t="shared" si="247"/>
        <v>7.5</v>
      </c>
      <c r="W465" s="339">
        <f t="shared" si="247"/>
        <v>0</v>
      </c>
      <c r="X465" s="303">
        <f t="shared" si="247"/>
        <v>0</v>
      </c>
      <c r="Y465" s="300">
        <f t="shared" ref="Y465:Z465" si="248">SUM(Y466:Y470)</f>
        <v>0</v>
      </c>
      <c r="Z465" s="303">
        <f t="shared" si="248"/>
        <v>0</v>
      </c>
      <c r="AA465" s="303"/>
      <c r="AB465" s="303"/>
      <c r="AC465" s="270"/>
    </row>
    <row r="466" spans="1:29" s="122" customFormat="1" ht="23.25" customHeight="1">
      <c r="A466" s="285"/>
      <c r="B466" s="276" t="s">
        <v>129</v>
      </c>
      <c r="C466" s="309"/>
      <c r="D466" s="309"/>
      <c r="E466" s="309"/>
      <c r="F466" s="309"/>
      <c r="G466" s="300"/>
      <c r="H466" s="300"/>
      <c r="I466" s="300"/>
      <c r="J466" s="300">
        <v>1</v>
      </c>
      <c r="K466" s="300">
        <v>17</v>
      </c>
      <c r="L466" s="300">
        <v>1</v>
      </c>
      <c r="M466" s="300"/>
      <c r="N466" s="300">
        <v>1.5</v>
      </c>
      <c r="O466" s="340">
        <v>25</v>
      </c>
      <c r="P466" s="340">
        <v>12</v>
      </c>
      <c r="Q466" s="300">
        <v>1</v>
      </c>
      <c r="R466" s="311">
        <f>S466+T466+Z466</f>
        <v>2.5</v>
      </c>
      <c r="S466" s="300">
        <v>1</v>
      </c>
      <c r="T466" s="304">
        <f t="shared" ref="T466:T470" si="249">U466+V466+Y466+X466</f>
        <v>1.5</v>
      </c>
      <c r="U466" s="303"/>
      <c r="V466" s="313">
        <f>Q466*N466</f>
        <v>1.5</v>
      </c>
      <c r="W466" s="305"/>
      <c r="X466" s="304"/>
      <c r="Y466" s="300"/>
      <c r="Z466" s="303"/>
      <c r="AA466" s="303"/>
      <c r="AB466" s="303"/>
      <c r="AC466" s="270"/>
    </row>
    <row r="467" spans="1:29" s="122" customFormat="1" ht="23.25" customHeight="1">
      <c r="A467" s="285"/>
      <c r="B467" s="276" t="s">
        <v>130</v>
      </c>
      <c r="C467" s="309"/>
      <c r="D467" s="309"/>
      <c r="E467" s="309"/>
      <c r="F467" s="309"/>
      <c r="G467" s="300"/>
      <c r="H467" s="300"/>
      <c r="I467" s="300"/>
      <c r="J467" s="300">
        <v>1</v>
      </c>
      <c r="K467" s="300">
        <v>23</v>
      </c>
      <c r="L467" s="300"/>
      <c r="M467" s="300"/>
      <c r="N467" s="300">
        <v>1.5</v>
      </c>
      <c r="O467" s="340">
        <v>25</v>
      </c>
      <c r="P467" s="340">
        <v>12</v>
      </c>
      <c r="Q467" s="300">
        <v>1</v>
      </c>
      <c r="R467" s="311">
        <f>S467+T467+Z467</f>
        <v>1.5</v>
      </c>
      <c r="S467" s="300"/>
      <c r="T467" s="304">
        <f t="shared" si="249"/>
        <v>1.5</v>
      </c>
      <c r="U467" s="303"/>
      <c r="V467" s="313">
        <f>Q467*N467</f>
        <v>1.5</v>
      </c>
      <c r="W467" s="305"/>
      <c r="X467" s="304"/>
      <c r="Y467" s="300"/>
      <c r="Z467" s="303"/>
      <c r="AA467" s="303"/>
      <c r="AB467" s="303"/>
      <c r="AC467" s="270"/>
    </row>
    <row r="468" spans="1:29" s="122" customFormat="1" ht="23.25" customHeight="1">
      <c r="A468" s="285"/>
      <c r="B468" s="276" t="s">
        <v>131</v>
      </c>
      <c r="C468" s="309"/>
      <c r="D468" s="309"/>
      <c r="E468" s="309"/>
      <c r="F468" s="309"/>
      <c r="G468" s="300"/>
      <c r="H468" s="300"/>
      <c r="I468" s="300"/>
      <c r="J468" s="300">
        <v>1</v>
      </c>
      <c r="K468" s="300">
        <v>22</v>
      </c>
      <c r="L468" s="300">
        <v>1</v>
      </c>
      <c r="M468" s="300"/>
      <c r="N468" s="300">
        <v>1.5</v>
      </c>
      <c r="O468" s="340">
        <v>25</v>
      </c>
      <c r="P468" s="340">
        <v>12</v>
      </c>
      <c r="Q468" s="300">
        <v>1</v>
      </c>
      <c r="R468" s="311">
        <f>S468+T468+Z468</f>
        <v>1.5</v>
      </c>
      <c r="S468" s="300"/>
      <c r="T468" s="304">
        <f t="shared" si="249"/>
        <v>1.5</v>
      </c>
      <c r="U468" s="303"/>
      <c r="V468" s="313">
        <f>Q468*N468</f>
        <v>1.5</v>
      </c>
      <c r="W468" s="305"/>
      <c r="X468" s="304"/>
      <c r="Y468" s="300"/>
      <c r="Z468" s="303"/>
      <c r="AA468" s="303"/>
      <c r="AB468" s="303"/>
      <c r="AC468" s="270"/>
    </row>
    <row r="469" spans="1:29" s="122" customFormat="1" ht="23.25" customHeight="1">
      <c r="A469" s="285"/>
      <c r="B469" s="276" t="s">
        <v>132</v>
      </c>
      <c r="C469" s="309"/>
      <c r="D469" s="309"/>
      <c r="E469" s="309"/>
      <c r="F469" s="309"/>
      <c r="G469" s="300"/>
      <c r="H469" s="300"/>
      <c r="I469" s="300"/>
      <c r="J469" s="300">
        <v>1</v>
      </c>
      <c r="K469" s="300">
        <v>23</v>
      </c>
      <c r="L469" s="300"/>
      <c r="M469" s="300"/>
      <c r="N469" s="300">
        <v>1.5</v>
      </c>
      <c r="O469" s="340">
        <v>25</v>
      </c>
      <c r="P469" s="340">
        <v>12</v>
      </c>
      <c r="Q469" s="300">
        <v>1</v>
      </c>
      <c r="R469" s="311">
        <f>S469+T469+Z469</f>
        <v>1.5</v>
      </c>
      <c r="S469" s="300"/>
      <c r="T469" s="304">
        <f t="shared" si="249"/>
        <v>1.5</v>
      </c>
      <c r="U469" s="303"/>
      <c r="V469" s="313">
        <f>Q469*N469</f>
        <v>1.5</v>
      </c>
      <c r="W469" s="305"/>
      <c r="X469" s="304"/>
      <c r="Y469" s="300"/>
      <c r="Z469" s="303"/>
      <c r="AA469" s="303"/>
      <c r="AB469" s="303"/>
      <c r="AC469" s="270"/>
    </row>
    <row r="470" spans="1:29" s="122" customFormat="1" ht="23.25" customHeight="1">
      <c r="A470" s="285"/>
      <c r="B470" s="276" t="s">
        <v>133</v>
      </c>
      <c r="C470" s="309"/>
      <c r="D470" s="309"/>
      <c r="E470" s="309"/>
      <c r="F470" s="309"/>
      <c r="G470" s="300"/>
      <c r="H470" s="300"/>
      <c r="I470" s="300"/>
      <c r="J470" s="300">
        <v>1</v>
      </c>
      <c r="K470" s="300">
        <v>22</v>
      </c>
      <c r="L470" s="300"/>
      <c r="M470" s="300"/>
      <c r="N470" s="300">
        <v>1.5</v>
      </c>
      <c r="O470" s="340">
        <v>25</v>
      </c>
      <c r="P470" s="340">
        <v>12</v>
      </c>
      <c r="Q470" s="300">
        <v>1</v>
      </c>
      <c r="R470" s="311">
        <f>S470+T470+Z470</f>
        <v>1.5</v>
      </c>
      <c r="S470" s="300"/>
      <c r="T470" s="304">
        <f t="shared" si="249"/>
        <v>1.5</v>
      </c>
      <c r="U470" s="303"/>
      <c r="V470" s="313">
        <f>Q470*N470</f>
        <v>1.5</v>
      </c>
      <c r="W470" s="305"/>
      <c r="X470" s="304"/>
      <c r="Y470" s="300"/>
      <c r="Z470" s="303"/>
      <c r="AA470" s="303"/>
      <c r="AB470" s="303"/>
      <c r="AC470" s="270"/>
    </row>
    <row r="471" spans="1:29" s="42" customFormat="1" ht="23.25" customHeight="1">
      <c r="A471" s="285"/>
      <c r="B471" s="282" t="s">
        <v>726</v>
      </c>
      <c r="C471" s="309"/>
      <c r="D471" s="309"/>
      <c r="E471" s="309"/>
      <c r="F471" s="309"/>
      <c r="G471" s="300"/>
      <c r="H471" s="300"/>
      <c r="I471" s="300"/>
      <c r="J471" s="300">
        <f>SUM(J472:J476)</f>
        <v>3</v>
      </c>
      <c r="K471" s="300">
        <f>SUM(K472:K476)</f>
        <v>32</v>
      </c>
      <c r="L471" s="300">
        <f>SUM(L472:L476)</f>
        <v>0</v>
      </c>
      <c r="M471" s="300"/>
      <c r="N471" s="300"/>
      <c r="O471" s="340"/>
      <c r="P471" s="340"/>
      <c r="Q471" s="300">
        <f>SUM(Q472:Q476)</f>
        <v>3</v>
      </c>
      <c r="R471" s="303">
        <f t="shared" ref="R471:X471" si="250">SUM(R472:R476)</f>
        <v>4.5</v>
      </c>
      <c r="S471" s="300">
        <f t="shared" si="250"/>
        <v>0</v>
      </c>
      <c r="T471" s="303">
        <f t="shared" si="250"/>
        <v>4.5</v>
      </c>
      <c r="U471" s="303">
        <f t="shared" si="250"/>
        <v>0</v>
      </c>
      <c r="V471" s="303">
        <f t="shared" si="250"/>
        <v>4.5</v>
      </c>
      <c r="W471" s="339">
        <f t="shared" si="250"/>
        <v>0</v>
      </c>
      <c r="X471" s="303">
        <f t="shared" si="250"/>
        <v>0</v>
      </c>
      <c r="Y471" s="300">
        <f>SUM(Y472:Y476)</f>
        <v>0</v>
      </c>
      <c r="Z471" s="303">
        <f>SUM(Z472:Z476)</f>
        <v>0</v>
      </c>
      <c r="AA471" s="303"/>
      <c r="AB471" s="303"/>
      <c r="AC471" s="270"/>
    </row>
    <row r="472" spans="1:29" s="122" customFormat="1" ht="23.25" customHeight="1">
      <c r="A472" s="285"/>
      <c r="B472" s="276" t="s">
        <v>129</v>
      </c>
      <c r="C472" s="309"/>
      <c r="D472" s="309"/>
      <c r="E472" s="309"/>
      <c r="F472" s="309"/>
      <c r="G472" s="300"/>
      <c r="H472" s="300"/>
      <c r="I472" s="300"/>
      <c r="J472" s="300"/>
      <c r="K472" s="300">
        <v>6</v>
      </c>
      <c r="L472" s="300"/>
      <c r="M472" s="300"/>
      <c r="N472" s="300">
        <v>1.5</v>
      </c>
      <c r="O472" s="340">
        <v>25</v>
      </c>
      <c r="P472" s="340">
        <v>12</v>
      </c>
      <c r="Q472" s="300">
        <v>0</v>
      </c>
      <c r="R472" s="311">
        <f>S472+T472+Z472</f>
        <v>0</v>
      </c>
      <c r="S472" s="300"/>
      <c r="T472" s="304">
        <f t="shared" ref="T472:T476" si="251">U472+V472+Y472+X472</f>
        <v>0</v>
      </c>
      <c r="U472" s="303"/>
      <c r="V472" s="313">
        <f>Q472*N472</f>
        <v>0</v>
      </c>
      <c r="W472" s="305"/>
      <c r="X472" s="304"/>
      <c r="Y472" s="300"/>
      <c r="Z472" s="303"/>
      <c r="AA472" s="303"/>
      <c r="AB472" s="303"/>
      <c r="AC472" s="270"/>
    </row>
    <row r="473" spans="1:29" s="122" customFormat="1" ht="23.25" customHeight="1">
      <c r="A473" s="285"/>
      <c r="B473" s="276" t="s">
        <v>130</v>
      </c>
      <c r="C473" s="309"/>
      <c r="D473" s="309"/>
      <c r="E473" s="309"/>
      <c r="F473" s="309"/>
      <c r="G473" s="300"/>
      <c r="H473" s="300"/>
      <c r="I473" s="300"/>
      <c r="J473" s="300">
        <v>1</v>
      </c>
      <c r="K473" s="300">
        <v>5</v>
      </c>
      <c r="L473" s="300"/>
      <c r="M473" s="300"/>
      <c r="N473" s="300">
        <v>1.5</v>
      </c>
      <c r="O473" s="340">
        <v>25</v>
      </c>
      <c r="P473" s="340">
        <v>12</v>
      </c>
      <c r="Q473" s="300">
        <v>1</v>
      </c>
      <c r="R473" s="311">
        <f>S473+T473+Z473</f>
        <v>1.5</v>
      </c>
      <c r="S473" s="300"/>
      <c r="T473" s="304">
        <f t="shared" si="251"/>
        <v>1.5</v>
      </c>
      <c r="U473" s="303"/>
      <c r="V473" s="313">
        <f>Q473*N473</f>
        <v>1.5</v>
      </c>
      <c r="W473" s="305"/>
      <c r="X473" s="304"/>
      <c r="Y473" s="300"/>
      <c r="Z473" s="303"/>
      <c r="AA473" s="303"/>
      <c r="AB473" s="303"/>
      <c r="AC473" s="270"/>
    </row>
    <row r="474" spans="1:29" s="122" customFormat="1" ht="23.25" customHeight="1">
      <c r="A474" s="285"/>
      <c r="B474" s="276" t="s">
        <v>131</v>
      </c>
      <c r="C474" s="309"/>
      <c r="D474" s="309"/>
      <c r="E474" s="309"/>
      <c r="F474" s="309"/>
      <c r="G474" s="300"/>
      <c r="H474" s="300"/>
      <c r="I474" s="300"/>
      <c r="J474" s="300">
        <v>1</v>
      </c>
      <c r="K474" s="300">
        <v>9</v>
      </c>
      <c r="L474" s="300"/>
      <c r="M474" s="300"/>
      <c r="N474" s="300">
        <v>1.5</v>
      </c>
      <c r="O474" s="340">
        <v>25</v>
      </c>
      <c r="P474" s="340">
        <v>12</v>
      </c>
      <c r="Q474" s="300">
        <v>1</v>
      </c>
      <c r="R474" s="311">
        <f>S474+T474+Z474</f>
        <v>1.5</v>
      </c>
      <c r="S474" s="300"/>
      <c r="T474" s="304">
        <f t="shared" si="251"/>
        <v>1.5</v>
      </c>
      <c r="U474" s="303"/>
      <c r="V474" s="313">
        <f>Q474*N474</f>
        <v>1.5</v>
      </c>
      <c r="W474" s="305"/>
      <c r="X474" s="304"/>
      <c r="Y474" s="300"/>
      <c r="Z474" s="303"/>
      <c r="AA474" s="303"/>
      <c r="AB474" s="303"/>
      <c r="AC474" s="270"/>
    </row>
    <row r="475" spans="1:29" s="122" customFormat="1" ht="23.25" customHeight="1">
      <c r="A475" s="285"/>
      <c r="B475" s="276" t="s">
        <v>132</v>
      </c>
      <c r="C475" s="309"/>
      <c r="D475" s="309"/>
      <c r="E475" s="309"/>
      <c r="F475" s="309"/>
      <c r="G475" s="300"/>
      <c r="H475" s="300"/>
      <c r="I475" s="300"/>
      <c r="J475" s="300"/>
      <c r="K475" s="300">
        <v>6</v>
      </c>
      <c r="L475" s="300"/>
      <c r="M475" s="300"/>
      <c r="N475" s="300">
        <v>1.5</v>
      </c>
      <c r="O475" s="340">
        <v>25</v>
      </c>
      <c r="P475" s="340">
        <v>12</v>
      </c>
      <c r="Q475" s="300">
        <v>0</v>
      </c>
      <c r="R475" s="311">
        <f>S475+T475+Z475</f>
        <v>0</v>
      </c>
      <c r="S475" s="300"/>
      <c r="T475" s="304">
        <f t="shared" si="251"/>
        <v>0</v>
      </c>
      <c r="U475" s="303"/>
      <c r="V475" s="313">
        <f>Q475*N475</f>
        <v>0</v>
      </c>
      <c r="W475" s="305"/>
      <c r="X475" s="304"/>
      <c r="Y475" s="300"/>
      <c r="Z475" s="303"/>
      <c r="AA475" s="303"/>
      <c r="AB475" s="303"/>
      <c r="AC475" s="270"/>
    </row>
    <row r="476" spans="1:29" s="122" customFormat="1" ht="23.25" customHeight="1">
      <c r="A476" s="285"/>
      <c r="B476" s="276" t="s">
        <v>133</v>
      </c>
      <c r="C476" s="309"/>
      <c r="D476" s="309"/>
      <c r="E476" s="309"/>
      <c r="F476" s="309"/>
      <c r="G476" s="300"/>
      <c r="H476" s="300"/>
      <c r="I476" s="300"/>
      <c r="J476" s="300">
        <v>1</v>
      </c>
      <c r="K476" s="300">
        <v>6</v>
      </c>
      <c r="L476" s="300"/>
      <c r="M476" s="300"/>
      <c r="N476" s="300">
        <v>1.5</v>
      </c>
      <c r="O476" s="340">
        <v>25</v>
      </c>
      <c r="P476" s="340">
        <v>12</v>
      </c>
      <c r="Q476" s="300">
        <v>1</v>
      </c>
      <c r="R476" s="311">
        <f>S476+T476+Z476</f>
        <v>1.5</v>
      </c>
      <c r="S476" s="300"/>
      <c r="T476" s="304">
        <f t="shared" si="251"/>
        <v>1.5</v>
      </c>
      <c r="U476" s="303"/>
      <c r="V476" s="313">
        <f>Q476*N476</f>
        <v>1.5</v>
      </c>
      <c r="W476" s="305"/>
      <c r="X476" s="304"/>
      <c r="Y476" s="300"/>
      <c r="Z476" s="303"/>
      <c r="AA476" s="303"/>
      <c r="AB476" s="303"/>
      <c r="AC476" s="270"/>
    </row>
  </sheetData>
  <mergeCells count="41">
    <mergeCell ref="A8:A12"/>
    <mergeCell ref="B8:B12"/>
    <mergeCell ref="C8:F8"/>
    <mergeCell ref="A1:B1"/>
    <mergeCell ref="A4:AC4"/>
    <mergeCell ref="A5:AC5"/>
    <mergeCell ref="A6:AC6"/>
    <mergeCell ref="M7:AB7"/>
    <mergeCell ref="G8:L8"/>
    <mergeCell ref="M8:Z8"/>
    <mergeCell ref="T10:T12"/>
    <mergeCell ref="U10:V10"/>
    <mergeCell ref="Y10:Y12"/>
    <mergeCell ref="W10:W12"/>
    <mergeCell ref="X10:X12"/>
    <mergeCell ref="O9:O12"/>
    <mergeCell ref="P9:P12"/>
    <mergeCell ref="S9:S12"/>
    <mergeCell ref="AA8:AB8"/>
    <mergeCell ref="G11:G12"/>
    <mergeCell ref="H11:I11"/>
    <mergeCell ref="J11:J12"/>
    <mergeCell ref="K11:L11"/>
    <mergeCell ref="U11:U12"/>
    <mergeCell ref="T9:Y9"/>
    <mergeCell ref="AC8:AC12"/>
    <mergeCell ref="AA9:AA12"/>
    <mergeCell ref="AB9:AB12"/>
    <mergeCell ref="C9:C12"/>
    <mergeCell ref="D9:D12"/>
    <mergeCell ref="E9:E12"/>
    <mergeCell ref="F9:F12"/>
    <mergeCell ref="G9:I10"/>
    <mergeCell ref="J9:L10"/>
    <mergeCell ref="M9:N9"/>
    <mergeCell ref="Q9:Q12"/>
    <mergeCell ref="R9:R12"/>
    <mergeCell ref="Z9:Z12"/>
    <mergeCell ref="M10:M12"/>
    <mergeCell ref="N10:N12"/>
    <mergeCell ref="V11:V12"/>
  </mergeCells>
  <printOptions horizontalCentered="1"/>
  <pageMargins left="0.11811023622047245" right="0.11811023622047245" top="0.55118110236220474" bottom="0.15748031496062992" header="0.31496062992125984" footer="0.31496062992125984"/>
  <pageSetup paperSize="8" scale="80" orientation="landscape" r:id="rId1"/>
  <headerFooter>
    <oddHeader>&amp;CTrang &amp;P</oddHeader>
  </headerFooter>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801B1-A82E-4D1D-BA18-C5501E7D9F02}">
  <sheetPr codeName="Sheet16">
    <tabColor theme="0"/>
    <outlinePr summaryBelow="0" summaryRight="0"/>
  </sheetPr>
  <dimension ref="A1:AN1078"/>
  <sheetViews>
    <sheetView topLeftCell="A7" zoomScale="80" zoomScaleNormal="80" workbookViewId="0">
      <selection activeCell="H10" sqref="H10:Y10"/>
    </sheetView>
  </sheetViews>
  <sheetFormatPr defaultColWidth="9.77734375" defaultRowHeight="15" customHeight="1"/>
  <cols>
    <col min="1" max="1" width="4.109375" style="433" customWidth="1"/>
    <col min="2" max="2" width="24.21875" style="435" customWidth="1"/>
    <col min="3" max="3" width="5.5546875" style="433" customWidth="1"/>
    <col min="4" max="5" width="5" style="433" customWidth="1"/>
    <col min="6" max="6" width="4.6640625" style="433" customWidth="1"/>
    <col min="7" max="7" width="8.44140625" style="433" customWidth="1"/>
    <col min="8" max="24" width="5.109375" style="433" customWidth="1"/>
    <col min="25" max="25" width="5" style="433" customWidth="1"/>
    <col min="26" max="26" width="5.109375" style="433" customWidth="1"/>
    <col min="27" max="27" width="5" style="433" customWidth="1"/>
    <col min="28" max="28" width="6.6640625" style="433" customWidth="1"/>
    <col min="29" max="34" width="5.5546875" style="433" customWidth="1"/>
    <col min="35" max="35" width="5.21875" style="433" customWidth="1"/>
    <col min="36" max="36" width="11" style="433" customWidth="1"/>
    <col min="37" max="37" width="7.77734375" style="469" customWidth="1"/>
    <col min="38" max="39" width="9.109375" style="469" customWidth="1"/>
    <col min="40" max="40" width="18.44140625" style="470" customWidth="1"/>
    <col min="41" max="16384" width="9.77734375" style="433"/>
  </cols>
  <sheetData>
    <row r="1" spans="1:40" ht="35.25" customHeight="1">
      <c r="A1" s="2365" t="s">
        <v>933</v>
      </c>
      <c r="B1" s="2366"/>
      <c r="C1" s="429"/>
      <c r="D1" s="429"/>
      <c r="E1" s="429"/>
      <c r="F1" s="429"/>
      <c r="G1" s="429"/>
      <c r="H1" s="430"/>
      <c r="I1" s="430"/>
      <c r="J1" s="430"/>
      <c r="K1" s="430"/>
      <c r="L1" s="430"/>
      <c r="M1" s="430"/>
      <c r="N1" s="430"/>
      <c r="O1" s="430"/>
      <c r="P1" s="430"/>
      <c r="Q1" s="430"/>
      <c r="R1" s="430"/>
      <c r="S1" s="430"/>
      <c r="T1" s="430"/>
      <c r="U1" s="430"/>
      <c r="V1" s="430"/>
      <c r="W1" s="430"/>
      <c r="X1" s="430"/>
      <c r="Y1" s="430"/>
      <c r="Z1" s="430"/>
      <c r="AA1" s="430"/>
      <c r="AB1" s="430"/>
      <c r="AC1" s="430"/>
      <c r="AD1" s="430"/>
      <c r="AE1" s="430"/>
      <c r="AF1" s="430"/>
      <c r="AG1" s="430"/>
      <c r="AH1" s="430"/>
      <c r="AI1" s="430"/>
      <c r="AJ1" s="430"/>
      <c r="AK1" s="431"/>
      <c r="AL1" s="431"/>
      <c r="AM1" s="431"/>
      <c r="AN1" s="432"/>
    </row>
    <row r="2" spans="1:40" ht="15.75" customHeight="1">
      <c r="A2" s="429"/>
      <c r="B2" s="433"/>
      <c r="C2" s="429"/>
      <c r="D2" s="429"/>
      <c r="E2" s="429"/>
      <c r="F2" s="429"/>
      <c r="G2" s="429"/>
      <c r="H2" s="430"/>
      <c r="I2" s="430"/>
      <c r="J2" s="430"/>
      <c r="K2" s="430"/>
      <c r="L2" s="430"/>
      <c r="M2" s="430"/>
      <c r="N2" s="430"/>
      <c r="O2" s="430"/>
      <c r="P2" s="430"/>
      <c r="Q2" s="430"/>
      <c r="R2" s="430"/>
      <c r="S2" s="430"/>
      <c r="T2" s="430"/>
      <c r="U2" s="430"/>
      <c r="V2" s="430"/>
      <c r="W2" s="430"/>
      <c r="X2" s="430"/>
      <c r="Y2" s="430"/>
      <c r="Z2" s="430"/>
      <c r="AA2" s="430"/>
      <c r="AB2" s="430"/>
      <c r="AC2" s="430"/>
      <c r="AD2" s="430"/>
      <c r="AE2" s="430"/>
      <c r="AF2" s="430"/>
      <c r="AG2" s="430"/>
      <c r="AH2" s="430"/>
      <c r="AI2" s="430"/>
      <c r="AJ2" s="430"/>
      <c r="AK2" s="431"/>
      <c r="AL2" s="431"/>
      <c r="AM2" s="431"/>
      <c r="AN2" s="432"/>
    </row>
    <row r="3" spans="1:40" ht="15.75" customHeight="1">
      <c r="A3" s="429"/>
      <c r="B3" s="433"/>
      <c r="C3" s="429"/>
      <c r="D3" s="429"/>
      <c r="E3" s="429"/>
      <c r="F3" s="429"/>
      <c r="G3" s="429"/>
      <c r="H3" s="430"/>
      <c r="I3" s="430"/>
      <c r="J3" s="430"/>
      <c r="K3" s="430"/>
      <c r="L3" s="430"/>
      <c r="M3" s="430"/>
      <c r="N3" s="430"/>
      <c r="O3" s="430"/>
      <c r="P3" s="430"/>
      <c r="Q3" s="430"/>
      <c r="R3" s="430"/>
      <c r="S3" s="430"/>
      <c r="T3" s="430"/>
      <c r="U3" s="430"/>
      <c r="V3" s="430"/>
      <c r="W3" s="430"/>
      <c r="X3" s="430"/>
      <c r="Y3" s="430"/>
      <c r="Z3" s="430"/>
      <c r="AA3" s="430"/>
      <c r="AB3" s="430"/>
      <c r="AC3" s="430"/>
      <c r="AD3" s="430"/>
      <c r="AE3" s="430"/>
      <c r="AF3" s="430"/>
      <c r="AG3" s="430"/>
      <c r="AH3" s="430"/>
      <c r="AI3" s="430"/>
      <c r="AJ3" s="430"/>
      <c r="AK3" s="431"/>
      <c r="AL3" s="431"/>
      <c r="AM3" s="431"/>
      <c r="AN3" s="432"/>
    </row>
    <row r="4" spans="1:40" ht="15.75" customHeight="1">
      <c r="A4" s="2367" t="s">
        <v>797</v>
      </c>
      <c r="B4" s="2366"/>
      <c r="C4" s="2366"/>
      <c r="D4" s="2366"/>
      <c r="E4" s="2366"/>
      <c r="F4" s="2366"/>
      <c r="G4" s="2366"/>
      <c r="H4" s="2366"/>
      <c r="I4" s="2366"/>
      <c r="J4" s="2366"/>
      <c r="K4" s="2366"/>
      <c r="L4" s="2366"/>
      <c r="M4" s="2366"/>
      <c r="N4" s="2366"/>
      <c r="O4" s="2366"/>
      <c r="P4" s="2366"/>
      <c r="Q4" s="2366"/>
      <c r="R4" s="2366"/>
      <c r="S4" s="2366"/>
      <c r="T4" s="2366"/>
      <c r="U4" s="2366"/>
      <c r="V4" s="2366"/>
      <c r="W4" s="2366"/>
      <c r="X4" s="2366"/>
      <c r="Y4" s="2366"/>
      <c r="Z4" s="2366"/>
      <c r="AA4" s="2366"/>
      <c r="AB4" s="2366"/>
      <c r="AC4" s="2366"/>
      <c r="AD4" s="2366"/>
      <c r="AE4" s="2366"/>
      <c r="AF4" s="2366"/>
      <c r="AG4" s="2366"/>
      <c r="AH4" s="2366"/>
      <c r="AI4" s="2366"/>
      <c r="AJ4" s="2366"/>
      <c r="AK4" s="2366"/>
      <c r="AL4" s="2366"/>
      <c r="AM4" s="2366"/>
      <c r="AN4" s="2366"/>
    </row>
    <row r="5" spans="1:40" ht="42.75" customHeight="1">
      <c r="A5" s="2365" t="s">
        <v>1648</v>
      </c>
      <c r="B5" s="2366"/>
      <c r="C5" s="2366"/>
      <c r="D5" s="2366"/>
      <c r="E5" s="2366"/>
      <c r="F5" s="2366"/>
      <c r="G5" s="2366"/>
      <c r="H5" s="2366"/>
      <c r="I5" s="2366"/>
      <c r="J5" s="2366"/>
      <c r="K5" s="2366"/>
      <c r="L5" s="2366"/>
      <c r="M5" s="2366"/>
      <c r="N5" s="2366"/>
      <c r="O5" s="2366"/>
      <c r="P5" s="2366"/>
      <c r="Q5" s="2366"/>
      <c r="R5" s="2366"/>
      <c r="S5" s="2366"/>
      <c r="T5" s="2366"/>
      <c r="U5" s="2366"/>
      <c r="V5" s="2366"/>
      <c r="W5" s="2366"/>
      <c r="X5" s="2366"/>
      <c r="Y5" s="2366"/>
      <c r="Z5" s="2366"/>
      <c r="AA5" s="2366"/>
      <c r="AB5" s="2366"/>
      <c r="AC5" s="2366"/>
      <c r="AD5" s="2366"/>
      <c r="AE5" s="2366"/>
      <c r="AF5" s="2366"/>
      <c r="AG5" s="2366"/>
      <c r="AH5" s="2366"/>
      <c r="AI5" s="2366"/>
      <c r="AJ5" s="2366"/>
      <c r="AK5" s="2366"/>
      <c r="AL5" s="2366"/>
      <c r="AM5" s="2366"/>
      <c r="AN5" s="2366"/>
    </row>
    <row r="6" spans="1:40" ht="15.75" customHeight="1">
      <c r="A6" s="2368" t="s">
        <v>826</v>
      </c>
      <c r="B6" s="2366"/>
      <c r="C6" s="2366"/>
      <c r="D6" s="2366"/>
      <c r="E6" s="2366"/>
      <c r="F6" s="2366"/>
      <c r="G6" s="2366"/>
      <c r="H6" s="2366"/>
      <c r="I6" s="2366"/>
      <c r="J6" s="2366"/>
      <c r="K6" s="2366"/>
      <c r="L6" s="2366"/>
      <c r="M6" s="2366"/>
      <c r="N6" s="2366"/>
      <c r="O6" s="2366"/>
      <c r="P6" s="2366"/>
      <c r="Q6" s="2366"/>
      <c r="R6" s="2366"/>
      <c r="S6" s="2366"/>
      <c r="T6" s="2366"/>
      <c r="U6" s="2366"/>
      <c r="V6" s="2366"/>
      <c r="W6" s="2366"/>
      <c r="X6" s="2366"/>
      <c r="Y6" s="2366"/>
      <c r="Z6" s="2366"/>
      <c r="AA6" s="2366"/>
      <c r="AB6" s="2366"/>
      <c r="AC6" s="2366"/>
      <c r="AD6" s="2366"/>
      <c r="AE6" s="2366"/>
      <c r="AF6" s="2366"/>
      <c r="AG6" s="2366"/>
      <c r="AH6" s="2366"/>
      <c r="AI6" s="2366"/>
      <c r="AJ6" s="2366"/>
      <c r="AK6" s="2366"/>
      <c r="AL6" s="2366"/>
      <c r="AM6" s="2366"/>
      <c r="AN6" s="2366"/>
    </row>
    <row r="7" spans="1:40" ht="15.75" customHeight="1">
      <c r="A7" s="430"/>
      <c r="B7" s="434"/>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29"/>
      <c r="AC7" s="430"/>
      <c r="AD7" s="430"/>
      <c r="AE7" s="430"/>
      <c r="AF7" s="430"/>
      <c r="AG7" s="430"/>
      <c r="AH7" s="430"/>
      <c r="AI7" s="430"/>
      <c r="AJ7" s="430"/>
      <c r="AK7" s="431"/>
      <c r="AL7" s="431"/>
      <c r="AM7" s="431"/>
      <c r="AN7" s="432"/>
    </row>
    <row r="8" spans="1:40" ht="33" customHeight="1">
      <c r="A8" s="2369" t="s">
        <v>934</v>
      </c>
      <c r="B8" s="2372" t="s">
        <v>3</v>
      </c>
      <c r="C8" s="2375" t="s">
        <v>4</v>
      </c>
      <c r="D8" s="2376"/>
      <c r="E8" s="2376"/>
      <c r="F8" s="2376"/>
      <c r="G8" s="2377"/>
      <c r="H8" s="2375" t="s">
        <v>5</v>
      </c>
      <c r="I8" s="2376"/>
      <c r="J8" s="2376"/>
      <c r="K8" s="2376"/>
      <c r="L8" s="2376"/>
      <c r="M8" s="2376"/>
      <c r="N8" s="2376"/>
      <c r="O8" s="2376"/>
      <c r="P8" s="2376"/>
      <c r="Q8" s="2376"/>
      <c r="R8" s="2376"/>
      <c r="S8" s="2376"/>
      <c r="T8" s="2376"/>
      <c r="U8" s="2376"/>
      <c r="V8" s="2376"/>
      <c r="W8" s="2376"/>
      <c r="X8" s="2376"/>
      <c r="Y8" s="2377"/>
      <c r="Z8" s="2375" t="s">
        <v>6</v>
      </c>
      <c r="AA8" s="2376"/>
      <c r="AB8" s="2376"/>
      <c r="AC8" s="2376"/>
      <c r="AD8" s="2376"/>
      <c r="AE8" s="2376"/>
      <c r="AF8" s="2376"/>
      <c r="AG8" s="2376"/>
      <c r="AH8" s="2376"/>
      <c r="AI8" s="2376"/>
      <c r="AJ8" s="2377"/>
      <c r="AK8" s="2378" t="s">
        <v>803</v>
      </c>
      <c r="AL8" s="2379"/>
      <c r="AM8" s="2380"/>
      <c r="AN8" s="2384" t="s">
        <v>7</v>
      </c>
    </row>
    <row r="9" spans="1:40" ht="12.75">
      <c r="A9" s="2370"/>
      <c r="B9" s="2373"/>
      <c r="C9" s="2385" t="s">
        <v>8</v>
      </c>
      <c r="D9" s="2385" t="s">
        <v>9</v>
      </c>
      <c r="E9" s="2375" t="s">
        <v>10</v>
      </c>
      <c r="F9" s="2377"/>
      <c r="G9" s="2385" t="s">
        <v>935</v>
      </c>
      <c r="H9" s="2375" t="s">
        <v>11</v>
      </c>
      <c r="I9" s="2376"/>
      <c r="J9" s="2376"/>
      <c r="K9" s="2376"/>
      <c r="L9" s="2376"/>
      <c r="M9" s="2376"/>
      <c r="N9" s="2376"/>
      <c r="O9" s="2376"/>
      <c r="P9" s="2377"/>
      <c r="Q9" s="2375" t="s">
        <v>12</v>
      </c>
      <c r="R9" s="2376"/>
      <c r="S9" s="2376"/>
      <c r="T9" s="2376"/>
      <c r="U9" s="2376"/>
      <c r="V9" s="2376"/>
      <c r="W9" s="2376"/>
      <c r="X9" s="2376"/>
      <c r="Y9" s="2377"/>
      <c r="Z9" s="2385" t="s">
        <v>8</v>
      </c>
      <c r="AA9" s="2385" t="s">
        <v>9</v>
      </c>
      <c r="AB9" s="2375" t="s">
        <v>10</v>
      </c>
      <c r="AC9" s="2376"/>
      <c r="AD9" s="2376"/>
      <c r="AE9" s="2376"/>
      <c r="AF9" s="2376"/>
      <c r="AG9" s="2376"/>
      <c r="AH9" s="2376"/>
      <c r="AI9" s="2377"/>
      <c r="AJ9" s="2385" t="s">
        <v>935</v>
      </c>
      <c r="AK9" s="2381"/>
      <c r="AL9" s="2382"/>
      <c r="AM9" s="2383"/>
      <c r="AN9" s="2373"/>
    </row>
    <row r="10" spans="1:40" s="435" customFormat="1" ht="36" customHeight="1">
      <c r="A10" s="2370"/>
      <c r="B10" s="2373"/>
      <c r="C10" s="2370"/>
      <c r="D10" s="2370"/>
      <c r="E10" s="2386" t="s">
        <v>13</v>
      </c>
      <c r="F10" s="2386" t="s">
        <v>14</v>
      </c>
      <c r="G10" s="2370"/>
      <c r="H10" s="2016" t="s">
        <v>15</v>
      </c>
      <c r="I10" s="2017"/>
      <c r="J10" s="2017"/>
      <c r="K10" s="2016" t="s">
        <v>1665</v>
      </c>
      <c r="L10" s="2017"/>
      <c r="M10" s="2017"/>
      <c r="N10" s="2016" t="s">
        <v>17</v>
      </c>
      <c r="O10" s="2017"/>
      <c r="P10" s="2017"/>
      <c r="Q10" s="2016" t="s">
        <v>1667</v>
      </c>
      <c r="R10" s="2017"/>
      <c r="S10" s="2017"/>
      <c r="T10" s="2016" t="s">
        <v>1668</v>
      </c>
      <c r="U10" s="2017"/>
      <c r="V10" s="2017"/>
      <c r="W10" s="2016" t="s">
        <v>20</v>
      </c>
      <c r="X10" s="2017"/>
      <c r="Y10" s="2017"/>
      <c r="Z10" s="2370"/>
      <c r="AA10" s="2370"/>
      <c r="AB10" s="2390" t="s">
        <v>13</v>
      </c>
      <c r="AC10" s="2391"/>
      <c r="AD10" s="2391"/>
      <c r="AE10" s="2391"/>
      <c r="AF10" s="2391"/>
      <c r="AG10" s="2391"/>
      <c r="AH10" s="2392"/>
      <c r="AI10" s="2386" t="s">
        <v>14</v>
      </c>
      <c r="AJ10" s="2370"/>
      <c r="AK10" s="2387" t="s">
        <v>936</v>
      </c>
      <c r="AL10" s="2387" t="s">
        <v>937</v>
      </c>
      <c r="AM10" s="2387" t="s">
        <v>938</v>
      </c>
      <c r="AN10" s="2373"/>
    </row>
    <row r="11" spans="1:40" s="435" customFormat="1" ht="26.25" customHeight="1">
      <c r="A11" s="2370"/>
      <c r="B11" s="2373"/>
      <c r="C11" s="2370"/>
      <c r="D11" s="2370"/>
      <c r="E11" s="2373"/>
      <c r="F11" s="2373"/>
      <c r="G11" s="2370"/>
      <c r="H11" s="2386" t="s">
        <v>21</v>
      </c>
      <c r="I11" s="2386" t="s">
        <v>939</v>
      </c>
      <c r="J11" s="2386" t="s">
        <v>23</v>
      </c>
      <c r="K11" s="2386" t="s">
        <v>21</v>
      </c>
      <c r="L11" s="2386" t="s">
        <v>939</v>
      </c>
      <c r="M11" s="2386" t="s">
        <v>23</v>
      </c>
      <c r="N11" s="2386" t="s">
        <v>21</v>
      </c>
      <c r="O11" s="2386" t="s">
        <v>939</v>
      </c>
      <c r="P11" s="2386" t="s">
        <v>23</v>
      </c>
      <c r="Q11" s="2386" t="s">
        <v>21</v>
      </c>
      <c r="R11" s="2386" t="s">
        <v>939</v>
      </c>
      <c r="S11" s="2386" t="s">
        <v>24</v>
      </c>
      <c r="T11" s="2386" t="s">
        <v>21</v>
      </c>
      <c r="U11" s="2386" t="s">
        <v>939</v>
      </c>
      <c r="V11" s="2386" t="s">
        <v>24</v>
      </c>
      <c r="W11" s="2386" t="s">
        <v>21</v>
      </c>
      <c r="X11" s="2386" t="s">
        <v>939</v>
      </c>
      <c r="Y11" s="2386" t="s">
        <v>24</v>
      </c>
      <c r="Z11" s="2370"/>
      <c r="AA11" s="2370"/>
      <c r="AB11" s="2395" t="s">
        <v>25</v>
      </c>
      <c r="AC11" s="2396" t="s">
        <v>15</v>
      </c>
      <c r="AD11" s="2396" t="s">
        <v>16</v>
      </c>
      <c r="AE11" s="2396" t="s">
        <v>17</v>
      </c>
      <c r="AF11" s="2396" t="s">
        <v>18</v>
      </c>
      <c r="AG11" s="2397" t="s">
        <v>19</v>
      </c>
      <c r="AH11" s="2393" t="s">
        <v>20</v>
      </c>
      <c r="AI11" s="2373"/>
      <c r="AJ11" s="2370"/>
      <c r="AK11" s="2388"/>
      <c r="AL11" s="2388"/>
      <c r="AM11" s="2388"/>
      <c r="AN11" s="2373"/>
    </row>
    <row r="12" spans="1:40" s="435" customFormat="1" ht="34.5" customHeight="1">
      <c r="A12" s="2371"/>
      <c r="B12" s="2374"/>
      <c r="C12" s="2371"/>
      <c r="D12" s="2371"/>
      <c r="E12" s="2374"/>
      <c r="F12" s="2374"/>
      <c r="G12" s="2371"/>
      <c r="H12" s="2374"/>
      <c r="I12" s="2374"/>
      <c r="J12" s="2374"/>
      <c r="K12" s="2374"/>
      <c r="L12" s="2374"/>
      <c r="M12" s="2374"/>
      <c r="N12" s="2374"/>
      <c r="O12" s="2374"/>
      <c r="P12" s="2374"/>
      <c r="Q12" s="2374"/>
      <c r="R12" s="2374"/>
      <c r="S12" s="2374"/>
      <c r="T12" s="2374"/>
      <c r="U12" s="2374"/>
      <c r="V12" s="2374"/>
      <c r="W12" s="2374"/>
      <c r="X12" s="2374"/>
      <c r="Y12" s="2374"/>
      <c r="Z12" s="2371"/>
      <c r="AA12" s="2371"/>
      <c r="AB12" s="2374"/>
      <c r="AC12" s="2394"/>
      <c r="AD12" s="2394"/>
      <c r="AE12" s="2394"/>
      <c r="AF12" s="2394"/>
      <c r="AG12" s="2394"/>
      <c r="AH12" s="2394"/>
      <c r="AI12" s="2374"/>
      <c r="AJ12" s="2371"/>
      <c r="AK12" s="2389"/>
      <c r="AL12" s="2389"/>
      <c r="AM12" s="2389"/>
      <c r="AN12" s="2374"/>
    </row>
    <row r="13" spans="1:40" s="440" customFormat="1" ht="36">
      <c r="A13" s="436">
        <v>1</v>
      </c>
      <c r="B13" s="437">
        <v>2</v>
      </c>
      <c r="C13" s="437" t="s">
        <v>26</v>
      </c>
      <c r="D13" s="437">
        <v>4</v>
      </c>
      <c r="E13" s="437">
        <v>5</v>
      </c>
      <c r="F13" s="437">
        <v>6</v>
      </c>
      <c r="G13" s="437">
        <v>7</v>
      </c>
      <c r="H13" s="437">
        <v>8</v>
      </c>
      <c r="I13" s="437">
        <v>9</v>
      </c>
      <c r="J13" s="437">
        <v>10</v>
      </c>
      <c r="K13" s="437">
        <v>11</v>
      </c>
      <c r="L13" s="437">
        <v>12</v>
      </c>
      <c r="M13" s="437">
        <v>13</v>
      </c>
      <c r="N13" s="437">
        <v>14</v>
      </c>
      <c r="O13" s="437">
        <v>15</v>
      </c>
      <c r="P13" s="437">
        <v>16</v>
      </c>
      <c r="Q13" s="437">
        <v>17</v>
      </c>
      <c r="R13" s="437">
        <v>18</v>
      </c>
      <c r="S13" s="437">
        <v>19</v>
      </c>
      <c r="T13" s="437">
        <v>20</v>
      </c>
      <c r="U13" s="437">
        <v>21</v>
      </c>
      <c r="V13" s="437">
        <v>22</v>
      </c>
      <c r="W13" s="437">
        <v>23</v>
      </c>
      <c r="X13" s="437">
        <v>24</v>
      </c>
      <c r="Y13" s="437">
        <v>25</v>
      </c>
      <c r="Z13" s="437" t="s">
        <v>27</v>
      </c>
      <c r="AA13" s="437">
        <v>27</v>
      </c>
      <c r="AB13" s="437">
        <v>28</v>
      </c>
      <c r="AC13" s="437">
        <v>29</v>
      </c>
      <c r="AD13" s="437">
        <v>30</v>
      </c>
      <c r="AE13" s="437">
        <v>31</v>
      </c>
      <c r="AF13" s="437">
        <v>32</v>
      </c>
      <c r="AG13" s="437">
        <v>33</v>
      </c>
      <c r="AH13" s="437">
        <v>34</v>
      </c>
      <c r="AI13" s="437">
        <v>35</v>
      </c>
      <c r="AJ13" s="437">
        <v>36</v>
      </c>
      <c r="AK13" s="438" t="s">
        <v>28</v>
      </c>
      <c r="AL13" s="438" t="s">
        <v>29</v>
      </c>
      <c r="AM13" s="438" t="s">
        <v>30</v>
      </c>
      <c r="AN13" s="439">
        <v>40</v>
      </c>
    </row>
    <row r="14" spans="1:40" s="1246" customFormat="1" ht="24.75" customHeight="1">
      <c r="A14" s="1243"/>
      <c r="B14" s="1244" t="s">
        <v>31</v>
      </c>
      <c r="C14" s="1243">
        <f>C15+C28+C40+C51+C61+C69+C82+C97</f>
        <v>383</v>
      </c>
      <c r="D14" s="1243">
        <f t="shared" ref="D14:AM14" si="0">D15+D28+D40+D51+D61+D69+D82+D97</f>
        <v>55</v>
      </c>
      <c r="E14" s="1243">
        <f t="shared" si="0"/>
        <v>301</v>
      </c>
      <c r="F14" s="1243">
        <f t="shared" si="0"/>
        <v>1</v>
      </c>
      <c r="G14" s="1243">
        <f t="shared" si="0"/>
        <v>26</v>
      </c>
      <c r="H14" s="1243">
        <f t="shared" si="0"/>
        <v>0</v>
      </c>
      <c r="I14" s="1243">
        <f t="shared" si="0"/>
        <v>0</v>
      </c>
      <c r="J14" s="1243">
        <f t="shared" si="0"/>
        <v>0</v>
      </c>
      <c r="K14" s="1243">
        <f t="shared" si="0"/>
        <v>80</v>
      </c>
      <c r="L14" s="1243">
        <f t="shared" si="0"/>
        <v>19</v>
      </c>
      <c r="M14" s="1243">
        <f t="shared" si="0"/>
        <v>0</v>
      </c>
      <c r="N14" s="1243">
        <f t="shared" si="0"/>
        <v>735</v>
      </c>
      <c r="O14" s="1243">
        <f t="shared" si="0"/>
        <v>0</v>
      </c>
      <c r="P14" s="1243">
        <f t="shared" si="0"/>
        <v>31</v>
      </c>
      <c r="Q14" s="1243">
        <f t="shared" si="0"/>
        <v>636</v>
      </c>
      <c r="R14" s="1243">
        <f t="shared" si="0"/>
        <v>0</v>
      </c>
      <c r="S14" s="1243">
        <f t="shared" si="0"/>
        <v>35</v>
      </c>
      <c r="T14" s="1243">
        <f t="shared" si="0"/>
        <v>751</v>
      </c>
      <c r="U14" s="1243">
        <f t="shared" si="0"/>
        <v>1</v>
      </c>
      <c r="V14" s="1243">
        <f t="shared" si="0"/>
        <v>24</v>
      </c>
      <c r="W14" s="1243">
        <f t="shared" si="0"/>
        <v>861</v>
      </c>
      <c r="X14" s="1243">
        <f t="shared" si="0"/>
        <v>8</v>
      </c>
      <c r="Y14" s="1243">
        <f t="shared" si="0"/>
        <v>73</v>
      </c>
      <c r="Z14" s="1243">
        <f t="shared" si="0"/>
        <v>405</v>
      </c>
      <c r="AA14" s="1243">
        <f t="shared" si="0"/>
        <v>55</v>
      </c>
      <c r="AB14" s="1243">
        <f t="shared" si="0"/>
        <v>294</v>
      </c>
      <c r="AC14" s="1243">
        <f t="shared" si="0"/>
        <v>0</v>
      </c>
      <c r="AD14" s="1243">
        <f t="shared" si="0"/>
        <v>0</v>
      </c>
      <c r="AE14" s="1243">
        <f t="shared" si="0"/>
        <v>63</v>
      </c>
      <c r="AF14" s="1243">
        <f t="shared" si="0"/>
        <v>62</v>
      </c>
      <c r="AG14" s="1243">
        <f t="shared" si="0"/>
        <v>42</v>
      </c>
      <c r="AH14" s="1243">
        <f t="shared" si="0"/>
        <v>127</v>
      </c>
      <c r="AI14" s="1243">
        <f t="shared" si="0"/>
        <v>7</v>
      </c>
      <c r="AJ14" s="1243">
        <f t="shared" si="0"/>
        <v>49</v>
      </c>
      <c r="AK14" s="1243">
        <f t="shared" si="0"/>
        <v>-4.9000000000000004</v>
      </c>
      <c r="AL14" s="1243">
        <f t="shared" si="0"/>
        <v>4.2</v>
      </c>
      <c r="AM14" s="1243">
        <f t="shared" si="0"/>
        <v>16.099999999999998</v>
      </c>
      <c r="AN14" s="1245"/>
    </row>
    <row r="15" spans="1:40" s="441" customFormat="1" ht="24.75" customHeight="1">
      <c r="A15" s="442" t="s">
        <v>111</v>
      </c>
      <c r="B15" s="443" t="s">
        <v>940</v>
      </c>
      <c r="C15" s="442">
        <f>C16+C20+C21+C25</f>
        <v>97</v>
      </c>
      <c r="D15" s="442">
        <f t="shared" ref="D15:AM15" si="1">D16+D20+D21+D25</f>
        <v>12</v>
      </c>
      <c r="E15" s="442">
        <f t="shared" si="1"/>
        <v>79</v>
      </c>
      <c r="F15" s="442">
        <f t="shared" si="1"/>
        <v>0</v>
      </c>
      <c r="G15" s="442">
        <f t="shared" si="1"/>
        <v>6</v>
      </c>
      <c r="H15" s="442">
        <f t="shared" si="1"/>
        <v>0</v>
      </c>
      <c r="I15" s="442">
        <f t="shared" si="1"/>
        <v>0</v>
      </c>
      <c r="J15" s="442">
        <f t="shared" si="1"/>
        <v>0</v>
      </c>
      <c r="K15" s="442">
        <f t="shared" si="1"/>
        <v>16</v>
      </c>
      <c r="L15" s="442">
        <f t="shared" si="1"/>
        <v>0</v>
      </c>
      <c r="M15" s="442">
        <f t="shared" si="1"/>
        <v>0</v>
      </c>
      <c r="N15" s="442">
        <f t="shared" si="1"/>
        <v>214</v>
      </c>
      <c r="O15" s="442">
        <f t="shared" si="1"/>
        <v>0</v>
      </c>
      <c r="P15" s="442">
        <f t="shared" si="1"/>
        <v>9</v>
      </c>
      <c r="Q15" s="442">
        <f t="shared" si="1"/>
        <v>172</v>
      </c>
      <c r="R15" s="442">
        <f t="shared" si="1"/>
        <v>0</v>
      </c>
      <c r="S15" s="442">
        <f t="shared" si="1"/>
        <v>9</v>
      </c>
      <c r="T15" s="442">
        <f t="shared" si="1"/>
        <v>200</v>
      </c>
      <c r="U15" s="442">
        <f t="shared" si="1"/>
        <v>0</v>
      </c>
      <c r="V15" s="442">
        <f t="shared" si="1"/>
        <v>8</v>
      </c>
      <c r="W15" s="442">
        <f t="shared" si="1"/>
        <v>216</v>
      </c>
      <c r="X15" s="442">
        <f t="shared" si="1"/>
        <v>4</v>
      </c>
      <c r="Y15" s="442">
        <f t="shared" si="1"/>
        <v>11</v>
      </c>
      <c r="Z15" s="442">
        <f t="shared" si="1"/>
        <v>97</v>
      </c>
      <c r="AA15" s="442">
        <f t="shared" si="1"/>
        <v>12</v>
      </c>
      <c r="AB15" s="442">
        <f t="shared" si="1"/>
        <v>71</v>
      </c>
      <c r="AC15" s="442">
        <f t="shared" si="1"/>
        <v>0</v>
      </c>
      <c r="AD15" s="442">
        <f t="shared" si="1"/>
        <v>0</v>
      </c>
      <c r="AE15" s="442">
        <f t="shared" si="1"/>
        <v>23</v>
      </c>
      <c r="AF15" s="442">
        <f t="shared" si="1"/>
        <v>16</v>
      </c>
      <c r="AG15" s="442">
        <f t="shared" si="1"/>
        <v>15</v>
      </c>
      <c r="AH15" s="442">
        <f t="shared" si="1"/>
        <v>17</v>
      </c>
      <c r="AI15" s="442">
        <f t="shared" si="1"/>
        <v>2</v>
      </c>
      <c r="AJ15" s="442">
        <f t="shared" si="1"/>
        <v>12</v>
      </c>
      <c r="AK15" s="442">
        <f t="shared" si="1"/>
        <v>-5.6</v>
      </c>
      <c r="AL15" s="442">
        <f t="shared" si="1"/>
        <v>1.4</v>
      </c>
      <c r="AM15" s="442">
        <f t="shared" si="1"/>
        <v>4.1999999999999993</v>
      </c>
      <c r="AN15" s="444"/>
    </row>
    <row r="16" spans="1:40" ht="27.75" customHeight="1">
      <c r="A16" s="445">
        <v>1</v>
      </c>
      <c r="B16" s="446" t="s">
        <v>941</v>
      </c>
      <c r="C16" s="447">
        <f t="shared" ref="C16:C101" si="2">D16+E16+F16+G16</f>
        <v>17</v>
      </c>
      <c r="D16" s="445">
        <f t="shared" ref="D16:AJ16" si="3">D17+D18+D19</f>
        <v>3</v>
      </c>
      <c r="E16" s="445">
        <f t="shared" si="3"/>
        <v>12</v>
      </c>
      <c r="F16" s="445">
        <f t="shared" si="3"/>
        <v>0</v>
      </c>
      <c r="G16" s="445">
        <f t="shared" si="3"/>
        <v>2</v>
      </c>
      <c r="H16" s="445">
        <f t="shared" si="3"/>
        <v>0</v>
      </c>
      <c r="I16" s="445">
        <f t="shared" si="3"/>
        <v>0</v>
      </c>
      <c r="J16" s="445">
        <f t="shared" si="3"/>
        <v>0</v>
      </c>
      <c r="K16" s="445">
        <f t="shared" si="3"/>
        <v>0</v>
      </c>
      <c r="L16" s="445">
        <f t="shared" si="3"/>
        <v>0</v>
      </c>
      <c r="M16" s="445">
        <f t="shared" si="3"/>
        <v>0</v>
      </c>
      <c r="N16" s="445">
        <f t="shared" si="3"/>
        <v>25</v>
      </c>
      <c r="O16" s="445">
        <f t="shared" si="3"/>
        <v>0</v>
      </c>
      <c r="P16" s="445">
        <f t="shared" si="3"/>
        <v>1</v>
      </c>
      <c r="Q16" s="445">
        <f t="shared" si="3"/>
        <v>22</v>
      </c>
      <c r="R16" s="445">
        <f t="shared" si="3"/>
        <v>0</v>
      </c>
      <c r="S16" s="445">
        <f t="shared" si="3"/>
        <v>2</v>
      </c>
      <c r="T16" s="445">
        <f t="shared" si="3"/>
        <v>23</v>
      </c>
      <c r="U16" s="445">
        <f t="shared" si="3"/>
        <v>0</v>
      </c>
      <c r="V16" s="445">
        <f t="shared" si="3"/>
        <v>1</v>
      </c>
      <c r="W16" s="445">
        <f t="shared" si="3"/>
        <v>24</v>
      </c>
      <c r="X16" s="445">
        <f t="shared" si="3"/>
        <v>0</v>
      </c>
      <c r="Y16" s="445">
        <f t="shared" si="3"/>
        <v>3</v>
      </c>
      <c r="Z16" s="447">
        <f t="shared" ref="Z16:Z101" si="4">AA16+AB16+AI16+AJ16</f>
        <v>15</v>
      </c>
      <c r="AA16" s="445">
        <f t="shared" si="3"/>
        <v>3</v>
      </c>
      <c r="AB16" s="445">
        <f>AB17+AB18+AB19</f>
        <v>9</v>
      </c>
      <c r="AC16" s="445">
        <f t="shared" si="3"/>
        <v>0</v>
      </c>
      <c r="AD16" s="445">
        <f t="shared" si="3"/>
        <v>0</v>
      </c>
      <c r="AE16" s="445">
        <f t="shared" si="3"/>
        <v>2</v>
      </c>
      <c r="AF16" s="445">
        <f t="shared" si="3"/>
        <v>2</v>
      </c>
      <c r="AG16" s="445">
        <f t="shared" si="3"/>
        <v>1</v>
      </c>
      <c r="AH16" s="445">
        <f t="shared" si="3"/>
        <v>4</v>
      </c>
      <c r="AI16" s="445">
        <f t="shared" si="3"/>
        <v>0</v>
      </c>
      <c r="AJ16" s="445">
        <f t="shared" si="3"/>
        <v>3</v>
      </c>
      <c r="AK16" s="448">
        <f>(AB16-E16)*70%</f>
        <v>-2.0999999999999996</v>
      </c>
      <c r="AL16" s="448">
        <f>(AI16-F16)*70%</f>
        <v>0</v>
      </c>
      <c r="AM16" s="448">
        <f>(AJ16-G16)*70%</f>
        <v>0.7</v>
      </c>
      <c r="AN16" s="444"/>
    </row>
    <row r="17" spans="1:40" ht="22.5" customHeight="1">
      <c r="A17" s="449"/>
      <c r="B17" s="450" t="s">
        <v>500</v>
      </c>
      <c r="C17" s="447">
        <f t="shared" si="2"/>
        <v>13</v>
      </c>
      <c r="D17" s="449">
        <v>3</v>
      </c>
      <c r="E17" s="449">
        <v>8</v>
      </c>
      <c r="F17" s="449"/>
      <c r="G17" s="449">
        <v>2</v>
      </c>
      <c r="H17" s="449"/>
      <c r="I17" s="449"/>
      <c r="J17" s="449"/>
      <c r="K17" s="449"/>
      <c r="L17" s="449"/>
      <c r="M17" s="449"/>
      <c r="N17" s="449">
        <v>16</v>
      </c>
      <c r="O17" s="449"/>
      <c r="P17" s="449">
        <v>1</v>
      </c>
      <c r="Q17" s="449">
        <v>16</v>
      </c>
      <c r="R17" s="449"/>
      <c r="S17" s="449">
        <v>1</v>
      </c>
      <c r="T17" s="449">
        <v>14</v>
      </c>
      <c r="U17" s="449"/>
      <c r="V17" s="449">
        <v>1</v>
      </c>
      <c r="W17" s="449">
        <v>17</v>
      </c>
      <c r="X17" s="449"/>
      <c r="Y17" s="449">
        <v>1</v>
      </c>
      <c r="Z17" s="447">
        <f t="shared" si="4"/>
        <v>11</v>
      </c>
      <c r="AA17" s="449">
        <v>3</v>
      </c>
      <c r="AB17" s="445">
        <f>SUM(AC17:AH17)</f>
        <v>5</v>
      </c>
      <c r="AC17" s="449"/>
      <c r="AD17" s="449"/>
      <c r="AE17" s="449">
        <f>ROUND((N17+O17)/10,0)</f>
        <v>2</v>
      </c>
      <c r="AF17" s="449">
        <f>ROUND((Q17+R17)/11,0)</f>
        <v>1</v>
      </c>
      <c r="AG17" s="449">
        <f>ROUND((T17+U17)/14,0)</f>
        <v>1</v>
      </c>
      <c r="AH17" s="449">
        <f>ROUND((W17+X17)/16,0)</f>
        <v>1</v>
      </c>
      <c r="AI17" s="449"/>
      <c r="AJ17" s="449">
        <v>3</v>
      </c>
      <c r="AK17" s="451"/>
      <c r="AL17" s="451"/>
      <c r="AM17" s="451"/>
      <c r="AN17" s="452"/>
    </row>
    <row r="18" spans="1:40" ht="57.75" customHeight="1">
      <c r="A18" s="449"/>
      <c r="B18" s="450" t="s">
        <v>942</v>
      </c>
      <c r="C18" s="447">
        <f t="shared" si="2"/>
        <v>2</v>
      </c>
      <c r="D18" s="449"/>
      <c r="E18" s="449">
        <v>2</v>
      </c>
      <c r="F18" s="449"/>
      <c r="G18" s="449"/>
      <c r="H18" s="449"/>
      <c r="I18" s="449"/>
      <c r="J18" s="449"/>
      <c r="K18" s="449"/>
      <c r="L18" s="449"/>
      <c r="M18" s="449"/>
      <c r="N18" s="449">
        <v>4</v>
      </c>
      <c r="O18" s="449"/>
      <c r="P18" s="449"/>
      <c r="Q18" s="449">
        <v>4</v>
      </c>
      <c r="R18" s="449"/>
      <c r="S18" s="449">
        <v>1</v>
      </c>
      <c r="T18" s="449">
        <v>4</v>
      </c>
      <c r="U18" s="449"/>
      <c r="V18" s="449"/>
      <c r="W18" s="449">
        <v>3</v>
      </c>
      <c r="X18" s="449"/>
      <c r="Y18" s="449">
        <v>1</v>
      </c>
      <c r="Z18" s="447">
        <f t="shared" si="4"/>
        <v>2</v>
      </c>
      <c r="AA18" s="449"/>
      <c r="AB18" s="445">
        <f>SUM(AC18:AH18)</f>
        <v>2</v>
      </c>
      <c r="AC18" s="449"/>
      <c r="AD18" s="449"/>
      <c r="AE18" s="449"/>
      <c r="AF18" s="449">
        <f>ROUND((Q18+R18+N18)/11,0)</f>
        <v>1</v>
      </c>
      <c r="AG18" s="449"/>
      <c r="AH18" s="449">
        <v>1</v>
      </c>
      <c r="AI18" s="449"/>
      <c r="AJ18" s="449"/>
      <c r="AK18" s="451"/>
      <c r="AL18" s="451"/>
      <c r="AM18" s="451"/>
      <c r="AN18" s="452" t="s">
        <v>943</v>
      </c>
    </row>
    <row r="19" spans="1:40" ht="50.25" customHeight="1">
      <c r="A19" s="449"/>
      <c r="B19" s="450" t="s">
        <v>944</v>
      </c>
      <c r="C19" s="447">
        <f t="shared" si="2"/>
        <v>2</v>
      </c>
      <c r="D19" s="449"/>
      <c r="E19" s="449">
        <v>2</v>
      </c>
      <c r="F19" s="449"/>
      <c r="G19" s="449"/>
      <c r="H19" s="449"/>
      <c r="I19" s="449"/>
      <c r="J19" s="449"/>
      <c r="K19" s="449"/>
      <c r="L19" s="449"/>
      <c r="M19" s="449"/>
      <c r="N19" s="449">
        <v>5</v>
      </c>
      <c r="O19" s="449"/>
      <c r="P19" s="449"/>
      <c r="Q19" s="449">
        <v>2</v>
      </c>
      <c r="R19" s="449"/>
      <c r="S19" s="449"/>
      <c r="T19" s="449">
        <v>5</v>
      </c>
      <c r="U19" s="449"/>
      <c r="V19" s="449"/>
      <c r="W19" s="449">
        <v>4</v>
      </c>
      <c r="X19" s="449"/>
      <c r="Y19" s="449">
        <v>1</v>
      </c>
      <c r="Z19" s="447">
        <f t="shared" si="4"/>
        <v>2</v>
      </c>
      <c r="AA19" s="449"/>
      <c r="AB19" s="445">
        <f t="shared" ref="AB19" si="5">SUM(AC19:AH19)</f>
        <v>2</v>
      </c>
      <c r="AC19" s="449"/>
      <c r="AD19" s="449"/>
      <c r="AE19" s="449"/>
      <c r="AF19" s="449"/>
      <c r="AG19" s="449"/>
      <c r="AH19" s="449">
        <v>2</v>
      </c>
      <c r="AI19" s="449"/>
      <c r="AJ19" s="449"/>
      <c r="AK19" s="451"/>
      <c r="AL19" s="451"/>
      <c r="AM19" s="451"/>
      <c r="AN19" s="452" t="s">
        <v>945</v>
      </c>
    </row>
    <row r="20" spans="1:40" ht="22.5" customHeight="1">
      <c r="A20" s="445">
        <v>2</v>
      </c>
      <c r="B20" s="446" t="s">
        <v>946</v>
      </c>
      <c r="C20" s="447">
        <f t="shared" si="2"/>
        <v>19</v>
      </c>
      <c r="D20" s="445">
        <v>3</v>
      </c>
      <c r="E20" s="445">
        <v>15</v>
      </c>
      <c r="F20" s="445">
        <v>0</v>
      </c>
      <c r="G20" s="445">
        <v>1</v>
      </c>
      <c r="H20" s="445">
        <v>0</v>
      </c>
      <c r="I20" s="445">
        <v>0</v>
      </c>
      <c r="J20" s="445">
        <v>0</v>
      </c>
      <c r="K20" s="445">
        <v>0</v>
      </c>
      <c r="L20" s="445">
        <v>0</v>
      </c>
      <c r="M20" s="445">
        <v>0</v>
      </c>
      <c r="N20" s="445">
        <v>52</v>
      </c>
      <c r="O20" s="445">
        <v>0</v>
      </c>
      <c r="P20" s="445">
        <v>2</v>
      </c>
      <c r="Q20" s="445">
        <v>40</v>
      </c>
      <c r="R20" s="445">
        <v>0</v>
      </c>
      <c r="S20" s="445">
        <v>2</v>
      </c>
      <c r="T20" s="445">
        <v>46</v>
      </c>
      <c r="U20" s="445">
        <v>0</v>
      </c>
      <c r="V20" s="445">
        <v>2</v>
      </c>
      <c r="W20" s="445">
        <v>37</v>
      </c>
      <c r="X20" s="445">
        <v>0</v>
      </c>
      <c r="Y20" s="445">
        <v>1</v>
      </c>
      <c r="Z20" s="447">
        <f t="shared" si="4"/>
        <v>21</v>
      </c>
      <c r="AA20" s="445">
        <v>3</v>
      </c>
      <c r="AB20" s="445">
        <f>SUM(AC20:AH20)</f>
        <v>15</v>
      </c>
      <c r="AC20" s="445">
        <v>0</v>
      </c>
      <c r="AD20" s="445">
        <v>0</v>
      </c>
      <c r="AE20" s="445">
        <v>5</v>
      </c>
      <c r="AF20" s="445">
        <v>4</v>
      </c>
      <c r="AG20" s="445">
        <v>4</v>
      </c>
      <c r="AH20" s="445">
        <v>2</v>
      </c>
      <c r="AI20" s="445">
        <v>0</v>
      </c>
      <c r="AJ20" s="445">
        <v>3</v>
      </c>
      <c r="AK20" s="448">
        <f>(AB20-E20)*70%</f>
        <v>0</v>
      </c>
      <c r="AL20" s="448">
        <f>(AI20-F20)*70%</f>
        <v>0</v>
      </c>
      <c r="AM20" s="448">
        <f>(AJ20-G20)*70%</f>
        <v>1.4</v>
      </c>
      <c r="AN20" s="444"/>
    </row>
    <row r="21" spans="1:40" ht="39" customHeight="1">
      <c r="A21" s="445">
        <v>3</v>
      </c>
      <c r="B21" s="446" t="s">
        <v>947</v>
      </c>
      <c r="C21" s="447">
        <f t="shared" si="2"/>
        <v>29</v>
      </c>
      <c r="D21" s="445">
        <f t="shared" ref="D21:AI21" si="6">D22+D23+D24</f>
        <v>3</v>
      </c>
      <c r="E21" s="445">
        <f t="shared" si="6"/>
        <v>24</v>
      </c>
      <c r="F21" s="445">
        <f t="shared" si="6"/>
        <v>0</v>
      </c>
      <c r="G21" s="445">
        <f t="shared" si="6"/>
        <v>2</v>
      </c>
      <c r="H21" s="445">
        <f t="shared" si="6"/>
        <v>0</v>
      </c>
      <c r="I21" s="445">
        <f t="shared" si="6"/>
        <v>0</v>
      </c>
      <c r="J21" s="445">
        <f t="shared" si="6"/>
        <v>0</v>
      </c>
      <c r="K21" s="445">
        <f t="shared" si="6"/>
        <v>16</v>
      </c>
      <c r="L21" s="445">
        <f t="shared" si="6"/>
        <v>0</v>
      </c>
      <c r="M21" s="445">
        <f t="shared" si="6"/>
        <v>0</v>
      </c>
      <c r="N21" s="445">
        <f t="shared" si="6"/>
        <v>66</v>
      </c>
      <c r="O21" s="445">
        <f t="shared" si="6"/>
        <v>0</v>
      </c>
      <c r="P21" s="445">
        <f t="shared" si="6"/>
        <v>3</v>
      </c>
      <c r="Q21" s="445">
        <f t="shared" si="6"/>
        <v>45</v>
      </c>
      <c r="R21" s="445">
        <f t="shared" si="6"/>
        <v>0</v>
      </c>
      <c r="S21" s="445">
        <f t="shared" si="6"/>
        <v>2</v>
      </c>
      <c r="T21" s="445">
        <f t="shared" si="6"/>
        <v>50</v>
      </c>
      <c r="U21" s="445">
        <f t="shared" si="6"/>
        <v>0</v>
      </c>
      <c r="V21" s="445">
        <f t="shared" si="6"/>
        <v>2</v>
      </c>
      <c r="W21" s="445">
        <f t="shared" si="6"/>
        <v>68</v>
      </c>
      <c r="X21" s="445">
        <f t="shared" si="6"/>
        <v>3</v>
      </c>
      <c r="Y21" s="445">
        <f t="shared" si="6"/>
        <v>3</v>
      </c>
      <c r="Z21" s="447">
        <f t="shared" si="4"/>
        <v>29</v>
      </c>
      <c r="AA21" s="445">
        <f t="shared" si="6"/>
        <v>3</v>
      </c>
      <c r="AB21" s="445">
        <f t="shared" si="6"/>
        <v>22</v>
      </c>
      <c r="AC21" s="445">
        <f t="shared" si="6"/>
        <v>0</v>
      </c>
      <c r="AD21" s="445">
        <f t="shared" si="6"/>
        <v>0</v>
      </c>
      <c r="AE21" s="445">
        <f t="shared" si="6"/>
        <v>9</v>
      </c>
      <c r="AF21" s="445">
        <f t="shared" si="6"/>
        <v>4</v>
      </c>
      <c r="AG21" s="445">
        <f t="shared" si="6"/>
        <v>4</v>
      </c>
      <c r="AH21" s="445">
        <f t="shared" si="6"/>
        <v>5</v>
      </c>
      <c r="AI21" s="445">
        <f t="shared" si="6"/>
        <v>1</v>
      </c>
      <c r="AJ21" s="445">
        <v>3</v>
      </c>
      <c r="AK21" s="448">
        <f>(AB21-E21)*70%</f>
        <v>-1.4</v>
      </c>
      <c r="AL21" s="448">
        <f>(AI21-F21)*70%</f>
        <v>0.7</v>
      </c>
      <c r="AM21" s="448">
        <f>(AJ21-G21)*70%</f>
        <v>0.7</v>
      </c>
      <c r="AN21" s="444"/>
    </row>
    <row r="22" spans="1:40" ht="22.5" customHeight="1">
      <c r="A22" s="449"/>
      <c r="B22" s="450" t="s">
        <v>37</v>
      </c>
      <c r="C22" s="447">
        <f t="shared" si="2"/>
        <v>13</v>
      </c>
      <c r="D22" s="449">
        <v>3</v>
      </c>
      <c r="E22" s="449">
        <v>8</v>
      </c>
      <c r="F22" s="449"/>
      <c r="G22" s="449">
        <v>2</v>
      </c>
      <c r="H22" s="449"/>
      <c r="I22" s="449"/>
      <c r="J22" s="449"/>
      <c r="K22" s="449"/>
      <c r="L22" s="449"/>
      <c r="M22" s="449"/>
      <c r="N22" s="449"/>
      <c r="O22" s="449"/>
      <c r="P22" s="449"/>
      <c r="Q22" s="449">
        <v>23</v>
      </c>
      <c r="R22" s="449"/>
      <c r="S22" s="449">
        <v>1</v>
      </c>
      <c r="T22" s="449"/>
      <c r="U22" s="449"/>
      <c r="V22" s="449"/>
      <c r="W22" s="449">
        <v>68</v>
      </c>
      <c r="X22" s="449">
        <v>3</v>
      </c>
      <c r="Y22" s="449">
        <v>3</v>
      </c>
      <c r="Z22" s="447">
        <f t="shared" si="4"/>
        <v>14</v>
      </c>
      <c r="AA22" s="449">
        <v>3</v>
      </c>
      <c r="AB22" s="445">
        <f t="shared" ref="AB22:AB24" si="7">SUM(AC22:AH22)</f>
        <v>7</v>
      </c>
      <c r="AC22" s="449"/>
      <c r="AD22" s="449"/>
      <c r="AE22" s="449"/>
      <c r="AF22" s="449">
        <f>ROUND((Q22+R22)/11,0)</f>
        <v>2</v>
      </c>
      <c r="AG22" s="449"/>
      <c r="AH22" s="449">
        <f>ROUND((W22+15)*2.2/35,0)</f>
        <v>5</v>
      </c>
      <c r="AI22" s="449">
        <v>1</v>
      </c>
      <c r="AJ22" s="449">
        <v>3</v>
      </c>
      <c r="AK22" s="451"/>
      <c r="AL22" s="451"/>
      <c r="AM22" s="451"/>
      <c r="AN22" s="452"/>
    </row>
    <row r="23" spans="1:40" ht="22.5" customHeight="1">
      <c r="A23" s="449"/>
      <c r="B23" s="450" t="s">
        <v>948</v>
      </c>
      <c r="C23" s="447">
        <f t="shared" si="2"/>
        <v>4</v>
      </c>
      <c r="D23" s="449"/>
      <c r="E23" s="449">
        <v>4</v>
      </c>
      <c r="F23" s="449"/>
      <c r="G23" s="449"/>
      <c r="H23" s="449"/>
      <c r="I23" s="449"/>
      <c r="J23" s="449"/>
      <c r="K23" s="449"/>
      <c r="L23" s="449"/>
      <c r="M23" s="449"/>
      <c r="N23" s="449">
        <v>46</v>
      </c>
      <c r="O23" s="449"/>
      <c r="P23" s="449">
        <v>2</v>
      </c>
      <c r="Q23" s="449"/>
      <c r="R23" s="449"/>
      <c r="S23" s="449"/>
      <c r="T23" s="449"/>
      <c r="U23" s="449"/>
      <c r="V23" s="449"/>
      <c r="W23" s="449"/>
      <c r="X23" s="449"/>
      <c r="Y23" s="449"/>
      <c r="Z23" s="447">
        <f t="shared" si="4"/>
        <v>5</v>
      </c>
      <c r="AA23" s="449"/>
      <c r="AB23" s="445">
        <f t="shared" si="7"/>
        <v>5</v>
      </c>
      <c r="AC23" s="449"/>
      <c r="AD23" s="449"/>
      <c r="AE23" s="449">
        <f>ROUND((N23+O23)*2.5/25,0)</f>
        <v>5</v>
      </c>
      <c r="AF23" s="449"/>
      <c r="AG23" s="449"/>
      <c r="AH23" s="449"/>
      <c r="AI23" s="449"/>
      <c r="AJ23" s="449"/>
      <c r="AK23" s="451"/>
      <c r="AL23" s="451"/>
      <c r="AM23" s="451"/>
      <c r="AN23" s="452"/>
    </row>
    <row r="24" spans="1:40" ht="22.5" customHeight="1">
      <c r="A24" s="449"/>
      <c r="B24" s="450" t="s">
        <v>949</v>
      </c>
      <c r="C24" s="447">
        <f t="shared" si="2"/>
        <v>12</v>
      </c>
      <c r="D24" s="449"/>
      <c r="E24" s="449">
        <v>12</v>
      </c>
      <c r="F24" s="449"/>
      <c r="G24" s="449"/>
      <c r="H24" s="449"/>
      <c r="I24" s="449"/>
      <c r="J24" s="449"/>
      <c r="K24" s="449">
        <v>16</v>
      </c>
      <c r="L24" s="449"/>
      <c r="M24" s="449"/>
      <c r="N24" s="449">
        <v>20</v>
      </c>
      <c r="O24" s="449"/>
      <c r="P24" s="449">
        <v>1</v>
      </c>
      <c r="Q24" s="449">
        <v>22</v>
      </c>
      <c r="R24" s="449"/>
      <c r="S24" s="449">
        <v>1</v>
      </c>
      <c r="T24" s="449">
        <v>50</v>
      </c>
      <c r="U24" s="449"/>
      <c r="V24" s="449">
        <v>2</v>
      </c>
      <c r="W24" s="449"/>
      <c r="X24" s="449"/>
      <c r="Y24" s="449"/>
      <c r="Z24" s="447">
        <f t="shared" si="4"/>
        <v>10</v>
      </c>
      <c r="AA24" s="449"/>
      <c r="AB24" s="445">
        <f t="shared" si="7"/>
        <v>10</v>
      </c>
      <c r="AC24" s="449"/>
      <c r="AD24" s="449"/>
      <c r="AE24" s="449">
        <f>ROUND((N24+O24+K24)*2.5/25,0)</f>
        <v>4</v>
      </c>
      <c r="AF24" s="449">
        <f>ROUND((Q24+R24)/11,0)</f>
        <v>2</v>
      </c>
      <c r="AG24" s="449">
        <f>ROUND((T24+U24)*2.2/30,0)</f>
        <v>4</v>
      </c>
      <c r="AH24" s="449"/>
      <c r="AI24" s="449"/>
      <c r="AJ24" s="449"/>
      <c r="AK24" s="451"/>
      <c r="AL24" s="451"/>
      <c r="AM24" s="451"/>
      <c r="AN24" s="452"/>
    </row>
    <row r="25" spans="1:40" ht="22.5" customHeight="1">
      <c r="A25" s="445">
        <v>4</v>
      </c>
      <c r="B25" s="446" t="s">
        <v>950</v>
      </c>
      <c r="C25" s="447">
        <f t="shared" si="2"/>
        <v>32</v>
      </c>
      <c r="D25" s="445">
        <f>D26+D27</f>
        <v>3</v>
      </c>
      <c r="E25" s="445">
        <v>28</v>
      </c>
      <c r="F25" s="445">
        <f>F26+F27</f>
        <v>0</v>
      </c>
      <c r="G25" s="445">
        <v>1</v>
      </c>
      <c r="H25" s="445"/>
      <c r="I25" s="445">
        <f t="shared" ref="I25:AI25" si="8">I26+I27</f>
        <v>0</v>
      </c>
      <c r="J25" s="445">
        <f t="shared" si="8"/>
        <v>0</v>
      </c>
      <c r="K25" s="445">
        <f t="shared" si="8"/>
        <v>0</v>
      </c>
      <c r="L25" s="445">
        <f t="shared" si="8"/>
        <v>0</v>
      </c>
      <c r="M25" s="445">
        <f t="shared" si="8"/>
        <v>0</v>
      </c>
      <c r="N25" s="445">
        <f t="shared" si="8"/>
        <v>71</v>
      </c>
      <c r="O25" s="445">
        <f t="shared" si="8"/>
        <v>0</v>
      </c>
      <c r="P25" s="445">
        <f t="shared" si="8"/>
        <v>3</v>
      </c>
      <c r="Q25" s="445">
        <f t="shared" si="8"/>
        <v>65</v>
      </c>
      <c r="R25" s="445">
        <f t="shared" si="8"/>
        <v>0</v>
      </c>
      <c r="S25" s="445">
        <f t="shared" si="8"/>
        <v>3</v>
      </c>
      <c r="T25" s="445">
        <f t="shared" si="8"/>
        <v>81</v>
      </c>
      <c r="U25" s="445">
        <f t="shared" si="8"/>
        <v>0</v>
      </c>
      <c r="V25" s="445">
        <f t="shared" si="8"/>
        <v>3</v>
      </c>
      <c r="W25" s="445">
        <f t="shared" si="8"/>
        <v>87</v>
      </c>
      <c r="X25" s="445">
        <f t="shared" si="8"/>
        <v>1</v>
      </c>
      <c r="Y25" s="445">
        <f t="shared" si="8"/>
        <v>4</v>
      </c>
      <c r="Z25" s="447">
        <f t="shared" si="4"/>
        <v>32</v>
      </c>
      <c r="AA25" s="445">
        <f t="shared" si="8"/>
        <v>3</v>
      </c>
      <c r="AB25" s="445">
        <f t="shared" si="8"/>
        <v>25</v>
      </c>
      <c r="AC25" s="445">
        <f t="shared" si="8"/>
        <v>0</v>
      </c>
      <c r="AD25" s="445">
        <f t="shared" si="8"/>
        <v>0</v>
      </c>
      <c r="AE25" s="445">
        <f t="shared" si="8"/>
        <v>7</v>
      </c>
      <c r="AF25" s="445">
        <f t="shared" si="8"/>
        <v>6</v>
      </c>
      <c r="AG25" s="445">
        <f t="shared" si="8"/>
        <v>6</v>
      </c>
      <c r="AH25" s="445">
        <f t="shared" si="8"/>
        <v>6</v>
      </c>
      <c r="AI25" s="445">
        <f t="shared" si="8"/>
        <v>1</v>
      </c>
      <c r="AJ25" s="445">
        <v>3</v>
      </c>
      <c r="AK25" s="448">
        <f>(AB25-E25)*70%</f>
        <v>-2.0999999999999996</v>
      </c>
      <c r="AL25" s="448">
        <f>(AI25-F25)*70%</f>
        <v>0.7</v>
      </c>
      <c r="AM25" s="448">
        <f>(AJ25-G25)*70%</f>
        <v>1.4</v>
      </c>
      <c r="AN25" s="444"/>
    </row>
    <row r="26" spans="1:40" ht="22.5" customHeight="1">
      <c r="A26" s="449"/>
      <c r="B26" s="450" t="s">
        <v>500</v>
      </c>
      <c r="C26" s="447">
        <f t="shared" si="2"/>
        <v>24</v>
      </c>
      <c r="D26" s="449">
        <v>3</v>
      </c>
      <c r="E26" s="449">
        <v>20</v>
      </c>
      <c r="F26" s="449"/>
      <c r="G26" s="449">
        <v>1</v>
      </c>
      <c r="H26" s="449"/>
      <c r="I26" s="449"/>
      <c r="J26" s="449"/>
      <c r="K26" s="449"/>
      <c r="L26" s="449"/>
      <c r="M26" s="449"/>
      <c r="N26" s="449">
        <v>51</v>
      </c>
      <c r="O26" s="449"/>
      <c r="P26" s="449">
        <v>2</v>
      </c>
      <c r="Q26" s="449">
        <v>43</v>
      </c>
      <c r="R26" s="449"/>
      <c r="S26" s="449">
        <v>2</v>
      </c>
      <c r="T26" s="449">
        <v>59</v>
      </c>
      <c r="U26" s="449"/>
      <c r="V26" s="449">
        <v>2</v>
      </c>
      <c r="W26" s="449">
        <v>66</v>
      </c>
      <c r="X26" s="449">
        <v>1</v>
      </c>
      <c r="Y26" s="449">
        <v>3</v>
      </c>
      <c r="Z26" s="447">
        <f t="shared" si="4"/>
        <v>24</v>
      </c>
      <c r="AA26" s="449">
        <v>3</v>
      </c>
      <c r="AB26" s="445">
        <f t="shared" ref="AB26:AB27" si="9">SUM(AC26:AH26)</f>
        <v>17</v>
      </c>
      <c r="AC26" s="449"/>
      <c r="AD26" s="449"/>
      <c r="AE26" s="449">
        <f>ROUND((N26+O26)*2.5/25,0)</f>
        <v>5</v>
      </c>
      <c r="AF26" s="449">
        <f>ROUND((Q26+R26)*2.2/25,0)</f>
        <v>4</v>
      </c>
      <c r="AG26" s="449">
        <f>ROUND((T26+U26)*2.2/30,0)</f>
        <v>4</v>
      </c>
      <c r="AH26" s="449">
        <f>ROUND((W26+5)*2.2/35,0)</f>
        <v>4</v>
      </c>
      <c r="AI26" s="449">
        <v>1</v>
      </c>
      <c r="AJ26" s="449">
        <v>3</v>
      </c>
      <c r="AK26" s="451"/>
      <c r="AL26" s="451"/>
      <c r="AM26" s="451"/>
      <c r="AN26" s="452"/>
    </row>
    <row r="27" spans="1:40" ht="38.25">
      <c r="A27" s="449"/>
      <c r="B27" s="450" t="s">
        <v>951</v>
      </c>
      <c r="C27" s="447">
        <f t="shared" si="2"/>
        <v>8</v>
      </c>
      <c r="D27" s="449"/>
      <c r="E27" s="449">
        <v>8</v>
      </c>
      <c r="F27" s="449"/>
      <c r="G27" s="449"/>
      <c r="H27" s="449"/>
      <c r="I27" s="449"/>
      <c r="J27" s="449"/>
      <c r="K27" s="449"/>
      <c r="L27" s="449"/>
      <c r="M27" s="449"/>
      <c r="N27" s="449">
        <v>20</v>
      </c>
      <c r="O27" s="449"/>
      <c r="P27" s="449">
        <v>1</v>
      </c>
      <c r="Q27" s="449">
        <v>22</v>
      </c>
      <c r="R27" s="449"/>
      <c r="S27" s="449">
        <v>1</v>
      </c>
      <c r="T27" s="449">
        <v>22</v>
      </c>
      <c r="U27" s="449"/>
      <c r="V27" s="449">
        <v>1</v>
      </c>
      <c r="W27" s="449">
        <v>21</v>
      </c>
      <c r="X27" s="449"/>
      <c r="Y27" s="449">
        <v>1</v>
      </c>
      <c r="Z27" s="447">
        <f t="shared" si="4"/>
        <v>8</v>
      </c>
      <c r="AA27" s="449"/>
      <c r="AB27" s="445">
        <f t="shared" si="9"/>
        <v>8</v>
      </c>
      <c r="AC27" s="449"/>
      <c r="AD27" s="449"/>
      <c r="AE27" s="449">
        <f>ROUND((N27+O27)/10,0)</f>
        <v>2</v>
      </c>
      <c r="AF27" s="449">
        <f>ROUND((Q27+R27)/11,0)</f>
        <v>2</v>
      </c>
      <c r="AG27" s="449">
        <f>ROUND((T27+U27)/14,0)</f>
        <v>2</v>
      </c>
      <c r="AH27" s="449">
        <v>2</v>
      </c>
      <c r="AI27" s="449"/>
      <c r="AJ27" s="449"/>
      <c r="AK27" s="451"/>
      <c r="AL27" s="451"/>
      <c r="AM27" s="451"/>
      <c r="AN27" s="452" t="s">
        <v>952</v>
      </c>
    </row>
    <row r="28" spans="1:40" ht="22.5" customHeight="1">
      <c r="A28" s="445" t="s">
        <v>126</v>
      </c>
      <c r="B28" s="446" t="s">
        <v>953</v>
      </c>
      <c r="C28" s="447">
        <f>C29+C32+C35</f>
        <v>62</v>
      </c>
      <c r="D28" s="447">
        <f t="shared" ref="D28:AM28" si="10">D29+D32+D35</f>
        <v>8</v>
      </c>
      <c r="E28" s="447">
        <f t="shared" si="10"/>
        <v>49</v>
      </c>
      <c r="F28" s="447">
        <f t="shared" si="10"/>
        <v>0</v>
      </c>
      <c r="G28" s="447">
        <f t="shared" si="10"/>
        <v>5</v>
      </c>
      <c r="H28" s="447">
        <f t="shared" si="10"/>
        <v>0</v>
      </c>
      <c r="I28" s="447">
        <f t="shared" si="10"/>
        <v>0</v>
      </c>
      <c r="J28" s="447">
        <f t="shared" si="10"/>
        <v>0</v>
      </c>
      <c r="K28" s="447">
        <f t="shared" si="10"/>
        <v>0</v>
      </c>
      <c r="L28" s="447">
        <f t="shared" si="10"/>
        <v>0</v>
      </c>
      <c r="M28" s="447">
        <f t="shared" si="10"/>
        <v>0</v>
      </c>
      <c r="N28" s="447">
        <f t="shared" si="10"/>
        <v>115</v>
      </c>
      <c r="O28" s="447">
        <f t="shared" si="10"/>
        <v>0</v>
      </c>
      <c r="P28" s="447">
        <f t="shared" si="10"/>
        <v>6</v>
      </c>
      <c r="Q28" s="447">
        <f t="shared" si="10"/>
        <v>113</v>
      </c>
      <c r="R28" s="447">
        <f t="shared" si="10"/>
        <v>0</v>
      </c>
      <c r="S28" s="447">
        <f t="shared" si="10"/>
        <v>7</v>
      </c>
      <c r="T28" s="447">
        <f t="shared" si="10"/>
        <v>130</v>
      </c>
      <c r="U28" s="447">
        <f t="shared" si="10"/>
        <v>0</v>
      </c>
      <c r="V28" s="447">
        <f t="shared" si="10"/>
        <v>4</v>
      </c>
      <c r="W28" s="447">
        <f t="shared" si="10"/>
        <v>156</v>
      </c>
      <c r="X28" s="447">
        <f t="shared" si="10"/>
        <v>1</v>
      </c>
      <c r="Y28" s="447">
        <f t="shared" si="10"/>
        <v>9</v>
      </c>
      <c r="Z28" s="447">
        <f t="shared" si="10"/>
        <v>63</v>
      </c>
      <c r="AA28" s="447">
        <f t="shared" si="10"/>
        <v>8</v>
      </c>
      <c r="AB28" s="447">
        <f t="shared" si="10"/>
        <v>46</v>
      </c>
      <c r="AC28" s="447">
        <f t="shared" si="10"/>
        <v>0</v>
      </c>
      <c r="AD28" s="447">
        <f t="shared" si="10"/>
        <v>0</v>
      </c>
      <c r="AE28" s="447">
        <f t="shared" si="10"/>
        <v>11</v>
      </c>
      <c r="AF28" s="447">
        <f t="shared" si="10"/>
        <v>12</v>
      </c>
      <c r="AG28" s="447">
        <f t="shared" si="10"/>
        <v>6</v>
      </c>
      <c r="AH28" s="447">
        <f t="shared" si="10"/>
        <v>17</v>
      </c>
      <c r="AI28" s="447">
        <f t="shared" si="10"/>
        <v>1</v>
      </c>
      <c r="AJ28" s="447">
        <f t="shared" si="10"/>
        <v>8</v>
      </c>
      <c r="AK28" s="447">
        <f t="shared" si="10"/>
        <v>-2.0999999999999996</v>
      </c>
      <c r="AL28" s="447">
        <f t="shared" si="10"/>
        <v>0.7</v>
      </c>
      <c r="AM28" s="447">
        <f t="shared" si="10"/>
        <v>2.0999999999999996</v>
      </c>
      <c r="AN28" s="444"/>
    </row>
    <row r="29" spans="1:40" ht="22.5" customHeight="1">
      <c r="A29" s="445">
        <v>1</v>
      </c>
      <c r="B29" s="446" t="s">
        <v>954</v>
      </c>
      <c r="C29" s="447">
        <f t="shared" ref="C29:C39" si="11">D29+E29+F29+G29</f>
        <v>29</v>
      </c>
      <c r="D29" s="445">
        <f>D30+D31</f>
        <v>3</v>
      </c>
      <c r="E29" s="445">
        <v>24</v>
      </c>
      <c r="F29" s="445">
        <f t="shared" ref="F29:AI29" si="12">F30+F31</f>
        <v>0</v>
      </c>
      <c r="G29" s="445">
        <f t="shared" si="12"/>
        <v>2</v>
      </c>
      <c r="H29" s="445">
        <f t="shared" si="12"/>
        <v>0</v>
      </c>
      <c r="I29" s="445">
        <f t="shared" si="12"/>
        <v>0</v>
      </c>
      <c r="J29" s="445">
        <f t="shared" si="12"/>
        <v>0</v>
      </c>
      <c r="K29" s="445">
        <f t="shared" si="12"/>
        <v>0</v>
      </c>
      <c r="L29" s="445">
        <f t="shared" si="12"/>
        <v>0</v>
      </c>
      <c r="M29" s="445">
        <f t="shared" si="12"/>
        <v>0</v>
      </c>
      <c r="N29" s="445">
        <f t="shared" si="12"/>
        <v>62</v>
      </c>
      <c r="O29" s="445">
        <f t="shared" si="12"/>
        <v>0</v>
      </c>
      <c r="P29" s="445">
        <f t="shared" si="12"/>
        <v>3</v>
      </c>
      <c r="Q29" s="445">
        <f t="shared" si="12"/>
        <v>50</v>
      </c>
      <c r="R29" s="445">
        <f t="shared" si="12"/>
        <v>0</v>
      </c>
      <c r="S29" s="445">
        <f t="shared" si="12"/>
        <v>3</v>
      </c>
      <c r="T29" s="445">
        <f t="shared" si="12"/>
        <v>61</v>
      </c>
      <c r="U29" s="445">
        <f t="shared" si="12"/>
        <v>0</v>
      </c>
      <c r="V29" s="445">
        <f t="shared" si="12"/>
        <v>3</v>
      </c>
      <c r="W29" s="445">
        <f t="shared" si="12"/>
        <v>75</v>
      </c>
      <c r="X29" s="445">
        <f t="shared" si="12"/>
        <v>0</v>
      </c>
      <c r="Y29" s="445">
        <f t="shared" si="12"/>
        <v>3</v>
      </c>
      <c r="Z29" s="447">
        <f t="shared" ref="Z29:Z39" si="13">AA29+AB29+AI29+AJ29</f>
        <v>28</v>
      </c>
      <c r="AA29" s="445">
        <f t="shared" si="12"/>
        <v>3</v>
      </c>
      <c r="AB29" s="445">
        <f t="shared" si="12"/>
        <v>22</v>
      </c>
      <c r="AC29" s="445">
        <f t="shared" si="12"/>
        <v>0</v>
      </c>
      <c r="AD29" s="445">
        <f t="shared" si="12"/>
        <v>0</v>
      </c>
      <c r="AE29" s="445">
        <f t="shared" si="12"/>
        <v>7</v>
      </c>
      <c r="AF29" s="445">
        <f t="shared" si="12"/>
        <v>5</v>
      </c>
      <c r="AG29" s="445">
        <f t="shared" si="12"/>
        <v>5</v>
      </c>
      <c r="AH29" s="445">
        <f t="shared" si="12"/>
        <v>5</v>
      </c>
      <c r="AI29" s="445">
        <f t="shared" si="12"/>
        <v>0</v>
      </c>
      <c r="AJ29" s="445">
        <v>3</v>
      </c>
      <c r="AK29" s="448">
        <f>(AB29-E29)*70%</f>
        <v>-1.4</v>
      </c>
      <c r="AL29" s="448">
        <f>(AI29-F29)*70%</f>
        <v>0</v>
      </c>
      <c r="AM29" s="448">
        <f>(AJ29-G29)*70%</f>
        <v>0.7</v>
      </c>
      <c r="AN29" s="444"/>
    </row>
    <row r="30" spans="1:40" ht="22.5" customHeight="1">
      <c r="A30" s="449"/>
      <c r="B30" s="450" t="s">
        <v>500</v>
      </c>
      <c r="C30" s="447">
        <f t="shared" si="11"/>
        <v>21</v>
      </c>
      <c r="D30" s="449">
        <v>3</v>
      </c>
      <c r="E30" s="449">
        <v>16</v>
      </c>
      <c r="F30" s="449"/>
      <c r="G30" s="449">
        <v>2</v>
      </c>
      <c r="H30" s="449"/>
      <c r="I30" s="449"/>
      <c r="J30" s="449"/>
      <c r="K30" s="449"/>
      <c r="L30" s="449"/>
      <c r="M30" s="449"/>
      <c r="N30" s="449">
        <v>46</v>
      </c>
      <c r="O30" s="449"/>
      <c r="P30" s="449">
        <v>2</v>
      </c>
      <c r="Q30" s="449">
        <v>40</v>
      </c>
      <c r="R30" s="449"/>
      <c r="S30" s="449">
        <v>2</v>
      </c>
      <c r="T30" s="449">
        <v>40</v>
      </c>
      <c r="U30" s="449"/>
      <c r="V30" s="449">
        <v>2</v>
      </c>
      <c r="W30" s="449">
        <v>55</v>
      </c>
      <c r="X30" s="449"/>
      <c r="Y30" s="449">
        <v>2</v>
      </c>
      <c r="Z30" s="447">
        <f t="shared" si="13"/>
        <v>21</v>
      </c>
      <c r="AA30" s="449">
        <v>3</v>
      </c>
      <c r="AB30" s="445">
        <f t="shared" ref="AB30:AB31" si="14">SUM(AC30:AH30)</f>
        <v>15</v>
      </c>
      <c r="AC30" s="449"/>
      <c r="AD30" s="449"/>
      <c r="AE30" s="449">
        <f>ROUND((N30+O30)*2.5/25,0)</f>
        <v>5</v>
      </c>
      <c r="AF30" s="449">
        <f>ROUND((Q30+R30)*2.2/25,0)</f>
        <v>4</v>
      </c>
      <c r="AG30" s="449">
        <f>ROUND((T30+U30)*2.2/30,0)</f>
        <v>3</v>
      </c>
      <c r="AH30" s="449">
        <f>ROUND((W30+X30)*2.2/35,0)</f>
        <v>3</v>
      </c>
      <c r="AI30" s="449"/>
      <c r="AJ30" s="449">
        <v>3</v>
      </c>
      <c r="AK30" s="451"/>
      <c r="AL30" s="451"/>
      <c r="AM30" s="451"/>
      <c r="AN30" s="452"/>
    </row>
    <row r="31" spans="1:40" ht="38.25">
      <c r="A31" s="449"/>
      <c r="B31" s="450" t="s">
        <v>955</v>
      </c>
      <c r="C31" s="447">
        <f t="shared" si="11"/>
        <v>8</v>
      </c>
      <c r="D31" s="449"/>
      <c r="E31" s="449">
        <v>8</v>
      </c>
      <c r="F31" s="449"/>
      <c r="G31" s="449"/>
      <c r="H31" s="449"/>
      <c r="I31" s="449"/>
      <c r="J31" s="449"/>
      <c r="K31" s="449"/>
      <c r="L31" s="449"/>
      <c r="M31" s="449"/>
      <c r="N31" s="449">
        <v>16</v>
      </c>
      <c r="O31" s="449"/>
      <c r="P31" s="449">
        <v>1</v>
      </c>
      <c r="Q31" s="449">
        <v>10</v>
      </c>
      <c r="R31" s="449"/>
      <c r="S31" s="449">
        <v>1</v>
      </c>
      <c r="T31" s="449">
        <v>21</v>
      </c>
      <c r="U31" s="449"/>
      <c r="V31" s="449">
        <v>1</v>
      </c>
      <c r="W31" s="449">
        <v>20</v>
      </c>
      <c r="X31" s="449"/>
      <c r="Y31" s="449">
        <v>1</v>
      </c>
      <c r="Z31" s="447">
        <f t="shared" si="13"/>
        <v>7</v>
      </c>
      <c r="AA31" s="449"/>
      <c r="AB31" s="445">
        <f t="shared" si="14"/>
        <v>7</v>
      </c>
      <c r="AC31" s="449"/>
      <c r="AD31" s="449"/>
      <c r="AE31" s="449">
        <f>ROUND((N31+O31)/10,0)</f>
        <v>2</v>
      </c>
      <c r="AF31" s="449">
        <f>ROUND((Q31+R31)/11,0)</f>
        <v>1</v>
      </c>
      <c r="AG31" s="449">
        <f>ROUND((T31+U31)/14,0)</f>
        <v>2</v>
      </c>
      <c r="AH31" s="449">
        <v>2</v>
      </c>
      <c r="AI31" s="449"/>
      <c r="AJ31" s="449"/>
      <c r="AK31" s="451"/>
      <c r="AL31" s="451"/>
      <c r="AM31" s="451"/>
      <c r="AN31" s="452" t="s">
        <v>952</v>
      </c>
    </row>
    <row r="32" spans="1:40" ht="22.5" customHeight="1">
      <c r="A32" s="445">
        <v>2</v>
      </c>
      <c r="B32" s="446" t="s">
        <v>956</v>
      </c>
      <c r="C32" s="447">
        <f t="shared" si="11"/>
        <v>13</v>
      </c>
      <c r="D32" s="445">
        <f t="shared" ref="D32:AI32" si="15">D33+D34</f>
        <v>2</v>
      </c>
      <c r="E32" s="445">
        <v>9</v>
      </c>
      <c r="F32" s="445">
        <f t="shared" si="15"/>
        <v>0</v>
      </c>
      <c r="G32" s="445">
        <f t="shared" si="15"/>
        <v>2</v>
      </c>
      <c r="H32" s="445">
        <f t="shared" si="15"/>
        <v>0</v>
      </c>
      <c r="I32" s="445">
        <f t="shared" si="15"/>
        <v>0</v>
      </c>
      <c r="J32" s="445">
        <f t="shared" si="15"/>
        <v>0</v>
      </c>
      <c r="K32" s="445">
        <f t="shared" si="15"/>
        <v>0</v>
      </c>
      <c r="L32" s="445">
        <f t="shared" si="15"/>
        <v>0</v>
      </c>
      <c r="M32" s="445">
        <f t="shared" si="15"/>
        <v>0</v>
      </c>
      <c r="N32" s="445">
        <f t="shared" si="15"/>
        <v>27</v>
      </c>
      <c r="O32" s="445">
        <f t="shared" si="15"/>
        <v>0</v>
      </c>
      <c r="P32" s="445">
        <f t="shared" si="15"/>
        <v>2</v>
      </c>
      <c r="Q32" s="445">
        <f t="shared" si="15"/>
        <v>25</v>
      </c>
      <c r="R32" s="445">
        <f t="shared" si="15"/>
        <v>0</v>
      </c>
      <c r="S32" s="445">
        <f t="shared" si="15"/>
        <v>1</v>
      </c>
      <c r="T32" s="445">
        <f t="shared" si="15"/>
        <v>27</v>
      </c>
      <c r="U32" s="445">
        <f t="shared" si="15"/>
        <v>0</v>
      </c>
      <c r="V32" s="445">
        <f t="shared" si="15"/>
        <v>1</v>
      </c>
      <c r="W32" s="445">
        <f t="shared" si="15"/>
        <v>33</v>
      </c>
      <c r="X32" s="445">
        <f t="shared" si="15"/>
        <v>1</v>
      </c>
      <c r="Y32" s="445">
        <f t="shared" si="15"/>
        <v>2</v>
      </c>
      <c r="Z32" s="447">
        <f t="shared" si="13"/>
        <v>15</v>
      </c>
      <c r="AA32" s="445">
        <f t="shared" si="15"/>
        <v>2</v>
      </c>
      <c r="AB32" s="445">
        <f t="shared" si="15"/>
        <v>10</v>
      </c>
      <c r="AC32" s="445">
        <f t="shared" si="15"/>
        <v>0</v>
      </c>
      <c r="AD32" s="445">
        <f t="shared" si="15"/>
        <v>0</v>
      </c>
      <c r="AE32" s="445">
        <f t="shared" si="15"/>
        <v>3</v>
      </c>
      <c r="AF32" s="445">
        <f t="shared" si="15"/>
        <v>2</v>
      </c>
      <c r="AG32" s="445">
        <f t="shared" si="15"/>
        <v>1</v>
      </c>
      <c r="AH32" s="445">
        <f t="shared" si="15"/>
        <v>4</v>
      </c>
      <c r="AI32" s="445">
        <f t="shared" si="15"/>
        <v>1</v>
      </c>
      <c r="AJ32" s="445">
        <v>2</v>
      </c>
      <c r="AK32" s="448">
        <f>(AB32-E32)*70%</f>
        <v>0.7</v>
      </c>
      <c r="AL32" s="448">
        <f>(AI32-F32)*70%</f>
        <v>0.7</v>
      </c>
      <c r="AM32" s="448">
        <f>(AJ32-G32)*70%</f>
        <v>0</v>
      </c>
      <c r="AN32" s="444"/>
    </row>
    <row r="33" spans="1:40" ht="22.5" customHeight="1">
      <c r="A33" s="449"/>
      <c r="B33" s="450" t="s">
        <v>500</v>
      </c>
      <c r="C33" s="447">
        <f t="shared" si="11"/>
        <v>11</v>
      </c>
      <c r="D33" s="449">
        <v>2</v>
      </c>
      <c r="E33" s="449">
        <v>7</v>
      </c>
      <c r="F33" s="445">
        <f>F34+F98</f>
        <v>0</v>
      </c>
      <c r="G33" s="449">
        <v>2</v>
      </c>
      <c r="H33" s="449"/>
      <c r="I33" s="449"/>
      <c r="J33" s="449"/>
      <c r="K33" s="449"/>
      <c r="L33" s="449"/>
      <c r="M33" s="449"/>
      <c r="N33" s="449">
        <v>17</v>
      </c>
      <c r="O33" s="449"/>
      <c r="P33" s="449">
        <v>1</v>
      </c>
      <c r="Q33" s="449">
        <v>17</v>
      </c>
      <c r="R33" s="449"/>
      <c r="S33" s="449">
        <v>1</v>
      </c>
      <c r="T33" s="449">
        <v>20</v>
      </c>
      <c r="U33" s="449"/>
      <c r="V33" s="449">
        <v>1</v>
      </c>
      <c r="W33" s="449">
        <v>25</v>
      </c>
      <c r="X33" s="449"/>
      <c r="Y33" s="449">
        <v>1</v>
      </c>
      <c r="Z33" s="447">
        <f t="shared" si="13"/>
        <v>11</v>
      </c>
      <c r="AA33" s="449">
        <v>2</v>
      </c>
      <c r="AB33" s="445">
        <f t="shared" ref="AB33:AB34" si="16">SUM(AC33:AH33)</f>
        <v>7</v>
      </c>
      <c r="AC33" s="449"/>
      <c r="AD33" s="449"/>
      <c r="AE33" s="449">
        <f>ROUND((N33+O33)/10,0)</f>
        <v>2</v>
      </c>
      <c r="AF33" s="449">
        <f>ROUND((Q33+R33)/11,0)</f>
        <v>2</v>
      </c>
      <c r="AG33" s="449">
        <f>ROUND((T33+U33)/14,0)</f>
        <v>1</v>
      </c>
      <c r="AH33" s="449">
        <f>ROUND((W33+X33)/16,0)</f>
        <v>2</v>
      </c>
      <c r="AI33" s="449"/>
      <c r="AJ33" s="449">
        <v>2</v>
      </c>
      <c r="AK33" s="451"/>
      <c r="AL33" s="451"/>
      <c r="AM33" s="451"/>
      <c r="AN33" s="452"/>
    </row>
    <row r="34" spans="1:40" ht="22.5" customHeight="1">
      <c r="A34" s="449"/>
      <c r="B34" s="450" t="s">
        <v>957</v>
      </c>
      <c r="C34" s="447">
        <f t="shared" si="11"/>
        <v>3</v>
      </c>
      <c r="D34" s="449"/>
      <c r="E34" s="449">
        <v>3</v>
      </c>
      <c r="F34" s="449"/>
      <c r="G34" s="449"/>
      <c r="H34" s="449"/>
      <c r="I34" s="449"/>
      <c r="J34" s="449"/>
      <c r="K34" s="449"/>
      <c r="L34" s="449"/>
      <c r="M34" s="449"/>
      <c r="N34" s="449">
        <v>10</v>
      </c>
      <c r="O34" s="449"/>
      <c r="P34" s="449">
        <v>1</v>
      </c>
      <c r="Q34" s="449">
        <v>8</v>
      </c>
      <c r="R34" s="449"/>
      <c r="S34" s="449"/>
      <c r="T34" s="449">
        <v>7</v>
      </c>
      <c r="U34" s="449"/>
      <c r="V34" s="449"/>
      <c r="W34" s="449">
        <v>8</v>
      </c>
      <c r="X34" s="449">
        <v>1</v>
      </c>
      <c r="Y34" s="449">
        <v>1</v>
      </c>
      <c r="Z34" s="447">
        <f t="shared" si="13"/>
        <v>4</v>
      </c>
      <c r="AA34" s="449"/>
      <c r="AB34" s="445">
        <f t="shared" si="16"/>
        <v>3</v>
      </c>
      <c r="AC34" s="449"/>
      <c r="AD34" s="449"/>
      <c r="AE34" s="449">
        <f>ROUND((N34+O34)/10,0)</f>
        <v>1</v>
      </c>
      <c r="AF34" s="449"/>
      <c r="AG34" s="449"/>
      <c r="AH34" s="449">
        <f>ROUND((W34+5+T34+Q34)/16,0)</f>
        <v>2</v>
      </c>
      <c r="AI34" s="449">
        <v>1</v>
      </c>
      <c r="AJ34" s="449"/>
      <c r="AK34" s="451"/>
      <c r="AL34" s="451"/>
      <c r="AM34" s="451"/>
      <c r="AN34" s="452"/>
    </row>
    <row r="35" spans="1:40" ht="22.5" customHeight="1">
      <c r="A35" s="445">
        <v>3</v>
      </c>
      <c r="B35" s="446" t="s">
        <v>958</v>
      </c>
      <c r="C35" s="447">
        <f t="shared" si="11"/>
        <v>20</v>
      </c>
      <c r="D35" s="445">
        <f t="shared" ref="D35:AI35" si="17">D36+D37+D38+D39</f>
        <v>3</v>
      </c>
      <c r="E35" s="445">
        <f t="shared" si="17"/>
        <v>16</v>
      </c>
      <c r="F35" s="445">
        <f t="shared" si="17"/>
        <v>0</v>
      </c>
      <c r="G35" s="445">
        <f t="shared" si="17"/>
        <v>1</v>
      </c>
      <c r="H35" s="445">
        <f t="shared" si="17"/>
        <v>0</v>
      </c>
      <c r="I35" s="445">
        <f t="shared" si="17"/>
        <v>0</v>
      </c>
      <c r="J35" s="445">
        <f t="shared" si="17"/>
        <v>0</v>
      </c>
      <c r="K35" s="445">
        <f t="shared" si="17"/>
        <v>0</v>
      </c>
      <c r="L35" s="445">
        <f t="shared" si="17"/>
        <v>0</v>
      </c>
      <c r="M35" s="445">
        <f t="shared" si="17"/>
        <v>0</v>
      </c>
      <c r="N35" s="445">
        <f t="shared" si="17"/>
        <v>26</v>
      </c>
      <c r="O35" s="445">
        <f t="shared" si="17"/>
        <v>0</v>
      </c>
      <c r="P35" s="445">
        <f t="shared" si="17"/>
        <v>1</v>
      </c>
      <c r="Q35" s="445">
        <f t="shared" si="17"/>
        <v>38</v>
      </c>
      <c r="R35" s="445">
        <f t="shared" si="17"/>
        <v>0</v>
      </c>
      <c r="S35" s="445">
        <f t="shared" si="17"/>
        <v>3</v>
      </c>
      <c r="T35" s="445">
        <f t="shared" si="17"/>
        <v>42</v>
      </c>
      <c r="U35" s="445">
        <f t="shared" si="17"/>
        <v>0</v>
      </c>
      <c r="V35" s="445">
        <f t="shared" si="17"/>
        <v>0</v>
      </c>
      <c r="W35" s="445">
        <f t="shared" si="17"/>
        <v>48</v>
      </c>
      <c r="X35" s="445">
        <f t="shared" si="17"/>
        <v>0</v>
      </c>
      <c r="Y35" s="445">
        <f t="shared" si="17"/>
        <v>4</v>
      </c>
      <c r="Z35" s="447">
        <f t="shared" si="13"/>
        <v>20</v>
      </c>
      <c r="AA35" s="445">
        <f t="shared" si="17"/>
        <v>3</v>
      </c>
      <c r="AB35" s="445">
        <f t="shared" si="17"/>
        <v>14</v>
      </c>
      <c r="AC35" s="445">
        <f t="shared" si="17"/>
        <v>0</v>
      </c>
      <c r="AD35" s="445">
        <f t="shared" si="17"/>
        <v>0</v>
      </c>
      <c r="AE35" s="445">
        <f t="shared" si="17"/>
        <v>1</v>
      </c>
      <c r="AF35" s="445">
        <f t="shared" si="17"/>
        <v>5</v>
      </c>
      <c r="AG35" s="445">
        <f t="shared" si="17"/>
        <v>0</v>
      </c>
      <c r="AH35" s="445">
        <f t="shared" si="17"/>
        <v>8</v>
      </c>
      <c r="AI35" s="445">
        <f t="shared" si="17"/>
        <v>0</v>
      </c>
      <c r="AJ35" s="445">
        <v>3</v>
      </c>
      <c r="AK35" s="448">
        <f>(AB35-E35)*70%</f>
        <v>-1.4</v>
      </c>
      <c r="AL35" s="448">
        <f>(AI35-F35)*70%</f>
        <v>0</v>
      </c>
      <c r="AM35" s="448">
        <f>(AJ35-G35)*70%</f>
        <v>1.4</v>
      </c>
      <c r="AN35" s="444"/>
    </row>
    <row r="36" spans="1:40" ht="22.5" customHeight="1">
      <c r="A36" s="449"/>
      <c r="B36" s="450" t="s">
        <v>500</v>
      </c>
      <c r="C36" s="447">
        <f t="shared" si="11"/>
        <v>10</v>
      </c>
      <c r="D36" s="449">
        <v>3</v>
      </c>
      <c r="E36" s="449">
        <v>6</v>
      </c>
      <c r="F36" s="449"/>
      <c r="G36" s="449">
        <v>1</v>
      </c>
      <c r="H36" s="449"/>
      <c r="I36" s="449"/>
      <c r="J36" s="449"/>
      <c r="K36" s="449"/>
      <c r="L36" s="449"/>
      <c r="M36" s="449"/>
      <c r="N36" s="449">
        <v>9</v>
      </c>
      <c r="O36" s="449"/>
      <c r="P36" s="449">
        <v>1</v>
      </c>
      <c r="Q36" s="449">
        <v>13</v>
      </c>
      <c r="R36" s="449"/>
      <c r="S36" s="449">
        <v>1</v>
      </c>
      <c r="T36" s="449">
        <v>17</v>
      </c>
      <c r="U36" s="449"/>
      <c r="V36" s="449"/>
      <c r="W36" s="449">
        <v>12</v>
      </c>
      <c r="X36" s="449"/>
      <c r="Y36" s="449">
        <v>1</v>
      </c>
      <c r="Z36" s="447">
        <f t="shared" si="13"/>
        <v>10</v>
      </c>
      <c r="AA36" s="449">
        <v>3</v>
      </c>
      <c r="AB36" s="445">
        <f t="shared" ref="AB36:AB39" si="18">SUM(AC36:AH36)</f>
        <v>4</v>
      </c>
      <c r="AC36" s="449"/>
      <c r="AD36" s="449"/>
      <c r="AE36" s="449">
        <f>ROUND((N36+O36)/10,0)</f>
        <v>1</v>
      </c>
      <c r="AF36" s="449">
        <f>ROUND((Q36+R36)/11,0)</f>
        <v>1</v>
      </c>
      <c r="AG36" s="449"/>
      <c r="AH36" s="449">
        <f>ROUND((W36+X36+T36)/16,0)</f>
        <v>2</v>
      </c>
      <c r="AI36" s="449"/>
      <c r="AJ36" s="449">
        <v>3</v>
      </c>
      <c r="AK36" s="451"/>
      <c r="AL36" s="451"/>
      <c r="AM36" s="451"/>
      <c r="AN36" s="452"/>
    </row>
    <row r="37" spans="1:40" ht="22.5" customHeight="1">
      <c r="A37" s="449"/>
      <c r="B37" s="450" t="s">
        <v>959</v>
      </c>
      <c r="C37" s="447">
        <f t="shared" si="11"/>
        <v>4</v>
      </c>
      <c r="D37" s="449"/>
      <c r="E37" s="449">
        <v>4</v>
      </c>
      <c r="F37" s="449"/>
      <c r="G37" s="449"/>
      <c r="H37" s="449"/>
      <c r="I37" s="449"/>
      <c r="J37" s="449"/>
      <c r="K37" s="449"/>
      <c r="L37" s="449"/>
      <c r="M37" s="449"/>
      <c r="N37" s="449">
        <v>4</v>
      </c>
      <c r="O37" s="449"/>
      <c r="P37" s="449"/>
      <c r="Q37" s="449">
        <v>14</v>
      </c>
      <c r="R37" s="449"/>
      <c r="S37" s="449">
        <v>1</v>
      </c>
      <c r="T37" s="449">
        <v>11</v>
      </c>
      <c r="U37" s="449"/>
      <c r="V37" s="449"/>
      <c r="W37" s="449">
        <v>14</v>
      </c>
      <c r="X37" s="449"/>
      <c r="Y37" s="449">
        <v>1</v>
      </c>
      <c r="Z37" s="447">
        <f t="shared" si="13"/>
        <v>4</v>
      </c>
      <c r="AA37" s="449"/>
      <c r="AB37" s="445">
        <f t="shared" si="18"/>
        <v>4</v>
      </c>
      <c r="AC37" s="449"/>
      <c r="AD37" s="449"/>
      <c r="AE37" s="449"/>
      <c r="AF37" s="449">
        <f>ROUND((Q37+R37+N37)/11,0)</f>
        <v>2</v>
      </c>
      <c r="AG37" s="449"/>
      <c r="AH37" s="449">
        <f>ROUND((W37+X37+T37)/16,0)</f>
        <v>2</v>
      </c>
      <c r="AI37" s="449"/>
      <c r="AJ37" s="449"/>
      <c r="AK37" s="451"/>
      <c r="AL37" s="451"/>
      <c r="AM37" s="451"/>
      <c r="AN37" s="452"/>
    </row>
    <row r="38" spans="1:40" ht="22.5" customHeight="1">
      <c r="A38" s="449"/>
      <c r="B38" s="450" t="s">
        <v>960</v>
      </c>
      <c r="C38" s="447">
        <f t="shared" si="11"/>
        <v>4</v>
      </c>
      <c r="D38" s="449"/>
      <c r="E38" s="449">
        <v>4</v>
      </c>
      <c r="F38" s="449"/>
      <c r="G38" s="449"/>
      <c r="H38" s="449"/>
      <c r="I38" s="449"/>
      <c r="J38" s="449"/>
      <c r="K38" s="449"/>
      <c r="L38" s="449"/>
      <c r="M38" s="449"/>
      <c r="N38" s="449">
        <v>9</v>
      </c>
      <c r="O38" s="449"/>
      <c r="P38" s="449"/>
      <c r="Q38" s="449">
        <v>10</v>
      </c>
      <c r="R38" s="449"/>
      <c r="S38" s="449">
        <v>1</v>
      </c>
      <c r="T38" s="449">
        <v>5</v>
      </c>
      <c r="U38" s="449"/>
      <c r="V38" s="449"/>
      <c r="W38" s="449">
        <v>19</v>
      </c>
      <c r="X38" s="449"/>
      <c r="Y38" s="449">
        <v>1</v>
      </c>
      <c r="Z38" s="447">
        <f t="shared" si="13"/>
        <v>4</v>
      </c>
      <c r="AA38" s="449"/>
      <c r="AB38" s="445">
        <f t="shared" si="18"/>
        <v>4</v>
      </c>
      <c r="AC38" s="449"/>
      <c r="AD38" s="449"/>
      <c r="AE38" s="449"/>
      <c r="AF38" s="449">
        <f>ROUND((Q38+R38+N38)/11,0)</f>
        <v>2</v>
      </c>
      <c r="AG38" s="449"/>
      <c r="AH38" s="449">
        <f>ROUND((W38+X38+T38)/16,0)</f>
        <v>2</v>
      </c>
      <c r="AI38" s="449"/>
      <c r="AJ38" s="449"/>
      <c r="AK38" s="451"/>
      <c r="AL38" s="451"/>
      <c r="AM38" s="451"/>
      <c r="AN38" s="452"/>
    </row>
    <row r="39" spans="1:40" ht="38.25">
      <c r="A39" s="449"/>
      <c r="B39" s="450" t="s">
        <v>961</v>
      </c>
      <c r="C39" s="447">
        <f t="shared" si="11"/>
        <v>2</v>
      </c>
      <c r="D39" s="449"/>
      <c r="E39" s="449">
        <v>2</v>
      </c>
      <c r="F39" s="449"/>
      <c r="G39" s="449"/>
      <c r="H39" s="449"/>
      <c r="I39" s="449"/>
      <c r="J39" s="449"/>
      <c r="K39" s="449"/>
      <c r="L39" s="449"/>
      <c r="M39" s="449"/>
      <c r="N39" s="449">
        <v>4</v>
      </c>
      <c r="O39" s="449"/>
      <c r="P39" s="449"/>
      <c r="Q39" s="449">
        <v>1</v>
      </c>
      <c r="R39" s="449"/>
      <c r="S39" s="449"/>
      <c r="T39" s="449">
        <v>9</v>
      </c>
      <c r="U39" s="449"/>
      <c r="V39" s="449"/>
      <c r="W39" s="449">
        <v>3</v>
      </c>
      <c r="X39" s="449"/>
      <c r="Y39" s="449">
        <v>1</v>
      </c>
      <c r="Z39" s="447">
        <f t="shared" si="13"/>
        <v>2</v>
      </c>
      <c r="AA39" s="449"/>
      <c r="AB39" s="445">
        <f t="shared" si="18"/>
        <v>2</v>
      </c>
      <c r="AC39" s="449"/>
      <c r="AD39" s="449"/>
      <c r="AE39" s="449"/>
      <c r="AF39" s="449"/>
      <c r="AG39" s="449"/>
      <c r="AH39" s="449">
        <v>2</v>
      </c>
      <c r="AI39" s="449"/>
      <c r="AJ39" s="449"/>
      <c r="AK39" s="451"/>
      <c r="AL39" s="451"/>
      <c r="AM39" s="451"/>
      <c r="AN39" s="452" t="s">
        <v>945</v>
      </c>
    </row>
    <row r="40" spans="1:40" ht="30.75" customHeight="1">
      <c r="A40" s="453" t="s">
        <v>156</v>
      </c>
      <c r="B40" s="454" t="s">
        <v>962</v>
      </c>
      <c r="C40" s="442">
        <f>C41+C46</f>
        <v>44</v>
      </c>
      <c r="D40" s="442">
        <f t="shared" ref="D40:AM40" si="19">D41+D46</f>
        <v>6</v>
      </c>
      <c r="E40" s="442">
        <f t="shared" si="19"/>
        <v>36</v>
      </c>
      <c r="F40" s="442">
        <f t="shared" si="19"/>
        <v>1</v>
      </c>
      <c r="G40" s="442">
        <f t="shared" si="19"/>
        <v>1</v>
      </c>
      <c r="H40" s="442">
        <f t="shared" si="19"/>
        <v>0</v>
      </c>
      <c r="I40" s="442">
        <f t="shared" si="19"/>
        <v>0</v>
      </c>
      <c r="J40" s="442">
        <f t="shared" si="19"/>
        <v>0</v>
      </c>
      <c r="K40" s="442">
        <f t="shared" si="19"/>
        <v>17</v>
      </c>
      <c r="L40" s="442">
        <f t="shared" si="19"/>
        <v>0</v>
      </c>
      <c r="M40" s="442">
        <f t="shared" si="19"/>
        <v>0</v>
      </c>
      <c r="N40" s="442">
        <f t="shared" si="19"/>
        <v>77</v>
      </c>
      <c r="O40" s="442">
        <f t="shared" si="19"/>
        <v>0</v>
      </c>
      <c r="P40" s="442">
        <f t="shared" si="19"/>
        <v>3</v>
      </c>
      <c r="Q40" s="442">
        <f t="shared" si="19"/>
        <v>64</v>
      </c>
      <c r="R40" s="442">
        <f t="shared" si="19"/>
        <v>0</v>
      </c>
      <c r="S40" s="442">
        <f t="shared" si="19"/>
        <v>3</v>
      </c>
      <c r="T40" s="442">
        <f t="shared" si="19"/>
        <v>74</v>
      </c>
      <c r="U40" s="442">
        <f t="shared" si="19"/>
        <v>0</v>
      </c>
      <c r="V40" s="442">
        <f t="shared" si="19"/>
        <v>2</v>
      </c>
      <c r="W40" s="442">
        <f t="shared" si="19"/>
        <v>114</v>
      </c>
      <c r="X40" s="442">
        <f t="shared" si="19"/>
        <v>0</v>
      </c>
      <c r="Y40" s="442">
        <f t="shared" si="19"/>
        <v>10</v>
      </c>
      <c r="Z40" s="442">
        <f t="shared" si="19"/>
        <v>46</v>
      </c>
      <c r="AA40" s="442">
        <f t="shared" si="19"/>
        <v>6</v>
      </c>
      <c r="AB40" s="442">
        <f t="shared" si="19"/>
        <v>34</v>
      </c>
      <c r="AC40" s="442">
        <f t="shared" si="19"/>
        <v>0</v>
      </c>
      <c r="AD40" s="442">
        <f t="shared" si="19"/>
        <v>0</v>
      </c>
      <c r="AE40" s="442">
        <f t="shared" si="19"/>
        <v>6</v>
      </c>
      <c r="AF40" s="442">
        <f t="shared" si="19"/>
        <v>7</v>
      </c>
      <c r="AG40" s="442">
        <f t="shared" si="19"/>
        <v>4</v>
      </c>
      <c r="AH40" s="442">
        <f t="shared" si="19"/>
        <v>17</v>
      </c>
      <c r="AI40" s="442">
        <f t="shared" si="19"/>
        <v>0</v>
      </c>
      <c r="AJ40" s="442">
        <f t="shared" si="19"/>
        <v>6</v>
      </c>
      <c r="AK40" s="442">
        <f t="shared" si="19"/>
        <v>-1.4</v>
      </c>
      <c r="AL40" s="442">
        <f t="shared" si="19"/>
        <v>-0.7</v>
      </c>
      <c r="AM40" s="442">
        <f t="shared" si="19"/>
        <v>3.4999999999999996</v>
      </c>
      <c r="AN40" s="452"/>
    </row>
    <row r="41" spans="1:40" ht="29.25" customHeight="1">
      <c r="A41" s="445">
        <v>1</v>
      </c>
      <c r="B41" s="446" t="s">
        <v>963</v>
      </c>
      <c r="C41" s="447">
        <f t="shared" ref="C41:C50" si="20">D41+E41+F41+G41</f>
        <v>26</v>
      </c>
      <c r="D41" s="445">
        <f t="shared" ref="D41:E41" si="21">D42+D43+D44+D45</f>
        <v>3</v>
      </c>
      <c r="E41" s="445">
        <f t="shared" si="21"/>
        <v>22</v>
      </c>
      <c r="F41" s="445">
        <v>1</v>
      </c>
      <c r="G41" s="445">
        <f t="shared" ref="G41:AI41" si="22">G42+G43+G44+G45</f>
        <v>0</v>
      </c>
      <c r="H41" s="445">
        <f t="shared" si="22"/>
        <v>0</v>
      </c>
      <c r="I41" s="445">
        <f t="shared" si="22"/>
        <v>0</v>
      </c>
      <c r="J41" s="445">
        <f t="shared" si="22"/>
        <v>0</v>
      </c>
      <c r="K41" s="445">
        <f t="shared" si="22"/>
        <v>17</v>
      </c>
      <c r="L41" s="445">
        <f t="shared" si="22"/>
        <v>0</v>
      </c>
      <c r="M41" s="445">
        <f t="shared" si="22"/>
        <v>0</v>
      </c>
      <c r="N41" s="445">
        <f t="shared" si="22"/>
        <v>43</v>
      </c>
      <c r="O41" s="445">
        <f t="shared" si="22"/>
        <v>0</v>
      </c>
      <c r="P41" s="445">
        <f t="shared" si="22"/>
        <v>2</v>
      </c>
      <c r="Q41" s="445">
        <f t="shared" si="22"/>
        <v>39</v>
      </c>
      <c r="R41" s="445">
        <f t="shared" si="22"/>
        <v>0</v>
      </c>
      <c r="S41" s="445">
        <f t="shared" si="22"/>
        <v>2</v>
      </c>
      <c r="T41" s="445">
        <f t="shared" si="22"/>
        <v>41</v>
      </c>
      <c r="U41" s="445">
        <f t="shared" si="22"/>
        <v>0</v>
      </c>
      <c r="V41" s="445">
        <f t="shared" si="22"/>
        <v>1</v>
      </c>
      <c r="W41" s="445">
        <f t="shared" si="22"/>
        <v>77</v>
      </c>
      <c r="X41" s="445">
        <f t="shared" si="22"/>
        <v>0</v>
      </c>
      <c r="Y41" s="445">
        <f t="shared" si="22"/>
        <v>5</v>
      </c>
      <c r="Z41" s="447">
        <f t="shared" ref="Z41:Z50" si="23">AA41+AB41+AI41+AJ41</f>
        <v>26</v>
      </c>
      <c r="AA41" s="445">
        <v>3</v>
      </c>
      <c r="AB41" s="445">
        <f t="shared" si="22"/>
        <v>20</v>
      </c>
      <c r="AC41" s="445">
        <f t="shared" si="22"/>
        <v>0</v>
      </c>
      <c r="AD41" s="445">
        <f t="shared" si="22"/>
        <v>0</v>
      </c>
      <c r="AE41" s="445">
        <f t="shared" si="22"/>
        <v>4</v>
      </c>
      <c r="AF41" s="445">
        <f t="shared" si="22"/>
        <v>5</v>
      </c>
      <c r="AG41" s="445">
        <f t="shared" si="22"/>
        <v>2</v>
      </c>
      <c r="AH41" s="445">
        <f t="shared" si="22"/>
        <v>9</v>
      </c>
      <c r="AI41" s="445">
        <f t="shared" si="22"/>
        <v>0</v>
      </c>
      <c r="AJ41" s="445">
        <v>3</v>
      </c>
      <c r="AK41" s="448">
        <f>(AB41-E41)*70%</f>
        <v>-1.4</v>
      </c>
      <c r="AL41" s="448">
        <f>(AI41-F41)*70%</f>
        <v>-0.7</v>
      </c>
      <c r="AM41" s="448">
        <f>(AJ41-G41)*70%</f>
        <v>2.0999999999999996</v>
      </c>
      <c r="AN41" s="444"/>
    </row>
    <row r="42" spans="1:40" ht="15.75">
      <c r="A42" s="449"/>
      <c r="B42" s="450" t="s">
        <v>500</v>
      </c>
      <c r="C42" s="447">
        <f t="shared" si="20"/>
        <v>19</v>
      </c>
      <c r="D42" s="449">
        <v>3</v>
      </c>
      <c r="E42" s="449">
        <v>14</v>
      </c>
      <c r="F42" s="449">
        <v>2</v>
      </c>
      <c r="G42" s="449"/>
      <c r="H42" s="449"/>
      <c r="I42" s="449"/>
      <c r="J42" s="449"/>
      <c r="K42" s="449">
        <v>14</v>
      </c>
      <c r="L42" s="449"/>
      <c r="M42" s="449"/>
      <c r="N42" s="449">
        <v>30</v>
      </c>
      <c r="O42" s="449"/>
      <c r="P42" s="449">
        <v>2</v>
      </c>
      <c r="Q42" s="449">
        <v>25</v>
      </c>
      <c r="R42" s="449"/>
      <c r="S42" s="449">
        <v>1</v>
      </c>
      <c r="T42" s="449">
        <v>32</v>
      </c>
      <c r="U42" s="449"/>
      <c r="V42" s="449">
        <v>1</v>
      </c>
      <c r="W42" s="449">
        <v>42</v>
      </c>
      <c r="X42" s="449"/>
      <c r="Y42" s="449">
        <v>2</v>
      </c>
      <c r="Z42" s="447">
        <f t="shared" si="23"/>
        <v>14</v>
      </c>
      <c r="AA42" s="449"/>
      <c r="AB42" s="445">
        <f t="shared" ref="AB42:AB45" si="24">SUM(AC42:AH42)</f>
        <v>11</v>
      </c>
      <c r="AC42" s="449"/>
      <c r="AD42" s="449"/>
      <c r="AE42" s="449">
        <f>ROUND((N42+O42+K42)*2.5/25,0)</f>
        <v>4</v>
      </c>
      <c r="AF42" s="449">
        <f>ROUND((Q42+R42)*2.2/25,0)</f>
        <v>2</v>
      </c>
      <c r="AG42" s="449">
        <f>ROUND((T42+U42)*2.2/30,0)</f>
        <v>2</v>
      </c>
      <c r="AH42" s="449">
        <f>ROUND((W42+X42)*2.2/35,0)</f>
        <v>3</v>
      </c>
      <c r="AI42" s="449"/>
      <c r="AJ42" s="449">
        <v>3</v>
      </c>
      <c r="AK42" s="451"/>
      <c r="AL42" s="451"/>
      <c r="AM42" s="451"/>
      <c r="AN42" s="452"/>
    </row>
    <row r="43" spans="1:40" ht="38.25">
      <c r="A43" s="449"/>
      <c r="B43" s="450" t="s">
        <v>964</v>
      </c>
      <c r="C43" s="447">
        <f t="shared" si="20"/>
        <v>4</v>
      </c>
      <c r="D43" s="449"/>
      <c r="E43" s="449">
        <v>4</v>
      </c>
      <c r="F43" s="449"/>
      <c r="G43" s="449"/>
      <c r="H43" s="449"/>
      <c r="I43" s="449"/>
      <c r="J43" s="449"/>
      <c r="K43" s="449">
        <v>3</v>
      </c>
      <c r="L43" s="449"/>
      <c r="M43" s="449"/>
      <c r="N43" s="449">
        <v>13</v>
      </c>
      <c r="O43" s="449"/>
      <c r="P43" s="449"/>
      <c r="Q43" s="449">
        <v>14</v>
      </c>
      <c r="R43" s="449"/>
      <c r="S43" s="449">
        <v>1</v>
      </c>
      <c r="T43" s="449">
        <v>9</v>
      </c>
      <c r="U43" s="449"/>
      <c r="V43" s="449"/>
      <c r="W43" s="449">
        <v>11</v>
      </c>
      <c r="X43" s="449"/>
      <c r="Y43" s="449">
        <v>1</v>
      </c>
      <c r="Z43" s="447">
        <f t="shared" si="23"/>
        <v>5</v>
      </c>
      <c r="AA43" s="449"/>
      <c r="AB43" s="445">
        <f t="shared" si="24"/>
        <v>5</v>
      </c>
      <c r="AC43" s="449"/>
      <c r="AD43" s="449"/>
      <c r="AE43" s="449"/>
      <c r="AF43" s="449">
        <f>ROUND((Q43+R43+N43+K43)*2.2/25,0)</f>
        <v>3</v>
      </c>
      <c r="AG43" s="449"/>
      <c r="AH43" s="449">
        <v>2</v>
      </c>
      <c r="AI43" s="449"/>
      <c r="AJ43" s="449"/>
      <c r="AK43" s="451"/>
      <c r="AL43" s="451"/>
      <c r="AM43" s="451"/>
      <c r="AN43" s="452" t="s">
        <v>965</v>
      </c>
    </row>
    <row r="44" spans="1:40" ht="38.25">
      <c r="A44" s="449"/>
      <c r="B44" s="450" t="s">
        <v>966</v>
      </c>
      <c r="C44" s="447">
        <f t="shared" si="20"/>
        <v>2</v>
      </c>
      <c r="D44" s="449"/>
      <c r="E44" s="449">
        <v>2</v>
      </c>
      <c r="F44" s="449"/>
      <c r="G44" s="449"/>
      <c r="H44" s="449"/>
      <c r="I44" s="449"/>
      <c r="J44" s="449"/>
      <c r="K44" s="449"/>
      <c r="L44" s="449"/>
      <c r="M44" s="449"/>
      <c r="N44" s="449"/>
      <c r="O44" s="449"/>
      <c r="P44" s="449"/>
      <c r="Q44" s="449"/>
      <c r="R44" s="449"/>
      <c r="S44" s="449"/>
      <c r="T44" s="449"/>
      <c r="U44" s="449"/>
      <c r="V44" s="449"/>
      <c r="W44" s="449">
        <v>11</v>
      </c>
      <c r="X44" s="449"/>
      <c r="Y44" s="449">
        <v>1</v>
      </c>
      <c r="Z44" s="447">
        <f t="shared" si="23"/>
        <v>2</v>
      </c>
      <c r="AA44" s="449"/>
      <c r="AB44" s="445">
        <f t="shared" si="24"/>
        <v>2</v>
      </c>
      <c r="AC44" s="449"/>
      <c r="AD44" s="449"/>
      <c r="AE44" s="449"/>
      <c r="AF44" s="449"/>
      <c r="AG44" s="449"/>
      <c r="AH44" s="449">
        <v>2</v>
      </c>
      <c r="AI44" s="449"/>
      <c r="AJ44" s="449"/>
      <c r="AK44" s="451"/>
      <c r="AL44" s="451"/>
      <c r="AM44" s="451"/>
      <c r="AN44" s="452" t="s">
        <v>967</v>
      </c>
    </row>
    <row r="45" spans="1:40" ht="38.25">
      <c r="A45" s="449"/>
      <c r="B45" s="450" t="s">
        <v>968</v>
      </c>
      <c r="C45" s="447">
        <f t="shared" si="20"/>
        <v>2</v>
      </c>
      <c r="D45" s="449"/>
      <c r="E45" s="449">
        <v>2</v>
      </c>
      <c r="F45" s="449"/>
      <c r="G45" s="449"/>
      <c r="H45" s="449"/>
      <c r="I45" s="449"/>
      <c r="J45" s="449"/>
      <c r="K45" s="449"/>
      <c r="L45" s="449"/>
      <c r="M45" s="449"/>
      <c r="N45" s="449"/>
      <c r="O45" s="449"/>
      <c r="P45" s="449"/>
      <c r="Q45" s="449"/>
      <c r="R45" s="449"/>
      <c r="S45" s="449"/>
      <c r="T45" s="449"/>
      <c r="U45" s="449"/>
      <c r="V45" s="449"/>
      <c r="W45" s="449">
        <v>13</v>
      </c>
      <c r="X45" s="449"/>
      <c r="Y45" s="449">
        <v>1</v>
      </c>
      <c r="Z45" s="447">
        <f t="shared" si="23"/>
        <v>2</v>
      </c>
      <c r="AA45" s="449"/>
      <c r="AB45" s="445">
        <f t="shared" si="24"/>
        <v>2</v>
      </c>
      <c r="AC45" s="449"/>
      <c r="AD45" s="449"/>
      <c r="AE45" s="449"/>
      <c r="AF45" s="449"/>
      <c r="AG45" s="449"/>
      <c r="AH45" s="449">
        <v>2</v>
      </c>
      <c r="AI45" s="449"/>
      <c r="AJ45" s="449"/>
      <c r="AK45" s="451"/>
      <c r="AL45" s="451"/>
      <c r="AM45" s="451"/>
      <c r="AN45" s="452" t="s">
        <v>969</v>
      </c>
    </row>
    <row r="46" spans="1:40" ht="22.5" customHeight="1">
      <c r="A46" s="445">
        <v>2</v>
      </c>
      <c r="B46" s="446" t="s">
        <v>970</v>
      </c>
      <c r="C46" s="447">
        <f t="shared" si="20"/>
        <v>18</v>
      </c>
      <c r="D46" s="445">
        <f>D47+D48+D49+D50</f>
        <v>3</v>
      </c>
      <c r="E46" s="445">
        <v>14</v>
      </c>
      <c r="F46" s="445">
        <f t="shared" ref="F46:AI46" si="25">F47+F48+F49+F50</f>
        <v>0</v>
      </c>
      <c r="G46" s="445">
        <f t="shared" si="25"/>
        <v>1</v>
      </c>
      <c r="H46" s="445">
        <f t="shared" si="25"/>
        <v>0</v>
      </c>
      <c r="I46" s="445">
        <f t="shared" si="25"/>
        <v>0</v>
      </c>
      <c r="J46" s="445">
        <f t="shared" si="25"/>
        <v>0</v>
      </c>
      <c r="K46" s="445">
        <f t="shared" si="25"/>
        <v>0</v>
      </c>
      <c r="L46" s="445">
        <f t="shared" si="25"/>
        <v>0</v>
      </c>
      <c r="M46" s="445">
        <f t="shared" si="25"/>
        <v>0</v>
      </c>
      <c r="N46" s="445">
        <f t="shared" si="25"/>
        <v>34</v>
      </c>
      <c r="O46" s="445">
        <f t="shared" si="25"/>
        <v>0</v>
      </c>
      <c r="P46" s="445">
        <f t="shared" si="25"/>
        <v>1</v>
      </c>
      <c r="Q46" s="445">
        <f t="shared" si="25"/>
        <v>25</v>
      </c>
      <c r="R46" s="445">
        <f t="shared" si="25"/>
        <v>0</v>
      </c>
      <c r="S46" s="445">
        <f t="shared" si="25"/>
        <v>1</v>
      </c>
      <c r="T46" s="445">
        <f t="shared" si="25"/>
        <v>33</v>
      </c>
      <c r="U46" s="445">
        <f t="shared" si="25"/>
        <v>0</v>
      </c>
      <c r="V46" s="445">
        <f t="shared" si="25"/>
        <v>1</v>
      </c>
      <c r="W46" s="445">
        <f t="shared" si="25"/>
        <v>37</v>
      </c>
      <c r="X46" s="445">
        <f t="shared" si="25"/>
        <v>0</v>
      </c>
      <c r="Y46" s="445">
        <f t="shared" si="25"/>
        <v>5</v>
      </c>
      <c r="Z46" s="447">
        <f t="shared" si="23"/>
        <v>20</v>
      </c>
      <c r="AA46" s="445">
        <f t="shared" si="25"/>
        <v>3</v>
      </c>
      <c r="AB46" s="445">
        <f t="shared" si="25"/>
        <v>14</v>
      </c>
      <c r="AC46" s="445">
        <f t="shared" si="25"/>
        <v>0</v>
      </c>
      <c r="AD46" s="445">
        <f t="shared" si="25"/>
        <v>0</v>
      </c>
      <c r="AE46" s="445">
        <f t="shared" si="25"/>
        <v>2</v>
      </c>
      <c r="AF46" s="445">
        <f t="shared" si="25"/>
        <v>2</v>
      </c>
      <c r="AG46" s="445">
        <f t="shared" si="25"/>
        <v>2</v>
      </c>
      <c r="AH46" s="445">
        <f t="shared" si="25"/>
        <v>8</v>
      </c>
      <c r="AI46" s="445">
        <f t="shared" si="25"/>
        <v>0</v>
      </c>
      <c r="AJ46" s="445">
        <v>3</v>
      </c>
      <c r="AK46" s="448">
        <f>(AB46-E46)*70%</f>
        <v>0</v>
      </c>
      <c r="AL46" s="448">
        <f>(AI46-F46)*70%</f>
        <v>0</v>
      </c>
      <c r="AM46" s="448">
        <f>(AJ46-G46)*70%</f>
        <v>1.4</v>
      </c>
      <c r="AN46" s="444"/>
    </row>
    <row r="47" spans="1:40" ht="38.25">
      <c r="A47" s="449"/>
      <c r="B47" s="450" t="s">
        <v>500</v>
      </c>
      <c r="C47" s="447">
        <f t="shared" si="20"/>
        <v>12</v>
      </c>
      <c r="D47" s="449">
        <v>3</v>
      </c>
      <c r="E47" s="449">
        <v>8</v>
      </c>
      <c r="F47" s="449"/>
      <c r="G47" s="449">
        <v>1</v>
      </c>
      <c r="H47" s="449"/>
      <c r="I47" s="449"/>
      <c r="J47" s="449"/>
      <c r="K47" s="449"/>
      <c r="L47" s="449"/>
      <c r="M47" s="449"/>
      <c r="N47" s="449">
        <v>21</v>
      </c>
      <c r="O47" s="449"/>
      <c r="P47" s="449">
        <v>1</v>
      </c>
      <c r="Q47" s="449">
        <v>16</v>
      </c>
      <c r="R47" s="449"/>
      <c r="S47" s="449">
        <v>1</v>
      </c>
      <c r="T47" s="449">
        <v>16</v>
      </c>
      <c r="U47" s="449"/>
      <c r="V47" s="449">
        <v>1</v>
      </c>
      <c r="W47" s="449">
        <v>21</v>
      </c>
      <c r="X47" s="449"/>
      <c r="Y47" s="449">
        <v>1</v>
      </c>
      <c r="Z47" s="447">
        <f t="shared" si="23"/>
        <v>14</v>
      </c>
      <c r="AA47" s="449">
        <v>3</v>
      </c>
      <c r="AB47" s="445">
        <f t="shared" ref="AB47:AB50" si="26">SUM(AC47:AH47)</f>
        <v>8</v>
      </c>
      <c r="AC47" s="449"/>
      <c r="AD47" s="449"/>
      <c r="AE47" s="449">
        <f>ROUND((N47+O47)/10,0)</f>
        <v>2</v>
      </c>
      <c r="AF47" s="449">
        <v>2</v>
      </c>
      <c r="AG47" s="449">
        <v>2</v>
      </c>
      <c r="AH47" s="449">
        <v>2</v>
      </c>
      <c r="AI47" s="449">
        <v>0</v>
      </c>
      <c r="AJ47" s="449">
        <v>3</v>
      </c>
      <c r="AK47" s="451"/>
      <c r="AL47" s="451"/>
      <c r="AM47" s="451"/>
      <c r="AN47" s="452" t="s">
        <v>952</v>
      </c>
    </row>
    <row r="48" spans="1:40" ht="38.25">
      <c r="A48" s="449"/>
      <c r="B48" s="450" t="s">
        <v>971</v>
      </c>
      <c r="C48" s="447">
        <f t="shared" si="20"/>
        <v>2</v>
      </c>
      <c r="D48" s="449"/>
      <c r="E48" s="449">
        <v>2</v>
      </c>
      <c r="F48" s="449"/>
      <c r="G48" s="449"/>
      <c r="H48" s="449"/>
      <c r="I48" s="449"/>
      <c r="J48" s="449"/>
      <c r="K48" s="449"/>
      <c r="L48" s="449"/>
      <c r="M48" s="449"/>
      <c r="N48" s="449">
        <v>3</v>
      </c>
      <c r="O48" s="449"/>
      <c r="P48" s="449"/>
      <c r="Q48" s="449">
        <v>1</v>
      </c>
      <c r="R48" s="449"/>
      <c r="S48" s="449"/>
      <c r="T48" s="449">
        <v>4</v>
      </c>
      <c r="U48" s="449"/>
      <c r="V48" s="449"/>
      <c r="W48" s="449">
        <v>4</v>
      </c>
      <c r="X48" s="449"/>
      <c r="Y48" s="449">
        <v>2</v>
      </c>
      <c r="Z48" s="447">
        <f t="shared" si="23"/>
        <v>2</v>
      </c>
      <c r="AA48" s="449"/>
      <c r="AB48" s="445">
        <f t="shared" si="26"/>
        <v>2</v>
      </c>
      <c r="AC48" s="449"/>
      <c r="AD48" s="449"/>
      <c r="AE48" s="449"/>
      <c r="AF48" s="449"/>
      <c r="AG48" s="449"/>
      <c r="AH48" s="449">
        <v>2</v>
      </c>
      <c r="AI48" s="449"/>
      <c r="AJ48" s="449"/>
      <c r="AK48" s="451"/>
      <c r="AL48" s="451"/>
      <c r="AM48" s="451"/>
      <c r="AN48" s="452" t="s">
        <v>945</v>
      </c>
    </row>
    <row r="49" spans="1:40" ht="38.25">
      <c r="A49" s="449"/>
      <c r="B49" s="450" t="s">
        <v>972</v>
      </c>
      <c r="C49" s="447">
        <f t="shared" si="20"/>
        <v>2</v>
      </c>
      <c r="D49" s="449"/>
      <c r="E49" s="449">
        <v>2</v>
      </c>
      <c r="F49" s="449"/>
      <c r="G49" s="449"/>
      <c r="H49" s="449"/>
      <c r="I49" s="449"/>
      <c r="J49" s="449"/>
      <c r="K49" s="449"/>
      <c r="L49" s="449"/>
      <c r="M49" s="449"/>
      <c r="N49" s="449">
        <v>7</v>
      </c>
      <c r="O49" s="449"/>
      <c r="P49" s="449"/>
      <c r="Q49" s="449">
        <v>6</v>
      </c>
      <c r="R49" s="449"/>
      <c r="S49" s="449"/>
      <c r="T49" s="449">
        <v>9</v>
      </c>
      <c r="U49" s="449"/>
      <c r="V49" s="449"/>
      <c r="W49" s="449">
        <v>8</v>
      </c>
      <c r="X49" s="449"/>
      <c r="Y49" s="449">
        <v>1</v>
      </c>
      <c r="Z49" s="447">
        <f t="shared" si="23"/>
        <v>2</v>
      </c>
      <c r="AA49" s="449"/>
      <c r="AB49" s="445">
        <f t="shared" si="26"/>
        <v>2</v>
      </c>
      <c r="AC49" s="449"/>
      <c r="AD49" s="449"/>
      <c r="AE49" s="449"/>
      <c r="AF49" s="449"/>
      <c r="AG49" s="449"/>
      <c r="AH49" s="449">
        <v>2</v>
      </c>
      <c r="AI49" s="449"/>
      <c r="AJ49" s="449"/>
      <c r="AK49" s="451"/>
      <c r="AL49" s="451"/>
      <c r="AM49" s="451"/>
      <c r="AN49" s="452" t="s">
        <v>945</v>
      </c>
    </row>
    <row r="50" spans="1:40" ht="38.25">
      <c r="A50" s="449"/>
      <c r="B50" s="450" t="s">
        <v>973</v>
      </c>
      <c r="C50" s="447">
        <f t="shared" si="20"/>
        <v>2</v>
      </c>
      <c r="D50" s="449"/>
      <c r="E50" s="449">
        <v>2</v>
      </c>
      <c r="F50" s="449"/>
      <c r="G50" s="449"/>
      <c r="H50" s="449"/>
      <c r="I50" s="449"/>
      <c r="J50" s="449"/>
      <c r="K50" s="449"/>
      <c r="L50" s="449"/>
      <c r="M50" s="449"/>
      <c r="N50" s="449">
        <v>3</v>
      </c>
      <c r="O50" s="449"/>
      <c r="P50" s="449"/>
      <c r="Q50" s="449">
        <v>2</v>
      </c>
      <c r="R50" s="449"/>
      <c r="S50" s="449"/>
      <c r="T50" s="449">
        <v>4</v>
      </c>
      <c r="U50" s="449"/>
      <c r="V50" s="449"/>
      <c r="W50" s="449">
        <v>4</v>
      </c>
      <c r="X50" s="449"/>
      <c r="Y50" s="449">
        <v>1</v>
      </c>
      <c r="Z50" s="447">
        <f t="shared" si="23"/>
        <v>2</v>
      </c>
      <c r="AA50" s="449"/>
      <c r="AB50" s="445">
        <f t="shared" si="26"/>
        <v>2</v>
      </c>
      <c r="AC50" s="449"/>
      <c r="AD50" s="449"/>
      <c r="AE50" s="449"/>
      <c r="AF50" s="449"/>
      <c r="AG50" s="449"/>
      <c r="AH50" s="449">
        <v>2</v>
      </c>
      <c r="AI50" s="449"/>
      <c r="AJ50" s="449"/>
      <c r="AK50" s="451"/>
      <c r="AL50" s="451"/>
      <c r="AM50" s="451"/>
      <c r="AN50" s="452" t="s">
        <v>945</v>
      </c>
    </row>
    <row r="51" spans="1:40" s="456" customFormat="1" ht="23.25" customHeight="1">
      <c r="A51" s="453" t="s">
        <v>368</v>
      </c>
      <c r="B51" s="454" t="s">
        <v>974</v>
      </c>
      <c r="C51" s="442">
        <f>C52+C58</f>
        <v>35</v>
      </c>
      <c r="D51" s="442">
        <f t="shared" ref="D51:AM51" si="27">D52+D58</f>
        <v>5</v>
      </c>
      <c r="E51" s="442">
        <f t="shared" si="27"/>
        <v>27</v>
      </c>
      <c r="F51" s="442">
        <f t="shared" si="27"/>
        <v>0</v>
      </c>
      <c r="G51" s="442">
        <f t="shared" si="27"/>
        <v>3</v>
      </c>
      <c r="H51" s="442">
        <f t="shared" si="27"/>
        <v>0</v>
      </c>
      <c r="I51" s="442">
        <f t="shared" si="27"/>
        <v>0</v>
      </c>
      <c r="J51" s="442">
        <f t="shared" si="27"/>
        <v>0</v>
      </c>
      <c r="K51" s="442">
        <f t="shared" si="27"/>
        <v>0</v>
      </c>
      <c r="L51" s="442">
        <f t="shared" si="27"/>
        <v>0</v>
      </c>
      <c r="M51" s="442">
        <f t="shared" si="27"/>
        <v>0</v>
      </c>
      <c r="N51" s="442">
        <f t="shared" si="27"/>
        <v>84</v>
      </c>
      <c r="O51" s="442">
        <f t="shared" si="27"/>
        <v>0</v>
      </c>
      <c r="P51" s="442">
        <f t="shared" si="27"/>
        <v>3</v>
      </c>
      <c r="Q51" s="442">
        <f t="shared" si="27"/>
        <v>53</v>
      </c>
      <c r="R51" s="442">
        <f t="shared" si="27"/>
        <v>0</v>
      </c>
      <c r="S51" s="442">
        <f t="shared" si="27"/>
        <v>2</v>
      </c>
      <c r="T51" s="442">
        <f t="shared" si="27"/>
        <v>72</v>
      </c>
      <c r="U51" s="442">
        <f t="shared" si="27"/>
        <v>1</v>
      </c>
      <c r="V51" s="442">
        <f t="shared" si="27"/>
        <v>2</v>
      </c>
      <c r="W51" s="442">
        <f t="shared" si="27"/>
        <v>79</v>
      </c>
      <c r="X51" s="442">
        <f t="shared" si="27"/>
        <v>1</v>
      </c>
      <c r="Y51" s="442">
        <f t="shared" si="27"/>
        <v>8</v>
      </c>
      <c r="Z51" s="442">
        <f t="shared" si="27"/>
        <v>39</v>
      </c>
      <c r="AA51" s="442">
        <f t="shared" si="27"/>
        <v>5</v>
      </c>
      <c r="AB51" s="442">
        <f t="shared" si="27"/>
        <v>27</v>
      </c>
      <c r="AC51" s="442">
        <f t="shared" si="27"/>
        <v>0</v>
      </c>
      <c r="AD51" s="442">
        <f t="shared" si="27"/>
        <v>0</v>
      </c>
      <c r="AE51" s="442">
        <f t="shared" si="27"/>
        <v>5</v>
      </c>
      <c r="AF51" s="442">
        <f t="shared" si="27"/>
        <v>3</v>
      </c>
      <c r="AG51" s="442">
        <f t="shared" si="27"/>
        <v>4</v>
      </c>
      <c r="AH51" s="442">
        <f t="shared" si="27"/>
        <v>15</v>
      </c>
      <c r="AI51" s="442">
        <f t="shared" si="27"/>
        <v>2</v>
      </c>
      <c r="AJ51" s="442">
        <f t="shared" si="27"/>
        <v>5</v>
      </c>
      <c r="AK51" s="442">
        <f t="shared" si="27"/>
        <v>0</v>
      </c>
      <c r="AL51" s="442">
        <f t="shared" si="27"/>
        <v>1.4</v>
      </c>
      <c r="AM51" s="442">
        <f t="shared" si="27"/>
        <v>1.4</v>
      </c>
      <c r="AN51" s="455"/>
    </row>
    <row r="52" spans="1:40" ht="22.5" customHeight="1">
      <c r="A52" s="445">
        <v>3</v>
      </c>
      <c r="B52" s="446" t="s">
        <v>975</v>
      </c>
      <c r="C52" s="447">
        <f t="shared" ref="C52:C60" si="28">D52+E52+F52+G52</f>
        <v>23</v>
      </c>
      <c r="D52" s="445">
        <f t="shared" ref="D52:AI52" si="29">D53+D54+D55+D56+D57</f>
        <v>3</v>
      </c>
      <c r="E52" s="445">
        <f t="shared" si="29"/>
        <v>18</v>
      </c>
      <c r="F52" s="445">
        <f t="shared" si="29"/>
        <v>0</v>
      </c>
      <c r="G52" s="445">
        <f t="shared" si="29"/>
        <v>2</v>
      </c>
      <c r="H52" s="445">
        <f t="shared" si="29"/>
        <v>0</v>
      </c>
      <c r="I52" s="445">
        <f t="shared" si="29"/>
        <v>0</v>
      </c>
      <c r="J52" s="445">
        <f t="shared" si="29"/>
        <v>0</v>
      </c>
      <c r="K52" s="445">
        <f t="shared" si="29"/>
        <v>0</v>
      </c>
      <c r="L52" s="445">
        <f t="shared" si="29"/>
        <v>0</v>
      </c>
      <c r="M52" s="445">
        <f t="shared" si="29"/>
        <v>0</v>
      </c>
      <c r="N52" s="445">
        <f t="shared" si="29"/>
        <v>55</v>
      </c>
      <c r="O52" s="445">
        <f t="shared" si="29"/>
        <v>0</v>
      </c>
      <c r="P52" s="445">
        <f t="shared" si="29"/>
        <v>2</v>
      </c>
      <c r="Q52" s="445">
        <f t="shared" si="29"/>
        <v>37</v>
      </c>
      <c r="R52" s="445">
        <f t="shared" si="29"/>
        <v>0</v>
      </c>
      <c r="S52" s="445">
        <f t="shared" si="29"/>
        <v>1</v>
      </c>
      <c r="T52" s="445">
        <f t="shared" si="29"/>
        <v>41</v>
      </c>
      <c r="U52" s="445">
        <f t="shared" si="29"/>
        <v>0</v>
      </c>
      <c r="V52" s="445">
        <f t="shared" si="29"/>
        <v>1</v>
      </c>
      <c r="W52" s="445">
        <f t="shared" si="29"/>
        <v>55</v>
      </c>
      <c r="X52" s="445">
        <f t="shared" si="29"/>
        <v>1</v>
      </c>
      <c r="Y52" s="445">
        <f t="shared" si="29"/>
        <v>6</v>
      </c>
      <c r="Z52" s="447">
        <f t="shared" ref="Z52:Z60" si="30">AA52+AB52+AI52+AJ52</f>
        <v>25</v>
      </c>
      <c r="AA52" s="445">
        <f t="shared" si="29"/>
        <v>3</v>
      </c>
      <c r="AB52" s="445">
        <f t="shared" si="29"/>
        <v>18</v>
      </c>
      <c r="AC52" s="445">
        <f t="shared" si="29"/>
        <v>0</v>
      </c>
      <c r="AD52" s="445">
        <f t="shared" si="29"/>
        <v>0</v>
      </c>
      <c r="AE52" s="445">
        <f t="shared" si="29"/>
        <v>3</v>
      </c>
      <c r="AF52" s="445">
        <f t="shared" si="29"/>
        <v>2</v>
      </c>
      <c r="AG52" s="445">
        <f t="shared" si="29"/>
        <v>2</v>
      </c>
      <c r="AH52" s="445">
        <f t="shared" si="29"/>
        <v>11</v>
      </c>
      <c r="AI52" s="445">
        <f t="shared" si="29"/>
        <v>1</v>
      </c>
      <c r="AJ52" s="445">
        <v>3</v>
      </c>
      <c r="AK52" s="448">
        <f>(AB52-E52)*70%</f>
        <v>0</v>
      </c>
      <c r="AL52" s="448">
        <f>(AI52-F52)*70%</f>
        <v>0.7</v>
      </c>
      <c r="AM52" s="448">
        <f>(AJ52-G52)*70%</f>
        <v>0.7</v>
      </c>
      <c r="AN52" s="444"/>
    </row>
    <row r="53" spans="1:40" ht="38.25">
      <c r="A53" s="449"/>
      <c r="B53" s="450" t="s">
        <v>37</v>
      </c>
      <c r="C53" s="447">
        <f t="shared" si="28"/>
        <v>16</v>
      </c>
      <c r="D53" s="449">
        <v>3</v>
      </c>
      <c r="E53" s="449">
        <v>11</v>
      </c>
      <c r="F53" s="449"/>
      <c r="G53" s="449">
        <v>2</v>
      </c>
      <c r="H53" s="449"/>
      <c r="I53" s="449"/>
      <c r="J53" s="449"/>
      <c r="K53" s="449"/>
      <c r="L53" s="449"/>
      <c r="M53" s="449"/>
      <c r="N53" s="449">
        <v>30</v>
      </c>
      <c r="O53" s="449"/>
      <c r="P53" s="449">
        <v>2</v>
      </c>
      <c r="Q53" s="449">
        <v>20</v>
      </c>
      <c r="R53" s="449"/>
      <c r="S53" s="449">
        <v>1</v>
      </c>
      <c r="T53" s="449">
        <v>20</v>
      </c>
      <c r="U53" s="449"/>
      <c r="V53" s="449">
        <v>1</v>
      </c>
      <c r="W53" s="449">
        <v>40</v>
      </c>
      <c r="X53" s="449">
        <v>1</v>
      </c>
      <c r="Y53" s="449">
        <v>2</v>
      </c>
      <c r="Z53" s="447">
        <f t="shared" si="30"/>
        <v>17</v>
      </c>
      <c r="AA53" s="449">
        <v>3</v>
      </c>
      <c r="AB53" s="445">
        <f t="shared" ref="AB53:AB57" si="31">SUM(AC53:AH53)</f>
        <v>10</v>
      </c>
      <c r="AC53" s="449"/>
      <c r="AD53" s="449"/>
      <c r="AE53" s="449">
        <f>ROUND((N53+O53)*2.5/25,0)</f>
        <v>3</v>
      </c>
      <c r="AF53" s="449">
        <f>ROUND((Q53+R53)/11,0)</f>
        <v>2</v>
      </c>
      <c r="AG53" s="449">
        <v>2</v>
      </c>
      <c r="AH53" s="449">
        <f>ROUND((W53+5)*2.2/35,0)</f>
        <v>3</v>
      </c>
      <c r="AI53" s="449">
        <v>1</v>
      </c>
      <c r="AJ53" s="449">
        <v>3</v>
      </c>
      <c r="AK53" s="451"/>
      <c r="AL53" s="451"/>
      <c r="AM53" s="451"/>
      <c r="AN53" s="452" t="s">
        <v>952</v>
      </c>
    </row>
    <row r="54" spans="1:40" ht="38.25">
      <c r="A54" s="449"/>
      <c r="B54" s="450" t="s">
        <v>976</v>
      </c>
      <c r="C54" s="447">
        <f t="shared" si="28"/>
        <v>2</v>
      </c>
      <c r="D54" s="449"/>
      <c r="E54" s="449">
        <v>2</v>
      </c>
      <c r="F54" s="449"/>
      <c r="G54" s="449"/>
      <c r="H54" s="449"/>
      <c r="I54" s="449"/>
      <c r="J54" s="449"/>
      <c r="K54" s="449"/>
      <c r="L54" s="449"/>
      <c r="M54" s="449"/>
      <c r="N54" s="449">
        <v>11</v>
      </c>
      <c r="O54" s="449"/>
      <c r="P54" s="449"/>
      <c r="Q54" s="449">
        <v>3</v>
      </c>
      <c r="R54" s="449"/>
      <c r="S54" s="449"/>
      <c r="T54" s="449">
        <v>7</v>
      </c>
      <c r="U54" s="449"/>
      <c r="V54" s="449"/>
      <c r="W54" s="449">
        <v>2</v>
      </c>
      <c r="X54" s="449"/>
      <c r="Y54" s="449">
        <v>1</v>
      </c>
      <c r="Z54" s="447">
        <f t="shared" si="30"/>
        <v>2</v>
      </c>
      <c r="AA54" s="449"/>
      <c r="AB54" s="445">
        <f t="shared" si="31"/>
        <v>2</v>
      </c>
      <c r="AC54" s="449"/>
      <c r="AD54" s="449"/>
      <c r="AE54" s="449"/>
      <c r="AF54" s="449"/>
      <c r="AG54" s="449"/>
      <c r="AH54" s="449">
        <v>2</v>
      </c>
      <c r="AI54" s="449"/>
      <c r="AJ54" s="449"/>
      <c r="AK54" s="451"/>
      <c r="AL54" s="451"/>
      <c r="AM54" s="451"/>
      <c r="AN54" s="452" t="s">
        <v>945</v>
      </c>
    </row>
    <row r="55" spans="1:40" ht="38.25">
      <c r="A55" s="449"/>
      <c r="B55" s="450" t="s">
        <v>977</v>
      </c>
      <c r="C55" s="447">
        <f t="shared" si="28"/>
        <v>1</v>
      </c>
      <c r="D55" s="449"/>
      <c r="E55" s="449">
        <v>1</v>
      </c>
      <c r="F55" s="449"/>
      <c r="G55" s="449"/>
      <c r="H55" s="449"/>
      <c r="I55" s="449"/>
      <c r="J55" s="449"/>
      <c r="K55" s="449"/>
      <c r="L55" s="449"/>
      <c r="M55" s="449"/>
      <c r="N55" s="449">
        <v>4</v>
      </c>
      <c r="O55" s="449"/>
      <c r="P55" s="449"/>
      <c r="Q55" s="449">
        <v>4</v>
      </c>
      <c r="R55" s="449"/>
      <c r="S55" s="449"/>
      <c r="T55" s="449">
        <v>7</v>
      </c>
      <c r="U55" s="449"/>
      <c r="V55" s="449"/>
      <c r="W55" s="449">
        <v>2</v>
      </c>
      <c r="X55" s="449"/>
      <c r="Y55" s="449">
        <v>1</v>
      </c>
      <c r="Z55" s="447">
        <f t="shared" si="30"/>
        <v>2</v>
      </c>
      <c r="AA55" s="449"/>
      <c r="AB55" s="445">
        <f t="shared" si="31"/>
        <v>2</v>
      </c>
      <c r="AC55" s="449"/>
      <c r="AD55" s="449"/>
      <c r="AE55" s="449"/>
      <c r="AF55" s="449"/>
      <c r="AG55" s="449"/>
      <c r="AH55" s="449">
        <v>2</v>
      </c>
      <c r="AI55" s="449"/>
      <c r="AJ55" s="449"/>
      <c r="AK55" s="451"/>
      <c r="AL55" s="451"/>
      <c r="AM55" s="451"/>
      <c r="AN55" s="452" t="s">
        <v>945</v>
      </c>
    </row>
    <row r="56" spans="1:40" ht="38.25">
      <c r="A56" s="449"/>
      <c r="B56" s="450" t="s">
        <v>978</v>
      </c>
      <c r="C56" s="447">
        <f t="shared" si="28"/>
        <v>2</v>
      </c>
      <c r="D56" s="449"/>
      <c r="E56" s="449">
        <v>2</v>
      </c>
      <c r="F56" s="449"/>
      <c r="G56" s="449"/>
      <c r="H56" s="449"/>
      <c r="I56" s="449"/>
      <c r="J56" s="449"/>
      <c r="K56" s="449"/>
      <c r="L56" s="449"/>
      <c r="M56" s="449"/>
      <c r="N56" s="449">
        <v>5</v>
      </c>
      <c r="O56" s="449"/>
      <c r="P56" s="449"/>
      <c r="Q56" s="449">
        <v>6</v>
      </c>
      <c r="R56" s="449"/>
      <c r="S56" s="449"/>
      <c r="T56" s="449">
        <v>4</v>
      </c>
      <c r="U56" s="449"/>
      <c r="V56" s="449"/>
      <c r="W56" s="449">
        <v>6</v>
      </c>
      <c r="X56" s="449"/>
      <c r="Y56" s="449">
        <v>1</v>
      </c>
      <c r="Z56" s="447">
        <f t="shared" si="30"/>
        <v>2</v>
      </c>
      <c r="AA56" s="449"/>
      <c r="AB56" s="445">
        <f t="shared" si="31"/>
        <v>2</v>
      </c>
      <c r="AC56" s="449"/>
      <c r="AD56" s="449"/>
      <c r="AE56" s="449"/>
      <c r="AF56" s="449"/>
      <c r="AG56" s="449"/>
      <c r="AH56" s="449">
        <v>2</v>
      </c>
      <c r="AI56" s="449"/>
      <c r="AJ56" s="449"/>
      <c r="AK56" s="451"/>
      <c r="AL56" s="451"/>
      <c r="AM56" s="451"/>
      <c r="AN56" s="452" t="s">
        <v>945</v>
      </c>
    </row>
    <row r="57" spans="1:40" ht="38.25">
      <c r="A57" s="449"/>
      <c r="B57" s="450" t="s">
        <v>979</v>
      </c>
      <c r="C57" s="447">
        <f t="shared" si="28"/>
        <v>2</v>
      </c>
      <c r="D57" s="449"/>
      <c r="E57" s="449">
        <v>2</v>
      </c>
      <c r="F57" s="449"/>
      <c r="G57" s="449"/>
      <c r="H57" s="449"/>
      <c r="I57" s="449"/>
      <c r="J57" s="449"/>
      <c r="K57" s="449"/>
      <c r="L57" s="449"/>
      <c r="M57" s="449"/>
      <c r="N57" s="449">
        <v>5</v>
      </c>
      <c r="O57" s="449"/>
      <c r="P57" s="449"/>
      <c r="Q57" s="449">
        <v>4</v>
      </c>
      <c r="R57" s="449"/>
      <c r="S57" s="449"/>
      <c r="T57" s="449">
        <v>3</v>
      </c>
      <c r="U57" s="449"/>
      <c r="V57" s="449"/>
      <c r="W57" s="449">
        <v>5</v>
      </c>
      <c r="X57" s="449"/>
      <c r="Y57" s="449">
        <v>1</v>
      </c>
      <c r="Z57" s="447">
        <f t="shared" si="30"/>
        <v>2</v>
      </c>
      <c r="AA57" s="449"/>
      <c r="AB57" s="445">
        <f t="shared" si="31"/>
        <v>2</v>
      </c>
      <c r="AC57" s="449"/>
      <c r="AD57" s="449"/>
      <c r="AE57" s="449"/>
      <c r="AF57" s="449"/>
      <c r="AG57" s="449"/>
      <c r="AH57" s="449">
        <v>2</v>
      </c>
      <c r="AI57" s="449"/>
      <c r="AJ57" s="449"/>
      <c r="AK57" s="451"/>
      <c r="AL57" s="451"/>
      <c r="AM57" s="451"/>
      <c r="AN57" s="452" t="s">
        <v>945</v>
      </c>
    </row>
    <row r="58" spans="1:40" ht="22.5" customHeight="1">
      <c r="A58" s="445">
        <v>4</v>
      </c>
      <c r="B58" s="446" t="s">
        <v>980</v>
      </c>
      <c r="C58" s="447">
        <f t="shared" si="28"/>
        <v>12</v>
      </c>
      <c r="D58" s="445">
        <f>D59+D60</f>
        <v>2</v>
      </c>
      <c r="E58" s="445">
        <v>9</v>
      </c>
      <c r="F58" s="445">
        <f t="shared" ref="F58:AI58" si="32">F59+F60</f>
        <v>0</v>
      </c>
      <c r="G58" s="445">
        <f t="shared" si="32"/>
        <v>1</v>
      </c>
      <c r="H58" s="445">
        <f t="shared" si="32"/>
        <v>0</v>
      </c>
      <c r="I58" s="445">
        <f t="shared" si="32"/>
        <v>0</v>
      </c>
      <c r="J58" s="445">
        <f t="shared" si="32"/>
        <v>0</v>
      </c>
      <c r="K58" s="445">
        <f t="shared" si="32"/>
        <v>0</v>
      </c>
      <c r="L58" s="445">
        <f t="shared" si="32"/>
        <v>0</v>
      </c>
      <c r="M58" s="445">
        <f t="shared" si="32"/>
        <v>0</v>
      </c>
      <c r="N58" s="445">
        <f t="shared" si="32"/>
        <v>29</v>
      </c>
      <c r="O58" s="445">
        <f t="shared" si="32"/>
        <v>0</v>
      </c>
      <c r="P58" s="445">
        <f t="shared" si="32"/>
        <v>1</v>
      </c>
      <c r="Q58" s="445">
        <f t="shared" si="32"/>
        <v>16</v>
      </c>
      <c r="R58" s="445">
        <f t="shared" si="32"/>
        <v>0</v>
      </c>
      <c r="S58" s="445">
        <f t="shared" si="32"/>
        <v>1</v>
      </c>
      <c r="T58" s="445">
        <f t="shared" si="32"/>
        <v>31</v>
      </c>
      <c r="U58" s="445">
        <f t="shared" si="32"/>
        <v>1</v>
      </c>
      <c r="V58" s="445">
        <f t="shared" si="32"/>
        <v>1</v>
      </c>
      <c r="W58" s="445">
        <f t="shared" si="32"/>
        <v>24</v>
      </c>
      <c r="X58" s="445">
        <f t="shared" si="32"/>
        <v>0</v>
      </c>
      <c r="Y58" s="445">
        <f t="shared" si="32"/>
        <v>2</v>
      </c>
      <c r="Z58" s="447">
        <f t="shared" si="30"/>
        <v>14</v>
      </c>
      <c r="AA58" s="445">
        <f t="shared" si="32"/>
        <v>2</v>
      </c>
      <c r="AB58" s="445">
        <f t="shared" si="32"/>
        <v>9</v>
      </c>
      <c r="AC58" s="445">
        <f t="shared" si="32"/>
        <v>0</v>
      </c>
      <c r="AD58" s="445">
        <f t="shared" si="32"/>
        <v>0</v>
      </c>
      <c r="AE58" s="445">
        <f t="shared" si="32"/>
        <v>2</v>
      </c>
      <c r="AF58" s="445">
        <f t="shared" si="32"/>
        <v>1</v>
      </c>
      <c r="AG58" s="445">
        <f t="shared" si="32"/>
        <v>2</v>
      </c>
      <c r="AH58" s="445">
        <f t="shared" si="32"/>
        <v>4</v>
      </c>
      <c r="AI58" s="445">
        <f t="shared" si="32"/>
        <v>1</v>
      </c>
      <c r="AJ58" s="445">
        <v>2</v>
      </c>
      <c r="AK58" s="448">
        <f>(AB58-E58)*70%</f>
        <v>0</v>
      </c>
      <c r="AL58" s="448">
        <f>(AI58-F58)*70%</f>
        <v>0.7</v>
      </c>
      <c r="AM58" s="448">
        <f>(AJ58-G58)*70%</f>
        <v>0.7</v>
      </c>
      <c r="AN58" s="444"/>
    </row>
    <row r="59" spans="1:40" ht="38.25">
      <c r="A59" s="449"/>
      <c r="B59" s="450" t="s">
        <v>649</v>
      </c>
      <c r="C59" s="447">
        <f t="shared" si="28"/>
        <v>11</v>
      </c>
      <c r="D59" s="449">
        <v>2</v>
      </c>
      <c r="E59" s="449">
        <v>8</v>
      </c>
      <c r="F59" s="449"/>
      <c r="G59" s="449">
        <v>1</v>
      </c>
      <c r="H59" s="449"/>
      <c r="I59" s="449"/>
      <c r="J59" s="449"/>
      <c r="K59" s="449"/>
      <c r="L59" s="449"/>
      <c r="M59" s="449"/>
      <c r="N59" s="449">
        <v>21</v>
      </c>
      <c r="O59" s="449"/>
      <c r="P59" s="449">
        <v>1</v>
      </c>
      <c r="Q59" s="449">
        <v>11</v>
      </c>
      <c r="R59" s="449"/>
      <c r="S59" s="449">
        <v>1</v>
      </c>
      <c r="T59" s="449">
        <v>21</v>
      </c>
      <c r="U59" s="449"/>
      <c r="V59" s="449">
        <v>1</v>
      </c>
      <c r="W59" s="449">
        <v>20</v>
      </c>
      <c r="X59" s="449"/>
      <c r="Y59" s="449">
        <v>1</v>
      </c>
      <c r="Z59" s="447">
        <f t="shared" si="30"/>
        <v>11</v>
      </c>
      <c r="AA59" s="449">
        <v>2</v>
      </c>
      <c r="AB59" s="445">
        <f t="shared" ref="AB59:AB60" si="33">SUM(AC59:AH59)</f>
        <v>7</v>
      </c>
      <c r="AC59" s="449"/>
      <c r="AD59" s="449"/>
      <c r="AE59" s="449">
        <f>ROUND((N59+O59)/10,0)</f>
        <v>2</v>
      </c>
      <c r="AF59" s="449">
        <f>ROUND((Q59+R59)/11,0)</f>
        <v>1</v>
      </c>
      <c r="AG59" s="449">
        <f>ROUND((T59+U59)/14,0)</f>
        <v>2</v>
      </c>
      <c r="AH59" s="449">
        <v>2</v>
      </c>
      <c r="AI59" s="449"/>
      <c r="AJ59" s="449">
        <v>2</v>
      </c>
      <c r="AK59" s="451"/>
      <c r="AL59" s="451"/>
      <c r="AM59" s="451"/>
      <c r="AN59" s="452" t="s">
        <v>952</v>
      </c>
    </row>
    <row r="60" spans="1:40" ht="38.25">
      <c r="A60" s="449"/>
      <c r="B60" s="450" t="s">
        <v>981</v>
      </c>
      <c r="C60" s="447">
        <f t="shared" si="28"/>
        <v>2</v>
      </c>
      <c r="D60" s="449"/>
      <c r="E60" s="449">
        <v>2</v>
      </c>
      <c r="F60" s="449"/>
      <c r="G60" s="449"/>
      <c r="H60" s="449"/>
      <c r="I60" s="449"/>
      <c r="J60" s="449"/>
      <c r="K60" s="449"/>
      <c r="L60" s="449"/>
      <c r="M60" s="449"/>
      <c r="N60" s="449">
        <v>8</v>
      </c>
      <c r="O60" s="449"/>
      <c r="P60" s="449"/>
      <c r="Q60" s="449">
        <v>5</v>
      </c>
      <c r="R60" s="449"/>
      <c r="S60" s="449"/>
      <c r="T60" s="449">
        <v>10</v>
      </c>
      <c r="U60" s="449">
        <v>1</v>
      </c>
      <c r="V60" s="449"/>
      <c r="W60" s="449">
        <v>4</v>
      </c>
      <c r="X60" s="449"/>
      <c r="Y60" s="449">
        <v>1</v>
      </c>
      <c r="Z60" s="447">
        <f t="shared" si="30"/>
        <v>3</v>
      </c>
      <c r="AA60" s="449"/>
      <c r="AB60" s="445">
        <f t="shared" si="33"/>
        <v>2</v>
      </c>
      <c r="AC60" s="449"/>
      <c r="AD60" s="449"/>
      <c r="AE60" s="449"/>
      <c r="AF60" s="449"/>
      <c r="AG60" s="449"/>
      <c r="AH60" s="449">
        <v>2</v>
      </c>
      <c r="AI60" s="449">
        <v>1</v>
      </c>
      <c r="AJ60" s="449"/>
      <c r="AK60" s="451"/>
      <c r="AL60" s="451"/>
      <c r="AM60" s="451"/>
      <c r="AN60" s="452" t="s">
        <v>945</v>
      </c>
    </row>
    <row r="61" spans="1:40" s="456" customFormat="1" ht="22.5" customHeight="1">
      <c r="A61" s="457" t="s">
        <v>841</v>
      </c>
      <c r="B61" s="458" t="s">
        <v>982</v>
      </c>
      <c r="C61" s="457">
        <f>C62+C66</f>
        <v>21</v>
      </c>
      <c r="D61" s="457">
        <f t="shared" ref="D61:AM61" si="34">D62+D66</f>
        <v>4</v>
      </c>
      <c r="E61" s="457">
        <f t="shared" si="34"/>
        <v>14</v>
      </c>
      <c r="F61" s="457">
        <f t="shared" si="34"/>
        <v>0</v>
      </c>
      <c r="G61" s="457">
        <f t="shared" si="34"/>
        <v>3</v>
      </c>
      <c r="H61" s="457">
        <f t="shared" si="34"/>
        <v>0</v>
      </c>
      <c r="I61" s="457">
        <f t="shared" si="34"/>
        <v>0</v>
      </c>
      <c r="J61" s="457">
        <f t="shared" si="34"/>
        <v>0</v>
      </c>
      <c r="K61" s="457">
        <f t="shared" si="34"/>
        <v>0</v>
      </c>
      <c r="L61" s="457">
        <f t="shared" si="34"/>
        <v>0</v>
      </c>
      <c r="M61" s="457">
        <f t="shared" si="34"/>
        <v>0</v>
      </c>
      <c r="N61" s="457">
        <f t="shared" si="34"/>
        <v>40</v>
      </c>
      <c r="O61" s="457">
        <f t="shared" si="34"/>
        <v>0</v>
      </c>
      <c r="P61" s="457">
        <f t="shared" si="34"/>
        <v>2</v>
      </c>
      <c r="Q61" s="457">
        <f t="shared" si="34"/>
        <v>25</v>
      </c>
      <c r="R61" s="457">
        <f t="shared" si="34"/>
        <v>0</v>
      </c>
      <c r="S61" s="457">
        <f t="shared" si="34"/>
        <v>4</v>
      </c>
      <c r="T61" s="457">
        <f t="shared" si="34"/>
        <v>37</v>
      </c>
      <c r="U61" s="457">
        <f t="shared" si="34"/>
        <v>0</v>
      </c>
      <c r="V61" s="457">
        <f t="shared" si="34"/>
        <v>2</v>
      </c>
      <c r="W61" s="457">
        <f t="shared" si="34"/>
        <v>38</v>
      </c>
      <c r="X61" s="457">
        <f t="shared" si="34"/>
        <v>1</v>
      </c>
      <c r="Y61" s="457">
        <f t="shared" si="34"/>
        <v>4</v>
      </c>
      <c r="Z61" s="457">
        <f t="shared" si="34"/>
        <v>23</v>
      </c>
      <c r="AA61" s="457">
        <f t="shared" si="34"/>
        <v>4</v>
      </c>
      <c r="AB61" s="457">
        <f t="shared" si="34"/>
        <v>15</v>
      </c>
      <c r="AC61" s="457">
        <f t="shared" si="34"/>
        <v>0</v>
      </c>
      <c r="AD61" s="457">
        <f t="shared" si="34"/>
        <v>0</v>
      </c>
      <c r="AE61" s="457">
        <f t="shared" si="34"/>
        <v>3</v>
      </c>
      <c r="AF61" s="457">
        <f t="shared" si="34"/>
        <v>4</v>
      </c>
      <c r="AG61" s="457">
        <f t="shared" si="34"/>
        <v>3</v>
      </c>
      <c r="AH61" s="457">
        <f t="shared" si="34"/>
        <v>5</v>
      </c>
      <c r="AI61" s="457">
        <f t="shared" si="34"/>
        <v>1</v>
      </c>
      <c r="AJ61" s="457">
        <f t="shared" si="34"/>
        <v>3</v>
      </c>
      <c r="AK61" s="457">
        <f t="shared" si="34"/>
        <v>0.7</v>
      </c>
      <c r="AL61" s="457">
        <f t="shared" si="34"/>
        <v>0.7</v>
      </c>
      <c r="AM61" s="457">
        <f t="shared" si="34"/>
        <v>0</v>
      </c>
      <c r="AN61" s="458"/>
    </row>
    <row r="62" spans="1:40" ht="22.5" customHeight="1">
      <c r="A62" s="445">
        <v>1</v>
      </c>
      <c r="B62" s="446" t="s">
        <v>983</v>
      </c>
      <c r="C62" s="447">
        <f>D62+E62+F62+G62</f>
        <v>13</v>
      </c>
      <c r="D62" s="445">
        <f t="shared" ref="D62:AI62" si="35">D63+D64+D65</f>
        <v>2</v>
      </c>
      <c r="E62" s="445">
        <f t="shared" si="35"/>
        <v>9</v>
      </c>
      <c r="F62" s="445">
        <f t="shared" si="35"/>
        <v>0</v>
      </c>
      <c r="G62" s="445">
        <f t="shared" si="35"/>
        <v>2</v>
      </c>
      <c r="H62" s="445">
        <f t="shared" si="35"/>
        <v>0</v>
      </c>
      <c r="I62" s="445">
        <f t="shared" si="35"/>
        <v>0</v>
      </c>
      <c r="J62" s="445">
        <f t="shared" si="35"/>
        <v>0</v>
      </c>
      <c r="K62" s="445">
        <f t="shared" si="35"/>
        <v>0</v>
      </c>
      <c r="L62" s="445">
        <f t="shared" si="35"/>
        <v>0</v>
      </c>
      <c r="M62" s="445">
        <f t="shared" si="35"/>
        <v>0</v>
      </c>
      <c r="N62" s="445">
        <f t="shared" si="35"/>
        <v>25</v>
      </c>
      <c r="O62" s="445">
        <f t="shared" si="35"/>
        <v>0</v>
      </c>
      <c r="P62" s="445">
        <f t="shared" si="35"/>
        <v>1</v>
      </c>
      <c r="Q62" s="445">
        <f t="shared" si="35"/>
        <v>16</v>
      </c>
      <c r="R62" s="445">
        <f t="shared" si="35"/>
        <v>0</v>
      </c>
      <c r="S62" s="445">
        <f t="shared" si="35"/>
        <v>3</v>
      </c>
      <c r="T62" s="445">
        <f t="shared" si="35"/>
        <v>26</v>
      </c>
      <c r="U62" s="445">
        <f t="shared" si="35"/>
        <v>0</v>
      </c>
      <c r="V62" s="445">
        <f t="shared" si="35"/>
        <v>0</v>
      </c>
      <c r="W62" s="445">
        <f t="shared" si="35"/>
        <v>24</v>
      </c>
      <c r="X62" s="445">
        <f t="shared" si="35"/>
        <v>1</v>
      </c>
      <c r="Y62" s="445">
        <f t="shared" si="35"/>
        <v>3</v>
      </c>
      <c r="Z62" s="447">
        <f>AA62+AB62+AI62+AJ62</f>
        <v>14</v>
      </c>
      <c r="AA62" s="445">
        <f t="shared" si="35"/>
        <v>2</v>
      </c>
      <c r="AB62" s="445">
        <f t="shared" si="35"/>
        <v>9</v>
      </c>
      <c r="AC62" s="445">
        <f t="shared" si="35"/>
        <v>0</v>
      </c>
      <c r="AD62" s="445">
        <f t="shared" si="35"/>
        <v>0</v>
      </c>
      <c r="AE62" s="445">
        <f t="shared" si="35"/>
        <v>2</v>
      </c>
      <c r="AF62" s="445">
        <f t="shared" si="35"/>
        <v>3</v>
      </c>
      <c r="AG62" s="445">
        <f t="shared" si="35"/>
        <v>0</v>
      </c>
      <c r="AH62" s="445">
        <f t="shared" si="35"/>
        <v>4</v>
      </c>
      <c r="AI62" s="445">
        <f t="shared" si="35"/>
        <v>1</v>
      </c>
      <c r="AJ62" s="445">
        <v>2</v>
      </c>
      <c r="AK62" s="448">
        <f>(AB62-E62)*70%</f>
        <v>0</v>
      </c>
      <c r="AL62" s="448">
        <f>(AI62-F62)*70%</f>
        <v>0.7</v>
      </c>
      <c r="AM62" s="448">
        <f>(AJ62-G62)*70%</f>
        <v>0</v>
      </c>
      <c r="AN62" s="444"/>
    </row>
    <row r="63" spans="1:40" ht="22.5" customHeight="1">
      <c r="A63" s="449"/>
      <c r="B63" s="450" t="s">
        <v>984</v>
      </c>
      <c r="C63" s="447">
        <f>D63+E63+F63+G63</f>
        <v>8</v>
      </c>
      <c r="D63" s="449">
        <v>2</v>
      </c>
      <c r="E63" s="449">
        <v>4</v>
      </c>
      <c r="F63" s="449"/>
      <c r="G63" s="449">
        <v>2</v>
      </c>
      <c r="H63" s="449"/>
      <c r="I63" s="449"/>
      <c r="J63" s="449"/>
      <c r="K63" s="449"/>
      <c r="L63" s="449"/>
      <c r="M63" s="449"/>
      <c r="N63" s="449">
        <v>15</v>
      </c>
      <c r="O63" s="449"/>
      <c r="P63" s="449">
        <v>1</v>
      </c>
      <c r="Q63" s="449">
        <v>9</v>
      </c>
      <c r="R63" s="449"/>
      <c r="S63" s="449">
        <v>1</v>
      </c>
      <c r="T63" s="449">
        <v>14</v>
      </c>
      <c r="U63" s="449"/>
      <c r="V63" s="449"/>
      <c r="W63" s="449">
        <v>12</v>
      </c>
      <c r="X63" s="449">
        <v>1</v>
      </c>
      <c r="Y63" s="449">
        <v>1</v>
      </c>
      <c r="Z63" s="447">
        <f>AA63+AB63+AI63+AJ63</f>
        <v>10</v>
      </c>
      <c r="AA63" s="449">
        <v>2</v>
      </c>
      <c r="AB63" s="445">
        <f t="shared" ref="AB63:AB65" si="36">SUM(AC63:AH63)</f>
        <v>5</v>
      </c>
      <c r="AC63" s="449"/>
      <c r="AD63" s="449"/>
      <c r="AE63" s="449">
        <f>ROUND((N63+O63)/10,0)</f>
        <v>2</v>
      </c>
      <c r="AF63" s="449">
        <f>ROUND((Q63+R63)/11,0)</f>
        <v>1</v>
      </c>
      <c r="AG63" s="449"/>
      <c r="AH63" s="449">
        <f>ROUND((W63+5+T63)/16,0)</f>
        <v>2</v>
      </c>
      <c r="AI63" s="449">
        <v>1</v>
      </c>
      <c r="AJ63" s="449">
        <v>2</v>
      </c>
      <c r="AK63" s="451"/>
      <c r="AL63" s="451"/>
      <c r="AM63" s="451"/>
      <c r="AN63" s="452"/>
    </row>
    <row r="64" spans="1:40" ht="22.5" customHeight="1">
      <c r="A64" s="449"/>
      <c r="B64" s="450" t="s">
        <v>756</v>
      </c>
      <c r="C64" s="447">
        <f>D64+E64+F64+G64</f>
        <v>3</v>
      </c>
      <c r="D64" s="449"/>
      <c r="E64" s="449">
        <v>3</v>
      </c>
      <c r="F64" s="449"/>
      <c r="G64" s="449"/>
      <c r="H64" s="449"/>
      <c r="I64" s="449"/>
      <c r="J64" s="449"/>
      <c r="K64" s="449"/>
      <c r="L64" s="449"/>
      <c r="M64" s="449"/>
      <c r="N64" s="449">
        <v>6</v>
      </c>
      <c r="O64" s="449"/>
      <c r="P64" s="449"/>
      <c r="Q64" s="449">
        <v>4</v>
      </c>
      <c r="R64" s="449"/>
      <c r="S64" s="449">
        <v>1</v>
      </c>
      <c r="T64" s="449">
        <v>6</v>
      </c>
      <c r="U64" s="449"/>
      <c r="V64" s="449"/>
      <c r="W64" s="449">
        <v>8</v>
      </c>
      <c r="X64" s="449"/>
      <c r="Y64" s="449">
        <v>1</v>
      </c>
      <c r="Z64" s="447">
        <f>AA64+AB64+AI64+AJ64</f>
        <v>2</v>
      </c>
      <c r="AA64" s="449"/>
      <c r="AB64" s="445">
        <f t="shared" si="36"/>
        <v>2</v>
      </c>
      <c r="AC64" s="449"/>
      <c r="AD64" s="449"/>
      <c r="AE64" s="449"/>
      <c r="AF64" s="449">
        <f>ROUND((Q64+R64+N64)/11,0)</f>
        <v>1</v>
      </c>
      <c r="AG64" s="449"/>
      <c r="AH64" s="449">
        <f>ROUND((W64+X64+T64)/16,0)</f>
        <v>1</v>
      </c>
      <c r="AI64" s="449"/>
      <c r="AJ64" s="449"/>
      <c r="AK64" s="451"/>
      <c r="AL64" s="451"/>
      <c r="AM64" s="451"/>
      <c r="AN64" s="452"/>
    </row>
    <row r="65" spans="1:40" ht="22.5" customHeight="1">
      <c r="A65" s="449"/>
      <c r="B65" s="450" t="s">
        <v>985</v>
      </c>
      <c r="C65" s="447">
        <f>D65+E65+F65+G65</f>
        <v>2</v>
      </c>
      <c r="D65" s="449"/>
      <c r="E65" s="449">
        <v>2</v>
      </c>
      <c r="F65" s="449"/>
      <c r="G65" s="449"/>
      <c r="H65" s="449"/>
      <c r="I65" s="449"/>
      <c r="J65" s="449"/>
      <c r="K65" s="449"/>
      <c r="L65" s="449"/>
      <c r="M65" s="449"/>
      <c r="N65" s="449">
        <v>4</v>
      </c>
      <c r="O65" s="449"/>
      <c r="P65" s="449"/>
      <c r="Q65" s="449">
        <v>3</v>
      </c>
      <c r="R65" s="449"/>
      <c r="S65" s="449">
        <v>1</v>
      </c>
      <c r="T65" s="449">
        <v>6</v>
      </c>
      <c r="U65" s="449"/>
      <c r="V65" s="449"/>
      <c r="W65" s="449">
        <v>4</v>
      </c>
      <c r="X65" s="449"/>
      <c r="Y65" s="449">
        <v>1</v>
      </c>
      <c r="Z65" s="447">
        <f>AA65+AB65+AI65+AJ65</f>
        <v>2</v>
      </c>
      <c r="AA65" s="449"/>
      <c r="AB65" s="445">
        <f t="shared" si="36"/>
        <v>2</v>
      </c>
      <c r="AC65" s="449"/>
      <c r="AD65" s="449"/>
      <c r="AE65" s="449"/>
      <c r="AF65" s="449">
        <f>ROUND((Q65+R65+N65)/11,0)</f>
        <v>1</v>
      </c>
      <c r="AG65" s="449"/>
      <c r="AH65" s="449">
        <f>ROUND((W65+X65+T65)/16,0)</f>
        <v>1</v>
      </c>
      <c r="AI65" s="449"/>
      <c r="AJ65" s="449"/>
      <c r="AK65" s="451"/>
      <c r="AL65" s="451"/>
      <c r="AM65" s="451"/>
      <c r="AN65" s="452"/>
    </row>
    <row r="66" spans="1:40" ht="22.5" customHeight="1">
      <c r="A66" s="445">
        <v>2</v>
      </c>
      <c r="B66" s="446" t="s">
        <v>986</v>
      </c>
      <c r="C66" s="447">
        <f t="shared" ref="C66:C68" si="37">D66+E66+F66+G66</f>
        <v>8</v>
      </c>
      <c r="D66" s="445">
        <f>D67+D68</f>
        <v>2</v>
      </c>
      <c r="E66" s="445">
        <v>5</v>
      </c>
      <c r="F66" s="445">
        <f>F67+F68</f>
        <v>0</v>
      </c>
      <c r="G66" s="445">
        <v>1</v>
      </c>
      <c r="H66" s="445">
        <f t="shared" ref="H66:AI66" si="38">H67+H68</f>
        <v>0</v>
      </c>
      <c r="I66" s="445">
        <f t="shared" si="38"/>
        <v>0</v>
      </c>
      <c r="J66" s="445">
        <f t="shared" si="38"/>
        <v>0</v>
      </c>
      <c r="K66" s="445">
        <f t="shared" si="38"/>
        <v>0</v>
      </c>
      <c r="L66" s="445">
        <f t="shared" si="38"/>
        <v>0</v>
      </c>
      <c r="M66" s="445">
        <f t="shared" si="38"/>
        <v>0</v>
      </c>
      <c r="N66" s="445">
        <f t="shared" si="38"/>
        <v>15</v>
      </c>
      <c r="O66" s="445">
        <f t="shared" si="38"/>
        <v>0</v>
      </c>
      <c r="P66" s="445">
        <f t="shared" si="38"/>
        <v>1</v>
      </c>
      <c r="Q66" s="445">
        <f t="shared" si="38"/>
        <v>9</v>
      </c>
      <c r="R66" s="445">
        <f t="shared" si="38"/>
        <v>0</v>
      </c>
      <c r="S66" s="445">
        <f t="shared" si="38"/>
        <v>1</v>
      </c>
      <c r="T66" s="445">
        <f t="shared" si="38"/>
        <v>11</v>
      </c>
      <c r="U66" s="445">
        <f t="shared" si="38"/>
        <v>0</v>
      </c>
      <c r="V66" s="445">
        <f t="shared" si="38"/>
        <v>2</v>
      </c>
      <c r="W66" s="445">
        <f t="shared" si="38"/>
        <v>14</v>
      </c>
      <c r="X66" s="445">
        <f t="shared" si="38"/>
        <v>0</v>
      </c>
      <c r="Y66" s="445">
        <f>Y67+Y68</f>
        <v>1</v>
      </c>
      <c r="Z66" s="447">
        <f t="shared" ref="Z66:Z68" si="39">AA66+AB66+AI66+AJ66</f>
        <v>9</v>
      </c>
      <c r="AA66" s="445">
        <f t="shared" si="38"/>
        <v>2</v>
      </c>
      <c r="AB66" s="445">
        <f t="shared" si="38"/>
        <v>6</v>
      </c>
      <c r="AC66" s="445">
        <f t="shared" si="38"/>
        <v>0</v>
      </c>
      <c r="AD66" s="445">
        <f t="shared" si="38"/>
        <v>0</v>
      </c>
      <c r="AE66" s="445">
        <f t="shared" si="38"/>
        <v>1</v>
      </c>
      <c r="AF66" s="445">
        <f t="shared" si="38"/>
        <v>1</v>
      </c>
      <c r="AG66" s="445">
        <f t="shared" si="38"/>
        <v>3</v>
      </c>
      <c r="AH66" s="445">
        <f t="shared" si="38"/>
        <v>1</v>
      </c>
      <c r="AI66" s="445">
        <f t="shared" si="38"/>
        <v>0</v>
      </c>
      <c r="AJ66" s="445">
        <v>1</v>
      </c>
      <c r="AK66" s="448">
        <f>(AB66-E66)*70%</f>
        <v>0.7</v>
      </c>
      <c r="AL66" s="448">
        <f>(AI66-F66)*70%</f>
        <v>0</v>
      </c>
      <c r="AM66" s="448">
        <f>(AJ66-G66)*70%</f>
        <v>0</v>
      </c>
      <c r="AN66" s="444"/>
    </row>
    <row r="67" spans="1:40" ht="22.5" customHeight="1">
      <c r="A67" s="449"/>
      <c r="B67" s="450" t="s">
        <v>500</v>
      </c>
      <c r="C67" s="447">
        <f t="shared" si="37"/>
        <v>7</v>
      </c>
      <c r="D67" s="449">
        <v>2</v>
      </c>
      <c r="E67" s="449">
        <v>4</v>
      </c>
      <c r="F67" s="449"/>
      <c r="G67" s="449">
        <v>1</v>
      </c>
      <c r="H67" s="449"/>
      <c r="I67" s="449"/>
      <c r="J67" s="449"/>
      <c r="K67" s="449"/>
      <c r="L67" s="449"/>
      <c r="M67" s="449"/>
      <c r="N67" s="449">
        <v>11</v>
      </c>
      <c r="O67" s="449"/>
      <c r="P67" s="449">
        <v>1</v>
      </c>
      <c r="Q67" s="449">
        <v>7</v>
      </c>
      <c r="R67" s="449"/>
      <c r="S67" s="449">
        <v>1</v>
      </c>
      <c r="T67" s="449">
        <v>7</v>
      </c>
      <c r="U67" s="449"/>
      <c r="V67" s="449">
        <v>1</v>
      </c>
      <c r="W67" s="449">
        <v>14</v>
      </c>
      <c r="X67" s="449"/>
      <c r="Y67" s="449">
        <v>1</v>
      </c>
      <c r="Z67" s="447">
        <f t="shared" si="39"/>
        <v>7</v>
      </c>
      <c r="AA67" s="449">
        <v>2</v>
      </c>
      <c r="AB67" s="445">
        <f t="shared" ref="AB67:AB68" si="40">SUM(AC67:AH67)</f>
        <v>4</v>
      </c>
      <c r="AC67" s="449"/>
      <c r="AD67" s="449"/>
      <c r="AE67" s="449">
        <f>ROUND((N67+O67)/10,0)</f>
        <v>1</v>
      </c>
      <c r="AF67" s="449">
        <f>ROUND((Q67+R67)/11,0)</f>
        <v>1</v>
      </c>
      <c r="AG67" s="449">
        <f>ROUND((T67+U67)/14,0)</f>
        <v>1</v>
      </c>
      <c r="AH67" s="449">
        <f>ROUND((W67+X67)/16,0)</f>
        <v>1</v>
      </c>
      <c r="AI67" s="449"/>
      <c r="AJ67" s="449">
        <v>1</v>
      </c>
      <c r="AK67" s="451"/>
      <c r="AL67" s="451"/>
      <c r="AM67" s="451"/>
      <c r="AN67" s="452"/>
    </row>
    <row r="68" spans="1:40" ht="38.25">
      <c r="A68" s="449"/>
      <c r="B68" s="450" t="s">
        <v>987</v>
      </c>
      <c r="C68" s="447">
        <f t="shared" si="37"/>
        <v>1</v>
      </c>
      <c r="D68" s="449"/>
      <c r="E68" s="449">
        <v>1</v>
      </c>
      <c r="F68" s="449"/>
      <c r="G68" s="449"/>
      <c r="H68" s="449"/>
      <c r="I68" s="449"/>
      <c r="J68" s="449"/>
      <c r="K68" s="449"/>
      <c r="L68" s="449"/>
      <c r="M68" s="449"/>
      <c r="N68" s="449">
        <v>4</v>
      </c>
      <c r="O68" s="449"/>
      <c r="P68" s="449"/>
      <c r="Q68" s="449">
        <v>2</v>
      </c>
      <c r="R68" s="449"/>
      <c r="S68" s="449"/>
      <c r="T68" s="449">
        <v>4</v>
      </c>
      <c r="U68" s="449"/>
      <c r="V68" s="449">
        <v>1</v>
      </c>
      <c r="W68" s="449"/>
      <c r="X68" s="449"/>
      <c r="Y68" s="449"/>
      <c r="Z68" s="447">
        <f t="shared" si="39"/>
        <v>2</v>
      </c>
      <c r="AA68" s="449"/>
      <c r="AB68" s="445">
        <f t="shared" si="40"/>
        <v>2</v>
      </c>
      <c r="AC68" s="449"/>
      <c r="AD68" s="449"/>
      <c r="AE68" s="449"/>
      <c r="AF68" s="449"/>
      <c r="AG68" s="449">
        <v>2</v>
      </c>
      <c r="AH68" s="449"/>
      <c r="AI68" s="449"/>
      <c r="AJ68" s="449"/>
      <c r="AK68" s="451"/>
      <c r="AL68" s="451"/>
      <c r="AM68" s="451"/>
      <c r="AN68" s="452" t="s">
        <v>945</v>
      </c>
    </row>
    <row r="69" spans="1:40" ht="22.5" customHeight="1">
      <c r="A69" s="457" t="s">
        <v>843</v>
      </c>
      <c r="B69" s="458" t="s">
        <v>988</v>
      </c>
      <c r="C69" s="459">
        <f>C70+C75</f>
        <v>42</v>
      </c>
      <c r="D69" s="459">
        <f t="shared" ref="D69:AM69" si="41">D70+D75</f>
        <v>6</v>
      </c>
      <c r="E69" s="459">
        <f t="shared" si="41"/>
        <v>32</v>
      </c>
      <c r="F69" s="459">
        <f t="shared" si="41"/>
        <v>0</v>
      </c>
      <c r="G69" s="459">
        <f t="shared" si="41"/>
        <v>4</v>
      </c>
      <c r="H69" s="459">
        <f t="shared" si="41"/>
        <v>0</v>
      </c>
      <c r="I69" s="459">
        <f t="shared" si="41"/>
        <v>0</v>
      </c>
      <c r="J69" s="459">
        <f t="shared" si="41"/>
        <v>0</v>
      </c>
      <c r="K69" s="459">
        <f t="shared" si="41"/>
        <v>16</v>
      </c>
      <c r="L69" s="459">
        <f t="shared" si="41"/>
        <v>0</v>
      </c>
      <c r="M69" s="459">
        <f t="shared" si="41"/>
        <v>0</v>
      </c>
      <c r="N69" s="459">
        <f t="shared" si="41"/>
        <v>69</v>
      </c>
      <c r="O69" s="459">
        <f t="shared" si="41"/>
        <v>0</v>
      </c>
      <c r="P69" s="459">
        <f t="shared" si="41"/>
        <v>1</v>
      </c>
      <c r="Q69" s="459">
        <f t="shared" si="41"/>
        <v>78</v>
      </c>
      <c r="R69" s="459">
        <f t="shared" si="41"/>
        <v>0</v>
      </c>
      <c r="S69" s="459">
        <f t="shared" si="41"/>
        <v>6</v>
      </c>
      <c r="T69" s="459">
        <f t="shared" si="41"/>
        <v>79</v>
      </c>
      <c r="U69" s="459">
        <f t="shared" si="41"/>
        <v>0</v>
      </c>
      <c r="V69" s="459">
        <f t="shared" si="41"/>
        <v>1</v>
      </c>
      <c r="W69" s="459">
        <f t="shared" si="41"/>
        <v>74</v>
      </c>
      <c r="X69" s="459">
        <f t="shared" si="41"/>
        <v>0</v>
      </c>
      <c r="Y69" s="459">
        <f t="shared" si="41"/>
        <v>10</v>
      </c>
      <c r="Z69" s="459">
        <f t="shared" si="41"/>
        <v>44</v>
      </c>
      <c r="AA69" s="459">
        <f t="shared" si="41"/>
        <v>6</v>
      </c>
      <c r="AB69" s="459">
        <f t="shared" si="41"/>
        <v>32</v>
      </c>
      <c r="AC69" s="459">
        <f t="shared" si="41"/>
        <v>0</v>
      </c>
      <c r="AD69" s="459">
        <f t="shared" si="41"/>
        <v>0</v>
      </c>
      <c r="AE69" s="459">
        <f t="shared" si="41"/>
        <v>2</v>
      </c>
      <c r="AF69" s="459">
        <f t="shared" si="41"/>
        <v>12</v>
      </c>
      <c r="AG69" s="459">
        <f t="shared" si="41"/>
        <v>1</v>
      </c>
      <c r="AH69" s="459">
        <f t="shared" si="41"/>
        <v>17</v>
      </c>
      <c r="AI69" s="459">
        <f t="shared" si="41"/>
        <v>0</v>
      </c>
      <c r="AJ69" s="459">
        <f t="shared" si="41"/>
        <v>6</v>
      </c>
      <c r="AK69" s="459">
        <f t="shared" si="41"/>
        <v>0</v>
      </c>
      <c r="AL69" s="459">
        <f t="shared" si="41"/>
        <v>0</v>
      </c>
      <c r="AM69" s="459">
        <f t="shared" si="41"/>
        <v>1.4</v>
      </c>
      <c r="AN69" s="460"/>
    </row>
    <row r="70" spans="1:40" ht="22.5" customHeight="1">
      <c r="A70" s="445">
        <v>1</v>
      </c>
      <c r="B70" s="446" t="s">
        <v>989</v>
      </c>
      <c r="C70" s="447">
        <f t="shared" ref="C70:C81" si="42">D70+E70+F70+G70</f>
        <v>22</v>
      </c>
      <c r="D70" s="445">
        <f>D71+D72+D73+D74</f>
        <v>3</v>
      </c>
      <c r="E70" s="445">
        <v>16</v>
      </c>
      <c r="F70" s="445">
        <f t="shared" ref="F70:AJ70" si="43">F71+F72+F73+F74</f>
        <v>0</v>
      </c>
      <c r="G70" s="445">
        <f t="shared" si="43"/>
        <v>3</v>
      </c>
      <c r="H70" s="445">
        <f t="shared" si="43"/>
        <v>0</v>
      </c>
      <c r="I70" s="445">
        <f t="shared" si="43"/>
        <v>0</v>
      </c>
      <c r="J70" s="445">
        <f t="shared" si="43"/>
        <v>0</v>
      </c>
      <c r="K70" s="445">
        <f t="shared" si="43"/>
        <v>12</v>
      </c>
      <c r="L70" s="445">
        <f t="shared" si="43"/>
        <v>0</v>
      </c>
      <c r="M70" s="445">
        <f t="shared" si="43"/>
        <v>0</v>
      </c>
      <c r="N70" s="445">
        <f t="shared" si="43"/>
        <v>33</v>
      </c>
      <c r="O70" s="445">
        <f t="shared" si="43"/>
        <v>0</v>
      </c>
      <c r="P70" s="445">
        <f t="shared" si="43"/>
        <v>1</v>
      </c>
      <c r="Q70" s="445">
        <f t="shared" si="43"/>
        <v>38</v>
      </c>
      <c r="R70" s="445">
        <f t="shared" si="43"/>
        <v>0</v>
      </c>
      <c r="S70" s="445">
        <f t="shared" si="43"/>
        <v>3</v>
      </c>
      <c r="T70" s="445">
        <f t="shared" si="43"/>
        <v>40</v>
      </c>
      <c r="U70" s="445">
        <f t="shared" si="43"/>
        <v>0</v>
      </c>
      <c r="V70" s="445">
        <f t="shared" si="43"/>
        <v>1</v>
      </c>
      <c r="W70" s="445">
        <f t="shared" si="43"/>
        <v>40</v>
      </c>
      <c r="X70" s="445">
        <f t="shared" si="43"/>
        <v>0</v>
      </c>
      <c r="Y70" s="445">
        <f t="shared" si="43"/>
        <v>4</v>
      </c>
      <c r="Z70" s="447">
        <f>AA70+AB70+AI70+AJ70</f>
        <v>22</v>
      </c>
      <c r="AA70" s="445">
        <f t="shared" si="43"/>
        <v>3</v>
      </c>
      <c r="AB70" s="445">
        <f t="shared" si="43"/>
        <v>16</v>
      </c>
      <c r="AC70" s="445">
        <f t="shared" si="43"/>
        <v>0</v>
      </c>
      <c r="AD70" s="445">
        <f t="shared" si="43"/>
        <v>0</v>
      </c>
      <c r="AE70" s="445">
        <f t="shared" si="43"/>
        <v>2</v>
      </c>
      <c r="AF70" s="445">
        <f t="shared" si="43"/>
        <v>6</v>
      </c>
      <c r="AG70" s="445">
        <f t="shared" si="43"/>
        <v>1</v>
      </c>
      <c r="AH70" s="445">
        <f t="shared" si="43"/>
        <v>7</v>
      </c>
      <c r="AI70" s="445">
        <f t="shared" si="43"/>
        <v>0</v>
      </c>
      <c r="AJ70" s="445">
        <f t="shared" si="43"/>
        <v>3</v>
      </c>
      <c r="AK70" s="448">
        <f>(AB70-E70)*70%</f>
        <v>0</v>
      </c>
      <c r="AL70" s="448">
        <f>(AI70-F70)*70%</f>
        <v>0</v>
      </c>
      <c r="AM70" s="448">
        <f>(AJ70-G70)*70%</f>
        <v>0</v>
      </c>
      <c r="AN70" s="444"/>
    </row>
    <row r="71" spans="1:40" ht="22.5" customHeight="1">
      <c r="A71" s="449"/>
      <c r="B71" s="450" t="s">
        <v>500</v>
      </c>
      <c r="C71" s="447">
        <f t="shared" si="42"/>
        <v>14</v>
      </c>
      <c r="D71" s="449">
        <v>3</v>
      </c>
      <c r="E71" s="449">
        <v>8</v>
      </c>
      <c r="F71" s="449">
        <v>0</v>
      </c>
      <c r="G71" s="449">
        <v>3</v>
      </c>
      <c r="H71" s="449"/>
      <c r="I71" s="449"/>
      <c r="J71" s="449"/>
      <c r="K71" s="449">
        <v>1</v>
      </c>
      <c r="L71" s="449"/>
      <c r="M71" s="449"/>
      <c r="N71" s="449">
        <v>17</v>
      </c>
      <c r="O71" s="449"/>
      <c r="P71" s="449">
        <v>1</v>
      </c>
      <c r="Q71" s="449">
        <v>21</v>
      </c>
      <c r="R71" s="449"/>
      <c r="S71" s="449">
        <v>1</v>
      </c>
      <c r="T71" s="449">
        <v>20</v>
      </c>
      <c r="U71" s="449"/>
      <c r="V71" s="449">
        <v>1</v>
      </c>
      <c r="W71" s="449">
        <v>20</v>
      </c>
      <c r="X71" s="449"/>
      <c r="Y71" s="449">
        <v>1</v>
      </c>
      <c r="Z71" s="447">
        <f>AA71+AB71+AI71+AJ71</f>
        <v>12</v>
      </c>
      <c r="AA71" s="449">
        <v>3</v>
      </c>
      <c r="AB71" s="445">
        <f>SUM(AC71:AH71)</f>
        <v>6</v>
      </c>
      <c r="AC71" s="449"/>
      <c r="AD71" s="449"/>
      <c r="AE71" s="449">
        <f>ROUND((N71+O71+K71)/10,0)</f>
        <v>2</v>
      </c>
      <c r="AF71" s="449">
        <f>ROUND((Q71+R71)/11,0)</f>
        <v>2</v>
      </c>
      <c r="AG71" s="449">
        <f>ROUND((T71+U71)/14,0)</f>
        <v>1</v>
      </c>
      <c r="AH71" s="449">
        <f>ROUND((W71+X71)/16,0)</f>
        <v>1</v>
      </c>
      <c r="AI71" s="449"/>
      <c r="AJ71" s="449">
        <v>3</v>
      </c>
      <c r="AK71" s="451"/>
      <c r="AL71" s="451"/>
      <c r="AM71" s="451"/>
      <c r="AN71" s="452"/>
    </row>
    <row r="72" spans="1:40" ht="51">
      <c r="A72" s="449"/>
      <c r="B72" s="450" t="s">
        <v>990</v>
      </c>
      <c r="C72" s="447">
        <f t="shared" si="42"/>
        <v>3</v>
      </c>
      <c r="D72" s="449">
        <v>0</v>
      </c>
      <c r="E72" s="449">
        <v>3</v>
      </c>
      <c r="F72" s="449">
        <v>0</v>
      </c>
      <c r="G72" s="449">
        <v>0</v>
      </c>
      <c r="H72" s="449"/>
      <c r="I72" s="449"/>
      <c r="J72" s="449"/>
      <c r="K72" s="449">
        <v>4</v>
      </c>
      <c r="L72" s="449"/>
      <c r="M72" s="449"/>
      <c r="N72" s="449">
        <v>4</v>
      </c>
      <c r="O72" s="449"/>
      <c r="P72" s="449"/>
      <c r="Q72" s="449">
        <v>2</v>
      </c>
      <c r="R72" s="449"/>
      <c r="S72" s="449">
        <v>1</v>
      </c>
      <c r="T72" s="449">
        <v>10</v>
      </c>
      <c r="U72" s="449"/>
      <c r="V72" s="449"/>
      <c r="W72" s="449">
        <v>10</v>
      </c>
      <c r="X72" s="449"/>
      <c r="Y72" s="449">
        <v>1</v>
      </c>
      <c r="Z72" s="447">
        <f>AA72+AB72+AI72+AJ72</f>
        <v>4</v>
      </c>
      <c r="AA72" s="449"/>
      <c r="AB72" s="445">
        <f>SUM(AC72:AH72)</f>
        <v>4</v>
      </c>
      <c r="AC72" s="449"/>
      <c r="AD72" s="449"/>
      <c r="AE72" s="449"/>
      <c r="AF72" s="449">
        <v>2</v>
      </c>
      <c r="AG72" s="449"/>
      <c r="AH72" s="449">
        <v>2</v>
      </c>
      <c r="AI72" s="449"/>
      <c r="AJ72" s="449"/>
      <c r="AK72" s="451"/>
      <c r="AL72" s="451"/>
      <c r="AM72" s="451"/>
      <c r="AN72" s="452" t="s">
        <v>991</v>
      </c>
    </row>
    <row r="73" spans="1:40" ht="22.5" customHeight="1">
      <c r="A73" s="449"/>
      <c r="B73" s="450" t="s">
        <v>992</v>
      </c>
      <c r="C73" s="447">
        <f t="shared" si="42"/>
        <v>4</v>
      </c>
      <c r="D73" s="449">
        <v>0</v>
      </c>
      <c r="E73" s="449">
        <v>4</v>
      </c>
      <c r="F73" s="449">
        <v>0</v>
      </c>
      <c r="G73" s="449">
        <v>0</v>
      </c>
      <c r="H73" s="449"/>
      <c r="I73" s="449"/>
      <c r="J73" s="449"/>
      <c r="K73" s="449">
        <v>5</v>
      </c>
      <c r="L73" s="449"/>
      <c r="M73" s="449"/>
      <c r="N73" s="449">
        <v>9</v>
      </c>
      <c r="O73" s="449"/>
      <c r="P73" s="449"/>
      <c r="Q73" s="449">
        <v>9</v>
      </c>
      <c r="R73" s="449"/>
      <c r="S73" s="449">
        <v>1</v>
      </c>
      <c r="T73" s="449">
        <v>7</v>
      </c>
      <c r="U73" s="449"/>
      <c r="V73" s="449"/>
      <c r="W73" s="449">
        <v>6</v>
      </c>
      <c r="X73" s="449"/>
      <c r="Y73" s="449">
        <v>1</v>
      </c>
      <c r="Z73" s="447">
        <f>AA73+AB73+AI73+AJ73</f>
        <v>4</v>
      </c>
      <c r="AA73" s="449"/>
      <c r="AB73" s="445">
        <f>SUM(AC73:AH73)</f>
        <v>4</v>
      </c>
      <c r="AC73" s="449"/>
      <c r="AD73" s="449"/>
      <c r="AE73" s="449"/>
      <c r="AF73" s="449">
        <f>ROUND((Q73+R73+N73+K73)/11,0)</f>
        <v>2</v>
      </c>
      <c r="AG73" s="449"/>
      <c r="AH73" s="449">
        <v>2</v>
      </c>
      <c r="AI73" s="449"/>
      <c r="AJ73" s="449"/>
      <c r="AK73" s="451"/>
      <c r="AL73" s="451"/>
      <c r="AM73" s="451"/>
      <c r="AN73" s="452" t="s">
        <v>965</v>
      </c>
    </row>
    <row r="74" spans="1:40" ht="38.25">
      <c r="A74" s="449"/>
      <c r="B74" s="450" t="s">
        <v>680</v>
      </c>
      <c r="C74" s="447">
        <f t="shared" si="42"/>
        <v>2</v>
      </c>
      <c r="D74" s="449">
        <v>0</v>
      </c>
      <c r="E74" s="449">
        <v>2</v>
      </c>
      <c r="F74" s="449">
        <v>0</v>
      </c>
      <c r="G74" s="449">
        <v>0</v>
      </c>
      <c r="H74" s="449"/>
      <c r="I74" s="449"/>
      <c r="J74" s="449"/>
      <c r="K74" s="449">
        <v>2</v>
      </c>
      <c r="L74" s="449"/>
      <c r="M74" s="449"/>
      <c r="N74" s="449">
        <v>3</v>
      </c>
      <c r="O74" s="449"/>
      <c r="P74" s="449"/>
      <c r="Q74" s="449">
        <v>6</v>
      </c>
      <c r="R74" s="449"/>
      <c r="S74" s="449"/>
      <c r="T74" s="449">
        <v>3</v>
      </c>
      <c r="U74" s="449"/>
      <c r="V74" s="449"/>
      <c r="W74" s="449">
        <v>4</v>
      </c>
      <c r="X74" s="449"/>
      <c r="Y74" s="449">
        <v>1</v>
      </c>
      <c r="Z74" s="447">
        <f>AA74+AB74+AI74+AJ74</f>
        <v>2</v>
      </c>
      <c r="AA74" s="449"/>
      <c r="AB74" s="445">
        <f>SUM(AC74:AH74)</f>
        <v>2</v>
      </c>
      <c r="AC74" s="449"/>
      <c r="AD74" s="449"/>
      <c r="AE74" s="449"/>
      <c r="AF74" s="449"/>
      <c r="AG74" s="449"/>
      <c r="AH74" s="449">
        <v>2</v>
      </c>
      <c r="AI74" s="449"/>
      <c r="AJ74" s="449"/>
      <c r="AK74" s="451"/>
      <c r="AL74" s="451"/>
      <c r="AM74" s="451"/>
      <c r="AN74" s="452" t="s">
        <v>945</v>
      </c>
    </row>
    <row r="75" spans="1:40" ht="22.5" customHeight="1">
      <c r="A75" s="445">
        <v>2</v>
      </c>
      <c r="B75" s="446" t="s">
        <v>993</v>
      </c>
      <c r="C75" s="447">
        <f t="shared" si="42"/>
        <v>20</v>
      </c>
      <c r="D75" s="445">
        <f t="shared" ref="D75:AJ75" si="44">D76+D77+D78+D79+D80+D81</f>
        <v>3</v>
      </c>
      <c r="E75" s="445">
        <f t="shared" si="44"/>
        <v>16</v>
      </c>
      <c r="F75" s="445">
        <f t="shared" si="44"/>
        <v>0</v>
      </c>
      <c r="G75" s="445">
        <f t="shared" si="44"/>
        <v>1</v>
      </c>
      <c r="H75" s="445">
        <f t="shared" si="44"/>
        <v>0</v>
      </c>
      <c r="I75" s="445">
        <f t="shared" si="44"/>
        <v>0</v>
      </c>
      <c r="J75" s="445">
        <f t="shared" si="44"/>
        <v>0</v>
      </c>
      <c r="K75" s="445">
        <f t="shared" si="44"/>
        <v>4</v>
      </c>
      <c r="L75" s="445">
        <f t="shared" si="44"/>
        <v>0</v>
      </c>
      <c r="M75" s="445">
        <f t="shared" si="44"/>
        <v>0</v>
      </c>
      <c r="N75" s="445">
        <f t="shared" si="44"/>
        <v>36</v>
      </c>
      <c r="O75" s="445">
        <f t="shared" si="44"/>
        <v>0</v>
      </c>
      <c r="P75" s="445">
        <f t="shared" si="44"/>
        <v>0</v>
      </c>
      <c r="Q75" s="445">
        <f t="shared" si="44"/>
        <v>40</v>
      </c>
      <c r="R75" s="445">
        <f t="shared" si="44"/>
        <v>0</v>
      </c>
      <c r="S75" s="445">
        <f t="shared" si="44"/>
        <v>3</v>
      </c>
      <c r="T75" s="445">
        <f t="shared" si="44"/>
        <v>39</v>
      </c>
      <c r="U75" s="445">
        <f t="shared" si="44"/>
        <v>0</v>
      </c>
      <c r="V75" s="445">
        <f t="shared" si="44"/>
        <v>0</v>
      </c>
      <c r="W75" s="445">
        <f t="shared" si="44"/>
        <v>34</v>
      </c>
      <c r="X75" s="445">
        <f t="shared" si="44"/>
        <v>0</v>
      </c>
      <c r="Y75" s="445">
        <f t="shared" si="44"/>
        <v>6</v>
      </c>
      <c r="Z75" s="445">
        <f t="shared" si="44"/>
        <v>22</v>
      </c>
      <c r="AA75" s="445">
        <f t="shared" si="44"/>
        <v>3</v>
      </c>
      <c r="AB75" s="445">
        <f t="shared" si="44"/>
        <v>16</v>
      </c>
      <c r="AC75" s="445">
        <f t="shared" si="44"/>
        <v>0</v>
      </c>
      <c r="AD75" s="445">
        <f t="shared" si="44"/>
        <v>0</v>
      </c>
      <c r="AE75" s="445">
        <f t="shared" si="44"/>
        <v>0</v>
      </c>
      <c r="AF75" s="445">
        <f t="shared" si="44"/>
        <v>6</v>
      </c>
      <c r="AG75" s="445">
        <f t="shared" si="44"/>
        <v>0</v>
      </c>
      <c r="AH75" s="445">
        <f t="shared" si="44"/>
        <v>10</v>
      </c>
      <c r="AI75" s="445">
        <f t="shared" si="44"/>
        <v>0</v>
      </c>
      <c r="AJ75" s="445">
        <f t="shared" si="44"/>
        <v>3</v>
      </c>
      <c r="AK75" s="448">
        <f>(AB75-E75)*70%</f>
        <v>0</v>
      </c>
      <c r="AL75" s="448">
        <f>(AI75-F75)*70%</f>
        <v>0</v>
      </c>
      <c r="AM75" s="448">
        <f>(AJ75-G75)*70%</f>
        <v>1.4</v>
      </c>
      <c r="AN75" s="444"/>
    </row>
    <row r="76" spans="1:40" ht="38.25">
      <c r="A76" s="449"/>
      <c r="B76" s="450" t="s">
        <v>500</v>
      </c>
      <c r="C76" s="447">
        <f t="shared" si="42"/>
        <v>8</v>
      </c>
      <c r="D76" s="449">
        <v>3</v>
      </c>
      <c r="E76" s="449">
        <v>4</v>
      </c>
      <c r="F76" s="449"/>
      <c r="G76" s="449">
        <v>1</v>
      </c>
      <c r="H76" s="449"/>
      <c r="I76" s="449"/>
      <c r="J76" s="449"/>
      <c r="K76" s="449"/>
      <c r="L76" s="449"/>
      <c r="M76" s="449"/>
      <c r="N76" s="449">
        <v>9</v>
      </c>
      <c r="O76" s="449"/>
      <c r="P76" s="449"/>
      <c r="Q76" s="449">
        <v>11</v>
      </c>
      <c r="R76" s="449"/>
      <c r="S76" s="449">
        <v>1</v>
      </c>
      <c r="T76" s="449">
        <v>9</v>
      </c>
      <c r="U76" s="449"/>
      <c r="V76" s="449"/>
      <c r="W76" s="449">
        <v>10</v>
      </c>
      <c r="X76" s="449"/>
      <c r="Y76" s="449">
        <v>1</v>
      </c>
      <c r="Z76" s="447">
        <f t="shared" ref="Z76:Z81" si="45">AA76+AB76+AI76+AJ76</f>
        <v>10</v>
      </c>
      <c r="AA76" s="449">
        <v>3</v>
      </c>
      <c r="AB76" s="445">
        <f t="shared" ref="AB76:AB81" si="46">SUM(AC76:AH76)</f>
        <v>4</v>
      </c>
      <c r="AC76" s="449"/>
      <c r="AD76" s="449"/>
      <c r="AE76" s="449"/>
      <c r="AF76" s="449">
        <f>ROUND((Q76+R76+N76)/11,0)</f>
        <v>2</v>
      </c>
      <c r="AG76" s="449"/>
      <c r="AH76" s="449">
        <v>2</v>
      </c>
      <c r="AI76" s="449"/>
      <c r="AJ76" s="449">
        <v>3</v>
      </c>
      <c r="AK76" s="451"/>
      <c r="AL76" s="451"/>
      <c r="AM76" s="451"/>
      <c r="AN76" s="452" t="s">
        <v>945</v>
      </c>
    </row>
    <row r="77" spans="1:40" ht="22.5" customHeight="1">
      <c r="A77" s="449"/>
      <c r="B77" s="450" t="s">
        <v>994</v>
      </c>
      <c r="C77" s="447">
        <f t="shared" si="42"/>
        <v>3</v>
      </c>
      <c r="D77" s="449"/>
      <c r="E77" s="449">
        <v>3</v>
      </c>
      <c r="F77" s="449"/>
      <c r="G77" s="449"/>
      <c r="H77" s="449"/>
      <c r="I77" s="449"/>
      <c r="J77" s="449"/>
      <c r="K77" s="449">
        <v>2</v>
      </c>
      <c r="L77" s="449"/>
      <c r="M77" s="449"/>
      <c r="N77" s="449">
        <v>9</v>
      </c>
      <c r="O77" s="449"/>
      <c r="P77" s="449"/>
      <c r="Q77" s="449">
        <v>7</v>
      </c>
      <c r="R77" s="449"/>
      <c r="S77" s="449">
        <v>1</v>
      </c>
      <c r="T77" s="449">
        <v>8</v>
      </c>
      <c r="U77" s="449"/>
      <c r="V77" s="449"/>
      <c r="W77" s="449">
        <v>4</v>
      </c>
      <c r="X77" s="449"/>
      <c r="Y77" s="449">
        <v>1</v>
      </c>
      <c r="Z77" s="447">
        <f t="shared" si="45"/>
        <v>3</v>
      </c>
      <c r="AA77" s="449"/>
      <c r="AB77" s="445">
        <f t="shared" si="46"/>
        <v>3</v>
      </c>
      <c r="AC77" s="449"/>
      <c r="AD77" s="449"/>
      <c r="AE77" s="449"/>
      <c r="AF77" s="449">
        <f>ROUND((Q77+R77+K77+N77)/11,0)</f>
        <v>2</v>
      </c>
      <c r="AG77" s="449"/>
      <c r="AH77" s="449">
        <f>ROUND((W77+X77+T77)/16,0)</f>
        <v>1</v>
      </c>
      <c r="AI77" s="449"/>
      <c r="AJ77" s="449"/>
      <c r="AK77" s="451"/>
      <c r="AL77" s="451"/>
      <c r="AM77" s="451"/>
      <c r="AN77" s="452"/>
    </row>
    <row r="78" spans="1:40" ht="38.25">
      <c r="A78" s="449"/>
      <c r="B78" s="450" t="s">
        <v>995</v>
      </c>
      <c r="C78" s="447">
        <f t="shared" si="42"/>
        <v>1</v>
      </c>
      <c r="D78" s="449"/>
      <c r="E78" s="449">
        <v>1</v>
      </c>
      <c r="F78" s="449"/>
      <c r="G78" s="449"/>
      <c r="H78" s="449"/>
      <c r="I78" s="449"/>
      <c r="J78" s="449"/>
      <c r="K78" s="449"/>
      <c r="L78" s="449"/>
      <c r="M78" s="449"/>
      <c r="N78" s="449">
        <v>2</v>
      </c>
      <c r="O78" s="449"/>
      <c r="P78" s="449"/>
      <c r="Q78" s="449">
        <v>2</v>
      </c>
      <c r="R78" s="449"/>
      <c r="S78" s="449"/>
      <c r="T78" s="449">
        <v>4</v>
      </c>
      <c r="U78" s="449"/>
      <c r="V78" s="449"/>
      <c r="W78" s="449">
        <v>1</v>
      </c>
      <c r="X78" s="449"/>
      <c r="Y78" s="449">
        <v>1</v>
      </c>
      <c r="Z78" s="447">
        <f t="shared" si="45"/>
        <v>2</v>
      </c>
      <c r="AA78" s="449"/>
      <c r="AB78" s="445">
        <f t="shared" si="46"/>
        <v>2</v>
      </c>
      <c r="AC78" s="449"/>
      <c r="AD78" s="449"/>
      <c r="AE78" s="449"/>
      <c r="AF78" s="449"/>
      <c r="AG78" s="449"/>
      <c r="AH78" s="449">
        <v>2</v>
      </c>
      <c r="AI78" s="449"/>
      <c r="AJ78" s="449"/>
      <c r="AK78" s="451"/>
      <c r="AL78" s="451"/>
      <c r="AM78" s="451"/>
      <c r="AN78" s="452" t="s">
        <v>945</v>
      </c>
    </row>
    <row r="79" spans="1:40" ht="38.25">
      <c r="A79" s="449"/>
      <c r="B79" s="450" t="s">
        <v>996</v>
      </c>
      <c r="C79" s="447">
        <f t="shared" si="42"/>
        <v>4</v>
      </c>
      <c r="D79" s="449"/>
      <c r="E79" s="449">
        <v>4</v>
      </c>
      <c r="F79" s="449"/>
      <c r="G79" s="449"/>
      <c r="H79" s="449"/>
      <c r="I79" s="449"/>
      <c r="J79" s="449"/>
      <c r="K79" s="449"/>
      <c r="L79" s="449"/>
      <c r="M79" s="449"/>
      <c r="N79" s="449">
        <v>5</v>
      </c>
      <c r="O79" s="449"/>
      <c r="P79" s="449"/>
      <c r="Q79" s="449">
        <v>5</v>
      </c>
      <c r="R79" s="449"/>
      <c r="S79" s="449"/>
      <c r="T79" s="449">
        <v>4</v>
      </c>
      <c r="U79" s="449"/>
      <c r="V79" s="449"/>
      <c r="W79" s="449">
        <v>6</v>
      </c>
      <c r="X79" s="449"/>
      <c r="Y79" s="449">
        <v>1</v>
      </c>
      <c r="Z79" s="447">
        <f t="shared" si="45"/>
        <v>2</v>
      </c>
      <c r="AA79" s="449"/>
      <c r="AB79" s="445">
        <f t="shared" si="46"/>
        <v>2</v>
      </c>
      <c r="AC79" s="449"/>
      <c r="AD79" s="449"/>
      <c r="AE79" s="449"/>
      <c r="AF79" s="449"/>
      <c r="AG79" s="449"/>
      <c r="AH79" s="449">
        <v>2</v>
      </c>
      <c r="AI79" s="449"/>
      <c r="AJ79" s="449"/>
      <c r="AK79" s="451"/>
      <c r="AL79" s="451"/>
      <c r="AM79" s="451"/>
      <c r="AN79" s="452" t="s">
        <v>945</v>
      </c>
    </row>
    <row r="80" spans="1:40" ht="38.25">
      <c r="A80" s="449"/>
      <c r="B80" s="450" t="s">
        <v>997</v>
      </c>
      <c r="C80" s="447">
        <f t="shared" si="42"/>
        <v>2</v>
      </c>
      <c r="D80" s="449"/>
      <c r="E80" s="449">
        <v>2</v>
      </c>
      <c r="F80" s="449"/>
      <c r="G80" s="449"/>
      <c r="H80" s="449"/>
      <c r="I80" s="449"/>
      <c r="J80" s="449"/>
      <c r="K80" s="449"/>
      <c r="L80" s="449"/>
      <c r="M80" s="449"/>
      <c r="N80" s="449">
        <v>4</v>
      </c>
      <c r="O80" s="449"/>
      <c r="P80" s="449"/>
      <c r="Q80" s="449">
        <v>7</v>
      </c>
      <c r="R80" s="449"/>
      <c r="S80" s="449"/>
      <c r="T80" s="449">
        <v>6</v>
      </c>
      <c r="U80" s="449"/>
      <c r="V80" s="449"/>
      <c r="W80" s="449">
        <v>7</v>
      </c>
      <c r="X80" s="449"/>
      <c r="Y80" s="449">
        <v>1</v>
      </c>
      <c r="Z80" s="447">
        <f t="shared" si="45"/>
        <v>2</v>
      </c>
      <c r="AA80" s="449"/>
      <c r="AB80" s="445">
        <f t="shared" si="46"/>
        <v>2</v>
      </c>
      <c r="AC80" s="449"/>
      <c r="AD80" s="449"/>
      <c r="AE80" s="449"/>
      <c r="AF80" s="449"/>
      <c r="AG80" s="449"/>
      <c r="AH80" s="449">
        <v>2</v>
      </c>
      <c r="AI80" s="449"/>
      <c r="AJ80" s="449"/>
      <c r="AK80" s="451"/>
      <c r="AL80" s="451"/>
      <c r="AM80" s="451"/>
      <c r="AN80" s="452" t="s">
        <v>945</v>
      </c>
    </row>
    <row r="81" spans="1:40" ht="22.5" customHeight="1">
      <c r="A81" s="449"/>
      <c r="B81" s="450" t="s">
        <v>998</v>
      </c>
      <c r="C81" s="447">
        <f t="shared" si="42"/>
        <v>2</v>
      </c>
      <c r="D81" s="449"/>
      <c r="E81" s="449">
        <v>2</v>
      </c>
      <c r="F81" s="449"/>
      <c r="G81" s="449"/>
      <c r="H81" s="449"/>
      <c r="I81" s="449"/>
      <c r="J81" s="449"/>
      <c r="K81" s="449">
        <v>2</v>
      </c>
      <c r="L81" s="449"/>
      <c r="M81" s="449"/>
      <c r="N81" s="449">
        <v>7</v>
      </c>
      <c r="O81" s="449"/>
      <c r="P81" s="449"/>
      <c r="Q81" s="449">
        <v>8</v>
      </c>
      <c r="R81" s="449"/>
      <c r="S81" s="449">
        <v>1</v>
      </c>
      <c r="T81" s="449">
        <v>8</v>
      </c>
      <c r="U81" s="449"/>
      <c r="V81" s="449"/>
      <c r="W81" s="449">
        <v>6</v>
      </c>
      <c r="X81" s="449"/>
      <c r="Y81" s="449">
        <v>1</v>
      </c>
      <c r="Z81" s="447">
        <f t="shared" si="45"/>
        <v>3</v>
      </c>
      <c r="AA81" s="449"/>
      <c r="AB81" s="445">
        <f t="shared" si="46"/>
        <v>3</v>
      </c>
      <c r="AC81" s="449"/>
      <c r="AD81" s="449"/>
      <c r="AE81" s="449"/>
      <c r="AF81" s="449">
        <f>ROUND((Q81+R81+N81+K81)/11,0)</f>
        <v>2</v>
      </c>
      <c r="AG81" s="449"/>
      <c r="AH81" s="449">
        <f>ROUND((W81+X81+T81)/16,0)</f>
        <v>1</v>
      </c>
      <c r="AI81" s="449"/>
      <c r="AJ81" s="449"/>
      <c r="AK81" s="451"/>
      <c r="AL81" s="451"/>
      <c r="AM81" s="451"/>
      <c r="AN81" s="452"/>
    </row>
    <row r="82" spans="1:40" ht="26.25" customHeight="1">
      <c r="A82" s="453" t="s">
        <v>999</v>
      </c>
      <c r="B82" s="454" t="s">
        <v>1000</v>
      </c>
      <c r="C82" s="442">
        <f>C83+C89</f>
        <v>42</v>
      </c>
      <c r="D82" s="442">
        <f t="shared" ref="D82:AM82" si="47">D83+D89</f>
        <v>6</v>
      </c>
      <c r="E82" s="442">
        <f t="shared" si="47"/>
        <v>34</v>
      </c>
      <c r="F82" s="442">
        <f t="shared" si="47"/>
        <v>0</v>
      </c>
      <c r="G82" s="442">
        <f t="shared" si="47"/>
        <v>2</v>
      </c>
      <c r="H82" s="442">
        <f t="shared" si="47"/>
        <v>0</v>
      </c>
      <c r="I82" s="442">
        <f t="shared" si="47"/>
        <v>0</v>
      </c>
      <c r="J82" s="442">
        <f t="shared" si="47"/>
        <v>0</v>
      </c>
      <c r="K82" s="442">
        <f t="shared" si="47"/>
        <v>12</v>
      </c>
      <c r="L82" s="442">
        <f t="shared" si="47"/>
        <v>0</v>
      </c>
      <c r="M82" s="442">
        <f t="shared" si="47"/>
        <v>0</v>
      </c>
      <c r="N82" s="442">
        <f t="shared" si="47"/>
        <v>70</v>
      </c>
      <c r="O82" s="442">
        <f t="shared" si="47"/>
        <v>0</v>
      </c>
      <c r="P82" s="442">
        <f t="shared" si="47"/>
        <v>3</v>
      </c>
      <c r="Q82" s="442">
        <f t="shared" si="47"/>
        <v>86</v>
      </c>
      <c r="R82" s="442">
        <f t="shared" si="47"/>
        <v>0</v>
      </c>
      <c r="S82" s="442">
        <f t="shared" si="47"/>
        <v>2</v>
      </c>
      <c r="T82" s="442">
        <f t="shared" si="47"/>
        <v>91</v>
      </c>
      <c r="U82" s="442">
        <f t="shared" si="47"/>
        <v>0</v>
      </c>
      <c r="V82" s="442">
        <f t="shared" si="47"/>
        <v>2</v>
      </c>
      <c r="W82" s="442">
        <f t="shared" si="47"/>
        <v>90</v>
      </c>
      <c r="X82" s="442">
        <f t="shared" si="47"/>
        <v>1</v>
      </c>
      <c r="Y82" s="442">
        <f t="shared" si="47"/>
        <v>12</v>
      </c>
      <c r="Z82" s="442">
        <f t="shared" si="47"/>
        <v>51</v>
      </c>
      <c r="AA82" s="442">
        <f t="shared" si="47"/>
        <v>6</v>
      </c>
      <c r="AB82" s="442">
        <f t="shared" si="47"/>
        <v>38</v>
      </c>
      <c r="AC82" s="442">
        <f t="shared" si="47"/>
        <v>0</v>
      </c>
      <c r="AD82" s="442">
        <f t="shared" si="47"/>
        <v>0</v>
      </c>
      <c r="AE82" s="442">
        <f t="shared" si="47"/>
        <v>6</v>
      </c>
      <c r="AF82" s="442">
        <f t="shared" si="47"/>
        <v>4</v>
      </c>
      <c r="AG82" s="442">
        <f t="shared" si="47"/>
        <v>4</v>
      </c>
      <c r="AH82" s="442">
        <f t="shared" si="47"/>
        <v>24</v>
      </c>
      <c r="AI82" s="442">
        <f t="shared" si="47"/>
        <v>1</v>
      </c>
      <c r="AJ82" s="442">
        <f t="shared" si="47"/>
        <v>6</v>
      </c>
      <c r="AK82" s="442">
        <f t="shared" si="47"/>
        <v>2.8</v>
      </c>
      <c r="AL82" s="442">
        <f t="shared" si="47"/>
        <v>0.7</v>
      </c>
      <c r="AM82" s="442">
        <f t="shared" si="47"/>
        <v>2.8</v>
      </c>
      <c r="AN82" s="452"/>
    </row>
    <row r="83" spans="1:40" ht="31.5">
      <c r="A83" s="445">
        <v>1</v>
      </c>
      <c r="B83" s="446" t="s">
        <v>1001</v>
      </c>
      <c r="C83" s="447">
        <f>C84+C85+C86+C87+C88</f>
        <v>19</v>
      </c>
      <c r="D83" s="447">
        <f t="shared" ref="D83:AI83" si="48">D84+D85+D86+D87+D88</f>
        <v>3</v>
      </c>
      <c r="E83" s="447">
        <f t="shared" si="48"/>
        <v>15</v>
      </c>
      <c r="F83" s="447">
        <f t="shared" si="48"/>
        <v>0</v>
      </c>
      <c r="G83" s="447">
        <f t="shared" si="48"/>
        <v>1</v>
      </c>
      <c r="H83" s="445">
        <f t="shared" si="48"/>
        <v>0</v>
      </c>
      <c r="I83" s="445">
        <f t="shared" si="48"/>
        <v>0</v>
      </c>
      <c r="J83" s="445">
        <f t="shared" si="48"/>
        <v>0</v>
      </c>
      <c r="K83" s="445">
        <f t="shared" si="48"/>
        <v>0</v>
      </c>
      <c r="L83" s="445">
        <f t="shared" si="48"/>
        <v>0</v>
      </c>
      <c r="M83" s="445">
        <f t="shared" si="48"/>
        <v>0</v>
      </c>
      <c r="N83" s="445">
        <f t="shared" si="48"/>
        <v>34</v>
      </c>
      <c r="O83" s="445">
        <f t="shared" si="48"/>
        <v>0</v>
      </c>
      <c r="P83" s="445">
        <f t="shared" si="48"/>
        <v>1</v>
      </c>
      <c r="Q83" s="445">
        <f t="shared" si="48"/>
        <v>38</v>
      </c>
      <c r="R83" s="445">
        <f t="shared" si="48"/>
        <v>0</v>
      </c>
      <c r="S83" s="445">
        <f t="shared" si="48"/>
        <v>1</v>
      </c>
      <c r="T83" s="445">
        <f t="shared" si="48"/>
        <v>38</v>
      </c>
      <c r="U83" s="445">
        <f t="shared" si="48"/>
        <v>0</v>
      </c>
      <c r="V83" s="445">
        <f t="shared" si="48"/>
        <v>1</v>
      </c>
      <c r="W83" s="445">
        <f t="shared" si="48"/>
        <v>41</v>
      </c>
      <c r="X83" s="445">
        <f t="shared" si="48"/>
        <v>0</v>
      </c>
      <c r="Y83" s="445">
        <f t="shared" si="48"/>
        <v>5</v>
      </c>
      <c r="Z83" s="447">
        <f t="shared" ref="Z83:Z96" si="49">AA83+AB83+AI83+AJ83</f>
        <v>22</v>
      </c>
      <c r="AA83" s="445">
        <f t="shared" si="48"/>
        <v>3</v>
      </c>
      <c r="AB83" s="445">
        <f t="shared" si="48"/>
        <v>16</v>
      </c>
      <c r="AC83" s="445">
        <f t="shared" si="48"/>
        <v>0</v>
      </c>
      <c r="AD83" s="445">
        <f t="shared" si="48"/>
        <v>0</v>
      </c>
      <c r="AE83" s="445">
        <f t="shared" si="48"/>
        <v>2</v>
      </c>
      <c r="AF83" s="445">
        <f t="shared" si="48"/>
        <v>2</v>
      </c>
      <c r="AG83" s="445">
        <f t="shared" si="48"/>
        <v>2</v>
      </c>
      <c r="AH83" s="445">
        <f t="shared" si="48"/>
        <v>10</v>
      </c>
      <c r="AI83" s="445">
        <f t="shared" si="48"/>
        <v>0</v>
      </c>
      <c r="AJ83" s="445">
        <v>3</v>
      </c>
      <c r="AK83" s="448">
        <f>(AB83-E83)*70%</f>
        <v>0.7</v>
      </c>
      <c r="AL83" s="448">
        <f>(AI83-F83)*70%</f>
        <v>0</v>
      </c>
      <c r="AM83" s="448">
        <f>(AJ83-G83)*70%</f>
        <v>1.4</v>
      </c>
      <c r="AN83" s="444"/>
    </row>
    <row r="84" spans="1:40" ht="22.5" customHeight="1">
      <c r="A84" s="449"/>
      <c r="B84" s="450" t="s">
        <v>500</v>
      </c>
      <c r="C84" s="447">
        <v>11</v>
      </c>
      <c r="D84" s="447">
        <v>3</v>
      </c>
      <c r="E84" s="447">
        <v>7</v>
      </c>
      <c r="F84" s="447">
        <f t="shared" ref="F84" si="50">F85+F86+F87+F88</f>
        <v>0</v>
      </c>
      <c r="G84" s="447">
        <v>1</v>
      </c>
      <c r="H84" s="449"/>
      <c r="I84" s="449"/>
      <c r="J84" s="449"/>
      <c r="K84" s="449"/>
      <c r="L84" s="449"/>
      <c r="M84" s="449"/>
      <c r="N84" s="449">
        <v>15</v>
      </c>
      <c r="O84" s="449"/>
      <c r="P84" s="449">
        <v>1</v>
      </c>
      <c r="Q84" s="449">
        <v>19</v>
      </c>
      <c r="R84" s="449"/>
      <c r="S84" s="449">
        <v>1</v>
      </c>
      <c r="T84" s="449">
        <v>19</v>
      </c>
      <c r="U84" s="449"/>
      <c r="V84" s="449">
        <v>1</v>
      </c>
      <c r="W84" s="449">
        <v>20</v>
      </c>
      <c r="X84" s="449"/>
      <c r="Y84" s="449">
        <v>1</v>
      </c>
      <c r="Z84" s="447">
        <f t="shared" si="49"/>
        <v>14</v>
      </c>
      <c r="AA84" s="449">
        <v>3</v>
      </c>
      <c r="AB84" s="445">
        <f t="shared" ref="AB84:AB88" si="51">SUM(AC84:AH84)</f>
        <v>8</v>
      </c>
      <c r="AC84" s="449"/>
      <c r="AD84" s="449"/>
      <c r="AE84" s="449">
        <f>ROUND((N84+O84)/10,0)</f>
        <v>2</v>
      </c>
      <c r="AF84" s="449">
        <f>ROUND((Q84+R84)/11,0)</f>
        <v>2</v>
      </c>
      <c r="AG84" s="449">
        <v>2</v>
      </c>
      <c r="AH84" s="449">
        <v>2</v>
      </c>
      <c r="AI84" s="449"/>
      <c r="AJ84" s="449">
        <v>3</v>
      </c>
      <c r="AK84" s="451"/>
      <c r="AL84" s="451"/>
      <c r="AM84" s="451"/>
      <c r="AN84" s="452" t="s">
        <v>952</v>
      </c>
    </row>
    <row r="85" spans="1:40" ht="38.25">
      <c r="A85" s="449"/>
      <c r="B85" s="450" t="s">
        <v>1002</v>
      </c>
      <c r="C85" s="447">
        <v>2</v>
      </c>
      <c r="D85" s="449"/>
      <c r="E85" s="447">
        <v>2</v>
      </c>
      <c r="F85" s="449"/>
      <c r="G85" s="449"/>
      <c r="H85" s="449"/>
      <c r="I85" s="449"/>
      <c r="J85" s="449"/>
      <c r="K85" s="449"/>
      <c r="L85" s="449"/>
      <c r="M85" s="449"/>
      <c r="N85" s="449">
        <v>4</v>
      </c>
      <c r="O85" s="449"/>
      <c r="P85" s="449"/>
      <c r="Q85" s="449">
        <v>3</v>
      </c>
      <c r="R85" s="449"/>
      <c r="S85" s="449"/>
      <c r="T85" s="449">
        <v>5</v>
      </c>
      <c r="U85" s="449"/>
      <c r="V85" s="449"/>
      <c r="W85" s="449">
        <v>7</v>
      </c>
      <c r="X85" s="449"/>
      <c r="Y85" s="449">
        <v>1</v>
      </c>
      <c r="Z85" s="447">
        <f t="shared" si="49"/>
        <v>2</v>
      </c>
      <c r="AA85" s="449"/>
      <c r="AB85" s="445">
        <f t="shared" si="51"/>
        <v>2</v>
      </c>
      <c r="AC85" s="449"/>
      <c r="AD85" s="449"/>
      <c r="AE85" s="449"/>
      <c r="AF85" s="449"/>
      <c r="AG85" s="449"/>
      <c r="AH85" s="449">
        <v>2</v>
      </c>
      <c r="AI85" s="449"/>
      <c r="AJ85" s="449"/>
      <c r="AK85" s="451"/>
      <c r="AL85" s="451"/>
      <c r="AM85" s="451"/>
      <c r="AN85" s="452" t="s">
        <v>945</v>
      </c>
    </row>
    <row r="86" spans="1:40" ht="38.25">
      <c r="A86" s="449"/>
      <c r="B86" s="450" t="s">
        <v>1003</v>
      </c>
      <c r="C86" s="447">
        <v>2</v>
      </c>
      <c r="D86" s="449"/>
      <c r="E86" s="447">
        <v>2</v>
      </c>
      <c r="F86" s="449"/>
      <c r="G86" s="449"/>
      <c r="H86" s="449"/>
      <c r="I86" s="449"/>
      <c r="J86" s="449"/>
      <c r="K86" s="449"/>
      <c r="L86" s="449"/>
      <c r="M86" s="449"/>
      <c r="N86" s="449">
        <v>3</v>
      </c>
      <c r="O86" s="449"/>
      <c r="P86" s="449"/>
      <c r="Q86" s="449">
        <v>8</v>
      </c>
      <c r="R86" s="449"/>
      <c r="S86" s="449"/>
      <c r="T86" s="449">
        <v>2</v>
      </c>
      <c r="U86" s="449"/>
      <c r="V86" s="449"/>
      <c r="W86" s="449">
        <v>7</v>
      </c>
      <c r="X86" s="449"/>
      <c r="Y86" s="449">
        <v>1</v>
      </c>
      <c r="Z86" s="447">
        <f t="shared" si="49"/>
        <v>2</v>
      </c>
      <c r="AA86" s="449"/>
      <c r="AB86" s="445">
        <f t="shared" si="51"/>
        <v>2</v>
      </c>
      <c r="AC86" s="449"/>
      <c r="AD86" s="449"/>
      <c r="AE86" s="449"/>
      <c r="AF86" s="449"/>
      <c r="AG86" s="449"/>
      <c r="AH86" s="449">
        <v>2</v>
      </c>
      <c r="AI86" s="449"/>
      <c r="AJ86" s="449"/>
      <c r="AK86" s="451"/>
      <c r="AL86" s="451"/>
      <c r="AM86" s="451"/>
      <c r="AN86" s="452" t="s">
        <v>945</v>
      </c>
    </row>
    <row r="87" spans="1:40" ht="38.25">
      <c r="A87" s="449"/>
      <c r="B87" s="450" t="s">
        <v>1004</v>
      </c>
      <c r="C87" s="447">
        <v>2</v>
      </c>
      <c r="D87" s="449"/>
      <c r="E87" s="447">
        <v>2</v>
      </c>
      <c r="F87" s="449"/>
      <c r="G87" s="449"/>
      <c r="H87" s="449"/>
      <c r="I87" s="449"/>
      <c r="J87" s="449"/>
      <c r="K87" s="449"/>
      <c r="L87" s="449"/>
      <c r="M87" s="449"/>
      <c r="N87" s="449">
        <v>6</v>
      </c>
      <c r="O87" s="449"/>
      <c r="P87" s="449"/>
      <c r="Q87" s="449">
        <v>3</v>
      </c>
      <c r="R87" s="449"/>
      <c r="S87" s="449"/>
      <c r="T87" s="449">
        <v>7</v>
      </c>
      <c r="U87" s="449"/>
      <c r="V87" s="449"/>
      <c r="W87" s="449">
        <v>4</v>
      </c>
      <c r="X87" s="449"/>
      <c r="Y87" s="449">
        <v>1</v>
      </c>
      <c r="Z87" s="447">
        <f t="shared" si="49"/>
        <v>2</v>
      </c>
      <c r="AA87" s="449"/>
      <c r="AB87" s="445">
        <f t="shared" si="51"/>
        <v>2</v>
      </c>
      <c r="AC87" s="449"/>
      <c r="AD87" s="449"/>
      <c r="AE87" s="449"/>
      <c r="AF87" s="449"/>
      <c r="AG87" s="449"/>
      <c r="AH87" s="449">
        <v>2</v>
      </c>
      <c r="AI87" s="449"/>
      <c r="AJ87" s="449"/>
      <c r="AK87" s="451"/>
      <c r="AL87" s="451"/>
      <c r="AM87" s="451"/>
      <c r="AN87" s="452" t="s">
        <v>945</v>
      </c>
    </row>
    <row r="88" spans="1:40" ht="38.25">
      <c r="A88" s="449"/>
      <c r="B88" s="450" t="s">
        <v>1005</v>
      </c>
      <c r="C88" s="447">
        <v>2</v>
      </c>
      <c r="D88" s="449"/>
      <c r="E88" s="447">
        <v>2</v>
      </c>
      <c r="F88" s="449"/>
      <c r="G88" s="449"/>
      <c r="H88" s="449"/>
      <c r="I88" s="449"/>
      <c r="J88" s="449"/>
      <c r="K88" s="449"/>
      <c r="L88" s="449"/>
      <c r="M88" s="449"/>
      <c r="N88" s="449">
        <v>6</v>
      </c>
      <c r="O88" s="449"/>
      <c r="P88" s="449"/>
      <c r="Q88" s="449">
        <v>5</v>
      </c>
      <c r="R88" s="449"/>
      <c r="S88" s="449"/>
      <c r="T88" s="449">
        <v>5</v>
      </c>
      <c r="U88" s="449"/>
      <c r="V88" s="449"/>
      <c r="W88" s="449">
        <v>3</v>
      </c>
      <c r="X88" s="449"/>
      <c r="Y88" s="449">
        <v>1</v>
      </c>
      <c r="Z88" s="447">
        <f t="shared" si="49"/>
        <v>2</v>
      </c>
      <c r="AA88" s="449"/>
      <c r="AB88" s="445">
        <f t="shared" si="51"/>
        <v>2</v>
      </c>
      <c r="AC88" s="449"/>
      <c r="AD88" s="449"/>
      <c r="AE88" s="449"/>
      <c r="AF88" s="449"/>
      <c r="AG88" s="449"/>
      <c r="AH88" s="449">
        <v>2</v>
      </c>
      <c r="AI88" s="449"/>
      <c r="AJ88" s="449"/>
      <c r="AK88" s="451"/>
      <c r="AL88" s="451"/>
      <c r="AM88" s="451"/>
      <c r="AN88" s="452" t="s">
        <v>945</v>
      </c>
    </row>
    <row r="89" spans="1:40" ht="36" customHeight="1">
      <c r="A89" s="445">
        <v>2</v>
      </c>
      <c r="B89" s="446" t="s">
        <v>1006</v>
      </c>
      <c r="C89" s="447">
        <f t="shared" ref="C89:C96" si="52">D89+E89+F89+G89</f>
        <v>23</v>
      </c>
      <c r="D89" s="445">
        <f t="shared" ref="D89:AJ89" si="53">D90+D91+D92+D93+D94+D95+D96</f>
        <v>3</v>
      </c>
      <c r="E89" s="445">
        <f t="shared" si="53"/>
        <v>19</v>
      </c>
      <c r="F89" s="445">
        <f t="shared" si="53"/>
        <v>0</v>
      </c>
      <c r="G89" s="445">
        <f t="shared" si="53"/>
        <v>1</v>
      </c>
      <c r="H89" s="445">
        <f t="shared" si="53"/>
        <v>0</v>
      </c>
      <c r="I89" s="445">
        <f t="shared" si="53"/>
        <v>0</v>
      </c>
      <c r="J89" s="445">
        <f t="shared" si="53"/>
        <v>0</v>
      </c>
      <c r="K89" s="445">
        <f t="shared" si="53"/>
        <v>12</v>
      </c>
      <c r="L89" s="445">
        <f t="shared" si="53"/>
        <v>0</v>
      </c>
      <c r="M89" s="445">
        <f t="shared" si="53"/>
        <v>0</v>
      </c>
      <c r="N89" s="445">
        <f t="shared" si="53"/>
        <v>36</v>
      </c>
      <c r="O89" s="445">
        <f t="shared" si="53"/>
        <v>0</v>
      </c>
      <c r="P89" s="445">
        <f t="shared" si="53"/>
        <v>2</v>
      </c>
      <c r="Q89" s="445">
        <f t="shared" si="53"/>
        <v>48</v>
      </c>
      <c r="R89" s="445">
        <f t="shared" si="53"/>
        <v>0</v>
      </c>
      <c r="S89" s="445">
        <f t="shared" si="53"/>
        <v>1</v>
      </c>
      <c r="T89" s="445">
        <f t="shared" si="53"/>
        <v>53</v>
      </c>
      <c r="U89" s="445">
        <f t="shared" si="53"/>
        <v>0</v>
      </c>
      <c r="V89" s="445">
        <f t="shared" si="53"/>
        <v>1</v>
      </c>
      <c r="W89" s="445">
        <f t="shared" si="53"/>
        <v>49</v>
      </c>
      <c r="X89" s="445">
        <f t="shared" si="53"/>
        <v>1</v>
      </c>
      <c r="Y89" s="445">
        <f t="shared" si="53"/>
        <v>7</v>
      </c>
      <c r="Z89" s="447">
        <f t="shared" si="49"/>
        <v>29</v>
      </c>
      <c r="AA89" s="445">
        <f t="shared" si="53"/>
        <v>3</v>
      </c>
      <c r="AB89" s="445">
        <f t="shared" si="53"/>
        <v>22</v>
      </c>
      <c r="AC89" s="445">
        <f t="shared" si="53"/>
        <v>0</v>
      </c>
      <c r="AD89" s="445">
        <f t="shared" si="53"/>
        <v>0</v>
      </c>
      <c r="AE89" s="445">
        <f t="shared" si="53"/>
        <v>4</v>
      </c>
      <c r="AF89" s="445">
        <f t="shared" si="53"/>
        <v>2</v>
      </c>
      <c r="AG89" s="445">
        <f t="shared" si="53"/>
        <v>2</v>
      </c>
      <c r="AH89" s="445">
        <f t="shared" si="53"/>
        <v>14</v>
      </c>
      <c r="AI89" s="445">
        <f t="shared" si="53"/>
        <v>1</v>
      </c>
      <c r="AJ89" s="445">
        <f t="shared" si="53"/>
        <v>3</v>
      </c>
      <c r="AK89" s="448">
        <f>(AB89-E89)*70%</f>
        <v>2.0999999999999996</v>
      </c>
      <c r="AL89" s="448">
        <f>(AI89-F89)*70%</f>
        <v>0.7</v>
      </c>
      <c r="AM89" s="448">
        <f>(AJ89-G89)*70%</f>
        <v>1.4</v>
      </c>
      <c r="AN89" s="444"/>
    </row>
    <row r="90" spans="1:40" ht="22.5" customHeight="1">
      <c r="A90" s="449"/>
      <c r="B90" s="450" t="s">
        <v>500</v>
      </c>
      <c r="C90" s="447">
        <f t="shared" si="52"/>
        <v>14</v>
      </c>
      <c r="D90" s="449">
        <v>3</v>
      </c>
      <c r="E90" s="449">
        <v>10</v>
      </c>
      <c r="F90" s="449"/>
      <c r="G90" s="449">
        <v>1</v>
      </c>
      <c r="H90" s="449"/>
      <c r="I90" s="449"/>
      <c r="J90" s="449"/>
      <c r="K90" s="449">
        <v>7</v>
      </c>
      <c r="L90" s="449"/>
      <c r="M90" s="449"/>
      <c r="N90" s="449">
        <v>19</v>
      </c>
      <c r="O90" s="449"/>
      <c r="P90" s="449">
        <v>1</v>
      </c>
      <c r="Q90" s="449">
        <v>23</v>
      </c>
      <c r="R90" s="449"/>
      <c r="S90" s="449">
        <v>1</v>
      </c>
      <c r="T90" s="449">
        <v>26</v>
      </c>
      <c r="U90" s="449"/>
      <c r="V90" s="449">
        <v>1</v>
      </c>
      <c r="W90" s="449">
        <v>31</v>
      </c>
      <c r="X90" s="449"/>
      <c r="Y90" s="449">
        <v>1</v>
      </c>
      <c r="Z90" s="447">
        <f t="shared" si="49"/>
        <v>15</v>
      </c>
      <c r="AA90" s="449">
        <v>3</v>
      </c>
      <c r="AB90" s="445">
        <f t="shared" ref="AB90:AB96" si="54">SUM(AC90:AH90)</f>
        <v>9</v>
      </c>
      <c r="AC90" s="449"/>
      <c r="AD90" s="449"/>
      <c r="AE90" s="449">
        <f>ROUND((N90+K90+O90)*2.5/25,0)</f>
        <v>3</v>
      </c>
      <c r="AF90" s="449">
        <f>ROUND((Q90+R90)/11,0)</f>
        <v>2</v>
      </c>
      <c r="AG90" s="449">
        <f>ROUND((T90+U90)/14,0)</f>
        <v>2</v>
      </c>
      <c r="AH90" s="449">
        <f>ROUND((W90+X90)/16,0)</f>
        <v>2</v>
      </c>
      <c r="AI90" s="449"/>
      <c r="AJ90" s="449">
        <v>3</v>
      </c>
      <c r="AK90" s="451"/>
      <c r="AL90" s="451"/>
      <c r="AM90" s="451"/>
      <c r="AN90" s="452"/>
    </row>
    <row r="91" spans="1:40" ht="38.25">
      <c r="A91" s="449"/>
      <c r="B91" s="450" t="s">
        <v>1007</v>
      </c>
      <c r="C91" s="447">
        <f t="shared" si="52"/>
        <v>3</v>
      </c>
      <c r="D91" s="449"/>
      <c r="E91" s="449">
        <v>3</v>
      </c>
      <c r="F91" s="449"/>
      <c r="G91" s="449"/>
      <c r="H91" s="449"/>
      <c r="I91" s="449"/>
      <c r="J91" s="449"/>
      <c r="K91" s="449">
        <v>3</v>
      </c>
      <c r="L91" s="449"/>
      <c r="M91" s="449"/>
      <c r="N91" s="449">
        <v>7</v>
      </c>
      <c r="O91" s="449"/>
      <c r="P91" s="449">
        <v>1</v>
      </c>
      <c r="Q91" s="449">
        <v>7</v>
      </c>
      <c r="R91" s="449"/>
      <c r="S91" s="449"/>
      <c r="T91" s="449">
        <v>7</v>
      </c>
      <c r="U91" s="449"/>
      <c r="V91" s="449"/>
      <c r="W91" s="449">
        <v>7</v>
      </c>
      <c r="X91" s="449"/>
      <c r="Y91" s="449">
        <v>1</v>
      </c>
      <c r="Z91" s="447">
        <f t="shared" si="49"/>
        <v>3</v>
      </c>
      <c r="AA91" s="449"/>
      <c r="AB91" s="445">
        <f t="shared" si="54"/>
        <v>3</v>
      </c>
      <c r="AC91" s="449"/>
      <c r="AD91" s="449"/>
      <c r="AE91" s="449">
        <f>ROUND((N91+O91+K91)/10,0)</f>
        <v>1</v>
      </c>
      <c r="AF91" s="449"/>
      <c r="AG91" s="449"/>
      <c r="AH91" s="449">
        <v>2</v>
      </c>
      <c r="AI91" s="449"/>
      <c r="AJ91" s="449"/>
      <c r="AK91" s="451"/>
      <c r="AL91" s="451"/>
      <c r="AM91" s="451"/>
      <c r="AN91" s="452" t="s">
        <v>945</v>
      </c>
    </row>
    <row r="92" spans="1:40" ht="38.25">
      <c r="A92" s="449"/>
      <c r="B92" s="450" t="s">
        <v>1008</v>
      </c>
      <c r="C92" s="447">
        <f t="shared" si="52"/>
        <v>1</v>
      </c>
      <c r="D92" s="449"/>
      <c r="E92" s="449">
        <v>1</v>
      </c>
      <c r="F92" s="449"/>
      <c r="G92" s="449"/>
      <c r="H92" s="449"/>
      <c r="I92" s="449"/>
      <c r="J92" s="449"/>
      <c r="K92" s="449"/>
      <c r="L92" s="449"/>
      <c r="M92" s="449"/>
      <c r="N92" s="449">
        <v>1</v>
      </c>
      <c r="O92" s="449"/>
      <c r="P92" s="449"/>
      <c r="Q92" s="449">
        <v>4</v>
      </c>
      <c r="R92" s="449"/>
      <c r="S92" s="449"/>
      <c r="T92" s="449">
        <v>3</v>
      </c>
      <c r="U92" s="449"/>
      <c r="V92" s="449"/>
      <c r="W92" s="449">
        <v>3</v>
      </c>
      <c r="X92" s="449"/>
      <c r="Y92" s="449">
        <v>1</v>
      </c>
      <c r="Z92" s="447">
        <f t="shared" si="49"/>
        <v>2</v>
      </c>
      <c r="AA92" s="449"/>
      <c r="AB92" s="445">
        <f t="shared" si="54"/>
        <v>2</v>
      </c>
      <c r="AC92" s="449"/>
      <c r="AD92" s="449"/>
      <c r="AE92" s="449"/>
      <c r="AF92" s="449"/>
      <c r="AG92" s="449"/>
      <c r="AH92" s="449">
        <v>2</v>
      </c>
      <c r="AI92" s="449"/>
      <c r="AJ92" s="449"/>
      <c r="AK92" s="451"/>
      <c r="AL92" s="451"/>
      <c r="AM92" s="451"/>
      <c r="AN92" s="452" t="s">
        <v>945</v>
      </c>
    </row>
    <row r="93" spans="1:40" ht="38.25">
      <c r="A93" s="449"/>
      <c r="B93" s="450" t="s">
        <v>1009</v>
      </c>
      <c r="C93" s="447">
        <f t="shared" si="52"/>
        <v>1</v>
      </c>
      <c r="D93" s="449"/>
      <c r="E93" s="449">
        <v>1</v>
      </c>
      <c r="F93" s="449"/>
      <c r="G93" s="449"/>
      <c r="H93" s="449"/>
      <c r="I93" s="449"/>
      <c r="J93" s="449"/>
      <c r="K93" s="449"/>
      <c r="L93" s="449"/>
      <c r="M93" s="449"/>
      <c r="N93" s="449"/>
      <c r="O93" s="449"/>
      <c r="P93" s="449"/>
      <c r="Q93" s="449">
        <v>1</v>
      </c>
      <c r="R93" s="449"/>
      <c r="S93" s="449"/>
      <c r="T93" s="449">
        <v>3</v>
      </c>
      <c r="U93" s="449"/>
      <c r="V93" s="449"/>
      <c r="W93" s="449">
        <v>3</v>
      </c>
      <c r="X93" s="449"/>
      <c r="Y93" s="449">
        <v>1</v>
      </c>
      <c r="Z93" s="447">
        <f t="shared" si="49"/>
        <v>2</v>
      </c>
      <c r="AA93" s="449"/>
      <c r="AB93" s="445">
        <f t="shared" si="54"/>
        <v>2</v>
      </c>
      <c r="AC93" s="449"/>
      <c r="AD93" s="449"/>
      <c r="AE93" s="449"/>
      <c r="AF93" s="449"/>
      <c r="AG93" s="449"/>
      <c r="AH93" s="449">
        <v>2</v>
      </c>
      <c r="AI93" s="449"/>
      <c r="AJ93" s="449"/>
      <c r="AK93" s="451"/>
      <c r="AL93" s="451"/>
      <c r="AM93" s="451"/>
      <c r="AN93" s="452" t="s">
        <v>945</v>
      </c>
    </row>
    <row r="94" spans="1:40" ht="38.25">
      <c r="A94" s="449"/>
      <c r="B94" s="450" t="s">
        <v>1010</v>
      </c>
      <c r="C94" s="447">
        <f t="shared" si="52"/>
        <v>1</v>
      </c>
      <c r="D94" s="449"/>
      <c r="E94" s="449">
        <v>1</v>
      </c>
      <c r="F94" s="449"/>
      <c r="G94" s="449"/>
      <c r="H94" s="449"/>
      <c r="I94" s="449"/>
      <c r="J94" s="449"/>
      <c r="K94" s="449"/>
      <c r="L94" s="449"/>
      <c r="M94" s="449"/>
      <c r="N94" s="449">
        <v>4</v>
      </c>
      <c r="O94" s="449"/>
      <c r="P94" s="449"/>
      <c r="Q94" s="449">
        <v>2</v>
      </c>
      <c r="R94" s="449"/>
      <c r="S94" s="449"/>
      <c r="T94" s="449">
        <v>4</v>
      </c>
      <c r="U94" s="449"/>
      <c r="V94" s="449"/>
      <c r="W94" s="449">
        <v>2</v>
      </c>
      <c r="X94" s="449"/>
      <c r="Y94" s="449">
        <v>1</v>
      </c>
      <c r="Z94" s="447">
        <f t="shared" si="49"/>
        <v>2</v>
      </c>
      <c r="AA94" s="449"/>
      <c r="AB94" s="445">
        <f t="shared" si="54"/>
        <v>2</v>
      </c>
      <c r="AC94" s="449"/>
      <c r="AD94" s="449"/>
      <c r="AE94" s="449"/>
      <c r="AF94" s="449"/>
      <c r="AG94" s="449"/>
      <c r="AH94" s="449">
        <v>2</v>
      </c>
      <c r="AI94" s="449"/>
      <c r="AJ94" s="449"/>
      <c r="AK94" s="451"/>
      <c r="AL94" s="451"/>
      <c r="AM94" s="451"/>
      <c r="AN94" s="452" t="s">
        <v>945</v>
      </c>
    </row>
    <row r="95" spans="1:40" ht="38.25">
      <c r="A95" s="449"/>
      <c r="B95" s="450" t="s">
        <v>1011</v>
      </c>
      <c r="C95" s="447">
        <f t="shared" si="52"/>
        <v>2</v>
      </c>
      <c r="D95" s="449"/>
      <c r="E95" s="449">
        <v>2</v>
      </c>
      <c r="F95" s="449"/>
      <c r="G95" s="449"/>
      <c r="H95" s="449"/>
      <c r="I95" s="449"/>
      <c r="J95" s="449"/>
      <c r="K95" s="449"/>
      <c r="L95" s="449"/>
      <c r="M95" s="449"/>
      <c r="N95" s="449">
        <v>2</v>
      </c>
      <c r="O95" s="449"/>
      <c r="P95" s="449"/>
      <c r="Q95" s="449">
        <v>8</v>
      </c>
      <c r="R95" s="449"/>
      <c r="S95" s="449"/>
      <c r="T95" s="449">
        <v>5</v>
      </c>
      <c r="U95" s="449"/>
      <c r="V95" s="449"/>
      <c r="W95" s="449">
        <v>1</v>
      </c>
      <c r="X95" s="449">
        <v>1</v>
      </c>
      <c r="Y95" s="449">
        <v>1</v>
      </c>
      <c r="Z95" s="447">
        <f t="shared" si="49"/>
        <v>3</v>
      </c>
      <c r="AA95" s="449"/>
      <c r="AB95" s="445">
        <f t="shared" si="54"/>
        <v>2</v>
      </c>
      <c r="AC95" s="449"/>
      <c r="AD95" s="449"/>
      <c r="AE95" s="449"/>
      <c r="AF95" s="449"/>
      <c r="AG95" s="449"/>
      <c r="AH95" s="449">
        <v>2</v>
      </c>
      <c r="AI95" s="449">
        <v>1</v>
      </c>
      <c r="AJ95" s="449"/>
      <c r="AK95" s="451"/>
      <c r="AL95" s="451"/>
      <c r="AM95" s="451"/>
      <c r="AN95" s="452" t="s">
        <v>945</v>
      </c>
    </row>
    <row r="96" spans="1:40" ht="38.25">
      <c r="A96" s="449"/>
      <c r="B96" s="450" t="s">
        <v>1012</v>
      </c>
      <c r="C96" s="447">
        <f t="shared" si="52"/>
        <v>1</v>
      </c>
      <c r="D96" s="449"/>
      <c r="E96" s="449">
        <v>1</v>
      </c>
      <c r="F96" s="449"/>
      <c r="G96" s="449"/>
      <c r="H96" s="449"/>
      <c r="I96" s="449"/>
      <c r="J96" s="449"/>
      <c r="K96" s="449">
        <v>2</v>
      </c>
      <c r="L96" s="449"/>
      <c r="M96" s="449"/>
      <c r="N96" s="449">
        <v>3</v>
      </c>
      <c r="O96" s="449"/>
      <c r="P96" s="449"/>
      <c r="Q96" s="449">
        <v>3</v>
      </c>
      <c r="R96" s="449"/>
      <c r="S96" s="449"/>
      <c r="T96" s="449">
        <v>5</v>
      </c>
      <c r="U96" s="449"/>
      <c r="V96" s="449"/>
      <c r="W96" s="449">
        <v>2</v>
      </c>
      <c r="X96" s="449"/>
      <c r="Y96" s="449">
        <v>1</v>
      </c>
      <c r="Z96" s="447">
        <f t="shared" si="49"/>
        <v>2</v>
      </c>
      <c r="AA96" s="449"/>
      <c r="AB96" s="445">
        <f t="shared" si="54"/>
        <v>2</v>
      </c>
      <c r="AC96" s="449"/>
      <c r="AD96" s="449"/>
      <c r="AE96" s="449"/>
      <c r="AF96" s="449"/>
      <c r="AG96" s="449"/>
      <c r="AH96" s="449">
        <v>2</v>
      </c>
      <c r="AI96" s="449"/>
      <c r="AJ96" s="449"/>
      <c r="AK96" s="451"/>
      <c r="AL96" s="451"/>
      <c r="AM96" s="451"/>
      <c r="AN96" s="452" t="s">
        <v>945</v>
      </c>
    </row>
    <row r="97" spans="1:40" ht="28.5" customHeight="1">
      <c r="A97" s="453" t="s">
        <v>1013</v>
      </c>
      <c r="B97" s="454" t="s">
        <v>1014</v>
      </c>
      <c r="C97" s="442">
        <f>C98+C102+C106</f>
        <v>40</v>
      </c>
      <c r="D97" s="442">
        <f t="shared" ref="D97:AM97" si="55">D98+D102+D106</f>
        <v>8</v>
      </c>
      <c r="E97" s="442">
        <f t="shared" si="55"/>
        <v>30</v>
      </c>
      <c r="F97" s="442">
        <f t="shared" si="55"/>
        <v>0</v>
      </c>
      <c r="G97" s="442">
        <f t="shared" si="55"/>
        <v>2</v>
      </c>
      <c r="H97" s="442">
        <f t="shared" si="55"/>
        <v>0</v>
      </c>
      <c r="I97" s="442">
        <f t="shared" si="55"/>
        <v>0</v>
      </c>
      <c r="J97" s="442">
        <f t="shared" si="55"/>
        <v>0</v>
      </c>
      <c r="K97" s="442">
        <f t="shared" si="55"/>
        <v>19</v>
      </c>
      <c r="L97" s="442">
        <f t="shared" si="55"/>
        <v>19</v>
      </c>
      <c r="M97" s="442">
        <f t="shared" si="55"/>
        <v>0</v>
      </c>
      <c r="N97" s="442">
        <f t="shared" si="55"/>
        <v>66</v>
      </c>
      <c r="O97" s="442">
        <f t="shared" si="55"/>
        <v>0</v>
      </c>
      <c r="P97" s="442">
        <f t="shared" si="55"/>
        <v>4</v>
      </c>
      <c r="Q97" s="442">
        <f t="shared" si="55"/>
        <v>45</v>
      </c>
      <c r="R97" s="442">
        <f t="shared" si="55"/>
        <v>0</v>
      </c>
      <c r="S97" s="442">
        <f t="shared" si="55"/>
        <v>2</v>
      </c>
      <c r="T97" s="442">
        <f t="shared" si="55"/>
        <v>68</v>
      </c>
      <c r="U97" s="442">
        <f t="shared" si="55"/>
        <v>0</v>
      </c>
      <c r="V97" s="442">
        <f t="shared" si="55"/>
        <v>3</v>
      </c>
      <c r="W97" s="442">
        <f t="shared" si="55"/>
        <v>94</v>
      </c>
      <c r="X97" s="442">
        <f t="shared" si="55"/>
        <v>0</v>
      </c>
      <c r="Y97" s="442">
        <f t="shared" si="55"/>
        <v>9</v>
      </c>
      <c r="Z97" s="442">
        <f t="shared" si="55"/>
        <v>42</v>
      </c>
      <c r="AA97" s="442">
        <f t="shared" si="55"/>
        <v>8</v>
      </c>
      <c r="AB97" s="442">
        <f t="shared" si="55"/>
        <v>31</v>
      </c>
      <c r="AC97" s="442">
        <f t="shared" si="55"/>
        <v>0</v>
      </c>
      <c r="AD97" s="442">
        <f t="shared" si="55"/>
        <v>0</v>
      </c>
      <c r="AE97" s="442">
        <f t="shared" si="55"/>
        <v>7</v>
      </c>
      <c r="AF97" s="442">
        <f t="shared" si="55"/>
        <v>4</v>
      </c>
      <c r="AG97" s="442">
        <f t="shared" si="55"/>
        <v>5</v>
      </c>
      <c r="AH97" s="442">
        <f t="shared" si="55"/>
        <v>15</v>
      </c>
      <c r="AI97" s="442">
        <f t="shared" si="55"/>
        <v>0</v>
      </c>
      <c r="AJ97" s="442">
        <f t="shared" si="55"/>
        <v>3</v>
      </c>
      <c r="AK97" s="442">
        <f t="shared" si="55"/>
        <v>0.7</v>
      </c>
      <c r="AL97" s="442">
        <f t="shared" si="55"/>
        <v>0</v>
      </c>
      <c r="AM97" s="442">
        <f t="shared" si="55"/>
        <v>0.69999999999999973</v>
      </c>
      <c r="AN97" s="452"/>
    </row>
    <row r="98" spans="1:40" ht="24.75" customHeight="1">
      <c r="A98" s="445">
        <v>1</v>
      </c>
      <c r="B98" s="446" t="s">
        <v>1015</v>
      </c>
      <c r="C98" s="447">
        <f t="shared" si="2"/>
        <v>13</v>
      </c>
      <c r="D98" s="445">
        <f t="shared" ref="D98:AI98" si="56">D99+D100+D101</f>
        <v>3</v>
      </c>
      <c r="E98" s="445">
        <f t="shared" si="56"/>
        <v>10</v>
      </c>
      <c r="F98" s="445">
        <f t="shared" si="56"/>
        <v>0</v>
      </c>
      <c r="G98" s="445">
        <f t="shared" si="56"/>
        <v>0</v>
      </c>
      <c r="H98" s="445">
        <f t="shared" si="56"/>
        <v>0</v>
      </c>
      <c r="I98" s="445">
        <f t="shared" si="56"/>
        <v>0</v>
      </c>
      <c r="J98" s="445">
        <f t="shared" si="56"/>
        <v>0</v>
      </c>
      <c r="K98" s="445">
        <f t="shared" si="56"/>
        <v>0</v>
      </c>
      <c r="L98" s="445">
        <f t="shared" si="56"/>
        <v>0</v>
      </c>
      <c r="M98" s="445">
        <f t="shared" si="56"/>
        <v>0</v>
      </c>
      <c r="N98" s="445">
        <f t="shared" si="56"/>
        <v>18</v>
      </c>
      <c r="O98" s="445">
        <f t="shared" si="56"/>
        <v>0</v>
      </c>
      <c r="P98" s="445">
        <f t="shared" si="56"/>
        <v>1</v>
      </c>
      <c r="Q98" s="445">
        <f t="shared" si="56"/>
        <v>11</v>
      </c>
      <c r="R98" s="445">
        <f t="shared" si="56"/>
        <v>0</v>
      </c>
      <c r="S98" s="445">
        <f t="shared" si="56"/>
        <v>0</v>
      </c>
      <c r="T98" s="445">
        <f t="shared" si="56"/>
        <v>13</v>
      </c>
      <c r="U98" s="445">
        <f t="shared" si="56"/>
        <v>0</v>
      </c>
      <c r="V98" s="445">
        <f t="shared" si="56"/>
        <v>1</v>
      </c>
      <c r="W98" s="445">
        <f t="shared" si="56"/>
        <v>27</v>
      </c>
      <c r="X98" s="445">
        <f t="shared" si="56"/>
        <v>0</v>
      </c>
      <c r="Y98" s="445">
        <f t="shared" si="56"/>
        <v>3</v>
      </c>
      <c r="Z98" s="447">
        <f t="shared" si="4"/>
        <v>15</v>
      </c>
      <c r="AA98" s="445">
        <f t="shared" si="56"/>
        <v>3</v>
      </c>
      <c r="AB98" s="445">
        <f t="shared" si="56"/>
        <v>10</v>
      </c>
      <c r="AC98" s="445">
        <f t="shared" si="56"/>
        <v>0</v>
      </c>
      <c r="AD98" s="445">
        <f t="shared" si="56"/>
        <v>0</v>
      </c>
      <c r="AE98" s="445">
        <f t="shared" si="56"/>
        <v>2</v>
      </c>
      <c r="AF98" s="445">
        <f t="shared" si="56"/>
        <v>0</v>
      </c>
      <c r="AG98" s="445">
        <f t="shared" si="56"/>
        <v>2</v>
      </c>
      <c r="AH98" s="445">
        <f t="shared" si="56"/>
        <v>6</v>
      </c>
      <c r="AI98" s="445">
        <f t="shared" si="56"/>
        <v>0</v>
      </c>
      <c r="AJ98" s="445">
        <v>2</v>
      </c>
      <c r="AK98" s="448">
        <f>(AB98-E98)*70%</f>
        <v>0</v>
      </c>
      <c r="AL98" s="448">
        <f>(AI98-F98)*70%</f>
        <v>0</v>
      </c>
      <c r="AM98" s="448">
        <f>(AJ98-G98)*70%</f>
        <v>1.4</v>
      </c>
      <c r="AN98" s="444"/>
    </row>
    <row r="99" spans="1:40" ht="51">
      <c r="A99" s="449"/>
      <c r="B99" s="450" t="s">
        <v>500</v>
      </c>
      <c r="C99" s="447">
        <f t="shared" si="2"/>
        <v>9</v>
      </c>
      <c r="D99" s="449">
        <v>3</v>
      </c>
      <c r="E99" s="449">
        <v>6</v>
      </c>
      <c r="F99" s="449"/>
      <c r="G99" s="449"/>
      <c r="H99" s="449"/>
      <c r="I99" s="449"/>
      <c r="J99" s="449"/>
      <c r="K99" s="449"/>
      <c r="L99" s="449"/>
      <c r="M99" s="449"/>
      <c r="N99" s="449">
        <v>15</v>
      </c>
      <c r="O99" s="449"/>
      <c r="P99" s="449">
        <v>1</v>
      </c>
      <c r="Q99" s="449">
        <v>8</v>
      </c>
      <c r="R99" s="449"/>
      <c r="S99" s="449"/>
      <c r="T99" s="449">
        <v>10</v>
      </c>
      <c r="U99" s="449"/>
      <c r="V99" s="449">
        <v>1</v>
      </c>
      <c r="W99" s="449">
        <v>19</v>
      </c>
      <c r="X99" s="449"/>
      <c r="Y99" s="449">
        <v>1</v>
      </c>
      <c r="Z99" s="447">
        <f t="shared" si="4"/>
        <v>11</v>
      </c>
      <c r="AA99" s="449">
        <v>3</v>
      </c>
      <c r="AB99" s="445">
        <f t="shared" ref="AB99:AB101" si="57">SUM(AC99:AH99)</f>
        <v>6</v>
      </c>
      <c r="AC99" s="449"/>
      <c r="AD99" s="449"/>
      <c r="AE99" s="449">
        <f>ROUND((N99+O99)/10,0)</f>
        <v>2</v>
      </c>
      <c r="AF99" s="449"/>
      <c r="AG99" s="449">
        <v>2</v>
      </c>
      <c r="AH99" s="449">
        <v>2</v>
      </c>
      <c r="AI99" s="449"/>
      <c r="AJ99" s="449">
        <v>2</v>
      </c>
      <c r="AK99" s="451"/>
      <c r="AL99" s="451"/>
      <c r="AM99" s="451"/>
      <c r="AN99" s="452" t="s">
        <v>1016</v>
      </c>
    </row>
    <row r="100" spans="1:40" ht="38.25">
      <c r="A100" s="449"/>
      <c r="B100" s="450" t="s">
        <v>1017</v>
      </c>
      <c r="C100" s="447">
        <f t="shared" si="2"/>
        <v>2</v>
      </c>
      <c r="D100" s="449"/>
      <c r="E100" s="449">
        <v>2</v>
      </c>
      <c r="F100" s="449"/>
      <c r="G100" s="449"/>
      <c r="H100" s="449"/>
      <c r="I100" s="449"/>
      <c r="J100" s="449"/>
      <c r="K100" s="449"/>
      <c r="L100" s="449"/>
      <c r="M100" s="449"/>
      <c r="N100" s="449">
        <v>2</v>
      </c>
      <c r="O100" s="449"/>
      <c r="P100" s="449"/>
      <c r="Q100" s="449">
        <v>2</v>
      </c>
      <c r="R100" s="449"/>
      <c r="S100" s="449"/>
      <c r="T100" s="449">
        <v>2</v>
      </c>
      <c r="U100" s="449"/>
      <c r="V100" s="449"/>
      <c r="W100" s="449">
        <v>3</v>
      </c>
      <c r="X100" s="449"/>
      <c r="Y100" s="449">
        <v>1</v>
      </c>
      <c r="Z100" s="447">
        <f t="shared" si="4"/>
        <v>2</v>
      </c>
      <c r="AA100" s="449"/>
      <c r="AB100" s="445">
        <f t="shared" si="57"/>
        <v>2</v>
      </c>
      <c r="AC100" s="449"/>
      <c r="AD100" s="449"/>
      <c r="AE100" s="449"/>
      <c r="AF100" s="449"/>
      <c r="AG100" s="449"/>
      <c r="AH100" s="449">
        <v>2</v>
      </c>
      <c r="AI100" s="449"/>
      <c r="AJ100" s="449"/>
      <c r="AK100" s="451"/>
      <c r="AL100" s="451"/>
      <c r="AM100" s="451"/>
      <c r="AN100" s="452" t="s">
        <v>945</v>
      </c>
    </row>
    <row r="101" spans="1:40" ht="38.25">
      <c r="A101" s="449"/>
      <c r="B101" s="450" t="s">
        <v>1018</v>
      </c>
      <c r="C101" s="447">
        <f t="shared" si="2"/>
        <v>2</v>
      </c>
      <c r="D101" s="449"/>
      <c r="E101" s="449">
        <v>2</v>
      </c>
      <c r="F101" s="449"/>
      <c r="G101" s="449"/>
      <c r="H101" s="449"/>
      <c r="I101" s="449"/>
      <c r="J101" s="449"/>
      <c r="K101" s="449"/>
      <c r="L101" s="449"/>
      <c r="M101" s="449"/>
      <c r="N101" s="449">
        <v>1</v>
      </c>
      <c r="O101" s="449"/>
      <c r="P101" s="449"/>
      <c r="Q101" s="449">
        <v>1</v>
      </c>
      <c r="R101" s="449"/>
      <c r="S101" s="449"/>
      <c r="T101" s="449">
        <v>1</v>
      </c>
      <c r="U101" s="449"/>
      <c r="V101" s="449"/>
      <c r="W101" s="449">
        <v>5</v>
      </c>
      <c r="X101" s="449"/>
      <c r="Y101" s="449">
        <v>1</v>
      </c>
      <c r="Z101" s="447">
        <f t="shared" si="4"/>
        <v>2</v>
      </c>
      <c r="AA101" s="449"/>
      <c r="AB101" s="445">
        <f t="shared" si="57"/>
        <v>2</v>
      </c>
      <c r="AC101" s="449"/>
      <c r="AD101" s="449"/>
      <c r="AE101" s="449"/>
      <c r="AF101" s="449"/>
      <c r="AG101" s="449"/>
      <c r="AH101" s="449">
        <v>2</v>
      </c>
      <c r="AI101" s="449"/>
      <c r="AJ101" s="449"/>
      <c r="AK101" s="451"/>
      <c r="AL101" s="451"/>
      <c r="AM101" s="451"/>
      <c r="AN101" s="452" t="s">
        <v>945</v>
      </c>
    </row>
    <row r="102" spans="1:40" ht="22.5" customHeight="1">
      <c r="A102" s="445">
        <v>2</v>
      </c>
      <c r="B102" s="446" t="s">
        <v>1019</v>
      </c>
      <c r="C102" s="447">
        <f t="shared" ref="C102:C109" si="58">D102+E102+F102+G102</f>
        <v>9</v>
      </c>
      <c r="D102" s="445">
        <f t="shared" ref="D102:AI102" si="59">D103+D104+D105</f>
        <v>2</v>
      </c>
      <c r="E102" s="445">
        <f t="shared" si="59"/>
        <v>7</v>
      </c>
      <c r="F102" s="445">
        <f t="shared" si="59"/>
        <v>0</v>
      </c>
      <c r="G102" s="445">
        <f t="shared" si="59"/>
        <v>0</v>
      </c>
      <c r="H102" s="445">
        <f t="shared" si="59"/>
        <v>0</v>
      </c>
      <c r="I102" s="445">
        <f t="shared" si="59"/>
        <v>0</v>
      </c>
      <c r="J102" s="445">
        <f t="shared" si="59"/>
        <v>0</v>
      </c>
      <c r="K102" s="445">
        <f t="shared" si="59"/>
        <v>0</v>
      </c>
      <c r="L102" s="445">
        <f t="shared" si="59"/>
        <v>0</v>
      </c>
      <c r="M102" s="445">
        <f t="shared" si="59"/>
        <v>0</v>
      </c>
      <c r="N102" s="445">
        <f t="shared" si="59"/>
        <v>16</v>
      </c>
      <c r="O102" s="445">
        <f t="shared" si="59"/>
        <v>0</v>
      </c>
      <c r="P102" s="445">
        <f t="shared" si="59"/>
        <v>1</v>
      </c>
      <c r="Q102" s="445">
        <f t="shared" si="59"/>
        <v>9</v>
      </c>
      <c r="R102" s="445">
        <f t="shared" si="59"/>
        <v>0</v>
      </c>
      <c r="S102" s="445">
        <f t="shared" si="59"/>
        <v>1</v>
      </c>
      <c r="T102" s="445">
        <f t="shared" si="59"/>
        <v>16</v>
      </c>
      <c r="U102" s="445">
        <f t="shared" si="59"/>
        <v>0</v>
      </c>
      <c r="V102" s="445">
        <f t="shared" si="59"/>
        <v>0</v>
      </c>
      <c r="W102" s="445">
        <f t="shared" si="59"/>
        <v>27</v>
      </c>
      <c r="X102" s="445">
        <f t="shared" si="59"/>
        <v>0</v>
      </c>
      <c r="Y102" s="445">
        <f t="shared" si="59"/>
        <v>3</v>
      </c>
      <c r="Z102" s="447">
        <f>AA102+AB102+AI102+AJ102</f>
        <v>11</v>
      </c>
      <c r="AA102" s="445">
        <f t="shared" si="59"/>
        <v>2</v>
      </c>
      <c r="AB102" s="445">
        <f t="shared" si="59"/>
        <v>8</v>
      </c>
      <c r="AC102" s="445">
        <f t="shared" si="59"/>
        <v>0</v>
      </c>
      <c r="AD102" s="445">
        <f t="shared" si="59"/>
        <v>0</v>
      </c>
      <c r="AE102" s="445">
        <f t="shared" si="59"/>
        <v>1</v>
      </c>
      <c r="AF102" s="445">
        <f t="shared" si="59"/>
        <v>2</v>
      </c>
      <c r="AG102" s="445">
        <f t="shared" si="59"/>
        <v>0</v>
      </c>
      <c r="AH102" s="445">
        <f t="shared" si="59"/>
        <v>5</v>
      </c>
      <c r="AI102" s="445">
        <f t="shared" si="59"/>
        <v>0</v>
      </c>
      <c r="AJ102" s="445">
        <v>1</v>
      </c>
      <c r="AK102" s="448">
        <f>(AB102-E102)*70%</f>
        <v>0.7</v>
      </c>
      <c r="AL102" s="448">
        <f>(AI102-F102)*70%</f>
        <v>0</v>
      </c>
      <c r="AM102" s="448">
        <f>(AJ102-G102)*70%</f>
        <v>0.7</v>
      </c>
      <c r="AN102" s="444"/>
    </row>
    <row r="103" spans="1:40" ht="38.25">
      <c r="A103" s="449"/>
      <c r="B103" s="450" t="s">
        <v>500</v>
      </c>
      <c r="C103" s="447">
        <f t="shared" si="58"/>
        <v>6</v>
      </c>
      <c r="D103" s="449">
        <v>2</v>
      </c>
      <c r="E103" s="449">
        <v>4</v>
      </c>
      <c r="F103" s="449"/>
      <c r="G103" s="449"/>
      <c r="H103" s="449"/>
      <c r="I103" s="449"/>
      <c r="J103" s="449"/>
      <c r="K103" s="449"/>
      <c r="L103" s="449"/>
      <c r="M103" s="449"/>
      <c r="N103" s="449">
        <v>8</v>
      </c>
      <c r="O103" s="449"/>
      <c r="P103" s="449">
        <v>1</v>
      </c>
      <c r="Q103" s="449">
        <v>3</v>
      </c>
      <c r="R103" s="449"/>
      <c r="S103" s="449">
        <v>1</v>
      </c>
      <c r="T103" s="449">
        <v>12</v>
      </c>
      <c r="U103" s="449"/>
      <c r="V103" s="449"/>
      <c r="W103" s="449">
        <v>8</v>
      </c>
      <c r="X103" s="449"/>
      <c r="Y103" s="449">
        <v>1</v>
      </c>
      <c r="Z103" s="447">
        <f>AA103+AB103+AI103+AJ103</f>
        <v>7</v>
      </c>
      <c r="AA103" s="449">
        <v>2</v>
      </c>
      <c r="AB103" s="445">
        <f t="shared" ref="AB103:AB105" si="60">SUM(AC103:AH103)</f>
        <v>4</v>
      </c>
      <c r="AC103" s="449"/>
      <c r="AD103" s="449"/>
      <c r="AE103" s="449">
        <f>ROUND((N103+O103)/10,0)</f>
        <v>1</v>
      </c>
      <c r="AF103" s="449">
        <v>2</v>
      </c>
      <c r="AG103" s="449"/>
      <c r="AH103" s="449">
        <f>ROUND((W103+X103)/16,0)</f>
        <v>1</v>
      </c>
      <c r="AI103" s="449"/>
      <c r="AJ103" s="449">
        <v>1</v>
      </c>
      <c r="AK103" s="451"/>
      <c r="AL103" s="451"/>
      <c r="AM103" s="451"/>
      <c r="AN103" s="452" t="s">
        <v>945</v>
      </c>
    </row>
    <row r="104" spans="1:40" ht="38.25">
      <c r="A104" s="449"/>
      <c r="B104" s="450" t="s">
        <v>1020</v>
      </c>
      <c r="C104" s="447">
        <f t="shared" si="58"/>
        <v>2</v>
      </c>
      <c r="D104" s="449">
        <v>0</v>
      </c>
      <c r="E104" s="449">
        <v>2</v>
      </c>
      <c r="F104" s="449"/>
      <c r="G104" s="449"/>
      <c r="H104" s="449"/>
      <c r="I104" s="449"/>
      <c r="J104" s="449"/>
      <c r="K104" s="449"/>
      <c r="L104" s="449"/>
      <c r="M104" s="449"/>
      <c r="N104" s="449">
        <v>6</v>
      </c>
      <c r="O104" s="449"/>
      <c r="P104" s="449"/>
      <c r="Q104" s="449">
        <v>2</v>
      </c>
      <c r="R104" s="449"/>
      <c r="S104" s="449"/>
      <c r="T104" s="449">
        <v>3</v>
      </c>
      <c r="U104" s="449"/>
      <c r="V104" s="449"/>
      <c r="W104" s="449">
        <v>18</v>
      </c>
      <c r="X104" s="449"/>
      <c r="Y104" s="449">
        <v>1</v>
      </c>
      <c r="Z104" s="447">
        <f>AA104+AB104+AI104+AJ104</f>
        <v>2</v>
      </c>
      <c r="AA104" s="449"/>
      <c r="AB104" s="445">
        <f t="shared" si="60"/>
        <v>2</v>
      </c>
      <c r="AC104" s="449"/>
      <c r="AD104" s="449"/>
      <c r="AE104" s="449"/>
      <c r="AF104" s="449"/>
      <c r="AG104" s="449"/>
      <c r="AH104" s="449">
        <v>2</v>
      </c>
      <c r="AI104" s="449"/>
      <c r="AJ104" s="449"/>
      <c r="AK104" s="451"/>
      <c r="AL104" s="451"/>
      <c r="AM104" s="451"/>
      <c r="AN104" s="452" t="s">
        <v>945</v>
      </c>
    </row>
    <row r="105" spans="1:40" ht="38.25">
      <c r="A105" s="449"/>
      <c r="B105" s="450" t="s">
        <v>1021</v>
      </c>
      <c r="C105" s="447">
        <f t="shared" si="58"/>
        <v>1</v>
      </c>
      <c r="D105" s="449">
        <v>0</v>
      </c>
      <c r="E105" s="449">
        <v>1</v>
      </c>
      <c r="F105" s="449"/>
      <c r="G105" s="449"/>
      <c r="H105" s="449"/>
      <c r="I105" s="449"/>
      <c r="J105" s="449"/>
      <c r="K105" s="449"/>
      <c r="L105" s="449"/>
      <c r="M105" s="449"/>
      <c r="N105" s="449">
        <v>2</v>
      </c>
      <c r="O105" s="449"/>
      <c r="P105" s="449"/>
      <c r="Q105" s="449">
        <v>4</v>
      </c>
      <c r="R105" s="449"/>
      <c r="S105" s="449"/>
      <c r="T105" s="449">
        <v>1</v>
      </c>
      <c r="U105" s="449"/>
      <c r="V105" s="449"/>
      <c r="W105" s="449">
        <v>1</v>
      </c>
      <c r="X105" s="449"/>
      <c r="Y105" s="449">
        <v>1</v>
      </c>
      <c r="Z105" s="447">
        <f>AA105+AB105+AI105+AJ105</f>
        <v>2</v>
      </c>
      <c r="AA105" s="449"/>
      <c r="AB105" s="445">
        <f t="shared" si="60"/>
        <v>2</v>
      </c>
      <c r="AC105" s="449"/>
      <c r="AD105" s="449"/>
      <c r="AE105" s="449"/>
      <c r="AF105" s="449"/>
      <c r="AG105" s="449"/>
      <c r="AH105" s="449">
        <v>2</v>
      </c>
      <c r="AI105" s="449"/>
      <c r="AJ105" s="449"/>
      <c r="AK105" s="451"/>
      <c r="AL105" s="451"/>
      <c r="AM105" s="451"/>
      <c r="AN105" s="452" t="s">
        <v>945</v>
      </c>
    </row>
    <row r="106" spans="1:40" ht="31.5" customHeight="1">
      <c r="A106" s="445">
        <v>3</v>
      </c>
      <c r="B106" s="446" t="s">
        <v>1022</v>
      </c>
      <c r="C106" s="447">
        <f t="shared" si="58"/>
        <v>18</v>
      </c>
      <c r="D106" s="445">
        <f>D107+D108+D109</f>
        <v>3</v>
      </c>
      <c r="E106" s="445">
        <v>13</v>
      </c>
      <c r="F106" s="445">
        <f t="shared" ref="F106:K106" si="61">F107+F108+F109</f>
        <v>0</v>
      </c>
      <c r="G106" s="445">
        <f t="shared" si="61"/>
        <v>2</v>
      </c>
      <c r="H106" s="445">
        <f t="shared" si="61"/>
        <v>0</v>
      </c>
      <c r="I106" s="445">
        <f t="shared" si="61"/>
        <v>0</v>
      </c>
      <c r="J106" s="445">
        <f t="shared" si="61"/>
        <v>0</v>
      </c>
      <c r="K106" s="445">
        <f t="shared" si="61"/>
        <v>19</v>
      </c>
      <c r="L106" s="445">
        <f>K107+K108+K109</f>
        <v>19</v>
      </c>
      <c r="M106" s="445">
        <v>0</v>
      </c>
      <c r="N106" s="445">
        <f t="shared" ref="N106:AA106" si="62">N107+N108+N109</f>
        <v>32</v>
      </c>
      <c r="O106" s="445">
        <f t="shared" si="62"/>
        <v>0</v>
      </c>
      <c r="P106" s="445">
        <f t="shared" si="62"/>
        <v>2</v>
      </c>
      <c r="Q106" s="445">
        <f t="shared" si="62"/>
        <v>25</v>
      </c>
      <c r="R106" s="445">
        <f t="shared" si="62"/>
        <v>0</v>
      </c>
      <c r="S106" s="445">
        <f t="shared" si="62"/>
        <v>1</v>
      </c>
      <c r="T106" s="445">
        <f t="shared" si="62"/>
        <v>39</v>
      </c>
      <c r="U106" s="445">
        <f t="shared" si="62"/>
        <v>0</v>
      </c>
      <c r="V106" s="445">
        <f t="shared" si="62"/>
        <v>2</v>
      </c>
      <c r="W106" s="445">
        <f t="shared" si="62"/>
        <v>40</v>
      </c>
      <c r="X106" s="445">
        <f t="shared" si="62"/>
        <v>0</v>
      </c>
      <c r="Y106" s="445">
        <f t="shared" si="62"/>
        <v>3</v>
      </c>
      <c r="Z106" s="447">
        <f t="shared" ref="Z106:Z107" si="63">AA106+AB106+AI106+AJ106</f>
        <v>16</v>
      </c>
      <c r="AA106" s="445">
        <f t="shared" si="62"/>
        <v>3</v>
      </c>
      <c r="AB106" s="445">
        <f>AB107+AB108+AB109</f>
        <v>13</v>
      </c>
      <c r="AC106" s="445">
        <v>0</v>
      </c>
      <c r="AD106" s="445">
        <f t="shared" ref="AD106:AJ106" si="64">AD107+AD108+AD109</f>
        <v>0</v>
      </c>
      <c r="AE106" s="445">
        <f t="shared" si="64"/>
        <v>4</v>
      </c>
      <c r="AF106" s="445">
        <f t="shared" si="64"/>
        <v>2</v>
      </c>
      <c r="AG106" s="445">
        <f t="shared" si="64"/>
        <v>3</v>
      </c>
      <c r="AH106" s="445">
        <f t="shared" si="64"/>
        <v>4</v>
      </c>
      <c r="AI106" s="445">
        <f t="shared" si="64"/>
        <v>0</v>
      </c>
      <c r="AJ106" s="445">
        <f t="shared" si="64"/>
        <v>0</v>
      </c>
      <c r="AK106" s="448">
        <f>(AB106-E106)*70%</f>
        <v>0</v>
      </c>
      <c r="AL106" s="448">
        <f>(AI106-F106)*70%</f>
        <v>0</v>
      </c>
      <c r="AM106" s="448">
        <f>(AJ106-G106)*70%</f>
        <v>-1.4</v>
      </c>
      <c r="AN106" s="444"/>
    </row>
    <row r="107" spans="1:40" ht="22.5" customHeight="1">
      <c r="A107" s="449"/>
      <c r="B107" s="450" t="s">
        <v>500</v>
      </c>
      <c r="C107" s="447">
        <f t="shared" si="58"/>
        <v>11</v>
      </c>
      <c r="D107" s="449">
        <v>3</v>
      </c>
      <c r="E107" s="449">
        <v>6</v>
      </c>
      <c r="F107" s="449">
        <v>0</v>
      </c>
      <c r="G107" s="449">
        <v>2</v>
      </c>
      <c r="H107" s="449">
        <v>0</v>
      </c>
      <c r="I107" s="449">
        <v>0</v>
      </c>
      <c r="J107" s="449"/>
      <c r="K107" s="449">
        <v>11</v>
      </c>
      <c r="L107" s="461"/>
      <c r="M107" s="449"/>
      <c r="N107" s="449">
        <v>17</v>
      </c>
      <c r="O107" s="449"/>
      <c r="P107" s="449">
        <v>1</v>
      </c>
      <c r="Q107" s="449">
        <v>12</v>
      </c>
      <c r="R107" s="449"/>
      <c r="S107" s="449"/>
      <c r="T107" s="449">
        <v>10</v>
      </c>
      <c r="U107" s="449"/>
      <c r="V107" s="449">
        <v>1</v>
      </c>
      <c r="W107" s="449">
        <v>20</v>
      </c>
      <c r="X107" s="449"/>
      <c r="Y107" s="449">
        <v>1</v>
      </c>
      <c r="Z107" s="447">
        <f t="shared" si="63"/>
        <v>9</v>
      </c>
      <c r="AA107" s="449">
        <v>3</v>
      </c>
      <c r="AB107" s="445">
        <f t="shared" ref="AB107:AB109" si="65">SUM(AC107:AH107)</f>
        <v>6</v>
      </c>
      <c r="AC107" s="449"/>
      <c r="AD107" s="449"/>
      <c r="AE107" s="449">
        <f>ROUND((N107+O107+K107)*2.5/25,0)</f>
        <v>3</v>
      </c>
      <c r="AF107" s="449"/>
      <c r="AG107" s="449">
        <f>ROUND((T107+U107+Q107)/14,0)</f>
        <v>2</v>
      </c>
      <c r="AH107" s="449">
        <f>ROUND((W107+X107)/16,0)</f>
        <v>1</v>
      </c>
      <c r="AI107" s="449">
        <v>0</v>
      </c>
      <c r="AJ107" s="449"/>
      <c r="AK107" s="451"/>
      <c r="AL107" s="451"/>
      <c r="AM107" s="451"/>
      <c r="AN107" s="452"/>
    </row>
    <row r="108" spans="1:40" ht="22.5" customHeight="1">
      <c r="A108" s="449"/>
      <c r="B108" s="450" t="s">
        <v>1023</v>
      </c>
      <c r="C108" s="447">
        <f t="shared" si="58"/>
        <v>3</v>
      </c>
      <c r="D108" s="449">
        <v>0</v>
      </c>
      <c r="E108" s="449">
        <v>3</v>
      </c>
      <c r="F108" s="449">
        <v>0</v>
      </c>
      <c r="G108" s="449">
        <v>0</v>
      </c>
      <c r="H108" s="449">
        <v>0</v>
      </c>
      <c r="I108" s="449">
        <v>0</v>
      </c>
      <c r="J108" s="449"/>
      <c r="K108" s="449">
        <v>6</v>
      </c>
      <c r="L108" s="461"/>
      <c r="M108" s="449"/>
      <c r="N108" s="449">
        <v>10</v>
      </c>
      <c r="O108" s="449"/>
      <c r="P108" s="449">
        <v>1</v>
      </c>
      <c r="Q108" s="449">
        <v>6</v>
      </c>
      <c r="R108" s="449"/>
      <c r="S108" s="449"/>
      <c r="T108" s="449">
        <v>17</v>
      </c>
      <c r="U108" s="449"/>
      <c r="V108" s="449"/>
      <c r="W108" s="449">
        <v>7</v>
      </c>
      <c r="X108" s="449"/>
      <c r="Y108" s="449">
        <v>1</v>
      </c>
      <c r="Z108" s="447">
        <f>AA108+AB108+AI108+AJ108</f>
        <v>3</v>
      </c>
      <c r="AA108" s="449">
        <v>0</v>
      </c>
      <c r="AB108" s="445">
        <f t="shared" si="65"/>
        <v>3</v>
      </c>
      <c r="AC108" s="449"/>
      <c r="AD108" s="449"/>
      <c r="AE108" s="449">
        <f>ROUND((N108+O108)/10,0)</f>
        <v>1</v>
      </c>
      <c r="AF108" s="449"/>
      <c r="AG108" s="449"/>
      <c r="AH108" s="449">
        <f>ROUND((W108+X108+T108+Q108)/16,0)</f>
        <v>2</v>
      </c>
      <c r="AI108" s="449">
        <v>0</v>
      </c>
      <c r="AJ108" s="449"/>
      <c r="AK108" s="451"/>
      <c r="AL108" s="451"/>
      <c r="AM108" s="451"/>
      <c r="AN108" s="452"/>
    </row>
    <row r="109" spans="1:40" ht="38.25">
      <c r="A109" s="462"/>
      <c r="B109" s="463" t="s">
        <v>1024</v>
      </c>
      <c r="C109" s="464">
        <f t="shared" si="58"/>
        <v>5</v>
      </c>
      <c r="D109" s="462">
        <v>0</v>
      </c>
      <c r="E109" s="462">
        <v>5</v>
      </c>
      <c r="F109" s="462">
        <v>0</v>
      </c>
      <c r="G109" s="462">
        <v>0</v>
      </c>
      <c r="H109" s="462">
        <v>0</v>
      </c>
      <c r="I109" s="462">
        <v>0</v>
      </c>
      <c r="J109" s="462"/>
      <c r="K109" s="462">
        <v>2</v>
      </c>
      <c r="L109" s="465"/>
      <c r="M109" s="462"/>
      <c r="N109" s="462">
        <v>5</v>
      </c>
      <c r="O109" s="462"/>
      <c r="P109" s="462"/>
      <c r="Q109" s="462">
        <v>7</v>
      </c>
      <c r="R109" s="462"/>
      <c r="S109" s="462">
        <v>1</v>
      </c>
      <c r="T109" s="462">
        <v>12</v>
      </c>
      <c r="U109" s="462"/>
      <c r="V109" s="462">
        <v>1</v>
      </c>
      <c r="W109" s="462">
        <v>13</v>
      </c>
      <c r="X109" s="462"/>
      <c r="Y109" s="462">
        <v>1</v>
      </c>
      <c r="Z109" s="464">
        <f>AA109+AB109+AI109+AJ109</f>
        <v>4</v>
      </c>
      <c r="AA109" s="462">
        <v>0</v>
      </c>
      <c r="AB109" s="466">
        <f t="shared" si="65"/>
        <v>4</v>
      </c>
      <c r="AC109" s="462"/>
      <c r="AD109" s="462"/>
      <c r="AE109" s="462"/>
      <c r="AF109" s="462">
        <v>2</v>
      </c>
      <c r="AG109" s="462">
        <f>ROUND((T109+U109)/14,0)</f>
        <v>1</v>
      </c>
      <c r="AH109" s="462">
        <f>ROUND((W109+X109)/16,0)</f>
        <v>1</v>
      </c>
      <c r="AI109" s="462">
        <v>0</v>
      </c>
      <c r="AJ109" s="462"/>
      <c r="AK109" s="467"/>
      <c r="AL109" s="467"/>
      <c r="AM109" s="467"/>
      <c r="AN109" s="468" t="s">
        <v>945</v>
      </c>
    </row>
    <row r="178" spans="1:40" ht="15.75" customHeight="1">
      <c r="A178" s="430"/>
      <c r="B178" s="434"/>
      <c r="C178" s="430"/>
      <c r="D178" s="430"/>
      <c r="E178" s="430"/>
      <c r="F178" s="430"/>
      <c r="G178" s="430"/>
      <c r="H178" s="430"/>
      <c r="I178" s="430"/>
      <c r="J178" s="430"/>
      <c r="K178" s="430"/>
      <c r="L178" s="430"/>
      <c r="M178" s="430"/>
      <c r="N178" s="430"/>
      <c r="O178" s="430"/>
      <c r="P178" s="430"/>
      <c r="Q178" s="430"/>
      <c r="R178" s="430"/>
      <c r="S178" s="430"/>
      <c r="T178" s="430"/>
      <c r="U178" s="430"/>
      <c r="V178" s="430"/>
      <c r="W178" s="430"/>
      <c r="X178" s="430"/>
      <c r="Y178" s="430"/>
      <c r="Z178" s="430"/>
      <c r="AA178" s="430"/>
      <c r="AB178" s="429"/>
      <c r="AC178" s="430"/>
      <c r="AD178" s="430"/>
      <c r="AE178" s="430"/>
      <c r="AF178" s="430"/>
      <c r="AG178" s="430"/>
      <c r="AH178" s="430"/>
      <c r="AI178" s="430"/>
      <c r="AJ178" s="430"/>
      <c r="AK178" s="431"/>
      <c r="AL178" s="431"/>
      <c r="AM178" s="431"/>
      <c r="AN178" s="432"/>
    </row>
    <row r="179" spans="1:40" ht="15.75" customHeight="1">
      <c r="A179" s="430"/>
      <c r="B179" s="434"/>
      <c r="C179" s="430"/>
      <c r="D179" s="430"/>
      <c r="E179" s="430"/>
      <c r="F179" s="430"/>
      <c r="G179" s="430"/>
      <c r="H179" s="430"/>
      <c r="I179" s="430"/>
      <c r="J179" s="430"/>
      <c r="K179" s="430"/>
      <c r="L179" s="430"/>
      <c r="M179" s="430"/>
      <c r="N179" s="430"/>
      <c r="O179" s="430"/>
      <c r="P179" s="430"/>
      <c r="Q179" s="430"/>
      <c r="R179" s="430"/>
      <c r="S179" s="430"/>
      <c r="T179" s="430"/>
      <c r="U179" s="430"/>
      <c r="V179" s="430"/>
      <c r="W179" s="430"/>
      <c r="X179" s="430"/>
      <c r="Y179" s="430"/>
      <c r="Z179" s="430"/>
      <c r="AA179" s="430"/>
      <c r="AB179" s="429"/>
      <c r="AC179" s="430"/>
      <c r="AD179" s="430"/>
      <c r="AE179" s="430"/>
      <c r="AF179" s="430"/>
      <c r="AG179" s="430"/>
      <c r="AH179" s="430"/>
      <c r="AI179" s="430"/>
      <c r="AJ179" s="430"/>
      <c r="AK179" s="431"/>
      <c r="AL179" s="431"/>
      <c r="AM179" s="431"/>
      <c r="AN179" s="432"/>
    </row>
    <row r="180" spans="1:40" ht="15.75" customHeight="1">
      <c r="A180" s="430"/>
      <c r="B180" s="434"/>
      <c r="C180" s="430"/>
      <c r="D180" s="430"/>
      <c r="E180" s="430"/>
      <c r="F180" s="430"/>
      <c r="G180" s="430"/>
      <c r="H180" s="430"/>
      <c r="I180" s="430"/>
      <c r="J180" s="430"/>
      <c r="K180" s="430"/>
      <c r="L180" s="430"/>
      <c r="M180" s="430"/>
      <c r="N180" s="430"/>
      <c r="O180" s="430"/>
      <c r="P180" s="430"/>
      <c r="Q180" s="430"/>
      <c r="R180" s="430"/>
      <c r="S180" s="430"/>
      <c r="T180" s="430"/>
      <c r="U180" s="430"/>
      <c r="V180" s="430"/>
      <c r="W180" s="430"/>
      <c r="X180" s="430"/>
      <c r="Y180" s="430"/>
      <c r="Z180" s="430"/>
      <c r="AA180" s="430"/>
      <c r="AB180" s="429"/>
      <c r="AC180" s="430"/>
      <c r="AD180" s="430"/>
      <c r="AE180" s="430"/>
      <c r="AF180" s="430"/>
      <c r="AG180" s="430"/>
      <c r="AH180" s="430"/>
      <c r="AI180" s="430"/>
      <c r="AJ180" s="430"/>
      <c r="AK180" s="431"/>
      <c r="AL180" s="431"/>
      <c r="AM180" s="431"/>
      <c r="AN180" s="432"/>
    </row>
    <row r="181" spans="1:40" ht="15.75" customHeight="1">
      <c r="A181" s="430"/>
      <c r="B181" s="434"/>
      <c r="C181" s="430"/>
      <c r="D181" s="430"/>
      <c r="E181" s="430"/>
      <c r="F181" s="430"/>
      <c r="G181" s="430"/>
      <c r="H181" s="430"/>
      <c r="I181" s="430"/>
      <c r="J181" s="430"/>
      <c r="K181" s="430"/>
      <c r="L181" s="430"/>
      <c r="M181" s="430"/>
      <c r="N181" s="430"/>
      <c r="O181" s="430"/>
      <c r="P181" s="430"/>
      <c r="Q181" s="430"/>
      <c r="R181" s="430"/>
      <c r="S181" s="430"/>
      <c r="T181" s="430"/>
      <c r="U181" s="430"/>
      <c r="V181" s="430"/>
      <c r="W181" s="430"/>
      <c r="X181" s="430"/>
      <c r="Y181" s="430"/>
      <c r="Z181" s="430"/>
      <c r="AA181" s="430"/>
      <c r="AB181" s="429"/>
      <c r="AC181" s="430"/>
      <c r="AD181" s="430"/>
      <c r="AE181" s="430"/>
      <c r="AF181" s="430"/>
      <c r="AG181" s="430"/>
      <c r="AH181" s="430"/>
      <c r="AI181" s="430"/>
      <c r="AJ181" s="430"/>
      <c r="AK181" s="431"/>
      <c r="AL181" s="431"/>
      <c r="AM181" s="431"/>
      <c r="AN181" s="432"/>
    </row>
    <row r="182" spans="1:40" ht="15.75" customHeight="1">
      <c r="A182" s="430"/>
      <c r="B182" s="434"/>
      <c r="C182" s="430"/>
      <c r="D182" s="430"/>
      <c r="E182" s="430"/>
      <c r="F182" s="430"/>
      <c r="G182" s="430"/>
      <c r="H182" s="430"/>
      <c r="I182" s="430"/>
      <c r="J182" s="430"/>
      <c r="K182" s="430"/>
      <c r="L182" s="430"/>
      <c r="M182" s="430"/>
      <c r="N182" s="430"/>
      <c r="O182" s="430"/>
      <c r="P182" s="430"/>
      <c r="Q182" s="430"/>
      <c r="R182" s="430"/>
      <c r="S182" s="430"/>
      <c r="T182" s="430"/>
      <c r="U182" s="430"/>
      <c r="V182" s="430"/>
      <c r="W182" s="430"/>
      <c r="X182" s="430"/>
      <c r="Y182" s="430"/>
      <c r="Z182" s="430"/>
      <c r="AA182" s="430"/>
      <c r="AB182" s="429"/>
      <c r="AC182" s="430"/>
      <c r="AD182" s="430"/>
      <c r="AE182" s="430"/>
      <c r="AF182" s="430"/>
      <c r="AG182" s="430"/>
      <c r="AH182" s="430"/>
      <c r="AI182" s="430"/>
      <c r="AJ182" s="430"/>
      <c r="AK182" s="431"/>
      <c r="AL182" s="431"/>
      <c r="AM182" s="431"/>
      <c r="AN182" s="432"/>
    </row>
    <row r="183" spans="1:40" ht="15.75" customHeight="1">
      <c r="A183" s="430"/>
      <c r="B183" s="434"/>
      <c r="C183" s="430"/>
      <c r="D183" s="430"/>
      <c r="E183" s="430"/>
      <c r="F183" s="430"/>
      <c r="G183" s="430"/>
      <c r="H183" s="430"/>
      <c r="I183" s="430"/>
      <c r="J183" s="430"/>
      <c r="K183" s="430"/>
      <c r="L183" s="430"/>
      <c r="M183" s="430"/>
      <c r="N183" s="430"/>
      <c r="O183" s="430"/>
      <c r="P183" s="430"/>
      <c r="Q183" s="430"/>
      <c r="R183" s="430"/>
      <c r="S183" s="430"/>
      <c r="T183" s="430"/>
      <c r="U183" s="430"/>
      <c r="V183" s="430"/>
      <c r="W183" s="430"/>
      <c r="X183" s="430"/>
      <c r="Y183" s="430"/>
      <c r="Z183" s="430"/>
      <c r="AA183" s="430"/>
      <c r="AB183" s="429"/>
      <c r="AC183" s="430"/>
      <c r="AD183" s="430"/>
      <c r="AE183" s="430"/>
      <c r="AF183" s="430"/>
      <c r="AG183" s="430"/>
      <c r="AH183" s="430"/>
      <c r="AI183" s="430"/>
      <c r="AJ183" s="430"/>
      <c r="AK183" s="431"/>
      <c r="AL183" s="431"/>
      <c r="AM183" s="431"/>
      <c r="AN183" s="432"/>
    </row>
    <row r="184" spans="1:40" ht="15.75" customHeight="1">
      <c r="A184" s="430"/>
      <c r="B184" s="434"/>
      <c r="C184" s="430"/>
      <c r="D184" s="430"/>
      <c r="E184" s="430"/>
      <c r="F184" s="430"/>
      <c r="G184" s="430"/>
      <c r="H184" s="430"/>
      <c r="I184" s="430"/>
      <c r="J184" s="430"/>
      <c r="K184" s="430"/>
      <c r="L184" s="430"/>
      <c r="M184" s="430"/>
      <c r="N184" s="430"/>
      <c r="O184" s="430"/>
      <c r="P184" s="430"/>
      <c r="Q184" s="430"/>
      <c r="R184" s="430"/>
      <c r="S184" s="430"/>
      <c r="T184" s="430"/>
      <c r="U184" s="430"/>
      <c r="V184" s="430"/>
      <c r="W184" s="430"/>
      <c r="X184" s="430"/>
      <c r="Y184" s="430"/>
      <c r="Z184" s="430"/>
      <c r="AA184" s="430"/>
      <c r="AB184" s="429"/>
      <c r="AC184" s="430"/>
      <c r="AD184" s="430"/>
      <c r="AE184" s="430"/>
      <c r="AF184" s="430"/>
      <c r="AG184" s="430"/>
      <c r="AH184" s="430"/>
      <c r="AI184" s="430"/>
      <c r="AJ184" s="430"/>
      <c r="AK184" s="431"/>
      <c r="AL184" s="431"/>
      <c r="AM184" s="431"/>
      <c r="AN184" s="432"/>
    </row>
    <row r="185" spans="1:40" ht="15.75" customHeight="1">
      <c r="A185" s="430"/>
      <c r="B185" s="434"/>
      <c r="C185" s="430"/>
      <c r="D185" s="430"/>
      <c r="E185" s="430"/>
      <c r="F185" s="430"/>
      <c r="G185" s="430"/>
      <c r="H185" s="430"/>
      <c r="I185" s="430"/>
      <c r="J185" s="430"/>
      <c r="K185" s="430"/>
      <c r="L185" s="430"/>
      <c r="M185" s="430"/>
      <c r="N185" s="430"/>
      <c r="O185" s="430"/>
      <c r="P185" s="430"/>
      <c r="Q185" s="430"/>
      <c r="R185" s="430"/>
      <c r="S185" s="430"/>
      <c r="T185" s="430"/>
      <c r="U185" s="430"/>
      <c r="V185" s="430"/>
      <c r="W185" s="430"/>
      <c r="X185" s="430"/>
      <c r="Y185" s="430"/>
      <c r="Z185" s="430"/>
      <c r="AA185" s="430"/>
      <c r="AB185" s="429"/>
      <c r="AC185" s="430"/>
      <c r="AD185" s="430"/>
      <c r="AE185" s="430"/>
      <c r="AF185" s="430"/>
      <c r="AG185" s="430"/>
      <c r="AH185" s="430"/>
      <c r="AI185" s="430"/>
      <c r="AJ185" s="430"/>
      <c r="AK185" s="431"/>
      <c r="AL185" s="431"/>
      <c r="AM185" s="431"/>
      <c r="AN185" s="432"/>
    </row>
    <row r="186" spans="1:40" ht="15.75" customHeight="1">
      <c r="A186" s="430"/>
      <c r="B186" s="434"/>
      <c r="C186" s="430"/>
      <c r="D186" s="430"/>
      <c r="E186" s="430"/>
      <c r="F186" s="430"/>
      <c r="G186" s="430"/>
      <c r="H186" s="430"/>
      <c r="I186" s="430"/>
      <c r="J186" s="430"/>
      <c r="K186" s="430"/>
      <c r="L186" s="430"/>
      <c r="M186" s="430"/>
      <c r="N186" s="430"/>
      <c r="O186" s="430"/>
      <c r="P186" s="430"/>
      <c r="Q186" s="430"/>
      <c r="R186" s="430"/>
      <c r="S186" s="430"/>
      <c r="T186" s="430"/>
      <c r="U186" s="430"/>
      <c r="V186" s="430"/>
      <c r="W186" s="430"/>
      <c r="X186" s="430"/>
      <c r="Y186" s="430"/>
      <c r="Z186" s="430"/>
      <c r="AA186" s="430"/>
      <c r="AB186" s="429"/>
      <c r="AC186" s="430"/>
      <c r="AD186" s="430"/>
      <c r="AE186" s="430"/>
      <c r="AF186" s="430"/>
      <c r="AG186" s="430"/>
      <c r="AH186" s="430"/>
      <c r="AI186" s="430"/>
      <c r="AJ186" s="430"/>
      <c r="AK186" s="431"/>
      <c r="AL186" s="431"/>
      <c r="AM186" s="431"/>
      <c r="AN186" s="432"/>
    </row>
    <row r="187" spans="1:40" ht="15.75" customHeight="1">
      <c r="A187" s="430"/>
      <c r="B187" s="434"/>
      <c r="C187" s="430"/>
      <c r="D187" s="430"/>
      <c r="E187" s="430"/>
      <c r="F187" s="430"/>
      <c r="G187" s="430"/>
      <c r="H187" s="430"/>
      <c r="I187" s="430"/>
      <c r="J187" s="430"/>
      <c r="K187" s="430"/>
      <c r="L187" s="430"/>
      <c r="M187" s="430"/>
      <c r="N187" s="430"/>
      <c r="O187" s="430"/>
      <c r="P187" s="430"/>
      <c r="Q187" s="430"/>
      <c r="R187" s="430"/>
      <c r="S187" s="430"/>
      <c r="T187" s="430"/>
      <c r="U187" s="430"/>
      <c r="V187" s="430"/>
      <c r="W187" s="430"/>
      <c r="X187" s="430"/>
      <c r="Y187" s="430"/>
      <c r="Z187" s="430"/>
      <c r="AA187" s="430"/>
      <c r="AB187" s="429"/>
      <c r="AC187" s="430"/>
      <c r="AD187" s="430"/>
      <c r="AE187" s="430"/>
      <c r="AF187" s="430"/>
      <c r="AG187" s="430"/>
      <c r="AH187" s="430"/>
      <c r="AI187" s="430"/>
      <c r="AJ187" s="430"/>
      <c r="AK187" s="431"/>
      <c r="AL187" s="431"/>
      <c r="AM187" s="431"/>
      <c r="AN187" s="432"/>
    </row>
    <row r="188" spans="1:40" ht="15.75" customHeight="1">
      <c r="A188" s="430"/>
      <c r="B188" s="434"/>
      <c r="C188" s="430"/>
      <c r="D188" s="430"/>
      <c r="E188" s="430"/>
      <c r="F188" s="430"/>
      <c r="G188" s="430"/>
      <c r="H188" s="430"/>
      <c r="I188" s="430"/>
      <c r="J188" s="430"/>
      <c r="K188" s="430"/>
      <c r="L188" s="430"/>
      <c r="M188" s="430"/>
      <c r="N188" s="430"/>
      <c r="O188" s="430"/>
      <c r="P188" s="430"/>
      <c r="Q188" s="430"/>
      <c r="R188" s="430"/>
      <c r="S188" s="430"/>
      <c r="T188" s="430"/>
      <c r="U188" s="430"/>
      <c r="V188" s="430"/>
      <c r="W188" s="430"/>
      <c r="X188" s="430"/>
      <c r="Y188" s="430"/>
      <c r="Z188" s="430"/>
      <c r="AA188" s="430"/>
      <c r="AB188" s="429"/>
      <c r="AC188" s="430"/>
      <c r="AD188" s="430"/>
      <c r="AE188" s="430"/>
      <c r="AF188" s="430"/>
      <c r="AG188" s="430"/>
      <c r="AH188" s="430"/>
      <c r="AI188" s="430"/>
      <c r="AJ188" s="430"/>
      <c r="AK188" s="431"/>
      <c r="AL188" s="431"/>
      <c r="AM188" s="431"/>
      <c r="AN188" s="432"/>
    </row>
    <row r="189" spans="1:40" ht="15.75" customHeight="1">
      <c r="A189" s="430"/>
      <c r="B189" s="434"/>
      <c r="C189" s="430"/>
      <c r="D189" s="430"/>
      <c r="E189" s="430"/>
      <c r="F189" s="430"/>
      <c r="G189" s="430"/>
      <c r="H189" s="430"/>
      <c r="I189" s="430"/>
      <c r="J189" s="430"/>
      <c r="K189" s="430"/>
      <c r="L189" s="430"/>
      <c r="M189" s="430"/>
      <c r="N189" s="430"/>
      <c r="O189" s="430"/>
      <c r="P189" s="430"/>
      <c r="Q189" s="430"/>
      <c r="R189" s="430"/>
      <c r="S189" s="430"/>
      <c r="T189" s="430"/>
      <c r="U189" s="430"/>
      <c r="V189" s="430"/>
      <c r="W189" s="430"/>
      <c r="X189" s="430"/>
      <c r="Y189" s="430"/>
      <c r="Z189" s="430"/>
      <c r="AA189" s="430"/>
      <c r="AB189" s="429"/>
      <c r="AC189" s="430"/>
      <c r="AD189" s="430"/>
      <c r="AE189" s="430"/>
      <c r="AF189" s="430"/>
      <c r="AG189" s="430"/>
      <c r="AH189" s="430"/>
      <c r="AI189" s="430"/>
      <c r="AJ189" s="430"/>
      <c r="AK189" s="431"/>
      <c r="AL189" s="431"/>
      <c r="AM189" s="431"/>
      <c r="AN189" s="432"/>
    </row>
    <row r="190" spans="1:40" ht="15.75" customHeight="1">
      <c r="A190" s="430"/>
      <c r="B190" s="434"/>
      <c r="C190" s="430"/>
      <c r="D190" s="430"/>
      <c r="E190" s="430"/>
      <c r="F190" s="430"/>
      <c r="G190" s="430"/>
      <c r="H190" s="430"/>
      <c r="I190" s="430"/>
      <c r="J190" s="430"/>
      <c r="K190" s="430"/>
      <c r="L190" s="430"/>
      <c r="M190" s="430"/>
      <c r="N190" s="430"/>
      <c r="O190" s="430"/>
      <c r="P190" s="430"/>
      <c r="Q190" s="430"/>
      <c r="R190" s="430"/>
      <c r="S190" s="430"/>
      <c r="T190" s="430"/>
      <c r="U190" s="430"/>
      <c r="V190" s="430"/>
      <c r="W190" s="430"/>
      <c r="X190" s="430"/>
      <c r="Y190" s="430"/>
      <c r="Z190" s="430"/>
      <c r="AA190" s="430"/>
      <c r="AB190" s="429"/>
      <c r="AC190" s="430"/>
      <c r="AD190" s="430"/>
      <c r="AE190" s="430"/>
      <c r="AF190" s="430"/>
      <c r="AG190" s="430"/>
      <c r="AH190" s="430"/>
      <c r="AI190" s="430"/>
      <c r="AJ190" s="430"/>
      <c r="AK190" s="431"/>
      <c r="AL190" s="431"/>
      <c r="AM190" s="431"/>
      <c r="AN190" s="432"/>
    </row>
    <row r="191" spans="1:40" ht="15.75" customHeight="1">
      <c r="A191" s="430"/>
      <c r="B191" s="434"/>
      <c r="C191" s="430"/>
      <c r="D191" s="430"/>
      <c r="E191" s="430"/>
      <c r="F191" s="430"/>
      <c r="G191" s="430"/>
      <c r="H191" s="430"/>
      <c r="I191" s="430"/>
      <c r="J191" s="430"/>
      <c r="K191" s="430"/>
      <c r="L191" s="430"/>
      <c r="M191" s="430"/>
      <c r="N191" s="430"/>
      <c r="O191" s="430"/>
      <c r="P191" s="430"/>
      <c r="Q191" s="430"/>
      <c r="R191" s="430"/>
      <c r="S191" s="430"/>
      <c r="T191" s="430"/>
      <c r="U191" s="430"/>
      <c r="V191" s="430"/>
      <c r="W191" s="430"/>
      <c r="X191" s="430"/>
      <c r="Y191" s="430"/>
      <c r="Z191" s="430"/>
      <c r="AA191" s="430"/>
      <c r="AB191" s="429"/>
      <c r="AC191" s="430"/>
      <c r="AD191" s="430"/>
      <c r="AE191" s="430"/>
      <c r="AF191" s="430"/>
      <c r="AG191" s="430"/>
      <c r="AH191" s="430"/>
      <c r="AI191" s="430"/>
      <c r="AJ191" s="430"/>
      <c r="AK191" s="431"/>
      <c r="AL191" s="431"/>
      <c r="AM191" s="431"/>
      <c r="AN191" s="432"/>
    </row>
    <row r="192" spans="1:40" ht="15.75" customHeight="1">
      <c r="A192" s="430"/>
      <c r="B192" s="434"/>
      <c r="C192" s="430"/>
      <c r="D192" s="430"/>
      <c r="E192" s="430"/>
      <c r="F192" s="430"/>
      <c r="G192" s="430"/>
      <c r="H192" s="430"/>
      <c r="I192" s="430"/>
      <c r="J192" s="430"/>
      <c r="K192" s="430"/>
      <c r="L192" s="430"/>
      <c r="M192" s="430"/>
      <c r="N192" s="430"/>
      <c r="O192" s="430"/>
      <c r="P192" s="430"/>
      <c r="Q192" s="430"/>
      <c r="R192" s="430"/>
      <c r="S192" s="430"/>
      <c r="T192" s="430"/>
      <c r="U192" s="430"/>
      <c r="V192" s="430"/>
      <c r="W192" s="430"/>
      <c r="X192" s="430"/>
      <c r="Y192" s="430"/>
      <c r="Z192" s="430"/>
      <c r="AA192" s="430"/>
      <c r="AB192" s="429"/>
      <c r="AC192" s="430"/>
      <c r="AD192" s="430"/>
      <c r="AE192" s="430"/>
      <c r="AF192" s="430"/>
      <c r="AG192" s="430"/>
      <c r="AH192" s="430"/>
      <c r="AI192" s="430"/>
      <c r="AJ192" s="430"/>
      <c r="AK192" s="431"/>
      <c r="AL192" s="431"/>
      <c r="AM192" s="431"/>
      <c r="AN192" s="432"/>
    </row>
    <row r="193" spans="1:40" ht="15.75" customHeight="1">
      <c r="A193" s="430"/>
      <c r="B193" s="434"/>
      <c r="C193" s="430"/>
      <c r="D193" s="430"/>
      <c r="E193" s="430"/>
      <c r="F193" s="430"/>
      <c r="G193" s="430"/>
      <c r="H193" s="430"/>
      <c r="I193" s="430"/>
      <c r="J193" s="430"/>
      <c r="K193" s="430"/>
      <c r="L193" s="430"/>
      <c r="M193" s="430"/>
      <c r="N193" s="430"/>
      <c r="O193" s="430"/>
      <c r="P193" s="430"/>
      <c r="Q193" s="430"/>
      <c r="R193" s="430"/>
      <c r="S193" s="430"/>
      <c r="T193" s="430"/>
      <c r="U193" s="430"/>
      <c r="V193" s="430"/>
      <c r="W193" s="430"/>
      <c r="X193" s="430"/>
      <c r="Y193" s="430"/>
      <c r="Z193" s="430"/>
      <c r="AA193" s="430"/>
      <c r="AB193" s="429"/>
      <c r="AC193" s="430"/>
      <c r="AD193" s="430"/>
      <c r="AE193" s="430"/>
      <c r="AF193" s="430"/>
      <c r="AG193" s="430"/>
      <c r="AH193" s="430"/>
      <c r="AI193" s="430"/>
      <c r="AJ193" s="430"/>
      <c r="AK193" s="431"/>
      <c r="AL193" s="431"/>
      <c r="AM193" s="431"/>
      <c r="AN193" s="432"/>
    </row>
    <row r="194" spans="1:40" ht="15.75" customHeight="1">
      <c r="A194" s="430"/>
      <c r="B194" s="434"/>
      <c r="C194" s="430"/>
      <c r="D194" s="430"/>
      <c r="E194" s="430"/>
      <c r="F194" s="430"/>
      <c r="G194" s="430"/>
      <c r="H194" s="430"/>
      <c r="I194" s="430"/>
      <c r="J194" s="430"/>
      <c r="K194" s="430"/>
      <c r="L194" s="430"/>
      <c r="M194" s="430"/>
      <c r="N194" s="430"/>
      <c r="O194" s="430"/>
      <c r="P194" s="430"/>
      <c r="Q194" s="430"/>
      <c r="R194" s="430"/>
      <c r="S194" s="430"/>
      <c r="T194" s="430"/>
      <c r="U194" s="430"/>
      <c r="V194" s="430"/>
      <c r="W194" s="430"/>
      <c r="X194" s="430"/>
      <c r="Y194" s="430"/>
      <c r="Z194" s="430"/>
      <c r="AA194" s="430"/>
      <c r="AB194" s="429"/>
      <c r="AC194" s="430"/>
      <c r="AD194" s="430"/>
      <c r="AE194" s="430"/>
      <c r="AF194" s="430"/>
      <c r="AG194" s="430"/>
      <c r="AH194" s="430"/>
      <c r="AI194" s="430"/>
      <c r="AJ194" s="430"/>
      <c r="AK194" s="431"/>
      <c r="AL194" s="431"/>
      <c r="AM194" s="431"/>
      <c r="AN194" s="432"/>
    </row>
    <row r="195" spans="1:40" ht="15.75" customHeight="1">
      <c r="A195" s="430"/>
      <c r="B195" s="434"/>
      <c r="C195" s="430"/>
      <c r="D195" s="430"/>
      <c r="E195" s="430"/>
      <c r="F195" s="430"/>
      <c r="G195" s="430"/>
      <c r="H195" s="430"/>
      <c r="I195" s="430"/>
      <c r="J195" s="430"/>
      <c r="K195" s="430"/>
      <c r="L195" s="430"/>
      <c r="M195" s="430"/>
      <c r="N195" s="430"/>
      <c r="O195" s="430"/>
      <c r="P195" s="430"/>
      <c r="Q195" s="430"/>
      <c r="R195" s="430"/>
      <c r="S195" s="430"/>
      <c r="T195" s="430"/>
      <c r="U195" s="430"/>
      <c r="V195" s="430"/>
      <c r="W195" s="430"/>
      <c r="X195" s="430"/>
      <c r="Y195" s="430"/>
      <c r="Z195" s="430"/>
      <c r="AA195" s="430"/>
      <c r="AB195" s="429"/>
      <c r="AC195" s="430"/>
      <c r="AD195" s="430"/>
      <c r="AE195" s="430"/>
      <c r="AF195" s="430"/>
      <c r="AG195" s="430"/>
      <c r="AH195" s="430"/>
      <c r="AI195" s="430"/>
      <c r="AJ195" s="430"/>
      <c r="AK195" s="431"/>
      <c r="AL195" s="431"/>
      <c r="AM195" s="431"/>
      <c r="AN195" s="432"/>
    </row>
    <row r="196" spans="1:40" ht="15.75" customHeight="1">
      <c r="A196" s="430"/>
      <c r="B196" s="434"/>
      <c r="C196" s="430"/>
      <c r="D196" s="430"/>
      <c r="E196" s="430"/>
      <c r="F196" s="430"/>
      <c r="G196" s="430"/>
      <c r="H196" s="430"/>
      <c r="I196" s="430"/>
      <c r="J196" s="430"/>
      <c r="K196" s="430"/>
      <c r="L196" s="430"/>
      <c r="M196" s="430"/>
      <c r="N196" s="430"/>
      <c r="O196" s="430"/>
      <c r="P196" s="430"/>
      <c r="Q196" s="430"/>
      <c r="R196" s="430"/>
      <c r="S196" s="430"/>
      <c r="T196" s="430"/>
      <c r="U196" s="430"/>
      <c r="V196" s="430"/>
      <c r="W196" s="430"/>
      <c r="X196" s="430"/>
      <c r="Y196" s="430"/>
      <c r="Z196" s="430"/>
      <c r="AA196" s="430"/>
      <c r="AB196" s="429"/>
      <c r="AC196" s="430"/>
      <c r="AD196" s="430"/>
      <c r="AE196" s="430"/>
      <c r="AF196" s="430"/>
      <c r="AG196" s="430"/>
      <c r="AH196" s="430"/>
      <c r="AI196" s="430"/>
      <c r="AJ196" s="430"/>
      <c r="AK196" s="431"/>
      <c r="AL196" s="431"/>
      <c r="AM196" s="431"/>
      <c r="AN196" s="432"/>
    </row>
    <row r="197" spans="1:40" ht="15.75" customHeight="1">
      <c r="A197" s="430"/>
      <c r="B197" s="434"/>
      <c r="C197" s="430"/>
      <c r="D197" s="430"/>
      <c r="E197" s="430"/>
      <c r="F197" s="430"/>
      <c r="G197" s="430"/>
      <c r="H197" s="430"/>
      <c r="I197" s="430"/>
      <c r="J197" s="430"/>
      <c r="K197" s="430"/>
      <c r="L197" s="430"/>
      <c r="M197" s="430"/>
      <c r="N197" s="430"/>
      <c r="O197" s="430"/>
      <c r="P197" s="430"/>
      <c r="Q197" s="430"/>
      <c r="R197" s="430"/>
      <c r="S197" s="430"/>
      <c r="T197" s="430"/>
      <c r="U197" s="430"/>
      <c r="V197" s="430"/>
      <c r="W197" s="430"/>
      <c r="X197" s="430"/>
      <c r="Y197" s="430"/>
      <c r="Z197" s="430"/>
      <c r="AA197" s="430"/>
      <c r="AB197" s="429"/>
      <c r="AC197" s="430"/>
      <c r="AD197" s="430"/>
      <c r="AE197" s="430"/>
      <c r="AF197" s="430"/>
      <c r="AG197" s="430"/>
      <c r="AH197" s="430"/>
      <c r="AI197" s="430"/>
      <c r="AJ197" s="430"/>
      <c r="AK197" s="431"/>
      <c r="AL197" s="431"/>
      <c r="AM197" s="431"/>
      <c r="AN197" s="432"/>
    </row>
    <row r="198" spans="1:40" ht="15.75" customHeight="1">
      <c r="A198" s="430"/>
      <c r="B198" s="434"/>
      <c r="C198" s="430"/>
      <c r="D198" s="430"/>
      <c r="E198" s="430"/>
      <c r="F198" s="430"/>
      <c r="G198" s="430"/>
      <c r="H198" s="430"/>
      <c r="I198" s="430"/>
      <c r="J198" s="430"/>
      <c r="K198" s="430"/>
      <c r="L198" s="430"/>
      <c r="M198" s="430"/>
      <c r="N198" s="430"/>
      <c r="O198" s="430"/>
      <c r="P198" s="430"/>
      <c r="Q198" s="430"/>
      <c r="R198" s="430"/>
      <c r="S198" s="430"/>
      <c r="T198" s="430"/>
      <c r="U198" s="430"/>
      <c r="V198" s="430"/>
      <c r="W198" s="430"/>
      <c r="X198" s="430"/>
      <c r="Y198" s="430"/>
      <c r="Z198" s="430"/>
      <c r="AA198" s="430"/>
      <c r="AB198" s="429"/>
      <c r="AC198" s="430"/>
      <c r="AD198" s="430"/>
      <c r="AE198" s="430"/>
      <c r="AF198" s="430"/>
      <c r="AG198" s="430"/>
      <c r="AH198" s="430"/>
      <c r="AI198" s="430"/>
      <c r="AJ198" s="430"/>
      <c r="AK198" s="431"/>
      <c r="AL198" s="431"/>
      <c r="AM198" s="431"/>
      <c r="AN198" s="432"/>
    </row>
    <row r="199" spans="1:40" ht="15.75" customHeight="1">
      <c r="A199" s="430"/>
      <c r="B199" s="434"/>
      <c r="C199" s="430"/>
      <c r="D199" s="430"/>
      <c r="E199" s="430"/>
      <c r="F199" s="430"/>
      <c r="G199" s="430"/>
      <c r="H199" s="430"/>
      <c r="I199" s="430"/>
      <c r="J199" s="430"/>
      <c r="K199" s="430"/>
      <c r="L199" s="430"/>
      <c r="M199" s="430"/>
      <c r="N199" s="430"/>
      <c r="O199" s="430"/>
      <c r="P199" s="430"/>
      <c r="Q199" s="430"/>
      <c r="R199" s="430"/>
      <c r="S199" s="430"/>
      <c r="T199" s="430"/>
      <c r="U199" s="430"/>
      <c r="V199" s="430"/>
      <c r="W199" s="430"/>
      <c r="X199" s="430"/>
      <c r="Y199" s="430"/>
      <c r="Z199" s="430"/>
      <c r="AA199" s="430"/>
      <c r="AB199" s="429"/>
      <c r="AC199" s="430"/>
      <c r="AD199" s="430"/>
      <c r="AE199" s="430"/>
      <c r="AF199" s="430"/>
      <c r="AG199" s="430"/>
      <c r="AH199" s="430"/>
      <c r="AI199" s="430"/>
      <c r="AJ199" s="430"/>
      <c r="AK199" s="431"/>
      <c r="AL199" s="431"/>
      <c r="AM199" s="431"/>
      <c r="AN199" s="432"/>
    </row>
    <row r="200" spans="1:40" ht="15.75" customHeight="1">
      <c r="A200" s="430"/>
      <c r="B200" s="434"/>
      <c r="C200" s="430"/>
      <c r="D200" s="430"/>
      <c r="E200" s="430"/>
      <c r="F200" s="430"/>
      <c r="G200" s="430"/>
      <c r="H200" s="430"/>
      <c r="I200" s="430"/>
      <c r="J200" s="430"/>
      <c r="K200" s="430"/>
      <c r="L200" s="430"/>
      <c r="M200" s="430"/>
      <c r="N200" s="430"/>
      <c r="O200" s="430"/>
      <c r="P200" s="430"/>
      <c r="Q200" s="430"/>
      <c r="R200" s="430"/>
      <c r="S200" s="430"/>
      <c r="T200" s="430"/>
      <c r="U200" s="430"/>
      <c r="V200" s="430"/>
      <c r="W200" s="430"/>
      <c r="X200" s="430"/>
      <c r="Y200" s="430"/>
      <c r="Z200" s="430"/>
      <c r="AA200" s="430"/>
      <c r="AB200" s="429"/>
      <c r="AC200" s="430"/>
      <c r="AD200" s="430"/>
      <c r="AE200" s="430"/>
      <c r="AF200" s="430"/>
      <c r="AG200" s="430"/>
      <c r="AH200" s="430"/>
      <c r="AI200" s="430"/>
      <c r="AJ200" s="430"/>
      <c r="AK200" s="431"/>
      <c r="AL200" s="431"/>
      <c r="AM200" s="431"/>
      <c r="AN200" s="432"/>
    </row>
    <row r="201" spans="1:40" ht="15.75" customHeight="1">
      <c r="A201" s="430"/>
      <c r="B201" s="434"/>
      <c r="C201" s="430"/>
      <c r="D201" s="430"/>
      <c r="E201" s="430"/>
      <c r="F201" s="430"/>
      <c r="G201" s="430"/>
      <c r="H201" s="430"/>
      <c r="I201" s="430"/>
      <c r="J201" s="430"/>
      <c r="K201" s="430"/>
      <c r="L201" s="430"/>
      <c r="M201" s="430"/>
      <c r="N201" s="430"/>
      <c r="O201" s="430"/>
      <c r="P201" s="430"/>
      <c r="Q201" s="430"/>
      <c r="R201" s="430"/>
      <c r="S201" s="430"/>
      <c r="T201" s="430"/>
      <c r="U201" s="430"/>
      <c r="V201" s="430"/>
      <c r="W201" s="430"/>
      <c r="X201" s="430"/>
      <c r="Y201" s="430"/>
      <c r="Z201" s="430"/>
      <c r="AA201" s="430"/>
      <c r="AB201" s="429"/>
      <c r="AC201" s="430"/>
      <c r="AD201" s="430"/>
      <c r="AE201" s="430"/>
      <c r="AF201" s="430"/>
      <c r="AG201" s="430"/>
      <c r="AH201" s="430"/>
      <c r="AI201" s="430"/>
      <c r="AJ201" s="430"/>
      <c r="AK201" s="431"/>
      <c r="AL201" s="431"/>
      <c r="AM201" s="431"/>
      <c r="AN201" s="432"/>
    </row>
    <row r="202" spans="1:40" ht="15.75" customHeight="1">
      <c r="A202" s="430"/>
      <c r="B202" s="434"/>
      <c r="C202" s="430"/>
      <c r="D202" s="430"/>
      <c r="E202" s="430"/>
      <c r="F202" s="430"/>
      <c r="G202" s="430"/>
      <c r="H202" s="430"/>
      <c r="I202" s="430"/>
      <c r="J202" s="430"/>
      <c r="K202" s="430"/>
      <c r="L202" s="430"/>
      <c r="M202" s="430"/>
      <c r="N202" s="430"/>
      <c r="O202" s="430"/>
      <c r="P202" s="430"/>
      <c r="Q202" s="430"/>
      <c r="R202" s="430"/>
      <c r="S202" s="430"/>
      <c r="T202" s="430"/>
      <c r="U202" s="430"/>
      <c r="V202" s="430"/>
      <c r="W202" s="430"/>
      <c r="X202" s="430"/>
      <c r="Y202" s="430"/>
      <c r="Z202" s="430"/>
      <c r="AA202" s="430"/>
      <c r="AB202" s="429"/>
      <c r="AC202" s="430"/>
      <c r="AD202" s="430"/>
      <c r="AE202" s="430"/>
      <c r="AF202" s="430"/>
      <c r="AG202" s="430"/>
      <c r="AH202" s="430"/>
      <c r="AI202" s="430"/>
      <c r="AJ202" s="430"/>
      <c r="AK202" s="431"/>
      <c r="AL202" s="431"/>
      <c r="AM202" s="431"/>
      <c r="AN202" s="432"/>
    </row>
    <row r="203" spans="1:40" ht="15.75" customHeight="1">
      <c r="A203" s="430"/>
      <c r="B203" s="434"/>
      <c r="C203" s="430"/>
      <c r="D203" s="430"/>
      <c r="E203" s="430"/>
      <c r="F203" s="430"/>
      <c r="G203" s="430"/>
      <c r="H203" s="430"/>
      <c r="I203" s="430"/>
      <c r="J203" s="430"/>
      <c r="K203" s="430"/>
      <c r="L203" s="430"/>
      <c r="M203" s="430"/>
      <c r="N203" s="430"/>
      <c r="O203" s="430"/>
      <c r="P203" s="430"/>
      <c r="Q203" s="430"/>
      <c r="R203" s="430"/>
      <c r="S203" s="430"/>
      <c r="T203" s="430"/>
      <c r="U203" s="430"/>
      <c r="V203" s="430"/>
      <c r="W203" s="430"/>
      <c r="X203" s="430"/>
      <c r="Y203" s="430"/>
      <c r="Z203" s="430"/>
      <c r="AA203" s="430"/>
      <c r="AB203" s="429"/>
      <c r="AC203" s="430"/>
      <c r="AD203" s="430"/>
      <c r="AE203" s="430"/>
      <c r="AF203" s="430"/>
      <c r="AG203" s="430"/>
      <c r="AH203" s="430"/>
      <c r="AI203" s="430"/>
      <c r="AJ203" s="430"/>
      <c r="AK203" s="431"/>
      <c r="AL203" s="431"/>
      <c r="AM203" s="431"/>
      <c r="AN203" s="432"/>
    </row>
    <row r="204" spans="1:40" ht="15.75" customHeight="1">
      <c r="A204" s="430"/>
      <c r="B204" s="434"/>
      <c r="C204" s="430"/>
      <c r="D204" s="430"/>
      <c r="E204" s="430"/>
      <c r="F204" s="430"/>
      <c r="G204" s="430"/>
      <c r="H204" s="430"/>
      <c r="I204" s="430"/>
      <c r="J204" s="430"/>
      <c r="K204" s="430"/>
      <c r="L204" s="430"/>
      <c r="M204" s="430"/>
      <c r="N204" s="430"/>
      <c r="O204" s="430"/>
      <c r="P204" s="430"/>
      <c r="Q204" s="430"/>
      <c r="R204" s="430"/>
      <c r="S204" s="430"/>
      <c r="T204" s="430"/>
      <c r="U204" s="430"/>
      <c r="V204" s="430"/>
      <c r="W204" s="430"/>
      <c r="X204" s="430"/>
      <c r="Y204" s="430"/>
      <c r="Z204" s="430"/>
      <c r="AA204" s="430"/>
      <c r="AB204" s="429"/>
      <c r="AC204" s="430"/>
      <c r="AD204" s="430"/>
      <c r="AE204" s="430"/>
      <c r="AF204" s="430"/>
      <c r="AG204" s="430"/>
      <c r="AH204" s="430"/>
      <c r="AI204" s="430"/>
      <c r="AJ204" s="430"/>
      <c r="AK204" s="431"/>
      <c r="AL204" s="431"/>
      <c r="AM204" s="431"/>
      <c r="AN204" s="432"/>
    </row>
    <row r="205" spans="1:40" ht="15.75" customHeight="1">
      <c r="A205" s="430"/>
      <c r="B205" s="434"/>
      <c r="C205" s="430"/>
      <c r="D205" s="430"/>
      <c r="E205" s="430"/>
      <c r="F205" s="430"/>
      <c r="G205" s="430"/>
      <c r="H205" s="430"/>
      <c r="I205" s="430"/>
      <c r="J205" s="430"/>
      <c r="K205" s="430"/>
      <c r="L205" s="430"/>
      <c r="M205" s="430"/>
      <c r="N205" s="430"/>
      <c r="O205" s="430"/>
      <c r="P205" s="430"/>
      <c r="Q205" s="430"/>
      <c r="R205" s="430"/>
      <c r="S205" s="430"/>
      <c r="T205" s="430"/>
      <c r="U205" s="430"/>
      <c r="V205" s="430"/>
      <c r="W205" s="430"/>
      <c r="X205" s="430"/>
      <c r="Y205" s="430"/>
      <c r="Z205" s="430"/>
      <c r="AA205" s="430"/>
      <c r="AB205" s="429"/>
      <c r="AC205" s="430"/>
      <c r="AD205" s="430"/>
      <c r="AE205" s="430"/>
      <c r="AF205" s="430"/>
      <c r="AG205" s="430"/>
      <c r="AH205" s="430"/>
      <c r="AI205" s="430"/>
      <c r="AJ205" s="430"/>
      <c r="AK205" s="431"/>
      <c r="AL205" s="431"/>
      <c r="AM205" s="431"/>
      <c r="AN205" s="432"/>
    </row>
    <row r="206" spans="1:40" ht="15.75" customHeight="1">
      <c r="A206" s="430"/>
      <c r="B206" s="434"/>
      <c r="C206" s="430"/>
      <c r="D206" s="430"/>
      <c r="E206" s="430"/>
      <c r="F206" s="430"/>
      <c r="G206" s="430"/>
      <c r="H206" s="430"/>
      <c r="I206" s="430"/>
      <c r="J206" s="430"/>
      <c r="K206" s="430"/>
      <c r="L206" s="430"/>
      <c r="M206" s="430"/>
      <c r="N206" s="430"/>
      <c r="O206" s="430"/>
      <c r="P206" s="430"/>
      <c r="Q206" s="430"/>
      <c r="R206" s="430"/>
      <c r="S206" s="430"/>
      <c r="T206" s="430"/>
      <c r="U206" s="430"/>
      <c r="V206" s="430"/>
      <c r="W206" s="430"/>
      <c r="X206" s="430"/>
      <c r="Y206" s="430"/>
      <c r="Z206" s="430"/>
      <c r="AA206" s="430"/>
      <c r="AB206" s="429"/>
      <c r="AC206" s="430"/>
      <c r="AD206" s="430"/>
      <c r="AE206" s="430"/>
      <c r="AF206" s="430"/>
      <c r="AG206" s="430"/>
      <c r="AH206" s="430"/>
      <c r="AI206" s="430"/>
      <c r="AJ206" s="430"/>
      <c r="AK206" s="431"/>
      <c r="AL206" s="431"/>
      <c r="AM206" s="431"/>
      <c r="AN206" s="432"/>
    </row>
    <row r="207" spans="1:40" ht="15.75" customHeight="1">
      <c r="A207" s="430"/>
      <c r="B207" s="434"/>
      <c r="C207" s="430"/>
      <c r="D207" s="430"/>
      <c r="E207" s="430"/>
      <c r="F207" s="430"/>
      <c r="G207" s="430"/>
      <c r="H207" s="430"/>
      <c r="I207" s="430"/>
      <c r="J207" s="430"/>
      <c r="K207" s="430"/>
      <c r="L207" s="430"/>
      <c r="M207" s="430"/>
      <c r="N207" s="430"/>
      <c r="O207" s="430"/>
      <c r="P207" s="430"/>
      <c r="Q207" s="430"/>
      <c r="R207" s="430"/>
      <c r="S207" s="430"/>
      <c r="T207" s="430"/>
      <c r="U207" s="430"/>
      <c r="V207" s="430"/>
      <c r="W207" s="430"/>
      <c r="X207" s="430"/>
      <c r="Y207" s="430"/>
      <c r="Z207" s="430"/>
      <c r="AA207" s="430"/>
      <c r="AB207" s="429"/>
      <c r="AC207" s="430"/>
      <c r="AD207" s="430"/>
      <c r="AE207" s="430"/>
      <c r="AF207" s="430"/>
      <c r="AG207" s="430"/>
      <c r="AH207" s="430"/>
      <c r="AI207" s="430"/>
      <c r="AJ207" s="430"/>
      <c r="AK207" s="431"/>
      <c r="AL207" s="431"/>
      <c r="AM207" s="431"/>
      <c r="AN207" s="432"/>
    </row>
    <row r="208" spans="1:40" ht="15.75" customHeight="1">
      <c r="A208" s="430"/>
      <c r="B208" s="434"/>
      <c r="C208" s="430"/>
      <c r="D208" s="430"/>
      <c r="E208" s="430"/>
      <c r="F208" s="430"/>
      <c r="G208" s="430"/>
      <c r="H208" s="430"/>
      <c r="I208" s="430"/>
      <c r="J208" s="430"/>
      <c r="K208" s="430"/>
      <c r="L208" s="430"/>
      <c r="M208" s="430"/>
      <c r="N208" s="430"/>
      <c r="O208" s="430"/>
      <c r="P208" s="430"/>
      <c r="Q208" s="430"/>
      <c r="R208" s="430"/>
      <c r="S208" s="430"/>
      <c r="T208" s="430"/>
      <c r="U208" s="430"/>
      <c r="V208" s="430"/>
      <c r="W208" s="430"/>
      <c r="X208" s="430"/>
      <c r="Y208" s="430"/>
      <c r="Z208" s="430"/>
      <c r="AA208" s="430"/>
      <c r="AB208" s="429"/>
      <c r="AC208" s="430"/>
      <c r="AD208" s="430"/>
      <c r="AE208" s="430"/>
      <c r="AF208" s="430"/>
      <c r="AG208" s="430"/>
      <c r="AH208" s="430"/>
      <c r="AI208" s="430"/>
      <c r="AJ208" s="430"/>
      <c r="AK208" s="431"/>
      <c r="AL208" s="431"/>
      <c r="AM208" s="431"/>
      <c r="AN208" s="432"/>
    </row>
    <row r="209" spans="1:40" ht="15.75" customHeight="1">
      <c r="A209" s="430"/>
      <c r="B209" s="434"/>
      <c r="C209" s="430"/>
      <c r="D209" s="430"/>
      <c r="E209" s="430"/>
      <c r="F209" s="430"/>
      <c r="G209" s="430"/>
      <c r="H209" s="430"/>
      <c r="I209" s="430"/>
      <c r="J209" s="430"/>
      <c r="K209" s="430"/>
      <c r="L209" s="430"/>
      <c r="M209" s="430"/>
      <c r="N209" s="430"/>
      <c r="O209" s="430"/>
      <c r="P209" s="430"/>
      <c r="Q209" s="430"/>
      <c r="R209" s="430"/>
      <c r="S209" s="430"/>
      <c r="T209" s="430"/>
      <c r="U209" s="430"/>
      <c r="V209" s="430"/>
      <c r="W209" s="430"/>
      <c r="X209" s="430"/>
      <c r="Y209" s="430"/>
      <c r="Z209" s="430"/>
      <c r="AA209" s="430"/>
      <c r="AB209" s="429"/>
      <c r="AC209" s="430"/>
      <c r="AD209" s="430"/>
      <c r="AE209" s="430"/>
      <c r="AF209" s="430"/>
      <c r="AG209" s="430"/>
      <c r="AH209" s="430"/>
      <c r="AI209" s="430"/>
      <c r="AJ209" s="430"/>
      <c r="AK209" s="431"/>
      <c r="AL209" s="431"/>
      <c r="AM209" s="431"/>
      <c r="AN209" s="432"/>
    </row>
    <row r="210" spans="1:40" ht="15.75" customHeight="1">
      <c r="A210" s="430"/>
      <c r="B210" s="434"/>
      <c r="C210" s="430"/>
      <c r="D210" s="430"/>
      <c r="E210" s="430"/>
      <c r="F210" s="430"/>
      <c r="G210" s="430"/>
      <c r="H210" s="430"/>
      <c r="I210" s="430"/>
      <c r="J210" s="430"/>
      <c r="K210" s="430"/>
      <c r="L210" s="430"/>
      <c r="M210" s="430"/>
      <c r="N210" s="430"/>
      <c r="O210" s="430"/>
      <c r="P210" s="430"/>
      <c r="Q210" s="430"/>
      <c r="R210" s="430"/>
      <c r="S210" s="430"/>
      <c r="T210" s="430"/>
      <c r="U210" s="430"/>
      <c r="V210" s="430"/>
      <c r="W210" s="430"/>
      <c r="X210" s="430"/>
      <c r="Y210" s="430"/>
      <c r="Z210" s="430"/>
      <c r="AA210" s="430"/>
      <c r="AB210" s="429"/>
      <c r="AC210" s="430"/>
      <c r="AD210" s="430"/>
      <c r="AE210" s="430"/>
      <c r="AF210" s="430"/>
      <c r="AG210" s="430"/>
      <c r="AH210" s="430"/>
      <c r="AI210" s="430"/>
      <c r="AJ210" s="430"/>
      <c r="AK210" s="431"/>
      <c r="AL210" s="431"/>
      <c r="AM210" s="431"/>
      <c r="AN210" s="432"/>
    </row>
    <row r="211" spans="1:40" ht="15.75" customHeight="1">
      <c r="A211" s="430"/>
      <c r="B211" s="434"/>
      <c r="C211" s="430"/>
      <c r="D211" s="430"/>
      <c r="E211" s="430"/>
      <c r="F211" s="430"/>
      <c r="G211" s="430"/>
      <c r="H211" s="430"/>
      <c r="I211" s="430"/>
      <c r="J211" s="430"/>
      <c r="K211" s="430"/>
      <c r="L211" s="430"/>
      <c r="M211" s="430"/>
      <c r="N211" s="430"/>
      <c r="O211" s="430"/>
      <c r="P211" s="430"/>
      <c r="Q211" s="430"/>
      <c r="R211" s="430"/>
      <c r="S211" s="430"/>
      <c r="T211" s="430"/>
      <c r="U211" s="430"/>
      <c r="V211" s="430"/>
      <c r="W211" s="430"/>
      <c r="X211" s="430"/>
      <c r="Y211" s="430"/>
      <c r="Z211" s="430"/>
      <c r="AA211" s="430"/>
      <c r="AB211" s="429"/>
      <c r="AC211" s="430"/>
      <c r="AD211" s="430"/>
      <c r="AE211" s="430"/>
      <c r="AF211" s="430"/>
      <c r="AG211" s="430"/>
      <c r="AH211" s="430"/>
      <c r="AI211" s="430"/>
      <c r="AJ211" s="430"/>
      <c r="AK211" s="431"/>
      <c r="AL211" s="431"/>
      <c r="AM211" s="431"/>
      <c r="AN211" s="432"/>
    </row>
    <row r="212" spans="1:40" ht="15.75" customHeight="1">
      <c r="A212" s="430"/>
      <c r="B212" s="434"/>
      <c r="C212" s="430"/>
      <c r="D212" s="430"/>
      <c r="E212" s="430"/>
      <c r="F212" s="430"/>
      <c r="G212" s="430"/>
      <c r="H212" s="430"/>
      <c r="I212" s="430"/>
      <c r="J212" s="430"/>
      <c r="K212" s="430"/>
      <c r="L212" s="430"/>
      <c r="M212" s="430"/>
      <c r="N212" s="430"/>
      <c r="O212" s="430"/>
      <c r="P212" s="430"/>
      <c r="Q212" s="430"/>
      <c r="R212" s="430"/>
      <c r="S212" s="430"/>
      <c r="T212" s="430"/>
      <c r="U212" s="430"/>
      <c r="V212" s="430"/>
      <c r="W212" s="430"/>
      <c r="X212" s="430"/>
      <c r="Y212" s="430"/>
      <c r="Z212" s="430"/>
      <c r="AA212" s="430"/>
      <c r="AB212" s="429"/>
      <c r="AC212" s="430"/>
      <c r="AD212" s="430"/>
      <c r="AE212" s="430"/>
      <c r="AF212" s="430"/>
      <c r="AG212" s="430"/>
      <c r="AH212" s="430"/>
      <c r="AI212" s="430"/>
      <c r="AJ212" s="430"/>
      <c r="AK212" s="431"/>
      <c r="AL212" s="431"/>
      <c r="AM212" s="431"/>
      <c r="AN212" s="432"/>
    </row>
    <row r="213" spans="1:40" ht="15.75" customHeight="1">
      <c r="A213" s="430"/>
      <c r="B213" s="434"/>
      <c r="C213" s="430"/>
      <c r="D213" s="430"/>
      <c r="E213" s="430"/>
      <c r="F213" s="430"/>
      <c r="G213" s="430"/>
      <c r="H213" s="430"/>
      <c r="I213" s="430"/>
      <c r="J213" s="430"/>
      <c r="K213" s="430"/>
      <c r="L213" s="430"/>
      <c r="M213" s="430"/>
      <c r="N213" s="430"/>
      <c r="O213" s="430"/>
      <c r="P213" s="430"/>
      <c r="Q213" s="430"/>
      <c r="R213" s="430"/>
      <c r="S213" s="430"/>
      <c r="T213" s="430"/>
      <c r="U213" s="430"/>
      <c r="V213" s="430"/>
      <c r="W213" s="430"/>
      <c r="X213" s="430"/>
      <c r="Y213" s="430"/>
      <c r="Z213" s="430"/>
      <c r="AA213" s="430"/>
      <c r="AB213" s="429"/>
      <c r="AC213" s="430"/>
      <c r="AD213" s="430"/>
      <c r="AE213" s="430"/>
      <c r="AF213" s="430"/>
      <c r="AG213" s="430"/>
      <c r="AH213" s="430"/>
      <c r="AI213" s="430"/>
      <c r="AJ213" s="430"/>
      <c r="AK213" s="431"/>
      <c r="AL213" s="431"/>
      <c r="AM213" s="431"/>
      <c r="AN213" s="432"/>
    </row>
    <row r="214" spans="1:40" ht="15.75" customHeight="1">
      <c r="A214" s="430"/>
      <c r="B214" s="434"/>
      <c r="C214" s="430"/>
      <c r="D214" s="430"/>
      <c r="E214" s="430"/>
      <c r="F214" s="430"/>
      <c r="G214" s="430"/>
      <c r="H214" s="430"/>
      <c r="I214" s="430"/>
      <c r="J214" s="430"/>
      <c r="K214" s="430"/>
      <c r="L214" s="430"/>
      <c r="M214" s="430"/>
      <c r="N214" s="430"/>
      <c r="O214" s="430"/>
      <c r="P214" s="430"/>
      <c r="Q214" s="430"/>
      <c r="R214" s="430"/>
      <c r="S214" s="430"/>
      <c r="T214" s="430"/>
      <c r="U214" s="430"/>
      <c r="V214" s="430"/>
      <c r="W214" s="430"/>
      <c r="X214" s="430"/>
      <c r="Y214" s="430"/>
      <c r="Z214" s="430"/>
      <c r="AA214" s="430"/>
      <c r="AB214" s="429"/>
      <c r="AC214" s="430"/>
      <c r="AD214" s="430"/>
      <c r="AE214" s="430"/>
      <c r="AF214" s="430"/>
      <c r="AG214" s="430"/>
      <c r="AH214" s="430"/>
      <c r="AI214" s="430"/>
      <c r="AJ214" s="430"/>
      <c r="AK214" s="431"/>
      <c r="AL214" s="431"/>
      <c r="AM214" s="431"/>
      <c r="AN214" s="432"/>
    </row>
    <row r="215" spans="1:40" ht="15.75" customHeight="1">
      <c r="A215" s="430"/>
      <c r="B215" s="434"/>
      <c r="C215" s="430"/>
      <c r="D215" s="430"/>
      <c r="E215" s="430"/>
      <c r="F215" s="430"/>
      <c r="G215" s="430"/>
      <c r="H215" s="430"/>
      <c r="I215" s="430"/>
      <c r="J215" s="430"/>
      <c r="K215" s="430"/>
      <c r="L215" s="430"/>
      <c r="M215" s="430"/>
      <c r="N215" s="430"/>
      <c r="O215" s="430"/>
      <c r="P215" s="430"/>
      <c r="Q215" s="430"/>
      <c r="R215" s="430"/>
      <c r="S215" s="430"/>
      <c r="T215" s="430"/>
      <c r="U215" s="430"/>
      <c r="V215" s="430"/>
      <c r="W215" s="430"/>
      <c r="X215" s="430"/>
      <c r="Y215" s="430"/>
      <c r="Z215" s="430"/>
      <c r="AA215" s="430"/>
      <c r="AB215" s="429"/>
      <c r="AC215" s="430"/>
      <c r="AD215" s="430"/>
      <c r="AE215" s="430"/>
      <c r="AF215" s="430"/>
      <c r="AG215" s="430"/>
      <c r="AH215" s="430"/>
      <c r="AI215" s="430"/>
      <c r="AJ215" s="430"/>
      <c r="AK215" s="431"/>
      <c r="AL215" s="431"/>
      <c r="AM215" s="431"/>
      <c r="AN215" s="432"/>
    </row>
    <row r="216" spans="1:40" ht="15.75" customHeight="1">
      <c r="A216" s="430"/>
      <c r="B216" s="434"/>
      <c r="C216" s="430"/>
      <c r="D216" s="430"/>
      <c r="E216" s="430"/>
      <c r="F216" s="430"/>
      <c r="G216" s="430"/>
      <c r="H216" s="430"/>
      <c r="I216" s="430"/>
      <c r="J216" s="430"/>
      <c r="K216" s="430"/>
      <c r="L216" s="430"/>
      <c r="M216" s="430"/>
      <c r="N216" s="430"/>
      <c r="O216" s="430"/>
      <c r="P216" s="430"/>
      <c r="Q216" s="430"/>
      <c r="R216" s="430"/>
      <c r="S216" s="430"/>
      <c r="T216" s="430"/>
      <c r="U216" s="430"/>
      <c r="V216" s="430"/>
      <c r="W216" s="430"/>
      <c r="X216" s="430"/>
      <c r="Y216" s="430"/>
      <c r="Z216" s="430"/>
      <c r="AA216" s="430"/>
      <c r="AB216" s="429"/>
      <c r="AC216" s="430"/>
      <c r="AD216" s="430"/>
      <c r="AE216" s="430"/>
      <c r="AF216" s="430"/>
      <c r="AG216" s="430"/>
      <c r="AH216" s="430"/>
      <c r="AI216" s="430"/>
      <c r="AJ216" s="430"/>
      <c r="AK216" s="431"/>
      <c r="AL216" s="431"/>
      <c r="AM216" s="431"/>
      <c r="AN216" s="432"/>
    </row>
    <row r="217" spans="1:40" ht="15.75" customHeight="1">
      <c r="A217" s="430"/>
      <c r="B217" s="434"/>
      <c r="C217" s="430"/>
      <c r="D217" s="430"/>
      <c r="E217" s="430"/>
      <c r="F217" s="430"/>
      <c r="G217" s="430"/>
      <c r="H217" s="430"/>
      <c r="I217" s="430"/>
      <c r="J217" s="430"/>
      <c r="K217" s="430"/>
      <c r="L217" s="430"/>
      <c r="M217" s="430"/>
      <c r="N217" s="430"/>
      <c r="O217" s="430"/>
      <c r="P217" s="430"/>
      <c r="Q217" s="430"/>
      <c r="R217" s="430"/>
      <c r="S217" s="430"/>
      <c r="T217" s="430"/>
      <c r="U217" s="430"/>
      <c r="V217" s="430"/>
      <c r="W217" s="430"/>
      <c r="X217" s="430"/>
      <c r="Y217" s="430"/>
      <c r="Z217" s="430"/>
      <c r="AA217" s="430"/>
      <c r="AB217" s="429"/>
      <c r="AC217" s="430"/>
      <c r="AD217" s="430"/>
      <c r="AE217" s="430"/>
      <c r="AF217" s="430"/>
      <c r="AG217" s="430"/>
      <c r="AH217" s="430"/>
      <c r="AI217" s="430"/>
      <c r="AJ217" s="430"/>
      <c r="AK217" s="431"/>
      <c r="AL217" s="431"/>
      <c r="AM217" s="431"/>
      <c r="AN217" s="432"/>
    </row>
    <row r="218" spans="1:40" ht="15.75" customHeight="1">
      <c r="A218" s="430"/>
      <c r="B218" s="434"/>
      <c r="C218" s="430"/>
      <c r="D218" s="430"/>
      <c r="E218" s="430"/>
      <c r="F218" s="430"/>
      <c r="G218" s="430"/>
      <c r="H218" s="430"/>
      <c r="I218" s="430"/>
      <c r="J218" s="430"/>
      <c r="K218" s="430"/>
      <c r="L218" s="430"/>
      <c r="M218" s="430"/>
      <c r="N218" s="430"/>
      <c r="O218" s="430"/>
      <c r="P218" s="430"/>
      <c r="Q218" s="430"/>
      <c r="R218" s="430"/>
      <c r="S218" s="430"/>
      <c r="T218" s="430"/>
      <c r="U218" s="430"/>
      <c r="V218" s="430"/>
      <c r="W218" s="430"/>
      <c r="X218" s="430"/>
      <c r="Y218" s="430"/>
      <c r="Z218" s="430"/>
      <c r="AA218" s="430"/>
      <c r="AB218" s="429"/>
      <c r="AC218" s="430"/>
      <c r="AD218" s="430"/>
      <c r="AE218" s="430"/>
      <c r="AF218" s="430"/>
      <c r="AG218" s="430"/>
      <c r="AH218" s="430"/>
      <c r="AI218" s="430"/>
      <c r="AJ218" s="430"/>
      <c r="AK218" s="431"/>
      <c r="AL218" s="431"/>
      <c r="AM218" s="431"/>
      <c r="AN218" s="432"/>
    </row>
    <row r="219" spans="1:40" ht="15.75" customHeight="1">
      <c r="A219" s="430"/>
      <c r="B219" s="434"/>
      <c r="C219" s="430"/>
      <c r="D219" s="430"/>
      <c r="E219" s="430"/>
      <c r="F219" s="430"/>
      <c r="G219" s="430"/>
      <c r="H219" s="430"/>
      <c r="I219" s="430"/>
      <c r="J219" s="430"/>
      <c r="K219" s="430"/>
      <c r="L219" s="430"/>
      <c r="M219" s="430"/>
      <c r="N219" s="430"/>
      <c r="O219" s="430"/>
      <c r="P219" s="430"/>
      <c r="Q219" s="430"/>
      <c r="R219" s="430"/>
      <c r="S219" s="430"/>
      <c r="T219" s="430"/>
      <c r="U219" s="430"/>
      <c r="V219" s="430"/>
      <c r="W219" s="430"/>
      <c r="X219" s="430"/>
      <c r="Y219" s="430"/>
      <c r="Z219" s="430"/>
      <c r="AA219" s="430"/>
      <c r="AB219" s="429"/>
      <c r="AC219" s="430"/>
      <c r="AD219" s="430"/>
      <c r="AE219" s="430"/>
      <c r="AF219" s="430"/>
      <c r="AG219" s="430"/>
      <c r="AH219" s="430"/>
      <c r="AI219" s="430"/>
      <c r="AJ219" s="430"/>
      <c r="AK219" s="431"/>
      <c r="AL219" s="431"/>
      <c r="AM219" s="431"/>
      <c r="AN219" s="432"/>
    </row>
    <row r="220" spans="1:40" ht="15.75" customHeight="1">
      <c r="A220" s="430"/>
      <c r="B220" s="434"/>
      <c r="C220" s="430"/>
      <c r="D220" s="430"/>
      <c r="E220" s="430"/>
      <c r="F220" s="430"/>
      <c r="G220" s="430"/>
      <c r="H220" s="430"/>
      <c r="I220" s="430"/>
      <c r="J220" s="430"/>
      <c r="K220" s="430"/>
      <c r="L220" s="430"/>
      <c r="M220" s="430"/>
      <c r="N220" s="430"/>
      <c r="O220" s="430"/>
      <c r="P220" s="430"/>
      <c r="Q220" s="430"/>
      <c r="R220" s="430"/>
      <c r="S220" s="430"/>
      <c r="T220" s="430"/>
      <c r="U220" s="430"/>
      <c r="V220" s="430"/>
      <c r="W220" s="430"/>
      <c r="X220" s="430"/>
      <c r="Y220" s="430"/>
      <c r="Z220" s="430"/>
      <c r="AA220" s="430"/>
      <c r="AB220" s="429"/>
      <c r="AC220" s="430"/>
      <c r="AD220" s="430"/>
      <c r="AE220" s="430"/>
      <c r="AF220" s="430"/>
      <c r="AG220" s="430"/>
      <c r="AH220" s="430"/>
      <c r="AI220" s="430"/>
      <c r="AJ220" s="430"/>
      <c r="AK220" s="431"/>
      <c r="AL220" s="431"/>
      <c r="AM220" s="431"/>
      <c r="AN220" s="432"/>
    </row>
    <row r="221" spans="1:40" ht="15.75" customHeight="1">
      <c r="A221" s="430"/>
      <c r="B221" s="434"/>
      <c r="C221" s="430"/>
      <c r="D221" s="430"/>
      <c r="E221" s="430"/>
      <c r="F221" s="430"/>
      <c r="G221" s="430"/>
      <c r="H221" s="430"/>
      <c r="I221" s="430"/>
      <c r="J221" s="430"/>
      <c r="K221" s="430"/>
      <c r="L221" s="430"/>
      <c r="M221" s="430"/>
      <c r="N221" s="430"/>
      <c r="O221" s="430"/>
      <c r="P221" s="430"/>
      <c r="Q221" s="430"/>
      <c r="R221" s="430"/>
      <c r="S221" s="430"/>
      <c r="T221" s="430"/>
      <c r="U221" s="430"/>
      <c r="V221" s="430"/>
      <c r="W221" s="430"/>
      <c r="X221" s="430"/>
      <c r="Y221" s="430"/>
      <c r="Z221" s="430"/>
      <c r="AA221" s="430"/>
      <c r="AB221" s="429"/>
      <c r="AC221" s="430"/>
      <c r="AD221" s="430"/>
      <c r="AE221" s="430"/>
      <c r="AF221" s="430"/>
      <c r="AG221" s="430"/>
      <c r="AH221" s="430"/>
      <c r="AI221" s="430"/>
      <c r="AJ221" s="430"/>
      <c r="AK221" s="431"/>
      <c r="AL221" s="431"/>
      <c r="AM221" s="431"/>
      <c r="AN221" s="432"/>
    </row>
    <row r="222" spans="1:40" ht="15.75" customHeight="1">
      <c r="A222" s="430"/>
      <c r="B222" s="434"/>
      <c r="C222" s="430"/>
      <c r="D222" s="430"/>
      <c r="E222" s="430"/>
      <c r="F222" s="430"/>
      <c r="G222" s="430"/>
      <c r="H222" s="430"/>
      <c r="I222" s="430"/>
      <c r="J222" s="430"/>
      <c r="K222" s="430"/>
      <c r="L222" s="430"/>
      <c r="M222" s="430"/>
      <c r="N222" s="430"/>
      <c r="O222" s="430"/>
      <c r="P222" s="430"/>
      <c r="Q222" s="430"/>
      <c r="R222" s="430"/>
      <c r="S222" s="430"/>
      <c r="T222" s="430"/>
      <c r="U222" s="430"/>
      <c r="V222" s="430"/>
      <c r="W222" s="430"/>
      <c r="X222" s="430"/>
      <c r="Y222" s="430"/>
      <c r="Z222" s="430"/>
      <c r="AA222" s="430"/>
      <c r="AB222" s="429"/>
      <c r="AC222" s="430"/>
      <c r="AD222" s="430"/>
      <c r="AE222" s="430"/>
      <c r="AF222" s="430"/>
      <c r="AG222" s="430"/>
      <c r="AH222" s="430"/>
      <c r="AI222" s="430"/>
      <c r="AJ222" s="430"/>
      <c r="AK222" s="431"/>
      <c r="AL222" s="431"/>
      <c r="AM222" s="431"/>
      <c r="AN222" s="432"/>
    </row>
    <row r="223" spans="1:40" ht="15.75" customHeight="1">
      <c r="A223" s="430"/>
      <c r="B223" s="434"/>
      <c r="C223" s="430"/>
      <c r="D223" s="430"/>
      <c r="E223" s="430"/>
      <c r="F223" s="430"/>
      <c r="G223" s="430"/>
      <c r="H223" s="430"/>
      <c r="I223" s="430"/>
      <c r="J223" s="430"/>
      <c r="K223" s="430"/>
      <c r="L223" s="430"/>
      <c r="M223" s="430"/>
      <c r="N223" s="430"/>
      <c r="O223" s="430"/>
      <c r="P223" s="430"/>
      <c r="Q223" s="430"/>
      <c r="R223" s="430"/>
      <c r="S223" s="430"/>
      <c r="T223" s="430"/>
      <c r="U223" s="430"/>
      <c r="V223" s="430"/>
      <c r="W223" s="430"/>
      <c r="X223" s="430"/>
      <c r="Y223" s="430"/>
      <c r="Z223" s="430"/>
      <c r="AA223" s="430"/>
      <c r="AB223" s="429"/>
      <c r="AC223" s="430"/>
      <c r="AD223" s="430"/>
      <c r="AE223" s="430"/>
      <c r="AF223" s="430"/>
      <c r="AG223" s="430"/>
      <c r="AH223" s="430"/>
      <c r="AI223" s="430"/>
      <c r="AJ223" s="430"/>
      <c r="AK223" s="431"/>
      <c r="AL223" s="431"/>
      <c r="AM223" s="431"/>
      <c r="AN223" s="432"/>
    </row>
    <row r="224" spans="1:40" ht="15.75" customHeight="1">
      <c r="A224" s="430"/>
      <c r="B224" s="434"/>
      <c r="C224" s="430"/>
      <c r="D224" s="430"/>
      <c r="E224" s="430"/>
      <c r="F224" s="430"/>
      <c r="G224" s="430"/>
      <c r="H224" s="430"/>
      <c r="I224" s="430"/>
      <c r="J224" s="430"/>
      <c r="K224" s="430"/>
      <c r="L224" s="430"/>
      <c r="M224" s="430"/>
      <c r="N224" s="430"/>
      <c r="O224" s="430"/>
      <c r="P224" s="430"/>
      <c r="Q224" s="430"/>
      <c r="R224" s="430"/>
      <c r="S224" s="430"/>
      <c r="T224" s="430"/>
      <c r="U224" s="430"/>
      <c r="V224" s="430"/>
      <c r="W224" s="430"/>
      <c r="X224" s="430"/>
      <c r="Y224" s="430"/>
      <c r="Z224" s="430"/>
      <c r="AA224" s="430"/>
      <c r="AB224" s="429"/>
      <c r="AC224" s="430"/>
      <c r="AD224" s="430"/>
      <c r="AE224" s="430"/>
      <c r="AF224" s="430"/>
      <c r="AG224" s="430"/>
      <c r="AH224" s="430"/>
      <c r="AI224" s="430"/>
      <c r="AJ224" s="430"/>
      <c r="AK224" s="431"/>
      <c r="AL224" s="431"/>
      <c r="AM224" s="431"/>
      <c r="AN224" s="432"/>
    </row>
    <row r="225" spans="1:40" ht="15.75" customHeight="1">
      <c r="A225" s="430"/>
      <c r="B225" s="434"/>
      <c r="C225" s="430"/>
      <c r="D225" s="430"/>
      <c r="E225" s="430"/>
      <c r="F225" s="430"/>
      <c r="G225" s="430"/>
      <c r="H225" s="430"/>
      <c r="I225" s="430"/>
      <c r="J225" s="430"/>
      <c r="K225" s="430"/>
      <c r="L225" s="430"/>
      <c r="M225" s="430"/>
      <c r="N225" s="430"/>
      <c r="O225" s="430"/>
      <c r="P225" s="430"/>
      <c r="Q225" s="430"/>
      <c r="R225" s="430"/>
      <c r="S225" s="430"/>
      <c r="T225" s="430"/>
      <c r="U225" s="430"/>
      <c r="V225" s="430"/>
      <c r="W225" s="430"/>
      <c r="X225" s="430"/>
      <c r="Y225" s="430"/>
      <c r="Z225" s="430"/>
      <c r="AA225" s="430"/>
      <c r="AB225" s="429"/>
      <c r="AC225" s="430"/>
      <c r="AD225" s="430"/>
      <c r="AE225" s="430"/>
      <c r="AF225" s="430"/>
      <c r="AG225" s="430"/>
      <c r="AH225" s="430"/>
      <c r="AI225" s="430"/>
      <c r="AJ225" s="430"/>
      <c r="AK225" s="431"/>
      <c r="AL225" s="431"/>
      <c r="AM225" s="431"/>
      <c r="AN225" s="432"/>
    </row>
    <row r="226" spans="1:40" ht="15.75" customHeight="1">
      <c r="A226" s="430"/>
      <c r="B226" s="434"/>
      <c r="C226" s="430"/>
      <c r="D226" s="430"/>
      <c r="E226" s="430"/>
      <c r="F226" s="430"/>
      <c r="G226" s="430"/>
      <c r="H226" s="430"/>
      <c r="I226" s="430"/>
      <c r="J226" s="430"/>
      <c r="K226" s="430"/>
      <c r="L226" s="430"/>
      <c r="M226" s="430"/>
      <c r="N226" s="430"/>
      <c r="O226" s="430"/>
      <c r="P226" s="430"/>
      <c r="Q226" s="430"/>
      <c r="R226" s="430"/>
      <c r="S226" s="430"/>
      <c r="T226" s="430"/>
      <c r="U226" s="430"/>
      <c r="V226" s="430"/>
      <c r="W226" s="430"/>
      <c r="X226" s="430"/>
      <c r="Y226" s="430"/>
      <c r="Z226" s="430"/>
      <c r="AA226" s="430"/>
      <c r="AB226" s="429"/>
      <c r="AC226" s="430"/>
      <c r="AD226" s="430"/>
      <c r="AE226" s="430"/>
      <c r="AF226" s="430"/>
      <c r="AG226" s="430"/>
      <c r="AH226" s="430"/>
      <c r="AI226" s="430"/>
      <c r="AJ226" s="430"/>
      <c r="AK226" s="431"/>
      <c r="AL226" s="431"/>
      <c r="AM226" s="431"/>
      <c r="AN226" s="432"/>
    </row>
    <row r="227" spans="1:40" ht="15.75" customHeight="1">
      <c r="A227" s="430"/>
      <c r="B227" s="434"/>
      <c r="C227" s="430"/>
      <c r="D227" s="430"/>
      <c r="E227" s="430"/>
      <c r="F227" s="430"/>
      <c r="G227" s="430"/>
      <c r="H227" s="430"/>
      <c r="I227" s="430"/>
      <c r="J227" s="430"/>
      <c r="K227" s="430"/>
      <c r="L227" s="430"/>
      <c r="M227" s="430"/>
      <c r="N227" s="430"/>
      <c r="O227" s="430"/>
      <c r="P227" s="430"/>
      <c r="Q227" s="430"/>
      <c r="R227" s="430"/>
      <c r="S227" s="430"/>
      <c r="T227" s="430"/>
      <c r="U227" s="430"/>
      <c r="V227" s="430"/>
      <c r="W227" s="430"/>
      <c r="X227" s="430"/>
      <c r="Y227" s="430"/>
      <c r="Z227" s="430"/>
      <c r="AA227" s="430"/>
      <c r="AB227" s="429"/>
      <c r="AC227" s="430"/>
      <c r="AD227" s="430"/>
      <c r="AE227" s="430"/>
      <c r="AF227" s="430"/>
      <c r="AG227" s="430"/>
      <c r="AH227" s="430"/>
      <c r="AI227" s="430"/>
      <c r="AJ227" s="430"/>
      <c r="AK227" s="431"/>
      <c r="AL227" s="431"/>
      <c r="AM227" s="431"/>
      <c r="AN227" s="432"/>
    </row>
    <row r="228" spans="1:40" ht="15.75" customHeight="1">
      <c r="A228" s="430"/>
      <c r="B228" s="434"/>
      <c r="C228" s="430"/>
      <c r="D228" s="430"/>
      <c r="E228" s="430"/>
      <c r="F228" s="430"/>
      <c r="G228" s="430"/>
      <c r="H228" s="430"/>
      <c r="I228" s="430"/>
      <c r="J228" s="430"/>
      <c r="K228" s="430"/>
      <c r="L228" s="430"/>
      <c r="M228" s="430"/>
      <c r="N228" s="430"/>
      <c r="O228" s="430"/>
      <c r="P228" s="430"/>
      <c r="Q228" s="430"/>
      <c r="R228" s="430"/>
      <c r="S228" s="430"/>
      <c r="T228" s="430"/>
      <c r="U228" s="430"/>
      <c r="V228" s="430"/>
      <c r="W228" s="430"/>
      <c r="X228" s="430"/>
      <c r="Y228" s="430"/>
      <c r="Z228" s="430"/>
      <c r="AA228" s="430"/>
      <c r="AB228" s="429"/>
      <c r="AC228" s="430"/>
      <c r="AD228" s="430"/>
      <c r="AE228" s="430"/>
      <c r="AF228" s="430"/>
      <c r="AG228" s="430"/>
      <c r="AH228" s="430"/>
      <c r="AI228" s="430"/>
      <c r="AJ228" s="430"/>
      <c r="AK228" s="431"/>
      <c r="AL228" s="431"/>
      <c r="AM228" s="431"/>
      <c r="AN228" s="432"/>
    </row>
    <row r="229" spans="1:40" ht="15.75" customHeight="1">
      <c r="A229" s="430"/>
      <c r="B229" s="434"/>
      <c r="C229" s="430"/>
      <c r="D229" s="430"/>
      <c r="E229" s="430"/>
      <c r="F229" s="430"/>
      <c r="G229" s="430"/>
      <c r="H229" s="430"/>
      <c r="I229" s="430"/>
      <c r="J229" s="430"/>
      <c r="K229" s="430"/>
      <c r="L229" s="430"/>
      <c r="M229" s="430"/>
      <c r="N229" s="430"/>
      <c r="O229" s="430"/>
      <c r="P229" s="430"/>
      <c r="Q229" s="430"/>
      <c r="R229" s="430"/>
      <c r="S229" s="430"/>
      <c r="T229" s="430"/>
      <c r="U229" s="430"/>
      <c r="V229" s="430"/>
      <c r="W229" s="430"/>
      <c r="X229" s="430"/>
      <c r="Y229" s="430"/>
      <c r="Z229" s="430"/>
      <c r="AA229" s="430"/>
      <c r="AB229" s="429"/>
      <c r="AC229" s="430"/>
      <c r="AD229" s="430"/>
      <c r="AE229" s="430"/>
      <c r="AF229" s="430"/>
      <c r="AG229" s="430"/>
      <c r="AH229" s="430"/>
      <c r="AI229" s="430"/>
      <c r="AJ229" s="430"/>
      <c r="AK229" s="431"/>
      <c r="AL229" s="431"/>
      <c r="AM229" s="431"/>
      <c r="AN229" s="432"/>
    </row>
    <row r="230" spans="1:40" ht="15.75" customHeight="1">
      <c r="A230" s="430"/>
      <c r="B230" s="434"/>
      <c r="C230" s="430"/>
      <c r="D230" s="430"/>
      <c r="E230" s="430"/>
      <c r="F230" s="430"/>
      <c r="G230" s="430"/>
      <c r="H230" s="430"/>
      <c r="I230" s="430"/>
      <c r="J230" s="430"/>
      <c r="K230" s="430"/>
      <c r="L230" s="430"/>
      <c r="M230" s="430"/>
      <c r="N230" s="430"/>
      <c r="O230" s="430"/>
      <c r="P230" s="430"/>
      <c r="Q230" s="430"/>
      <c r="R230" s="430"/>
      <c r="S230" s="430"/>
      <c r="T230" s="430"/>
      <c r="U230" s="430"/>
      <c r="V230" s="430"/>
      <c r="W230" s="430"/>
      <c r="X230" s="430"/>
      <c r="Y230" s="430"/>
      <c r="Z230" s="430"/>
      <c r="AA230" s="430"/>
      <c r="AB230" s="429"/>
      <c r="AC230" s="430"/>
      <c r="AD230" s="430"/>
      <c r="AE230" s="430"/>
      <c r="AF230" s="430"/>
      <c r="AG230" s="430"/>
      <c r="AH230" s="430"/>
      <c r="AI230" s="430"/>
      <c r="AJ230" s="430"/>
      <c r="AK230" s="431"/>
      <c r="AL230" s="431"/>
      <c r="AM230" s="431"/>
      <c r="AN230" s="432"/>
    </row>
    <row r="231" spans="1:40" ht="15.75" customHeight="1">
      <c r="A231" s="430"/>
      <c r="B231" s="434"/>
      <c r="C231" s="430"/>
      <c r="D231" s="430"/>
      <c r="E231" s="430"/>
      <c r="F231" s="430"/>
      <c r="G231" s="430"/>
      <c r="H231" s="430"/>
      <c r="I231" s="430"/>
      <c r="J231" s="430"/>
      <c r="K231" s="430"/>
      <c r="L231" s="430"/>
      <c r="M231" s="430"/>
      <c r="N231" s="430"/>
      <c r="O231" s="430"/>
      <c r="P231" s="430"/>
      <c r="Q231" s="430"/>
      <c r="R231" s="430"/>
      <c r="S231" s="430"/>
      <c r="T231" s="430"/>
      <c r="U231" s="430"/>
      <c r="V231" s="430"/>
      <c r="W231" s="430"/>
      <c r="X231" s="430"/>
      <c r="Y231" s="430"/>
      <c r="Z231" s="430"/>
      <c r="AA231" s="430"/>
      <c r="AB231" s="429"/>
      <c r="AC231" s="430"/>
      <c r="AD231" s="430"/>
      <c r="AE231" s="430"/>
      <c r="AF231" s="430"/>
      <c r="AG231" s="430"/>
      <c r="AH231" s="430"/>
      <c r="AI231" s="430"/>
      <c r="AJ231" s="430"/>
      <c r="AK231" s="431"/>
      <c r="AL231" s="431"/>
      <c r="AM231" s="431"/>
      <c r="AN231" s="432"/>
    </row>
    <row r="232" spans="1:40" ht="15.75" customHeight="1">
      <c r="A232" s="430"/>
      <c r="B232" s="434"/>
      <c r="C232" s="430"/>
      <c r="D232" s="430"/>
      <c r="E232" s="430"/>
      <c r="F232" s="430"/>
      <c r="G232" s="430"/>
      <c r="H232" s="430"/>
      <c r="I232" s="430"/>
      <c r="J232" s="430"/>
      <c r="K232" s="430"/>
      <c r="L232" s="430"/>
      <c r="M232" s="430"/>
      <c r="N232" s="430"/>
      <c r="O232" s="430"/>
      <c r="P232" s="430"/>
      <c r="Q232" s="430"/>
      <c r="R232" s="430"/>
      <c r="S232" s="430"/>
      <c r="T232" s="430"/>
      <c r="U232" s="430"/>
      <c r="V232" s="430"/>
      <c r="W232" s="430"/>
      <c r="X232" s="430"/>
      <c r="Y232" s="430"/>
      <c r="Z232" s="430"/>
      <c r="AA232" s="430"/>
      <c r="AB232" s="429"/>
      <c r="AC232" s="430"/>
      <c r="AD232" s="430"/>
      <c r="AE232" s="430"/>
      <c r="AF232" s="430"/>
      <c r="AG232" s="430"/>
      <c r="AH232" s="430"/>
      <c r="AI232" s="430"/>
      <c r="AJ232" s="430"/>
      <c r="AK232" s="431"/>
      <c r="AL232" s="431"/>
      <c r="AM232" s="431"/>
      <c r="AN232" s="432"/>
    </row>
    <row r="233" spans="1:40" ht="15.75" customHeight="1">
      <c r="A233" s="430"/>
      <c r="B233" s="434"/>
      <c r="C233" s="430"/>
      <c r="D233" s="430"/>
      <c r="E233" s="430"/>
      <c r="F233" s="430"/>
      <c r="G233" s="430"/>
      <c r="H233" s="430"/>
      <c r="I233" s="430"/>
      <c r="J233" s="430"/>
      <c r="K233" s="430"/>
      <c r="L233" s="430"/>
      <c r="M233" s="430"/>
      <c r="N233" s="430"/>
      <c r="O233" s="430"/>
      <c r="P233" s="430"/>
      <c r="Q233" s="430"/>
      <c r="R233" s="430"/>
      <c r="S233" s="430"/>
      <c r="T233" s="430"/>
      <c r="U233" s="430"/>
      <c r="V233" s="430"/>
      <c r="W233" s="430"/>
      <c r="X233" s="430"/>
      <c r="Y233" s="430"/>
      <c r="Z233" s="430"/>
      <c r="AA233" s="430"/>
      <c r="AB233" s="429"/>
      <c r="AC233" s="430"/>
      <c r="AD233" s="430"/>
      <c r="AE233" s="430"/>
      <c r="AF233" s="430"/>
      <c r="AG233" s="430"/>
      <c r="AH233" s="430"/>
      <c r="AI233" s="430"/>
      <c r="AJ233" s="430"/>
      <c r="AK233" s="431"/>
      <c r="AL233" s="431"/>
      <c r="AM233" s="431"/>
      <c r="AN233" s="432"/>
    </row>
    <row r="234" spans="1:40" ht="15.75" customHeight="1">
      <c r="A234" s="430"/>
      <c r="B234" s="434"/>
      <c r="C234" s="430"/>
      <c r="D234" s="430"/>
      <c r="E234" s="430"/>
      <c r="F234" s="430"/>
      <c r="G234" s="430"/>
      <c r="H234" s="430"/>
      <c r="I234" s="430"/>
      <c r="J234" s="430"/>
      <c r="K234" s="430"/>
      <c r="L234" s="430"/>
      <c r="M234" s="430"/>
      <c r="N234" s="430"/>
      <c r="O234" s="430"/>
      <c r="P234" s="430"/>
      <c r="Q234" s="430"/>
      <c r="R234" s="430"/>
      <c r="S234" s="430"/>
      <c r="T234" s="430"/>
      <c r="U234" s="430"/>
      <c r="V234" s="430"/>
      <c r="W234" s="430"/>
      <c r="X234" s="430"/>
      <c r="Y234" s="430"/>
      <c r="Z234" s="430"/>
      <c r="AA234" s="430"/>
      <c r="AB234" s="429"/>
      <c r="AC234" s="430"/>
      <c r="AD234" s="430"/>
      <c r="AE234" s="430"/>
      <c r="AF234" s="430"/>
      <c r="AG234" s="430"/>
      <c r="AH234" s="430"/>
      <c r="AI234" s="430"/>
      <c r="AJ234" s="430"/>
      <c r="AK234" s="431"/>
      <c r="AL234" s="431"/>
      <c r="AM234" s="431"/>
      <c r="AN234" s="432"/>
    </row>
    <row r="235" spans="1:40" ht="15.75" customHeight="1">
      <c r="A235" s="430"/>
      <c r="B235" s="434"/>
      <c r="C235" s="430"/>
      <c r="D235" s="430"/>
      <c r="E235" s="430"/>
      <c r="F235" s="430"/>
      <c r="G235" s="430"/>
      <c r="H235" s="430"/>
      <c r="I235" s="430"/>
      <c r="J235" s="430"/>
      <c r="K235" s="430"/>
      <c r="L235" s="430"/>
      <c r="M235" s="430"/>
      <c r="N235" s="430"/>
      <c r="O235" s="430"/>
      <c r="P235" s="430"/>
      <c r="Q235" s="430"/>
      <c r="R235" s="430"/>
      <c r="S235" s="430"/>
      <c r="T235" s="430"/>
      <c r="U235" s="430"/>
      <c r="V235" s="430"/>
      <c r="W235" s="430"/>
      <c r="X235" s="430"/>
      <c r="Y235" s="430"/>
      <c r="Z235" s="430"/>
      <c r="AA235" s="430"/>
      <c r="AB235" s="429"/>
      <c r="AC235" s="430"/>
      <c r="AD235" s="430"/>
      <c r="AE235" s="430"/>
      <c r="AF235" s="430"/>
      <c r="AG235" s="430"/>
      <c r="AH235" s="430"/>
      <c r="AI235" s="430"/>
      <c r="AJ235" s="430"/>
      <c r="AK235" s="431"/>
      <c r="AL235" s="431"/>
      <c r="AM235" s="431"/>
      <c r="AN235" s="432"/>
    </row>
    <row r="236" spans="1:40" ht="15.75" customHeight="1">
      <c r="A236" s="430"/>
      <c r="B236" s="434"/>
      <c r="C236" s="430"/>
      <c r="D236" s="430"/>
      <c r="E236" s="430"/>
      <c r="F236" s="430"/>
      <c r="G236" s="430"/>
      <c r="H236" s="430"/>
      <c r="I236" s="430"/>
      <c r="J236" s="430"/>
      <c r="K236" s="430"/>
      <c r="L236" s="430"/>
      <c r="M236" s="430"/>
      <c r="N236" s="430"/>
      <c r="O236" s="430"/>
      <c r="P236" s="430"/>
      <c r="Q236" s="430"/>
      <c r="R236" s="430"/>
      <c r="S236" s="430"/>
      <c r="T236" s="430"/>
      <c r="U236" s="430"/>
      <c r="V236" s="430"/>
      <c r="W236" s="430"/>
      <c r="X236" s="430"/>
      <c r="Y236" s="430"/>
      <c r="Z236" s="430"/>
      <c r="AA236" s="430"/>
      <c r="AB236" s="429"/>
      <c r="AC236" s="430"/>
      <c r="AD236" s="430"/>
      <c r="AE236" s="430"/>
      <c r="AF236" s="430"/>
      <c r="AG236" s="430"/>
      <c r="AH236" s="430"/>
      <c r="AI236" s="430"/>
      <c r="AJ236" s="430"/>
      <c r="AK236" s="431"/>
      <c r="AL236" s="431"/>
      <c r="AM236" s="431"/>
      <c r="AN236" s="432"/>
    </row>
    <row r="237" spans="1:40" ht="15.75" customHeight="1">
      <c r="A237" s="430"/>
      <c r="B237" s="434"/>
      <c r="C237" s="430"/>
      <c r="D237" s="430"/>
      <c r="E237" s="430"/>
      <c r="F237" s="430"/>
      <c r="G237" s="430"/>
      <c r="H237" s="430"/>
      <c r="I237" s="430"/>
      <c r="J237" s="430"/>
      <c r="K237" s="430"/>
      <c r="L237" s="430"/>
      <c r="M237" s="430"/>
      <c r="N237" s="430"/>
      <c r="O237" s="430"/>
      <c r="P237" s="430"/>
      <c r="Q237" s="430"/>
      <c r="R237" s="430"/>
      <c r="S237" s="430"/>
      <c r="T237" s="430"/>
      <c r="U237" s="430"/>
      <c r="V237" s="430"/>
      <c r="W237" s="430"/>
      <c r="X237" s="430"/>
      <c r="Y237" s="430"/>
      <c r="Z237" s="430"/>
      <c r="AA237" s="430"/>
      <c r="AB237" s="429"/>
      <c r="AC237" s="430"/>
      <c r="AD237" s="430"/>
      <c r="AE237" s="430"/>
      <c r="AF237" s="430"/>
      <c r="AG237" s="430"/>
      <c r="AH237" s="430"/>
      <c r="AI237" s="430"/>
      <c r="AJ237" s="430"/>
      <c r="AK237" s="431"/>
      <c r="AL237" s="431"/>
      <c r="AM237" s="431"/>
      <c r="AN237" s="432"/>
    </row>
    <row r="238" spans="1:40" ht="15.75" customHeight="1">
      <c r="A238" s="430"/>
      <c r="B238" s="434"/>
      <c r="C238" s="430"/>
      <c r="D238" s="430"/>
      <c r="E238" s="430"/>
      <c r="F238" s="430"/>
      <c r="G238" s="430"/>
      <c r="H238" s="430"/>
      <c r="I238" s="430"/>
      <c r="J238" s="430"/>
      <c r="K238" s="430"/>
      <c r="L238" s="430"/>
      <c r="M238" s="430"/>
      <c r="N238" s="430"/>
      <c r="O238" s="430"/>
      <c r="P238" s="430"/>
      <c r="Q238" s="430"/>
      <c r="R238" s="430"/>
      <c r="S238" s="430"/>
      <c r="T238" s="430"/>
      <c r="U238" s="430"/>
      <c r="V238" s="430"/>
      <c r="W238" s="430"/>
      <c r="X238" s="430"/>
      <c r="Y238" s="430"/>
      <c r="Z238" s="430"/>
      <c r="AA238" s="430"/>
      <c r="AB238" s="429"/>
      <c r="AC238" s="430"/>
      <c r="AD238" s="430"/>
      <c r="AE238" s="430"/>
      <c r="AF238" s="430"/>
      <c r="AG238" s="430"/>
      <c r="AH238" s="430"/>
      <c r="AI238" s="430"/>
      <c r="AJ238" s="430"/>
      <c r="AK238" s="431"/>
      <c r="AL238" s="431"/>
      <c r="AM238" s="431"/>
      <c r="AN238" s="432"/>
    </row>
    <row r="239" spans="1:40" ht="15.75" customHeight="1">
      <c r="A239" s="430"/>
      <c r="B239" s="434"/>
      <c r="C239" s="430"/>
      <c r="D239" s="430"/>
      <c r="E239" s="430"/>
      <c r="F239" s="430"/>
      <c r="G239" s="430"/>
      <c r="H239" s="430"/>
      <c r="I239" s="430"/>
      <c r="J239" s="430"/>
      <c r="K239" s="430"/>
      <c r="L239" s="430"/>
      <c r="M239" s="430"/>
      <c r="N239" s="430"/>
      <c r="O239" s="430"/>
      <c r="P239" s="430"/>
      <c r="Q239" s="430"/>
      <c r="R239" s="430"/>
      <c r="S239" s="430"/>
      <c r="T239" s="430"/>
      <c r="U239" s="430"/>
      <c r="V239" s="430"/>
      <c r="W239" s="430"/>
      <c r="X239" s="430"/>
      <c r="Y239" s="430"/>
      <c r="Z239" s="430"/>
      <c r="AA239" s="430"/>
      <c r="AB239" s="429"/>
      <c r="AC239" s="430"/>
      <c r="AD239" s="430"/>
      <c r="AE239" s="430"/>
      <c r="AF239" s="430"/>
      <c r="AG239" s="430"/>
      <c r="AH239" s="430"/>
      <c r="AI239" s="430"/>
      <c r="AJ239" s="430"/>
      <c r="AK239" s="431"/>
      <c r="AL239" s="431"/>
      <c r="AM239" s="431"/>
      <c r="AN239" s="432"/>
    </row>
    <row r="240" spans="1:40" ht="15.75" customHeight="1">
      <c r="A240" s="430"/>
      <c r="B240" s="434"/>
      <c r="C240" s="430"/>
      <c r="D240" s="430"/>
      <c r="E240" s="430"/>
      <c r="F240" s="430"/>
      <c r="G240" s="430"/>
      <c r="H240" s="430"/>
      <c r="I240" s="430"/>
      <c r="J240" s="430"/>
      <c r="K240" s="430"/>
      <c r="L240" s="430"/>
      <c r="M240" s="430"/>
      <c r="N240" s="430"/>
      <c r="O240" s="430"/>
      <c r="P240" s="430"/>
      <c r="Q240" s="430"/>
      <c r="R240" s="430"/>
      <c r="S240" s="430"/>
      <c r="T240" s="430"/>
      <c r="U240" s="430"/>
      <c r="V240" s="430"/>
      <c r="W240" s="430"/>
      <c r="X240" s="430"/>
      <c r="Y240" s="430"/>
      <c r="Z240" s="430"/>
      <c r="AA240" s="430"/>
      <c r="AB240" s="429"/>
      <c r="AC240" s="430"/>
      <c r="AD240" s="430"/>
      <c r="AE240" s="430"/>
      <c r="AF240" s="430"/>
      <c r="AG240" s="430"/>
      <c r="AH240" s="430"/>
      <c r="AI240" s="430"/>
      <c r="AJ240" s="430"/>
      <c r="AK240" s="431"/>
      <c r="AL240" s="431"/>
      <c r="AM240" s="431"/>
      <c r="AN240" s="432"/>
    </row>
    <row r="241" spans="1:40" ht="15.75" customHeight="1">
      <c r="A241" s="430"/>
      <c r="B241" s="434"/>
      <c r="C241" s="430"/>
      <c r="D241" s="430"/>
      <c r="E241" s="430"/>
      <c r="F241" s="430"/>
      <c r="G241" s="430"/>
      <c r="H241" s="430"/>
      <c r="I241" s="430"/>
      <c r="J241" s="430"/>
      <c r="K241" s="430"/>
      <c r="L241" s="430"/>
      <c r="M241" s="430"/>
      <c r="N241" s="430"/>
      <c r="O241" s="430"/>
      <c r="P241" s="430"/>
      <c r="Q241" s="430"/>
      <c r="R241" s="430"/>
      <c r="S241" s="430"/>
      <c r="T241" s="430"/>
      <c r="U241" s="430"/>
      <c r="V241" s="430"/>
      <c r="W241" s="430"/>
      <c r="X241" s="430"/>
      <c r="Y241" s="430"/>
      <c r="Z241" s="430"/>
      <c r="AA241" s="430"/>
      <c r="AB241" s="429"/>
      <c r="AC241" s="430"/>
      <c r="AD241" s="430"/>
      <c r="AE241" s="430"/>
      <c r="AF241" s="430"/>
      <c r="AG241" s="430"/>
      <c r="AH241" s="430"/>
      <c r="AI241" s="430"/>
      <c r="AJ241" s="430"/>
      <c r="AK241" s="431"/>
      <c r="AL241" s="431"/>
      <c r="AM241" s="431"/>
      <c r="AN241" s="432"/>
    </row>
    <row r="242" spans="1:40" ht="15.75" customHeight="1">
      <c r="A242" s="430"/>
      <c r="B242" s="434"/>
      <c r="C242" s="430"/>
      <c r="D242" s="430"/>
      <c r="E242" s="430"/>
      <c r="F242" s="430"/>
      <c r="G242" s="430"/>
      <c r="H242" s="430"/>
      <c r="I242" s="430"/>
      <c r="J242" s="430"/>
      <c r="K242" s="430"/>
      <c r="L242" s="430"/>
      <c r="M242" s="430"/>
      <c r="N242" s="430"/>
      <c r="O242" s="430"/>
      <c r="P242" s="430"/>
      <c r="Q242" s="430"/>
      <c r="R242" s="430"/>
      <c r="S242" s="430"/>
      <c r="T242" s="430"/>
      <c r="U242" s="430"/>
      <c r="V242" s="430"/>
      <c r="W242" s="430"/>
      <c r="X242" s="430"/>
      <c r="Y242" s="430"/>
      <c r="Z242" s="430"/>
      <c r="AA242" s="430"/>
      <c r="AB242" s="429"/>
      <c r="AC242" s="430"/>
      <c r="AD242" s="430"/>
      <c r="AE242" s="430"/>
      <c r="AF242" s="430"/>
      <c r="AG242" s="430"/>
      <c r="AH242" s="430"/>
      <c r="AI242" s="430"/>
      <c r="AJ242" s="430"/>
      <c r="AK242" s="431"/>
      <c r="AL242" s="431"/>
      <c r="AM242" s="431"/>
      <c r="AN242" s="432"/>
    </row>
    <row r="243" spans="1:40" ht="15.75" customHeight="1">
      <c r="A243" s="430"/>
      <c r="B243" s="434"/>
      <c r="C243" s="430"/>
      <c r="D243" s="430"/>
      <c r="E243" s="430"/>
      <c r="F243" s="430"/>
      <c r="G243" s="430"/>
      <c r="H243" s="430"/>
      <c r="I243" s="430"/>
      <c r="J243" s="430"/>
      <c r="K243" s="430"/>
      <c r="L243" s="430"/>
      <c r="M243" s="430"/>
      <c r="N243" s="430"/>
      <c r="O243" s="430"/>
      <c r="P243" s="430"/>
      <c r="Q243" s="430"/>
      <c r="R243" s="430"/>
      <c r="S243" s="430"/>
      <c r="T243" s="430"/>
      <c r="U243" s="430"/>
      <c r="V243" s="430"/>
      <c r="W243" s="430"/>
      <c r="X243" s="430"/>
      <c r="Y243" s="430"/>
      <c r="Z243" s="430"/>
      <c r="AA243" s="430"/>
      <c r="AB243" s="429"/>
      <c r="AC243" s="430"/>
      <c r="AD243" s="430"/>
      <c r="AE243" s="430"/>
      <c r="AF243" s="430"/>
      <c r="AG243" s="430"/>
      <c r="AH243" s="430"/>
      <c r="AI243" s="430"/>
      <c r="AJ243" s="430"/>
      <c r="AK243" s="431"/>
      <c r="AL243" s="431"/>
      <c r="AM243" s="431"/>
      <c r="AN243" s="432"/>
    </row>
    <row r="244" spans="1:40" ht="15.75" customHeight="1">
      <c r="A244" s="430"/>
      <c r="B244" s="434"/>
      <c r="C244" s="430"/>
      <c r="D244" s="430"/>
      <c r="E244" s="430"/>
      <c r="F244" s="430"/>
      <c r="G244" s="430"/>
      <c r="H244" s="430"/>
      <c r="I244" s="430"/>
      <c r="J244" s="430"/>
      <c r="K244" s="430"/>
      <c r="L244" s="430"/>
      <c r="M244" s="430"/>
      <c r="N244" s="430"/>
      <c r="O244" s="430"/>
      <c r="P244" s="430"/>
      <c r="Q244" s="430"/>
      <c r="R244" s="430"/>
      <c r="S244" s="430"/>
      <c r="T244" s="430"/>
      <c r="U244" s="430"/>
      <c r="V244" s="430"/>
      <c r="W244" s="430"/>
      <c r="X244" s="430"/>
      <c r="Y244" s="430"/>
      <c r="Z244" s="430"/>
      <c r="AA244" s="430"/>
      <c r="AB244" s="429"/>
      <c r="AC244" s="430"/>
      <c r="AD244" s="430"/>
      <c r="AE244" s="430"/>
      <c r="AF244" s="430"/>
      <c r="AG244" s="430"/>
      <c r="AH244" s="430"/>
      <c r="AI244" s="430"/>
      <c r="AJ244" s="430"/>
      <c r="AK244" s="431"/>
      <c r="AL244" s="431"/>
      <c r="AM244" s="431"/>
      <c r="AN244" s="432"/>
    </row>
    <row r="245" spans="1:40" ht="15.75" customHeight="1">
      <c r="A245" s="430"/>
      <c r="B245" s="434"/>
      <c r="C245" s="430"/>
      <c r="D245" s="430"/>
      <c r="E245" s="430"/>
      <c r="F245" s="430"/>
      <c r="G245" s="430"/>
      <c r="H245" s="430"/>
      <c r="I245" s="430"/>
      <c r="J245" s="430"/>
      <c r="K245" s="430"/>
      <c r="L245" s="430"/>
      <c r="M245" s="430"/>
      <c r="N245" s="430"/>
      <c r="O245" s="430"/>
      <c r="P245" s="430"/>
      <c r="Q245" s="430"/>
      <c r="R245" s="430"/>
      <c r="S245" s="430"/>
      <c r="T245" s="430"/>
      <c r="U245" s="430"/>
      <c r="V245" s="430"/>
      <c r="W245" s="430"/>
      <c r="X245" s="430"/>
      <c r="Y245" s="430"/>
      <c r="Z245" s="430"/>
      <c r="AA245" s="430"/>
      <c r="AB245" s="429"/>
      <c r="AC245" s="430"/>
      <c r="AD245" s="430"/>
      <c r="AE245" s="430"/>
      <c r="AF245" s="430"/>
      <c r="AG245" s="430"/>
      <c r="AH245" s="430"/>
      <c r="AI245" s="430"/>
      <c r="AJ245" s="430"/>
      <c r="AK245" s="431"/>
      <c r="AL245" s="431"/>
      <c r="AM245" s="431"/>
      <c r="AN245" s="432"/>
    </row>
    <row r="246" spans="1:40" ht="15.75" customHeight="1">
      <c r="A246" s="430"/>
      <c r="B246" s="434"/>
      <c r="C246" s="430"/>
      <c r="D246" s="430"/>
      <c r="E246" s="430"/>
      <c r="F246" s="430"/>
      <c r="G246" s="430"/>
      <c r="H246" s="430"/>
      <c r="I246" s="430"/>
      <c r="J246" s="430"/>
      <c r="K246" s="430"/>
      <c r="L246" s="430"/>
      <c r="M246" s="430"/>
      <c r="N246" s="430"/>
      <c r="O246" s="430"/>
      <c r="P246" s="430"/>
      <c r="Q246" s="430"/>
      <c r="R246" s="430"/>
      <c r="S246" s="430"/>
      <c r="T246" s="430"/>
      <c r="U246" s="430"/>
      <c r="V246" s="430"/>
      <c r="W246" s="430"/>
      <c r="X246" s="430"/>
      <c r="Y246" s="430"/>
      <c r="Z246" s="430"/>
      <c r="AA246" s="430"/>
      <c r="AB246" s="429"/>
      <c r="AC246" s="430"/>
      <c r="AD246" s="430"/>
      <c r="AE246" s="430"/>
      <c r="AF246" s="430"/>
      <c r="AG246" s="430"/>
      <c r="AH246" s="430"/>
      <c r="AI246" s="430"/>
      <c r="AJ246" s="430"/>
      <c r="AK246" s="431"/>
      <c r="AL246" s="431"/>
      <c r="AM246" s="431"/>
      <c r="AN246" s="432"/>
    </row>
    <row r="247" spans="1:40" ht="15.75" customHeight="1">
      <c r="A247" s="430"/>
      <c r="B247" s="434"/>
      <c r="C247" s="430"/>
      <c r="D247" s="430"/>
      <c r="E247" s="430"/>
      <c r="F247" s="430"/>
      <c r="G247" s="430"/>
      <c r="H247" s="430"/>
      <c r="I247" s="430"/>
      <c r="J247" s="430"/>
      <c r="K247" s="430"/>
      <c r="L247" s="430"/>
      <c r="M247" s="430"/>
      <c r="N247" s="430"/>
      <c r="O247" s="430"/>
      <c r="P247" s="430"/>
      <c r="Q247" s="430"/>
      <c r="R247" s="430"/>
      <c r="S247" s="430"/>
      <c r="T247" s="430"/>
      <c r="U247" s="430"/>
      <c r="V247" s="430"/>
      <c r="W247" s="430"/>
      <c r="X247" s="430"/>
      <c r="Y247" s="430"/>
      <c r="Z247" s="430"/>
      <c r="AA247" s="430"/>
      <c r="AB247" s="429"/>
      <c r="AC247" s="430"/>
      <c r="AD247" s="430"/>
      <c r="AE247" s="430"/>
      <c r="AF247" s="430"/>
      <c r="AG247" s="430"/>
      <c r="AH247" s="430"/>
      <c r="AI247" s="430"/>
      <c r="AJ247" s="430"/>
      <c r="AK247" s="431"/>
      <c r="AL247" s="431"/>
      <c r="AM247" s="431"/>
      <c r="AN247" s="432"/>
    </row>
    <row r="248" spans="1:40" ht="15.75" customHeight="1">
      <c r="A248" s="430"/>
      <c r="B248" s="434"/>
      <c r="C248" s="430"/>
      <c r="D248" s="430"/>
      <c r="E248" s="430"/>
      <c r="F248" s="430"/>
      <c r="G248" s="430"/>
      <c r="H248" s="430"/>
      <c r="I248" s="430"/>
      <c r="J248" s="430"/>
      <c r="K248" s="430"/>
      <c r="L248" s="430"/>
      <c r="M248" s="430"/>
      <c r="N248" s="430"/>
      <c r="O248" s="430"/>
      <c r="P248" s="430"/>
      <c r="Q248" s="430"/>
      <c r="R248" s="430"/>
      <c r="S248" s="430"/>
      <c r="T248" s="430"/>
      <c r="U248" s="430"/>
      <c r="V248" s="430"/>
      <c r="W248" s="430"/>
      <c r="X248" s="430"/>
      <c r="Y248" s="430"/>
      <c r="Z248" s="430"/>
      <c r="AA248" s="430"/>
      <c r="AB248" s="429"/>
      <c r="AC248" s="430"/>
      <c r="AD248" s="430"/>
      <c r="AE248" s="430"/>
      <c r="AF248" s="430"/>
      <c r="AG248" s="430"/>
      <c r="AH248" s="430"/>
      <c r="AI248" s="430"/>
      <c r="AJ248" s="430"/>
      <c r="AK248" s="431"/>
      <c r="AL248" s="431"/>
      <c r="AM248" s="431"/>
      <c r="AN248" s="432"/>
    </row>
    <row r="249" spans="1:40" ht="15.75" customHeight="1">
      <c r="A249" s="430"/>
      <c r="B249" s="434"/>
      <c r="C249" s="430"/>
      <c r="D249" s="430"/>
      <c r="E249" s="430"/>
      <c r="F249" s="430"/>
      <c r="G249" s="430"/>
      <c r="H249" s="430"/>
      <c r="I249" s="430"/>
      <c r="J249" s="430"/>
      <c r="K249" s="430"/>
      <c r="L249" s="430"/>
      <c r="M249" s="430"/>
      <c r="N249" s="430"/>
      <c r="O249" s="430"/>
      <c r="P249" s="430"/>
      <c r="Q249" s="430"/>
      <c r="R249" s="430"/>
      <c r="S249" s="430"/>
      <c r="T249" s="430"/>
      <c r="U249" s="430"/>
      <c r="V249" s="430"/>
      <c r="W249" s="430"/>
      <c r="X249" s="430"/>
      <c r="Y249" s="430"/>
      <c r="Z249" s="430"/>
      <c r="AA249" s="430"/>
      <c r="AB249" s="429"/>
      <c r="AC249" s="430"/>
      <c r="AD249" s="430"/>
      <c r="AE249" s="430"/>
      <c r="AF249" s="430"/>
      <c r="AG249" s="430"/>
      <c r="AH249" s="430"/>
      <c r="AI249" s="430"/>
      <c r="AJ249" s="430"/>
      <c r="AK249" s="431"/>
      <c r="AL249" s="431"/>
      <c r="AM249" s="431"/>
      <c r="AN249" s="432"/>
    </row>
    <row r="250" spans="1:40" ht="15.75" customHeight="1">
      <c r="A250" s="430"/>
      <c r="B250" s="434"/>
      <c r="C250" s="430"/>
      <c r="D250" s="430"/>
      <c r="E250" s="430"/>
      <c r="F250" s="430"/>
      <c r="G250" s="430"/>
      <c r="H250" s="430"/>
      <c r="I250" s="430"/>
      <c r="J250" s="430"/>
      <c r="K250" s="430"/>
      <c r="L250" s="430"/>
      <c r="M250" s="430"/>
      <c r="N250" s="430"/>
      <c r="O250" s="430"/>
      <c r="P250" s="430"/>
      <c r="Q250" s="430"/>
      <c r="R250" s="430"/>
      <c r="S250" s="430"/>
      <c r="T250" s="430"/>
      <c r="U250" s="430"/>
      <c r="V250" s="430"/>
      <c r="W250" s="430"/>
      <c r="X250" s="430"/>
      <c r="Y250" s="430"/>
      <c r="Z250" s="430"/>
      <c r="AA250" s="430"/>
      <c r="AB250" s="429"/>
      <c r="AC250" s="430"/>
      <c r="AD250" s="430"/>
      <c r="AE250" s="430"/>
      <c r="AF250" s="430"/>
      <c r="AG250" s="430"/>
      <c r="AH250" s="430"/>
      <c r="AI250" s="430"/>
      <c r="AJ250" s="430"/>
      <c r="AK250" s="431"/>
      <c r="AL250" s="431"/>
      <c r="AM250" s="431"/>
      <c r="AN250" s="432"/>
    </row>
    <row r="251" spans="1:40" ht="15.75" customHeight="1">
      <c r="A251" s="430"/>
      <c r="B251" s="434"/>
      <c r="C251" s="430"/>
      <c r="D251" s="430"/>
      <c r="E251" s="430"/>
      <c r="F251" s="430"/>
      <c r="G251" s="430"/>
      <c r="H251" s="430"/>
      <c r="I251" s="430"/>
      <c r="J251" s="430"/>
      <c r="K251" s="430"/>
      <c r="L251" s="430"/>
      <c r="M251" s="430"/>
      <c r="N251" s="430"/>
      <c r="O251" s="430"/>
      <c r="P251" s="430"/>
      <c r="Q251" s="430"/>
      <c r="R251" s="430"/>
      <c r="S251" s="430"/>
      <c r="T251" s="430"/>
      <c r="U251" s="430"/>
      <c r="V251" s="430"/>
      <c r="W251" s="430"/>
      <c r="X251" s="430"/>
      <c r="Y251" s="430"/>
      <c r="Z251" s="430"/>
      <c r="AA251" s="430"/>
      <c r="AB251" s="429"/>
      <c r="AC251" s="430"/>
      <c r="AD251" s="430"/>
      <c r="AE251" s="430"/>
      <c r="AF251" s="430"/>
      <c r="AG251" s="430"/>
      <c r="AH251" s="430"/>
      <c r="AI251" s="430"/>
      <c r="AJ251" s="430"/>
      <c r="AK251" s="431"/>
      <c r="AL251" s="431"/>
      <c r="AM251" s="431"/>
      <c r="AN251" s="432"/>
    </row>
    <row r="252" spans="1:40" ht="15.75" customHeight="1">
      <c r="A252" s="430"/>
      <c r="B252" s="434"/>
      <c r="C252" s="430"/>
      <c r="D252" s="430"/>
      <c r="E252" s="430"/>
      <c r="F252" s="430"/>
      <c r="G252" s="430"/>
      <c r="H252" s="430"/>
      <c r="I252" s="430"/>
      <c r="J252" s="430"/>
      <c r="K252" s="430"/>
      <c r="L252" s="430"/>
      <c r="M252" s="430"/>
      <c r="N252" s="430"/>
      <c r="O252" s="430"/>
      <c r="P252" s="430"/>
      <c r="Q252" s="430"/>
      <c r="R252" s="430"/>
      <c r="S252" s="430"/>
      <c r="T252" s="430"/>
      <c r="U252" s="430"/>
      <c r="V252" s="430"/>
      <c r="W252" s="430"/>
      <c r="X252" s="430"/>
      <c r="Y252" s="430"/>
      <c r="Z252" s="430"/>
      <c r="AA252" s="430"/>
      <c r="AB252" s="429"/>
      <c r="AC252" s="430"/>
      <c r="AD252" s="430"/>
      <c r="AE252" s="430"/>
      <c r="AF252" s="430"/>
      <c r="AG252" s="430"/>
      <c r="AH252" s="430"/>
      <c r="AI252" s="430"/>
      <c r="AJ252" s="430"/>
      <c r="AK252" s="431"/>
      <c r="AL252" s="431"/>
      <c r="AM252" s="431"/>
      <c r="AN252" s="432"/>
    </row>
    <row r="253" spans="1:40" ht="15.75" customHeight="1">
      <c r="A253" s="430"/>
      <c r="B253" s="434"/>
      <c r="C253" s="430"/>
      <c r="D253" s="430"/>
      <c r="E253" s="430"/>
      <c r="F253" s="430"/>
      <c r="G253" s="430"/>
      <c r="H253" s="430"/>
      <c r="I253" s="430"/>
      <c r="J253" s="430"/>
      <c r="K253" s="430"/>
      <c r="L253" s="430"/>
      <c r="M253" s="430"/>
      <c r="N253" s="430"/>
      <c r="O253" s="430"/>
      <c r="P253" s="430"/>
      <c r="Q253" s="430"/>
      <c r="R253" s="430"/>
      <c r="S253" s="430"/>
      <c r="T253" s="430"/>
      <c r="U253" s="430"/>
      <c r="V253" s="430"/>
      <c r="W253" s="430"/>
      <c r="X253" s="430"/>
      <c r="Y253" s="430"/>
      <c r="Z253" s="430"/>
      <c r="AA253" s="430"/>
      <c r="AB253" s="429"/>
      <c r="AC253" s="430"/>
      <c r="AD253" s="430"/>
      <c r="AE253" s="430"/>
      <c r="AF253" s="430"/>
      <c r="AG253" s="430"/>
      <c r="AH253" s="430"/>
      <c r="AI253" s="430"/>
      <c r="AJ253" s="430"/>
      <c r="AK253" s="431"/>
      <c r="AL253" s="431"/>
      <c r="AM253" s="431"/>
      <c r="AN253" s="432"/>
    </row>
    <row r="254" spans="1:40" ht="15.75" customHeight="1">
      <c r="A254" s="430"/>
      <c r="B254" s="434"/>
      <c r="C254" s="430"/>
      <c r="D254" s="430"/>
      <c r="E254" s="430"/>
      <c r="F254" s="430"/>
      <c r="G254" s="430"/>
      <c r="H254" s="430"/>
      <c r="I254" s="430"/>
      <c r="J254" s="430"/>
      <c r="K254" s="430"/>
      <c r="L254" s="430"/>
      <c r="M254" s="430"/>
      <c r="N254" s="430"/>
      <c r="O254" s="430"/>
      <c r="P254" s="430"/>
      <c r="Q254" s="430"/>
      <c r="R254" s="430"/>
      <c r="S254" s="430"/>
      <c r="T254" s="430"/>
      <c r="U254" s="430"/>
      <c r="V254" s="430"/>
      <c r="W254" s="430"/>
      <c r="X254" s="430"/>
      <c r="Y254" s="430"/>
      <c r="Z254" s="430"/>
      <c r="AA254" s="430"/>
      <c r="AB254" s="429"/>
      <c r="AC254" s="430"/>
      <c r="AD254" s="430"/>
      <c r="AE254" s="430"/>
      <c r="AF254" s="430"/>
      <c r="AG254" s="430"/>
      <c r="AH254" s="430"/>
      <c r="AI254" s="430"/>
      <c r="AJ254" s="430"/>
      <c r="AK254" s="431"/>
      <c r="AL254" s="431"/>
      <c r="AM254" s="431"/>
      <c r="AN254" s="432"/>
    </row>
    <row r="255" spans="1:40" ht="15.75" customHeight="1">
      <c r="A255" s="430"/>
      <c r="B255" s="434"/>
      <c r="C255" s="430"/>
      <c r="D255" s="430"/>
      <c r="E255" s="430"/>
      <c r="F255" s="430"/>
      <c r="G255" s="430"/>
      <c r="H255" s="430"/>
      <c r="I255" s="430"/>
      <c r="J255" s="430"/>
      <c r="K255" s="430"/>
      <c r="L255" s="430"/>
      <c r="M255" s="430"/>
      <c r="N255" s="430"/>
      <c r="O255" s="430"/>
      <c r="P255" s="430"/>
      <c r="Q255" s="430"/>
      <c r="R255" s="430"/>
      <c r="S255" s="430"/>
      <c r="T255" s="430"/>
      <c r="U255" s="430"/>
      <c r="V255" s="430"/>
      <c r="W255" s="430"/>
      <c r="X255" s="430"/>
      <c r="Y255" s="430"/>
      <c r="Z255" s="430"/>
      <c r="AA255" s="430"/>
      <c r="AB255" s="429"/>
      <c r="AC255" s="430"/>
      <c r="AD255" s="430"/>
      <c r="AE255" s="430"/>
      <c r="AF255" s="430"/>
      <c r="AG255" s="430"/>
      <c r="AH255" s="430"/>
      <c r="AI255" s="430"/>
      <c r="AJ255" s="430"/>
      <c r="AK255" s="431"/>
      <c r="AL255" s="431"/>
      <c r="AM255" s="431"/>
      <c r="AN255" s="432"/>
    </row>
    <row r="256" spans="1:40" ht="15.75" customHeight="1">
      <c r="A256" s="430"/>
      <c r="B256" s="434"/>
      <c r="C256" s="430"/>
      <c r="D256" s="430"/>
      <c r="E256" s="430"/>
      <c r="F256" s="430"/>
      <c r="G256" s="430"/>
      <c r="H256" s="430"/>
      <c r="I256" s="430"/>
      <c r="J256" s="430"/>
      <c r="K256" s="430"/>
      <c r="L256" s="430"/>
      <c r="M256" s="430"/>
      <c r="N256" s="430"/>
      <c r="O256" s="430"/>
      <c r="P256" s="430"/>
      <c r="Q256" s="430"/>
      <c r="R256" s="430"/>
      <c r="S256" s="430"/>
      <c r="T256" s="430"/>
      <c r="U256" s="430"/>
      <c r="V256" s="430"/>
      <c r="W256" s="430"/>
      <c r="X256" s="430"/>
      <c r="Y256" s="430"/>
      <c r="Z256" s="430"/>
      <c r="AA256" s="430"/>
      <c r="AB256" s="429"/>
      <c r="AC256" s="430"/>
      <c r="AD256" s="430"/>
      <c r="AE256" s="430"/>
      <c r="AF256" s="430"/>
      <c r="AG256" s="430"/>
      <c r="AH256" s="430"/>
      <c r="AI256" s="430"/>
      <c r="AJ256" s="430"/>
      <c r="AK256" s="431"/>
      <c r="AL256" s="431"/>
      <c r="AM256" s="431"/>
      <c r="AN256" s="432"/>
    </row>
    <row r="257" spans="1:40" ht="15.75" customHeight="1">
      <c r="A257" s="430"/>
      <c r="B257" s="434"/>
      <c r="C257" s="430"/>
      <c r="D257" s="430"/>
      <c r="E257" s="430"/>
      <c r="F257" s="430"/>
      <c r="G257" s="430"/>
      <c r="H257" s="430"/>
      <c r="I257" s="430"/>
      <c r="J257" s="430"/>
      <c r="K257" s="430"/>
      <c r="L257" s="430"/>
      <c r="M257" s="430"/>
      <c r="N257" s="430"/>
      <c r="O257" s="430"/>
      <c r="P257" s="430"/>
      <c r="Q257" s="430"/>
      <c r="R257" s="430"/>
      <c r="S257" s="430"/>
      <c r="T257" s="430"/>
      <c r="U257" s="430"/>
      <c r="V257" s="430"/>
      <c r="W257" s="430"/>
      <c r="X257" s="430"/>
      <c r="Y257" s="430"/>
      <c r="Z257" s="430"/>
      <c r="AA257" s="430"/>
      <c r="AB257" s="429"/>
      <c r="AC257" s="430"/>
      <c r="AD257" s="430"/>
      <c r="AE257" s="430"/>
      <c r="AF257" s="430"/>
      <c r="AG257" s="430"/>
      <c r="AH257" s="430"/>
      <c r="AI257" s="430"/>
      <c r="AJ257" s="430"/>
      <c r="AK257" s="431"/>
      <c r="AL257" s="431"/>
      <c r="AM257" s="431"/>
      <c r="AN257" s="432"/>
    </row>
    <row r="258" spans="1:40" ht="15.75" customHeight="1">
      <c r="A258" s="430"/>
      <c r="B258" s="434"/>
      <c r="C258" s="430"/>
      <c r="D258" s="430"/>
      <c r="E258" s="430"/>
      <c r="F258" s="430"/>
      <c r="G258" s="430"/>
      <c r="H258" s="430"/>
      <c r="I258" s="430"/>
      <c r="J258" s="430"/>
      <c r="K258" s="430"/>
      <c r="L258" s="430"/>
      <c r="M258" s="430"/>
      <c r="N258" s="430"/>
      <c r="O258" s="430"/>
      <c r="P258" s="430"/>
      <c r="Q258" s="430"/>
      <c r="R258" s="430"/>
      <c r="S258" s="430"/>
      <c r="T258" s="430"/>
      <c r="U258" s="430"/>
      <c r="V258" s="430"/>
      <c r="W258" s="430"/>
      <c r="X258" s="430"/>
      <c r="Y258" s="430"/>
      <c r="Z258" s="430"/>
      <c r="AA258" s="430"/>
      <c r="AB258" s="429"/>
      <c r="AC258" s="430"/>
      <c r="AD258" s="430"/>
      <c r="AE258" s="430"/>
      <c r="AF258" s="430"/>
      <c r="AG258" s="430"/>
      <c r="AH258" s="430"/>
      <c r="AI258" s="430"/>
      <c r="AJ258" s="430"/>
      <c r="AK258" s="431"/>
      <c r="AL258" s="431"/>
      <c r="AM258" s="431"/>
      <c r="AN258" s="432"/>
    </row>
    <row r="259" spans="1:40" ht="15.75" customHeight="1">
      <c r="A259" s="430"/>
      <c r="B259" s="434"/>
      <c r="C259" s="430"/>
      <c r="D259" s="430"/>
      <c r="E259" s="430"/>
      <c r="F259" s="430"/>
      <c r="G259" s="430"/>
      <c r="H259" s="430"/>
      <c r="I259" s="430"/>
      <c r="J259" s="430"/>
      <c r="K259" s="430"/>
      <c r="L259" s="430"/>
      <c r="M259" s="430"/>
      <c r="N259" s="430"/>
      <c r="O259" s="430"/>
      <c r="P259" s="430"/>
      <c r="Q259" s="430"/>
      <c r="R259" s="430"/>
      <c r="S259" s="430"/>
      <c r="T259" s="430"/>
      <c r="U259" s="430"/>
      <c r="V259" s="430"/>
      <c r="W259" s="430"/>
      <c r="X259" s="430"/>
      <c r="Y259" s="430"/>
      <c r="Z259" s="430"/>
      <c r="AA259" s="430"/>
      <c r="AB259" s="429"/>
      <c r="AC259" s="430"/>
      <c r="AD259" s="430"/>
      <c r="AE259" s="430"/>
      <c r="AF259" s="430"/>
      <c r="AG259" s="430"/>
      <c r="AH259" s="430"/>
      <c r="AI259" s="430"/>
      <c r="AJ259" s="430"/>
      <c r="AK259" s="431"/>
      <c r="AL259" s="431"/>
      <c r="AM259" s="431"/>
      <c r="AN259" s="432"/>
    </row>
    <row r="260" spans="1:40" ht="15.75" customHeight="1">
      <c r="A260" s="430"/>
      <c r="B260" s="434"/>
      <c r="C260" s="430"/>
      <c r="D260" s="430"/>
      <c r="E260" s="430"/>
      <c r="F260" s="430"/>
      <c r="G260" s="430"/>
      <c r="H260" s="430"/>
      <c r="I260" s="430"/>
      <c r="J260" s="430"/>
      <c r="K260" s="430"/>
      <c r="L260" s="430"/>
      <c r="M260" s="430"/>
      <c r="N260" s="430"/>
      <c r="O260" s="430"/>
      <c r="P260" s="430"/>
      <c r="Q260" s="430"/>
      <c r="R260" s="430"/>
      <c r="S260" s="430"/>
      <c r="T260" s="430"/>
      <c r="U260" s="430"/>
      <c r="V260" s="430"/>
      <c r="W260" s="430"/>
      <c r="X260" s="430"/>
      <c r="Y260" s="430"/>
      <c r="Z260" s="430"/>
      <c r="AA260" s="430"/>
      <c r="AB260" s="429"/>
      <c r="AC260" s="430"/>
      <c r="AD260" s="430"/>
      <c r="AE260" s="430"/>
      <c r="AF260" s="430"/>
      <c r="AG260" s="430"/>
      <c r="AH260" s="430"/>
      <c r="AI260" s="430"/>
      <c r="AJ260" s="430"/>
      <c r="AK260" s="431"/>
      <c r="AL260" s="431"/>
      <c r="AM260" s="431"/>
      <c r="AN260" s="432"/>
    </row>
    <row r="261" spans="1:40" ht="15.75" customHeight="1">
      <c r="A261" s="430"/>
      <c r="B261" s="434"/>
      <c r="C261" s="430"/>
      <c r="D261" s="430"/>
      <c r="E261" s="430"/>
      <c r="F261" s="430"/>
      <c r="G261" s="430"/>
      <c r="H261" s="430"/>
      <c r="I261" s="430"/>
      <c r="J261" s="430"/>
      <c r="K261" s="430"/>
      <c r="L261" s="430"/>
      <c r="M261" s="430"/>
      <c r="N261" s="430"/>
      <c r="O261" s="430"/>
      <c r="P261" s="430"/>
      <c r="Q261" s="430"/>
      <c r="R261" s="430"/>
      <c r="S261" s="430"/>
      <c r="T261" s="430"/>
      <c r="U261" s="430"/>
      <c r="V261" s="430"/>
      <c r="W261" s="430"/>
      <c r="X261" s="430"/>
      <c r="Y261" s="430"/>
      <c r="Z261" s="430"/>
      <c r="AA261" s="430"/>
      <c r="AB261" s="429"/>
      <c r="AC261" s="430"/>
      <c r="AD261" s="430"/>
      <c r="AE261" s="430"/>
      <c r="AF261" s="430"/>
      <c r="AG261" s="430"/>
      <c r="AH261" s="430"/>
      <c r="AI261" s="430"/>
      <c r="AJ261" s="430"/>
      <c r="AK261" s="431"/>
      <c r="AL261" s="431"/>
      <c r="AM261" s="431"/>
      <c r="AN261" s="432"/>
    </row>
    <row r="262" spans="1:40" ht="15.75" customHeight="1">
      <c r="A262" s="430"/>
      <c r="B262" s="434"/>
      <c r="C262" s="430"/>
      <c r="D262" s="430"/>
      <c r="E262" s="430"/>
      <c r="F262" s="430"/>
      <c r="G262" s="430"/>
      <c r="H262" s="430"/>
      <c r="I262" s="430"/>
      <c r="J262" s="430"/>
      <c r="K262" s="430"/>
      <c r="L262" s="430"/>
      <c r="M262" s="430"/>
      <c r="N262" s="430"/>
      <c r="O262" s="430"/>
      <c r="P262" s="430"/>
      <c r="Q262" s="430"/>
      <c r="R262" s="430"/>
      <c r="S262" s="430"/>
      <c r="T262" s="430"/>
      <c r="U262" s="430"/>
      <c r="V262" s="430"/>
      <c r="W262" s="430"/>
      <c r="X262" s="430"/>
      <c r="Y262" s="430"/>
      <c r="Z262" s="430"/>
      <c r="AA262" s="430"/>
      <c r="AB262" s="429"/>
      <c r="AC262" s="430"/>
      <c r="AD262" s="430"/>
      <c r="AE262" s="430"/>
      <c r="AF262" s="430"/>
      <c r="AG262" s="430"/>
      <c r="AH262" s="430"/>
      <c r="AI262" s="430"/>
      <c r="AJ262" s="430"/>
      <c r="AK262" s="431"/>
      <c r="AL262" s="431"/>
      <c r="AM262" s="431"/>
      <c r="AN262" s="432"/>
    </row>
    <row r="263" spans="1:40" ht="15.75" customHeight="1">
      <c r="A263" s="430"/>
      <c r="B263" s="434"/>
      <c r="C263" s="430"/>
      <c r="D263" s="430"/>
      <c r="E263" s="430"/>
      <c r="F263" s="430"/>
      <c r="G263" s="430"/>
      <c r="H263" s="430"/>
      <c r="I263" s="430"/>
      <c r="J263" s="430"/>
      <c r="K263" s="430"/>
      <c r="L263" s="430"/>
      <c r="M263" s="430"/>
      <c r="N263" s="430"/>
      <c r="O263" s="430"/>
      <c r="P263" s="430"/>
      <c r="Q263" s="430"/>
      <c r="R263" s="430"/>
      <c r="S263" s="430"/>
      <c r="T263" s="430"/>
      <c r="U263" s="430"/>
      <c r="V263" s="430"/>
      <c r="W263" s="430"/>
      <c r="X263" s="430"/>
      <c r="Y263" s="430"/>
      <c r="Z263" s="430"/>
      <c r="AA263" s="430"/>
      <c r="AB263" s="429"/>
      <c r="AC263" s="430"/>
      <c r="AD263" s="430"/>
      <c r="AE263" s="430"/>
      <c r="AF263" s="430"/>
      <c r="AG263" s="430"/>
      <c r="AH263" s="430"/>
      <c r="AI263" s="430"/>
      <c r="AJ263" s="430"/>
      <c r="AK263" s="431"/>
      <c r="AL263" s="431"/>
      <c r="AM263" s="431"/>
      <c r="AN263" s="432"/>
    </row>
    <row r="264" spans="1:40" ht="15.75" customHeight="1">
      <c r="A264" s="430"/>
      <c r="B264" s="434"/>
      <c r="C264" s="430"/>
      <c r="D264" s="430"/>
      <c r="E264" s="430"/>
      <c r="F264" s="430"/>
      <c r="G264" s="430"/>
      <c r="H264" s="430"/>
      <c r="I264" s="430"/>
      <c r="J264" s="430"/>
      <c r="K264" s="430"/>
      <c r="L264" s="430"/>
      <c r="M264" s="430"/>
      <c r="N264" s="430"/>
      <c r="O264" s="430"/>
      <c r="P264" s="430"/>
      <c r="Q264" s="430"/>
      <c r="R264" s="430"/>
      <c r="S264" s="430"/>
      <c r="T264" s="430"/>
      <c r="U264" s="430"/>
      <c r="V264" s="430"/>
      <c r="W264" s="430"/>
      <c r="X264" s="430"/>
      <c r="Y264" s="430"/>
      <c r="Z264" s="430"/>
      <c r="AA264" s="430"/>
      <c r="AB264" s="429"/>
      <c r="AC264" s="430"/>
      <c r="AD264" s="430"/>
      <c r="AE264" s="430"/>
      <c r="AF264" s="430"/>
      <c r="AG264" s="430"/>
      <c r="AH264" s="430"/>
      <c r="AI264" s="430"/>
      <c r="AJ264" s="430"/>
      <c r="AK264" s="431"/>
      <c r="AL264" s="431"/>
      <c r="AM264" s="431"/>
      <c r="AN264" s="432"/>
    </row>
    <row r="265" spans="1:40" ht="15.75" customHeight="1">
      <c r="A265" s="430"/>
      <c r="B265" s="434"/>
      <c r="C265" s="430"/>
      <c r="D265" s="430"/>
      <c r="E265" s="430"/>
      <c r="F265" s="430"/>
      <c r="G265" s="430"/>
      <c r="H265" s="430"/>
      <c r="I265" s="430"/>
      <c r="J265" s="430"/>
      <c r="K265" s="430"/>
      <c r="L265" s="430"/>
      <c r="M265" s="430"/>
      <c r="N265" s="430"/>
      <c r="O265" s="430"/>
      <c r="P265" s="430"/>
      <c r="Q265" s="430"/>
      <c r="R265" s="430"/>
      <c r="S265" s="430"/>
      <c r="T265" s="430"/>
      <c r="U265" s="430"/>
      <c r="V265" s="430"/>
      <c r="W265" s="430"/>
      <c r="X265" s="430"/>
      <c r="Y265" s="430"/>
      <c r="Z265" s="430"/>
      <c r="AA265" s="430"/>
      <c r="AB265" s="429"/>
      <c r="AC265" s="430"/>
      <c r="AD265" s="430"/>
      <c r="AE265" s="430"/>
      <c r="AF265" s="430"/>
      <c r="AG265" s="430"/>
      <c r="AH265" s="430"/>
      <c r="AI265" s="430"/>
      <c r="AJ265" s="430"/>
      <c r="AK265" s="431"/>
      <c r="AL265" s="431"/>
      <c r="AM265" s="431"/>
      <c r="AN265" s="432"/>
    </row>
    <row r="266" spans="1:40" ht="15.75" customHeight="1">
      <c r="A266" s="430"/>
      <c r="B266" s="434"/>
      <c r="C266" s="430"/>
      <c r="D266" s="430"/>
      <c r="E266" s="430"/>
      <c r="F266" s="430"/>
      <c r="G266" s="430"/>
      <c r="H266" s="430"/>
      <c r="I266" s="430"/>
      <c r="J266" s="430"/>
      <c r="K266" s="430"/>
      <c r="L266" s="430"/>
      <c r="M266" s="430"/>
      <c r="N266" s="430"/>
      <c r="O266" s="430"/>
      <c r="P266" s="430"/>
      <c r="Q266" s="430"/>
      <c r="R266" s="430"/>
      <c r="S266" s="430"/>
      <c r="T266" s="430"/>
      <c r="U266" s="430"/>
      <c r="V266" s="430"/>
      <c r="W266" s="430"/>
      <c r="X266" s="430"/>
      <c r="Y266" s="430"/>
      <c r="Z266" s="430"/>
      <c r="AA266" s="430"/>
      <c r="AB266" s="429"/>
      <c r="AC266" s="430"/>
      <c r="AD266" s="430"/>
      <c r="AE266" s="430"/>
      <c r="AF266" s="430"/>
      <c r="AG266" s="430"/>
      <c r="AH266" s="430"/>
      <c r="AI266" s="430"/>
      <c r="AJ266" s="430"/>
      <c r="AK266" s="431"/>
      <c r="AL266" s="431"/>
      <c r="AM266" s="431"/>
      <c r="AN266" s="432"/>
    </row>
    <row r="267" spans="1:40" ht="15.75" customHeight="1">
      <c r="A267" s="430"/>
      <c r="B267" s="434"/>
      <c r="C267" s="430"/>
      <c r="D267" s="430"/>
      <c r="E267" s="430"/>
      <c r="F267" s="430"/>
      <c r="G267" s="430"/>
      <c r="H267" s="430"/>
      <c r="I267" s="430"/>
      <c r="J267" s="430"/>
      <c r="K267" s="430"/>
      <c r="L267" s="430"/>
      <c r="M267" s="430"/>
      <c r="N267" s="430"/>
      <c r="O267" s="430"/>
      <c r="P267" s="430"/>
      <c r="Q267" s="430"/>
      <c r="R267" s="430"/>
      <c r="S267" s="430"/>
      <c r="T267" s="430"/>
      <c r="U267" s="430"/>
      <c r="V267" s="430"/>
      <c r="W267" s="430"/>
      <c r="X267" s="430"/>
      <c r="Y267" s="430"/>
      <c r="Z267" s="430"/>
      <c r="AA267" s="430"/>
      <c r="AB267" s="429"/>
      <c r="AC267" s="430"/>
      <c r="AD267" s="430"/>
      <c r="AE267" s="430"/>
      <c r="AF267" s="430"/>
      <c r="AG267" s="430"/>
      <c r="AH267" s="430"/>
      <c r="AI267" s="430"/>
      <c r="AJ267" s="430"/>
      <c r="AK267" s="431"/>
      <c r="AL267" s="431"/>
      <c r="AM267" s="431"/>
      <c r="AN267" s="432"/>
    </row>
    <row r="268" spans="1:40" ht="15.75" customHeight="1">
      <c r="A268" s="430"/>
      <c r="B268" s="434"/>
      <c r="C268" s="430"/>
      <c r="D268" s="430"/>
      <c r="E268" s="430"/>
      <c r="F268" s="430"/>
      <c r="G268" s="430"/>
      <c r="H268" s="430"/>
      <c r="I268" s="430"/>
      <c r="J268" s="430"/>
      <c r="K268" s="430"/>
      <c r="L268" s="430"/>
      <c r="M268" s="430"/>
      <c r="N268" s="430"/>
      <c r="O268" s="430"/>
      <c r="P268" s="430"/>
      <c r="Q268" s="430"/>
      <c r="R268" s="430"/>
      <c r="S268" s="430"/>
      <c r="T268" s="430"/>
      <c r="U268" s="430"/>
      <c r="V268" s="430"/>
      <c r="W268" s="430"/>
      <c r="X268" s="430"/>
      <c r="Y268" s="430"/>
      <c r="Z268" s="430"/>
      <c r="AA268" s="430"/>
      <c r="AB268" s="429"/>
      <c r="AC268" s="430"/>
      <c r="AD268" s="430"/>
      <c r="AE268" s="430"/>
      <c r="AF268" s="430"/>
      <c r="AG268" s="430"/>
      <c r="AH268" s="430"/>
      <c r="AI268" s="430"/>
      <c r="AJ268" s="430"/>
      <c r="AK268" s="431"/>
      <c r="AL268" s="431"/>
      <c r="AM268" s="431"/>
      <c r="AN268" s="432"/>
    </row>
    <row r="269" spans="1:40" ht="15.75" customHeight="1">
      <c r="A269" s="430"/>
      <c r="B269" s="434"/>
      <c r="C269" s="430"/>
      <c r="D269" s="430"/>
      <c r="E269" s="430"/>
      <c r="F269" s="430"/>
      <c r="G269" s="430"/>
      <c r="H269" s="430"/>
      <c r="I269" s="430"/>
      <c r="J269" s="430"/>
      <c r="K269" s="430"/>
      <c r="L269" s="430"/>
      <c r="M269" s="430"/>
      <c r="N269" s="430"/>
      <c r="O269" s="430"/>
      <c r="P269" s="430"/>
      <c r="Q269" s="430"/>
      <c r="R269" s="430"/>
      <c r="S269" s="430"/>
      <c r="T269" s="430"/>
      <c r="U269" s="430"/>
      <c r="V269" s="430"/>
      <c r="W269" s="430"/>
      <c r="X269" s="430"/>
      <c r="Y269" s="430"/>
      <c r="Z269" s="430"/>
      <c r="AA269" s="430"/>
      <c r="AB269" s="429"/>
      <c r="AC269" s="430"/>
      <c r="AD269" s="430"/>
      <c r="AE269" s="430"/>
      <c r="AF269" s="430"/>
      <c r="AG269" s="430"/>
      <c r="AH269" s="430"/>
      <c r="AI269" s="430"/>
      <c r="AJ269" s="430"/>
      <c r="AK269" s="431"/>
      <c r="AL269" s="431"/>
      <c r="AM269" s="431"/>
      <c r="AN269" s="432"/>
    </row>
    <row r="270" spans="1:40" ht="15.75" customHeight="1">
      <c r="A270" s="430"/>
      <c r="B270" s="434"/>
      <c r="C270" s="430"/>
      <c r="D270" s="430"/>
      <c r="E270" s="430"/>
      <c r="F270" s="430"/>
      <c r="G270" s="430"/>
      <c r="H270" s="430"/>
      <c r="I270" s="430"/>
      <c r="J270" s="430"/>
      <c r="K270" s="430"/>
      <c r="L270" s="430"/>
      <c r="M270" s="430"/>
      <c r="N270" s="430"/>
      <c r="O270" s="430"/>
      <c r="P270" s="430"/>
      <c r="Q270" s="430"/>
      <c r="R270" s="430"/>
      <c r="S270" s="430"/>
      <c r="T270" s="430"/>
      <c r="U270" s="430"/>
      <c r="V270" s="430"/>
      <c r="W270" s="430"/>
      <c r="X270" s="430"/>
      <c r="Y270" s="430"/>
      <c r="Z270" s="430"/>
      <c r="AA270" s="430"/>
      <c r="AB270" s="429"/>
      <c r="AC270" s="430"/>
      <c r="AD270" s="430"/>
      <c r="AE270" s="430"/>
      <c r="AF270" s="430"/>
      <c r="AG270" s="430"/>
      <c r="AH270" s="430"/>
      <c r="AI270" s="430"/>
      <c r="AJ270" s="430"/>
      <c r="AK270" s="431"/>
      <c r="AL270" s="431"/>
      <c r="AM270" s="431"/>
      <c r="AN270" s="432"/>
    </row>
    <row r="271" spans="1:40" ht="15.75" customHeight="1">
      <c r="A271" s="430"/>
      <c r="B271" s="434"/>
      <c r="C271" s="430"/>
      <c r="D271" s="430"/>
      <c r="E271" s="430"/>
      <c r="F271" s="430"/>
      <c r="G271" s="430"/>
      <c r="H271" s="430"/>
      <c r="I271" s="430"/>
      <c r="J271" s="430"/>
      <c r="K271" s="430"/>
      <c r="L271" s="430"/>
      <c r="M271" s="430"/>
      <c r="N271" s="430"/>
      <c r="O271" s="430"/>
      <c r="P271" s="430"/>
      <c r="Q271" s="430"/>
      <c r="R271" s="430"/>
      <c r="S271" s="430"/>
      <c r="T271" s="430"/>
      <c r="U271" s="430"/>
      <c r="V271" s="430"/>
      <c r="W271" s="430"/>
      <c r="X271" s="430"/>
      <c r="Y271" s="430"/>
      <c r="Z271" s="430"/>
      <c r="AA271" s="430"/>
      <c r="AB271" s="429"/>
      <c r="AC271" s="430"/>
      <c r="AD271" s="430"/>
      <c r="AE271" s="430"/>
      <c r="AF271" s="430"/>
      <c r="AG271" s="430"/>
      <c r="AH271" s="430"/>
      <c r="AI271" s="430"/>
      <c r="AJ271" s="430"/>
      <c r="AK271" s="431"/>
      <c r="AL271" s="431"/>
      <c r="AM271" s="431"/>
      <c r="AN271" s="432"/>
    </row>
    <row r="272" spans="1:40" ht="15.75" customHeight="1">
      <c r="A272" s="430"/>
      <c r="B272" s="434"/>
      <c r="C272" s="430"/>
      <c r="D272" s="430"/>
      <c r="E272" s="430"/>
      <c r="F272" s="430"/>
      <c r="G272" s="430"/>
      <c r="H272" s="430"/>
      <c r="I272" s="430"/>
      <c r="J272" s="430"/>
      <c r="K272" s="430"/>
      <c r="L272" s="430"/>
      <c r="M272" s="430"/>
      <c r="N272" s="430"/>
      <c r="O272" s="430"/>
      <c r="P272" s="430"/>
      <c r="Q272" s="430"/>
      <c r="R272" s="430"/>
      <c r="S272" s="430"/>
      <c r="T272" s="430"/>
      <c r="U272" s="430"/>
      <c r="V272" s="430"/>
      <c r="W272" s="430"/>
      <c r="X272" s="430"/>
      <c r="Y272" s="430"/>
      <c r="Z272" s="430"/>
      <c r="AA272" s="430"/>
      <c r="AB272" s="429"/>
      <c r="AC272" s="430"/>
      <c r="AD272" s="430"/>
      <c r="AE272" s="430"/>
      <c r="AF272" s="430"/>
      <c r="AG272" s="430"/>
      <c r="AH272" s="430"/>
      <c r="AI272" s="430"/>
      <c r="AJ272" s="430"/>
      <c r="AK272" s="431"/>
      <c r="AL272" s="431"/>
      <c r="AM272" s="431"/>
      <c r="AN272" s="432"/>
    </row>
    <row r="273" spans="1:40" ht="15.75" customHeight="1">
      <c r="A273" s="430"/>
      <c r="B273" s="434"/>
      <c r="C273" s="430"/>
      <c r="D273" s="430"/>
      <c r="E273" s="430"/>
      <c r="F273" s="430"/>
      <c r="G273" s="430"/>
      <c r="H273" s="430"/>
      <c r="I273" s="430"/>
      <c r="J273" s="430"/>
      <c r="K273" s="430"/>
      <c r="L273" s="430"/>
      <c r="M273" s="430"/>
      <c r="N273" s="430"/>
      <c r="O273" s="430"/>
      <c r="P273" s="430"/>
      <c r="Q273" s="430"/>
      <c r="R273" s="430"/>
      <c r="S273" s="430"/>
      <c r="T273" s="430"/>
      <c r="U273" s="430"/>
      <c r="V273" s="430"/>
      <c r="W273" s="430"/>
      <c r="X273" s="430"/>
      <c r="Y273" s="430"/>
      <c r="Z273" s="430"/>
      <c r="AA273" s="430"/>
      <c r="AB273" s="429"/>
      <c r="AC273" s="430"/>
      <c r="AD273" s="430"/>
      <c r="AE273" s="430"/>
      <c r="AF273" s="430"/>
      <c r="AG273" s="430"/>
      <c r="AH273" s="430"/>
      <c r="AI273" s="430"/>
      <c r="AJ273" s="430"/>
      <c r="AK273" s="431"/>
      <c r="AL273" s="431"/>
      <c r="AM273" s="431"/>
      <c r="AN273" s="432"/>
    </row>
    <row r="274" spans="1:40" ht="15.75" customHeight="1">
      <c r="A274" s="430"/>
      <c r="B274" s="434"/>
      <c r="C274" s="430"/>
      <c r="D274" s="430"/>
      <c r="E274" s="430"/>
      <c r="F274" s="430"/>
      <c r="G274" s="430"/>
      <c r="H274" s="430"/>
      <c r="I274" s="430"/>
      <c r="J274" s="430"/>
      <c r="K274" s="430"/>
      <c r="L274" s="430"/>
      <c r="M274" s="430"/>
      <c r="N274" s="430"/>
      <c r="O274" s="430"/>
      <c r="P274" s="430"/>
      <c r="Q274" s="430"/>
      <c r="R274" s="430"/>
      <c r="S274" s="430"/>
      <c r="T274" s="430"/>
      <c r="U274" s="430"/>
      <c r="V274" s="430"/>
      <c r="W274" s="430"/>
      <c r="X274" s="430"/>
      <c r="Y274" s="430"/>
      <c r="Z274" s="430"/>
      <c r="AA274" s="430"/>
      <c r="AB274" s="429"/>
      <c r="AC274" s="430"/>
      <c r="AD274" s="430"/>
      <c r="AE274" s="430"/>
      <c r="AF274" s="430"/>
      <c r="AG274" s="430"/>
      <c r="AH274" s="430"/>
      <c r="AI274" s="430"/>
      <c r="AJ274" s="430"/>
      <c r="AK274" s="431"/>
      <c r="AL274" s="431"/>
      <c r="AM274" s="431"/>
      <c r="AN274" s="432"/>
    </row>
    <row r="275" spans="1:40" ht="15.75" customHeight="1">
      <c r="A275" s="430"/>
      <c r="B275" s="434"/>
      <c r="C275" s="430"/>
      <c r="D275" s="430"/>
      <c r="E275" s="430"/>
      <c r="F275" s="430"/>
      <c r="G275" s="430"/>
      <c r="H275" s="430"/>
      <c r="I275" s="430"/>
      <c r="J275" s="430"/>
      <c r="K275" s="430"/>
      <c r="L275" s="430"/>
      <c r="M275" s="430"/>
      <c r="N275" s="430"/>
      <c r="O275" s="430"/>
      <c r="P275" s="430"/>
      <c r="Q275" s="430"/>
      <c r="R275" s="430"/>
      <c r="S275" s="430"/>
      <c r="T275" s="430"/>
      <c r="U275" s="430"/>
      <c r="V275" s="430"/>
      <c r="W275" s="430"/>
      <c r="X275" s="430"/>
      <c r="Y275" s="430"/>
      <c r="Z275" s="430"/>
      <c r="AA275" s="430"/>
      <c r="AB275" s="429"/>
      <c r="AC275" s="430"/>
      <c r="AD275" s="430"/>
      <c r="AE275" s="430"/>
      <c r="AF275" s="430"/>
      <c r="AG275" s="430"/>
      <c r="AH275" s="430"/>
      <c r="AI275" s="430"/>
      <c r="AJ275" s="430"/>
      <c r="AK275" s="431"/>
      <c r="AL275" s="431"/>
      <c r="AM275" s="431"/>
      <c r="AN275" s="432"/>
    </row>
    <row r="276" spans="1:40" ht="15.75" customHeight="1">
      <c r="A276" s="430"/>
      <c r="B276" s="434"/>
      <c r="C276" s="430"/>
      <c r="D276" s="430"/>
      <c r="E276" s="430"/>
      <c r="F276" s="430"/>
      <c r="G276" s="430"/>
      <c r="H276" s="430"/>
      <c r="I276" s="430"/>
      <c r="J276" s="430"/>
      <c r="K276" s="430"/>
      <c r="L276" s="430"/>
      <c r="M276" s="430"/>
      <c r="N276" s="430"/>
      <c r="O276" s="430"/>
      <c r="P276" s="430"/>
      <c r="Q276" s="430"/>
      <c r="R276" s="430"/>
      <c r="S276" s="430"/>
      <c r="T276" s="430"/>
      <c r="U276" s="430"/>
      <c r="V276" s="430"/>
      <c r="W276" s="430"/>
      <c r="X276" s="430"/>
      <c r="Y276" s="430"/>
      <c r="Z276" s="430"/>
      <c r="AA276" s="430"/>
      <c r="AB276" s="429"/>
      <c r="AC276" s="430"/>
      <c r="AD276" s="430"/>
      <c r="AE276" s="430"/>
      <c r="AF276" s="430"/>
      <c r="AG276" s="430"/>
      <c r="AH276" s="430"/>
      <c r="AI276" s="430"/>
      <c r="AJ276" s="430"/>
      <c r="AK276" s="431"/>
      <c r="AL276" s="431"/>
      <c r="AM276" s="431"/>
      <c r="AN276" s="432"/>
    </row>
    <row r="277" spans="1:40" ht="15.75" customHeight="1">
      <c r="A277" s="430"/>
      <c r="B277" s="434"/>
      <c r="C277" s="430"/>
      <c r="D277" s="430"/>
      <c r="E277" s="430"/>
      <c r="F277" s="430"/>
      <c r="G277" s="430"/>
      <c r="H277" s="430"/>
      <c r="I277" s="430"/>
      <c r="J277" s="430"/>
      <c r="K277" s="430"/>
      <c r="L277" s="430"/>
      <c r="M277" s="430"/>
      <c r="N277" s="430"/>
      <c r="O277" s="430"/>
      <c r="P277" s="430"/>
      <c r="Q277" s="430"/>
      <c r="R277" s="430"/>
      <c r="S277" s="430"/>
      <c r="T277" s="430"/>
      <c r="U277" s="430"/>
      <c r="V277" s="430"/>
      <c r="W277" s="430"/>
      <c r="X277" s="430"/>
      <c r="Y277" s="430"/>
      <c r="Z277" s="430"/>
      <c r="AA277" s="430"/>
      <c r="AB277" s="429"/>
      <c r="AC277" s="430"/>
      <c r="AD277" s="430"/>
      <c r="AE277" s="430"/>
      <c r="AF277" s="430"/>
      <c r="AG277" s="430"/>
      <c r="AH277" s="430"/>
      <c r="AI277" s="430"/>
      <c r="AJ277" s="430"/>
      <c r="AK277" s="431"/>
      <c r="AL277" s="431"/>
      <c r="AM277" s="431"/>
      <c r="AN277" s="432"/>
    </row>
    <row r="278" spans="1:40" ht="15.75" customHeight="1">
      <c r="A278" s="430"/>
      <c r="B278" s="434"/>
      <c r="C278" s="430"/>
      <c r="D278" s="430"/>
      <c r="E278" s="430"/>
      <c r="F278" s="430"/>
      <c r="G278" s="430"/>
      <c r="H278" s="430"/>
      <c r="I278" s="430"/>
      <c r="J278" s="430"/>
      <c r="K278" s="430"/>
      <c r="L278" s="430"/>
      <c r="M278" s="430"/>
      <c r="N278" s="430"/>
      <c r="O278" s="430"/>
      <c r="P278" s="430"/>
      <c r="Q278" s="430"/>
      <c r="R278" s="430"/>
      <c r="S278" s="430"/>
      <c r="T278" s="430"/>
      <c r="U278" s="430"/>
      <c r="V278" s="430"/>
      <c r="W278" s="430"/>
      <c r="X278" s="430"/>
      <c r="Y278" s="430"/>
      <c r="Z278" s="430"/>
      <c r="AA278" s="430"/>
      <c r="AB278" s="429"/>
      <c r="AC278" s="430"/>
      <c r="AD278" s="430"/>
      <c r="AE278" s="430"/>
      <c r="AF278" s="430"/>
      <c r="AG278" s="430"/>
      <c r="AH278" s="430"/>
      <c r="AI278" s="430"/>
      <c r="AJ278" s="430"/>
      <c r="AK278" s="431"/>
      <c r="AL278" s="431"/>
      <c r="AM278" s="431"/>
      <c r="AN278" s="432"/>
    </row>
    <row r="279" spans="1:40" ht="15.75" customHeight="1">
      <c r="A279" s="430"/>
      <c r="B279" s="434"/>
      <c r="C279" s="430"/>
      <c r="D279" s="430"/>
      <c r="E279" s="430"/>
      <c r="F279" s="430"/>
      <c r="G279" s="430"/>
      <c r="H279" s="430"/>
      <c r="I279" s="430"/>
      <c r="J279" s="430"/>
      <c r="K279" s="430"/>
      <c r="L279" s="430"/>
      <c r="M279" s="430"/>
      <c r="N279" s="430"/>
      <c r="O279" s="430"/>
      <c r="P279" s="430"/>
      <c r="Q279" s="430"/>
      <c r="R279" s="430"/>
      <c r="S279" s="430"/>
      <c r="T279" s="430"/>
      <c r="U279" s="430"/>
      <c r="V279" s="430"/>
      <c r="W279" s="430"/>
      <c r="X279" s="430"/>
      <c r="Y279" s="430"/>
      <c r="Z279" s="430"/>
      <c r="AA279" s="430"/>
      <c r="AB279" s="429"/>
      <c r="AC279" s="430"/>
      <c r="AD279" s="430"/>
      <c r="AE279" s="430"/>
      <c r="AF279" s="430"/>
      <c r="AG279" s="430"/>
      <c r="AH279" s="430"/>
      <c r="AI279" s="430"/>
      <c r="AJ279" s="430"/>
      <c r="AK279" s="431"/>
      <c r="AL279" s="431"/>
      <c r="AM279" s="431"/>
      <c r="AN279" s="432"/>
    </row>
    <row r="280" spans="1:40" ht="15.75" customHeight="1">
      <c r="A280" s="430"/>
      <c r="B280" s="434"/>
      <c r="C280" s="430"/>
      <c r="D280" s="430"/>
      <c r="E280" s="430"/>
      <c r="F280" s="430"/>
      <c r="G280" s="430"/>
      <c r="H280" s="430"/>
      <c r="I280" s="430"/>
      <c r="J280" s="430"/>
      <c r="K280" s="430"/>
      <c r="L280" s="430"/>
      <c r="M280" s="430"/>
      <c r="N280" s="430"/>
      <c r="O280" s="430"/>
      <c r="P280" s="430"/>
      <c r="Q280" s="430"/>
      <c r="R280" s="430"/>
      <c r="S280" s="430"/>
      <c r="T280" s="430"/>
      <c r="U280" s="430"/>
      <c r="V280" s="430"/>
      <c r="W280" s="430"/>
      <c r="X280" s="430"/>
      <c r="Y280" s="430"/>
      <c r="Z280" s="430"/>
      <c r="AA280" s="430"/>
      <c r="AB280" s="429"/>
      <c r="AC280" s="430"/>
      <c r="AD280" s="430"/>
      <c r="AE280" s="430"/>
      <c r="AF280" s="430"/>
      <c r="AG280" s="430"/>
      <c r="AH280" s="430"/>
      <c r="AI280" s="430"/>
      <c r="AJ280" s="430"/>
      <c r="AK280" s="431"/>
      <c r="AL280" s="431"/>
      <c r="AM280" s="431"/>
      <c r="AN280" s="432"/>
    </row>
    <row r="281" spans="1:40" ht="15.75" customHeight="1">
      <c r="A281" s="430"/>
      <c r="B281" s="434"/>
      <c r="C281" s="430"/>
      <c r="D281" s="430"/>
      <c r="E281" s="430"/>
      <c r="F281" s="430"/>
      <c r="G281" s="430"/>
      <c r="H281" s="430"/>
      <c r="I281" s="430"/>
      <c r="J281" s="430"/>
      <c r="K281" s="430"/>
      <c r="L281" s="430"/>
      <c r="M281" s="430"/>
      <c r="N281" s="430"/>
      <c r="O281" s="430"/>
      <c r="P281" s="430"/>
      <c r="Q281" s="430"/>
      <c r="R281" s="430"/>
      <c r="S281" s="430"/>
      <c r="T281" s="430"/>
      <c r="U281" s="430"/>
      <c r="V281" s="430"/>
      <c r="W281" s="430"/>
      <c r="X281" s="430"/>
      <c r="Y281" s="430"/>
      <c r="Z281" s="430"/>
      <c r="AA281" s="430"/>
      <c r="AB281" s="429"/>
      <c r="AC281" s="430"/>
      <c r="AD281" s="430"/>
      <c r="AE281" s="430"/>
      <c r="AF281" s="430"/>
      <c r="AG281" s="430"/>
      <c r="AH281" s="430"/>
      <c r="AI281" s="430"/>
      <c r="AJ281" s="430"/>
      <c r="AK281" s="431"/>
      <c r="AL281" s="431"/>
      <c r="AM281" s="431"/>
      <c r="AN281" s="432"/>
    </row>
    <row r="282" spans="1:40" ht="15.75" customHeight="1">
      <c r="A282" s="430"/>
      <c r="B282" s="434"/>
      <c r="C282" s="430"/>
      <c r="D282" s="430"/>
      <c r="E282" s="430"/>
      <c r="F282" s="430"/>
      <c r="G282" s="430"/>
      <c r="H282" s="430"/>
      <c r="I282" s="430"/>
      <c r="J282" s="430"/>
      <c r="K282" s="430"/>
      <c r="L282" s="430"/>
      <c r="M282" s="430"/>
      <c r="N282" s="430"/>
      <c r="O282" s="430"/>
      <c r="P282" s="430"/>
      <c r="Q282" s="430"/>
      <c r="R282" s="430"/>
      <c r="S282" s="430"/>
      <c r="T282" s="430"/>
      <c r="U282" s="430"/>
      <c r="V282" s="430"/>
      <c r="W282" s="430"/>
      <c r="X282" s="430"/>
      <c r="Y282" s="430"/>
      <c r="Z282" s="430"/>
      <c r="AA282" s="430"/>
      <c r="AB282" s="429"/>
      <c r="AC282" s="430"/>
      <c r="AD282" s="430"/>
      <c r="AE282" s="430"/>
      <c r="AF282" s="430"/>
      <c r="AG282" s="430"/>
      <c r="AH282" s="430"/>
      <c r="AI282" s="430"/>
      <c r="AJ282" s="430"/>
      <c r="AK282" s="431"/>
      <c r="AL282" s="431"/>
      <c r="AM282" s="431"/>
      <c r="AN282" s="432"/>
    </row>
    <row r="283" spans="1:40" ht="15.75" customHeight="1">
      <c r="A283" s="430"/>
      <c r="B283" s="434"/>
      <c r="C283" s="430"/>
      <c r="D283" s="430"/>
      <c r="E283" s="430"/>
      <c r="F283" s="430"/>
      <c r="G283" s="430"/>
      <c r="H283" s="430"/>
      <c r="I283" s="430"/>
      <c r="J283" s="430"/>
      <c r="K283" s="430"/>
      <c r="L283" s="430"/>
      <c r="M283" s="430"/>
      <c r="N283" s="430"/>
      <c r="O283" s="430"/>
      <c r="P283" s="430"/>
      <c r="Q283" s="430"/>
      <c r="R283" s="430"/>
      <c r="S283" s="430"/>
      <c r="T283" s="430"/>
      <c r="U283" s="430"/>
      <c r="V283" s="430"/>
      <c r="W283" s="430"/>
      <c r="X283" s="430"/>
      <c r="Y283" s="430"/>
      <c r="Z283" s="430"/>
      <c r="AA283" s="430"/>
      <c r="AB283" s="429"/>
      <c r="AC283" s="430"/>
      <c r="AD283" s="430"/>
      <c r="AE283" s="430"/>
      <c r="AF283" s="430"/>
      <c r="AG283" s="430"/>
      <c r="AH283" s="430"/>
      <c r="AI283" s="430"/>
      <c r="AJ283" s="430"/>
      <c r="AK283" s="431"/>
      <c r="AL283" s="431"/>
      <c r="AM283" s="431"/>
      <c r="AN283" s="432"/>
    </row>
    <row r="284" spans="1:40" ht="15.75" customHeight="1">
      <c r="A284" s="430"/>
      <c r="B284" s="434"/>
      <c r="C284" s="430"/>
      <c r="D284" s="430"/>
      <c r="E284" s="430"/>
      <c r="F284" s="430"/>
      <c r="G284" s="430"/>
      <c r="H284" s="430"/>
      <c r="I284" s="430"/>
      <c r="J284" s="430"/>
      <c r="K284" s="430"/>
      <c r="L284" s="430"/>
      <c r="M284" s="430"/>
      <c r="N284" s="430"/>
      <c r="O284" s="430"/>
      <c r="P284" s="430"/>
      <c r="Q284" s="430"/>
      <c r="R284" s="430"/>
      <c r="S284" s="430"/>
      <c r="T284" s="430"/>
      <c r="U284" s="430"/>
      <c r="V284" s="430"/>
      <c r="W284" s="430"/>
      <c r="X284" s="430"/>
      <c r="Y284" s="430"/>
      <c r="Z284" s="430"/>
      <c r="AA284" s="430"/>
      <c r="AB284" s="429"/>
      <c r="AC284" s="430"/>
      <c r="AD284" s="430"/>
      <c r="AE284" s="430"/>
      <c r="AF284" s="430"/>
      <c r="AG284" s="430"/>
      <c r="AH284" s="430"/>
      <c r="AI284" s="430"/>
      <c r="AJ284" s="430"/>
      <c r="AK284" s="431"/>
      <c r="AL284" s="431"/>
      <c r="AM284" s="431"/>
      <c r="AN284" s="432"/>
    </row>
    <row r="285" spans="1:40" ht="15.75" customHeight="1">
      <c r="A285" s="430"/>
      <c r="B285" s="434"/>
      <c r="C285" s="430"/>
      <c r="D285" s="430"/>
      <c r="E285" s="430"/>
      <c r="F285" s="430"/>
      <c r="G285" s="430"/>
      <c r="H285" s="430"/>
      <c r="I285" s="430"/>
      <c r="J285" s="430"/>
      <c r="K285" s="430"/>
      <c r="L285" s="430"/>
      <c r="M285" s="430"/>
      <c r="N285" s="430"/>
      <c r="O285" s="430"/>
      <c r="P285" s="430"/>
      <c r="Q285" s="430"/>
      <c r="R285" s="430"/>
      <c r="S285" s="430"/>
      <c r="T285" s="430"/>
      <c r="U285" s="430"/>
      <c r="V285" s="430"/>
      <c r="W285" s="430"/>
      <c r="X285" s="430"/>
      <c r="Y285" s="430"/>
      <c r="Z285" s="430"/>
      <c r="AA285" s="430"/>
      <c r="AB285" s="429"/>
      <c r="AC285" s="430"/>
      <c r="AD285" s="430"/>
      <c r="AE285" s="430"/>
      <c r="AF285" s="430"/>
      <c r="AG285" s="430"/>
      <c r="AH285" s="430"/>
      <c r="AI285" s="430"/>
      <c r="AJ285" s="430"/>
      <c r="AK285" s="431"/>
      <c r="AL285" s="431"/>
      <c r="AM285" s="431"/>
      <c r="AN285" s="432"/>
    </row>
    <row r="286" spans="1:40" ht="15.75" customHeight="1">
      <c r="A286" s="430"/>
      <c r="B286" s="434"/>
      <c r="C286" s="430"/>
      <c r="D286" s="430"/>
      <c r="E286" s="430"/>
      <c r="F286" s="430"/>
      <c r="G286" s="430"/>
      <c r="H286" s="430"/>
      <c r="I286" s="430"/>
      <c r="J286" s="430"/>
      <c r="K286" s="430"/>
      <c r="L286" s="430"/>
      <c r="M286" s="430"/>
      <c r="N286" s="430"/>
      <c r="O286" s="430"/>
      <c r="P286" s="430"/>
      <c r="Q286" s="430"/>
      <c r="R286" s="430"/>
      <c r="S286" s="430"/>
      <c r="T286" s="430"/>
      <c r="U286" s="430"/>
      <c r="V286" s="430"/>
      <c r="W286" s="430"/>
      <c r="X286" s="430"/>
      <c r="Y286" s="430"/>
      <c r="Z286" s="430"/>
      <c r="AA286" s="430"/>
      <c r="AB286" s="429"/>
      <c r="AC286" s="430"/>
      <c r="AD286" s="430"/>
      <c r="AE286" s="430"/>
      <c r="AF286" s="430"/>
      <c r="AG286" s="430"/>
      <c r="AH286" s="430"/>
      <c r="AI286" s="430"/>
      <c r="AJ286" s="430"/>
      <c r="AK286" s="431"/>
      <c r="AL286" s="431"/>
      <c r="AM286" s="431"/>
      <c r="AN286" s="432"/>
    </row>
    <row r="287" spans="1:40" ht="15.75" customHeight="1">
      <c r="A287" s="430"/>
      <c r="B287" s="434"/>
      <c r="C287" s="430"/>
      <c r="D287" s="430"/>
      <c r="E287" s="430"/>
      <c r="F287" s="430"/>
      <c r="G287" s="430"/>
      <c r="H287" s="430"/>
      <c r="I287" s="430"/>
      <c r="J287" s="430"/>
      <c r="K287" s="430"/>
      <c r="L287" s="430"/>
      <c r="M287" s="430"/>
      <c r="N287" s="430"/>
      <c r="O287" s="430"/>
      <c r="P287" s="430"/>
      <c r="Q287" s="430"/>
      <c r="R287" s="430"/>
      <c r="S287" s="430"/>
      <c r="T287" s="430"/>
      <c r="U287" s="430"/>
      <c r="V287" s="430"/>
      <c r="W287" s="430"/>
      <c r="X287" s="430"/>
      <c r="Y287" s="430"/>
      <c r="Z287" s="430"/>
      <c r="AA287" s="430"/>
      <c r="AB287" s="429"/>
      <c r="AC287" s="430"/>
      <c r="AD287" s="430"/>
      <c r="AE287" s="430"/>
      <c r="AF287" s="430"/>
      <c r="AG287" s="430"/>
      <c r="AH287" s="430"/>
      <c r="AI287" s="430"/>
      <c r="AJ287" s="430"/>
      <c r="AK287" s="431"/>
      <c r="AL287" s="431"/>
      <c r="AM287" s="431"/>
      <c r="AN287" s="432"/>
    </row>
    <row r="288" spans="1:40" ht="15.75" customHeight="1">
      <c r="A288" s="430"/>
      <c r="B288" s="434"/>
      <c r="C288" s="430"/>
      <c r="D288" s="430"/>
      <c r="E288" s="430"/>
      <c r="F288" s="430"/>
      <c r="G288" s="430"/>
      <c r="H288" s="430"/>
      <c r="I288" s="430"/>
      <c r="J288" s="430"/>
      <c r="K288" s="430"/>
      <c r="L288" s="430"/>
      <c r="M288" s="430"/>
      <c r="N288" s="430"/>
      <c r="O288" s="430"/>
      <c r="P288" s="430"/>
      <c r="Q288" s="430"/>
      <c r="R288" s="430"/>
      <c r="S288" s="430"/>
      <c r="T288" s="430"/>
      <c r="U288" s="430"/>
      <c r="V288" s="430"/>
      <c r="W288" s="430"/>
      <c r="X288" s="430"/>
      <c r="Y288" s="430"/>
      <c r="Z288" s="430"/>
      <c r="AA288" s="430"/>
      <c r="AB288" s="429"/>
      <c r="AC288" s="430"/>
      <c r="AD288" s="430"/>
      <c r="AE288" s="430"/>
      <c r="AF288" s="430"/>
      <c r="AG288" s="430"/>
      <c r="AH288" s="430"/>
      <c r="AI288" s="430"/>
      <c r="AJ288" s="430"/>
      <c r="AK288" s="431"/>
      <c r="AL288" s="431"/>
      <c r="AM288" s="431"/>
      <c r="AN288" s="432"/>
    </row>
    <row r="289" spans="1:40" ht="15.75" customHeight="1">
      <c r="A289" s="430"/>
      <c r="B289" s="434"/>
      <c r="C289" s="430"/>
      <c r="D289" s="430"/>
      <c r="E289" s="430"/>
      <c r="F289" s="430"/>
      <c r="G289" s="430"/>
      <c r="H289" s="430"/>
      <c r="I289" s="430"/>
      <c r="J289" s="430"/>
      <c r="K289" s="430"/>
      <c r="L289" s="430"/>
      <c r="M289" s="430"/>
      <c r="N289" s="430"/>
      <c r="O289" s="430"/>
      <c r="P289" s="430"/>
      <c r="Q289" s="430"/>
      <c r="R289" s="430"/>
      <c r="S289" s="430"/>
      <c r="T289" s="430"/>
      <c r="U289" s="430"/>
      <c r="V289" s="430"/>
      <c r="W289" s="430"/>
      <c r="X289" s="430"/>
      <c r="Y289" s="430"/>
      <c r="Z289" s="430"/>
      <c r="AA289" s="430"/>
      <c r="AB289" s="429"/>
      <c r="AC289" s="430"/>
      <c r="AD289" s="430"/>
      <c r="AE289" s="430"/>
      <c r="AF289" s="430"/>
      <c r="AG289" s="430"/>
      <c r="AH289" s="430"/>
      <c r="AI289" s="430"/>
      <c r="AJ289" s="430"/>
      <c r="AK289" s="431"/>
      <c r="AL289" s="431"/>
      <c r="AM289" s="431"/>
      <c r="AN289" s="432"/>
    </row>
    <row r="290" spans="1:40" ht="15.75" customHeight="1">
      <c r="A290" s="430"/>
      <c r="B290" s="434"/>
      <c r="C290" s="430"/>
      <c r="D290" s="430"/>
      <c r="E290" s="430"/>
      <c r="F290" s="430"/>
      <c r="G290" s="430"/>
      <c r="H290" s="430"/>
      <c r="I290" s="430"/>
      <c r="J290" s="430"/>
      <c r="K290" s="430"/>
      <c r="L290" s="430"/>
      <c r="M290" s="430"/>
      <c r="N290" s="430"/>
      <c r="O290" s="430"/>
      <c r="P290" s="430"/>
      <c r="Q290" s="430"/>
      <c r="R290" s="430"/>
      <c r="S290" s="430"/>
      <c r="T290" s="430"/>
      <c r="U290" s="430"/>
      <c r="V290" s="430"/>
      <c r="W290" s="430"/>
      <c r="X290" s="430"/>
      <c r="Y290" s="430"/>
      <c r="Z290" s="430"/>
      <c r="AA290" s="430"/>
      <c r="AB290" s="429"/>
      <c r="AC290" s="430"/>
      <c r="AD290" s="430"/>
      <c r="AE290" s="430"/>
      <c r="AF290" s="430"/>
      <c r="AG290" s="430"/>
      <c r="AH290" s="430"/>
      <c r="AI290" s="430"/>
      <c r="AJ290" s="430"/>
      <c r="AK290" s="431"/>
      <c r="AL290" s="431"/>
      <c r="AM290" s="431"/>
      <c r="AN290" s="432"/>
    </row>
    <row r="291" spans="1:40" ht="15.75" customHeight="1">
      <c r="A291" s="430"/>
      <c r="B291" s="434"/>
      <c r="C291" s="430"/>
      <c r="D291" s="430"/>
      <c r="E291" s="430"/>
      <c r="F291" s="430"/>
      <c r="G291" s="430"/>
      <c r="H291" s="430"/>
      <c r="I291" s="430"/>
      <c r="J291" s="430"/>
      <c r="K291" s="430"/>
      <c r="L291" s="430"/>
      <c r="M291" s="430"/>
      <c r="N291" s="430"/>
      <c r="O291" s="430"/>
      <c r="P291" s="430"/>
      <c r="Q291" s="430"/>
      <c r="R291" s="430"/>
      <c r="S291" s="430"/>
      <c r="T291" s="430"/>
      <c r="U291" s="430"/>
      <c r="V291" s="430"/>
      <c r="W291" s="430"/>
      <c r="X291" s="430"/>
      <c r="Y291" s="430"/>
      <c r="Z291" s="430"/>
      <c r="AA291" s="430"/>
      <c r="AB291" s="429"/>
      <c r="AC291" s="430"/>
      <c r="AD291" s="430"/>
      <c r="AE291" s="430"/>
      <c r="AF291" s="430"/>
      <c r="AG291" s="430"/>
      <c r="AH291" s="430"/>
      <c r="AI291" s="430"/>
      <c r="AJ291" s="430"/>
      <c r="AK291" s="431"/>
      <c r="AL291" s="431"/>
      <c r="AM291" s="431"/>
      <c r="AN291" s="432"/>
    </row>
    <row r="292" spans="1:40" ht="15.75" customHeight="1">
      <c r="A292" s="430"/>
      <c r="B292" s="434"/>
      <c r="C292" s="430"/>
      <c r="D292" s="430"/>
      <c r="E292" s="430"/>
      <c r="F292" s="430"/>
      <c r="G292" s="430"/>
      <c r="H292" s="430"/>
      <c r="I292" s="430"/>
      <c r="J292" s="430"/>
      <c r="K292" s="430"/>
      <c r="L292" s="430"/>
      <c r="M292" s="430"/>
      <c r="N292" s="430"/>
      <c r="O292" s="430"/>
      <c r="P292" s="430"/>
      <c r="Q292" s="430"/>
      <c r="R292" s="430"/>
      <c r="S292" s="430"/>
      <c r="T292" s="430"/>
      <c r="U292" s="430"/>
      <c r="V292" s="430"/>
      <c r="W292" s="430"/>
      <c r="X292" s="430"/>
      <c r="Y292" s="430"/>
      <c r="Z292" s="430"/>
      <c r="AA292" s="430"/>
      <c r="AB292" s="429"/>
      <c r="AC292" s="430"/>
      <c r="AD292" s="430"/>
      <c r="AE292" s="430"/>
      <c r="AF292" s="430"/>
      <c r="AG292" s="430"/>
      <c r="AH292" s="430"/>
      <c r="AI292" s="430"/>
      <c r="AJ292" s="430"/>
      <c r="AK292" s="431"/>
      <c r="AL292" s="431"/>
      <c r="AM292" s="431"/>
      <c r="AN292" s="432"/>
    </row>
    <row r="293" spans="1:40" ht="15.75" customHeight="1">
      <c r="A293" s="430"/>
      <c r="B293" s="434"/>
      <c r="C293" s="430"/>
      <c r="D293" s="430"/>
      <c r="E293" s="430"/>
      <c r="F293" s="430"/>
      <c r="G293" s="430"/>
      <c r="H293" s="430"/>
      <c r="I293" s="430"/>
      <c r="J293" s="430"/>
      <c r="K293" s="430"/>
      <c r="L293" s="430"/>
      <c r="M293" s="430"/>
      <c r="N293" s="430"/>
      <c r="O293" s="430"/>
      <c r="P293" s="430"/>
      <c r="Q293" s="430"/>
      <c r="R293" s="430"/>
      <c r="S293" s="430"/>
      <c r="T293" s="430"/>
      <c r="U293" s="430"/>
      <c r="V293" s="430"/>
      <c r="W293" s="430"/>
      <c r="X293" s="430"/>
      <c r="Y293" s="430"/>
      <c r="Z293" s="430"/>
      <c r="AA293" s="430"/>
      <c r="AB293" s="429"/>
      <c r="AC293" s="430"/>
      <c r="AD293" s="430"/>
      <c r="AE293" s="430"/>
      <c r="AF293" s="430"/>
      <c r="AG293" s="430"/>
      <c r="AH293" s="430"/>
      <c r="AI293" s="430"/>
      <c r="AJ293" s="430"/>
      <c r="AK293" s="431"/>
      <c r="AL293" s="431"/>
      <c r="AM293" s="431"/>
      <c r="AN293" s="432"/>
    </row>
    <row r="294" spans="1:40" ht="15.75" customHeight="1">
      <c r="A294" s="430"/>
      <c r="B294" s="434"/>
      <c r="C294" s="430"/>
      <c r="D294" s="430"/>
      <c r="E294" s="430"/>
      <c r="F294" s="430"/>
      <c r="G294" s="430"/>
      <c r="H294" s="430"/>
      <c r="I294" s="430"/>
      <c r="J294" s="430"/>
      <c r="K294" s="430"/>
      <c r="L294" s="430"/>
      <c r="M294" s="430"/>
      <c r="N294" s="430"/>
      <c r="O294" s="430"/>
      <c r="P294" s="430"/>
      <c r="Q294" s="430"/>
      <c r="R294" s="430"/>
      <c r="S294" s="430"/>
      <c r="T294" s="430"/>
      <c r="U294" s="430"/>
      <c r="V294" s="430"/>
      <c r="W294" s="430"/>
      <c r="X294" s="430"/>
      <c r="Y294" s="430"/>
      <c r="Z294" s="430"/>
      <c r="AA294" s="430"/>
      <c r="AB294" s="429"/>
      <c r="AC294" s="430"/>
      <c r="AD294" s="430"/>
      <c r="AE294" s="430"/>
      <c r="AF294" s="430"/>
      <c r="AG294" s="430"/>
      <c r="AH294" s="430"/>
      <c r="AI294" s="430"/>
      <c r="AJ294" s="430"/>
      <c r="AK294" s="431"/>
      <c r="AL294" s="431"/>
      <c r="AM294" s="431"/>
      <c r="AN294" s="432"/>
    </row>
    <row r="295" spans="1:40" ht="15.75" customHeight="1">
      <c r="A295" s="430"/>
      <c r="B295" s="434"/>
      <c r="C295" s="430"/>
      <c r="D295" s="430"/>
      <c r="E295" s="430"/>
      <c r="F295" s="430"/>
      <c r="G295" s="430"/>
      <c r="H295" s="430"/>
      <c r="I295" s="430"/>
      <c r="J295" s="430"/>
      <c r="K295" s="430"/>
      <c r="L295" s="430"/>
      <c r="M295" s="430"/>
      <c r="N295" s="430"/>
      <c r="O295" s="430"/>
      <c r="P295" s="430"/>
      <c r="Q295" s="430"/>
      <c r="R295" s="430"/>
      <c r="S295" s="430"/>
      <c r="T295" s="430"/>
      <c r="U295" s="430"/>
      <c r="V295" s="430"/>
      <c r="W295" s="430"/>
      <c r="X295" s="430"/>
      <c r="Y295" s="430"/>
      <c r="Z295" s="430"/>
      <c r="AA295" s="430"/>
      <c r="AB295" s="429"/>
      <c r="AC295" s="430"/>
      <c r="AD295" s="430"/>
      <c r="AE295" s="430"/>
      <c r="AF295" s="430"/>
      <c r="AG295" s="430"/>
      <c r="AH295" s="430"/>
      <c r="AI295" s="430"/>
      <c r="AJ295" s="430"/>
      <c r="AK295" s="431"/>
      <c r="AL295" s="431"/>
      <c r="AM295" s="431"/>
      <c r="AN295" s="432"/>
    </row>
    <row r="296" spans="1:40" ht="15.75" customHeight="1">
      <c r="A296" s="430"/>
      <c r="B296" s="434"/>
      <c r="C296" s="430"/>
      <c r="D296" s="430"/>
      <c r="E296" s="430"/>
      <c r="F296" s="430"/>
      <c r="G296" s="430"/>
      <c r="H296" s="430"/>
      <c r="I296" s="430"/>
      <c r="J296" s="430"/>
      <c r="K296" s="430"/>
      <c r="L296" s="430"/>
      <c r="M296" s="430"/>
      <c r="N296" s="430"/>
      <c r="O296" s="430"/>
      <c r="P296" s="430"/>
      <c r="Q296" s="430"/>
      <c r="R296" s="430"/>
      <c r="S296" s="430"/>
      <c r="T296" s="430"/>
      <c r="U296" s="430"/>
      <c r="V296" s="430"/>
      <c r="W296" s="430"/>
      <c r="X296" s="430"/>
      <c r="Y296" s="430"/>
      <c r="Z296" s="430"/>
      <c r="AA296" s="430"/>
      <c r="AB296" s="429"/>
      <c r="AC296" s="430"/>
      <c r="AD296" s="430"/>
      <c r="AE296" s="430"/>
      <c r="AF296" s="430"/>
      <c r="AG296" s="430"/>
      <c r="AH296" s="430"/>
      <c r="AI296" s="430"/>
      <c r="AJ296" s="430"/>
      <c r="AK296" s="431"/>
      <c r="AL296" s="431"/>
      <c r="AM296" s="431"/>
      <c r="AN296" s="432"/>
    </row>
    <row r="297" spans="1:40" ht="15.75" customHeight="1">
      <c r="A297" s="430"/>
      <c r="B297" s="434"/>
      <c r="C297" s="430"/>
      <c r="D297" s="430"/>
      <c r="E297" s="430"/>
      <c r="F297" s="430"/>
      <c r="G297" s="430"/>
      <c r="H297" s="430"/>
      <c r="I297" s="430"/>
      <c r="J297" s="430"/>
      <c r="K297" s="430"/>
      <c r="L297" s="430"/>
      <c r="M297" s="430"/>
      <c r="N297" s="430"/>
      <c r="O297" s="430"/>
      <c r="P297" s="430"/>
      <c r="Q297" s="430"/>
      <c r="R297" s="430"/>
      <c r="S297" s="430"/>
      <c r="T297" s="430"/>
      <c r="U297" s="430"/>
      <c r="V297" s="430"/>
      <c r="W297" s="430"/>
      <c r="X297" s="430"/>
      <c r="Y297" s="430"/>
      <c r="Z297" s="430"/>
      <c r="AA297" s="430"/>
      <c r="AB297" s="429"/>
      <c r="AC297" s="430"/>
      <c r="AD297" s="430"/>
      <c r="AE297" s="430"/>
      <c r="AF297" s="430"/>
      <c r="AG297" s="430"/>
      <c r="AH297" s="430"/>
      <c r="AI297" s="430"/>
      <c r="AJ297" s="430"/>
      <c r="AK297" s="431"/>
      <c r="AL297" s="431"/>
      <c r="AM297" s="431"/>
      <c r="AN297" s="432"/>
    </row>
    <row r="298" spans="1:40" ht="15.75" customHeight="1">
      <c r="A298" s="430"/>
      <c r="B298" s="434"/>
      <c r="C298" s="430"/>
      <c r="D298" s="430"/>
      <c r="E298" s="430"/>
      <c r="F298" s="430"/>
      <c r="G298" s="430"/>
      <c r="H298" s="430"/>
      <c r="I298" s="430"/>
      <c r="J298" s="430"/>
      <c r="K298" s="430"/>
      <c r="L298" s="430"/>
      <c r="M298" s="430"/>
      <c r="N298" s="430"/>
      <c r="O298" s="430"/>
      <c r="P298" s="430"/>
      <c r="Q298" s="430"/>
      <c r="R298" s="430"/>
      <c r="S298" s="430"/>
      <c r="T298" s="430"/>
      <c r="U298" s="430"/>
      <c r="V298" s="430"/>
      <c r="W298" s="430"/>
      <c r="X298" s="430"/>
      <c r="Y298" s="430"/>
      <c r="Z298" s="430"/>
      <c r="AA298" s="430"/>
      <c r="AB298" s="429"/>
      <c r="AC298" s="430"/>
      <c r="AD298" s="430"/>
      <c r="AE298" s="430"/>
      <c r="AF298" s="430"/>
      <c r="AG298" s="430"/>
      <c r="AH298" s="430"/>
      <c r="AI298" s="430"/>
      <c r="AJ298" s="430"/>
      <c r="AK298" s="431"/>
      <c r="AL298" s="431"/>
      <c r="AM298" s="431"/>
      <c r="AN298" s="432"/>
    </row>
    <row r="299" spans="1:40" ht="15.75" customHeight="1">
      <c r="A299" s="430"/>
      <c r="B299" s="434"/>
      <c r="C299" s="430"/>
      <c r="D299" s="430"/>
      <c r="E299" s="430"/>
      <c r="F299" s="430"/>
      <c r="G299" s="430"/>
      <c r="H299" s="430"/>
      <c r="I299" s="430"/>
      <c r="J299" s="430"/>
      <c r="K299" s="430"/>
      <c r="L299" s="430"/>
      <c r="M299" s="430"/>
      <c r="N299" s="430"/>
      <c r="O299" s="430"/>
      <c r="P299" s="430"/>
      <c r="Q299" s="430"/>
      <c r="R299" s="430"/>
      <c r="S299" s="430"/>
      <c r="T299" s="430"/>
      <c r="U299" s="430"/>
      <c r="V299" s="430"/>
      <c r="W299" s="430"/>
      <c r="X299" s="430"/>
      <c r="Y299" s="430"/>
      <c r="Z299" s="430"/>
      <c r="AA299" s="430"/>
      <c r="AB299" s="429"/>
      <c r="AC299" s="430"/>
      <c r="AD299" s="430"/>
      <c r="AE299" s="430"/>
      <c r="AF299" s="430"/>
      <c r="AG299" s="430"/>
      <c r="AH299" s="430"/>
      <c r="AI299" s="430"/>
      <c r="AJ299" s="430"/>
      <c r="AK299" s="431"/>
      <c r="AL299" s="431"/>
      <c r="AM299" s="431"/>
      <c r="AN299" s="432"/>
    </row>
    <row r="300" spans="1:40" ht="15.75" customHeight="1">
      <c r="A300" s="430"/>
      <c r="B300" s="434"/>
      <c r="C300" s="430"/>
      <c r="D300" s="430"/>
      <c r="E300" s="430"/>
      <c r="F300" s="430"/>
      <c r="G300" s="430"/>
      <c r="H300" s="430"/>
      <c r="I300" s="430"/>
      <c r="J300" s="430"/>
      <c r="K300" s="430"/>
      <c r="L300" s="430"/>
      <c r="M300" s="430"/>
      <c r="N300" s="430"/>
      <c r="O300" s="430"/>
      <c r="P300" s="430"/>
      <c r="Q300" s="430"/>
      <c r="R300" s="430"/>
      <c r="S300" s="430"/>
      <c r="T300" s="430"/>
      <c r="U300" s="430"/>
      <c r="V300" s="430"/>
      <c r="W300" s="430"/>
      <c r="X300" s="430"/>
      <c r="Y300" s="430"/>
      <c r="Z300" s="430"/>
      <c r="AA300" s="430"/>
      <c r="AB300" s="429"/>
      <c r="AC300" s="430"/>
      <c r="AD300" s="430"/>
      <c r="AE300" s="430"/>
      <c r="AF300" s="430"/>
      <c r="AG300" s="430"/>
      <c r="AH300" s="430"/>
      <c r="AI300" s="430"/>
      <c r="AJ300" s="430"/>
      <c r="AK300" s="431"/>
      <c r="AL300" s="431"/>
      <c r="AM300" s="431"/>
      <c r="AN300" s="432"/>
    </row>
    <row r="301" spans="1:40" ht="15.75" customHeight="1">
      <c r="A301" s="430"/>
      <c r="B301" s="434"/>
      <c r="C301" s="430"/>
      <c r="D301" s="430"/>
      <c r="E301" s="430"/>
      <c r="F301" s="430"/>
      <c r="G301" s="430"/>
      <c r="H301" s="430"/>
      <c r="I301" s="430"/>
      <c r="J301" s="430"/>
      <c r="K301" s="430"/>
      <c r="L301" s="430"/>
      <c r="M301" s="430"/>
      <c r="N301" s="430"/>
      <c r="O301" s="430"/>
      <c r="P301" s="430"/>
      <c r="Q301" s="430"/>
      <c r="R301" s="430"/>
      <c r="S301" s="430"/>
      <c r="T301" s="430"/>
      <c r="U301" s="430"/>
      <c r="V301" s="430"/>
      <c r="W301" s="430"/>
      <c r="X301" s="430"/>
      <c r="Y301" s="430"/>
      <c r="Z301" s="430"/>
      <c r="AA301" s="430"/>
      <c r="AB301" s="429"/>
      <c r="AC301" s="430"/>
      <c r="AD301" s="430"/>
      <c r="AE301" s="430"/>
      <c r="AF301" s="430"/>
      <c r="AG301" s="430"/>
      <c r="AH301" s="430"/>
      <c r="AI301" s="430"/>
      <c r="AJ301" s="430"/>
      <c r="AK301" s="431"/>
      <c r="AL301" s="431"/>
      <c r="AM301" s="431"/>
      <c r="AN301" s="432"/>
    </row>
    <row r="302" spans="1:40" ht="15.75" customHeight="1">
      <c r="A302" s="430"/>
      <c r="B302" s="434"/>
      <c r="C302" s="430"/>
      <c r="D302" s="430"/>
      <c r="E302" s="430"/>
      <c r="F302" s="430"/>
      <c r="G302" s="430"/>
      <c r="H302" s="430"/>
      <c r="I302" s="430"/>
      <c r="J302" s="430"/>
      <c r="K302" s="430"/>
      <c r="L302" s="430"/>
      <c r="M302" s="430"/>
      <c r="N302" s="430"/>
      <c r="O302" s="430"/>
      <c r="P302" s="430"/>
      <c r="Q302" s="430"/>
      <c r="R302" s="430"/>
      <c r="S302" s="430"/>
      <c r="T302" s="430"/>
      <c r="U302" s="430"/>
      <c r="V302" s="430"/>
      <c r="W302" s="430"/>
      <c r="X302" s="430"/>
      <c r="Y302" s="430"/>
      <c r="Z302" s="430"/>
      <c r="AA302" s="430"/>
      <c r="AB302" s="429"/>
      <c r="AC302" s="430"/>
      <c r="AD302" s="430"/>
      <c r="AE302" s="430"/>
      <c r="AF302" s="430"/>
      <c r="AG302" s="430"/>
      <c r="AH302" s="430"/>
      <c r="AI302" s="430"/>
      <c r="AJ302" s="430"/>
      <c r="AK302" s="431"/>
      <c r="AL302" s="431"/>
      <c r="AM302" s="431"/>
      <c r="AN302" s="432"/>
    </row>
    <row r="303" spans="1:40" ht="15.75" customHeight="1">
      <c r="A303" s="430"/>
      <c r="B303" s="434"/>
      <c r="C303" s="430"/>
      <c r="D303" s="430"/>
      <c r="E303" s="430"/>
      <c r="F303" s="430"/>
      <c r="G303" s="430"/>
      <c r="H303" s="430"/>
      <c r="I303" s="430"/>
      <c r="J303" s="430"/>
      <c r="K303" s="430"/>
      <c r="L303" s="430"/>
      <c r="M303" s="430"/>
      <c r="N303" s="430"/>
      <c r="O303" s="430"/>
      <c r="P303" s="430"/>
      <c r="Q303" s="430"/>
      <c r="R303" s="430"/>
      <c r="S303" s="430"/>
      <c r="T303" s="430"/>
      <c r="U303" s="430"/>
      <c r="V303" s="430"/>
      <c r="W303" s="430"/>
      <c r="X303" s="430"/>
      <c r="Y303" s="430"/>
      <c r="Z303" s="430"/>
      <c r="AA303" s="430"/>
      <c r="AB303" s="429"/>
      <c r="AC303" s="430"/>
      <c r="AD303" s="430"/>
      <c r="AE303" s="430"/>
      <c r="AF303" s="430"/>
      <c r="AG303" s="430"/>
      <c r="AH303" s="430"/>
      <c r="AI303" s="430"/>
      <c r="AJ303" s="430"/>
      <c r="AK303" s="431"/>
      <c r="AL303" s="431"/>
      <c r="AM303" s="431"/>
      <c r="AN303" s="432"/>
    </row>
    <row r="304" spans="1:40" ht="15.75" customHeight="1">
      <c r="A304" s="430"/>
      <c r="B304" s="434"/>
      <c r="C304" s="430"/>
      <c r="D304" s="430"/>
      <c r="E304" s="430"/>
      <c r="F304" s="430"/>
      <c r="G304" s="430"/>
      <c r="H304" s="430"/>
      <c r="I304" s="430"/>
      <c r="J304" s="430"/>
      <c r="K304" s="430"/>
      <c r="L304" s="430"/>
      <c r="M304" s="430"/>
      <c r="N304" s="430"/>
      <c r="O304" s="430"/>
      <c r="P304" s="430"/>
      <c r="Q304" s="430"/>
      <c r="R304" s="430"/>
      <c r="S304" s="430"/>
      <c r="T304" s="430"/>
      <c r="U304" s="430"/>
      <c r="V304" s="430"/>
      <c r="W304" s="430"/>
      <c r="X304" s="430"/>
      <c r="Y304" s="430"/>
      <c r="Z304" s="430"/>
      <c r="AA304" s="430"/>
      <c r="AB304" s="429"/>
      <c r="AC304" s="430"/>
      <c r="AD304" s="430"/>
      <c r="AE304" s="430"/>
      <c r="AF304" s="430"/>
      <c r="AG304" s="430"/>
      <c r="AH304" s="430"/>
      <c r="AI304" s="430"/>
      <c r="AJ304" s="430"/>
      <c r="AK304" s="431"/>
      <c r="AL304" s="431"/>
      <c r="AM304" s="431"/>
      <c r="AN304" s="432"/>
    </row>
    <row r="305" spans="1:40" ht="15.75" customHeight="1">
      <c r="A305" s="430"/>
      <c r="B305" s="434"/>
      <c r="C305" s="430"/>
      <c r="D305" s="430"/>
      <c r="E305" s="430"/>
      <c r="F305" s="430"/>
      <c r="G305" s="430"/>
      <c r="H305" s="430"/>
      <c r="I305" s="430"/>
      <c r="J305" s="430"/>
      <c r="K305" s="430"/>
      <c r="L305" s="430"/>
      <c r="M305" s="430"/>
      <c r="N305" s="430"/>
      <c r="O305" s="430"/>
      <c r="P305" s="430"/>
      <c r="Q305" s="430"/>
      <c r="R305" s="430"/>
      <c r="S305" s="430"/>
      <c r="T305" s="430"/>
      <c r="U305" s="430"/>
      <c r="V305" s="430"/>
      <c r="W305" s="430"/>
      <c r="X305" s="430"/>
      <c r="Y305" s="430"/>
      <c r="Z305" s="430"/>
      <c r="AA305" s="430"/>
      <c r="AB305" s="429"/>
      <c r="AC305" s="430"/>
      <c r="AD305" s="430"/>
      <c r="AE305" s="430"/>
      <c r="AF305" s="430"/>
      <c r="AG305" s="430"/>
      <c r="AH305" s="430"/>
      <c r="AI305" s="430"/>
      <c r="AJ305" s="430"/>
      <c r="AK305" s="431"/>
      <c r="AL305" s="431"/>
      <c r="AM305" s="431"/>
      <c r="AN305" s="432"/>
    </row>
    <row r="306" spans="1:40" ht="15.75" customHeight="1">
      <c r="A306" s="430"/>
      <c r="B306" s="434"/>
      <c r="C306" s="430"/>
      <c r="D306" s="430"/>
      <c r="E306" s="430"/>
      <c r="F306" s="430"/>
      <c r="G306" s="430"/>
      <c r="H306" s="430"/>
      <c r="I306" s="430"/>
      <c r="J306" s="430"/>
      <c r="K306" s="430"/>
      <c r="L306" s="430"/>
      <c r="M306" s="430"/>
      <c r="N306" s="430"/>
      <c r="O306" s="430"/>
      <c r="P306" s="430"/>
      <c r="Q306" s="430"/>
      <c r="R306" s="430"/>
      <c r="S306" s="430"/>
      <c r="T306" s="430"/>
      <c r="U306" s="430"/>
      <c r="V306" s="430"/>
      <c r="W306" s="430"/>
      <c r="X306" s="430"/>
      <c r="Y306" s="430"/>
      <c r="Z306" s="430"/>
      <c r="AA306" s="430"/>
      <c r="AB306" s="429"/>
      <c r="AC306" s="430"/>
      <c r="AD306" s="430"/>
      <c r="AE306" s="430"/>
      <c r="AF306" s="430"/>
      <c r="AG306" s="430"/>
      <c r="AH306" s="430"/>
      <c r="AI306" s="430"/>
      <c r="AJ306" s="430"/>
      <c r="AK306" s="431"/>
      <c r="AL306" s="431"/>
      <c r="AM306" s="431"/>
      <c r="AN306" s="432"/>
    </row>
    <row r="307" spans="1:40" ht="15.75" customHeight="1">
      <c r="A307" s="430"/>
      <c r="B307" s="434"/>
      <c r="C307" s="430"/>
      <c r="D307" s="430"/>
      <c r="E307" s="430"/>
      <c r="F307" s="430"/>
      <c r="G307" s="430"/>
      <c r="H307" s="430"/>
      <c r="I307" s="430"/>
      <c r="J307" s="430"/>
      <c r="K307" s="430"/>
      <c r="L307" s="430"/>
      <c r="M307" s="430"/>
      <c r="N307" s="430"/>
      <c r="O307" s="430"/>
      <c r="P307" s="430"/>
      <c r="Q307" s="430"/>
      <c r="R307" s="430"/>
      <c r="S307" s="430"/>
      <c r="T307" s="430"/>
      <c r="U307" s="430"/>
      <c r="V307" s="430"/>
      <c r="W307" s="430"/>
      <c r="X307" s="430"/>
      <c r="Y307" s="430"/>
      <c r="Z307" s="430"/>
      <c r="AA307" s="430"/>
      <c r="AB307" s="429"/>
      <c r="AC307" s="430"/>
      <c r="AD307" s="430"/>
      <c r="AE307" s="430"/>
      <c r="AF307" s="430"/>
      <c r="AG307" s="430"/>
      <c r="AH307" s="430"/>
      <c r="AI307" s="430"/>
      <c r="AJ307" s="430"/>
      <c r="AK307" s="431"/>
      <c r="AL307" s="431"/>
      <c r="AM307" s="431"/>
      <c r="AN307" s="432"/>
    </row>
    <row r="308" spans="1:40" ht="15.75" customHeight="1">
      <c r="A308" s="430"/>
      <c r="B308" s="434"/>
      <c r="C308" s="430"/>
      <c r="D308" s="430"/>
      <c r="E308" s="430"/>
      <c r="F308" s="430"/>
      <c r="G308" s="430"/>
      <c r="H308" s="430"/>
      <c r="I308" s="430"/>
      <c r="J308" s="430"/>
      <c r="K308" s="430"/>
      <c r="L308" s="430"/>
      <c r="M308" s="430"/>
      <c r="N308" s="430"/>
      <c r="O308" s="430"/>
      <c r="P308" s="430"/>
      <c r="Q308" s="430"/>
      <c r="R308" s="430"/>
      <c r="S308" s="430"/>
      <c r="T308" s="430"/>
      <c r="U308" s="430"/>
      <c r="V308" s="430"/>
      <c r="W308" s="430"/>
      <c r="X308" s="430"/>
      <c r="Y308" s="430"/>
      <c r="Z308" s="430"/>
      <c r="AA308" s="430"/>
      <c r="AB308" s="429"/>
      <c r="AC308" s="430"/>
      <c r="AD308" s="430"/>
      <c r="AE308" s="430"/>
      <c r="AF308" s="430"/>
      <c r="AG308" s="430"/>
      <c r="AH308" s="430"/>
      <c r="AI308" s="430"/>
      <c r="AJ308" s="430"/>
      <c r="AK308" s="431"/>
      <c r="AL308" s="431"/>
      <c r="AM308" s="431"/>
      <c r="AN308" s="432"/>
    </row>
    <row r="309" spans="1:40" ht="15.75" customHeight="1">
      <c r="A309" s="430"/>
      <c r="B309" s="434"/>
      <c r="C309" s="430"/>
      <c r="D309" s="430"/>
      <c r="E309" s="430"/>
      <c r="F309" s="430"/>
      <c r="G309" s="430"/>
      <c r="H309" s="430"/>
      <c r="I309" s="430"/>
      <c r="J309" s="430"/>
      <c r="K309" s="430"/>
      <c r="L309" s="430"/>
      <c r="M309" s="430"/>
      <c r="N309" s="430"/>
      <c r="O309" s="430"/>
      <c r="P309" s="430"/>
      <c r="Q309" s="430"/>
      <c r="R309" s="430"/>
      <c r="S309" s="430"/>
      <c r="T309" s="430"/>
      <c r="U309" s="430"/>
      <c r="V309" s="430"/>
      <c r="W309" s="430"/>
      <c r="X309" s="430"/>
      <c r="Y309" s="430"/>
      <c r="Z309" s="430"/>
      <c r="AA309" s="430"/>
      <c r="AB309" s="429"/>
      <c r="AC309" s="430"/>
      <c r="AD309" s="430"/>
      <c r="AE309" s="430"/>
      <c r="AF309" s="430"/>
      <c r="AG309" s="430"/>
      <c r="AH309" s="430"/>
      <c r="AI309" s="430"/>
      <c r="AJ309" s="430"/>
      <c r="AK309" s="431"/>
      <c r="AL309" s="431"/>
      <c r="AM309" s="431"/>
      <c r="AN309" s="432"/>
    </row>
    <row r="310" spans="1:40" ht="15.75" customHeight="1">
      <c r="A310" s="430"/>
      <c r="B310" s="434"/>
      <c r="C310" s="430"/>
      <c r="D310" s="430"/>
      <c r="E310" s="430"/>
      <c r="F310" s="430"/>
      <c r="G310" s="430"/>
      <c r="H310" s="430"/>
      <c r="I310" s="430"/>
      <c r="J310" s="430"/>
      <c r="K310" s="430"/>
      <c r="L310" s="430"/>
      <c r="M310" s="430"/>
      <c r="N310" s="430"/>
      <c r="O310" s="430"/>
      <c r="P310" s="430"/>
      <c r="Q310" s="430"/>
      <c r="R310" s="430"/>
      <c r="S310" s="430"/>
      <c r="T310" s="430"/>
      <c r="U310" s="430"/>
      <c r="V310" s="430"/>
      <c r="W310" s="430"/>
      <c r="X310" s="430"/>
      <c r="Y310" s="430"/>
      <c r="Z310" s="430"/>
      <c r="AA310" s="430"/>
      <c r="AB310" s="429"/>
      <c r="AC310" s="430"/>
      <c r="AD310" s="430"/>
      <c r="AE310" s="430"/>
      <c r="AF310" s="430"/>
      <c r="AG310" s="430"/>
      <c r="AH310" s="430"/>
      <c r="AI310" s="430"/>
      <c r="AJ310" s="430"/>
      <c r="AK310" s="431"/>
      <c r="AL310" s="431"/>
      <c r="AM310" s="431"/>
      <c r="AN310" s="432"/>
    </row>
    <row r="311" spans="1:40" ht="15.75" customHeight="1">
      <c r="A311" s="430"/>
      <c r="B311" s="434"/>
      <c r="C311" s="430"/>
      <c r="D311" s="430"/>
      <c r="E311" s="430"/>
      <c r="F311" s="430"/>
      <c r="G311" s="430"/>
      <c r="H311" s="430"/>
      <c r="I311" s="430"/>
      <c r="J311" s="430"/>
      <c r="K311" s="430"/>
      <c r="L311" s="430"/>
      <c r="M311" s="430"/>
      <c r="N311" s="430"/>
      <c r="O311" s="430"/>
      <c r="P311" s="430"/>
      <c r="Q311" s="430"/>
      <c r="R311" s="430"/>
      <c r="S311" s="430"/>
      <c r="T311" s="430"/>
      <c r="U311" s="430"/>
      <c r="V311" s="430"/>
      <c r="W311" s="430"/>
      <c r="X311" s="430"/>
      <c r="Y311" s="430"/>
      <c r="Z311" s="430"/>
      <c r="AA311" s="430"/>
      <c r="AB311" s="429"/>
      <c r="AC311" s="430"/>
      <c r="AD311" s="430"/>
      <c r="AE311" s="430"/>
      <c r="AF311" s="430"/>
      <c r="AG311" s="430"/>
      <c r="AH311" s="430"/>
      <c r="AI311" s="430"/>
      <c r="AJ311" s="430"/>
      <c r="AK311" s="431"/>
      <c r="AL311" s="431"/>
      <c r="AM311" s="431"/>
      <c r="AN311" s="432"/>
    </row>
    <row r="312" spans="1:40" ht="15.75" customHeight="1">
      <c r="A312" s="430"/>
      <c r="B312" s="434"/>
      <c r="C312" s="430"/>
      <c r="D312" s="430"/>
      <c r="E312" s="430"/>
      <c r="F312" s="430"/>
      <c r="G312" s="430"/>
      <c r="H312" s="430"/>
      <c r="I312" s="430"/>
      <c r="J312" s="430"/>
      <c r="K312" s="430"/>
      <c r="L312" s="430"/>
      <c r="M312" s="430"/>
      <c r="N312" s="430"/>
      <c r="O312" s="430"/>
      <c r="P312" s="430"/>
      <c r="Q312" s="430"/>
      <c r="R312" s="430"/>
      <c r="S312" s="430"/>
      <c r="T312" s="430"/>
      <c r="U312" s="430"/>
      <c r="V312" s="430"/>
      <c r="W312" s="430"/>
      <c r="X312" s="430"/>
      <c r="Y312" s="430"/>
      <c r="Z312" s="430"/>
      <c r="AA312" s="430"/>
      <c r="AB312" s="429"/>
      <c r="AC312" s="430"/>
      <c r="AD312" s="430"/>
      <c r="AE312" s="430"/>
      <c r="AF312" s="430"/>
      <c r="AG312" s="430"/>
      <c r="AH312" s="430"/>
      <c r="AI312" s="430"/>
      <c r="AJ312" s="430"/>
      <c r="AK312" s="431"/>
      <c r="AL312" s="431"/>
      <c r="AM312" s="431"/>
      <c r="AN312" s="432"/>
    </row>
    <row r="313" spans="1:40" ht="15.75" customHeight="1">
      <c r="A313" s="430"/>
      <c r="B313" s="434"/>
      <c r="C313" s="430"/>
      <c r="D313" s="430"/>
      <c r="E313" s="430"/>
      <c r="F313" s="430"/>
      <c r="G313" s="430"/>
      <c r="H313" s="430"/>
      <c r="I313" s="430"/>
      <c r="J313" s="430"/>
      <c r="K313" s="430"/>
      <c r="L313" s="430"/>
      <c r="M313" s="430"/>
      <c r="N313" s="430"/>
      <c r="O313" s="430"/>
      <c r="P313" s="430"/>
      <c r="Q313" s="430"/>
      <c r="R313" s="430"/>
      <c r="S313" s="430"/>
      <c r="T313" s="430"/>
      <c r="U313" s="430"/>
      <c r="V313" s="430"/>
      <c r="W313" s="430"/>
      <c r="X313" s="430"/>
      <c r="Y313" s="430"/>
      <c r="Z313" s="430"/>
      <c r="AA313" s="430"/>
      <c r="AB313" s="429"/>
      <c r="AC313" s="430"/>
      <c r="AD313" s="430"/>
      <c r="AE313" s="430"/>
      <c r="AF313" s="430"/>
      <c r="AG313" s="430"/>
      <c r="AH313" s="430"/>
      <c r="AI313" s="430"/>
      <c r="AJ313" s="430"/>
      <c r="AK313" s="431"/>
      <c r="AL313" s="431"/>
      <c r="AM313" s="431"/>
      <c r="AN313" s="432"/>
    </row>
    <row r="314" spans="1:40" ht="15.75" customHeight="1">
      <c r="A314" s="430"/>
      <c r="B314" s="434"/>
      <c r="C314" s="430"/>
      <c r="D314" s="430"/>
      <c r="E314" s="430"/>
      <c r="F314" s="430"/>
      <c r="G314" s="430"/>
      <c r="H314" s="430"/>
      <c r="I314" s="430"/>
      <c r="J314" s="430"/>
      <c r="K314" s="430"/>
      <c r="L314" s="430"/>
      <c r="M314" s="430"/>
      <c r="N314" s="430"/>
      <c r="O314" s="430"/>
      <c r="P314" s="430"/>
      <c r="Q314" s="430"/>
      <c r="R314" s="430"/>
      <c r="S314" s="430"/>
      <c r="T314" s="430"/>
      <c r="U314" s="430"/>
      <c r="V314" s="430"/>
      <c r="W314" s="430"/>
      <c r="X314" s="430"/>
      <c r="Y314" s="430"/>
      <c r="Z314" s="430"/>
      <c r="AA314" s="430"/>
      <c r="AB314" s="429"/>
      <c r="AC314" s="430"/>
      <c r="AD314" s="430"/>
      <c r="AE314" s="430"/>
      <c r="AF314" s="430"/>
      <c r="AG314" s="430"/>
      <c r="AH314" s="430"/>
      <c r="AI314" s="430"/>
      <c r="AJ314" s="430"/>
      <c r="AK314" s="431"/>
      <c r="AL314" s="431"/>
      <c r="AM314" s="431"/>
      <c r="AN314" s="432"/>
    </row>
    <row r="315" spans="1:40" ht="15.75" customHeight="1">
      <c r="A315" s="430"/>
      <c r="B315" s="434"/>
      <c r="C315" s="430"/>
      <c r="D315" s="430"/>
      <c r="E315" s="430"/>
      <c r="F315" s="430"/>
      <c r="G315" s="430"/>
      <c r="H315" s="430"/>
      <c r="I315" s="430"/>
      <c r="J315" s="430"/>
      <c r="K315" s="430"/>
      <c r="L315" s="430"/>
      <c r="M315" s="430"/>
      <c r="N315" s="430"/>
      <c r="O315" s="430"/>
      <c r="P315" s="430"/>
      <c r="Q315" s="430"/>
      <c r="R315" s="430"/>
      <c r="S315" s="430"/>
      <c r="T315" s="430"/>
      <c r="U315" s="430"/>
      <c r="V315" s="430"/>
      <c r="W315" s="430"/>
      <c r="X315" s="430"/>
      <c r="Y315" s="430"/>
      <c r="Z315" s="430"/>
      <c r="AA315" s="430"/>
      <c r="AB315" s="429"/>
      <c r="AC315" s="430"/>
      <c r="AD315" s="430"/>
      <c r="AE315" s="430"/>
      <c r="AF315" s="430"/>
      <c r="AG315" s="430"/>
      <c r="AH315" s="430"/>
      <c r="AI315" s="430"/>
      <c r="AJ315" s="430"/>
      <c r="AK315" s="431"/>
      <c r="AL315" s="431"/>
      <c r="AM315" s="431"/>
      <c r="AN315" s="432"/>
    </row>
    <row r="316" spans="1:40" ht="15.75" customHeight="1">
      <c r="A316" s="430"/>
      <c r="B316" s="434"/>
      <c r="C316" s="430"/>
      <c r="D316" s="430"/>
      <c r="E316" s="430"/>
      <c r="F316" s="430"/>
      <c r="G316" s="430"/>
      <c r="H316" s="430"/>
      <c r="I316" s="430"/>
      <c r="J316" s="430"/>
      <c r="K316" s="430"/>
      <c r="L316" s="430"/>
      <c r="M316" s="430"/>
      <c r="N316" s="430"/>
      <c r="O316" s="430"/>
      <c r="P316" s="430"/>
      <c r="Q316" s="430"/>
      <c r="R316" s="430"/>
      <c r="S316" s="430"/>
      <c r="T316" s="430"/>
      <c r="U316" s="430"/>
      <c r="V316" s="430"/>
      <c r="W316" s="430"/>
      <c r="X316" s="430"/>
      <c r="Y316" s="430"/>
      <c r="Z316" s="430"/>
      <c r="AA316" s="430"/>
      <c r="AB316" s="429"/>
      <c r="AC316" s="430"/>
      <c r="AD316" s="430"/>
      <c r="AE316" s="430"/>
      <c r="AF316" s="430"/>
      <c r="AG316" s="430"/>
      <c r="AH316" s="430"/>
      <c r="AI316" s="430"/>
      <c r="AJ316" s="430"/>
      <c r="AK316" s="431"/>
      <c r="AL316" s="431"/>
      <c r="AM316" s="431"/>
      <c r="AN316" s="432"/>
    </row>
    <row r="317" spans="1:40" ht="15.75" customHeight="1">
      <c r="A317" s="430"/>
      <c r="B317" s="434"/>
      <c r="C317" s="430"/>
      <c r="D317" s="430"/>
      <c r="E317" s="430"/>
      <c r="F317" s="430"/>
      <c r="G317" s="430"/>
      <c r="H317" s="430"/>
      <c r="I317" s="430"/>
      <c r="J317" s="430"/>
      <c r="K317" s="430"/>
      <c r="L317" s="430"/>
      <c r="M317" s="430"/>
      <c r="N317" s="430"/>
      <c r="O317" s="430"/>
      <c r="P317" s="430"/>
      <c r="Q317" s="430"/>
      <c r="R317" s="430"/>
      <c r="S317" s="430"/>
      <c r="T317" s="430"/>
      <c r="U317" s="430"/>
      <c r="V317" s="430"/>
      <c r="W317" s="430"/>
      <c r="X317" s="430"/>
      <c r="Y317" s="430"/>
      <c r="Z317" s="430"/>
      <c r="AA317" s="430"/>
      <c r="AB317" s="429"/>
      <c r="AC317" s="430"/>
      <c r="AD317" s="430"/>
      <c r="AE317" s="430"/>
      <c r="AF317" s="430"/>
      <c r="AG317" s="430"/>
      <c r="AH317" s="430"/>
      <c r="AI317" s="430"/>
      <c r="AJ317" s="430"/>
      <c r="AK317" s="431"/>
      <c r="AL317" s="431"/>
      <c r="AM317" s="431"/>
      <c r="AN317" s="432"/>
    </row>
    <row r="318" spans="1:40" ht="15.75" customHeight="1">
      <c r="A318" s="430"/>
      <c r="B318" s="434"/>
      <c r="C318" s="430"/>
      <c r="D318" s="430"/>
      <c r="E318" s="430"/>
      <c r="F318" s="430"/>
      <c r="G318" s="430"/>
      <c r="H318" s="430"/>
      <c r="I318" s="430"/>
      <c r="J318" s="430"/>
      <c r="K318" s="430"/>
      <c r="L318" s="430"/>
      <c r="M318" s="430"/>
      <c r="N318" s="430"/>
      <c r="O318" s="430"/>
      <c r="P318" s="430"/>
      <c r="Q318" s="430"/>
      <c r="R318" s="430"/>
      <c r="S318" s="430"/>
      <c r="T318" s="430"/>
      <c r="U318" s="430"/>
      <c r="V318" s="430"/>
      <c r="W318" s="430"/>
      <c r="X318" s="430"/>
      <c r="Y318" s="430"/>
      <c r="Z318" s="430"/>
      <c r="AA318" s="430"/>
      <c r="AB318" s="429"/>
      <c r="AC318" s="430"/>
      <c r="AD318" s="430"/>
      <c r="AE318" s="430"/>
      <c r="AF318" s="430"/>
      <c r="AG318" s="430"/>
      <c r="AH318" s="430"/>
      <c r="AI318" s="430"/>
      <c r="AJ318" s="430"/>
      <c r="AK318" s="431"/>
      <c r="AL318" s="431"/>
      <c r="AM318" s="431"/>
      <c r="AN318" s="432"/>
    </row>
    <row r="319" spans="1:40" ht="15.75" customHeight="1">
      <c r="A319" s="430"/>
      <c r="B319" s="434"/>
      <c r="C319" s="430"/>
      <c r="D319" s="430"/>
      <c r="E319" s="430"/>
      <c r="F319" s="430"/>
      <c r="G319" s="430"/>
      <c r="H319" s="430"/>
      <c r="I319" s="430"/>
      <c r="J319" s="430"/>
      <c r="K319" s="430"/>
      <c r="L319" s="430"/>
      <c r="M319" s="430"/>
      <c r="N319" s="430"/>
      <c r="O319" s="430"/>
      <c r="P319" s="430"/>
      <c r="Q319" s="430"/>
      <c r="R319" s="430"/>
      <c r="S319" s="430"/>
      <c r="T319" s="430"/>
      <c r="U319" s="430"/>
      <c r="V319" s="430"/>
      <c r="W319" s="430"/>
      <c r="X319" s="430"/>
      <c r="Y319" s="430"/>
      <c r="Z319" s="430"/>
      <c r="AA319" s="430"/>
      <c r="AB319" s="429"/>
      <c r="AC319" s="430"/>
      <c r="AD319" s="430"/>
      <c r="AE319" s="430"/>
      <c r="AF319" s="430"/>
      <c r="AG319" s="430"/>
      <c r="AH319" s="430"/>
      <c r="AI319" s="430"/>
      <c r="AJ319" s="430"/>
      <c r="AK319" s="431"/>
      <c r="AL319" s="431"/>
      <c r="AM319" s="431"/>
      <c r="AN319" s="432"/>
    </row>
    <row r="320" spans="1:40" ht="15.75" customHeight="1">
      <c r="A320" s="430"/>
      <c r="B320" s="434"/>
      <c r="C320" s="430"/>
      <c r="D320" s="430"/>
      <c r="E320" s="430"/>
      <c r="F320" s="430"/>
      <c r="G320" s="430"/>
      <c r="H320" s="430"/>
      <c r="I320" s="430"/>
      <c r="J320" s="430"/>
      <c r="K320" s="430"/>
      <c r="L320" s="430"/>
      <c r="M320" s="430"/>
      <c r="N320" s="430"/>
      <c r="O320" s="430"/>
      <c r="P320" s="430"/>
      <c r="Q320" s="430"/>
      <c r="R320" s="430"/>
      <c r="S320" s="430"/>
      <c r="T320" s="430"/>
      <c r="U320" s="430"/>
      <c r="V320" s="430"/>
      <c r="W320" s="430"/>
      <c r="X320" s="430"/>
      <c r="Y320" s="430"/>
      <c r="Z320" s="430"/>
      <c r="AA320" s="430"/>
      <c r="AB320" s="429"/>
      <c r="AC320" s="430"/>
      <c r="AD320" s="430"/>
      <c r="AE320" s="430"/>
      <c r="AF320" s="430"/>
      <c r="AG320" s="430"/>
      <c r="AH320" s="430"/>
      <c r="AI320" s="430"/>
      <c r="AJ320" s="430"/>
      <c r="AK320" s="431"/>
      <c r="AL320" s="431"/>
      <c r="AM320" s="431"/>
      <c r="AN320" s="432"/>
    </row>
    <row r="321" spans="1:40" ht="15.75" customHeight="1">
      <c r="A321" s="430"/>
      <c r="B321" s="434"/>
      <c r="C321" s="430"/>
      <c r="D321" s="430"/>
      <c r="E321" s="430"/>
      <c r="F321" s="430"/>
      <c r="G321" s="430"/>
      <c r="H321" s="430"/>
      <c r="I321" s="430"/>
      <c r="J321" s="430"/>
      <c r="K321" s="430"/>
      <c r="L321" s="430"/>
      <c r="M321" s="430"/>
      <c r="N321" s="430"/>
      <c r="O321" s="430"/>
      <c r="P321" s="430"/>
      <c r="Q321" s="430"/>
      <c r="R321" s="430"/>
      <c r="S321" s="430"/>
      <c r="T321" s="430"/>
      <c r="U321" s="430"/>
      <c r="V321" s="430"/>
      <c r="W321" s="430"/>
      <c r="X321" s="430"/>
      <c r="Y321" s="430"/>
      <c r="Z321" s="430"/>
      <c r="AA321" s="430"/>
      <c r="AB321" s="429"/>
      <c r="AC321" s="430"/>
      <c r="AD321" s="430"/>
      <c r="AE321" s="430"/>
      <c r="AF321" s="430"/>
      <c r="AG321" s="430"/>
      <c r="AH321" s="430"/>
      <c r="AI321" s="430"/>
      <c r="AJ321" s="430"/>
      <c r="AK321" s="431"/>
      <c r="AL321" s="431"/>
      <c r="AM321" s="431"/>
      <c r="AN321" s="432"/>
    </row>
    <row r="322" spans="1:40" ht="15.75" customHeight="1">
      <c r="A322" s="430"/>
      <c r="B322" s="434"/>
      <c r="C322" s="430"/>
      <c r="D322" s="430"/>
      <c r="E322" s="430"/>
      <c r="F322" s="430"/>
      <c r="G322" s="430"/>
      <c r="H322" s="430"/>
      <c r="I322" s="430"/>
      <c r="J322" s="430"/>
      <c r="K322" s="430"/>
      <c r="L322" s="430"/>
      <c r="M322" s="430"/>
      <c r="N322" s="430"/>
      <c r="O322" s="430"/>
      <c r="P322" s="430"/>
      <c r="Q322" s="430"/>
      <c r="R322" s="430"/>
      <c r="S322" s="430"/>
      <c r="T322" s="430"/>
      <c r="U322" s="430"/>
      <c r="V322" s="430"/>
      <c r="W322" s="430"/>
      <c r="X322" s="430"/>
      <c r="Y322" s="430"/>
      <c r="Z322" s="430"/>
      <c r="AA322" s="430"/>
      <c r="AB322" s="429"/>
      <c r="AC322" s="430"/>
      <c r="AD322" s="430"/>
      <c r="AE322" s="430"/>
      <c r="AF322" s="430"/>
      <c r="AG322" s="430"/>
      <c r="AH322" s="430"/>
      <c r="AI322" s="430"/>
      <c r="AJ322" s="430"/>
      <c r="AK322" s="431"/>
      <c r="AL322" s="431"/>
      <c r="AM322" s="431"/>
      <c r="AN322" s="432"/>
    </row>
    <row r="323" spans="1:40" ht="15.75" customHeight="1">
      <c r="A323" s="430"/>
      <c r="B323" s="434"/>
      <c r="C323" s="430"/>
      <c r="D323" s="430"/>
      <c r="E323" s="430"/>
      <c r="F323" s="430"/>
      <c r="G323" s="430"/>
      <c r="H323" s="430"/>
      <c r="I323" s="430"/>
      <c r="J323" s="430"/>
      <c r="K323" s="430"/>
      <c r="L323" s="430"/>
      <c r="M323" s="430"/>
      <c r="N323" s="430"/>
      <c r="O323" s="430"/>
      <c r="P323" s="430"/>
      <c r="Q323" s="430"/>
      <c r="R323" s="430"/>
      <c r="S323" s="430"/>
      <c r="T323" s="430"/>
      <c r="U323" s="430"/>
      <c r="V323" s="430"/>
      <c r="W323" s="430"/>
      <c r="X323" s="430"/>
      <c r="Y323" s="430"/>
      <c r="Z323" s="430"/>
      <c r="AA323" s="430"/>
      <c r="AB323" s="429"/>
      <c r="AC323" s="430"/>
      <c r="AD323" s="430"/>
      <c r="AE323" s="430"/>
      <c r="AF323" s="430"/>
      <c r="AG323" s="430"/>
      <c r="AH323" s="430"/>
      <c r="AI323" s="430"/>
      <c r="AJ323" s="430"/>
      <c r="AK323" s="431"/>
      <c r="AL323" s="431"/>
      <c r="AM323" s="431"/>
      <c r="AN323" s="432"/>
    </row>
    <row r="324" spans="1:40" ht="15.75" customHeight="1">
      <c r="A324" s="430"/>
      <c r="B324" s="434"/>
      <c r="C324" s="430"/>
      <c r="D324" s="430"/>
      <c r="E324" s="430"/>
      <c r="F324" s="430"/>
      <c r="G324" s="430"/>
      <c r="H324" s="430"/>
      <c r="I324" s="430"/>
      <c r="J324" s="430"/>
      <c r="K324" s="430"/>
      <c r="L324" s="430"/>
      <c r="M324" s="430"/>
      <c r="N324" s="430"/>
      <c r="O324" s="430"/>
      <c r="P324" s="430"/>
      <c r="Q324" s="430"/>
      <c r="R324" s="430"/>
      <c r="S324" s="430"/>
      <c r="T324" s="430"/>
      <c r="U324" s="430"/>
      <c r="V324" s="430"/>
      <c r="W324" s="430"/>
      <c r="X324" s="430"/>
      <c r="Y324" s="430"/>
      <c r="Z324" s="430"/>
      <c r="AA324" s="430"/>
      <c r="AB324" s="429"/>
      <c r="AC324" s="430"/>
      <c r="AD324" s="430"/>
      <c r="AE324" s="430"/>
      <c r="AF324" s="430"/>
      <c r="AG324" s="430"/>
      <c r="AH324" s="430"/>
      <c r="AI324" s="430"/>
      <c r="AJ324" s="430"/>
      <c r="AK324" s="431"/>
      <c r="AL324" s="431"/>
      <c r="AM324" s="431"/>
      <c r="AN324" s="432"/>
    </row>
    <row r="325" spans="1:40" ht="15.75" customHeight="1">
      <c r="A325" s="430"/>
      <c r="B325" s="434"/>
      <c r="C325" s="430"/>
      <c r="D325" s="430"/>
      <c r="E325" s="430"/>
      <c r="F325" s="430"/>
      <c r="G325" s="430"/>
      <c r="H325" s="430"/>
      <c r="I325" s="430"/>
      <c r="J325" s="430"/>
      <c r="K325" s="430"/>
      <c r="L325" s="430"/>
      <c r="M325" s="430"/>
      <c r="N325" s="430"/>
      <c r="O325" s="430"/>
      <c r="P325" s="430"/>
      <c r="Q325" s="430"/>
      <c r="R325" s="430"/>
      <c r="S325" s="430"/>
      <c r="T325" s="430"/>
      <c r="U325" s="430"/>
      <c r="V325" s="430"/>
      <c r="W325" s="430"/>
      <c r="X325" s="430"/>
      <c r="Y325" s="430"/>
      <c r="Z325" s="430"/>
      <c r="AA325" s="430"/>
      <c r="AB325" s="429"/>
      <c r="AC325" s="430"/>
      <c r="AD325" s="430"/>
      <c r="AE325" s="430"/>
      <c r="AF325" s="430"/>
      <c r="AG325" s="430"/>
      <c r="AH325" s="430"/>
      <c r="AI325" s="430"/>
      <c r="AJ325" s="430"/>
      <c r="AK325" s="431"/>
      <c r="AL325" s="431"/>
      <c r="AM325" s="431"/>
      <c r="AN325" s="432"/>
    </row>
    <row r="326" spans="1:40" ht="15.75" customHeight="1">
      <c r="A326" s="430"/>
      <c r="B326" s="434"/>
      <c r="C326" s="430"/>
      <c r="D326" s="430"/>
      <c r="E326" s="430"/>
      <c r="F326" s="430"/>
      <c r="G326" s="430"/>
      <c r="H326" s="430"/>
      <c r="I326" s="430"/>
      <c r="J326" s="430"/>
      <c r="K326" s="430"/>
      <c r="L326" s="430"/>
      <c r="M326" s="430"/>
      <c r="N326" s="430"/>
      <c r="O326" s="430"/>
      <c r="P326" s="430"/>
      <c r="Q326" s="430"/>
      <c r="R326" s="430"/>
      <c r="S326" s="430"/>
      <c r="T326" s="430"/>
      <c r="U326" s="430"/>
      <c r="V326" s="430"/>
      <c r="W326" s="430"/>
      <c r="X326" s="430"/>
      <c r="Y326" s="430"/>
      <c r="Z326" s="430"/>
      <c r="AA326" s="430"/>
      <c r="AB326" s="429"/>
      <c r="AC326" s="430"/>
      <c r="AD326" s="430"/>
      <c r="AE326" s="430"/>
      <c r="AF326" s="430"/>
      <c r="AG326" s="430"/>
      <c r="AH326" s="430"/>
      <c r="AI326" s="430"/>
      <c r="AJ326" s="430"/>
      <c r="AK326" s="431"/>
      <c r="AL326" s="431"/>
      <c r="AM326" s="431"/>
      <c r="AN326" s="432"/>
    </row>
    <row r="327" spans="1:40" ht="15.75" customHeight="1">
      <c r="A327" s="430"/>
      <c r="B327" s="434"/>
      <c r="C327" s="430"/>
      <c r="D327" s="430"/>
      <c r="E327" s="430"/>
      <c r="F327" s="430"/>
      <c r="G327" s="430"/>
      <c r="H327" s="430"/>
      <c r="I327" s="430"/>
      <c r="J327" s="430"/>
      <c r="K327" s="430"/>
      <c r="L327" s="430"/>
      <c r="M327" s="430"/>
      <c r="N327" s="430"/>
      <c r="O327" s="430"/>
      <c r="P327" s="430"/>
      <c r="Q327" s="430"/>
      <c r="R327" s="430"/>
      <c r="S327" s="430"/>
      <c r="T327" s="430"/>
      <c r="U327" s="430"/>
      <c r="V327" s="430"/>
      <c r="W327" s="430"/>
      <c r="X327" s="430"/>
      <c r="Y327" s="430"/>
      <c r="Z327" s="430"/>
      <c r="AA327" s="430"/>
      <c r="AB327" s="429"/>
      <c r="AC327" s="430"/>
      <c r="AD327" s="430"/>
      <c r="AE327" s="430"/>
      <c r="AF327" s="430"/>
      <c r="AG327" s="430"/>
      <c r="AH327" s="430"/>
      <c r="AI327" s="430"/>
      <c r="AJ327" s="430"/>
      <c r="AK327" s="431"/>
      <c r="AL327" s="431"/>
      <c r="AM327" s="431"/>
      <c r="AN327" s="432"/>
    </row>
    <row r="328" spans="1:40" ht="15.75" customHeight="1">
      <c r="A328" s="430"/>
      <c r="B328" s="434"/>
      <c r="C328" s="430"/>
      <c r="D328" s="430"/>
      <c r="E328" s="430"/>
      <c r="F328" s="430"/>
      <c r="G328" s="430"/>
      <c r="H328" s="430"/>
      <c r="I328" s="430"/>
      <c r="J328" s="430"/>
      <c r="K328" s="430"/>
      <c r="L328" s="430"/>
      <c r="M328" s="430"/>
      <c r="N328" s="430"/>
      <c r="O328" s="430"/>
      <c r="P328" s="430"/>
      <c r="Q328" s="430"/>
      <c r="R328" s="430"/>
      <c r="S328" s="430"/>
      <c r="T328" s="430"/>
      <c r="U328" s="430"/>
      <c r="V328" s="430"/>
      <c r="W328" s="430"/>
      <c r="X328" s="430"/>
      <c r="Y328" s="430"/>
      <c r="Z328" s="430"/>
      <c r="AA328" s="430"/>
      <c r="AB328" s="429"/>
      <c r="AC328" s="430"/>
      <c r="AD328" s="430"/>
      <c r="AE328" s="430"/>
      <c r="AF328" s="430"/>
      <c r="AG328" s="430"/>
      <c r="AH328" s="430"/>
      <c r="AI328" s="430"/>
      <c r="AJ328" s="430"/>
      <c r="AK328" s="431"/>
      <c r="AL328" s="431"/>
      <c r="AM328" s="431"/>
      <c r="AN328" s="432"/>
    </row>
    <row r="329" spans="1:40" ht="15.75" customHeight="1">
      <c r="A329" s="430"/>
      <c r="B329" s="434"/>
      <c r="C329" s="430"/>
      <c r="D329" s="430"/>
      <c r="E329" s="430"/>
      <c r="F329" s="430"/>
      <c r="G329" s="430"/>
      <c r="H329" s="430"/>
      <c r="I329" s="430"/>
      <c r="J329" s="430"/>
      <c r="K329" s="430"/>
      <c r="L329" s="430"/>
      <c r="M329" s="430"/>
      <c r="N329" s="430"/>
      <c r="O329" s="430"/>
      <c r="P329" s="430"/>
      <c r="Q329" s="430"/>
      <c r="R329" s="430"/>
      <c r="S329" s="430"/>
      <c r="T329" s="430"/>
      <c r="U329" s="430"/>
      <c r="V329" s="430"/>
      <c r="W329" s="430"/>
      <c r="X329" s="430"/>
      <c r="Y329" s="430"/>
      <c r="Z329" s="430"/>
      <c r="AA329" s="430"/>
      <c r="AB329" s="429"/>
      <c r="AC329" s="430"/>
      <c r="AD329" s="430"/>
      <c r="AE329" s="430"/>
      <c r="AF329" s="430"/>
      <c r="AG329" s="430"/>
      <c r="AH329" s="430"/>
      <c r="AI329" s="430"/>
      <c r="AJ329" s="430"/>
      <c r="AK329" s="431"/>
      <c r="AL329" s="431"/>
      <c r="AM329" s="431"/>
      <c r="AN329" s="432"/>
    </row>
    <row r="330" spans="1:40" ht="15.75" customHeight="1">
      <c r="A330" s="430"/>
      <c r="B330" s="434"/>
      <c r="C330" s="430"/>
      <c r="D330" s="430"/>
      <c r="E330" s="430"/>
      <c r="F330" s="430"/>
      <c r="G330" s="430"/>
      <c r="H330" s="430"/>
      <c r="I330" s="430"/>
      <c r="J330" s="430"/>
      <c r="K330" s="430"/>
      <c r="L330" s="430"/>
      <c r="M330" s="430"/>
      <c r="N330" s="430"/>
      <c r="O330" s="430"/>
      <c r="P330" s="430"/>
      <c r="Q330" s="430"/>
      <c r="R330" s="430"/>
      <c r="S330" s="430"/>
      <c r="T330" s="430"/>
      <c r="U330" s="430"/>
      <c r="V330" s="430"/>
      <c r="W330" s="430"/>
      <c r="X330" s="430"/>
      <c r="Y330" s="430"/>
      <c r="Z330" s="430"/>
      <c r="AA330" s="430"/>
      <c r="AB330" s="429"/>
      <c r="AC330" s="430"/>
      <c r="AD330" s="430"/>
      <c r="AE330" s="430"/>
      <c r="AF330" s="430"/>
      <c r="AG330" s="430"/>
      <c r="AH330" s="430"/>
      <c r="AI330" s="430"/>
      <c r="AJ330" s="430"/>
      <c r="AK330" s="431"/>
      <c r="AL330" s="431"/>
      <c r="AM330" s="431"/>
      <c r="AN330" s="432"/>
    </row>
    <row r="331" spans="1:40" ht="15.75" customHeight="1">
      <c r="A331" s="430"/>
      <c r="B331" s="434"/>
      <c r="C331" s="430"/>
      <c r="D331" s="430"/>
      <c r="E331" s="430"/>
      <c r="F331" s="430"/>
      <c r="G331" s="430"/>
      <c r="H331" s="430"/>
      <c r="I331" s="430"/>
      <c r="J331" s="430"/>
      <c r="K331" s="430"/>
      <c r="L331" s="430"/>
      <c r="M331" s="430"/>
      <c r="N331" s="430"/>
      <c r="O331" s="430"/>
      <c r="P331" s="430"/>
      <c r="Q331" s="430"/>
      <c r="R331" s="430"/>
      <c r="S331" s="430"/>
      <c r="T331" s="430"/>
      <c r="U331" s="430"/>
      <c r="V331" s="430"/>
      <c r="W331" s="430"/>
      <c r="X331" s="430"/>
      <c r="Y331" s="430"/>
      <c r="Z331" s="430"/>
      <c r="AA331" s="430"/>
      <c r="AB331" s="429"/>
      <c r="AC331" s="430"/>
      <c r="AD331" s="430"/>
      <c r="AE331" s="430"/>
      <c r="AF331" s="430"/>
      <c r="AG331" s="430"/>
      <c r="AH331" s="430"/>
      <c r="AI331" s="430"/>
      <c r="AJ331" s="430"/>
      <c r="AK331" s="431"/>
      <c r="AL331" s="431"/>
      <c r="AM331" s="431"/>
      <c r="AN331" s="432"/>
    </row>
    <row r="332" spans="1:40" ht="15.75" customHeight="1">
      <c r="A332" s="430"/>
      <c r="B332" s="434"/>
      <c r="C332" s="430"/>
      <c r="D332" s="430"/>
      <c r="E332" s="430"/>
      <c r="F332" s="430"/>
      <c r="G332" s="430"/>
      <c r="H332" s="430"/>
      <c r="I332" s="430"/>
      <c r="J332" s="430"/>
      <c r="K332" s="430"/>
      <c r="L332" s="430"/>
      <c r="M332" s="430"/>
      <c r="N332" s="430"/>
      <c r="O332" s="430"/>
      <c r="P332" s="430"/>
      <c r="Q332" s="430"/>
      <c r="R332" s="430"/>
      <c r="S332" s="430"/>
      <c r="T332" s="430"/>
      <c r="U332" s="430"/>
      <c r="V332" s="430"/>
      <c r="W332" s="430"/>
      <c r="X332" s="430"/>
      <c r="Y332" s="430"/>
      <c r="Z332" s="430"/>
      <c r="AA332" s="430"/>
      <c r="AB332" s="429"/>
      <c r="AC332" s="430"/>
      <c r="AD332" s="430"/>
      <c r="AE332" s="430"/>
      <c r="AF332" s="430"/>
      <c r="AG332" s="430"/>
      <c r="AH332" s="430"/>
      <c r="AI332" s="430"/>
      <c r="AJ332" s="430"/>
      <c r="AK332" s="431"/>
      <c r="AL332" s="431"/>
      <c r="AM332" s="431"/>
      <c r="AN332" s="432"/>
    </row>
    <row r="333" spans="1:40" ht="15.75" customHeight="1">
      <c r="A333" s="430"/>
      <c r="B333" s="434"/>
      <c r="C333" s="430"/>
      <c r="D333" s="430"/>
      <c r="E333" s="430"/>
      <c r="F333" s="430"/>
      <c r="G333" s="430"/>
      <c r="H333" s="430"/>
      <c r="I333" s="430"/>
      <c r="J333" s="430"/>
      <c r="K333" s="430"/>
      <c r="L333" s="430"/>
      <c r="M333" s="430"/>
      <c r="N333" s="430"/>
      <c r="O333" s="430"/>
      <c r="P333" s="430"/>
      <c r="Q333" s="430"/>
      <c r="R333" s="430"/>
      <c r="S333" s="430"/>
      <c r="T333" s="430"/>
      <c r="U333" s="430"/>
      <c r="V333" s="430"/>
      <c r="W333" s="430"/>
      <c r="X333" s="430"/>
      <c r="Y333" s="430"/>
      <c r="Z333" s="430"/>
      <c r="AA333" s="430"/>
      <c r="AB333" s="429"/>
      <c r="AC333" s="430"/>
      <c r="AD333" s="430"/>
      <c r="AE333" s="430"/>
      <c r="AF333" s="430"/>
      <c r="AG333" s="430"/>
      <c r="AH333" s="430"/>
      <c r="AI333" s="430"/>
      <c r="AJ333" s="430"/>
      <c r="AK333" s="431"/>
      <c r="AL333" s="431"/>
      <c r="AM333" s="431"/>
      <c r="AN333" s="432"/>
    </row>
    <row r="334" spans="1:40" ht="15.75" customHeight="1">
      <c r="A334" s="430"/>
      <c r="B334" s="434"/>
      <c r="C334" s="430"/>
      <c r="D334" s="430"/>
      <c r="E334" s="430"/>
      <c r="F334" s="430"/>
      <c r="G334" s="430"/>
      <c r="H334" s="430"/>
      <c r="I334" s="430"/>
      <c r="J334" s="430"/>
      <c r="K334" s="430"/>
      <c r="L334" s="430"/>
      <c r="M334" s="430"/>
      <c r="N334" s="430"/>
      <c r="O334" s="430"/>
      <c r="P334" s="430"/>
      <c r="Q334" s="430"/>
      <c r="R334" s="430"/>
      <c r="S334" s="430"/>
      <c r="T334" s="430"/>
      <c r="U334" s="430"/>
      <c r="V334" s="430"/>
      <c r="W334" s="430"/>
      <c r="X334" s="430"/>
      <c r="Y334" s="430"/>
      <c r="Z334" s="430"/>
      <c r="AA334" s="430"/>
      <c r="AB334" s="429"/>
      <c r="AC334" s="430"/>
      <c r="AD334" s="430"/>
      <c r="AE334" s="430"/>
      <c r="AF334" s="430"/>
      <c r="AG334" s="430"/>
      <c r="AH334" s="430"/>
      <c r="AI334" s="430"/>
      <c r="AJ334" s="430"/>
      <c r="AK334" s="431"/>
      <c r="AL334" s="431"/>
      <c r="AM334" s="431"/>
      <c r="AN334" s="432"/>
    </row>
    <row r="335" spans="1:40" ht="15.75" customHeight="1">
      <c r="A335" s="430"/>
      <c r="B335" s="434"/>
      <c r="C335" s="430"/>
      <c r="D335" s="430"/>
      <c r="E335" s="430"/>
      <c r="F335" s="430"/>
      <c r="G335" s="430"/>
      <c r="H335" s="430"/>
      <c r="I335" s="430"/>
      <c r="J335" s="430"/>
      <c r="K335" s="430"/>
      <c r="L335" s="430"/>
      <c r="M335" s="430"/>
      <c r="N335" s="430"/>
      <c r="O335" s="430"/>
      <c r="P335" s="430"/>
      <c r="Q335" s="430"/>
      <c r="R335" s="430"/>
      <c r="S335" s="430"/>
      <c r="T335" s="430"/>
      <c r="U335" s="430"/>
      <c r="V335" s="430"/>
      <c r="W335" s="430"/>
      <c r="X335" s="430"/>
      <c r="Y335" s="430"/>
      <c r="Z335" s="430"/>
      <c r="AA335" s="430"/>
      <c r="AB335" s="429"/>
      <c r="AC335" s="430"/>
      <c r="AD335" s="430"/>
      <c r="AE335" s="430"/>
      <c r="AF335" s="430"/>
      <c r="AG335" s="430"/>
      <c r="AH335" s="430"/>
      <c r="AI335" s="430"/>
      <c r="AJ335" s="430"/>
      <c r="AK335" s="431"/>
      <c r="AL335" s="431"/>
      <c r="AM335" s="431"/>
      <c r="AN335" s="432"/>
    </row>
    <row r="336" spans="1:40" ht="15.75" customHeight="1">
      <c r="A336" s="430"/>
      <c r="B336" s="434"/>
      <c r="C336" s="430"/>
      <c r="D336" s="430"/>
      <c r="E336" s="430"/>
      <c r="F336" s="430"/>
      <c r="G336" s="430"/>
      <c r="H336" s="430"/>
      <c r="I336" s="430"/>
      <c r="J336" s="430"/>
      <c r="K336" s="430"/>
      <c r="L336" s="430"/>
      <c r="M336" s="430"/>
      <c r="N336" s="430"/>
      <c r="O336" s="430"/>
      <c r="P336" s="430"/>
      <c r="Q336" s="430"/>
      <c r="R336" s="430"/>
      <c r="S336" s="430"/>
      <c r="T336" s="430"/>
      <c r="U336" s="430"/>
      <c r="V336" s="430"/>
      <c r="W336" s="430"/>
      <c r="X336" s="430"/>
      <c r="Y336" s="430"/>
      <c r="Z336" s="430"/>
      <c r="AA336" s="430"/>
      <c r="AB336" s="429"/>
      <c r="AC336" s="430"/>
      <c r="AD336" s="430"/>
      <c r="AE336" s="430"/>
      <c r="AF336" s="430"/>
      <c r="AG336" s="430"/>
      <c r="AH336" s="430"/>
      <c r="AI336" s="430"/>
      <c r="AJ336" s="430"/>
      <c r="AK336" s="431"/>
      <c r="AL336" s="431"/>
      <c r="AM336" s="431"/>
      <c r="AN336" s="432"/>
    </row>
    <row r="337" spans="1:40" ht="15.75" customHeight="1">
      <c r="A337" s="430"/>
      <c r="B337" s="434"/>
      <c r="C337" s="430"/>
      <c r="D337" s="430"/>
      <c r="E337" s="430"/>
      <c r="F337" s="430"/>
      <c r="G337" s="430"/>
      <c r="H337" s="430"/>
      <c r="I337" s="430"/>
      <c r="J337" s="430"/>
      <c r="K337" s="430"/>
      <c r="L337" s="430"/>
      <c r="M337" s="430"/>
      <c r="N337" s="430"/>
      <c r="O337" s="430"/>
      <c r="P337" s="430"/>
      <c r="Q337" s="430"/>
      <c r="R337" s="430"/>
      <c r="S337" s="430"/>
      <c r="T337" s="430"/>
      <c r="U337" s="430"/>
      <c r="V337" s="430"/>
      <c r="W337" s="430"/>
      <c r="X337" s="430"/>
      <c r="Y337" s="430"/>
      <c r="Z337" s="430"/>
      <c r="AA337" s="430"/>
      <c r="AB337" s="429"/>
      <c r="AC337" s="430"/>
      <c r="AD337" s="430"/>
      <c r="AE337" s="430"/>
      <c r="AF337" s="430"/>
      <c r="AG337" s="430"/>
      <c r="AH337" s="430"/>
      <c r="AI337" s="430"/>
      <c r="AJ337" s="430"/>
      <c r="AK337" s="431"/>
      <c r="AL337" s="431"/>
      <c r="AM337" s="431"/>
      <c r="AN337" s="432"/>
    </row>
    <row r="338" spans="1:40" ht="15.75" customHeight="1">
      <c r="A338" s="430"/>
      <c r="B338" s="434"/>
      <c r="C338" s="430"/>
      <c r="D338" s="430"/>
      <c r="E338" s="430"/>
      <c r="F338" s="430"/>
      <c r="G338" s="430"/>
      <c r="H338" s="430"/>
      <c r="I338" s="430"/>
      <c r="J338" s="430"/>
      <c r="K338" s="430"/>
      <c r="L338" s="430"/>
      <c r="M338" s="430"/>
      <c r="N338" s="430"/>
      <c r="O338" s="430"/>
      <c r="P338" s="430"/>
      <c r="Q338" s="430"/>
      <c r="R338" s="430"/>
      <c r="S338" s="430"/>
      <c r="T338" s="430"/>
      <c r="U338" s="430"/>
      <c r="V338" s="430"/>
      <c r="W338" s="430"/>
      <c r="X338" s="430"/>
      <c r="Y338" s="430"/>
      <c r="Z338" s="430"/>
      <c r="AA338" s="430"/>
      <c r="AB338" s="429"/>
      <c r="AC338" s="430"/>
      <c r="AD338" s="430"/>
      <c r="AE338" s="430"/>
      <c r="AF338" s="430"/>
      <c r="AG338" s="430"/>
      <c r="AH338" s="430"/>
      <c r="AI338" s="430"/>
      <c r="AJ338" s="430"/>
      <c r="AK338" s="431"/>
      <c r="AL338" s="431"/>
      <c r="AM338" s="431"/>
      <c r="AN338" s="432"/>
    </row>
    <row r="339" spans="1:40" ht="15.75" customHeight="1">
      <c r="A339" s="430"/>
      <c r="B339" s="434"/>
      <c r="C339" s="430"/>
      <c r="D339" s="430"/>
      <c r="E339" s="430"/>
      <c r="F339" s="430"/>
      <c r="G339" s="430"/>
      <c r="H339" s="430"/>
      <c r="I339" s="430"/>
      <c r="J339" s="430"/>
      <c r="K339" s="430"/>
      <c r="L339" s="430"/>
      <c r="M339" s="430"/>
      <c r="N339" s="430"/>
      <c r="O339" s="430"/>
      <c r="P339" s="430"/>
      <c r="Q339" s="430"/>
      <c r="R339" s="430"/>
      <c r="S339" s="430"/>
      <c r="T339" s="430"/>
      <c r="U339" s="430"/>
      <c r="V339" s="430"/>
      <c r="W339" s="430"/>
      <c r="X339" s="430"/>
      <c r="Y339" s="430"/>
      <c r="Z339" s="430"/>
      <c r="AA339" s="430"/>
      <c r="AB339" s="429"/>
      <c r="AC339" s="430"/>
      <c r="AD339" s="430"/>
      <c r="AE339" s="430"/>
      <c r="AF339" s="430"/>
      <c r="AG339" s="430"/>
      <c r="AH339" s="430"/>
      <c r="AI339" s="430"/>
      <c r="AJ339" s="430"/>
      <c r="AK339" s="431"/>
      <c r="AL339" s="431"/>
      <c r="AM339" s="431"/>
      <c r="AN339" s="432"/>
    </row>
    <row r="340" spans="1:40" ht="15.75" customHeight="1">
      <c r="A340" s="430"/>
      <c r="B340" s="434"/>
      <c r="C340" s="430"/>
      <c r="D340" s="430"/>
      <c r="E340" s="430"/>
      <c r="F340" s="430"/>
      <c r="G340" s="430"/>
      <c r="H340" s="430"/>
      <c r="I340" s="430"/>
      <c r="J340" s="430"/>
      <c r="K340" s="430"/>
      <c r="L340" s="430"/>
      <c r="M340" s="430"/>
      <c r="N340" s="430"/>
      <c r="O340" s="430"/>
      <c r="P340" s="430"/>
      <c r="Q340" s="430"/>
      <c r="R340" s="430"/>
      <c r="S340" s="430"/>
      <c r="T340" s="430"/>
      <c r="U340" s="430"/>
      <c r="V340" s="430"/>
      <c r="W340" s="430"/>
      <c r="X340" s="430"/>
      <c r="Y340" s="430"/>
      <c r="Z340" s="430"/>
      <c r="AA340" s="430"/>
      <c r="AB340" s="429"/>
      <c r="AC340" s="430"/>
      <c r="AD340" s="430"/>
      <c r="AE340" s="430"/>
      <c r="AF340" s="430"/>
      <c r="AG340" s="430"/>
      <c r="AH340" s="430"/>
      <c r="AI340" s="430"/>
      <c r="AJ340" s="430"/>
      <c r="AK340" s="431"/>
      <c r="AL340" s="431"/>
      <c r="AM340" s="431"/>
      <c r="AN340" s="432"/>
    </row>
    <row r="341" spans="1:40" ht="15.75" customHeight="1">
      <c r="A341" s="430"/>
      <c r="B341" s="434"/>
      <c r="C341" s="430"/>
      <c r="D341" s="430"/>
      <c r="E341" s="430"/>
      <c r="F341" s="430"/>
      <c r="G341" s="430"/>
      <c r="H341" s="430"/>
      <c r="I341" s="430"/>
      <c r="J341" s="430"/>
      <c r="K341" s="430"/>
      <c r="L341" s="430"/>
      <c r="M341" s="430"/>
      <c r="N341" s="430"/>
      <c r="O341" s="430"/>
      <c r="P341" s="430"/>
      <c r="Q341" s="430"/>
      <c r="R341" s="430"/>
      <c r="S341" s="430"/>
      <c r="T341" s="430"/>
      <c r="U341" s="430"/>
      <c r="V341" s="430"/>
      <c r="W341" s="430"/>
      <c r="X341" s="430"/>
      <c r="Y341" s="430"/>
      <c r="Z341" s="430"/>
      <c r="AA341" s="430"/>
      <c r="AB341" s="429"/>
      <c r="AC341" s="430"/>
      <c r="AD341" s="430"/>
      <c r="AE341" s="430"/>
      <c r="AF341" s="430"/>
      <c r="AG341" s="430"/>
      <c r="AH341" s="430"/>
      <c r="AI341" s="430"/>
      <c r="AJ341" s="430"/>
      <c r="AK341" s="431"/>
      <c r="AL341" s="431"/>
      <c r="AM341" s="431"/>
      <c r="AN341" s="432"/>
    </row>
    <row r="342" spans="1:40" ht="15.75" customHeight="1">
      <c r="A342" s="430"/>
      <c r="B342" s="434"/>
      <c r="C342" s="430"/>
      <c r="D342" s="430"/>
      <c r="E342" s="430"/>
      <c r="F342" s="430"/>
      <c r="G342" s="430"/>
      <c r="H342" s="430"/>
      <c r="I342" s="430"/>
      <c r="J342" s="430"/>
      <c r="K342" s="430"/>
      <c r="L342" s="430"/>
      <c r="M342" s="430"/>
      <c r="N342" s="430"/>
      <c r="O342" s="430"/>
      <c r="P342" s="430"/>
      <c r="Q342" s="430"/>
      <c r="R342" s="430"/>
      <c r="S342" s="430"/>
      <c r="T342" s="430"/>
      <c r="U342" s="430"/>
      <c r="V342" s="430"/>
      <c r="W342" s="430"/>
      <c r="X342" s="430"/>
      <c r="Y342" s="430"/>
      <c r="Z342" s="430"/>
      <c r="AA342" s="430"/>
      <c r="AB342" s="429"/>
      <c r="AC342" s="430"/>
      <c r="AD342" s="430"/>
      <c r="AE342" s="430"/>
      <c r="AF342" s="430"/>
      <c r="AG342" s="430"/>
      <c r="AH342" s="430"/>
      <c r="AI342" s="430"/>
      <c r="AJ342" s="430"/>
      <c r="AK342" s="431"/>
      <c r="AL342" s="431"/>
      <c r="AM342" s="431"/>
      <c r="AN342" s="432"/>
    </row>
    <row r="343" spans="1:40" ht="15.75" customHeight="1">
      <c r="A343" s="430"/>
      <c r="B343" s="434"/>
      <c r="C343" s="430"/>
      <c r="D343" s="430"/>
      <c r="E343" s="430"/>
      <c r="F343" s="430"/>
      <c r="G343" s="430"/>
      <c r="H343" s="430"/>
      <c r="I343" s="430"/>
      <c r="J343" s="430"/>
      <c r="K343" s="430"/>
      <c r="L343" s="430"/>
      <c r="M343" s="430"/>
      <c r="N343" s="430"/>
      <c r="O343" s="430"/>
      <c r="P343" s="430"/>
      <c r="Q343" s="430"/>
      <c r="R343" s="430"/>
      <c r="S343" s="430"/>
      <c r="T343" s="430"/>
      <c r="U343" s="430"/>
      <c r="V343" s="430"/>
      <c r="W343" s="430"/>
      <c r="X343" s="430"/>
      <c r="Y343" s="430"/>
      <c r="Z343" s="430"/>
      <c r="AA343" s="430"/>
      <c r="AB343" s="429"/>
      <c r="AC343" s="430"/>
      <c r="AD343" s="430"/>
      <c r="AE343" s="430"/>
      <c r="AF343" s="430"/>
      <c r="AG343" s="430"/>
      <c r="AH343" s="430"/>
      <c r="AI343" s="430"/>
      <c r="AJ343" s="430"/>
      <c r="AK343" s="431"/>
      <c r="AL343" s="431"/>
      <c r="AM343" s="431"/>
      <c r="AN343" s="432"/>
    </row>
    <row r="344" spans="1:40" ht="15.75" customHeight="1">
      <c r="A344" s="430"/>
      <c r="B344" s="434"/>
      <c r="C344" s="430"/>
      <c r="D344" s="430"/>
      <c r="E344" s="430"/>
      <c r="F344" s="430"/>
      <c r="G344" s="430"/>
      <c r="H344" s="430"/>
      <c r="I344" s="430"/>
      <c r="J344" s="430"/>
      <c r="K344" s="430"/>
      <c r="L344" s="430"/>
      <c r="M344" s="430"/>
      <c r="N344" s="430"/>
      <c r="O344" s="430"/>
      <c r="P344" s="430"/>
      <c r="Q344" s="430"/>
      <c r="R344" s="430"/>
      <c r="S344" s="430"/>
      <c r="T344" s="430"/>
      <c r="U344" s="430"/>
      <c r="V344" s="430"/>
      <c r="W344" s="430"/>
      <c r="X344" s="430"/>
      <c r="Y344" s="430"/>
      <c r="Z344" s="430"/>
      <c r="AA344" s="430"/>
      <c r="AB344" s="429"/>
      <c r="AC344" s="430"/>
      <c r="AD344" s="430"/>
      <c r="AE344" s="430"/>
      <c r="AF344" s="430"/>
      <c r="AG344" s="430"/>
      <c r="AH344" s="430"/>
      <c r="AI344" s="430"/>
      <c r="AJ344" s="430"/>
      <c r="AK344" s="431"/>
      <c r="AL344" s="431"/>
      <c r="AM344" s="431"/>
      <c r="AN344" s="432"/>
    </row>
    <row r="345" spans="1:40" ht="15.75" customHeight="1">
      <c r="A345" s="430"/>
      <c r="B345" s="434"/>
      <c r="C345" s="430"/>
      <c r="D345" s="430"/>
      <c r="E345" s="430"/>
      <c r="F345" s="430"/>
      <c r="G345" s="430"/>
      <c r="H345" s="430"/>
      <c r="I345" s="430"/>
      <c r="J345" s="430"/>
      <c r="K345" s="430"/>
      <c r="L345" s="430"/>
      <c r="M345" s="430"/>
      <c r="N345" s="430"/>
      <c r="O345" s="430"/>
      <c r="P345" s="430"/>
      <c r="Q345" s="430"/>
      <c r="R345" s="430"/>
      <c r="S345" s="430"/>
      <c r="T345" s="430"/>
      <c r="U345" s="430"/>
      <c r="V345" s="430"/>
      <c r="W345" s="430"/>
      <c r="X345" s="430"/>
      <c r="Y345" s="430"/>
      <c r="Z345" s="430"/>
      <c r="AA345" s="430"/>
      <c r="AB345" s="429"/>
      <c r="AC345" s="430"/>
      <c r="AD345" s="430"/>
      <c r="AE345" s="430"/>
      <c r="AF345" s="430"/>
      <c r="AG345" s="430"/>
      <c r="AH345" s="430"/>
      <c r="AI345" s="430"/>
      <c r="AJ345" s="430"/>
      <c r="AK345" s="431"/>
      <c r="AL345" s="431"/>
      <c r="AM345" s="431"/>
      <c r="AN345" s="432"/>
    </row>
    <row r="346" spans="1:40" ht="15.75" customHeight="1">
      <c r="A346" s="430"/>
      <c r="B346" s="434"/>
      <c r="C346" s="430"/>
      <c r="D346" s="430"/>
      <c r="E346" s="430"/>
      <c r="F346" s="430"/>
      <c r="G346" s="430"/>
      <c r="H346" s="430"/>
      <c r="I346" s="430"/>
      <c r="J346" s="430"/>
      <c r="K346" s="430"/>
      <c r="L346" s="430"/>
      <c r="M346" s="430"/>
      <c r="N346" s="430"/>
      <c r="O346" s="430"/>
      <c r="P346" s="430"/>
      <c r="Q346" s="430"/>
      <c r="R346" s="430"/>
      <c r="S346" s="430"/>
      <c r="T346" s="430"/>
      <c r="U346" s="430"/>
      <c r="V346" s="430"/>
      <c r="W346" s="430"/>
      <c r="X346" s="430"/>
      <c r="Y346" s="430"/>
      <c r="Z346" s="430"/>
      <c r="AA346" s="430"/>
      <c r="AB346" s="429"/>
      <c r="AC346" s="430"/>
      <c r="AD346" s="430"/>
      <c r="AE346" s="430"/>
      <c r="AF346" s="430"/>
      <c r="AG346" s="430"/>
      <c r="AH346" s="430"/>
      <c r="AI346" s="430"/>
      <c r="AJ346" s="430"/>
      <c r="AK346" s="431"/>
      <c r="AL346" s="431"/>
      <c r="AM346" s="431"/>
      <c r="AN346" s="432"/>
    </row>
    <row r="347" spans="1:40" ht="15.75" customHeight="1">
      <c r="A347" s="430"/>
      <c r="B347" s="434"/>
      <c r="C347" s="430"/>
      <c r="D347" s="430"/>
      <c r="E347" s="430"/>
      <c r="F347" s="430"/>
      <c r="G347" s="430"/>
      <c r="H347" s="430"/>
      <c r="I347" s="430"/>
      <c r="J347" s="430"/>
      <c r="K347" s="430"/>
      <c r="L347" s="430"/>
      <c r="M347" s="430"/>
      <c r="N347" s="430"/>
      <c r="O347" s="430"/>
      <c r="P347" s="430"/>
      <c r="Q347" s="430"/>
      <c r="R347" s="430"/>
      <c r="S347" s="430"/>
      <c r="T347" s="430"/>
      <c r="U347" s="430"/>
      <c r="V347" s="430"/>
      <c r="W347" s="430"/>
      <c r="X347" s="430"/>
      <c r="Y347" s="430"/>
      <c r="Z347" s="430"/>
      <c r="AA347" s="430"/>
      <c r="AB347" s="429"/>
      <c r="AC347" s="430"/>
      <c r="AD347" s="430"/>
      <c r="AE347" s="430"/>
      <c r="AF347" s="430"/>
      <c r="AG347" s="430"/>
      <c r="AH347" s="430"/>
      <c r="AI347" s="430"/>
      <c r="AJ347" s="430"/>
      <c r="AK347" s="431"/>
      <c r="AL347" s="431"/>
      <c r="AM347" s="431"/>
      <c r="AN347" s="432"/>
    </row>
    <row r="348" spans="1:40" ht="15.75" customHeight="1">
      <c r="A348" s="430"/>
      <c r="B348" s="434"/>
      <c r="C348" s="430"/>
      <c r="D348" s="430"/>
      <c r="E348" s="430"/>
      <c r="F348" s="430"/>
      <c r="G348" s="430"/>
      <c r="H348" s="430"/>
      <c r="I348" s="430"/>
      <c r="J348" s="430"/>
      <c r="K348" s="430"/>
      <c r="L348" s="430"/>
      <c r="M348" s="430"/>
      <c r="N348" s="430"/>
      <c r="O348" s="430"/>
      <c r="P348" s="430"/>
      <c r="Q348" s="430"/>
      <c r="R348" s="430"/>
      <c r="S348" s="430"/>
      <c r="T348" s="430"/>
      <c r="U348" s="430"/>
      <c r="V348" s="430"/>
      <c r="W348" s="430"/>
      <c r="X348" s="430"/>
      <c r="Y348" s="430"/>
      <c r="Z348" s="430"/>
      <c r="AA348" s="430"/>
      <c r="AB348" s="429"/>
      <c r="AC348" s="430"/>
      <c r="AD348" s="430"/>
      <c r="AE348" s="430"/>
      <c r="AF348" s="430"/>
      <c r="AG348" s="430"/>
      <c r="AH348" s="430"/>
      <c r="AI348" s="430"/>
      <c r="AJ348" s="430"/>
      <c r="AK348" s="431"/>
      <c r="AL348" s="431"/>
      <c r="AM348" s="431"/>
      <c r="AN348" s="432"/>
    </row>
    <row r="349" spans="1:40" ht="15.75" customHeight="1">
      <c r="A349" s="430"/>
      <c r="B349" s="434"/>
      <c r="C349" s="430"/>
      <c r="D349" s="430"/>
      <c r="E349" s="430"/>
      <c r="F349" s="430"/>
      <c r="G349" s="430"/>
      <c r="H349" s="430"/>
      <c r="I349" s="430"/>
      <c r="J349" s="430"/>
      <c r="K349" s="430"/>
      <c r="L349" s="430"/>
      <c r="M349" s="430"/>
      <c r="N349" s="430"/>
      <c r="O349" s="430"/>
      <c r="P349" s="430"/>
      <c r="Q349" s="430"/>
      <c r="R349" s="430"/>
      <c r="S349" s="430"/>
      <c r="T349" s="430"/>
      <c r="U349" s="430"/>
      <c r="V349" s="430"/>
      <c r="W349" s="430"/>
      <c r="X349" s="430"/>
      <c r="Y349" s="430"/>
      <c r="Z349" s="430"/>
      <c r="AA349" s="430"/>
      <c r="AB349" s="429"/>
      <c r="AC349" s="430"/>
      <c r="AD349" s="430"/>
      <c r="AE349" s="430"/>
      <c r="AF349" s="430"/>
      <c r="AG349" s="430"/>
      <c r="AH349" s="430"/>
      <c r="AI349" s="430"/>
      <c r="AJ349" s="430"/>
      <c r="AK349" s="431"/>
      <c r="AL349" s="431"/>
      <c r="AM349" s="431"/>
      <c r="AN349" s="432"/>
    </row>
    <row r="350" spans="1:40" ht="15.75" customHeight="1">
      <c r="A350" s="430"/>
      <c r="B350" s="434"/>
      <c r="C350" s="430"/>
      <c r="D350" s="430"/>
      <c r="E350" s="430"/>
      <c r="F350" s="430"/>
      <c r="G350" s="430"/>
      <c r="H350" s="430"/>
      <c r="I350" s="430"/>
      <c r="J350" s="430"/>
      <c r="K350" s="430"/>
      <c r="L350" s="430"/>
      <c r="M350" s="430"/>
      <c r="N350" s="430"/>
      <c r="O350" s="430"/>
      <c r="P350" s="430"/>
      <c r="Q350" s="430"/>
      <c r="R350" s="430"/>
      <c r="S350" s="430"/>
      <c r="T350" s="430"/>
      <c r="U350" s="430"/>
      <c r="V350" s="430"/>
      <c r="W350" s="430"/>
      <c r="X350" s="430"/>
      <c r="Y350" s="430"/>
      <c r="Z350" s="430"/>
      <c r="AA350" s="430"/>
      <c r="AB350" s="429"/>
      <c r="AC350" s="430"/>
      <c r="AD350" s="430"/>
      <c r="AE350" s="430"/>
      <c r="AF350" s="430"/>
      <c r="AG350" s="430"/>
      <c r="AH350" s="430"/>
      <c r="AI350" s="430"/>
      <c r="AJ350" s="430"/>
      <c r="AK350" s="431"/>
      <c r="AL350" s="431"/>
      <c r="AM350" s="431"/>
      <c r="AN350" s="432"/>
    </row>
    <row r="351" spans="1:40" ht="15.75" customHeight="1">
      <c r="A351" s="430"/>
      <c r="B351" s="434"/>
      <c r="C351" s="430"/>
      <c r="D351" s="430"/>
      <c r="E351" s="430"/>
      <c r="F351" s="430"/>
      <c r="G351" s="430"/>
      <c r="H351" s="430"/>
      <c r="I351" s="430"/>
      <c r="J351" s="430"/>
      <c r="K351" s="430"/>
      <c r="L351" s="430"/>
      <c r="M351" s="430"/>
      <c r="N351" s="430"/>
      <c r="O351" s="430"/>
      <c r="P351" s="430"/>
      <c r="Q351" s="430"/>
      <c r="R351" s="430"/>
      <c r="S351" s="430"/>
      <c r="T351" s="430"/>
      <c r="U351" s="430"/>
      <c r="V351" s="430"/>
      <c r="W351" s="430"/>
      <c r="X351" s="430"/>
      <c r="Y351" s="430"/>
      <c r="Z351" s="430"/>
      <c r="AA351" s="430"/>
      <c r="AB351" s="429"/>
      <c r="AC351" s="430"/>
      <c r="AD351" s="430"/>
      <c r="AE351" s="430"/>
      <c r="AF351" s="430"/>
      <c r="AG351" s="430"/>
      <c r="AH351" s="430"/>
      <c r="AI351" s="430"/>
      <c r="AJ351" s="430"/>
      <c r="AK351" s="431"/>
      <c r="AL351" s="431"/>
      <c r="AM351" s="431"/>
      <c r="AN351" s="432"/>
    </row>
    <row r="352" spans="1:40" ht="15.75" customHeight="1">
      <c r="A352" s="430"/>
      <c r="B352" s="434"/>
      <c r="C352" s="430"/>
      <c r="D352" s="430"/>
      <c r="E352" s="430"/>
      <c r="F352" s="430"/>
      <c r="G352" s="430"/>
      <c r="H352" s="430"/>
      <c r="I352" s="430"/>
      <c r="J352" s="430"/>
      <c r="K352" s="430"/>
      <c r="L352" s="430"/>
      <c r="M352" s="430"/>
      <c r="N352" s="430"/>
      <c r="O352" s="430"/>
      <c r="P352" s="430"/>
      <c r="Q352" s="430"/>
      <c r="R352" s="430"/>
      <c r="S352" s="430"/>
      <c r="T352" s="430"/>
      <c r="U352" s="430"/>
      <c r="V352" s="430"/>
      <c r="W352" s="430"/>
      <c r="X352" s="430"/>
      <c r="Y352" s="430"/>
      <c r="Z352" s="430"/>
      <c r="AA352" s="430"/>
      <c r="AB352" s="429"/>
      <c r="AC352" s="430"/>
      <c r="AD352" s="430"/>
      <c r="AE352" s="430"/>
      <c r="AF352" s="430"/>
      <c r="AG352" s="430"/>
      <c r="AH352" s="430"/>
      <c r="AI352" s="430"/>
      <c r="AJ352" s="430"/>
      <c r="AK352" s="431"/>
      <c r="AL352" s="431"/>
      <c r="AM352" s="431"/>
      <c r="AN352" s="432"/>
    </row>
    <row r="353" spans="1:40" ht="15.75" customHeight="1">
      <c r="A353" s="430"/>
      <c r="B353" s="434"/>
      <c r="C353" s="430"/>
      <c r="D353" s="430"/>
      <c r="E353" s="430"/>
      <c r="F353" s="430"/>
      <c r="G353" s="430"/>
      <c r="H353" s="430"/>
      <c r="I353" s="430"/>
      <c r="J353" s="430"/>
      <c r="K353" s="430"/>
      <c r="L353" s="430"/>
      <c r="M353" s="430"/>
      <c r="N353" s="430"/>
      <c r="O353" s="430"/>
      <c r="P353" s="430"/>
      <c r="Q353" s="430"/>
      <c r="R353" s="430"/>
      <c r="S353" s="430"/>
      <c r="T353" s="430"/>
      <c r="U353" s="430"/>
      <c r="V353" s="430"/>
      <c r="W353" s="430"/>
      <c r="X353" s="430"/>
      <c r="Y353" s="430"/>
      <c r="Z353" s="430"/>
      <c r="AA353" s="430"/>
      <c r="AB353" s="429"/>
      <c r="AC353" s="430"/>
      <c r="AD353" s="430"/>
      <c r="AE353" s="430"/>
      <c r="AF353" s="430"/>
      <c r="AG353" s="430"/>
      <c r="AH353" s="430"/>
      <c r="AI353" s="430"/>
      <c r="AJ353" s="430"/>
      <c r="AK353" s="431"/>
      <c r="AL353" s="431"/>
      <c r="AM353" s="431"/>
      <c r="AN353" s="432"/>
    </row>
    <row r="354" spans="1:40" ht="15.75" customHeight="1">
      <c r="A354" s="430"/>
      <c r="B354" s="434"/>
      <c r="C354" s="430"/>
      <c r="D354" s="430"/>
      <c r="E354" s="430"/>
      <c r="F354" s="430"/>
      <c r="G354" s="430"/>
      <c r="H354" s="430"/>
      <c r="I354" s="430"/>
      <c r="J354" s="430"/>
      <c r="K354" s="430"/>
      <c r="L354" s="430"/>
      <c r="M354" s="430"/>
      <c r="N354" s="430"/>
      <c r="O354" s="430"/>
      <c r="P354" s="430"/>
      <c r="Q354" s="430"/>
      <c r="R354" s="430"/>
      <c r="S354" s="430"/>
      <c r="T354" s="430"/>
      <c r="U354" s="430"/>
      <c r="V354" s="430"/>
      <c r="W354" s="430"/>
      <c r="X354" s="430"/>
      <c r="Y354" s="430"/>
      <c r="Z354" s="430"/>
      <c r="AA354" s="430"/>
      <c r="AB354" s="429"/>
      <c r="AC354" s="430"/>
      <c r="AD354" s="430"/>
      <c r="AE354" s="430"/>
      <c r="AF354" s="430"/>
      <c r="AG354" s="430"/>
      <c r="AH354" s="430"/>
      <c r="AI354" s="430"/>
      <c r="AJ354" s="430"/>
      <c r="AK354" s="431"/>
      <c r="AL354" s="431"/>
      <c r="AM354" s="431"/>
      <c r="AN354" s="432"/>
    </row>
    <row r="355" spans="1:40" ht="15.75" customHeight="1">
      <c r="A355" s="430"/>
      <c r="B355" s="434"/>
      <c r="C355" s="430"/>
      <c r="D355" s="430"/>
      <c r="E355" s="430"/>
      <c r="F355" s="430"/>
      <c r="G355" s="430"/>
      <c r="H355" s="430"/>
      <c r="I355" s="430"/>
      <c r="J355" s="430"/>
      <c r="K355" s="430"/>
      <c r="L355" s="430"/>
      <c r="M355" s="430"/>
      <c r="N355" s="430"/>
      <c r="O355" s="430"/>
      <c r="P355" s="430"/>
      <c r="Q355" s="430"/>
      <c r="R355" s="430"/>
      <c r="S355" s="430"/>
      <c r="T355" s="430"/>
      <c r="U355" s="430"/>
      <c r="V355" s="430"/>
      <c r="W355" s="430"/>
      <c r="X355" s="430"/>
      <c r="Y355" s="430"/>
      <c r="Z355" s="430"/>
      <c r="AA355" s="430"/>
      <c r="AB355" s="429"/>
      <c r="AC355" s="430"/>
      <c r="AD355" s="430"/>
      <c r="AE355" s="430"/>
      <c r="AF355" s="430"/>
      <c r="AG355" s="430"/>
      <c r="AH355" s="430"/>
      <c r="AI355" s="430"/>
      <c r="AJ355" s="430"/>
      <c r="AK355" s="431"/>
      <c r="AL355" s="431"/>
      <c r="AM355" s="431"/>
      <c r="AN355" s="432"/>
    </row>
    <row r="356" spans="1:40" ht="15.75" customHeight="1">
      <c r="A356" s="430"/>
      <c r="B356" s="434"/>
      <c r="C356" s="430"/>
      <c r="D356" s="430"/>
      <c r="E356" s="430"/>
      <c r="F356" s="430"/>
      <c r="G356" s="430"/>
      <c r="H356" s="430"/>
      <c r="I356" s="430"/>
      <c r="J356" s="430"/>
      <c r="K356" s="430"/>
      <c r="L356" s="430"/>
      <c r="M356" s="430"/>
      <c r="N356" s="430"/>
      <c r="O356" s="430"/>
      <c r="P356" s="430"/>
      <c r="Q356" s="430"/>
      <c r="R356" s="430"/>
      <c r="S356" s="430"/>
      <c r="T356" s="430"/>
      <c r="U356" s="430"/>
      <c r="V356" s="430"/>
      <c r="W356" s="430"/>
      <c r="X356" s="430"/>
      <c r="Y356" s="430"/>
      <c r="Z356" s="430"/>
      <c r="AA356" s="430"/>
      <c r="AB356" s="429"/>
      <c r="AC356" s="430"/>
      <c r="AD356" s="430"/>
      <c r="AE356" s="430"/>
      <c r="AF356" s="430"/>
      <c r="AG356" s="430"/>
      <c r="AH356" s="430"/>
      <c r="AI356" s="430"/>
      <c r="AJ356" s="430"/>
      <c r="AK356" s="431"/>
      <c r="AL356" s="431"/>
      <c r="AM356" s="431"/>
      <c r="AN356" s="432"/>
    </row>
    <row r="357" spans="1:40" ht="15.75" customHeight="1">
      <c r="A357" s="430"/>
      <c r="B357" s="434"/>
      <c r="C357" s="430"/>
      <c r="D357" s="430"/>
      <c r="E357" s="430"/>
      <c r="F357" s="430"/>
      <c r="G357" s="430"/>
      <c r="H357" s="430"/>
      <c r="I357" s="430"/>
      <c r="J357" s="430"/>
      <c r="K357" s="430"/>
      <c r="L357" s="430"/>
      <c r="M357" s="430"/>
      <c r="N357" s="430"/>
      <c r="O357" s="430"/>
      <c r="P357" s="430"/>
      <c r="Q357" s="430"/>
      <c r="R357" s="430"/>
      <c r="S357" s="430"/>
      <c r="T357" s="430"/>
      <c r="U357" s="430"/>
      <c r="V357" s="430"/>
      <c r="W357" s="430"/>
      <c r="X357" s="430"/>
      <c r="Y357" s="430"/>
      <c r="Z357" s="430"/>
      <c r="AA357" s="430"/>
      <c r="AB357" s="429"/>
      <c r="AC357" s="430"/>
      <c r="AD357" s="430"/>
      <c r="AE357" s="430"/>
      <c r="AF357" s="430"/>
      <c r="AG357" s="430"/>
      <c r="AH357" s="430"/>
      <c r="AI357" s="430"/>
      <c r="AJ357" s="430"/>
      <c r="AK357" s="431"/>
      <c r="AL357" s="431"/>
      <c r="AM357" s="431"/>
      <c r="AN357" s="432"/>
    </row>
    <row r="358" spans="1:40" ht="15.75" customHeight="1">
      <c r="A358" s="430"/>
      <c r="B358" s="434"/>
      <c r="C358" s="430"/>
      <c r="D358" s="430"/>
      <c r="E358" s="430"/>
      <c r="F358" s="430"/>
      <c r="G358" s="430"/>
      <c r="H358" s="430"/>
      <c r="I358" s="430"/>
      <c r="J358" s="430"/>
      <c r="K358" s="430"/>
      <c r="L358" s="430"/>
      <c r="M358" s="430"/>
      <c r="N358" s="430"/>
      <c r="O358" s="430"/>
      <c r="P358" s="430"/>
      <c r="Q358" s="430"/>
      <c r="R358" s="430"/>
      <c r="S358" s="430"/>
      <c r="T358" s="430"/>
      <c r="U358" s="430"/>
      <c r="V358" s="430"/>
      <c r="W358" s="430"/>
      <c r="X358" s="430"/>
      <c r="Y358" s="430"/>
      <c r="Z358" s="430"/>
      <c r="AA358" s="430"/>
      <c r="AB358" s="429"/>
      <c r="AC358" s="430"/>
      <c r="AD358" s="430"/>
      <c r="AE358" s="430"/>
      <c r="AF358" s="430"/>
      <c r="AG358" s="430"/>
      <c r="AH358" s="430"/>
      <c r="AI358" s="430"/>
      <c r="AJ358" s="430"/>
      <c r="AK358" s="431"/>
      <c r="AL358" s="431"/>
      <c r="AM358" s="431"/>
      <c r="AN358" s="432"/>
    </row>
    <row r="359" spans="1:40" ht="15.75" customHeight="1">
      <c r="A359" s="430"/>
      <c r="B359" s="434"/>
      <c r="C359" s="430"/>
      <c r="D359" s="430"/>
      <c r="E359" s="430"/>
      <c r="F359" s="430"/>
      <c r="G359" s="430"/>
      <c r="H359" s="430"/>
      <c r="I359" s="430"/>
      <c r="J359" s="430"/>
      <c r="K359" s="430"/>
      <c r="L359" s="430"/>
      <c r="M359" s="430"/>
      <c r="N359" s="430"/>
      <c r="O359" s="430"/>
      <c r="P359" s="430"/>
      <c r="Q359" s="430"/>
      <c r="R359" s="430"/>
      <c r="S359" s="430"/>
      <c r="T359" s="430"/>
      <c r="U359" s="430"/>
      <c r="V359" s="430"/>
      <c r="W359" s="430"/>
      <c r="X359" s="430"/>
      <c r="Y359" s="430"/>
      <c r="Z359" s="430"/>
      <c r="AA359" s="430"/>
      <c r="AB359" s="429"/>
      <c r="AC359" s="430"/>
      <c r="AD359" s="430"/>
      <c r="AE359" s="430"/>
      <c r="AF359" s="430"/>
      <c r="AG359" s="430"/>
      <c r="AH359" s="430"/>
      <c r="AI359" s="430"/>
      <c r="AJ359" s="430"/>
      <c r="AK359" s="431"/>
      <c r="AL359" s="431"/>
      <c r="AM359" s="431"/>
      <c r="AN359" s="432"/>
    </row>
    <row r="360" spans="1:40" ht="15.75" customHeight="1">
      <c r="A360" s="430"/>
      <c r="B360" s="434"/>
      <c r="C360" s="430"/>
      <c r="D360" s="430"/>
      <c r="E360" s="430"/>
      <c r="F360" s="430"/>
      <c r="G360" s="430"/>
      <c r="H360" s="430"/>
      <c r="I360" s="430"/>
      <c r="J360" s="430"/>
      <c r="K360" s="430"/>
      <c r="L360" s="430"/>
      <c r="M360" s="430"/>
      <c r="N360" s="430"/>
      <c r="O360" s="430"/>
      <c r="P360" s="430"/>
      <c r="Q360" s="430"/>
      <c r="R360" s="430"/>
      <c r="S360" s="430"/>
      <c r="T360" s="430"/>
      <c r="U360" s="430"/>
      <c r="V360" s="430"/>
      <c r="W360" s="430"/>
      <c r="X360" s="430"/>
      <c r="Y360" s="430"/>
      <c r="Z360" s="430"/>
      <c r="AA360" s="430"/>
      <c r="AB360" s="429"/>
      <c r="AC360" s="430"/>
      <c r="AD360" s="430"/>
      <c r="AE360" s="430"/>
      <c r="AF360" s="430"/>
      <c r="AG360" s="430"/>
      <c r="AH360" s="430"/>
      <c r="AI360" s="430"/>
      <c r="AJ360" s="430"/>
      <c r="AK360" s="431"/>
      <c r="AL360" s="431"/>
      <c r="AM360" s="431"/>
      <c r="AN360" s="432"/>
    </row>
    <row r="361" spans="1:40" ht="15.75" customHeight="1">
      <c r="A361" s="430"/>
      <c r="B361" s="434"/>
      <c r="C361" s="430"/>
      <c r="D361" s="430"/>
      <c r="E361" s="430"/>
      <c r="F361" s="430"/>
      <c r="G361" s="430"/>
      <c r="H361" s="430"/>
      <c r="I361" s="430"/>
      <c r="J361" s="430"/>
      <c r="K361" s="430"/>
      <c r="L361" s="430"/>
      <c r="M361" s="430"/>
      <c r="N361" s="430"/>
      <c r="O361" s="430"/>
      <c r="P361" s="430"/>
      <c r="Q361" s="430"/>
      <c r="R361" s="430"/>
      <c r="S361" s="430"/>
      <c r="T361" s="430"/>
      <c r="U361" s="430"/>
      <c r="V361" s="430"/>
      <c r="W361" s="430"/>
      <c r="X361" s="430"/>
      <c r="Y361" s="430"/>
      <c r="Z361" s="430"/>
      <c r="AA361" s="430"/>
      <c r="AB361" s="429"/>
      <c r="AC361" s="430"/>
      <c r="AD361" s="430"/>
      <c r="AE361" s="430"/>
      <c r="AF361" s="430"/>
      <c r="AG361" s="430"/>
      <c r="AH361" s="430"/>
      <c r="AI361" s="430"/>
      <c r="AJ361" s="430"/>
      <c r="AK361" s="431"/>
      <c r="AL361" s="431"/>
      <c r="AM361" s="431"/>
      <c r="AN361" s="432"/>
    </row>
    <row r="362" spans="1:40" ht="15.75" customHeight="1">
      <c r="A362" s="430"/>
      <c r="B362" s="434"/>
      <c r="C362" s="430"/>
      <c r="D362" s="430"/>
      <c r="E362" s="430"/>
      <c r="F362" s="430"/>
      <c r="G362" s="430"/>
      <c r="H362" s="430"/>
      <c r="I362" s="430"/>
      <c r="J362" s="430"/>
      <c r="K362" s="430"/>
      <c r="L362" s="430"/>
      <c r="M362" s="430"/>
      <c r="N362" s="430"/>
      <c r="O362" s="430"/>
      <c r="P362" s="430"/>
      <c r="Q362" s="430"/>
      <c r="R362" s="430"/>
      <c r="S362" s="430"/>
      <c r="T362" s="430"/>
      <c r="U362" s="430"/>
      <c r="V362" s="430"/>
      <c r="W362" s="430"/>
      <c r="X362" s="430"/>
      <c r="Y362" s="430"/>
      <c r="Z362" s="430"/>
      <c r="AA362" s="430"/>
      <c r="AB362" s="429"/>
      <c r="AC362" s="430"/>
      <c r="AD362" s="430"/>
      <c r="AE362" s="430"/>
      <c r="AF362" s="430"/>
      <c r="AG362" s="430"/>
      <c r="AH362" s="430"/>
      <c r="AI362" s="430"/>
      <c r="AJ362" s="430"/>
      <c r="AK362" s="431"/>
      <c r="AL362" s="431"/>
      <c r="AM362" s="431"/>
      <c r="AN362" s="432"/>
    </row>
    <row r="363" spans="1:40" ht="15.75" customHeight="1">
      <c r="A363" s="430"/>
      <c r="B363" s="434"/>
      <c r="C363" s="430"/>
      <c r="D363" s="430"/>
      <c r="E363" s="430"/>
      <c r="F363" s="430"/>
      <c r="G363" s="430"/>
      <c r="H363" s="430"/>
      <c r="I363" s="430"/>
      <c r="J363" s="430"/>
      <c r="K363" s="430"/>
      <c r="L363" s="430"/>
      <c r="M363" s="430"/>
      <c r="N363" s="430"/>
      <c r="O363" s="430"/>
      <c r="P363" s="430"/>
      <c r="Q363" s="430"/>
      <c r="R363" s="430"/>
      <c r="S363" s="430"/>
      <c r="T363" s="430"/>
      <c r="U363" s="430"/>
      <c r="V363" s="430"/>
      <c r="W363" s="430"/>
      <c r="X363" s="430"/>
      <c r="Y363" s="430"/>
      <c r="Z363" s="430"/>
      <c r="AA363" s="430"/>
      <c r="AB363" s="429"/>
      <c r="AC363" s="430"/>
      <c r="AD363" s="430"/>
      <c r="AE363" s="430"/>
      <c r="AF363" s="430"/>
      <c r="AG363" s="430"/>
      <c r="AH363" s="430"/>
      <c r="AI363" s="430"/>
      <c r="AJ363" s="430"/>
      <c r="AK363" s="431"/>
      <c r="AL363" s="431"/>
      <c r="AM363" s="431"/>
      <c r="AN363" s="432"/>
    </row>
    <row r="364" spans="1:40" ht="15.75" customHeight="1">
      <c r="A364" s="430"/>
      <c r="B364" s="434"/>
      <c r="C364" s="430"/>
      <c r="D364" s="430"/>
      <c r="E364" s="430"/>
      <c r="F364" s="430"/>
      <c r="G364" s="430"/>
      <c r="H364" s="430"/>
      <c r="I364" s="430"/>
      <c r="J364" s="430"/>
      <c r="K364" s="430"/>
      <c r="L364" s="430"/>
      <c r="M364" s="430"/>
      <c r="N364" s="430"/>
      <c r="O364" s="430"/>
      <c r="P364" s="430"/>
      <c r="Q364" s="430"/>
      <c r="R364" s="430"/>
      <c r="S364" s="430"/>
      <c r="T364" s="430"/>
      <c r="U364" s="430"/>
      <c r="V364" s="430"/>
      <c r="W364" s="430"/>
      <c r="X364" s="430"/>
      <c r="Y364" s="430"/>
      <c r="Z364" s="430"/>
      <c r="AA364" s="430"/>
      <c r="AB364" s="429"/>
      <c r="AC364" s="430"/>
      <c r="AD364" s="430"/>
      <c r="AE364" s="430"/>
      <c r="AF364" s="430"/>
      <c r="AG364" s="430"/>
      <c r="AH364" s="430"/>
      <c r="AI364" s="430"/>
      <c r="AJ364" s="430"/>
      <c r="AK364" s="431"/>
      <c r="AL364" s="431"/>
      <c r="AM364" s="431"/>
      <c r="AN364" s="432"/>
    </row>
    <row r="365" spans="1:40" ht="15.75" customHeight="1">
      <c r="A365" s="430"/>
      <c r="B365" s="434"/>
      <c r="C365" s="430"/>
      <c r="D365" s="430"/>
      <c r="E365" s="430"/>
      <c r="F365" s="430"/>
      <c r="G365" s="430"/>
      <c r="H365" s="430"/>
      <c r="I365" s="430"/>
      <c r="J365" s="430"/>
      <c r="K365" s="430"/>
      <c r="L365" s="430"/>
      <c r="M365" s="430"/>
      <c r="N365" s="430"/>
      <c r="O365" s="430"/>
      <c r="P365" s="430"/>
      <c r="Q365" s="430"/>
      <c r="R365" s="430"/>
      <c r="S365" s="430"/>
      <c r="T365" s="430"/>
      <c r="U365" s="430"/>
      <c r="V365" s="430"/>
      <c r="W365" s="430"/>
      <c r="X365" s="430"/>
      <c r="Y365" s="430"/>
      <c r="Z365" s="430"/>
      <c r="AA365" s="430"/>
      <c r="AB365" s="429"/>
      <c r="AC365" s="430"/>
      <c r="AD365" s="430"/>
      <c r="AE365" s="430"/>
      <c r="AF365" s="430"/>
      <c r="AG365" s="430"/>
      <c r="AH365" s="430"/>
      <c r="AI365" s="430"/>
      <c r="AJ365" s="430"/>
      <c r="AK365" s="431"/>
      <c r="AL365" s="431"/>
      <c r="AM365" s="431"/>
      <c r="AN365" s="432"/>
    </row>
    <row r="366" spans="1:40" ht="15.75" customHeight="1">
      <c r="A366" s="430"/>
      <c r="B366" s="434"/>
      <c r="C366" s="430"/>
      <c r="D366" s="430"/>
      <c r="E366" s="430"/>
      <c r="F366" s="430"/>
      <c r="G366" s="430"/>
      <c r="H366" s="430"/>
      <c r="I366" s="430"/>
      <c r="J366" s="430"/>
      <c r="K366" s="430"/>
      <c r="L366" s="430"/>
      <c r="M366" s="430"/>
      <c r="N366" s="430"/>
      <c r="O366" s="430"/>
      <c r="P366" s="430"/>
      <c r="Q366" s="430"/>
      <c r="R366" s="430"/>
      <c r="S366" s="430"/>
      <c r="T366" s="430"/>
      <c r="U366" s="430"/>
      <c r="V366" s="430"/>
      <c r="W366" s="430"/>
      <c r="X366" s="430"/>
      <c r="Y366" s="430"/>
      <c r="Z366" s="430"/>
      <c r="AA366" s="430"/>
      <c r="AB366" s="429"/>
      <c r="AC366" s="430"/>
      <c r="AD366" s="430"/>
      <c r="AE366" s="430"/>
      <c r="AF366" s="430"/>
      <c r="AG366" s="430"/>
      <c r="AH366" s="430"/>
      <c r="AI366" s="430"/>
      <c r="AJ366" s="430"/>
      <c r="AK366" s="431"/>
      <c r="AL366" s="431"/>
      <c r="AM366" s="431"/>
      <c r="AN366" s="432"/>
    </row>
    <row r="367" spans="1:40" ht="15.75" customHeight="1">
      <c r="A367" s="430"/>
      <c r="B367" s="434"/>
      <c r="C367" s="430"/>
      <c r="D367" s="430"/>
      <c r="E367" s="430"/>
      <c r="F367" s="430"/>
      <c r="G367" s="430"/>
      <c r="H367" s="430"/>
      <c r="I367" s="430"/>
      <c r="J367" s="430"/>
      <c r="K367" s="430"/>
      <c r="L367" s="430"/>
      <c r="M367" s="430"/>
      <c r="N367" s="430"/>
      <c r="O367" s="430"/>
      <c r="P367" s="430"/>
      <c r="Q367" s="430"/>
      <c r="R367" s="430"/>
      <c r="S367" s="430"/>
      <c r="T367" s="430"/>
      <c r="U367" s="430"/>
      <c r="V367" s="430"/>
      <c r="W367" s="430"/>
      <c r="X367" s="430"/>
      <c r="Y367" s="430"/>
      <c r="Z367" s="430"/>
      <c r="AA367" s="430"/>
      <c r="AB367" s="429"/>
      <c r="AC367" s="430"/>
      <c r="AD367" s="430"/>
      <c r="AE367" s="430"/>
      <c r="AF367" s="430"/>
      <c r="AG367" s="430"/>
      <c r="AH367" s="430"/>
      <c r="AI367" s="430"/>
      <c r="AJ367" s="430"/>
      <c r="AK367" s="431"/>
      <c r="AL367" s="431"/>
      <c r="AM367" s="431"/>
      <c r="AN367" s="432"/>
    </row>
    <row r="368" spans="1:40" ht="15.75" customHeight="1">
      <c r="A368" s="430"/>
      <c r="B368" s="434"/>
      <c r="C368" s="430"/>
      <c r="D368" s="430"/>
      <c r="E368" s="430"/>
      <c r="F368" s="430"/>
      <c r="G368" s="430"/>
      <c r="H368" s="430"/>
      <c r="I368" s="430"/>
      <c r="J368" s="430"/>
      <c r="K368" s="430"/>
      <c r="L368" s="430"/>
      <c r="M368" s="430"/>
      <c r="N368" s="430"/>
      <c r="O368" s="430"/>
      <c r="P368" s="430"/>
      <c r="Q368" s="430"/>
      <c r="R368" s="430"/>
      <c r="S368" s="430"/>
      <c r="T368" s="430"/>
      <c r="U368" s="430"/>
      <c r="V368" s="430"/>
      <c r="W368" s="430"/>
      <c r="X368" s="430"/>
      <c r="Y368" s="430"/>
      <c r="Z368" s="430"/>
      <c r="AA368" s="430"/>
      <c r="AB368" s="429"/>
      <c r="AC368" s="430"/>
      <c r="AD368" s="430"/>
      <c r="AE368" s="430"/>
      <c r="AF368" s="430"/>
      <c r="AG368" s="430"/>
      <c r="AH368" s="430"/>
      <c r="AI368" s="430"/>
      <c r="AJ368" s="430"/>
      <c r="AK368" s="431"/>
      <c r="AL368" s="431"/>
      <c r="AM368" s="431"/>
      <c r="AN368" s="432"/>
    </row>
    <row r="369" spans="1:40" ht="15.75" customHeight="1">
      <c r="A369" s="430"/>
      <c r="B369" s="434"/>
      <c r="C369" s="430"/>
      <c r="D369" s="430"/>
      <c r="E369" s="430"/>
      <c r="F369" s="430"/>
      <c r="G369" s="430"/>
      <c r="H369" s="430"/>
      <c r="I369" s="430"/>
      <c r="J369" s="430"/>
      <c r="K369" s="430"/>
      <c r="L369" s="430"/>
      <c r="M369" s="430"/>
      <c r="N369" s="430"/>
      <c r="O369" s="430"/>
      <c r="P369" s="430"/>
      <c r="Q369" s="430"/>
      <c r="R369" s="430"/>
      <c r="S369" s="430"/>
      <c r="T369" s="430"/>
      <c r="U369" s="430"/>
      <c r="V369" s="430"/>
      <c r="W369" s="430"/>
      <c r="X369" s="430"/>
      <c r="Y369" s="430"/>
      <c r="Z369" s="430"/>
      <c r="AA369" s="430"/>
      <c r="AB369" s="429"/>
      <c r="AC369" s="430"/>
      <c r="AD369" s="430"/>
      <c r="AE369" s="430"/>
      <c r="AF369" s="430"/>
      <c r="AG369" s="430"/>
      <c r="AH369" s="430"/>
      <c r="AI369" s="430"/>
      <c r="AJ369" s="430"/>
      <c r="AK369" s="431"/>
      <c r="AL369" s="431"/>
      <c r="AM369" s="431"/>
      <c r="AN369" s="432"/>
    </row>
    <row r="370" spans="1:40" ht="15.75" customHeight="1">
      <c r="A370" s="430"/>
      <c r="B370" s="434"/>
      <c r="C370" s="430"/>
      <c r="D370" s="430"/>
      <c r="E370" s="430"/>
      <c r="F370" s="430"/>
      <c r="G370" s="430"/>
      <c r="H370" s="430"/>
      <c r="I370" s="430"/>
      <c r="J370" s="430"/>
      <c r="K370" s="430"/>
      <c r="L370" s="430"/>
      <c r="M370" s="430"/>
      <c r="N370" s="430"/>
      <c r="O370" s="430"/>
      <c r="P370" s="430"/>
      <c r="Q370" s="430"/>
      <c r="R370" s="430"/>
      <c r="S370" s="430"/>
      <c r="T370" s="430"/>
      <c r="U370" s="430"/>
      <c r="V370" s="430"/>
      <c r="W370" s="430"/>
      <c r="X370" s="430"/>
      <c r="Y370" s="430"/>
      <c r="Z370" s="430"/>
      <c r="AA370" s="430"/>
      <c r="AB370" s="429"/>
      <c r="AC370" s="430"/>
      <c r="AD370" s="430"/>
      <c r="AE370" s="430"/>
      <c r="AF370" s="430"/>
      <c r="AG370" s="430"/>
      <c r="AH370" s="430"/>
      <c r="AI370" s="430"/>
      <c r="AJ370" s="430"/>
      <c r="AK370" s="431"/>
      <c r="AL370" s="431"/>
      <c r="AM370" s="431"/>
      <c r="AN370" s="432"/>
    </row>
    <row r="371" spans="1:40" ht="15.75" customHeight="1">
      <c r="A371" s="430"/>
      <c r="B371" s="434"/>
      <c r="C371" s="430"/>
      <c r="D371" s="430"/>
      <c r="E371" s="430"/>
      <c r="F371" s="430"/>
      <c r="G371" s="430"/>
      <c r="H371" s="430"/>
      <c r="I371" s="430"/>
      <c r="J371" s="430"/>
      <c r="K371" s="430"/>
      <c r="L371" s="430"/>
      <c r="M371" s="430"/>
      <c r="N371" s="430"/>
      <c r="O371" s="430"/>
      <c r="P371" s="430"/>
      <c r="Q371" s="430"/>
      <c r="R371" s="430"/>
      <c r="S371" s="430"/>
      <c r="T371" s="430"/>
      <c r="U371" s="430"/>
      <c r="V371" s="430"/>
      <c r="W371" s="430"/>
      <c r="X371" s="430"/>
      <c r="Y371" s="430"/>
      <c r="Z371" s="430"/>
      <c r="AA371" s="430"/>
      <c r="AB371" s="429"/>
      <c r="AC371" s="430"/>
      <c r="AD371" s="430"/>
      <c r="AE371" s="430"/>
      <c r="AF371" s="430"/>
      <c r="AG371" s="430"/>
      <c r="AH371" s="430"/>
      <c r="AI371" s="430"/>
      <c r="AJ371" s="430"/>
      <c r="AK371" s="431"/>
      <c r="AL371" s="431"/>
      <c r="AM371" s="431"/>
      <c r="AN371" s="432"/>
    </row>
    <row r="372" spans="1:40" ht="15.75" customHeight="1">
      <c r="A372" s="430"/>
      <c r="B372" s="434"/>
      <c r="C372" s="430"/>
      <c r="D372" s="430"/>
      <c r="E372" s="430"/>
      <c r="F372" s="430"/>
      <c r="G372" s="430"/>
      <c r="H372" s="430"/>
      <c r="I372" s="430"/>
      <c r="J372" s="430"/>
      <c r="K372" s="430"/>
      <c r="L372" s="430"/>
      <c r="M372" s="430"/>
      <c r="N372" s="430"/>
      <c r="O372" s="430"/>
      <c r="P372" s="430"/>
      <c r="Q372" s="430"/>
      <c r="R372" s="430"/>
      <c r="S372" s="430"/>
      <c r="T372" s="430"/>
      <c r="U372" s="430"/>
      <c r="V372" s="430"/>
      <c r="W372" s="430"/>
      <c r="X372" s="430"/>
      <c r="Y372" s="430"/>
      <c r="Z372" s="430"/>
      <c r="AA372" s="430"/>
      <c r="AB372" s="429"/>
      <c r="AC372" s="430"/>
      <c r="AD372" s="430"/>
      <c r="AE372" s="430"/>
      <c r="AF372" s="430"/>
      <c r="AG372" s="430"/>
      <c r="AH372" s="430"/>
      <c r="AI372" s="430"/>
      <c r="AJ372" s="430"/>
      <c r="AK372" s="431"/>
      <c r="AL372" s="431"/>
      <c r="AM372" s="431"/>
      <c r="AN372" s="432"/>
    </row>
    <row r="373" spans="1:40" ht="15.75" customHeight="1">
      <c r="A373" s="430"/>
      <c r="B373" s="434"/>
      <c r="C373" s="430"/>
      <c r="D373" s="430"/>
      <c r="E373" s="430"/>
      <c r="F373" s="430"/>
      <c r="G373" s="430"/>
      <c r="H373" s="430"/>
      <c r="I373" s="430"/>
      <c r="J373" s="430"/>
      <c r="K373" s="430"/>
      <c r="L373" s="430"/>
      <c r="M373" s="430"/>
      <c r="N373" s="430"/>
      <c r="O373" s="430"/>
      <c r="P373" s="430"/>
      <c r="Q373" s="430"/>
      <c r="R373" s="430"/>
      <c r="S373" s="430"/>
      <c r="T373" s="430"/>
      <c r="U373" s="430"/>
      <c r="V373" s="430"/>
      <c r="W373" s="430"/>
      <c r="X373" s="430"/>
      <c r="Y373" s="430"/>
      <c r="Z373" s="430"/>
      <c r="AA373" s="430"/>
      <c r="AB373" s="429"/>
      <c r="AC373" s="430"/>
      <c r="AD373" s="430"/>
      <c r="AE373" s="430"/>
      <c r="AF373" s="430"/>
      <c r="AG373" s="430"/>
      <c r="AH373" s="430"/>
      <c r="AI373" s="430"/>
      <c r="AJ373" s="430"/>
      <c r="AK373" s="431"/>
      <c r="AL373" s="431"/>
      <c r="AM373" s="431"/>
      <c r="AN373" s="432"/>
    </row>
    <row r="374" spans="1:40" ht="15.75" customHeight="1">
      <c r="A374" s="430"/>
      <c r="B374" s="434"/>
      <c r="C374" s="430"/>
      <c r="D374" s="430"/>
      <c r="E374" s="430"/>
      <c r="F374" s="430"/>
      <c r="G374" s="430"/>
      <c r="H374" s="430"/>
      <c r="I374" s="430"/>
      <c r="J374" s="430"/>
      <c r="K374" s="430"/>
      <c r="L374" s="430"/>
      <c r="M374" s="430"/>
      <c r="N374" s="430"/>
      <c r="O374" s="430"/>
      <c r="P374" s="430"/>
      <c r="Q374" s="430"/>
      <c r="R374" s="430"/>
      <c r="S374" s="430"/>
      <c r="T374" s="430"/>
      <c r="U374" s="430"/>
      <c r="V374" s="430"/>
      <c r="W374" s="430"/>
      <c r="X374" s="430"/>
      <c r="Y374" s="430"/>
      <c r="Z374" s="430"/>
      <c r="AA374" s="430"/>
      <c r="AB374" s="429"/>
      <c r="AC374" s="430"/>
      <c r="AD374" s="430"/>
      <c r="AE374" s="430"/>
      <c r="AF374" s="430"/>
      <c r="AG374" s="430"/>
      <c r="AH374" s="430"/>
      <c r="AI374" s="430"/>
      <c r="AJ374" s="430"/>
      <c r="AK374" s="431"/>
      <c r="AL374" s="431"/>
      <c r="AM374" s="431"/>
      <c r="AN374" s="432"/>
    </row>
    <row r="375" spans="1:40" ht="15.75" customHeight="1">
      <c r="A375" s="430"/>
      <c r="B375" s="434"/>
      <c r="C375" s="430"/>
      <c r="D375" s="430"/>
      <c r="E375" s="430"/>
      <c r="F375" s="430"/>
      <c r="G375" s="430"/>
      <c r="H375" s="430"/>
      <c r="I375" s="430"/>
      <c r="J375" s="430"/>
      <c r="K375" s="430"/>
      <c r="L375" s="430"/>
      <c r="M375" s="430"/>
      <c r="N375" s="430"/>
      <c r="O375" s="430"/>
      <c r="P375" s="430"/>
      <c r="Q375" s="430"/>
      <c r="R375" s="430"/>
      <c r="S375" s="430"/>
      <c r="T375" s="430"/>
      <c r="U375" s="430"/>
      <c r="V375" s="430"/>
      <c r="W375" s="430"/>
      <c r="X375" s="430"/>
      <c r="Y375" s="430"/>
      <c r="Z375" s="430"/>
      <c r="AA375" s="430"/>
      <c r="AB375" s="429"/>
      <c r="AC375" s="430"/>
      <c r="AD375" s="430"/>
      <c r="AE375" s="430"/>
      <c r="AF375" s="430"/>
      <c r="AG375" s="430"/>
      <c r="AH375" s="430"/>
      <c r="AI375" s="430"/>
      <c r="AJ375" s="430"/>
      <c r="AK375" s="431"/>
      <c r="AL375" s="431"/>
      <c r="AM375" s="431"/>
      <c r="AN375" s="432"/>
    </row>
    <row r="376" spans="1:40" ht="15.75" customHeight="1">
      <c r="A376" s="430"/>
      <c r="B376" s="434"/>
      <c r="C376" s="430"/>
      <c r="D376" s="430"/>
      <c r="E376" s="430"/>
      <c r="F376" s="430"/>
      <c r="G376" s="430"/>
      <c r="H376" s="430"/>
      <c r="I376" s="430"/>
      <c r="J376" s="430"/>
      <c r="K376" s="430"/>
      <c r="L376" s="430"/>
      <c r="M376" s="430"/>
      <c r="N376" s="430"/>
      <c r="O376" s="430"/>
      <c r="P376" s="430"/>
      <c r="Q376" s="430"/>
      <c r="R376" s="430"/>
      <c r="S376" s="430"/>
      <c r="T376" s="430"/>
      <c r="U376" s="430"/>
      <c r="V376" s="430"/>
      <c r="W376" s="430"/>
      <c r="X376" s="430"/>
      <c r="Y376" s="430"/>
      <c r="Z376" s="430"/>
      <c r="AA376" s="430"/>
      <c r="AB376" s="429"/>
      <c r="AC376" s="430"/>
      <c r="AD376" s="430"/>
      <c r="AE376" s="430"/>
      <c r="AF376" s="430"/>
      <c r="AG376" s="430"/>
      <c r="AH376" s="430"/>
      <c r="AI376" s="430"/>
      <c r="AJ376" s="430"/>
      <c r="AK376" s="431"/>
      <c r="AL376" s="431"/>
      <c r="AM376" s="431"/>
      <c r="AN376" s="432"/>
    </row>
    <row r="377" spans="1:40" ht="15.75" customHeight="1">
      <c r="A377" s="430"/>
      <c r="B377" s="434"/>
      <c r="C377" s="430"/>
      <c r="D377" s="430"/>
      <c r="E377" s="430"/>
      <c r="F377" s="430"/>
      <c r="G377" s="430"/>
      <c r="H377" s="430"/>
      <c r="I377" s="430"/>
      <c r="J377" s="430"/>
      <c r="K377" s="430"/>
      <c r="L377" s="430"/>
      <c r="M377" s="430"/>
      <c r="N377" s="430"/>
      <c r="O377" s="430"/>
      <c r="P377" s="430"/>
      <c r="Q377" s="430"/>
      <c r="R377" s="430"/>
      <c r="S377" s="430"/>
      <c r="T377" s="430"/>
      <c r="U377" s="430"/>
      <c r="V377" s="430"/>
      <c r="W377" s="430"/>
      <c r="X377" s="430"/>
      <c r="Y377" s="430"/>
      <c r="Z377" s="430"/>
      <c r="AA377" s="430"/>
      <c r="AB377" s="429"/>
      <c r="AC377" s="430"/>
      <c r="AD377" s="430"/>
      <c r="AE377" s="430"/>
      <c r="AF377" s="430"/>
      <c r="AG377" s="430"/>
      <c r="AH377" s="430"/>
      <c r="AI377" s="430"/>
      <c r="AJ377" s="430"/>
      <c r="AK377" s="431"/>
      <c r="AL377" s="431"/>
      <c r="AM377" s="431"/>
      <c r="AN377" s="432"/>
    </row>
    <row r="378" spans="1:40" ht="15.75" customHeight="1">
      <c r="A378" s="430"/>
      <c r="B378" s="434"/>
      <c r="C378" s="430"/>
      <c r="D378" s="430"/>
      <c r="E378" s="430"/>
      <c r="F378" s="430"/>
      <c r="G378" s="430"/>
      <c r="H378" s="430"/>
      <c r="I378" s="430"/>
      <c r="J378" s="430"/>
      <c r="K378" s="430"/>
      <c r="L378" s="430"/>
      <c r="M378" s="430"/>
      <c r="N378" s="430"/>
      <c r="O378" s="430"/>
      <c r="P378" s="430"/>
      <c r="Q378" s="430"/>
      <c r="R378" s="430"/>
      <c r="S378" s="430"/>
      <c r="T378" s="430"/>
      <c r="U378" s="430"/>
      <c r="V378" s="430"/>
      <c r="W378" s="430"/>
      <c r="X378" s="430"/>
      <c r="Y378" s="430"/>
      <c r="Z378" s="430"/>
      <c r="AA378" s="430"/>
      <c r="AB378" s="430"/>
      <c r="AC378" s="430"/>
      <c r="AD378" s="430"/>
      <c r="AE378" s="430"/>
      <c r="AF378" s="430"/>
      <c r="AG378" s="430"/>
      <c r="AH378" s="430"/>
      <c r="AI378" s="430"/>
      <c r="AJ378" s="430"/>
      <c r="AK378" s="431"/>
      <c r="AL378" s="431"/>
      <c r="AM378" s="431"/>
      <c r="AN378" s="432"/>
    </row>
    <row r="379" spans="1:40" ht="15.75" customHeight="1">
      <c r="A379" s="430"/>
      <c r="B379" s="434"/>
      <c r="C379" s="430"/>
      <c r="D379" s="430"/>
      <c r="E379" s="430"/>
      <c r="F379" s="430"/>
      <c r="G379" s="430"/>
      <c r="H379" s="430"/>
      <c r="I379" s="430"/>
      <c r="J379" s="430"/>
      <c r="K379" s="430"/>
      <c r="L379" s="430"/>
      <c r="M379" s="430"/>
      <c r="N379" s="430"/>
      <c r="O379" s="430"/>
      <c r="P379" s="430"/>
      <c r="Q379" s="430"/>
      <c r="R379" s="430"/>
      <c r="S379" s="430"/>
      <c r="T379" s="430"/>
      <c r="U379" s="430"/>
      <c r="V379" s="430"/>
      <c r="W379" s="430"/>
      <c r="X379" s="430"/>
      <c r="Y379" s="430"/>
      <c r="Z379" s="430"/>
      <c r="AA379" s="430"/>
      <c r="AB379" s="430"/>
      <c r="AC379" s="430"/>
      <c r="AD379" s="430"/>
      <c r="AE379" s="430"/>
      <c r="AF379" s="430"/>
      <c r="AG379" s="430"/>
      <c r="AH379" s="430"/>
      <c r="AI379" s="430"/>
      <c r="AJ379" s="430"/>
      <c r="AK379" s="431"/>
      <c r="AL379" s="431"/>
      <c r="AM379" s="431"/>
      <c r="AN379" s="432"/>
    </row>
    <row r="380" spans="1:40" ht="15.75" customHeight="1">
      <c r="A380" s="430"/>
      <c r="B380" s="434"/>
      <c r="C380" s="430"/>
      <c r="D380" s="430"/>
      <c r="E380" s="430"/>
      <c r="F380" s="430"/>
      <c r="G380" s="430"/>
      <c r="H380" s="430"/>
      <c r="I380" s="430"/>
      <c r="J380" s="430"/>
      <c r="K380" s="430"/>
      <c r="L380" s="430"/>
      <c r="M380" s="430"/>
      <c r="N380" s="430"/>
      <c r="O380" s="430"/>
      <c r="P380" s="430"/>
      <c r="Q380" s="430"/>
      <c r="R380" s="430"/>
      <c r="S380" s="430"/>
      <c r="T380" s="430"/>
      <c r="U380" s="430"/>
      <c r="V380" s="430"/>
      <c r="W380" s="430"/>
      <c r="X380" s="430"/>
      <c r="Y380" s="430"/>
      <c r="Z380" s="430"/>
      <c r="AA380" s="430"/>
      <c r="AB380" s="430"/>
      <c r="AC380" s="430"/>
      <c r="AD380" s="430"/>
      <c r="AE380" s="430"/>
      <c r="AF380" s="430"/>
      <c r="AG380" s="430"/>
      <c r="AH380" s="430"/>
      <c r="AI380" s="430"/>
      <c r="AJ380" s="430"/>
      <c r="AK380" s="431"/>
      <c r="AL380" s="431"/>
      <c r="AM380" s="431"/>
      <c r="AN380" s="432"/>
    </row>
    <row r="381" spans="1:40" ht="15.75" customHeight="1">
      <c r="A381" s="430"/>
      <c r="B381" s="434"/>
      <c r="C381" s="430"/>
      <c r="D381" s="430"/>
      <c r="E381" s="430"/>
      <c r="F381" s="430"/>
      <c r="G381" s="430"/>
      <c r="H381" s="430"/>
      <c r="I381" s="430"/>
      <c r="J381" s="430"/>
      <c r="K381" s="430"/>
      <c r="L381" s="430"/>
      <c r="M381" s="430"/>
      <c r="N381" s="430"/>
      <c r="O381" s="430"/>
      <c r="P381" s="430"/>
      <c r="Q381" s="430"/>
      <c r="R381" s="430"/>
      <c r="S381" s="430"/>
      <c r="T381" s="430"/>
      <c r="U381" s="430"/>
      <c r="V381" s="430"/>
      <c r="W381" s="430"/>
      <c r="X381" s="430"/>
      <c r="Y381" s="430"/>
      <c r="Z381" s="430"/>
      <c r="AA381" s="430"/>
      <c r="AB381" s="430"/>
      <c r="AC381" s="430"/>
      <c r="AD381" s="430"/>
      <c r="AE381" s="430"/>
      <c r="AF381" s="430"/>
      <c r="AG381" s="430"/>
      <c r="AH381" s="430"/>
      <c r="AI381" s="430"/>
      <c r="AJ381" s="430"/>
      <c r="AK381" s="431"/>
      <c r="AL381" s="431"/>
      <c r="AM381" s="431"/>
      <c r="AN381" s="432"/>
    </row>
    <row r="382" spans="1:40" ht="15.75" customHeight="1">
      <c r="A382" s="430"/>
      <c r="B382" s="434"/>
      <c r="C382" s="430"/>
      <c r="D382" s="430"/>
      <c r="E382" s="430"/>
      <c r="F382" s="430"/>
      <c r="G382" s="430"/>
      <c r="H382" s="430"/>
      <c r="I382" s="430"/>
      <c r="J382" s="430"/>
      <c r="K382" s="430"/>
      <c r="L382" s="430"/>
      <c r="M382" s="430"/>
      <c r="N382" s="430"/>
      <c r="O382" s="430"/>
      <c r="P382" s="430"/>
      <c r="Q382" s="430"/>
      <c r="R382" s="430"/>
      <c r="S382" s="430"/>
      <c r="T382" s="430"/>
      <c r="U382" s="430"/>
      <c r="V382" s="430"/>
      <c r="W382" s="430"/>
      <c r="X382" s="430"/>
      <c r="Y382" s="430"/>
      <c r="Z382" s="430"/>
      <c r="AA382" s="430"/>
      <c r="AB382" s="430"/>
      <c r="AC382" s="430"/>
      <c r="AD382" s="430"/>
      <c r="AE382" s="430"/>
      <c r="AF382" s="430"/>
      <c r="AG382" s="430"/>
      <c r="AH382" s="430"/>
      <c r="AI382" s="430"/>
      <c r="AJ382" s="430"/>
      <c r="AK382" s="431"/>
      <c r="AL382" s="431"/>
      <c r="AM382" s="431"/>
      <c r="AN382" s="432"/>
    </row>
    <row r="383" spans="1:40" ht="15.75" customHeight="1">
      <c r="A383" s="430"/>
      <c r="B383" s="434"/>
      <c r="C383" s="430"/>
      <c r="D383" s="430"/>
      <c r="E383" s="430"/>
      <c r="F383" s="430"/>
      <c r="G383" s="430"/>
      <c r="H383" s="430"/>
      <c r="I383" s="430"/>
      <c r="J383" s="430"/>
      <c r="K383" s="430"/>
      <c r="L383" s="430"/>
      <c r="M383" s="430"/>
      <c r="N383" s="430"/>
      <c r="O383" s="430"/>
      <c r="P383" s="430"/>
      <c r="Q383" s="430"/>
      <c r="R383" s="430"/>
      <c r="S383" s="430"/>
      <c r="T383" s="430"/>
      <c r="U383" s="430"/>
      <c r="V383" s="430"/>
      <c r="W383" s="430"/>
      <c r="X383" s="430"/>
      <c r="Y383" s="430"/>
      <c r="Z383" s="430"/>
      <c r="AA383" s="430"/>
      <c r="AB383" s="430"/>
      <c r="AC383" s="430"/>
      <c r="AD383" s="430"/>
      <c r="AE383" s="430"/>
      <c r="AF383" s="430"/>
      <c r="AG383" s="430"/>
      <c r="AH383" s="430"/>
      <c r="AI383" s="430"/>
      <c r="AJ383" s="430"/>
      <c r="AK383" s="431"/>
      <c r="AL383" s="431"/>
      <c r="AM383" s="431"/>
      <c r="AN383" s="432"/>
    </row>
    <row r="384" spans="1:40" ht="15.75" customHeight="1">
      <c r="A384" s="430"/>
      <c r="B384" s="434"/>
      <c r="C384" s="430"/>
      <c r="D384" s="430"/>
      <c r="E384" s="430"/>
      <c r="F384" s="430"/>
      <c r="G384" s="430"/>
      <c r="H384" s="430"/>
      <c r="I384" s="430"/>
      <c r="J384" s="430"/>
      <c r="K384" s="430"/>
      <c r="L384" s="430"/>
      <c r="M384" s="430"/>
      <c r="N384" s="430"/>
      <c r="O384" s="430"/>
      <c r="P384" s="430"/>
      <c r="Q384" s="430"/>
      <c r="R384" s="430"/>
      <c r="S384" s="430"/>
      <c r="T384" s="430"/>
      <c r="U384" s="430"/>
      <c r="V384" s="430"/>
      <c r="W384" s="430"/>
      <c r="X384" s="430"/>
      <c r="Y384" s="430"/>
      <c r="Z384" s="430"/>
      <c r="AA384" s="430"/>
      <c r="AB384" s="430"/>
      <c r="AC384" s="430"/>
      <c r="AD384" s="430"/>
      <c r="AE384" s="430"/>
      <c r="AF384" s="430"/>
      <c r="AG384" s="430"/>
      <c r="AH384" s="430"/>
      <c r="AI384" s="430"/>
      <c r="AJ384" s="430"/>
      <c r="AK384" s="431"/>
      <c r="AL384" s="431"/>
      <c r="AM384" s="431"/>
      <c r="AN384" s="432"/>
    </row>
    <row r="385" spans="1:40" ht="15.75" customHeight="1">
      <c r="A385" s="430"/>
      <c r="B385" s="434"/>
      <c r="C385" s="430"/>
      <c r="D385" s="430"/>
      <c r="E385" s="430"/>
      <c r="F385" s="430"/>
      <c r="G385" s="430"/>
      <c r="H385" s="430"/>
      <c r="I385" s="430"/>
      <c r="J385" s="430"/>
      <c r="K385" s="430"/>
      <c r="L385" s="430"/>
      <c r="M385" s="430"/>
      <c r="N385" s="430"/>
      <c r="O385" s="430"/>
      <c r="P385" s="430"/>
      <c r="Q385" s="430"/>
      <c r="R385" s="430"/>
      <c r="S385" s="430"/>
      <c r="T385" s="430"/>
      <c r="U385" s="430"/>
      <c r="V385" s="430"/>
      <c r="W385" s="430"/>
      <c r="X385" s="430"/>
      <c r="Y385" s="430"/>
      <c r="Z385" s="430"/>
      <c r="AA385" s="430"/>
      <c r="AB385" s="430"/>
      <c r="AC385" s="430"/>
      <c r="AD385" s="430"/>
      <c r="AE385" s="430"/>
      <c r="AF385" s="430"/>
      <c r="AG385" s="430"/>
      <c r="AH385" s="430"/>
      <c r="AI385" s="430"/>
      <c r="AJ385" s="430"/>
      <c r="AK385" s="431"/>
      <c r="AL385" s="431"/>
      <c r="AM385" s="431"/>
      <c r="AN385" s="432"/>
    </row>
    <row r="386" spans="1:40" ht="15.75" customHeight="1">
      <c r="A386" s="430"/>
      <c r="B386" s="434"/>
      <c r="C386" s="430"/>
      <c r="D386" s="430"/>
      <c r="E386" s="430"/>
      <c r="F386" s="430"/>
      <c r="G386" s="430"/>
      <c r="H386" s="430"/>
      <c r="I386" s="430"/>
      <c r="J386" s="430"/>
      <c r="K386" s="430"/>
      <c r="L386" s="430"/>
      <c r="M386" s="430"/>
      <c r="N386" s="430"/>
      <c r="O386" s="430"/>
      <c r="P386" s="430"/>
      <c r="Q386" s="430"/>
      <c r="R386" s="430"/>
      <c r="S386" s="430"/>
      <c r="T386" s="430"/>
      <c r="U386" s="430"/>
      <c r="V386" s="430"/>
      <c r="W386" s="430"/>
      <c r="X386" s="430"/>
      <c r="Y386" s="430"/>
      <c r="Z386" s="430"/>
      <c r="AA386" s="430"/>
      <c r="AB386" s="430"/>
      <c r="AC386" s="430"/>
      <c r="AD386" s="430"/>
      <c r="AE386" s="430"/>
      <c r="AF386" s="430"/>
      <c r="AG386" s="430"/>
      <c r="AH386" s="430"/>
      <c r="AI386" s="430"/>
      <c r="AJ386" s="430"/>
      <c r="AK386" s="431"/>
      <c r="AL386" s="431"/>
      <c r="AM386" s="431"/>
      <c r="AN386" s="432"/>
    </row>
    <row r="387" spans="1:40" ht="15.75" customHeight="1">
      <c r="A387" s="430"/>
      <c r="B387" s="434"/>
      <c r="C387" s="430"/>
      <c r="D387" s="430"/>
      <c r="E387" s="430"/>
      <c r="F387" s="430"/>
      <c r="G387" s="430"/>
      <c r="H387" s="430"/>
      <c r="I387" s="430"/>
      <c r="J387" s="430"/>
      <c r="K387" s="430"/>
      <c r="L387" s="430"/>
      <c r="M387" s="430"/>
      <c r="N387" s="430"/>
      <c r="O387" s="430"/>
      <c r="P387" s="430"/>
      <c r="Q387" s="430"/>
      <c r="R387" s="430"/>
      <c r="S387" s="430"/>
      <c r="T387" s="430"/>
      <c r="U387" s="430"/>
      <c r="V387" s="430"/>
      <c r="W387" s="430"/>
      <c r="X387" s="430"/>
      <c r="Y387" s="430"/>
      <c r="Z387" s="430"/>
      <c r="AA387" s="430"/>
      <c r="AB387" s="430"/>
      <c r="AC387" s="430"/>
      <c r="AD387" s="430"/>
      <c r="AE387" s="430"/>
      <c r="AF387" s="430"/>
      <c r="AG387" s="430"/>
      <c r="AH387" s="430"/>
      <c r="AI387" s="430"/>
      <c r="AJ387" s="430"/>
      <c r="AK387" s="431"/>
      <c r="AL387" s="431"/>
      <c r="AM387" s="431"/>
      <c r="AN387" s="432"/>
    </row>
    <row r="388" spans="1:40" ht="15.75" customHeight="1">
      <c r="A388" s="430"/>
      <c r="B388" s="434"/>
      <c r="C388" s="430"/>
      <c r="D388" s="430"/>
      <c r="E388" s="430"/>
      <c r="F388" s="430"/>
      <c r="G388" s="430"/>
      <c r="H388" s="430"/>
      <c r="I388" s="430"/>
      <c r="J388" s="430"/>
      <c r="K388" s="430"/>
      <c r="L388" s="430"/>
      <c r="M388" s="430"/>
      <c r="N388" s="430"/>
      <c r="O388" s="430"/>
      <c r="P388" s="430"/>
      <c r="Q388" s="430"/>
      <c r="R388" s="430"/>
      <c r="S388" s="430"/>
      <c r="T388" s="430"/>
      <c r="U388" s="430"/>
      <c r="V388" s="430"/>
      <c r="W388" s="430"/>
      <c r="X388" s="430"/>
      <c r="Y388" s="430"/>
      <c r="Z388" s="430"/>
      <c r="AA388" s="430"/>
      <c r="AB388" s="430"/>
      <c r="AC388" s="430"/>
      <c r="AD388" s="430"/>
      <c r="AE388" s="430"/>
      <c r="AF388" s="430"/>
      <c r="AG388" s="430"/>
      <c r="AH388" s="430"/>
      <c r="AI388" s="430"/>
      <c r="AJ388" s="430"/>
      <c r="AK388" s="431"/>
      <c r="AL388" s="431"/>
      <c r="AM388" s="431"/>
      <c r="AN388" s="432"/>
    </row>
    <row r="389" spans="1:40" ht="15.75" customHeight="1">
      <c r="A389" s="430"/>
      <c r="B389" s="434"/>
      <c r="C389" s="430"/>
      <c r="D389" s="430"/>
      <c r="E389" s="430"/>
      <c r="F389" s="430"/>
      <c r="G389" s="430"/>
      <c r="H389" s="430"/>
      <c r="I389" s="430"/>
      <c r="J389" s="430"/>
      <c r="K389" s="430"/>
      <c r="L389" s="430"/>
      <c r="M389" s="430"/>
      <c r="N389" s="430"/>
      <c r="O389" s="430"/>
      <c r="P389" s="430"/>
      <c r="Q389" s="430"/>
      <c r="R389" s="430"/>
      <c r="S389" s="430"/>
      <c r="T389" s="430"/>
      <c r="U389" s="430"/>
      <c r="V389" s="430"/>
      <c r="W389" s="430"/>
      <c r="X389" s="430"/>
      <c r="Y389" s="430"/>
      <c r="Z389" s="430"/>
      <c r="AA389" s="430"/>
      <c r="AB389" s="430"/>
      <c r="AC389" s="430"/>
      <c r="AD389" s="430"/>
      <c r="AE389" s="430"/>
      <c r="AF389" s="430"/>
      <c r="AG389" s="430"/>
      <c r="AH389" s="430"/>
      <c r="AI389" s="430"/>
      <c r="AJ389" s="430"/>
      <c r="AK389" s="431"/>
      <c r="AL389" s="431"/>
      <c r="AM389" s="431"/>
      <c r="AN389" s="432"/>
    </row>
    <row r="390" spans="1:40" ht="15.75" customHeight="1">
      <c r="A390" s="430"/>
      <c r="B390" s="434"/>
      <c r="C390" s="430"/>
      <c r="D390" s="430"/>
      <c r="E390" s="430"/>
      <c r="F390" s="430"/>
      <c r="G390" s="430"/>
      <c r="H390" s="430"/>
      <c r="I390" s="430"/>
      <c r="J390" s="430"/>
      <c r="K390" s="430"/>
      <c r="L390" s="430"/>
      <c r="M390" s="430"/>
      <c r="N390" s="430"/>
      <c r="O390" s="430"/>
      <c r="P390" s="430"/>
      <c r="Q390" s="430"/>
      <c r="R390" s="430"/>
      <c r="S390" s="430"/>
      <c r="T390" s="430"/>
      <c r="U390" s="430"/>
      <c r="V390" s="430"/>
      <c r="W390" s="430"/>
      <c r="X390" s="430"/>
      <c r="Y390" s="430"/>
      <c r="Z390" s="430"/>
      <c r="AA390" s="430"/>
      <c r="AB390" s="430"/>
      <c r="AC390" s="430"/>
      <c r="AD390" s="430"/>
      <c r="AE390" s="430"/>
      <c r="AF390" s="430"/>
      <c r="AG390" s="430"/>
      <c r="AH390" s="430"/>
      <c r="AI390" s="430"/>
      <c r="AJ390" s="430"/>
      <c r="AK390" s="431"/>
      <c r="AL390" s="431"/>
      <c r="AM390" s="431"/>
      <c r="AN390" s="432"/>
    </row>
    <row r="391" spans="1:40" ht="15.75" customHeight="1">
      <c r="A391" s="430"/>
      <c r="B391" s="434"/>
      <c r="C391" s="430"/>
      <c r="D391" s="430"/>
      <c r="E391" s="430"/>
      <c r="F391" s="430"/>
      <c r="G391" s="430"/>
      <c r="H391" s="430"/>
      <c r="I391" s="430"/>
      <c r="J391" s="430"/>
      <c r="K391" s="430"/>
      <c r="L391" s="430"/>
      <c r="M391" s="430"/>
      <c r="N391" s="430"/>
      <c r="O391" s="430"/>
      <c r="P391" s="430"/>
      <c r="Q391" s="430"/>
      <c r="R391" s="430"/>
      <c r="S391" s="430"/>
      <c r="T391" s="430"/>
      <c r="U391" s="430"/>
      <c r="V391" s="430"/>
      <c r="W391" s="430"/>
      <c r="X391" s="430"/>
      <c r="Y391" s="430"/>
      <c r="Z391" s="430"/>
      <c r="AA391" s="430"/>
      <c r="AB391" s="430"/>
      <c r="AC391" s="430"/>
      <c r="AD391" s="430"/>
      <c r="AE391" s="430"/>
      <c r="AF391" s="430"/>
      <c r="AG391" s="430"/>
      <c r="AH391" s="430"/>
      <c r="AI391" s="430"/>
      <c r="AJ391" s="430"/>
      <c r="AK391" s="431"/>
      <c r="AL391" s="431"/>
      <c r="AM391" s="431"/>
      <c r="AN391" s="432"/>
    </row>
    <row r="392" spans="1:40" ht="15.75" customHeight="1">
      <c r="A392" s="430"/>
      <c r="B392" s="434"/>
      <c r="C392" s="430"/>
      <c r="D392" s="430"/>
      <c r="E392" s="430"/>
      <c r="F392" s="430"/>
      <c r="G392" s="430"/>
      <c r="H392" s="430"/>
      <c r="I392" s="430"/>
      <c r="J392" s="430"/>
      <c r="K392" s="430"/>
      <c r="L392" s="430"/>
      <c r="M392" s="430"/>
      <c r="N392" s="430"/>
      <c r="O392" s="430"/>
      <c r="P392" s="430"/>
      <c r="Q392" s="430"/>
      <c r="R392" s="430"/>
      <c r="S392" s="430"/>
      <c r="T392" s="430"/>
      <c r="U392" s="430"/>
      <c r="V392" s="430"/>
      <c r="W392" s="430"/>
      <c r="X392" s="430"/>
      <c r="Y392" s="430"/>
      <c r="Z392" s="430"/>
      <c r="AA392" s="430"/>
      <c r="AB392" s="430"/>
      <c r="AC392" s="430"/>
      <c r="AD392" s="430"/>
      <c r="AE392" s="430"/>
      <c r="AF392" s="430"/>
      <c r="AG392" s="430"/>
      <c r="AH392" s="430"/>
      <c r="AI392" s="430"/>
      <c r="AJ392" s="430"/>
      <c r="AK392" s="431"/>
      <c r="AL392" s="431"/>
      <c r="AM392" s="431"/>
      <c r="AN392" s="432"/>
    </row>
    <row r="393" spans="1:40" ht="15.75" customHeight="1">
      <c r="A393" s="430"/>
      <c r="B393" s="434"/>
      <c r="C393" s="430"/>
      <c r="D393" s="430"/>
      <c r="E393" s="430"/>
      <c r="F393" s="430"/>
      <c r="G393" s="430"/>
      <c r="H393" s="430"/>
      <c r="I393" s="430"/>
      <c r="J393" s="430"/>
      <c r="K393" s="430"/>
      <c r="L393" s="430"/>
      <c r="M393" s="430"/>
      <c r="N393" s="430"/>
      <c r="O393" s="430"/>
      <c r="P393" s="430"/>
      <c r="Q393" s="430"/>
      <c r="R393" s="430"/>
      <c r="S393" s="430"/>
      <c r="T393" s="430"/>
      <c r="U393" s="430"/>
      <c r="V393" s="430"/>
      <c r="W393" s="430"/>
      <c r="X393" s="430"/>
      <c r="Y393" s="430"/>
      <c r="Z393" s="430"/>
      <c r="AA393" s="430"/>
      <c r="AB393" s="430"/>
      <c r="AC393" s="430"/>
      <c r="AD393" s="430"/>
      <c r="AE393" s="430"/>
      <c r="AF393" s="430"/>
      <c r="AG393" s="430"/>
      <c r="AH393" s="430"/>
      <c r="AI393" s="430"/>
      <c r="AJ393" s="430"/>
      <c r="AK393" s="431"/>
      <c r="AL393" s="431"/>
      <c r="AM393" s="431"/>
      <c r="AN393" s="432"/>
    </row>
    <row r="394" spans="1:40" ht="15.75" customHeight="1">
      <c r="A394" s="430"/>
      <c r="B394" s="434"/>
      <c r="C394" s="430"/>
      <c r="D394" s="430"/>
      <c r="E394" s="430"/>
      <c r="F394" s="430"/>
      <c r="G394" s="430"/>
      <c r="H394" s="430"/>
      <c r="I394" s="430"/>
      <c r="J394" s="430"/>
      <c r="K394" s="430"/>
      <c r="L394" s="430"/>
      <c r="M394" s="430"/>
      <c r="N394" s="430"/>
      <c r="O394" s="430"/>
      <c r="P394" s="430"/>
      <c r="Q394" s="430"/>
      <c r="R394" s="430"/>
      <c r="S394" s="430"/>
      <c r="T394" s="430"/>
      <c r="U394" s="430"/>
      <c r="V394" s="430"/>
      <c r="W394" s="430"/>
      <c r="X394" s="430"/>
      <c r="Y394" s="430"/>
      <c r="Z394" s="430"/>
      <c r="AA394" s="430"/>
      <c r="AB394" s="430"/>
      <c r="AC394" s="430"/>
      <c r="AD394" s="430"/>
      <c r="AE394" s="430"/>
      <c r="AF394" s="430"/>
      <c r="AG394" s="430"/>
      <c r="AH394" s="430"/>
      <c r="AI394" s="430"/>
      <c r="AJ394" s="430"/>
      <c r="AK394" s="431"/>
      <c r="AL394" s="431"/>
      <c r="AM394" s="431"/>
      <c r="AN394" s="432"/>
    </row>
    <row r="395" spans="1:40" ht="15.75" customHeight="1">
      <c r="A395" s="430"/>
      <c r="B395" s="434"/>
      <c r="C395" s="430"/>
      <c r="D395" s="430"/>
      <c r="E395" s="430"/>
      <c r="F395" s="430"/>
      <c r="G395" s="430"/>
      <c r="H395" s="430"/>
      <c r="I395" s="430"/>
      <c r="J395" s="430"/>
      <c r="K395" s="430"/>
      <c r="L395" s="430"/>
      <c r="M395" s="430"/>
      <c r="N395" s="430"/>
      <c r="O395" s="430"/>
      <c r="P395" s="430"/>
      <c r="Q395" s="430"/>
      <c r="R395" s="430"/>
      <c r="S395" s="430"/>
      <c r="T395" s="430"/>
      <c r="U395" s="430"/>
      <c r="V395" s="430"/>
      <c r="W395" s="430"/>
      <c r="X395" s="430"/>
      <c r="Y395" s="430"/>
      <c r="Z395" s="430"/>
      <c r="AA395" s="430"/>
      <c r="AB395" s="430"/>
      <c r="AC395" s="430"/>
      <c r="AD395" s="430"/>
      <c r="AE395" s="430"/>
      <c r="AF395" s="430"/>
      <c r="AG395" s="430"/>
      <c r="AH395" s="430"/>
      <c r="AI395" s="430"/>
      <c r="AJ395" s="430"/>
      <c r="AK395" s="431"/>
      <c r="AL395" s="431"/>
      <c r="AM395" s="431"/>
      <c r="AN395" s="432"/>
    </row>
    <row r="396" spans="1:40" ht="15.75" customHeight="1">
      <c r="A396" s="430"/>
      <c r="B396" s="434"/>
      <c r="C396" s="430"/>
      <c r="D396" s="430"/>
      <c r="E396" s="430"/>
      <c r="F396" s="430"/>
      <c r="G396" s="430"/>
      <c r="H396" s="430"/>
      <c r="I396" s="430"/>
      <c r="J396" s="430"/>
      <c r="K396" s="430"/>
      <c r="L396" s="430"/>
      <c r="M396" s="430"/>
      <c r="N396" s="430"/>
      <c r="O396" s="430"/>
      <c r="P396" s="430"/>
      <c r="Q396" s="430"/>
      <c r="R396" s="430"/>
      <c r="S396" s="430"/>
      <c r="T396" s="430"/>
      <c r="U396" s="430"/>
      <c r="V396" s="430"/>
      <c r="W396" s="430"/>
      <c r="X396" s="430"/>
      <c r="Y396" s="430"/>
      <c r="Z396" s="430"/>
      <c r="AA396" s="430"/>
      <c r="AB396" s="430"/>
      <c r="AC396" s="430"/>
      <c r="AD396" s="430"/>
      <c r="AE396" s="430"/>
      <c r="AF396" s="430"/>
      <c r="AG396" s="430"/>
      <c r="AH396" s="430"/>
      <c r="AI396" s="430"/>
      <c r="AJ396" s="430"/>
      <c r="AK396" s="431"/>
      <c r="AL396" s="431"/>
      <c r="AM396" s="431"/>
      <c r="AN396" s="432"/>
    </row>
    <row r="397" spans="1:40" ht="15.75" customHeight="1">
      <c r="A397" s="430"/>
      <c r="B397" s="434"/>
      <c r="C397" s="430"/>
      <c r="D397" s="430"/>
      <c r="E397" s="430"/>
      <c r="F397" s="430"/>
      <c r="G397" s="430"/>
      <c r="H397" s="430"/>
      <c r="I397" s="430"/>
      <c r="J397" s="430"/>
      <c r="K397" s="430"/>
      <c r="L397" s="430"/>
      <c r="M397" s="430"/>
      <c r="N397" s="430"/>
      <c r="O397" s="430"/>
      <c r="P397" s="430"/>
      <c r="Q397" s="430"/>
      <c r="R397" s="430"/>
      <c r="S397" s="430"/>
      <c r="T397" s="430"/>
      <c r="U397" s="430"/>
      <c r="V397" s="430"/>
      <c r="W397" s="430"/>
      <c r="X397" s="430"/>
      <c r="Y397" s="430"/>
      <c r="Z397" s="430"/>
      <c r="AA397" s="430"/>
      <c r="AB397" s="430"/>
      <c r="AC397" s="430"/>
      <c r="AD397" s="430"/>
      <c r="AE397" s="430"/>
      <c r="AF397" s="430"/>
      <c r="AG397" s="430"/>
      <c r="AH397" s="430"/>
      <c r="AI397" s="430"/>
      <c r="AJ397" s="430"/>
      <c r="AK397" s="431"/>
      <c r="AL397" s="431"/>
      <c r="AM397" s="431"/>
      <c r="AN397" s="432"/>
    </row>
    <row r="398" spans="1:40" ht="15.75" customHeight="1">
      <c r="A398" s="430"/>
      <c r="B398" s="434"/>
      <c r="C398" s="430"/>
      <c r="D398" s="430"/>
      <c r="E398" s="430"/>
      <c r="F398" s="430"/>
      <c r="G398" s="430"/>
      <c r="H398" s="430"/>
      <c r="I398" s="430"/>
      <c r="J398" s="430"/>
      <c r="K398" s="430"/>
      <c r="L398" s="430"/>
      <c r="M398" s="430"/>
      <c r="N398" s="430"/>
      <c r="O398" s="430"/>
      <c r="P398" s="430"/>
      <c r="Q398" s="430"/>
      <c r="R398" s="430"/>
      <c r="S398" s="430"/>
      <c r="T398" s="430"/>
      <c r="U398" s="430"/>
      <c r="V398" s="430"/>
      <c r="W398" s="430"/>
      <c r="X398" s="430"/>
      <c r="Y398" s="430"/>
      <c r="Z398" s="430"/>
      <c r="AA398" s="430"/>
      <c r="AB398" s="430"/>
      <c r="AC398" s="430"/>
      <c r="AD398" s="430"/>
      <c r="AE398" s="430"/>
      <c r="AF398" s="430"/>
      <c r="AG398" s="430"/>
      <c r="AH398" s="430"/>
      <c r="AI398" s="430"/>
      <c r="AJ398" s="430"/>
      <c r="AK398" s="431"/>
      <c r="AL398" s="431"/>
      <c r="AM398" s="431"/>
      <c r="AN398" s="432"/>
    </row>
    <row r="399" spans="1:40" ht="15.75" customHeight="1">
      <c r="A399" s="430"/>
      <c r="B399" s="434"/>
      <c r="C399" s="430"/>
      <c r="D399" s="430"/>
      <c r="E399" s="430"/>
      <c r="F399" s="430"/>
      <c r="G399" s="430"/>
      <c r="H399" s="430"/>
      <c r="I399" s="430"/>
      <c r="J399" s="430"/>
      <c r="K399" s="430"/>
      <c r="L399" s="430"/>
      <c r="M399" s="430"/>
      <c r="N399" s="430"/>
      <c r="O399" s="430"/>
      <c r="P399" s="430"/>
      <c r="Q399" s="430"/>
      <c r="R399" s="430"/>
      <c r="S399" s="430"/>
      <c r="T399" s="430"/>
      <c r="U399" s="430"/>
      <c r="V399" s="430"/>
      <c r="W399" s="430"/>
      <c r="X399" s="430"/>
      <c r="Y399" s="430"/>
      <c r="Z399" s="430"/>
      <c r="AA399" s="430"/>
      <c r="AB399" s="430"/>
      <c r="AC399" s="430"/>
      <c r="AD399" s="430"/>
      <c r="AE399" s="430"/>
      <c r="AF399" s="430"/>
      <c r="AG399" s="430"/>
      <c r="AH399" s="430"/>
      <c r="AI399" s="430"/>
      <c r="AJ399" s="430"/>
      <c r="AK399" s="431"/>
      <c r="AL399" s="431"/>
      <c r="AM399" s="431"/>
      <c r="AN399" s="432"/>
    </row>
    <row r="400" spans="1:40" ht="15.75" customHeight="1">
      <c r="A400" s="430"/>
      <c r="B400" s="434"/>
      <c r="C400" s="430"/>
      <c r="D400" s="430"/>
      <c r="E400" s="430"/>
      <c r="F400" s="430"/>
      <c r="G400" s="430"/>
      <c r="H400" s="430"/>
      <c r="I400" s="430"/>
      <c r="J400" s="430"/>
      <c r="K400" s="430"/>
      <c r="L400" s="430"/>
      <c r="M400" s="430"/>
      <c r="N400" s="430"/>
      <c r="O400" s="430"/>
      <c r="P400" s="430"/>
      <c r="Q400" s="430"/>
      <c r="R400" s="430"/>
      <c r="S400" s="430"/>
      <c r="T400" s="430"/>
      <c r="U400" s="430"/>
      <c r="V400" s="430"/>
      <c r="W400" s="430"/>
      <c r="X400" s="430"/>
      <c r="Y400" s="430"/>
      <c r="Z400" s="430"/>
      <c r="AA400" s="430"/>
      <c r="AB400" s="430"/>
      <c r="AC400" s="430"/>
      <c r="AD400" s="430"/>
      <c r="AE400" s="430"/>
      <c r="AF400" s="430"/>
      <c r="AG400" s="430"/>
      <c r="AH400" s="430"/>
      <c r="AI400" s="430"/>
      <c r="AJ400" s="430"/>
      <c r="AK400" s="431"/>
      <c r="AL400" s="431"/>
      <c r="AM400" s="431"/>
      <c r="AN400" s="432"/>
    </row>
    <row r="401" spans="1:40" ht="15.75" customHeight="1">
      <c r="A401" s="430"/>
      <c r="B401" s="434"/>
      <c r="C401" s="430"/>
      <c r="D401" s="430"/>
      <c r="E401" s="430"/>
      <c r="F401" s="430"/>
      <c r="G401" s="430"/>
      <c r="H401" s="430"/>
      <c r="I401" s="430"/>
      <c r="J401" s="430"/>
      <c r="K401" s="430"/>
      <c r="L401" s="430"/>
      <c r="M401" s="430"/>
      <c r="N401" s="430"/>
      <c r="O401" s="430"/>
      <c r="P401" s="430"/>
      <c r="Q401" s="430"/>
      <c r="R401" s="430"/>
      <c r="S401" s="430"/>
      <c r="T401" s="430"/>
      <c r="U401" s="430"/>
      <c r="V401" s="430"/>
      <c r="W401" s="430"/>
      <c r="X401" s="430"/>
      <c r="Y401" s="430"/>
      <c r="Z401" s="430"/>
      <c r="AA401" s="430"/>
      <c r="AB401" s="430"/>
      <c r="AC401" s="430"/>
      <c r="AD401" s="430"/>
      <c r="AE401" s="430"/>
      <c r="AF401" s="430"/>
      <c r="AG401" s="430"/>
      <c r="AH401" s="430"/>
      <c r="AI401" s="430"/>
      <c r="AJ401" s="430"/>
      <c r="AK401" s="431"/>
      <c r="AL401" s="431"/>
      <c r="AM401" s="431"/>
      <c r="AN401" s="432"/>
    </row>
    <row r="402" spans="1:40" ht="15.75" customHeight="1">
      <c r="A402" s="430"/>
      <c r="B402" s="434"/>
      <c r="C402" s="430"/>
      <c r="D402" s="430"/>
      <c r="E402" s="430"/>
      <c r="F402" s="430"/>
      <c r="G402" s="430"/>
      <c r="H402" s="430"/>
      <c r="I402" s="430"/>
      <c r="J402" s="430"/>
      <c r="K402" s="430"/>
      <c r="L402" s="430"/>
      <c r="M402" s="430"/>
      <c r="N402" s="430"/>
      <c r="O402" s="430"/>
      <c r="P402" s="430"/>
      <c r="Q402" s="430"/>
      <c r="R402" s="430"/>
      <c r="S402" s="430"/>
      <c r="T402" s="430"/>
      <c r="U402" s="430"/>
      <c r="V402" s="430"/>
      <c r="W402" s="430"/>
      <c r="X402" s="430"/>
      <c r="Y402" s="430"/>
      <c r="Z402" s="430"/>
      <c r="AA402" s="430"/>
      <c r="AB402" s="430"/>
      <c r="AC402" s="430"/>
      <c r="AD402" s="430"/>
      <c r="AE402" s="430"/>
      <c r="AF402" s="430"/>
      <c r="AG402" s="430"/>
      <c r="AH402" s="430"/>
      <c r="AI402" s="430"/>
      <c r="AJ402" s="430"/>
      <c r="AK402" s="431"/>
      <c r="AL402" s="431"/>
      <c r="AM402" s="431"/>
      <c r="AN402" s="432"/>
    </row>
    <row r="403" spans="1:40" ht="15.75" customHeight="1">
      <c r="A403" s="430"/>
      <c r="B403" s="434"/>
      <c r="C403" s="430"/>
      <c r="D403" s="430"/>
      <c r="E403" s="430"/>
      <c r="F403" s="430"/>
      <c r="G403" s="430"/>
      <c r="H403" s="430"/>
      <c r="I403" s="430"/>
      <c r="J403" s="430"/>
      <c r="K403" s="430"/>
      <c r="L403" s="430"/>
      <c r="M403" s="430"/>
      <c r="N403" s="430"/>
      <c r="O403" s="430"/>
      <c r="P403" s="430"/>
      <c r="Q403" s="430"/>
      <c r="R403" s="430"/>
      <c r="S403" s="430"/>
      <c r="T403" s="430"/>
      <c r="U403" s="430"/>
      <c r="V403" s="430"/>
      <c r="W403" s="430"/>
      <c r="X403" s="430"/>
      <c r="Y403" s="430"/>
      <c r="Z403" s="430"/>
      <c r="AA403" s="430"/>
      <c r="AB403" s="430"/>
      <c r="AC403" s="430"/>
      <c r="AD403" s="430"/>
      <c r="AE403" s="430"/>
      <c r="AF403" s="430"/>
      <c r="AG403" s="430"/>
      <c r="AH403" s="430"/>
      <c r="AI403" s="430"/>
      <c r="AJ403" s="430"/>
      <c r="AK403" s="431"/>
      <c r="AL403" s="431"/>
      <c r="AM403" s="431"/>
      <c r="AN403" s="432"/>
    </row>
    <row r="404" spans="1:40" ht="15.75" customHeight="1">
      <c r="A404" s="430"/>
      <c r="B404" s="434"/>
      <c r="C404" s="430"/>
      <c r="D404" s="430"/>
      <c r="E404" s="430"/>
      <c r="F404" s="430"/>
      <c r="G404" s="430"/>
      <c r="H404" s="430"/>
      <c r="I404" s="430"/>
      <c r="J404" s="430"/>
      <c r="K404" s="430"/>
      <c r="L404" s="430"/>
      <c r="M404" s="430"/>
      <c r="N404" s="430"/>
      <c r="O404" s="430"/>
      <c r="P404" s="430"/>
      <c r="Q404" s="430"/>
      <c r="R404" s="430"/>
      <c r="S404" s="430"/>
      <c r="T404" s="430"/>
      <c r="U404" s="430"/>
      <c r="V404" s="430"/>
      <c r="W404" s="430"/>
      <c r="X404" s="430"/>
      <c r="Y404" s="430"/>
      <c r="Z404" s="430"/>
      <c r="AA404" s="430"/>
      <c r="AB404" s="430"/>
      <c r="AC404" s="430"/>
      <c r="AD404" s="430"/>
      <c r="AE404" s="430"/>
      <c r="AF404" s="430"/>
      <c r="AG404" s="430"/>
      <c r="AH404" s="430"/>
      <c r="AI404" s="430"/>
      <c r="AJ404" s="430"/>
      <c r="AK404" s="431"/>
      <c r="AL404" s="431"/>
      <c r="AM404" s="431"/>
      <c r="AN404" s="432"/>
    </row>
    <row r="405" spans="1:40" ht="15.75" customHeight="1">
      <c r="A405" s="430"/>
      <c r="B405" s="434"/>
      <c r="C405" s="430"/>
      <c r="D405" s="430"/>
      <c r="E405" s="430"/>
      <c r="F405" s="430"/>
      <c r="G405" s="430"/>
      <c r="H405" s="430"/>
      <c r="I405" s="430"/>
      <c r="J405" s="430"/>
      <c r="K405" s="430"/>
      <c r="L405" s="430"/>
      <c r="M405" s="430"/>
      <c r="N405" s="430"/>
      <c r="O405" s="430"/>
      <c r="P405" s="430"/>
      <c r="Q405" s="430"/>
      <c r="R405" s="430"/>
      <c r="S405" s="430"/>
      <c r="T405" s="430"/>
      <c r="U405" s="430"/>
      <c r="V405" s="430"/>
      <c r="W405" s="430"/>
      <c r="X405" s="430"/>
      <c r="Y405" s="430"/>
      <c r="Z405" s="430"/>
      <c r="AA405" s="430"/>
      <c r="AB405" s="430"/>
      <c r="AC405" s="430"/>
      <c r="AD405" s="430"/>
      <c r="AE405" s="430"/>
      <c r="AF405" s="430"/>
      <c r="AG405" s="430"/>
      <c r="AH405" s="430"/>
      <c r="AI405" s="430"/>
      <c r="AJ405" s="430"/>
      <c r="AK405" s="431"/>
      <c r="AL405" s="431"/>
      <c r="AM405" s="431"/>
      <c r="AN405" s="432"/>
    </row>
    <row r="406" spans="1:40" ht="15.75" customHeight="1">
      <c r="A406" s="430"/>
      <c r="B406" s="434"/>
      <c r="C406" s="430"/>
      <c r="D406" s="430"/>
      <c r="E406" s="430"/>
      <c r="F406" s="430"/>
      <c r="G406" s="430"/>
      <c r="H406" s="430"/>
      <c r="I406" s="430"/>
      <c r="J406" s="430"/>
      <c r="K406" s="430"/>
      <c r="L406" s="430"/>
      <c r="M406" s="430"/>
      <c r="N406" s="430"/>
      <c r="O406" s="430"/>
      <c r="P406" s="430"/>
      <c r="Q406" s="430"/>
      <c r="R406" s="430"/>
      <c r="S406" s="430"/>
      <c r="T406" s="430"/>
      <c r="U406" s="430"/>
      <c r="V406" s="430"/>
      <c r="W406" s="430"/>
      <c r="X406" s="430"/>
      <c r="Y406" s="430"/>
      <c r="Z406" s="430"/>
      <c r="AA406" s="430"/>
      <c r="AB406" s="430"/>
      <c r="AC406" s="430"/>
      <c r="AD406" s="430"/>
      <c r="AE406" s="430"/>
      <c r="AF406" s="430"/>
      <c r="AG406" s="430"/>
      <c r="AH406" s="430"/>
      <c r="AI406" s="430"/>
      <c r="AJ406" s="430"/>
      <c r="AK406" s="431"/>
      <c r="AL406" s="431"/>
      <c r="AM406" s="431"/>
      <c r="AN406" s="432"/>
    </row>
    <row r="407" spans="1:40" ht="15.75" customHeight="1">
      <c r="A407" s="430"/>
      <c r="B407" s="434"/>
      <c r="C407" s="430"/>
      <c r="D407" s="430"/>
      <c r="E407" s="430"/>
      <c r="F407" s="430"/>
      <c r="G407" s="430"/>
      <c r="H407" s="430"/>
      <c r="I407" s="430"/>
      <c r="J407" s="430"/>
      <c r="K407" s="430"/>
      <c r="L407" s="430"/>
      <c r="M407" s="430"/>
      <c r="N407" s="430"/>
      <c r="O407" s="430"/>
      <c r="P407" s="430"/>
      <c r="Q407" s="430"/>
      <c r="R407" s="430"/>
      <c r="S407" s="430"/>
      <c r="T407" s="430"/>
      <c r="U407" s="430"/>
      <c r="V407" s="430"/>
      <c r="W407" s="430"/>
      <c r="X407" s="430"/>
      <c r="Y407" s="430"/>
      <c r="Z407" s="430"/>
      <c r="AA407" s="430"/>
      <c r="AB407" s="430"/>
      <c r="AC407" s="430"/>
      <c r="AD407" s="430"/>
      <c r="AE407" s="430"/>
      <c r="AF407" s="430"/>
      <c r="AG407" s="430"/>
      <c r="AH407" s="430"/>
      <c r="AI407" s="430"/>
      <c r="AJ407" s="430"/>
      <c r="AK407" s="431"/>
      <c r="AL407" s="431"/>
      <c r="AM407" s="431"/>
      <c r="AN407" s="432"/>
    </row>
    <row r="408" spans="1:40" ht="15.75" customHeight="1">
      <c r="A408" s="430"/>
      <c r="B408" s="434"/>
      <c r="C408" s="430"/>
      <c r="D408" s="430"/>
      <c r="E408" s="430"/>
      <c r="F408" s="430"/>
      <c r="G408" s="430"/>
      <c r="H408" s="430"/>
      <c r="I408" s="430"/>
      <c r="J408" s="430"/>
      <c r="K408" s="430"/>
      <c r="L408" s="430"/>
      <c r="M408" s="430"/>
      <c r="N408" s="430"/>
      <c r="O408" s="430"/>
      <c r="P408" s="430"/>
      <c r="Q408" s="430"/>
      <c r="R408" s="430"/>
      <c r="S408" s="430"/>
      <c r="T408" s="430"/>
      <c r="U408" s="430"/>
      <c r="V408" s="430"/>
      <c r="W408" s="430"/>
      <c r="X408" s="430"/>
      <c r="Y408" s="430"/>
      <c r="Z408" s="430"/>
      <c r="AA408" s="430"/>
      <c r="AB408" s="430"/>
      <c r="AC408" s="430"/>
      <c r="AD408" s="430"/>
      <c r="AE408" s="430"/>
      <c r="AF408" s="430"/>
      <c r="AG408" s="430"/>
      <c r="AH408" s="430"/>
      <c r="AI408" s="430"/>
      <c r="AJ408" s="430"/>
      <c r="AK408" s="431"/>
      <c r="AL408" s="431"/>
      <c r="AM408" s="431"/>
      <c r="AN408" s="432"/>
    </row>
    <row r="409" spans="1:40" ht="15.75" customHeight="1">
      <c r="A409" s="430"/>
      <c r="B409" s="434"/>
      <c r="C409" s="430"/>
      <c r="D409" s="430"/>
      <c r="E409" s="430"/>
      <c r="F409" s="430"/>
      <c r="G409" s="430"/>
      <c r="H409" s="430"/>
      <c r="I409" s="430"/>
      <c r="J409" s="430"/>
      <c r="K409" s="430"/>
      <c r="L409" s="430"/>
      <c r="M409" s="430"/>
      <c r="N409" s="430"/>
      <c r="O409" s="430"/>
      <c r="P409" s="430"/>
      <c r="Q409" s="430"/>
      <c r="R409" s="430"/>
      <c r="S409" s="430"/>
      <c r="T409" s="430"/>
      <c r="U409" s="430"/>
      <c r="V409" s="430"/>
      <c r="W409" s="430"/>
      <c r="X409" s="430"/>
      <c r="Y409" s="430"/>
      <c r="Z409" s="430"/>
      <c r="AA409" s="430"/>
      <c r="AB409" s="430"/>
      <c r="AC409" s="430"/>
      <c r="AD409" s="430"/>
      <c r="AE409" s="430"/>
      <c r="AF409" s="430"/>
      <c r="AG409" s="430"/>
      <c r="AH409" s="430"/>
      <c r="AI409" s="430"/>
      <c r="AJ409" s="430"/>
      <c r="AK409" s="431"/>
      <c r="AL409" s="431"/>
      <c r="AM409" s="431"/>
      <c r="AN409" s="432"/>
    </row>
    <row r="410" spans="1:40" ht="15.75" customHeight="1">
      <c r="A410" s="430"/>
      <c r="B410" s="434"/>
      <c r="C410" s="430"/>
      <c r="D410" s="430"/>
      <c r="E410" s="430"/>
      <c r="F410" s="430"/>
      <c r="G410" s="430"/>
      <c r="H410" s="430"/>
      <c r="I410" s="430"/>
      <c r="J410" s="430"/>
      <c r="K410" s="430"/>
      <c r="L410" s="430"/>
      <c r="M410" s="430"/>
      <c r="N410" s="430"/>
      <c r="O410" s="430"/>
      <c r="P410" s="430"/>
      <c r="Q410" s="430"/>
      <c r="R410" s="430"/>
      <c r="S410" s="430"/>
      <c r="T410" s="430"/>
      <c r="U410" s="430"/>
      <c r="V410" s="430"/>
      <c r="W410" s="430"/>
      <c r="X410" s="430"/>
      <c r="Y410" s="430"/>
      <c r="Z410" s="430"/>
      <c r="AA410" s="430"/>
      <c r="AB410" s="430"/>
      <c r="AC410" s="430"/>
      <c r="AD410" s="430"/>
      <c r="AE410" s="430"/>
      <c r="AF410" s="430"/>
      <c r="AG410" s="430"/>
      <c r="AH410" s="430"/>
      <c r="AI410" s="430"/>
      <c r="AJ410" s="430"/>
      <c r="AK410" s="431"/>
      <c r="AL410" s="431"/>
      <c r="AM410" s="431"/>
      <c r="AN410" s="432"/>
    </row>
    <row r="411" spans="1:40" ht="15.75" customHeight="1">
      <c r="A411" s="430"/>
      <c r="B411" s="434"/>
      <c r="C411" s="430"/>
      <c r="D411" s="430"/>
      <c r="E411" s="430"/>
      <c r="F411" s="430"/>
      <c r="G411" s="430"/>
      <c r="H411" s="430"/>
      <c r="I411" s="430"/>
      <c r="J411" s="430"/>
      <c r="K411" s="430"/>
      <c r="L411" s="430"/>
      <c r="M411" s="430"/>
      <c r="N411" s="430"/>
      <c r="O411" s="430"/>
      <c r="P411" s="430"/>
      <c r="Q411" s="430"/>
      <c r="R411" s="430"/>
      <c r="S411" s="430"/>
      <c r="T411" s="430"/>
      <c r="U411" s="430"/>
      <c r="V411" s="430"/>
      <c r="W411" s="430"/>
      <c r="X411" s="430"/>
      <c r="Y411" s="430"/>
      <c r="Z411" s="430"/>
      <c r="AA411" s="430"/>
      <c r="AB411" s="430"/>
      <c r="AC411" s="430"/>
      <c r="AD411" s="430"/>
      <c r="AE411" s="430"/>
      <c r="AF411" s="430"/>
      <c r="AG411" s="430"/>
      <c r="AH411" s="430"/>
      <c r="AI411" s="430"/>
      <c r="AJ411" s="430"/>
      <c r="AK411" s="431"/>
      <c r="AL411" s="431"/>
      <c r="AM411" s="431"/>
      <c r="AN411" s="432"/>
    </row>
    <row r="412" spans="1:40" ht="15.75" customHeight="1">
      <c r="A412" s="430"/>
      <c r="B412" s="434"/>
      <c r="C412" s="430"/>
      <c r="D412" s="430"/>
      <c r="E412" s="430"/>
      <c r="F412" s="430"/>
      <c r="G412" s="430"/>
      <c r="H412" s="430"/>
      <c r="I412" s="430"/>
      <c r="J412" s="430"/>
      <c r="K412" s="430"/>
      <c r="L412" s="430"/>
      <c r="M412" s="430"/>
      <c r="N412" s="430"/>
      <c r="O412" s="430"/>
      <c r="P412" s="430"/>
      <c r="Q412" s="430"/>
      <c r="R412" s="430"/>
      <c r="S412" s="430"/>
      <c r="T412" s="430"/>
      <c r="U412" s="430"/>
      <c r="V412" s="430"/>
      <c r="W412" s="430"/>
      <c r="X412" s="430"/>
      <c r="Y412" s="430"/>
      <c r="Z412" s="430"/>
      <c r="AA412" s="430"/>
      <c r="AB412" s="430"/>
      <c r="AC412" s="430"/>
      <c r="AD412" s="430"/>
      <c r="AE412" s="430"/>
      <c r="AF412" s="430"/>
      <c r="AG412" s="430"/>
      <c r="AH412" s="430"/>
      <c r="AI412" s="430"/>
      <c r="AJ412" s="430"/>
      <c r="AK412" s="431"/>
      <c r="AL412" s="431"/>
      <c r="AM412" s="431"/>
      <c r="AN412" s="432"/>
    </row>
    <row r="413" spans="1:40" ht="15.75" customHeight="1">
      <c r="A413" s="430"/>
      <c r="B413" s="434"/>
      <c r="C413" s="430"/>
      <c r="D413" s="430"/>
      <c r="E413" s="430"/>
      <c r="F413" s="430"/>
      <c r="G413" s="430"/>
      <c r="H413" s="430"/>
      <c r="I413" s="430"/>
      <c r="J413" s="430"/>
      <c r="K413" s="430"/>
      <c r="L413" s="430"/>
      <c r="M413" s="430"/>
      <c r="N413" s="430"/>
      <c r="O413" s="430"/>
      <c r="P413" s="430"/>
      <c r="Q413" s="430"/>
      <c r="R413" s="430"/>
      <c r="S413" s="430"/>
      <c r="T413" s="430"/>
      <c r="U413" s="430"/>
      <c r="V413" s="430"/>
      <c r="W413" s="430"/>
      <c r="X413" s="430"/>
      <c r="Y413" s="430"/>
      <c r="Z413" s="430"/>
      <c r="AA413" s="430"/>
      <c r="AB413" s="430"/>
      <c r="AC413" s="430"/>
      <c r="AD413" s="430"/>
      <c r="AE413" s="430"/>
      <c r="AF413" s="430"/>
      <c r="AG413" s="430"/>
      <c r="AH413" s="430"/>
      <c r="AI413" s="430"/>
      <c r="AJ413" s="430"/>
      <c r="AK413" s="431"/>
      <c r="AL413" s="431"/>
      <c r="AM413" s="431"/>
      <c r="AN413" s="432"/>
    </row>
    <row r="414" spans="1:40" ht="15.75" customHeight="1">
      <c r="A414" s="430"/>
      <c r="B414" s="434"/>
      <c r="C414" s="430"/>
      <c r="D414" s="430"/>
      <c r="E414" s="430"/>
      <c r="F414" s="430"/>
      <c r="G414" s="430"/>
      <c r="H414" s="430"/>
      <c r="I414" s="430"/>
      <c r="J414" s="430"/>
      <c r="K414" s="430"/>
      <c r="L414" s="430"/>
      <c r="M414" s="430"/>
      <c r="N414" s="430"/>
      <c r="O414" s="430"/>
      <c r="P414" s="430"/>
      <c r="Q414" s="430"/>
      <c r="R414" s="430"/>
      <c r="S414" s="430"/>
      <c r="T414" s="430"/>
      <c r="U414" s="430"/>
      <c r="V414" s="430"/>
      <c r="W414" s="430"/>
      <c r="X414" s="430"/>
      <c r="Y414" s="430"/>
      <c r="Z414" s="430"/>
      <c r="AA414" s="430"/>
      <c r="AB414" s="430"/>
      <c r="AC414" s="430"/>
      <c r="AD414" s="430"/>
      <c r="AE414" s="430"/>
      <c r="AF414" s="430"/>
      <c r="AG414" s="430"/>
      <c r="AH414" s="430"/>
      <c r="AI414" s="430"/>
      <c r="AJ414" s="430"/>
      <c r="AK414" s="431"/>
      <c r="AL414" s="431"/>
      <c r="AM414" s="431"/>
      <c r="AN414" s="432"/>
    </row>
    <row r="415" spans="1:40" ht="15.75" customHeight="1">
      <c r="A415" s="430"/>
      <c r="B415" s="434"/>
      <c r="C415" s="430"/>
      <c r="D415" s="430"/>
      <c r="E415" s="430"/>
      <c r="F415" s="430"/>
      <c r="G415" s="430"/>
      <c r="H415" s="430"/>
      <c r="I415" s="430"/>
      <c r="J415" s="430"/>
      <c r="K415" s="430"/>
      <c r="L415" s="430"/>
      <c r="M415" s="430"/>
      <c r="N415" s="430"/>
      <c r="O415" s="430"/>
      <c r="P415" s="430"/>
      <c r="Q415" s="430"/>
      <c r="R415" s="430"/>
      <c r="S415" s="430"/>
      <c r="T415" s="430"/>
      <c r="U415" s="430"/>
      <c r="V415" s="430"/>
      <c r="W415" s="430"/>
      <c r="X415" s="430"/>
      <c r="Y415" s="430"/>
      <c r="Z415" s="430"/>
      <c r="AA415" s="430"/>
      <c r="AB415" s="430"/>
      <c r="AC415" s="430"/>
      <c r="AD415" s="430"/>
      <c r="AE415" s="430"/>
      <c r="AF415" s="430"/>
      <c r="AG415" s="430"/>
      <c r="AH415" s="430"/>
      <c r="AI415" s="430"/>
      <c r="AJ415" s="430"/>
      <c r="AK415" s="431"/>
      <c r="AL415" s="431"/>
      <c r="AM415" s="431"/>
      <c r="AN415" s="432"/>
    </row>
    <row r="416" spans="1:40" ht="15.75" customHeight="1">
      <c r="A416" s="430"/>
      <c r="B416" s="434"/>
      <c r="C416" s="430"/>
      <c r="D416" s="430"/>
      <c r="E416" s="430"/>
      <c r="F416" s="430"/>
      <c r="G416" s="430"/>
      <c r="H416" s="430"/>
      <c r="I416" s="430"/>
      <c r="J416" s="430"/>
      <c r="K416" s="430"/>
      <c r="L416" s="430"/>
      <c r="M416" s="430"/>
      <c r="N416" s="430"/>
      <c r="O416" s="430"/>
      <c r="P416" s="430"/>
      <c r="Q416" s="430"/>
      <c r="R416" s="430"/>
      <c r="S416" s="430"/>
      <c r="T416" s="430"/>
      <c r="U416" s="430"/>
      <c r="V416" s="430"/>
      <c r="W416" s="430"/>
      <c r="X416" s="430"/>
      <c r="Y416" s="430"/>
      <c r="Z416" s="430"/>
      <c r="AA416" s="430"/>
      <c r="AB416" s="430"/>
      <c r="AC416" s="430"/>
      <c r="AD416" s="430"/>
      <c r="AE416" s="430"/>
      <c r="AF416" s="430"/>
      <c r="AG416" s="430"/>
      <c r="AH416" s="430"/>
      <c r="AI416" s="430"/>
      <c r="AJ416" s="430"/>
      <c r="AK416" s="431"/>
      <c r="AL416" s="431"/>
      <c r="AM416" s="431"/>
      <c r="AN416" s="432"/>
    </row>
    <row r="417" spans="1:40" ht="15.75" customHeight="1">
      <c r="A417" s="430"/>
      <c r="B417" s="434"/>
      <c r="C417" s="430"/>
      <c r="D417" s="430"/>
      <c r="E417" s="430"/>
      <c r="F417" s="430"/>
      <c r="G417" s="430"/>
      <c r="H417" s="430"/>
      <c r="I417" s="430"/>
      <c r="J417" s="430"/>
      <c r="K417" s="430"/>
      <c r="L417" s="430"/>
      <c r="M417" s="430"/>
      <c r="N417" s="430"/>
      <c r="O417" s="430"/>
      <c r="P417" s="430"/>
      <c r="Q417" s="430"/>
      <c r="R417" s="430"/>
      <c r="S417" s="430"/>
      <c r="T417" s="430"/>
      <c r="U417" s="430"/>
      <c r="V417" s="430"/>
      <c r="W417" s="430"/>
      <c r="X417" s="430"/>
      <c r="Y417" s="430"/>
      <c r="Z417" s="430"/>
      <c r="AA417" s="430"/>
      <c r="AB417" s="430"/>
      <c r="AC417" s="430"/>
      <c r="AD417" s="430"/>
      <c r="AE417" s="430"/>
      <c r="AF417" s="430"/>
      <c r="AG417" s="430"/>
      <c r="AH417" s="430"/>
      <c r="AI417" s="430"/>
      <c r="AJ417" s="430"/>
      <c r="AK417" s="431"/>
      <c r="AL417" s="431"/>
      <c r="AM417" s="431"/>
      <c r="AN417" s="432"/>
    </row>
    <row r="418" spans="1:40" ht="15.75" customHeight="1">
      <c r="A418" s="430"/>
      <c r="B418" s="434"/>
      <c r="C418" s="430"/>
      <c r="D418" s="430"/>
      <c r="E418" s="430"/>
      <c r="F418" s="430"/>
      <c r="G418" s="430"/>
      <c r="H418" s="430"/>
      <c r="I418" s="430"/>
      <c r="J418" s="430"/>
      <c r="K418" s="430"/>
      <c r="L418" s="430"/>
      <c r="M418" s="430"/>
      <c r="N418" s="430"/>
      <c r="O418" s="430"/>
      <c r="P418" s="430"/>
      <c r="Q418" s="430"/>
      <c r="R418" s="430"/>
      <c r="S418" s="430"/>
      <c r="T418" s="430"/>
      <c r="U418" s="430"/>
      <c r="V418" s="430"/>
      <c r="W418" s="430"/>
      <c r="X418" s="430"/>
      <c r="Y418" s="430"/>
      <c r="Z418" s="430"/>
      <c r="AA418" s="430"/>
      <c r="AB418" s="430"/>
      <c r="AC418" s="430"/>
      <c r="AD418" s="430"/>
      <c r="AE418" s="430"/>
      <c r="AF418" s="430"/>
      <c r="AG418" s="430"/>
      <c r="AH418" s="430"/>
      <c r="AI418" s="430"/>
      <c r="AJ418" s="430"/>
      <c r="AK418" s="431"/>
      <c r="AL418" s="431"/>
      <c r="AM418" s="431"/>
      <c r="AN418" s="432"/>
    </row>
    <row r="419" spans="1:40" ht="15.75" customHeight="1">
      <c r="A419" s="430"/>
      <c r="B419" s="434"/>
      <c r="C419" s="430"/>
      <c r="D419" s="430"/>
      <c r="E419" s="430"/>
      <c r="F419" s="430"/>
      <c r="G419" s="430"/>
      <c r="H419" s="430"/>
      <c r="I419" s="430"/>
      <c r="J419" s="430"/>
      <c r="K419" s="430"/>
      <c r="L419" s="430"/>
      <c r="M419" s="430"/>
      <c r="N419" s="430"/>
      <c r="O419" s="430"/>
      <c r="P419" s="430"/>
      <c r="Q419" s="430"/>
      <c r="R419" s="430"/>
      <c r="S419" s="430"/>
      <c r="T419" s="430"/>
      <c r="U419" s="430"/>
      <c r="V419" s="430"/>
      <c r="W419" s="430"/>
      <c r="X419" s="430"/>
      <c r="Y419" s="430"/>
      <c r="Z419" s="430"/>
      <c r="AA419" s="430"/>
      <c r="AB419" s="430"/>
      <c r="AC419" s="430"/>
      <c r="AD419" s="430"/>
      <c r="AE419" s="430"/>
      <c r="AF419" s="430"/>
      <c r="AG419" s="430"/>
      <c r="AH419" s="430"/>
      <c r="AI419" s="430"/>
      <c r="AJ419" s="430"/>
      <c r="AK419" s="431"/>
      <c r="AL419" s="431"/>
      <c r="AM419" s="431"/>
      <c r="AN419" s="432"/>
    </row>
    <row r="420" spans="1:40" ht="15.75" customHeight="1">
      <c r="A420" s="430"/>
      <c r="B420" s="434"/>
      <c r="C420" s="430"/>
      <c r="D420" s="430"/>
      <c r="E420" s="430"/>
      <c r="F420" s="430"/>
      <c r="G420" s="430"/>
      <c r="H420" s="430"/>
      <c r="I420" s="430"/>
      <c r="J420" s="430"/>
      <c r="K420" s="430"/>
      <c r="L420" s="430"/>
      <c r="M420" s="430"/>
      <c r="N420" s="430"/>
      <c r="O420" s="430"/>
      <c r="P420" s="430"/>
      <c r="Q420" s="430"/>
      <c r="R420" s="430"/>
      <c r="S420" s="430"/>
      <c r="T420" s="430"/>
      <c r="U420" s="430"/>
      <c r="V420" s="430"/>
      <c r="W420" s="430"/>
      <c r="X420" s="430"/>
      <c r="Y420" s="430"/>
      <c r="Z420" s="430"/>
      <c r="AA420" s="430"/>
      <c r="AB420" s="430"/>
      <c r="AC420" s="430"/>
      <c r="AD420" s="430"/>
      <c r="AE420" s="430"/>
      <c r="AF420" s="430"/>
      <c r="AG420" s="430"/>
      <c r="AH420" s="430"/>
      <c r="AI420" s="430"/>
      <c r="AJ420" s="430"/>
      <c r="AK420" s="431"/>
      <c r="AL420" s="431"/>
      <c r="AM420" s="431"/>
      <c r="AN420" s="432"/>
    </row>
    <row r="421" spans="1:40" ht="15.75" customHeight="1">
      <c r="A421" s="430"/>
      <c r="B421" s="434"/>
      <c r="C421" s="430"/>
      <c r="D421" s="430"/>
      <c r="E421" s="430"/>
      <c r="F421" s="430"/>
      <c r="G421" s="430"/>
      <c r="H421" s="430"/>
      <c r="I421" s="430"/>
      <c r="J421" s="430"/>
      <c r="K421" s="430"/>
      <c r="L421" s="430"/>
      <c r="M421" s="430"/>
      <c r="N421" s="430"/>
      <c r="O421" s="430"/>
      <c r="P421" s="430"/>
      <c r="Q421" s="430"/>
      <c r="R421" s="430"/>
      <c r="S421" s="430"/>
      <c r="T421" s="430"/>
      <c r="U421" s="430"/>
      <c r="V421" s="430"/>
      <c r="W421" s="430"/>
      <c r="X421" s="430"/>
      <c r="Y421" s="430"/>
      <c r="Z421" s="430"/>
      <c r="AA421" s="430"/>
      <c r="AB421" s="430"/>
      <c r="AC421" s="430"/>
      <c r="AD421" s="430"/>
      <c r="AE421" s="430"/>
      <c r="AF421" s="430"/>
      <c r="AG421" s="430"/>
      <c r="AH421" s="430"/>
      <c r="AI421" s="430"/>
      <c r="AJ421" s="430"/>
      <c r="AK421" s="431"/>
      <c r="AL421" s="431"/>
      <c r="AM421" s="431"/>
      <c r="AN421" s="432"/>
    </row>
    <row r="422" spans="1:40" ht="15.75" customHeight="1">
      <c r="A422" s="430"/>
      <c r="B422" s="434"/>
      <c r="C422" s="430"/>
      <c r="D422" s="430"/>
      <c r="E422" s="430"/>
      <c r="F422" s="430"/>
      <c r="G422" s="430"/>
      <c r="H422" s="430"/>
      <c r="I422" s="430"/>
      <c r="J422" s="430"/>
      <c r="K422" s="430"/>
      <c r="L422" s="430"/>
      <c r="M422" s="430"/>
      <c r="N422" s="430"/>
      <c r="O422" s="430"/>
      <c r="P422" s="430"/>
      <c r="Q422" s="430"/>
      <c r="R422" s="430"/>
      <c r="S422" s="430"/>
      <c r="T422" s="430"/>
      <c r="U422" s="430"/>
      <c r="V422" s="430"/>
      <c r="W422" s="430"/>
      <c r="X422" s="430"/>
      <c r="Y422" s="430"/>
      <c r="Z422" s="430"/>
      <c r="AA422" s="430"/>
      <c r="AB422" s="430"/>
      <c r="AC422" s="430"/>
      <c r="AD422" s="430"/>
      <c r="AE422" s="430"/>
      <c r="AF422" s="430"/>
      <c r="AG422" s="430"/>
      <c r="AH422" s="430"/>
      <c r="AI422" s="430"/>
      <c r="AJ422" s="430"/>
      <c r="AK422" s="431"/>
      <c r="AL422" s="431"/>
      <c r="AM422" s="431"/>
      <c r="AN422" s="432"/>
    </row>
    <row r="423" spans="1:40" ht="15.75" customHeight="1">
      <c r="A423" s="430"/>
      <c r="B423" s="434"/>
      <c r="C423" s="430"/>
      <c r="D423" s="430"/>
      <c r="E423" s="430"/>
      <c r="F423" s="430"/>
      <c r="G423" s="430"/>
      <c r="H423" s="430"/>
      <c r="I423" s="430"/>
      <c r="J423" s="430"/>
      <c r="K423" s="430"/>
      <c r="L423" s="430"/>
      <c r="M423" s="430"/>
      <c r="N423" s="430"/>
      <c r="O423" s="430"/>
      <c r="P423" s="430"/>
      <c r="Q423" s="430"/>
      <c r="R423" s="430"/>
      <c r="S423" s="430"/>
      <c r="T423" s="430"/>
      <c r="U423" s="430"/>
      <c r="V423" s="430"/>
      <c r="W423" s="430"/>
      <c r="X423" s="430"/>
      <c r="Y423" s="430"/>
      <c r="Z423" s="430"/>
      <c r="AA423" s="430"/>
      <c r="AB423" s="430"/>
      <c r="AC423" s="430"/>
      <c r="AD423" s="430"/>
      <c r="AE423" s="430"/>
      <c r="AF423" s="430"/>
      <c r="AG423" s="430"/>
      <c r="AH423" s="430"/>
      <c r="AI423" s="430"/>
      <c r="AJ423" s="430"/>
      <c r="AK423" s="431"/>
      <c r="AL423" s="431"/>
      <c r="AM423" s="431"/>
      <c r="AN423" s="432"/>
    </row>
    <row r="424" spans="1:40" ht="15.75" customHeight="1">
      <c r="A424" s="430"/>
      <c r="B424" s="434"/>
      <c r="C424" s="430"/>
      <c r="D424" s="430"/>
      <c r="E424" s="430"/>
      <c r="F424" s="430"/>
      <c r="G424" s="430"/>
      <c r="H424" s="430"/>
      <c r="I424" s="430"/>
      <c r="J424" s="430"/>
      <c r="K424" s="430"/>
      <c r="L424" s="430"/>
      <c r="M424" s="430"/>
      <c r="N424" s="430"/>
      <c r="O424" s="430"/>
      <c r="P424" s="430"/>
      <c r="Q424" s="430"/>
      <c r="R424" s="430"/>
      <c r="S424" s="430"/>
      <c r="T424" s="430"/>
      <c r="U424" s="430"/>
      <c r="V424" s="430"/>
      <c r="W424" s="430"/>
      <c r="X424" s="430"/>
      <c r="Y424" s="430"/>
      <c r="Z424" s="430"/>
      <c r="AA424" s="430"/>
      <c r="AB424" s="430"/>
      <c r="AC424" s="430"/>
      <c r="AD424" s="430"/>
      <c r="AE424" s="430"/>
      <c r="AF424" s="430"/>
      <c r="AG424" s="430"/>
      <c r="AH424" s="430"/>
      <c r="AI424" s="430"/>
      <c r="AJ424" s="430"/>
      <c r="AK424" s="431"/>
      <c r="AL424" s="431"/>
      <c r="AM424" s="431"/>
      <c r="AN424" s="432"/>
    </row>
    <row r="425" spans="1:40" ht="15.75" customHeight="1">
      <c r="A425" s="430"/>
      <c r="B425" s="434"/>
      <c r="C425" s="430"/>
      <c r="D425" s="430"/>
      <c r="E425" s="430"/>
      <c r="F425" s="430"/>
      <c r="G425" s="430"/>
      <c r="H425" s="430"/>
      <c r="I425" s="430"/>
      <c r="J425" s="430"/>
      <c r="K425" s="430"/>
      <c r="L425" s="430"/>
      <c r="M425" s="430"/>
      <c r="N425" s="430"/>
      <c r="O425" s="430"/>
      <c r="P425" s="430"/>
      <c r="Q425" s="430"/>
      <c r="R425" s="430"/>
      <c r="S425" s="430"/>
      <c r="T425" s="430"/>
      <c r="U425" s="430"/>
      <c r="V425" s="430"/>
      <c r="W425" s="430"/>
      <c r="X425" s="430"/>
      <c r="Y425" s="430"/>
      <c r="Z425" s="430"/>
      <c r="AA425" s="430"/>
      <c r="AB425" s="430"/>
      <c r="AC425" s="430"/>
      <c r="AD425" s="430"/>
      <c r="AE425" s="430"/>
      <c r="AF425" s="430"/>
      <c r="AG425" s="430"/>
      <c r="AH425" s="430"/>
      <c r="AI425" s="430"/>
      <c r="AJ425" s="430"/>
      <c r="AK425" s="431"/>
      <c r="AL425" s="431"/>
      <c r="AM425" s="431"/>
      <c r="AN425" s="432"/>
    </row>
    <row r="426" spans="1:40" ht="15.75" customHeight="1">
      <c r="A426" s="430"/>
      <c r="B426" s="434"/>
      <c r="C426" s="430"/>
      <c r="D426" s="430"/>
      <c r="E426" s="430"/>
      <c r="F426" s="430"/>
      <c r="G426" s="430"/>
      <c r="H426" s="430"/>
      <c r="I426" s="430"/>
      <c r="J426" s="430"/>
      <c r="K426" s="430"/>
      <c r="L426" s="430"/>
      <c r="M426" s="430"/>
      <c r="N426" s="430"/>
      <c r="O426" s="430"/>
      <c r="P426" s="430"/>
      <c r="Q426" s="430"/>
      <c r="R426" s="430"/>
      <c r="S426" s="430"/>
      <c r="T426" s="430"/>
      <c r="U426" s="430"/>
      <c r="V426" s="430"/>
      <c r="W426" s="430"/>
      <c r="X426" s="430"/>
      <c r="Y426" s="430"/>
      <c r="Z426" s="430"/>
      <c r="AA426" s="430"/>
      <c r="AB426" s="430"/>
      <c r="AC426" s="430"/>
      <c r="AD426" s="430"/>
      <c r="AE426" s="430"/>
      <c r="AF426" s="430"/>
      <c r="AG426" s="430"/>
      <c r="AH426" s="430"/>
      <c r="AI426" s="430"/>
      <c r="AJ426" s="430"/>
      <c r="AK426" s="431"/>
      <c r="AL426" s="431"/>
      <c r="AM426" s="431"/>
      <c r="AN426" s="432"/>
    </row>
    <row r="427" spans="1:40" ht="15.75" customHeight="1">
      <c r="A427" s="430"/>
      <c r="B427" s="434"/>
      <c r="C427" s="430"/>
      <c r="D427" s="430"/>
      <c r="E427" s="430"/>
      <c r="F427" s="430"/>
      <c r="G427" s="430"/>
      <c r="H427" s="430"/>
      <c r="I427" s="430"/>
      <c r="J427" s="430"/>
      <c r="K427" s="430"/>
      <c r="L427" s="430"/>
      <c r="M427" s="430"/>
      <c r="N427" s="430"/>
      <c r="O427" s="430"/>
      <c r="P427" s="430"/>
      <c r="Q427" s="430"/>
      <c r="R427" s="430"/>
      <c r="S427" s="430"/>
      <c r="T427" s="430"/>
      <c r="U427" s="430"/>
      <c r="V427" s="430"/>
      <c r="W427" s="430"/>
      <c r="X427" s="430"/>
      <c r="Y427" s="430"/>
      <c r="Z427" s="430"/>
      <c r="AA427" s="430"/>
      <c r="AB427" s="430"/>
      <c r="AC427" s="430"/>
      <c r="AD427" s="430"/>
      <c r="AE427" s="430"/>
      <c r="AF427" s="430"/>
      <c r="AG427" s="430"/>
      <c r="AH427" s="430"/>
      <c r="AI427" s="430"/>
      <c r="AJ427" s="430"/>
      <c r="AK427" s="431"/>
      <c r="AL427" s="431"/>
      <c r="AM427" s="431"/>
      <c r="AN427" s="432"/>
    </row>
    <row r="428" spans="1:40" ht="15.75" customHeight="1">
      <c r="A428" s="430"/>
      <c r="B428" s="434"/>
      <c r="C428" s="430"/>
      <c r="D428" s="430"/>
      <c r="E428" s="430"/>
      <c r="F428" s="430"/>
      <c r="G428" s="430"/>
      <c r="H428" s="430"/>
      <c r="I428" s="430"/>
      <c r="J428" s="430"/>
      <c r="K428" s="430"/>
      <c r="L428" s="430"/>
      <c r="M428" s="430"/>
      <c r="N428" s="430"/>
      <c r="O428" s="430"/>
      <c r="P428" s="430"/>
      <c r="Q428" s="430"/>
      <c r="R428" s="430"/>
      <c r="S428" s="430"/>
      <c r="T428" s="430"/>
      <c r="U428" s="430"/>
      <c r="V428" s="430"/>
      <c r="W428" s="430"/>
      <c r="X428" s="430"/>
      <c r="Y428" s="430"/>
      <c r="Z428" s="430"/>
      <c r="AA428" s="430"/>
      <c r="AB428" s="430"/>
      <c r="AC428" s="430"/>
      <c r="AD428" s="430"/>
      <c r="AE428" s="430"/>
      <c r="AF428" s="430"/>
      <c r="AG428" s="430"/>
      <c r="AH428" s="430"/>
      <c r="AI428" s="430"/>
      <c r="AJ428" s="430"/>
      <c r="AK428" s="431"/>
      <c r="AL428" s="431"/>
      <c r="AM428" s="431"/>
      <c r="AN428" s="432"/>
    </row>
    <row r="429" spans="1:40" ht="15.75" customHeight="1">
      <c r="A429" s="430"/>
      <c r="B429" s="434"/>
      <c r="C429" s="430"/>
      <c r="D429" s="430"/>
      <c r="E429" s="430"/>
      <c r="F429" s="430"/>
      <c r="G429" s="430"/>
      <c r="H429" s="430"/>
      <c r="I429" s="430"/>
      <c r="J429" s="430"/>
      <c r="K429" s="430"/>
      <c r="L429" s="430"/>
      <c r="M429" s="430"/>
      <c r="N429" s="430"/>
      <c r="O429" s="430"/>
      <c r="P429" s="430"/>
      <c r="Q429" s="430"/>
      <c r="R429" s="430"/>
      <c r="S429" s="430"/>
      <c r="T429" s="430"/>
      <c r="U429" s="430"/>
      <c r="V429" s="430"/>
      <c r="W429" s="430"/>
      <c r="X429" s="430"/>
      <c r="Y429" s="430"/>
      <c r="Z429" s="430"/>
      <c r="AA429" s="430"/>
      <c r="AB429" s="430"/>
      <c r="AC429" s="430"/>
      <c r="AD429" s="430"/>
      <c r="AE429" s="430"/>
      <c r="AF429" s="430"/>
      <c r="AG429" s="430"/>
      <c r="AH429" s="430"/>
      <c r="AI429" s="430"/>
      <c r="AJ429" s="430"/>
      <c r="AK429" s="431"/>
      <c r="AL429" s="431"/>
      <c r="AM429" s="431"/>
      <c r="AN429" s="432"/>
    </row>
    <row r="430" spans="1:40" ht="15.75" customHeight="1">
      <c r="A430" s="430"/>
      <c r="B430" s="434"/>
      <c r="C430" s="430"/>
      <c r="D430" s="430"/>
      <c r="E430" s="430"/>
      <c r="F430" s="430"/>
      <c r="G430" s="430"/>
      <c r="H430" s="430"/>
      <c r="I430" s="430"/>
      <c r="J430" s="430"/>
      <c r="K430" s="430"/>
      <c r="L430" s="430"/>
      <c r="M430" s="430"/>
      <c r="N430" s="430"/>
      <c r="O430" s="430"/>
      <c r="P430" s="430"/>
      <c r="Q430" s="430"/>
      <c r="R430" s="430"/>
      <c r="S430" s="430"/>
      <c r="T430" s="430"/>
      <c r="U430" s="430"/>
      <c r="V430" s="430"/>
      <c r="W430" s="430"/>
      <c r="X430" s="430"/>
      <c r="Y430" s="430"/>
      <c r="Z430" s="430"/>
      <c r="AA430" s="430"/>
      <c r="AB430" s="430"/>
      <c r="AC430" s="430"/>
      <c r="AD430" s="430"/>
      <c r="AE430" s="430"/>
      <c r="AF430" s="430"/>
      <c r="AG430" s="430"/>
      <c r="AH430" s="430"/>
      <c r="AI430" s="430"/>
      <c r="AJ430" s="430"/>
      <c r="AK430" s="431"/>
      <c r="AL430" s="431"/>
      <c r="AM430" s="431"/>
      <c r="AN430" s="432"/>
    </row>
    <row r="431" spans="1:40" ht="15.75" customHeight="1">
      <c r="A431" s="430"/>
      <c r="B431" s="434"/>
      <c r="C431" s="430"/>
      <c r="D431" s="430"/>
      <c r="E431" s="430"/>
      <c r="F431" s="430"/>
      <c r="G431" s="430"/>
      <c r="H431" s="430"/>
      <c r="I431" s="430"/>
      <c r="J431" s="430"/>
      <c r="K431" s="430"/>
      <c r="L431" s="430"/>
      <c r="M431" s="430"/>
      <c r="N431" s="430"/>
      <c r="O431" s="430"/>
      <c r="P431" s="430"/>
      <c r="Q431" s="430"/>
      <c r="R431" s="430"/>
      <c r="S431" s="430"/>
      <c r="T431" s="430"/>
      <c r="U431" s="430"/>
      <c r="V431" s="430"/>
      <c r="W431" s="430"/>
      <c r="X431" s="430"/>
      <c r="Y431" s="430"/>
      <c r="Z431" s="430"/>
      <c r="AA431" s="430"/>
      <c r="AB431" s="430"/>
      <c r="AC431" s="430"/>
      <c r="AD431" s="430"/>
      <c r="AE431" s="430"/>
      <c r="AF431" s="430"/>
      <c r="AG431" s="430"/>
      <c r="AH431" s="430"/>
      <c r="AI431" s="430"/>
      <c r="AJ431" s="430"/>
      <c r="AK431" s="431"/>
      <c r="AL431" s="431"/>
      <c r="AM431" s="431"/>
      <c r="AN431" s="432"/>
    </row>
    <row r="432" spans="1:40" ht="15.75" customHeight="1">
      <c r="A432" s="430"/>
      <c r="B432" s="434"/>
      <c r="C432" s="430"/>
      <c r="D432" s="430"/>
      <c r="E432" s="430"/>
      <c r="F432" s="430"/>
      <c r="G432" s="430"/>
      <c r="H432" s="430"/>
      <c r="I432" s="430"/>
      <c r="J432" s="430"/>
      <c r="K432" s="430"/>
      <c r="L432" s="430"/>
      <c r="M432" s="430"/>
      <c r="N432" s="430"/>
      <c r="O432" s="430"/>
      <c r="P432" s="430"/>
      <c r="Q432" s="430"/>
      <c r="R432" s="430"/>
      <c r="S432" s="430"/>
      <c r="T432" s="430"/>
      <c r="U432" s="430"/>
      <c r="V432" s="430"/>
      <c r="W432" s="430"/>
      <c r="X432" s="430"/>
      <c r="Y432" s="430"/>
      <c r="Z432" s="430"/>
      <c r="AA432" s="430"/>
      <c r="AB432" s="430"/>
      <c r="AC432" s="430"/>
      <c r="AD432" s="430"/>
      <c r="AE432" s="430"/>
      <c r="AF432" s="430"/>
      <c r="AG432" s="430"/>
      <c r="AH432" s="430"/>
      <c r="AI432" s="430"/>
      <c r="AJ432" s="430"/>
      <c r="AK432" s="431"/>
      <c r="AL432" s="431"/>
      <c r="AM432" s="431"/>
      <c r="AN432" s="432"/>
    </row>
    <row r="433" spans="1:40" ht="15.75" customHeight="1">
      <c r="A433" s="430"/>
      <c r="B433" s="434"/>
      <c r="C433" s="430"/>
      <c r="D433" s="430"/>
      <c r="E433" s="430"/>
      <c r="F433" s="430"/>
      <c r="G433" s="430"/>
      <c r="H433" s="430"/>
      <c r="I433" s="430"/>
      <c r="J433" s="430"/>
      <c r="K433" s="430"/>
      <c r="L433" s="430"/>
      <c r="M433" s="430"/>
      <c r="N433" s="430"/>
      <c r="O433" s="430"/>
      <c r="P433" s="430"/>
      <c r="Q433" s="430"/>
      <c r="R433" s="430"/>
      <c r="S433" s="430"/>
      <c r="T433" s="430"/>
      <c r="U433" s="430"/>
      <c r="V433" s="430"/>
      <c r="W433" s="430"/>
      <c r="X433" s="430"/>
      <c r="Y433" s="430"/>
      <c r="Z433" s="430"/>
      <c r="AA433" s="430"/>
      <c r="AB433" s="430"/>
      <c r="AC433" s="430"/>
      <c r="AD433" s="430"/>
      <c r="AE433" s="430"/>
      <c r="AF433" s="430"/>
      <c r="AG433" s="430"/>
      <c r="AH433" s="430"/>
      <c r="AI433" s="430"/>
      <c r="AJ433" s="430"/>
      <c r="AK433" s="431"/>
      <c r="AL433" s="431"/>
      <c r="AM433" s="431"/>
      <c r="AN433" s="432"/>
    </row>
    <row r="434" spans="1:40" ht="15.75" customHeight="1">
      <c r="A434" s="430"/>
      <c r="B434" s="434"/>
      <c r="C434" s="430"/>
      <c r="D434" s="430"/>
      <c r="E434" s="430"/>
      <c r="F434" s="430"/>
      <c r="G434" s="430"/>
      <c r="H434" s="430"/>
      <c r="I434" s="430"/>
      <c r="J434" s="430"/>
      <c r="K434" s="430"/>
      <c r="L434" s="430"/>
      <c r="M434" s="430"/>
      <c r="N434" s="430"/>
      <c r="O434" s="430"/>
      <c r="P434" s="430"/>
      <c r="Q434" s="430"/>
      <c r="R434" s="430"/>
      <c r="S434" s="430"/>
      <c r="T434" s="430"/>
      <c r="U434" s="430"/>
      <c r="V434" s="430"/>
      <c r="W434" s="430"/>
      <c r="X434" s="430"/>
      <c r="Y434" s="430"/>
      <c r="Z434" s="430"/>
      <c r="AA434" s="430"/>
      <c r="AB434" s="430"/>
      <c r="AC434" s="430"/>
      <c r="AD434" s="430"/>
      <c r="AE434" s="430"/>
      <c r="AF434" s="430"/>
      <c r="AG434" s="430"/>
      <c r="AH434" s="430"/>
      <c r="AI434" s="430"/>
      <c r="AJ434" s="430"/>
      <c r="AK434" s="431"/>
      <c r="AL434" s="431"/>
      <c r="AM434" s="431"/>
      <c r="AN434" s="432"/>
    </row>
    <row r="435" spans="1:40" ht="15.75" customHeight="1">
      <c r="A435" s="430"/>
      <c r="B435" s="434"/>
      <c r="C435" s="430"/>
      <c r="D435" s="430"/>
      <c r="E435" s="430"/>
      <c r="F435" s="430"/>
      <c r="G435" s="430"/>
      <c r="H435" s="430"/>
      <c r="I435" s="430"/>
      <c r="J435" s="430"/>
      <c r="K435" s="430"/>
      <c r="L435" s="430"/>
      <c r="M435" s="430"/>
      <c r="N435" s="430"/>
      <c r="O435" s="430"/>
      <c r="P435" s="430"/>
      <c r="Q435" s="430"/>
      <c r="R435" s="430"/>
      <c r="S435" s="430"/>
      <c r="T435" s="430"/>
      <c r="U435" s="430"/>
      <c r="V435" s="430"/>
      <c r="W435" s="430"/>
      <c r="X435" s="430"/>
      <c r="Y435" s="430"/>
      <c r="Z435" s="430"/>
      <c r="AA435" s="430"/>
      <c r="AB435" s="430"/>
      <c r="AC435" s="430"/>
      <c r="AD435" s="430"/>
      <c r="AE435" s="430"/>
      <c r="AF435" s="430"/>
      <c r="AG435" s="430"/>
      <c r="AH435" s="430"/>
      <c r="AI435" s="430"/>
      <c r="AJ435" s="430"/>
      <c r="AK435" s="431"/>
      <c r="AL435" s="431"/>
      <c r="AM435" s="431"/>
      <c r="AN435" s="432"/>
    </row>
    <row r="436" spans="1:40" ht="15.75" customHeight="1">
      <c r="A436" s="430"/>
      <c r="B436" s="434"/>
      <c r="C436" s="430"/>
      <c r="D436" s="430"/>
      <c r="E436" s="430"/>
      <c r="F436" s="430"/>
      <c r="G436" s="430"/>
      <c r="H436" s="430"/>
      <c r="I436" s="430"/>
      <c r="J436" s="430"/>
      <c r="K436" s="430"/>
      <c r="L436" s="430"/>
      <c r="M436" s="430"/>
      <c r="N436" s="430"/>
      <c r="O436" s="430"/>
      <c r="P436" s="430"/>
      <c r="Q436" s="430"/>
      <c r="R436" s="430"/>
      <c r="S436" s="430"/>
      <c r="T436" s="430"/>
      <c r="U436" s="430"/>
      <c r="V436" s="430"/>
      <c r="W436" s="430"/>
      <c r="X436" s="430"/>
      <c r="Y436" s="430"/>
      <c r="Z436" s="430"/>
      <c r="AA436" s="430"/>
      <c r="AB436" s="430"/>
      <c r="AC436" s="430"/>
      <c r="AD436" s="430"/>
      <c r="AE436" s="430"/>
      <c r="AF436" s="430"/>
      <c r="AG436" s="430"/>
      <c r="AH436" s="430"/>
      <c r="AI436" s="430"/>
      <c r="AJ436" s="430"/>
      <c r="AK436" s="431"/>
      <c r="AL436" s="431"/>
      <c r="AM436" s="431"/>
      <c r="AN436" s="432"/>
    </row>
    <row r="437" spans="1:40" ht="15.75" customHeight="1">
      <c r="A437" s="430"/>
      <c r="B437" s="434"/>
      <c r="C437" s="430"/>
      <c r="D437" s="430"/>
      <c r="E437" s="430"/>
      <c r="F437" s="430"/>
      <c r="G437" s="430"/>
      <c r="H437" s="430"/>
      <c r="I437" s="430"/>
      <c r="J437" s="430"/>
      <c r="K437" s="430"/>
      <c r="L437" s="430"/>
      <c r="M437" s="430"/>
      <c r="N437" s="430"/>
      <c r="O437" s="430"/>
      <c r="P437" s="430"/>
      <c r="Q437" s="430"/>
      <c r="R437" s="430"/>
      <c r="S437" s="430"/>
      <c r="T437" s="430"/>
      <c r="U437" s="430"/>
      <c r="V437" s="430"/>
      <c r="W437" s="430"/>
      <c r="X437" s="430"/>
      <c r="Y437" s="430"/>
      <c r="Z437" s="430"/>
      <c r="AA437" s="430"/>
      <c r="AB437" s="430"/>
      <c r="AC437" s="430"/>
      <c r="AD437" s="430"/>
      <c r="AE437" s="430"/>
      <c r="AF437" s="430"/>
      <c r="AG437" s="430"/>
      <c r="AH437" s="430"/>
      <c r="AI437" s="430"/>
      <c r="AJ437" s="430"/>
      <c r="AK437" s="431"/>
      <c r="AL437" s="431"/>
      <c r="AM437" s="431"/>
      <c r="AN437" s="432"/>
    </row>
    <row r="438" spans="1:40" ht="15.75" customHeight="1">
      <c r="A438" s="430"/>
      <c r="B438" s="434"/>
      <c r="C438" s="430"/>
      <c r="D438" s="430"/>
      <c r="E438" s="430"/>
      <c r="F438" s="430"/>
      <c r="G438" s="430"/>
      <c r="H438" s="430"/>
      <c r="I438" s="430"/>
      <c r="J438" s="430"/>
      <c r="K438" s="430"/>
      <c r="L438" s="430"/>
      <c r="M438" s="430"/>
      <c r="N438" s="430"/>
      <c r="O438" s="430"/>
      <c r="P438" s="430"/>
      <c r="Q438" s="430"/>
      <c r="R438" s="430"/>
      <c r="S438" s="430"/>
      <c r="T438" s="430"/>
      <c r="U438" s="430"/>
      <c r="V438" s="430"/>
      <c r="W438" s="430"/>
      <c r="X438" s="430"/>
      <c r="Y438" s="430"/>
      <c r="Z438" s="430"/>
      <c r="AA438" s="430"/>
      <c r="AB438" s="430"/>
      <c r="AC438" s="430"/>
      <c r="AD438" s="430"/>
      <c r="AE438" s="430"/>
      <c r="AF438" s="430"/>
      <c r="AG438" s="430"/>
      <c r="AH438" s="430"/>
      <c r="AI438" s="430"/>
      <c r="AJ438" s="430"/>
      <c r="AK438" s="431"/>
      <c r="AL438" s="431"/>
      <c r="AM438" s="431"/>
      <c r="AN438" s="432"/>
    </row>
    <row r="439" spans="1:40" ht="15.75" customHeight="1">
      <c r="A439" s="430"/>
      <c r="B439" s="434"/>
      <c r="C439" s="430"/>
      <c r="D439" s="430"/>
      <c r="E439" s="430"/>
      <c r="F439" s="430"/>
      <c r="G439" s="430"/>
      <c r="H439" s="430"/>
      <c r="I439" s="430"/>
      <c r="J439" s="430"/>
      <c r="K439" s="430"/>
      <c r="L439" s="430"/>
      <c r="M439" s="430"/>
      <c r="N439" s="430"/>
      <c r="O439" s="430"/>
      <c r="P439" s="430"/>
      <c r="Q439" s="430"/>
      <c r="R439" s="430"/>
      <c r="S439" s="430"/>
      <c r="T439" s="430"/>
      <c r="U439" s="430"/>
      <c r="V439" s="430"/>
      <c r="W439" s="430"/>
      <c r="X439" s="430"/>
      <c r="Y439" s="430"/>
      <c r="Z439" s="430"/>
      <c r="AA439" s="430"/>
      <c r="AB439" s="430"/>
      <c r="AC439" s="430"/>
      <c r="AD439" s="430"/>
      <c r="AE439" s="430"/>
      <c r="AF439" s="430"/>
      <c r="AG439" s="430"/>
      <c r="AH439" s="430"/>
      <c r="AI439" s="430"/>
      <c r="AJ439" s="430"/>
      <c r="AK439" s="431"/>
      <c r="AL439" s="431"/>
      <c r="AM439" s="431"/>
      <c r="AN439" s="432"/>
    </row>
    <row r="440" spans="1:40" ht="15.75" customHeight="1">
      <c r="A440" s="430"/>
      <c r="B440" s="434"/>
      <c r="C440" s="430"/>
      <c r="D440" s="430"/>
      <c r="E440" s="430"/>
      <c r="F440" s="430"/>
      <c r="G440" s="430"/>
      <c r="H440" s="430"/>
      <c r="I440" s="430"/>
      <c r="J440" s="430"/>
      <c r="K440" s="430"/>
      <c r="L440" s="430"/>
      <c r="M440" s="430"/>
      <c r="N440" s="430"/>
      <c r="O440" s="430"/>
      <c r="P440" s="430"/>
      <c r="Q440" s="430"/>
      <c r="R440" s="430"/>
      <c r="S440" s="430"/>
      <c r="T440" s="430"/>
      <c r="U440" s="430"/>
      <c r="V440" s="430"/>
      <c r="W440" s="430"/>
      <c r="X440" s="430"/>
      <c r="Y440" s="430"/>
      <c r="Z440" s="430"/>
      <c r="AA440" s="430"/>
      <c r="AB440" s="430"/>
      <c r="AC440" s="430"/>
      <c r="AD440" s="430"/>
      <c r="AE440" s="430"/>
      <c r="AF440" s="430"/>
      <c r="AG440" s="430"/>
      <c r="AH440" s="430"/>
      <c r="AI440" s="430"/>
      <c r="AJ440" s="430"/>
      <c r="AK440" s="431"/>
      <c r="AL440" s="431"/>
      <c r="AM440" s="431"/>
      <c r="AN440" s="432"/>
    </row>
    <row r="441" spans="1:40" ht="15.75" customHeight="1">
      <c r="A441" s="430"/>
      <c r="B441" s="434"/>
      <c r="C441" s="430"/>
      <c r="D441" s="430"/>
      <c r="E441" s="430"/>
      <c r="F441" s="430"/>
      <c r="G441" s="430"/>
      <c r="H441" s="430"/>
      <c r="I441" s="430"/>
      <c r="J441" s="430"/>
      <c r="K441" s="430"/>
      <c r="L441" s="430"/>
      <c r="M441" s="430"/>
      <c r="N441" s="430"/>
      <c r="O441" s="430"/>
      <c r="P441" s="430"/>
      <c r="Q441" s="430"/>
      <c r="R441" s="430"/>
      <c r="S441" s="430"/>
      <c r="T441" s="430"/>
      <c r="U441" s="430"/>
      <c r="V441" s="430"/>
      <c r="W441" s="430"/>
      <c r="X441" s="430"/>
      <c r="Y441" s="430"/>
      <c r="Z441" s="430"/>
      <c r="AA441" s="430"/>
      <c r="AB441" s="430"/>
      <c r="AC441" s="430"/>
      <c r="AD441" s="430"/>
      <c r="AE441" s="430"/>
      <c r="AF441" s="430"/>
      <c r="AG441" s="430"/>
      <c r="AH441" s="430"/>
      <c r="AI441" s="430"/>
      <c r="AJ441" s="430"/>
      <c r="AK441" s="431"/>
      <c r="AL441" s="431"/>
      <c r="AM441" s="431"/>
      <c r="AN441" s="432"/>
    </row>
    <row r="442" spans="1:40" ht="15.75" customHeight="1">
      <c r="A442" s="430"/>
      <c r="B442" s="434"/>
      <c r="C442" s="430"/>
      <c r="D442" s="430"/>
      <c r="E442" s="430"/>
      <c r="F442" s="430"/>
      <c r="G442" s="430"/>
      <c r="H442" s="430"/>
      <c r="I442" s="430"/>
      <c r="J442" s="430"/>
      <c r="K442" s="430"/>
      <c r="L442" s="430"/>
      <c r="M442" s="430"/>
      <c r="N442" s="430"/>
      <c r="O442" s="430"/>
      <c r="P442" s="430"/>
      <c r="Q442" s="430"/>
      <c r="R442" s="430"/>
      <c r="S442" s="430"/>
      <c r="T442" s="430"/>
      <c r="U442" s="430"/>
      <c r="V442" s="430"/>
      <c r="W442" s="430"/>
      <c r="X442" s="430"/>
      <c r="Y442" s="430"/>
      <c r="Z442" s="430"/>
      <c r="AA442" s="430"/>
      <c r="AB442" s="430"/>
      <c r="AC442" s="430"/>
      <c r="AD442" s="430"/>
      <c r="AE442" s="430"/>
      <c r="AF442" s="430"/>
      <c r="AG442" s="430"/>
      <c r="AH442" s="430"/>
      <c r="AI442" s="430"/>
      <c r="AJ442" s="430"/>
      <c r="AK442" s="431"/>
      <c r="AL442" s="431"/>
      <c r="AM442" s="431"/>
      <c r="AN442" s="432"/>
    </row>
    <row r="443" spans="1:40" ht="15.75" customHeight="1">
      <c r="A443" s="430"/>
      <c r="B443" s="434"/>
      <c r="C443" s="430"/>
      <c r="D443" s="430"/>
      <c r="E443" s="430"/>
      <c r="F443" s="430"/>
      <c r="G443" s="430"/>
      <c r="H443" s="430"/>
      <c r="I443" s="430"/>
      <c r="J443" s="430"/>
      <c r="K443" s="430"/>
      <c r="L443" s="430"/>
      <c r="M443" s="430"/>
      <c r="N443" s="430"/>
      <c r="O443" s="430"/>
      <c r="P443" s="430"/>
      <c r="Q443" s="430"/>
      <c r="R443" s="430"/>
      <c r="S443" s="430"/>
      <c r="T443" s="430"/>
      <c r="U443" s="430"/>
      <c r="V443" s="430"/>
      <c r="W443" s="430"/>
      <c r="X443" s="430"/>
      <c r="Y443" s="430"/>
      <c r="Z443" s="430"/>
      <c r="AA443" s="430"/>
      <c r="AB443" s="430"/>
      <c r="AC443" s="430"/>
      <c r="AD443" s="430"/>
      <c r="AE443" s="430"/>
      <c r="AF443" s="430"/>
      <c r="AG443" s="430"/>
      <c r="AH443" s="430"/>
      <c r="AI443" s="430"/>
      <c r="AJ443" s="430"/>
      <c r="AK443" s="431"/>
      <c r="AL443" s="431"/>
      <c r="AM443" s="431"/>
      <c r="AN443" s="432"/>
    </row>
    <row r="444" spans="1:40" ht="15.75" customHeight="1">
      <c r="A444" s="430"/>
      <c r="B444" s="434"/>
      <c r="C444" s="430"/>
      <c r="D444" s="430"/>
      <c r="E444" s="430"/>
      <c r="F444" s="430"/>
      <c r="G444" s="430"/>
      <c r="H444" s="430"/>
      <c r="I444" s="430"/>
      <c r="J444" s="430"/>
      <c r="K444" s="430"/>
      <c r="L444" s="430"/>
      <c r="M444" s="430"/>
      <c r="N444" s="430"/>
      <c r="O444" s="430"/>
      <c r="P444" s="430"/>
      <c r="Q444" s="430"/>
      <c r="R444" s="430"/>
      <c r="S444" s="430"/>
      <c r="T444" s="430"/>
      <c r="U444" s="430"/>
      <c r="V444" s="430"/>
      <c r="W444" s="430"/>
      <c r="X444" s="430"/>
      <c r="Y444" s="430"/>
      <c r="Z444" s="430"/>
      <c r="AA444" s="430"/>
      <c r="AB444" s="430"/>
      <c r="AC444" s="430"/>
      <c r="AD444" s="430"/>
      <c r="AE444" s="430"/>
      <c r="AF444" s="430"/>
      <c r="AG444" s="430"/>
      <c r="AH444" s="430"/>
      <c r="AI444" s="430"/>
      <c r="AJ444" s="430"/>
      <c r="AK444" s="431"/>
      <c r="AL444" s="431"/>
      <c r="AM444" s="431"/>
      <c r="AN444" s="432"/>
    </row>
    <row r="445" spans="1:40" ht="15.75" customHeight="1">
      <c r="A445" s="430"/>
      <c r="B445" s="434"/>
      <c r="C445" s="430"/>
      <c r="D445" s="430"/>
      <c r="E445" s="430"/>
      <c r="F445" s="430"/>
      <c r="G445" s="430"/>
      <c r="H445" s="430"/>
      <c r="I445" s="430"/>
      <c r="J445" s="430"/>
      <c r="K445" s="430"/>
      <c r="L445" s="430"/>
      <c r="M445" s="430"/>
      <c r="N445" s="430"/>
      <c r="O445" s="430"/>
      <c r="P445" s="430"/>
      <c r="Q445" s="430"/>
      <c r="R445" s="430"/>
      <c r="S445" s="430"/>
      <c r="T445" s="430"/>
      <c r="U445" s="430"/>
      <c r="V445" s="430"/>
      <c r="W445" s="430"/>
      <c r="X445" s="430"/>
      <c r="Y445" s="430"/>
      <c r="Z445" s="430"/>
      <c r="AA445" s="430"/>
      <c r="AB445" s="430"/>
      <c r="AC445" s="430"/>
      <c r="AD445" s="430"/>
      <c r="AE445" s="430"/>
      <c r="AF445" s="430"/>
      <c r="AG445" s="430"/>
      <c r="AH445" s="430"/>
      <c r="AI445" s="430"/>
      <c r="AJ445" s="430"/>
      <c r="AK445" s="431"/>
      <c r="AL445" s="431"/>
      <c r="AM445" s="431"/>
      <c r="AN445" s="432"/>
    </row>
    <row r="446" spans="1:40" ht="15.75" customHeight="1">
      <c r="A446" s="430"/>
      <c r="B446" s="434"/>
      <c r="C446" s="430"/>
      <c r="D446" s="430"/>
      <c r="E446" s="430"/>
      <c r="F446" s="430"/>
      <c r="G446" s="430"/>
      <c r="H446" s="430"/>
      <c r="I446" s="430"/>
      <c r="J446" s="430"/>
      <c r="K446" s="430"/>
      <c r="L446" s="430"/>
      <c r="M446" s="430"/>
      <c r="N446" s="430"/>
      <c r="O446" s="430"/>
      <c r="P446" s="430"/>
      <c r="Q446" s="430"/>
      <c r="R446" s="430"/>
      <c r="S446" s="430"/>
      <c r="T446" s="430"/>
      <c r="U446" s="430"/>
      <c r="V446" s="430"/>
      <c r="W446" s="430"/>
      <c r="X446" s="430"/>
      <c r="Y446" s="430"/>
      <c r="Z446" s="430"/>
      <c r="AA446" s="430"/>
      <c r="AB446" s="430"/>
      <c r="AC446" s="430"/>
      <c r="AD446" s="430"/>
      <c r="AE446" s="430"/>
      <c r="AF446" s="430"/>
      <c r="AG446" s="430"/>
      <c r="AH446" s="430"/>
      <c r="AI446" s="430"/>
      <c r="AJ446" s="430"/>
      <c r="AK446" s="431"/>
      <c r="AL446" s="431"/>
      <c r="AM446" s="431"/>
      <c r="AN446" s="432"/>
    </row>
    <row r="447" spans="1:40" ht="15.75" customHeight="1">
      <c r="A447" s="430"/>
      <c r="B447" s="434"/>
      <c r="C447" s="430"/>
      <c r="D447" s="430"/>
      <c r="E447" s="430"/>
      <c r="F447" s="430"/>
      <c r="G447" s="430"/>
      <c r="H447" s="430"/>
      <c r="I447" s="430"/>
      <c r="J447" s="430"/>
      <c r="K447" s="430"/>
      <c r="L447" s="430"/>
      <c r="M447" s="430"/>
      <c r="N447" s="430"/>
      <c r="O447" s="430"/>
      <c r="P447" s="430"/>
      <c r="Q447" s="430"/>
      <c r="R447" s="430"/>
      <c r="S447" s="430"/>
      <c r="T447" s="430"/>
      <c r="U447" s="430"/>
      <c r="V447" s="430"/>
      <c r="W447" s="430"/>
      <c r="X447" s="430"/>
      <c r="Y447" s="430"/>
      <c r="Z447" s="430"/>
      <c r="AA447" s="430"/>
      <c r="AB447" s="430"/>
      <c r="AC447" s="430"/>
      <c r="AD447" s="430"/>
      <c r="AE447" s="430"/>
      <c r="AF447" s="430"/>
      <c r="AG447" s="430"/>
      <c r="AH447" s="430"/>
      <c r="AI447" s="430"/>
      <c r="AJ447" s="430"/>
      <c r="AK447" s="431"/>
      <c r="AL447" s="431"/>
      <c r="AM447" s="431"/>
      <c r="AN447" s="432"/>
    </row>
    <row r="448" spans="1:40" ht="15.75" customHeight="1">
      <c r="A448" s="430"/>
      <c r="B448" s="434"/>
      <c r="C448" s="430"/>
      <c r="D448" s="430"/>
      <c r="E448" s="430"/>
      <c r="F448" s="430"/>
      <c r="G448" s="430"/>
      <c r="H448" s="430"/>
      <c r="I448" s="430"/>
      <c r="J448" s="430"/>
      <c r="K448" s="430"/>
      <c r="L448" s="430"/>
      <c r="M448" s="430"/>
      <c r="N448" s="430"/>
      <c r="O448" s="430"/>
      <c r="P448" s="430"/>
      <c r="Q448" s="430"/>
      <c r="R448" s="430"/>
      <c r="S448" s="430"/>
      <c r="T448" s="430"/>
      <c r="U448" s="430"/>
      <c r="V448" s="430"/>
      <c r="W448" s="430"/>
      <c r="X448" s="430"/>
      <c r="Y448" s="430"/>
      <c r="Z448" s="430"/>
      <c r="AA448" s="430"/>
      <c r="AB448" s="430"/>
      <c r="AC448" s="430"/>
      <c r="AD448" s="430"/>
      <c r="AE448" s="430"/>
      <c r="AF448" s="430"/>
      <c r="AG448" s="430"/>
      <c r="AH448" s="430"/>
      <c r="AI448" s="430"/>
      <c r="AJ448" s="430"/>
      <c r="AK448" s="431"/>
      <c r="AL448" s="431"/>
      <c r="AM448" s="431"/>
      <c r="AN448" s="432"/>
    </row>
    <row r="449" spans="1:40" ht="15.75" customHeight="1">
      <c r="A449" s="430"/>
      <c r="B449" s="434"/>
      <c r="C449" s="430"/>
      <c r="D449" s="430"/>
      <c r="E449" s="430"/>
      <c r="F449" s="430"/>
      <c r="G449" s="430"/>
      <c r="H449" s="430"/>
      <c r="I449" s="430"/>
      <c r="J449" s="430"/>
      <c r="K449" s="430"/>
      <c r="L449" s="430"/>
      <c r="M449" s="430"/>
      <c r="N449" s="430"/>
      <c r="O449" s="430"/>
      <c r="P449" s="430"/>
      <c r="Q449" s="430"/>
      <c r="R449" s="430"/>
      <c r="S449" s="430"/>
      <c r="T449" s="430"/>
      <c r="U449" s="430"/>
      <c r="V449" s="430"/>
      <c r="W449" s="430"/>
      <c r="X449" s="430"/>
      <c r="Y449" s="430"/>
      <c r="Z449" s="430"/>
      <c r="AA449" s="430"/>
      <c r="AB449" s="430"/>
      <c r="AC449" s="430"/>
      <c r="AD449" s="430"/>
      <c r="AE449" s="430"/>
      <c r="AF449" s="430"/>
      <c r="AG449" s="430"/>
      <c r="AH449" s="430"/>
      <c r="AI449" s="430"/>
      <c r="AJ449" s="430"/>
      <c r="AK449" s="431"/>
      <c r="AL449" s="431"/>
      <c r="AM449" s="431"/>
      <c r="AN449" s="432"/>
    </row>
    <row r="450" spans="1:40" ht="15.75" customHeight="1">
      <c r="A450" s="430"/>
      <c r="B450" s="434"/>
      <c r="C450" s="430"/>
      <c r="D450" s="430"/>
      <c r="E450" s="430"/>
      <c r="F450" s="430"/>
      <c r="G450" s="430"/>
      <c r="H450" s="430"/>
      <c r="I450" s="430"/>
      <c r="J450" s="430"/>
      <c r="K450" s="430"/>
      <c r="L450" s="430"/>
      <c r="M450" s="430"/>
      <c r="N450" s="430"/>
      <c r="O450" s="430"/>
      <c r="P450" s="430"/>
      <c r="Q450" s="430"/>
      <c r="R450" s="430"/>
      <c r="S450" s="430"/>
      <c r="T450" s="430"/>
      <c r="U450" s="430"/>
      <c r="V450" s="430"/>
      <c r="W450" s="430"/>
      <c r="X450" s="430"/>
      <c r="Y450" s="430"/>
      <c r="Z450" s="430"/>
      <c r="AA450" s="430"/>
      <c r="AB450" s="430"/>
      <c r="AC450" s="430"/>
      <c r="AD450" s="430"/>
      <c r="AE450" s="430"/>
      <c r="AF450" s="430"/>
      <c r="AG450" s="430"/>
      <c r="AH450" s="430"/>
      <c r="AI450" s="430"/>
      <c r="AJ450" s="430"/>
      <c r="AK450" s="431"/>
      <c r="AL450" s="431"/>
      <c r="AM450" s="431"/>
      <c r="AN450" s="432"/>
    </row>
    <row r="451" spans="1:40" ht="15.75" customHeight="1">
      <c r="A451" s="430"/>
      <c r="B451" s="434"/>
      <c r="C451" s="430"/>
      <c r="D451" s="430"/>
      <c r="E451" s="430"/>
      <c r="F451" s="430"/>
      <c r="G451" s="430"/>
      <c r="H451" s="430"/>
      <c r="I451" s="430"/>
      <c r="J451" s="430"/>
      <c r="K451" s="430"/>
      <c r="L451" s="430"/>
      <c r="M451" s="430"/>
      <c r="N451" s="430"/>
      <c r="O451" s="430"/>
      <c r="P451" s="430"/>
      <c r="Q451" s="430"/>
      <c r="R451" s="430"/>
      <c r="S451" s="430"/>
      <c r="T451" s="430"/>
      <c r="U451" s="430"/>
      <c r="V451" s="430"/>
      <c r="W451" s="430"/>
      <c r="X451" s="430"/>
      <c r="Y451" s="430"/>
      <c r="Z451" s="430"/>
      <c r="AA451" s="430"/>
      <c r="AB451" s="430"/>
      <c r="AC451" s="430"/>
      <c r="AD451" s="430"/>
      <c r="AE451" s="430"/>
      <c r="AF451" s="430"/>
      <c r="AG451" s="430"/>
      <c r="AH451" s="430"/>
      <c r="AI451" s="430"/>
      <c r="AJ451" s="430"/>
      <c r="AK451" s="431"/>
      <c r="AL451" s="431"/>
      <c r="AM451" s="431"/>
      <c r="AN451" s="432"/>
    </row>
    <row r="452" spans="1:40" ht="15.75" customHeight="1">
      <c r="A452" s="430"/>
      <c r="B452" s="434"/>
      <c r="C452" s="430"/>
      <c r="D452" s="430"/>
      <c r="E452" s="430"/>
      <c r="F452" s="430"/>
      <c r="G452" s="430"/>
      <c r="H452" s="430"/>
      <c r="I452" s="430"/>
      <c r="J452" s="430"/>
      <c r="K452" s="430"/>
      <c r="L452" s="430"/>
      <c r="M452" s="430"/>
      <c r="N452" s="430"/>
      <c r="O452" s="430"/>
      <c r="P452" s="430"/>
      <c r="Q452" s="430"/>
      <c r="R452" s="430"/>
      <c r="S452" s="430"/>
      <c r="T452" s="430"/>
      <c r="U452" s="430"/>
      <c r="V452" s="430"/>
      <c r="W452" s="430"/>
      <c r="X452" s="430"/>
      <c r="Y452" s="430"/>
      <c r="Z452" s="430"/>
      <c r="AA452" s="430"/>
      <c r="AB452" s="430"/>
      <c r="AC452" s="430"/>
      <c r="AD452" s="430"/>
      <c r="AE452" s="430"/>
      <c r="AF452" s="430"/>
      <c r="AG452" s="430"/>
      <c r="AH452" s="430"/>
      <c r="AI452" s="430"/>
      <c r="AJ452" s="430"/>
      <c r="AK452" s="431"/>
      <c r="AL452" s="431"/>
      <c r="AM452" s="431"/>
      <c r="AN452" s="432"/>
    </row>
    <row r="453" spans="1:40" ht="15.75" customHeight="1">
      <c r="A453" s="430"/>
      <c r="B453" s="434"/>
      <c r="C453" s="430"/>
      <c r="D453" s="430"/>
      <c r="E453" s="430"/>
      <c r="F453" s="430"/>
      <c r="G453" s="430"/>
      <c r="H453" s="430"/>
      <c r="I453" s="430"/>
      <c r="J453" s="430"/>
      <c r="K453" s="430"/>
      <c r="L453" s="430"/>
      <c r="M453" s="430"/>
      <c r="N453" s="430"/>
      <c r="O453" s="430"/>
      <c r="P453" s="430"/>
      <c r="Q453" s="430"/>
      <c r="R453" s="430"/>
      <c r="S453" s="430"/>
      <c r="T453" s="430"/>
      <c r="U453" s="430"/>
      <c r="V453" s="430"/>
      <c r="W453" s="430"/>
      <c r="X453" s="430"/>
      <c r="Y453" s="430"/>
      <c r="Z453" s="430"/>
      <c r="AA453" s="430"/>
      <c r="AB453" s="430"/>
      <c r="AC453" s="430"/>
      <c r="AD453" s="430"/>
      <c r="AE453" s="430"/>
      <c r="AF453" s="430"/>
      <c r="AG453" s="430"/>
      <c r="AH453" s="430"/>
      <c r="AI453" s="430"/>
      <c r="AJ453" s="430"/>
      <c r="AK453" s="431"/>
      <c r="AL453" s="431"/>
      <c r="AM453" s="431"/>
      <c r="AN453" s="432"/>
    </row>
    <row r="454" spans="1:40" ht="15.75" customHeight="1">
      <c r="A454" s="430"/>
      <c r="B454" s="434"/>
      <c r="C454" s="430"/>
      <c r="D454" s="430"/>
      <c r="E454" s="430"/>
      <c r="F454" s="430"/>
      <c r="G454" s="430"/>
      <c r="H454" s="430"/>
      <c r="I454" s="430"/>
      <c r="J454" s="430"/>
      <c r="K454" s="430"/>
      <c r="L454" s="430"/>
      <c r="M454" s="430"/>
      <c r="N454" s="430"/>
      <c r="O454" s="430"/>
      <c r="P454" s="430"/>
      <c r="Q454" s="430"/>
      <c r="R454" s="430"/>
      <c r="S454" s="430"/>
      <c r="T454" s="430"/>
      <c r="U454" s="430"/>
      <c r="V454" s="430"/>
      <c r="W454" s="430"/>
      <c r="X454" s="430"/>
      <c r="Y454" s="430"/>
      <c r="Z454" s="430"/>
      <c r="AA454" s="430"/>
      <c r="AB454" s="430"/>
      <c r="AC454" s="430"/>
      <c r="AD454" s="430"/>
      <c r="AE454" s="430"/>
      <c r="AF454" s="430"/>
      <c r="AG454" s="430"/>
      <c r="AH454" s="430"/>
      <c r="AI454" s="430"/>
      <c r="AJ454" s="430"/>
      <c r="AK454" s="431"/>
      <c r="AL454" s="431"/>
      <c r="AM454" s="431"/>
      <c r="AN454" s="432"/>
    </row>
    <row r="455" spans="1:40" ht="15.75" customHeight="1">
      <c r="A455" s="430"/>
      <c r="B455" s="434"/>
      <c r="C455" s="430"/>
      <c r="D455" s="430"/>
      <c r="E455" s="430"/>
      <c r="F455" s="430"/>
      <c r="G455" s="430"/>
      <c r="H455" s="430"/>
      <c r="I455" s="430"/>
      <c r="J455" s="430"/>
      <c r="K455" s="430"/>
      <c r="L455" s="430"/>
      <c r="M455" s="430"/>
      <c r="N455" s="430"/>
      <c r="O455" s="430"/>
      <c r="P455" s="430"/>
      <c r="Q455" s="430"/>
      <c r="R455" s="430"/>
      <c r="S455" s="430"/>
      <c r="T455" s="430"/>
      <c r="U455" s="430"/>
      <c r="V455" s="430"/>
      <c r="W455" s="430"/>
      <c r="X455" s="430"/>
      <c r="Y455" s="430"/>
      <c r="Z455" s="430"/>
      <c r="AA455" s="430"/>
      <c r="AB455" s="430"/>
      <c r="AC455" s="430"/>
      <c r="AD455" s="430"/>
      <c r="AE455" s="430"/>
      <c r="AF455" s="430"/>
      <c r="AG455" s="430"/>
      <c r="AH455" s="430"/>
      <c r="AI455" s="430"/>
      <c r="AJ455" s="430"/>
      <c r="AK455" s="431"/>
      <c r="AL455" s="431"/>
      <c r="AM455" s="431"/>
      <c r="AN455" s="432"/>
    </row>
    <row r="456" spans="1:40" ht="15.75" customHeight="1">
      <c r="A456" s="430"/>
      <c r="B456" s="434"/>
      <c r="C456" s="430"/>
      <c r="D456" s="430"/>
      <c r="E456" s="430"/>
      <c r="F456" s="430"/>
      <c r="G456" s="430"/>
      <c r="H456" s="430"/>
      <c r="I456" s="430"/>
      <c r="J456" s="430"/>
      <c r="K456" s="430"/>
      <c r="L456" s="430"/>
      <c r="M456" s="430"/>
      <c r="N456" s="430"/>
      <c r="O456" s="430"/>
      <c r="P456" s="430"/>
      <c r="Q456" s="430"/>
      <c r="R456" s="430"/>
      <c r="S456" s="430"/>
      <c r="T456" s="430"/>
      <c r="U456" s="430"/>
      <c r="V456" s="430"/>
      <c r="W456" s="430"/>
      <c r="X456" s="430"/>
      <c r="Y456" s="430"/>
      <c r="Z456" s="430"/>
      <c r="AA456" s="430"/>
      <c r="AB456" s="430"/>
      <c r="AC456" s="430"/>
      <c r="AD456" s="430"/>
      <c r="AE456" s="430"/>
      <c r="AF456" s="430"/>
      <c r="AG456" s="430"/>
      <c r="AH456" s="430"/>
      <c r="AI456" s="430"/>
      <c r="AJ456" s="430"/>
      <c r="AK456" s="431"/>
      <c r="AL456" s="431"/>
      <c r="AM456" s="431"/>
      <c r="AN456" s="432"/>
    </row>
    <row r="457" spans="1:40" ht="15.75" customHeight="1">
      <c r="A457" s="430"/>
      <c r="B457" s="434"/>
      <c r="C457" s="430"/>
      <c r="D457" s="430"/>
      <c r="E457" s="430"/>
      <c r="F457" s="430"/>
      <c r="G457" s="430"/>
      <c r="H457" s="430"/>
      <c r="I457" s="430"/>
      <c r="J457" s="430"/>
      <c r="K457" s="430"/>
      <c r="L457" s="430"/>
      <c r="M457" s="430"/>
      <c r="N457" s="430"/>
      <c r="O457" s="430"/>
      <c r="P457" s="430"/>
      <c r="Q457" s="430"/>
      <c r="R457" s="430"/>
      <c r="S457" s="430"/>
      <c r="T457" s="430"/>
      <c r="U457" s="430"/>
      <c r="V457" s="430"/>
      <c r="W457" s="430"/>
      <c r="X457" s="430"/>
      <c r="Y457" s="430"/>
      <c r="Z457" s="430"/>
      <c r="AA457" s="430"/>
      <c r="AB457" s="430"/>
      <c r="AC457" s="430"/>
      <c r="AD457" s="430"/>
      <c r="AE457" s="430"/>
      <c r="AF457" s="430"/>
      <c r="AG457" s="430"/>
      <c r="AH457" s="430"/>
      <c r="AI457" s="430"/>
      <c r="AJ457" s="430"/>
      <c r="AK457" s="431"/>
      <c r="AL457" s="431"/>
      <c r="AM457" s="431"/>
      <c r="AN457" s="432"/>
    </row>
    <row r="458" spans="1:40" ht="15.75" customHeight="1">
      <c r="A458" s="430"/>
      <c r="B458" s="434"/>
      <c r="C458" s="430"/>
      <c r="D458" s="430"/>
      <c r="E458" s="430"/>
      <c r="F458" s="430"/>
      <c r="G458" s="430"/>
      <c r="H458" s="430"/>
      <c r="I458" s="430"/>
      <c r="J458" s="430"/>
      <c r="K458" s="430"/>
      <c r="L458" s="430"/>
      <c r="M458" s="430"/>
      <c r="N458" s="430"/>
      <c r="O458" s="430"/>
      <c r="P458" s="430"/>
      <c r="Q458" s="430"/>
      <c r="R458" s="430"/>
      <c r="S458" s="430"/>
      <c r="T458" s="430"/>
      <c r="U458" s="430"/>
      <c r="V458" s="430"/>
      <c r="W458" s="430"/>
      <c r="X458" s="430"/>
      <c r="Y458" s="430"/>
      <c r="Z458" s="430"/>
      <c r="AA458" s="430"/>
      <c r="AB458" s="430"/>
      <c r="AC458" s="430"/>
      <c r="AD458" s="430"/>
      <c r="AE458" s="430"/>
      <c r="AF458" s="430"/>
      <c r="AG458" s="430"/>
      <c r="AH458" s="430"/>
      <c r="AI458" s="430"/>
      <c r="AJ458" s="430"/>
      <c r="AK458" s="431"/>
      <c r="AL458" s="431"/>
      <c r="AM458" s="431"/>
      <c r="AN458" s="432"/>
    </row>
    <row r="459" spans="1:40" ht="15.75" customHeight="1">
      <c r="A459" s="430"/>
      <c r="B459" s="434"/>
      <c r="C459" s="430"/>
      <c r="D459" s="430"/>
      <c r="E459" s="430"/>
      <c r="F459" s="430"/>
      <c r="G459" s="430"/>
      <c r="H459" s="430"/>
      <c r="I459" s="430"/>
      <c r="J459" s="430"/>
      <c r="K459" s="430"/>
      <c r="L459" s="430"/>
      <c r="M459" s="430"/>
      <c r="N459" s="430"/>
      <c r="O459" s="430"/>
      <c r="P459" s="430"/>
      <c r="Q459" s="430"/>
      <c r="R459" s="430"/>
      <c r="S459" s="430"/>
      <c r="T459" s="430"/>
      <c r="U459" s="430"/>
      <c r="V459" s="430"/>
      <c r="W459" s="430"/>
      <c r="X459" s="430"/>
      <c r="Y459" s="430"/>
      <c r="Z459" s="430"/>
      <c r="AA459" s="430"/>
      <c r="AB459" s="430"/>
      <c r="AC459" s="430"/>
      <c r="AD459" s="430"/>
      <c r="AE459" s="430"/>
      <c r="AF459" s="430"/>
      <c r="AG459" s="430"/>
      <c r="AH459" s="430"/>
      <c r="AI459" s="430"/>
      <c r="AJ459" s="430"/>
      <c r="AK459" s="431"/>
      <c r="AL459" s="431"/>
      <c r="AM459" s="431"/>
      <c r="AN459" s="432"/>
    </row>
    <row r="460" spans="1:40" ht="15.75" customHeight="1">
      <c r="A460" s="430"/>
      <c r="B460" s="434"/>
      <c r="C460" s="430"/>
      <c r="D460" s="430"/>
      <c r="E460" s="430"/>
      <c r="F460" s="430"/>
      <c r="G460" s="430"/>
      <c r="H460" s="430"/>
      <c r="I460" s="430"/>
      <c r="J460" s="430"/>
      <c r="K460" s="430"/>
      <c r="L460" s="430"/>
      <c r="M460" s="430"/>
      <c r="N460" s="430"/>
      <c r="O460" s="430"/>
      <c r="P460" s="430"/>
      <c r="Q460" s="430"/>
      <c r="R460" s="430"/>
      <c r="S460" s="430"/>
      <c r="T460" s="430"/>
      <c r="U460" s="430"/>
      <c r="V460" s="430"/>
      <c r="W460" s="430"/>
      <c r="X460" s="430"/>
      <c r="Y460" s="430"/>
      <c r="Z460" s="430"/>
      <c r="AA460" s="430"/>
      <c r="AB460" s="430"/>
      <c r="AC460" s="430"/>
      <c r="AD460" s="430"/>
      <c r="AE460" s="430"/>
      <c r="AF460" s="430"/>
      <c r="AG460" s="430"/>
      <c r="AH460" s="430"/>
      <c r="AI460" s="430"/>
      <c r="AJ460" s="430"/>
      <c r="AK460" s="431"/>
      <c r="AL460" s="431"/>
      <c r="AM460" s="431"/>
      <c r="AN460" s="432"/>
    </row>
    <row r="461" spans="1:40" ht="15.75" customHeight="1">
      <c r="A461" s="430"/>
      <c r="B461" s="434"/>
      <c r="C461" s="430"/>
      <c r="D461" s="430"/>
      <c r="E461" s="430"/>
      <c r="F461" s="430"/>
      <c r="G461" s="430"/>
      <c r="H461" s="430"/>
      <c r="I461" s="430"/>
      <c r="J461" s="430"/>
      <c r="K461" s="430"/>
      <c r="L461" s="430"/>
      <c r="M461" s="430"/>
      <c r="N461" s="430"/>
      <c r="O461" s="430"/>
      <c r="P461" s="430"/>
      <c r="Q461" s="430"/>
      <c r="R461" s="430"/>
      <c r="S461" s="430"/>
      <c r="T461" s="430"/>
      <c r="U461" s="430"/>
      <c r="V461" s="430"/>
      <c r="W461" s="430"/>
      <c r="X461" s="430"/>
      <c r="Y461" s="430"/>
      <c r="Z461" s="430"/>
      <c r="AA461" s="430"/>
      <c r="AB461" s="430"/>
      <c r="AC461" s="430"/>
      <c r="AD461" s="430"/>
      <c r="AE461" s="430"/>
      <c r="AF461" s="430"/>
      <c r="AG461" s="430"/>
      <c r="AH461" s="430"/>
      <c r="AI461" s="430"/>
      <c r="AJ461" s="430"/>
      <c r="AK461" s="431"/>
      <c r="AL461" s="431"/>
      <c r="AM461" s="431"/>
      <c r="AN461" s="432"/>
    </row>
    <row r="462" spans="1:40" ht="15.75" customHeight="1">
      <c r="A462" s="430"/>
      <c r="B462" s="434"/>
      <c r="C462" s="430"/>
      <c r="D462" s="430"/>
      <c r="E462" s="430"/>
      <c r="F462" s="430"/>
      <c r="G462" s="430"/>
      <c r="H462" s="430"/>
      <c r="I462" s="430"/>
      <c r="J462" s="430"/>
      <c r="K462" s="430"/>
      <c r="L462" s="430"/>
      <c r="M462" s="430"/>
      <c r="N462" s="430"/>
      <c r="O462" s="430"/>
      <c r="P462" s="430"/>
      <c r="Q462" s="430"/>
      <c r="R462" s="430"/>
      <c r="S462" s="430"/>
      <c r="T462" s="430"/>
      <c r="U462" s="430"/>
      <c r="V462" s="430"/>
      <c r="W462" s="430"/>
      <c r="X462" s="430"/>
      <c r="Y462" s="430"/>
      <c r="Z462" s="430"/>
      <c r="AA462" s="430"/>
      <c r="AB462" s="430"/>
      <c r="AC462" s="430"/>
      <c r="AD462" s="430"/>
      <c r="AE462" s="430"/>
      <c r="AF462" s="430"/>
      <c r="AG462" s="430"/>
      <c r="AH462" s="430"/>
      <c r="AI462" s="430"/>
      <c r="AJ462" s="430"/>
      <c r="AK462" s="431"/>
      <c r="AL462" s="431"/>
      <c r="AM462" s="431"/>
      <c r="AN462" s="432"/>
    </row>
    <row r="463" spans="1:40" ht="15.75" customHeight="1">
      <c r="A463" s="430"/>
      <c r="B463" s="434"/>
      <c r="C463" s="430"/>
      <c r="D463" s="430"/>
      <c r="E463" s="430"/>
      <c r="F463" s="430"/>
      <c r="G463" s="430"/>
      <c r="H463" s="430"/>
      <c r="I463" s="430"/>
      <c r="J463" s="430"/>
      <c r="K463" s="430"/>
      <c r="L463" s="430"/>
      <c r="M463" s="430"/>
      <c r="N463" s="430"/>
      <c r="O463" s="430"/>
      <c r="P463" s="430"/>
      <c r="Q463" s="430"/>
      <c r="R463" s="430"/>
      <c r="S463" s="430"/>
      <c r="T463" s="430"/>
      <c r="U463" s="430"/>
      <c r="V463" s="430"/>
      <c r="W463" s="430"/>
      <c r="X463" s="430"/>
      <c r="Y463" s="430"/>
      <c r="Z463" s="430"/>
      <c r="AA463" s="430"/>
      <c r="AB463" s="430"/>
      <c r="AC463" s="430"/>
      <c r="AD463" s="430"/>
      <c r="AE463" s="430"/>
      <c r="AF463" s="430"/>
      <c r="AG463" s="430"/>
      <c r="AH463" s="430"/>
      <c r="AI463" s="430"/>
      <c r="AJ463" s="430"/>
      <c r="AK463" s="431"/>
      <c r="AL463" s="431"/>
      <c r="AM463" s="431"/>
      <c r="AN463" s="432"/>
    </row>
    <row r="464" spans="1:40" ht="15.75" customHeight="1">
      <c r="A464" s="430"/>
      <c r="B464" s="434"/>
      <c r="C464" s="430"/>
      <c r="D464" s="430"/>
      <c r="E464" s="430"/>
      <c r="F464" s="430"/>
      <c r="G464" s="430"/>
      <c r="H464" s="430"/>
      <c r="I464" s="430"/>
      <c r="J464" s="430"/>
      <c r="K464" s="430"/>
      <c r="L464" s="430"/>
      <c r="M464" s="430"/>
      <c r="N464" s="430"/>
      <c r="O464" s="430"/>
      <c r="P464" s="430"/>
      <c r="Q464" s="430"/>
      <c r="R464" s="430"/>
      <c r="S464" s="430"/>
      <c r="T464" s="430"/>
      <c r="U464" s="430"/>
      <c r="V464" s="430"/>
      <c r="W464" s="430"/>
      <c r="X464" s="430"/>
      <c r="Y464" s="430"/>
      <c r="Z464" s="430"/>
      <c r="AA464" s="430"/>
      <c r="AB464" s="430"/>
      <c r="AC464" s="430"/>
      <c r="AD464" s="430"/>
      <c r="AE464" s="430"/>
      <c r="AF464" s="430"/>
      <c r="AG464" s="430"/>
      <c r="AH464" s="430"/>
      <c r="AI464" s="430"/>
      <c r="AJ464" s="430"/>
      <c r="AK464" s="431"/>
      <c r="AL464" s="431"/>
      <c r="AM464" s="431"/>
      <c r="AN464" s="432"/>
    </row>
    <row r="465" spans="1:40" ht="15.75" customHeight="1">
      <c r="A465" s="430"/>
      <c r="B465" s="434"/>
      <c r="C465" s="430"/>
      <c r="D465" s="430"/>
      <c r="E465" s="430"/>
      <c r="F465" s="430"/>
      <c r="G465" s="430"/>
      <c r="H465" s="430"/>
      <c r="I465" s="430"/>
      <c r="J465" s="430"/>
      <c r="K465" s="430"/>
      <c r="L465" s="430"/>
      <c r="M465" s="430"/>
      <c r="N465" s="430"/>
      <c r="O465" s="430"/>
      <c r="P465" s="430"/>
      <c r="Q465" s="430"/>
      <c r="R465" s="430"/>
      <c r="S465" s="430"/>
      <c r="T465" s="430"/>
      <c r="U465" s="430"/>
      <c r="V465" s="430"/>
      <c r="W465" s="430"/>
      <c r="X465" s="430"/>
      <c r="Y465" s="430"/>
      <c r="Z465" s="430"/>
      <c r="AA465" s="430"/>
      <c r="AB465" s="430"/>
      <c r="AC465" s="430"/>
      <c r="AD465" s="430"/>
      <c r="AE465" s="430"/>
      <c r="AF465" s="430"/>
      <c r="AG465" s="430"/>
      <c r="AH465" s="430"/>
      <c r="AI465" s="430"/>
      <c r="AJ465" s="430"/>
      <c r="AK465" s="431"/>
      <c r="AL465" s="431"/>
      <c r="AM465" s="431"/>
      <c r="AN465" s="432"/>
    </row>
    <row r="466" spans="1:40" ht="15.75" customHeight="1">
      <c r="A466" s="430"/>
      <c r="B466" s="434"/>
      <c r="C466" s="430"/>
      <c r="D466" s="430"/>
      <c r="E466" s="430"/>
      <c r="F466" s="430"/>
      <c r="G466" s="430"/>
      <c r="H466" s="430"/>
      <c r="I466" s="430"/>
      <c r="J466" s="430"/>
      <c r="K466" s="430"/>
      <c r="L466" s="430"/>
      <c r="M466" s="430"/>
      <c r="N466" s="430"/>
      <c r="O466" s="430"/>
      <c r="P466" s="430"/>
      <c r="Q466" s="430"/>
      <c r="R466" s="430"/>
      <c r="S466" s="430"/>
      <c r="T466" s="430"/>
      <c r="U466" s="430"/>
      <c r="V466" s="430"/>
      <c r="W466" s="430"/>
      <c r="X466" s="430"/>
      <c r="Y466" s="430"/>
      <c r="Z466" s="430"/>
      <c r="AA466" s="430"/>
      <c r="AB466" s="430"/>
      <c r="AC466" s="430"/>
      <c r="AD466" s="430"/>
      <c r="AE466" s="430"/>
      <c r="AF466" s="430"/>
      <c r="AG466" s="430"/>
      <c r="AH466" s="430"/>
      <c r="AI466" s="430"/>
      <c r="AJ466" s="430"/>
      <c r="AK466" s="431"/>
      <c r="AL466" s="431"/>
      <c r="AM466" s="431"/>
      <c r="AN466" s="432"/>
    </row>
    <row r="467" spans="1:40" ht="15.75" customHeight="1">
      <c r="A467" s="430"/>
      <c r="B467" s="434"/>
      <c r="C467" s="430"/>
      <c r="D467" s="430"/>
      <c r="E467" s="430"/>
      <c r="F467" s="430"/>
      <c r="G467" s="430"/>
      <c r="H467" s="430"/>
      <c r="I467" s="430"/>
      <c r="J467" s="430"/>
      <c r="K467" s="430"/>
      <c r="L467" s="430"/>
      <c r="M467" s="430"/>
      <c r="N467" s="430"/>
      <c r="O467" s="430"/>
      <c r="P467" s="430"/>
      <c r="Q467" s="430"/>
      <c r="R467" s="430"/>
      <c r="S467" s="430"/>
      <c r="T467" s="430"/>
      <c r="U467" s="430"/>
      <c r="V467" s="430"/>
      <c r="W467" s="430"/>
      <c r="X467" s="430"/>
      <c r="Y467" s="430"/>
      <c r="Z467" s="430"/>
      <c r="AA467" s="430"/>
      <c r="AB467" s="430"/>
      <c r="AC467" s="430"/>
      <c r="AD467" s="430"/>
      <c r="AE467" s="430"/>
      <c r="AF467" s="430"/>
      <c r="AG467" s="430"/>
      <c r="AH467" s="430"/>
      <c r="AI467" s="430"/>
      <c r="AJ467" s="430"/>
      <c r="AK467" s="431"/>
      <c r="AL467" s="431"/>
      <c r="AM467" s="431"/>
      <c r="AN467" s="432"/>
    </row>
    <row r="468" spans="1:40" ht="15.75" customHeight="1">
      <c r="A468" s="430"/>
      <c r="B468" s="434"/>
      <c r="C468" s="430"/>
      <c r="D468" s="430"/>
      <c r="E468" s="430"/>
      <c r="F468" s="430"/>
      <c r="G468" s="430"/>
      <c r="H468" s="430"/>
      <c r="I468" s="430"/>
      <c r="J468" s="430"/>
      <c r="K468" s="430"/>
      <c r="L468" s="430"/>
      <c r="M468" s="430"/>
      <c r="N468" s="430"/>
      <c r="O468" s="430"/>
      <c r="P468" s="430"/>
      <c r="Q468" s="430"/>
      <c r="R468" s="430"/>
      <c r="S468" s="430"/>
      <c r="T468" s="430"/>
      <c r="U468" s="430"/>
      <c r="V468" s="430"/>
      <c r="W468" s="430"/>
      <c r="X468" s="430"/>
      <c r="Y468" s="430"/>
      <c r="Z468" s="430"/>
      <c r="AA468" s="430"/>
      <c r="AB468" s="430"/>
      <c r="AC468" s="430"/>
      <c r="AD468" s="430"/>
      <c r="AE468" s="430"/>
      <c r="AF468" s="430"/>
      <c r="AG468" s="430"/>
      <c r="AH468" s="430"/>
      <c r="AI468" s="430"/>
      <c r="AJ468" s="430"/>
      <c r="AK468" s="431"/>
      <c r="AL468" s="431"/>
      <c r="AM468" s="431"/>
      <c r="AN468" s="432"/>
    </row>
    <row r="469" spans="1:40" ht="15.75" customHeight="1">
      <c r="A469" s="430"/>
      <c r="B469" s="434"/>
      <c r="C469" s="430"/>
      <c r="D469" s="430"/>
      <c r="E469" s="430"/>
      <c r="F469" s="430"/>
      <c r="G469" s="430"/>
      <c r="H469" s="430"/>
      <c r="I469" s="430"/>
      <c r="J469" s="430"/>
      <c r="K469" s="430"/>
      <c r="L469" s="430"/>
      <c r="M469" s="430"/>
      <c r="N469" s="430"/>
      <c r="O469" s="430"/>
      <c r="P469" s="430"/>
      <c r="Q469" s="430"/>
      <c r="R469" s="430"/>
      <c r="S469" s="430"/>
      <c r="T469" s="430"/>
      <c r="U469" s="430"/>
      <c r="V469" s="430"/>
      <c r="W469" s="430"/>
      <c r="X469" s="430"/>
      <c r="Y469" s="430"/>
      <c r="Z469" s="430"/>
      <c r="AA469" s="430"/>
      <c r="AB469" s="430"/>
      <c r="AC469" s="430"/>
      <c r="AD469" s="430"/>
      <c r="AE469" s="430"/>
      <c r="AF469" s="430"/>
      <c r="AG469" s="430"/>
      <c r="AH469" s="430"/>
      <c r="AI469" s="430"/>
      <c r="AJ469" s="430"/>
      <c r="AK469" s="431"/>
      <c r="AL469" s="431"/>
      <c r="AM469" s="431"/>
      <c r="AN469" s="432"/>
    </row>
    <row r="470" spans="1:40" ht="15.75" customHeight="1">
      <c r="A470" s="430"/>
      <c r="B470" s="434"/>
      <c r="C470" s="430"/>
      <c r="D470" s="430"/>
      <c r="E470" s="430"/>
      <c r="F470" s="430"/>
      <c r="G470" s="430"/>
      <c r="H470" s="430"/>
      <c r="I470" s="430"/>
      <c r="J470" s="430"/>
      <c r="K470" s="430"/>
      <c r="L470" s="430"/>
      <c r="M470" s="430"/>
      <c r="N470" s="430"/>
      <c r="O470" s="430"/>
      <c r="P470" s="430"/>
      <c r="Q470" s="430"/>
      <c r="R470" s="430"/>
      <c r="S470" s="430"/>
      <c r="T470" s="430"/>
      <c r="U470" s="430"/>
      <c r="V470" s="430"/>
      <c r="W470" s="430"/>
      <c r="X470" s="430"/>
      <c r="Y470" s="430"/>
      <c r="Z470" s="430"/>
      <c r="AA470" s="430"/>
      <c r="AB470" s="430"/>
      <c r="AC470" s="430"/>
      <c r="AD470" s="430"/>
      <c r="AE470" s="430"/>
      <c r="AF470" s="430"/>
      <c r="AG470" s="430"/>
      <c r="AH470" s="430"/>
      <c r="AI470" s="430"/>
      <c r="AJ470" s="430"/>
      <c r="AK470" s="431"/>
      <c r="AL470" s="431"/>
      <c r="AM470" s="431"/>
      <c r="AN470" s="432"/>
    </row>
    <row r="471" spans="1:40" ht="15.75" customHeight="1">
      <c r="A471" s="430"/>
      <c r="B471" s="434"/>
      <c r="C471" s="430"/>
      <c r="D471" s="430"/>
      <c r="E471" s="430"/>
      <c r="F471" s="430"/>
      <c r="G471" s="430"/>
      <c r="H471" s="430"/>
      <c r="I471" s="430"/>
      <c r="J471" s="430"/>
      <c r="K471" s="430"/>
      <c r="L471" s="430"/>
      <c r="M471" s="430"/>
      <c r="N471" s="430"/>
      <c r="O471" s="430"/>
      <c r="P471" s="430"/>
      <c r="Q471" s="430"/>
      <c r="R471" s="430"/>
      <c r="S471" s="430"/>
      <c r="T471" s="430"/>
      <c r="U471" s="430"/>
      <c r="V471" s="430"/>
      <c r="W471" s="430"/>
      <c r="X471" s="430"/>
      <c r="Y471" s="430"/>
      <c r="Z471" s="430"/>
      <c r="AA471" s="430"/>
      <c r="AB471" s="430"/>
      <c r="AC471" s="430"/>
      <c r="AD471" s="430"/>
      <c r="AE471" s="430"/>
      <c r="AF471" s="430"/>
      <c r="AG471" s="430"/>
      <c r="AH471" s="430"/>
      <c r="AI471" s="430"/>
      <c r="AJ471" s="430"/>
      <c r="AK471" s="431"/>
      <c r="AL471" s="431"/>
      <c r="AM471" s="431"/>
      <c r="AN471" s="432"/>
    </row>
    <row r="472" spans="1:40" ht="15.75" customHeight="1">
      <c r="A472" s="430"/>
      <c r="B472" s="434"/>
      <c r="C472" s="430"/>
      <c r="D472" s="430"/>
      <c r="E472" s="430"/>
      <c r="F472" s="430"/>
      <c r="G472" s="430"/>
      <c r="H472" s="430"/>
      <c r="I472" s="430"/>
      <c r="J472" s="430"/>
      <c r="K472" s="430"/>
      <c r="L472" s="430"/>
      <c r="M472" s="430"/>
      <c r="N472" s="430"/>
      <c r="O472" s="430"/>
      <c r="P472" s="430"/>
      <c r="Q472" s="430"/>
      <c r="R472" s="430"/>
      <c r="S472" s="430"/>
      <c r="T472" s="430"/>
      <c r="U472" s="430"/>
      <c r="V472" s="430"/>
      <c r="W472" s="430"/>
      <c r="X472" s="430"/>
      <c r="Y472" s="430"/>
      <c r="Z472" s="430"/>
      <c r="AA472" s="430"/>
      <c r="AB472" s="430"/>
      <c r="AC472" s="430"/>
      <c r="AD472" s="430"/>
      <c r="AE472" s="430"/>
      <c r="AF472" s="430"/>
      <c r="AG472" s="430"/>
      <c r="AH472" s="430"/>
      <c r="AI472" s="430"/>
      <c r="AJ472" s="430"/>
      <c r="AK472" s="431"/>
      <c r="AL472" s="431"/>
      <c r="AM472" s="431"/>
      <c r="AN472" s="432"/>
    </row>
    <row r="473" spans="1:40" ht="15.75" customHeight="1">
      <c r="A473" s="430"/>
      <c r="B473" s="434"/>
      <c r="C473" s="430"/>
      <c r="D473" s="430"/>
      <c r="E473" s="430"/>
      <c r="F473" s="430"/>
      <c r="G473" s="430"/>
      <c r="H473" s="430"/>
      <c r="I473" s="430"/>
      <c r="J473" s="430"/>
      <c r="K473" s="430"/>
      <c r="L473" s="430"/>
      <c r="M473" s="430"/>
      <c r="N473" s="430"/>
      <c r="O473" s="430"/>
      <c r="P473" s="430"/>
      <c r="Q473" s="430"/>
      <c r="R473" s="430"/>
      <c r="S473" s="430"/>
      <c r="T473" s="430"/>
      <c r="U473" s="430"/>
      <c r="V473" s="430"/>
      <c r="W473" s="430"/>
      <c r="X473" s="430"/>
      <c r="Y473" s="430"/>
      <c r="Z473" s="430"/>
      <c r="AA473" s="430"/>
      <c r="AB473" s="430"/>
      <c r="AC473" s="430"/>
      <c r="AD473" s="430"/>
      <c r="AE473" s="430"/>
      <c r="AF473" s="430"/>
      <c r="AG473" s="430"/>
      <c r="AH473" s="430"/>
      <c r="AI473" s="430"/>
      <c r="AJ473" s="430"/>
      <c r="AK473" s="431"/>
      <c r="AL473" s="431"/>
      <c r="AM473" s="431"/>
      <c r="AN473" s="432"/>
    </row>
    <row r="474" spans="1:40" ht="15.75" customHeight="1">
      <c r="A474" s="430"/>
      <c r="B474" s="434"/>
      <c r="C474" s="430"/>
      <c r="D474" s="430"/>
      <c r="E474" s="430"/>
      <c r="F474" s="430"/>
      <c r="G474" s="430"/>
      <c r="H474" s="430"/>
      <c r="I474" s="430"/>
      <c r="J474" s="430"/>
      <c r="K474" s="430"/>
      <c r="L474" s="430"/>
      <c r="M474" s="430"/>
      <c r="N474" s="430"/>
      <c r="O474" s="430"/>
      <c r="P474" s="430"/>
      <c r="Q474" s="430"/>
      <c r="R474" s="430"/>
      <c r="S474" s="430"/>
      <c r="T474" s="430"/>
      <c r="U474" s="430"/>
      <c r="V474" s="430"/>
      <c r="W474" s="430"/>
      <c r="X474" s="430"/>
      <c r="Y474" s="430"/>
      <c r="Z474" s="430"/>
      <c r="AA474" s="430"/>
      <c r="AB474" s="430"/>
      <c r="AC474" s="430"/>
      <c r="AD474" s="430"/>
      <c r="AE474" s="430"/>
      <c r="AF474" s="430"/>
      <c r="AG474" s="430"/>
      <c r="AH474" s="430"/>
      <c r="AI474" s="430"/>
      <c r="AJ474" s="430"/>
      <c r="AK474" s="431"/>
      <c r="AL474" s="431"/>
      <c r="AM474" s="431"/>
      <c r="AN474" s="432"/>
    </row>
    <row r="475" spans="1:40" ht="15.75" customHeight="1">
      <c r="A475" s="430"/>
      <c r="B475" s="434"/>
      <c r="C475" s="430"/>
      <c r="D475" s="430"/>
      <c r="E475" s="430"/>
      <c r="F475" s="430"/>
      <c r="G475" s="430"/>
      <c r="H475" s="430"/>
      <c r="I475" s="430"/>
      <c r="J475" s="430"/>
      <c r="K475" s="430"/>
      <c r="L475" s="430"/>
      <c r="M475" s="430"/>
      <c r="N475" s="430"/>
      <c r="O475" s="430"/>
      <c r="P475" s="430"/>
      <c r="Q475" s="430"/>
      <c r="R475" s="430"/>
      <c r="S475" s="430"/>
      <c r="T475" s="430"/>
      <c r="U475" s="430"/>
      <c r="V475" s="430"/>
      <c r="W475" s="430"/>
      <c r="X475" s="430"/>
      <c r="Y475" s="430"/>
      <c r="Z475" s="430"/>
      <c r="AA475" s="430"/>
      <c r="AB475" s="430"/>
      <c r="AC475" s="430"/>
      <c r="AD475" s="430"/>
      <c r="AE475" s="430"/>
      <c r="AF475" s="430"/>
      <c r="AG475" s="430"/>
      <c r="AH475" s="430"/>
      <c r="AI475" s="430"/>
      <c r="AJ475" s="430"/>
      <c r="AK475" s="431"/>
      <c r="AL475" s="431"/>
      <c r="AM475" s="431"/>
      <c r="AN475" s="432"/>
    </row>
    <row r="476" spans="1:40" ht="15.75" customHeight="1">
      <c r="A476" s="430"/>
      <c r="B476" s="434"/>
      <c r="C476" s="430"/>
      <c r="D476" s="430"/>
      <c r="E476" s="430"/>
      <c r="F476" s="430"/>
      <c r="G476" s="430"/>
      <c r="H476" s="430"/>
      <c r="I476" s="430"/>
      <c r="J476" s="430"/>
      <c r="K476" s="430"/>
      <c r="L476" s="430"/>
      <c r="M476" s="430"/>
      <c r="N476" s="430"/>
      <c r="O476" s="430"/>
      <c r="P476" s="430"/>
      <c r="Q476" s="430"/>
      <c r="R476" s="430"/>
      <c r="S476" s="430"/>
      <c r="T476" s="430"/>
      <c r="U476" s="430"/>
      <c r="V476" s="430"/>
      <c r="W476" s="430"/>
      <c r="X476" s="430"/>
      <c r="Y476" s="430"/>
      <c r="Z476" s="430"/>
      <c r="AA476" s="430"/>
      <c r="AB476" s="430"/>
      <c r="AC476" s="430"/>
      <c r="AD476" s="430"/>
      <c r="AE476" s="430"/>
      <c r="AF476" s="430"/>
      <c r="AG476" s="430"/>
      <c r="AH476" s="430"/>
      <c r="AI476" s="430"/>
      <c r="AJ476" s="430"/>
      <c r="AK476" s="431"/>
      <c r="AL476" s="431"/>
      <c r="AM476" s="431"/>
      <c r="AN476" s="432"/>
    </row>
    <row r="477" spans="1:40" ht="15.75" customHeight="1">
      <c r="A477" s="430"/>
      <c r="B477" s="434"/>
      <c r="C477" s="430"/>
      <c r="D477" s="430"/>
      <c r="E477" s="430"/>
      <c r="F477" s="430"/>
      <c r="G477" s="430"/>
      <c r="H477" s="430"/>
      <c r="I477" s="430"/>
      <c r="J477" s="430"/>
      <c r="K477" s="430"/>
      <c r="L477" s="430"/>
      <c r="M477" s="430"/>
      <c r="N477" s="430"/>
      <c r="O477" s="430"/>
      <c r="P477" s="430"/>
      <c r="Q477" s="430"/>
      <c r="R477" s="430"/>
      <c r="S477" s="430"/>
      <c r="T477" s="430"/>
      <c r="U477" s="430"/>
      <c r="V477" s="430"/>
      <c r="W477" s="430"/>
      <c r="X477" s="430"/>
      <c r="Y477" s="430"/>
      <c r="Z477" s="430"/>
      <c r="AA477" s="430"/>
      <c r="AB477" s="430"/>
      <c r="AC477" s="430"/>
      <c r="AD477" s="430"/>
      <c r="AE477" s="430"/>
      <c r="AF477" s="430"/>
      <c r="AG477" s="430"/>
      <c r="AH477" s="430"/>
      <c r="AI477" s="430"/>
      <c r="AJ477" s="430"/>
      <c r="AK477" s="431"/>
      <c r="AL477" s="431"/>
      <c r="AM477" s="431"/>
      <c r="AN477" s="432"/>
    </row>
    <row r="478" spans="1:40" ht="15.75" customHeight="1">
      <c r="A478" s="430"/>
      <c r="B478" s="434"/>
      <c r="C478" s="430"/>
      <c r="D478" s="430"/>
      <c r="E478" s="430"/>
      <c r="F478" s="430"/>
      <c r="G478" s="430"/>
      <c r="H478" s="430"/>
      <c r="I478" s="430"/>
      <c r="J478" s="430"/>
      <c r="K478" s="430"/>
      <c r="L478" s="430"/>
      <c r="M478" s="430"/>
      <c r="N478" s="430"/>
      <c r="O478" s="430"/>
      <c r="P478" s="430"/>
      <c r="Q478" s="430"/>
      <c r="R478" s="430"/>
      <c r="S478" s="430"/>
      <c r="T478" s="430"/>
      <c r="U478" s="430"/>
      <c r="V478" s="430"/>
      <c r="W478" s="430"/>
      <c r="X478" s="430"/>
      <c r="Y478" s="430"/>
      <c r="Z478" s="430"/>
      <c r="AA478" s="430"/>
      <c r="AB478" s="430"/>
      <c r="AC478" s="430"/>
      <c r="AD478" s="430"/>
      <c r="AE478" s="430"/>
      <c r="AF478" s="430"/>
      <c r="AG478" s="430"/>
      <c r="AH478" s="430"/>
      <c r="AI478" s="430"/>
      <c r="AJ478" s="430"/>
      <c r="AK478" s="431"/>
      <c r="AL478" s="431"/>
      <c r="AM478" s="431"/>
      <c r="AN478" s="432"/>
    </row>
    <row r="479" spans="1:40" ht="15.75" customHeight="1">
      <c r="A479" s="430"/>
      <c r="B479" s="434"/>
      <c r="C479" s="430"/>
      <c r="D479" s="430"/>
      <c r="E479" s="430"/>
      <c r="F479" s="430"/>
      <c r="G479" s="430"/>
      <c r="H479" s="430"/>
      <c r="I479" s="430"/>
      <c r="J479" s="430"/>
      <c r="K479" s="430"/>
      <c r="L479" s="430"/>
      <c r="M479" s="430"/>
      <c r="N479" s="430"/>
      <c r="O479" s="430"/>
      <c r="P479" s="430"/>
      <c r="Q479" s="430"/>
      <c r="R479" s="430"/>
      <c r="S479" s="430"/>
      <c r="T479" s="430"/>
      <c r="U479" s="430"/>
      <c r="V479" s="430"/>
      <c r="W479" s="430"/>
      <c r="X479" s="430"/>
      <c r="Y479" s="430"/>
      <c r="Z479" s="430"/>
      <c r="AA479" s="430"/>
      <c r="AB479" s="430"/>
      <c r="AC479" s="430"/>
      <c r="AD479" s="430"/>
      <c r="AE479" s="430"/>
      <c r="AF479" s="430"/>
      <c r="AG479" s="430"/>
      <c r="AH479" s="430"/>
      <c r="AI479" s="430"/>
      <c r="AJ479" s="430"/>
      <c r="AK479" s="431"/>
      <c r="AL479" s="431"/>
      <c r="AM479" s="431"/>
      <c r="AN479" s="432"/>
    </row>
    <row r="480" spans="1:40" ht="15.75" customHeight="1">
      <c r="A480" s="430"/>
      <c r="B480" s="434"/>
      <c r="C480" s="430"/>
      <c r="D480" s="430"/>
      <c r="E480" s="430"/>
      <c r="F480" s="430"/>
      <c r="G480" s="430"/>
      <c r="H480" s="430"/>
      <c r="I480" s="430"/>
      <c r="J480" s="430"/>
      <c r="K480" s="430"/>
      <c r="L480" s="430"/>
      <c r="M480" s="430"/>
      <c r="N480" s="430"/>
      <c r="O480" s="430"/>
      <c r="P480" s="430"/>
      <c r="Q480" s="430"/>
      <c r="R480" s="430"/>
      <c r="S480" s="430"/>
      <c r="T480" s="430"/>
      <c r="U480" s="430"/>
      <c r="V480" s="430"/>
      <c r="W480" s="430"/>
      <c r="X480" s="430"/>
      <c r="Y480" s="430"/>
      <c r="Z480" s="430"/>
      <c r="AA480" s="430"/>
      <c r="AB480" s="430"/>
      <c r="AC480" s="430"/>
      <c r="AD480" s="430"/>
      <c r="AE480" s="430"/>
      <c r="AF480" s="430"/>
      <c r="AG480" s="430"/>
      <c r="AH480" s="430"/>
      <c r="AI480" s="430"/>
      <c r="AJ480" s="430"/>
      <c r="AK480" s="431"/>
      <c r="AL480" s="431"/>
      <c r="AM480" s="431"/>
      <c r="AN480" s="432"/>
    </row>
    <row r="481" spans="1:40" ht="15.75" customHeight="1">
      <c r="A481" s="430"/>
      <c r="B481" s="434"/>
      <c r="C481" s="430"/>
      <c r="D481" s="430"/>
      <c r="E481" s="430"/>
      <c r="F481" s="430"/>
      <c r="G481" s="430"/>
      <c r="H481" s="430"/>
      <c r="I481" s="430"/>
      <c r="J481" s="430"/>
      <c r="K481" s="430"/>
      <c r="L481" s="430"/>
      <c r="M481" s="430"/>
      <c r="N481" s="430"/>
      <c r="O481" s="430"/>
      <c r="P481" s="430"/>
      <c r="Q481" s="430"/>
      <c r="R481" s="430"/>
      <c r="S481" s="430"/>
      <c r="T481" s="430"/>
      <c r="U481" s="430"/>
      <c r="V481" s="430"/>
      <c r="W481" s="430"/>
      <c r="X481" s="430"/>
      <c r="Y481" s="430"/>
      <c r="Z481" s="430"/>
      <c r="AA481" s="430"/>
      <c r="AB481" s="430"/>
      <c r="AC481" s="430"/>
      <c r="AD481" s="430"/>
      <c r="AE481" s="430"/>
      <c r="AF481" s="430"/>
      <c r="AG481" s="430"/>
      <c r="AH481" s="430"/>
      <c r="AI481" s="430"/>
      <c r="AJ481" s="430"/>
      <c r="AK481" s="431"/>
      <c r="AL481" s="431"/>
      <c r="AM481" s="431"/>
      <c r="AN481" s="432"/>
    </row>
    <row r="482" spans="1:40" ht="15.75" customHeight="1">
      <c r="A482" s="430"/>
      <c r="B482" s="434"/>
      <c r="C482" s="430"/>
      <c r="D482" s="430"/>
      <c r="E482" s="430"/>
      <c r="F482" s="430"/>
      <c r="G482" s="430"/>
      <c r="H482" s="430"/>
      <c r="I482" s="430"/>
      <c r="J482" s="430"/>
      <c r="K482" s="430"/>
      <c r="L482" s="430"/>
      <c r="M482" s="430"/>
      <c r="N482" s="430"/>
      <c r="O482" s="430"/>
      <c r="P482" s="430"/>
      <c r="Q482" s="430"/>
      <c r="R482" s="430"/>
      <c r="S482" s="430"/>
      <c r="T482" s="430"/>
      <c r="U482" s="430"/>
      <c r="V482" s="430"/>
      <c r="W482" s="430"/>
      <c r="X482" s="430"/>
      <c r="Y482" s="430"/>
      <c r="Z482" s="430"/>
      <c r="AA482" s="430"/>
      <c r="AB482" s="430"/>
      <c r="AC482" s="430"/>
      <c r="AD482" s="430"/>
      <c r="AE482" s="430"/>
      <c r="AF482" s="430"/>
      <c r="AG482" s="430"/>
      <c r="AH482" s="430"/>
      <c r="AI482" s="430"/>
      <c r="AJ482" s="430"/>
      <c r="AK482" s="431"/>
      <c r="AL482" s="431"/>
      <c r="AM482" s="431"/>
      <c r="AN482" s="432"/>
    </row>
    <row r="483" spans="1:40" ht="15.75" customHeight="1">
      <c r="A483" s="430"/>
      <c r="B483" s="434"/>
      <c r="C483" s="430"/>
      <c r="D483" s="430"/>
      <c r="E483" s="430"/>
      <c r="F483" s="430"/>
      <c r="G483" s="430"/>
      <c r="H483" s="430"/>
      <c r="I483" s="430"/>
      <c r="J483" s="430"/>
      <c r="K483" s="430"/>
      <c r="L483" s="430"/>
      <c r="M483" s="430"/>
      <c r="N483" s="430"/>
      <c r="O483" s="430"/>
      <c r="P483" s="430"/>
      <c r="Q483" s="430"/>
      <c r="R483" s="430"/>
      <c r="S483" s="430"/>
      <c r="T483" s="430"/>
      <c r="U483" s="430"/>
      <c r="V483" s="430"/>
      <c r="W483" s="430"/>
      <c r="X483" s="430"/>
      <c r="Y483" s="430"/>
      <c r="Z483" s="430"/>
      <c r="AA483" s="430"/>
      <c r="AB483" s="430"/>
      <c r="AC483" s="430"/>
      <c r="AD483" s="430"/>
      <c r="AE483" s="430"/>
      <c r="AF483" s="430"/>
      <c r="AG483" s="430"/>
      <c r="AH483" s="430"/>
      <c r="AI483" s="430"/>
      <c r="AJ483" s="430"/>
      <c r="AK483" s="431"/>
      <c r="AL483" s="431"/>
      <c r="AM483" s="431"/>
      <c r="AN483" s="432"/>
    </row>
    <row r="484" spans="1:40" ht="15.75" customHeight="1">
      <c r="A484" s="430"/>
      <c r="B484" s="434"/>
      <c r="C484" s="430"/>
      <c r="D484" s="430"/>
      <c r="E484" s="430"/>
      <c r="F484" s="430"/>
      <c r="G484" s="430"/>
      <c r="H484" s="430"/>
      <c r="I484" s="430"/>
      <c r="J484" s="430"/>
      <c r="K484" s="430"/>
      <c r="L484" s="430"/>
      <c r="M484" s="430"/>
      <c r="N484" s="430"/>
      <c r="O484" s="430"/>
      <c r="P484" s="430"/>
      <c r="Q484" s="430"/>
      <c r="R484" s="430"/>
      <c r="S484" s="430"/>
      <c r="T484" s="430"/>
      <c r="U484" s="430"/>
      <c r="V484" s="430"/>
      <c r="W484" s="430"/>
      <c r="X484" s="430"/>
      <c r="Y484" s="430"/>
      <c r="Z484" s="430"/>
      <c r="AA484" s="430"/>
      <c r="AB484" s="430"/>
      <c r="AC484" s="430"/>
      <c r="AD484" s="430"/>
      <c r="AE484" s="430"/>
      <c r="AF484" s="430"/>
      <c r="AG484" s="430"/>
      <c r="AH484" s="430"/>
      <c r="AI484" s="430"/>
      <c r="AJ484" s="430"/>
      <c r="AK484" s="431"/>
      <c r="AL484" s="431"/>
      <c r="AM484" s="431"/>
      <c r="AN484" s="432"/>
    </row>
    <row r="485" spans="1:40" ht="15.75" customHeight="1">
      <c r="A485" s="430"/>
      <c r="B485" s="434"/>
      <c r="C485" s="430"/>
      <c r="D485" s="430"/>
      <c r="E485" s="430"/>
      <c r="F485" s="430"/>
      <c r="G485" s="430"/>
      <c r="H485" s="430"/>
      <c r="I485" s="430"/>
      <c r="J485" s="430"/>
      <c r="K485" s="430"/>
      <c r="L485" s="430"/>
      <c r="M485" s="430"/>
      <c r="N485" s="430"/>
      <c r="O485" s="430"/>
      <c r="P485" s="430"/>
      <c r="Q485" s="430"/>
      <c r="R485" s="430"/>
      <c r="S485" s="430"/>
      <c r="T485" s="430"/>
      <c r="U485" s="430"/>
      <c r="V485" s="430"/>
      <c r="W485" s="430"/>
      <c r="X485" s="430"/>
      <c r="Y485" s="430"/>
      <c r="Z485" s="430"/>
      <c r="AA485" s="430"/>
      <c r="AB485" s="430"/>
      <c r="AC485" s="430"/>
      <c r="AD485" s="430"/>
      <c r="AE485" s="430"/>
      <c r="AF485" s="430"/>
      <c r="AG485" s="430"/>
      <c r="AH485" s="430"/>
      <c r="AI485" s="430"/>
      <c r="AJ485" s="430"/>
      <c r="AK485" s="431"/>
      <c r="AL485" s="431"/>
      <c r="AM485" s="431"/>
      <c r="AN485" s="432"/>
    </row>
    <row r="486" spans="1:40" ht="15.75" customHeight="1">
      <c r="A486" s="430"/>
      <c r="B486" s="434"/>
      <c r="C486" s="430"/>
      <c r="D486" s="430"/>
      <c r="E486" s="430"/>
      <c r="F486" s="430"/>
      <c r="G486" s="430"/>
      <c r="H486" s="430"/>
      <c r="I486" s="430"/>
      <c r="J486" s="430"/>
      <c r="K486" s="430"/>
      <c r="L486" s="430"/>
      <c r="M486" s="430"/>
      <c r="N486" s="430"/>
      <c r="O486" s="430"/>
      <c r="P486" s="430"/>
      <c r="Q486" s="430"/>
      <c r="R486" s="430"/>
      <c r="S486" s="430"/>
      <c r="T486" s="430"/>
      <c r="U486" s="430"/>
      <c r="V486" s="430"/>
      <c r="W486" s="430"/>
      <c r="X486" s="430"/>
      <c r="Y486" s="430"/>
      <c r="Z486" s="430"/>
      <c r="AA486" s="430"/>
      <c r="AB486" s="430"/>
      <c r="AC486" s="430"/>
      <c r="AD486" s="430"/>
      <c r="AE486" s="430"/>
      <c r="AF486" s="430"/>
      <c r="AG486" s="430"/>
      <c r="AH486" s="430"/>
      <c r="AI486" s="430"/>
      <c r="AJ486" s="430"/>
      <c r="AK486" s="431"/>
      <c r="AL486" s="431"/>
      <c r="AM486" s="431"/>
      <c r="AN486" s="432"/>
    </row>
    <row r="487" spans="1:40" ht="15.75" customHeight="1">
      <c r="A487" s="430"/>
      <c r="B487" s="434"/>
      <c r="C487" s="430"/>
      <c r="D487" s="430"/>
      <c r="E487" s="430"/>
      <c r="F487" s="430"/>
      <c r="G487" s="430"/>
      <c r="H487" s="430"/>
      <c r="I487" s="430"/>
      <c r="J487" s="430"/>
      <c r="K487" s="430"/>
      <c r="L487" s="430"/>
      <c r="M487" s="430"/>
      <c r="N487" s="430"/>
      <c r="O487" s="430"/>
      <c r="P487" s="430"/>
      <c r="Q487" s="430"/>
      <c r="R487" s="430"/>
      <c r="S487" s="430"/>
      <c r="T487" s="430"/>
      <c r="U487" s="430"/>
      <c r="V487" s="430"/>
      <c r="W487" s="430"/>
      <c r="X487" s="430"/>
      <c r="Y487" s="430"/>
      <c r="Z487" s="430"/>
      <c r="AA487" s="430"/>
      <c r="AB487" s="430"/>
      <c r="AC487" s="430"/>
      <c r="AD487" s="430"/>
      <c r="AE487" s="430"/>
      <c r="AF487" s="430"/>
      <c r="AG487" s="430"/>
      <c r="AH487" s="430"/>
      <c r="AI487" s="430"/>
      <c r="AJ487" s="430"/>
      <c r="AK487" s="431"/>
      <c r="AL487" s="431"/>
      <c r="AM487" s="431"/>
      <c r="AN487" s="432"/>
    </row>
    <row r="488" spans="1:40" ht="15.75" customHeight="1">
      <c r="A488" s="430"/>
      <c r="B488" s="434"/>
      <c r="C488" s="430"/>
      <c r="D488" s="430"/>
      <c r="E488" s="430"/>
      <c r="F488" s="430"/>
      <c r="G488" s="430"/>
      <c r="H488" s="430"/>
      <c r="I488" s="430"/>
      <c r="J488" s="430"/>
      <c r="K488" s="430"/>
      <c r="L488" s="430"/>
      <c r="M488" s="430"/>
      <c r="N488" s="430"/>
      <c r="O488" s="430"/>
      <c r="P488" s="430"/>
      <c r="Q488" s="430"/>
      <c r="R488" s="430"/>
      <c r="S488" s="430"/>
      <c r="T488" s="430"/>
      <c r="U488" s="430"/>
      <c r="V488" s="430"/>
      <c r="W488" s="430"/>
      <c r="X488" s="430"/>
      <c r="Y488" s="430"/>
      <c r="Z488" s="430"/>
      <c r="AA488" s="430"/>
      <c r="AB488" s="430"/>
      <c r="AC488" s="430"/>
      <c r="AD488" s="430"/>
      <c r="AE488" s="430"/>
      <c r="AF488" s="430"/>
      <c r="AG488" s="430"/>
      <c r="AH488" s="430"/>
      <c r="AI488" s="430"/>
      <c r="AJ488" s="430"/>
      <c r="AK488" s="431"/>
      <c r="AL488" s="431"/>
      <c r="AM488" s="431"/>
      <c r="AN488" s="432"/>
    </row>
    <row r="489" spans="1:40" ht="15.75" customHeight="1">
      <c r="A489" s="430"/>
      <c r="B489" s="434"/>
      <c r="C489" s="430"/>
      <c r="D489" s="430"/>
      <c r="E489" s="430"/>
      <c r="F489" s="430"/>
      <c r="G489" s="430"/>
      <c r="H489" s="430"/>
      <c r="I489" s="430"/>
      <c r="J489" s="430"/>
      <c r="K489" s="430"/>
      <c r="L489" s="430"/>
      <c r="M489" s="430"/>
      <c r="N489" s="430"/>
      <c r="O489" s="430"/>
      <c r="P489" s="430"/>
      <c r="Q489" s="430"/>
      <c r="R489" s="430"/>
      <c r="S489" s="430"/>
      <c r="T489" s="430"/>
      <c r="U489" s="430"/>
      <c r="V489" s="430"/>
      <c r="W489" s="430"/>
      <c r="X489" s="430"/>
      <c r="Y489" s="430"/>
      <c r="Z489" s="430"/>
      <c r="AA489" s="430"/>
      <c r="AB489" s="430"/>
      <c r="AC489" s="430"/>
      <c r="AD489" s="430"/>
      <c r="AE489" s="430"/>
      <c r="AF489" s="430"/>
      <c r="AG489" s="430"/>
      <c r="AH489" s="430"/>
      <c r="AI489" s="430"/>
      <c r="AJ489" s="430"/>
      <c r="AK489" s="431"/>
      <c r="AL489" s="431"/>
      <c r="AM489" s="431"/>
      <c r="AN489" s="432"/>
    </row>
    <row r="490" spans="1:40" ht="15.75" customHeight="1">
      <c r="A490" s="430"/>
      <c r="B490" s="434"/>
      <c r="C490" s="430"/>
      <c r="D490" s="430"/>
      <c r="E490" s="430"/>
      <c r="F490" s="430"/>
      <c r="G490" s="430"/>
      <c r="H490" s="430"/>
      <c r="I490" s="430"/>
      <c r="J490" s="430"/>
      <c r="K490" s="430"/>
      <c r="L490" s="430"/>
      <c r="M490" s="430"/>
      <c r="N490" s="430"/>
      <c r="O490" s="430"/>
      <c r="P490" s="430"/>
      <c r="Q490" s="430"/>
      <c r="R490" s="430"/>
      <c r="S490" s="430"/>
      <c r="T490" s="430"/>
      <c r="U490" s="430"/>
      <c r="V490" s="430"/>
      <c r="W490" s="430"/>
      <c r="X490" s="430"/>
      <c r="Y490" s="430"/>
      <c r="Z490" s="430"/>
      <c r="AA490" s="430"/>
      <c r="AB490" s="430"/>
      <c r="AC490" s="430"/>
      <c r="AD490" s="430"/>
      <c r="AE490" s="430"/>
      <c r="AF490" s="430"/>
      <c r="AG490" s="430"/>
      <c r="AH490" s="430"/>
      <c r="AI490" s="430"/>
      <c r="AJ490" s="430"/>
      <c r="AK490" s="431"/>
      <c r="AL490" s="431"/>
      <c r="AM490" s="431"/>
      <c r="AN490" s="432"/>
    </row>
    <row r="491" spans="1:40" ht="15.75" customHeight="1">
      <c r="A491" s="430"/>
      <c r="B491" s="434"/>
      <c r="C491" s="430"/>
      <c r="D491" s="430"/>
      <c r="E491" s="430"/>
      <c r="F491" s="430"/>
      <c r="G491" s="430"/>
      <c r="H491" s="430"/>
      <c r="I491" s="430"/>
      <c r="J491" s="430"/>
      <c r="K491" s="430"/>
      <c r="L491" s="430"/>
      <c r="M491" s="430"/>
      <c r="N491" s="430"/>
      <c r="O491" s="430"/>
      <c r="P491" s="430"/>
      <c r="Q491" s="430"/>
      <c r="R491" s="430"/>
      <c r="S491" s="430"/>
      <c r="T491" s="430"/>
      <c r="U491" s="430"/>
      <c r="V491" s="430"/>
      <c r="W491" s="430"/>
      <c r="X491" s="430"/>
      <c r="Y491" s="430"/>
      <c r="Z491" s="430"/>
      <c r="AA491" s="430"/>
      <c r="AB491" s="430"/>
      <c r="AC491" s="430"/>
      <c r="AD491" s="430"/>
      <c r="AE491" s="430"/>
      <c r="AF491" s="430"/>
      <c r="AG491" s="430"/>
      <c r="AH491" s="430"/>
      <c r="AI491" s="430"/>
      <c r="AJ491" s="430"/>
      <c r="AK491" s="431"/>
      <c r="AL491" s="431"/>
      <c r="AM491" s="431"/>
      <c r="AN491" s="432"/>
    </row>
    <row r="492" spans="1:40" ht="15.75" customHeight="1">
      <c r="A492" s="430"/>
      <c r="B492" s="434"/>
      <c r="C492" s="430"/>
      <c r="D492" s="430"/>
      <c r="E492" s="430"/>
      <c r="F492" s="430"/>
      <c r="G492" s="430"/>
      <c r="H492" s="430"/>
      <c r="I492" s="430"/>
      <c r="J492" s="430"/>
      <c r="K492" s="430"/>
      <c r="L492" s="430"/>
      <c r="M492" s="430"/>
      <c r="N492" s="430"/>
      <c r="O492" s="430"/>
      <c r="P492" s="430"/>
      <c r="Q492" s="430"/>
      <c r="R492" s="430"/>
      <c r="S492" s="430"/>
      <c r="T492" s="430"/>
      <c r="U492" s="430"/>
      <c r="V492" s="430"/>
      <c r="W492" s="430"/>
      <c r="X492" s="430"/>
      <c r="Y492" s="430"/>
      <c r="Z492" s="430"/>
      <c r="AA492" s="430"/>
      <c r="AB492" s="430"/>
      <c r="AC492" s="430"/>
      <c r="AD492" s="430"/>
      <c r="AE492" s="430"/>
      <c r="AF492" s="430"/>
      <c r="AG492" s="430"/>
      <c r="AH492" s="430"/>
      <c r="AI492" s="430"/>
      <c r="AJ492" s="430"/>
      <c r="AK492" s="431"/>
      <c r="AL492" s="431"/>
      <c r="AM492" s="431"/>
      <c r="AN492" s="432"/>
    </row>
    <row r="493" spans="1:40" ht="15.75" customHeight="1">
      <c r="A493" s="430"/>
      <c r="B493" s="434"/>
      <c r="C493" s="430"/>
      <c r="D493" s="430"/>
      <c r="E493" s="430"/>
      <c r="F493" s="430"/>
      <c r="G493" s="430"/>
      <c r="H493" s="430"/>
      <c r="I493" s="430"/>
      <c r="J493" s="430"/>
      <c r="K493" s="430"/>
      <c r="L493" s="430"/>
      <c r="M493" s="430"/>
      <c r="N493" s="430"/>
      <c r="O493" s="430"/>
      <c r="P493" s="430"/>
      <c r="Q493" s="430"/>
      <c r="R493" s="430"/>
      <c r="S493" s="430"/>
      <c r="T493" s="430"/>
      <c r="U493" s="430"/>
      <c r="V493" s="430"/>
      <c r="W493" s="430"/>
      <c r="X493" s="430"/>
      <c r="Y493" s="430"/>
      <c r="Z493" s="430"/>
      <c r="AA493" s="430"/>
      <c r="AB493" s="430"/>
      <c r="AC493" s="430"/>
      <c r="AD493" s="430"/>
      <c r="AE493" s="430"/>
      <c r="AF493" s="430"/>
      <c r="AG493" s="430"/>
      <c r="AH493" s="430"/>
      <c r="AI493" s="430"/>
      <c r="AJ493" s="430"/>
      <c r="AK493" s="431"/>
      <c r="AL493" s="431"/>
      <c r="AM493" s="431"/>
      <c r="AN493" s="432"/>
    </row>
    <row r="494" spans="1:40" ht="15.75" customHeight="1">
      <c r="A494" s="430"/>
      <c r="B494" s="434"/>
      <c r="C494" s="430"/>
      <c r="D494" s="430"/>
      <c r="E494" s="430"/>
      <c r="F494" s="430"/>
      <c r="G494" s="430"/>
      <c r="H494" s="430"/>
      <c r="I494" s="430"/>
      <c r="J494" s="430"/>
      <c r="K494" s="430"/>
      <c r="L494" s="430"/>
      <c r="M494" s="430"/>
      <c r="N494" s="430"/>
      <c r="O494" s="430"/>
      <c r="P494" s="430"/>
      <c r="Q494" s="430"/>
      <c r="R494" s="430"/>
      <c r="S494" s="430"/>
      <c r="T494" s="430"/>
      <c r="U494" s="430"/>
      <c r="V494" s="430"/>
      <c r="W494" s="430"/>
      <c r="X494" s="430"/>
      <c r="Y494" s="430"/>
      <c r="Z494" s="430"/>
      <c r="AA494" s="430"/>
      <c r="AB494" s="430"/>
      <c r="AC494" s="430"/>
      <c r="AD494" s="430"/>
      <c r="AE494" s="430"/>
      <c r="AF494" s="430"/>
      <c r="AG494" s="430"/>
      <c r="AH494" s="430"/>
      <c r="AI494" s="430"/>
      <c r="AJ494" s="430"/>
      <c r="AK494" s="431"/>
      <c r="AL494" s="431"/>
      <c r="AM494" s="431"/>
      <c r="AN494" s="432"/>
    </row>
    <row r="495" spans="1:40" ht="15.75" customHeight="1">
      <c r="A495" s="430"/>
      <c r="B495" s="434"/>
      <c r="C495" s="430"/>
      <c r="D495" s="430"/>
      <c r="E495" s="430"/>
      <c r="F495" s="430"/>
      <c r="G495" s="430"/>
      <c r="H495" s="430"/>
      <c r="I495" s="430"/>
      <c r="J495" s="430"/>
      <c r="K495" s="430"/>
      <c r="L495" s="430"/>
      <c r="M495" s="430"/>
      <c r="N495" s="430"/>
      <c r="O495" s="430"/>
      <c r="P495" s="430"/>
      <c r="Q495" s="430"/>
      <c r="R495" s="430"/>
      <c r="S495" s="430"/>
      <c r="T495" s="430"/>
      <c r="U495" s="430"/>
      <c r="V495" s="430"/>
      <c r="W495" s="430"/>
      <c r="X495" s="430"/>
      <c r="Y495" s="430"/>
      <c r="Z495" s="430"/>
      <c r="AA495" s="430"/>
      <c r="AB495" s="430"/>
      <c r="AC495" s="430"/>
      <c r="AD495" s="430"/>
      <c r="AE495" s="430"/>
      <c r="AF495" s="430"/>
      <c r="AG495" s="430"/>
      <c r="AH495" s="430"/>
      <c r="AI495" s="430"/>
      <c r="AJ495" s="430"/>
      <c r="AK495" s="431"/>
      <c r="AL495" s="431"/>
      <c r="AM495" s="431"/>
      <c r="AN495" s="432"/>
    </row>
    <row r="496" spans="1:40" ht="15.75" customHeight="1">
      <c r="A496" s="430"/>
      <c r="B496" s="434"/>
      <c r="C496" s="430"/>
      <c r="D496" s="430"/>
      <c r="E496" s="430"/>
      <c r="F496" s="430"/>
      <c r="G496" s="430"/>
      <c r="H496" s="430"/>
      <c r="I496" s="430"/>
      <c r="J496" s="430"/>
      <c r="K496" s="430"/>
      <c r="L496" s="430"/>
      <c r="M496" s="430"/>
      <c r="N496" s="430"/>
      <c r="O496" s="430"/>
      <c r="P496" s="430"/>
      <c r="Q496" s="430"/>
      <c r="R496" s="430"/>
      <c r="S496" s="430"/>
      <c r="T496" s="430"/>
      <c r="U496" s="430"/>
      <c r="V496" s="430"/>
      <c r="W496" s="430"/>
      <c r="X496" s="430"/>
      <c r="Y496" s="430"/>
      <c r="Z496" s="430"/>
      <c r="AA496" s="430"/>
      <c r="AB496" s="430"/>
      <c r="AC496" s="430"/>
      <c r="AD496" s="430"/>
      <c r="AE496" s="430"/>
      <c r="AF496" s="430"/>
      <c r="AG496" s="430"/>
      <c r="AH496" s="430"/>
      <c r="AI496" s="430"/>
      <c r="AJ496" s="430"/>
      <c r="AK496" s="431"/>
      <c r="AL496" s="431"/>
      <c r="AM496" s="431"/>
      <c r="AN496" s="432"/>
    </row>
    <row r="497" spans="1:40" ht="15.75" customHeight="1">
      <c r="A497" s="430"/>
      <c r="B497" s="434"/>
      <c r="C497" s="430"/>
      <c r="D497" s="430"/>
      <c r="E497" s="430"/>
      <c r="F497" s="430"/>
      <c r="G497" s="430"/>
      <c r="H497" s="430"/>
      <c r="I497" s="430"/>
      <c r="J497" s="430"/>
      <c r="K497" s="430"/>
      <c r="L497" s="430"/>
      <c r="M497" s="430"/>
      <c r="N497" s="430"/>
      <c r="O497" s="430"/>
      <c r="P497" s="430"/>
      <c r="Q497" s="430"/>
      <c r="R497" s="430"/>
      <c r="S497" s="430"/>
      <c r="T497" s="430"/>
      <c r="U497" s="430"/>
      <c r="V497" s="430"/>
      <c r="W497" s="430"/>
      <c r="X497" s="430"/>
      <c r="Y497" s="430"/>
      <c r="Z497" s="430"/>
      <c r="AA497" s="430"/>
      <c r="AB497" s="430"/>
      <c r="AC497" s="430"/>
      <c r="AD497" s="430"/>
      <c r="AE497" s="430"/>
      <c r="AF497" s="430"/>
      <c r="AG497" s="430"/>
      <c r="AH497" s="430"/>
      <c r="AI497" s="430"/>
      <c r="AJ497" s="430"/>
      <c r="AK497" s="431"/>
      <c r="AL497" s="431"/>
      <c r="AM497" s="431"/>
      <c r="AN497" s="432"/>
    </row>
    <row r="498" spans="1:40" ht="15.75" customHeight="1">
      <c r="A498" s="430"/>
      <c r="B498" s="434"/>
      <c r="C498" s="430"/>
      <c r="D498" s="430"/>
      <c r="E498" s="430"/>
      <c r="F498" s="430"/>
      <c r="G498" s="430"/>
      <c r="H498" s="430"/>
      <c r="I498" s="430"/>
      <c r="J498" s="430"/>
      <c r="K498" s="430"/>
      <c r="L498" s="430"/>
      <c r="M498" s="430"/>
      <c r="N498" s="430"/>
      <c r="O498" s="430"/>
      <c r="P498" s="430"/>
      <c r="Q498" s="430"/>
      <c r="R498" s="430"/>
      <c r="S498" s="430"/>
      <c r="T498" s="430"/>
      <c r="U498" s="430"/>
      <c r="V498" s="430"/>
      <c r="W498" s="430"/>
      <c r="X498" s="430"/>
      <c r="Y498" s="430"/>
      <c r="Z498" s="430"/>
      <c r="AA498" s="430"/>
      <c r="AB498" s="430"/>
      <c r="AC498" s="430"/>
      <c r="AD498" s="430"/>
      <c r="AE498" s="430"/>
      <c r="AF498" s="430"/>
      <c r="AG498" s="430"/>
      <c r="AH498" s="430"/>
      <c r="AI498" s="430"/>
      <c r="AJ498" s="430"/>
      <c r="AK498" s="431"/>
      <c r="AL498" s="431"/>
      <c r="AM498" s="431"/>
      <c r="AN498" s="432"/>
    </row>
    <row r="499" spans="1:40" ht="15.75" customHeight="1">
      <c r="A499" s="430"/>
      <c r="B499" s="434"/>
      <c r="C499" s="430"/>
      <c r="D499" s="430"/>
      <c r="E499" s="430"/>
      <c r="F499" s="430"/>
      <c r="G499" s="430"/>
      <c r="H499" s="430"/>
      <c r="I499" s="430"/>
      <c r="J499" s="430"/>
      <c r="K499" s="430"/>
      <c r="L499" s="430"/>
      <c r="M499" s="430"/>
      <c r="N499" s="430"/>
      <c r="O499" s="430"/>
      <c r="P499" s="430"/>
      <c r="Q499" s="430"/>
      <c r="R499" s="430"/>
      <c r="S499" s="430"/>
      <c r="T499" s="430"/>
      <c r="U499" s="430"/>
      <c r="V499" s="430"/>
      <c r="W499" s="430"/>
      <c r="X499" s="430"/>
      <c r="Y499" s="430"/>
      <c r="Z499" s="430"/>
      <c r="AA499" s="430"/>
      <c r="AB499" s="430"/>
      <c r="AC499" s="430"/>
      <c r="AD499" s="430"/>
      <c r="AE499" s="430"/>
      <c r="AF499" s="430"/>
      <c r="AG499" s="430"/>
      <c r="AH499" s="430"/>
      <c r="AI499" s="430"/>
      <c r="AJ499" s="430"/>
      <c r="AK499" s="431"/>
      <c r="AL499" s="431"/>
      <c r="AM499" s="431"/>
      <c r="AN499" s="432"/>
    </row>
    <row r="500" spans="1:40" ht="15.75" customHeight="1">
      <c r="A500" s="430"/>
      <c r="B500" s="434"/>
      <c r="C500" s="430"/>
      <c r="D500" s="430"/>
      <c r="E500" s="430"/>
      <c r="F500" s="430"/>
      <c r="G500" s="430"/>
      <c r="H500" s="430"/>
      <c r="I500" s="430"/>
      <c r="J500" s="430"/>
      <c r="K500" s="430"/>
      <c r="L500" s="430"/>
      <c r="M500" s="430"/>
      <c r="N500" s="430"/>
      <c r="O500" s="430"/>
      <c r="P500" s="430"/>
      <c r="Q500" s="430"/>
      <c r="R500" s="430"/>
      <c r="S500" s="430"/>
      <c r="T500" s="430"/>
      <c r="U500" s="430"/>
      <c r="V500" s="430"/>
      <c r="W500" s="430"/>
      <c r="X500" s="430"/>
      <c r="Y500" s="430"/>
      <c r="Z500" s="430"/>
      <c r="AA500" s="430"/>
      <c r="AB500" s="430"/>
      <c r="AC500" s="430"/>
      <c r="AD500" s="430"/>
      <c r="AE500" s="430"/>
      <c r="AF500" s="430"/>
      <c r="AG500" s="430"/>
      <c r="AH500" s="430"/>
      <c r="AI500" s="430"/>
      <c r="AJ500" s="430"/>
      <c r="AK500" s="431"/>
      <c r="AL500" s="431"/>
      <c r="AM500" s="431"/>
      <c r="AN500" s="432"/>
    </row>
    <row r="501" spans="1:40" ht="15.75" customHeight="1">
      <c r="A501" s="430"/>
      <c r="B501" s="434"/>
      <c r="C501" s="430"/>
      <c r="D501" s="430"/>
      <c r="E501" s="430"/>
      <c r="F501" s="430"/>
      <c r="G501" s="430"/>
      <c r="H501" s="430"/>
      <c r="I501" s="430"/>
      <c r="J501" s="430"/>
      <c r="K501" s="430"/>
      <c r="L501" s="430"/>
      <c r="M501" s="430"/>
      <c r="N501" s="430"/>
      <c r="O501" s="430"/>
      <c r="P501" s="430"/>
      <c r="Q501" s="430"/>
      <c r="R501" s="430"/>
      <c r="S501" s="430"/>
      <c r="T501" s="430"/>
      <c r="U501" s="430"/>
      <c r="V501" s="430"/>
      <c r="W501" s="430"/>
      <c r="X501" s="430"/>
      <c r="Y501" s="430"/>
      <c r="Z501" s="430"/>
      <c r="AA501" s="430"/>
      <c r="AB501" s="430"/>
      <c r="AC501" s="430"/>
      <c r="AD501" s="430"/>
      <c r="AE501" s="430"/>
      <c r="AF501" s="430"/>
      <c r="AG501" s="430"/>
      <c r="AH501" s="430"/>
      <c r="AI501" s="430"/>
      <c r="AJ501" s="430"/>
      <c r="AK501" s="431"/>
      <c r="AL501" s="431"/>
      <c r="AM501" s="431"/>
      <c r="AN501" s="432"/>
    </row>
    <row r="502" spans="1:40" ht="15.75" customHeight="1">
      <c r="A502" s="430"/>
      <c r="B502" s="434"/>
      <c r="C502" s="430"/>
      <c r="D502" s="430"/>
      <c r="E502" s="430"/>
      <c r="F502" s="430"/>
      <c r="G502" s="430"/>
      <c r="H502" s="430"/>
      <c r="I502" s="430"/>
      <c r="J502" s="430"/>
      <c r="K502" s="430"/>
      <c r="L502" s="430"/>
      <c r="M502" s="430"/>
      <c r="N502" s="430"/>
      <c r="O502" s="430"/>
      <c r="P502" s="430"/>
      <c r="Q502" s="430"/>
      <c r="R502" s="430"/>
      <c r="S502" s="430"/>
      <c r="T502" s="430"/>
      <c r="U502" s="430"/>
      <c r="V502" s="430"/>
      <c r="W502" s="430"/>
      <c r="X502" s="430"/>
      <c r="Y502" s="430"/>
      <c r="Z502" s="430"/>
      <c r="AA502" s="430"/>
      <c r="AB502" s="430"/>
      <c r="AC502" s="430"/>
      <c r="AD502" s="430"/>
      <c r="AE502" s="430"/>
      <c r="AF502" s="430"/>
      <c r="AG502" s="430"/>
      <c r="AH502" s="430"/>
      <c r="AI502" s="430"/>
      <c r="AJ502" s="430"/>
      <c r="AK502" s="431"/>
      <c r="AL502" s="431"/>
      <c r="AM502" s="431"/>
      <c r="AN502" s="432"/>
    </row>
    <row r="503" spans="1:40" ht="15.75" customHeight="1">
      <c r="A503" s="430"/>
      <c r="B503" s="434"/>
      <c r="C503" s="430"/>
      <c r="D503" s="430"/>
      <c r="E503" s="430"/>
      <c r="F503" s="430"/>
      <c r="G503" s="430"/>
      <c r="H503" s="430"/>
      <c r="I503" s="430"/>
      <c r="J503" s="430"/>
      <c r="K503" s="430"/>
      <c r="L503" s="430"/>
      <c r="M503" s="430"/>
      <c r="N503" s="430"/>
      <c r="O503" s="430"/>
      <c r="P503" s="430"/>
      <c r="Q503" s="430"/>
      <c r="R503" s="430"/>
      <c r="S503" s="430"/>
      <c r="T503" s="430"/>
      <c r="U503" s="430"/>
      <c r="V503" s="430"/>
      <c r="W503" s="430"/>
      <c r="X503" s="430"/>
      <c r="Y503" s="430"/>
      <c r="Z503" s="430"/>
      <c r="AA503" s="430"/>
      <c r="AB503" s="430"/>
      <c r="AC503" s="430"/>
      <c r="AD503" s="430"/>
      <c r="AE503" s="430"/>
      <c r="AF503" s="430"/>
      <c r="AG503" s="430"/>
      <c r="AH503" s="430"/>
      <c r="AI503" s="430"/>
      <c r="AJ503" s="430"/>
      <c r="AK503" s="431"/>
      <c r="AL503" s="431"/>
      <c r="AM503" s="431"/>
      <c r="AN503" s="432"/>
    </row>
    <row r="504" spans="1:40" ht="15.75" customHeight="1">
      <c r="A504" s="430"/>
      <c r="B504" s="434"/>
      <c r="C504" s="430"/>
      <c r="D504" s="430"/>
      <c r="E504" s="430"/>
      <c r="F504" s="430"/>
      <c r="G504" s="430"/>
      <c r="H504" s="430"/>
      <c r="I504" s="430"/>
      <c r="J504" s="430"/>
      <c r="K504" s="430"/>
      <c r="L504" s="430"/>
      <c r="M504" s="430"/>
      <c r="N504" s="430"/>
      <c r="O504" s="430"/>
      <c r="P504" s="430"/>
      <c r="Q504" s="430"/>
      <c r="R504" s="430"/>
      <c r="S504" s="430"/>
      <c r="T504" s="430"/>
      <c r="U504" s="430"/>
      <c r="V504" s="430"/>
      <c r="W504" s="430"/>
      <c r="X504" s="430"/>
      <c r="Y504" s="430"/>
      <c r="Z504" s="430"/>
      <c r="AA504" s="430"/>
      <c r="AB504" s="430"/>
      <c r="AC504" s="430"/>
      <c r="AD504" s="430"/>
      <c r="AE504" s="430"/>
      <c r="AF504" s="430"/>
      <c r="AG504" s="430"/>
      <c r="AH504" s="430"/>
      <c r="AI504" s="430"/>
      <c r="AJ504" s="430"/>
      <c r="AK504" s="431"/>
      <c r="AL504" s="431"/>
      <c r="AM504" s="431"/>
      <c r="AN504" s="432"/>
    </row>
    <row r="505" spans="1:40" ht="15.75" customHeight="1">
      <c r="A505" s="430"/>
      <c r="B505" s="434"/>
      <c r="C505" s="430"/>
      <c r="D505" s="430"/>
      <c r="E505" s="430"/>
      <c r="F505" s="430"/>
      <c r="G505" s="430"/>
      <c r="H505" s="430"/>
      <c r="I505" s="430"/>
      <c r="J505" s="430"/>
      <c r="K505" s="430"/>
      <c r="L505" s="430"/>
      <c r="M505" s="430"/>
      <c r="N505" s="430"/>
      <c r="O505" s="430"/>
      <c r="P505" s="430"/>
      <c r="Q505" s="430"/>
      <c r="R505" s="430"/>
      <c r="S505" s="430"/>
      <c r="T505" s="430"/>
      <c r="U505" s="430"/>
      <c r="V505" s="430"/>
      <c r="W505" s="430"/>
      <c r="X505" s="430"/>
      <c r="Y505" s="430"/>
      <c r="Z505" s="430"/>
      <c r="AA505" s="430"/>
      <c r="AB505" s="430"/>
      <c r="AC505" s="430"/>
      <c r="AD505" s="430"/>
      <c r="AE505" s="430"/>
      <c r="AF505" s="430"/>
      <c r="AG505" s="430"/>
      <c r="AH505" s="430"/>
      <c r="AI505" s="430"/>
      <c r="AJ505" s="430"/>
      <c r="AK505" s="431"/>
      <c r="AL505" s="431"/>
      <c r="AM505" s="431"/>
      <c r="AN505" s="432"/>
    </row>
    <row r="506" spans="1:40" ht="15.75" customHeight="1">
      <c r="A506" s="430"/>
      <c r="B506" s="434"/>
      <c r="C506" s="430"/>
      <c r="D506" s="430"/>
      <c r="E506" s="430"/>
      <c r="F506" s="430"/>
      <c r="G506" s="430"/>
      <c r="H506" s="430"/>
      <c r="I506" s="430"/>
      <c r="J506" s="430"/>
      <c r="K506" s="430"/>
      <c r="L506" s="430"/>
      <c r="M506" s="430"/>
      <c r="N506" s="430"/>
      <c r="O506" s="430"/>
      <c r="P506" s="430"/>
      <c r="Q506" s="430"/>
      <c r="R506" s="430"/>
      <c r="S506" s="430"/>
      <c r="T506" s="430"/>
      <c r="U506" s="430"/>
      <c r="V506" s="430"/>
      <c r="W506" s="430"/>
      <c r="X506" s="430"/>
      <c r="Y506" s="430"/>
      <c r="Z506" s="430"/>
      <c r="AA506" s="430"/>
      <c r="AB506" s="430"/>
      <c r="AC506" s="430"/>
      <c r="AD506" s="430"/>
      <c r="AE506" s="430"/>
      <c r="AF506" s="430"/>
      <c r="AG506" s="430"/>
      <c r="AH506" s="430"/>
      <c r="AI506" s="430"/>
      <c r="AJ506" s="430"/>
      <c r="AK506" s="431"/>
      <c r="AL506" s="431"/>
      <c r="AM506" s="431"/>
      <c r="AN506" s="432"/>
    </row>
    <row r="507" spans="1:40" ht="15.75" customHeight="1">
      <c r="A507" s="430"/>
      <c r="B507" s="434"/>
      <c r="C507" s="430"/>
      <c r="D507" s="430"/>
      <c r="E507" s="430"/>
      <c r="F507" s="430"/>
      <c r="G507" s="430"/>
      <c r="H507" s="430"/>
      <c r="I507" s="430"/>
      <c r="J507" s="430"/>
      <c r="K507" s="430"/>
      <c r="L507" s="430"/>
      <c r="M507" s="430"/>
      <c r="N507" s="430"/>
      <c r="O507" s="430"/>
      <c r="P507" s="430"/>
      <c r="Q507" s="430"/>
      <c r="R507" s="430"/>
      <c r="S507" s="430"/>
      <c r="T507" s="430"/>
      <c r="U507" s="430"/>
      <c r="V507" s="430"/>
      <c r="W507" s="430"/>
      <c r="X507" s="430"/>
      <c r="Y507" s="430"/>
      <c r="Z507" s="430"/>
      <c r="AA507" s="430"/>
      <c r="AB507" s="430"/>
      <c r="AC507" s="430"/>
      <c r="AD507" s="430"/>
      <c r="AE507" s="430"/>
      <c r="AF507" s="430"/>
      <c r="AG507" s="430"/>
      <c r="AH507" s="430"/>
      <c r="AI507" s="430"/>
      <c r="AJ507" s="430"/>
      <c r="AK507" s="431"/>
      <c r="AL507" s="431"/>
      <c r="AM507" s="431"/>
      <c r="AN507" s="432"/>
    </row>
    <row r="508" spans="1:40" ht="15.75" customHeight="1">
      <c r="A508" s="430"/>
      <c r="B508" s="434"/>
      <c r="C508" s="430"/>
      <c r="D508" s="430"/>
      <c r="E508" s="430"/>
      <c r="F508" s="430"/>
      <c r="G508" s="430"/>
      <c r="H508" s="430"/>
      <c r="I508" s="430"/>
      <c r="J508" s="430"/>
      <c r="K508" s="430"/>
      <c r="L508" s="430"/>
      <c r="M508" s="430"/>
      <c r="N508" s="430"/>
      <c r="O508" s="430"/>
      <c r="P508" s="430"/>
      <c r="Q508" s="430"/>
      <c r="R508" s="430"/>
      <c r="S508" s="430"/>
      <c r="T508" s="430"/>
      <c r="U508" s="430"/>
      <c r="V508" s="430"/>
      <c r="W508" s="430"/>
      <c r="X508" s="430"/>
      <c r="Y508" s="430"/>
      <c r="Z508" s="430"/>
      <c r="AA508" s="430"/>
      <c r="AB508" s="430"/>
      <c r="AC508" s="430"/>
      <c r="AD508" s="430"/>
      <c r="AE508" s="430"/>
      <c r="AF508" s="430"/>
      <c r="AG508" s="430"/>
      <c r="AH508" s="430"/>
      <c r="AI508" s="430"/>
      <c r="AJ508" s="430"/>
      <c r="AK508" s="431"/>
      <c r="AL508" s="431"/>
      <c r="AM508" s="431"/>
      <c r="AN508" s="432"/>
    </row>
    <row r="509" spans="1:40" ht="15.75" customHeight="1">
      <c r="A509" s="430"/>
      <c r="B509" s="434"/>
      <c r="C509" s="430"/>
      <c r="D509" s="430"/>
      <c r="E509" s="430"/>
      <c r="F509" s="430"/>
      <c r="G509" s="430"/>
      <c r="H509" s="430"/>
      <c r="I509" s="430"/>
      <c r="J509" s="430"/>
      <c r="K509" s="430"/>
      <c r="L509" s="430"/>
      <c r="M509" s="430"/>
      <c r="N509" s="430"/>
      <c r="O509" s="430"/>
      <c r="P509" s="430"/>
      <c r="Q509" s="430"/>
      <c r="R509" s="430"/>
      <c r="S509" s="430"/>
      <c r="T509" s="430"/>
      <c r="U509" s="430"/>
      <c r="V509" s="430"/>
      <c r="W509" s="430"/>
      <c r="X509" s="430"/>
      <c r="Y509" s="430"/>
      <c r="Z509" s="430"/>
      <c r="AA509" s="430"/>
      <c r="AB509" s="430"/>
      <c r="AC509" s="430"/>
      <c r="AD509" s="430"/>
      <c r="AE509" s="430"/>
      <c r="AF509" s="430"/>
      <c r="AG509" s="430"/>
      <c r="AH509" s="430"/>
      <c r="AI509" s="430"/>
      <c r="AJ509" s="430"/>
      <c r="AK509" s="431"/>
      <c r="AL509" s="431"/>
      <c r="AM509" s="431"/>
      <c r="AN509" s="432"/>
    </row>
    <row r="510" spans="1:40" ht="15.75" customHeight="1">
      <c r="A510" s="430"/>
      <c r="B510" s="434"/>
      <c r="C510" s="430"/>
      <c r="D510" s="430"/>
      <c r="E510" s="430"/>
      <c r="F510" s="430"/>
      <c r="G510" s="430"/>
      <c r="H510" s="430"/>
      <c r="I510" s="430"/>
      <c r="J510" s="430"/>
      <c r="K510" s="430"/>
      <c r="L510" s="430"/>
      <c r="M510" s="430"/>
      <c r="N510" s="430"/>
      <c r="O510" s="430"/>
      <c r="P510" s="430"/>
      <c r="Q510" s="430"/>
      <c r="R510" s="430"/>
      <c r="S510" s="430"/>
      <c r="T510" s="430"/>
      <c r="U510" s="430"/>
      <c r="V510" s="430"/>
      <c r="W510" s="430"/>
      <c r="X510" s="430"/>
      <c r="Y510" s="430"/>
      <c r="Z510" s="430"/>
      <c r="AA510" s="430"/>
      <c r="AB510" s="430"/>
      <c r="AC510" s="430"/>
      <c r="AD510" s="430"/>
      <c r="AE510" s="430"/>
      <c r="AF510" s="430"/>
      <c r="AG510" s="430"/>
      <c r="AH510" s="430"/>
      <c r="AI510" s="430"/>
      <c r="AJ510" s="430"/>
      <c r="AK510" s="431"/>
      <c r="AL510" s="431"/>
      <c r="AM510" s="431"/>
      <c r="AN510" s="432"/>
    </row>
    <row r="511" spans="1:40" ht="15.75" customHeight="1">
      <c r="A511" s="430"/>
      <c r="B511" s="434"/>
      <c r="C511" s="430"/>
      <c r="D511" s="430"/>
      <c r="E511" s="430"/>
      <c r="F511" s="430"/>
      <c r="G511" s="430"/>
      <c r="H511" s="430"/>
      <c r="I511" s="430"/>
      <c r="J511" s="430"/>
      <c r="K511" s="430"/>
      <c r="L511" s="430"/>
      <c r="M511" s="430"/>
      <c r="N511" s="430"/>
      <c r="O511" s="430"/>
      <c r="P511" s="430"/>
      <c r="Q511" s="430"/>
      <c r="R511" s="430"/>
      <c r="S511" s="430"/>
      <c r="T511" s="430"/>
      <c r="U511" s="430"/>
      <c r="V511" s="430"/>
      <c r="W511" s="430"/>
      <c r="X511" s="430"/>
      <c r="Y511" s="430"/>
      <c r="Z511" s="430"/>
      <c r="AA511" s="430"/>
      <c r="AB511" s="430"/>
      <c r="AC511" s="430"/>
      <c r="AD511" s="430"/>
      <c r="AE511" s="430"/>
      <c r="AF511" s="430"/>
      <c r="AG511" s="430"/>
      <c r="AH511" s="430"/>
      <c r="AI511" s="430"/>
      <c r="AJ511" s="430"/>
      <c r="AK511" s="431"/>
      <c r="AL511" s="431"/>
      <c r="AM511" s="431"/>
      <c r="AN511" s="432"/>
    </row>
    <row r="512" spans="1:40" ht="15.75" customHeight="1">
      <c r="A512" s="430"/>
      <c r="B512" s="434"/>
      <c r="C512" s="430"/>
      <c r="D512" s="430"/>
      <c r="E512" s="430"/>
      <c r="F512" s="430"/>
      <c r="G512" s="430"/>
      <c r="H512" s="430"/>
      <c r="I512" s="430"/>
      <c r="J512" s="430"/>
      <c r="K512" s="430"/>
      <c r="L512" s="430"/>
      <c r="M512" s="430"/>
      <c r="N512" s="430"/>
      <c r="O512" s="430"/>
      <c r="P512" s="430"/>
      <c r="Q512" s="430"/>
      <c r="R512" s="430"/>
      <c r="S512" s="430"/>
      <c r="T512" s="430"/>
      <c r="U512" s="430"/>
      <c r="V512" s="430"/>
      <c r="W512" s="430"/>
      <c r="X512" s="430"/>
      <c r="Y512" s="430"/>
      <c r="Z512" s="430"/>
      <c r="AA512" s="430"/>
      <c r="AB512" s="430"/>
      <c r="AC512" s="430"/>
      <c r="AD512" s="430"/>
      <c r="AE512" s="430"/>
      <c r="AF512" s="430"/>
      <c r="AG512" s="430"/>
      <c r="AH512" s="430"/>
      <c r="AI512" s="430"/>
      <c r="AJ512" s="430"/>
      <c r="AK512" s="431"/>
      <c r="AL512" s="431"/>
      <c r="AM512" s="431"/>
      <c r="AN512" s="432"/>
    </row>
    <row r="513" spans="1:40" ht="15.75" customHeight="1">
      <c r="A513" s="430"/>
      <c r="B513" s="434"/>
      <c r="C513" s="430"/>
      <c r="D513" s="430"/>
      <c r="E513" s="430"/>
      <c r="F513" s="430"/>
      <c r="G513" s="430"/>
      <c r="H513" s="430"/>
      <c r="I513" s="430"/>
      <c r="J513" s="430"/>
      <c r="K513" s="430"/>
      <c r="L513" s="430"/>
      <c r="M513" s="430"/>
      <c r="N513" s="430"/>
      <c r="O513" s="430"/>
      <c r="P513" s="430"/>
      <c r="Q513" s="430"/>
      <c r="R513" s="430"/>
      <c r="S513" s="430"/>
      <c r="T513" s="430"/>
      <c r="U513" s="430"/>
      <c r="V513" s="430"/>
      <c r="W513" s="430"/>
      <c r="X513" s="430"/>
      <c r="Y513" s="430"/>
      <c r="Z513" s="430"/>
      <c r="AA513" s="430"/>
      <c r="AB513" s="430"/>
      <c r="AC513" s="430"/>
      <c r="AD513" s="430"/>
      <c r="AE513" s="430"/>
      <c r="AF513" s="430"/>
      <c r="AG513" s="430"/>
      <c r="AH513" s="430"/>
      <c r="AI513" s="430"/>
      <c r="AJ513" s="430"/>
      <c r="AK513" s="431"/>
      <c r="AL513" s="431"/>
      <c r="AM513" s="431"/>
      <c r="AN513" s="432"/>
    </row>
    <row r="514" spans="1:40" ht="15.75" customHeight="1">
      <c r="A514" s="430"/>
      <c r="B514" s="434"/>
      <c r="C514" s="430"/>
      <c r="D514" s="430"/>
      <c r="E514" s="430"/>
      <c r="F514" s="430"/>
      <c r="G514" s="430"/>
      <c r="H514" s="430"/>
      <c r="I514" s="430"/>
      <c r="J514" s="430"/>
      <c r="K514" s="430"/>
      <c r="L514" s="430"/>
      <c r="M514" s="430"/>
      <c r="N514" s="430"/>
      <c r="O514" s="430"/>
      <c r="P514" s="430"/>
      <c r="Q514" s="430"/>
      <c r="R514" s="430"/>
      <c r="S514" s="430"/>
      <c r="T514" s="430"/>
      <c r="U514" s="430"/>
      <c r="V514" s="430"/>
      <c r="W514" s="430"/>
      <c r="X514" s="430"/>
      <c r="Y514" s="430"/>
      <c r="Z514" s="430"/>
      <c r="AA514" s="430"/>
      <c r="AB514" s="430"/>
      <c r="AC514" s="430"/>
      <c r="AD514" s="430"/>
      <c r="AE514" s="430"/>
      <c r="AF514" s="430"/>
      <c r="AG514" s="430"/>
      <c r="AH514" s="430"/>
      <c r="AI514" s="430"/>
      <c r="AJ514" s="430"/>
      <c r="AK514" s="431"/>
      <c r="AL514" s="431"/>
      <c r="AM514" s="431"/>
      <c r="AN514" s="432"/>
    </row>
    <row r="515" spans="1:40" ht="15.75" customHeight="1">
      <c r="A515" s="430"/>
      <c r="B515" s="434"/>
      <c r="C515" s="430"/>
      <c r="D515" s="430"/>
      <c r="E515" s="430"/>
      <c r="F515" s="430"/>
      <c r="G515" s="430"/>
      <c r="H515" s="430"/>
      <c r="I515" s="430"/>
      <c r="J515" s="430"/>
      <c r="K515" s="430"/>
      <c r="L515" s="430"/>
      <c r="M515" s="430"/>
      <c r="N515" s="430"/>
      <c r="O515" s="430"/>
      <c r="P515" s="430"/>
      <c r="Q515" s="430"/>
      <c r="R515" s="430"/>
      <c r="S515" s="430"/>
      <c r="T515" s="430"/>
      <c r="U515" s="430"/>
      <c r="V515" s="430"/>
      <c r="W515" s="430"/>
      <c r="X515" s="430"/>
      <c r="Y515" s="430"/>
      <c r="Z515" s="430"/>
      <c r="AA515" s="430"/>
      <c r="AB515" s="430"/>
      <c r="AC515" s="430"/>
      <c r="AD515" s="430"/>
      <c r="AE515" s="430"/>
      <c r="AF515" s="430"/>
      <c r="AG515" s="430"/>
      <c r="AH515" s="430"/>
      <c r="AI515" s="430"/>
      <c r="AJ515" s="430"/>
      <c r="AK515" s="431"/>
      <c r="AL515" s="431"/>
      <c r="AM515" s="431"/>
      <c r="AN515" s="432"/>
    </row>
    <row r="516" spans="1:40" ht="15.75" customHeight="1">
      <c r="A516" s="430"/>
      <c r="B516" s="434"/>
      <c r="C516" s="430"/>
      <c r="D516" s="430"/>
      <c r="E516" s="430"/>
      <c r="F516" s="430"/>
      <c r="G516" s="430"/>
      <c r="H516" s="430"/>
      <c r="I516" s="430"/>
      <c r="J516" s="430"/>
      <c r="K516" s="430"/>
      <c r="L516" s="430"/>
      <c r="M516" s="430"/>
      <c r="N516" s="430"/>
      <c r="O516" s="430"/>
      <c r="P516" s="430"/>
      <c r="Q516" s="430"/>
      <c r="R516" s="430"/>
      <c r="S516" s="430"/>
      <c r="T516" s="430"/>
      <c r="U516" s="430"/>
      <c r="V516" s="430"/>
      <c r="W516" s="430"/>
      <c r="X516" s="430"/>
      <c r="Y516" s="430"/>
      <c r="Z516" s="430"/>
      <c r="AA516" s="430"/>
      <c r="AB516" s="430"/>
      <c r="AC516" s="430"/>
      <c r="AD516" s="430"/>
      <c r="AE516" s="430"/>
      <c r="AF516" s="430"/>
      <c r="AG516" s="430"/>
      <c r="AH516" s="430"/>
      <c r="AI516" s="430"/>
      <c r="AJ516" s="430"/>
      <c r="AK516" s="431"/>
      <c r="AL516" s="431"/>
      <c r="AM516" s="431"/>
      <c r="AN516" s="432"/>
    </row>
    <row r="517" spans="1:40" ht="15.75" customHeight="1">
      <c r="A517" s="430"/>
      <c r="B517" s="434"/>
      <c r="C517" s="430"/>
      <c r="D517" s="430"/>
      <c r="E517" s="430"/>
      <c r="F517" s="430"/>
      <c r="G517" s="430"/>
      <c r="H517" s="430"/>
      <c r="I517" s="430"/>
      <c r="J517" s="430"/>
      <c r="K517" s="430"/>
      <c r="L517" s="430"/>
      <c r="M517" s="430"/>
      <c r="N517" s="430"/>
      <c r="O517" s="430"/>
      <c r="P517" s="430"/>
      <c r="Q517" s="430"/>
      <c r="R517" s="430"/>
      <c r="S517" s="430"/>
      <c r="T517" s="430"/>
      <c r="U517" s="430"/>
      <c r="V517" s="430"/>
      <c r="W517" s="430"/>
      <c r="X517" s="430"/>
      <c r="Y517" s="430"/>
      <c r="Z517" s="430"/>
      <c r="AA517" s="430"/>
      <c r="AB517" s="430"/>
      <c r="AC517" s="430"/>
      <c r="AD517" s="430"/>
      <c r="AE517" s="430"/>
      <c r="AF517" s="430"/>
      <c r="AG517" s="430"/>
      <c r="AH517" s="430"/>
      <c r="AI517" s="430"/>
      <c r="AJ517" s="430"/>
      <c r="AK517" s="431"/>
      <c r="AL517" s="431"/>
      <c r="AM517" s="431"/>
      <c r="AN517" s="432"/>
    </row>
    <row r="518" spans="1:40" ht="15.75" customHeight="1">
      <c r="A518" s="430"/>
      <c r="B518" s="434"/>
      <c r="C518" s="430"/>
      <c r="D518" s="430"/>
      <c r="E518" s="430"/>
      <c r="F518" s="430"/>
      <c r="G518" s="430"/>
      <c r="H518" s="430"/>
      <c r="I518" s="430"/>
      <c r="J518" s="430"/>
      <c r="K518" s="430"/>
      <c r="L518" s="430"/>
      <c r="M518" s="430"/>
      <c r="N518" s="430"/>
      <c r="O518" s="430"/>
      <c r="P518" s="430"/>
      <c r="Q518" s="430"/>
      <c r="R518" s="430"/>
      <c r="S518" s="430"/>
      <c r="T518" s="430"/>
      <c r="U518" s="430"/>
      <c r="V518" s="430"/>
      <c r="W518" s="430"/>
      <c r="X518" s="430"/>
      <c r="Y518" s="430"/>
      <c r="Z518" s="430"/>
      <c r="AA518" s="430"/>
      <c r="AB518" s="430"/>
      <c r="AC518" s="430"/>
      <c r="AD518" s="430"/>
      <c r="AE518" s="430"/>
      <c r="AF518" s="430"/>
      <c r="AG518" s="430"/>
      <c r="AH518" s="430"/>
      <c r="AI518" s="430"/>
      <c r="AJ518" s="430"/>
      <c r="AK518" s="431"/>
      <c r="AL518" s="431"/>
      <c r="AM518" s="431"/>
      <c r="AN518" s="432"/>
    </row>
    <row r="519" spans="1:40" ht="15.75" customHeight="1">
      <c r="A519" s="430"/>
      <c r="B519" s="434"/>
      <c r="C519" s="430"/>
      <c r="D519" s="430"/>
      <c r="E519" s="430"/>
      <c r="F519" s="430"/>
      <c r="G519" s="430"/>
      <c r="H519" s="430"/>
      <c r="I519" s="430"/>
      <c r="J519" s="430"/>
      <c r="K519" s="430"/>
      <c r="L519" s="430"/>
      <c r="M519" s="430"/>
      <c r="N519" s="430"/>
      <c r="O519" s="430"/>
      <c r="P519" s="430"/>
      <c r="Q519" s="430"/>
      <c r="R519" s="430"/>
      <c r="S519" s="430"/>
      <c r="T519" s="430"/>
      <c r="U519" s="430"/>
      <c r="V519" s="430"/>
      <c r="W519" s="430"/>
      <c r="X519" s="430"/>
      <c r="Y519" s="430"/>
      <c r="Z519" s="430"/>
      <c r="AA519" s="430"/>
      <c r="AB519" s="430"/>
      <c r="AC519" s="430"/>
      <c r="AD519" s="430"/>
      <c r="AE519" s="430"/>
      <c r="AF519" s="430"/>
      <c r="AG519" s="430"/>
      <c r="AH519" s="430"/>
      <c r="AI519" s="430"/>
      <c r="AJ519" s="430"/>
      <c r="AK519" s="431"/>
      <c r="AL519" s="431"/>
      <c r="AM519" s="431"/>
      <c r="AN519" s="432"/>
    </row>
    <row r="520" spans="1:40" ht="15.75" customHeight="1">
      <c r="A520" s="430"/>
      <c r="B520" s="434"/>
      <c r="C520" s="430"/>
      <c r="D520" s="430"/>
      <c r="E520" s="430"/>
      <c r="F520" s="430"/>
      <c r="G520" s="430"/>
      <c r="H520" s="430"/>
      <c r="I520" s="430"/>
      <c r="J520" s="430"/>
      <c r="K520" s="430"/>
      <c r="L520" s="430"/>
      <c r="M520" s="430"/>
      <c r="N520" s="430"/>
      <c r="O520" s="430"/>
      <c r="P520" s="430"/>
      <c r="Q520" s="430"/>
      <c r="R520" s="430"/>
      <c r="S520" s="430"/>
      <c r="T520" s="430"/>
      <c r="U520" s="430"/>
      <c r="V520" s="430"/>
      <c r="W520" s="430"/>
      <c r="X520" s="430"/>
      <c r="Y520" s="430"/>
      <c r="Z520" s="430"/>
      <c r="AA520" s="430"/>
      <c r="AB520" s="430"/>
      <c r="AC520" s="430"/>
      <c r="AD520" s="430"/>
      <c r="AE520" s="430"/>
      <c r="AF520" s="430"/>
      <c r="AG520" s="430"/>
      <c r="AH520" s="430"/>
      <c r="AI520" s="430"/>
      <c r="AJ520" s="430"/>
      <c r="AK520" s="431"/>
      <c r="AL520" s="431"/>
      <c r="AM520" s="431"/>
      <c r="AN520" s="432"/>
    </row>
    <row r="521" spans="1:40" ht="15.75" customHeight="1">
      <c r="A521" s="430"/>
      <c r="B521" s="434"/>
      <c r="C521" s="430"/>
      <c r="D521" s="430"/>
      <c r="E521" s="430"/>
      <c r="F521" s="430"/>
      <c r="G521" s="430"/>
      <c r="H521" s="430"/>
      <c r="I521" s="430"/>
      <c r="J521" s="430"/>
      <c r="K521" s="430"/>
      <c r="L521" s="430"/>
      <c r="M521" s="430"/>
      <c r="N521" s="430"/>
      <c r="O521" s="430"/>
      <c r="P521" s="430"/>
      <c r="Q521" s="430"/>
      <c r="R521" s="430"/>
      <c r="S521" s="430"/>
      <c r="T521" s="430"/>
      <c r="U521" s="430"/>
      <c r="V521" s="430"/>
      <c r="W521" s="430"/>
      <c r="X521" s="430"/>
      <c r="Y521" s="430"/>
      <c r="Z521" s="430"/>
      <c r="AA521" s="430"/>
      <c r="AB521" s="430"/>
      <c r="AC521" s="430"/>
      <c r="AD521" s="430"/>
      <c r="AE521" s="430"/>
      <c r="AF521" s="430"/>
      <c r="AG521" s="430"/>
      <c r="AH521" s="430"/>
      <c r="AI521" s="430"/>
      <c r="AJ521" s="430"/>
      <c r="AK521" s="431"/>
      <c r="AL521" s="431"/>
      <c r="AM521" s="431"/>
      <c r="AN521" s="432"/>
    </row>
    <row r="522" spans="1:40" ht="15.75" customHeight="1">
      <c r="A522" s="430"/>
      <c r="B522" s="434"/>
      <c r="C522" s="430"/>
      <c r="D522" s="430"/>
      <c r="E522" s="430"/>
      <c r="F522" s="430"/>
      <c r="G522" s="430"/>
      <c r="H522" s="430"/>
      <c r="I522" s="430"/>
      <c r="J522" s="430"/>
      <c r="K522" s="430"/>
      <c r="L522" s="430"/>
      <c r="M522" s="430"/>
      <c r="N522" s="430"/>
      <c r="O522" s="430"/>
      <c r="P522" s="430"/>
      <c r="Q522" s="430"/>
      <c r="R522" s="430"/>
      <c r="S522" s="430"/>
      <c r="T522" s="430"/>
      <c r="U522" s="430"/>
      <c r="V522" s="430"/>
      <c r="W522" s="430"/>
      <c r="X522" s="430"/>
      <c r="Y522" s="430"/>
      <c r="Z522" s="430"/>
      <c r="AA522" s="430"/>
      <c r="AB522" s="430"/>
      <c r="AC522" s="430"/>
      <c r="AD522" s="430"/>
      <c r="AE522" s="430"/>
      <c r="AF522" s="430"/>
      <c r="AG522" s="430"/>
      <c r="AH522" s="430"/>
      <c r="AI522" s="430"/>
      <c r="AJ522" s="430"/>
      <c r="AK522" s="431"/>
      <c r="AL522" s="431"/>
      <c r="AM522" s="431"/>
      <c r="AN522" s="432"/>
    </row>
    <row r="523" spans="1:40" ht="15.75" customHeight="1">
      <c r="A523" s="430"/>
      <c r="B523" s="434"/>
      <c r="C523" s="430"/>
      <c r="D523" s="430"/>
      <c r="E523" s="430"/>
      <c r="F523" s="430"/>
      <c r="G523" s="430"/>
      <c r="H523" s="430"/>
      <c r="I523" s="430"/>
      <c r="J523" s="430"/>
      <c r="K523" s="430"/>
      <c r="L523" s="430"/>
      <c r="M523" s="430"/>
      <c r="N523" s="430"/>
      <c r="O523" s="430"/>
      <c r="P523" s="430"/>
      <c r="Q523" s="430"/>
      <c r="R523" s="430"/>
      <c r="S523" s="430"/>
      <c r="T523" s="430"/>
      <c r="U523" s="430"/>
      <c r="V523" s="430"/>
      <c r="W523" s="430"/>
      <c r="X523" s="430"/>
      <c r="Y523" s="430"/>
      <c r="Z523" s="430"/>
      <c r="AA523" s="430"/>
      <c r="AB523" s="430"/>
      <c r="AC523" s="430"/>
      <c r="AD523" s="430"/>
      <c r="AE523" s="430"/>
      <c r="AF523" s="430"/>
      <c r="AG523" s="430"/>
      <c r="AH523" s="430"/>
      <c r="AI523" s="430"/>
      <c r="AJ523" s="430"/>
      <c r="AK523" s="431"/>
      <c r="AL523" s="431"/>
      <c r="AM523" s="431"/>
      <c r="AN523" s="432"/>
    </row>
    <row r="524" spans="1:40" ht="15.75" customHeight="1">
      <c r="A524" s="430"/>
      <c r="B524" s="434"/>
      <c r="C524" s="430"/>
      <c r="D524" s="430"/>
      <c r="E524" s="430"/>
      <c r="F524" s="430"/>
      <c r="G524" s="430"/>
      <c r="H524" s="430"/>
      <c r="I524" s="430"/>
      <c r="J524" s="430"/>
      <c r="K524" s="430"/>
      <c r="L524" s="430"/>
      <c r="M524" s="430"/>
      <c r="N524" s="430"/>
      <c r="O524" s="430"/>
      <c r="P524" s="430"/>
      <c r="Q524" s="430"/>
      <c r="R524" s="430"/>
      <c r="S524" s="430"/>
      <c r="T524" s="430"/>
      <c r="U524" s="430"/>
      <c r="V524" s="430"/>
      <c r="W524" s="430"/>
      <c r="X524" s="430"/>
      <c r="Y524" s="430"/>
      <c r="Z524" s="430"/>
      <c r="AA524" s="430"/>
      <c r="AB524" s="430"/>
      <c r="AC524" s="430"/>
      <c r="AD524" s="430"/>
      <c r="AE524" s="430"/>
      <c r="AF524" s="430"/>
      <c r="AG524" s="430"/>
      <c r="AH524" s="430"/>
      <c r="AI524" s="430"/>
      <c r="AJ524" s="430"/>
      <c r="AK524" s="431"/>
      <c r="AL524" s="431"/>
      <c r="AM524" s="431"/>
      <c r="AN524" s="432"/>
    </row>
    <row r="525" spans="1:40" ht="15.75" customHeight="1">
      <c r="A525" s="430"/>
      <c r="B525" s="434"/>
      <c r="C525" s="430"/>
      <c r="D525" s="430"/>
      <c r="E525" s="430"/>
      <c r="F525" s="430"/>
      <c r="G525" s="430"/>
      <c r="H525" s="430"/>
      <c r="I525" s="430"/>
      <c r="J525" s="430"/>
      <c r="K525" s="430"/>
      <c r="L525" s="430"/>
      <c r="M525" s="430"/>
      <c r="N525" s="430"/>
      <c r="O525" s="430"/>
      <c r="P525" s="430"/>
      <c r="Q525" s="430"/>
      <c r="R525" s="430"/>
      <c r="S525" s="430"/>
      <c r="T525" s="430"/>
      <c r="U525" s="430"/>
      <c r="V525" s="430"/>
      <c r="W525" s="430"/>
      <c r="X525" s="430"/>
      <c r="Y525" s="430"/>
      <c r="Z525" s="430"/>
      <c r="AA525" s="430"/>
      <c r="AB525" s="430"/>
      <c r="AC525" s="430"/>
      <c r="AD525" s="430"/>
      <c r="AE525" s="430"/>
      <c r="AF525" s="430"/>
      <c r="AG525" s="430"/>
      <c r="AH525" s="430"/>
      <c r="AI525" s="430"/>
      <c r="AJ525" s="430"/>
      <c r="AK525" s="431"/>
      <c r="AL525" s="431"/>
      <c r="AM525" s="431"/>
      <c r="AN525" s="432"/>
    </row>
    <row r="526" spans="1:40" ht="15.75" customHeight="1">
      <c r="A526" s="430"/>
      <c r="B526" s="434"/>
      <c r="C526" s="430"/>
      <c r="D526" s="430"/>
      <c r="E526" s="430"/>
      <c r="F526" s="430"/>
      <c r="G526" s="430"/>
      <c r="H526" s="430"/>
      <c r="I526" s="430"/>
      <c r="J526" s="430"/>
      <c r="K526" s="430"/>
      <c r="L526" s="430"/>
      <c r="M526" s="430"/>
      <c r="N526" s="430"/>
      <c r="O526" s="430"/>
      <c r="P526" s="430"/>
      <c r="Q526" s="430"/>
      <c r="R526" s="430"/>
      <c r="S526" s="430"/>
      <c r="T526" s="430"/>
      <c r="U526" s="430"/>
      <c r="V526" s="430"/>
      <c r="W526" s="430"/>
      <c r="X526" s="430"/>
      <c r="Y526" s="430"/>
      <c r="Z526" s="430"/>
      <c r="AA526" s="430"/>
      <c r="AB526" s="430"/>
      <c r="AC526" s="430"/>
      <c r="AD526" s="430"/>
      <c r="AE526" s="430"/>
      <c r="AF526" s="430"/>
      <c r="AG526" s="430"/>
      <c r="AH526" s="430"/>
      <c r="AI526" s="430"/>
      <c r="AJ526" s="430"/>
      <c r="AK526" s="431"/>
      <c r="AL526" s="431"/>
      <c r="AM526" s="431"/>
      <c r="AN526" s="432"/>
    </row>
    <row r="527" spans="1:40" ht="15.75" customHeight="1">
      <c r="A527" s="430"/>
      <c r="B527" s="434"/>
      <c r="C527" s="430"/>
      <c r="D527" s="430"/>
      <c r="E527" s="430"/>
      <c r="F527" s="430"/>
      <c r="G527" s="430"/>
      <c r="H527" s="430"/>
      <c r="I527" s="430"/>
      <c r="J527" s="430"/>
      <c r="K527" s="430"/>
      <c r="L527" s="430"/>
      <c r="M527" s="430"/>
      <c r="N527" s="430"/>
      <c r="O527" s="430"/>
      <c r="P527" s="430"/>
      <c r="Q527" s="430"/>
      <c r="R527" s="430"/>
      <c r="S527" s="430"/>
      <c r="T527" s="430"/>
      <c r="U527" s="430"/>
      <c r="V527" s="430"/>
      <c r="W527" s="430"/>
      <c r="X527" s="430"/>
      <c r="Y527" s="430"/>
      <c r="Z527" s="430"/>
      <c r="AA527" s="430"/>
      <c r="AB527" s="430"/>
      <c r="AC527" s="430"/>
      <c r="AD527" s="430"/>
      <c r="AE527" s="430"/>
      <c r="AF527" s="430"/>
      <c r="AG527" s="430"/>
      <c r="AH527" s="430"/>
      <c r="AI527" s="430"/>
      <c r="AJ527" s="430"/>
      <c r="AK527" s="431"/>
      <c r="AL527" s="431"/>
      <c r="AM527" s="431"/>
      <c r="AN527" s="432"/>
    </row>
    <row r="528" spans="1:40" ht="15.75" customHeight="1">
      <c r="A528" s="430"/>
      <c r="B528" s="434"/>
      <c r="C528" s="430"/>
      <c r="D528" s="430"/>
      <c r="E528" s="430"/>
      <c r="F528" s="430"/>
      <c r="G528" s="430"/>
      <c r="H528" s="430"/>
      <c r="I528" s="430"/>
      <c r="J528" s="430"/>
      <c r="K528" s="430"/>
      <c r="L528" s="430"/>
      <c r="M528" s="430"/>
      <c r="N528" s="430"/>
      <c r="O528" s="430"/>
      <c r="P528" s="430"/>
      <c r="Q528" s="430"/>
      <c r="R528" s="430"/>
      <c r="S528" s="430"/>
      <c r="T528" s="430"/>
      <c r="U528" s="430"/>
      <c r="V528" s="430"/>
      <c r="W528" s="430"/>
      <c r="X528" s="430"/>
      <c r="Y528" s="430"/>
      <c r="Z528" s="430"/>
      <c r="AA528" s="430"/>
      <c r="AB528" s="430"/>
      <c r="AC528" s="430"/>
      <c r="AD528" s="430"/>
      <c r="AE528" s="430"/>
      <c r="AF528" s="430"/>
      <c r="AG528" s="430"/>
      <c r="AH528" s="430"/>
      <c r="AI528" s="430"/>
      <c r="AJ528" s="430"/>
      <c r="AK528" s="431"/>
      <c r="AL528" s="431"/>
      <c r="AM528" s="431"/>
      <c r="AN528" s="432"/>
    </row>
    <row r="529" spans="1:40" ht="15.75" customHeight="1">
      <c r="A529" s="430"/>
      <c r="B529" s="434"/>
      <c r="C529" s="430"/>
      <c r="D529" s="430"/>
      <c r="E529" s="430"/>
      <c r="F529" s="430"/>
      <c r="G529" s="430"/>
      <c r="H529" s="430"/>
      <c r="I529" s="430"/>
      <c r="J529" s="430"/>
      <c r="K529" s="430"/>
      <c r="L529" s="430"/>
      <c r="M529" s="430"/>
      <c r="N529" s="430"/>
      <c r="O529" s="430"/>
      <c r="P529" s="430"/>
      <c r="Q529" s="430"/>
      <c r="R529" s="430"/>
      <c r="S529" s="430"/>
      <c r="T529" s="430"/>
      <c r="U529" s="430"/>
      <c r="V529" s="430"/>
      <c r="W529" s="430"/>
      <c r="X529" s="430"/>
      <c r="Y529" s="430"/>
      <c r="Z529" s="430"/>
      <c r="AA529" s="430"/>
      <c r="AB529" s="430"/>
      <c r="AC529" s="430"/>
      <c r="AD529" s="430"/>
      <c r="AE529" s="430"/>
      <c r="AF529" s="430"/>
      <c r="AG529" s="430"/>
      <c r="AH529" s="430"/>
      <c r="AI529" s="430"/>
      <c r="AJ529" s="430"/>
      <c r="AK529" s="431"/>
      <c r="AL529" s="431"/>
      <c r="AM529" s="431"/>
      <c r="AN529" s="432"/>
    </row>
    <row r="530" spans="1:40" ht="15.75" customHeight="1">
      <c r="A530" s="430"/>
      <c r="B530" s="434"/>
      <c r="C530" s="430"/>
      <c r="D530" s="430"/>
      <c r="E530" s="430"/>
      <c r="F530" s="430"/>
      <c r="G530" s="430"/>
      <c r="H530" s="430"/>
      <c r="I530" s="430"/>
      <c r="J530" s="430"/>
      <c r="K530" s="430"/>
      <c r="L530" s="430"/>
      <c r="M530" s="430"/>
      <c r="N530" s="430"/>
      <c r="O530" s="430"/>
      <c r="P530" s="430"/>
      <c r="Q530" s="430"/>
      <c r="R530" s="430"/>
      <c r="S530" s="430"/>
      <c r="T530" s="430"/>
      <c r="U530" s="430"/>
      <c r="V530" s="430"/>
      <c r="W530" s="430"/>
      <c r="X530" s="430"/>
      <c r="Y530" s="430"/>
      <c r="Z530" s="430"/>
      <c r="AA530" s="430"/>
      <c r="AB530" s="430"/>
      <c r="AC530" s="430"/>
      <c r="AD530" s="430"/>
      <c r="AE530" s="430"/>
      <c r="AF530" s="430"/>
      <c r="AG530" s="430"/>
      <c r="AH530" s="430"/>
      <c r="AI530" s="430"/>
      <c r="AJ530" s="430"/>
      <c r="AK530" s="431"/>
      <c r="AL530" s="431"/>
      <c r="AM530" s="431"/>
      <c r="AN530" s="432"/>
    </row>
    <row r="531" spans="1:40" ht="15.75" customHeight="1">
      <c r="A531" s="430"/>
      <c r="B531" s="434"/>
      <c r="C531" s="430"/>
      <c r="D531" s="430"/>
      <c r="E531" s="430"/>
      <c r="F531" s="430"/>
      <c r="G531" s="430"/>
      <c r="H531" s="430"/>
      <c r="I531" s="430"/>
      <c r="J531" s="430"/>
      <c r="K531" s="430"/>
      <c r="L531" s="430"/>
      <c r="M531" s="430"/>
      <c r="N531" s="430"/>
      <c r="O531" s="430"/>
      <c r="P531" s="430"/>
      <c r="Q531" s="430"/>
      <c r="R531" s="430"/>
      <c r="S531" s="430"/>
      <c r="T531" s="430"/>
      <c r="U531" s="430"/>
      <c r="V531" s="430"/>
      <c r="W531" s="430"/>
      <c r="X531" s="430"/>
      <c r="Y531" s="430"/>
      <c r="Z531" s="430"/>
      <c r="AA531" s="430"/>
      <c r="AB531" s="430"/>
      <c r="AC531" s="430"/>
      <c r="AD531" s="430"/>
      <c r="AE531" s="430"/>
      <c r="AF531" s="430"/>
      <c r="AG531" s="430"/>
      <c r="AH531" s="430"/>
      <c r="AI531" s="430"/>
      <c r="AJ531" s="430"/>
      <c r="AK531" s="431"/>
      <c r="AL531" s="431"/>
      <c r="AM531" s="431"/>
      <c r="AN531" s="432"/>
    </row>
    <row r="532" spans="1:40" ht="15.75" customHeight="1">
      <c r="A532" s="430"/>
      <c r="B532" s="434"/>
      <c r="C532" s="430"/>
      <c r="D532" s="430"/>
      <c r="E532" s="430"/>
      <c r="F532" s="430"/>
      <c r="G532" s="430"/>
      <c r="H532" s="430"/>
      <c r="I532" s="430"/>
      <c r="J532" s="430"/>
      <c r="K532" s="430"/>
      <c r="L532" s="430"/>
      <c r="M532" s="430"/>
      <c r="N532" s="430"/>
      <c r="O532" s="430"/>
      <c r="P532" s="430"/>
      <c r="Q532" s="430"/>
      <c r="R532" s="430"/>
      <c r="S532" s="430"/>
      <c r="T532" s="430"/>
      <c r="U532" s="430"/>
      <c r="V532" s="430"/>
      <c r="W532" s="430"/>
      <c r="X532" s="430"/>
      <c r="Y532" s="430"/>
      <c r="Z532" s="430"/>
      <c r="AA532" s="430"/>
      <c r="AB532" s="430"/>
      <c r="AC532" s="430"/>
      <c r="AD532" s="430"/>
      <c r="AE532" s="430"/>
      <c r="AF532" s="430"/>
      <c r="AG532" s="430"/>
      <c r="AH532" s="430"/>
      <c r="AI532" s="430"/>
      <c r="AJ532" s="430"/>
      <c r="AK532" s="431"/>
      <c r="AL532" s="431"/>
      <c r="AM532" s="431"/>
      <c r="AN532" s="432"/>
    </row>
    <row r="533" spans="1:40" ht="15.75" customHeight="1">
      <c r="A533" s="430"/>
      <c r="B533" s="434"/>
      <c r="C533" s="430"/>
      <c r="D533" s="430"/>
      <c r="E533" s="430"/>
      <c r="F533" s="430"/>
      <c r="G533" s="430"/>
      <c r="H533" s="430"/>
      <c r="I533" s="430"/>
      <c r="J533" s="430"/>
      <c r="K533" s="430"/>
      <c r="L533" s="430"/>
      <c r="M533" s="430"/>
      <c r="N533" s="430"/>
      <c r="O533" s="430"/>
      <c r="P533" s="430"/>
      <c r="Q533" s="430"/>
      <c r="R533" s="430"/>
      <c r="S533" s="430"/>
      <c r="T533" s="430"/>
      <c r="U533" s="430"/>
      <c r="V533" s="430"/>
      <c r="W533" s="430"/>
      <c r="X533" s="430"/>
      <c r="Y533" s="430"/>
      <c r="Z533" s="430"/>
      <c r="AA533" s="430"/>
      <c r="AB533" s="430"/>
      <c r="AC533" s="430"/>
      <c r="AD533" s="430"/>
      <c r="AE533" s="430"/>
      <c r="AF533" s="430"/>
      <c r="AG533" s="430"/>
      <c r="AH533" s="430"/>
      <c r="AI533" s="430"/>
      <c r="AJ533" s="430"/>
      <c r="AK533" s="431"/>
      <c r="AL533" s="431"/>
      <c r="AM533" s="431"/>
      <c r="AN533" s="432"/>
    </row>
    <row r="534" spans="1:40" ht="15.75" customHeight="1">
      <c r="A534" s="430"/>
      <c r="B534" s="434"/>
      <c r="C534" s="430"/>
      <c r="D534" s="430"/>
      <c r="E534" s="430"/>
      <c r="F534" s="430"/>
      <c r="G534" s="430"/>
      <c r="H534" s="430"/>
      <c r="I534" s="430"/>
      <c r="J534" s="430"/>
      <c r="K534" s="430"/>
      <c r="L534" s="430"/>
      <c r="M534" s="430"/>
      <c r="N534" s="430"/>
      <c r="O534" s="430"/>
      <c r="P534" s="430"/>
      <c r="Q534" s="430"/>
      <c r="R534" s="430"/>
      <c r="S534" s="430"/>
      <c r="T534" s="430"/>
      <c r="U534" s="430"/>
      <c r="V534" s="430"/>
      <c r="W534" s="430"/>
      <c r="X534" s="430"/>
      <c r="Y534" s="430"/>
      <c r="Z534" s="430"/>
      <c r="AA534" s="430"/>
      <c r="AB534" s="430"/>
      <c r="AC534" s="430"/>
      <c r="AD534" s="430"/>
      <c r="AE534" s="430"/>
      <c r="AF534" s="430"/>
      <c r="AG534" s="430"/>
      <c r="AH534" s="430"/>
      <c r="AI534" s="430"/>
      <c r="AJ534" s="430"/>
      <c r="AK534" s="431"/>
      <c r="AL534" s="431"/>
      <c r="AM534" s="431"/>
      <c r="AN534" s="432"/>
    </row>
    <row r="535" spans="1:40" ht="15.75" customHeight="1">
      <c r="A535" s="430"/>
      <c r="B535" s="434"/>
      <c r="C535" s="430"/>
      <c r="D535" s="430"/>
      <c r="E535" s="430"/>
      <c r="F535" s="430"/>
      <c r="G535" s="430"/>
      <c r="H535" s="430"/>
      <c r="I535" s="430"/>
      <c r="J535" s="430"/>
      <c r="K535" s="430"/>
      <c r="L535" s="430"/>
      <c r="M535" s="430"/>
      <c r="N535" s="430"/>
      <c r="O535" s="430"/>
      <c r="P535" s="430"/>
      <c r="Q535" s="430"/>
      <c r="R535" s="430"/>
      <c r="S535" s="430"/>
      <c r="T535" s="430"/>
      <c r="U535" s="430"/>
      <c r="V535" s="430"/>
      <c r="W535" s="430"/>
      <c r="X535" s="430"/>
      <c r="Y535" s="430"/>
      <c r="Z535" s="430"/>
      <c r="AA535" s="430"/>
      <c r="AB535" s="430"/>
      <c r="AC535" s="430"/>
      <c r="AD535" s="430"/>
      <c r="AE535" s="430"/>
      <c r="AF535" s="430"/>
      <c r="AG535" s="430"/>
      <c r="AH535" s="430"/>
      <c r="AI535" s="430"/>
      <c r="AJ535" s="430"/>
      <c r="AK535" s="431"/>
      <c r="AL535" s="431"/>
      <c r="AM535" s="431"/>
      <c r="AN535" s="432"/>
    </row>
    <row r="536" spans="1:40" ht="15.75" customHeight="1">
      <c r="A536" s="430"/>
      <c r="B536" s="434"/>
      <c r="C536" s="430"/>
      <c r="D536" s="430"/>
      <c r="E536" s="430"/>
      <c r="F536" s="430"/>
      <c r="G536" s="430"/>
      <c r="H536" s="430"/>
      <c r="I536" s="430"/>
      <c r="J536" s="430"/>
      <c r="K536" s="430"/>
      <c r="L536" s="430"/>
      <c r="M536" s="430"/>
      <c r="N536" s="430"/>
      <c r="O536" s="430"/>
      <c r="P536" s="430"/>
      <c r="Q536" s="430"/>
      <c r="R536" s="430"/>
      <c r="S536" s="430"/>
      <c r="T536" s="430"/>
      <c r="U536" s="430"/>
      <c r="V536" s="430"/>
      <c r="W536" s="430"/>
      <c r="X536" s="430"/>
      <c r="Y536" s="430"/>
      <c r="Z536" s="430"/>
      <c r="AA536" s="430"/>
      <c r="AB536" s="430"/>
      <c r="AC536" s="430"/>
      <c r="AD536" s="430"/>
      <c r="AE536" s="430"/>
      <c r="AF536" s="430"/>
      <c r="AG536" s="430"/>
      <c r="AH536" s="430"/>
      <c r="AI536" s="430"/>
      <c r="AJ536" s="430"/>
      <c r="AK536" s="431"/>
      <c r="AL536" s="431"/>
      <c r="AM536" s="431"/>
      <c r="AN536" s="432"/>
    </row>
    <row r="537" spans="1:40" ht="15.75" customHeight="1">
      <c r="A537" s="430"/>
      <c r="B537" s="434"/>
      <c r="C537" s="430"/>
      <c r="D537" s="430"/>
      <c r="E537" s="430"/>
      <c r="F537" s="430"/>
      <c r="G537" s="430"/>
      <c r="H537" s="430"/>
      <c r="I537" s="430"/>
      <c r="J537" s="430"/>
      <c r="K537" s="430"/>
      <c r="L537" s="430"/>
      <c r="M537" s="430"/>
      <c r="N537" s="430"/>
      <c r="O537" s="430"/>
      <c r="P537" s="430"/>
      <c r="Q537" s="430"/>
      <c r="R537" s="430"/>
      <c r="S537" s="430"/>
      <c r="T537" s="430"/>
      <c r="U537" s="430"/>
      <c r="V537" s="430"/>
      <c r="W537" s="430"/>
      <c r="X537" s="430"/>
      <c r="Y537" s="430"/>
      <c r="Z537" s="430"/>
      <c r="AA537" s="430"/>
      <c r="AB537" s="430"/>
      <c r="AC537" s="430"/>
      <c r="AD537" s="430"/>
      <c r="AE537" s="430"/>
      <c r="AF537" s="430"/>
      <c r="AG537" s="430"/>
      <c r="AH537" s="430"/>
      <c r="AI537" s="430"/>
      <c r="AJ537" s="430"/>
      <c r="AK537" s="431"/>
      <c r="AL537" s="431"/>
      <c r="AM537" s="431"/>
      <c r="AN537" s="432"/>
    </row>
    <row r="538" spans="1:40" ht="15.75" customHeight="1">
      <c r="A538" s="430"/>
      <c r="B538" s="434"/>
      <c r="C538" s="430"/>
      <c r="D538" s="430"/>
      <c r="E538" s="430"/>
      <c r="F538" s="430"/>
      <c r="G538" s="430"/>
      <c r="H538" s="430"/>
      <c r="I538" s="430"/>
      <c r="J538" s="430"/>
      <c r="K538" s="430"/>
      <c r="L538" s="430"/>
      <c r="M538" s="430"/>
      <c r="N538" s="430"/>
      <c r="O538" s="430"/>
      <c r="P538" s="430"/>
      <c r="Q538" s="430"/>
      <c r="R538" s="430"/>
      <c r="S538" s="430"/>
      <c r="T538" s="430"/>
      <c r="U538" s="430"/>
      <c r="V538" s="430"/>
      <c r="W538" s="430"/>
      <c r="X538" s="430"/>
      <c r="Y538" s="430"/>
      <c r="Z538" s="430"/>
      <c r="AA538" s="430"/>
      <c r="AB538" s="430"/>
      <c r="AC538" s="430"/>
      <c r="AD538" s="430"/>
      <c r="AE538" s="430"/>
      <c r="AF538" s="430"/>
      <c r="AG538" s="430"/>
      <c r="AH538" s="430"/>
      <c r="AI538" s="430"/>
      <c r="AJ538" s="430"/>
      <c r="AK538" s="431"/>
      <c r="AL538" s="431"/>
      <c r="AM538" s="431"/>
      <c r="AN538" s="432"/>
    </row>
    <row r="539" spans="1:40" ht="15.75" customHeight="1">
      <c r="A539" s="430"/>
      <c r="B539" s="434"/>
      <c r="C539" s="430"/>
      <c r="D539" s="430"/>
      <c r="E539" s="430"/>
      <c r="F539" s="430"/>
      <c r="G539" s="430"/>
      <c r="H539" s="430"/>
      <c r="I539" s="430"/>
      <c r="J539" s="430"/>
      <c r="K539" s="430"/>
      <c r="L539" s="430"/>
      <c r="M539" s="430"/>
      <c r="N539" s="430"/>
      <c r="O539" s="430"/>
      <c r="P539" s="430"/>
      <c r="Q539" s="430"/>
      <c r="R539" s="430"/>
      <c r="S539" s="430"/>
      <c r="T539" s="430"/>
      <c r="U539" s="430"/>
      <c r="V539" s="430"/>
      <c r="W539" s="430"/>
      <c r="X539" s="430"/>
      <c r="Y539" s="430"/>
      <c r="Z539" s="430"/>
      <c r="AA539" s="430"/>
      <c r="AB539" s="430"/>
      <c r="AC539" s="430"/>
      <c r="AD539" s="430"/>
      <c r="AE539" s="430"/>
      <c r="AF539" s="430"/>
      <c r="AG539" s="430"/>
      <c r="AH539" s="430"/>
      <c r="AI539" s="430"/>
      <c r="AJ539" s="430"/>
      <c r="AK539" s="431"/>
      <c r="AL539" s="431"/>
      <c r="AM539" s="431"/>
      <c r="AN539" s="432"/>
    </row>
    <row r="540" spans="1:40" ht="15.75" customHeight="1">
      <c r="A540" s="430"/>
      <c r="B540" s="434"/>
      <c r="C540" s="430"/>
      <c r="D540" s="430"/>
      <c r="E540" s="430"/>
      <c r="F540" s="430"/>
      <c r="G540" s="430"/>
      <c r="H540" s="430"/>
      <c r="I540" s="430"/>
      <c r="J540" s="430"/>
      <c r="K540" s="430"/>
      <c r="L540" s="430"/>
      <c r="M540" s="430"/>
      <c r="N540" s="430"/>
      <c r="O540" s="430"/>
      <c r="P540" s="430"/>
      <c r="Q540" s="430"/>
      <c r="R540" s="430"/>
      <c r="S540" s="430"/>
      <c r="T540" s="430"/>
      <c r="U540" s="430"/>
      <c r="V540" s="430"/>
      <c r="W540" s="430"/>
      <c r="X540" s="430"/>
      <c r="Y540" s="430"/>
      <c r="Z540" s="430"/>
      <c r="AA540" s="430"/>
      <c r="AB540" s="430"/>
      <c r="AC540" s="430"/>
      <c r="AD540" s="430"/>
      <c r="AE540" s="430"/>
      <c r="AF540" s="430"/>
      <c r="AG540" s="430"/>
      <c r="AH540" s="430"/>
      <c r="AI540" s="430"/>
      <c r="AJ540" s="430"/>
      <c r="AK540" s="431"/>
      <c r="AL540" s="431"/>
      <c r="AM540" s="431"/>
      <c r="AN540" s="432"/>
    </row>
    <row r="541" spans="1:40" ht="15.75" customHeight="1">
      <c r="A541" s="430"/>
      <c r="B541" s="434"/>
      <c r="C541" s="430"/>
      <c r="D541" s="430"/>
      <c r="E541" s="430"/>
      <c r="F541" s="430"/>
      <c r="G541" s="430"/>
      <c r="H541" s="430"/>
      <c r="I541" s="430"/>
      <c r="J541" s="430"/>
      <c r="K541" s="430"/>
      <c r="L541" s="430"/>
      <c r="M541" s="430"/>
      <c r="N541" s="430"/>
      <c r="O541" s="430"/>
      <c r="P541" s="430"/>
      <c r="Q541" s="430"/>
      <c r="R541" s="430"/>
      <c r="S541" s="430"/>
      <c r="T541" s="430"/>
      <c r="U541" s="430"/>
      <c r="V541" s="430"/>
      <c r="W541" s="430"/>
      <c r="X541" s="430"/>
      <c r="Y541" s="430"/>
      <c r="Z541" s="430"/>
      <c r="AA541" s="430"/>
      <c r="AB541" s="430"/>
      <c r="AC541" s="430"/>
      <c r="AD541" s="430"/>
      <c r="AE541" s="430"/>
      <c r="AF541" s="430"/>
      <c r="AG541" s="430"/>
      <c r="AH541" s="430"/>
      <c r="AI541" s="430"/>
      <c r="AJ541" s="430"/>
      <c r="AK541" s="431"/>
      <c r="AL541" s="431"/>
      <c r="AM541" s="431"/>
      <c r="AN541" s="432"/>
    </row>
    <row r="542" spans="1:40" ht="15.75" customHeight="1">
      <c r="A542" s="430"/>
      <c r="B542" s="434"/>
      <c r="C542" s="430"/>
      <c r="D542" s="430"/>
      <c r="E542" s="430"/>
      <c r="F542" s="430"/>
      <c r="G542" s="430"/>
      <c r="H542" s="430"/>
      <c r="I542" s="430"/>
      <c r="J542" s="430"/>
      <c r="K542" s="430"/>
      <c r="L542" s="430"/>
      <c r="M542" s="430"/>
      <c r="N542" s="430"/>
      <c r="O542" s="430"/>
      <c r="P542" s="430"/>
      <c r="Q542" s="430"/>
      <c r="R542" s="430"/>
      <c r="S542" s="430"/>
      <c r="T542" s="430"/>
      <c r="U542" s="430"/>
      <c r="V542" s="430"/>
      <c r="W542" s="430"/>
      <c r="X542" s="430"/>
      <c r="Y542" s="430"/>
      <c r="Z542" s="430"/>
      <c r="AA542" s="430"/>
      <c r="AB542" s="430"/>
      <c r="AC542" s="430"/>
      <c r="AD542" s="430"/>
      <c r="AE542" s="430"/>
      <c r="AF542" s="430"/>
      <c r="AG542" s="430"/>
      <c r="AH542" s="430"/>
      <c r="AI542" s="430"/>
      <c r="AJ542" s="430"/>
      <c r="AK542" s="431"/>
      <c r="AL542" s="431"/>
      <c r="AM542" s="431"/>
      <c r="AN542" s="432"/>
    </row>
    <row r="543" spans="1:40" ht="15.75" customHeight="1">
      <c r="A543" s="430"/>
      <c r="B543" s="434"/>
      <c r="C543" s="430"/>
      <c r="D543" s="430"/>
      <c r="E543" s="430"/>
      <c r="F543" s="430"/>
      <c r="G543" s="430"/>
      <c r="H543" s="430"/>
      <c r="I543" s="430"/>
      <c r="J543" s="430"/>
      <c r="K543" s="430"/>
      <c r="L543" s="430"/>
      <c r="M543" s="430"/>
      <c r="N543" s="430"/>
      <c r="O543" s="430"/>
      <c r="P543" s="430"/>
      <c r="Q543" s="430"/>
      <c r="R543" s="430"/>
      <c r="S543" s="430"/>
      <c r="T543" s="430"/>
      <c r="U543" s="430"/>
      <c r="V543" s="430"/>
      <c r="W543" s="430"/>
      <c r="X543" s="430"/>
      <c r="Y543" s="430"/>
      <c r="Z543" s="430"/>
      <c r="AA543" s="430"/>
      <c r="AB543" s="430"/>
      <c r="AC543" s="430"/>
      <c r="AD543" s="430"/>
      <c r="AE543" s="430"/>
      <c r="AF543" s="430"/>
      <c r="AG543" s="430"/>
      <c r="AH543" s="430"/>
      <c r="AI543" s="430"/>
      <c r="AJ543" s="430"/>
      <c r="AK543" s="431"/>
      <c r="AL543" s="431"/>
      <c r="AM543" s="431"/>
      <c r="AN543" s="432"/>
    </row>
    <row r="544" spans="1:40" ht="15.75" customHeight="1">
      <c r="A544" s="430"/>
      <c r="B544" s="434"/>
      <c r="C544" s="430"/>
      <c r="D544" s="430"/>
      <c r="E544" s="430"/>
      <c r="F544" s="430"/>
      <c r="G544" s="430"/>
      <c r="H544" s="430"/>
      <c r="I544" s="430"/>
      <c r="J544" s="430"/>
      <c r="K544" s="430"/>
      <c r="L544" s="430"/>
      <c r="M544" s="430"/>
      <c r="N544" s="430"/>
      <c r="O544" s="430"/>
      <c r="P544" s="430"/>
      <c r="Q544" s="430"/>
      <c r="R544" s="430"/>
      <c r="S544" s="430"/>
      <c r="T544" s="430"/>
      <c r="U544" s="430"/>
      <c r="V544" s="430"/>
      <c r="W544" s="430"/>
      <c r="X544" s="430"/>
      <c r="Y544" s="430"/>
      <c r="Z544" s="430"/>
      <c r="AA544" s="430"/>
      <c r="AB544" s="430"/>
      <c r="AC544" s="430"/>
      <c r="AD544" s="430"/>
      <c r="AE544" s="430"/>
      <c r="AF544" s="430"/>
      <c r="AG544" s="430"/>
      <c r="AH544" s="430"/>
      <c r="AI544" s="430"/>
      <c r="AJ544" s="430"/>
      <c r="AK544" s="431"/>
      <c r="AL544" s="431"/>
      <c r="AM544" s="431"/>
      <c r="AN544" s="432"/>
    </row>
    <row r="545" spans="1:40" ht="15.75" customHeight="1">
      <c r="A545" s="430"/>
      <c r="B545" s="434"/>
      <c r="C545" s="430"/>
      <c r="D545" s="430"/>
      <c r="E545" s="430"/>
      <c r="F545" s="430"/>
      <c r="G545" s="430"/>
      <c r="H545" s="430"/>
      <c r="I545" s="430"/>
      <c r="J545" s="430"/>
      <c r="K545" s="430"/>
      <c r="L545" s="430"/>
      <c r="M545" s="430"/>
      <c r="N545" s="430"/>
      <c r="O545" s="430"/>
      <c r="P545" s="430"/>
      <c r="Q545" s="430"/>
      <c r="R545" s="430"/>
      <c r="S545" s="430"/>
      <c r="T545" s="430"/>
      <c r="U545" s="430"/>
      <c r="V545" s="430"/>
      <c r="W545" s="430"/>
      <c r="X545" s="430"/>
      <c r="Y545" s="430"/>
      <c r="Z545" s="430"/>
      <c r="AA545" s="430"/>
      <c r="AB545" s="430"/>
      <c r="AC545" s="430"/>
      <c r="AD545" s="430"/>
      <c r="AE545" s="430"/>
      <c r="AF545" s="430"/>
      <c r="AG545" s="430"/>
      <c r="AH545" s="430"/>
      <c r="AI545" s="430"/>
      <c r="AJ545" s="430"/>
      <c r="AK545" s="431"/>
      <c r="AL545" s="431"/>
      <c r="AM545" s="431"/>
      <c r="AN545" s="432"/>
    </row>
    <row r="546" spans="1:40" ht="15.75" customHeight="1">
      <c r="A546" s="430"/>
      <c r="B546" s="434"/>
      <c r="C546" s="430"/>
      <c r="D546" s="430"/>
      <c r="E546" s="430"/>
      <c r="F546" s="430"/>
      <c r="G546" s="430"/>
      <c r="H546" s="430"/>
      <c r="I546" s="430"/>
      <c r="J546" s="430"/>
      <c r="K546" s="430"/>
      <c r="L546" s="430"/>
      <c r="M546" s="430"/>
      <c r="N546" s="430"/>
      <c r="O546" s="430"/>
      <c r="P546" s="430"/>
      <c r="Q546" s="430"/>
      <c r="R546" s="430"/>
      <c r="S546" s="430"/>
      <c r="T546" s="430"/>
      <c r="U546" s="430"/>
      <c r="V546" s="430"/>
      <c r="W546" s="430"/>
      <c r="X546" s="430"/>
      <c r="Y546" s="430"/>
      <c r="Z546" s="430"/>
      <c r="AA546" s="430"/>
      <c r="AB546" s="430"/>
      <c r="AC546" s="430"/>
      <c r="AD546" s="430"/>
      <c r="AE546" s="430"/>
      <c r="AF546" s="430"/>
      <c r="AG546" s="430"/>
      <c r="AH546" s="430"/>
      <c r="AI546" s="430"/>
      <c r="AJ546" s="430"/>
      <c r="AK546" s="431"/>
      <c r="AL546" s="431"/>
      <c r="AM546" s="431"/>
      <c r="AN546" s="432"/>
    </row>
    <row r="547" spans="1:40" ht="15.75" customHeight="1">
      <c r="A547" s="430"/>
      <c r="B547" s="434"/>
      <c r="C547" s="430"/>
      <c r="D547" s="430"/>
      <c r="E547" s="430"/>
      <c r="F547" s="430"/>
      <c r="G547" s="430"/>
      <c r="H547" s="430"/>
      <c r="I547" s="430"/>
      <c r="J547" s="430"/>
      <c r="K547" s="430"/>
      <c r="L547" s="430"/>
      <c r="M547" s="430"/>
      <c r="N547" s="430"/>
      <c r="O547" s="430"/>
      <c r="P547" s="430"/>
      <c r="Q547" s="430"/>
      <c r="R547" s="430"/>
      <c r="S547" s="430"/>
      <c r="T547" s="430"/>
      <c r="U547" s="430"/>
      <c r="V547" s="430"/>
      <c r="W547" s="430"/>
      <c r="X547" s="430"/>
      <c r="Y547" s="430"/>
      <c r="Z547" s="430"/>
      <c r="AA547" s="430"/>
      <c r="AB547" s="430"/>
      <c r="AC547" s="430"/>
      <c r="AD547" s="430"/>
      <c r="AE547" s="430"/>
      <c r="AF547" s="430"/>
      <c r="AG547" s="430"/>
      <c r="AH547" s="430"/>
      <c r="AI547" s="430"/>
      <c r="AJ547" s="430"/>
      <c r="AK547" s="431"/>
      <c r="AL547" s="431"/>
      <c r="AM547" s="431"/>
      <c r="AN547" s="432"/>
    </row>
    <row r="548" spans="1:40" ht="15.75" customHeight="1">
      <c r="A548" s="430"/>
      <c r="B548" s="434"/>
      <c r="C548" s="430"/>
      <c r="D548" s="430"/>
      <c r="E548" s="430"/>
      <c r="F548" s="430"/>
      <c r="G548" s="430"/>
      <c r="H548" s="430"/>
      <c r="I548" s="430"/>
      <c r="J548" s="430"/>
      <c r="K548" s="430"/>
      <c r="L548" s="430"/>
      <c r="M548" s="430"/>
      <c r="N548" s="430"/>
      <c r="O548" s="430"/>
      <c r="P548" s="430"/>
      <c r="Q548" s="430"/>
      <c r="R548" s="430"/>
      <c r="S548" s="430"/>
      <c r="T548" s="430"/>
      <c r="U548" s="430"/>
      <c r="V548" s="430"/>
      <c r="W548" s="430"/>
      <c r="X548" s="430"/>
      <c r="Y548" s="430"/>
      <c r="Z548" s="430"/>
      <c r="AA548" s="430"/>
      <c r="AB548" s="430"/>
      <c r="AC548" s="430"/>
      <c r="AD548" s="430"/>
      <c r="AE548" s="430"/>
      <c r="AF548" s="430"/>
      <c r="AG548" s="430"/>
      <c r="AH548" s="430"/>
      <c r="AI548" s="430"/>
      <c r="AJ548" s="430"/>
      <c r="AK548" s="431"/>
      <c r="AL548" s="431"/>
      <c r="AM548" s="431"/>
      <c r="AN548" s="432"/>
    </row>
    <row r="549" spans="1:40" ht="15.75" customHeight="1">
      <c r="A549" s="430"/>
      <c r="B549" s="434"/>
      <c r="C549" s="430"/>
      <c r="D549" s="430"/>
      <c r="E549" s="430"/>
      <c r="F549" s="430"/>
      <c r="G549" s="430"/>
      <c r="H549" s="430"/>
      <c r="I549" s="430"/>
      <c r="J549" s="430"/>
      <c r="K549" s="430"/>
      <c r="L549" s="430"/>
      <c r="M549" s="430"/>
      <c r="N549" s="430"/>
      <c r="O549" s="430"/>
      <c r="P549" s="430"/>
      <c r="Q549" s="430"/>
      <c r="R549" s="430"/>
      <c r="S549" s="430"/>
      <c r="T549" s="430"/>
      <c r="U549" s="430"/>
      <c r="V549" s="430"/>
      <c r="W549" s="430"/>
      <c r="X549" s="430"/>
      <c r="Y549" s="430"/>
      <c r="Z549" s="430"/>
      <c r="AA549" s="430"/>
      <c r="AB549" s="430"/>
      <c r="AC549" s="430"/>
      <c r="AD549" s="430"/>
      <c r="AE549" s="430"/>
      <c r="AF549" s="430"/>
      <c r="AG549" s="430"/>
      <c r="AH549" s="430"/>
      <c r="AI549" s="430"/>
      <c r="AJ549" s="430"/>
      <c r="AK549" s="431"/>
      <c r="AL549" s="431"/>
      <c r="AM549" s="431"/>
      <c r="AN549" s="432"/>
    </row>
    <row r="550" spans="1:40" ht="15.75" customHeight="1">
      <c r="A550" s="430"/>
      <c r="B550" s="434"/>
      <c r="C550" s="430"/>
      <c r="D550" s="430"/>
      <c r="E550" s="430"/>
      <c r="F550" s="430"/>
      <c r="G550" s="430"/>
      <c r="H550" s="430"/>
      <c r="I550" s="430"/>
      <c r="J550" s="430"/>
      <c r="K550" s="430"/>
      <c r="L550" s="430"/>
      <c r="M550" s="430"/>
      <c r="N550" s="430"/>
      <c r="O550" s="430"/>
      <c r="P550" s="430"/>
      <c r="Q550" s="430"/>
      <c r="R550" s="430"/>
      <c r="S550" s="430"/>
      <c r="T550" s="430"/>
      <c r="U550" s="430"/>
      <c r="V550" s="430"/>
      <c r="W550" s="430"/>
      <c r="X550" s="430"/>
      <c r="Y550" s="430"/>
      <c r="Z550" s="430"/>
      <c r="AA550" s="430"/>
      <c r="AB550" s="430"/>
      <c r="AC550" s="430"/>
      <c r="AD550" s="430"/>
      <c r="AE550" s="430"/>
      <c r="AF550" s="430"/>
      <c r="AG550" s="430"/>
      <c r="AH550" s="430"/>
      <c r="AI550" s="430"/>
      <c r="AJ550" s="430"/>
      <c r="AK550" s="431"/>
      <c r="AL550" s="431"/>
      <c r="AM550" s="431"/>
      <c r="AN550" s="432"/>
    </row>
    <row r="551" spans="1:40" ht="15.75" customHeight="1">
      <c r="A551" s="430"/>
      <c r="B551" s="434"/>
      <c r="C551" s="430"/>
      <c r="D551" s="430"/>
      <c r="E551" s="430"/>
      <c r="F551" s="430"/>
      <c r="G551" s="430"/>
      <c r="H551" s="430"/>
      <c r="I551" s="430"/>
      <c r="J551" s="430"/>
      <c r="K551" s="430"/>
      <c r="L551" s="430"/>
      <c r="M551" s="430"/>
      <c r="N551" s="430"/>
      <c r="O551" s="430"/>
      <c r="P551" s="430"/>
      <c r="Q551" s="430"/>
      <c r="R551" s="430"/>
      <c r="S551" s="430"/>
      <c r="T551" s="430"/>
      <c r="U551" s="430"/>
      <c r="V551" s="430"/>
      <c r="W551" s="430"/>
      <c r="X551" s="430"/>
      <c r="Y551" s="430"/>
      <c r="Z551" s="430"/>
      <c r="AA551" s="430"/>
      <c r="AB551" s="430"/>
      <c r="AC551" s="430"/>
      <c r="AD551" s="430"/>
      <c r="AE551" s="430"/>
      <c r="AF551" s="430"/>
      <c r="AG551" s="430"/>
      <c r="AH551" s="430"/>
      <c r="AI551" s="430"/>
      <c r="AJ551" s="430"/>
      <c r="AK551" s="431"/>
      <c r="AL551" s="431"/>
      <c r="AM551" s="431"/>
      <c r="AN551" s="432"/>
    </row>
    <row r="552" spans="1:40" ht="15.75" customHeight="1">
      <c r="A552" s="430"/>
      <c r="B552" s="434"/>
      <c r="C552" s="430"/>
      <c r="D552" s="430"/>
      <c r="E552" s="430"/>
      <c r="F552" s="430"/>
      <c r="G552" s="430"/>
      <c r="H552" s="430"/>
      <c r="I552" s="430"/>
      <c r="J552" s="430"/>
      <c r="K552" s="430"/>
      <c r="L552" s="430"/>
      <c r="M552" s="430"/>
      <c r="N552" s="430"/>
      <c r="O552" s="430"/>
      <c r="P552" s="430"/>
      <c r="Q552" s="430"/>
      <c r="R552" s="430"/>
      <c r="S552" s="430"/>
      <c r="T552" s="430"/>
      <c r="U552" s="430"/>
      <c r="V552" s="430"/>
      <c r="W552" s="430"/>
      <c r="X552" s="430"/>
      <c r="Y552" s="430"/>
      <c r="Z552" s="430"/>
      <c r="AA552" s="430"/>
      <c r="AB552" s="430"/>
      <c r="AC552" s="430"/>
      <c r="AD552" s="430"/>
      <c r="AE552" s="430"/>
      <c r="AF552" s="430"/>
      <c r="AG552" s="430"/>
      <c r="AH552" s="430"/>
      <c r="AI552" s="430"/>
      <c r="AJ552" s="430"/>
      <c r="AK552" s="431"/>
      <c r="AL552" s="431"/>
      <c r="AM552" s="431"/>
      <c r="AN552" s="432"/>
    </row>
    <row r="553" spans="1:40" ht="15.75" customHeight="1">
      <c r="A553" s="430"/>
      <c r="B553" s="434"/>
      <c r="C553" s="430"/>
      <c r="D553" s="430"/>
      <c r="E553" s="430"/>
      <c r="F553" s="430"/>
      <c r="G553" s="430"/>
      <c r="H553" s="430"/>
      <c r="I553" s="430"/>
      <c r="J553" s="430"/>
      <c r="K553" s="430"/>
      <c r="L553" s="430"/>
      <c r="M553" s="430"/>
      <c r="N553" s="430"/>
      <c r="O553" s="430"/>
      <c r="P553" s="430"/>
      <c r="Q553" s="430"/>
      <c r="R553" s="430"/>
      <c r="S553" s="430"/>
      <c r="T553" s="430"/>
      <c r="U553" s="430"/>
      <c r="V553" s="430"/>
      <c r="W553" s="430"/>
      <c r="X553" s="430"/>
      <c r="Y553" s="430"/>
      <c r="Z553" s="430"/>
      <c r="AA553" s="430"/>
      <c r="AB553" s="430"/>
      <c r="AC553" s="430"/>
      <c r="AD553" s="430"/>
      <c r="AE553" s="430"/>
      <c r="AF553" s="430"/>
      <c r="AG553" s="430"/>
      <c r="AH553" s="430"/>
      <c r="AI553" s="430"/>
      <c r="AJ553" s="430"/>
      <c r="AK553" s="431"/>
      <c r="AL553" s="431"/>
      <c r="AM553" s="431"/>
      <c r="AN553" s="432"/>
    </row>
    <row r="554" spans="1:40" ht="15.75" customHeight="1">
      <c r="A554" s="430"/>
      <c r="B554" s="434"/>
      <c r="C554" s="430"/>
      <c r="D554" s="430"/>
      <c r="E554" s="430"/>
      <c r="F554" s="430"/>
      <c r="G554" s="430"/>
      <c r="H554" s="430"/>
      <c r="I554" s="430"/>
      <c r="J554" s="430"/>
      <c r="K554" s="430"/>
      <c r="L554" s="430"/>
      <c r="M554" s="430"/>
      <c r="N554" s="430"/>
      <c r="O554" s="430"/>
      <c r="P554" s="430"/>
      <c r="Q554" s="430"/>
      <c r="R554" s="430"/>
      <c r="S554" s="430"/>
      <c r="T554" s="430"/>
      <c r="U554" s="430"/>
      <c r="V554" s="430"/>
      <c r="W554" s="430"/>
      <c r="X554" s="430"/>
      <c r="Y554" s="430"/>
      <c r="Z554" s="430"/>
      <c r="AA554" s="430"/>
      <c r="AB554" s="430"/>
      <c r="AC554" s="430"/>
      <c r="AD554" s="430"/>
      <c r="AE554" s="430"/>
      <c r="AF554" s="430"/>
      <c r="AG554" s="430"/>
      <c r="AH554" s="430"/>
      <c r="AI554" s="430"/>
      <c r="AJ554" s="430"/>
      <c r="AK554" s="431"/>
      <c r="AL554" s="431"/>
      <c r="AM554" s="431"/>
      <c r="AN554" s="432"/>
    </row>
    <row r="555" spans="1:40" ht="15.75" customHeight="1">
      <c r="A555" s="430"/>
      <c r="B555" s="434"/>
      <c r="C555" s="430"/>
      <c r="D555" s="430"/>
      <c r="E555" s="430"/>
      <c r="F555" s="430"/>
      <c r="G555" s="430"/>
      <c r="H555" s="430"/>
      <c r="I555" s="430"/>
      <c r="J555" s="430"/>
      <c r="K555" s="430"/>
      <c r="L555" s="430"/>
      <c r="M555" s="430"/>
      <c r="N555" s="430"/>
      <c r="O555" s="430"/>
      <c r="P555" s="430"/>
      <c r="Q555" s="430"/>
      <c r="R555" s="430"/>
      <c r="S555" s="430"/>
      <c r="T555" s="430"/>
      <c r="U555" s="430"/>
      <c r="V555" s="430"/>
      <c r="W555" s="430"/>
      <c r="X555" s="430"/>
      <c r="Y555" s="430"/>
      <c r="Z555" s="430"/>
      <c r="AA555" s="430"/>
      <c r="AB555" s="430"/>
      <c r="AC555" s="430"/>
      <c r="AD555" s="430"/>
      <c r="AE555" s="430"/>
      <c r="AF555" s="430"/>
      <c r="AG555" s="430"/>
      <c r="AH555" s="430"/>
      <c r="AI555" s="430"/>
      <c r="AJ555" s="430"/>
      <c r="AK555" s="431"/>
      <c r="AL555" s="431"/>
      <c r="AM555" s="431"/>
      <c r="AN555" s="432"/>
    </row>
    <row r="556" spans="1:40" ht="15.75" customHeight="1">
      <c r="A556" s="430"/>
      <c r="B556" s="434"/>
      <c r="C556" s="430"/>
      <c r="D556" s="430"/>
      <c r="E556" s="430"/>
      <c r="F556" s="430"/>
      <c r="G556" s="430"/>
      <c r="H556" s="430"/>
      <c r="I556" s="430"/>
      <c r="J556" s="430"/>
      <c r="K556" s="430"/>
      <c r="L556" s="430"/>
      <c r="M556" s="430"/>
      <c r="N556" s="430"/>
      <c r="O556" s="430"/>
      <c r="P556" s="430"/>
      <c r="Q556" s="430"/>
      <c r="R556" s="430"/>
      <c r="S556" s="430"/>
      <c r="T556" s="430"/>
      <c r="U556" s="430"/>
      <c r="V556" s="430"/>
      <c r="W556" s="430"/>
      <c r="X556" s="430"/>
      <c r="Y556" s="430"/>
      <c r="Z556" s="430"/>
      <c r="AA556" s="430"/>
      <c r="AB556" s="430"/>
      <c r="AC556" s="430"/>
      <c r="AD556" s="430"/>
      <c r="AE556" s="430"/>
      <c r="AF556" s="430"/>
      <c r="AG556" s="430"/>
      <c r="AH556" s="430"/>
      <c r="AI556" s="430"/>
      <c r="AJ556" s="430"/>
      <c r="AK556" s="431"/>
      <c r="AL556" s="431"/>
      <c r="AM556" s="431"/>
      <c r="AN556" s="432"/>
    </row>
    <row r="557" spans="1:40" ht="15.75" customHeight="1">
      <c r="A557" s="430"/>
      <c r="B557" s="434"/>
      <c r="C557" s="430"/>
      <c r="D557" s="430"/>
      <c r="E557" s="430"/>
      <c r="F557" s="430"/>
      <c r="G557" s="430"/>
      <c r="H557" s="430"/>
      <c r="I557" s="430"/>
      <c r="J557" s="430"/>
      <c r="K557" s="430"/>
      <c r="L557" s="430"/>
      <c r="M557" s="430"/>
      <c r="N557" s="430"/>
      <c r="O557" s="430"/>
      <c r="P557" s="430"/>
      <c r="Q557" s="430"/>
      <c r="R557" s="430"/>
      <c r="S557" s="430"/>
      <c r="T557" s="430"/>
      <c r="U557" s="430"/>
      <c r="V557" s="430"/>
      <c r="W557" s="430"/>
      <c r="X557" s="430"/>
      <c r="Y557" s="430"/>
      <c r="Z557" s="430"/>
      <c r="AA557" s="430"/>
      <c r="AB557" s="430"/>
      <c r="AC557" s="430"/>
      <c r="AD557" s="430"/>
      <c r="AE557" s="430"/>
      <c r="AF557" s="430"/>
      <c r="AG557" s="430"/>
      <c r="AH557" s="430"/>
      <c r="AI557" s="430"/>
      <c r="AJ557" s="430"/>
      <c r="AK557" s="431"/>
      <c r="AL557" s="431"/>
      <c r="AM557" s="431"/>
      <c r="AN557" s="432"/>
    </row>
    <row r="558" spans="1:40" ht="15.75" customHeight="1">
      <c r="A558" s="430"/>
      <c r="B558" s="434"/>
      <c r="C558" s="430"/>
      <c r="D558" s="430"/>
      <c r="E558" s="430"/>
      <c r="F558" s="430"/>
      <c r="G558" s="430"/>
      <c r="H558" s="430"/>
      <c r="I558" s="430"/>
      <c r="J558" s="430"/>
      <c r="K558" s="430"/>
      <c r="L558" s="430"/>
      <c r="M558" s="430"/>
      <c r="N558" s="430"/>
      <c r="O558" s="430"/>
      <c r="P558" s="430"/>
      <c r="Q558" s="430"/>
      <c r="R558" s="430"/>
      <c r="S558" s="430"/>
      <c r="T558" s="430"/>
      <c r="U558" s="430"/>
      <c r="V558" s="430"/>
      <c r="W558" s="430"/>
      <c r="X558" s="430"/>
      <c r="Y558" s="430"/>
      <c r="Z558" s="430"/>
      <c r="AA558" s="430"/>
      <c r="AB558" s="430"/>
      <c r="AC558" s="430"/>
      <c r="AD558" s="430"/>
      <c r="AE558" s="430"/>
      <c r="AF558" s="430"/>
      <c r="AG558" s="430"/>
      <c r="AH558" s="430"/>
      <c r="AI558" s="430"/>
      <c r="AJ558" s="430"/>
      <c r="AK558" s="431"/>
      <c r="AL558" s="431"/>
      <c r="AM558" s="431"/>
      <c r="AN558" s="432"/>
    </row>
    <row r="559" spans="1:40" ht="15.75" customHeight="1">
      <c r="A559" s="430"/>
      <c r="B559" s="434"/>
      <c r="C559" s="430"/>
      <c r="D559" s="430"/>
      <c r="E559" s="430"/>
      <c r="F559" s="430"/>
      <c r="G559" s="430"/>
      <c r="H559" s="430"/>
      <c r="I559" s="430"/>
      <c r="J559" s="430"/>
      <c r="K559" s="430"/>
      <c r="L559" s="430"/>
      <c r="M559" s="430"/>
      <c r="N559" s="430"/>
      <c r="O559" s="430"/>
      <c r="P559" s="430"/>
      <c r="Q559" s="430"/>
      <c r="R559" s="430"/>
      <c r="S559" s="430"/>
      <c r="T559" s="430"/>
      <c r="U559" s="430"/>
      <c r="V559" s="430"/>
      <c r="W559" s="430"/>
      <c r="X559" s="430"/>
      <c r="Y559" s="430"/>
      <c r="Z559" s="430"/>
      <c r="AA559" s="430"/>
      <c r="AB559" s="430"/>
      <c r="AC559" s="430"/>
      <c r="AD559" s="430"/>
      <c r="AE559" s="430"/>
      <c r="AF559" s="430"/>
      <c r="AG559" s="430"/>
      <c r="AH559" s="430"/>
      <c r="AI559" s="430"/>
      <c r="AJ559" s="430"/>
      <c r="AK559" s="431"/>
      <c r="AL559" s="431"/>
      <c r="AM559" s="431"/>
      <c r="AN559" s="432"/>
    </row>
    <row r="560" spans="1:40" ht="15.75" customHeight="1">
      <c r="A560" s="430"/>
      <c r="B560" s="434"/>
      <c r="C560" s="430"/>
      <c r="D560" s="430"/>
      <c r="E560" s="430"/>
      <c r="F560" s="430"/>
      <c r="G560" s="430"/>
      <c r="H560" s="430"/>
      <c r="I560" s="430"/>
      <c r="J560" s="430"/>
      <c r="K560" s="430"/>
      <c r="L560" s="430"/>
      <c r="M560" s="430"/>
      <c r="N560" s="430"/>
      <c r="O560" s="430"/>
      <c r="P560" s="430"/>
      <c r="Q560" s="430"/>
      <c r="R560" s="430"/>
      <c r="S560" s="430"/>
      <c r="T560" s="430"/>
      <c r="U560" s="430"/>
      <c r="V560" s="430"/>
      <c r="W560" s="430"/>
      <c r="X560" s="430"/>
      <c r="Y560" s="430"/>
      <c r="Z560" s="430"/>
      <c r="AA560" s="430"/>
      <c r="AB560" s="430"/>
      <c r="AC560" s="430"/>
      <c r="AD560" s="430"/>
      <c r="AE560" s="430"/>
      <c r="AF560" s="430"/>
      <c r="AG560" s="430"/>
      <c r="AH560" s="430"/>
      <c r="AI560" s="430"/>
      <c r="AJ560" s="430"/>
      <c r="AK560" s="431"/>
      <c r="AL560" s="431"/>
      <c r="AM560" s="431"/>
      <c r="AN560" s="432"/>
    </row>
    <row r="561" spans="1:40" ht="15.75" customHeight="1">
      <c r="A561" s="430"/>
      <c r="B561" s="434"/>
      <c r="C561" s="430"/>
      <c r="D561" s="430"/>
      <c r="E561" s="430"/>
      <c r="F561" s="430"/>
      <c r="G561" s="430"/>
      <c r="H561" s="430"/>
      <c r="I561" s="430"/>
      <c r="J561" s="430"/>
      <c r="K561" s="430"/>
      <c r="L561" s="430"/>
      <c r="M561" s="430"/>
      <c r="N561" s="430"/>
      <c r="O561" s="430"/>
      <c r="P561" s="430"/>
      <c r="Q561" s="430"/>
      <c r="R561" s="430"/>
      <c r="S561" s="430"/>
      <c r="T561" s="430"/>
      <c r="U561" s="430"/>
      <c r="V561" s="430"/>
      <c r="W561" s="430"/>
      <c r="X561" s="430"/>
      <c r="Y561" s="430"/>
      <c r="Z561" s="430"/>
      <c r="AA561" s="430"/>
      <c r="AB561" s="430"/>
      <c r="AC561" s="430"/>
      <c r="AD561" s="430"/>
      <c r="AE561" s="430"/>
      <c r="AF561" s="430"/>
      <c r="AG561" s="430"/>
      <c r="AH561" s="430"/>
      <c r="AI561" s="430"/>
      <c r="AJ561" s="430"/>
      <c r="AK561" s="431"/>
      <c r="AL561" s="431"/>
      <c r="AM561" s="431"/>
      <c r="AN561" s="432"/>
    </row>
    <row r="562" spans="1:40" ht="15.75" customHeight="1">
      <c r="A562" s="430"/>
      <c r="B562" s="434"/>
      <c r="C562" s="430"/>
      <c r="D562" s="430"/>
      <c r="E562" s="430"/>
      <c r="F562" s="430"/>
      <c r="G562" s="430"/>
      <c r="H562" s="430"/>
      <c r="I562" s="430"/>
      <c r="J562" s="430"/>
      <c r="K562" s="430"/>
      <c r="L562" s="430"/>
      <c r="M562" s="430"/>
      <c r="N562" s="430"/>
      <c r="O562" s="430"/>
      <c r="P562" s="430"/>
      <c r="Q562" s="430"/>
      <c r="R562" s="430"/>
      <c r="S562" s="430"/>
      <c r="T562" s="430"/>
      <c r="U562" s="430"/>
      <c r="V562" s="430"/>
      <c r="W562" s="430"/>
      <c r="X562" s="430"/>
      <c r="Y562" s="430"/>
      <c r="Z562" s="430"/>
      <c r="AA562" s="430"/>
      <c r="AB562" s="430"/>
      <c r="AC562" s="430"/>
      <c r="AD562" s="430"/>
      <c r="AE562" s="430"/>
      <c r="AF562" s="430"/>
      <c r="AG562" s="430"/>
      <c r="AH562" s="430"/>
      <c r="AI562" s="430"/>
      <c r="AJ562" s="430"/>
      <c r="AK562" s="431"/>
      <c r="AL562" s="431"/>
      <c r="AM562" s="431"/>
      <c r="AN562" s="432"/>
    </row>
    <row r="563" spans="1:40" ht="15.75" customHeight="1">
      <c r="A563" s="430"/>
      <c r="B563" s="434"/>
      <c r="C563" s="430"/>
      <c r="D563" s="430"/>
      <c r="E563" s="430"/>
      <c r="F563" s="430"/>
      <c r="G563" s="430"/>
      <c r="H563" s="430"/>
      <c r="I563" s="430"/>
      <c r="J563" s="430"/>
      <c r="K563" s="430"/>
      <c r="L563" s="430"/>
      <c r="M563" s="430"/>
      <c r="N563" s="430"/>
      <c r="O563" s="430"/>
      <c r="P563" s="430"/>
      <c r="Q563" s="430"/>
      <c r="R563" s="430"/>
      <c r="S563" s="430"/>
      <c r="T563" s="430"/>
      <c r="U563" s="430"/>
      <c r="V563" s="430"/>
      <c r="W563" s="430"/>
      <c r="X563" s="430"/>
      <c r="Y563" s="430"/>
      <c r="Z563" s="430"/>
      <c r="AA563" s="430"/>
      <c r="AB563" s="430"/>
      <c r="AC563" s="430"/>
      <c r="AD563" s="430"/>
      <c r="AE563" s="430"/>
      <c r="AF563" s="430"/>
      <c r="AG563" s="430"/>
      <c r="AH563" s="430"/>
      <c r="AI563" s="430"/>
      <c r="AJ563" s="430"/>
      <c r="AK563" s="431"/>
      <c r="AL563" s="431"/>
      <c r="AM563" s="431"/>
      <c r="AN563" s="432"/>
    </row>
    <row r="564" spans="1:40" ht="15.75" customHeight="1">
      <c r="A564" s="430"/>
      <c r="B564" s="434"/>
      <c r="C564" s="430"/>
      <c r="D564" s="430"/>
      <c r="E564" s="430"/>
      <c r="F564" s="430"/>
      <c r="G564" s="430"/>
      <c r="H564" s="430"/>
      <c r="I564" s="430"/>
      <c r="J564" s="430"/>
      <c r="K564" s="430"/>
      <c r="L564" s="430"/>
      <c r="M564" s="430"/>
      <c r="N564" s="430"/>
      <c r="O564" s="430"/>
      <c r="P564" s="430"/>
      <c r="Q564" s="430"/>
      <c r="R564" s="430"/>
      <c r="S564" s="430"/>
      <c r="T564" s="430"/>
      <c r="U564" s="430"/>
      <c r="V564" s="430"/>
      <c r="W564" s="430"/>
      <c r="X564" s="430"/>
      <c r="Y564" s="430"/>
      <c r="Z564" s="430"/>
      <c r="AA564" s="430"/>
      <c r="AB564" s="430"/>
      <c r="AC564" s="430"/>
      <c r="AD564" s="430"/>
      <c r="AE564" s="430"/>
      <c r="AF564" s="430"/>
      <c r="AG564" s="430"/>
      <c r="AH564" s="430"/>
      <c r="AI564" s="430"/>
      <c r="AJ564" s="430"/>
      <c r="AK564" s="431"/>
      <c r="AL564" s="431"/>
      <c r="AM564" s="431"/>
      <c r="AN564" s="432"/>
    </row>
    <row r="565" spans="1:40" ht="15.75" customHeight="1">
      <c r="A565" s="430"/>
      <c r="B565" s="434"/>
      <c r="C565" s="430"/>
      <c r="D565" s="430"/>
      <c r="E565" s="430"/>
      <c r="F565" s="430"/>
      <c r="G565" s="430"/>
      <c r="H565" s="430"/>
      <c r="I565" s="430"/>
      <c r="J565" s="430"/>
      <c r="K565" s="430"/>
      <c r="L565" s="430"/>
      <c r="M565" s="430"/>
      <c r="N565" s="430"/>
      <c r="O565" s="430"/>
      <c r="P565" s="430"/>
      <c r="Q565" s="430"/>
      <c r="R565" s="430"/>
      <c r="S565" s="430"/>
      <c r="T565" s="430"/>
      <c r="U565" s="430"/>
      <c r="V565" s="430"/>
      <c r="W565" s="430"/>
      <c r="X565" s="430"/>
      <c r="Y565" s="430"/>
      <c r="Z565" s="430"/>
      <c r="AA565" s="430"/>
      <c r="AB565" s="430"/>
      <c r="AC565" s="430"/>
      <c r="AD565" s="430"/>
      <c r="AE565" s="430"/>
      <c r="AF565" s="430"/>
      <c r="AG565" s="430"/>
      <c r="AH565" s="430"/>
      <c r="AI565" s="430"/>
      <c r="AJ565" s="430"/>
      <c r="AK565" s="431"/>
      <c r="AL565" s="431"/>
      <c r="AM565" s="431"/>
      <c r="AN565" s="432"/>
    </row>
    <row r="566" spans="1:40" ht="15.75" customHeight="1">
      <c r="A566" s="430"/>
      <c r="B566" s="434"/>
      <c r="C566" s="430"/>
      <c r="D566" s="430"/>
      <c r="E566" s="430"/>
      <c r="F566" s="430"/>
      <c r="G566" s="430"/>
      <c r="H566" s="430"/>
      <c r="I566" s="430"/>
      <c r="J566" s="430"/>
      <c r="K566" s="430"/>
      <c r="L566" s="430"/>
      <c r="M566" s="430"/>
      <c r="N566" s="430"/>
      <c r="O566" s="430"/>
      <c r="P566" s="430"/>
      <c r="Q566" s="430"/>
      <c r="R566" s="430"/>
      <c r="S566" s="430"/>
      <c r="T566" s="430"/>
      <c r="U566" s="430"/>
      <c r="V566" s="430"/>
      <c r="W566" s="430"/>
      <c r="X566" s="430"/>
      <c r="Y566" s="430"/>
      <c r="Z566" s="430"/>
      <c r="AA566" s="430"/>
      <c r="AB566" s="430"/>
      <c r="AC566" s="430"/>
      <c r="AD566" s="430"/>
      <c r="AE566" s="430"/>
      <c r="AF566" s="430"/>
      <c r="AG566" s="430"/>
      <c r="AH566" s="430"/>
      <c r="AI566" s="430"/>
      <c r="AJ566" s="430"/>
      <c r="AK566" s="431"/>
      <c r="AL566" s="431"/>
      <c r="AM566" s="431"/>
      <c r="AN566" s="432"/>
    </row>
    <row r="567" spans="1:40" ht="15.75" customHeight="1">
      <c r="A567" s="430"/>
      <c r="B567" s="434"/>
      <c r="C567" s="430"/>
      <c r="D567" s="430"/>
      <c r="E567" s="430"/>
      <c r="F567" s="430"/>
      <c r="G567" s="430"/>
      <c r="H567" s="430"/>
      <c r="I567" s="430"/>
      <c r="J567" s="430"/>
      <c r="K567" s="430"/>
      <c r="L567" s="430"/>
      <c r="M567" s="430"/>
      <c r="N567" s="430"/>
      <c r="O567" s="430"/>
      <c r="P567" s="430"/>
      <c r="Q567" s="430"/>
      <c r="R567" s="430"/>
      <c r="S567" s="430"/>
      <c r="T567" s="430"/>
      <c r="U567" s="430"/>
      <c r="V567" s="430"/>
      <c r="W567" s="430"/>
      <c r="X567" s="430"/>
      <c r="Y567" s="430"/>
      <c r="Z567" s="430"/>
      <c r="AA567" s="430"/>
      <c r="AB567" s="430"/>
      <c r="AC567" s="430"/>
      <c r="AD567" s="430"/>
      <c r="AE567" s="430"/>
      <c r="AF567" s="430"/>
      <c r="AG567" s="430"/>
      <c r="AH567" s="430"/>
      <c r="AI567" s="430"/>
      <c r="AJ567" s="430"/>
      <c r="AK567" s="431"/>
      <c r="AL567" s="431"/>
      <c r="AM567" s="431"/>
      <c r="AN567" s="432"/>
    </row>
    <row r="568" spans="1:40" ht="15.75" customHeight="1">
      <c r="A568" s="430"/>
      <c r="B568" s="434"/>
      <c r="C568" s="430"/>
      <c r="D568" s="430"/>
      <c r="E568" s="430"/>
      <c r="F568" s="430"/>
      <c r="G568" s="430"/>
      <c r="H568" s="430"/>
      <c r="I568" s="430"/>
      <c r="J568" s="430"/>
      <c r="K568" s="430"/>
      <c r="L568" s="430"/>
      <c r="M568" s="430"/>
      <c r="N568" s="430"/>
      <c r="O568" s="430"/>
      <c r="P568" s="430"/>
      <c r="Q568" s="430"/>
      <c r="R568" s="430"/>
      <c r="S568" s="430"/>
      <c r="T568" s="430"/>
      <c r="U568" s="430"/>
      <c r="V568" s="430"/>
      <c r="W568" s="430"/>
      <c r="X568" s="430"/>
      <c r="Y568" s="430"/>
      <c r="Z568" s="430"/>
      <c r="AA568" s="430"/>
      <c r="AB568" s="430"/>
      <c r="AC568" s="430"/>
      <c r="AD568" s="430"/>
      <c r="AE568" s="430"/>
      <c r="AF568" s="430"/>
      <c r="AG568" s="430"/>
      <c r="AH568" s="430"/>
      <c r="AI568" s="430"/>
      <c r="AJ568" s="430"/>
      <c r="AK568" s="431"/>
      <c r="AL568" s="431"/>
      <c r="AM568" s="431"/>
      <c r="AN568" s="432"/>
    </row>
    <row r="569" spans="1:40" ht="15.75" customHeight="1">
      <c r="A569" s="430"/>
      <c r="B569" s="434"/>
      <c r="C569" s="430"/>
      <c r="D569" s="430"/>
      <c r="E569" s="430"/>
      <c r="F569" s="430"/>
      <c r="G569" s="430"/>
      <c r="H569" s="430"/>
      <c r="I569" s="430"/>
      <c r="J569" s="430"/>
      <c r="K569" s="430"/>
      <c r="L569" s="430"/>
      <c r="M569" s="430"/>
      <c r="N569" s="430"/>
      <c r="O569" s="430"/>
      <c r="P569" s="430"/>
      <c r="Q569" s="430"/>
      <c r="R569" s="430"/>
      <c r="S569" s="430"/>
      <c r="T569" s="430"/>
      <c r="U569" s="430"/>
      <c r="V569" s="430"/>
      <c r="W569" s="430"/>
      <c r="X569" s="430"/>
      <c r="Y569" s="430"/>
      <c r="Z569" s="430"/>
      <c r="AA569" s="430"/>
      <c r="AB569" s="430"/>
      <c r="AC569" s="430"/>
      <c r="AD569" s="430"/>
      <c r="AE569" s="430"/>
      <c r="AF569" s="430"/>
      <c r="AG569" s="430"/>
      <c r="AH569" s="430"/>
      <c r="AI569" s="430"/>
      <c r="AJ569" s="430"/>
      <c r="AK569" s="431"/>
      <c r="AL569" s="431"/>
      <c r="AM569" s="431"/>
      <c r="AN569" s="432"/>
    </row>
    <row r="570" spans="1:40" ht="15.75" customHeight="1">
      <c r="A570" s="430"/>
      <c r="B570" s="434"/>
      <c r="C570" s="430"/>
      <c r="D570" s="430"/>
      <c r="E570" s="430"/>
      <c r="F570" s="430"/>
      <c r="G570" s="430"/>
      <c r="H570" s="430"/>
      <c r="I570" s="430"/>
      <c r="J570" s="430"/>
      <c r="K570" s="430"/>
      <c r="L570" s="430"/>
      <c r="M570" s="430"/>
      <c r="N570" s="430"/>
      <c r="O570" s="430"/>
      <c r="P570" s="430"/>
      <c r="Q570" s="430"/>
      <c r="R570" s="430"/>
      <c r="S570" s="430"/>
      <c r="T570" s="430"/>
      <c r="U570" s="430"/>
      <c r="V570" s="430"/>
      <c r="W570" s="430"/>
      <c r="X570" s="430"/>
      <c r="Y570" s="430"/>
      <c r="Z570" s="430"/>
      <c r="AA570" s="430"/>
      <c r="AB570" s="430"/>
      <c r="AC570" s="430"/>
      <c r="AD570" s="430"/>
      <c r="AE570" s="430"/>
      <c r="AF570" s="430"/>
      <c r="AG570" s="430"/>
      <c r="AH570" s="430"/>
      <c r="AI570" s="430"/>
      <c r="AJ570" s="430"/>
      <c r="AK570" s="431"/>
      <c r="AL570" s="431"/>
      <c r="AM570" s="431"/>
      <c r="AN570" s="432"/>
    </row>
    <row r="571" spans="1:40" ht="15.75" customHeight="1">
      <c r="A571" s="430"/>
      <c r="B571" s="434"/>
      <c r="C571" s="430"/>
      <c r="D571" s="430"/>
      <c r="E571" s="430"/>
      <c r="F571" s="430"/>
      <c r="G571" s="430"/>
      <c r="H571" s="430"/>
      <c r="I571" s="430"/>
      <c r="J571" s="430"/>
      <c r="K571" s="430"/>
      <c r="L571" s="430"/>
      <c r="M571" s="430"/>
      <c r="N571" s="430"/>
      <c r="O571" s="430"/>
      <c r="P571" s="430"/>
      <c r="Q571" s="430"/>
      <c r="R571" s="430"/>
      <c r="S571" s="430"/>
      <c r="T571" s="430"/>
      <c r="U571" s="430"/>
      <c r="V571" s="430"/>
      <c r="W571" s="430"/>
      <c r="X571" s="430"/>
      <c r="Y571" s="430"/>
      <c r="Z571" s="430"/>
      <c r="AA571" s="430"/>
      <c r="AB571" s="430"/>
      <c r="AC571" s="430"/>
      <c r="AD571" s="430"/>
      <c r="AE571" s="430"/>
      <c r="AF571" s="430"/>
      <c r="AG571" s="430"/>
      <c r="AH571" s="430"/>
      <c r="AI571" s="430"/>
      <c r="AJ571" s="430"/>
      <c r="AK571" s="431"/>
      <c r="AL571" s="431"/>
      <c r="AM571" s="431"/>
      <c r="AN571" s="432"/>
    </row>
    <row r="572" spans="1:40" ht="15.75" customHeight="1">
      <c r="A572" s="430"/>
      <c r="B572" s="434"/>
      <c r="C572" s="430"/>
      <c r="D572" s="430"/>
      <c r="E572" s="430"/>
      <c r="F572" s="430"/>
      <c r="G572" s="430"/>
      <c r="H572" s="430"/>
      <c r="I572" s="430"/>
      <c r="J572" s="430"/>
      <c r="K572" s="430"/>
      <c r="L572" s="430"/>
      <c r="M572" s="430"/>
      <c r="N572" s="430"/>
      <c r="O572" s="430"/>
      <c r="P572" s="430"/>
      <c r="Q572" s="430"/>
      <c r="R572" s="430"/>
      <c r="S572" s="430"/>
      <c r="T572" s="430"/>
      <c r="U572" s="430"/>
      <c r="V572" s="430"/>
      <c r="W572" s="430"/>
      <c r="X572" s="430"/>
      <c r="Y572" s="430"/>
      <c r="Z572" s="430"/>
      <c r="AA572" s="430"/>
      <c r="AB572" s="430"/>
      <c r="AC572" s="430"/>
      <c r="AD572" s="430"/>
      <c r="AE572" s="430"/>
      <c r="AF572" s="430"/>
      <c r="AG572" s="430"/>
      <c r="AH572" s="430"/>
      <c r="AI572" s="430"/>
      <c r="AJ572" s="430"/>
      <c r="AK572" s="431"/>
      <c r="AL572" s="431"/>
      <c r="AM572" s="431"/>
      <c r="AN572" s="432"/>
    </row>
    <row r="573" spans="1:40" ht="15.75" customHeight="1">
      <c r="A573" s="430"/>
      <c r="B573" s="434"/>
      <c r="C573" s="430"/>
      <c r="D573" s="430"/>
      <c r="E573" s="430"/>
      <c r="F573" s="430"/>
      <c r="G573" s="430"/>
      <c r="H573" s="430"/>
      <c r="I573" s="430"/>
      <c r="J573" s="430"/>
      <c r="K573" s="430"/>
      <c r="L573" s="430"/>
      <c r="M573" s="430"/>
      <c r="N573" s="430"/>
      <c r="O573" s="430"/>
      <c r="P573" s="430"/>
      <c r="Q573" s="430"/>
      <c r="R573" s="430"/>
      <c r="S573" s="430"/>
      <c r="T573" s="430"/>
      <c r="U573" s="430"/>
      <c r="V573" s="430"/>
      <c r="W573" s="430"/>
      <c r="X573" s="430"/>
      <c r="Y573" s="430"/>
      <c r="Z573" s="430"/>
      <c r="AA573" s="430"/>
      <c r="AB573" s="430"/>
      <c r="AC573" s="430"/>
      <c r="AD573" s="430"/>
      <c r="AE573" s="430"/>
      <c r="AF573" s="430"/>
      <c r="AG573" s="430"/>
      <c r="AH573" s="430"/>
      <c r="AI573" s="430"/>
      <c r="AJ573" s="430"/>
      <c r="AK573" s="431"/>
      <c r="AL573" s="431"/>
      <c r="AM573" s="431"/>
      <c r="AN573" s="432"/>
    </row>
    <row r="574" spans="1:40" ht="15.75" customHeight="1">
      <c r="A574" s="430"/>
      <c r="B574" s="434"/>
      <c r="C574" s="430"/>
      <c r="D574" s="430"/>
      <c r="E574" s="430"/>
      <c r="F574" s="430"/>
      <c r="G574" s="430"/>
      <c r="H574" s="430"/>
      <c r="I574" s="430"/>
      <c r="J574" s="430"/>
      <c r="K574" s="430"/>
      <c r="L574" s="430"/>
      <c r="M574" s="430"/>
      <c r="N574" s="430"/>
      <c r="O574" s="430"/>
      <c r="P574" s="430"/>
      <c r="Q574" s="430"/>
      <c r="R574" s="430"/>
      <c r="S574" s="430"/>
      <c r="T574" s="430"/>
      <c r="U574" s="430"/>
      <c r="V574" s="430"/>
      <c r="W574" s="430"/>
      <c r="X574" s="430"/>
      <c r="Y574" s="430"/>
      <c r="Z574" s="430"/>
      <c r="AA574" s="430"/>
      <c r="AB574" s="430"/>
      <c r="AC574" s="430"/>
      <c r="AD574" s="430"/>
      <c r="AE574" s="430"/>
      <c r="AF574" s="430"/>
      <c r="AG574" s="430"/>
      <c r="AH574" s="430"/>
      <c r="AI574" s="430"/>
      <c r="AJ574" s="430"/>
      <c r="AK574" s="431"/>
      <c r="AL574" s="431"/>
      <c r="AM574" s="431"/>
      <c r="AN574" s="432"/>
    </row>
    <row r="575" spans="1:40" ht="15.75" customHeight="1">
      <c r="A575" s="430"/>
      <c r="B575" s="434"/>
      <c r="C575" s="430"/>
      <c r="D575" s="430"/>
      <c r="E575" s="430"/>
      <c r="F575" s="430"/>
      <c r="G575" s="430"/>
      <c r="H575" s="430"/>
      <c r="I575" s="430"/>
      <c r="J575" s="430"/>
      <c r="K575" s="430"/>
      <c r="L575" s="430"/>
      <c r="M575" s="430"/>
      <c r="N575" s="430"/>
      <c r="O575" s="430"/>
      <c r="P575" s="430"/>
      <c r="Q575" s="430"/>
      <c r="R575" s="430"/>
      <c r="S575" s="430"/>
      <c r="T575" s="430"/>
      <c r="U575" s="430"/>
      <c r="V575" s="430"/>
      <c r="W575" s="430"/>
      <c r="X575" s="430"/>
      <c r="Y575" s="430"/>
      <c r="Z575" s="430"/>
      <c r="AA575" s="430"/>
      <c r="AB575" s="430"/>
      <c r="AC575" s="430"/>
      <c r="AD575" s="430"/>
      <c r="AE575" s="430"/>
      <c r="AF575" s="430"/>
      <c r="AG575" s="430"/>
      <c r="AH575" s="430"/>
      <c r="AI575" s="430"/>
      <c r="AJ575" s="430"/>
      <c r="AK575" s="431"/>
      <c r="AL575" s="431"/>
      <c r="AM575" s="431"/>
      <c r="AN575" s="432"/>
    </row>
    <row r="576" spans="1:40" ht="15.75" customHeight="1">
      <c r="A576" s="430"/>
      <c r="B576" s="434"/>
      <c r="C576" s="430"/>
      <c r="D576" s="430"/>
      <c r="E576" s="430"/>
      <c r="F576" s="430"/>
      <c r="G576" s="430"/>
      <c r="H576" s="430"/>
      <c r="I576" s="430"/>
      <c r="J576" s="430"/>
      <c r="K576" s="430"/>
      <c r="L576" s="430"/>
      <c r="M576" s="430"/>
      <c r="N576" s="430"/>
      <c r="O576" s="430"/>
      <c r="P576" s="430"/>
      <c r="Q576" s="430"/>
      <c r="R576" s="430"/>
      <c r="S576" s="430"/>
      <c r="T576" s="430"/>
      <c r="U576" s="430"/>
      <c r="V576" s="430"/>
      <c r="W576" s="430"/>
      <c r="X576" s="430"/>
      <c r="Y576" s="430"/>
      <c r="Z576" s="430"/>
      <c r="AA576" s="430"/>
      <c r="AB576" s="430"/>
      <c r="AC576" s="430"/>
      <c r="AD576" s="430"/>
      <c r="AE576" s="430"/>
      <c r="AF576" s="430"/>
      <c r="AG576" s="430"/>
      <c r="AH576" s="430"/>
      <c r="AI576" s="430"/>
      <c r="AJ576" s="430"/>
      <c r="AK576" s="431"/>
      <c r="AL576" s="431"/>
      <c r="AM576" s="431"/>
      <c r="AN576" s="432"/>
    </row>
    <row r="577" spans="1:40" ht="15.75" customHeight="1">
      <c r="A577" s="430"/>
      <c r="B577" s="434"/>
      <c r="C577" s="430"/>
      <c r="D577" s="430"/>
      <c r="E577" s="430"/>
      <c r="F577" s="430"/>
      <c r="G577" s="430"/>
      <c r="H577" s="430"/>
      <c r="I577" s="430"/>
      <c r="J577" s="430"/>
      <c r="K577" s="430"/>
      <c r="L577" s="430"/>
      <c r="M577" s="430"/>
      <c r="N577" s="430"/>
      <c r="O577" s="430"/>
      <c r="P577" s="430"/>
      <c r="Q577" s="430"/>
      <c r="R577" s="430"/>
      <c r="S577" s="430"/>
      <c r="T577" s="430"/>
      <c r="U577" s="430"/>
      <c r="V577" s="430"/>
      <c r="W577" s="430"/>
      <c r="X577" s="430"/>
      <c r="Y577" s="430"/>
      <c r="Z577" s="430"/>
      <c r="AA577" s="430"/>
      <c r="AB577" s="430"/>
      <c r="AC577" s="430"/>
      <c r="AD577" s="430"/>
      <c r="AE577" s="430"/>
      <c r="AF577" s="430"/>
      <c r="AG577" s="430"/>
      <c r="AH577" s="430"/>
      <c r="AI577" s="430"/>
      <c r="AJ577" s="430"/>
      <c r="AK577" s="431"/>
      <c r="AL577" s="431"/>
      <c r="AM577" s="431"/>
      <c r="AN577" s="432"/>
    </row>
    <row r="578" spans="1:40" ht="15.75" customHeight="1">
      <c r="A578" s="430"/>
      <c r="B578" s="434"/>
      <c r="C578" s="430"/>
      <c r="D578" s="430"/>
      <c r="E578" s="430"/>
      <c r="F578" s="430"/>
      <c r="G578" s="430"/>
      <c r="H578" s="430"/>
      <c r="I578" s="430"/>
      <c r="J578" s="430"/>
      <c r="K578" s="430"/>
      <c r="L578" s="430"/>
      <c r="M578" s="430"/>
      <c r="N578" s="430"/>
      <c r="O578" s="430"/>
      <c r="P578" s="430"/>
      <c r="Q578" s="430"/>
      <c r="R578" s="430"/>
      <c r="S578" s="430"/>
      <c r="T578" s="430"/>
      <c r="U578" s="430"/>
      <c r="V578" s="430"/>
      <c r="W578" s="430"/>
      <c r="X578" s="430"/>
      <c r="Y578" s="430"/>
      <c r="Z578" s="430"/>
      <c r="AA578" s="430"/>
      <c r="AB578" s="430"/>
      <c r="AC578" s="430"/>
      <c r="AD578" s="430"/>
      <c r="AE578" s="430"/>
      <c r="AF578" s="430"/>
      <c r="AG578" s="430"/>
      <c r="AH578" s="430"/>
      <c r="AI578" s="430"/>
      <c r="AJ578" s="430"/>
      <c r="AK578" s="431"/>
      <c r="AL578" s="431"/>
      <c r="AM578" s="431"/>
      <c r="AN578" s="432"/>
    </row>
    <row r="579" spans="1:40" ht="15.75" customHeight="1">
      <c r="A579" s="430"/>
      <c r="B579" s="434"/>
      <c r="C579" s="430"/>
      <c r="D579" s="430"/>
      <c r="E579" s="430"/>
      <c r="F579" s="430"/>
      <c r="G579" s="430"/>
      <c r="H579" s="430"/>
      <c r="I579" s="430"/>
      <c r="J579" s="430"/>
      <c r="K579" s="430"/>
      <c r="L579" s="430"/>
      <c r="M579" s="430"/>
      <c r="N579" s="430"/>
      <c r="O579" s="430"/>
      <c r="P579" s="430"/>
      <c r="Q579" s="430"/>
      <c r="R579" s="430"/>
      <c r="S579" s="430"/>
      <c r="T579" s="430"/>
      <c r="U579" s="430"/>
      <c r="V579" s="430"/>
      <c r="W579" s="430"/>
      <c r="X579" s="430"/>
      <c r="Y579" s="430"/>
      <c r="Z579" s="430"/>
      <c r="AA579" s="430"/>
      <c r="AB579" s="430"/>
      <c r="AC579" s="430"/>
      <c r="AD579" s="430"/>
      <c r="AE579" s="430"/>
      <c r="AF579" s="430"/>
      <c r="AG579" s="430"/>
      <c r="AH579" s="430"/>
      <c r="AI579" s="430"/>
      <c r="AJ579" s="430"/>
      <c r="AK579" s="431"/>
      <c r="AL579" s="431"/>
      <c r="AM579" s="431"/>
      <c r="AN579" s="432"/>
    </row>
    <row r="580" spans="1:40" ht="15.75" customHeight="1">
      <c r="A580" s="430"/>
      <c r="B580" s="434"/>
      <c r="C580" s="430"/>
      <c r="D580" s="430"/>
      <c r="E580" s="430"/>
      <c r="F580" s="430"/>
      <c r="G580" s="430"/>
      <c r="H580" s="430"/>
      <c r="I580" s="430"/>
      <c r="J580" s="430"/>
      <c r="K580" s="430"/>
      <c r="L580" s="430"/>
      <c r="M580" s="430"/>
      <c r="N580" s="430"/>
      <c r="O580" s="430"/>
      <c r="P580" s="430"/>
      <c r="Q580" s="430"/>
      <c r="R580" s="430"/>
      <c r="S580" s="430"/>
      <c r="T580" s="430"/>
      <c r="U580" s="430"/>
      <c r="V580" s="430"/>
      <c r="W580" s="430"/>
      <c r="X580" s="430"/>
      <c r="Y580" s="430"/>
      <c r="Z580" s="430"/>
      <c r="AA580" s="430"/>
      <c r="AB580" s="430"/>
      <c r="AC580" s="430"/>
      <c r="AD580" s="430"/>
      <c r="AE580" s="430"/>
      <c r="AF580" s="430"/>
      <c r="AG580" s="430"/>
      <c r="AH580" s="430"/>
      <c r="AI580" s="430"/>
      <c r="AJ580" s="430"/>
      <c r="AK580" s="431"/>
      <c r="AL580" s="431"/>
      <c r="AM580" s="431"/>
      <c r="AN580" s="432"/>
    </row>
    <row r="581" spans="1:40" ht="15.75" customHeight="1">
      <c r="A581" s="430"/>
      <c r="B581" s="434"/>
      <c r="C581" s="430"/>
      <c r="D581" s="430"/>
      <c r="E581" s="430"/>
      <c r="F581" s="430"/>
      <c r="G581" s="430"/>
      <c r="H581" s="430"/>
      <c r="I581" s="430"/>
      <c r="J581" s="430"/>
      <c r="K581" s="430"/>
      <c r="L581" s="430"/>
      <c r="M581" s="430"/>
      <c r="N581" s="430"/>
      <c r="O581" s="430"/>
      <c r="P581" s="430"/>
      <c r="Q581" s="430"/>
      <c r="R581" s="430"/>
      <c r="S581" s="430"/>
      <c r="T581" s="430"/>
      <c r="U581" s="430"/>
      <c r="V581" s="430"/>
      <c r="W581" s="430"/>
      <c r="X581" s="430"/>
      <c r="Y581" s="430"/>
      <c r="Z581" s="430"/>
      <c r="AA581" s="430"/>
      <c r="AB581" s="430"/>
      <c r="AC581" s="430"/>
      <c r="AD581" s="430"/>
      <c r="AE581" s="430"/>
      <c r="AF581" s="430"/>
      <c r="AG581" s="430"/>
      <c r="AH581" s="430"/>
      <c r="AI581" s="430"/>
      <c r="AJ581" s="430"/>
      <c r="AK581" s="431"/>
      <c r="AL581" s="431"/>
      <c r="AM581" s="431"/>
      <c r="AN581" s="432"/>
    </row>
    <row r="582" spans="1:40" ht="15.75" customHeight="1">
      <c r="A582" s="430"/>
      <c r="B582" s="434"/>
      <c r="C582" s="430"/>
      <c r="D582" s="430"/>
      <c r="E582" s="430"/>
      <c r="F582" s="430"/>
      <c r="G582" s="430"/>
      <c r="H582" s="430"/>
      <c r="I582" s="430"/>
      <c r="J582" s="430"/>
      <c r="K582" s="430"/>
      <c r="L582" s="430"/>
      <c r="M582" s="430"/>
      <c r="N582" s="430"/>
      <c r="O582" s="430"/>
      <c r="P582" s="430"/>
      <c r="Q582" s="430"/>
      <c r="R582" s="430"/>
      <c r="S582" s="430"/>
      <c r="T582" s="430"/>
      <c r="U582" s="430"/>
      <c r="V582" s="430"/>
      <c r="W582" s="430"/>
      <c r="X582" s="430"/>
      <c r="Y582" s="430"/>
      <c r="Z582" s="430"/>
      <c r="AA582" s="430"/>
      <c r="AB582" s="430"/>
      <c r="AC582" s="430"/>
      <c r="AD582" s="430"/>
      <c r="AE582" s="430"/>
      <c r="AF582" s="430"/>
      <c r="AG582" s="430"/>
      <c r="AH582" s="430"/>
      <c r="AI582" s="430"/>
      <c r="AJ582" s="430"/>
      <c r="AK582" s="431"/>
      <c r="AL582" s="431"/>
      <c r="AM582" s="431"/>
      <c r="AN582" s="432"/>
    </row>
    <row r="583" spans="1:40" ht="15.75" customHeight="1">
      <c r="A583" s="430"/>
      <c r="B583" s="434"/>
      <c r="C583" s="430"/>
      <c r="D583" s="430"/>
      <c r="E583" s="430"/>
      <c r="F583" s="430"/>
      <c r="G583" s="430"/>
      <c r="H583" s="430"/>
      <c r="I583" s="430"/>
      <c r="J583" s="430"/>
      <c r="K583" s="430"/>
      <c r="L583" s="430"/>
      <c r="M583" s="430"/>
      <c r="N583" s="430"/>
      <c r="O583" s="430"/>
      <c r="P583" s="430"/>
      <c r="Q583" s="430"/>
      <c r="R583" s="430"/>
      <c r="S583" s="430"/>
      <c r="T583" s="430"/>
      <c r="U583" s="430"/>
      <c r="V583" s="430"/>
      <c r="W583" s="430"/>
      <c r="X583" s="430"/>
      <c r="Y583" s="430"/>
      <c r="Z583" s="430"/>
      <c r="AA583" s="430"/>
      <c r="AB583" s="430"/>
      <c r="AC583" s="430"/>
      <c r="AD583" s="430"/>
      <c r="AE583" s="430"/>
      <c r="AF583" s="430"/>
      <c r="AG583" s="430"/>
      <c r="AH583" s="430"/>
      <c r="AI583" s="430"/>
      <c r="AJ583" s="430"/>
      <c r="AK583" s="431"/>
      <c r="AL583" s="431"/>
      <c r="AM583" s="431"/>
      <c r="AN583" s="432"/>
    </row>
    <row r="584" spans="1:40" ht="15.75" customHeight="1">
      <c r="A584" s="430"/>
      <c r="B584" s="434"/>
      <c r="C584" s="430"/>
      <c r="D584" s="430"/>
      <c r="E584" s="430"/>
      <c r="F584" s="430"/>
      <c r="G584" s="430"/>
      <c r="H584" s="430"/>
      <c r="I584" s="430"/>
      <c r="J584" s="430"/>
      <c r="K584" s="430"/>
      <c r="L584" s="430"/>
      <c r="M584" s="430"/>
      <c r="N584" s="430"/>
      <c r="O584" s="430"/>
      <c r="P584" s="430"/>
      <c r="Q584" s="430"/>
      <c r="R584" s="430"/>
      <c r="S584" s="430"/>
      <c r="T584" s="430"/>
      <c r="U584" s="430"/>
      <c r="V584" s="430"/>
      <c r="W584" s="430"/>
      <c r="X584" s="430"/>
      <c r="Y584" s="430"/>
      <c r="Z584" s="430"/>
      <c r="AA584" s="430"/>
      <c r="AB584" s="430"/>
      <c r="AC584" s="430"/>
      <c r="AD584" s="430"/>
      <c r="AE584" s="430"/>
      <c r="AF584" s="430"/>
      <c r="AG584" s="430"/>
      <c r="AH584" s="430"/>
      <c r="AI584" s="430"/>
      <c r="AJ584" s="430"/>
      <c r="AK584" s="431"/>
      <c r="AL584" s="431"/>
      <c r="AM584" s="431"/>
      <c r="AN584" s="432"/>
    </row>
    <row r="585" spans="1:40" ht="15.75" customHeight="1">
      <c r="A585" s="430"/>
      <c r="B585" s="434"/>
      <c r="C585" s="430"/>
      <c r="D585" s="430"/>
      <c r="E585" s="430"/>
      <c r="F585" s="430"/>
      <c r="G585" s="430"/>
      <c r="H585" s="430"/>
      <c r="I585" s="430"/>
      <c r="J585" s="430"/>
      <c r="K585" s="430"/>
      <c r="L585" s="430"/>
      <c r="M585" s="430"/>
      <c r="N585" s="430"/>
      <c r="O585" s="430"/>
      <c r="P585" s="430"/>
      <c r="Q585" s="430"/>
      <c r="R585" s="430"/>
      <c r="S585" s="430"/>
      <c r="T585" s="430"/>
      <c r="U585" s="430"/>
      <c r="V585" s="430"/>
      <c r="W585" s="430"/>
      <c r="X585" s="430"/>
      <c r="Y585" s="430"/>
      <c r="Z585" s="430"/>
      <c r="AA585" s="430"/>
      <c r="AB585" s="430"/>
      <c r="AC585" s="430"/>
      <c r="AD585" s="430"/>
      <c r="AE585" s="430"/>
      <c r="AF585" s="430"/>
      <c r="AG585" s="430"/>
      <c r="AH585" s="430"/>
      <c r="AI585" s="430"/>
      <c r="AJ585" s="430"/>
      <c r="AK585" s="431"/>
      <c r="AL585" s="431"/>
      <c r="AM585" s="431"/>
      <c r="AN585" s="432"/>
    </row>
    <row r="586" spans="1:40" ht="15.75" customHeight="1">
      <c r="A586" s="430"/>
      <c r="B586" s="434"/>
      <c r="C586" s="430"/>
      <c r="D586" s="430"/>
      <c r="E586" s="430"/>
      <c r="F586" s="430"/>
      <c r="G586" s="430"/>
      <c r="H586" s="430"/>
      <c r="I586" s="430"/>
      <c r="J586" s="430"/>
      <c r="K586" s="430"/>
      <c r="L586" s="430"/>
      <c r="M586" s="430"/>
      <c r="N586" s="430"/>
      <c r="O586" s="430"/>
      <c r="P586" s="430"/>
      <c r="Q586" s="430"/>
      <c r="R586" s="430"/>
      <c r="S586" s="430"/>
      <c r="T586" s="430"/>
      <c r="U586" s="430"/>
      <c r="V586" s="430"/>
      <c r="W586" s="430"/>
      <c r="X586" s="430"/>
      <c r="Y586" s="430"/>
      <c r="Z586" s="430"/>
      <c r="AA586" s="430"/>
      <c r="AB586" s="430"/>
      <c r="AC586" s="430"/>
      <c r="AD586" s="430"/>
      <c r="AE586" s="430"/>
      <c r="AF586" s="430"/>
      <c r="AG586" s="430"/>
      <c r="AH586" s="430"/>
      <c r="AI586" s="430"/>
      <c r="AJ586" s="430"/>
      <c r="AK586" s="431"/>
      <c r="AL586" s="431"/>
      <c r="AM586" s="431"/>
      <c r="AN586" s="432"/>
    </row>
    <row r="587" spans="1:40" ht="15.75" customHeight="1">
      <c r="A587" s="430"/>
      <c r="B587" s="434"/>
      <c r="C587" s="430"/>
      <c r="D587" s="430"/>
      <c r="E587" s="430"/>
      <c r="F587" s="430"/>
      <c r="G587" s="430"/>
      <c r="H587" s="430"/>
      <c r="I587" s="430"/>
      <c r="J587" s="430"/>
      <c r="K587" s="430"/>
      <c r="L587" s="430"/>
      <c r="M587" s="430"/>
      <c r="N587" s="430"/>
      <c r="O587" s="430"/>
      <c r="P587" s="430"/>
      <c r="Q587" s="430"/>
      <c r="R587" s="430"/>
      <c r="S587" s="430"/>
      <c r="T587" s="430"/>
      <c r="U587" s="430"/>
      <c r="V587" s="430"/>
      <c r="W587" s="430"/>
      <c r="X587" s="430"/>
      <c r="Y587" s="430"/>
      <c r="Z587" s="430"/>
      <c r="AA587" s="430"/>
      <c r="AB587" s="430"/>
      <c r="AC587" s="430"/>
      <c r="AD587" s="430"/>
      <c r="AE587" s="430"/>
      <c r="AF587" s="430"/>
      <c r="AG587" s="430"/>
      <c r="AH587" s="430"/>
      <c r="AI587" s="430"/>
      <c r="AJ587" s="430"/>
      <c r="AK587" s="431"/>
      <c r="AL587" s="431"/>
      <c r="AM587" s="431"/>
      <c r="AN587" s="432"/>
    </row>
    <row r="588" spans="1:40" ht="15.75" customHeight="1">
      <c r="A588" s="430"/>
      <c r="B588" s="434"/>
      <c r="C588" s="430"/>
      <c r="D588" s="430"/>
      <c r="E588" s="430"/>
      <c r="F588" s="430"/>
      <c r="G588" s="430"/>
      <c r="H588" s="430"/>
      <c r="I588" s="430"/>
      <c r="J588" s="430"/>
      <c r="K588" s="430"/>
      <c r="L588" s="430"/>
      <c r="M588" s="430"/>
      <c r="N588" s="430"/>
      <c r="O588" s="430"/>
      <c r="P588" s="430"/>
      <c r="Q588" s="430"/>
      <c r="R588" s="430"/>
      <c r="S588" s="430"/>
      <c r="T588" s="430"/>
      <c r="U588" s="430"/>
      <c r="V588" s="430"/>
      <c r="W588" s="430"/>
      <c r="X588" s="430"/>
      <c r="Y588" s="430"/>
      <c r="Z588" s="430"/>
      <c r="AA588" s="430"/>
      <c r="AB588" s="430"/>
      <c r="AC588" s="430"/>
      <c r="AD588" s="430"/>
      <c r="AE588" s="430"/>
      <c r="AF588" s="430"/>
      <c r="AG588" s="430"/>
      <c r="AH588" s="430"/>
      <c r="AI588" s="430"/>
      <c r="AJ588" s="430"/>
      <c r="AK588" s="431"/>
      <c r="AL588" s="431"/>
      <c r="AM588" s="431"/>
      <c r="AN588" s="432"/>
    </row>
    <row r="589" spans="1:40" ht="15.75" customHeight="1">
      <c r="A589" s="430"/>
      <c r="B589" s="434"/>
      <c r="C589" s="430"/>
      <c r="D589" s="430"/>
      <c r="E589" s="430"/>
      <c r="F589" s="430"/>
      <c r="G589" s="430"/>
      <c r="H589" s="430"/>
      <c r="I589" s="430"/>
      <c r="J589" s="430"/>
      <c r="K589" s="430"/>
      <c r="L589" s="430"/>
      <c r="M589" s="430"/>
      <c r="N589" s="430"/>
      <c r="O589" s="430"/>
      <c r="P589" s="430"/>
      <c r="Q589" s="430"/>
      <c r="R589" s="430"/>
      <c r="S589" s="430"/>
      <c r="T589" s="430"/>
      <c r="U589" s="430"/>
      <c r="V589" s="430"/>
      <c r="W589" s="430"/>
      <c r="X589" s="430"/>
      <c r="Y589" s="430"/>
      <c r="Z589" s="430"/>
      <c r="AA589" s="430"/>
      <c r="AB589" s="430"/>
      <c r="AC589" s="430"/>
      <c r="AD589" s="430"/>
      <c r="AE589" s="430"/>
      <c r="AF589" s="430"/>
      <c r="AG589" s="430"/>
      <c r="AH589" s="430"/>
      <c r="AI589" s="430"/>
      <c r="AJ589" s="430"/>
      <c r="AK589" s="431"/>
      <c r="AL589" s="431"/>
      <c r="AM589" s="431"/>
      <c r="AN589" s="432"/>
    </row>
    <row r="590" spans="1:40" ht="15.75" customHeight="1">
      <c r="A590" s="430"/>
      <c r="B590" s="434"/>
      <c r="C590" s="430"/>
      <c r="D590" s="430"/>
      <c r="E590" s="430"/>
      <c r="F590" s="430"/>
      <c r="G590" s="430"/>
      <c r="H590" s="430"/>
      <c r="I590" s="430"/>
      <c r="J590" s="430"/>
      <c r="K590" s="430"/>
      <c r="L590" s="430"/>
      <c r="M590" s="430"/>
      <c r="N590" s="430"/>
      <c r="O590" s="430"/>
      <c r="P590" s="430"/>
      <c r="Q590" s="430"/>
      <c r="R590" s="430"/>
      <c r="S590" s="430"/>
      <c r="T590" s="430"/>
      <c r="U590" s="430"/>
      <c r="V590" s="430"/>
      <c r="W590" s="430"/>
      <c r="X590" s="430"/>
      <c r="Y590" s="430"/>
      <c r="Z590" s="430"/>
      <c r="AA590" s="430"/>
      <c r="AB590" s="430"/>
      <c r="AC590" s="430"/>
      <c r="AD590" s="430"/>
      <c r="AE590" s="430"/>
      <c r="AF590" s="430"/>
      <c r="AG590" s="430"/>
      <c r="AH590" s="430"/>
      <c r="AI590" s="430"/>
      <c r="AJ590" s="430"/>
      <c r="AK590" s="431"/>
      <c r="AL590" s="431"/>
      <c r="AM590" s="431"/>
      <c r="AN590" s="432"/>
    </row>
    <row r="591" spans="1:40" ht="15.75" customHeight="1">
      <c r="A591" s="430"/>
      <c r="B591" s="434"/>
      <c r="C591" s="430"/>
      <c r="D591" s="430"/>
      <c r="E591" s="430"/>
      <c r="F591" s="430"/>
      <c r="G591" s="430"/>
      <c r="H591" s="430"/>
      <c r="I591" s="430"/>
      <c r="J591" s="430"/>
      <c r="K591" s="430"/>
      <c r="L591" s="430"/>
      <c r="M591" s="430"/>
      <c r="N591" s="430"/>
      <c r="O591" s="430"/>
      <c r="P591" s="430"/>
      <c r="Q591" s="430"/>
      <c r="R591" s="430"/>
      <c r="S591" s="430"/>
      <c r="T591" s="430"/>
      <c r="U591" s="430"/>
      <c r="V591" s="430"/>
      <c r="W591" s="430"/>
      <c r="X591" s="430"/>
      <c r="Y591" s="430"/>
      <c r="Z591" s="430"/>
      <c r="AA591" s="430"/>
      <c r="AB591" s="430"/>
      <c r="AC591" s="430"/>
      <c r="AD591" s="430"/>
      <c r="AE591" s="430"/>
      <c r="AF591" s="430"/>
      <c r="AG591" s="430"/>
      <c r="AH591" s="430"/>
      <c r="AI591" s="430"/>
      <c r="AJ591" s="430"/>
      <c r="AK591" s="431"/>
      <c r="AL591" s="431"/>
      <c r="AM591" s="431"/>
      <c r="AN591" s="432"/>
    </row>
    <row r="592" spans="1:40" ht="15.75" customHeight="1">
      <c r="A592" s="430"/>
      <c r="B592" s="434"/>
      <c r="C592" s="430"/>
      <c r="D592" s="430"/>
      <c r="E592" s="430"/>
      <c r="F592" s="430"/>
      <c r="G592" s="430"/>
      <c r="H592" s="430"/>
      <c r="I592" s="430"/>
      <c r="J592" s="430"/>
      <c r="K592" s="430"/>
      <c r="L592" s="430"/>
      <c r="M592" s="430"/>
      <c r="N592" s="430"/>
      <c r="O592" s="430"/>
      <c r="P592" s="430"/>
      <c r="Q592" s="430"/>
      <c r="R592" s="430"/>
      <c r="S592" s="430"/>
      <c r="T592" s="430"/>
      <c r="U592" s="430"/>
      <c r="V592" s="430"/>
      <c r="W592" s="430"/>
      <c r="X592" s="430"/>
      <c r="Y592" s="430"/>
      <c r="Z592" s="430"/>
      <c r="AA592" s="430"/>
      <c r="AB592" s="430"/>
      <c r="AC592" s="430"/>
      <c r="AD592" s="430"/>
      <c r="AE592" s="430"/>
      <c r="AF592" s="430"/>
      <c r="AG592" s="430"/>
      <c r="AH592" s="430"/>
      <c r="AI592" s="430"/>
      <c r="AJ592" s="430"/>
      <c r="AK592" s="431"/>
      <c r="AL592" s="431"/>
      <c r="AM592" s="431"/>
      <c r="AN592" s="432"/>
    </row>
    <row r="593" spans="1:40" ht="15.75" customHeight="1">
      <c r="A593" s="430"/>
      <c r="B593" s="434"/>
      <c r="C593" s="430"/>
      <c r="D593" s="430"/>
      <c r="E593" s="430"/>
      <c r="F593" s="430"/>
      <c r="G593" s="430"/>
      <c r="H593" s="430"/>
      <c r="I593" s="430"/>
      <c r="J593" s="430"/>
      <c r="K593" s="430"/>
      <c r="L593" s="430"/>
      <c r="M593" s="430"/>
      <c r="N593" s="430"/>
      <c r="O593" s="430"/>
      <c r="P593" s="430"/>
      <c r="Q593" s="430"/>
      <c r="R593" s="430"/>
      <c r="S593" s="430"/>
      <c r="T593" s="430"/>
      <c r="U593" s="430"/>
      <c r="V593" s="430"/>
      <c r="W593" s="430"/>
      <c r="X593" s="430"/>
      <c r="Y593" s="430"/>
      <c r="Z593" s="430"/>
      <c r="AA593" s="430"/>
      <c r="AB593" s="430"/>
      <c r="AC593" s="430"/>
      <c r="AD593" s="430"/>
      <c r="AE593" s="430"/>
      <c r="AF593" s="430"/>
      <c r="AG593" s="430"/>
      <c r="AH593" s="430"/>
      <c r="AI593" s="430"/>
      <c r="AJ593" s="430"/>
      <c r="AK593" s="431"/>
      <c r="AL593" s="431"/>
      <c r="AM593" s="431"/>
      <c r="AN593" s="432"/>
    </row>
    <row r="594" spans="1:40" ht="15.75" customHeight="1">
      <c r="A594" s="430"/>
      <c r="B594" s="434"/>
      <c r="C594" s="430"/>
      <c r="D594" s="430"/>
      <c r="E594" s="430"/>
      <c r="F594" s="430"/>
      <c r="G594" s="430"/>
      <c r="H594" s="430"/>
      <c r="I594" s="430"/>
      <c r="J594" s="430"/>
      <c r="K594" s="430"/>
      <c r="L594" s="430"/>
      <c r="M594" s="430"/>
      <c r="N594" s="430"/>
      <c r="O594" s="430"/>
      <c r="P594" s="430"/>
      <c r="Q594" s="430"/>
      <c r="R594" s="430"/>
      <c r="S594" s="430"/>
      <c r="T594" s="430"/>
      <c r="U594" s="430"/>
      <c r="V594" s="430"/>
      <c r="W594" s="430"/>
      <c r="X594" s="430"/>
      <c r="Y594" s="430"/>
      <c r="Z594" s="430"/>
      <c r="AA594" s="430"/>
      <c r="AB594" s="430"/>
      <c r="AC594" s="430"/>
      <c r="AD594" s="430"/>
      <c r="AE594" s="430"/>
      <c r="AF594" s="430"/>
      <c r="AG594" s="430"/>
      <c r="AH594" s="430"/>
      <c r="AI594" s="430"/>
      <c r="AJ594" s="430"/>
      <c r="AK594" s="431"/>
      <c r="AL594" s="431"/>
      <c r="AM594" s="431"/>
      <c r="AN594" s="432"/>
    </row>
    <row r="595" spans="1:40" ht="15.75" customHeight="1">
      <c r="A595" s="430"/>
      <c r="B595" s="434"/>
      <c r="C595" s="430"/>
      <c r="D595" s="430"/>
      <c r="E595" s="430"/>
      <c r="F595" s="430"/>
      <c r="G595" s="430"/>
      <c r="H595" s="430"/>
      <c r="I595" s="430"/>
      <c r="J595" s="430"/>
      <c r="K595" s="430"/>
      <c r="L595" s="430"/>
      <c r="M595" s="430"/>
      <c r="N595" s="430"/>
      <c r="O595" s="430"/>
      <c r="P595" s="430"/>
      <c r="Q595" s="430"/>
      <c r="R595" s="430"/>
      <c r="S595" s="430"/>
      <c r="T595" s="430"/>
      <c r="U595" s="430"/>
      <c r="V595" s="430"/>
      <c r="W595" s="430"/>
      <c r="X595" s="430"/>
      <c r="Y595" s="430"/>
      <c r="Z595" s="430"/>
      <c r="AA595" s="430"/>
      <c r="AB595" s="430"/>
      <c r="AC595" s="430"/>
      <c r="AD595" s="430"/>
      <c r="AE595" s="430"/>
      <c r="AF595" s="430"/>
      <c r="AG595" s="430"/>
      <c r="AH595" s="430"/>
      <c r="AI595" s="430"/>
      <c r="AJ595" s="430"/>
      <c r="AK595" s="431"/>
      <c r="AL595" s="431"/>
      <c r="AM595" s="431"/>
      <c r="AN595" s="432"/>
    </row>
    <row r="596" spans="1:40" ht="15.75" customHeight="1">
      <c r="A596" s="430"/>
      <c r="B596" s="434"/>
      <c r="C596" s="430"/>
      <c r="D596" s="430"/>
      <c r="E596" s="430"/>
      <c r="F596" s="430"/>
      <c r="G596" s="430"/>
      <c r="H596" s="430"/>
      <c r="I596" s="430"/>
      <c r="J596" s="430"/>
      <c r="K596" s="430"/>
      <c r="L596" s="430"/>
      <c r="M596" s="430"/>
      <c r="N596" s="430"/>
      <c r="O596" s="430"/>
      <c r="P596" s="430"/>
      <c r="Q596" s="430"/>
      <c r="R596" s="430"/>
      <c r="S596" s="430"/>
      <c r="T596" s="430"/>
      <c r="U596" s="430"/>
      <c r="V596" s="430"/>
      <c r="W596" s="430"/>
      <c r="X596" s="430"/>
      <c r="Y596" s="430"/>
      <c r="Z596" s="430"/>
      <c r="AA596" s="430"/>
      <c r="AB596" s="430"/>
      <c r="AC596" s="430"/>
      <c r="AD596" s="430"/>
      <c r="AE596" s="430"/>
      <c r="AF596" s="430"/>
      <c r="AG596" s="430"/>
      <c r="AH596" s="430"/>
      <c r="AI596" s="430"/>
      <c r="AJ596" s="430"/>
      <c r="AK596" s="431"/>
      <c r="AL596" s="431"/>
      <c r="AM596" s="431"/>
      <c r="AN596" s="432"/>
    </row>
    <row r="597" spans="1:40" ht="15.75" customHeight="1">
      <c r="A597" s="430"/>
      <c r="B597" s="434"/>
      <c r="C597" s="430"/>
      <c r="D597" s="430"/>
      <c r="E597" s="430"/>
      <c r="F597" s="430"/>
      <c r="G597" s="430"/>
      <c r="H597" s="430"/>
      <c r="I597" s="430"/>
      <c r="J597" s="430"/>
      <c r="K597" s="430"/>
      <c r="L597" s="430"/>
      <c r="M597" s="430"/>
      <c r="N597" s="430"/>
      <c r="O597" s="430"/>
      <c r="P597" s="430"/>
      <c r="Q597" s="430"/>
      <c r="R597" s="430"/>
      <c r="S597" s="430"/>
      <c r="T597" s="430"/>
      <c r="U597" s="430"/>
      <c r="V597" s="430"/>
      <c r="W597" s="430"/>
      <c r="X597" s="430"/>
      <c r="Y597" s="430"/>
      <c r="Z597" s="430"/>
      <c r="AA597" s="430"/>
      <c r="AB597" s="430"/>
      <c r="AC597" s="430"/>
      <c r="AD597" s="430"/>
      <c r="AE597" s="430"/>
      <c r="AF597" s="430"/>
      <c r="AG597" s="430"/>
      <c r="AH597" s="430"/>
      <c r="AI597" s="430"/>
      <c r="AJ597" s="430"/>
      <c r="AK597" s="431"/>
      <c r="AL597" s="431"/>
      <c r="AM597" s="431"/>
      <c r="AN597" s="432"/>
    </row>
    <row r="598" spans="1:40" ht="15.75" customHeight="1">
      <c r="A598" s="430"/>
      <c r="B598" s="434"/>
      <c r="C598" s="430"/>
      <c r="D598" s="430"/>
      <c r="E598" s="430"/>
      <c r="F598" s="430"/>
      <c r="G598" s="430"/>
      <c r="H598" s="430"/>
      <c r="I598" s="430"/>
      <c r="J598" s="430"/>
      <c r="K598" s="430"/>
      <c r="L598" s="430"/>
      <c r="M598" s="430"/>
      <c r="N598" s="430"/>
      <c r="O598" s="430"/>
      <c r="P598" s="430"/>
      <c r="Q598" s="430"/>
      <c r="R598" s="430"/>
      <c r="S598" s="430"/>
      <c r="T598" s="430"/>
      <c r="U598" s="430"/>
      <c r="V598" s="430"/>
      <c r="W598" s="430"/>
      <c r="X598" s="430"/>
      <c r="Y598" s="430"/>
      <c r="Z598" s="430"/>
      <c r="AA598" s="430"/>
      <c r="AB598" s="430"/>
      <c r="AC598" s="430"/>
      <c r="AD598" s="430"/>
      <c r="AE598" s="430"/>
      <c r="AF598" s="430"/>
      <c r="AG598" s="430"/>
      <c r="AH598" s="430"/>
      <c r="AI598" s="430"/>
      <c r="AJ598" s="430"/>
      <c r="AK598" s="431"/>
      <c r="AL598" s="431"/>
      <c r="AM598" s="431"/>
      <c r="AN598" s="432"/>
    </row>
    <row r="599" spans="1:40" ht="15.75" customHeight="1">
      <c r="A599" s="430"/>
      <c r="B599" s="434"/>
      <c r="C599" s="430"/>
      <c r="D599" s="430"/>
      <c r="E599" s="430"/>
      <c r="F599" s="430"/>
      <c r="G599" s="430"/>
      <c r="H599" s="430"/>
      <c r="I599" s="430"/>
      <c r="J599" s="430"/>
      <c r="K599" s="430"/>
      <c r="L599" s="430"/>
      <c r="M599" s="430"/>
      <c r="N599" s="430"/>
      <c r="O599" s="430"/>
      <c r="P599" s="430"/>
      <c r="Q599" s="430"/>
      <c r="R599" s="430"/>
      <c r="S599" s="430"/>
      <c r="T599" s="430"/>
      <c r="U599" s="430"/>
      <c r="V599" s="430"/>
      <c r="W599" s="430"/>
      <c r="X599" s="430"/>
      <c r="Y599" s="430"/>
      <c r="Z599" s="430"/>
      <c r="AA599" s="430"/>
      <c r="AB599" s="430"/>
      <c r="AC599" s="430"/>
      <c r="AD599" s="430"/>
      <c r="AE599" s="430"/>
      <c r="AF599" s="430"/>
      <c r="AG599" s="430"/>
      <c r="AH599" s="430"/>
      <c r="AI599" s="430"/>
      <c r="AJ599" s="430"/>
      <c r="AK599" s="431"/>
      <c r="AL599" s="431"/>
      <c r="AM599" s="431"/>
      <c r="AN599" s="432"/>
    </row>
    <row r="600" spans="1:40" ht="15.75" customHeight="1">
      <c r="A600" s="430"/>
      <c r="B600" s="434"/>
      <c r="C600" s="430"/>
      <c r="D600" s="430"/>
      <c r="E600" s="430"/>
      <c r="F600" s="430"/>
      <c r="G600" s="430"/>
      <c r="H600" s="430"/>
      <c r="I600" s="430"/>
      <c r="J600" s="430"/>
      <c r="K600" s="430"/>
      <c r="L600" s="430"/>
      <c r="M600" s="430"/>
      <c r="N600" s="430"/>
      <c r="O600" s="430"/>
      <c r="P600" s="430"/>
      <c r="Q600" s="430"/>
      <c r="R600" s="430"/>
      <c r="S600" s="430"/>
      <c r="T600" s="430"/>
      <c r="U600" s="430"/>
      <c r="V600" s="430"/>
      <c r="W600" s="430"/>
      <c r="X600" s="430"/>
      <c r="Y600" s="430"/>
      <c r="Z600" s="430"/>
      <c r="AA600" s="430"/>
      <c r="AB600" s="430"/>
      <c r="AC600" s="430"/>
      <c r="AD600" s="430"/>
      <c r="AE600" s="430"/>
      <c r="AF600" s="430"/>
      <c r="AG600" s="430"/>
      <c r="AH600" s="430"/>
      <c r="AI600" s="430"/>
      <c r="AJ600" s="430"/>
      <c r="AK600" s="431"/>
      <c r="AL600" s="431"/>
      <c r="AM600" s="431"/>
      <c r="AN600" s="432"/>
    </row>
    <row r="601" spans="1:40" ht="15.75" customHeight="1">
      <c r="A601" s="430"/>
      <c r="B601" s="434"/>
      <c r="C601" s="430"/>
      <c r="D601" s="430"/>
      <c r="E601" s="430"/>
      <c r="F601" s="430"/>
      <c r="G601" s="430"/>
      <c r="H601" s="430"/>
      <c r="I601" s="430"/>
      <c r="J601" s="430"/>
      <c r="K601" s="430"/>
      <c r="L601" s="430"/>
      <c r="M601" s="430"/>
      <c r="N601" s="430"/>
      <c r="O601" s="430"/>
      <c r="P601" s="430"/>
      <c r="Q601" s="430"/>
      <c r="R601" s="430"/>
      <c r="S601" s="430"/>
      <c r="T601" s="430"/>
      <c r="U601" s="430"/>
      <c r="V601" s="430"/>
      <c r="W601" s="430"/>
      <c r="X601" s="430"/>
      <c r="Y601" s="430"/>
      <c r="Z601" s="430"/>
      <c r="AA601" s="430"/>
      <c r="AB601" s="430"/>
      <c r="AC601" s="430"/>
      <c r="AD601" s="430"/>
      <c r="AE601" s="430"/>
      <c r="AF601" s="430"/>
      <c r="AG601" s="430"/>
      <c r="AH601" s="430"/>
      <c r="AI601" s="430"/>
      <c r="AJ601" s="430"/>
      <c r="AK601" s="431"/>
      <c r="AL601" s="431"/>
      <c r="AM601" s="431"/>
      <c r="AN601" s="432"/>
    </row>
    <row r="602" spans="1:40" ht="15.75" customHeight="1">
      <c r="A602" s="430"/>
      <c r="B602" s="434"/>
      <c r="C602" s="430"/>
      <c r="D602" s="430"/>
      <c r="E602" s="430"/>
      <c r="F602" s="430"/>
      <c r="G602" s="430"/>
      <c r="H602" s="430"/>
      <c r="I602" s="430"/>
      <c r="J602" s="430"/>
      <c r="K602" s="430"/>
      <c r="L602" s="430"/>
      <c r="M602" s="430"/>
      <c r="N602" s="430"/>
      <c r="O602" s="430"/>
      <c r="P602" s="430"/>
      <c r="Q602" s="430"/>
      <c r="R602" s="430"/>
      <c r="S602" s="430"/>
      <c r="T602" s="430"/>
      <c r="U602" s="430"/>
      <c r="V602" s="430"/>
      <c r="W602" s="430"/>
      <c r="X602" s="430"/>
      <c r="Y602" s="430"/>
      <c r="Z602" s="430"/>
      <c r="AA602" s="430"/>
      <c r="AB602" s="430"/>
      <c r="AC602" s="430"/>
      <c r="AD602" s="430"/>
      <c r="AE602" s="430"/>
      <c r="AF602" s="430"/>
      <c r="AG602" s="430"/>
      <c r="AH602" s="430"/>
      <c r="AI602" s="430"/>
      <c r="AJ602" s="430"/>
      <c r="AK602" s="431"/>
      <c r="AL602" s="431"/>
      <c r="AM602" s="431"/>
      <c r="AN602" s="432"/>
    </row>
    <row r="603" spans="1:40" ht="15.75" customHeight="1">
      <c r="A603" s="430"/>
      <c r="B603" s="434"/>
      <c r="C603" s="430"/>
      <c r="D603" s="430"/>
      <c r="E603" s="430"/>
      <c r="F603" s="430"/>
      <c r="G603" s="430"/>
      <c r="H603" s="430"/>
      <c r="I603" s="430"/>
      <c r="J603" s="430"/>
      <c r="K603" s="430"/>
      <c r="L603" s="430"/>
      <c r="M603" s="430"/>
      <c r="N603" s="430"/>
      <c r="O603" s="430"/>
      <c r="P603" s="430"/>
      <c r="Q603" s="430"/>
      <c r="R603" s="430"/>
      <c r="S603" s="430"/>
      <c r="T603" s="430"/>
      <c r="U603" s="430"/>
      <c r="V603" s="430"/>
      <c r="W603" s="430"/>
      <c r="X603" s="430"/>
      <c r="Y603" s="430"/>
      <c r="Z603" s="430"/>
      <c r="AA603" s="430"/>
      <c r="AB603" s="430"/>
      <c r="AC603" s="430"/>
      <c r="AD603" s="430"/>
      <c r="AE603" s="430"/>
      <c r="AF603" s="430"/>
      <c r="AG603" s="430"/>
      <c r="AH603" s="430"/>
      <c r="AI603" s="430"/>
      <c r="AJ603" s="430"/>
      <c r="AK603" s="431"/>
      <c r="AL603" s="431"/>
      <c r="AM603" s="431"/>
      <c r="AN603" s="432"/>
    </row>
    <row r="604" spans="1:40" ht="15.75" customHeight="1">
      <c r="A604" s="430"/>
      <c r="B604" s="434"/>
      <c r="C604" s="430"/>
      <c r="D604" s="430"/>
      <c r="E604" s="430"/>
      <c r="F604" s="430"/>
      <c r="G604" s="430"/>
      <c r="H604" s="430"/>
      <c r="I604" s="430"/>
      <c r="J604" s="430"/>
      <c r="K604" s="430"/>
      <c r="L604" s="430"/>
      <c r="M604" s="430"/>
      <c r="N604" s="430"/>
      <c r="O604" s="430"/>
      <c r="P604" s="430"/>
      <c r="Q604" s="430"/>
      <c r="R604" s="430"/>
      <c r="S604" s="430"/>
      <c r="T604" s="430"/>
      <c r="U604" s="430"/>
      <c r="V604" s="430"/>
      <c r="W604" s="430"/>
      <c r="X604" s="430"/>
      <c r="Y604" s="430"/>
      <c r="Z604" s="430"/>
      <c r="AA604" s="430"/>
      <c r="AB604" s="430"/>
      <c r="AC604" s="430"/>
      <c r="AD604" s="430"/>
      <c r="AE604" s="430"/>
      <c r="AF604" s="430"/>
      <c r="AG604" s="430"/>
      <c r="AH604" s="430"/>
      <c r="AI604" s="430"/>
      <c r="AJ604" s="430"/>
      <c r="AK604" s="431"/>
      <c r="AL604" s="431"/>
      <c r="AM604" s="431"/>
      <c r="AN604" s="432"/>
    </row>
    <row r="605" spans="1:40" ht="15.75" customHeight="1">
      <c r="A605" s="430"/>
      <c r="B605" s="434"/>
      <c r="C605" s="430"/>
      <c r="D605" s="430"/>
      <c r="E605" s="430"/>
      <c r="F605" s="430"/>
      <c r="G605" s="430"/>
      <c r="H605" s="430"/>
      <c r="I605" s="430"/>
      <c r="J605" s="430"/>
      <c r="K605" s="430"/>
      <c r="L605" s="430"/>
      <c r="M605" s="430"/>
      <c r="N605" s="430"/>
      <c r="O605" s="430"/>
      <c r="P605" s="430"/>
      <c r="Q605" s="430"/>
      <c r="R605" s="430"/>
      <c r="S605" s="430"/>
      <c r="T605" s="430"/>
      <c r="U605" s="430"/>
      <c r="V605" s="430"/>
      <c r="W605" s="430"/>
      <c r="X605" s="430"/>
      <c r="Y605" s="430"/>
      <c r="Z605" s="430"/>
      <c r="AA605" s="430"/>
      <c r="AB605" s="430"/>
      <c r="AC605" s="430"/>
      <c r="AD605" s="430"/>
      <c r="AE605" s="430"/>
      <c r="AF605" s="430"/>
      <c r="AG605" s="430"/>
      <c r="AH605" s="430"/>
      <c r="AI605" s="430"/>
      <c r="AJ605" s="430"/>
      <c r="AK605" s="431"/>
      <c r="AL605" s="431"/>
      <c r="AM605" s="431"/>
      <c r="AN605" s="432"/>
    </row>
    <row r="606" spans="1:40" ht="15.75" customHeight="1">
      <c r="A606" s="430"/>
      <c r="B606" s="434"/>
      <c r="C606" s="430"/>
      <c r="D606" s="430"/>
      <c r="E606" s="430"/>
      <c r="F606" s="430"/>
      <c r="G606" s="430"/>
      <c r="H606" s="430"/>
      <c r="I606" s="430"/>
      <c r="J606" s="430"/>
      <c r="K606" s="430"/>
      <c r="L606" s="430"/>
      <c r="M606" s="430"/>
      <c r="N606" s="430"/>
      <c r="O606" s="430"/>
      <c r="P606" s="430"/>
      <c r="Q606" s="430"/>
      <c r="R606" s="430"/>
      <c r="S606" s="430"/>
      <c r="T606" s="430"/>
      <c r="U606" s="430"/>
      <c r="V606" s="430"/>
      <c r="W606" s="430"/>
      <c r="X606" s="430"/>
      <c r="Y606" s="430"/>
      <c r="Z606" s="430"/>
      <c r="AA606" s="430"/>
      <c r="AB606" s="430"/>
      <c r="AC606" s="430"/>
      <c r="AD606" s="430"/>
      <c r="AE606" s="430"/>
      <c r="AF606" s="430"/>
      <c r="AG606" s="430"/>
      <c r="AH606" s="430"/>
      <c r="AI606" s="430"/>
      <c r="AJ606" s="430"/>
      <c r="AK606" s="431"/>
      <c r="AL606" s="431"/>
      <c r="AM606" s="431"/>
      <c r="AN606" s="432"/>
    </row>
    <row r="607" spans="1:40" ht="15.75" customHeight="1">
      <c r="A607" s="430"/>
      <c r="B607" s="434"/>
      <c r="C607" s="430"/>
      <c r="D607" s="430"/>
      <c r="E607" s="430"/>
      <c r="F607" s="430"/>
      <c r="G607" s="430"/>
      <c r="H607" s="430"/>
      <c r="I607" s="430"/>
      <c r="J607" s="430"/>
      <c r="K607" s="430"/>
      <c r="L607" s="430"/>
      <c r="M607" s="430"/>
      <c r="N607" s="430"/>
      <c r="O607" s="430"/>
      <c r="P607" s="430"/>
      <c r="Q607" s="430"/>
      <c r="R607" s="430"/>
      <c r="S607" s="430"/>
      <c r="T607" s="430"/>
      <c r="U607" s="430"/>
      <c r="V607" s="430"/>
      <c r="W607" s="430"/>
      <c r="X607" s="430"/>
      <c r="Y607" s="430"/>
      <c r="Z607" s="430"/>
      <c r="AA607" s="430"/>
      <c r="AB607" s="430"/>
      <c r="AC607" s="430"/>
      <c r="AD607" s="430"/>
      <c r="AE607" s="430"/>
      <c r="AF607" s="430"/>
      <c r="AG607" s="430"/>
      <c r="AH607" s="430"/>
      <c r="AI607" s="430"/>
      <c r="AJ607" s="430"/>
      <c r="AK607" s="431"/>
      <c r="AL607" s="431"/>
      <c r="AM607" s="431"/>
      <c r="AN607" s="432"/>
    </row>
    <row r="608" spans="1:40" ht="15.75" customHeight="1">
      <c r="A608" s="430"/>
      <c r="B608" s="434"/>
      <c r="C608" s="430"/>
      <c r="D608" s="430"/>
      <c r="E608" s="430"/>
      <c r="F608" s="430"/>
      <c r="G608" s="430"/>
      <c r="H608" s="430"/>
      <c r="I608" s="430"/>
      <c r="J608" s="430"/>
      <c r="K608" s="430"/>
      <c r="L608" s="430"/>
      <c r="M608" s="430"/>
      <c r="N608" s="430"/>
      <c r="O608" s="430"/>
      <c r="P608" s="430"/>
      <c r="Q608" s="430"/>
      <c r="R608" s="430"/>
      <c r="S608" s="430"/>
      <c r="T608" s="430"/>
      <c r="U608" s="430"/>
      <c r="V608" s="430"/>
      <c r="W608" s="430"/>
      <c r="X608" s="430"/>
      <c r="Y608" s="430"/>
      <c r="Z608" s="430"/>
      <c r="AA608" s="430"/>
      <c r="AB608" s="430"/>
      <c r="AC608" s="430"/>
      <c r="AD608" s="430"/>
      <c r="AE608" s="430"/>
      <c r="AF608" s="430"/>
      <c r="AG608" s="430"/>
      <c r="AH608" s="430"/>
      <c r="AI608" s="430"/>
      <c r="AJ608" s="430"/>
      <c r="AK608" s="431"/>
      <c r="AL608" s="431"/>
      <c r="AM608" s="431"/>
      <c r="AN608" s="432"/>
    </row>
    <row r="609" spans="1:40" ht="15.75" customHeight="1">
      <c r="A609" s="430"/>
      <c r="B609" s="434"/>
      <c r="C609" s="430"/>
      <c r="D609" s="430"/>
      <c r="E609" s="430"/>
      <c r="F609" s="430"/>
      <c r="G609" s="430"/>
      <c r="H609" s="430"/>
      <c r="I609" s="430"/>
      <c r="J609" s="430"/>
      <c r="K609" s="430"/>
      <c r="L609" s="430"/>
      <c r="M609" s="430"/>
      <c r="N609" s="430"/>
      <c r="O609" s="430"/>
      <c r="P609" s="430"/>
      <c r="Q609" s="430"/>
      <c r="R609" s="430"/>
      <c r="S609" s="430"/>
      <c r="T609" s="430"/>
      <c r="U609" s="430"/>
      <c r="V609" s="430"/>
      <c r="W609" s="430"/>
      <c r="X609" s="430"/>
      <c r="Y609" s="430"/>
      <c r="Z609" s="430"/>
      <c r="AA609" s="430"/>
      <c r="AB609" s="430"/>
      <c r="AC609" s="430"/>
      <c r="AD609" s="430"/>
      <c r="AE609" s="430"/>
      <c r="AF609" s="430"/>
      <c r="AG609" s="430"/>
      <c r="AH609" s="430"/>
      <c r="AI609" s="430"/>
      <c r="AJ609" s="430"/>
      <c r="AK609" s="431"/>
      <c r="AL609" s="431"/>
      <c r="AM609" s="431"/>
      <c r="AN609" s="432"/>
    </row>
    <row r="610" spans="1:40" ht="15.75" customHeight="1">
      <c r="A610" s="430"/>
      <c r="B610" s="434"/>
      <c r="C610" s="430"/>
      <c r="D610" s="430"/>
      <c r="E610" s="430"/>
      <c r="F610" s="430"/>
      <c r="G610" s="430"/>
      <c r="H610" s="430"/>
      <c r="I610" s="430"/>
      <c r="J610" s="430"/>
      <c r="K610" s="430"/>
      <c r="L610" s="430"/>
      <c r="M610" s="430"/>
      <c r="N610" s="430"/>
      <c r="O610" s="430"/>
      <c r="P610" s="430"/>
      <c r="Q610" s="430"/>
      <c r="R610" s="430"/>
      <c r="S610" s="430"/>
      <c r="T610" s="430"/>
      <c r="U610" s="430"/>
      <c r="V610" s="430"/>
      <c r="W610" s="430"/>
      <c r="X610" s="430"/>
      <c r="Y610" s="430"/>
      <c r="Z610" s="430"/>
      <c r="AA610" s="430"/>
      <c r="AB610" s="430"/>
      <c r="AC610" s="430"/>
      <c r="AD610" s="430"/>
      <c r="AE610" s="430"/>
      <c r="AF610" s="430"/>
      <c r="AG610" s="430"/>
      <c r="AH610" s="430"/>
      <c r="AI610" s="430"/>
      <c r="AJ610" s="430"/>
      <c r="AK610" s="431"/>
      <c r="AL610" s="431"/>
      <c r="AM610" s="431"/>
      <c r="AN610" s="432"/>
    </row>
    <row r="611" spans="1:40" ht="15.75" customHeight="1">
      <c r="A611" s="430"/>
      <c r="B611" s="434"/>
      <c r="C611" s="430"/>
      <c r="D611" s="430"/>
      <c r="E611" s="430"/>
      <c r="F611" s="430"/>
      <c r="G611" s="430"/>
      <c r="H611" s="430"/>
      <c r="I611" s="430"/>
      <c r="J611" s="430"/>
      <c r="K611" s="430"/>
      <c r="L611" s="430"/>
      <c r="M611" s="430"/>
      <c r="N611" s="430"/>
      <c r="O611" s="430"/>
      <c r="P611" s="430"/>
      <c r="Q611" s="430"/>
      <c r="R611" s="430"/>
      <c r="S611" s="430"/>
      <c r="T611" s="430"/>
      <c r="U611" s="430"/>
      <c r="V611" s="430"/>
      <c r="W611" s="430"/>
      <c r="X611" s="430"/>
      <c r="Y611" s="430"/>
      <c r="Z611" s="430"/>
      <c r="AA611" s="430"/>
      <c r="AB611" s="430"/>
      <c r="AC611" s="430"/>
      <c r="AD611" s="430"/>
      <c r="AE611" s="430"/>
      <c r="AF611" s="430"/>
      <c r="AG611" s="430"/>
      <c r="AH611" s="430"/>
      <c r="AI611" s="430"/>
      <c r="AJ611" s="430"/>
      <c r="AK611" s="431"/>
      <c r="AL611" s="431"/>
      <c r="AM611" s="431"/>
      <c r="AN611" s="432"/>
    </row>
    <row r="612" spans="1:40" ht="15.75" customHeight="1">
      <c r="A612" s="430"/>
      <c r="B612" s="434"/>
      <c r="C612" s="430"/>
      <c r="D612" s="430"/>
      <c r="E612" s="430"/>
      <c r="F612" s="430"/>
      <c r="G612" s="430"/>
      <c r="H612" s="430"/>
      <c r="I612" s="430"/>
      <c r="J612" s="430"/>
      <c r="K612" s="430"/>
      <c r="L612" s="430"/>
      <c r="M612" s="430"/>
      <c r="N612" s="430"/>
      <c r="O612" s="430"/>
      <c r="P612" s="430"/>
      <c r="Q612" s="430"/>
      <c r="R612" s="430"/>
      <c r="S612" s="430"/>
      <c r="T612" s="430"/>
      <c r="U612" s="430"/>
      <c r="V612" s="430"/>
      <c r="W612" s="430"/>
      <c r="X612" s="430"/>
      <c r="Y612" s="430"/>
      <c r="Z612" s="430"/>
      <c r="AA612" s="430"/>
      <c r="AB612" s="430"/>
      <c r="AC612" s="430"/>
      <c r="AD612" s="430"/>
      <c r="AE612" s="430"/>
      <c r="AF612" s="430"/>
      <c r="AG612" s="430"/>
      <c r="AH612" s="430"/>
      <c r="AI612" s="430"/>
      <c r="AJ612" s="430"/>
      <c r="AK612" s="431"/>
      <c r="AL612" s="431"/>
      <c r="AM612" s="431"/>
      <c r="AN612" s="432"/>
    </row>
    <row r="613" spans="1:40" ht="15.75" customHeight="1">
      <c r="A613" s="430"/>
      <c r="B613" s="434"/>
      <c r="C613" s="430"/>
      <c r="D613" s="430"/>
      <c r="E613" s="430"/>
      <c r="F613" s="430"/>
      <c r="G613" s="430"/>
      <c r="H613" s="430"/>
      <c r="I613" s="430"/>
      <c r="J613" s="430"/>
      <c r="K613" s="430"/>
      <c r="L613" s="430"/>
      <c r="M613" s="430"/>
      <c r="N613" s="430"/>
      <c r="O613" s="430"/>
      <c r="P613" s="430"/>
      <c r="Q613" s="430"/>
      <c r="R613" s="430"/>
      <c r="S613" s="430"/>
      <c r="T613" s="430"/>
      <c r="U613" s="430"/>
      <c r="V613" s="430"/>
      <c r="W613" s="430"/>
      <c r="X613" s="430"/>
      <c r="Y613" s="430"/>
      <c r="Z613" s="430"/>
      <c r="AA613" s="430"/>
      <c r="AB613" s="430"/>
      <c r="AC613" s="430"/>
      <c r="AD613" s="430"/>
      <c r="AE613" s="430"/>
      <c r="AF613" s="430"/>
      <c r="AG613" s="430"/>
      <c r="AH613" s="430"/>
      <c r="AI613" s="430"/>
      <c r="AJ613" s="430"/>
      <c r="AK613" s="431"/>
      <c r="AL613" s="431"/>
      <c r="AM613" s="431"/>
      <c r="AN613" s="432"/>
    </row>
    <row r="614" spans="1:40" ht="15.75" customHeight="1">
      <c r="A614" s="430"/>
      <c r="B614" s="434"/>
      <c r="C614" s="430"/>
      <c r="D614" s="430"/>
      <c r="E614" s="430"/>
      <c r="F614" s="430"/>
      <c r="G614" s="430"/>
      <c r="H614" s="430"/>
      <c r="I614" s="430"/>
      <c r="J614" s="430"/>
      <c r="K614" s="430"/>
      <c r="L614" s="430"/>
      <c r="M614" s="430"/>
      <c r="N614" s="430"/>
      <c r="O614" s="430"/>
      <c r="P614" s="430"/>
      <c r="Q614" s="430"/>
      <c r="R614" s="430"/>
      <c r="S614" s="430"/>
      <c r="T614" s="430"/>
      <c r="U614" s="430"/>
      <c r="V614" s="430"/>
      <c r="W614" s="430"/>
      <c r="X614" s="430"/>
      <c r="Y614" s="430"/>
      <c r="Z614" s="430"/>
      <c r="AA614" s="430"/>
      <c r="AB614" s="430"/>
      <c r="AC614" s="430"/>
      <c r="AD614" s="430"/>
      <c r="AE614" s="430"/>
      <c r="AF614" s="430"/>
      <c r="AG614" s="430"/>
      <c r="AH614" s="430"/>
      <c r="AI614" s="430"/>
      <c r="AJ614" s="430"/>
      <c r="AK614" s="431"/>
      <c r="AL614" s="431"/>
      <c r="AM614" s="431"/>
      <c r="AN614" s="432"/>
    </row>
    <row r="615" spans="1:40" ht="15.75" customHeight="1">
      <c r="A615" s="430"/>
      <c r="B615" s="434"/>
      <c r="C615" s="430"/>
      <c r="D615" s="430"/>
      <c r="E615" s="430"/>
      <c r="F615" s="430"/>
      <c r="G615" s="430"/>
      <c r="H615" s="430"/>
      <c r="I615" s="430"/>
      <c r="J615" s="430"/>
      <c r="K615" s="430"/>
      <c r="L615" s="430"/>
      <c r="M615" s="430"/>
      <c r="N615" s="430"/>
      <c r="O615" s="430"/>
      <c r="P615" s="430"/>
      <c r="Q615" s="430"/>
      <c r="R615" s="430"/>
      <c r="S615" s="430"/>
      <c r="T615" s="430"/>
      <c r="U615" s="430"/>
      <c r="V615" s="430"/>
      <c r="W615" s="430"/>
      <c r="X615" s="430"/>
      <c r="Y615" s="430"/>
      <c r="Z615" s="430"/>
      <c r="AA615" s="430"/>
      <c r="AB615" s="430"/>
      <c r="AC615" s="430"/>
      <c r="AD615" s="430"/>
      <c r="AE615" s="430"/>
      <c r="AF615" s="430"/>
      <c r="AG615" s="430"/>
      <c r="AH615" s="430"/>
      <c r="AI615" s="430"/>
      <c r="AJ615" s="430"/>
      <c r="AK615" s="431"/>
      <c r="AL615" s="431"/>
      <c r="AM615" s="431"/>
      <c r="AN615" s="432"/>
    </row>
    <row r="616" spans="1:40" ht="15.75" customHeight="1">
      <c r="A616" s="430"/>
      <c r="B616" s="434"/>
      <c r="C616" s="430"/>
      <c r="D616" s="430"/>
      <c r="E616" s="430"/>
      <c r="F616" s="430"/>
      <c r="G616" s="430"/>
      <c r="H616" s="430"/>
      <c r="I616" s="430"/>
      <c r="J616" s="430"/>
      <c r="K616" s="430"/>
      <c r="L616" s="430"/>
      <c r="M616" s="430"/>
      <c r="N616" s="430"/>
      <c r="O616" s="430"/>
      <c r="P616" s="430"/>
      <c r="Q616" s="430"/>
      <c r="R616" s="430"/>
      <c r="S616" s="430"/>
      <c r="T616" s="430"/>
      <c r="U616" s="430"/>
      <c r="V616" s="430"/>
      <c r="W616" s="430"/>
      <c r="X616" s="430"/>
      <c r="Y616" s="430"/>
      <c r="Z616" s="430"/>
      <c r="AA616" s="430"/>
      <c r="AB616" s="430"/>
      <c r="AC616" s="430"/>
      <c r="AD616" s="430"/>
      <c r="AE616" s="430"/>
      <c r="AF616" s="430"/>
      <c r="AG616" s="430"/>
      <c r="AH616" s="430"/>
      <c r="AI616" s="430"/>
      <c r="AJ616" s="430"/>
      <c r="AK616" s="431"/>
      <c r="AL616" s="431"/>
      <c r="AM616" s="431"/>
      <c r="AN616" s="432"/>
    </row>
    <row r="617" spans="1:40" ht="15.75" customHeight="1">
      <c r="A617" s="430"/>
      <c r="B617" s="434"/>
      <c r="C617" s="430"/>
      <c r="D617" s="430"/>
      <c r="E617" s="430"/>
      <c r="F617" s="430"/>
      <c r="G617" s="430"/>
      <c r="H617" s="430"/>
      <c r="I617" s="430"/>
      <c r="J617" s="430"/>
      <c r="K617" s="430"/>
      <c r="L617" s="430"/>
      <c r="M617" s="430"/>
      <c r="N617" s="430"/>
      <c r="O617" s="430"/>
      <c r="P617" s="430"/>
      <c r="Q617" s="430"/>
      <c r="R617" s="430"/>
      <c r="S617" s="430"/>
      <c r="T617" s="430"/>
      <c r="U617" s="430"/>
      <c r="V617" s="430"/>
      <c r="W617" s="430"/>
      <c r="X617" s="430"/>
      <c r="Y617" s="430"/>
      <c r="Z617" s="430"/>
      <c r="AA617" s="430"/>
      <c r="AB617" s="430"/>
      <c r="AC617" s="430"/>
      <c r="AD617" s="430"/>
      <c r="AE617" s="430"/>
      <c r="AF617" s="430"/>
      <c r="AG617" s="430"/>
      <c r="AH617" s="430"/>
      <c r="AI617" s="430"/>
      <c r="AJ617" s="430"/>
      <c r="AK617" s="431"/>
      <c r="AL617" s="431"/>
      <c r="AM617" s="431"/>
      <c r="AN617" s="432"/>
    </row>
    <row r="618" spans="1:40" ht="15.75" customHeight="1">
      <c r="A618" s="430"/>
      <c r="B618" s="434"/>
      <c r="C618" s="430"/>
      <c r="D618" s="430"/>
      <c r="E618" s="430"/>
      <c r="F618" s="430"/>
      <c r="G618" s="430"/>
      <c r="H618" s="430"/>
      <c r="I618" s="430"/>
      <c r="J618" s="430"/>
      <c r="K618" s="430"/>
      <c r="L618" s="430"/>
      <c r="M618" s="430"/>
      <c r="N618" s="430"/>
      <c r="O618" s="430"/>
      <c r="P618" s="430"/>
      <c r="Q618" s="430"/>
      <c r="R618" s="430"/>
      <c r="S618" s="430"/>
      <c r="T618" s="430"/>
      <c r="U618" s="430"/>
      <c r="V618" s="430"/>
      <c r="W618" s="430"/>
      <c r="X618" s="430"/>
      <c r="Y618" s="430"/>
      <c r="Z618" s="430"/>
      <c r="AA618" s="430"/>
      <c r="AB618" s="430"/>
      <c r="AC618" s="430"/>
      <c r="AD618" s="430"/>
      <c r="AE618" s="430"/>
      <c r="AF618" s="430"/>
      <c r="AG618" s="430"/>
      <c r="AH618" s="430"/>
      <c r="AI618" s="430"/>
      <c r="AJ618" s="430"/>
      <c r="AK618" s="431"/>
      <c r="AL618" s="431"/>
      <c r="AM618" s="431"/>
      <c r="AN618" s="432"/>
    </row>
    <row r="619" spans="1:40" ht="15.75" customHeight="1">
      <c r="A619" s="430"/>
      <c r="B619" s="434"/>
      <c r="C619" s="430"/>
      <c r="D619" s="430"/>
      <c r="E619" s="430"/>
      <c r="F619" s="430"/>
      <c r="G619" s="430"/>
      <c r="H619" s="430"/>
      <c r="I619" s="430"/>
      <c r="J619" s="430"/>
      <c r="K619" s="430"/>
      <c r="L619" s="430"/>
      <c r="M619" s="430"/>
      <c r="N619" s="430"/>
      <c r="O619" s="430"/>
      <c r="P619" s="430"/>
      <c r="Q619" s="430"/>
      <c r="R619" s="430"/>
      <c r="S619" s="430"/>
      <c r="T619" s="430"/>
      <c r="U619" s="430"/>
      <c r="V619" s="430"/>
      <c r="W619" s="430"/>
      <c r="X619" s="430"/>
      <c r="Y619" s="430"/>
      <c r="Z619" s="430"/>
      <c r="AA619" s="430"/>
      <c r="AB619" s="430"/>
      <c r="AC619" s="430"/>
      <c r="AD619" s="430"/>
      <c r="AE619" s="430"/>
      <c r="AF619" s="430"/>
      <c r="AG619" s="430"/>
      <c r="AH619" s="430"/>
      <c r="AI619" s="430"/>
      <c r="AJ619" s="430"/>
      <c r="AK619" s="431"/>
      <c r="AL619" s="431"/>
      <c r="AM619" s="431"/>
      <c r="AN619" s="432"/>
    </row>
    <row r="620" spans="1:40" ht="15.75" customHeight="1">
      <c r="A620" s="430"/>
      <c r="B620" s="434"/>
      <c r="C620" s="430"/>
      <c r="D620" s="430"/>
      <c r="E620" s="430"/>
      <c r="F620" s="430"/>
      <c r="G620" s="430"/>
      <c r="H620" s="430"/>
      <c r="I620" s="430"/>
      <c r="J620" s="430"/>
      <c r="K620" s="430"/>
      <c r="L620" s="430"/>
      <c r="M620" s="430"/>
      <c r="N620" s="430"/>
      <c r="O620" s="430"/>
      <c r="P620" s="430"/>
      <c r="Q620" s="430"/>
      <c r="R620" s="430"/>
      <c r="S620" s="430"/>
      <c r="T620" s="430"/>
      <c r="U620" s="430"/>
      <c r="V620" s="430"/>
      <c r="W620" s="430"/>
      <c r="X620" s="430"/>
      <c r="Y620" s="430"/>
      <c r="Z620" s="430"/>
      <c r="AA620" s="430"/>
      <c r="AB620" s="430"/>
      <c r="AC620" s="430"/>
      <c r="AD620" s="430"/>
      <c r="AE620" s="430"/>
      <c r="AF620" s="430"/>
      <c r="AG620" s="430"/>
      <c r="AH620" s="430"/>
      <c r="AI620" s="430"/>
      <c r="AJ620" s="430"/>
      <c r="AK620" s="431"/>
      <c r="AL620" s="431"/>
      <c r="AM620" s="431"/>
      <c r="AN620" s="432"/>
    </row>
    <row r="621" spans="1:40" ht="15.75" customHeight="1">
      <c r="A621" s="430"/>
      <c r="B621" s="434"/>
      <c r="C621" s="430"/>
      <c r="D621" s="430"/>
      <c r="E621" s="430"/>
      <c r="F621" s="430"/>
      <c r="G621" s="430"/>
      <c r="H621" s="430"/>
      <c r="I621" s="430"/>
      <c r="J621" s="430"/>
      <c r="K621" s="430"/>
      <c r="L621" s="430"/>
      <c r="M621" s="430"/>
      <c r="N621" s="430"/>
      <c r="O621" s="430"/>
      <c r="P621" s="430"/>
      <c r="Q621" s="430"/>
      <c r="R621" s="430"/>
      <c r="S621" s="430"/>
      <c r="T621" s="430"/>
      <c r="U621" s="430"/>
      <c r="V621" s="430"/>
      <c r="W621" s="430"/>
      <c r="X621" s="430"/>
      <c r="Y621" s="430"/>
      <c r="Z621" s="430"/>
      <c r="AA621" s="430"/>
      <c r="AB621" s="430"/>
      <c r="AC621" s="430"/>
      <c r="AD621" s="430"/>
      <c r="AE621" s="430"/>
      <c r="AF621" s="430"/>
      <c r="AG621" s="430"/>
      <c r="AH621" s="430"/>
      <c r="AI621" s="430"/>
      <c r="AJ621" s="430"/>
      <c r="AK621" s="431"/>
      <c r="AL621" s="431"/>
      <c r="AM621" s="431"/>
      <c r="AN621" s="432"/>
    </row>
    <row r="622" spans="1:40" ht="15.75" customHeight="1">
      <c r="A622" s="430"/>
      <c r="B622" s="434"/>
      <c r="C622" s="430"/>
      <c r="D622" s="430"/>
      <c r="E622" s="430"/>
      <c r="F622" s="430"/>
      <c r="G622" s="430"/>
      <c r="H622" s="430"/>
      <c r="I622" s="430"/>
      <c r="J622" s="430"/>
      <c r="K622" s="430"/>
      <c r="L622" s="430"/>
      <c r="M622" s="430"/>
      <c r="N622" s="430"/>
      <c r="O622" s="430"/>
      <c r="P622" s="430"/>
      <c r="Q622" s="430"/>
      <c r="R622" s="430"/>
      <c r="S622" s="430"/>
      <c r="T622" s="430"/>
      <c r="U622" s="430"/>
      <c r="V622" s="430"/>
      <c r="W622" s="430"/>
      <c r="X622" s="430"/>
      <c r="Y622" s="430"/>
      <c r="Z622" s="430"/>
      <c r="AA622" s="430"/>
      <c r="AB622" s="430"/>
      <c r="AC622" s="430"/>
      <c r="AD622" s="430"/>
      <c r="AE622" s="430"/>
      <c r="AF622" s="430"/>
      <c r="AG622" s="430"/>
      <c r="AH622" s="430"/>
      <c r="AI622" s="430"/>
      <c r="AJ622" s="430"/>
      <c r="AK622" s="431"/>
      <c r="AL622" s="431"/>
      <c r="AM622" s="431"/>
      <c r="AN622" s="432"/>
    </row>
    <row r="623" spans="1:40" ht="15.75" customHeight="1">
      <c r="A623" s="430"/>
      <c r="B623" s="434"/>
      <c r="C623" s="430"/>
      <c r="D623" s="430"/>
      <c r="E623" s="430"/>
      <c r="F623" s="430"/>
      <c r="G623" s="430"/>
      <c r="H623" s="430"/>
      <c r="I623" s="430"/>
      <c r="J623" s="430"/>
      <c r="K623" s="430"/>
      <c r="L623" s="430"/>
      <c r="M623" s="430"/>
      <c r="N623" s="430"/>
      <c r="O623" s="430"/>
      <c r="P623" s="430"/>
      <c r="Q623" s="430"/>
      <c r="R623" s="430"/>
      <c r="S623" s="430"/>
      <c r="T623" s="430"/>
      <c r="U623" s="430"/>
      <c r="V623" s="430"/>
      <c r="W623" s="430"/>
      <c r="X623" s="430"/>
      <c r="Y623" s="430"/>
      <c r="Z623" s="430"/>
      <c r="AA623" s="430"/>
      <c r="AB623" s="430"/>
      <c r="AC623" s="430"/>
      <c r="AD623" s="430"/>
      <c r="AE623" s="430"/>
      <c r="AF623" s="430"/>
      <c r="AG623" s="430"/>
      <c r="AH623" s="430"/>
      <c r="AI623" s="430"/>
      <c r="AJ623" s="430"/>
      <c r="AK623" s="431"/>
      <c r="AL623" s="431"/>
      <c r="AM623" s="431"/>
      <c r="AN623" s="432"/>
    </row>
    <row r="624" spans="1:40" ht="15.75" customHeight="1">
      <c r="A624" s="430"/>
      <c r="B624" s="434"/>
      <c r="C624" s="430"/>
      <c r="D624" s="430"/>
      <c r="E624" s="430"/>
      <c r="F624" s="430"/>
      <c r="G624" s="430"/>
      <c r="H624" s="430"/>
      <c r="I624" s="430"/>
      <c r="J624" s="430"/>
      <c r="K624" s="430"/>
      <c r="L624" s="430"/>
      <c r="M624" s="430"/>
      <c r="N624" s="430"/>
      <c r="O624" s="430"/>
      <c r="P624" s="430"/>
      <c r="Q624" s="430"/>
      <c r="R624" s="430"/>
      <c r="S624" s="430"/>
      <c r="T624" s="430"/>
      <c r="U624" s="430"/>
      <c r="V624" s="430"/>
      <c r="W624" s="430"/>
      <c r="X624" s="430"/>
      <c r="Y624" s="430"/>
      <c r="Z624" s="430"/>
      <c r="AA624" s="430"/>
      <c r="AB624" s="430"/>
      <c r="AC624" s="430"/>
      <c r="AD624" s="430"/>
      <c r="AE624" s="430"/>
      <c r="AF624" s="430"/>
      <c r="AG624" s="430"/>
      <c r="AH624" s="430"/>
      <c r="AI624" s="430"/>
      <c r="AJ624" s="430"/>
      <c r="AK624" s="431"/>
      <c r="AL624" s="431"/>
      <c r="AM624" s="431"/>
      <c r="AN624" s="432"/>
    </row>
    <row r="625" spans="1:40" ht="15.75" customHeight="1">
      <c r="A625" s="430"/>
      <c r="B625" s="434"/>
      <c r="C625" s="430"/>
      <c r="D625" s="430"/>
      <c r="E625" s="430"/>
      <c r="F625" s="430"/>
      <c r="G625" s="430"/>
      <c r="H625" s="430"/>
      <c r="I625" s="430"/>
      <c r="J625" s="430"/>
      <c r="K625" s="430"/>
      <c r="L625" s="430"/>
      <c r="M625" s="430"/>
      <c r="N625" s="430"/>
      <c r="O625" s="430"/>
      <c r="P625" s="430"/>
      <c r="Q625" s="430"/>
      <c r="R625" s="430"/>
      <c r="S625" s="430"/>
      <c r="T625" s="430"/>
      <c r="U625" s="430"/>
      <c r="V625" s="430"/>
      <c r="W625" s="430"/>
      <c r="X625" s="430"/>
      <c r="Y625" s="430"/>
      <c r="Z625" s="430"/>
      <c r="AA625" s="430"/>
      <c r="AB625" s="430"/>
      <c r="AC625" s="430"/>
      <c r="AD625" s="430"/>
      <c r="AE625" s="430"/>
      <c r="AF625" s="430"/>
      <c r="AG625" s="430"/>
      <c r="AH625" s="430"/>
      <c r="AI625" s="430"/>
      <c r="AJ625" s="430"/>
      <c r="AK625" s="431"/>
      <c r="AL625" s="431"/>
      <c r="AM625" s="431"/>
      <c r="AN625" s="432"/>
    </row>
    <row r="626" spans="1:40" ht="15.75" customHeight="1">
      <c r="A626" s="430"/>
      <c r="B626" s="434"/>
      <c r="C626" s="430"/>
      <c r="D626" s="430"/>
      <c r="E626" s="430"/>
      <c r="F626" s="430"/>
      <c r="G626" s="430"/>
      <c r="H626" s="430"/>
      <c r="I626" s="430"/>
      <c r="J626" s="430"/>
      <c r="K626" s="430"/>
      <c r="L626" s="430"/>
      <c r="M626" s="430"/>
      <c r="N626" s="430"/>
      <c r="O626" s="430"/>
      <c r="P626" s="430"/>
      <c r="Q626" s="430"/>
      <c r="R626" s="430"/>
      <c r="S626" s="430"/>
      <c r="T626" s="430"/>
      <c r="U626" s="430"/>
      <c r="V626" s="430"/>
      <c r="W626" s="430"/>
      <c r="X626" s="430"/>
      <c r="Y626" s="430"/>
      <c r="Z626" s="430"/>
      <c r="AA626" s="430"/>
      <c r="AB626" s="430"/>
      <c r="AC626" s="430"/>
      <c r="AD626" s="430"/>
      <c r="AE626" s="430"/>
      <c r="AF626" s="430"/>
      <c r="AG626" s="430"/>
      <c r="AH626" s="430"/>
      <c r="AI626" s="430"/>
      <c r="AJ626" s="430"/>
      <c r="AK626" s="431"/>
      <c r="AL626" s="431"/>
      <c r="AM626" s="431"/>
      <c r="AN626" s="432"/>
    </row>
    <row r="627" spans="1:40" ht="15.75" customHeight="1">
      <c r="A627" s="430"/>
      <c r="B627" s="434"/>
      <c r="C627" s="430"/>
      <c r="D627" s="430"/>
      <c r="E627" s="430"/>
      <c r="F627" s="430"/>
      <c r="G627" s="430"/>
      <c r="H627" s="430"/>
      <c r="I627" s="430"/>
      <c r="J627" s="430"/>
      <c r="K627" s="430"/>
      <c r="L627" s="430"/>
      <c r="M627" s="430"/>
      <c r="N627" s="430"/>
      <c r="O627" s="430"/>
      <c r="P627" s="430"/>
      <c r="Q627" s="430"/>
      <c r="R627" s="430"/>
      <c r="S627" s="430"/>
      <c r="T627" s="430"/>
      <c r="U627" s="430"/>
      <c r="V627" s="430"/>
      <c r="W627" s="430"/>
      <c r="X627" s="430"/>
      <c r="Y627" s="430"/>
      <c r="Z627" s="430"/>
      <c r="AA627" s="430"/>
      <c r="AB627" s="430"/>
      <c r="AC627" s="430"/>
      <c r="AD627" s="430"/>
      <c r="AE627" s="430"/>
      <c r="AF627" s="430"/>
      <c r="AG627" s="430"/>
      <c r="AH627" s="430"/>
      <c r="AI627" s="430"/>
      <c r="AJ627" s="430"/>
      <c r="AK627" s="431"/>
      <c r="AL627" s="431"/>
      <c r="AM627" s="431"/>
      <c r="AN627" s="432"/>
    </row>
    <row r="628" spans="1:40" ht="15.75" customHeight="1">
      <c r="A628" s="430"/>
      <c r="B628" s="434"/>
      <c r="C628" s="430"/>
      <c r="D628" s="430"/>
      <c r="E628" s="430"/>
      <c r="F628" s="430"/>
      <c r="G628" s="430"/>
      <c r="H628" s="430"/>
      <c r="I628" s="430"/>
      <c r="J628" s="430"/>
      <c r="K628" s="430"/>
      <c r="L628" s="430"/>
      <c r="M628" s="430"/>
      <c r="N628" s="430"/>
      <c r="O628" s="430"/>
      <c r="P628" s="430"/>
      <c r="Q628" s="430"/>
      <c r="R628" s="430"/>
      <c r="S628" s="430"/>
      <c r="T628" s="430"/>
      <c r="U628" s="430"/>
      <c r="V628" s="430"/>
      <c r="W628" s="430"/>
      <c r="X628" s="430"/>
      <c r="Y628" s="430"/>
      <c r="Z628" s="430"/>
      <c r="AA628" s="430"/>
      <c r="AB628" s="430"/>
      <c r="AC628" s="430"/>
      <c r="AD628" s="430"/>
      <c r="AE628" s="430"/>
      <c r="AF628" s="430"/>
      <c r="AG628" s="430"/>
      <c r="AH628" s="430"/>
      <c r="AI628" s="430"/>
      <c r="AJ628" s="430"/>
      <c r="AK628" s="431"/>
      <c r="AL628" s="431"/>
      <c r="AM628" s="431"/>
      <c r="AN628" s="432"/>
    </row>
    <row r="629" spans="1:40" ht="15.75" customHeight="1">
      <c r="A629" s="430"/>
      <c r="B629" s="434"/>
      <c r="C629" s="430"/>
      <c r="D629" s="430"/>
      <c r="E629" s="430"/>
      <c r="F629" s="430"/>
      <c r="G629" s="430"/>
      <c r="H629" s="430"/>
      <c r="I629" s="430"/>
      <c r="J629" s="430"/>
      <c r="K629" s="430"/>
      <c r="L629" s="430"/>
      <c r="M629" s="430"/>
      <c r="N629" s="430"/>
      <c r="O629" s="430"/>
      <c r="P629" s="430"/>
      <c r="Q629" s="430"/>
      <c r="R629" s="430"/>
      <c r="S629" s="430"/>
      <c r="T629" s="430"/>
      <c r="U629" s="430"/>
      <c r="V629" s="430"/>
      <c r="W629" s="430"/>
      <c r="X629" s="430"/>
      <c r="Y629" s="430"/>
      <c r="Z629" s="430"/>
      <c r="AA629" s="430"/>
      <c r="AB629" s="430"/>
      <c r="AC629" s="430"/>
      <c r="AD629" s="430"/>
      <c r="AE629" s="430"/>
      <c r="AF629" s="430"/>
      <c r="AG629" s="430"/>
      <c r="AH629" s="430"/>
      <c r="AI629" s="430"/>
      <c r="AJ629" s="430"/>
      <c r="AK629" s="431"/>
      <c r="AL629" s="431"/>
      <c r="AM629" s="431"/>
      <c r="AN629" s="432"/>
    </row>
    <row r="630" spans="1:40" ht="15.75" customHeight="1">
      <c r="A630" s="430"/>
      <c r="B630" s="434"/>
      <c r="C630" s="430"/>
      <c r="D630" s="430"/>
      <c r="E630" s="430"/>
      <c r="F630" s="430"/>
      <c r="G630" s="430"/>
      <c r="H630" s="430"/>
      <c r="I630" s="430"/>
      <c r="J630" s="430"/>
      <c r="K630" s="430"/>
      <c r="L630" s="430"/>
      <c r="M630" s="430"/>
      <c r="N630" s="430"/>
      <c r="O630" s="430"/>
      <c r="P630" s="430"/>
      <c r="Q630" s="430"/>
      <c r="R630" s="430"/>
      <c r="S630" s="430"/>
      <c r="T630" s="430"/>
      <c r="U630" s="430"/>
      <c r="V630" s="430"/>
      <c r="W630" s="430"/>
      <c r="X630" s="430"/>
      <c r="Y630" s="430"/>
      <c r="Z630" s="430"/>
      <c r="AA630" s="430"/>
      <c r="AB630" s="430"/>
      <c r="AC630" s="430"/>
      <c r="AD630" s="430"/>
      <c r="AE630" s="430"/>
      <c r="AF630" s="430"/>
      <c r="AG630" s="430"/>
      <c r="AH630" s="430"/>
      <c r="AI630" s="430"/>
      <c r="AJ630" s="430"/>
      <c r="AK630" s="431"/>
      <c r="AL630" s="431"/>
      <c r="AM630" s="431"/>
      <c r="AN630" s="432"/>
    </row>
    <row r="631" spans="1:40" ht="15.75" customHeight="1">
      <c r="A631" s="430"/>
      <c r="B631" s="434"/>
      <c r="C631" s="430"/>
      <c r="D631" s="430"/>
      <c r="E631" s="430"/>
      <c r="F631" s="430"/>
      <c r="G631" s="430"/>
      <c r="H631" s="430"/>
      <c r="I631" s="430"/>
      <c r="J631" s="430"/>
      <c r="K631" s="430"/>
      <c r="L631" s="430"/>
      <c r="M631" s="430"/>
      <c r="N631" s="430"/>
      <c r="O631" s="430"/>
      <c r="P631" s="430"/>
      <c r="Q631" s="430"/>
      <c r="R631" s="430"/>
      <c r="S631" s="430"/>
      <c r="T631" s="430"/>
      <c r="U631" s="430"/>
      <c r="V631" s="430"/>
      <c r="W631" s="430"/>
      <c r="X631" s="430"/>
      <c r="Y631" s="430"/>
      <c r="Z631" s="430"/>
      <c r="AA631" s="430"/>
      <c r="AB631" s="430"/>
      <c r="AC631" s="430"/>
      <c r="AD631" s="430"/>
      <c r="AE631" s="430"/>
      <c r="AF631" s="430"/>
      <c r="AG631" s="430"/>
      <c r="AH631" s="430"/>
      <c r="AI631" s="430"/>
      <c r="AJ631" s="430"/>
      <c r="AK631" s="431"/>
      <c r="AL631" s="431"/>
      <c r="AM631" s="431"/>
      <c r="AN631" s="432"/>
    </row>
    <row r="632" spans="1:40" ht="15.75" customHeight="1">
      <c r="A632" s="430"/>
      <c r="B632" s="434"/>
      <c r="C632" s="430"/>
      <c r="D632" s="430"/>
      <c r="E632" s="430"/>
      <c r="F632" s="430"/>
      <c r="G632" s="430"/>
      <c r="H632" s="430"/>
      <c r="I632" s="430"/>
      <c r="J632" s="430"/>
      <c r="K632" s="430"/>
      <c r="L632" s="430"/>
      <c r="M632" s="430"/>
      <c r="N632" s="430"/>
      <c r="O632" s="430"/>
      <c r="P632" s="430"/>
      <c r="Q632" s="430"/>
      <c r="R632" s="430"/>
      <c r="S632" s="430"/>
      <c r="T632" s="430"/>
      <c r="U632" s="430"/>
      <c r="V632" s="430"/>
      <c r="W632" s="430"/>
      <c r="X632" s="430"/>
      <c r="Y632" s="430"/>
      <c r="Z632" s="430"/>
      <c r="AA632" s="430"/>
      <c r="AB632" s="430"/>
      <c r="AC632" s="430"/>
      <c r="AD632" s="430"/>
      <c r="AE632" s="430"/>
      <c r="AF632" s="430"/>
      <c r="AG632" s="430"/>
      <c r="AH632" s="430"/>
      <c r="AI632" s="430"/>
      <c r="AJ632" s="430"/>
      <c r="AK632" s="431"/>
      <c r="AL632" s="431"/>
      <c r="AM632" s="431"/>
      <c r="AN632" s="432"/>
    </row>
    <row r="633" spans="1:40" ht="15.75" customHeight="1">
      <c r="A633" s="430"/>
      <c r="B633" s="434"/>
      <c r="C633" s="430"/>
      <c r="D633" s="430"/>
      <c r="E633" s="430"/>
      <c r="F633" s="430"/>
      <c r="G633" s="430"/>
      <c r="H633" s="430"/>
      <c r="I633" s="430"/>
      <c r="J633" s="430"/>
      <c r="K633" s="430"/>
      <c r="L633" s="430"/>
      <c r="M633" s="430"/>
      <c r="N633" s="430"/>
      <c r="O633" s="430"/>
      <c r="P633" s="430"/>
      <c r="Q633" s="430"/>
      <c r="R633" s="430"/>
      <c r="S633" s="430"/>
      <c r="T633" s="430"/>
      <c r="U633" s="430"/>
      <c r="V633" s="430"/>
      <c r="W633" s="430"/>
      <c r="X633" s="430"/>
      <c r="Y633" s="430"/>
      <c r="Z633" s="430"/>
      <c r="AA633" s="430"/>
      <c r="AB633" s="430"/>
      <c r="AC633" s="430"/>
      <c r="AD633" s="430"/>
      <c r="AE633" s="430"/>
      <c r="AF633" s="430"/>
      <c r="AG633" s="430"/>
      <c r="AH633" s="430"/>
      <c r="AI633" s="430"/>
      <c r="AJ633" s="430"/>
      <c r="AK633" s="431"/>
      <c r="AL633" s="431"/>
      <c r="AM633" s="431"/>
      <c r="AN633" s="432"/>
    </row>
    <row r="634" spans="1:40" ht="15.75" customHeight="1">
      <c r="A634" s="430"/>
      <c r="B634" s="434"/>
      <c r="C634" s="430"/>
      <c r="D634" s="430"/>
      <c r="E634" s="430"/>
      <c r="F634" s="430"/>
      <c r="G634" s="430"/>
      <c r="H634" s="430"/>
      <c r="I634" s="430"/>
      <c r="J634" s="430"/>
      <c r="K634" s="430"/>
      <c r="L634" s="430"/>
      <c r="M634" s="430"/>
      <c r="N634" s="430"/>
      <c r="O634" s="430"/>
      <c r="P634" s="430"/>
      <c r="Q634" s="430"/>
      <c r="R634" s="430"/>
      <c r="S634" s="430"/>
      <c r="T634" s="430"/>
      <c r="U634" s="430"/>
      <c r="V634" s="430"/>
      <c r="W634" s="430"/>
      <c r="X634" s="430"/>
      <c r="Y634" s="430"/>
      <c r="Z634" s="430"/>
      <c r="AA634" s="430"/>
      <c r="AB634" s="430"/>
      <c r="AC634" s="430"/>
      <c r="AD634" s="430"/>
      <c r="AE634" s="430"/>
      <c r="AF634" s="430"/>
      <c r="AG634" s="430"/>
      <c r="AH634" s="430"/>
      <c r="AI634" s="430"/>
      <c r="AJ634" s="430"/>
      <c r="AK634" s="431"/>
      <c r="AL634" s="431"/>
      <c r="AM634" s="431"/>
      <c r="AN634" s="432"/>
    </row>
    <row r="635" spans="1:40" ht="15.75" customHeight="1">
      <c r="A635" s="430"/>
      <c r="B635" s="434"/>
      <c r="C635" s="430"/>
      <c r="D635" s="430"/>
      <c r="E635" s="430"/>
      <c r="F635" s="430"/>
      <c r="G635" s="430"/>
      <c r="H635" s="430"/>
      <c r="I635" s="430"/>
      <c r="J635" s="430"/>
      <c r="K635" s="430"/>
      <c r="L635" s="430"/>
      <c r="M635" s="430"/>
      <c r="N635" s="430"/>
      <c r="O635" s="430"/>
      <c r="P635" s="430"/>
      <c r="Q635" s="430"/>
      <c r="R635" s="430"/>
      <c r="S635" s="430"/>
      <c r="T635" s="430"/>
      <c r="U635" s="430"/>
      <c r="V635" s="430"/>
      <c r="W635" s="430"/>
      <c r="X635" s="430"/>
      <c r="Y635" s="430"/>
      <c r="Z635" s="430"/>
      <c r="AA635" s="430"/>
      <c r="AB635" s="430"/>
      <c r="AC635" s="430"/>
      <c r="AD635" s="430"/>
      <c r="AE635" s="430"/>
      <c r="AF635" s="430"/>
      <c r="AG635" s="430"/>
      <c r="AH635" s="430"/>
      <c r="AI635" s="430"/>
      <c r="AJ635" s="430"/>
      <c r="AK635" s="431"/>
      <c r="AL635" s="431"/>
      <c r="AM635" s="431"/>
      <c r="AN635" s="432"/>
    </row>
    <row r="636" spans="1:40" ht="15.75" customHeight="1">
      <c r="A636" s="430"/>
      <c r="B636" s="434"/>
      <c r="C636" s="430"/>
      <c r="D636" s="430"/>
      <c r="E636" s="430"/>
      <c r="F636" s="430"/>
      <c r="G636" s="430"/>
      <c r="H636" s="430"/>
      <c r="I636" s="430"/>
      <c r="J636" s="430"/>
      <c r="K636" s="430"/>
      <c r="L636" s="430"/>
      <c r="M636" s="430"/>
      <c r="N636" s="430"/>
      <c r="O636" s="430"/>
      <c r="P636" s="430"/>
      <c r="Q636" s="430"/>
      <c r="R636" s="430"/>
      <c r="S636" s="430"/>
      <c r="T636" s="430"/>
      <c r="U636" s="430"/>
      <c r="V636" s="430"/>
      <c r="W636" s="430"/>
      <c r="X636" s="430"/>
      <c r="Y636" s="430"/>
      <c r="Z636" s="430"/>
      <c r="AA636" s="430"/>
      <c r="AB636" s="430"/>
      <c r="AC636" s="430"/>
      <c r="AD636" s="430"/>
      <c r="AE636" s="430"/>
      <c r="AF636" s="430"/>
      <c r="AG636" s="430"/>
      <c r="AH636" s="430"/>
      <c r="AI636" s="430"/>
      <c r="AJ636" s="430"/>
      <c r="AK636" s="431"/>
      <c r="AL636" s="431"/>
      <c r="AM636" s="431"/>
      <c r="AN636" s="432"/>
    </row>
    <row r="637" spans="1:40" ht="15.75" customHeight="1">
      <c r="A637" s="430"/>
      <c r="B637" s="434"/>
      <c r="C637" s="430"/>
      <c r="D637" s="430"/>
      <c r="E637" s="430"/>
      <c r="F637" s="430"/>
      <c r="G637" s="430"/>
      <c r="H637" s="430"/>
      <c r="I637" s="430"/>
      <c r="J637" s="430"/>
      <c r="K637" s="430"/>
      <c r="L637" s="430"/>
      <c r="M637" s="430"/>
      <c r="N637" s="430"/>
      <c r="O637" s="430"/>
      <c r="P637" s="430"/>
      <c r="Q637" s="430"/>
      <c r="R637" s="430"/>
      <c r="S637" s="430"/>
      <c r="T637" s="430"/>
      <c r="U637" s="430"/>
      <c r="V637" s="430"/>
      <c r="W637" s="430"/>
      <c r="X637" s="430"/>
      <c r="Y637" s="430"/>
      <c r="Z637" s="430"/>
      <c r="AA637" s="430"/>
      <c r="AB637" s="430"/>
      <c r="AC637" s="430"/>
      <c r="AD637" s="430"/>
      <c r="AE637" s="430"/>
      <c r="AF637" s="430"/>
      <c r="AG637" s="430"/>
      <c r="AH637" s="430"/>
      <c r="AI637" s="430"/>
      <c r="AJ637" s="430"/>
      <c r="AK637" s="431"/>
      <c r="AL637" s="431"/>
      <c r="AM637" s="431"/>
      <c r="AN637" s="432"/>
    </row>
    <row r="638" spans="1:40" ht="15.75" customHeight="1">
      <c r="A638" s="430"/>
      <c r="B638" s="434"/>
      <c r="C638" s="430"/>
      <c r="D638" s="430"/>
      <c r="E638" s="430"/>
      <c r="F638" s="430"/>
      <c r="G638" s="430"/>
      <c r="H638" s="430"/>
      <c r="I638" s="430"/>
      <c r="J638" s="430"/>
      <c r="K638" s="430"/>
      <c r="L638" s="430"/>
      <c r="M638" s="430"/>
      <c r="N638" s="430"/>
      <c r="O638" s="430"/>
      <c r="P638" s="430"/>
      <c r="Q638" s="430"/>
      <c r="R638" s="430"/>
      <c r="S638" s="430"/>
      <c r="T638" s="430"/>
      <c r="U638" s="430"/>
      <c r="V638" s="430"/>
      <c r="W638" s="430"/>
      <c r="X638" s="430"/>
      <c r="Y638" s="430"/>
      <c r="Z638" s="430"/>
      <c r="AA638" s="430"/>
      <c r="AB638" s="430"/>
      <c r="AC638" s="430"/>
      <c r="AD638" s="430"/>
      <c r="AE638" s="430"/>
      <c r="AF638" s="430"/>
      <c r="AG638" s="430"/>
      <c r="AH638" s="430"/>
      <c r="AI638" s="430"/>
      <c r="AJ638" s="430"/>
      <c r="AK638" s="431"/>
      <c r="AL638" s="431"/>
      <c r="AM638" s="431"/>
      <c r="AN638" s="432"/>
    </row>
    <row r="639" spans="1:40" ht="15.75" customHeight="1">
      <c r="A639" s="430"/>
      <c r="B639" s="434"/>
      <c r="C639" s="430"/>
      <c r="D639" s="430"/>
      <c r="E639" s="430"/>
      <c r="F639" s="430"/>
      <c r="G639" s="430"/>
      <c r="H639" s="430"/>
      <c r="I639" s="430"/>
      <c r="J639" s="430"/>
      <c r="K639" s="430"/>
      <c r="L639" s="430"/>
      <c r="M639" s="430"/>
      <c r="N639" s="430"/>
      <c r="O639" s="430"/>
      <c r="P639" s="430"/>
      <c r="Q639" s="430"/>
      <c r="R639" s="430"/>
      <c r="S639" s="430"/>
      <c r="T639" s="430"/>
      <c r="U639" s="430"/>
      <c r="V639" s="430"/>
      <c r="W639" s="430"/>
      <c r="X639" s="430"/>
      <c r="Y639" s="430"/>
      <c r="Z639" s="430"/>
      <c r="AA639" s="430"/>
      <c r="AB639" s="430"/>
      <c r="AC639" s="430"/>
      <c r="AD639" s="430"/>
      <c r="AE639" s="430"/>
      <c r="AF639" s="430"/>
      <c r="AG639" s="430"/>
      <c r="AH639" s="430"/>
      <c r="AI639" s="430"/>
      <c r="AJ639" s="430"/>
      <c r="AK639" s="431"/>
      <c r="AL639" s="431"/>
      <c r="AM639" s="431"/>
      <c r="AN639" s="432"/>
    </row>
    <row r="640" spans="1:40" ht="15.75" customHeight="1">
      <c r="A640" s="430"/>
      <c r="B640" s="434"/>
      <c r="C640" s="430"/>
      <c r="D640" s="430"/>
      <c r="E640" s="430"/>
      <c r="F640" s="430"/>
      <c r="G640" s="430"/>
      <c r="H640" s="430"/>
      <c r="I640" s="430"/>
      <c r="J640" s="430"/>
      <c r="K640" s="430"/>
      <c r="L640" s="430"/>
      <c r="M640" s="430"/>
      <c r="N640" s="430"/>
      <c r="O640" s="430"/>
      <c r="P640" s="430"/>
      <c r="Q640" s="430"/>
      <c r="R640" s="430"/>
      <c r="S640" s="430"/>
      <c r="T640" s="430"/>
      <c r="U640" s="430"/>
      <c r="V640" s="430"/>
      <c r="W640" s="430"/>
      <c r="X640" s="430"/>
      <c r="Y640" s="430"/>
      <c r="Z640" s="430"/>
      <c r="AA640" s="430"/>
      <c r="AB640" s="430"/>
      <c r="AC640" s="430"/>
      <c r="AD640" s="430"/>
      <c r="AE640" s="430"/>
      <c r="AF640" s="430"/>
      <c r="AG640" s="430"/>
      <c r="AH640" s="430"/>
      <c r="AI640" s="430"/>
      <c r="AJ640" s="430"/>
      <c r="AK640" s="431"/>
      <c r="AL640" s="431"/>
      <c r="AM640" s="431"/>
      <c r="AN640" s="432"/>
    </row>
    <row r="641" spans="1:40" ht="15.75" customHeight="1">
      <c r="A641" s="430"/>
      <c r="B641" s="434"/>
      <c r="C641" s="430"/>
      <c r="D641" s="430"/>
      <c r="E641" s="430"/>
      <c r="F641" s="430"/>
      <c r="G641" s="430"/>
      <c r="H641" s="430"/>
      <c r="I641" s="430"/>
      <c r="J641" s="430"/>
      <c r="K641" s="430"/>
      <c r="L641" s="430"/>
      <c r="M641" s="430"/>
      <c r="N641" s="430"/>
      <c r="O641" s="430"/>
      <c r="P641" s="430"/>
      <c r="Q641" s="430"/>
      <c r="R641" s="430"/>
      <c r="S641" s="430"/>
      <c r="T641" s="430"/>
      <c r="U641" s="430"/>
      <c r="V641" s="430"/>
      <c r="W641" s="430"/>
      <c r="X641" s="430"/>
      <c r="Y641" s="430"/>
      <c r="Z641" s="430"/>
      <c r="AA641" s="430"/>
      <c r="AB641" s="430"/>
      <c r="AC641" s="430"/>
      <c r="AD641" s="430"/>
      <c r="AE641" s="430"/>
      <c r="AF641" s="430"/>
      <c r="AG641" s="430"/>
      <c r="AH641" s="430"/>
      <c r="AI641" s="430"/>
      <c r="AJ641" s="430"/>
      <c r="AK641" s="431"/>
      <c r="AL641" s="431"/>
      <c r="AM641" s="431"/>
      <c r="AN641" s="432"/>
    </row>
    <row r="642" spans="1:40" ht="15.75" customHeight="1">
      <c r="A642" s="430"/>
      <c r="B642" s="434"/>
      <c r="C642" s="430"/>
      <c r="D642" s="430"/>
      <c r="E642" s="430"/>
      <c r="F642" s="430"/>
      <c r="G642" s="430"/>
      <c r="H642" s="430"/>
      <c r="I642" s="430"/>
      <c r="J642" s="430"/>
      <c r="K642" s="430"/>
      <c r="L642" s="430"/>
      <c r="M642" s="430"/>
      <c r="N642" s="430"/>
      <c r="O642" s="430"/>
      <c r="P642" s="430"/>
      <c r="Q642" s="430"/>
      <c r="R642" s="430"/>
      <c r="S642" s="430"/>
      <c r="T642" s="430"/>
      <c r="U642" s="430"/>
      <c r="V642" s="430"/>
      <c r="W642" s="430"/>
      <c r="X642" s="430"/>
      <c r="Y642" s="430"/>
      <c r="Z642" s="430"/>
      <c r="AA642" s="430"/>
      <c r="AB642" s="430"/>
      <c r="AC642" s="430"/>
      <c r="AD642" s="430"/>
      <c r="AE642" s="430"/>
      <c r="AF642" s="430"/>
      <c r="AG642" s="430"/>
      <c r="AH642" s="430"/>
      <c r="AI642" s="430"/>
      <c r="AJ642" s="430"/>
      <c r="AK642" s="431"/>
      <c r="AL642" s="431"/>
      <c r="AM642" s="431"/>
      <c r="AN642" s="432"/>
    </row>
    <row r="643" spans="1:40" ht="15.75" customHeight="1">
      <c r="A643" s="430"/>
      <c r="B643" s="434"/>
      <c r="C643" s="430"/>
      <c r="D643" s="430"/>
      <c r="E643" s="430"/>
      <c r="F643" s="430"/>
      <c r="G643" s="430"/>
      <c r="H643" s="430"/>
      <c r="I643" s="430"/>
      <c r="J643" s="430"/>
      <c r="K643" s="430"/>
      <c r="L643" s="430"/>
      <c r="M643" s="430"/>
      <c r="N643" s="430"/>
      <c r="O643" s="430"/>
      <c r="P643" s="430"/>
      <c r="Q643" s="430"/>
      <c r="R643" s="430"/>
      <c r="S643" s="430"/>
      <c r="T643" s="430"/>
      <c r="U643" s="430"/>
      <c r="V643" s="430"/>
      <c r="W643" s="430"/>
      <c r="X643" s="430"/>
      <c r="Y643" s="430"/>
      <c r="Z643" s="430"/>
      <c r="AA643" s="430"/>
      <c r="AB643" s="430"/>
      <c r="AC643" s="430"/>
      <c r="AD643" s="430"/>
      <c r="AE643" s="430"/>
      <c r="AF643" s="430"/>
      <c r="AG643" s="430"/>
      <c r="AH643" s="430"/>
      <c r="AI643" s="430"/>
      <c r="AJ643" s="430"/>
      <c r="AK643" s="431"/>
      <c r="AL643" s="431"/>
      <c r="AM643" s="431"/>
      <c r="AN643" s="432"/>
    </row>
    <row r="644" spans="1:40" ht="15.75" customHeight="1">
      <c r="A644" s="430"/>
      <c r="B644" s="434"/>
      <c r="C644" s="430"/>
      <c r="D644" s="430"/>
      <c r="E644" s="430"/>
      <c r="F644" s="430"/>
      <c r="G644" s="430"/>
      <c r="H644" s="430"/>
      <c r="I644" s="430"/>
      <c r="J644" s="430"/>
      <c r="K644" s="430"/>
      <c r="L644" s="430"/>
      <c r="M644" s="430"/>
      <c r="N644" s="430"/>
      <c r="O644" s="430"/>
      <c r="P644" s="430"/>
      <c r="Q644" s="430"/>
      <c r="R644" s="430"/>
      <c r="S644" s="430"/>
      <c r="T644" s="430"/>
      <c r="U644" s="430"/>
      <c r="V644" s="430"/>
      <c r="W644" s="430"/>
      <c r="X644" s="430"/>
      <c r="Y644" s="430"/>
      <c r="Z644" s="430"/>
      <c r="AA644" s="430"/>
      <c r="AB644" s="430"/>
      <c r="AC644" s="430"/>
      <c r="AD644" s="430"/>
      <c r="AE644" s="430"/>
      <c r="AF644" s="430"/>
      <c r="AG644" s="430"/>
      <c r="AH644" s="430"/>
      <c r="AI644" s="430"/>
      <c r="AJ644" s="430"/>
      <c r="AK644" s="431"/>
      <c r="AL644" s="431"/>
      <c r="AM644" s="431"/>
      <c r="AN644" s="432"/>
    </row>
    <row r="645" spans="1:40" ht="15.75" customHeight="1">
      <c r="A645" s="430"/>
      <c r="B645" s="434"/>
      <c r="C645" s="430"/>
      <c r="D645" s="430"/>
      <c r="E645" s="430"/>
      <c r="F645" s="430"/>
      <c r="G645" s="430"/>
      <c r="H645" s="430"/>
      <c r="I645" s="430"/>
      <c r="J645" s="430"/>
      <c r="K645" s="430"/>
      <c r="L645" s="430"/>
      <c r="M645" s="430"/>
      <c r="N645" s="430"/>
      <c r="O645" s="430"/>
      <c r="P645" s="430"/>
      <c r="Q645" s="430"/>
      <c r="R645" s="430"/>
      <c r="S645" s="430"/>
      <c r="T645" s="430"/>
      <c r="U645" s="430"/>
      <c r="V645" s="430"/>
      <c r="W645" s="430"/>
      <c r="X645" s="430"/>
      <c r="Y645" s="430"/>
      <c r="Z645" s="430"/>
      <c r="AA645" s="430"/>
      <c r="AB645" s="430"/>
      <c r="AC645" s="430"/>
      <c r="AD645" s="430"/>
      <c r="AE645" s="430"/>
      <c r="AF645" s="430"/>
      <c r="AG645" s="430"/>
      <c r="AH645" s="430"/>
      <c r="AI645" s="430"/>
      <c r="AJ645" s="430"/>
      <c r="AK645" s="431"/>
      <c r="AL645" s="431"/>
      <c r="AM645" s="431"/>
      <c r="AN645" s="432"/>
    </row>
    <row r="646" spans="1:40" ht="15.75" customHeight="1">
      <c r="A646" s="430"/>
      <c r="B646" s="434"/>
      <c r="C646" s="430"/>
      <c r="D646" s="430"/>
      <c r="E646" s="430"/>
      <c r="F646" s="430"/>
      <c r="G646" s="430"/>
      <c r="H646" s="430"/>
      <c r="I646" s="430"/>
      <c r="J646" s="430"/>
      <c r="K646" s="430"/>
      <c r="L646" s="430"/>
      <c r="M646" s="430"/>
      <c r="N646" s="430"/>
      <c r="O646" s="430"/>
      <c r="P646" s="430"/>
      <c r="Q646" s="430"/>
      <c r="R646" s="430"/>
      <c r="S646" s="430"/>
      <c r="T646" s="430"/>
      <c r="U646" s="430"/>
      <c r="V646" s="430"/>
      <c r="W646" s="430"/>
      <c r="X646" s="430"/>
      <c r="Y646" s="430"/>
      <c r="Z646" s="430"/>
      <c r="AA646" s="430"/>
      <c r="AB646" s="430"/>
      <c r="AC646" s="430"/>
      <c r="AD646" s="430"/>
      <c r="AE646" s="430"/>
      <c r="AF646" s="430"/>
      <c r="AG646" s="430"/>
      <c r="AH646" s="430"/>
      <c r="AI646" s="430"/>
      <c r="AJ646" s="430"/>
      <c r="AK646" s="431"/>
      <c r="AL646" s="431"/>
      <c r="AM646" s="431"/>
      <c r="AN646" s="432"/>
    </row>
    <row r="647" spans="1:40" ht="15.75" customHeight="1">
      <c r="A647" s="430"/>
      <c r="B647" s="434"/>
      <c r="C647" s="430"/>
      <c r="D647" s="430"/>
      <c r="E647" s="430"/>
      <c r="F647" s="430"/>
      <c r="G647" s="430"/>
      <c r="H647" s="430"/>
      <c r="I647" s="430"/>
      <c r="J647" s="430"/>
      <c r="K647" s="430"/>
      <c r="L647" s="430"/>
      <c r="M647" s="430"/>
      <c r="N647" s="430"/>
      <c r="O647" s="430"/>
      <c r="P647" s="430"/>
      <c r="Q647" s="430"/>
      <c r="R647" s="430"/>
      <c r="S647" s="430"/>
      <c r="T647" s="430"/>
      <c r="U647" s="430"/>
      <c r="V647" s="430"/>
      <c r="W647" s="430"/>
      <c r="X647" s="430"/>
      <c r="Y647" s="430"/>
      <c r="Z647" s="430"/>
      <c r="AA647" s="430"/>
      <c r="AB647" s="430"/>
      <c r="AC647" s="430"/>
      <c r="AD647" s="430"/>
      <c r="AE647" s="430"/>
      <c r="AF647" s="430"/>
      <c r="AG647" s="430"/>
      <c r="AH647" s="430"/>
      <c r="AI647" s="430"/>
      <c r="AJ647" s="430"/>
      <c r="AK647" s="431"/>
      <c r="AL647" s="431"/>
      <c r="AM647" s="431"/>
      <c r="AN647" s="432"/>
    </row>
    <row r="648" spans="1:40" ht="15.75" customHeight="1">
      <c r="A648" s="430"/>
      <c r="B648" s="434"/>
      <c r="C648" s="430"/>
      <c r="D648" s="430"/>
      <c r="E648" s="430"/>
      <c r="F648" s="430"/>
      <c r="G648" s="430"/>
      <c r="H648" s="430"/>
      <c r="I648" s="430"/>
      <c r="J648" s="430"/>
      <c r="K648" s="430"/>
      <c r="L648" s="430"/>
      <c r="M648" s="430"/>
      <c r="N648" s="430"/>
      <c r="O648" s="430"/>
      <c r="P648" s="430"/>
      <c r="Q648" s="430"/>
      <c r="R648" s="430"/>
      <c r="S648" s="430"/>
      <c r="T648" s="430"/>
      <c r="U648" s="430"/>
      <c r="V648" s="430"/>
      <c r="W648" s="430"/>
      <c r="X648" s="430"/>
      <c r="Y648" s="430"/>
      <c r="Z648" s="430"/>
      <c r="AA648" s="430"/>
      <c r="AB648" s="430"/>
      <c r="AC648" s="430"/>
      <c r="AD648" s="430"/>
      <c r="AE648" s="430"/>
      <c r="AF648" s="430"/>
      <c r="AG648" s="430"/>
      <c r="AH648" s="430"/>
      <c r="AI648" s="430"/>
      <c r="AJ648" s="430"/>
      <c r="AK648" s="431"/>
      <c r="AL648" s="431"/>
      <c r="AM648" s="431"/>
      <c r="AN648" s="432"/>
    </row>
    <row r="649" spans="1:40" ht="15.75" customHeight="1">
      <c r="A649" s="430"/>
      <c r="B649" s="434"/>
      <c r="C649" s="430"/>
      <c r="D649" s="430"/>
      <c r="E649" s="430"/>
      <c r="F649" s="430"/>
      <c r="G649" s="430"/>
      <c r="H649" s="430"/>
      <c r="I649" s="430"/>
      <c r="J649" s="430"/>
      <c r="K649" s="430"/>
      <c r="L649" s="430"/>
      <c r="M649" s="430"/>
      <c r="N649" s="430"/>
      <c r="O649" s="430"/>
      <c r="P649" s="430"/>
      <c r="Q649" s="430"/>
      <c r="R649" s="430"/>
      <c r="S649" s="430"/>
      <c r="T649" s="430"/>
      <c r="U649" s="430"/>
      <c r="V649" s="430"/>
      <c r="W649" s="430"/>
      <c r="X649" s="430"/>
      <c r="Y649" s="430"/>
      <c r="Z649" s="430"/>
      <c r="AA649" s="430"/>
      <c r="AB649" s="430"/>
      <c r="AC649" s="430"/>
      <c r="AD649" s="430"/>
      <c r="AE649" s="430"/>
      <c r="AF649" s="430"/>
      <c r="AG649" s="430"/>
      <c r="AH649" s="430"/>
      <c r="AI649" s="430"/>
      <c r="AJ649" s="430"/>
      <c r="AK649" s="431"/>
      <c r="AL649" s="431"/>
      <c r="AM649" s="431"/>
      <c r="AN649" s="432"/>
    </row>
    <row r="650" spans="1:40" ht="15.75" customHeight="1">
      <c r="A650" s="430"/>
      <c r="B650" s="434"/>
      <c r="C650" s="430"/>
      <c r="D650" s="430"/>
      <c r="E650" s="430"/>
      <c r="F650" s="430"/>
      <c r="G650" s="430"/>
      <c r="H650" s="430"/>
      <c r="I650" s="430"/>
      <c r="J650" s="430"/>
      <c r="K650" s="430"/>
      <c r="L650" s="430"/>
      <c r="M650" s="430"/>
      <c r="N650" s="430"/>
      <c r="O650" s="430"/>
      <c r="P650" s="430"/>
      <c r="Q650" s="430"/>
      <c r="R650" s="430"/>
      <c r="S650" s="430"/>
      <c r="T650" s="430"/>
      <c r="U650" s="430"/>
      <c r="V650" s="430"/>
      <c r="W650" s="430"/>
      <c r="X650" s="430"/>
      <c r="Y650" s="430"/>
      <c r="Z650" s="430"/>
      <c r="AA650" s="430"/>
      <c r="AB650" s="430"/>
      <c r="AC650" s="430"/>
      <c r="AD650" s="430"/>
      <c r="AE650" s="430"/>
      <c r="AF650" s="430"/>
      <c r="AG650" s="430"/>
      <c r="AH650" s="430"/>
      <c r="AI650" s="430"/>
      <c r="AJ650" s="430"/>
      <c r="AK650" s="431"/>
      <c r="AL650" s="431"/>
      <c r="AM650" s="431"/>
      <c r="AN650" s="432"/>
    </row>
    <row r="651" spans="1:40" ht="15.75" customHeight="1">
      <c r="A651" s="430"/>
      <c r="B651" s="434"/>
      <c r="C651" s="430"/>
      <c r="D651" s="430"/>
      <c r="E651" s="430"/>
      <c r="F651" s="430"/>
      <c r="G651" s="430"/>
      <c r="H651" s="430"/>
      <c r="I651" s="430"/>
      <c r="J651" s="430"/>
      <c r="K651" s="430"/>
      <c r="L651" s="430"/>
      <c r="M651" s="430"/>
      <c r="N651" s="430"/>
      <c r="O651" s="430"/>
      <c r="P651" s="430"/>
      <c r="Q651" s="430"/>
      <c r="R651" s="430"/>
      <c r="S651" s="430"/>
      <c r="T651" s="430"/>
      <c r="U651" s="430"/>
      <c r="V651" s="430"/>
      <c r="W651" s="430"/>
      <c r="X651" s="430"/>
      <c r="Y651" s="430"/>
      <c r="Z651" s="430"/>
      <c r="AA651" s="430"/>
      <c r="AB651" s="430"/>
      <c r="AC651" s="430"/>
      <c r="AD651" s="430"/>
      <c r="AE651" s="430"/>
      <c r="AF651" s="430"/>
      <c r="AG651" s="430"/>
      <c r="AH651" s="430"/>
      <c r="AI651" s="430"/>
      <c r="AJ651" s="430"/>
      <c r="AK651" s="431"/>
      <c r="AL651" s="431"/>
      <c r="AM651" s="431"/>
      <c r="AN651" s="432"/>
    </row>
    <row r="652" spans="1:40" ht="15.75" customHeight="1">
      <c r="A652" s="430"/>
      <c r="B652" s="434"/>
      <c r="C652" s="430"/>
      <c r="D652" s="430"/>
      <c r="E652" s="430"/>
      <c r="F652" s="430"/>
      <c r="G652" s="430"/>
      <c r="H652" s="430"/>
      <c r="I652" s="430"/>
      <c r="J652" s="430"/>
      <c r="K652" s="430"/>
      <c r="L652" s="430"/>
      <c r="M652" s="430"/>
      <c r="N652" s="430"/>
      <c r="O652" s="430"/>
      <c r="P652" s="430"/>
      <c r="Q652" s="430"/>
      <c r="R652" s="430"/>
      <c r="S652" s="430"/>
      <c r="T652" s="430"/>
      <c r="U652" s="430"/>
      <c r="V652" s="430"/>
      <c r="W652" s="430"/>
      <c r="X652" s="430"/>
      <c r="Y652" s="430"/>
      <c r="Z652" s="430"/>
      <c r="AA652" s="430"/>
      <c r="AB652" s="430"/>
      <c r="AC652" s="430"/>
      <c r="AD652" s="430"/>
      <c r="AE652" s="430"/>
      <c r="AF652" s="430"/>
      <c r="AG652" s="430"/>
      <c r="AH652" s="430"/>
      <c r="AI652" s="430"/>
      <c r="AJ652" s="430"/>
      <c r="AK652" s="431"/>
      <c r="AL652" s="431"/>
      <c r="AM652" s="431"/>
      <c r="AN652" s="432"/>
    </row>
    <row r="653" spans="1:40" ht="15.75" customHeight="1">
      <c r="A653" s="430"/>
      <c r="B653" s="434"/>
      <c r="C653" s="430"/>
      <c r="D653" s="430"/>
      <c r="E653" s="430"/>
      <c r="F653" s="430"/>
      <c r="G653" s="430"/>
      <c r="H653" s="430"/>
      <c r="I653" s="430"/>
      <c r="J653" s="430"/>
      <c r="K653" s="430"/>
      <c r="L653" s="430"/>
      <c r="M653" s="430"/>
      <c r="N653" s="430"/>
      <c r="O653" s="430"/>
      <c r="P653" s="430"/>
      <c r="Q653" s="430"/>
      <c r="R653" s="430"/>
      <c r="S653" s="430"/>
      <c r="T653" s="430"/>
      <c r="U653" s="430"/>
      <c r="V653" s="430"/>
      <c r="W653" s="430"/>
      <c r="X653" s="430"/>
      <c r="Y653" s="430"/>
      <c r="Z653" s="430"/>
      <c r="AA653" s="430"/>
      <c r="AB653" s="430"/>
      <c r="AC653" s="430"/>
      <c r="AD653" s="430"/>
      <c r="AE653" s="430"/>
      <c r="AF653" s="430"/>
      <c r="AG653" s="430"/>
      <c r="AH653" s="430"/>
      <c r="AI653" s="430"/>
      <c r="AJ653" s="430"/>
      <c r="AK653" s="431"/>
      <c r="AL653" s="431"/>
      <c r="AM653" s="431"/>
      <c r="AN653" s="432"/>
    </row>
    <row r="654" spans="1:40" ht="15.75" customHeight="1">
      <c r="A654" s="430"/>
      <c r="B654" s="434"/>
      <c r="C654" s="430"/>
      <c r="D654" s="430"/>
      <c r="E654" s="430"/>
      <c r="F654" s="430"/>
      <c r="G654" s="430"/>
      <c r="H654" s="430"/>
      <c r="I654" s="430"/>
      <c r="J654" s="430"/>
      <c r="K654" s="430"/>
      <c r="L654" s="430"/>
      <c r="M654" s="430"/>
      <c r="N654" s="430"/>
      <c r="O654" s="430"/>
      <c r="P654" s="430"/>
      <c r="Q654" s="430"/>
      <c r="R654" s="430"/>
      <c r="S654" s="430"/>
      <c r="T654" s="430"/>
      <c r="U654" s="430"/>
      <c r="V654" s="430"/>
      <c r="W654" s="430"/>
      <c r="X654" s="430"/>
      <c r="Y654" s="430"/>
      <c r="Z654" s="430"/>
      <c r="AA654" s="430"/>
      <c r="AB654" s="430"/>
      <c r="AC654" s="430"/>
      <c r="AD654" s="430"/>
      <c r="AE654" s="430"/>
      <c r="AF654" s="430"/>
      <c r="AG654" s="430"/>
      <c r="AH654" s="430"/>
      <c r="AI654" s="430"/>
      <c r="AJ654" s="430"/>
      <c r="AK654" s="431"/>
      <c r="AL654" s="431"/>
      <c r="AM654" s="431"/>
      <c r="AN654" s="432"/>
    </row>
    <row r="655" spans="1:40" ht="15.75" customHeight="1">
      <c r="A655" s="430"/>
      <c r="B655" s="434"/>
      <c r="C655" s="430"/>
      <c r="D655" s="430"/>
      <c r="E655" s="430"/>
      <c r="F655" s="430"/>
      <c r="G655" s="430"/>
      <c r="H655" s="430"/>
      <c r="I655" s="430"/>
      <c r="J655" s="430"/>
      <c r="K655" s="430"/>
      <c r="L655" s="430"/>
      <c r="M655" s="430"/>
      <c r="N655" s="430"/>
      <c r="O655" s="430"/>
      <c r="P655" s="430"/>
      <c r="Q655" s="430"/>
      <c r="R655" s="430"/>
      <c r="S655" s="430"/>
      <c r="T655" s="430"/>
      <c r="U655" s="430"/>
      <c r="V655" s="430"/>
      <c r="W655" s="430"/>
      <c r="X655" s="430"/>
      <c r="Y655" s="430"/>
      <c r="Z655" s="430"/>
      <c r="AA655" s="430"/>
      <c r="AB655" s="430"/>
      <c r="AC655" s="430"/>
      <c r="AD655" s="430"/>
      <c r="AE655" s="430"/>
      <c r="AF655" s="430"/>
      <c r="AG655" s="430"/>
      <c r="AH655" s="430"/>
      <c r="AI655" s="430"/>
      <c r="AJ655" s="430"/>
      <c r="AK655" s="431"/>
      <c r="AL655" s="431"/>
      <c r="AM655" s="431"/>
      <c r="AN655" s="432"/>
    </row>
    <row r="656" spans="1:40" ht="15.75" customHeight="1">
      <c r="A656" s="430"/>
      <c r="B656" s="434"/>
      <c r="C656" s="430"/>
      <c r="D656" s="430"/>
      <c r="E656" s="430"/>
      <c r="F656" s="430"/>
      <c r="G656" s="430"/>
      <c r="H656" s="430"/>
      <c r="I656" s="430"/>
      <c r="J656" s="430"/>
      <c r="K656" s="430"/>
      <c r="L656" s="430"/>
      <c r="M656" s="430"/>
      <c r="N656" s="430"/>
      <c r="O656" s="430"/>
      <c r="P656" s="430"/>
      <c r="Q656" s="430"/>
      <c r="R656" s="430"/>
      <c r="S656" s="430"/>
      <c r="T656" s="430"/>
      <c r="U656" s="430"/>
      <c r="V656" s="430"/>
      <c r="W656" s="430"/>
      <c r="X656" s="430"/>
      <c r="Y656" s="430"/>
      <c r="Z656" s="430"/>
      <c r="AA656" s="430"/>
      <c r="AB656" s="430"/>
      <c r="AC656" s="430"/>
      <c r="AD656" s="430"/>
      <c r="AE656" s="430"/>
      <c r="AF656" s="430"/>
      <c r="AG656" s="430"/>
      <c r="AH656" s="430"/>
      <c r="AI656" s="430"/>
      <c r="AJ656" s="430"/>
      <c r="AK656" s="431"/>
      <c r="AL656" s="431"/>
      <c r="AM656" s="431"/>
      <c r="AN656" s="432"/>
    </row>
    <row r="657" spans="1:40" ht="15.75" customHeight="1">
      <c r="A657" s="430"/>
      <c r="B657" s="434"/>
      <c r="C657" s="430"/>
      <c r="D657" s="430"/>
      <c r="E657" s="430"/>
      <c r="F657" s="430"/>
      <c r="G657" s="430"/>
      <c r="H657" s="430"/>
      <c r="I657" s="430"/>
      <c r="J657" s="430"/>
      <c r="K657" s="430"/>
      <c r="L657" s="430"/>
      <c r="M657" s="430"/>
      <c r="N657" s="430"/>
      <c r="O657" s="430"/>
      <c r="P657" s="430"/>
      <c r="Q657" s="430"/>
      <c r="R657" s="430"/>
      <c r="S657" s="430"/>
      <c r="T657" s="430"/>
      <c r="U657" s="430"/>
      <c r="V657" s="430"/>
      <c r="W657" s="430"/>
      <c r="X657" s="430"/>
      <c r="Y657" s="430"/>
      <c r="Z657" s="430"/>
      <c r="AA657" s="430"/>
      <c r="AB657" s="430"/>
      <c r="AC657" s="430"/>
      <c r="AD657" s="430"/>
      <c r="AE657" s="430"/>
      <c r="AF657" s="430"/>
      <c r="AG657" s="430"/>
      <c r="AH657" s="430"/>
      <c r="AI657" s="430"/>
      <c r="AJ657" s="430"/>
      <c r="AK657" s="431"/>
      <c r="AL657" s="431"/>
      <c r="AM657" s="431"/>
      <c r="AN657" s="432"/>
    </row>
    <row r="658" spans="1:40" ht="15.75" customHeight="1">
      <c r="A658" s="430"/>
      <c r="B658" s="434"/>
      <c r="C658" s="430"/>
      <c r="D658" s="430"/>
      <c r="E658" s="430"/>
      <c r="F658" s="430"/>
      <c r="G658" s="430"/>
      <c r="H658" s="430"/>
      <c r="I658" s="430"/>
      <c r="J658" s="430"/>
      <c r="K658" s="430"/>
      <c r="L658" s="430"/>
      <c r="M658" s="430"/>
      <c r="N658" s="430"/>
      <c r="O658" s="430"/>
      <c r="P658" s="430"/>
      <c r="Q658" s="430"/>
      <c r="R658" s="430"/>
      <c r="S658" s="430"/>
      <c r="T658" s="430"/>
      <c r="U658" s="430"/>
      <c r="V658" s="430"/>
      <c r="W658" s="430"/>
      <c r="X658" s="430"/>
      <c r="Y658" s="430"/>
      <c r="Z658" s="430"/>
      <c r="AA658" s="430"/>
      <c r="AB658" s="430"/>
      <c r="AC658" s="430"/>
      <c r="AD658" s="430"/>
      <c r="AE658" s="430"/>
      <c r="AF658" s="430"/>
      <c r="AG658" s="430"/>
      <c r="AH658" s="430"/>
      <c r="AI658" s="430"/>
      <c r="AJ658" s="430"/>
      <c r="AK658" s="431"/>
      <c r="AL658" s="431"/>
      <c r="AM658" s="431"/>
      <c r="AN658" s="432"/>
    </row>
    <row r="659" spans="1:40" ht="15.75" customHeight="1">
      <c r="A659" s="430"/>
      <c r="B659" s="434"/>
      <c r="C659" s="430"/>
      <c r="D659" s="430"/>
      <c r="E659" s="430"/>
      <c r="F659" s="430"/>
      <c r="G659" s="430"/>
      <c r="H659" s="430"/>
      <c r="I659" s="430"/>
      <c r="J659" s="430"/>
      <c r="K659" s="430"/>
      <c r="L659" s="430"/>
      <c r="M659" s="430"/>
      <c r="N659" s="430"/>
      <c r="O659" s="430"/>
      <c r="P659" s="430"/>
      <c r="Q659" s="430"/>
      <c r="R659" s="430"/>
      <c r="S659" s="430"/>
      <c r="T659" s="430"/>
      <c r="U659" s="430"/>
      <c r="V659" s="430"/>
      <c r="W659" s="430"/>
      <c r="X659" s="430"/>
      <c r="Y659" s="430"/>
      <c r="Z659" s="430"/>
      <c r="AA659" s="430"/>
      <c r="AB659" s="430"/>
      <c r="AC659" s="430"/>
      <c r="AD659" s="430"/>
      <c r="AE659" s="430"/>
      <c r="AF659" s="430"/>
      <c r="AG659" s="430"/>
      <c r="AH659" s="430"/>
      <c r="AI659" s="430"/>
      <c r="AJ659" s="430"/>
      <c r="AK659" s="431"/>
      <c r="AL659" s="431"/>
      <c r="AM659" s="431"/>
      <c r="AN659" s="432"/>
    </row>
    <row r="660" spans="1:40" ht="15.75" customHeight="1">
      <c r="A660" s="430"/>
      <c r="B660" s="434"/>
      <c r="C660" s="430"/>
      <c r="D660" s="430"/>
      <c r="E660" s="430"/>
      <c r="F660" s="430"/>
      <c r="G660" s="430"/>
      <c r="H660" s="430"/>
      <c r="I660" s="430"/>
      <c r="J660" s="430"/>
      <c r="K660" s="430"/>
      <c r="L660" s="430"/>
      <c r="M660" s="430"/>
      <c r="N660" s="430"/>
      <c r="O660" s="430"/>
      <c r="P660" s="430"/>
      <c r="Q660" s="430"/>
      <c r="R660" s="430"/>
      <c r="S660" s="430"/>
      <c r="T660" s="430"/>
      <c r="U660" s="430"/>
      <c r="V660" s="430"/>
      <c r="W660" s="430"/>
      <c r="X660" s="430"/>
      <c r="Y660" s="430"/>
      <c r="Z660" s="430"/>
      <c r="AA660" s="430"/>
      <c r="AB660" s="430"/>
      <c r="AC660" s="430"/>
      <c r="AD660" s="430"/>
      <c r="AE660" s="430"/>
      <c r="AF660" s="430"/>
      <c r="AG660" s="430"/>
      <c r="AH660" s="430"/>
      <c r="AI660" s="430"/>
      <c r="AJ660" s="430"/>
      <c r="AK660" s="431"/>
      <c r="AL660" s="431"/>
      <c r="AM660" s="431"/>
      <c r="AN660" s="432"/>
    </row>
    <row r="661" spans="1:40" ht="15.75" customHeight="1">
      <c r="A661" s="430"/>
      <c r="B661" s="434"/>
      <c r="C661" s="430"/>
      <c r="D661" s="430"/>
      <c r="E661" s="430"/>
      <c r="F661" s="430"/>
      <c r="G661" s="430"/>
      <c r="H661" s="430"/>
      <c r="I661" s="430"/>
      <c r="J661" s="430"/>
      <c r="K661" s="430"/>
      <c r="L661" s="430"/>
      <c r="M661" s="430"/>
      <c r="N661" s="430"/>
      <c r="O661" s="430"/>
      <c r="P661" s="430"/>
      <c r="Q661" s="430"/>
      <c r="R661" s="430"/>
      <c r="S661" s="430"/>
      <c r="T661" s="430"/>
      <c r="U661" s="430"/>
      <c r="V661" s="430"/>
      <c r="W661" s="430"/>
      <c r="X661" s="430"/>
      <c r="Y661" s="430"/>
      <c r="Z661" s="430"/>
      <c r="AA661" s="430"/>
      <c r="AB661" s="430"/>
      <c r="AC661" s="430"/>
      <c r="AD661" s="430"/>
      <c r="AE661" s="430"/>
      <c r="AF661" s="430"/>
      <c r="AG661" s="430"/>
      <c r="AH661" s="430"/>
      <c r="AI661" s="430"/>
      <c r="AJ661" s="430"/>
      <c r="AK661" s="431"/>
      <c r="AL661" s="431"/>
      <c r="AM661" s="431"/>
      <c r="AN661" s="432"/>
    </row>
    <row r="662" spans="1:40" ht="15.75" customHeight="1">
      <c r="A662" s="430"/>
      <c r="B662" s="434"/>
      <c r="C662" s="430"/>
      <c r="D662" s="430"/>
      <c r="E662" s="430"/>
      <c r="F662" s="430"/>
      <c r="G662" s="430"/>
      <c r="H662" s="430"/>
      <c r="I662" s="430"/>
      <c r="J662" s="430"/>
      <c r="K662" s="430"/>
      <c r="L662" s="430"/>
      <c r="M662" s="430"/>
      <c r="N662" s="430"/>
      <c r="O662" s="430"/>
      <c r="P662" s="430"/>
      <c r="Q662" s="430"/>
      <c r="R662" s="430"/>
      <c r="S662" s="430"/>
      <c r="T662" s="430"/>
      <c r="U662" s="430"/>
      <c r="V662" s="430"/>
      <c r="W662" s="430"/>
      <c r="X662" s="430"/>
      <c r="Y662" s="430"/>
      <c r="Z662" s="430"/>
      <c r="AA662" s="430"/>
      <c r="AB662" s="430"/>
      <c r="AC662" s="430"/>
      <c r="AD662" s="430"/>
      <c r="AE662" s="430"/>
      <c r="AF662" s="430"/>
      <c r="AG662" s="430"/>
      <c r="AH662" s="430"/>
      <c r="AI662" s="430"/>
      <c r="AJ662" s="430"/>
      <c r="AK662" s="431"/>
      <c r="AL662" s="431"/>
      <c r="AM662" s="431"/>
      <c r="AN662" s="432"/>
    </row>
    <row r="663" spans="1:40" ht="15.75" customHeight="1">
      <c r="A663" s="430"/>
      <c r="B663" s="434"/>
      <c r="C663" s="430"/>
      <c r="D663" s="430"/>
      <c r="E663" s="430"/>
      <c r="F663" s="430"/>
      <c r="G663" s="430"/>
      <c r="H663" s="430"/>
      <c r="I663" s="430"/>
      <c r="J663" s="430"/>
      <c r="K663" s="430"/>
      <c r="L663" s="430"/>
      <c r="M663" s="430"/>
      <c r="N663" s="430"/>
      <c r="O663" s="430"/>
      <c r="P663" s="430"/>
      <c r="Q663" s="430"/>
      <c r="R663" s="430"/>
      <c r="S663" s="430"/>
      <c r="T663" s="430"/>
      <c r="U663" s="430"/>
      <c r="V663" s="430"/>
      <c r="W663" s="430"/>
      <c r="X663" s="430"/>
      <c r="Y663" s="430"/>
      <c r="Z663" s="430"/>
      <c r="AA663" s="430"/>
      <c r="AB663" s="430"/>
      <c r="AC663" s="430"/>
      <c r="AD663" s="430"/>
      <c r="AE663" s="430"/>
      <c r="AF663" s="430"/>
      <c r="AG663" s="430"/>
      <c r="AH663" s="430"/>
      <c r="AI663" s="430"/>
      <c r="AJ663" s="430"/>
      <c r="AK663" s="431"/>
      <c r="AL663" s="431"/>
      <c r="AM663" s="431"/>
      <c r="AN663" s="432"/>
    </row>
    <row r="664" spans="1:40" ht="15.75" customHeight="1">
      <c r="A664" s="430"/>
      <c r="B664" s="434"/>
      <c r="C664" s="430"/>
      <c r="D664" s="430"/>
      <c r="E664" s="430"/>
      <c r="F664" s="430"/>
      <c r="G664" s="430"/>
      <c r="H664" s="430"/>
      <c r="I664" s="430"/>
      <c r="J664" s="430"/>
      <c r="K664" s="430"/>
      <c r="L664" s="430"/>
      <c r="M664" s="430"/>
      <c r="N664" s="430"/>
      <c r="O664" s="430"/>
      <c r="P664" s="430"/>
      <c r="Q664" s="430"/>
      <c r="R664" s="430"/>
      <c r="S664" s="430"/>
      <c r="T664" s="430"/>
      <c r="U664" s="430"/>
      <c r="V664" s="430"/>
      <c r="W664" s="430"/>
      <c r="X664" s="430"/>
      <c r="Y664" s="430"/>
      <c r="Z664" s="430"/>
      <c r="AA664" s="430"/>
      <c r="AB664" s="430"/>
      <c r="AC664" s="430"/>
      <c r="AD664" s="430"/>
      <c r="AE664" s="430"/>
      <c r="AF664" s="430"/>
      <c r="AG664" s="430"/>
      <c r="AH664" s="430"/>
      <c r="AI664" s="430"/>
      <c r="AJ664" s="430"/>
      <c r="AK664" s="431"/>
      <c r="AL664" s="431"/>
      <c r="AM664" s="431"/>
      <c r="AN664" s="432"/>
    </row>
    <row r="665" spans="1:40" ht="15.75" customHeight="1">
      <c r="A665" s="430"/>
      <c r="B665" s="434"/>
      <c r="C665" s="430"/>
      <c r="D665" s="430"/>
      <c r="E665" s="430"/>
      <c r="F665" s="430"/>
      <c r="G665" s="430"/>
      <c r="H665" s="430"/>
      <c r="I665" s="430"/>
      <c r="J665" s="430"/>
      <c r="K665" s="430"/>
      <c r="L665" s="430"/>
      <c r="M665" s="430"/>
      <c r="N665" s="430"/>
      <c r="O665" s="430"/>
      <c r="P665" s="430"/>
      <c r="Q665" s="430"/>
      <c r="R665" s="430"/>
      <c r="S665" s="430"/>
      <c r="T665" s="430"/>
      <c r="U665" s="430"/>
      <c r="V665" s="430"/>
      <c r="W665" s="430"/>
      <c r="X665" s="430"/>
      <c r="Y665" s="430"/>
      <c r="Z665" s="430"/>
      <c r="AA665" s="430"/>
      <c r="AB665" s="430"/>
      <c r="AC665" s="430"/>
      <c r="AD665" s="430"/>
      <c r="AE665" s="430"/>
      <c r="AF665" s="430"/>
      <c r="AG665" s="430"/>
      <c r="AH665" s="430"/>
      <c r="AI665" s="430"/>
      <c r="AJ665" s="430"/>
      <c r="AK665" s="431"/>
      <c r="AL665" s="431"/>
      <c r="AM665" s="431"/>
      <c r="AN665" s="432"/>
    </row>
    <row r="666" spans="1:40" ht="15.75" customHeight="1">
      <c r="A666" s="430"/>
      <c r="B666" s="434"/>
      <c r="C666" s="430"/>
      <c r="D666" s="430"/>
      <c r="E666" s="430"/>
      <c r="F666" s="430"/>
      <c r="G666" s="430"/>
      <c r="H666" s="430"/>
      <c r="I666" s="430"/>
      <c r="J666" s="430"/>
      <c r="K666" s="430"/>
      <c r="L666" s="430"/>
      <c r="M666" s="430"/>
      <c r="N666" s="430"/>
      <c r="O666" s="430"/>
      <c r="P666" s="430"/>
      <c r="Q666" s="430"/>
      <c r="R666" s="430"/>
      <c r="S666" s="430"/>
      <c r="T666" s="430"/>
      <c r="U666" s="430"/>
      <c r="V666" s="430"/>
      <c r="W666" s="430"/>
      <c r="X666" s="430"/>
      <c r="Y666" s="430"/>
      <c r="Z666" s="430"/>
      <c r="AA666" s="430"/>
      <c r="AB666" s="430"/>
      <c r="AC666" s="430"/>
      <c r="AD666" s="430"/>
      <c r="AE666" s="430"/>
      <c r="AF666" s="430"/>
      <c r="AG666" s="430"/>
      <c r="AH666" s="430"/>
      <c r="AI666" s="430"/>
      <c r="AJ666" s="430"/>
      <c r="AK666" s="431"/>
      <c r="AL666" s="431"/>
      <c r="AM666" s="431"/>
      <c r="AN666" s="432"/>
    </row>
    <row r="667" spans="1:40" ht="15.75" customHeight="1">
      <c r="A667" s="430"/>
      <c r="B667" s="434"/>
      <c r="C667" s="430"/>
      <c r="D667" s="430"/>
      <c r="E667" s="430"/>
      <c r="F667" s="430"/>
      <c r="G667" s="430"/>
      <c r="H667" s="430"/>
      <c r="I667" s="430"/>
      <c r="J667" s="430"/>
      <c r="K667" s="430"/>
      <c r="L667" s="430"/>
      <c r="M667" s="430"/>
      <c r="N667" s="430"/>
      <c r="O667" s="430"/>
      <c r="P667" s="430"/>
      <c r="Q667" s="430"/>
      <c r="R667" s="430"/>
      <c r="S667" s="430"/>
      <c r="T667" s="430"/>
      <c r="U667" s="430"/>
      <c r="V667" s="430"/>
      <c r="W667" s="430"/>
      <c r="X667" s="430"/>
      <c r="Y667" s="430"/>
      <c r="Z667" s="430"/>
      <c r="AA667" s="430"/>
      <c r="AB667" s="430"/>
      <c r="AC667" s="430"/>
      <c r="AD667" s="430"/>
      <c r="AE667" s="430"/>
      <c r="AF667" s="430"/>
      <c r="AG667" s="430"/>
      <c r="AH667" s="430"/>
      <c r="AI667" s="430"/>
      <c r="AJ667" s="430"/>
      <c r="AK667" s="431"/>
      <c r="AL667" s="431"/>
      <c r="AM667" s="431"/>
      <c r="AN667" s="432"/>
    </row>
    <row r="668" spans="1:40" ht="15.75" customHeight="1">
      <c r="A668" s="430"/>
      <c r="B668" s="434"/>
      <c r="C668" s="430"/>
      <c r="D668" s="430"/>
      <c r="E668" s="430"/>
      <c r="F668" s="430"/>
      <c r="G668" s="430"/>
      <c r="H668" s="430"/>
      <c r="I668" s="430"/>
      <c r="J668" s="430"/>
      <c r="K668" s="430"/>
      <c r="L668" s="430"/>
      <c r="M668" s="430"/>
      <c r="N668" s="430"/>
      <c r="O668" s="430"/>
      <c r="P668" s="430"/>
      <c r="Q668" s="430"/>
      <c r="R668" s="430"/>
      <c r="S668" s="430"/>
      <c r="T668" s="430"/>
      <c r="U668" s="430"/>
      <c r="V668" s="430"/>
      <c r="W668" s="430"/>
      <c r="X668" s="430"/>
      <c r="Y668" s="430"/>
      <c r="Z668" s="430"/>
      <c r="AA668" s="430"/>
      <c r="AB668" s="430"/>
      <c r="AC668" s="430"/>
      <c r="AD668" s="430"/>
      <c r="AE668" s="430"/>
      <c r="AF668" s="430"/>
      <c r="AG668" s="430"/>
      <c r="AH668" s="430"/>
      <c r="AI668" s="430"/>
      <c r="AJ668" s="430"/>
      <c r="AK668" s="431"/>
      <c r="AL668" s="431"/>
      <c r="AM668" s="431"/>
      <c r="AN668" s="432"/>
    </row>
    <row r="669" spans="1:40" ht="15.75" customHeight="1">
      <c r="A669" s="430"/>
      <c r="B669" s="434"/>
      <c r="C669" s="430"/>
      <c r="D669" s="430"/>
      <c r="E669" s="430"/>
      <c r="F669" s="430"/>
      <c r="G669" s="430"/>
      <c r="H669" s="430"/>
      <c r="I669" s="430"/>
      <c r="J669" s="430"/>
      <c r="K669" s="430"/>
      <c r="L669" s="430"/>
      <c r="M669" s="430"/>
      <c r="N669" s="430"/>
      <c r="O669" s="430"/>
      <c r="P669" s="430"/>
      <c r="Q669" s="430"/>
      <c r="R669" s="430"/>
      <c r="S669" s="430"/>
      <c r="T669" s="430"/>
      <c r="U669" s="430"/>
      <c r="V669" s="430"/>
      <c r="W669" s="430"/>
      <c r="X669" s="430"/>
      <c r="Y669" s="430"/>
      <c r="Z669" s="430"/>
      <c r="AA669" s="430"/>
      <c r="AB669" s="430"/>
      <c r="AC669" s="430"/>
      <c r="AD669" s="430"/>
      <c r="AE669" s="430"/>
      <c r="AF669" s="430"/>
      <c r="AG669" s="430"/>
      <c r="AH669" s="430"/>
      <c r="AI669" s="430"/>
      <c r="AJ669" s="430"/>
      <c r="AK669" s="431"/>
      <c r="AL669" s="431"/>
      <c r="AM669" s="431"/>
      <c r="AN669" s="432"/>
    </row>
    <row r="670" spans="1:40" ht="15.75" customHeight="1">
      <c r="A670" s="430"/>
      <c r="B670" s="434"/>
      <c r="C670" s="430"/>
      <c r="D670" s="430"/>
      <c r="E670" s="430"/>
      <c r="F670" s="430"/>
      <c r="G670" s="430"/>
      <c r="H670" s="430"/>
      <c r="I670" s="430"/>
      <c r="J670" s="430"/>
      <c r="K670" s="430"/>
      <c r="L670" s="430"/>
      <c r="M670" s="430"/>
      <c r="N670" s="430"/>
      <c r="O670" s="430"/>
      <c r="P670" s="430"/>
      <c r="Q670" s="430"/>
      <c r="R670" s="430"/>
      <c r="S670" s="430"/>
      <c r="T670" s="430"/>
      <c r="U670" s="430"/>
      <c r="V670" s="430"/>
      <c r="W670" s="430"/>
      <c r="X670" s="430"/>
      <c r="Y670" s="430"/>
      <c r="Z670" s="430"/>
      <c r="AA670" s="430"/>
      <c r="AB670" s="430"/>
      <c r="AC670" s="430"/>
      <c r="AD670" s="430"/>
      <c r="AE670" s="430"/>
      <c r="AF670" s="430"/>
      <c r="AG670" s="430"/>
      <c r="AH670" s="430"/>
      <c r="AI670" s="430"/>
      <c r="AJ670" s="430"/>
      <c r="AK670" s="431"/>
      <c r="AL670" s="431"/>
      <c r="AM670" s="431"/>
      <c r="AN670" s="432"/>
    </row>
    <row r="671" spans="1:40" ht="15.75" customHeight="1">
      <c r="A671" s="430"/>
      <c r="B671" s="434"/>
      <c r="C671" s="430"/>
      <c r="D671" s="430"/>
      <c r="E671" s="430"/>
      <c r="F671" s="430"/>
      <c r="G671" s="430"/>
      <c r="H671" s="430"/>
      <c r="I671" s="430"/>
      <c r="J671" s="430"/>
      <c r="K671" s="430"/>
      <c r="L671" s="430"/>
      <c r="M671" s="430"/>
      <c r="N671" s="430"/>
      <c r="O671" s="430"/>
      <c r="P671" s="430"/>
      <c r="Q671" s="430"/>
      <c r="R671" s="430"/>
      <c r="S671" s="430"/>
      <c r="T671" s="430"/>
      <c r="U671" s="430"/>
      <c r="V671" s="430"/>
      <c r="W671" s="430"/>
      <c r="X671" s="430"/>
      <c r="Y671" s="430"/>
      <c r="Z671" s="430"/>
      <c r="AA671" s="430"/>
      <c r="AB671" s="430"/>
      <c r="AC671" s="430"/>
      <c r="AD671" s="430"/>
      <c r="AE671" s="430"/>
      <c r="AF671" s="430"/>
      <c r="AG671" s="430"/>
      <c r="AH671" s="430"/>
      <c r="AI671" s="430"/>
      <c r="AJ671" s="430"/>
      <c r="AK671" s="431"/>
      <c r="AL671" s="431"/>
      <c r="AM671" s="431"/>
      <c r="AN671" s="432"/>
    </row>
    <row r="672" spans="1:40" ht="15.75" customHeight="1">
      <c r="A672" s="430"/>
      <c r="B672" s="434"/>
      <c r="C672" s="430"/>
      <c r="D672" s="430"/>
      <c r="E672" s="430"/>
      <c r="F672" s="430"/>
      <c r="G672" s="430"/>
      <c r="H672" s="430"/>
      <c r="I672" s="430"/>
      <c r="J672" s="430"/>
      <c r="K672" s="430"/>
      <c r="L672" s="430"/>
      <c r="M672" s="430"/>
      <c r="N672" s="430"/>
      <c r="O672" s="430"/>
      <c r="P672" s="430"/>
      <c r="Q672" s="430"/>
      <c r="R672" s="430"/>
      <c r="S672" s="430"/>
      <c r="T672" s="430"/>
      <c r="U672" s="430"/>
      <c r="V672" s="430"/>
      <c r="W672" s="430"/>
      <c r="X672" s="430"/>
      <c r="Y672" s="430"/>
      <c r="Z672" s="430"/>
      <c r="AA672" s="430"/>
      <c r="AB672" s="430"/>
      <c r="AC672" s="430"/>
      <c r="AD672" s="430"/>
      <c r="AE672" s="430"/>
      <c r="AF672" s="430"/>
      <c r="AG672" s="430"/>
      <c r="AH672" s="430"/>
      <c r="AI672" s="430"/>
      <c r="AJ672" s="430"/>
      <c r="AK672" s="431"/>
      <c r="AL672" s="431"/>
      <c r="AM672" s="431"/>
      <c r="AN672" s="432"/>
    </row>
    <row r="673" spans="1:40" ht="15.75" customHeight="1">
      <c r="A673" s="430"/>
      <c r="B673" s="434"/>
      <c r="C673" s="430"/>
      <c r="D673" s="430"/>
      <c r="E673" s="430"/>
      <c r="F673" s="430"/>
      <c r="G673" s="430"/>
      <c r="H673" s="430"/>
      <c r="I673" s="430"/>
      <c r="J673" s="430"/>
      <c r="K673" s="430"/>
      <c r="L673" s="430"/>
      <c r="M673" s="430"/>
      <c r="N673" s="430"/>
      <c r="O673" s="430"/>
      <c r="P673" s="430"/>
      <c r="Q673" s="430"/>
      <c r="R673" s="430"/>
      <c r="S673" s="430"/>
      <c r="T673" s="430"/>
      <c r="U673" s="430"/>
      <c r="V673" s="430"/>
      <c r="W673" s="430"/>
      <c r="X673" s="430"/>
      <c r="Y673" s="430"/>
      <c r="Z673" s="430"/>
      <c r="AA673" s="430"/>
      <c r="AB673" s="430"/>
      <c r="AC673" s="430"/>
      <c r="AD673" s="430"/>
      <c r="AE673" s="430"/>
      <c r="AF673" s="430"/>
      <c r="AG673" s="430"/>
      <c r="AH673" s="430"/>
      <c r="AI673" s="430"/>
      <c r="AJ673" s="430"/>
      <c r="AK673" s="431"/>
      <c r="AL673" s="431"/>
      <c r="AM673" s="431"/>
      <c r="AN673" s="432"/>
    </row>
    <row r="674" spans="1:40" ht="15.75" customHeight="1">
      <c r="A674" s="430"/>
      <c r="B674" s="434"/>
      <c r="C674" s="430"/>
      <c r="D674" s="430"/>
      <c r="E674" s="430"/>
      <c r="F674" s="430"/>
      <c r="G674" s="430"/>
      <c r="H674" s="430"/>
      <c r="I674" s="430"/>
      <c r="J674" s="430"/>
      <c r="K674" s="430"/>
      <c r="L674" s="430"/>
      <c r="M674" s="430"/>
      <c r="N674" s="430"/>
      <c r="O674" s="430"/>
      <c r="P674" s="430"/>
      <c r="Q674" s="430"/>
      <c r="R674" s="430"/>
      <c r="S674" s="430"/>
      <c r="T674" s="430"/>
      <c r="U674" s="430"/>
      <c r="V674" s="430"/>
      <c r="W674" s="430"/>
      <c r="X674" s="430"/>
      <c r="Y674" s="430"/>
      <c r="Z674" s="430"/>
      <c r="AA674" s="430"/>
      <c r="AB674" s="430"/>
      <c r="AC674" s="430"/>
      <c r="AD674" s="430"/>
      <c r="AE674" s="430"/>
      <c r="AF674" s="430"/>
      <c r="AG674" s="430"/>
      <c r="AH674" s="430"/>
      <c r="AI674" s="430"/>
      <c r="AJ674" s="430"/>
      <c r="AK674" s="431"/>
      <c r="AL674" s="431"/>
      <c r="AM674" s="431"/>
      <c r="AN674" s="432"/>
    </row>
    <row r="675" spans="1:40" ht="15.75" customHeight="1">
      <c r="A675" s="430"/>
      <c r="B675" s="434"/>
      <c r="C675" s="430"/>
      <c r="D675" s="430"/>
      <c r="E675" s="430"/>
      <c r="F675" s="430"/>
      <c r="G675" s="430"/>
      <c r="H675" s="430"/>
      <c r="I675" s="430"/>
      <c r="J675" s="430"/>
      <c r="K675" s="430"/>
      <c r="L675" s="430"/>
      <c r="M675" s="430"/>
      <c r="N675" s="430"/>
      <c r="O675" s="430"/>
      <c r="P675" s="430"/>
      <c r="Q675" s="430"/>
      <c r="R675" s="430"/>
      <c r="S675" s="430"/>
      <c r="T675" s="430"/>
      <c r="U675" s="430"/>
      <c r="V675" s="430"/>
      <c r="W675" s="430"/>
      <c r="X675" s="430"/>
      <c r="Y675" s="430"/>
      <c r="Z675" s="430"/>
      <c r="AA675" s="430"/>
      <c r="AB675" s="430"/>
      <c r="AC675" s="430"/>
      <c r="AD675" s="430"/>
      <c r="AE675" s="430"/>
      <c r="AF675" s="430"/>
      <c r="AG675" s="430"/>
      <c r="AH675" s="430"/>
      <c r="AI675" s="430"/>
      <c r="AJ675" s="430"/>
      <c r="AK675" s="431"/>
      <c r="AL675" s="431"/>
      <c r="AM675" s="431"/>
      <c r="AN675" s="432"/>
    </row>
    <row r="676" spans="1:40" ht="15.75" customHeight="1">
      <c r="A676" s="430"/>
      <c r="B676" s="434"/>
      <c r="C676" s="430"/>
      <c r="D676" s="430"/>
      <c r="E676" s="430"/>
      <c r="F676" s="430"/>
      <c r="G676" s="430"/>
      <c r="H676" s="430"/>
      <c r="I676" s="430"/>
      <c r="J676" s="430"/>
      <c r="K676" s="430"/>
      <c r="L676" s="430"/>
      <c r="M676" s="430"/>
      <c r="N676" s="430"/>
      <c r="O676" s="430"/>
      <c r="P676" s="430"/>
      <c r="Q676" s="430"/>
      <c r="R676" s="430"/>
      <c r="S676" s="430"/>
      <c r="T676" s="430"/>
      <c r="U676" s="430"/>
      <c r="V676" s="430"/>
      <c r="W676" s="430"/>
      <c r="X676" s="430"/>
      <c r="Y676" s="430"/>
      <c r="Z676" s="430"/>
      <c r="AA676" s="430"/>
      <c r="AB676" s="430"/>
      <c r="AC676" s="430"/>
      <c r="AD676" s="430"/>
      <c r="AE676" s="430"/>
      <c r="AF676" s="430"/>
      <c r="AG676" s="430"/>
      <c r="AH676" s="430"/>
      <c r="AI676" s="430"/>
      <c r="AJ676" s="430"/>
      <c r="AK676" s="431"/>
      <c r="AL676" s="431"/>
      <c r="AM676" s="431"/>
      <c r="AN676" s="432"/>
    </row>
    <row r="677" spans="1:40" ht="15.75" customHeight="1">
      <c r="A677" s="430"/>
      <c r="B677" s="434"/>
      <c r="C677" s="430"/>
      <c r="D677" s="430"/>
      <c r="E677" s="430"/>
      <c r="F677" s="430"/>
      <c r="G677" s="430"/>
      <c r="H677" s="430"/>
      <c r="I677" s="430"/>
      <c r="J677" s="430"/>
      <c r="K677" s="430"/>
      <c r="L677" s="430"/>
      <c r="M677" s="430"/>
      <c r="N677" s="430"/>
      <c r="O677" s="430"/>
      <c r="P677" s="430"/>
      <c r="Q677" s="430"/>
      <c r="R677" s="430"/>
      <c r="S677" s="430"/>
      <c r="T677" s="430"/>
      <c r="U677" s="430"/>
      <c r="V677" s="430"/>
      <c r="W677" s="430"/>
      <c r="X677" s="430"/>
      <c r="Y677" s="430"/>
      <c r="Z677" s="430"/>
      <c r="AA677" s="430"/>
      <c r="AB677" s="430"/>
      <c r="AC677" s="430"/>
      <c r="AD677" s="430"/>
      <c r="AE677" s="430"/>
      <c r="AF677" s="430"/>
      <c r="AG677" s="430"/>
      <c r="AH677" s="430"/>
      <c r="AI677" s="430"/>
      <c r="AJ677" s="430"/>
      <c r="AK677" s="431"/>
      <c r="AL677" s="431"/>
      <c r="AM677" s="431"/>
      <c r="AN677" s="432"/>
    </row>
    <row r="678" spans="1:40" ht="15.75" customHeight="1">
      <c r="A678" s="430"/>
      <c r="B678" s="434"/>
      <c r="C678" s="430"/>
      <c r="D678" s="430"/>
      <c r="E678" s="430"/>
      <c r="F678" s="430"/>
      <c r="G678" s="430"/>
      <c r="H678" s="430"/>
      <c r="I678" s="430"/>
      <c r="J678" s="430"/>
      <c r="K678" s="430"/>
      <c r="L678" s="430"/>
      <c r="M678" s="430"/>
      <c r="N678" s="430"/>
      <c r="O678" s="430"/>
      <c r="P678" s="430"/>
      <c r="Q678" s="430"/>
      <c r="R678" s="430"/>
      <c r="S678" s="430"/>
      <c r="T678" s="430"/>
      <c r="U678" s="430"/>
      <c r="V678" s="430"/>
      <c r="W678" s="430"/>
      <c r="X678" s="430"/>
      <c r="Y678" s="430"/>
      <c r="Z678" s="430"/>
      <c r="AA678" s="430"/>
      <c r="AB678" s="430"/>
      <c r="AC678" s="430"/>
      <c r="AD678" s="430"/>
      <c r="AE678" s="430"/>
      <c r="AF678" s="430"/>
      <c r="AG678" s="430"/>
      <c r="AH678" s="430"/>
      <c r="AI678" s="430"/>
      <c r="AJ678" s="430"/>
      <c r="AK678" s="431"/>
      <c r="AL678" s="431"/>
      <c r="AM678" s="431"/>
      <c r="AN678" s="432"/>
    </row>
    <row r="679" spans="1:40" ht="15.75" customHeight="1">
      <c r="A679" s="430"/>
      <c r="B679" s="434"/>
      <c r="C679" s="430"/>
      <c r="D679" s="430"/>
      <c r="E679" s="430"/>
      <c r="F679" s="430"/>
      <c r="G679" s="430"/>
      <c r="H679" s="430"/>
      <c r="I679" s="430"/>
      <c r="J679" s="430"/>
      <c r="K679" s="430"/>
      <c r="L679" s="430"/>
      <c r="M679" s="430"/>
      <c r="N679" s="430"/>
      <c r="O679" s="430"/>
      <c r="P679" s="430"/>
      <c r="Q679" s="430"/>
      <c r="R679" s="430"/>
      <c r="S679" s="430"/>
      <c r="T679" s="430"/>
      <c r="U679" s="430"/>
      <c r="V679" s="430"/>
      <c r="W679" s="430"/>
      <c r="X679" s="430"/>
      <c r="Y679" s="430"/>
      <c r="Z679" s="430"/>
      <c r="AA679" s="430"/>
      <c r="AB679" s="430"/>
      <c r="AC679" s="430"/>
      <c r="AD679" s="430"/>
      <c r="AE679" s="430"/>
      <c r="AF679" s="430"/>
      <c r="AG679" s="430"/>
      <c r="AH679" s="430"/>
      <c r="AI679" s="430"/>
      <c r="AJ679" s="430"/>
      <c r="AK679" s="431"/>
      <c r="AL679" s="431"/>
      <c r="AM679" s="431"/>
      <c r="AN679" s="432"/>
    </row>
    <row r="680" spans="1:40" ht="15.75" customHeight="1">
      <c r="A680" s="430"/>
      <c r="B680" s="434"/>
      <c r="C680" s="430"/>
      <c r="D680" s="430"/>
      <c r="E680" s="430"/>
      <c r="F680" s="430"/>
      <c r="G680" s="430"/>
      <c r="H680" s="430"/>
      <c r="I680" s="430"/>
      <c r="J680" s="430"/>
      <c r="K680" s="430"/>
      <c r="L680" s="430"/>
      <c r="M680" s="430"/>
      <c r="N680" s="430"/>
      <c r="O680" s="430"/>
      <c r="P680" s="430"/>
      <c r="Q680" s="430"/>
      <c r="R680" s="430"/>
      <c r="S680" s="430"/>
      <c r="T680" s="430"/>
      <c r="U680" s="430"/>
      <c r="V680" s="430"/>
      <c r="W680" s="430"/>
      <c r="X680" s="430"/>
      <c r="Y680" s="430"/>
      <c r="Z680" s="430"/>
      <c r="AA680" s="430"/>
      <c r="AB680" s="430"/>
      <c r="AC680" s="430"/>
      <c r="AD680" s="430"/>
      <c r="AE680" s="430"/>
      <c r="AF680" s="430"/>
      <c r="AG680" s="430"/>
      <c r="AH680" s="430"/>
      <c r="AI680" s="430"/>
      <c r="AJ680" s="430"/>
      <c r="AK680" s="431"/>
      <c r="AL680" s="431"/>
      <c r="AM680" s="431"/>
      <c r="AN680" s="432"/>
    </row>
    <row r="681" spans="1:40" ht="15.75" customHeight="1">
      <c r="A681" s="430"/>
      <c r="B681" s="434"/>
      <c r="C681" s="430"/>
      <c r="D681" s="430"/>
      <c r="E681" s="430"/>
      <c r="F681" s="430"/>
      <c r="G681" s="430"/>
      <c r="H681" s="430"/>
      <c r="I681" s="430"/>
      <c r="J681" s="430"/>
      <c r="K681" s="430"/>
      <c r="L681" s="430"/>
      <c r="M681" s="430"/>
      <c r="N681" s="430"/>
      <c r="O681" s="430"/>
      <c r="P681" s="430"/>
      <c r="Q681" s="430"/>
      <c r="R681" s="430"/>
      <c r="S681" s="430"/>
      <c r="T681" s="430"/>
      <c r="U681" s="430"/>
      <c r="V681" s="430"/>
      <c r="W681" s="430"/>
      <c r="X681" s="430"/>
      <c r="Y681" s="430"/>
      <c r="Z681" s="430"/>
      <c r="AA681" s="430"/>
      <c r="AB681" s="430"/>
      <c r="AC681" s="430"/>
      <c r="AD681" s="430"/>
      <c r="AE681" s="430"/>
      <c r="AF681" s="430"/>
      <c r="AG681" s="430"/>
      <c r="AH681" s="430"/>
      <c r="AI681" s="430"/>
      <c r="AJ681" s="430"/>
      <c r="AK681" s="431"/>
      <c r="AL681" s="431"/>
      <c r="AM681" s="431"/>
      <c r="AN681" s="432"/>
    </row>
    <row r="682" spans="1:40" ht="15.75" customHeight="1">
      <c r="A682" s="430"/>
      <c r="B682" s="434"/>
      <c r="C682" s="430"/>
      <c r="D682" s="430"/>
      <c r="E682" s="430"/>
      <c r="F682" s="430"/>
      <c r="G682" s="430"/>
      <c r="H682" s="430"/>
      <c r="I682" s="430"/>
      <c r="J682" s="430"/>
      <c r="K682" s="430"/>
      <c r="L682" s="430"/>
      <c r="M682" s="430"/>
      <c r="N682" s="430"/>
      <c r="O682" s="430"/>
      <c r="P682" s="430"/>
      <c r="Q682" s="430"/>
      <c r="R682" s="430"/>
      <c r="S682" s="430"/>
      <c r="T682" s="430"/>
      <c r="U682" s="430"/>
      <c r="V682" s="430"/>
      <c r="W682" s="430"/>
      <c r="X682" s="430"/>
      <c r="Y682" s="430"/>
      <c r="Z682" s="430"/>
      <c r="AA682" s="430"/>
      <c r="AB682" s="430"/>
      <c r="AC682" s="430"/>
      <c r="AD682" s="430"/>
      <c r="AE682" s="430"/>
      <c r="AF682" s="430"/>
      <c r="AG682" s="430"/>
      <c r="AH682" s="430"/>
      <c r="AI682" s="430"/>
      <c r="AJ682" s="430"/>
      <c r="AK682" s="431"/>
      <c r="AL682" s="431"/>
      <c r="AM682" s="431"/>
      <c r="AN682" s="432"/>
    </row>
    <row r="683" spans="1:40" ht="15.75" customHeight="1">
      <c r="A683" s="430"/>
      <c r="B683" s="434"/>
      <c r="C683" s="430"/>
      <c r="D683" s="430"/>
      <c r="E683" s="430"/>
      <c r="F683" s="430"/>
      <c r="G683" s="430"/>
      <c r="H683" s="430"/>
      <c r="I683" s="430"/>
      <c r="J683" s="430"/>
      <c r="K683" s="430"/>
      <c r="L683" s="430"/>
      <c r="M683" s="430"/>
      <c r="N683" s="430"/>
      <c r="O683" s="430"/>
      <c r="P683" s="430"/>
      <c r="Q683" s="430"/>
      <c r="R683" s="430"/>
      <c r="S683" s="430"/>
      <c r="T683" s="430"/>
      <c r="U683" s="430"/>
      <c r="V683" s="430"/>
      <c r="W683" s="430"/>
      <c r="X683" s="430"/>
      <c r="Y683" s="430"/>
      <c r="Z683" s="430"/>
      <c r="AA683" s="430"/>
      <c r="AB683" s="430"/>
      <c r="AC683" s="430"/>
      <c r="AD683" s="430"/>
      <c r="AE683" s="430"/>
      <c r="AF683" s="430"/>
      <c r="AG683" s="430"/>
      <c r="AH683" s="430"/>
      <c r="AI683" s="430"/>
      <c r="AJ683" s="430"/>
      <c r="AK683" s="431"/>
      <c r="AL683" s="431"/>
      <c r="AM683" s="431"/>
      <c r="AN683" s="432"/>
    </row>
    <row r="684" spans="1:40" ht="15.75" customHeight="1">
      <c r="A684" s="430"/>
      <c r="B684" s="434"/>
      <c r="C684" s="430"/>
      <c r="D684" s="430"/>
      <c r="E684" s="430"/>
      <c r="F684" s="430"/>
      <c r="G684" s="430"/>
      <c r="H684" s="430"/>
      <c r="I684" s="430"/>
      <c r="J684" s="430"/>
      <c r="K684" s="430"/>
      <c r="L684" s="430"/>
      <c r="M684" s="430"/>
      <c r="N684" s="430"/>
      <c r="O684" s="430"/>
      <c r="P684" s="430"/>
      <c r="Q684" s="430"/>
      <c r="R684" s="430"/>
      <c r="S684" s="430"/>
      <c r="T684" s="430"/>
      <c r="U684" s="430"/>
      <c r="V684" s="430"/>
      <c r="W684" s="430"/>
      <c r="X684" s="430"/>
      <c r="Y684" s="430"/>
      <c r="Z684" s="430"/>
      <c r="AA684" s="430"/>
      <c r="AB684" s="430"/>
      <c r="AC684" s="430"/>
      <c r="AD684" s="430"/>
      <c r="AE684" s="430"/>
      <c r="AF684" s="430"/>
      <c r="AG684" s="430"/>
      <c r="AH684" s="430"/>
      <c r="AI684" s="430"/>
      <c r="AJ684" s="430"/>
      <c r="AK684" s="431"/>
      <c r="AL684" s="431"/>
      <c r="AM684" s="431"/>
      <c r="AN684" s="432"/>
    </row>
    <row r="685" spans="1:40" ht="15.75" customHeight="1">
      <c r="A685" s="430"/>
      <c r="B685" s="434"/>
      <c r="C685" s="430"/>
      <c r="D685" s="430"/>
      <c r="E685" s="430"/>
      <c r="F685" s="430"/>
      <c r="G685" s="430"/>
      <c r="H685" s="430"/>
      <c r="I685" s="430"/>
      <c r="J685" s="430"/>
      <c r="K685" s="430"/>
      <c r="L685" s="430"/>
      <c r="M685" s="430"/>
      <c r="N685" s="430"/>
      <c r="O685" s="430"/>
      <c r="P685" s="430"/>
      <c r="Q685" s="430"/>
      <c r="R685" s="430"/>
      <c r="S685" s="430"/>
      <c r="T685" s="430"/>
      <c r="U685" s="430"/>
      <c r="V685" s="430"/>
      <c r="W685" s="430"/>
      <c r="X685" s="430"/>
      <c r="Y685" s="430"/>
      <c r="Z685" s="430"/>
      <c r="AA685" s="430"/>
      <c r="AB685" s="430"/>
      <c r="AC685" s="430"/>
      <c r="AD685" s="430"/>
      <c r="AE685" s="430"/>
      <c r="AF685" s="430"/>
      <c r="AG685" s="430"/>
      <c r="AH685" s="430"/>
      <c r="AI685" s="430"/>
      <c r="AJ685" s="430"/>
      <c r="AK685" s="431"/>
      <c r="AL685" s="431"/>
      <c r="AM685" s="431"/>
      <c r="AN685" s="432"/>
    </row>
    <row r="686" spans="1:40" ht="15.75" customHeight="1">
      <c r="A686" s="430"/>
      <c r="B686" s="434"/>
      <c r="C686" s="430"/>
      <c r="D686" s="430"/>
      <c r="E686" s="430"/>
      <c r="F686" s="430"/>
      <c r="G686" s="430"/>
      <c r="H686" s="430"/>
      <c r="I686" s="430"/>
      <c r="J686" s="430"/>
      <c r="K686" s="430"/>
      <c r="L686" s="430"/>
      <c r="M686" s="430"/>
      <c r="N686" s="430"/>
      <c r="O686" s="430"/>
      <c r="P686" s="430"/>
      <c r="Q686" s="430"/>
      <c r="R686" s="430"/>
      <c r="S686" s="430"/>
      <c r="T686" s="430"/>
      <c r="U686" s="430"/>
      <c r="V686" s="430"/>
      <c r="W686" s="430"/>
      <c r="X686" s="430"/>
      <c r="Y686" s="430"/>
      <c r="Z686" s="430"/>
      <c r="AA686" s="430"/>
      <c r="AB686" s="430"/>
      <c r="AC686" s="430"/>
      <c r="AD686" s="430"/>
      <c r="AE686" s="430"/>
      <c r="AF686" s="430"/>
      <c r="AG686" s="430"/>
      <c r="AH686" s="430"/>
      <c r="AI686" s="430"/>
      <c r="AJ686" s="430"/>
      <c r="AK686" s="431"/>
      <c r="AL686" s="431"/>
      <c r="AM686" s="431"/>
      <c r="AN686" s="432"/>
    </row>
    <row r="687" spans="1:40" ht="15.75" customHeight="1">
      <c r="A687" s="430"/>
      <c r="B687" s="434"/>
      <c r="C687" s="430"/>
      <c r="D687" s="430"/>
      <c r="E687" s="430"/>
      <c r="F687" s="430"/>
      <c r="G687" s="430"/>
      <c r="H687" s="430"/>
      <c r="I687" s="430"/>
      <c r="J687" s="430"/>
      <c r="K687" s="430"/>
      <c r="L687" s="430"/>
      <c r="M687" s="430"/>
      <c r="N687" s="430"/>
      <c r="O687" s="430"/>
      <c r="P687" s="430"/>
      <c r="Q687" s="430"/>
      <c r="R687" s="430"/>
      <c r="S687" s="430"/>
      <c r="T687" s="430"/>
      <c r="U687" s="430"/>
      <c r="V687" s="430"/>
      <c r="W687" s="430"/>
      <c r="X687" s="430"/>
      <c r="Y687" s="430"/>
      <c r="Z687" s="430"/>
      <c r="AA687" s="430"/>
      <c r="AB687" s="430"/>
      <c r="AC687" s="430"/>
      <c r="AD687" s="430"/>
      <c r="AE687" s="430"/>
      <c r="AF687" s="430"/>
      <c r="AG687" s="430"/>
      <c r="AH687" s="430"/>
      <c r="AI687" s="430"/>
      <c r="AJ687" s="430"/>
      <c r="AK687" s="431"/>
      <c r="AL687" s="431"/>
      <c r="AM687" s="431"/>
      <c r="AN687" s="432"/>
    </row>
    <row r="688" spans="1:40" ht="15.75" customHeight="1">
      <c r="A688" s="430"/>
      <c r="B688" s="434"/>
      <c r="C688" s="430"/>
      <c r="D688" s="430"/>
      <c r="E688" s="430"/>
      <c r="F688" s="430"/>
      <c r="G688" s="430"/>
      <c r="H688" s="430"/>
      <c r="I688" s="430"/>
      <c r="J688" s="430"/>
      <c r="K688" s="430"/>
      <c r="L688" s="430"/>
      <c r="M688" s="430"/>
      <c r="N688" s="430"/>
      <c r="O688" s="430"/>
      <c r="P688" s="430"/>
      <c r="Q688" s="430"/>
      <c r="R688" s="430"/>
      <c r="S688" s="430"/>
      <c r="T688" s="430"/>
      <c r="U688" s="430"/>
      <c r="V688" s="430"/>
      <c r="W688" s="430"/>
      <c r="X688" s="430"/>
      <c r="Y688" s="430"/>
      <c r="Z688" s="430"/>
      <c r="AA688" s="430"/>
      <c r="AB688" s="430"/>
      <c r="AC688" s="430"/>
      <c r="AD688" s="430"/>
      <c r="AE688" s="430"/>
      <c r="AF688" s="430"/>
      <c r="AG688" s="430"/>
      <c r="AH688" s="430"/>
      <c r="AI688" s="430"/>
      <c r="AJ688" s="430"/>
      <c r="AK688" s="431"/>
      <c r="AL688" s="431"/>
      <c r="AM688" s="431"/>
      <c r="AN688" s="432"/>
    </row>
    <row r="689" spans="1:40" ht="15.75" customHeight="1">
      <c r="A689" s="430"/>
      <c r="B689" s="434"/>
      <c r="C689" s="430"/>
      <c r="D689" s="430"/>
      <c r="E689" s="430"/>
      <c r="F689" s="430"/>
      <c r="G689" s="430"/>
      <c r="H689" s="430"/>
      <c r="I689" s="430"/>
      <c r="J689" s="430"/>
      <c r="K689" s="430"/>
      <c r="L689" s="430"/>
      <c r="M689" s="430"/>
      <c r="N689" s="430"/>
      <c r="O689" s="430"/>
      <c r="P689" s="430"/>
      <c r="Q689" s="430"/>
      <c r="R689" s="430"/>
      <c r="S689" s="430"/>
      <c r="T689" s="430"/>
      <c r="U689" s="430"/>
      <c r="V689" s="430"/>
      <c r="W689" s="430"/>
      <c r="X689" s="430"/>
      <c r="Y689" s="430"/>
      <c r="Z689" s="430"/>
      <c r="AA689" s="430"/>
      <c r="AB689" s="430"/>
      <c r="AC689" s="430"/>
      <c r="AD689" s="430"/>
      <c r="AE689" s="430"/>
      <c r="AF689" s="430"/>
      <c r="AG689" s="430"/>
      <c r="AH689" s="430"/>
      <c r="AI689" s="430"/>
      <c r="AJ689" s="430"/>
      <c r="AK689" s="431"/>
      <c r="AL689" s="431"/>
      <c r="AM689" s="431"/>
      <c r="AN689" s="432"/>
    </row>
    <row r="690" spans="1:40" ht="15.75" customHeight="1">
      <c r="A690" s="430"/>
      <c r="B690" s="434"/>
      <c r="C690" s="430"/>
      <c r="D690" s="430"/>
      <c r="E690" s="430"/>
      <c r="F690" s="430"/>
      <c r="G690" s="430"/>
      <c r="H690" s="430"/>
      <c r="I690" s="430"/>
      <c r="J690" s="430"/>
      <c r="K690" s="430"/>
      <c r="L690" s="430"/>
      <c r="M690" s="430"/>
      <c r="N690" s="430"/>
      <c r="O690" s="430"/>
      <c r="P690" s="430"/>
      <c r="Q690" s="430"/>
      <c r="R690" s="430"/>
      <c r="S690" s="430"/>
      <c r="T690" s="430"/>
      <c r="U690" s="430"/>
      <c r="V690" s="430"/>
      <c r="W690" s="430"/>
      <c r="X690" s="430"/>
      <c r="Y690" s="430"/>
      <c r="Z690" s="430"/>
      <c r="AA690" s="430"/>
      <c r="AB690" s="430"/>
      <c r="AC690" s="430"/>
      <c r="AD690" s="430"/>
      <c r="AE690" s="430"/>
      <c r="AF690" s="430"/>
      <c r="AG690" s="430"/>
      <c r="AH690" s="430"/>
      <c r="AI690" s="430"/>
      <c r="AJ690" s="430"/>
      <c r="AK690" s="431"/>
      <c r="AL690" s="431"/>
      <c r="AM690" s="431"/>
      <c r="AN690" s="432"/>
    </row>
    <row r="691" spans="1:40" ht="15.75" customHeight="1">
      <c r="A691" s="430"/>
      <c r="B691" s="434"/>
      <c r="C691" s="430"/>
      <c r="D691" s="430"/>
      <c r="E691" s="430"/>
      <c r="F691" s="430"/>
      <c r="G691" s="430"/>
      <c r="H691" s="430"/>
      <c r="I691" s="430"/>
      <c r="J691" s="430"/>
      <c r="K691" s="430"/>
      <c r="L691" s="430"/>
      <c r="M691" s="430"/>
      <c r="N691" s="430"/>
      <c r="O691" s="430"/>
      <c r="P691" s="430"/>
      <c r="Q691" s="430"/>
      <c r="R691" s="430"/>
      <c r="S691" s="430"/>
      <c r="T691" s="430"/>
      <c r="U691" s="430"/>
      <c r="V691" s="430"/>
      <c r="W691" s="430"/>
      <c r="X691" s="430"/>
      <c r="Y691" s="430"/>
      <c r="Z691" s="430"/>
      <c r="AA691" s="430"/>
      <c r="AB691" s="430"/>
      <c r="AC691" s="430"/>
      <c r="AD691" s="430"/>
      <c r="AE691" s="430"/>
      <c r="AF691" s="430"/>
      <c r="AG691" s="430"/>
      <c r="AH691" s="430"/>
      <c r="AI691" s="430"/>
      <c r="AJ691" s="430"/>
      <c r="AK691" s="431"/>
      <c r="AL691" s="431"/>
      <c r="AM691" s="431"/>
      <c r="AN691" s="432"/>
    </row>
    <row r="692" spans="1:40" ht="15.75" customHeight="1">
      <c r="A692" s="430"/>
      <c r="B692" s="434"/>
      <c r="C692" s="430"/>
      <c r="D692" s="430"/>
      <c r="E692" s="430"/>
      <c r="F692" s="430"/>
      <c r="G692" s="430"/>
      <c r="H692" s="430"/>
      <c r="I692" s="430"/>
      <c r="J692" s="430"/>
      <c r="K692" s="430"/>
      <c r="L692" s="430"/>
      <c r="M692" s="430"/>
      <c r="N692" s="430"/>
      <c r="O692" s="430"/>
      <c r="P692" s="430"/>
      <c r="Q692" s="430"/>
      <c r="R692" s="430"/>
      <c r="S692" s="430"/>
      <c r="T692" s="430"/>
      <c r="U692" s="430"/>
      <c r="V692" s="430"/>
      <c r="W692" s="430"/>
      <c r="X692" s="430"/>
      <c r="Y692" s="430"/>
      <c r="Z692" s="430"/>
      <c r="AA692" s="430"/>
      <c r="AB692" s="430"/>
      <c r="AC692" s="430"/>
      <c r="AD692" s="430"/>
      <c r="AE692" s="430"/>
      <c r="AF692" s="430"/>
      <c r="AG692" s="430"/>
      <c r="AH692" s="430"/>
      <c r="AI692" s="430"/>
      <c r="AJ692" s="430"/>
      <c r="AK692" s="431"/>
      <c r="AL692" s="431"/>
      <c r="AM692" s="431"/>
      <c r="AN692" s="432"/>
    </row>
    <row r="693" spans="1:40" ht="15.75" customHeight="1">
      <c r="A693" s="430"/>
      <c r="B693" s="434"/>
      <c r="C693" s="430"/>
      <c r="D693" s="430"/>
      <c r="E693" s="430"/>
      <c r="F693" s="430"/>
      <c r="G693" s="430"/>
      <c r="H693" s="430"/>
      <c r="I693" s="430"/>
      <c r="J693" s="430"/>
      <c r="K693" s="430"/>
      <c r="L693" s="430"/>
      <c r="M693" s="430"/>
      <c r="N693" s="430"/>
      <c r="O693" s="430"/>
      <c r="P693" s="430"/>
      <c r="Q693" s="430"/>
      <c r="R693" s="430"/>
      <c r="S693" s="430"/>
      <c r="T693" s="430"/>
      <c r="U693" s="430"/>
      <c r="V693" s="430"/>
      <c r="W693" s="430"/>
      <c r="X693" s="430"/>
      <c r="Y693" s="430"/>
      <c r="Z693" s="430"/>
      <c r="AA693" s="430"/>
      <c r="AB693" s="430"/>
      <c r="AC693" s="430"/>
      <c r="AD693" s="430"/>
      <c r="AE693" s="430"/>
      <c r="AF693" s="430"/>
      <c r="AG693" s="430"/>
      <c r="AH693" s="430"/>
      <c r="AI693" s="430"/>
      <c r="AJ693" s="430"/>
      <c r="AK693" s="431"/>
      <c r="AL693" s="431"/>
      <c r="AM693" s="431"/>
      <c r="AN693" s="432"/>
    </row>
    <row r="694" spans="1:40" ht="15.75" customHeight="1">
      <c r="A694" s="430"/>
      <c r="B694" s="434"/>
      <c r="C694" s="430"/>
      <c r="D694" s="430"/>
      <c r="E694" s="430"/>
      <c r="F694" s="430"/>
      <c r="G694" s="430"/>
      <c r="H694" s="430"/>
      <c r="I694" s="430"/>
      <c r="J694" s="430"/>
      <c r="K694" s="430"/>
      <c r="L694" s="430"/>
      <c r="M694" s="430"/>
      <c r="N694" s="430"/>
      <c r="O694" s="430"/>
      <c r="P694" s="430"/>
      <c r="Q694" s="430"/>
      <c r="R694" s="430"/>
      <c r="S694" s="430"/>
      <c r="T694" s="430"/>
      <c r="U694" s="430"/>
      <c r="V694" s="430"/>
      <c r="W694" s="430"/>
      <c r="X694" s="430"/>
      <c r="Y694" s="430"/>
      <c r="Z694" s="430"/>
      <c r="AA694" s="430"/>
      <c r="AB694" s="430"/>
      <c r="AC694" s="430"/>
      <c r="AD694" s="430"/>
      <c r="AE694" s="430"/>
      <c r="AF694" s="430"/>
      <c r="AG694" s="430"/>
      <c r="AH694" s="430"/>
      <c r="AI694" s="430"/>
      <c r="AJ694" s="430"/>
      <c r="AK694" s="431"/>
      <c r="AL694" s="431"/>
      <c r="AM694" s="431"/>
      <c r="AN694" s="432"/>
    </row>
    <row r="695" spans="1:40" ht="15.75" customHeight="1">
      <c r="A695" s="430"/>
      <c r="B695" s="434"/>
      <c r="C695" s="430"/>
      <c r="D695" s="430"/>
      <c r="E695" s="430"/>
      <c r="F695" s="430"/>
      <c r="G695" s="430"/>
      <c r="H695" s="430"/>
      <c r="I695" s="430"/>
      <c r="J695" s="430"/>
      <c r="K695" s="430"/>
      <c r="L695" s="430"/>
      <c r="M695" s="430"/>
      <c r="N695" s="430"/>
      <c r="O695" s="430"/>
      <c r="P695" s="430"/>
      <c r="Q695" s="430"/>
      <c r="R695" s="430"/>
      <c r="S695" s="430"/>
      <c r="T695" s="430"/>
      <c r="U695" s="430"/>
      <c r="V695" s="430"/>
      <c r="W695" s="430"/>
      <c r="X695" s="430"/>
      <c r="Y695" s="430"/>
      <c r="Z695" s="430"/>
      <c r="AA695" s="430"/>
      <c r="AB695" s="430"/>
      <c r="AC695" s="430"/>
      <c r="AD695" s="430"/>
      <c r="AE695" s="430"/>
      <c r="AF695" s="430"/>
      <c r="AG695" s="430"/>
      <c r="AH695" s="430"/>
      <c r="AI695" s="430"/>
      <c r="AJ695" s="430"/>
      <c r="AK695" s="431"/>
      <c r="AL695" s="431"/>
      <c r="AM695" s="431"/>
      <c r="AN695" s="432"/>
    </row>
    <row r="696" spans="1:40" ht="15.75" customHeight="1">
      <c r="A696" s="430"/>
      <c r="B696" s="434"/>
      <c r="C696" s="430"/>
      <c r="D696" s="430"/>
      <c r="E696" s="430"/>
      <c r="F696" s="430"/>
      <c r="G696" s="430"/>
      <c r="H696" s="430"/>
      <c r="I696" s="430"/>
      <c r="J696" s="430"/>
      <c r="K696" s="430"/>
      <c r="L696" s="430"/>
      <c r="M696" s="430"/>
      <c r="N696" s="430"/>
      <c r="O696" s="430"/>
      <c r="P696" s="430"/>
      <c r="Q696" s="430"/>
      <c r="R696" s="430"/>
      <c r="S696" s="430"/>
      <c r="T696" s="430"/>
      <c r="U696" s="430"/>
      <c r="V696" s="430"/>
      <c r="W696" s="430"/>
      <c r="X696" s="430"/>
      <c r="Y696" s="430"/>
      <c r="Z696" s="430"/>
      <c r="AA696" s="430"/>
      <c r="AB696" s="430"/>
      <c r="AC696" s="430"/>
      <c r="AD696" s="430"/>
      <c r="AE696" s="430"/>
      <c r="AF696" s="430"/>
      <c r="AG696" s="430"/>
      <c r="AH696" s="430"/>
      <c r="AI696" s="430"/>
      <c r="AJ696" s="430"/>
      <c r="AK696" s="431"/>
      <c r="AL696" s="431"/>
      <c r="AM696" s="431"/>
      <c r="AN696" s="432"/>
    </row>
    <row r="697" spans="1:40" ht="15.75" customHeight="1">
      <c r="A697" s="430"/>
      <c r="B697" s="434"/>
      <c r="C697" s="430"/>
      <c r="D697" s="430"/>
      <c r="E697" s="430"/>
      <c r="F697" s="430"/>
      <c r="G697" s="430"/>
      <c r="H697" s="430"/>
      <c r="I697" s="430"/>
      <c r="J697" s="430"/>
      <c r="K697" s="430"/>
      <c r="L697" s="430"/>
      <c r="M697" s="430"/>
      <c r="N697" s="430"/>
      <c r="O697" s="430"/>
      <c r="P697" s="430"/>
      <c r="Q697" s="430"/>
      <c r="R697" s="430"/>
      <c r="S697" s="430"/>
      <c r="T697" s="430"/>
      <c r="U697" s="430"/>
      <c r="V697" s="430"/>
      <c r="W697" s="430"/>
      <c r="X697" s="430"/>
      <c r="Y697" s="430"/>
      <c r="Z697" s="430"/>
      <c r="AA697" s="430"/>
      <c r="AB697" s="430"/>
      <c r="AC697" s="430"/>
      <c r="AD697" s="430"/>
      <c r="AE697" s="430"/>
      <c r="AF697" s="430"/>
      <c r="AG697" s="430"/>
      <c r="AH697" s="430"/>
      <c r="AI697" s="430"/>
      <c r="AJ697" s="430"/>
      <c r="AK697" s="431"/>
      <c r="AL697" s="431"/>
      <c r="AM697" s="431"/>
      <c r="AN697" s="432"/>
    </row>
    <row r="698" spans="1:40" ht="15.75" customHeight="1">
      <c r="A698" s="430"/>
      <c r="B698" s="434"/>
      <c r="C698" s="430"/>
      <c r="D698" s="430"/>
      <c r="E698" s="430"/>
      <c r="F698" s="430"/>
      <c r="G698" s="430"/>
      <c r="H698" s="430"/>
      <c r="I698" s="430"/>
      <c r="J698" s="430"/>
      <c r="K698" s="430"/>
      <c r="L698" s="430"/>
      <c r="M698" s="430"/>
      <c r="N698" s="430"/>
      <c r="O698" s="430"/>
      <c r="P698" s="430"/>
      <c r="Q698" s="430"/>
      <c r="R698" s="430"/>
      <c r="S698" s="430"/>
      <c r="T698" s="430"/>
      <c r="U698" s="430"/>
      <c r="V698" s="430"/>
      <c r="W698" s="430"/>
      <c r="X698" s="430"/>
      <c r="Y698" s="430"/>
      <c r="Z698" s="430"/>
      <c r="AA698" s="430"/>
      <c r="AB698" s="430"/>
      <c r="AC698" s="430"/>
      <c r="AD698" s="430"/>
      <c r="AE698" s="430"/>
      <c r="AF698" s="430"/>
      <c r="AG698" s="430"/>
      <c r="AH698" s="430"/>
      <c r="AI698" s="430"/>
      <c r="AJ698" s="430"/>
      <c r="AK698" s="431"/>
      <c r="AL698" s="431"/>
      <c r="AM698" s="431"/>
      <c r="AN698" s="432"/>
    </row>
    <row r="699" spans="1:40" ht="15.75" customHeight="1">
      <c r="A699" s="430"/>
      <c r="B699" s="434"/>
      <c r="C699" s="430"/>
      <c r="D699" s="430"/>
      <c r="E699" s="430"/>
      <c r="F699" s="430"/>
      <c r="G699" s="430"/>
      <c r="H699" s="430"/>
      <c r="I699" s="430"/>
      <c r="J699" s="430"/>
      <c r="K699" s="430"/>
      <c r="L699" s="430"/>
      <c r="M699" s="430"/>
      <c r="N699" s="430"/>
      <c r="O699" s="430"/>
      <c r="P699" s="430"/>
      <c r="Q699" s="430"/>
      <c r="R699" s="430"/>
      <c r="S699" s="430"/>
      <c r="T699" s="430"/>
      <c r="U699" s="430"/>
      <c r="V699" s="430"/>
      <c r="W699" s="430"/>
      <c r="X699" s="430"/>
      <c r="Y699" s="430"/>
      <c r="Z699" s="430"/>
      <c r="AA699" s="430"/>
      <c r="AB699" s="430"/>
      <c r="AC699" s="430"/>
      <c r="AD699" s="430"/>
      <c r="AE699" s="430"/>
      <c r="AF699" s="430"/>
      <c r="AG699" s="430"/>
      <c r="AH699" s="430"/>
      <c r="AI699" s="430"/>
      <c r="AJ699" s="430"/>
      <c r="AK699" s="431"/>
      <c r="AL699" s="431"/>
      <c r="AM699" s="431"/>
      <c r="AN699" s="432"/>
    </row>
    <row r="700" spans="1:40" ht="15.75" customHeight="1">
      <c r="A700" s="430"/>
      <c r="B700" s="434"/>
      <c r="C700" s="430"/>
      <c r="D700" s="430"/>
      <c r="E700" s="430"/>
      <c r="F700" s="430"/>
      <c r="G700" s="430"/>
      <c r="H700" s="430"/>
      <c r="I700" s="430"/>
      <c r="J700" s="430"/>
      <c r="K700" s="430"/>
      <c r="L700" s="430"/>
      <c r="M700" s="430"/>
      <c r="N700" s="430"/>
      <c r="O700" s="430"/>
      <c r="P700" s="430"/>
      <c r="Q700" s="430"/>
      <c r="R700" s="430"/>
      <c r="S700" s="430"/>
      <c r="T700" s="430"/>
      <c r="U700" s="430"/>
      <c r="V700" s="430"/>
      <c r="W700" s="430"/>
      <c r="X700" s="430"/>
      <c r="Y700" s="430"/>
      <c r="Z700" s="430"/>
      <c r="AA700" s="430"/>
      <c r="AB700" s="430"/>
      <c r="AC700" s="430"/>
      <c r="AD700" s="430"/>
      <c r="AE700" s="430"/>
      <c r="AF700" s="430"/>
      <c r="AG700" s="430"/>
      <c r="AH700" s="430"/>
      <c r="AI700" s="430"/>
      <c r="AJ700" s="430"/>
      <c r="AK700" s="431"/>
      <c r="AL700" s="431"/>
      <c r="AM700" s="431"/>
      <c r="AN700" s="432"/>
    </row>
    <row r="701" spans="1:40" ht="15.75" customHeight="1">
      <c r="A701" s="430"/>
      <c r="B701" s="434"/>
      <c r="C701" s="430"/>
      <c r="D701" s="430"/>
      <c r="E701" s="430"/>
      <c r="F701" s="430"/>
      <c r="G701" s="430"/>
      <c r="H701" s="430"/>
      <c r="I701" s="430"/>
      <c r="J701" s="430"/>
      <c r="K701" s="430"/>
      <c r="L701" s="430"/>
      <c r="M701" s="430"/>
      <c r="N701" s="430"/>
      <c r="O701" s="430"/>
      <c r="P701" s="430"/>
      <c r="Q701" s="430"/>
      <c r="R701" s="430"/>
      <c r="S701" s="430"/>
      <c r="T701" s="430"/>
      <c r="U701" s="430"/>
      <c r="V701" s="430"/>
      <c r="W701" s="430"/>
      <c r="X701" s="430"/>
      <c r="Y701" s="430"/>
      <c r="Z701" s="430"/>
      <c r="AA701" s="430"/>
      <c r="AB701" s="430"/>
      <c r="AC701" s="430"/>
      <c r="AD701" s="430"/>
      <c r="AE701" s="430"/>
      <c r="AF701" s="430"/>
      <c r="AG701" s="430"/>
      <c r="AH701" s="430"/>
      <c r="AI701" s="430"/>
      <c r="AJ701" s="430"/>
      <c r="AK701" s="431"/>
      <c r="AL701" s="431"/>
      <c r="AM701" s="431"/>
      <c r="AN701" s="432"/>
    </row>
    <row r="702" spans="1:40" ht="15.75" customHeight="1">
      <c r="A702" s="430"/>
      <c r="B702" s="434"/>
      <c r="C702" s="430"/>
      <c r="D702" s="430"/>
      <c r="E702" s="430"/>
      <c r="F702" s="430"/>
      <c r="G702" s="430"/>
      <c r="H702" s="430"/>
      <c r="I702" s="430"/>
      <c r="J702" s="430"/>
      <c r="K702" s="430"/>
      <c r="L702" s="430"/>
      <c r="M702" s="430"/>
      <c r="N702" s="430"/>
      <c r="O702" s="430"/>
      <c r="P702" s="430"/>
      <c r="Q702" s="430"/>
      <c r="R702" s="430"/>
      <c r="S702" s="430"/>
      <c r="T702" s="430"/>
      <c r="U702" s="430"/>
      <c r="V702" s="430"/>
      <c r="W702" s="430"/>
      <c r="X702" s="430"/>
      <c r="Y702" s="430"/>
      <c r="Z702" s="430"/>
      <c r="AA702" s="430"/>
      <c r="AB702" s="430"/>
      <c r="AC702" s="430"/>
      <c r="AD702" s="430"/>
      <c r="AE702" s="430"/>
      <c r="AF702" s="430"/>
      <c r="AG702" s="430"/>
      <c r="AH702" s="430"/>
      <c r="AI702" s="430"/>
      <c r="AJ702" s="430"/>
      <c r="AK702" s="431"/>
      <c r="AL702" s="431"/>
      <c r="AM702" s="431"/>
      <c r="AN702" s="432"/>
    </row>
    <row r="703" spans="1:40" ht="15.75" customHeight="1">
      <c r="A703" s="430"/>
      <c r="B703" s="434"/>
      <c r="C703" s="430"/>
      <c r="D703" s="430"/>
      <c r="E703" s="430"/>
      <c r="F703" s="430"/>
      <c r="G703" s="430"/>
      <c r="H703" s="430"/>
      <c r="I703" s="430"/>
      <c r="J703" s="430"/>
      <c r="K703" s="430"/>
      <c r="L703" s="430"/>
      <c r="M703" s="430"/>
      <c r="N703" s="430"/>
      <c r="O703" s="430"/>
      <c r="P703" s="430"/>
      <c r="Q703" s="430"/>
      <c r="R703" s="430"/>
      <c r="S703" s="430"/>
      <c r="T703" s="430"/>
      <c r="U703" s="430"/>
      <c r="V703" s="430"/>
      <c r="W703" s="430"/>
      <c r="X703" s="430"/>
      <c r="Y703" s="430"/>
      <c r="Z703" s="430"/>
      <c r="AA703" s="430"/>
      <c r="AB703" s="430"/>
      <c r="AC703" s="430"/>
      <c r="AD703" s="430"/>
      <c r="AE703" s="430"/>
      <c r="AF703" s="430"/>
      <c r="AG703" s="430"/>
      <c r="AH703" s="430"/>
      <c r="AI703" s="430"/>
      <c r="AJ703" s="430"/>
      <c r="AK703" s="431"/>
      <c r="AL703" s="431"/>
      <c r="AM703" s="431"/>
      <c r="AN703" s="432"/>
    </row>
    <row r="704" spans="1:40" ht="15.75" customHeight="1">
      <c r="A704" s="430"/>
      <c r="B704" s="434"/>
      <c r="C704" s="430"/>
      <c r="D704" s="430"/>
      <c r="E704" s="430"/>
      <c r="F704" s="430"/>
      <c r="G704" s="430"/>
      <c r="H704" s="430"/>
      <c r="I704" s="430"/>
      <c r="J704" s="430"/>
      <c r="K704" s="430"/>
      <c r="L704" s="430"/>
      <c r="M704" s="430"/>
      <c r="N704" s="430"/>
      <c r="O704" s="430"/>
      <c r="P704" s="430"/>
      <c r="Q704" s="430"/>
      <c r="R704" s="430"/>
      <c r="S704" s="430"/>
      <c r="T704" s="430"/>
      <c r="U704" s="430"/>
      <c r="V704" s="430"/>
      <c r="W704" s="430"/>
      <c r="X704" s="430"/>
      <c r="Y704" s="430"/>
      <c r="Z704" s="430"/>
      <c r="AA704" s="430"/>
      <c r="AB704" s="430"/>
      <c r="AC704" s="430"/>
      <c r="AD704" s="430"/>
      <c r="AE704" s="430"/>
      <c r="AF704" s="430"/>
      <c r="AG704" s="430"/>
      <c r="AH704" s="430"/>
      <c r="AI704" s="430"/>
      <c r="AJ704" s="430"/>
      <c r="AK704" s="431"/>
      <c r="AL704" s="431"/>
      <c r="AM704" s="431"/>
      <c r="AN704" s="432"/>
    </row>
    <row r="705" spans="1:40" ht="15.75" customHeight="1">
      <c r="A705" s="430"/>
      <c r="B705" s="434"/>
      <c r="C705" s="430"/>
      <c r="D705" s="430"/>
      <c r="E705" s="430"/>
      <c r="F705" s="430"/>
      <c r="G705" s="430"/>
      <c r="H705" s="430"/>
      <c r="I705" s="430"/>
      <c r="J705" s="430"/>
      <c r="K705" s="430"/>
      <c r="L705" s="430"/>
      <c r="M705" s="430"/>
      <c r="N705" s="430"/>
      <c r="O705" s="430"/>
      <c r="P705" s="430"/>
      <c r="Q705" s="430"/>
      <c r="R705" s="430"/>
      <c r="S705" s="430"/>
      <c r="T705" s="430"/>
      <c r="U705" s="430"/>
      <c r="V705" s="430"/>
      <c r="W705" s="430"/>
      <c r="X705" s="430"/>
      <c r="Y705" s="430"/>
      <c r="Z705" s="430"/>
      <c r="AA705" s="430"/>
      <c r="AB705" s="430"/>
      <c r="AC705" s="430"/>
      <c r="AD705" s="430"/>
      <c r="AE705" s="430"/>
      <c r="AF705" s="430"/>
      <c r="AG705" s="430"/>
      <c r="AH705" s="430"/>
      <c r="AI705" s="430"/>
      <c r="AJ705" s="430"/>
      <c r="AK705" s="431"/>
      <c r="AL705" s="431"/>
      <c r="AM705" s="431"/>
      <c r="AN705" s="432"/>
    </row>
    <row r="706" spans="1:40" ht="15.75" customHeight="1">
      <c r="A706" s="430"/>
      <c r="B706" s="434"/>
      <c r="C706" s="430"/>
      <c r="D706" s="430"/>
      <c r="E706" s="430"/>
      <c r="F706" s="430"/>
      <c r="G706" s="430"/>
      <c r="H706" s="430"/>
      <c r="I706" s="430"/>
      <c r="J706" s="430"/>
      <c r="K706" s="430"/>
      <c r="L706" s="430"/>
      <c r="M706" s="430"/>
      <c r="N706" s="430"/>
      <c r="O706" s="430"/>
      <c r="P706" s="430"/>
      <c r="Q706" s="430"/>
      <c r="R706" s="430"/>
      <c r="S706" s="430"/>
      <c r="T706" s="430"/>
      <c r="U706" s="430"/>
      <c r="V706" s="430"/>
      <c r="W706" s="430"/>
      <c r="X706" s="430"/>
      <c r="Y706" s="430"/>
      <c r="Z706" s="430"/>
      <c r="AA706" s="430"/>
      <c r="AB706" s="430"/>
      <c r="AC706" s="430"/>
      <c r="AD706" s="430"/>
      <c r="AE706" s="430"/>
      <c r="AF706" s="430"/>
      <c r="AG706" s="430"/>
      <c r="AH706" s="430"/>
      <c r="AI706" s="430"/>
      <c r="AJ706" s="430"/>
      <c r="AK706" s="431"/>
      <c r="AL706" s="431"/>
      <c r="AM706" s="431"/>
      <c r="AN706" s="432"/>
    </row>
    <row r="707" spans="1:40" ht="15.75" customHeight="1">
      <c r="A707" s="430"/>
      <c r="B707" s="434"/>
      <c r="C707" s="430"/>
      <c r="D707" s="430"/>
      <c r="E707" s="430"/>
      <c r="F707" s="430"/>
      <c r="G707" s="430"/>
      <c r="H707" s="430"/>
      <c r="I707" s="430"/>
      <c r="J707" s="430"/>
      <c r="K707" s="430"/>
      <c r="L707" s="430"/>
      <c r="M707" s="430"/>
      <c r="N707" s="430"/>
      <c r="O707" s="430"/>
      <c r="P707" s="430"/>
      <c r="Q707" s="430"/>
      <c r="R707" s="430"/>
      <c r="S707" s="430"/>
      <c r="T707" s="430"/>
      <c r="U707" s="430"/>
      <c r="V707" s="430"/>
      <c r="W707" s="430"/>
      <c r="X707" s="430"/>
      <c r="Y707" s="430"/>
      <c r="Z707" s="430"/>
      <c r="AA707" s="430"/>
      <c r="AB707" s="430"/>
      <c r="AC707" s="430"/>
      <c r="AD707" s="430"/>
      <c r="AE707" s="430"/>
      <c r="AF707" s="430"/>
      <c r="AG707" s="430"/>
      <c r="AH707" s="430"/>
      <c r="AI707" s="430"/>
      <c r="AJ707" s="430"/>
      <c r="AK707" s="431"/>
      <c r="AL707" s="431"/>
      <c r="AM707" s="431"/>
      <c r="AN707" s="432"/>
    </row>
    <row r="708" spans="1:40" ht="15.75" customHeight="1">
      <c r="A708" s="430"/>
      <c r="B708" s="434"/>
      <c r="C708" s="430"/>
      <c r="D708" s="430"/>
      <c r="E708" s="430"/>
      <c r="F708" s="430"/>
      <c r="G708" s="430"/>
      <c r="H708" s="430"/>
      <c r="I708" s="430"/>
      <c r="J708" s="430"/>
      <c r="K708" s="430"/>
      <c r="L708" s="430"/>
      <c r="M708" s="430"/>
      <c r="N708" s="430"/>
      <c r="O708" s="430"/>
      <c r="P708" s="430"/>
      <c r="Q708" s="430"/>
      <c r="R708" s="430"/>
      <c r="S708" s="430"/>
      <c r="T708" s="430"/>
      <c r="U708" s="430"/>
      <c r="V708" s="430"/>
      <c r="W708" s="430"/>
      <c r="X708" s="430"/>
      <c r="Y708" s="430"/>
      <c r="Z708" s="430"/>
      <c r="AA708" s="430"/>
      <c r="AB708" s="430"/>
      <c r="AC708" s="430"/>
      <c r="AD708" s="430"/>
      <c r="AE708" s="430"/>
      <c r="AF708" s="430"/>
      <c r="AG708" s="430"/>
      <c r="AH708" s="430"/>
      <c r="AI708" s="430"/>
      <c r="AJ708" s="430"/>
      <c r="AK708" s="431"/>
      <c r="AL708" s="431"/>
      <c r="AM708" s="431"/>
      <c r="AN708" s="432"/>
    </row>
    <row r="709" spans="1:40" ht="15.75" customHeight="1">
      <c r="A709" s="430"/>
      <c r="B709" s="434"/>
      <c r="C709" s="430"/>
      <c r="D709" s="430"/>
      <c r="E709" s="430"/>
      <c r="F709" s="430"/>
      <c r="G709" s="430"/>
      <c r="H709" s="430"/>
      <c r="I709" s="430"/>
      <c r="J709" s="430"/>
      <c r="K709" s="430"/>
      <c r="L709" s="430"/>
      <c r="M709" s="430"/>
      <c r="N709" s="430"/>
      <c r="O709" s="430"/>
      <c r="P709" s="430"/>
      <c r="Q709" s="430"/>
      <c r="R709" s="430"/>
      <c r="S709" s="430"/>
      <c r="T709" s="430"/>
      <c r="U709" s="430"/>
      <c r="V709" s="430"/>
      <c r="W709" s="430"/>
      <c r="X709" s="430"/>
      <c r="Y709" s="430"/>
      <c r="Z709" s="430"/>
      <c r="AA709" s="430"/>
      <c r="AB709" s="430"/>
      <c r="AC709" s="430"/>
      <c r="AD709" s="430"/>
      <c r="AE709" s="430"/>
      <c r="AF709" s="430"/>
      <c r="AG709" s="430"/>
      <c r="AH709" s="430"/>
      <c r="AI709" s="430"/>
      <c r="AJ709" s="430"/>
      <c r="AK709" s="431"/>
      <c r="AL709" s="431"/>
      <c r="AM709" s="431"/>
      <c r="AN709" s="432"/>
    </row>
    <row r="710" spans="1:40" ht="15.75" customHeight="1">
      <c r="A710" s="430"/>
      <c r="B710" s="434"/>
      <c r="C710" s="430"/>
      <c r="D710" s="430"/>
      <c r="E710" s="430"/>
      <c r="F710" s="430"/>
      <c r="G710" s="430"/>
      <c r="H710" s="430"/>
      <c r="I710" s="430"/>
      <c r="J710" s="430"/>
      <c r="K710" s="430"/>
      <c r="L710" s="430"/>
      <c r="M710" s="430"/>
      <c r="N710" s="430"/>
      <c r="O710" s="430"/>
      <c r="P710" s="430"/>
      <c r="Q710" s="430"/>
      <c r="R710" s="430"/>
      <c r="S710" s="430"/>
      <c r="T710" s="430"/>
      <c r="U710" s="430"/>
      <c r="V710" s="430"/>
      <c r="W710" s="430"/>
      <c r="X710" s="430"/>
      <c r="Y710" s="430"/>
      <c r="Z710" s="430"/>
      <c r="AA710" s="430"/>
      <c r="AB710" s="430"/>
      <c r="AC710" s="430"/>
      <c r="AD710" s="430"/>
      <c r="AE710" s="430"/>
      <c r="AF710" s="430"/>
      <c r="AG710" s="430"/>
      <c r="AH710" s="430"/>
      <c r="AI710" s="430"/>
      <c r="AJ710" s="430"/>
      <c r="AK710" s="431"/>
      <c r="AL710" s="431"/>
      <c r="AM710" s="431"/>
      <c r="AN710" s="432"/>
    </row>
    <row r="711" spans="1:40" ht="15.75" customHeight="1">
      <c r="A711" s="430"/>
      <c r="B711" s="434"/>
      <c r="C711" s="430"/>
      <c r="D711" s="430"/>
      <c r="E711" s="430"/>
      <c r="F711" s="430"/>
      <c r="G711" s="430"/>
      <c r="H711" s="430"/>
      <c r="I711" s="430"/>
      <c r="J711" s="430"/>
      <c r="K711" s="430"/>
      <c r="L711" s="430"/>
      <c r="M711" s="430"/>
      <c r="N711" s="430"/>
      <c r="O711" s="430"/>
      <c r="P711" s="430"/>
      <c r="Q711" s="430"/>
      <c r="R711" s="430"/>
      <c r="S711" s="430"/>
      <c r="T711" s="430"/>
      <c r="U711" s="430"/>
      <c r="V711" s="430"/>
      <c r="W711" s="430"/>
      <c r="X711" s="430"/>
      <c r="Y711" s="430"/>
      <c r="Z711" s="430"/>
      <c r="AA711" s="430"/>
      <c r="AB711" s="430"/>
      <c r="AC711" s="430"/>
      <c r="AD711" s="430"/>
      <c r="AE711" s="430"/>
      <c r="AF711" s="430"/>
      <c r="AG711" s="430"/>
      <c r="AH711" s="430"/>
      <c r="AI711" s="430"/>
      <c r="AJ711" s="430"/>
      <c r="AK711" s="431"/>
      <c r="AL711" s="431"/>
      <c r="AM711" s="431"/>
      <c r="AN711" s="432"/>
    </row>
    <row r="712" spans="1:40" ht="15.75" customHeight="1">
      <c r="A712" s="430"/>
      <c r="B712" s="434"/>
      <c r="C712" s="430"/>
      <c r="D712" s="430"/>
      <c r="E712" s="430"/>
      <c r="F712" s="430"/>
      <c r="G712" s="430"/>
      <c r="H712" s="430"/>
      <c r="I712" s="430"/>
      <c r="J712" s="430"/>
      <c r="K712" s="430"/>
      <c r="L712" s="430"/>
      <c r="M712" s="430"/>
      <c r="N712" s="430"/>
      <c r="O712" s="430"/>
      <c r="P712" s="430"/>
      <c r="Q712" s="430"/>
      <c r="R712" s="430"/>
      <c r="S712" s="430"/>
      <c r="T712" s="430"/>
      <c r="U712" s="430"/>
      <c r="V712" s="430"/>
      <c r="W712" s="430"/>
      <c r="X712" s="430"/>
      <c r="Y712" s="430"/>
      <c r="Z712" s="430"/>
      <c r="AA712" s="430"/>
      <c r="AB712" s="430"/>
      <c r="AC712" s="430"/>
      <c r="AD712" s="430"/>
      <c r="AE712" s="430"/>
      <c r="AF712" s="430"/>
      <c r="AG712" s="430"/>
      <c r="AH712" s="430"/>
      <c r="AI712" s="430"/>
      <c r="AJ712" s="430"/>
      <c r="AK712" s="431"/>
      <c r="AL712" s="431"/>
      <c r="AM712" s="431"/>
      <c r="AN712" s="432"/>
    </row>
    <row r="713" spans="1:40" ht="15.75" customHeight="1">
      <c r="A713" s="430"/>
      <c r="B713" s="434"/>
      <c r="C713" s="430"/>
      <c r="D713" s="430"/>
      <c r="E713" s="430"/>
      <c r="F713" s="430"/>
      <c r="G713" s="430"/>
      <c r="H713" s="430"/>
      <c r="I713" s="430"/>
      <c r="J713" s="430"/>
      <c r="K713" s="430"/>
      <c r="L713" s="430"/>
      <c r="M713" s="430"/>
      <c r="N713" s="430"/>
      <c r="O713" s="430"/>
      <c r="P713" s="430"/>
      <c r="Q713" s="430"/>
      <c r="R713" s="430"/>
      <c r="S713" s="430"/>
      <c r="T713" s="430"/>
      <c r="U713" s="430"/>
      <c r="V713" s="430"/>
      <c r="W713" s="430"/>
      <c r="X713" s="430"/>
      <c r="Y713" s="430"/>
      <c r="Z713" s="430"/>
      <c r="AA713" s="430"/>
      <c r="AB713" s="430"/>
      <c r="AC713" s="430"/>
      <c r="AD713" s="430"/>
      <c r="AE713" s="430"/>
      <c r="AF713" s="430"/>
      <c r="AG713" s="430"/>
      <c r="AH713" s="430"/>
      <c r="AI713" s="430"/>
      <c r="AJ713" s="430"/>
      <c r="AK713" s="431"/>
      <c r="AL713" s="431"/>
      <c r="AM713" s="431"/>
      <c r="AN713" s="432"/>
    </row>
    <row r="714" spans="1:40" ht="15.75" customHeight="1">
      <c r="A714" s="430"/>
      <c r="B714" s="434"/>
      <c r="C714" s="430"/>
      <c r="D714" s="430"/>
      <c r="E714" s="430"/>
      <c r="F714" s="430"/>
      <c r="G714" s="430"/>
      <c r="H714" s="430"/>
      <c r="I714" s="430"/>
      <c r="J714" s="430"/>
      <c r="K714" s="430"/>
      <c r="L714" s="430"/>
      <c r="M714" s="430"/>
      <c r="N714" s="430"/>
      <c r="O714" s="430"/>
      <c r="P714" s="430"/>
      <c r="Q714" s="430"/>
      <c r="R714" s="430"/>
      <c r="S714" s="430"/>
      <c r="T714" s="430"/>
      <c r="U714" s="430"/>
      <c r="V714" s="430"/>
      <c r="W714" s="430"/>
      <c r="X714" s="430"/>
      <c r="Y714" s="430"/>
      <c r="Z714" s="430"/>
      <c r="AA714" s="430"/>
      <c r="AB714" s="430"/>
      <c r="AC714" s="430"/>
      <c r="AD714" s="430"/>
      <c r="AE714" s="430"/>
      <c r="AF714" s="430"/>
      <c r="AG714" s="430"/>
      <c r="AH714" s="430"/>
      <c r="AI714" s="430"/>
      <c r="AJ714" s="430"/>
      <c r="AK714" s="431"/>
      <c r="AL714" s="431"/>
      <c r="AM714" s="431"/>
      <c r="AN714" s="432"/>
    </row>
    <row r="715" spans="1:40" ht="15.75" customHeight="1">
      <c r="A715" s="430"/>
      <c r="B715" s="434"/>
      <c r="C715" s="430"/>
      <c r="D715" s="430"/>
      <c r="E715" s="430"/>
      <c r="F715" s="430"/>
      <c r="G715" s="430"/>
      <c r="H715" s="430"/>
      <c r="I715" s="430"/>
      <c r="J715" s="430"/>
      <c r="K715" s="430"/>
      <c r="L715" s="430"/>
      <c r="M715" s="430"/>
      <c r="N715" s="430"/>
      <c r="O715" s="430"/>
      <c r="P715" s="430"/>
      <c r="Q715" s="430"/>
      <c r="R715" s="430"/>
      <c r="S715" s="430"/>
      <c r="T715" s="430"/>
      <c r="U715" s="430"/>
      <c r="V715" s="430"/>
      <c r="W715" s="430"/>
      <c r="X715" s="430"/>
      <c r="Y715" s="430"/>
      <c r="Z715" s="430"/>
      <c r="AA715" s="430"/>
      <c r="AB715" s="430"/>
      <c r="AC715" s="430"/>
      <c r="AD715" s="430"/>
      <c r="AE715" s="430"/>
      <c r="AF715" s="430"/>
      <c r="AG715" s="430"/>
      <c r="AH715" s="430"/>
      <c r="AI715" s="430"/>
      <c r="AJ715" s="430"/>
      <c r="AK715" s="431"/>
      <c r="AL715" s="431"/>
      <c r="AM715" s="431"/>
      <c r="AN715" s="432"/>
    </row>
    <row r="716" spans="1:40" ht="15.75" customHeight="1">
      <c r="A716" s="430"/>
      <c r="B716" s="434"/>
      <c r="C716" s="430"/>
      <c r="D716" s="430"/>
      <c r="E716" s="430"/>
      <c r="F716" s="430"/>
      <c r="G716" s="430"/>
      <c r="H716" s="430"/>
      <c r="I716" s="430"/>
      <c r="J716" s="430"/>
      <c r="K716" s="430"/>
      <c r="L716" s="430"/>
      <c r="M716" s="430"/>
      <c r="N716" s="430"/>
      <c r="O716" s="430"/>
      <c r="P716" s="430"/>
      <c r="Q716" s="430"/>
      <c r="R716" s="430"/>
      <c r="S716" s="430"/>
      <c r="T716" s="430"/>
      <c r="U716" s="430"/>
      <c r="V716" s="430"/>
      <c r="W716" s="430"/>
      <c r="X716" s="430"/>
      <c r="Y716" s="430"/>
      <c r="Z716" s="430"/>
      <c r="AA716" s="430"/>
      <c r="AB716" s="430"/>
      <c r="AC716" s="430"/>
      <c r="AD716" s="430"/>
      <c r="AE716" s="430"/>
      <c r="AF716" s="430"/>
      <c r="AG716" s="430"/>
      <c r="AH716" s="430"/>
      <c r="AI716" s="430"/>
      <c r="AJ716" s="430"/>
      <c r="AK716" s="431"/>
      <c r="AL716" s="431"/>
      <c r="AM716" s="431"/>
      <c r="AN716" s="432"/>
    </row>
    <row r="717" spans="1:40" ht="15.75" customHeight="1">
      <c r="A717" s="430"/>
      <c r="B717" s="434"/>
      <c r="C717" s="430"/>
      <c r="D717" s="430"/>
      <c r="E717" s="430"/>
      <c r="F717" s="430"/>
      <c r="G717" s="430"/>
      <c r="H717" s="430"/>
      <c r="I717" s="430"/>
      <c r="J717" s="430"/>
      <c r="K717" s="430"/>
      <c r="L717" s="430"/>
      <c r="M717" s="430"/>
      <c r="N717" s="430"/>
      <c r="O717" s="430"/>
      <c r="P717" s="430"/>
      <c r="Q717" s="430"/>
      <c r="R717" s="430"/>
      <c r="S717" s="430"/>
      <c r="T717" s="430"/>
      <c r="U717" s="430"/>
      <c r="V717" s="430"/>
      <c r="W717" s="430"/>
      <c r="X717" s="430"/>
      <c r="Y717" s="430"/>
      <c r="Z717" s="430"/>
      <c r="AA717" s="430"/>
      <c r="AB717" s="430"/>
      <c r="AC717" s="430"/>
      <c r="AD717" s="430"/>
      <c r="AE717" s="430"/>
      <c r="AF717" s="430"/>
      <c r="AG717" s="430"/>
      <c r="AH717" s="430"/>
      <c r="AI717" s="430"/>
      <c r="AJ717" s="430"/>
      <c r="AK717" s="431"/>
      <c r="AL717" s="431"/>
      <c r="AM717" s="431"/>
      <c r="AN717" s="432"/>
    </row>
    <row r="718" spans="1:40" ht="15.75" customHeight="1">
      <c r="A718" s="430"/>
      <c r="B718" s="434"/>
      <c r="C718" s="430"/>
      <c r="D718" s="430"/>
      <c r="E718" s="430"/>
      <c r="F718" s="430"/>
      <c r="G718" s="430"/>
      <c r="H718" s="430"/>
      <c r="I718" s="430"/>
      <c r="J718" s="430"/>
      <c r="K718" s="430"/>
      <c r="L718" s="430"/>
      <c r="M718" s="430"/>
      <c r="N718" s="430"/>
      <c r="O718" s="430"/>
      <c r="P718" s="430"/>
      <c r="Q718" s="430"/>
      <c r="R718" s="430"/>
      <c r="S718" s="430"/>
      <c r="T718" s="430"/>
      <c r="U718" s="430"/>
      <c r="V718" s="430"/>
      <c r="W718" s="430"/>
      <c r="X718" s="430"/>
      <c r="Y718" s="430"/>
      <c r="Z718" s="430"/>
      <c r="AA718" s="430"/>
      <c r="AB718" s="430"/>
      <c r="AC718" s="430"/>
      <c r="AD718" s="430"/>
      <c r="AE718" s="430"/>
      <c r="AF718" s="430"/>
      <c r="AG718" s="430"/>
      <c r="AH718" s="430"/>
      <c r="AI718" s="430"/>
      <c r="AJ718" s="430"/>
      <c r="AK718" s="431"/>
      <c r="AL718" s="431"/>
      <c r="AM718" s="431"/>
      <c r="AN718" s="432"/>
    </row>
    <row r="719" spans="1:40" ht="15.75" customHeight="1">
      <c r="A719" s="430"/>
      <c r="B719" s="434"/>
      <c r="C719" s="430"/>
      <c r="D719" s="430"/>
      <c r="E719" s="430"/>
      <c r="F719" s="430"/>
      <c r="G719" s="430"/>
      <c r="H719" s="430"/>
      <c r="I719" s="430"/>
      <c r="J719" s="430"/>
      <c r="K719" s="430"/>
      <c r="L719" s="430"/>
      <c r="M719" s="430"/>
      <c r="N719" s="430"/>
      <c r="O719" s="430"/>
      <c r="P719" s="430"/>
      <c r="Q719" s="430"/>
      <c r="R719" s="430"/>
      <c r="S719" s="430"/>
      <c r="T719" s="430"/>
      <c r="U719" s="430"/>
      <c r="V719" s="430"/>
      <c r="W719" s="430"/>
      <c r="X719" s="430"/>
      <c r="Y719" s="430"/>
      <c r="Z719" s="430"/>
      <c r="AA719" s="430"/>
      <c r="AB719" s="430"/>
      <c r="AC719" s="430"/>
      <c r="AD719" s="430"/>
      <c r="AE719" s="430"/>
      <c r="AF719" s="430"/>
      <c r="AG719" s="430"/>
      <c r="AH719" s="430"/>
      <c r="AI719" s="430"/>
      <c r="AJ719" s="430"/>
      <c r="AK719" s="431"/>
      <c r="AL719" s="431"/>
      <c r="AM719" s="431"/>
      <c r="AN719" s="432"/>
    </row>
    <row r="720" spans="1:40" ht="15.75" customHeight="1">
      <c r="A720" s="430"/>
      <c r="B720" s="434"/>
      <c r="C720" s="430"/>
      <c r="D720" s="430"/>
      <c r="E720" s="430"/>
      <c r="F720" s="430"/>
      <c r="G720" s="430"/>
      <c r="H720" s="430"/>
      <c r="I720" s="430"/>
      <c r="J720" s="430"/>
      <c r="K720" s="430"/>
      <c r="L720" s="430"/>
      <c r="M720" s="430"/>
      <c r="N720" s="430"/>
      <c r="O720" s="430"/>
      <c r="P720" s="430"/>
      <c r="Q720" s="430"/>
      <c r="R720" s="430"/>
      <c r="S720" s="430"/>
      <c r="T720" s="430"/>
      <c r="U720" s="430"/>
      <c r="V720" s="430"/>
      <c r="W720" s="430"/>
      <c r="X720" s="430"/>
      <c r="Y720" s="430"/>
      <c r="Z720" s="430"/>
      <c r="AA720" s="430"/>
      <c r="AB720" s="430"/>
      <c r="AC720" s="430"/>
      <c r="AD720" s="430"/>
      <c r="AE720" s="430"/>
      <c r="AF720" s="430"/>
      <c r="AG720" s="430"/>
      <c r="AH720" s="430"/>
      <c r="AI720" s="430"/>
      <c r="AJ720" s="430"/>
      <c r="AK720" s="431"/>
      <c r="AL720" s="431"/>
      <c r="AM720" s="431"/>
      <c r="AN720" s="432"/>
    </row>
    <row r="721" spans="1:40" ht="15.75" customHeight="1">
      <c r="A721" s="430"/>
      <c r="B721" s="434"/>
      <c r="C721" s="430"/>
      <c r="D721" s="430"/>
      <c r="E721" s="430"/>
      <c r="F721" s="430"/>
      <c r="G721" s="430"/>
      <c r="H721" s="430"/>
      <c r="I721" s="430"/>
      <c r="J721" s="430"/>
      <c r="K721" s="430"/>
      <c r="L721" s="430"/>
      <c r="M721" s="430"/>
      <c r="N721" s="430"/>
      <c r="O721" s="430"/>
      <c r="P721" s="430"/>
      <c r="Q721" s="430"/>
      <c r="R721" s="430"/>
      <c r="S721" s="430"/>
      <c r="T721" s="430"/>
      <c r="U721" s="430"/>
      <c r="V721" s="430"/>
      <c r="W721" s="430"/>
      <c r="X721" s="430"/>
      <c r="Y721" s="430"/>
      <c r="Z721" s="430"/>
      <c r="AA721" s="430"/>
      <c r="AB721" s="430"/>
      <c r="AC721" s="430"/>
      <c r="AD721" s="430"/>
      <c r="AE721" s="430"/>
      <c r="AF721" s="430"/>
      <c r="AG721" s="430"/>
      <c r="AH721" s="430"/>
      <c r="AI721" s="430"/>
      <c r="AJ721" s="430"/>
      <c r="AK721" s="431"/>
      <c r="AL721" s="431"/>
      <c r="AM721" s="431"/>
      <c r="AN721" s="432"/>
    </row>
    <row r="722" spans="1:40" ht="15.75" customHeight="1">
      <c r="A722" s="430"/>
      <c r="B722" s="434"/>
      <c r="C722" s="430"/>
      <c r="D722" s="430"/>
      <c r="E722" s="430"/>
      <c r="F722" s="430"/>
      <c r="G722" s="430"/>
      <c r="H722" s="430"/>
      <c r="I722" s="430"/>
      <c r="J722" s="430"/>
      <c r="K722" s="430"/>
      <c r="L722" s="430"/>
      <c r="M722" s="430"/>
      <c r="N722" s="430"/>
      <c r="O722" s="430"/>
      <c r="P722" s="430"/>
      <c r="Q722" s="430"/>
      <c r="R722" s="430"/>
      <c r="S722" s="430"/>
      <c r="T722" s="430"/>
      <c r="U722" s="430"/>
      <c r="V722" s="430"/>
      <c r="W722" s="430"/>
      <c r="X722" s="430"/>
      <c r="Y722" s="430"/>
      <c r="Z722" s="430"/>
      <c r="AA722" s="430"/>
      <c r="AB722" s="430"/>
      <c r="AC722" s="430"/>
      <c r="AD722" s="430"/>
      <c r="AE722" s="430"/>
      <c r="AF722" s="430"/>
      <c r="AG722" s="430"/>
      <c r="AH722" s="430"/>
      <c r="AI722" s="430"/>
      <c r="AJ722" s="430"/>
      <c r="AK722" s="431"/>
      <c r="AL722" s="431"/>
      <c r="AM722" s="431"/>
      <c r="AN722" s="432"/>
    </row>
    <row r="723" spans="1:40" ht="15.75" customHeight="1">
      <c r="A723" s="430"/>
      <c r="B723" s="434"/>
      <c r="C723" s="430"/>
      <c r="D723" s="430"/>
      <c r="E723" s="430"/>
      <c r="F723" s="430"/>
      <c r="G723" s="430"/>
      <c r="H723" s="430"/>
      <c r="I723" s="430"/>
      <c r="J723" s="430"/>
      <c r="K723" s="430"/>
      <c r="L723" s="430"/>
      <c r="M723" s="430"/>
      <c r="N723" s="430"/>
      <c r="O723" s="430"/>
      <c r="P723" s="430"/>
      <c r="Q723" s="430"/>
      <c r="R723" s="430"/>
      <c r="S723" s="430"/>
      <c r="T723" s="430"/>
      <c r="U723" s="430"/>
      <c r="V723" s="430"/>
      <c r="W723" s="430"/>
      <c r="X723" s="430"/>
      <c r="Y723" s="430"/>
      <c r="Z723" s="430"/>
      <c r="AA723" s="430"/>
      <c r="AB723" s="430"/>
      <c r="AC723" s="430"/>
      <c r="AD723" s="430"/>
      <c r="AE723" s="430"/>
      <c r="AF723" s="430"/>
      <c r="AG723" s="430"/>
      <c r="AH723" s="430"/>
      <c r="AI723" s="430"/>
      <c r="AJ723" s="430"/>
      <c r="AK723" s="431"/>
      <c r="AL723" s="431"/>
      <c r="AM723" s="431"/>
      <c r="AN723" s="432"/>
    </row>
    <row r="724" spans="1:40" ht="15.75" customHeight="1">
      <c r="A724" s="430"/>
      <c r="B724" s="434"/>
      <c r="C724" s="430"/>
      <c r="D724" s="430"/>
      <c r="E724" s="430"/>
      <c r="F724" s="430"/>
      <c r="G724" s="430"/>
      <c r="H724" s="430"/>
      <c r="I724" s="430"/>
      <c r="J724" s="430"/>
      <c r="K724" s="430"/>
      <c r="L724" s="430"/>
      <c r="M724" s="430"/>
      <c r="N724" s="430"/>
      <c r="O724" s="430"/>
      <c r="P724" s="430"/>
      <c r="Q724" s="430"/>
      <c r="R724" s="430"/>
      <c r="S724" s="430"/>
      <c r="T724" s="430"/>
      <c r="U724" s="430"/>
      <c r="V724" s="430"/>
      <c r="W724" s="430"/>
      <c r="X724" s="430"/>
      <c r="Y724" s="430"/>
      <c r="Z724" s="430"/>
      <c r="AA724" s="430"/>
      <c r="AB724" s="430"/>
      <c r="AC724" s="430"/>
      <c r="AD724" s="430"/>
      <c r="AE724" s="430"/>
      <c r="AF724" s="430"/>
      <c r="AG724" s="430"/>
      <c r="AH724" s="430"/>
      <c r="AI724" s="430"/>
      <c r="AJ724" s="430"/>
      <c r="AK724" s="431"/>
      <c r="AL724" s="431"/>
      <c r="AM724" s="431"/>
      <c r="AN724" s="432"/>
    </row>
    <row r="725" spans="1:40" ht="15.75" customHeight="1">
      <c r="A725" s="430"/>
      <c r="B725" s="434"/>
      <c r="C725" s="430"/>
      <c r="D725" s="430"/>
      <c r="E725" s="430"/>
      <c r="F725" s="430"/>
      <c r="G725" s="430"/>
      <c r="H725" s="430"/>
      <c r="I725" s="430"/>
      <c r="J725" s="430"/>
      <c r="K725" s="430"/>
      <c r="L725" s="430"/>
      <c r="M725" s="430"/>
      <c r="N725" s="430"/>
      <c r="O725" s="430"/>
      <c r="P725" s="430"/>
      <c r="Q725" s="430"/>
      <c r="R725" s="430"/>
      <c r="S725" s="430"/>
      <c r="T725" s="430"/>
      <c r="U725" s="430"/>
      <c r="V725" s="430"/>
      <c r="W725" s="430"/>
      <c r="X725" s="430"/>
      <c r="Y725" s="430"/>
      <c r="Z725" s="430"/>
      <c r="AA725" s="430"/>
      <c r="AB725" s="430"/>
      <c r="AC725" s="430"/>
      <c r="AD725" s="430"/>
      <c r="AE725" s="430"/>
      <c r="AF725" s="430"/>
      <c r="AG725" s="430"/>
      <c r="AH725" s="430"/>
      <c r="AI725" s="430"/>
      <c r="AJ725" s="430"/>
      <c r="AK725" s="431"/>
      <c r="AL725" s="431"/>
      <c r="AM725" s="431"/>
      <c r="AN725" s="432"/>
    </row>
    <row r="726" spans="1:40" ht="15.75" customHeight="1">
      <c r="A726" s="430"/>
      <c r="B726" s="434"/>
      <c r="C726" s="430"/>
      <c r="D726" s="430"/>
      <c r="E726" s="430"/>
      <c r="F726" s="430"/>
      <c r="G726" s="430"/>
      <c r="H726" s="430"/>
      <c r="I726" s="430"/>
      <c r="J726" s="430"/>
      <c r="K726" s="430"/>
      <c r="L726" s="430"/>
      <c r="M726" s="430"/>
      <c r="N726" s="430"/>
      <c r="O726" s="430"/>
      <c r="P726" s="430"/>
      <c r="Q726" s="430"/>
      <c r="R726" s="430"/>
      <c r="S726" s="430"/>
      <c r="T726" s="430"/>
      <c r="U726" s="430"/>
      <c r="V726" s="430"/>
      <c r="W726" s="430"/>
      <c r="X726" s="430"/>
      <c r="Y726" s="430"/>
      <c r="Z726" s="430"/>
      <c r="AA726" s="430"/>
      <c r="AB726" s="430"/>
      <c r="AC726" s="430"/>
      <c r="AD726" s="430"/>
      <c r="AE726" s="430"/>
      <c r="AF726" s="430"/>
      <c r="AG726" s="430"/>
      <c r="AH726" s="430"/>
      <c r="AI726" s="430"/>
      <c r="AJ726" s="430"/>
      <c r="AK726" s="431"/>
      <c r="AL726" s="431"/>
      <c r="AM726" s="431"/>
      <c r="AN726" s="432"/>
    </row>
    <row r="727" spans="1:40" ht="15.75" customHeight="1">
      <c r="A727" s="430"/>
      <c r="B727" s="434"/>
      <c r="C727" s="430"/>
      <c r="D727" s="430"/>
      <c r="E727" s="430"/>
      <c r="F727" s="430"/>
      <c r="G727" s="430"/>
      <c r="H727" s="430"/>
      <c r="I727" s="430"/>
      <c r="J727" s="430"/>
      <c r="K727" s="430"/>
      <c r="L727" s="430"/>
      <c r="M727" s="430"/>
      <c r="N727" s="430"/>
      <c r="O727" s="430"/>
      <c r="P727" s="430"/>
      <c r="Q727" s="430"/>
      <c r="R727" s="430"/>
      <c r="S727" s="430"/>
      <c r="T727" s="430"/>
      <c r="U727" s="430"/>
      <c r="V727" s="430"/>
      <c r="W727" s="430"/>
      <c r="X727" s="430"/>
      <c r="Y727" s="430"/>
      <c r="Z727" s="430"/>
      <c r="AA727" s="430"/>
      <c r="AB727" s="430"/>
      <c r="AC727" s="430"/>
      <c r="AD727" s="430"/>
      <c r="AE727" s="430"/>
      <c r="AF727" s="430"/>
      <c r="AG727" s="430"/>
      <c r="AH727" s="430"/>
      <c r="AI727" s="430"/>
      <c r="AJ727" s="430"/>
      <c r="AK727" s="431"/>
      <c r="AL727" s="431"/>
      <c r="AM727" s="431"/>
      <c r="AN727" s="432"/>
    </row>
    <row r="728" spans="1:40" ht="15.75" customHeight="1">
      <c r="A728" s="430"/>
      <c r="B728" s="434"/>
      <c r="C728" s="430"/>
      <c r="D728" s="430"/>
      <c r="E728" s="430"/>
      <c r="F728" s="430"/>
      <c r="G728" s="430"/>
      <c r="H728" s="430"/>
      <c r="I728" s="430"/>
      <c r="J728" s="430"/>
      <c r="K728" s="430"/>
      <c r="L728" s="430"/>
      <c r="M728" s="430"/>
      <c r="N728" s="430"/>
      <c r="O728" s="430"/>
      <c r="P728" s="430"/>
      <c r="Q728" s="430"/>
      <c r="R728" s="430"/>
      <c r="S728" s="430"/>
      <c r="T728" s="430"/>
      <c r="U728" s="430"/>
      <c r="V728" s="430"/>
      <c r="W728" s="430"/>
      <c r="X728" s="430"/>
      <c r="Y728" s="430"/>
      <c r="Z728" s="430"/>
      <c r="AA728" s="430"/>
      <c r="AB728" s="430"/>
      <c r="AC728" s="430"/>
      <c r="AD728" s="430"/>
      <c r="AE728" s="430"/>
      <c r="AF728" s="430"/>
      <c r="AG728" s="430"/>
      <c r="AH728" s="430"/>
      <c r="AI728" s="430"/>
      <c r="AJ728" s="430"/>
      <c r="AK728" s="431"/>
      <c r="AL728" s="431"/>
      <c r="AM728" s="431"/>
      <c r="AN728" s="432"/>
    </row>
    <row r="729" spans="1:40" ht="15.75" customHeight="1">
      <c r="A729" s="430"/>
      <c r="B729" s="434"/>
      <c r="C729" s="430"/>
      <c r="D729" s="430"/>
      <c r="E729" s="430"/>
      <c r="F729" s="430"/>
      <c r="G729" s="430"/>
      <c r="H729" s="430"/>
      <c r="I729" s="430"/>
      <c r="J729" s="430"/>
      <c r="K729" s="430"/>
      <c r="L729" s="430"/>
      <c r="M729" s="430"/>
      <c r="N729" s="430"/>
      <c r="O729" s="430"/>
      <c r="P729" s="430"/>
      <c r="Q729" s="430"/>
      <c r="R729" s="430"/>
      <c r="S729" s="430"/>
      <c r="T729" s="430"/>
      <c r="U729" s="430"/>
      <c r="V729" s="430"/>
      <c r="W729" s="430"/>
      <c r="X729" s="430"/>
      <c r="Y729" s="430"/>
      <c r="Z729" s="430"/>
      <c r="AA729" s="430"/>
      <c r="AB729" s="430"/>
      <c r="AC729" s="430"/>
      <c r="AD729" s="430"/>
      <c r="AE729" s="430"/>
      <c r="AF729" s="430"/>
      <c r="AG729" s="430"/>
      <c r="AH729" s="430"/>
      <c r="AI729" s="430"/>
      <c r="AJ729" s="430"/>
      <c r="AK729" s="431"/>
      <c r="AL729" s="431"/>
      <c r="AM729" s="431"/>
      <c r="AN729" s="432"/>
    </row>
    <row r="730" spans="1:40" ht="15.75" customHeight="1">
      <c r="A730" s="430"/>
      <c r="B730" s="434"/>
      <c r="C730" s="430"/>
      <c r="D730" s="430"/>
      <c r="E730" s="430"/>
      <c r="F730" s="430"/>
      <c r="G730" s="430"/>
      <c r="H730" s="430"/>
      <c r="I730" s="430"/>
      <c r="J730" s="430"/>
      <c r="K730" s="430"/>
      <c r="L730" s="430"/>
      <c r="M730" s="430"/>
      <c r="N730" s="430"/>
      <c r="O730" s="430"/>
      <c r="P730" s="430"/>
      <c r="Q730" s="430"/>
      <c r="R730" s="430"/>
      <c r="S730" s="430"/>
      <c r="T730" s="430"/>
      <c r="U730" s="430"/>
      <c r="V730" s="430"/>
      <c r="W730" s="430"/>
      <c r="X730" s="430"/>
      <c r="Y730" s="430"/>
      <c r="Z730" s="430"/>
      <c r="AA730" s="430"/>
      <c r="AB730" s="430"/>
      <c r="AC730" s="430"/>
      <c r="AD730" s="430"/>
      <c r="AE730" s="430"/>
      <c r="AF730" s="430"/>
      <c r="AG730" s="430"/>
      <c r="AH730" s="430"/>
      <c r="AI730" s="430"/>
      <c r="AJ730" s="430"/>
      <c r="AK730" s="431"/>
      <c r="AL730" s="431"/>
      <c r="AM730" s="431"/>
      <c r="AN730" s="432"/>
    </row>
    <row r="731" spans="1:40" ht="15.75" customHeight="1">
      <c r="A731" s="430"/>
      <c r="B731" s="434"/>
      <c r="C731" s="430"/>
      <c r="D731" s="430"/>
      <c r="E731" s="430"/>
      <c r="F731" s="430"/>
      <c r="G731" s="430"/>
      <c r="H731" s="430"/>
      <c r="I731" s="430"/>
      <c r="J731" s="430"/>
      <c r="K731" s="430"/>
      <c r="L731" s="430"/>
      <c r="M731" s="430"/>
      <c r="N731" s="430"/>
      <c r="O731" s="430"/>
      <c r="P731" s="430"/>
      <c r="Q731" s="430"/>
      <c r="R731" s="430"/>
      <c r="S731" s="430"/>
      <c r="T731" s="430"/>
      <c r="U731" s="430"/>
      <c r="V731" s="430"/>
      <c r="W731" s="430"/>
      <c r="X731" s="430"/>
      <c r="Y731" s="430"/>
      <c r="Z731" s="430"/>
      <c r="AA731" s="430"/>
      <c r="AB731" s="430"/>
      <c r="AC731" s="430"/>
      <c r="AD731" s="430"/>
      <c r="AE731" s="430"/>
      <c r="AF731" s="430"/>
      <c r="AG731" s="430"/>
      <c r="AH731" s="430"/>
      <c r="AI731" s="430"/>
      <c r="AJ731" s="430"/>
      <c r="AK731" s="431"/>
      <c r="AL731" s="431"/>
      <c r="AM731" s="431"/>
      <c r="AN731" s="432"/>
    </row>
    <row r="732" spans="1:40" ht="15.75" customHeight="1">
      <c r="A732" s="430"/>
      <c r="B732" s="434"/>
      <c r="C732" s="430"/>
      <c r="D732" s="430"/>
      <c r="E732" s="430"/>
      <c r="F732" s="430"/>
      <c r="G732" s="430"/>
      <c r="H732" s="430"/>
      <c r="I732" s="430"/>
      <c r="J732" s="430"/>
      <c r="K732" s="430"/>
      <c r="L732" s="430"/>
      <c r="M732" s="430"/>
      <c r="N732" s="430"/>
      <c r="O732" s="430"/>
      <c r="P732" s="430"/>
      <c r="Q732" s="430"/>
      <c r="R732" s="430"/>
      <c r="S732" s="430"/>
      <c r="T732" s="430"/>
      <c r="U732" s="430"/>
      <c r="V732" s="430"/>
      <c r="W732" s="430"/>
      <c r="X732" s="430"/>
      <c r="Y732" s="430"/>
      <c r="Z732" s="430"/>
      <c r="AA732" s="430"/>
      <c r="AB732" s="430"/>
      <c r="AC732" s="430"/>
      <c r="AD732" s="430"/>
      <c r="AE732" s="430"/>
      <c r="AF732" s="430"/>
      <c r="AG732" s="430"/>
      <c r="AH732" s="430"/>
      <c r="AI732" s="430"/>
      <c r="AJ732" s="430"/>
      <c r="AK732" s="431"/>
      <c r="AL732" s="431"/>
      <c r="AM732" s="431"/>
      <c r="AN732" s="432"/>
    </row>
    <row r="733" spans="1:40" ht="15.75" customHeight="1">
      <c r="A733" s="430"/>
      <c r="B733" s="434"/>
      <c r="C733" s="430"/>
      <c r="D733" s="430"/>
      <c r="E733" s="430"/>
      <c r="F733" s="430"/>
      <c r="G733" s="430"/>
      <c r="H733" s="430"/>
      <c r="I733" s="430"/>
      <c r="J733" s="430"/>
      <c r="K733" s="430"/>
      <c r="L733" s="430"/>
      <c r="M733" s="430"/>
      <c r="N733" s="430"/>
      <c r="O733" s="430"/>
      <c r="P733" s="430"/>
      <c r="Q733" s="430"/>
      <c r="R733" s="430"/>
      <c r="S733" s="430"/>
      <c r="T733" s="430"/>
      <c r="U733" s="430"/>
      <c r="V733" s="430"/>
      <c r="W733" s="430"/>
      <c r="X733" s="430"/>
      <c r="Y733" s="430"/>
      <c r="Z733" s="430"/>
      <c r="AA733" s="430"/>
      <c r="AB733" s="430"/>
      <c r="AC733" s="430"/>
      <c r="AD733" s="430"/>
      <c r="AE733" s="430"/>
      <c r="AF733" s="430"/>
      <c r="AG733" s="430"/>
      <c r="AH733" s="430"/>
      <c r="AI733" s="430"/>
      <c r="AJ733" s="430"/>
      <c r="AK733" s="431"/>
      <c r="AL733" s="431"/>
      <c r="AM733" s="431"/>
      <c r="AN733" s="432"/>
    </row>
    <row r="734" spans="1:40" ht="15.75" customHeight="1">
      <c r="A734" s="430"/>
      <c r="B734" s="434"/>
      <c r="C734" s="430"/>
      <c r="D734" s="430"/>
      <c r="E734" s="430"/>
      <c r="F734" s="430"/>
      <c r="G734" s="430"/>
      <c r="H734" s="430"/>
      <c r="I734" s="430"/>
      <c r="J734" s="430"/>
      <c r="K734" s="430"/>
      <c r="L734" s="430"/>
      <c r="M734" s="430"/>
      <c r="N734" s="430"/>
      <c r="O734" s="430"/>
      <c r="P734" s="430"/>
      <c r="Q734" s="430"/>
      <c r="R734" s="430"/>
      <c r="S734" s="430"/>
      <c r="T734" s="430"/>
      <c r="U734" s="430"/>
      <c r="V734" s="430"/>
      <c r="W734" s="430"/>
      <c r="X734" s="430"/>
      <c r="Y734" s="430"/>
      <c r="Z734" s="430"/>
      <c r="AA734" s="430"/>
      <c r="AB734" s="430"/>
      <c r="AC734" s="430"/>
      <c r="AD734" s="430"/>
      <c r="AE734" s="430"/>
      <c r="AF734" s="430"/>
      <c r="AG734" s="430"/>
      <c r="AH734" s="430"/>
      <c r="AI734" s="430"/>
      <c r="AJ734" s="430"/>
      <c r="AK734" s="431"/>
      <c r="AL734" s="431"/>
      <c r="AM734" s="431"/>
      <c r="AN734" s="432"/>
    </row>
    <row r="735" spans="1:40" ht="15.75" customHeight="1">
      <c r="A735" s="430"/>
      <c r="B735" s="434"/>
      <c r="C735" s="430"/>
      <c r="D735" s="430"/>
      <c r="E735" s="430"/>
      <c r="F735" s="430"/>
      <c r="G735" s="430"/>
      <c r="H735" s="430"/>
      <c r="I735" s="430"/>
      <c r="J735" s="430"/>
      <c r="K735" s="430"/>
      <c r="L735" s="430"/>
      <c r="M735" s="430"/>
      <c r="N735" s="430"/>
      <c r="O735" s="430"/>
      <c r="P735" s="430"/>
      <c r="Q735" s="430"/>
      <c r="R735" s="430"/>
      <c r="S735" s="430"/>
      <c r="T735" s="430"/>
      <c r="U735" s="430"/>
      <c r="V735" s="430"/>
      <c r="W735" s="430"/>
      <c r="X735" s="430"/>
      <c r="Y735" s="430"/>
      <c r="Z735" s="430"/>
      <c r="AA735" s="430"/>
      <c r="AB735" s="430"/>
      <c r="AC735" s="430"/>
      <c r="AD735" s="430"/>
      <c r="AE735" s="430"/>
      <c r="AF735" s="430"/>
      <c r="AG735" s="430"/>
      <c r="AH735" s="430"/>
      <c r="AI735" s="430"/>
      <c r="AJ735" s="430"/>
      <c r="AK735" s="431"/>
      <c r="AL735" s="431"/>
      <c r="AM735" s="431"/>
      <c r="AN735" s="432"/>
    </row>
    <row r="736" spans="1:40" ht="15.75" customHeight="1">
      <c r="A736" s="430"/>
      <c r="B736" s="434"/>
      <c r="C736" s="430"/>
      <c r="D736" s="430"/>
      <c r="E736" s="430"/>
      <c r="F736" s="430"/>
      <c r="G736" s="430"/>
      <c r="H736" s="430"/>
      <c r="I736" s="430"/>
      <c r="J736" s="430"/>
      <c r="K736" s="430"/>
      <c r="L736" s="430"/>
      <c r="M736" s="430"/>
      <c r="N736" s="430"/>
      <c r="O736" s="430"/>
      <c r="P736" s="430"/>
      <c r="Q736" s="430"/>
      <c r="R736" s="430"/>
      <c r="S736" s="430"/>
      <c r="T736" s="430"/>
      <c r="U736" s="430"/>
      <c r="V736" s="430"/>
      <c r="W736" s="430"/>
      <c r="X736" s="430"/>
      <c r="Y736" s="430"/>
      <c r="Z736" s="430"/>
      <c r="AA736" s="430"/>
      <c r="AB736" s="430"/>
      <c r="AC736" s="430"/>
      <c r="AD736" s="430"/>
      <c r="AE736" s="430"/>
      <c r="AF736" s="430"/>
      <c r="AG736" s="430"/>
      <c r="AH736" s="430"/>
      <c r="AI736" s="430"/>
      <c r="AJ736" s="430"/>
      <c r="AK736" s="431"/>
      <c r="AL736" s="431"/>
      <c r="AM736" s="431"/>
      <c r="AN736" s="432"/>
    </row>
    <row r="737" spans="1:40" ht="15.75" customHeight="1">
      <c r="A737" s="430"/>
      <c r="B737" s="434"/>
      <c r="C737" s="430"/>
      <c r="D737" s="430"/>
      <c r="E737" s="430"/>
      <c r="F737" s="430"/>
      <c r="G737" s="430"/>
      <c r="H737" s="430"/>
      <c r="I737" s="430"/>
      <c r="J737" s="430"/>
      <c r="K737" s="430"/>
      <c r="L737" s="430"/>
      <c r="M737" s="430"/>
      <c r="N737" s="430"/>
      <c r="O737" s="430"/>
      <c r="P737" s="430"/>
      <c r="Q737" s="430"/>
      <c r="R737" s="430"/>
      <c r="S737" s="430"/>
      <c r="T737" s="430"/>
      <c r="U737" s="430"/>
      <c r="V737" s="430"/>
      <c r="W737" s="430"/>
      <c r="X737" s="430"/>
      <c r="Y737" s="430"/>
      <c r="Z737" s="430"/>
      <c r="AA737" s="430"/>
      <c r="AB737" s="430"/>
      <c r="AC737" s="430"/>
      <c r="AD737" s="430"/>
      <c r="AE737" s="430"/>
      <c r="AF737" s="430"/>
      <c r="AG737" s="430"/>
      <c r="AH737" s="430"/>
      <c r="AI737" s="430"/>
      <c r="AJ737" s="430"/>
      <c r="AK737" s="431"/>
      <c r="AL737" s="431"/>
      <c r="AM737" s="431"/>
      <c r="AN737" s="432"/>
    </row>
    <row r="738" spans="1:40" ht="15.75" customHeight="1">
      <c r="A738" s="430"/>
      <c r="B738" s="434"/>
      <c r="C738" s="430"/>
      <c r="D738" s="430"/>
      <c r="E738" s="430"/>
      <c r="F738" s="430"/>
      <c r="G738" s="430"/>
      <c r="H738" s="430"/>
      <c r="I738" s="430"/>
      <c r="J738" s="430"/>
      <c r="K738" s="430"/>
      <c r="L738" s="430"/>
      <c r="M738" s="430"/>
      <c r="N738" s="430"/>
      <c r="O738" s="430"/>
      <c r="P738" s="430"/>
      <c r="Q738" s="430"/>
      <c r="R738" s="430"/>
      <c r="S738" s="430"/>
      <c r="T738" s="430"/>
      <c r="U738" s="430"/>
      <c r="V738" s="430"/>
      <c r="W738" s="430"/>
      <c r="X738" s="430"/>
      <c r="Y738" s="430"/>
      <c r="Z738" s="430"/>
      <c r="AA738" s="430"/>
      <c r="AB738" s="430"/>
      <c r="AC738" s="430"/>
      <c r="AD738" s="430"/>
      <c r="AE738" s="430"/>
      <c r="AF738" s="430"/>
      <c r="AG738" s="430"/>
      <c r="AH738" s="430"/>
      <c r="AI738" s="430"/>
      <c r="AJ738" s="430"/>
      <c r="AK738" s="431"/>
      <c r="AL738" s="431"/>
      <c r="AM738" s="431"/>
      <c r="AN738" s="432"/>
    </row>
    <row r="739" spans="1:40" ht="15.75" customHeight="1">
      <c r="A739" s="430"/>
      <c r="B739" s="434"/>
      <c r="C739" s="430"/>
      <c r="D739" s="430"/>
      <c r="E739" s="430"/>
      <c r="F739" s="430"/>
      <c r="G739" s="430"/>
      <c r="H739" s="430"/>
      <c r="I739" s="430"/>
      <c r="J739" s="430"/>
      <c r="K739" s="430"/>
      <c r="L739" s="430"/>
      <c r="M739" s="430"/>
      <c r="N739" s="430"/>
      <c r="O739" s="430"/>
      <c r="P739" s="430"/>
      <c r="Q739" s="430"/>
      <c r="R739" s="430"/>
      <c r="S739" s="430"/>
      <c r="T739" s="430"/>
      <c r="U739" s="430"/>
      <c r="V739" s="430"/>
      <c r="W739" s="430"/>
      <c r="X739" s="430"/>
      <c r="Y739" s="430"/>
      <c r="Z739" s="430"/>
      <c r="AA739" s="430"/>
      <c r="AB739" s="430"/>
      <c r="AC739" s="430"/>
      <c r="AD739" s="430"/>
      <c r="AE739" s="430"/>
      <c r="AF739" s="430"/>
      <c r="AG739" s="430"/>
      <c r="AH739" s="430"/>
      <c r="AI739" s="430"/>
      <c r="AJ739" s="430"/>
      <c r="AK739" s="431"/>
      <c r="AL739" s="431"/>
      <c r="AM739" s="431"/>
      <c r="AN739" s="432"/>
    </row>
    <row r="740" spans="1:40" ht="15.75" customHeight="1">
      <c r="A740" s="430"/>
      <c r="B740" s="434"/>
      <c r="C740" s="430"/>
      <c r="D740" s="430"/>
      <c r="E740" s="430"/>
      <c r="F740" s="430"/>
      <c r="G740" s="430"/>
      <c r="H740" s="430"/>
      <c r="I740" s="430"/>
      <c r="J740" s="430"/>
      <c r="K740" s="430"/>
      <c r="L740" s="430"/>
      <c r="M740" s="430"/>
      <c r="N740" s="430"/>
      <c r="O740" s="430"/>
      <c r="P740" s="430"/>
      <c r="Q740" s="430"/>
      <c r="R740" s="430"/>
      <c r="S740" s="430"/>
      <c r="T740" s="430"/>
      <c r="U740" s="430"/>
      <c r="V740" s="430"/>
      <c r="W740" s="430"/>
      <c r="X740" s="430"/>
      <c r="Y740" s="430"/>
      <c r="Z740" s="430"/>
      <c r="AA740" s="430"/>
      <c r="AB740" s="430"/>
      <c r="AC740" s="430"/>
      <c r="AD740" s="430"/>
      <c r="AE740" s="430"/>
      <c r="AF740" s="430"/>
      <c r="AG740" s="430"/>
      <c r="AH740" s="430"/>
      <c r="AI740" s="430"/>
      <c r="AJ740" s="430"/>
      <c r="AK740" s="431"/>
      <c r="AL740" s="431"/>
      <c r="AM740" s="431"/>
      <c r="AN740" s="432"/>
    </row>
    <row r="741" spans="1:40" ht="15.75" customHeight="1">
      <c r="A741" s="430"/>
      <c r="B741" s="434"/>
      <c r="C741" s="430"/>
      <c r="D741" s="430"/>
      <c r="E741" s="430"/>
      <c r="F741" s="430"/>
      <c r="G741" s="430"/>
      <c r="H741" s="430"/>
      <c r="I741" s="430"/>
      <c r="J741" s="430"/>
      <c r="K741" s="430"/>
      <c r="L741" s="430"/>
      <c r="M741" s="430"/>
      <c r="N741" s="430"/>
      <c r="O741" s="430"/>
      <c r="P741" s="430"/>
      <c r="Q741" s="430"/>
      <c r="R741" s="430"/>
      <c r="S741" s="430"/>
      <c r="T741" s="430"/>
      <c r="U741" s="430"/>
      <c r="V741" s="430"/>
      <c r="W741" s="430"/>
      <c r="X741" s="430"/>
      <c r="Y741" s="430"/>
      <c r="Z741" s="430"/>
      <c r="AA741" s="430"/>
      <c r="AB741" s="430"/>
      <c r="AC741" s="430"/>
      <c r="AD741" s="430"/>
      <c r="AE741" s="430"/>
      <c r="AF741" s="430"/>
      <c r="AG741" s="430"/>
      <c r="AH741" s="430"/>
      <c r="AI741" s="430"/>
      <c r="AJ741" s="430"/>
      <c r="AK741" s="431"/>
      <c r="AL741" s="431"/>
      <c r="AM741" s="431"/>
      <c r="AN741" s="432"/>
    </row>
    <row r="742" spans="1:40" ht="15.75" customHeight="1">
      <c r="A742" s="430"/>
      <c r="B742" s="434"/>
      <c r="C742" s="430"/>
      <c r="D742" s="430"/>
      <c r="E742" s="430"/>
      <c r="F742" s="430"/>
      <c r="G742" s="430"/>
      <c r="H742" s="430"/>
      <c r="I742" s="430"/>
      <c r="J742" s="430"/>
      <c r="K742" s="430"/>
      <c r="L742" s="430"/>
      <c r="M742" s="430"/>
      <c r="N742" s="430"/>
      <c r="O742" s="430"/>
      <c r="P742" s="430"/>
      <c r="Q742" s="430"/>
      <c r="R742" s="430"/>
      <c r="S742" s="430"/>
      <c r="T742" s="430"/>
      <c r="U742" s="430"/>
      <c r="V742" s="430"/>
      <c r="W742" s="430"/>
      <c r="X742" s="430"/>
      <c r="Y742" s="430"/>
      <c r="Z742" s="430"/>
      <c r="AA742" s="430"/>
      <c r="AB742" s="430"/>
      <c r="AC742" s="430"/>
      <c r="AD742" s="430"/>
      <c r="AE742" s="430"/>
      <c r="AF742" s="430"/>
      <c r="AG742" s="430"/>
      <c r="AH742" s="430"/>
      <c r="AI742" s="430"/>
      <c r="AJ742" s="430"/>
      <c r="AK742" s="431"/>
      <c r="AL742" s="431"/>
      <c r="AM742" s="431"/>
      <c r="AN742" s="432"/>
    </row>
    <row r="743" spans="1:40" ht="15.75" customHeight="1">
      <c r="A743" s="430"/>
      <c r="B743" s="434"/>
      <c r="C743" s="430"/>
      <c r="D743" s="430"/>
      <c r="E743" s="430"/>
      <c r="F743" s="430"/>
      <c r="G743" s="430"/>
      <c r="H743" s="430"/>
      <c r="I743" s="430"/>
      <c r="J743" s="430"/>
      <c r="K743" s="430"/>
      <c r="L743" s="430"/>
      <c r="M743" s="430"/>
      <c r="N743" s="430"/>
      <c r="O743" s="430"/>
      <c r="P743" s="430"/>
      <c r="Q743" s="430"/>
      <c r="R743" s="430"/>
      <c r="S743" s="430"/>
      <c r="T743" s="430"/>
      <c r="U743" s="430"/>
      <c r="V743" s="430"/>
      <c r="W743" s="430"/>
      <c r="X743" s="430"/>
      <c r="Y743" s="430"/>
      <c r="Z743" s="430"/>
      <c r="AA743" s="430"/>
      <c r="AB743" s="430"/>
      <c r="AC743" s="430"/>
      <c r="AD743" s="430"/>
      <c r="AE743" s="430"/>
      <c r="AF743" s="430"/>
      <c r="AG743" s="430"/>
      <c r="AH743" s="430"/>
      <c r="AI743" s="430"/>
      <c r="AJ743" s="430"/>
      <c r="AK743" s="431"/>
      <c r="AL743" s="431"/>
      <c r="AM743" s="431"/>
      <c r="AN743" s="432"/>
    </row>
    <row r="744" spans="1:40" ht="15.75" customHeight="1">
      <c r="A744" s="430"/>
      <c r="B744" s="434"/>
      <c r="C744" s="430"/>
      <c r="D744" s="430"/>
      <c r="E744" s="430"/>
      <c r="F744" s="430"/>
      <c r="G744" s="430"/>
      <c r="H744" s="430"/>
      <c r="I744" s="430"/>
      <c r="J744" s="430"/>
      <c r="K744" s="430"/>
      <c r="L744" s="430"/>
      <c r="M744" s="430"/>
      <c r="N744" s="430"/>
      <c r="O744" s="430"/>
      <c r="P744" s="430"/>
      <c r="Q744" s="430"/>
      <c r="R744" s="430"/>
      <c r="S744" s="430"/>
      <c r="T744" s="430"/>
      <c r="U744" s="430"/>
      <c r="V744" s="430"/>
      <c r="W744" s="430"/>
      <c r="X744" s="430"/>
      <c r="Y744" s="430"/>
      <c r="Z744" s="430"/>
      <c r="AA744" s="430"/>
      <c r="AB744" s="430"/>
      <c r="AC744" s="430"/>
      <c r="AD744" s="430"/>
      <c r="AE744" s="430"/>
      <c r="AF744" s="430"/>
      <c r="AG744" s="430"/>
      <c r="AH744" s="430"/>
      <c r="AI744" s="430"/>
      <c r="AJ744" s="430"/>
      <c r="AK744" s="431"/>
      <c r="AL744" s="431"/>
      <c r="AM744" s="431"/>
      <c r="AN744" s="432"/>
    </row>
    <row r="745" spans="1:40" ht="15.75" customHeight="1">
      <c r="A745" s="430"/>
      <c r="B745" s="434"/>
      <c r="C745" s="430"/>
      <c r="D745" s="430"/>
      <c r="E745" s="430"/>
      <c r="F745" s="430"/>
      <c r="G745" s="430"/>
      <c r="H745" s="430"/>
      <c r="I745" s="430"/>
      <c r="J745" s="430"/>
      <c r="K745" s="430"/>
      <c r="L745" s="430"/>
      <c r="M745" s="430"/>
      <c r="N745" s="430"/>
      <c r="O745" s="430"/>
      <c r="P745" s="430"/>
      <c r="Q745" s="430"/>
      <c r="R745" s="430"/>
      <c r="S745" s="430"/>
      <c r="T745" s="430"/>
      <c r="U745" s="430"/>
      <c r="V745" s="430"/>
      <c r="W745" s="430"/>
      <c r="X745" s="430"/>
      <c r="Y745" s="430"/>
      <c r="Z745" s="430"/>
      <c r="AA745" s="430"/>
      <c r="AB745" s="430"/>
      <c r="AC745" s="430"/>
      <c r="AD745" s="430"/>
      <c r="AE745" s="430"/>
      <c r="AF745" s="430"/>
      <c r="AG745" s="430"/>
      <c r="AH745" s="430"/>
      <c r="AI745" s="430"/>
      <c r="AJ745" s="430"/>
      <c r="AK745" s="431"/>
      <c r="AL745" s="431"/>
      <c r="AM745" s="431"/>
      <c r="AN745" s="432"/>
    </row>
    <row r="746" spans="1:40" ht="15.75" customHeight="1">
      <c r="A746" s="430"/>
      <c r="B746" s="434"/>
      <c r="C746" s="430"/>
      <c r="D746" s="430"/>
      <c r="E746" s="430"/>
      <c r="F746" s="430"/>
      <c r="G746" s="430"/>
      <c r="H746" s="430"/>
      <c r="I746" s="430"/>
      <c r="J746" s="430"/>
      <c r="K746" s="430"/>
      <c r="L746" s="430"/>
      <c r="M746" s="430"/>
      <c r="N746" s="430"/>
      <c r="O746" s="430"/>
      <c r="P746" s="430"/>
      <c r="Q746" s="430"/>
      <c r="R746" s="430"/>
      <c r="S746" s="430"/>
      <c r="T746" s="430"/>
      <c r="U746" s="430"/>
      <c r="V746" s="430"/>
      <c r="W746" s="430"/>
      <c r="X746" s="430"/>
      <c r="Y746" s="430"/>
      <c r="Z746" s="430"/>
      <c r="AA746" s="430"/>
      <c r="AB746" s="430"/>
      <c r="AC746" s="430"/>
      <c r="AD746" s="430"/>
      <c r="AE746" s="430"/>
      <c r="AF746" s="430"/>
      <c r="AG746" s="430"/>
      <c r="AH746" s="430"/>
      <c r="AI746" s="430"/>
      <c r="AJ746" s="430"/>
      <c r="AK746" s="431"/>
      <c r="AL746" s="431"/>
      <c r="AM746" s="431"/>
      <c r="AN746" s="432"/>
    </row>
    <row r="747" spans="1:40" ht="15.75" customHeight="1">
      <c r="A747" s="430"/>
      <c r="B747" s="434"/>
      <c r="C747" s="430"/>
      <c r="D747" s="430"/>
      <c r="E747" s="430"/>
      <c r="F747" s="430"/>
      <c r="G747" s="430"/>
      <c r="H747" s="430"/>
      <c r="I747" s="430"/>
      <c r="J747" s="430"/>
      <c r="K747" s="430"/>
      <c r="L747" s="430"/>
      <c r="M747" s="430"/>
      <c r="N747" s="430"/>
      <c r="O747" s="430"/>
      <c r="P747" s="430"/>
      <c r="Q747" s="430"/>
      <c r="R747" s="430"/>
      <c r="S747" s="430"/>
      <c r="T747" s="430"/>
      <c r="U747" s="430"/>
      <c r="V747" s="430"/>
      <c r="W747" s="430"/>
      <c r="X747" s="430"/>
      <c r="Y747" s="430"/>
      <c r="Z747" s="430"/>
      <c r="AA747" s="430"/>
      <c r="AB747" s="430"/>
      <c r="AC747" s="430"/>
      <c r="AD747" s="430"/>
      <c r="AE747" s="430"/>
      <c r="AF747" s="430"/>
      <c r="AG747" s="430"/>
      <c r="AH747" s="430"/>
      <c r="AI747" s="430"/>
      <c r="AJ747" s="430"/>
      <c r="AK747" s="431"/>
      <c r="AL747" s="431"/>
      <c r="AM747" s="431"/>
      <c r="AN747" s="432"/>
    </row>
    <row r="748" spans="1:40" ht="15.75" customHeight="1">
      <c r="A748" s="430"/>
      <c r="B748" s="434"/>
      <c r="C748" s="430"/>
      <c r="D748" s="430"/>
      <c r="E748" s="430"/>
      <c r="F748" s="430"/>
      <c r="G748" s="430"/>
      <c r="H748" s="430"/>
      <c r="I748" s="430"/>
      <c r="J748" s="430"/>
      <c r="K748" s="430"/>
      <c r="L748" s="430"/>
      <c r="M748" s="430"/>
      <c r="N748" s="430"/>
      <c r="O748" s="430"/>
      <c r="P748" s="430"/>
      <c r="Q748" s="430"/>
      <c r="R748" s="430"/>
      <c r="S748" s="430"/>
      <c r="T748" s="430"/>
      <c r="U748" s="430"/>
      <c r="V748" s="430"/>
      <c r="W748" s="430"/>
      <c r="X748" s="430"/>
      <c r="Y748" s="430"/>
      <c r="Z748" s="430"/>
      <c r="AA748" s="430"/>
      <c r="AB748" s="430"/>
      <c r="AC748" s="430"/>
      <c r="AD748" s="430"/>
      <c r="AE748" s="430"/>
      <c r="AF748" s="430"/>
      <c r="AG748" s="430"/>
      <c r="AH748" s="430"/>
      <c r="AI748" s="430"/>
      <c r="AJ748" s="430"/>
      <c r="AK748" s="431"/>
      <c r="AL748" s="431"/>
      <c r="AM748" s="431"/>
      <c r="AN748" s="432"/>
    </row>
    <row r="749" spans="1:40" ht="15.75" customHeight="1">
      <c r="A749" s="430"/>
      <c r="B749" s="434"/>
      <c r="C749" s="430"/>
      <c r="D749" s="430"/>
      <c r="E749" s="430"/>
      <c r="F749" s="430"/>
      <c r="G749" s="430"/>
      <c r="H749" s="430"/>
      <c r="I749" s="430"/>
      <c r="J749" s="430"/>
      <c r="K749" s="430"/>
      <c r="L749" s="430"/>
      <c r="M749" s="430"/>
      <c r="N749" s="430"/>
      <c r="O749" s="430"/>
      <c r="P749" s="430"/>
      <c r="Q749" s="430"/>
      <c r="R749" s="430"/>
      <c r="S749" s="430"/>
      <c r="T749" s="430"/>
      <c r="U749" s="430"/>
      <c r="V749" s="430"/>
      <c r="W749" s="430"/>
      <c r="X749" s="430"/>
      <c r="Y749" s="430"/>
      <c r="Z749" s="430"/>
      <c r="AA749" s="430"/>
      <c r="AB749" s="430"/>
      <c r="AC749" s="430"/>
      <c r="AD749" s="430"/>
      <c r="AE749" s="430"/>
      <c r="AF749" s="430"/>
      <c r="AG749" s="430"/>
      <c r="AH749" s="430"/>
      <c r="AI749" s="430"/>
      <c r="AJ749" s="430"/>
      <c r="AK749" s="431"/>
      <c r="AL749" s="431"/>
      <c r="AM749" s="431"/>
      <c r="AN749" s="432"/>
    </row>
    <row r="750" spans="1:40" ht="15.75" customHeight="1">
      <c r="A750" s="430"/>
      <c r="B750" s="434"/>
      <c r="C750" s="430"/>
      <c r="D750" s="430"/>
      <c r="E750" s="430"/>
      <c r="F750" s="430"/>
      <c r="G750" s="430"/>
      <c r="H750" s="430"/>
      <c r="I750" s="430"/>
      <c r="J750" s="430"/>
      <c r="K750" s="430"/>
      <c r="L750" s="430"/>
      <c r="M750" s="430"/>
      <c r="N750" s="430"/>
      <c r="O750" s="430"/>
      <c r="P750" s="430"/>
      <c r="Q750" s="430"/>
      <c r="R750" s="430"/>
      <c r="S750" s="430"/>
      <c r="T750" s="430"/>
      <c r="U750" s="430"/>
      <c r="V750" s="430"/>
      <c r="W750" s="430"/>
      <c r="X750" s="430"/>
      <c r="Y750" s="430"/>
      <c r="Z750" s="430"/>
      <c r="AA750" s="430"/>
      <c r="AB750" s="430"/>
      <c r="AC750" s="430"/>
      <c r="AD750" s="430"/>
      <c r="AE750" s="430"/>
      <c r="AF750" s="430"/>
      <c r="AG750" s="430"/>
      <c r="AH750" s="430"/>
      <c r="AI750" s="430"/>
      <c r="AJ750" s="430"/>
      <c r="AK750" s="431"/>
      <c r="AL750" s="431"/>
      <c r="AM750" s="431"/>
      <c r="AN750" s="432"/>
    </row>
    <row r="751" spans="1:40" ht="15.75" customHeight="1">
      <c r="A751" s="430"/>
      <c r="B751" s="434"/>
      <c r="C751" s="430"/>
      <c r="D751" s="430"/>
      <c r="E751" s="430"/>
      <c r="F751" s="430"/>
      <c r="G751" s="430"/>
      <c r="H751" s="430"/>
      <c r="I751" s="430"/>
      <c r="J751" s="430"/>
      <c r="K751" s="430"/>
      <c r="L751" s="430"/>
      <c r="M751" s="430"/>
      <c r="N751" s="430"/>
      <c r="O751" s="430"/>
      <c r="P751" s="430"/>
      <c r="Q751" s="430"/>
      <c r="R751" s="430"/>
      <c r="S751" s="430"/>
      <c r="T751" s="430"/>
      <c r="U751" s="430"/>
      <c r="V751" s="430"/>
      <c r="W751" s="430"/>
      <c r="X751" s="430"/>
      <c r="Y751" s="430"/>
      <c r="Z751" s="430"/>
      <c r="AA751" s="430"/>
      <c r="AB751" s="430"/>
      <c r="AC751" s="430"/>
      <c r="AD751" s="430"/>
      <c r="AE751" s="430"/>
      <c r="AF751" s="430"/>
      <c r="AG751" s="430"/>
      <c r="AH751" s="430"/>
      <c r="AI751" s="430"/>
      <c r="AJ751" s="430"/>
      <c r="AK751" s="431"/>
      <c r="AL751" s="431"/>
      <c r="AM751" s="431"/>
      <c r="AN751" s="432"/>
    </row>
    <row r="752" spans="1:40" ht="15.75" customHeight="1">
      <c r="A752" s="430"/>
      <c r="B752" s="434"/>
      <c r="C752" s="430"/>
      <c r="D752" s="430"/>
      <c r="E752" s="430"/>
      <c r="F752" s="430"/>
      <c r="G752" s="430"/>
      <c r="H752" s="430"/>
      <c r="I752" s="430"/>
      <c r="J752" s="430"/>
      <c r="K752" s="430"/>
      <c r="L752" s="430"/>
      <c r="M752" s="430"/>
      <c r="N752" s="430"/>
      <c r="O752" s="430"/>
      <c r="P752" s="430"/>
      <c r="Q752" s="430"/>
      <c r="R752" s="430"/>
      <c r="S752" s="430"/>
      <c r="T752" s="430"/>
      <c r="U752" s="430"/>
      <c r="V752" s="430"/>
      <c r="W752" s="430"/>
      <c r="X752" s="430"/>
      <c r="Y752" s="430"/>
      <c r="Z752" s="430"/>
      <c r="AA752" s="430"/>
      <c r="AB752" s="430"/>
      <c r="AC752" s="430"/>
      <c r="AD752" s="430"/>
      <c r="AE752" s="430"/>
      <c r="AF752" s="430"/>
      <c r="AG752" s="430"/>
      <c r="AH752" s="430"/>
      <c r="AI752" s="430"/>
      <c r="AJ752" s="430"/>
      <c r="AK752" s="431"/>
      <c r="AL752" s="431"/>
      <c r="AM752" s="431"/>
      <c r="AN752" s="432"/>
    </row>
    <row r="753" spans="1:40" ht="15.75" customHeight="1">
      <c r="A753" s="430"/>
      <c r="B753" s="434"/>
      <c r="C753" s="430"/>
      <c r="D753" s="430"/>
      <c r="E753" s="430"/>
      <c r="F753" s="430"/>
      <c r="G753" s="430"/>
      <c r="H753" s="430"/>
      <c r="I753" s="430"/>
      <c r="J753" s="430"/>
      <c r="K753" s="430"/>
      <c r="L753" s="430"/>
      <c r="M753" s="430"/>
      <c r="N753" s="430"/>
      <c r="O753" s="430"/>
      <c r="P753" s="430"/>
      <c r="Q753" s="430"/>
      <c r="R753" s="430"/>
      <c r="S753" s="430"/>
      <c r="T753" s="430"/>
      <c r="U753" s="430"/>
      <c r="V753" s="430"/>
      <c r="W753" s="430"/>
      <c r="X753" s="430"/>
      <c r="Y753" s="430"/>
      <c r="Z753" s="430"/>
      <c r="AA753" s="430"/>
      <c r="AB753" s="430"/>
      <c r="AC753" s="430"/>
      <c r="AD753" s="430"/>
      <c r="AE753" s="430"/>
      <c r="AF753" s="430"/>
      <c r="AG753" s="430"/>
      <c r="AH753" s="430"/>
      <c r="AI753" s="430"/>
      <c r="AJ753" s="430"/>
      <c r="AK753" s="431"/>
      <c r="AL753" s="431"/>
      <c r="AM753" s="431"/>
      <c r="AN753" s="432"/>
    </row>
    <row r="754" spans="1:40" ht="15.75" customHeight="1">
      <c r="A754" s="430"/>
      <c r="B754" s="434"/>
      <c r="C754" s="430"/>
      <c r="D754" s="430"/>
      <c r="E754" s="430"/>
      <c r="F754" s="430"/>
      <c r="G754" s="430"/>
      <c r="H754" s="430"/>
      <c r="I754" s="430"/>
      <c r="J754" s="430"/>
      <c r="K754" s="430"/>
      <c r="L754" s="430"/>
      <c r="M754" s="430"/>
      <c r="N754" s="430"/>
      <c r="O754" s="430"/>
      <c r="P754" s="430"/>
      <c r="Q754" s="430"/>
      <c r="R754" s="430"/>
      <c r="S754" s="430"/>
      <c r="T754" s="430"/>
      <c r="U754" s="430"/>
      <c r="V754" s="430"/>
      <c r="W754" s="430"/>
      <c r="X754" s="430"/>
      <c r="Y754" s="430"/>
      <c r="Z754" s="430"/>
      <c r="AA754" s="430"/>
      <c r="AB754" s="430"/>
      <c r="AC754" s="430"/>
      <c r="AD754" s="430"/>
      <c r="AE754" s="430"/>
      <c r="AF754" s="430"/>
      <c r="AG754" s="430"/>
      <c r="AH754" s="430"/>
      <c r="AI754" s="430"/>
      <c r="AJ754" s="430"/>
      <c r="AK754" s="431"/>
      <c r="AL754" s="431"/>
      <c r="AM754" s="431"/>
      <c r="AN754" s="432"/>
    </row>
    <row r="755" spans="1:40" ht="15.75" customHeight="1">
      <c r="A755" s="430"/>
      <c r="B755" s="434"/>
      <c r="C755" s="430"/>
      <c r="D755" s="430"/>
      <c r="E755" s="430"/>
      <c r="F755" s="430"/>
      <c r="G755" s="430"/>
      <c r="H755" s="430"/>
      <c r="I755" s="430"/>
      <c r="J755" s="430"/>
      <c r="K755" s="430"/>
      <c r="L755" s="430"/>
      <c r="M755" s="430"/>
      <c r="N755" s="430"/>
      <c r="O755" s="430"/>
      <c r="P755" s="430"/>
      <c r="Q755" s="430"/>
      <c r="R755" s="430"/>
      <c r="S755" s="430"/>
      <c r="T755" s="430"/>
      <c r="U755" s="430"/>
      <c r="V755" s="430"/>
      <c r="W755" s="430"/>
      <c r="X755" s="430"/>
      <c r="Y755" s="430"/>
      <c r="Z755" s="430"/>
      <c r="AA755" s="430"/>
      <c r="AB755" s="430"/>
      <c r="AC755" s="430"/>
      <c r="AD755" s="430"/>
      <c r="AE755" s="430"/>
      <c r="AF755" s="430"/>
      <c r="AG755" s="430"/>
      <c r="AH755" s="430"/>
      <c r="AI755" s="430"/>
      <c r="AJ755" s="430"/>
      <c r="AK755" s="431"/>
      <c r="AL755" s="431"/>
      <c r="AM755" s="431"/>
      <c r="AN755" s="432"/>
    </row>
    <row r="756" spans="1:40" ht="15.75" customHeight="1">
      <c r="A756" s="430"/>
      <c r="B756" s="434"/>
      <c r="C756" s="430"/>
      <c r="D756" s="430"/>
      <c r="E756" s="430"/>
      <c r="F756" s="430"/>
      <c r="G756" s="430"/>
      <c r="H756" s="430"/>
      <c r="I756" s="430"/>
      <c r="J756" s="430"/>
      <c r="K756" s="430"/>
      <c r="L756" s="430"/>
      <c r="M756" s="430"/>
      <c r="N756" s="430"/>
      <c r="O756" s="430"/>
      <c r="P756" s="430"/>
      <c r="Q756" s="430"/>
      <c r="R756" s="430"/>
      <c r="S756" s="430"/>
      <c r="T756" s="430"/>
      <c r="U756" s="430"/>
      <c r="V756" s="430"/>
      <c r="W756" s="430"/>
      <c r="X756" s="430"/>
      <c r="Y756" s="430"/>
      <c r="Z756" s="430"/>
      <c r="AA756" s="430"/>
      <c r="AB756" s="430"/>
      <c r="AC756" s="430"/>
      <c r="AD756" s="430"/>
      <c r="AE756" s="430"/>
      <c r="AF756" s="430"/>
      <c r="AG756" s="430"/>
      <c r="AH756" s="430"/>
      <c r="AI756" s="430"/>
      <c r="AJ756" s="430"/>
      <c r="AK756" s="431"/>
      <c r="AL756" s="431"/>
      <c r="AM756" s="431"/>
      <c r="AN756" s="432"/>
    </row>
    <row r="757" spans="1:40" ht="15.75" customHeight="1">
      <c r="A757" s="430"/>
      <c r="B757" s="434"/>
      <c r="C757" s="430"/>
      <c r="D757" s="430"/>
      <c r="E757" s="430"/>
      <c r="F757" s="430"/>
      <c r="G757" s="430"/>
      <c r="H757" s="430"/>
      <c r="I757" s="430"/>
      <c r="J757" s="430"/>
      <c r="K757" s="430"/>
      <c r="L757" s="430"/>
      <c r="M757" s="430"/>
      <c r="N757" s="430"/>
      <c r="O757" s="430"/>
      <c r="P757" s="430"/>
      <c r="Q757" s="430"/>
      <c r="R757" s="430"/>
      <c r="S757" s="430"/>
      <c r="T757" s="430"/>
      <c r="U757" s="430"/>
      <c r="V757" s="430"/>
      <c r="W757" s="430"/>
      <c r="X757" s="430"/>
      <c r="Y757" s="430"/>
      <c r="Z757" s="430"/>
      <c r="AA757" s="430"/>
      <c r="AB757" s="430"/>
      <c r="AC757" s="430"/>
      <c r="AD757" s="430"/>
      <c r="AE757" s="430"/>
      <c r="AF757" s="430"/>
      <c r="AG757" s="430"/>
      <c r="AH757" s="430"/>
      <c r="AI757" s="430"/>
      <c r="AJ757" s="430"/>
      <c r="AK757" s="431"/>
      <c r="AL757" s="431"/>
      <c r="AM757" s="431"/>
      <c r="AN757" s="432"/>
    </row>
    <row r="758" spans="1:40" ht="15.75" customHeight="1">
      <c r="A758" s="430"/>
      <c r="B758" s="434"/>
      <c r="C758" s="430"/>
      <c r="D758" s="430"/>
      <c r="E758" s="430"/>
      <c r="F758" s="430"/>
      <c r="G758" s="430"/>
      <c r="H758" s="430"/>
      <c r="I758" s="430"/>
      <c r="J758" s="430"/>
      <c r="K758" s="430"/>
      <c r="L758" s="430"/>
      <c r="M758" s="430"/>
      <c r="N758" s="430"/>
      <c r="O758" s="430"/>
      <c r="P758" s="430"/>
      <c r="Q758" s="430"/>
      <c r="R758" s="430"/>
      <c r="S758" s="430"/>
      <c r="T758" s="430"/>
      <c r="U758" s="430"/>
      <c r="V758" s="430"/>
      <c r="W758" s="430"/>
      <c r="X758" s="430"/>
      <c r="Y758" s="430"/>
      <c r="Z758" s="430"/>
      <c r="AA758" s="430"/>
      <c r="AB758" s="430"/>
      <c r="AC758" s="430"/>
      <c r="AD758" s="430"/>
      <c r="AE758" s="430"/>
      <c r="AF758" s="430"/>
      <c r="AG758" s="430"/>
      <c r="AH758" s="430"/>
      <c r="AI758" s="430"/>
      <c r="AJ758" s="430"/>
      <c r="AK758" s="431"/>
      <c r="AL758" s="431"/>
      <c r="AM758" s="431"/>
      <c r="AN758" s="432"/>
    </row>
    <row r="759" spans="1:40" ht="15.75" customHeight="1">
      <c r="A759" s="430"/>
      <c r="B759" s="434"/>
      <c r="C759" s="430"/>
      <c r="D759" s="430"/>
      <c r="E759" s="430"/>
      <c r="F759" s="430"/>
      <c r="G759" s="430"/>
      <c r="H759" s="430"/>
      <c r="I759" s="430"/>
      <c r="J759" s="430"/>
      <c r="K759" s="430"/>
      <c r="L759" s="430"/>
      <c r="M759" s="430"/>
      <c r="N759" s="430"/>
      <c r="O759" s="430"/>
      <c r="P759" s="430"/>
      <c r="Q759" s="430"/>
      <c r="R759" s="430"/>
      <c r="S759" s="430"/>
      <c r="T759" s="430"/>
      <c r="U759" s="430"/>
      <c r="V759" s="430"/>
      <c r="W759" s="430"/>
      <c r="X759" s="430"/>
      <c r="Y759" s="430"/>
      <c r="Z759" s="430"/>
      <c r="AA759" s="430"/>
      <c r="AB759" s="430"/>
      <c r="AC759" s="430"/>
      <c r="AD759" s="430"/>
      <c r="AE759" s="430"/>
      <c r="AF759" s="430"/>
      <c r="AG759" s="430"/>
      <c r="AH759" s="430"/>
      <c r="AI759" s="430"/>
      <c r="AJ759" s="430"/>
      <c r="AK759" s="431"/>
      <c r="AL759" s="431"/>
      <c r="AM759" s="431"/>
      <c r="AN759" s="432"/>
    </row>
    <row r="760" spans="1:40" ht="15.75" customHeight="1">
      <c r="A760" s="430"/>
      <c r="B760" s="434"/>
      <c r="C760" s="430"/>
      <c r="D760" s="430"/>
      <c r="E760" s="430"/>
      <c r="F760" s="430"/>
      <c r="G760" s="430"/>
      <c r="H760" s="430"/>
      <c r="I760" s="430"/>
      <c r="J760" s="430"/>
      <c r="K760" s="430"/>
      <c r="L760" s="430"/>
      <c r="M760" s="430"/>
      <c r="N760" s="430"/>
      <c r="O760" s="430"/>
      <c r="P760" s="430"/>
      <c r="Q760" s="430"/>
      <c r="R760" s="430"/>
      <c r="S760" s="430"/>
      <c r="T760" s="430"/>
      <c r="U760" s="430"/>
      <c r="V760" s="430"/>
      <c r="W760" s="430"/>
      <c r="X760" s="430"/>
      <c r="Y760" s="430"/>
      <c r="Z760" s="430"/>
      <c r="AA760" s="430"/>
      <c r="AB760" s="430"/>
      <c r="AC760" s="430"/>
      <c r="AD760" s="430"/>
      <c r="AE760" s="430"/>
      <c r="AF760" s="430"/>
      <c r="AG760" s="430"/>
      <c r="AH760" s="430"/>
      <c r="AI760" s="430"/>
      <c r="AJ760" s="430"/>
      <c r="AK760" s="431"/>
      <c r="AL760" s="431"/>
      <c r="AM760" s="431"/>
      <c r="AN760" s="432"/>
    </row>
    <row r="761" spans="1:40" ht="15.75" customHeight="1">
      <c r="A761" s="430"/>
      <c r="B761" s="434"/>
      <c r="C761" s="430"/>
      <c r="D761" s="430"/>
      <c r="E761" s="430"/>
      <c r="F761" s="430"/>
      <c r="G761" s="430"/>
      <c r="H761" s="430"/>
      <c r="I761" s="430"/>
      <c r="J761" s="430"/>
      <c r="K761" s="430"/>
      <c r="L761" s="430"/>
      <c r="M761" s="430"/>
      <c r="N761" s="430"/>
      <c r="O761" s="430"/>
      <c r="P761" s="430"/>
      <c r="Q761" s="430"/>
      <c r="R761" s="430"/>
      <c r="S761" s="430"/>
      <c r="T761" s="430"/>
      <c r="U761" s="430"/>
      <c r="V761" s="430"/>
      <c r="W761" s="430"/>
      <c r="X761" s="430"/>
      <c r="Y761" s="430"/>
      <c r="Z761" s="430"/>
      <c r="AA761" s="430"/>
      <c r="AB761" s="430"/>
      <c r="AC761" s="430"/>
      <c r="AD761" s="430"/>
      <c r="AE761" s="430"/>
      <c r="AF761" s="430"/>
      <c r="AG761" s="430"/>
      <c r="AH761" s="430"/>
      <c r="AI761" s="430"/>
      <c r="AJ761" s="430"/>
      <c r="AK761" s="431"/>
      <c r="AL761" s="431"/>
      <c r="AM761" s="431"/>
      <c r="AN761" s="432"/>
    </row>
    <row r="762" spans="1:40" ht="15.75" customHeight="1">
      <c r="A762" s="430"/>
      <c r="B762" s="434"/>
      <c r="C762" s="430"/>
      <c r="D762" s="430"/>
      <c r="E762" s="430"/>
      <c r="F762" s="430"/>
      <c r="G762" s="430"/>
      <c r="H762" s="430"/>
      <c r="I762" s="430"/>
      <c r="J762" s="430"/>
      <c r="K762" s="430"/>
      <c r="L762" s="430"/>
      <c r="M762" s="430"/>
      <c r="N762" s="430"/>
      <c r="O762" s="430"/>
      <c r="P762" s="430"/>
      <c r="Q762" s="430"/>
      <c r="R762" s="430"/>
      <c r="S762" s="430"/>
      <c r="T762" s="430"/>
      <c r="U762" s="430"/>
      <c r="V762" s="430"/>
      <c r="W762" s="430"/>
      <c r="X762" s="430"/>
      <c r="Y762" s="430"/>
      <c r="Z762" s="430"/>
      <c r="AA762" s="430"/>
      <c r="AB762" s="430"/>
      <c r="AC762" s="430"/>
      <c r="AD762" s="430"/>
      <c r="AE762" s="430"/>
      <c r="AF762" s="430"/>
      <c r="AG762" s="430"/>
      <c r="AH762" s="430"/>
      <c r="AI762" s="430"/>
      <c r="AJ762" s="430"/>
      <c r="AK762" s="431"/>
      <c r="AL762" s="431"/>
      <c r="AM762" s="431"/>
      <c r="AN762" s="432"/>
    </row>
    <row r="763" spans="1:40" ht="15.75" customHeight="1">
      <c r="A763" s="430"/>
      <c r="B763" s="434"/>
      <c r="C763" s="430"/>
      <c r="D763" s="430"/>
      <c r="E763" s="430"/>
      <c r="F763" s="430"/>
      <c r="G763" s="430"/>
      <c r="H763" s="430"/>
      <c r="I763" s="430"/>
      <c r="J763" s="430"/>
      <c r="K763" s="430"/>
      <c r="L763" s="430"/>
      <c r="M763" s="430"/>
      <c r="N763" s="430"/>
      <c r="O763" s="430"/>
      <c r="P763" s="430"/>
      <c r="Q763" s="430"/>
      <c r="R763" s="430"/>
      <c r="S763" s="430"/>
      <c r="T763" s="430"/>
      <c r="U763" s="430"/>
      <c r="V763" s="430"/>
      <c r="W763" s="430"/>
      <c r="X763" s="430"/>
      <c r="Y763" s="430"/>
      <c r="Z763" s="430"/>
      <c r="AA763" s="430"/>
      <c r="AB763" s="430"/>
      <c r="AC763" s="430"/>
      <c r="AD763" s="430"/>
      <c r="AE763" s="430"/>
      <c r="AF763" s="430"/>
      <c r="AG763" s="430"/>
      <c r="AH763" s="430"/>
      <c r="AI763" s="430"/>
      <c r="AJ763" s="430"/>
      <c r="AK763" s="431"/>
      <c r="AL763" s="431"/>
      <c r="AM763" s="431"/>
      <c r="AN763" s="432"/>
    </row>
    <row r="764" spans="1:40" ht="15.75" customHeight="1">
      <c r="A764" s="430"/>
      <c r="B764" s="434"/>
      <c r="C764" s="430"/>
      <c r="D764" s="430"/>
      <c r="E764" s="430"/>
      <c r="F764" s="430"/>
      <c r="G764" s="430"/>
      <c r="H764" s="430"/>
      <c r="I764" s="430"/>
      <c r="J764" s="430"/>
      <c r="K764" s="430"/>
      <c r="L764" s="430"/>
      <c r="M764" s="430"/>
      <c r="N764" s="430"/>
      <c r="O764" s="430"/>
      <c r="P764" s="430"/>
      <c r="Q764" s="430"/>
      <c r="R764" s="430"/>
      <c r="S764" s="430"/>
      <c r="T764" s="430"/>
      <c r="U764" s="430"/>
      <c r="V764" s="430"/>
      <c r="W764" s="430"/>
      <c r="X764" s="430"/>
      <c r="Y764" s="430"/>
      <c r="Z764" s="430"/>
      <c r="AA764" s="430"/>
      <c r="AB764" s="430"/>
      <c r="AC764" s="430"/>
      <c r="AD764" s="430"/>
      <c r="AE764" s="430"/>
      <c r="AF764" s="430"/>
      <c r="AG764" s="430"/>
      <c r="AH764" s="430"/>
      <c r="AI764" s="430"/>
      <c r="AJ764" s="430"/>
      <c r="AK764" s="431"/>
      <c r="AL764" s="431"/>
      <c r="AM764" s="431"/>
      <c r="AN764" s="432"/>
    </row>
    <row r="765" spans="1:40" ht="15.75" customHeight="1">
      <c r="A765" s="430"/>
      <c r="B765" s="434"/>
      <c r="C765" s="430"/>
      <c r="D765" s="430"/>
      <c r="E765" s="430"/>
      <c r="F765" s="430"/>
      <c r="G765" s="430"/>
      <c r="H765" s="430"/>
      <c r="I765" s="430"/>
      <c r="J765" s="430"/>
      <c r="K765" s="430"/>
      <c r="L765" s="430"/>
      <c r="M765" s="430"/>
      <c r="N765" s="430"/>
      <c r="O765" s="430"/>
      <c r="P765" s="430"/>
      <c r="Q765" s="430"/>
      <c r="R765" s="430"/>
      <c r="S765" s="430"/>
      <c r="T765" s="430"/>
      <c r="U765" s="430"/>
      <c r="V765" s="430"/>
      <c r="W765" s="430"/>
      <c r="X765" s="430"/>
      <c r="Y765" s="430"/>
      <c r="Z765" s="430"/>
      <c r="AA765" s="430"/>
      <c r="AB765" s="430"/>
      <c r="AC765" s="430"/>
      <c r="AD765" s="430"/>
      <c r="AE765" s="430"/>
      <c r="AF765" s="430"/>
      <c r="AG765" s="430"/>
      <c r="AH765" s="430"/>
      <c r="AI765" s="430"/>
      <c r="AJ765" s="430"/>
      <c r="AK765" s="431"/>
      <c r="AL765" s="431"/>
      <c r="AM765" s="431"/>
      <c r="AN765" s="432"/>
    </row>
    <row r="766" spans="1:40" ht="15.75" customHeight="1">
      <c r="A766" s="430"/>
      <c r="B766" s="434"/>
      <c r="C766" s="430"/>
      <c r="D766" s="430"/>
      <c r="E766" s="430"/>
      <c r="F766" s="430"/>
      <c r="G766" s="430"/>
      <c r="H766" s="430"/>
      <c r="I766" s="430"/>
      <c r="J766" s="430"/>
      <c r="K766" s="430"/>
      <c r="L766" s="430"/>
      <c r="M766" s="430"/>
      <c r="N766" s="430"/>
      <c r="O766" s="430"/>
      <c r="P766" s="430"/>
      <c r="Q766" s="430"/>
      <c r="R766" s="430"/>
      <c r="S766" s="430"/>
      <c r="T766" s="430"/>
      <c r="U766" s="430"/>
      <c r="V766" s="430"/>
      <c r="W766" s="430"/>
      <c r="X766" s="430"/>
      <c r="Y766" s="430"/>
      <c r="Z766" s="430"/>
      <c r="AA766" s="430"/>
      <c r="AB766" s="430"/>
      <c r="AC766" s="430"/>
      <c r="AD766" s="430"/>
      <c r="AE766" s="430"/>
      <c r="AF766" s="430"/>
      <c r="AG766" s="430"/>
      <c r="AH766" s="430"/>
      <c r="AI766" s="430"/>
      <c r="AJ766" s="430"/>
      <c r="AK766" s="431"/>
      <c r="AL766" s="431"/>
      <c r="AM766" s="431"/>
      <c r="AN766" s="432"/>
    </row>
    <row r="767" spans="1:40" ht="15.75" customHeight="1">
      <c r="A767" s="430"/>
      <c r="B767" s="434"/>
      <c r="C767" s="430"/>
      <c r="D767" s="430"/>
      <c r="E767" s="430"/>
      <c r="F767" s="430"/>
      <c r="G767" s="430"/>
      <c r="H767" s="430"/>
      <c r="I767" s="430"/>
      <c r="J767" s="430"/>
      <c r="K767" s="430"/>
      <c r="L767" s="430"/>
      <c r="M767" s="430"/>
      <c r="N767" s="430"/>
      <c r="O767" s="430"/>
      <c r="P767" s="430"/>
      <c r="Q767" s="430"/>
      <c r="R767" s="430"/>
      <c r="S767" s="430"/>
      <c r="T767" s="430"/>
      <c r="U767" s="430"/>
      <c r="V767" s="430"/>
      <c r="W767" s="430"/>
      <c r="X767" s="430"/>
      <c r="Y767" s="430"/>
      <c r="Z767" s="430"/>
      <c r="AA767" s="430"/>
      <c r="AB767" s="430"/>
      <c r="AC767" s="430"/>
      <c r="AD767" s="430"/>
      <c r="AE767" s="430"/>
      <c r="AF767" s="430"/>
      <c r="AG767" s="430"/>
      <c r="AH767" s="430"/>
      <c r="AI767" s="430"/>
      <c r="AJ767" s="430"/>
      <c r="AK767" s="431"/>
      <c r="AL767" s="431"/>
      <c r="AM767" s="431"/>
      <c r="AN767" s="432"/>
    </row>
    <row r="768" spans="1:40" ht="15.75" customHeight="1">
      <c r="A768" s="430"/>
      <c r="B768" s="434"/>
      <c r="C768" s="430"/>
      <c r="D768" s="430"/>
      <c r="E768" s="430"/>
      <c r="F768" s="430"/>
      <c r="G768" s="430"/>
      <c r="H768" s="430"/>
      <c r="I768" s="430"/>
      <c r="J768" s="430"/>
      <c r="K768" s="430"/>
      <c r="L768" s="430"/>
      <c r="M768" s="430"/>
      <c r="N768" s="430"/>
      <c r="O768" s="430"/>
      <c r="P768" s="430"/>
      <c r="Q768" s="430"/>
      <c r="R768" s="430"/>
      <c r="S768" s="430"/>
      <c r="T768" s="430"/>
      <c r="U768" s="430"/>
      <c r="V768" s="430"/>
      <c r="W768" s="430"/>
      <c r="X768" s="430"/>
      <c r="Y768" s="430"/>
      <c r="Z768" s="430"/>
      <c r="AA768" s="430"/>
      <c r="AB768" s="430"/>
      <c r="AC768" s="430"/>
      <c r="AD768" s="430"/>
      <c r="AE768" s="430"/>
      <c r="AF768" s="430"/>
      <c r="AG768" s="430"/>
      <c r="AH768" s="430"/>
      <c r="AI768" s="430"/>
      <c r="AJ768" s="430"/>
      <c r="AK768" s="431"/>
      <c r="AL768" s="431"/>
      <c r="AM768" s="431"/>
      <c r="AN768" s="432"/>
    </row>
    <row r="769" spans="1:40" ht="15.75" customHeight="1">
      <c r="A769" s="430"/>
      <c r="B769" s="434"/>
      <c r="C769" s="430"/>
      <c r="D769" s="430"/>
      <c r="E769" s="430"/>
      <c r="F769" s="430"/>
      <c r="G769" s="430"/>
      <c r="H769" s="430"/>
      <c r="I769" s="430"/>
      <c r="J769" s="430"/>
      <c r="K769" s="430"/>
      <c r="L769" s="430"/>
      <c r="M769" s="430"/>
      <c r="N769" s="430"/>
      <c r="O769" s="430"/>
      <c r="P769" s="430"/>
      <c r="Q769" s="430"/>
      <c r="R769" s="430"/>
      <c r="S769" s="430"/>
      <c r="T769" s="430"/>
      <c r="U769" s="430"/>
      <c r="V769" s="430"/>
      <c r="W769" s="430"/>
      <c r="X769" s="430"/>
      <c r="Y769" s="430"/>
      <c r="Z769" s="430"/>
      <c r="AA769" s="430"/>
      <c r="AB769" s="430"/>
      <c r="AC769" s="430"/>
      <c r="AD769" s="430"/>
      <c r="AE769" s="430"/>
      <c r="AF769" s="430"/>
      <c r="AG769" s="430"/>
      <c r="AH769" s="430"/>
      <c r="AI769" s="430"/>
      <c r="AJ769" s="430"/>
      <c r="AK769" s="431"/>
      <c r="AL769" s="431"/>
      <c r="AM769" s="431"/>
      <c r="AN769" s="432"/>
    </row>
    <row r="770" spans="1:40" ht="15.75" customHeight="1">
      <c r="A770" s="430"/>
      <c r="B770" s="434"/>
      <c r="C770" s="430"/>
      <c r="D770" s="430"/>
      <c r="E770" s="430"/>
      <c r="F770" s="430"/>
      <c r="G770" s="430"/>
      <c r="H770" s="430"/>
      <c r="I770" s="430"/>
      <c r="J770" s="430"/>
      <c r="K770" s="430"/>
      <c r="L770" s="430"/>
      <c r="M770" s="430"/>
      <c r="N770" s="430"/>
      <c r="O770" s="430"/>
      <c r="P770" s="430"/>
      <c r="Q770" s="430"/>
      <c r="R770" s="430"/>
      <c r="S770" s="430"/>
      <c r="T770" s="430"/>
      <c r="U770" s="430"/>
      <c r="V770" s="430"/>
      <c r="W770" s="430"/>
      <c r="X770" s="430"/>
      <c r="Y770" s="430"/>
      <c r="Z770" s="430"/>
      <c r="AA770" s="430"/>
      <c r="AB770" s="430"/>
      <c r="AC770" s="430"/>
      <c r="AD770" s="430"/>
      <c r="AE770" s="430"/>
      <c r="AF770" s="430"/>
      <c r="AG770" s="430"/>
      <c r="AH770" s="430"/>
      <c r="AI770" s="430"/>
      <c r="AJ770" s="430"/>
      <c r="AK770" s="431"/>
      <c r="AL770" s="431"/>
      <c r="AM770" s="431"/>
      <c r="AN770" s="432"/>
    </row>
    <row r="771" spans="1:40" ht="15.75" customHeight="1">
      <c r="A771" s="430"/>
      <c r="B771" s="434"/>
      <c r="C771" s="430"/>
      <c r="D771" s="430"/>
      <c r="E771" s="430"/>
      <c r="F771" s="430"/>
      <c r="G771" s="430"/>
      <c r="H771" s="430"/>
      <c r="I771" s="430"/>
      <c r="J771" s="430"/>
      <c r="K771" s="430"/>
      <c r="L771" s="430"/>
      <c r="M771" s="430"/>
      <c r="N771" s="430"/>
      <c r="O771" s="430"/>
      <c r="P771" s="430"/>
      <c r="Q771" s="430"/>
      <c r="R771" s="430"/>
      <c r="S771" s="430"/>
      <c r="T771" s="430"/>
      <c r="U771" s="430"/>
      <c r="V771" s="430"/>
      <c r="W771" s="430"/>
      <c r="X771" s="430"/>
      <c r="Y771" s="430"/>
      <c r="Z771" s="430"/>
      <c r="AA771" s="430"/>
      <c r="AB771" s="430"/>
      <c r="AC771" s="430"/>
      <c r="AD771" s="430"/>
      <c r="AE771" s="430"/>
      <c r="AF771" s="430"/>
      <c r="AG771" s="430"/>
      <c r="AH771" s="430"/>
      <c r="AI771" s="430"/>
      <c r="AJ771" s="430"/>
      <c r="AK771" s="431"/>
      <c r="AL771" s="431"/>
      <c r="AM771" s="431"/>
      <c r="AN771" s="432"/>
    </row>
    <row r="772" spans="1:40" ht="15.75" customHeight="1">
      <c r="A772" s="430"/>
      <c r="B772" s="434"/>
      <c r="C772" s="430"/>
      <c r="D772" s="430"/>
      <c r="E772" s="430"/>
      <c r="F772" s="430"/>
      <c r="G772" s="430"/>
      <c r="H772" s="430"/>
      <c r="I772" s="430"/>
      <c r="J772" s="430"/>
      <c r="K772" s="430"/>
      <c r="L772" s="430"/>
      <c r="M772" s="430"/>
      <c r="N772" s="430"/>
      <c r="O772" s="430"/>
      <c r="P772" s="430"/>
      <c r="Q772" s="430"/>
      <c r="R772" s="430"/>
      <c r="S772" s="430"/>
      <c r="T772" s="430"/>
      <c r="U772" s="430"/>
      <c r="V772" s="430"/>
      <c r="W772" s="430"/>
      <c r="X772" s="430"/>
      <c r="Y772" s="430"/>
      <c r="Z772" s="430"/>
      <c r="AA772" s="430"/>
      <c r="AB772" s="430"/>
      <c r="AC772" s="430"/>
      <c r="AD772" s="430"/>
      <c r="AE772" s="430"/>
      <c r="AF772" s="430"/>
      <c r="AG772" s="430"/>
      <c r="AH772" s="430"/>
      <c r="AI772" s="430"/>
      <c r="AJ772" s="430"/>
      <c r="AK772" s="431"/>
      <c r="AL772" s="431"/>
      <c r="AM772" s="431"/>
      <c r="AN772" s="432"/>
    </row>
    <row r="773" spans="1:40" ht="15.75" customHeight="1">
      <c r="A773" s="430"/>
      <c r="B773" s="434"/>
      <c r="C773" s="430"/>
      <c r="D773" s="430"/>
      <c r="E773" s="430"/>
      <c r="F773" s="430"/>
      <c r="G773" s="430"/>
      <c r="H773" s="430"/>
      <c r="I773" s="430"/>
      <c r="J773" s="430"/>
      <c r="K773" s="430"/>
      <c r="L773" s="430"/>
      <c r="M773" s="430"/>
      <c r="N773" s="430"/>
      <c r="O773" s="430"/>
      <c r="P773" s="430"/>
      <c r="Q773" s="430"/>
      <c r="R773" s="430"/>
      <c r="S773" s="430"/>
      <c r="T773" s="430"/>
      <c r="U773" s="430"/>
      <c r="V773" s="430"/>
      <c r="W773" s="430"/>
      <c r="X773" s="430"/>
      <c r="Y773" s="430"/>
      <c r="Z773" s="430"/>
      <c r="AA773" s="430"/>
      <c r="AB773" s="430"/>
      <c r="AC773" s="430"/>
      <c r="AD773" s="430"/>
      <c r="AE773" s="430"/>
      <c r="AF773" s="430"/>
      <c r="AG773" s="430"/>
      <c r="AH773" s="430"/>
      <c r="AI773" s="430"/>
      <c r="AJ773" s="430"/>
      <c r="AK773" s="431"/>
      <c r="AL773" s="431"/>
      <c r="AM773" s="431"/>
      <c r="AN773" s="432"/>
    </row>
    <row r="774" spans="1:40" ht="15.75" customHeight="1">
      <c r="A774" s="430"/>
      <c r="B774" s="434"/>
      <c r="C774" s="430"/>
      <c r="D774" s="430"/>
      <c r="E774" s="430"/>
      <c r="F774" s="430"/>
      <c r="G774" s="430"/>
      <c r="H774" s="430"/>
      <c r="I774" s="430"/>
      <c r="J774" s="430"/>
      <c r="K774" s="430"/>
      <c r="L774" s="430"/>
      <c r="M774" s="430"/>
      <c r="N774" s="430"/>
      <c r="O774" s="430"/>
      <c r="P774" s="430"/>
      <c r="Q774" s="430"/>
      <c r="R774" s="430"/>
      <c r="S774" s="430"/>
      <c r="T774" s="430"/>
      <c r="U774" s="430"/>
      <c r="V774" s="430"/>
      <c r="W774" s="430"/>
      <c r="X774" s="430"/>
      <c r="Y774" s="430"/>
      <c r="Z774" s="430"/>
      <c r="AA774" s="430"/>
      <c r="AB774" s="430"/>
      <c r="AC774" s="430"/>
      <c r="AD774" s="430"/>
      <c r="AE774" s="430"/>
      <c r="AF774" s="430"/>
      <c r="AG774" s="430"/>
      <c r="AH774" s="430"/>
      <c r="AI774" s="430"/>
      <c r="AJ774" s="430"/>
      <c r="AK774" s="431"/>
      <c r="AL774" s="431"/>
      <c r="AM774" s="431"/>
      <c r="AN774" s="432"/>
    </row>
    <row r="775" spans="1:40" ht="15.75" customHeight="1">
      <c r="A775" s="430"/>
      <c r="B775" s="434"/>
      <c r="C775" s="430"/>
      <c r="D775" s="430"/>
      <c r="E775" s="430"/>
      <c r="F775" s="430"/>
      <c r="G775" s="430"/>
      <c r="H775" s="430"/>
      <c r="I775" s="430"/>
      <c r="J775" s="430"/>
      <c r="K775" s="430"/>
      <c r="L775" s="430"/>
      <c r="M775" s="430"/>
      <c r="N775" s="430"/>
      <c r="O775" s="430"/>
      <c r="P775" s="430"/>
      <c r="Q775" s="430"/>
      <c r="R775" s="430"/>
      <c r="S775" s="430"/>
      <c r="T775" s="430"/>
      <c r="U775" s="430"/>
      <c r="V775" s="430"/>
      <c r="W775" s="430"/>
      <c r="X775" s="430"/>
      <c r="Y775" s="430"/>
      <c r="Z775" s="430"/>
      <c r="AA775" s="430"/>
      <c r="AB775" s="430"/>
      <c r="AC775" s="430"/>
      <c r="AD775" s="430"/>
      <c r="AE775" s="430"/>
      <c r="AF775" s="430"/>
      <c r="AG775" s="430"/>
      <c r="AH775" s="430"/>
      <c r="AI775" s="430"/>
      <c r="AJ775" s="430"/>
      <c r="AK775" s="431"/>
      <c r="AL775" s="431"/>
      <c r="AM775" s="431"/>
      <c r="AN775" s="432"/>
    </row>
    <row r="776" spans="1:40" ht="15.75" customHeight="1">
      <c r="A776" s="430"/>
      <c r="B776" s="434"/>
      <c r="C776" s="430"/>
      <c r="D776" s="430"/>
      <c r="E776" s="430"/>
      <c r="F776" s="430"/>
      <c r="G776" s="430"/>
      <c r="H776" s="430"/>
      <c r="I776" s="430"/>
      <c r="J776" s="430"/>
      <c r="K776" s="430"/>
      <c r="L776" s="430"/>
      <c r="M776" s="430"/>
      <c r="N776" s="430"/>
      <c r="O776" s="430"/>
      <c r="P776" s="430"/>
      <c r="Q776" s="430"/>
      <c r="R776" s="430"/>
      <c r="S776" s="430"/>
      <c r="T776" s="430"/>
      <c r="U776" s="430"/>
      <c r="V776" s="430"/>
      <c r="W776" s="430"/>
      <c r="X776" s="430"/>
      <c r="Y776" s="430"/>
      <c r="Z776" s="430"/>
      <c r="AA776" s="430"/>
      <c r="AB776" s="430"/>
      <c r="AC776" s="430"/>
      <c r="AD776" s="430"/>
      <c r="AE776" s="430"/>
      <c r="AF776" s="430"/>
      <c r="AG776" s="430"/>
      <c r="AH776" s="430"/>
      <c r="AI776" s="430"/>
      <c r="AJ776" s="430"/>
      <c r="AK776" s="431"/>
      <c r="AL776" s="431"/>
      <c r="AM776" s="431"/>
      <c r="AN776" s="432"/>
    </row>
    <row r="777" spans="1:40" ht="15.75" customHeight="1">
      <c r="A777" s="430"/>
      <c r="B777" s="434"/>
      <c r="C777" s="430"/>
      <c r="D777" s="430"/>
      <c r="E777" s="430"/>
      <c r="F777" s="430"/>
      <c r="G777" s="430"/>
      <c r="H777" s="430"/>
      <c r="I777" s="430"/>
      <c r="J777" s="430"/>
      <c r="K777" s="430"/>
      <c r="L777" s="430"/>
      <c r="M777" s="430"/>
      <c r="N777" s="430"/>
      <c r="O777" s="430"/>
      <c r="P777" s="430"/>
      <c r="Q777" s="430"/>
      <c r="R777" s="430"/>
      <c r="S777" s="430"/>
      <c r="T777" s="430"/>
      <c r="U777" s="430"/>
      <c r="V777" s="430"/>
      <c r="W777" s="430"/>
      <c r="X777" s="430"/>
      <c r="Y777" s="430"/>
      <c r="Z777" s="430"/>
      <c r="AA777" s="430"/>
      <c r="AB777" s="430"/>
      <c r="AC777" s="430"/>
      <c r="AD777" s="430"/>
      <c r="AE777" s="430"/>
      <c r="AF777" s="430"/>
      <c r="AG777" s="430"/>
      <c r="AH777" s="430"/>
      <c r="AI777" s="430"/>
      <c r="AJ777" s="430"/>
      <c r="AK777" s="431"/>
      <c r="AL777" s="431"/>
      <c r="AM777" s="431"/>
      <c r="AN777" s="432"/>
    </row>
    <row r="778" spans="1:40" ht="15.75" customHeight="1">
      <c r="A778" s="430"/>
      <c r="B778" s="434"/>
      <c r="C778" s="430"/>
      <c r="D778" s="430"/>
      <c r="E778" s="430"/>
      <c r="F778" s="430"/>
      <c r="G778" s="430"/>
      <c r="H778" s="430"/>
      <c r="I778" s="430"/>
      <c r="J778" s="430"/>
      <c r="K778" s="430"/>
      <c r="L778" s="430"/>
      <c r="M778" s="430"/>
      <c r="N778" s="430"/>
      <c r="O778" s="430"/>
      <c r="P778" s="430"/>
      <c r="Q778" s="430"/>
      <c r="R778" s="430"/>
      <c r="S778" s="430"/>
      <c r="T778" s="430"/>
      <c r="U778" s="430"/>
      <c r="V778" s="430"/>
      <c r="W778" s="430"/>
      <c r="X778" s="430"/>
      <c r="Y778" s="430"/>
      <c r="Z778" s="430"/>
      <c r="AA778" s="430"/>
      <c r="AB778" s="430"/>
      <c r="AC778" s="430"/>
      <c r="AD778" s="430"/>
      <c r="AE778" s="430"/>
      <c r="AF778" s="430"/>
      <c r="AG778" s="430"/>
      <c r="AH778" s="430"/>
      <c r="AI778" s="430"/>
      <c r="AJ778" s="430"/>
      <c r="AK778" s="431"/>
      <c r="AL778" s="431"/>
      <c r="AM778" s="431"/>
      <c r="AN778" s="432"/>
    </row>
    <row r="779" spans="1:40" ht="15.75" customHeight="1">
      <c r="A779" s="430"/>
      <c r="B779" s="434"/>
      <c r="C779" s="430"/>
      <c r="D779" s="430"/>
      <c r="E779" s="430"/>
      <c r="F779" s="430"/>
      <c r="G779" s="430"/>
      <c r="H779" s="430"/>
      <c r="I779" s="430"/>
      <c r="J779" s="430"/>
      <c r="K779" s="430"/>
      <c r="L779" s="430"/>
      <c r="M779" s="430"/>
      <c r="N779" s="430"/>
      <c r="O779" s="430"/>
      <c r="P779" s="430"/>
      <c r="Q779" s="430"/>
      <c r="R779" s="430"/>
      <c r="S779" s="430"/>
      <c r="T779" s="430"/>
      <c r="U779" s="430"/>
      <c r="V779" s="430"/>
      <c r="W779" s="430"/>
      <c r="X779" s="430"/>
      <c r="Y779" s="430"/>
      <c r="Z779" s="430"/>
      <c r="AA779" s="430"/>
      <c r="AB779" s="430"/>
      <c r="AC779" s="430"/>
      <c r="AD779" s="430"/>
      <c r="AE779" s="430"/>
      <c r="AF779" s="430"/>
      <c r="AG779" s="430"/>
      <c r="AH779" s="430"/>
      <c r="AI779" s="430"/>
      <c r="AJ779" s="430"/>
      <c r="AK779" s="431"/>
      <c r="AL779" s="431"/>
      <c r="AM779" s="431"/>
      <c r="AN779" s="432"/>
    </row>
    <row r="780" spans="1:40" ht="15.75" customHeight="1">
      <c r="A780" s="430"/>
      <c r="B780" s="434"/>
      <c r="C780" s="430"/>
      <c r="D780" s="430"/>
      <c r="E780" s="430"/>
      <c r="F780" s="430"/>
      <c r="G780" s="430"/>
      <c r="H780" s="430"/>
      <c r="I780" s="430"/>
      <c r="J780" s="430"/>
      <c r="K780" s="430"/>
      <c r="L780" s="430"/>
      <c r="M780" s="430"/>
      <c r="N780" s="430"/>
      <c r="O780" s="430"/>
      <c r="P780" s="430"/>
      <c r="Q780" s="430"/>
      <c r="R780" s="430"/>
      <c r="S780" s="430"/>
      <c r="T780" s="430"/>
      <c r="U780" s="430"/>
      <c r="V780" s="430"/>
      <c r="W780" s="430"/>
      <c r="X780" s="430"/>
      <c r="Y780" s="430"/>
      <c r="Z780" s="430"/>
      <c r="AA780" s="430"/>
      <c r="AB780" s="430"/>
      <c r="AC780" s="430"/>
      <c r="AD780" s="430"/>
      <c r="AE780" s="430"/>
      <c r="AF780" s="430"/>
      <c r="AG780" s="430"/>
      <c r="AH780" s="430"/>
      <c r="AI780" s="430"/>
      <c r="AJ780" s="430"/>
      <c r="AK780" s="431"/>
      <c r="AL780" s="431"/>
      <c r="AM780" s="431"/>
      <c r="AN780" s="432"/>
    </row>
    <row r="781" spans="1:40" ht="15.75" customHeight="1">
      <c r="A781" s="430"/>
      <c r="B781" s="434"/>
      <c r="C781" s="430"/>
      <c r="D781" s="430"/>
      <c r="E781" s="430"/>
      <c r="F781" s="430"/>
      <c r="G781" s="430"/>
      <c r="H781" s="430"/>
      <c r="I781" s="430"/>
      <c r="J781" s="430"/>
      <c r="K781" s="430"/>
      <c r="L781" s="430"/>
      <c r="M781" s="430"/>
      <c r="N781" s="430"/>
      <c r="O781" s="430"/>
      <c r="P781" s="430"/>
      <c r="Q781" s="430"/>
      <c r="R781" s="430"/>
      <c r="S781" s="430"/>
      <c r="T781" s="430"/>
      <c r="U781" s="430"/>
      <c r="V781" s="430"/>
      <c r="W781" s="430"/>
      <c r="X781" s="430"/>
      <c r="Y781" s="430"/>
      <c r="Z781" s="430"/>
      <c r="AA781" s="430"/>
      <c r="AB781" s="430"/>
      <c r="AC781" s="430"/>
      <c r="AD781" s="430"/>
      <c r="AE781" s="430"/>
      <c r="AF781" s="430"/>
      <c r="AG781" s="430"/>
      <c r="AH781" s="430"/>
      <c r="AI781" s="430"/>
      <c r="AJ781" s="430"/>
      <c r="AK781" s="431"/>
      <c r="AL781" s="431"/>
      <c r="AM781" s="431"/>
      <c r="AN781" s="432"/>
    </row>
    <row r="782" spans="1:40" ht="15.75" customHeight="1">
      <c r="A782" s="430"/>
      <c r="B782" s="434"/>
      <c r="C782" s="430"/>
      <c r="D782" s="430"/>
      <c r="E782" s="430"/>
      <c r="F782" s="430"/>
      <c r="G782" s="430"/>
      <c r="H782" s="430"/>
      <c r="I782" s="430"/>
      <c r="J782" s="430"/>
      <c r="K782" s="430"/>
      <c r="L782" s="430"/>
      <c r="M782" s="430"/>
      <c r="N782" s="430"/>
      <c r="O782" s="430"/>
      <c r="P782" s="430"/>
      <c r="Q782" s="430"/>
      <c r="R782" s="430"/>
      <c r="S782" s="430"/>
      <c r="T782" s="430"/>
      <c r="U782" s="430"/>
      <c r="V782" s="430"/>
      <c r="W782" s="430"/>
      <c r="X782" s="430"/>
      <c r="Y782" s="430"/>
      <c r="Z782" s="430"/>
      <c r="AA782" s="430"/>
      <c r="AB782" s="430"/>
      <c r="AC782" s="430"/>
      <c r="AD782" s="430"/>
      <c r="AE782" s="430"/>
      <c r="AF782" s="430"/>
      <c r="AG782" s="430"/>
      <c r="AH782" s="430"/>
      <c r="AI782" s="430"/>
      <c r="AJ782" s="430"/>
      <c r="AK782" s="431"/>
      <c r="AL782" s="431"/>
      <c r="AM782" s="431"/>
      <c r="AN782" s="432"/>
    </row>
    <row r="783" spans="1:40" ht="15.75" customHeight="1">
      <c r="A783" s="430"/>
      <c r="B783" s="434"/>
      <c r="C783" s="430"/>
      <c r="D783" s="430"/>
      <c r="E783" s="430"/>
      <c r="F783" s="430"/>
      <c r="G783" s="430"/>
      <c r="H783" s="430"/>
      <c r="I783" s="430"/>
      <c r="J783" s="430"/>
      <c r="K783" s="430"/>
      <c r="L783" s="430"/>
      <c r="M783" s="430"/>
      <c r="N783" s="430"/>
      <c r="O783" s="430"/>
      <c r="P783" s="430"/>
      <c r="Q783" s="430"/>
      <c r="R783" s="430"/>
      <c r="S783" s="430"/>
      <c r="T783" s="430"/>
      <c r="U783" s="430"/>
      <c r="V783" s="430"/>
      <c r="W783" s="430"/>
      <c r="X783" s="430"/>
      <c r="Y783" s="430"/>
      <c r="Z783" s="430"/>
      <c r="AA783" s="430"/>
      <c r="AB783" s="430"/>
      <c r="AC783" s="430"/>
      <c r="AD783" s="430"/>
      <c r="AE783" s="430"/>
      <c r="AF783" s="430"/>
      <c r="AG783" s="430"/>
      <c r="AH783" s="430"/>
      <c r="AI783" s="430"/>
      <c r="AJ783" s="430"/>
      <c r="AK783" s="431"/>
      <c r="AL783" s="431"/>
      <c r="AM783" s="431"/>
      <c r="AN783" s="432"/>
    </row>
    <row r="784" spans="1:40" ht="15.75" customHeight="1">
      <c r="A784" s="430"/>
      <c r="B784" s="434"/>
      <c r="C784" s="430"/>
      <c r="D784" s="430"/>
      <c r="E784" s="430"/>
      <c r="F784" s="430"/>
      <c r="G784" s="430"/>
      <c r="H784" s="430"/>
      <c r="I784" s="430"/>
      <c r="J784" s="430"/>
      <c r="K784" s="430"/>
      <c r="L784" s="430"/>
      <c r="M784" s="430"/>
      <c r="N784" s="430"/>
      <c r="O784" s="430"/>
      <c r="P784" s="430"/>
      <c r="Q784" s="430"/>
      <c r="R784" s="430"/>
      <c r="S784" s="430"/>
      <c r="T784" s="430"/>
      <c r="U784" s="430"/>
      <c r="V784" s="430"/>
      <c r="W784" s="430"/>
      <c r="X784" s="430"/>
      <c r="Y784" s="430"/>
      <c r="Z784" s="430"/>
      <c r="AA784" s="430"/>
      <c r="AB784" s="430"/>
      <c r="AC784" s="430"/>
      <c r="AD784" s="430"/>
      <c r="AE784" s="430"/>
      <c r="AF784" s="430"/>
      <c r="AG784" s="430"/>
      <c r="AH784" s="430"/>
      <c r="AI784" s="430"/>
      <c r="AJ784" s="430"/>
      <c r="AK784" s="431"/>
      <c r="AL784" s="431"/>
      <c r="AM784" s="431"/>
      <c r="AN784" s="432"/>
    </row>
    <row r="785" spans="1:40" ht="15.75" customHeight="1">
      <c r="A785" s="430"/>
      <c r="B785" s="434"/>
      <c r="C785" s="430"/>
      <c r="D785" s="430"/>
      <c r="E785" s="430"/>
      <c r="F785" s="430"/>
      <c r="G785" s="430"/>
      <c r="H785" s="430"/>
      <c r="I785" s="430"/>
      <c r="J785" s="430"/>
      <c r="K785" s="430"/>
      <c r="L785" s="430"/>
      <c r="M785" s="430"/>
      <c r="N785" s="430"/>
      <c r="O785" s="430"/>
      <c r="P785" s="430"/>
      <c r="Q785" s="430"/>
      <c r="R785" s="430"/>
      <c r="S785" s="430"/>
      <c r="T785" s="430"/>
      <c r="U785" s="430"/>
      <c r="V785" s="430"/>
      <c r="W785" s="430"/>
      <c r="X785" s="430"/>
      <c r="Y785" s="430"/>
      <c r="Z785" s="430"/>
      <c r="AA785" s="430"/>
      <c r="AB785" s="430"/>
      <c r="AC785" s="430"/>
      <c r="AD785" s="430"/>
      <c r="AE785" s="430"/>
      <c r="AF785" s="430"/>
      <c r="AG785" s="430"/>
      <c r="AH785" s="430"/>
      <c r="AI785" s="430"/>
      <c r="AJ785" s="430"/>
      <c r="AK785" s="431"/>
      <c r="AL785" s="431"/>
      <c r="AM785" s="431"/>
      <c r="AN785" s="432"/>
    </row>
    <row r="786" spans="1:40" ht="15.75" customHeight="1">
      <c r="A786" s="430"/>
      <c r="B786" s="434"/>
      <c r="C786" s="430"/>
      <c r="D786" s="430"/>
      <c r="E786" s="430"/>
      <c r="F786" s="430"/>
      <c r="G786" s="430"/>
      <c r="H786" s="430"/>
      <c r="I786" s="430"/>
      <c r="J786" s="430"/>
      <c r="K786" s="430"/>
      <c r="L786" s="430"/>
      <c r="M786" s="430"/>
      <c r="N786" s="430"/>
      <c r="O786" s="430"/>
      <c r="P786" s="430"/>
      <c r="Q786" s="430"/>
      <c r="R786" s="430"/>
      <c r="S786" s="430"/>
      <c r="T786" s="430"/>
      <c r="U786" s="430"/>
      <c r="V786" s="430"/>
      <c r="W786" s="430"/>
      <c r="X786" s="430"/>
      <c r="Y786" s="430"/>
      <c r="Z786" s="430"/>
      <c r="AA786" s="430"/>
      <c r="AB786" s="430"/>
      <c r="AC786" s="430"/>
      <c r="AD786" s="430"/>
      <c r="AE786" s="430"/>
      <c r="AF786" s="430"/>
      <c r="AG786" s="430"/>
      <c r="AH786" s="430"/>
      <c r="AI786" s="430"/>
      <c r="AJ786" s="430"/>
      <c r="AK786" s="431"/>
      <c r="AL786" s="431"/>
      <c r="AM786" s="431"/>
      <c r="AN786" s="432"/>
    </row>
    <row r="787" spans="1:40" ht="15.75" customHeight="1">
      <c r="A787" s="430"/>
      <c r="B787" s="434"/>
      <c r="C787" s="430"/>
      <c r="D787" s="430"/>
      <c r="E787" s="430"/>
      <c r="F787" s="430"/>
      <c r="G787" s="430"/>
      <c r="H787" s="430"/>
      <c r="I787" s="430"/>
      <c r="J787" s="430"/>
      <c r="K787" s="430"/>
      <c r="L787" s="430"/>
      <c r="M787" s="430"/>
      <c r="N787" s="430"/>
      <c r="O787" s="430"/>
      <c r="P787" s="430"/>
      <c r="Q787" s="430"/>
      <c r="R787" s="430"/>
      <c r="S787" s="430"/>
      <c r="T787" s="430"/>
      <c r="U787" s="430"/>
      <c r="V787" s="430"/>
      <c r="W787" s="430"/>
      <c r="X787" s="430"/>
      <c r="Y787" s="430"/>
      <c r="Z787" s="430"/>
      <c r="AA787" s="430"/>
      <c r="AB787" s="430"/>
      <c r="AC787" s="430"/>
      <c r="AD787" s="430"/>
      <c r="AE787" s="430"/>
      <c r="AF787" s="430"/>
      <c r="AG787" s="430"/>
      <c r="AH787" s="430"/>
      <c r="AI787" s="430"/>
      <c r="AJ787" s="430"/>
      <c r="AK787" s="431"/>
      <c r="AL787" s="431"/>
      <c r="AM787" s="431"/>
      <c r="AN787" s="432"/>
    </row>
    <row r="788" spans="1:40" ht="15.75" customHeight="1">
      <c r="A788" s="430"/>
      <c r="B788" s="434"/>
      <c r="C788" s="430"/>
      <c r="D788" s="430"/>
      <c r="E788" s="430"/>
      <c r="F788" s="430"/>
      <c r="G788" s="430"/>
      <c r="H788" s="430"/>
      <c r="I788" s="430"/>
      <c r="J788" s="430"/>
      <c r="K788" s="430"/>
      <c r="L788" s="430"/>
      <c r="M788" s="430"/>
      <c r="N788" s="430"/>
      <c r="O788" s="430"/>
      <c r="P788" s="430"/>
      <c r="Q788" s="430"/>
      <c r="R788" s="430"/>
      <c r="S788" s="430"/>
      <c r="T788" s="430"/>
      <c r="U788" s="430"/>
      <c r="V788" s="430"/>
      <c r="W788" s="430"/>
      <c r="X788" s="430"/>
      <c r="Y788" s="430"/>
      <c r="Z788" s="430"/>
      <c r="AA788" s="430"/>
      <c r="AB788" s="430"/>
      <c r="AC788" s="430"/>
      <c r="AD788" s="430"/>
      <c r="AE788" s="430"/>
      <c r="AF788" s="430"/>
      <c r="AG788" s="430"/>
      <c r="AH788" s="430"/>
      <c r="AI788" s="430"/>
      <c r="AJ788" s="430"/>
      <c r="AK788" s="431"/>
      <c r="AL788" s="431"/>
      <c r="AM788" s="431"/>
      <c r="AN788" s="432"/>
    </row>
    <row r="789" spans="1:40" ht="15.75" customHeight="1">
      <c r="A789" s="430"/>
      <c r="B789" s="434"/>
      <c r="C789" s="430"/>
      <c r="D789" s="430"/>
      <c r="E789" s="430"/>
      <c r="F789" s="430"/>
      <c r="G789" s="430"/>
      <c r="H789" s="430"/>
      <c r="I789" s="430"/>
      <c r="J789" s="430"/>
      <c r="K789" s="430"/>
      <c r="L789" s="430"/>
      <c r="M789" s="430"/>
      <c r="N789" s="430"/>
      <c r="O789" s="430"/>
      <c r="P789" s="430"/>
      <c r="Q789" s="430"/>
      <c r="R789" s="430"/>
      <c r="S789" s="430"/>
      <c r="T789" s="430"/>
      <c r="U789" s="430"/>
      <c r="V789" s="430"/>
      <c r="W789" s="430"/>
      <c r="X789" s="430"/>
      <c r="Y789" s="430"/>
      <c r="Z789" s="430"/>
      <c r="AA789" s="430"/>
      <c r="AB789" s="430"/>
      <c r="AC789" s="430"/>
      <c r="AD789" s="430"/>
      <c r="AE789" s="430"/>
      <c r="AF789" s="430"/>
      <c r="AG789" s="430"/>
      <c r="AH789" s="430"/>
      <c r="AI789" s="430"/>
      <c r="AJ789" s="430"/>
      <c r="AK789" s="431"/>
      <c r="AL789" s="431"/>
      <c r="AM789" s="431"/>
      <c r="AN789" s="432"/>
    </row>
    <row r="790" spans="1:40" ht="15.75" customHeight="1">
      <c r="A790" s="430"/>
      <c r="B790" s="434"/>
      <c r="C790" s="430"/>
      <c r="D790" s="430"/>
      <c r="E790" s="430"/>
      <c r="F790" s="430"/>
      <c r="G790" s="430"/>
      <c r="H790" s="430"/>
      <c r="I790" s="430"/>
      <c r="J790" s="430"/>
      <c r="K790" s="430"/>
      <c r="L790" s="430"/>
      <c r="M790" s="430"/>
      <c r="N790" s="430"/>
      <c r="O790" s="430"/>
      <c r="P790" s="430"/>
      <c r="Q790" s="430"/>
      <c r="R790" s="430"/>
      <c r="S790" s="430"/>
      <c r="T790" s="430"/>
      <c r="U790" s="430"/>
      <c r="V790" s="430"/>
      <c r="W790" s="430"/>
      <c r="X790" s="430"/>
      <c r="Y790" s="430"/>
      <c r="Z790" s="430"/>
      <c r="AA790" s="430"/>
      <c r="AB790" s="430"/>
      <c r="AC790" s="430"/>
      <c r="AD790" s="430"/>
      <c r="AE790" s="430"/>
      <c r="AF790" s="430"/>
      <c r="AG790" s="430"/>
      <c r="AH790" s="430"/>
      <c r="AI790" s="430"/>
      <c r="AJ790" s="430"/>
      <c r="AK790" s="431"/>
      <c r="AL790" s="431"/>
      <c r="AM790" s="431"/>
      <c r="AN790" s="432"/>
    </row>
    <row r="791" spans="1:40" ht="15.75" customHeight="1">
      <c r="A791" s="430"/>
      <c r="B791" s="434"/>
      <c r="C791" s="430"/>
      <c r="D791" s="430"/>
      <c r="E791" s="430"/>
      <c r="F791" s="430"/>
      <c r="G791" s="430"/>
      <c r="H791" s="430"/>
      <c r="I791" s="430"/>
      <c r="J791" s="430"/>
      <c r="K791" s="430"/>
      <c r="L791" s="430"/>
      <c r="M791" s="430"/>
      <c r="N791" s="430"/>
      <c r="O791" s="430"/>
      <c r="P791" s="430"/>
      <c r="Q791" s="430"/>
      <c r="R791" s="430"/>
      <c r="S791" s="430"/>
      <c r="T791" s="430"/>
      <c r="U791" s="430"/>
      <c r="V791" s="430"/>
      <c r="W791" s="430"/>
      <c r="X791" s="430"/>
      <c r="Y791" s="430"/>
      <c r="Z791" s="430"/>
      <c r="AA791" s="430"/>
      <c r="AB791" s="430"/>
      <c r="AC791" s="430"/>
      <c r="AD791" s="430"/>
      <c r="AE791" s="430"/>
      <c r="AF791" s="430"/>
      <c r="AG791" s="430"/>
      <c r="AH791" s="430"/>
      <c r="AI791" s="430"/>
      <c r="AJ791" s="430"/>
      <c r="AK791" s="431"/>
      <c r="AL791" s="431"/>
      <c r="AM791" s="431"/>
      <c r="AN791" s="432"/>
    </row>
    <row r="792" spans="1:40" ht="15.75" customHeight="1">
      <c r="A792" s="430"/>
      <c r="B792" s="434"/>
      <c r="C792" s="430"/>
      <c r="D792" s="430"/>
      <c r="E792" s="430"/>
      <c r="F792" s="430"/>
      <c r="G792" s="430"/>
      <c r="H792" s="430"/>
      <c r="I792" s="430"/>
      <c r="J792" s="430"/>
      <c r="K792" s="430"/>
      <c r="L792" s="430"/>
      <c r="M792" s="430"/>
      <c r="N792" s="430"/>
      <c r="O792" s="430"/>
      <c r="P792" s="430"/>
      <c r="Q792" s="430"/>
      <c r="R792" s="430"/>
      <c r="S792" s="430"/>
      <c r="T792" s="430"/>
      <c r="U792" s="430"/>
      <c r="V792" s="430"/>
      <c r="W792" s="430"/>
      <c r="X792" s="430"/>
      <c r="Y792" s="430"/>
      <c r="Z792" s="430"/>
      <c r="AA792" s="430"/>
      <c r="AB792" s="430"/>
      <c r="AC792" s="430"/>
      <c r="AD792" s="430"/>
      <c r="AE792" s="430"/>
      <c r="AF792" s="430"/>
      <c r="AG792" s="430"/>
      <c r="AH792" s="430"/>
      <c r="AI792" s="430"/>
      <c r="AJ792" s="430"/>
      <c r="AK792" s="431"/>
      <c r="AL792" s="431"/>
      <c r="AM792" s="431"/>
      <c r="AN792" s="432"/>
    </row>
    <row r="793" spans="1:40" ht="15.75" customHeight="1">
      <c r="A793" s="430"/>
      <c r="B793" s="434"/>
      <c r="C793" s="430"/>
      <c r="D793" s="430"/>
      <c r="E793" s="430"/>
      <c r="F793" s="430"/>
      <c r="G793" s="430"/>
      <c r="H793" s="430"/>
      <c r="I793" s="430"/>
      <c r="J793" s="430"/>
      <c r="K793" s="430"/>
      <c r="L793" s="430"/>
      <c r="M793" s="430"/>
      <c r="N793" s="430"/>
      <c r="O793" s="430"/>
      <c r="P793" s="430"/>
      <c r="Q793" s="430"/>
      <c r="R793" s="430"/>
      <c r="S793" s="430"/>
      <c r="T793" s="430"/>
      <c r="U793" s="430"/>
      <c r="V793" s="430"/>
      <c r="W793" s="430"/>
      <c r="X793" s="430"/>
      <c r="Y793" s="430"/>
      <c r="Z793" s="430"/>
      <c r="AA793" s="430"/>
      <c r="AB793" s="430"/>
      <c r="AC793" s="430"/>
      <c r="AD793" s="430"/>
      <c r="AE793" s="430"/>
      <c r="AF793" s="430"/>
      <c r="AG793" s="430"/>
      <c r="AH793" s="430"/>
      <c r="AI793" s="430"/>
      <c r="AJ793" s="430"/>
      <c r="AK793" s="431"/>
      <c r="AL793" s="431"/>
      <c r="AM793" s="431"/>
      <c r="AN793" s="432"/>
    </row>
    <row r="794" spans="1:40" ht="15.75" customHeight="1">
      <c r="A794" s="430"/>
      <c r="B794" s="434"/>
      <c r="C794" s="430"/>
      <c r="D794" s="430"/>
      <c r="E794" s="430"/>
      <c r="F794" s="430"/>
      <c r="G794" s="430"/>
      <c r="H794" s="430"/>
      <c r="I794" s="430"/>
      <c r="J794" s="430"/>
      <c r="K794" s="430"/>
      <c r="L794" s="430"/>
      <c r="M794" s="430"/>
      <c r="N794" s="430"/>
      <c r="O794" s="430"/>
      <c r="P794" s="430"/>
      <c r="Q794" s="430"/>
      <c r="R794" s="430"/>
      <c r="S794" s="430"/>
      <c r="T794" s="430"/>
      <c r="U794" s="430"/>
      <c r="V794" s="430"/>
      <c r="W794" s="430"/>
      <c r="X794" s="430"/>
      <c r="Y794" s="430"/>
      <c r="Z794" s="430"/>
      <c r="AA794" s="430"/>
      <c r="AB794" s="430"/>
      <c r="AC794" s="430"/>
      <c r="AD794" s="430"/>
      <c r="AE794" s="430"/>
      <c r="AF794" s="430"/>
      <c r="AG794" s="430"/>
      <c r="AH794" s="430"/>
      <c r="AI794" s="430"/>
      <c r="AJ794" s="430"/>
      <c r="AK794" s="431"/>
      <c r="AL794" s="431"/>
      <c r="AM794" s="431"/>
      <c r="AN794" s="432"/>
    </row>
    <row r="795" spans="1:40" ht="15.75" customHeight="1">
      <c r="A795" s="430"/>
      <c r="B795" s="434"/>
      <c r="C795" s="430"/>
      <c r="D795" s="430"/>
      <c r="E795" s="430"/>
      <c r="F795" s="430"/>
      <c r="G795" s="430"/>
      <c r="H795" s="430"/>
      <c r="I795" s="430"/>
      <c r="J795" s="430"/>
      <c r="K795" s="430"/>
      <c r="L795" s="430"/>
      <c r="M795" s="430"/>
      <c r="N795" s="430"/>
      <c r="O795" s="430"/>
      <c r="P795" s="430"/>
      <c r="Q795" s="430"/>
      <c r="R795" s="430"/>
      <c r="S795" s="430"/>
      <c r="T795" s="430"/>
      <c r="U795" s="430"/>
      <c r="V795" s="430"/>
      <c r="W795" s="430"/>
      <c r="X795" s="430"/>
      <c r="Y795" s="430"/>
      <c r="Z795" s="430"/>
      <c r="AA795" s="430"/>
      <c r="AB795" s="430"/>
      <c r="AC795" s="430"/>
      <c r="AD795" s="430"/>
      <c r="AE795" s="430"/>
      <c r="AF795" s="430"/>
      <c r="AG795" s="430"/>
      <c r="AH795" s="430"/>
      <c r="AI795" s="430"/>
      <c r="AJ795" s="430"/>
      <c r="AK795" s="431"/>
      <c r="AL795" s="431"/>
      <c r="AM795" s="431"/>
      <c r="AN795" s="432"/>
    </row>
    <row r="796" spans="1:40" ht="15.75" customHeight="1">
      <c r="A796" s="430"/>
      <c r="B796" s="434"/>
      <c r="C796" s="430"/>
      <c r="D796" s="430"/>
      <c r="E796" s="430"/>
      <c r="F796" s="430"/>
      <c r="G796" s="430"/>
      <c r="H796" s="430"/>
      <c r="I796" s="430"/>
      <c r="J796" s="430"/>
      <c r="K796" s="430"/>
      <c r="L796" s="430"/>
      <c r="M796" s="430"/>
      <c r="N796" s="430"/>
      <c r="O796" s="430"/>
      <c r="P796" s="430"/>
      <c r="Q796" s="430"/>
      <c r="R796" s="430"/>
      <c r="S796" s="430"/>
      <c r="T796" s="430"/>
      <c r="U796" s="430"/>
      <c r="V796" s="430"/>
      <c r="W796" s="430"/>
      <c r="X796" s="430"/>
      <c r="Y796" s="430"/>
      <c r="Z796" s="430"/>
      <c r="AA796" s="430"/>
      <c r="AB796" s="430"/>
      <c r="AC796" s="430"/>
      <c r="AD796" s="430"/>
      <c r="AE796" s="430"/>
      <c r="AF796" s="430"/>
      <c r="AG796" s="430"/>
      <c r="AH796" s="430"/>
      <c r="AI796" s="430"/>
      <c r="AJ796" s="430"/>
      <c r="AK796" s="431"/>
      <c r="AL796" s="431"/>
      <c r="AM796" s="431"/>
      <c r="AN796" s="432"/>
    </row>
    <row r="797" spans="1:40" ht="15.75" customHeight="1">
      <c r="A797" s="430"/>
      <c r="B797" s="434"/>
      <c r="C797" s="430"/>
      <c r="D797" s="430"/>
      <c r="E797" s="430"/>
      <c r="F797" s="430"/>
      <c r="G797" s="430"/>
      <c r="H797" s="430"/>
      <c r="I797" s="430"/>
      <c r="J797" s="430"/>
      <c r="K797" s="430"/>
      <c r="L797" s="430"/>
      <c r="M797" s="430"/>
      <c r="N797" s="430"/>
      <c r="O797" s="430"/>
      <c r="P797" s="430"/>
      <c r="Q797" s="430"/>
      <c r="R797" s="430"/>
      <c r="S797" s="430"/>
      <c r="T797" s="430"/>
      <c r="U797" s="430"/>
      <c r="V797" s="430"/>
      <c r="W797" s="430"/>
      <c r="X797" s="430"/>
      <c r="Y797" s="430"/>
      <c r="Z797" s="430"/>
      <c r="AA797" s="430"/>
      <c r="AB797" s="430"/>
      <c r="AC797" s="430"/>
      <c r="AD797" s="430"/>
      <c r="AE797" s="430"/>
      <c r="AF797" s="430"/>
      <c r="AG797" s="430"/>
      <c r="AH797" s="430"/>
      <c r="AI797" s="430"/>
      <c r="AJ797" s="430"/>
      <c r="AK797" s="431"/>
      <c r="AL797" s="431"/>
      <c r="AM797" s="431"/>
      <c r="AN797" s="432"/>
    </row>
    <row r="798" spans="1:40" ht="15.75" customHeight="1">
      <c r="A798" s="430"/>
      <c r="B798" s="434"/>
      <c r="C798" s="430"/>
      <c r="D798" s="430"/>
      <c r="E798" s="430"/>
      <c r="F798" s="430"/>
      <c r="G798" s="430"/>
      <c r="H798" s="430"/>
      <c r="I798" s="430"/>
      <c r="J798" s="430"/>
      <c r="K798" s="430"/>
      <c r="L798" s="430"/>
      <c r="M798" s="430"/>
      <c r="N798" s="430"/>
      <c r="O798" s="430"/>
      <c r="P798" s="430"/>
      <c r="Q798" s="430"/>
      <c r="R798" s="430"/>
      <c r="S798" s="430"/>
      <c r="T798" s="430"/>
      <c r="U798" s="430"/>
      <c r="V798" s="430"/>
      <c r="W798" s="430"/>
      <c r="X798" s="430"/>
      <c r="Y798" s="430"/>
      <c r="Z798" s="430"/>
      <c r="AA798" s="430"/>
      <c r="AB798" s="430"/>
      <c r="AC798" s="430"/>
      <c r="AD798" s="430"/>
      <c r="AE798" s="430"/>
      <c r="AF798" s="430"/>
      <c r="AG798" s="430"/>
      <c r="AH798" s="430"/>
      <c r="AI798" s="430"/>
      <c r="AJ798" s="430"/>
      <c r="AK798" s="431"/>
      <c r="AL798" s="431"/>
      <c r="AM798" s="431"/>
      <c r="AN798" s="432"/>
    </row>
    <row r="799" spans="1:40" ht="15.75" customHeight="1">
      <c r="A799" s="430"/>
      <c r="B799" s="434"/>
      <c r="C799" s="430"/>
      <c r="D799" s="430"/>
      <c r="E799" s="430"/>
      <c r="F799" s="430"/>
      <c r="G799" s="430"/>
      <c r="H799" s="430"/>
      <c r="I799" s="430"/>
      <c r="J799" s="430"/>
      <c r="K799" s="430"/>
      <c r="L799" s="430"/>
      <c r="M799" s="430"/>
      <c r="N799" s="430"/>
      <c r="O799" s="430"/>
      <c r="P799" s="430"/>
      <c r="Q799" s="430"/>
      <c r="R799" s="430"/>
      <c r="S799" s="430"/>
      <c r="T799" s="430"/>
      <c r="U799" s="430"/>
      <c r="V799" s="430"/>
      <c r="W799" s="430"/>
      <c r="X799" s="430"/>
      <c r="Y799" s="430"/>
      <c r="Z799" s="430"/>
      <c r="AA799" s="430"/>
      <c r="AB799" s="430"/>
      <c r="AC799" s="430"/>
      <c r="AD799" s="430"/>
      <c r="AE799" s="430"/>
      <c r="AF799" s="430"/>
      <c r="AG799" s="430"/>
      <c r="AH799" s="430"/>
      <c r="AI799" s="430"/>
      <c r="AJ799" s="430"/>
      <c r="AK799" s="431"/>
      <c r="AL799" s="431"/>
      <c r="AM799" s="431"/>
      <c r="AN799" s="432"/>
    </row>
    <row r="800" spans="1:40" ht="15.75" customHeight="1">
      <c r="A800" s="430"/>
      <c r="B800" s="434"/>
      <c r="C800" s="430"/>
      <c r="D800" s="430"/>
      <c r="E800" s="430"/>
      <c r="F800" s="430"/>
      <c r="G800" s="430"/>
      <c r="H800" s="430"/>
      <c r="I800" s="430"/>
      <c r="J800" s="430"/>
      <c r="K800" s="430"/>
      <c r="L800" s="430"/>
      <c r="M800" s="430"/>
      <c r="N800" s="430"/>
      <c r="O800" s="430"/>
      <c r="P800" s="430"/>
      <c r="Q800" s="430"/>
      <c r="R800" s="430"/>
      <c r="S800" s="430"/>
      <c r="T800" s="430"/>
      <c r="U800" s="430"/>
      <c r="V800" s="430"/>
      <c r="W800" s="430"/>
      <c r="X800" s="430"/>
      <c r="Y800" s="430"/>
      <c r="Z800" s="430"/>
      <c r="AA800" s="430"/>
      <c r="AB800" s="430"/>
      <c r="AC800" s="430"/>
      <c r="AD800" s="430"/>
      <c r="AE800" s="430"/>
      <c r="AF800" s="430"/>
      <c r="AG800" s="430"/>
      <c r="AH800" s="430"/>
      <c r="AI800" s="430"/>
      <c r="AJ800" s="430"/>
      <c r="AK800" s="431"/>
      <c r="AL800" s="431"/>
      <c r="AM800" s="431"/>
      <c r="AN800" s="432"/>
    </row>
    <row r="801" spans="1:40" ht="15.75" customHeight="1">
      <c r="A801" s="430"/>
      <c r="B801" s="434"/>
      <c r="C801" s="430"/>
      <c r="D801" s="430"/>
      <c r="E801" s="430"/>
      <c r="F801" s="430"/>
      <c r="G801" s="430"/>
      <c r="H801" s="430"/>
      <c r="I801" s="430"/>
      <c r="J801" s="430"/>
      <c r="K801" s="430"/>
      <c r="L801" s="430"/>
      <c r="M801" s="430"/>
      <c r="N801" s="430"/>
      <c r="O801" s="430"/>
      <c r="P801" s="430"/>
      <c r="Q801" s="430"/>
      <c r="R801" s="430"/>
      <c r="S801" s="430"/>
      <c r="T801" s="430"/>
      <c r="U801" s="430"/>
      <c r="V801" s="430"/>
      <c r="W801" s="430"/>
      <c r="X801" s="430"/>
      <c r="Y801" s="430"/>
      <c r="Z801" s="430"/>
      <c r="AA801" s="430"/>
      <c r="AB801" s="430"/>
      <c r="AC801" s="430"/>
      <c r="AD801" s="430"/>
      <c r="AE801" s="430"/>
      <c r="AF801" s="430"/>
      <c r="AG801" s="430"/>
      <c r="AH801" s="430"/>
      <c r="AI801" s="430"/>
      <c r="AJ801" s="430"/>
      <c r="AK801" s="431"/>
      <c r="AL801" s="431"/>
      <c r="AM801" s="431"/>
      <c r="AN801" s="432"/>
    </row>
    <row r="802" spans="1:40" ht="15.75" customHeight="1">
      <c r="A802" s="430"/>
      <c r="B802" s="434"/>
      <c r="C802" s="430"/>
      <c r="D802" s="430"/>
      <c r="E802" s="430"/>
      <c r="F802" s="430"/>
      <c r="G802" s="430"/>
      <c r="H802" s="430"/>
      <c r="I802" s="430"/>
      <c r="J802" s="430"/>
      <c r="K802" s="430"/>
      <c r="L802" s="430"/>
      <c r="M802" s="430"/>
      <c r="N802" s="430"/>
      <c r="O802" s="430"/>
      <c r="P802" s="430"/>
      <c r="Q802" s="430"/>
      <c r="R802" s="430"/>
      <c r="S802" s="430"/>
      <c r="T802" s="430"/>
      <c r="U802" s="430"/>
      <c r="V802" s="430"/>
      <c r="W802" s="430"/>
      <c r="X802" s="430"/>
      <c r="Y802" s="430"/>
      <c r="Z802" s="430"/>
      <c r="AA802" s="430"/>
      <c r="AB802" s="430"/>
      <c r="AC802" s="430"/>
      <c r="AD802" s="430"/>
      <c r="AE802" s="430"/>
      <c r="AF802" s="430"/>
      <c r="AG802" s="430"/>
      <c r="AH802" s="430"/>
      <c r="AI802" s="430"/>
      <c r="AJ802" s="430"/>
      <c r="AK802" s="431"/>
      <c r="AL802" s="431"/>
      <c r="AM802" s="431"/>
      <c r="AN802" s="432"/>
    </row>
    <row r="803" spans="1:40" ht="15.75" customHeight="1">
      <c r="A803" s="430"/>
      <c r="B803" s="434"/>
      <c r="C803" s="430"/>
      <c r="D803" s="430"/>
      <c r="E803" s="430"/>
      <c r="F803" s="430"/>
      <c r="G803" s="430"/>
      <c r="H803" s="430"/>
      <c r="I803" s="430"/>
      <c r="J803" s="430"/>
      <c r="K803" s="430"/>
      <c r="L803" s="430"/>
      <c r="M803" s="430"/>
      <c r="N803" s="430"/>
      <c r="O803" s="430"/>
      <c r="P803" s="430"/>
      <c r="Q803" s="430"/>
      <c r="R803" s="430"/>
      <c r="S803" s="430"/>
      <c r="T803" s="430"/>
      <c r="U803" s="430"/>
      <c r="V803" s="430"/>
      <c r="W803" s="430"/>
      <c r="X803" s="430"/>
      <c r="Y803" s="430"/>
      <c r="Z803" s="430"/>
      <c r="AA803" s="430"/>
      <c r="AB803" s="430"/>
      <c r="AC803" s="430"/>
      <c r="AD803" s="430"/>
      <c r="AE803" s="430"/>
      <c r="AF803" s="430"/>
      <c r="AG803" s="430"/>
      <c r="AH803" s="430"/>
      <c r="AI803" s="430"/>
      <c r="AJ803" s="430"/>
      <c r="AK803" s="431"/>
      <c r="AL803" s="431"/>
      <c r="AM803" s="431"/>
      <c r="AN803" s="432"/>
    </row>
    <row r="804" spans="1:40" ht="15.75" customHeight="1">
      <c r="A804" s="430"/>
      <c r="B804" s="434"/>
      <c r="C804" s="430"/>
      <c r="D804" s="430"/>
      <c r="E804" s="430"/>
      <c r="F804" s="430"/>
      <c r="G804" s="430"/>
      <c r="H804" s="430"/>
      <c r="I804" s="430"/>
      <c r="J804" s="430"/>
      <c r="K804" s="430"/>
      <c r="L804" s="430"/>
      <c r="M804" s="430"/>
      <c r="N804" s="430"/>
      <c r="O804" s="430"/>
      <c r="P804" s="430"/>
      <c r="Q804" s="430"/>
      <c r="R804" s="430"/>
      <c r="S804" s="430"/>
      <c r="T804" s="430"/>
      <c r="U804" s="430"/>
      <c r="V804" s="430"/>
      <c r="W804" s="430"/>
      <c r="X804" s="430"/>
      <c r="Y804" s="430"/>
      <c r="Z804" s="430"/>
      <c r="AA804" s="430"/>
      <c r="AB804" s="430"/>
      <c r="AC804" s="430"/>
      <c r="AD804" s="430"/>
      <c r="AE804" s="430"/>
      <c r="AF804" s="430"/>
      <c r="AG804" s="430"/>
      <c r="AH804" s="430"/>
      <c r="AI804" s="430"/>
      <c r="AJ804" s="430"/>
      <c r="AK804" s="431"/>
      <c r="AL804" s="431"/>
      <c r="AM804" s="431"/>
      <c r="AN804" s="432"/>
    </row>
    <row r="805" spans="1:40" ht="15.75" customHeight="1">
      <c r="A805" s="430"/>
      <c r="B805" s="434"/>
      <c r="C805" s="430"/>
      <c r="D805" s="430"/>
      <c r="E805" s="430"/>
      <c r="F805" s="430"/>
      <c r="G805" s="430"/>
      <c r="H805" s="430"/>
      <c r="I805" s="430"/>
      <c r="J805" s="430"/>
      <c r="K805" s="430"/>
      <c r="L805" s="430"/>
      <c r="M805" s="430"/>
      <c r="N805" s="430"/>
      <c r="O805" s="430"/>
      <c r="P805" s="430"/>
      <c r="Q805" s="430"/>
      <c r="R805" s="430"/>
      <c r="S805" s="430"/>
      <c r="T805" s="430"/>
      <c r="U805" s="430"/>
      <c r="V805" s="430"/>
      <c r="W805" s="430"/>
      <c r="X805" s="430"/>
      <c r="Y805" s="430"/>
      <c r="Z805" s="430"/>
      <c r="AA805" s="430"/>
      <c r="AB805" s="430"/>
      <c r="AC805" s="430"/>
      <c r="AD805" s="430"/>
      <c r="AE805" s="430"/>
      <c r="AF805" s="430"/>
      <c r="AG805" s="430"/>
      <c r="AH805" s="430"/>
      <c r="AI805" s="430"/>
      <c r="AJ805" s="430"/>
      <c r="AK805" s="431"/>
      <c r="AL805" s="431"/>
      <c r="AM805" s="431"/>
      <c r="AN805" s="432"/>
    </row>
    <row r="806" spans="1:40" ht="15.75" customHeight="1">
      <c r="A806" s="430"/>
      <c r="B806" s="434"/>
      <c r="C806" s="430"/>
      <c r="D806" s="430"/>
      <c r="E806" s="430"/>
      <c r="F806" s="430"/>
      <c r="G806" s="430"/>
      <c r="H806" s="430"/>
      <c r="I806" s="430"/>
      <c r="J806" s="430"/>
      <c r="K806" s="430"/>
      <c r="L806" s="430"/>
      <c r="M806" s="430"/>
      <c r="N806" s="430"/>
      <c r="O806" s="430"/>
      <c r="P806" s="430"/>
      <c r="Q806" s="430"/>
      <c r="R806" s="430"/>
      <c r="S806" s="430"/>
      <c r="T806" s="430"/>
      <c r="U806" s="430"/>
      <c r="V806" s="430"/>
      <c r="W806" s="430"/>
      <c r="X806" s="430"/>
      <c r="Y806" s="430"/>
      <c r="Z806" s="430"/>
      <c r="AA806" s="430"/>
      <c r="AB806" s="430"/>
      <c r="AC806" s="430"/>
      <c r="AD806" s="430"/>
      <c r="AE806" s="430"/>
      <c r="AF806" s="430"/>
      <c r="AG806" s="430"/>
      <c r="AH806" s="430"/>
      <c r="AI806" s="430"/>
      <c r="AJ806" s="430"/>
      <c r="AK806" s="431"/>
      <c r="AL806" s="431"/>
      <c r="AM806" s="431"/>
      <c r="AN806" s="432"/>
    </row>
    <row r="807" spans="1:40" ht="15.75" customHeight="1">
      <c r="A807" s="430"/>
      <c r="B807" s="434"/>
      <c r="C807" s="430"/>
      <c r="D807" s="430"/>
      <c r="E807" s="430"/>
      <c r="F807" s="430"/>
      <c r="G807" s="430"/>
      <c r="H807" s="430"/>
      <c r="I807" s="430"/>
      <c r="J807" s="430"/>
      <c r="K807" s="430"/>
      <c r="L807" s="430"/>
      <c r="M807" s="430"/>
      <c r="N807" s="430"/>
      <c r="O807" s="430"/>
      <c r="P807" s="430"/>
      <c r="Q807" s="430"/>
      <c r="R807" s="430"/>
      <c r="S807" s="430"/>
      <c r="T807" s="430"/>
      <c r="U807" s="430"/>
      <c r="V807" s="430"/>
      <c r="W807" s="430"/>
      <c r="X807" s="430"/>
      <c r="Y807" s="430"/>
      <c r="Z807" s="430"/>
      <c r="AA807" s="430"/>
      <c r="AB807" s="430"/>
      <c r="AC807" s="430"/>
      <c r="AD807" s="430"/>
      <c r="AE807" s="430"/>
      <c r="AF807" s="430"/>
      <c r="AG807" s="430"/>
      <c r="AH807" s="430"/>
      <c r="AI807" s="430"/>
      <c r="AJ807" s="430"/>
      <c r="AK807" s="431"/>
      <c r="AL807" s="431"/>
      <c r="AM807" s="431"/>
      <c r="AN807" s="432"/>
    </row>
    <row r="808" spans="1:40" ht="15.75" customHeight="1">
      <c r="A808" s="430"/>
      <c r="B808" s="434"/>
      <c r="C808" s="430"/>
      <c r="D808" s="430"/>
      <c r="E808" s="430"/>
      <c r="F808" s="430"/>
      <c r="G808" s="430"/>
      <c r="H808" s="430"/>
      <c r="I808" s="430"/>
      <c r="J808" s="430"/>
      <c r="K808" s="430"/>
      <c r="L808" s="430"/>
      <c r="M808" s="430"/>
      <c r="N808" s="430"/>
      <c r="O808" s="430"/>
      <c r="P808" s="430"/>
      <c r="Q808" s="430"/>
      <c r="R808" s="430"/>
      <c r="S808" s="430"/>
      <c r="T808" s="430"/>
      <c r="U808" s="430"/>
      <c r="V808" s="430"/>
      <c r="W808" s="430"/>
      <c r="X808" s="430"/>
      <c r="Y808" s="430"/>
      <c r="Z808" s="430"/>
      <c r="AA808" s="430"/>
      <c r="AB808" s="430"/>
      <c r="AC808" s="430"/>
      <c r="AD808" s="430"/>
      <c r="AE808" s="430"/>
      <c r="AF808" s="430"/>
      <c r="AG808" s="430"/>
      <c r="AH808" s="430"/>
      <c r="AI808" s="430"/>
      <c r="AJ808" s="430"/>
      <c r="AK808" s="431"/>
      <c r="AL808" s="431"/>
      <c r="AM808" s="431"/>
      <c r="AN808" s="432"/>
    </row>
    <row r="809" spans="1:40" ht="15.75" customHeight="1">
      <c r="A809" s="430"/>
      <c r="B809" s="434"/>
      <c r="C809" s="430"/>
      <c r="D809" s="430"/>
      <c r="E809" s="430"/>
      <c r="F809" s="430"/>
      <c r="G809" s="430"/>
      <c r="H809" s="430"/>
      <c r="I809" s="430"/>
      <c r="J809" s="430"/>
      <c r="K809" s="430"/>
      <c r="L809" s="430"/>
      <c r="M809" s="430"/>
      <c r="N809" s="430"/>
      <c r="O809" s="430"/>
      <c r="P809" s="430"/>
      <c r="Q809" s="430"/>
      <c r="R809" s="430"/>
      <c r="S809" s="430"/>
      <c r="T809" s="430"/>
      <c r="U809" s="430"/>
      <c r="V809" s="430"/>
      <c r="W809" s="430"/>
      <c r="X809" s="430"/>
      <c r="Y809" s="430"/>
      <c r="Z809" s="430"/>
      <c r="AA809" s="430"/>
      <c r="AB809" s="430"/>
      <c r="AC809" s="430"/>
      <c r="AD809" s="430"/>
      <c r="AE809" s="430"/>
      <c r="AF809" s="430"/>
      <c r="AG809" s="430"/>
      <c r="AH809" s="430"/>
      <c r="AI809" s="430"/>
      <c r="AJ809" s="430"/>
      <c r="AK809" s="431"/>
      <c r="AL809" s="431"/>
      <c r="AM809" s="431"/>
      <c r="AN809" s="432"/>
    </row>
    <row r="810" spans="1:40" ht="15.75" customHeight="1">
      <c r="A810" s="430"/>
      <c r="B810" s="434"/>
      <c r="C810" s="430"/>
      <c r="D810" s="430"/>
      <c r="E810" s="430"/>
      <c r="F810" s="430"/>
      <c r="G810" s="430"/>
      <c r="H810" s="430"/>
      <c r="I810" s="430"/>
      <c r="J810" s="430"/>
      <c r="K810" s="430"/>
      <c r="L810" s="430"/>
      <c r="M810" s="430"/>
      <c r="N810" s="430"/>
      <c r="O810" s="430"/>
      <c r="P810" s="430"/>
      <c r="Q810" s="430"/>
      <c r="R810" s="430"/>
      <c r="S810" s="430"/>
      <c r="T810" s="430"/>
      <c r="U810" s="430"/>
      <c r="V810" s="430"/>
      <c r="W810" s="430"/>
      <c r="X810" s="430"/>
      <c r="Y810" s="430"/>
      <c r="Z810" s="430"/>
      <c r="AA810" s="430"/>
      <c r="AB810" s="430"/>
      <c r="AC810" s="430"/>
      <c r="AD810" s="430"/>
      <c r="AE810" s="430"/>
      <c r="AF810" s="430"/>
      <c r="AG810" s="430"/>
      <c r="AH810" s="430"/>
      <c r="AI810" s="430"/>
      <c r="AJ810" s="430"/>
      <c r="AK810" s="431"/>
      <c r="AL810" s="431"/>
      <c r="AM810" s="431"/>
      <c r="AN810" s="432"/>
    </row>
    <row r="811" spans="1:40" ht="15.75" customHeight="1">
      <c r="A811" s="430"/>
      <c r="B811" s="434"/>
      <c r="C811" s="430"/>
      <c r="D811" s="430"/>
      <c r="E811" s="430"/>
      <c r="F811" s="430"/>
      <c r="G811" s="430"/>
      <c r="H811" s="430"/>
      <c r="I811" s="430"/>
      <c r="J811" s="430"/>
      <c r="K811" s="430"/>
      <c r="L811" s="430"/>
      <c r="M811" s="430"/>
      <c r="N811" s="430"/>
      <c r="O811" s="430"/>
      <c r="P811" s="430"/>
      <c r="Q811" s="430"/>
      <c r="R811" s="430"/>
      <c r="S811" s="430"/>
      <c r="T811" s="430"/>
      <c r="U811" s="430"/>
      <c r="V811" s="430"/>
      <c r="W811" s="430"/>
      <c r="X811" s="430"/>
      <c r="Y811" s="430"/>
      <c r="Z811" s="430"/>
      <c r="AA811" s="430"/>
      <c r="AB811" s="430"/>
      <c r="AC811" s="430"/>
      <c r="AD811" s="430"/>
      <c r="AE811" s="430"/>
      <c r="AF811" s="430"/>
      <c r="AG811" s="430"/>
      <c r="AH811" s="430"/>
      <c r="AI811" s="430"/>
      <c r="AJ811" s="430"/>
      <c r="AK811" s="431"/>
      <c r="AL811" s="431"/>
      <c r="AM811" s="431"/>
      <c r="AN811" s="432"/>
    </row>
    <row r="812" spans="1:40" ht="15.75" customHeight="1">
      <c r="A812" s="430"/>
      <c r="B812" s="434"/>
      <c r="C812" s="430"/>
      <c r="D812" s="430"/>
      <c r="E812" s="430"/>
      <c r="F812" s="430"/>
      <c r="G812" s="430"/>
      <c r="H812" s="430"/>
      <c r="I812" s="430"/>
      <c r="J812" s="430"/>
      <c r="K812" s="430"/>
      <c r="L812" s="430"/>
      <c r="M812" s="430"/>
      <c r="N812" s="430"/>
      <c r="O812" s="430"/>
      <c r="P812" s="430"/>
      <c r="Q812" s="430"/>
      <c r="R812" s="430"/>
      <c r="S812" s="430"/>
      <c r="T812" s="430"/>
      <c r="U812" s="430"/>
      <c r="V812" s="430"/>
      <c r="W812" s="430"/>
      <c r="X812" s="430"/>
      <c r="Y812" s="430"/>
      <c r="Z812" s="430"/>
      <c r="AA812" s="430"/>
      <c r="AB812" s="430"/>
      <c r="AC812" s="430"/>
      <c r="AD812" s="430"/>
      <c r="AE812" s="430"/>
      <c r="AF812" s="430"/>
      <c r="AG812" s="430"/>
      <c r="AH812" s="430"/>
      <c r="AI812" s="430"/>
      <c r="AJ812" s="430"/>
      <c r="AK812" s="431"/>
      <c r="AL812" s="431"/>
      <c r="AM812" s="431"/>
      <c r="AN812" s="432"/>
    </row>
    <row r="813" spans="1:40" ht="15.75" customHeight="1">
      <c r="A813" s="430"/>
      <c r="B813" s="434"/>
      <c r="C813" s="430"/>
      <c r="D813" s="430"/>
      <c r="E813" s="430"/>
      <c r="F813" s="430"/>
      <c r="G813" s="430"/>
      <c r="H813" s="430"/>
      <c r="I813" s="430"/>
      <c r="J813" s="430"/>
      <c r="K813" s="430"/>
      <c r="L813" s="430"/>
      <c r="M813" s="430"/>
      <c r="N813" s="430"/>
      <c r="O813" s="430"/>
      <c r="P813" s="430"/>
      <c r="Q813" s="430"/>
      <c r="R813" s="430"/>
      <c r="S813" s="430"/>
      <c r="T813" s="430"/>
      <c r="U813" s="430"/>
      <c r="V813" s="430"/>
      <c r="W813" s="430"/>
      <c r="X813" s="430"/>
      <c r="Y813" s="430"/>
      <c r="Z813" s="430"/>
      <c r="AA813" s="430"/>
      <c r="AB813" s="430"/>
      <c r="AC813" s="430"/>
      <c r="AD813" s="430"/>
      <c r="AE813" s="430"/>
      <c r="AF813" s="430"/>
      <c r="AG813" s="430"/>
      <c r="AH813" s="430"/>
      <c r="AI813" s="430"/>
      <c r="AJ813" s="430"/>
      <c r="AK813" s="431"/>
      <c r="AL813" s="431"/>
      <c r="AM813" s="431"/>
      <c r="AN813" s="432"/>
    </row>
    <row r="814" spans="1:40" ht="15.75" customHeight="1">
      <c r="A814" s="430"/>
      <c r="B814" s="434"/>
      <c r="C814" s="430"/>
      <c r="D814" s="430"/>
      <c r="E814" s="430"/>
      <c r="F814" s="430"/>
      <c r="G814" s="430"/>
      <c r="H814" s="430"/>
      <c r="I814" s="430"/>
      <c r="J814" s="430"/>
      <c r="K814" s="430"/>
      <c r="L814" s="430"/>
      <c r="M814" s="430"/>
      <c r="N814" s="430"/>
      <c r="O814" s="430"/>
      <c r="P814" s="430"/>
      <c r="Q814" s="430"/>
      <c r="R814" s="430"/>
      <c r="S814" s="430"/>
      <c r="T814" s="430"/>
      <c r="U814" s="430"/>
      <c r="V814" s="430"/>
      <c r="W814" s="430"/>
      <c r="X814" s="430"/>
      <c r="Y814" s="430"/>
      <c r="Z814" s="430"/>
      <c r="AA814" s="430"/>
      <c r="AB814" s="430"/>
      <c r="AC814" s="430"/>
      <c r="AD814" s="430"/>
      <c r="AE814" s="430"/>
      <c r="AF814" s="430"/>
      <c r="AG814" s="430"/>
      <c r="AH814" s="430"/>
      <c r="AI814" s="430"/>
      <c r="AJ814" s="430"/>
      <c r="AK814" s="431"/>
      <c r="AL814" s="431"/>
      <c r="AM814" s="431"/>
      <c r="AN814" s="432"/>
    </row>
    <row r="815" spans="1:40" ht="15.75" customHeight="1">
      <c r="A815" s="430"/>
      <c r="B815" s="434"/>
      <c r="C815" s="430"/>
      <c r="D815" s="430"/>
      <c r="E815" s="430"/>
      <c r="F815" s="430"/>
      <c r="G815" s="430"/>
      <c r="H815" s="430"/>
      <c r="I815" s="430"/>
      <c r="J815" s="430"/>
      <c r="K815" s="430"/>
      <c r="L815" s="430"/>
      <c r="M815" s="430"/>
      <c r="N815" s="430"/>
      <c r="O815" s="430"/>
      <c r="P815" s="430"/>
      <c r="Q815" s="430"/>
      <c r="R815" s="430"/>
      <c r="S815" s="430"/>
      <c r="T815" s="430"/>
      <c r="U815" s="430"/>
      <c r="V815" s="430"/>
      <c r="W815" s="430"/>
      <c r="X815" s="430"/>
      <c r="Y815" s="430"/>
      <c r="Z815" s="430"/>
      <c r="AA815" s="430"/>
      <c r="AB815" s="430"/>
      <c r="AC815" s="430"/>
      <c r="AD815" s="430"/>
      <c r="AE815" s="430"/>
      <c r="AF815" s="430"/>
      <c r="AG815" s="430"/>
      <c r="AH815" s="430"/>
      <c r="AI815" s="430"/>
      <c r="AJ815" s="430"/>
      <c r="AK815" s="431"/>
      <c r="AL815" s="431"/>
      <c r="AM815" s="431"/>
      <c r="AN815" s="432"/>
    </row>
    <row r="816" spans="1:40" ht="15.75" customHeight="1">
      <c r="A816" s="430"/>
      <c r="B816" s="434"/>
      <c r="C816" s="430"/>
      <c r="D816" s="430"/>
      <c r="E816" s="430"/>
      <c r="F816" s="430"/>
      <c r="G816" s="430"/>
      <c r="H816" s="430"/>
      <c r="I816" s="430"/>
      <c r="J816" s="430"/>
      <c r="K816" s="430"/>
      <c r="L816" s="430"/>
      <c r="M816" s="430"/>
      <c r="N816" s="430"/>
      <c r="O816" s="430"/>
      <c r="P816" s="430"/>
      <c r="Q816" s="430"/>
      <c r="R816" s="430"/>
      <c r="S816" s="430"/>
      <c r="T816" s="430"/>
      <c r="U816" s="430"/>
      <c r="V816" s="430"/>
      <c r="W816" s="430"/>
      <c r="X816" s="430"/>
      <c r="Y816" s="430"/>
      <c r="Z816" s="430"/>
      <c r="AA816" s="430"/>
      <c r="AB816" s="430"/>
      <c r="AC816" s="430"/>
      <c r="AD816" s="430"/>
      <c r="AE816" s="430"/>
      <c r="AF816" s="430"/>
      <c r="AG816" s="430"/>
      <c r="AH816" s="430"/>
      <c r="AI816" s="430"/>
      <c r="AJ816" s="430"/>
      <c r="AK816" s="431"/>
      <c r="AL816" s="431"/>
      <c r="AM816" s="431"/>
      <c r="AN816" s="432"/>
    </row>
    <row r="817" spans="1:40" ht="15.75" customHeight="1">
      <c r="A817" s="430"/>
      <c r="B817" s="434"/>
      <c r="C817" s="430"/>
      <c r="D817" s="430"/>
      <c r="E817" s="430"/>
      <c r="F817" s="430"/>
      <c r="G817" s="430"/>
      <c r="H817" s="430"/>
      <c r="I817" s="430"/>
      <c r="J817" s="430"/>
      <c r="K817" s="430"/>
      <c r="L817" s="430"/>
      <c r="M817" s="430"/>
      <c r="N817" s="430"/>
      <c r="O817" s="430"/>
      <c r="P817" s="430"/>
      <c r="Q817" s="430"/>
      <c r="R817" s="430"/>
      <c r="S817" s="430"/>
      <c r="T817" s="430"/>
      <c r="U817" s="430"/>
      <c r="V817" s="430"/>
      <c r="W817" s="430"/>
      <c r="X817" s="430"/>
      <c r="Y817" s="430"/>
      <c r="Z817" s="430"/>
      <c r="AA817" s="430"/>
      <c r="AB817" s="430"/>
      <c r="AC817" s="430"/>
      <c r="AD817" s="430"/>
      <c r="AE817" s="430"/>
      <c r="AF817" s="430"/>
      <c r="AG817" s="430"/>
      <c r="AH817" s="430"/>
      <c r="AI817" s="430"/>
      <c r="AJ817" s="430"/>
      <c r="AK817" s="431"/>
      <c r="AL817" s="431"/>
      <c r="AM817" s="431"/>
      <c r="AN817" s="432"/>
    </row>
    <row r="818" spans="1:40" ht="15.75" customHeight="1">
      <c r="A818" s="430"/>
      <c r="B818" s="434"/>
      <c r="C818" s="430"/>
      <c r="D818" s="430"/>
      <c r="E818" s="430"/>
      <c r="F818" s="430"/>
      <c r="G818" s="430"/>
      <c r="H818" s="430"/>
      <c r="I818" s="430"/>
      <c r="J818" s="430"/>
      <c r="K818" s="430"/>
      <c r="L818" s="430"/>
      <c r="M818" s="430"/>
      <c r="N818" s="430"/>
      <c r="O818" s="430"/>
      <c r="P818" s="430"/>
      <c r="Q818" s="430"/>
      <c r="R818" s="430"/>
      <c r="S818" s="430"/>
      <c r="T818" s="430"/>
      <c r="U818" s="430"/>
      <c r="V818" s="430"/>
      <c r="W818" s="430"/>
      <c r="X818" s="430"/>
      <c r="Y818" s="430"/>
      <c r="Z818" s="430"/>
      <c r="AA818" s="430"/>
      <c r="AB818" s="430"/>
      <c r="AC818" s="430"/>
      <c r="AD818" s="430"/>
      <c r="AE818" s="430"/>
      <c r="AF818" s="430"/>
      <c r="AG818" s="430"/>
      <c r="AH818" s="430"/>
      <c r="AI818" s="430"/>
      <c r="AJ818" s="430"/>
      <c r="AK818" s="431"/>
      <c r="AL818" s="431"/>
      <c r="AM818" s="431"/>
      <c r="AN818" s="432"/>
    </row>
    <row r="819" spans="1:40" ht="15.75" customHeight="1">
      <c r="A819" s="430"/>
      <c r="B819" s="434"/>
      <c r="C819" s="430"/>
      <c r="D819" s="430"/>
      <c r="E819" s="430"/>
      <c r="F819" s="430"/>
      <c r="G819" s="430"/>
      <c r="H819" s="430"/>
      <c r="I819" s="430"/>
      <c r="J819" s="430"/>
      <c r="K819" s="430"/>
      <c r="L819" s="430"/>
      <c r="M819" s="430"/>
      <c r="N819" s="430"/>
      <c r="O819" s="430"/>
      <c r="P819" s="430"/>
      <c r="Q819" s="430"/>
      <c r="R819" s="430"/>
      <c r="S819" s="430"/>
      <c r="T819" s="430"/>
      <c r="U819" s="430"/>
      <c r="V819" s="430"/>
      <c r="W819" s="430"/>
      <c r="X819" s="430"/>
      <c r="Y819" s="430"/>
      <c r="Z819" s="430"/>
      <c r="AA819" s="430"/>
      <c r="AB819" s="430"/>
      <c r="AC819" s="430"/>
      <c r="AD819" s="430"/>
      <c r="AE819" s="430"/>
      <c r="AF819" s="430"/>
      <c r="AG819" s="430"/>
      <c r="AH819" s="430"/>
      <c r="AI819" s="430"/>
      <c r="AJ819" s="430"/>
      <c r="AK819" s="431"/>
      <c r="AL819" s="431"/>
      <c r="AM819" s="431"/>
      <c r="AN819" s="432"/>
    </row>
    <row r="820" spans="1:40" ht="15.75" customHeight="1">
      <c r="A820" s="430"/>
      <c r="B820" s="434"/>
      <c r="C820" s="430"/>
      <c r="D820" s="430"/>
      <c r="E820" s="430"/>
      <c r="F820" s="430"/>
      <c r="G820" s="430"/>
      <c r="H820" s="430"/>
      <c r="I820" s="430"/>
      <c r="J820" s="430"/>
      <c r="K820" s="430"/>
      <c r="L820" s="430"/>
      <c r="M820" s="430"/>
      <c r="N820" s="430"/>
      <c r="O820" s="430"/>
      <c r="P820" s="430"/>
      <c r="Q820" s="430"/>
      <c r="R820" s="430"/>
      <c r="S820" s="430"/>
      <c r="T820" s="430"/>
      <c r="U820" s="430"/>
      <c r="V820" s="430"/>
      <c r="W820" s="430"/>
      <c r="X820" s="430"/>
      <c r="Y820" s="430"/>
      <c r="Z820" s="430"/>
      <c r="AA820" s="430"/>
      <c r="AB820" s="430"/>
      <c r="AC820" s="430"/>
      <c r="AD820" s="430"/>
      <c r="AE820" s="430"/>
      <c r="AF820" s="430"/>
      <c r="AG820" s="430"/>
      <c r="AH820" s="430"/>
      <c r="AI820" s="430"/>
      <c r="AJ820" s="430"/>
      <c r="AK820" s="431"/>
      <c r="AL820" s="431"/>
      <c r="AM820" s="431"/>
      <c r="AN820" s="432"/>
    </row>
    <row r="821" spans="1:40" ht="15.75" customHeight="1">
      <c r="A821" s="430"/>
      <c r="B821" s="434"/>
      <c r="C821" s="430"/>
      <c r="D821" s="430"/>
      <c r="E821" s="430"/>
      <c r="F821" s="430"/>
      <c r="G821" s="430"/>
      <c r="H821" s="430"/>
      <c r="I821" s="430"/>
      <c r="J821" s="430"/>
      <c r="K821" s="430"/>
      <c r="L821" s="430"/>
      <c r="M821" s="430"/>
      <c r="N821" s="430"/>
      <c r="O821" s="430"/>
      <c r="P821" s="430"/>
      <c r="Q821" s="430"/>
      <c r="R821" s="430"/>
      <c r="S821" s="430"/>
      <c r="T821" s="430"/>
      <c r="U821" s="430"/>
      <c r="V821" s="430"/>
      <c r="W821" s="430"/>
      <c r="X821" s="430"/>
      <c r="Y821" s="430"/>
      <c r="Z821" s="430"/>
      <c r="AA821" s="430"/>
      <c r="AB821" s="430"/>
      <c r="AC821" s="430"/>
      <c r="AD821" s="430"/>
      <c r="AE821" s="430"/>
      <c r="AF821" s="430"/>
      <c r="AG821" s="430"/>
      <c r="AH821" s="430"/>
      <c r="AI821" s="430"/>
      <c r="AJ821" s="430"/>
      <c r="AK821" s="431"/>
      <c r="AL821" s="431"/>
      <c r="AM821" s="431"/>
      <c r="AN821" s="432"/>
    </row>
    <row r="822" spans="1:40" ht="15.75" customHeight="1">
      <c r="A822" s="430"/>
      <c r="B822" s="434"/>
      <c r="C822" s="430"/>
      <c r="D822" s="430"/>
      <c r="E822" s="430"/>
      <c r="F822" s="430"/>
      <c r="G822" s="430"/>
      <c r="H822" s="430"/>
      <c r="I822" s="430"/>
      <c r="J822" s="430"/>
      <c r="K822" s="430"/>
      <c r="L822" s="430"/>
      <c r="M822" s="430"/>
      <c r="N822" s="430"/>
      <c r="O822" s="430"/>
      <c r="P822" s="430"/>
      <c r="Q822" s="430"/>
      <c r="R822" s="430"/>
      <c r="S822" s="430"/>
      <c r="T822" s="430"/>
      <c r="U822" s="430"/>
      <c r="V822" s="430"/>
      <c r="W822" s="430"/>
      <c r="X822" s="430"/>
      <c r="Y822" s="430"/>
      <c r="Z822" s="430"/>
      <c r="AA822" s="430"/>
      <c r="AB822" s="430"/>
      <c r="AC822" s="430"/>
      <c r="AD822" s="430"/>
      <c r="AE822" s="430"/>
      <c r="AF822" s="430"/>
      <c r="AG822" s="430"/>
      <c r="AH822" s="430"/>
      <c r="AI822" s="430"/>
      <c r="AJ822" s="430"/>
      <c r="AK822" s="431"/>
      <c r="AL822" s="431"/>
      <c r="AM822" s="431"/>
      <c r="AN822" s="432"/>
    </row>
    <row r="823" spans="1:40" ht="15.75" customHeight="1">
      <c r="A823" s="430"/>
      <c r="B823" s="434"/>
      <c r="C823" s="430"/>
      <c r="D823" s="430"/>
      <c r="E823" s="430"/>
      <c r="F823" s="430"/>
      <c r="G823" s="430"/>
      <c r="H823" s="430"/>
      <c r="I823" s="430"/>
      <c r="J823" s="430"/>
      <c r="K823" s="430"/>
      <c r="L823" s="430"/>
      <c r="M823" s="430"/>
      <c r="N823" s="430"/>
      <c r="O823" s="430"/>
      <c r="P823" s="430"/>
      <c r="Q823" s="430"/>
      <c r="R823" s="430"/>
      <c r="S823" s="430"/>
      <c r="T823" s="430"/>
      <c r="U823" s="430"/>
      <c r="V823" s="430"/>
      <c r="W823" s="430"/>
      <c r="X823" s="430"/>
      <c r="Y823" s="430"/>
      <c r="Z823" s="430"/>
      <c r="AA823" s="430"/>
      <c r="AB823" s="430"/>
      <c r="AC823" s="430"/>
      <c r="AD823" s="430"/>
      <c r="AE823" s="430"/>
      <c r="AF823" s="430"/>
      <c r="AG823" s="430"/>
      <c r="AH823" s="430"/>
      <c r="AI823" s="430"/>
      <c r="AJ823" s="430"/>
      <c r="AK823" s="431"/>
      <c r="AL823" s="431"/>
      <c r="AM823" s="431"/>
      <c r="AN823" s="432"/>
    </row>
    <row r="824" spans="1:40" ht="15.75" customHeight="1">
      <c r="A824" s="430"/>
      <c r="B824" s="434"/>
      <c r="C824" s="430"/>
      <c r="D824" s="430"/>
      <c r="E824" s="430"/>
      <c r="F824" s="430"/>
      <c r="G824" s="430"/>
      <c r="H824" s="430"/>
      <c r="I824" s="430"/>
      <c r="J824" s="430"/>
      <c r="K824" s="430"/>
      <c r="L824" s="430"/>
      <c r="M824" s="430"/>
      <c r="N824" s="430"/>
      <c r="O824" s="430"/>
      <c r="P824" s="430"/>
      <c r="Q824" s="430"/>
      <c r="R824" s="430"/>
      <c r="S824" s="430"/>
      <c r="T824" s="430"/>
      <c r="U824" s="430"/>
      <c r="V824" s="430"/>
      <c r="W824" s="430"/>
      <c r="X824" s="430"/>
      <c r="Y824" s="430"/>
      <c r="Z824" s="430"/>
      <c r="AA824" s="430"/>
      <c r="AB824" s="430"/>
      <c r="AC824" s="430"/>
      <c r="AD824" s="430"/>
      <c r="AE824" s="430"/>
      <c r="AF824" s="430"/>
      <c r="AG824" s="430"/>
      <c r="AH824" s="430"/>
      <c r="AI824" s="430"/>
      <c r="AJ824" s="430"/>
      <c r="AK824" s="431"/>
      <c r="AL824" s="431"/>
      <c r="AM824" s="431"/>
      <c r="AN824" s="432"/>
    </row>
    <row r="825" spans="1:40" ht="15.75" customHeight="1">
      <c r="A825" s="430"/>
      <c r="B825" s="434"/>
      <c r="C825" s="430"/>
      <c r="D825" s="430"/>
      <c r="E825" s="430"/>
      <c r="F825" s="430"/>
      <c r="G825" s="430"/>
      <c r="H825" s="430"/>
      <c r="I825" s="430"/>
      <c r="J825" s="430"/>
      <c r="K825" s="430"/>
      <c r="L825" s="430"/>
      <c r="M825" s="430"/>
      <c r="N825" s="430"/>
      <c r="O825" s="430"/>
      <c r="P825" s="430"/>
      <c r="Q825" s="430"/>
      <c r="R825" s="430"/>
      <c r="S825" s="430"/>
      <c r="T825" s="430"/>
      <c r="U825" s="430"/>
      <c r="V825" s="430"/>
      <c r="W825" s="430"/>
      <c r="X825" s="430"/>
      <c r="Y825" s="430"/>
      <c r="Z825" s="430"/>
      <c r="AA825" s="430"/>
      <c r="AB825" s="430"/>
      <c r="AC825" s="430"/>
      <c r="AD825" s="430"/>
      <c r="AE825" s="430"/>
      <c r="AF825" s="430"/>
      <c r="AG825" s="430"/>
      <c r="AH825" s="430"/>
      <c r="AI825" s="430"/>
      <c r="AJ825" s="430"/>
      <c r="AK825" s="431"/>
      <c r="AL825" s="431"/>
      <c r="AM825" s="431"/>
      <c r="AN825" s="432"/>
    </row>
    <row r="826" spans="1:40" ht="15.75" customHeight="1">
      <c r="A826" s="430"/>
      <c r="B826" s="434"/>
      <c r="C826" s="430"/>
      <c r="D826" s="430"/>
      <c r="E826" s="430"/>
      <c r="F826" s="430"/>
      <c r="G826" s="430"/>
      <c r="H826" s="430"/>
      <c r="I826" s="430"/>
      <c r="J826" s="430"/>
      <c r="K826" s="430"/>
      <c r="L826" s="430"/>
      <c r="M826" s="430"/>
      <c r="N826" s="430"/>
      <c r="O826" s="430"/>
      <c r="P826" s="430"/>
      <c r="Q826" s="430"/>
      <c r="R826" s="430"/>
      <c r="S826" s="430"/>
      <c r="T826" s="430"/>
      <c r="U826" s="430"/>
      <c r="V826" s="430"/>
      <c r="W826" s="430"/>
      <c r="X826" s="430"/>
      <c r="Y826" s="430"/>
      <c r="Z826" s="430"/>
      <c r="AA826" s="430"/>
      <c r="AB826" s="430"/>
      <c r="AC826" s="430"/>
      <c r="AD826" s="430"/>
      <c r="AE826" s="430"/>
      <c r="AF826" s="430"/>
      <c r="AG826" s="430"/>
      <c r="AH826" s="430"/>
      <c r="AI826" s="430"/>
      <c r="AJ826" s="430"/>
      <c r="AK826" s="431"/>
      <c r="AL826" s="431"/>
      <c r="AM826" s="431"/>
      <c r="AN826" s="432"/>
    </row>
    <row r="827" spans="1:40" ht="15.75" customHeight="1">
      <c r="A827" s="430"/>
      <c r="B827" s="434"/>
      <c r="C827" s="430"/>
      <c r="D827" s="430"/>
      <c r="E827" s="430"/>
      <c r="F827" s="430"/>
      <c r="G827" s="430"/>
      <c r="H827" s="430"/>
      <c r="I827" s="430"/>
      <c r="J827" s="430"/>
      <c r="K827" s="430"/>
      <c r="L827" s="430"/>
      <c r="M827" s="430"/>
      <c r="N827" s="430"/>
      <c r="O827" s="430"/>
      <c r="P827" s="430"/>
      <c r="Q827" s="430"/>
      <c r="R827" s="430"/>
      <c r="S827" s="430"/>
      <c r="T827" s="430"/>
      <c r="U827" s="430"/>
      <c r="V827" s="430"/>
      <c r="W827" s="430"/>
      <c r="X827" s="430"/>
      <c r="Y827" s="430"/>
      <c r="Z827" s="430"/>
      <c r="AA827" s="430"/>
      <c r="AB827" s="430"/>
      <c r="AC827" s="430"/>
      <c r="AD827" s="430"/>
      <c r="AE827" s="430"/>
      <c r="AF827" s="430"/>
      <c r="AG827" s="430"/>
      <c r="AH827" s="430"/>
      <c r="AI827" s="430"/>
      <c r="AJ827" s="430"/>
      <c r="AK827" s="431"/>
      <c r="AL827" s="431"/>
      <c r="AM827" s="431"/>
      <c r="AN827" s="432"/>
    </row>
    <row r="828" spans="1:40" ht="15.75" customHeight="1">
      <c r="A828" s="430"/>
      <c r="B828" s="434"/>
      <c r="C828" s="430"/>
      <c r="D828" s="430"/>
      <c r="E828" s="430"/>
      <c r="F828" s="430"/>
      <c r="G828" s="430"/>
      <c r="H828" s="430"/>
      <c r="I828" s="430"/>
      <c r="J828" s="430"/>
      <c r="K828" s="430"/>
      <c r="L828" s="430"/>
      <c r="M828" s="430"/>
      <c r="N828" s="430"/>
      <c r="O828" s="430"/>
      <c r="P828" s="430"/>
      <c r="Q828" s="430"/>
      <c r="R828" s="430"/>
      <c r="S828" s="430"/>
      <c r="T828" s="430"/>
      <c r="U828" s="430"/>
      <c r="V828" s="430"/>
      <c r="W828" s="430"/>
      <c r="X828" s="430"/>
      <c r="Y828" s="430"/>
      <c r="Z828" s="430"/>
      <c r="AA828" s="430"/>
      <c r="AB828" s="430"/>
      <c r="AC828" s="430"/>
      <c r="AD828" s="430"/>
      <c r="AE828" s="430"/>
      <c r="AF828" s="430"/>
      <c r="AG828" s="430"/>
      <c r="AH828" s="430"/>
      <c r="AI828" s="430"/>
      <c r="AJ828" s="430"/>
      <c r="AK828" s="431"/>
      <c r="AL828" s="431"/>
      <c r="AM828" s="431"/>
      <c r="AN828" s="432"/>
    </row>
    <row r="829" spans="1:40" ht="15.75" customHeight="1">
      <c r="A829" s="430"/>
      <c r="B829" s="434"/>
      <c r="C829" s="430"/>
      <c r="D829" s="430"/>
      <c r="E829" s="430"/>
      <c r="F829" s="430"/>
      <c r="G829" s="430"/>
      <c r="H829" s="430"/>
      <c r="I829" s="430"/>
      <c r="J829" s="430"/>
      <c r="K829" s="430"/>
      <c r="L829" s="430"/>
      <c r="M829" s="430"/>
      <c r="N829" s="430"/>
      <c r="O829" s="430"/>
      <c r="P829" s="430"/>
      <c r="Q829" s="430"/>
      <c r="R829" s="430"/>
      <c r="S829" s="430"/>
      <c r="T829" s="430"/>
      <c r="U829" s="430"/>
      <c r="V829" s="430"/>
      <c r="W829" s="430"/>
      <c r="X829" s="430"/>
      <c r="Y829" s="430"/>
      <c r="Z829" s="430"/>
      <c r="AA829" s="430"/>
      <c r="AB829" s="430"/>
      <c r="AC829" s="430"/>
      <c r="AD829" s="430"/>
      <c r="AE829" s="430"/>
      <c r="AF829" s="430"/>
      <c r="AG829" s="430"/>
      <c r="AH829" s="430"/>
      <c r="AI829" s="430"/>
      <c r="AJ829" s="430"/>
      <c r="AK829" s="431"/>
      <c r="AL829" s="431"/>
      <c r="AM829" s="431"/>
      <c r="AN829" s="432"/>
    </row>
    <row r="830" spans="1:40" ht="15.75" customHeight="1">
      <c r="A830" s="430"/>
      <c r="B830" s="434"/>
      <c r="C830" s="430"/>
      <c r="D830" s="430"/>
      <c r="E830" s="430"/>
      <c r="F830" s="430"/>
      <c r="G830" s="430"/>
      <c r="H830" s="430"/>
      <c r="I830" s="430"/>
      <c r="J830" s="430"/>
      <c r="K830" s="430"/>
      <c r="L830" s="430"/>
      <c r="M830" s="430"/>
      <c r="N830" s="430"/>
      <c r="O830" s="430"/>
      <c r="P830" s="430"/>
      <c r="Q830" s="430"/>
      <c r="R830" s="430"/>
      <c r="S830" s="430"/>
      <c r="T830" s="430"/>
      <c r="U830" s="430"/>
      <c r="V830" s="430"/>
      <c r="W830" s="430"/>
      <c r="X830" s="430"/>
      <c r="Y830" s="430"/>
      <c r="Z830" s="430"/>
      <c r="AA830" s="430"/>
      <c r="AB830" s="430"/>
      <c r="AC830" s="430"/>
      <c r="AD830" s="430"/>
      <c r="AE830" s="430"/>
      <c r="AF830" s="430"/>
      <c r="AG830" s="430"/>
      <c r="AH830" s="430"/>
      <c r="AI830" s="430"/>
      <c r="AJ830" s="430"/>
      <c r="AK830" s="431"/>
      <c r="AL830" s="431"/>
      <c r="AM830" s="431"/>
      <c r="AN830" s="432"/>
    </row>
    <row r="831" spans="1:40" ht="15.75" customHeight="1">
      <c r="A831" s="430"/>
      <c r="B831" s="434"/>
      <c r="C831" s="430"/>
      <c r="D831" s="430"/>
      <c r="E831" s="430"/>
      <c r="F831" s="430"/>
      <c r="G831" s="430"/>
      <c r="H831" s="430"/>
      <c r="I831" s="430"/>
      <c r="J831" s="430"/>
      <c r="K831" s="430"/>
      <c r="L831" s="430"/>
      <c r="M831" s="430"/>
      <c r="N831" s="430"/>
      <c r="O831" s="430"/>
      <c r="P831" s="430"/>
      <c r="Q831" s="430"/>
      <c r="R831" s="430"/>
      <c r="S831" s="430"/>
      <c r="T831" s="430"/>
      <c r="U831" s="430"/>
      <c r="V831" s="430"/>
      <c r="W831" s="430"/>
      <c r="X831" s="430"/>
      <c r="Y831" s="430"/>
      <c r="Z831" s="430"/>
      <c r="AA831" s="430"/>
      <c r="AB831" s="430"/>
      <c r="AC831" s="430"/>
      <c r="AD831" s="430"/>
      <c r="AE831" s="430"/>
      <c r="AF831" s="430"/>
      <c r="AG831" s="430"/>
      <c r="AH831" s="430"/>
      <c r="AI831" s="430"/>
      <c r="AJ831" s="430"/>
      <c r="AK831" s="431"/>
      <c r="AL831" s="431"/>
      <c r="AM831" s="431"/>
      <c r="AN831" s="432"/>
    </row>
    <row r="832" spans="1:40" ht="15.75" customHeight="1">
      <c r="A832" s="430"/>
      <c r="B832" s="434"/>
      <c r="C832" s="430"/>
      <c r="D832" s="430"/>
      <c r="E832" s="430"/>
      <c r="F832" s="430"/>
      <c r="G832" s="430"/>
      <c r="H832" s="430"/>
      <c r="I832" s="430"/>
      <c r="J832" s="430"/>
      <c r="K832" s="430"/>
      <c r="L832" s="430"/>
      <c r="M832" s="430"/>
      <c r="N832" s="430"/>
      <c r="O832" s="430"/>
      <c r="P832" s="430"/>
      <c r="Q832" s="430"/>
      <c r="R832" s="430"/>
      <c r="S832" s="430"/>
      <c r="T832" s="430"/>
      <c r="U832" s="430"/>
      <c r="V832" s="430"/>
      <c r="W832" s="430"/>
      <c r="X832" s="430"/>
      <c r="Y832" s="430"/>
      <c r="Z832" s="430"/>
      <c r="AA832" s="430"/>
      <c r="AB832" s="430"/>
      <c r="AC832" s="430"/>
      <c r="AD832" s="430"/>
      <c r="AE832" s="430"/>
      <c r="AF832" s="430"/>
      <c r="AG832" s="430"/>
      <c r="AH832" s="430"/>
      <c r="AI832" s="430"/>
      <c r="AJ832" s="430"/>
      <c r="AK832" s="431"/>
      <c r="AL832" s="431"/>
      <c r="AM832" s="431"/>
      <c r="AN832" s="432"/>
    </row>
    <row r="833" spans="1:40" ht="15.75" customHeight="1">
      <c r="A833" s="430"/>
      <c r="B833" s="434"/>
      <c r="C833" s="430"/>
      <c r="D833" s="430"/>
      <c r="E833" s="430"/>
      <c r="F833" s="430"/>
      <c r="G833" s="430"/>
      <c r="H833" s="430"/>
      <c r="I833" s="430"/>
      <c r="J833" s="430"/>
      <c r="K833" s="430"/>
      <c r="L833" s="430"/>
      <c r="M833" s="430"/>
      <c r="N833" s="430"/>
      <c r="O833" s="430"/>
      <c r="P833" s="430"/>
      <c r="Q833" s="430"/>
      <c r="R833" s="430"/>
      <c r="S833" s="430"/>
      <c r="T833" s="430"/>
      <c r="U833" s="430"/>
      <c r="V833" s="430"/>
      <c r="W833" s="430"/>
      <c r="X833" s="430"/>
      <c r="Y833" s="430"/>
      <c r="Z833" s="430"/>
      <c r="AA833" s="430"/>
      <c r="AB833" s="430"/>
      <c r="AC833" s="430"/>
      <c r="AD833" s="430"/>
      <c r="AE833" s="430"/>
      <c r="AF833" s="430"/>
      <c r="AG833" s="430"/>
      <c r="AH833" s="430"/>
      <c r="AI833" s="430"/>
      <c r="AJ833" s="430"/>
      <c r="AK833" s="431"/>
      <c r="AL833" s="431"/>
      <c r="AM833" s="431"/>
      <c r="AN833" s="432"/>
    </row>
    <row r="834" spans="1:40" ht="15.75" customHeight="1">
      <c r="A834" s="430"/>
      <c r="B834" s="434"/>
      <c r="C834" s="430"/>
      <c r="D834" s="430"/>
      <c r="E834" s="430"/>
      <c r="F834" s="430"/>
      <c r="G834" s="430"/>
      <c r="H834" s="430"/>
      <c r="I834" s="430"/>
      <c r="J834" s="430"/>
      <c r="K834" s="430"/>
      <c r="L834" s="430"/>
      <c r="M834" s="430"/>
      <c r="N834" s="430"/>
      <c r="O834" s="430"/>
      <c r="P834" s="430"/>
      <c r="Q834" s="430"/>
      <c r="R834" s="430"/>
      <c r="S834" s="430"/>
      <c r="T834" s="430"/>
      <c r="U834" s="430"/>
      <c r="V834" s="430"/>
      <c r="W834" s="430"/>
      <c r="X834" s="430"/>
      <c r="Y834" s="430"/>
      <c r="Z834" s="430"/>
      <c r="AA834" s="430"/>
      <c r="AB834" s="430"/>
      <c r="AC834" s="430"/>
      <c r="AD834" s="430"/>
      <c r="AE834" s="430"/>
      <c r="AF834" s="430"/>
      <c r="AG834" s="430"/>
      <c r="AH834" s="430"/>
      <c r="AI834" s="430"/>
      <c r="AJ834" s="430"/>
      <c r="AK834" s="431"/>
      <c r="AL834" s="431"/>
      <c r="AM834" s="431"/>
      <c r="AN834" s="432"/>
    </row>
    <row r="835" spans="1:40" ht="15.75" customHeight="1">
      <c r="A835" s="430"/>
      <c r="B835" s="434"/>
      <c r="C835" s="430"/>
      <c r="D835" s="430"/>
      <c r="E835" s="430"/>
      <c r="F835" s="430"/>
      <c r="G835" s="430"/>
      <c r="H835" s="430"/>
      <c r="I835" s="430"/>
      <c r="J835" s="430"/>
      <c r="K835" s="430"/>
      <c r="L835" s="430"/>
      <c r="M835" s="430"/>
      <c r="N835" s="430"/>
      <c r="O835" s="430"/>
      <c r="P835" s="430"/>
      <c r="Q835" s="430"/>
      <c r="R835" s="430"/>
      <c r="S835" s="430"/>
      <c r="T835" s="430"/>
      <c r="U835" s="430"/>
      <c r="V835" s="430"/>
      <c r="W835" s="430"/>
      <c r="X835" s="430"/>
      <c r="Y835" s="430"/>
      <c r="Z835" s="430"/>
      <c r="AA835" s="430"/>
      <c r="AB835" s="430"/>
      <c r="AC835" s="430"/>
      <c r="AD835" s="430"/>
      <c r="AE835" s="430"/>
      <c r="AF835" s="430"/>
      <c r="AG835" s="430"/>
      <c r="AH835" s="430"/>
      <c r="AI835" s="430"/>
      <c r="AJ835" s="430"/>
      <c r="AK835" s="431"/>
      <c r="AL835" s="431"/>
      <c r="AM835" s="431"/>
      <c r="AN835" s="432"/>
    </row>
    <row r="836" spans="1:40" ht="15.75" customHeight="1">
      <c r="A836" s="430"/>
      <c r="B836" s="434"/>
      <c r="C836" s="430"/>
      <c r="D836" s="430"/>
      <c r="E836" s="430"/>
      <c r="F836" s="430"/>
      <c r="G836" s="430"/>
      <c r="H836" s="430"/>
      <c r="I836" s="430"/>
      <c r="J836" s="430"/>
      <c r="K836" s="430"/>
      <c r="L836" s="430"/>
      <c r="M836" s="430"/>
      <c r="N836" s="430"/>
      <c r="O836" s="430"/>
      <c r="P836" s="430"/>
      <c r="Q836" s="430"/>
      <c r="R836" s="430"/>
      <c r="S836" s="430"/>
      <c r="T836" s="430"/>
      <c r="U836" s="430"/>
      <c r="V836" s="430"/>
      <c r="W836" s="430"/>
      <c r="X836" s="430"/>
      <c r="Y836" s="430"/>
      <c r="Z836" s="430"/>
      <c r="AA836" s="430"/>
      <c r="AB836" s="430"/>
      <c r="AC836" s="430"/>
      <c r="AD836" s="430"/>
      <c r="AE836" s="430"/>
      <c r="AF836" s="430"/>
      <c r="AG836" s="430"/>
      <c r="AH836" s="430"/>
      <c r="AI836" s="430"/>
      <c r="AJ836" s="430"/>
      <c r="AK836" s="431"/>
      <c r="AL836" s="431"/>
      <c r="AM836" s="431"/>
      <c r="AN836" s="432"/>
    </row>
    <row r="837" spans="1:40" ht="15.75" customHeight="1">
      <c r="A837" s="430"/>
      <c r="B837" s="434"/>
      <c r="C837" s="430"/>
      <c r="D837" s="430"/>
      <c r="E837" s="430"/>
      <c r="F837" s="430"/>
      <c r="G837" s="430"/>
      <c r="H837" s="430"/>
      <c r="I837" s="430"/>
      <c r="J837" s="430"/>
      <c r="K837" s="430"/>
      <c r="L837" s="430"/>
      <c r="M837" s="430"/>
      <c r="N837" s="430"/>
      <c r="O837" s="430"/>
      <c r="P837" s="430"/>
      <c r="Q837" s="430"/>
      <c r="R837" s="430"/>
      <c r="S837" s="430"/>
      <c r="T837" s="430"/>
      <c r="U837" s="430"/>
      <c r="V837" s="430"/>
      <c r="W837" s="430"/>
      <c r="X837" s="430"/>
      <c r="Y837" s="430"/>
      <c r="Z837" s="430"/>
      <c r="AA837" s="430"/>
      <c r="AB837" s="430"/>
      <c r="AC837" s="430"/>
      <c r="AD837" s="430"/>
      <c r="AE837" s="430"/>
      <c r="AF837" s="430"/>
      <c r="AG837" s="430"/>
      <c r="AH837" s="430"/>
      <c r="AI837" s="430"/>
      <c r="AJ837" s="430"/>
      <c r="AK837" s="431"/>
      <c r="AL837" s="431"/>
      <c r="AM837" s="431"/>
      <c r="AN837" s="432"/>
    </row>
    <row r="838" spans="1:40" ht="15.75" customHeight="1">
      <c r="A838" s="430"/>
      <c r="B838" s="434"/>
      <c r="C838" s="430"/>
      <c r="D838" s="430"/>
      <c r="E838" s="430"/>
      <c r="F838" s="430"/>
      <c r="G838" s="430"/>
      <c r="H838" s="430"/>
      <c r="I838" s="430"/>
      <c r="J838" s="430"/>
      <c r="K838" s="430"/>
      <c r="L838" s="430"/>
      <c r="M838" s="430"/>
      <c r="N838" s="430"/>
      <c r="O838" s="430"/>
      <c r="P838" s="430"/>
      <c r="Q838" s="430"/>
      <c r="R838" s="430"/>
      <c r="S838" s="430"/>
      <c r="T838" s="430"/>
      <c r="U838" s="430"/>
      <c r="V838" s="430"/>
      <c r="W838" s="430"/>
      <c r="X838" s="430"/>
      <c r="Y838" s="430"/>
      <c r="Z838" s="430"/>
      <c r="AA838" s="430"/>
      <c r="AB838" s="430"/>
      <c r="AC838" s="430"/>
      <c r="AD838" s="430"/>
      <c r="AE838" s="430"/>
      <c r="AF838" s="430"/>
      <c r="AG838" s="430"/>
      <c r="AH838" s="430"/>
      <c r="AI838" s="430"/>
      <c r="AJ838" s="430"/>
      <c r="AK838" s="431"/>
      <c r="AL838" s="431"/>
      <c r="AM838" s="431"/>
      <c r="AN838" s="432"/>
    </row>
    <row r="839" spans="1:40" ht="15.75" customHeight="1">
      <c r="A839" s="430"/>
      <c r="B839" s="434"/>
      <c r="C839" s="430"/>
      <c r="D839" s="430"/>
      <c r="E839" s="430"/>
      <c r="F839" s="430"/>
      <c r="G839" s="430"/>
      <c r="H839" s="430"/>
      <c r="I839" s="430"/>
      <c r="J839" s="430"/>
      <c r="K839" s="430"/>
      <c r="L839" s="430"/>
      <c r="M839" s="430"/>
      <c r="N839" s="430"/>
      <c r="O839" s="430"/>
      <c r="P839" s="430"/>
      <c r="Q839" s="430"/>
      <c r="R839" s="430"/>
      <c r="S839" s="430"/>
      <c r="T839" s="430"/>
      <c r="U839" s="430"/>
      <c r="V839" s="430"/>
      <c r="W839" s="430"/>
      <c r="X839" s="430"/>
      <c r="Y839" s="430"/>
      <c r="Z839" s="430"/>
      <c r="AA839" s="430"/>
      <c r="AB839" s="430"/>
      <c r="AC839" s="430"/>
      <c r="AD839" s="430"/>
      <c r="AE839" s="430"/>
      <c r="AF839" s="430"/>
      <c r="AG839" s="430"/>
      <c r="AH839" s="430"/>
      <c r="AI839" s="430"/>
      <c r="AJ839" s="430"/>
      <c r="AK839" s="431"/>
      <c r="AL839" s="431"/>
      <c r="AM839" s="431"/>
      <c r="AN839" s="432"/>
    </row>
    <row r="840" spans="1:40" ht="15.75" customHeight="1">
      <c r="A840" s="430"/>
      <c r="B840" s="434"/>
      <c r="C840" s="430"/>
      <c r="D840" s="430"/>
      <c r="E840" s="430"/>
      <c r="F840" s="430"/>
      <c r="G840" s="430"/>
      <c r="H840" s="430"/>
      <c r="I840" s="430"/>
      <c r="J840" s="430"/>
      <c r="K840" s="430"/>
      <c r="L840" s="430"/>
      <c r="M840" s="430"/>
      <c r="N840" s="430"/>
      <c r="O840" s="430"/>
      <c r="P840" s="430"/>
      <c r="Q840" s="430"/>
      <c r="R840" s="430"/>
      <c r="S840" s="430"/>
      <c r="T840" s="430"/>
      <c r="U840" s="430"/>
      <c r="V840" s="430"/>
      <c r="W840" s="430"/>
      <c r="X840" s="430"/>
      <c r="Y840" s="430"/>
      <c r="Z840" s="430"/>
      <c r="AA840" s="430"/>
      <c r="AB840" s="430"/>
      <c r="AC840" s="430"/>
      <c r="AD840" s="430"/>
      <c r="AE840" s="430"/>
      <c r="AF840" s="430"/>
      <c r="AG840" s="430"/>
      <c r="AH840" s="430"/>
      <c r="AI840" s="430"/>
      <c r="AJ840" s="430"/>
      <c r="AK840" s="431"/>
      <c r="AL840" s="431"/>
      <c r="AM840" s="431"/>
      <c r="AN840" s="432"/>
    </row>
    <row r="841" spans="1:40" ht="15.75" customHeight="1">
      <c r="A841" s="430"/>
      <c r="B841" s="434"/>
      <c r="C841" s="430"/>
      <c r="D841" s="430"/>
      <c r="E841" s="430"/>
      <c r="F841" s="430"/>
      <c r="G841" s="430"/>
      <c r="H841" s="430"/>
      <c r="I841" s="430"/>
      <c r="J841" s="430"/>
      <c r="K841" s="430"/>
      <c r="L841" s="430"/>
      <c r="M841" s="430"/>
      <c r="N841" s="430"/>
      <c r="O841" s="430"/>
      <c r="P841" s="430"/>
      <c r="Q841" s="430"/>
      <c r="R841" s="430"/>
      <c r="S841" s="430"/>
      <c r="T841" s="430"/>
      <c r="U841" s="430"/>
      <c r="V841" s="430"/>
      <c r="W841" s="430"/>
      <c r="X841" s="430"/>
      <c r="Y841" s="430"/>
      <c r="Z841" s="430"/>
      <c r="AA841" s="430"/>
      <c r="AB841" s="430"/>
      <c r="AC841" s="430"/>
      <c r="AD841" s="430"/>
      <c r="AE841" s="430"/>
      <c r="AF841" s="430"/>
      <c r="AG841" s="430"/>
      <c r="AH841" s="430"/>
      <c r="AI841" s="430"/>
      <c r="AJ841" s="430"/>
      <c r="AK841" s="431"/>
      <c r="AL841" s="431"/>
      <c r="AM841" s="431"/>
      <c r="AN841" s="432"/>
    </row>
    <row r="842" spans="1:40" ht="15.75" customHeight="1">
      <c r="A842" s="430"/>
      <c r="B842" s="434"/>
      <c r="C842" s="430"/>
      <c r="D842" s="430"/>
      <c r="E842" s="430"/>
      <c r="F842" s="430"/>
      <c r="G842" s="430"/>
      <c r="H842" s="430"/>
      <c r="I842" s="430"/>
      <c r="J842" s="430"/>
      <c r="K842" s="430"/>
      <c r="L842" s="430"/>
      <c r="M842" s="430"/>
      <c r="N842" s="430"/>
      <c r="O842" s="430"/>
      <c r="P842" s="430"/>
      <c r="Q842" s="430"/>
      <c r="R842" s="430"/>
      <c r="S842" s="430"/>
      <c r="T842" s="430"/>
      <c r="U842" s="430"/>
      <c r="V842" s="430"/>
      <c r="W842" s="430"/>
      <c r="X842" s="430"/>
      <c r="Y842" s="430"/>
      <c r="Z842" s="430"/>
      <c r="AA842" s="430"/>
      <c r="AB842" s="430"/>
      <c r="AC842" s="430"/>
      <c r="AD842" s="430"/>
      <c r="AE842" s="430"/>
      <c r="AF842" s="430"/>
      <c r="AG842" s="430"/>
      <c r="AH842" s="430"/>
      <c r="AI842" s="430"/>
      <c r="AJ842" s="430"/>
      <c r="AK842" s="431"/>
      <c r="AL842" s="431"/>
      <c r="AM842" s="431"/>
      <c r="AN842" s="432"/>
    </row>
    <row r="843" spans="1:40" ht="15.75" customHeight="1">
      <c r="A843" s="430"/>
      <c r="B843" s="434"/>
      <c r="C843" s="430"/>
      <c r="D843" s="430"/>
      <c r="E843" s="430"/>
      <c r="F843" s="430"/>
      <c r="G843" s="430"/>
      <c r="H843" s="430"/>
      <c r="I843" s="430"/>
      <c r="J843" s="430"/>
      <c r="K843" s="430"/>
      <c r="L843" s="430"/>
      <c r="M843" s="430"/>
      <c r="N843" s="430"/>
      <c r="O843" s="430"/>
      <c r="P843" s="430"/>
      <c r="Q843" s="430"/>
      <c r="R843" s="430"/>
      <c r="S843" s="430"/>
      <c r="T843" s="430"/>
      <c r="U843" s="430"/>
      <c r="V843" s="430"/>
      <c r="W843" s="430"/>
      <c r="X843" s="430"/>
      <c r="Y843" s="430"/>
      <c r="Z843" s="430"/>
      <c r="AA843" s="430"/>
      <c r="AB843" s="430"/>
      <c r="AC843" s="430"/>
      <c r="AD843" s="430"/>
      <c r="AE843" s="430"/>
      <c r="AF843" s="430"/>
      <c r="AG843" s="430"/>
      <c r="AH843" s="430"/>
      <c r="AI843" s="430"/>
      <c r="AJ843" s="430"/>
      <c r="AK843" s="431"/>
      <c r="AL843" s="431"/>
      <c r="AM843" s="431"/>
      <c r="AN843" s="432"/>
    </row>
    <row r="844" spans="1:40" ht="15.75" customHeight="1">
      <c r="A844" s="430"/>
      <c r="B844" s="434"/>
      <c r="C844" s="430"/>
      <c r="D844" s="430"/>
      <c r="E844" s="430"/>
      <c r="F844" s="430"/>
      <c r="G844" s="430"/>
      <c r="H844" s="430"/>
      <c r="I844" s="430"/>
      <c r="J844" s="430"/>
      <c r="K844" s="430"/>
      <c r="L844" s="430"/>
      <c r="M844" s="430"/>
      <c r="N844" s="430"/>
      <c r="O844" s="430"/>
      <c r="P844" s="430"/>
      <c r="Q844" s="430"/>
      <c r="R844" s="430"/>
      <c r="S844" s="430"/>
      <c r="T844" s="430"/>
      <c r="U844" s="430"/>
      <c r="V844" s="430"/>
      <c r="W844" s="430"/>
      <c r="X844" s="430"/>
      <c r="Y844" s="430"/>
      <c r="Z844" s="430"/>
      <c r="AA844" s="430"/>
      <c r="AB844" s="430"/>
      <c r="AC844" s="430"/>
      <c r="AD844" s="430"/>
      <c r="AE844" s="430"/>
      <c r="AF844" s="430"/>
      <c r="AG844" s="430"/>
      <c r="AH844" s="430"/>
      <c r="AI844" s="430"/>
      <c r="AJ844" s="430"/>
      <c r="AK844" s="431"/>
      <c r="AL844" s="431"/>
      <c r="AM844" s="431"/>
      <c r="AN844" s="432"/>
    </row>
    <row r="845" spans="1:40" ht="15.75" customHeight="1">
      <c r="A845" s="430"/>
      <c r="B845" s="434"/>
      <c r="C845" s="430"/>
      <c r="D845" s="430"/>
      <c r="E845" s="430"/>
      <c r="F845" s="430"/>
      <c r="G845" s="430"/>
      <c r="H845" s="430"/>
      <c r="I845" s="430"/>
      <c r="J845" s="430"/>
      <c r="K845" s="430"/>
      <c r="L845" s="430"/>
      <c r="M845" s="430"/>
      <c r="N845" s="430"/>
      <c r="O845" s="430"/>
      <c r="P845" s="430"/>
      <c r="Q845" s="430"/>
      <c r="R845" s="430"/>
      <c r="S845" s="430"/>
      <c r="T845" s="430"/>
      <c r="U845" s="430"/>
      <c r="V845" s="430"/>
      <c r="W845" s="430"/>
      <c r="X845" s="430"/>
      <c r="Y845" s="430"/>
      <c r="Z845" s="430"/>
      <c r="AA845" s="430"/>
      <c r="AB845" s="430"/>
      <c r="AC845" s="430"/>
      <c r="AD845" s="430"/>
      <c r="AE845" s="430"/>
      <c r="AF845" s="430"/>
      <c r="AG845" s="430"/>
      <c r="AH845" s="430"/>
      <c r="AI845" s="430"/>
      <c r="AJ845" s="430"/>
      <c r="AK845" s="431"/>
      <c r="AL845" s="431"/>
      <c r="AM845" s="431"/>
      <c r="AN845" s="432"/>
    </row>
    <row r="846" spans="1:40" ht="15.75" customHeight="1">
      <c r="A846" s="430"/>
      <c r="B846" s="434"/>
      <c r="C846" s="430"/>
      <c r="D846" s="430"/>
      <c r="E846" s="430"/>
      <c r="F846" s="430"/>
      <c r="G846" s="430"/>
      <c r="H846" s="430"/>
      <c r="I846" s="430"/>
      <c r="J846" s="430"/>
      <c r="K846" s="430"/>
      <c r="L846" s="430"/>
      <c r="M846" s="430"/>
      <c r="N846" s="430"/>
      <c r="O846" s="430"/>
      <c r="P846" s="430"/>
      <c r="Q846" s="430"/>
      <c r="R846" s="430"/>
      <c r="S846" s="430"/>
      <c r="T846" s="430"/>
      <c r="U846" s="430"/>
      <c r="V846" s="430"/>
      <c r="W846" s="430"/>
      <c r="X846" s="430"/>
      <c r="Y846" s="430"/>
      <c r="Z846" s="430"/>
      <c r="AA846" s="430"/>
      <c r="AB846" s="430"/>
      <c r="AC846" s="430"/>
      <c r="AD846" s="430"/>
      <c r="AE846" s="430"/>
      <c r="AF846" s="430"/>
      <c r="AG846" s="430"/>
      <c r="AH846" s="430"/>
      <c r="AI846" s="430"/>
      <c r="AJ846" s="430"/>
      <c r="AK846" s="431"/>
      <c r="AL846" s="431"/>
      <c r="AM846" s="431"/>
      <c r="AN846" s="432"/>
    </row>
    <row r="847" spans="1:40" ht="15.75" customHeight="1">
      <c r="A847" s="430"/>
      <c r="B847" s="434"/>
      <c r="C847" s="430"/>
      <c r="D847" s="430"/>
      <c r="E847" s="430"/>
      <c r="F847" s="430"/>
      <c r="G847" s="430"/>
      <c r="H847" s="430"/>
      <c r="I847" s="430"/>
      <c r="J847" s="430"/>
      <c r="K847" s="430"/>
      <c r="L847" s="430"/>
      <c r="M847" s="430"/>
      <c r="N847" s="430"/>
      <c r="O847" s="430"/>
      <c r="P847" s="430"/>
      <c r="Q847" s="430"/>
      <c r="R847" s="430"/>
      <c r="S847" s="430"/>
      <c r="T847" s="430"/>
      <c r="U847" s="430"/>
      <c r="V847" s="430"/>
      <c r="W847" s="430"/>
      <c r="X847" s="430"/>
      <c r="Y847" s="430"/>
      <c r="Z847" s="430"/>
      <c r="AA847" s="430"/>
      <c r="AB847" s="430"/>
      <c r="AC847" s="430"/>
      <c r="AD847" s="430"/>
      <c r="AE847" s="430"/>
      <c r="AF847" s="430"/>
      <c r="AG847" s="430"/>
      <c r="AH847" s="430"/>
      <c r="AI847" s="430"/>
      <c r="AJ847" s="430"/>
      <c r="AK847" s="431"/>
      <c r="AL847" s="431"/>
      <c r="AM847" s="431"/>
      <c r="AN847" s="432"/>
    </row>
    <row r="848" spans="1:40" ht="15.75" customHeight="1">
      <c r="A848" s="430"/>
      <c r="B848" s="434"/>
      <c r="C848" s="430"/>
      <c r="D848" s="430"/>
      <c r="E848" s="430"/>
      <c r="F848" s="430"/>
      <c r="G848" s="430"/>
      <c r="H848" s="430"/>
      <c r="I848" s="430"/>
      <c r="J848" s="430"/>
      <c r="K848" s="430"/>
      <c r="L848" s="430"/>
      <c r="M848" s="430"/>
      <c r="N848" s="430"/>
      <c r="O848" s="430"/>
      <c r="P848" s="430"/>
      <c r="Q848" s="430"/>
      <c r="R848" s="430"/>
      <c r="S848" s="430"/>
      <c r="T848" s="430"/>
      <c r="U848" s="430"/>
      <c r="V848" s="430"/>
      <c r="W848" s="430"/>
      <c r="X848" s="430"/>
      <c r="Y848" s="430"/>
      <c r="Z848" s="430"/>
      <c r="AA848" s="430"/>
      <c r="AB848" s="430"/>
      <c r="AC848" s="430"/>
      <c r="AD848" s="430"/>
      <c r="AE848" s="430"/>
      <c r="AF848" s="430"/>
      <c r="AG848" s="430"/>
      <c r="AH848" s="430"/>
      <c r="AI848" s="430"/>
      <c r="AJ848" s="430"/>
      <c r="AK848" s="431"/>
      <c r="AL848" s="431"/>
      <c r="AM848" s="431"/>
      <c r="AN848" s="432"/>
    </row>
    <row r="849" spans="1:40" ht="15.75" customHeight="1">
      <c r="A849" s="430"/>
      <c r="B849" s="434"/>
      <c r="C849" s="430"/>
      <c r="D849" s="430"/>
      <c r="E849" s="430"/>
      <c r="F849" s="430"/>
      <c r="G849" s="430"/>
      <c r="H849" s="430"/>
      <c r="I849" s="430"/>
      <c r="J849" s="430"/>
      <c r="K849" s="430"/>
      <c r="L849" s="430"/>
      <c r="M849" s="430"/>
      <c r="N849" s="430"/>
      <c r="O849" s="430"/>
      <c r="P849" s="430"/>
      <c r="Q849" s="430"/>
      <c r="R849" s="430"/>
      <c r="S849" s="430"/>
      <c r="T849" s="430"/>
      <c r="U849" s="430"/>
      <c r="V849" s="430"/>
      <c r="W849" s="430"/>
      <c r="X849" s="430"/>
      <c r="Y849" s="430"/>
      <c r="Z849" s="430"/>
      <c r="AA849" s="430"/>
      <c r="AB849" s="430"/>
      <c r="AC849" s="430"/>
      <c r="AD849" s="430"/>
      <c r="AE849" s="430"/>
      <c r="AF849" s="430"/>
      <c r="AG849" s="430"/>
      <c r="AH849" s="430"/>
      <c r="AI849" s="430"/>
      <c r="AJ849" s="430"/>
      <c r="AK849" s="431"/>
      <c r="AL849" s="431"/>
      <c r="AM849" s="431"/>
      <c r="AN849" s="432"/>
    </row>
    <row r="850" spans="1:40" ht="15.75" customHeight="1">
      <c r="A850" s="430"/>
      <c r="B850" s="434"/>
      <c r="C850" s="430"/>
      <c r="D850" s="430"/>
      <c r="E850" s="430"/>
      <c r="F850" s="430"/>
      <c r="G850" s="430"/>
      <c r="H850" s="430"/>
      <c r="I850" s="430"/>
      <c r="J850" s="430"/>
      <c r="K850" s="430"/>
      <c r="L850" s="430"/>
      <c r="M850" s="430"/>
      <c r="N850" s="430"/>
      <c r="O850" s="430"/>
      <c r="P850" s="430"/>
      <c r="Q850" s="430"/>
      <c r="R850" s="430"/>
      <c r="S850" s="430"/>
      <c r="T850" s="430"/>
      <c r="U850" s="430"/>
      <c r="V850" s="430"/>
      <c r="W850" s="430"/>
      <c r="X850" s="430"/>
      <c r="Y850" s="430"/>
      <c r="Z850" s="430"/>
      <c r="AA850" s="430"/>
      <c r="AB850" s="430"/>
      <c r="AC850" s="430"/>
      <c r="AD850" s="430"/>
      <c r="AE850" s="430"/>
      <c r="AF850" s="430"/>
      <c r="AG850" s="430"/>
      <c r="AH850" s="430"/>
      <c r="AI850" s="430"/>
      <c r="AJ850" s="430"/>
      <c r="AK850" s="431"/>
      <c r="AL850" s="431"/>
      <c r="AM850" s="431"/>
      <c r="AN850" s="432"/>
    </row>
    <row r="851" spans="1:40" ht="15.75" customHeight="1">
      <c r="A851" s="430"/>
      <c r="B851" s="434"/>
      <c r="C851" s="430"/>
      <c r="D851" s="430"/>
      <c r="E851" s="430"/>
      <c r="F851" s="430"/>
      <c r="G851" s="430"/>
      <c r="H851" s="430"/>
      <c r="I851" s="430"/>
      <c r="J851" s="430"/>
      <c r="K851" s="430"/>
      <c r="L851" s="430"/>
      <c r="M851" s="430"/>
      <c r="N851" s="430"/>
      <c r="O851" s="430"/>
      <c r="P851" s="430"/>
      <c r="Q851" s="430"/>
      <c r="R851" s="430"/>
      <c r="S851" s="430"/>
      <c r="T851" s="430"/>
      <c r="U851" s="430"/>
      <c r="V851" s="430"/>
      <c r="W851" s="430"/>
      <c r="X851" s="430"/>
      <c r="Y851" s="430"/>
      <c r="Z851" s="430"/>
      <c r="AA851" s="430"/>
      <c r="AB851" s="430"/>
      <c r="AC851" s="430"/>
      <c r="AD851" s="430"/>
      <c r="AE851" s="430"/>
      <c r="AF851" s="430"/>
      <c r="AG851" s="430"/>
      <c r="AH851" s="430"/>
      <c r="AI851" s="430"/>
      <c r="AJ851" s="430"/>
      <c r="AK851" s="431"/>
      <c r="AL851" s="431"/>
      <c r="AM851" s="431"/>
      <c r="AN851" s="432"/>
    </row>
    <row r="852" spans="1:40" ht="15.75" customHeight="1">
      <c r="A852" s="430"/>
      <c r="B852" s="434"/>
      <c r="C852" s="430"/>
      <c r="D852" s="430"/>
      <c r="E852" s="430"/>
      <c r="F852" s="430"/>
      <c r="G852" s="430"/>
      <c r="H852" s="430"/>
      <c r="I852" s="430"/>
      <c r="J852" s="430"/>
      <c r="K852" s="430"/>
      <c r="L852" s="430"/>
      <c r="M852" s="430"/>
      <c r="N852" s="430"/>
      <c r="O852" s="430"/>
      <c r="P852" s="430"/>
      <c r="Q852" s="430"/>
      <c r="R852" s="430"/>
      <c r="S852" s="430"/>
      <c r="T852" s="430"/>
      <c r="U852" s="430"/>
      <c r="V852" s="430"/>
      <c r="W852" s="430"/>
      <c r="X852" s="430"/>
      <c r="Y852" s="430"/>
      <c r="Z852" s="430"/>
      <c r="AA852" s="430"/>
      <c r="AB852" s="430"/>
      <c r="AC852" s="430"/>
      <c r="AD852" s="430"/>
      <c r="AE852" s="430"/>
      <c r="AF852" s="430"/>
      <c r="AG852" s="430"/>
      <c r="AH852" s="430"/>
      <c r="AI852" s="430"/>
      <c r="AJ852" s="430"/>
      <c r="AK852" s="431"/>
      <c r="AL852" s="431"/>
      <c r="AM852" s="431"/>
      <c r="AN852" s="432"/>
    </row>
    <row r="853" spans="1:40" ht="15.75" customHeight="1">
      <c r="A853" s="430"/>
      <c r="B853" s="434"/>
      <c r="C853" s="430"/>
      <c r="D853" s="430"/>
      <c r="E853" s="430"/>
      <c r="F853" s="430"/>
      <c r="G853" s="430"/>
      <c r="H853" s="430"/>
      <c r="I853" s="430"/>
      <c r="J853" s="430"/>
      <c r="K853" s="430"/>
      <c r="L853" s="430"/>
      <c r="M853" s="430"/>
      <c r="N853" s="430"/>
      <c r="O853" s="430"/>
      <c r="P853" s="430"/>
      <c r="Q853" s="430"/>
      <c r="R853" s="430"/>
      <c r="S853" s="430"/>
      <c r="T853" s="430"/>
      <c r="U853" s="430"/>
      <c r="V853" s="430"/>
      <c r="W853" s="430"/>
      <c r="X853" s="430"/>
      <c r="Y853" s="430"/>
      <c r="Z853" s="430"/>
      <c r="AA853" s="430"/>
      <c r="AB853" s="430"/>
      <c r="AC853" s="430"/>
      <c r="AD853" s="430"/>
      <c r="AE853" s="430"/>
      <c r="AF853" s="430"/>
      <c r="AG853" s="430"/>
      <c r="AH853" s="430"/>
      <c r="AI853" s="430"/>
      <c r="AJ853" s="430"/>
      <c r="AK853" s="431"/>
      <c r="AL853" s="431"/>
      <c r="AM853" s="431"/>
      <c r="AN853" s="432"/>
    </row>
    <row r="854" spans="1:40" ht="15.75" customHeight="1">
      <c r="A854" s="430"/>
      <c r="B854" s="434"/>
      <c r="C854" s="430"/>
      <c r="D854" s="430"/>
      <c r="E854" s="430"/>
      <c r="F854" s="430"/>
      <c r="G854" s="430"/>
      <c r="H854" s="430"/>
      <c r="I854" s="430"/>
      <c r="J854" s="430"/>
      <c r="K854" s="430"/>
      <c r="L854" s="430"/>
      <c r="M854" s="430"/>
      <c r="N854" s="430"/>
      <c r="O854" s="430"/>
      <c r="P854" s="430"/>
      <c r="Q854" s="430"/>
      <c r="R854" s="430"/>
      <c r="S854" s="430"/>
      <c r="T854" s="430"/>
      <c r="U854" s="430"/>
      <c r="V854" s="430"/>
      <c r="W854" s="430"/>
      <c r="X854" s="430"/>
      <c r="Y854" s="430"/>
      <c r="Z854" s="430"/>
      <c r="AA854" s="430"/>
      <c r="AB854" s="430"/>
      <c r="AC854" s="430"/>
      <c r="AD854" s="430"/>
      <c r="AE854" s="430"/>
      <c r="AF854" s="430"/>
      <c r="AG854" s="430"/>
      <c r="AH854" s="430"/>
      <c r="AI854" s="430"/>
      <c r="AJ854" s="430"/>
      <c r="AK854" s="431"/>
      <c r="AL854" s="431"/>
      <c r="AM854" s="431"/>
      <c r="AN854" s="432"/>
    </row>
    <row r="855" spans="1:40" ht="15.75" customHeight="1">
      <c r="A855" s="430"/>
      <c r="B855" s="434"/>
      <c r="C855" s="430"/>
      <c r="D855" s="430"/>
      <c r="E855" s="430"/>
      <c r="F855" s="430"/>
      <c r="G855" s="430"/>
      <c r="H855" s="430"/>
      <c r="I855" s="430"/>
      <c r="J855" s="430"/>
      <c r="K855" s="430"/>
      <c r="L855" s="430"/>
      <c r="M855" s="430"/>
      <c r="N855" s="430"/>
      <c r="O855" s="430"/>
      <c r="P855" s="430"/>
      <c r="Q855" s="430"/>
      <c r="R855" s="430"/>
      <c r="S855" s="430"/>
      <c r="T855" s="430"/>
      <c r="U855" s="430"/>
      <c r="V855" s="430"/>
      <c r="W855" s="430"/>
      <c r="X855" s="430"/>
      <c r="Y855" s="430"/>
      <c r="Z855" s="430"/>
      <c r="AA855" s="430"/>
      <c r="AB855" s="430"/>
      <c r="AC855" s="430"/>
      <c r="AD855" s="430"/>
      <c r="AE855" s="430"/>
      <c r="AF855" s="430"/>
      <c r="AG855" s="430"/>
      <c r="AH855" s="430"/>
      <c r="AI855" s="430"/>
      <c r="AJ855" s="430"/>
      <c r="AK855" s="431"/>
      <c r="AL855" s="431"/>
      <c r="AM855" s="431"/>
      <c r="AN855" s="432"/>
    </row>
    <row r="856" spans="1:40" ht="15.75" customHeight="1">
      <c r="A856" s="430"/>
      <c r="B856" s="434"/>
      <c r="C856" s="430"/>
      <c r="D856" s="430"/>
      <c r="E856" s="430"/>
      <c r="F856" s="430"/>
      <c r="G856" s="430"/>
      <c r="H856" s="430"/>
      <c r="I856" s="430"/>
      <c r="J856" s="430"/>
      <c r="K856" s="430"/>
      <c r="L856" s="430"/>
      <c r="M856" s="430"/>
      <c r="N856" s="430"/>
      <c r="O856" s="430"/>
      <c r="P856" s="430"/>
      <c r="Q856" s="430"/>
      <c r="R856" s="430"/>
      <c r="S856" s="430"/>
      <c r="T856" s="430"/>
      <c r="U856" s="430"/>
      <c r="V856" s="430"/>
      <c r="W856" s="430"/>
      <c r="X856" s="430"/>
      <c r="Y856" s="430"/>
      <c r="Z856" s="430"/>
      <c r="AA856" s="430"/>
      <c r="AB856" s="430"/>
      <c r="AC856" s="430"/>
      <c r="AD856" s="430"/>
      <c r="AE856" s="430"/>
      <c r="AF856" s="430"/>
      <c r="AG856" s="430"/>
      <c r="AH856" s="430"/>
      <c r="AI856" s="430"/>
      <c r="AJ856" s="430"/>
      <c r="AK856" s="431"/>
      <c r="AL856" s="431"/>
      <c r="AM856" s="431"/>
      <c r="AN856" s="432"/>
    </row>
    <row r="857" spans="1:40" ht="15.75" customHeight="1">
      <c r="A857" s="430"/>
      <c r="B857" s="434"/>
      <c r="C857" s="430"/>
      <c r="D857" s="430"/>
      <c r="E857" s="430"/>
      <c r="F857" s="430"/>
      <c r="G857" s="430"/>
      <c r="H857" s="430"/>
      <c r="I857" s="430"/>
      <c r="J857" s="430"/>
      <c r="K857" s="430"/>
      <c r="L857" s="430"/>
      <c r="M857" s="430"/>
      <c r="N857" s="430"/>
      <c r="O857" s="430"/>
      <c r="P857" s="430"/>
      <c r="Q857" s="430"/>
      <c r="R857" s="430"/>
      <c r="S857" s="430"/>
      <c r="T857" s="430"/>
      <c r="U857" s="430"/>
      <c r="V857" s="430"/>
      <c r="W857" s="430"/>
      <c r="X857" s="430"/>
      <c r="Y857" s="430"/>
      <c r="Z857" s="430"/>
      <c r="AA857" s="430"/>
      <c r="AB857" s="430"/>
      <c r="AC857" s="430"/>
      <c r="AD857" s="430"/>
      <c r="AE857" s="430"/>
      <c r="AF857" s="430"/>
      <c r="AG857" s="430"/>
      <c r="AH857" s="430"/>
      <c r="AI857" s="430"/>
      <c r="AJ857" s="430"/>
      <c r="AK857" s="431"/>
      <c r="AL857" s="431"/>
      <c r="AM857" s="431"/>
      <c r="AN857" s="432"/>
    </row>
    <row r="858" spans="1:40" ht="15.75" customHeight="1">
      <c r="A858" s="430"/>
      <c r="B858" s="434"/>
      <c r="C858" s="430"/>
      <c r="D858" s="430"/>
      <c r="E858" s="430"/>
      <c r="F858" s="430"/>
      <c r="G858" s="430"/>
      <c r="H858" s="430"/>
      <c r="I858" s="430"/>
      <c r="J858" s="430"/>
      <c r="K858" s="430"/>
      <c r="L858" s="430"/>
      <c r="M858" s="430"/>
      <c r="N858" s="430"/>
      <c r="O858" s="430"/>
      <c r="P858" s="430"/>
      <c r="Q858" s="430"/>
      <c r="R858" s="430"/>
      <c r="S858" s="430"/>
      <c r="T858" s="430"/>
      <c r="U858" s="430"/>
      <c r="V858" s="430"/>
      <c r="W858" s="430"/>
      <c r="X858" s="430"/>
      <c r="Y858" s="430"/>
      <c r="Z858" s="430"/>
      <c r="AA858" s="430"/>
      <c r="AB858" s="430"/>
      <c r="AC858" s="430"/>
      <c r="AD858" s="430"/>
      <c r="AE858" s="430"/>
      <c r="AF858" s="430"/>
      <c r="AG858" s="430"/>
      <c r="AH858" s="430"/>
      <c r="AI858" s="430"/>
      <c r="AJ858" s="430"/>
      <c r="AK858" s="431"/>
      <c r="AL858" s="431"/>
      <c r="AM858" s="431"/>
      <c r="AN858" s="432"/>
    </row>
    <row r="859" spans="1:40" ht="15.75" customHeight="1">
      <c r="A859" s="430"/>
      <c r="B859" s="434"/>
      <c r="C859" s="430"/>
      <c r="D859" s="430"/>
      <c r="E859" s="430"/>
      <c r="F859" s="430"/>
      <c r="G859" s="430"/>
      <c r="H859" s="430"/>
      <c r="I859" s="430"/>
      <c r="J859" s="430"/>
      <c r="K859" s="430"/>
      <c r="L859" s="430"/>
      <c r="M859" s="430"/>
      <c r="N859" s="430"/>
      <c r="O859" s="430"/>
      <c r="P859" s="430"/>
      <c r="Q859" s="430"/>
      <c r="R859" s="430"/>
      <c r="S859" s="430"/>
      <c r="T859" s="430"/>
      <c r="U859" s="430"/>
      <c r="V859" s="430"/>
      <c r="W859" s="430"/>
      <c r="X859" s="430"/>
      <c r="Y859" s="430"/>
      <c r="Z859" s="430"/>
      <c r="AA859" s="430"/>
      <c r="AB859" s="430"/>
      <c r="AC859" s="430"/>
      <c r="AD859" s="430"/>
      <c r="AE859" s="430"/>
      <c r="AF859" s="430"/>
      <c r="AG859" s="430"/>
      <c r="AH859" s="430"/>
      <c r="AI859" s="430"/>
      <c r="AJ859" s="430"/>
      <c r="AK859" s="431"/>
      <c r="AL859" s="431"/>
      <c r="AM859" s="431"/>
      <c r="AN859" s="432"/>
    </row>
    <row r="860" spans="1:40" ht="15.75" customHeight="1">
      <c r="A860" s="430"/>
      <c r="B860" s="434"/>
      <c r="C860" s="430"/>
      <c r="D860" s="430"/>
      <c r="E860" s="430"/>
      <c r="F860" s="430"/>
      <c r="G860" s="430"/>
      <c r="H860" s="430"/>
      <c r="I860" s="430"/>
      <c r="J860" s="430"/>
      <c r="K860" s="430"/>
      <c r="L860" s="430"/>
      <c r="M860" s="430"/>
      <c r="N860" s="430"/>
      <c r="O860" s="430"/>
      <c r="P860" s="430"/>
      <c r="Q860" s="430"/>
      <c r="R860" s="430"/>
      <c r="S860" s="430"/>
      <c r="T860" s="430"/>
      <c r="U860" s="430"/>
      <c r="V860" s="430"/>
      <c r="W860" s="430"/>
      <c r="X860" s="430"/>
      <c r="Y860" s="430"/>
      <c r="Z860" s="430"/>
      <c r="AA860" s="430"/>
      <c r="AB860" s="430"/>
      <c r="AC860" s="430"/>
      <c r="AD860" s="430"/>
      <c r="AE860" s="430"/>
      <c r="AF860" s="430"/>
      <c r="AG860" s="430"/>
      <c r="AH860" s="430"/>
      <c r="AI860" s="430"/>
      <c r="AJ860" s="430"/>
      <c r="AK860" s="431"/>
      <c r="AL860" s="431"/>
      <c r="AM860" s="431"/>
      <c r="AN860" s="432"/>
    </row>
    <row r="861" spans="1:40" ht="15.75" customHeight="1">
      <c r="A861" s="430"/>
      <c r="B861" s="434"/>
      <c r="C861" s="430"/>
      <c r="D861" s="430"/>
      <c r="E861" s="430"/>
      <c r="F861" s="430"/>
      <c r="G861" s="430"/>
      <c r="H861" s="430"/>
      <c r="I861" s="430"/>
      <c r="J861" s="430"/>
      <c r="K861" s="430"/>
      <c r="L861" s="430"/>
      <c r="M861" s="430"/>
      <c r="N861" s="430"/>
      <c r="O861" s="430"/>
      <c r="P861" s="430"/>
      <c r="Q861" s="430"/>
      <c r="R861" s="430"/>
      <c r="S861" s="430"/>
      <c r="T861" s="430"/>
      <c r="U861" s="430"/>
      <c r="V861" s="430"/>
      <c r="W861" s="430"/>
      <c r="X861" s="430"/>
      <c r="Y861" s="430"/>
      <c r="Z861" s="430"/>
      <c r="AA861" s="430"/>
      <c r="AB861" s="430"/>
      <c r="AC861" s="430"/>
      <c r="AD861" s="430"/>
      <c r="AE861" s="430"/>
      <c r="AF861" s="430"/>
      <c r="AG861" s="430"/>
      <c r="AH861" s="430"/>
      <c r="AI861" s="430"/>
      <c r="AJ861" s="430"/>
      <c r="AK861" s="431"/>
      <c r="AL861" s="431"/>
      <c r="AM861" s="431"/>
      <c r="AN861" s="432"/>
    </row>
    <row r="862" spans="1:40" ht="15.75" customHeight="1">
      <c r="A862" s="430"/>
      <c r="B862" s="434"/>
      <c r="C862" s="430"/>
      <c r="D862" s="430"/>
      <c r="E862" s="430"/>
      <c r="F862" s="430"/>
      <c r="G862" s="430"/>
      <c r="H862" s="430"/>
      <c r="I862" s="430"/>
      <c r="J862" s="430"/>
      <c r="K862" s="430"/>
      <c r="L862" s="430"/>
      <c r="M862" s="430"/>
      <c r="N862" s="430"/>
      <c r="O862" s="430"/>
      <c r="P862" s="430"/>
      <c r="Q862" s="430"/>
      <c r="R862" s="430"/>
      <c r="S862" s="430"/>
      <c r="T862" s="430"/>
      <c r="U862" s="430"/>
      <c r="V862" s="430"/>
      <c r="W862" s="430"/>
      <c r="X862" s="430"/>
      <c r="Y862" s="430"/>
      <c r="Z862" s="430"/>
      <c r="AA862" s="430"/>
      <c r="AB862" s="430"/>
      <c r="AC862" s="430"/>
      <c r="AD862" s="430"/>
      <c r="AE862" s="430"/>
      <c r="AF862" s="430"/>
      <c r="AG862" s="430"/>
      <c r="AH862" s="430"/>
      <c r="AI862" s="430"/>
      <c r="AJ862" s="430"/>
      <c r="AK862" s="431"/>
      <c r="AL862" s="431"/>
      <c r="AM862" s="431"/>
      <c r="AN862" s="432"/>
    </row>
    <row r="863" spans="1:40" ht="15.75" customHeight="1">
      <c r="A863" s="430"/>
      <c r="B863" s="434"/>
      <c r="C863" s="430"/>
      <c r="D863" s="430"/>
      <c r="E863" s="430"/>
      <c r="F863" s="430"/>
      <c r="G863" s="430"/>
      <c r="H863" s="430"/>
      <c r="I863" s="430"/>
      <c r="J863" s="430"/>
      <c r="K863" s="430"/>
      <c r="L863" s="430"/>
      <c r="M863" s="430"/>
      <c r="N863" s="430"/>
      <c r="O863" s="430"/>
      <c r="P863" s="430"/>
      <c r="Q863" s="430"/>
      <c r="R863" s="430"/>
      <c r="S863" s="430"/>
      <c r="T863" s="430"/>
      <c r="U863" s="430"/>
      <c r="V863" s="430"/>
      <c r="W863" s="430"/>
      <c r="X863" s="430"/>
      <c r="Y863" s="430"/>
      <c r="Z863" s="430"/>
      <c r="AA863" s="430"/>
      <c r="AB863" s="430"/>
      <c r="AC863" s="430"/>
      <c r="AD863" s="430"/>
      <c r="AE863" s="430"/>
      <c r="AF863" s="430"/>
      <c r="AG863" s="430"/>
      <c r="AH863" s="430"/>
      <c r="AI863" s="430"/>
      <c r="AJ863" s="430"/>
      <c r="AK863" s="431"/>
      <c r="AL863" s="431"/>
      <c r="AM863" s="431"/>
      <c r="AN863" s="432"/>
    </row>
    <row r="864" spans="1:40" ht="15.75" customHeight="1">
      <c r="A864" s="430"/>
      <c r="B864" s="434"/>
      <c r="C864" s="430"/>
      <c r="D864" s="430"/>
      <c r="E864" s="430"/>
      <c r="F864" s="430"/>
      <c r="G864" s="430"/>
      <c r="H864" s="430"/>
      <c r="I864" s="430"/>
      <c r="J864" s="430"/>
      <c r="K864" s="430"/>
      <c r="L864" s="430"/>
      <c r="M864" s="430"/>
      <c r="N864" s="430"/>
      <c r="O864" s="430"/>
      <c r="P864" s="430"/>
      <c r="Q864" s="430"/>
      <c r="R864" s="430"/>
      <c r="S864" s="430"/>
      <c r="T864" s="430"/>
      <c r="U864" s="430"/>
      <c r="V864" s="430"/>
      <c r="W864" s="430"/>
      <c r="X864" s="430"/>
      <c r="Y864" s="430"/>
      <c r="Z864" s="430"/>
      <c r="AA864" s="430"/>
      <c r="AB864" s="430"/>
      <c r="AC864" s="430"/>
      <c r="AD864" s="430"/>
      <c r="AE864" s="430"/>
      <c r="AF864" s="430"/>
      <c r="AG864" s="430"/>
      <c r="AH864" s="430"/>
      <c r="AI864" s="430"/>
      <c r="AJ864" s="430"/>
      <c r="AK864" s="431"/>
      <c r="AL864" s="431"/>
      <c r="AM864" s="431"/>
      <c r="AN864" s="432"/>
    </row>
    <row r="865" spans="1:40" ht="15.75" customHeight="1">
      <c r="A865" s="430"/>
      <c r="B865" s="434"/>
      <c r="C865" s="430"/>
      <c r="D865" s="430"/>
      <c r="E865" s="430"/>
      <c r="F865" s="430"/>
      <c r="G865" s="430"/>
      <c r="H865" s="430"/>
      <c r="I865" s="430"/>
      <c r="J865" s="430"/>
      <c r="K865" s="430"/>
      <c r="L865" s="430"/>
      <c r="M865" s="430"/>
      <c r="N865" s="430"/>
      <c r="O865" s="430"/>
      <c r="P865" s="430"/>
      <c r="Q865" s="430"/>
      <c r="R865" s="430"/>
      <c r="S865" s="430"/>
      <c r="T865" s="430"/>
      <c r="U865" s="430"/>
      <c r="V865" s="430"/>
      <c r="W865" s="430"/>
      <c r="X865" s="430"/>
      <c r="Y865" s="430"/>
      <c r="Z865" s="430"/>
      <c r="AA865" s="430"/>
      <c r="AB865" s="430"/>
      <c r="AC865" s="430"/>
      <c r="AD865" s="430"/>
      <c r="AE865" s="430"/>
      <c r="AF865" s="430"/>
      <c r="AG865" s="430"/>
      <c r="AH865" s="430"/>
      <c r="AI865" s="430"/>
      <c r="AJ865" s="430"/>
      <c r="AK865" s="431"/>
      <c r="AL865" s="431"/>
      <c r="AM865" s="431"/>
      <c r="AN865" s="432"/>
    </row>
    <row r="866" spans="1:40" ht="15.75" customHeight="1">
      <c r="A866" s="430"/>
      <c r="B866" s="434"/>
      <c r="C866" s="430"/>
      <c r="D866" s="430"/>
      <c r="E866" s="430"/>
      <c r="F866" s="430"/>
      <c r="G866" s="430"/>
      <c r="H866" s="430"/>
      <c r="I866" s="430"/>
      <c r="J866" s="430"/>
      <c r="K866" s="430"/>
      <c r="L866" s="430"/>
      <c r="M866" s="430"/>
      <c r="N866" s="430"/>
      <c r="O866" s="430"/>
      <c r="P866" s="430"/>
      <c r="Q866" s="430"/>
      <c r="R866" s="430"/>
      <c r="S866" s="430"/>
      <c r="T866" s="430"/>
      <c r="U866" s="430"/>
      <c r="V866" s="430"/>
      <c r="W866" s="430"/>
      <c r="X866" s="430"/>
      <c r="Y866" s="430"/>
      <c r="Z866" s="430"/>
      <c r="AA866" s="430"/>
      <c r="AB866" s="430"/>
      <c r="AC866" s="430"/>
      <c r="AD866" s="430"/>
      <c r="AE866" s="430"/>
      <c r="AF866" s="430"/>
      <c r="AG866" s="430"/>
      <c r="AH866" s="430"/>
      <c r="AI866" s="430"/>
      <c r="AJ866" s="430"/>
      <c r="AK866" s="431"/>
      <c r="AL866" s="431"/>
      <c r="AM866" s="431"/>
      <c r="AN866" s="432"/>
    </row>
    <row r="867" spans="1:40" ht="15.75" customHeight="1">
      <c r="A867" s="430"/>
      <c r="B867" s="434"/>
      <c r="C867" s="430"/>
      <c r="D867" s="430"/>
      <c r="E867" s="430"/>
      <c r="F867" s="430"/>
      <c r="G867" s="430"/>
      <c r="H867" s="430"/>
      <c r="I867" s="430"/>
      <c r="J867" s="430"/>
      <c r="K867" s="430"/>
      <c r="L867" s="430"/>
      <c r="M867" s="430"/>
      <c r="N867" s="430"/>
      <c r="O867" s="430"/>
      <c r="P867" s="430"/>
      <c r="Q867" s="430"/>
      <c r="R867" s="430"/>
      <c r="S867" s="430"/>
      <c r="T867" s="430"/>
      <c r="U867" s="430"/>
      <c r="V867" s="430"/>
      <c r="W867" s="430"/>
      <c r="X867" s="430"/>
      <c r="Y867" s="430"/>
      <c r="Z867" s="430"/>
      <c r="AA867" s="430"/>
      <c r="AB867" s="430"/>
      <c r="AC867" s="430"/>
      <c r="AD867" s="430"/>
      <c r="AE867" s="430"/>
      <c r="AF867" s="430"/>
      <c r="AG867" s="430"/>
      <c r="AH867" s="430"/>
      <c r="AI867" s="430"/>
      <c r="AJ867" s="430"/>
      <c r="AK867" s="431"/>
      <c r="AL867" s="431"/>
      <c r="AM867" s="431"/>
      <c r="AN867" s="432"/>
    </row>
    <row r="868" spans="1:40" ht="15.75" customHeight="1">
      <c r="A868" s="430"/>
      <c r="B868" s="434"/>
      <c r="C868" s="430"/>
      <c r="D868" s="430"/>
      <c r="E868" s="430"/>
      <c r="F868" s="430"/>
      <c r="G868" s="430"/>
      <c r="H868" s="430"/>
      <c r="I868" s="430"/>
      <c r="J868" s="430"/>
      <c r="K868" s="430"/>
      <c r="L868" s="430"/>
      <c r="M868" s="430"/>
      <c r="N868" s="430"/>
      <c r="O868" s="430"/>
      <c r="P868" s="430"/>
      <c r="Q868" s="430"/>
      <c r="R868" s="430"/>
      <c r="S868" s="430"/>
      <c r="T868" s="430"/>
      <c r="U868" s="430"/>
      <c r="V868" s="430"/>
      <c r="W868" s="430"/>
      <c r="X868" s="430"/>
      <c r="Y868" s="430"/>
      <c r="Z868" s="430"/>
      <c r="AA868" s="430"/>
      <c r="AB868" s="430"/>
      <c r="AC868" s="430"/>
      <c r="AD868" s="430"/>
      <c r="AE868" s="430"/>
      <c r="AF868" s="430"/>
      <c r="AG868" s="430"/>
      <c r="AH868" s="430"/>
      <c r="AI868" s="430"/>
      <c r="AJ868" s="430"/>
      <c r="AK868" s="431"/>
      <c r="AL868" s="431"/>
      <c r="AM868" s="431"/>
      <c r="AN868" s="432"/>
    </row>
    <row r="869" spans="1:40" ht="15.75" customHeight="1">
      <c r="A869" s="430"/>
      <c r="B869" s="434"/>
      <c r="C869" s="430"/>
      <c r="D869" s="430"/>
      <c r="E869" s="430"/>
      <c r="F869" s="430"/>
      <c r="G869" s="430"/>
      <c r="H869" s="430"/>
      <c r="I869" s="430"/>
      <c r="J869" s="430"/>
      <c r="K869" s="430"/>
      <c r="L869" s="430"/>
      <c r="M869" s="430"/>
      <c r="N869" s="430"/>
      <c r="O869" s="430"/>
      <c r="P869" s="430"/>
      <c r="Q869" s="430"/>
      <c r="R869" s="430"/>
      <c r="S869" s="430"/>
      <c r="T869" s="430"/>
      <c r="U869" s="430"/>
      <c r="V869" s="430"/>
      <c r="W869" s="430"/>
      <c r="X869" s="430"/>
      <c r="Y869" s="430"/>
      <c r="Z869" s="430"/>
      <c r="AA869" s="430"/>
      <c r="AB869" s="430"/>
      <c r="AC869" s="430"/>
      <c r="AD869" s="430"/>
      <c r="AE869" s="430"/>
      <c r="AF869" s="430"/>
      <c r="AG869" s="430"/>
      <c r="AH869" s="430"/>
      <c r="AI869" s="430"/>
      <c r="AJ869" s="430"/>
      <c r="AK869" s="431"/>
      <c r="AL869" s="431"/>
      <c r="AM869" s="431"/>
      <c r="AN869" s="432"/>
    </row>
    <row r="870" spans="1:40" ht="15.75" customHeight="1">
      <c r="A870" s="430"/>
      <c r="B870" s="434"/>
      <c r="C870" s="430"/>
      <c r="D870" s="430"/>
      <c r="E870" s="430"/>
      <c r="F870" s="430"/>
      <c r="G870" s="430"/>
      <c r="H870" s="430"/>
      <c r="I870" s="430"/>
      <c r="J870" s="430"/>
      <c r="K870" s="430"/>
      <c r="L870" s="430"/>
      <c r="M870" s="430"/>
      <c r="N870" s="430"/>
      <c r="O870" s="430"/>
      <c r="P870" s="430"/>
      <c r="Q870" s="430"/>
      <c r="R870" s="430"/>
      <c r="S870" s="430"/>
      <c r="T870" s="430"/>
      <c r="U870" s="430"/>
      <c r="V870" s="430"/>
      <c r="W870" s="430"/>
      <c r="X870" s="430"/>
      <c r="Y870" s="430"/>
      <c r="Z870" s="430"/>
      <c r="AA870" s="430"/>
      <c r="AB870" s="430"/>
      <c r="AC870" s="430"/>
      <c r="AD870" s="430"/>
      <c r="AE870" s="430"/>
      <c r="AF870" s="430"/>
      <c r="AG870" s="430"/>
      <c r="AH870" s="430"/>
      <c r="AI870" s="430"/>
      <c r="AJ870" s="430"/>
      <c r="AK870" s="431"/>
      <c r="AL870" s="431"/>
      <c r="AM870" s="431"/>
      <c r="AN870" s="432"/>
    </row>
    <row r="871" spans="1:40" ht="15.75" customHeight="1">
      <c r="A871" s="430"/>
      <c r="B871" s="434"/>
      <c r="C871" s="430"/>
      <c r="D871" s="430"/>
      <c r="E871" s="430"/>
      <c r="F871" s="430"/>
      <c r="G871" s="430"/>
      <c r="H871" s="430"/>
      <c r="I871" s="430"/>
      <c r="J871" s="430"/>
      <c r="K871" s="430"/>
      <c r="L871" s="430"/>
      <c r="M871" s="430"/>
      <c r="N871" s="430"/>
      <c r="O871" s="430"/>
      <c r="P871" s="430"/>
      <c r="Q871" s="430"/>
      <c r="R871" s="430"/>
      <c r="S871" s="430"/>
      <c r="T871" s="430"/>
      <c r="U871" s="430"/>
      <c r="V871" s="430"/>
      <c r="W871" s="430"/>
      <c r="X871" s="430"/>
      <c r="Y871" s="430"/>
      <c r="Z871" s="430"/>
      <c r="AA871" s="430"/>
      <c r="AB871" s="430"/>
      <c r="AC871" s="430"/>
      <c r="AD871" s="430"/>
      <c r="AE871" s="430"/>
      <c r="AF871" s="430"/>
      <c r="AG871" s="430"/>
      <c r="AH871" s="430"/>
      <c r="AI871" s="430"/>
      <c r="AJ871" s="430"/>
      <c r="AK871" s="431"/>
      <c r="AL871" s="431"/>
      <c r="AM871" s="431"/>
      <c r="AN871" s="432"/>
    </row>
    <row r="872" spans="1:40" ht="15.75" customHeight="1">
      <c r="A872" s="430"/>
      <c r="B872" s="434"/>
      <c r="C872" s="430"/>
      <c r="D872" s="430"/>
      <c r="E872" s="430"/>
      <c r="F872" s="430"/>
      <c r="G872" s="430"/>
      <c r="H872" s="430"/>
      <c r="I872" s="430"/>
      <c r="J872" s="430"/>
      <c r="K872" s="430"/>
      <c r="L872" s="430"/>
      <c r="M872" s="430"/>
      <c r="N872" s="430"/>
      <c r="O872" s="430"/>
      <c r="P872" s="430"/>
      <c r="Q872" s="430"/>
      <c r="R872" s="430"/>
      <c r="S872" s="430"/>
      <c r="T872" s="430"/>
      <c r="U872" s="430"/>
      <c r="V872" s="430"/>
      <c r="W872" s="430"/>
      <c r="X872" s="430"/>
      <c r="Y872" s="430"/>
      <c r="Z872" s="430"/>
      <c r="AA872" s="430"/>
      <c r="AB872" s="430"/>
      <c r="AC872" s="430"/>
      <c r="AD872" s="430"/>
      <c r="AE872" s="430"/>
      <c r="AF872" s="430"/>
      <c r="AG872" s="430"/>
      <c r="AH872" s="430"/>
      <c r="AI872" s="430"/>
      <c r="AJ872" s="430"/>
      <c r="AK872" s="431"/>
      <c r="AL872" s="431"/>
      <c r="AM872" s="431"/>
      <c r="AN872" s="432"/>
    </row>
    <row r="873" spans="1:40" ht="15.75" customHeight="1">
      <c r="A873" s="430"/>
      <c r="B873" s="434"/>
      <c r="C873" s="430"/>
      <c r="D873" s="430"/>
      <c r="E873" s="430"/>
      <c r="F873" s="430"/>
      <c r="G873" s="430"/>
      <c r="H873" s="430"/>
      <c r="I873" s="430"/>
      <c r="J873" s="430"/>
      <c r="K873" s="430"/>
      <c r="L873" s="430"/>
      <c r="M873" s="430"/>
      <c r="N873" s="430"/>
      <c r="O873" s="430"/>
      <c r="P873" s="430"/>
      <c r="Q873" s="430"/>
      <c r="R873" s="430"/>
      <c r="S873" s="430"/>
      <c r="T873" s="430"/>
      <c r="U873" s="430"/>
      <c r="V873" s="430"/>
      <c r="W873" s="430"/>
      <c r="X873" s="430"/>
      <c r="Y873" s="430"/>
      <c r="Z873" s="430"/>
      <c r="AA873" s="430"/>
      <c r="AB873" s="430"/>
      <c r="AC873" s="430"/>
      <c r="AD873" s="430"/>
      <c r="AE873" s="430"/>
      <c r="AF873" s="430"/>
      <c r="AG873" s="430"/>
      <c r="AH873" s="430"/>
      <c r="AI873" s="430"/>
      <c r="AJ873" s="430"/>
      <c r="AK873" s="431"/>
      <c r="AL873" s="431"/>
      <c r="AM873" s="431"/>
      <c r="AN873" s="432"/>
    </row>
    <row r="874" spans="1:40" ht="15.75" customHeight="1">
      <c r="A874" s="430"/>
      <c r="B874" s="434"/>
      <c r="C874" s="430"/>
      <c r="D874" s="430"/>
      <c r="E874" s="430"/>
      <c r="F874" s="430"/>
      <c r="G874" s="430"/>
      <c r="H874" s="430"/>
      <c r="I874" s="430"/>
      <c r="J874" s="430"/>
      <c r="K874" s="430"/>
      <c r="L874" s="430"/>
      <c r="M874" s="430"/>
      <c r="N874" s="430"/>
      <c r="O874" s="430"/>
      <c r="P874" s="430"/>
      <c r="Q874" s="430"/>
      <c r="R874" s="430"/>
      <c r="S874" s="430"/>
      <c r="T874" s="430"/>
      <c r="U874" s="430"/>
      <c r="V874" s="430"/>
      <c r="W874" s="430"/>
      <c r="X874" s="430"/>
      <c r="Y874" s="430"/>
      <c r="Z874" s="430"/>
      <c r="AA874" s="430"/>
      <c r="AB874" s="430"/>
      <c r="AC874" s="430"/>
      <c r="AD874" s="430"/>
      <c r="AE874" s="430"/>
      <c r="AF874" s="430"/>
      <c r="AG874" s="430"/>
      <c r="AH874" s="430"/>
      <c r="AI874" s="430"/>
      <c r="AJ874" s="430"/>
      <c r="AK874" s="431"/>
      <c r="AL874" s="431"/>
      <c r="AM874" s="431"/>
      <c r="AN874" s="432"/>
    </row>
    <row r="875" spans="1:40" ht="15.75" customHeight="1">
      <c r="A875" s="430"/>
      <c r="B875" s="434"/>
      <c r="C875" s="430"/>
      <c r="D875" s="430"/>
      <c r="E875" s="430"/>
      <c r="F875" s="430"/>
      <c r="G875" s="430"/>
      <c r="H875" s="430"/>
      <c r="I875" s="430"/>
      <c r="J875" s="430"/>
      <c r="K875" s="430"/>
      <c r="L875" s="430"/>
      <c r="M875" s="430"/>
      <c r="N875" s="430"/>
      <c r="O875" s="430"/>
      <c r="P875" s="430"/>
      <c r="Q875" s="430"/>
      <c r="R875" s="430"/>
      <c r="S875" s="430"/>
      <c r="T875" s="430"/>
      <c r="U875" s="430"/>
      <c r="V875" s="430"/>
      <c r="W875" s="430"/>
      <c r="X875" s="430"/>
      <c r="Y875" s="430"/>
      <c r="Z875" s="430"/>
      <c r="AA875" s="430"/>
      <c r="AB875" s="430"/>
      <c r="AC875" s="430"/>
      <c r="AD875" s="430"/>
      <c r="AE875" s="430"/>
      <c r="AF875" s="430"/>
      <c r="AG875" s="430"/>
      <c r="AH875" s="430"/>
      <c r="AI875" s="430"/>
      <c r="AJ875" s="430"/>
      <c r="AK875" s="431"/>
      <c r="AL875" s="431"/>
      <c r="AM875" s="431"/>
      <c r="AN875" s="432"/>
    </row>
    <row r="876" spans="1:40" ht="15.75" customHeight="1">
      <c r="A876" s="430"/>
      <c r="B876" s="434"/>
      <c r="C876" s="430"/>
      <c r="D876" s="430"/>
      <c r="E876" s="430"/>
      <c r="F876" s="430"/>
      <c r="G876" s="430"/>
      <c r="H876" s="430"/>
      <c r="I876" s="430"/>
      <c r="J876" s="430"/>
      <c r="K876" s="430"/>
      <c r="L876" s="430"/>
      <c r="M876" s="430"/>
      <c r="N876" s="430"/>
      <c r="O876" s="430"/>
      <c r="P876" s="430"/>
      <c r="Q876" s="430"/>
      <c r="R876" s="430"/>
      <c r="S876" s="430"/>
      <c r="T876" s="430"/>
      <c r="U876" s="430"/>
      <c r="V876" s="430"/>
      <c r="W876" s="430"/>
      <c r="X876" s="430"/>
      <c r="Y876" s="430"/>
      <c r="Z876" s="430"/>
      <c r="AA876" s="430"/>
      <c r="AB876" s="430"/>
      <c r="AC876" s="430"/>
      <c r="AD876" s="430"/>
      <c r="AE876" s="430"/>
      <c r="AF876" s="430"/>
      <c r="AG876" s="430"/>
      <c r="AH876" s="430"/>
      <c r="AI876" s="430"/>
      <c r="AJ876" s="430"/>
      <c r="AK876" s="431"/>
      <c r="AL876" s="431"/>
      <c r="AM876" s="431"/>
      <c r="AN876" s="432"/>
    </row>
    <row r="877" spans="1:40" ht="15.75" customHeight="1">
      <c r="A877" s="430"/>
      <c r="B877" s="434"/>
      <c r="C877" s="430"/>
      <c r="D877" s="430"/>
      <c r="E877" s="430"/>
      <c r="F877" s="430"/>
      <c r="G877" s="430"/>
      <c r="H877" s="430"/>
      <c r="I877" s="430"/>
      <c r="J877" s="430"/>
      <c r="K877" s="430"/>
      <c r="L877" s="430"/>
      <c r="M877" s="430"/>
      <c r="N877" s="430"/>
      <c r="O877" s="430"/>
      <c r="P877" s="430"/>
      <c r="Q877" s="430"/>
      <c r="R877" s="430"/>
      <c r="S877" s="430"/>
      <c r="T877" s="430"/>
      <c r="U877" s="430"/>
      <c r="V877" s="430"/>
      <c r="W877" s="430"/>
      <c r="X877" s="430"/>
      <c r="Y877" s="430"/>
      <c r="Z877" s="430"/>
      <c r="AA877" s="430"/>
      <c r="AB877" s="430"/>
      <c r="AC877" s="430"/>
      <c r="AD877" s="430"/>
      <c r="AE877" s="430"/>
      <c r="AF877" s="430"/>
      <c r="AG877" s="430"/>
      <c r="AH877" s="430"/>
      <c r="AI877" s="430"/>
      <c r="AJ877" s="430"/>
      <c r="AK877" s="431"/>
      <c r="AL877" s="431"/>
      <c r="AM877" s="431"/>
      <c r="AN877" s="432"/>
    </row>
    <row r="878" spans="1:40" ht="15.75" customHeight="1">
      <c r="A878" s="430"/>
      <c r="B878" s="434"/>
      <c r="C878" s="430"/>
      <c r="D878" s="430"/>
      <c r="E878" s="430"/>
      <c r="F878" s="430"/>
      <c r="G878" s="430"/>
      <c r="H878" s="430"/>
      <c r="I878" s="430"/>
      <c r="J878" s="430"/>
      <c r="K878" s="430"/>
      <c r="L878" s="430"/>
      <c r="M878" s="430"/>
      <c r="N878" s="430"/>
      <c r="O878" s="430"/>
      <c r="P878" s="430"/>
      <c r="Q878" s="430"/>
      <c r="R878" s="430"/>
      <c r="S878" s="430"/>
      <c r="T878" s="430"/>
      <c r="U878" s="430"/>
      <c r="V878" s="430"/>
      <c r="W878" s="430"/>
      <c r="X878" s="430"/>
      <c r="Y878" s="430"/>
      <c r="Z878" s="430"/>
      <c r="AA878" s="430"/>
      <c r="AB878" s="430"/>
      <c r="AC878" s="430"/>
      <c r="AD878" s="430"/>
      <c r="AE878" s="430"/>
      <c r="AF878" s="430"/>
      <c r="AG878" s="430"/>
      <c r="AH878" s="430"/>
      <c r="AI878" s="430"/>
      <c r="AJ878" s="430"/>
      <c r="AK878" s="431"/>
      <c r="AL878" s="431"/>
      <c r="AM878" s="431"/>
      <c r="AN878" s="432"/>
    </row>
    <row r="879" spans="1:40" ht="15.75" customHeight="1">
      <c r="A879" s="430"/>
      <c r="B879" s="434"/>
      <c r="C879" s="430"/>
      <c r="D879" s="430"/>
      <c r="E879" s="430"/>
      <c r="F879" s="430"/>
      <c r="G879" s="430"/>
      <c r="H879" s="430"/>
      <c r="I879" s="430"/>
      <c r="J879" s="430"/>
      <c r="K879" s="430"/>
      <c r="L879" s="430"/>
      <c r="M879" s="430"/>
      <c r="N879" s="430"/>
      <c r="O879" s="430"/>
      <c r="P879" s="430"/>
      <c r="Q879" s="430"/>
      <c r="R879" s="430"/>
      <c r="S879" s="430"/>
      <c r="T879" s="430"/>
      <c r="U879" s="430"/>
      <c r="V879" s="430"/>
      <c r="W879" s="430"/>
      <c r="X879" s="430"/>
      <c r="Y879" s="430"/>
      <c r="Z879" s="430"/>
      <c r="AA879" s="430"/>
      <c r="AB879" s="430"/>
      <c r="AC879" s="430"/>
      <c r="AD879" s="430"/>
      <c r="AE879" s="430"/>
      <c r="AF879" s="430"/>
      <c r="AG879" s="430"/>
      <c r="AH879" s="430"/>
      <c r="AI879" s="430"/>
      <c r="AJ879" s="430"/>
      <c r="AK879" s="431"/>
      <c r="AL879" s="431"/>
      <c r="AM879" s="431"/>
      <c r="AN879" s="432"/>
    </row>
    <row r="880" spans="1:40" ht="15.75" customHeight="1">
      <c r="A880" s="430"/>
      <c r="B880" s="434"/>
      <c r="C880" s="430"/>
      <c r="D880" s="430"/>
      <c r="E880" s="430"/>
      <c r="F880" s="430"/>
      <c r="G880" s="430"/>
      <c r="H880" s="430"/>
      <c r="I880" s="430"/>
      <c r="J880" s="430"/>
      <c r="K880" s="430"/>
      <c r="L880" s="430"/>
      <c r="M880" s="430"/>
      <c r="N880" s="430"/>
      <c r="O880" s="430"/>
      <c r="P880" s="430"/>
      <c r="Q880" s="430"/>
      <c r="R880" s="430"/>
      <c r="S880" s="430"/>
      <c r="T880" s="430"/>
      <c r="U880" s="430"/>
      <c r="V880" s="430"/>
      <c r="W880" s="430"/>
      <c r="X880" s="430"/>
      <c r="Y880" s="430"/>
      <c r="Z880" s="430"/>
      <c r="AA880" s="430"/>
      <c r="AB880" s="430"/>
      <c r="AC880" s="430"/>
      <c r="AD880" s="430"/>
      <c r="AE880" s="430"/>
      <c r="AF880" s="430"/>
      <c r="AG880" s="430"/>
      <c r="AH880" s="430"/>
      <c r="AI880" s="430"/>
      <c r="AJ880" s="430"/>
      <c r="AK880" s="431"/>
      <c r="AL880" s="431"/>
      <c r="AM880" s="431"/>
      <c r="AN880" s="432"/>
    </row>
    <row r="881" spans="1:40" ht="15.75" customHeight="1">
      <c r="A881" s="430"/>
      <c r="B881" s="434"/>
      <c r="C881" s="430"/>
      <c r="D881" s="430"/>
      <c r="E881" s="430"/>
      <c r="F881" s="430"/>
      <c r="G881" s="430"/>
      <c r="H881" s="430"/>
      <c r="I881" s="430"/>
      <c r="J881" s="430"/>
      <c r="K881" s="430"/>
      <c r="L881" s="430"/>
      <c r="M881" s="430"/>
      <c r="N881" s="430"/>
      <c r="O881" s="430"/>
      <c r="P881" s="430"/>
      <c r="Q881" s="430"/>
      <c r="R881" s="430"/>
      <c r="S881" s="430"/>
      <c r="T881" s="430"/>
      <c r="U881" s="430"/>
      <c r="V881" s="430"/>
      <c r="W881" s="430"/>
      <c r="X881" s="430"/>
      <c r="Y881" s="430"/>
      <c r="Z881" s="430"/>
      <c r="AA881" s="430"/>
      <c r="AB881" s="430"/>
      <c r="AC881" s="430"/>
      <c r="AD881" s="430"/>
      <c r="AE881" s="430"/>
      <c r="AF881" s="430"/>
      <c r="AG881" s="430"/>
      <c r="AH881" s="430"/>
      <c r="AI881" s="430"/>
      <c r="AJ881" s="430"/>
      <c r="AK881" s="431"/>
      <c r="AL881" s="431"/>
      <c r="AM881" s="431"/>
      <c r="AN881" s="432"/>
    </row>
    <row r="882" spans="1:40" ht="15.75" customHeight="1">
      <c r="A882" s="430"/>
      <c r="B882" s="434"/>
      <c r="C882" s="430"/>
      <c r="D882" s="430"/>
      <c r="E882" s="430"/>
      <c r="F882" s="430"/>
      <c r="G882" s="430"/>
      <c r="H882" s="430"/>
      <c r="I882" s="430"/>
      <c r="J882" s="430"/>
      <c r="K882" s="430"/>
      <c r="L882" s="430"/>
      <c r="M882" s="430"/>
      <c r="N882" s="430"/>
      <c r="O882" s="430"/>
      <c r="P882" s="430"/>
      <c r="Q882" s="430"/>
      <c r="R882" s="430"/>
      <c r="S882" s="430"/>
      <c r="T882" s="430"/>
      <c r="U882" s="430"/>
      <c r="V882" s="430"/>
      <c r="W882" s="430"/>
      <c r="X882" s="430"/>
      <c r="Y882" s="430"/>
      <c r="Z882" s="430"/>
      <c r="AA882" s="430"/>
      <c r="AB882" s="430"/>
      <c r="AC882" s="430"/>
      <c r="AD882" s="430"/>
      <c r="AE882" s="430"/>
      <c r="AF882" s="430"/>
      <c r="AG882" s="430"/>
      <c r="AH882" s="430"/>
      <c r="AI882" s="430"/>
      <c r="AJ882" s="430"/>
      <c r="AK882" s="431"/>
      <c r="AL882" s="431"/>
      <c r="AM882" s="431"/>
      <c r="AN882" s="432"/>
    </row>
    <row r="883" spans="1:40" ht="15.75" customHeight="1">
      <c r="A883" s="430"/>
      <c r="B883" s="434"/>
      <c r="C883" s="430"/>
      <c r="D883" s="430"/>
      <c r="E883" s="430"/>
      <c r="F883" s="430"/>
      <c r="G883" s="430"/>
      <c r="H883" s="430"/>
      <c r="I883" s="430"/>
      <c r="J883" s="430"/>
      <c r="K883" s="430"/>
      <c r="L883" s="430"/>
      <c r="M883" s="430"/>
      <c r="N883" s="430"/>
      <c r="O883" s="430"/>
      <c r="P883" s="430"/>
      <c r="Q883" s="430"/>
      <c r="R883" s="430"/>
      <c r="S883" s="430"/>
      <c r="T883" s="430"/>
      <c r="U883" s="430"/>
      <c r="V883" s="430"/>
      <c r="W883" s="430"/>
      <c r="X883" s="430"/>
      <c r="Y883" s="430"/>
      <c r="Z883" s="430"/>
      <c r="AA883" s="430"/>
      <c r="AB883" s="430"/>
      <c r="AC883" s="430"/>
      <c r="AD883" s="430"/>
      <c r="AE883" s="430"/>
      <c r="AF883" s="430"/>
      <c r="AG883" s="430"/>
      <c r="AH883" s="430"/>
      <c r="AI883" s="430"/>
      <c r="AJ883" s="430"/>
      <c r="AK883" s="431"/>
      <c r="AL883" s="431"/>
      <c r="AM883" s="431"/>
      <c r="AN883" s="432"/>
    </row>
    <row r="884" spans="1:40" ht="15.75" customHeight="1">
      <c r="A884" s="430"/>
      <c r="B884" s="434"/>
      <c r="C884" s="430"/>
      <c r="D884" s="430"/>
      <c r="E884" s="430"/>
      <c r="F884" s="430"/>
      <c r="G884" s="430"/>
      <c r="H884" s="430"/>
      <c r="I884" s="430"/>
      <c r="J884" s="430"/>
      <c r="K884" s="430"/>
      <c r="L884" s="430"/>
      <c r="M884" s="430"/>
      <c r="N884" s="430"/>
      <c r="O884" s="430"/>
      <c r="P884" s="430"/>
      <c r="Q884" s="430"/>
      <c r="R884" s="430"/>
      <c r="S884" s="430"/>
      <c r="T884" s="430"/>
      <c r="U884" s="430"/>
      <c r="V884" s="430"/>
      <c r="W884" s="430"/>
      <c r="X884" s="430"/>
      <c r="Y884" s="430"/>
      <c r="Z884" s="430"/>
      <c r="AA884" s="430"/>
      <c r="AB884" s="430"/>
      <c r="AC884" s="430"/>
      <c r="AD884" s="430"/>
      <c r="AE884" s="430"/>
      <c r="AF884" s="430"/>
      <c r="AG884" s="430"/>
      <c r="AH884" s="430"/>
      <c r="AI884" s="430"/>
      <c r="AJ884" s="430"/>
      <c r="AK884" s="431"/>
      <c r="AL884" s="431"/>
      <c r="AM884" s="431"/>
      <c r="AN884" s="432"/>
    </row>
    <row r="885" spans="1:40" ht="15.75" customHeight="1">
      <c r="A885" s="430"/>
      <c r="B885" s="434"/>
      <c r="C885" s="430"/>
      <c r="D885" s="430"/>
      <c r="E885" s="430"/>
      <c r="F885" s="430"/>
      <c r="G885" s="430"/>
      <c r="H885" s="430"/>
      <c r="I885" s="430"/>
      <c r="J885" s="430"/>
      <c r="K885" s="430"/>
      <c r="L885" s="430"/>
      <c r="M885" s="430"/>
      <c r="N885" s="430"/>
      <c r="O885" s="430"/>
      <c r="P885" s="430"/>
      <c r="Q885" s="430"/>
      <c r="R885" s="430"/>
      <c r="S885" s="430"/>
      <c r="T885" s="430"/>
      <c r="U885" s="430"/>
      <c r="V885" s="430"/>
      <c r="W885" s="430"/>
      <c r="X885" s="430"/>
      <c r="Y885" s="430"/>
      <c r="Z885" s="430"/>
      <c r="AA885" s="430"/>
      <c r="AB885" s="430"/>
      <c r="AC885" s="430"/>
      <c r="AD885" s="430"/>
      <c r="AE885" s="430"/>
      <c r="AF885" s="430"/>
      <c r="AG885" s="430"/>
      <c r="AH885" s="430"/>
      <c r="AI885" s="430"/>
      <c r="AJ885" s="430"/>
      <c r="AK885" s="431"/>
      <c r="AL885" s="431"/>
      <c r="AM885" s="431"/>
      <c r="AN885" s="432"/>
    </row>
    <row r="886" spans="1:40" ht="15.75" customHeight="1">
      <c r="A886" s="430"/>
      <c r="B886" s="434"/>
      <c r="C886" s="430"/>
      <c r="D886" s="430"/>
      <c r="E886" s="430"/>
      <c r="F886" s="430"/>
      <c r="G886" s="430"/>
      <c r="H886" s="430"/>
      <c r="I886" s="430"/>
      <c r="J886" s="430"/>
      <c r="K886" s="430"/>
      <c r="L886" s="430"/>
      <c r="M886" s="430"/>
      <c r="N886" s="430"/>
      <c r="O886" s="430"/>
      <c r="P886" s="430"/>
      <c r="Q886" s="430"/>
      <c r="R886" s="430"/>
      <c r="S886" s="430"/>
      <c r="T886" s="430"/>
      <c r="U886" s="430"/>
      <c r="V886" s="430"/>
      <c r="W886" s="430"/>
      <c r="X886" s="430"/>
      <c r="Y886" s="430"/>
      <c r="Z886" s="430"/>
      <c r="AA886" s="430"/>
      <c r="AB886" s="430"/>
      <c r="AC886" s="430"/>
      <c r="AD886" s="430"/>
      <c r="AE886" s="430"/>
      <c r="AF886" s="430"/>
      <c r="AG886" s="430"/>
      <c r="AH886" s="430"/>
      <c r="AI886" s="430"/>
      <c r="AJ886" s="430"/>
      <c r="AK886" s="431"/>
      <c r="AL886" s="431"/>
      <c r="AM886" s="431"/>
      <c r="AN886" s="432"/>
    </row>
    <row r="887" spans="1:40" ht="15.75" customHeight="1">
      <c r="A887" s="430"/>
      <c r="B887" s="434"/>
      <c r="C887" s="430"/>
      <c r="D887" s="430"/>
      <c r="E887" s="430"/>
      <c r="F887" s="430"/>
      <c r="G887" s="430"/>
      <c r="H887" s="430"/>
      <c r="I887" s="430"/>
      <c r="J887" s="430"/>
      <c r="K887" s="430"/>
      <c r="L887" s="430"/>
      <c r="M887" s="430"/>
      <c r="N887" s="430"/>
      <c r="O887" s="430"/>
      <c r="P887" s="430"/>
      <c r="Q887" s="430"/>
      <c r="R887" s="430"/>
      <c r="S887" s="430"/>
      <c r="T887" s="430"/>
      <c r="U887" s="430"/>
      <c r="V887" s="430"/>
      <c r="W887" s="430"/>
      <c r="X887" s="430"/>
      <c r="Y887" s="430"/>
      <c r="Z887" s="430"/>
      <c r="AA887" s="430"/>
      <c r="AB887" s="430"/>
      <c r="AC887" s="430"/>
      <c r="AD887" s="430"/>
      <c r="AE887" s="430"/>
      <c r="AF887" s="430"/>
      <c r="AG887" s="430"/>
      <c r="AH887" s="430"/>
      <c r="AI887" s="430"/>
      <c r="AJ887" s="430"/>
      <c r="AK887" s="431"/>
      <c r="AL887" s="431"/>
      <c r="AM887" s="431"/>
      <c r="AN887" s="432"/>
    </row>
    <row r="888" spans="1:40" ht="15.75" customHeight="1">
      <c r="A888" s="430"/>
      <c r="B888" s="434"/>
      <c r="C888" s="430"/>
      <c r="D888" s="430"/>
      <c r="E888" s="430"/>
      <c r="F888" s="430"/>
      <c r="G888" s="430"/>
      <c r="H888" s="430"/>
      <c r="I888" s="430"/>
      <c r="J888" s="430"/>
      <c r="K888" s="430"/>
      <c r="L888" s="430"/>
      <c r="M888" s="430"/>
      <c r="N888" s="430"/>
      <c r="O888" s="430"/>
      <c r="P888" s="430"/>
      <c r="Q888" s="430"/>
      <c r="R888" s="430"/>
      <c r="S888" s="430"/>
      <c r="T888" s="430"/>
      <c r="U888" s="430"/>
      <c r="V888" s="430"/>
      <c r="W888" s="430"/>
      <c r="X888" s="430"/>
      <c r="Y888" s="430"/>
      <c r="Z888" s="430"/>
      <c r="AA888" s="430"/>
      <c r="AB888" s="430"/>
      <c r="AC888" s="430"/>
      <c r="AD888" s="430"/>
      <c r="AE888" s="430"/>
      <c r="AF888" s="430"/>
      <c r="AG888" s="430"/>
      <c r="AH888" s="430"/>
      <c r="AI888" s="430"/>
      <c r="AJ888" s="430"/>
      <c r="AK888" s="431"/>
      <c r="AL888" s="431"/>
      <c r="AM888" s="431"/>
      <c r="AN888" s="432"/>
    </row>
    <row r="889" spans="1:40" ht="15.75" customHeight="1">
      <c r="A889" s="430"/>
      <c r="B889" s="434"/>
      <c r="C889" s="430"/>
      <c r="D889" s="430"/>
      <c r="E889" s="430"/>
      <c r="F889" s="430"/>
      <c r="G889" s="430"/>
      <c r="H889" s="430"/>
      <c r="I889" s="430"/>
      <c r="J889" s="430"/>
      <c r="K889" s="430"/>
      <c r="L889" s="430"/>
      <c r="M889" s="430"/>
      <c r="N889" s="430"/>
      <c r="O889" s="430"/>
      <c r="P889" s="430"/>
      <c r="Q889" s="430"/>
      <c r="R889" s="430"/>
      <c r="S889" s="430"/>
      <c r="T889" s="430"/>
      <c r="U889" s="430"/>
      <c r="V889" s="430"/>
      <c r="W889" s="430"/>
      <c r="X889" s="430"/>
      <c r="Y889" s="430"/>
      <c r="Z889" s="430"/>
      <c r="AA889" s="430"/>
      <c r="AB889" s="430"/>
      <c r="AC889" s="430"/>
      <c r="AD889" s="430"/>
      <c r="AE889" s="430"/>
      <c r="AF889" s="430"/>
      <c r="AG889" s="430"/>
      <c r="AH889" s="430"/>
      <c r="AI889" s="430"/>
      <c r="AJ889" s="430"/>
      <c r="AK889" s="431"/>
      <c r="AL889" s="431"/>
      <c r="AM889" s="431"/>
      <c r="AN889" s="432"/>
    </row>
    <row r="890" spans="1:40" ht="15.75" customHeight="1">
      <c r="A890" s="430"/>
      <c r="B890" s="434"/>
      <c r="C890" s="430"/>
      <c r="D890" s="430"/>
      <c r="E890" s="430"/>
      <c r="F890" s="430"/>
      <c r="G890" s="430"/>
      <c r="H890" s="430"/>
      <c r="I890" s="430"/>
      <c r="J890" s="430"/>
      <c r="K890" s="430"/>
      <c r="L890" s="430"/>
      <c r="M890" s="430"/>
      <c r="N890" s="430"/>
      <c r="O890" s="430"/>
      <c r="P890" s="430"/>
      <c r="Q890" s="430"/>
      <c r="R890" s="430"/>
      <c r="S890" s="430"/>
      <c r="T890" s="430"/>
      <c r="U890" s="430"/>
      <c r="V890" s="430"/>
      <c r="W890" s="430"/>
      <c r="X890" s="430"/>
      <c r="Y890" s="430"/>
      <c r="Z890" s="430"/>
      <c r="AA890" s="430"/>
      <c r="AB890" s="430"/>
      <c r="AC890" s="430"/>
      <c r="AD890" s="430"/>
      <c r="AE890" s="430"/>
      <c r="AF890" s="430"/>
      <c r="AG890" s="430"/>
      <c r="AH890" s="430"/>
      <c r="AI890" s="430"/>
      <c r="AJ890" s="430"/>
      <c r="AK890" s="431"/>
      <c r="AL890" s="431"/>
      <c r="AM890" s="431"/>
      <c r="AN890" s="432"/>
    </row>
    <row r="891" spans="1:40" ht="15.75" customHeight="1">
      <c r="A891" s="430"/>
      <c r="B891" s="434"/>
      <c r="C891" s="430"/>
      <c r="D891" s="430"/>
      <c r="E891" s="430"/>
      <c r="F891" s="430"/>
      <c r="G891" s="430"/>
      <c r="H891" s="430"/>
      <c r="I891" s="430"/>
      <c r="J891" s="430"/>
      <c r="K891" s="430"/>
      <c r="L891" s="430"/>
      <c r="M891" s="430"/>
      <c r="N891" s="430"/>
      <c r="O891" s="430"/>
      <c r="P891" s="430"/>
      <c r="Q891" s="430"/>
      <c r="R891" s="430"/>
      <c r="S891" s="430"/>
      <c r="T891" s="430"/>
      <c r="U891" s="430"/>
      <c r="V891" s="430"/>
      <c r="W891" s="430"/>
      <c r="X891" s="430"/>
      <c r="Y891" s="430"/>
      <c r="Z891" s="430"/>
      <c r="AA891" s="430"/>
      <c r="AB891" s="430"/>
      <c r="AC891" s="430"/>
      <c r="AD891" s="430"/>
      <c r="AE891" s="430"/>
      <c r="AF891" s="430"/>
      <c r="AG891" s="430"/>
      <c r="AH891" s="430"/>
      <c r="AI891" s="430"/>
      <c r="AJ891" s="430"/>
      <c r="AK891" s="431"/>
      <c r="AL891" s="431"/>
      <c r="AM891" s="431"/>
      <c r="AN891" s="432"/>
    </row>
    <row r="892" spans="1:40" ht="15.75" customHeight="1">
      <c r="A892" s="430"/>
      <c r="B892" s="434"/>
      <c r="C892" s="430"/>
      <c r="D892" s="430"/>
      <c r="E892" s="430"/>
      <c r="F892" s="430"/>
      <c r="G892" s="430"/>
      <c r="H892" s="430"/>
      <c r="I892" s="430"/>
      <c r="J892" s="430"/>
      <c r="K892" s="430"/>
      <c r="L892" s="430"/>
      <c r="M892" s="430"/>
      <c r="N892" s="430"/>
      <c r="O892" s="430"/>
      <c r="P892" s="430"/>
      <c r="Q892" s="430"/>
      <c r="R892" s="430"/>
      <c r="S892" s="430"/>
      <c r="T892" s="430"/>
      <c r="U892" s="430"/>
      <c r="V892" s="430"/>
      <c r="W892" s="430"/>
      <c r="X892" s="430"/>
      <c r="Y892" s="430"/>
      <c r="Z892" s="430"/>
      <c r="AA892" s="430"/>
      <c r="AB892" s="430"/>
      <c r="AC892" s="430"/>
      <c r="AD892" s="430"/>
      <c r="AE892" s="430"/>
      <c r="AF892" s="430"/>
      <c r="AG892" s="430"/>
      <c r="AH892" s="430"/>
      <c r="AI892" s="430"/>
      <c r="AJ892" s="430"/>
      <c r="AK892" s="431"/>
      <c r="AL892" s="431"/>
      <c r="AM892" s="431"/>
      <c r="AN892" s="432"/>
    </row>
    <row r="893" spans="1:40" ht="15.75" customHeight="1">
      <c r="A893" s="430"/>
      <c r="B893" s="434"/>
      <c r="C893" s="430"/>
      <c r="D893" s="430"/>
      <c r="E893" s="430"/>
      <c r="F893" s="430"/>
      <c r="G893" s="430"/>
      <c r="H893" s="430"/>
      <c r="I893" s="430"/>
      <c r="J893" s="430"/>
      <c r="K893" s="430"/>
      <c r="L893" s="430"/>
      <c r="M893" s="430"/>
      <c r="N893" s="430"/>
      <c r="O893" s="430"/>
      <c r="P893" s="430"/>
      <c r="Q893" s="430"/>
      <c r="R893" s="430"/>
      <c r="S893" s="430"/>
      <c r="T893" s="430"/>
      <c r="U893" s="430"/>
      <c r="V893" s="430"/>
      <c r="W893" s="430"/>
      <c r="X893" s="430"/>
      <c r="Y893" s="430"/>
      <c r="Z893" s="430"/>
      <c r="AA893" s="430"/>
      <c r="AB893" s="430"/>
      <c r="AC893" s="430"/>
      <c r="AD893" s="430"/>
      <c r="AE893" s="430"/>
      <c r="AF893" s="430"/>
      <c r="AG893" s="430"/>
      <c r="AH893" s="430"/>
      <c r="AI893" s="430"/>
      <c r="AJ893" s="430"/>
      <c r="AK893" s="431"/>
      <c r="AL893" s="431"/>
      <c r="AM893" s="431"/>
      <c r="AN893" s="432"/>
    </row>
    <row r="894" spans="1:40" ht="15.75" customHeight="1">
      <c r="A894" s="430"/>
      <c r="B894" s="434"/>
      <c r="C894" s="430"/>
      <c r="D894" s="430"/>
      <c r="E894" s="430"/>
      <c r="F894" s="430"/>
      <c r="G894" s="430"/>
      <c r="H894" s="430"/>
      <c r="I894" s="430"/>
      <c r="J894" s="430"/>
      <c r="K894" s="430"/>
      <c r="L894" s="430"/>
      <c r="M894" s="430"/>
      <c r="N894" s="430"/>
      <c r="O894" s="430"/>
      <c r="P894" s="430"/>
      <c r="Q894" s="430"/>
      <c r="R894" s="430"/>
      <c r="S894" s="430"/>
      <c r="T894" s="430"/>
      <c r="U894" s="430"/>
      <c r="V894" s="430"/>
      <c r="W894" s="430"/>
      <c r="X894" s="430"/>
      <c r="Y894" s="430"/>
      <c r="Z894" s="430"/>
      <c r="AA894" s="430"/>
      <c r="AB894" s="430"/>
      <c r="AC894" s="430"/>
      <c r="AD894" s="430"/>
      <c r="AE894" s="430"/>
      <c r="AF894" s="430"/>
      <c r="AG894" s="430"/>
      <c r="AH894" s="430"/>
      <c r="AI894" s="430"/>
      <c r="AJ894" s="430"/>
      <c r="AK894" s="431"/>
      <c r="AL894" s="431"/>
      <c r="AM894" s="431"/>
      <c r="AN894" s="432"/>
    </row>
    <row r="895" spans="1:40" ht="15.75" customHeight="1">
      <c r="A895" s="430"/>
      <c r="B895" s="434"/>
      <c r="C895" s="430"/>
      <c r="D895" s="430"/>
      <c r="E895" s="430"/>
      <c r="F895" s="430"/>
      <c r="G895" s="430"/>
      <c r="H895" s="430"/>
      <c r="I895" s="430"/>
      <c r="J895" s="430"/>
      <c r="K895" s="430"/>
      <c r="L895" s="430"/>
      <c r="M895" s="430"/>
      <c r="N895" s="430"/>
      <c r="O895" s="430"/>
      <c r="P895" s="430"/>
      <c r="Q895" s="430"/>
      <c r="R895" s="430"/>
      <c r="S895" s="430"/>
      <c r="T895" s="430"/>
      <c r="U895" s="430"/>
      <c r="V895" s="430"/>
      <c r="W895" s="430"/>
      <c r="X895" s="430"/>
      <c r="Y895" s="430"/>
      <c r="Z895" s="430"/>
      <c r="AA895" s="430"/>
      <c r="AB895" s="430"/>
      <c r="AC895" s="430"/>
      <c r="AD895" s="430"/>
      <c r="AE895" s="430"/>
      <c r="AF895" s="430"/>
      <c r="AG895" s="430"/>
      <c r="AH895" s="430"/>
      <c r="AI895" s="430"/>
      <c r="AJ895" s="430"/>
      <c r="AK895" s="431"/>
      <c r="AL895" s="431"/>
      <c r="AM895" s="431"/>
      <c r="AN895" s="432"/>
    </row>
    <row r="896" spans="1:40" ht="15.75" customHeight="1">
      <c r="A896" s="430"/>
      <c r="B896" s="434"/>
      <c r="C896" s="430"/>
      <c r="D896" s="430"/>
      <c r="E896" s="430"/>
      <c r="F896" s="430"/>
      <c r="G896" s="430"/>
      <c r="H896" s="430"/>
      <c r="I896" s="430"/>
      <c r="J896" s="430"/>
      <c r="K896" s="430"/>
      <c r="L896" s="430"/>
      <c r="M896" s="430"/>
      <c r="N896" s="430"/>
      <c r="O896" s="430"/>
      <c r="P896" s="430"/>
      <c r="Q896" s="430"/>
      <c r="R896" s="430"/>
      <c r="S896" s="430"/>
      <c r="T896" s="430"/>
      <c r="U896" s="430"/>
      <c r="V896" s="430"/>
      <c r="W896" s="430"/>
      <c r="X896" s="430"/>
      <c r="Y896" s="430"/>
      <c r="Z896" s="430"/>
      <c r="AA896" s="430"/>
      <c r="AB896" s="430"/>
      <c r="AC896" s="430"/>
      <c r="AD896" s="430"/>
      <c r="AE896" s="430"/>
      <c r="AF896" s="430"/>
      <c r="AG896" s="430"/>
      <c r="AH896" s="430"/>
      <c r="AI896" s="430"/>
      <c r="AJ896" s="430"/>
      <c r="AK896" s="431"/>
      <c r="AL896" s="431"/>
      <c r="AM896" s="431"/>
      <c r="AN896" s="432"/>
    </row>
    <row r="897" spans="1:40" ht="15.75" customHeight="1">
      <c r="A897" s="430"/>
      <c r="B897" s="434"/>
      <c r="C897" s="430"/>
      <c r="D897" s="430"/>
      <c r="E897" s="430"/>
      <c r="F897" s="430"/>
      <c r="G897" s="430"/>
      <c r="H897" s="430"/>
      <c r="I897" s="430"/>
      <c r="J897" s="430"/>
      <c r="K897" s="430"/>
      <c r="L897" s="430"/>
      <c r="M897" s="430"/>
      <c r="N897" s="430"/>
      <c r="O897" s="430"/>
      <c r="P897" s="430"/>
      <c r="Q897" s="430"/>
      <c r="R897" s="430"/>
      <c r="S897" s="430"/>
      <c r="T897" s="430"/>
      <c r="U897" s="430"/>
      <c r="V897" s="430"/>
      <c r="W897" s="430"/>
      <c r="X897" s="430"/>
      <c r="Y897" s="430"/>
      <c r="Z897" s="430"/>
      <c r="AA897" s="430"/>
      <c r="AB897" s="430"/>
      <c r="AC897" s="430"/>
      <c r="AD897" s="430"/>
      <c r="AE897" s="430"/>
      <c r="AF897" s="430"/>
      <c r="AG897" s="430"/>
      <c r="AH897" s="430"/>
      <c r="AI897" s="430"/>
      <c r="AJ897" s="430"/>
      <c r="AK897" s="431"/>
      <c r="AL897" s="431"/>
      <c r="AM897" s="431"/>
      <c r="AN897" s="432"/>
    </row>
    <row r="898" spans="1:40" ht="15.75" customHeight="1">
      <c r="A898" s="430"/>
      <c r="B898" s="434"/>
      <c r="C898" s="430"/>
      <c r="D898" s="430"/>
      <c r="E898" s="430"/>
      <c r="F898" s="430"/>
      <c r="G898" s="430"/>
      <c r="H898" s="430"/>
      <c r="I898" s="430"/>
      <c r="J898" s="430"/>
      <c r="K898" s="430"/>
      <c r="L898" s="430"/>
      <c r="M898" s="430"/>
      <c r="N898" s="430"/>
      <c r="O898" s="430"/>
      <c r="P898" s="430"/>
      <c r="Q898" s="430"/>
      <c r="R898" s="430"/>
      <c r="S898" s="430"/>
      <c r="T898" s="430"/>
      <c r="U898" s="430"/>
      <c r="V898" s="430"/>
      <c r="W898" s="430"/>
      <c r="X898" s="430"/>
      <c r="Y898" s="430"/>
      <c r="Z898" s="430"/>
      <c r="AA898" s="430"/>
      <c r="AB898" s="430"/>
      <c r="AC898" s="430"/>
      <c r="AD898" s="430"/>
      <c r="AE898" s="430"/>
      <c r="AF898" s="430"/>
      <c r="AG898" s="430"/>
      <c r="AH898" s="430"/>
      <c r="AI898" s="430"/>
      <c r="AJ898" s="430"/>
      <c r="AK898" s="431"/>
      <c r="AL898" s="431"/>
      <c r="AM898" s="431"/>
      <c r="AN898" s="432"/>
    </row>
    <row r="899" spans="1:40" ht="15.75" customHeight="1">
      <c r="A899" s="430"/>
      <c r="B899" s="434"/>
      <c r="C899" s="430"/>
      <c r="D899" s="430"/>
      <c r="E899" s="430"/>
      <c r="F899" s="430"/>
      <c r="G899" s="430"/>
      <c r="H899" s="430"/>
      <c r="I899" s="430"/>
      <c r="J899" s="430"/>
      <c r="K899" s="430"/>
      <c r="L899" s="430"/>
      <c r="M899" s="430"/>
      <c r="N899" s="430"/>
      <c r="O899" s="430"/>
      <c r="P899" s="430"/>
      <c r="Q899" s="430"/>
      <c r="R899" s="430"/>
      <c r="S899" s="430"/>
      <c r="T899" s="430"/>
      <c r="U899" s="430"/>
      <c r="V899" s="430"/>
      <c r="W899" s="430"/>
      <c r="X899" s="430"/>
      <c r="Y899" s="430"/>
      <c r="Z899" s="430"/>
      <c r="AA899" s="430"/>
      <c r="AB899" s="430"/>
      <c r="AC899" s="430"/>
      <c r="AD899" s="430"/>
      <c r="AE899" s="430"/>
      <c r="AF899" s="430"/>
      <c r="AG899" s="430"/>
      <c r="AH899" s="430"/>
      <c r="AI899" s="430"/>
      <c r="AJ899" s="430"/>
      <c r="AK899" s="431"/>
      <c r="AL899" s="431"/>
      <c r="AM899" s="431"/>
      <c r="AN899" s="432"/>
    </row>
    <row r="900" spans="1:40" ht="15.75" customHeight="1">
      <c r="A900" s="430"/>
      <c r="B900" s="434"/>
      <c r="C900" s="430"/>
      <c r="D900" s="430"/>
      <c r="E900" s="430"/>
      <c r="F900" s="430"/>
      <c r="G900" s="430"/>
      <c r="H900" s="430"/>
      <c r="I900" s="430"/>
      <c r="J900" s="430"/>
      <c r="K900" s="430"/>
      <c r="L900" s="430"/>
      <c r="M900" s="430"/>
      <c r="N900" s="430"/>
      <c r="O900" s="430"/>
      <c r="P900" s="430"/>
      <c r="Q900" s="430"/>
      <c r="R900" s="430"/>
      <c r="S900" s="430"/>
      <c r="T900" s="430"/>
      <c r="U900" s="430"/>
      <c r="V900" s="430"/>
      <c r="W900" s="430"/>
      <c r="X900" s="430"/>
      <c r="Y900" s="430"/>
      <c r="Z900" s="430"/>
      <c r="AA900" s="430"/>
      <c r="AB900" s="430"/>
      <c r="AC900" s="430"/>
      <c r="AD900" s="430"/>
      <c r="AE900" s="430"/>
      <c r="AF900" s="430"/>
      <c r="AG900" s="430"/>
      <c r="AH900" s="430"/>
      <c r="AI900" s="430"/>
      <c r="AJ900" s="430"/>
      <c r="AK900" s="431"/>
      <c r="AL900" s="431"/>
      <c r="AM900" s="431"/>
      <c r="AN900" s="432"/>
    </row>
    <row r="901" spans="1:40" ht="15.75" customHeight="1">
      <c r="A901" s="430"/>
      <c r="B901" s="434"/>
      <c r="C901" s="430"/>
      <c r="D901" s="430"/>
      <c r="E901" s="430"/>
      <c r="F901" s="430"/>
      <c r="G901" s="430"/>
      <c r="H901" s="430"/>
      <c r="I901" s="430"/>
      <c r="J901" s="430"/>
      <c r="K901" s="430"/>
      <c r="L901" s="430"/>
      <c r="M901" s="430"/>
      <c r="N901" s="430"/>
      <c r="O901" s="430"/>
      <c r="P901" s="430"/>
      <c r="Q901" s="430"/>
      <c r="R901" s="430"/>
      <c r="S901" s="430"/>
      <c r="T901" s="430"/>
      <c r="U901" s="430"/>
      <c r="V901" s="430"/>
      <c r="W901" s="430"/>
      <c r="X901" s="430"/>
      <c r="Y901" s="430"/>
      <c r="Z901" s="430"/>
      <c r="AA901" s="430"/>
      <c r="AB901" s="430"/>
      <c r="AC901" s="430"/>
      <c r="AD901" s="430"/>
      <c r="AE901" s="430"/>
      <c r="AF901" s="430"/>
      <c r="AG901" s="430"/>
      <c r="AH901" s="430"/>
      <c r="AI901" s="430"/>
      <c r="AJ901" s="430"/>
      <c r="AK901" s="431"/>
      <c r="AL901" s="431"/>
      <c r="AM901" s="431"/>
      <c r="AN901" s="432"/>
    </row>
    <row r="902" spans="1:40" ht="15.75" customHeight="1">
      <c r="A902" s="430"/>
      <c r="B902" s="434"/>
      <c r="C902" s="430"/>
      <c r="D902" s="430"/>
      <c r="E902" s="430"/>
      <c r="F902" s="430"/>
      <c r="G902" s="430"/>
      <c r="H902" s="430"/>
      <c r="I902" s="430"/>
      <c r="J902" s="430"/>
      <c r="K902" s="430"/>
      <c r="L902" s="430"/>
      <c r="M902" s="430"/>
      <c r="N902" s="430"/>
      <c r="O902" s="430"/>
      <c r="P902" s="430"/>
      <c r="Q902" s="430"/>
      <c r="R902" s="430"/>
      <c r="S902" s="430"/>
      <c r="T902" s="430"/>
      <c r="U902" s="430"/>
      <c r="V902" s="430"/>
      <c r="W902" s="430"/>
      <c r="X902" s="430"/>
      <c r="Y902" s="430"/>
      <c r="Z902" s="430"/>
      <c r="AA902" s="430"/>
      <c r="AB902" s="430"/>
      <c r="AC902" s="430"/>
      <c r="AD902" s="430"/>
      <c r="AE902" s="430"/>
      <c r="AF902" s="430"/>
      <c r="AG902" s="430"/>
      <c r="AH902" s="430"/>
      <c r="AI902" s="430"/>
      <c r="AJ902" s="430"/>
      <c r="AK902" s="431"/>
      <c r="AL902" s="431"/>
      <c r="AM902" s="431"/>
      <c r="AN902" s="432"/>
    </row>
    <row r="903" spans="1:40" ht="15.75" customHeight="1">
      <c r="A903" s="430"/>
      <c r="B903" s="434"/>
      <c r="C903" s="430"/>
      <c r="D903" s="430"/>
      <c r="E903" s="430"/>
      <c r="F903" s="430"/>
      <c r="G903" s="430"/>
      <c r="H903" s="430"/>
      <c r="I903" s="430"/>
      <c r="J903" s="430"/>
      <c r="K903" s="430"/>
      <c r="L903" s="430"/>
      <c r="M903" s="430"/>
      <c r="N903" s="430"/>
      <c r="O903" s="430"/>
      <c r="P903" s="430"/>
      <c r="Q903" s="430"/>
      <c r="R903" s="430"/>
      <c r="S903" s="430"/>
      <c r="T903" s="430"/>
      <c r="U903" s="430"/>
      <c r="V903" s="430"/>
      <c r="W903" s="430"/>
      <c r="X903" s="430"/>
      <c r="Y903" s="430"/>
      <c r="Z903" s="430"/>
      <c r="AA903" s="430"/>
      <c r="AB903" s="430"/>
      <c r="AC903" s="430"/>
      <c r="AD903" s="430"/>
      <c r="AE903" s="430"/>
      <c r="AF903" s="430"/>
      <c r="AG903" s="430"/>
      <c r="AH903" s="430"/>
      <c r="AI903" s="430"/>
      <c r="AJ903" s="430"/>
      <c r="AK903" s="431"/>
      <c r="AL903" s="431"/>
      <c r="AM903" s="431"/>
      <c r="AN903" s="432"/>
    </row>
    <row r="904" spans="1:40" ht="15.75" customHeight="1">
      <c r="A904" s="430"/>
      <c r="B904" s="434"/>
      <c r="C904" s="430"/>
      <c r="D904" s="430"/>
      <c r="E904" s="430"/>
      <c r="F904" s="430"/>
      <c r="G904" s="430"/>
      <c r="H904" s="430"/>
      <c r="I904" s="430"/>
      <c r="J904" s="430"/>
      <c r="K904" s="430"/>
      <c r="L904" s="430"/>
      <c r="M904" s="430"/>
      <c r="N904" s="430"/>
      <c r="O904" s="430"/>
      <c r="P904" s="430"/>
      <c r="Q904" s="430"/>
      <c r="R904" s="430"/>
      <c r="S904" s="430"/>
      <c r="T904" s="430"/>
      <c r="U904" s="430"/>
      <c r="V904" s="430"/>
      <c r="W904" s="430"/>
      <c r="X904" s="430"/>
      <c r="Y904" s="430"/>
      <c r="Z904" s="430"/>
      <c r="AA904" s="430"/>
      <c r="AB904" s="430"/>
      <c r="AC904" s="430"/>
      <c r="AD904" s="430"/>
      <c r="AE904" s="430"/>
      <c r="AF904" s="430"/>
      <c r="AG904" s="430"/>
      <c r="AH904" s="430"/>
      <c r="AI904" s="430"/>
      <c r="AJ904" s="430"/>
      <c r="AK904" s="431"/>
      <c r="AL904" s="431"/>
      <c r="AM904" s="431"/>
      <c r="AN904" s="432"/>
    </row>
    <row r="905" spans="1:40" ht="15.75" customHeight="1">
      <c r="A905" s="430"/>
      <c r="B905" s="434"/>
      <c r="C905" s="430"/>
      <c r="D905" s="430"/>
      <c r="E905" s="430"/>
      <c r="F905" s="430"/>
      <c r="G905" s="430"/>
      <c r="H905" s="430"/>
      <c r="I905" s="430"/>
      <c r="J905" s="430"/>
      <c r="K905" s="430"/>
      <c r="L905" s="430"/>
      <c r="M905" s="430"/>
      <c r="N905" s="430"/>
      <c r="O905" s="430"/>
      <c r="P905" s="430"/>
      <c r="Q905" s="430"/>
      <c r="R905" s="430"/>
      <c r="S905" s="430"/>
      <c r="T905" s="430"/>
      <c r="U905" s="430"/>
      <c r="V905" s="430"/>
      <c r="W905" s="430"/>
      <c r="X905" s="430"/>
      <c r="Y905" s="430"/>
      <c r="Z905" s="430"/>
      <c r="AA905" s="430"/>
      <c r="AB905" s="430"/>
      <c r="AC905" s="430"/>
      <c r="AD905" s="430"/>
      <c r="AE905" s="430"/>
      <c r="AF905" s="430"/>
      <c r="AG905" s="430"/>
      <c r="AH905" s="430"/>
      <c r="AI905" s="430"/>
      <c r="AJ905" s="430"/>
      <c r="AK905" s="431"/>
      <c r="AL905" s="431"/>
      <c r="AM905" s="431"/>
      <c r="AN905" s="432"/>
    </row>
    <row r="906" spans="1:40" ht="15.75" customHeight="1">
      <c r="A906" s="430"/>
      <c r="B906" s="434"/>
      <c r="C906" s="430"/>
      <c r="D906" s="430"/>
      <c r="E906" s="430"/>
      <c r="F906" s="430"/>
      <c r="G906" s="430"/>
      <c r="H906" s="430"/>
      <c r="I906" s="430"/>
      <c r="J906" s="430"/>
      <c r="K906" s="430"/>
      <c r="L906" s="430"/>
      <c r="M906" s="430"/>
      <c r="N906" s="430"/>
      <c r="O906" s="430"/>
      <c r="P906" s="430"/>
      <c r="Q906" s="430"/>
      <c r="R906" s="430"/>
      <c r="S906" s="430"/>
      <c r="T906" s="430"/>
      <c r="U906" s="430"/>
      <c r="V906" s="430"/>
      <c r="W906" s="430"/>
      <c r="X906" s="430"/>
      <c r="Y906" s="430"/>
      <c r="Z906" s="430"/>
      <c r="AA906" s="430"/>
      <c r="AB906" s="430"/>
      <c r="AC906" s="430"/>
      <c r="AD906" s="430"/>
      <c r="AE906" s="430"/>
      <c r="AF906" s="430"/>
      <c r="AG906" s="430"/>
      <c r="AH906" s="430"/>
      <c r="AI906" s="430"/>
      <c r="AJ906" s="430"/>
      <c r="AK906" s="431"/>
      <c r="AL906" s="431"/>
      <c r="AM906" s="431"/>
      <c r="AN906" s="432"/>
    </row>
    <row r="907" spans="1:40" ht="15.75" customHeight="1">
      <c r="A907" s="430"/>
      <c r="B907" s="434"/>
      <c r="C907" s="430"/>
      <c r="D907" s="430"/>
      <c r="E907" s="430"/>
      <c r="F907" s="430"/>
      <c r="G907" s="430"/>
      <c r="H907" s="430"/>
      <c r="I907" s="430"/>
      <c r="J907" s="430"/>
      <c r="K907" s="430"/>
      <c r="L907" s="430"/>
      <c r="M907" s="430"/>
      <c r="N907" s="430"/>
      <c r="O907" s="430"/>
      <c r="P907" s="430"/>
      <c r="Q907" s="430"/>
      <c r="R907" s="430"/>
      <c r="S907" s="430"/>
      <c r="T907" s="430"/>
      <c r="U907" s="430"/>
      <c r="V907" s="430"/>
      <c r="W907" s="430"/>
      <c r="X907" s="430"/>
      <c r="Y907" s="430"/>
      <c r="Z907" s="430"/>
      <c r="AA907" s="430"/>
      <c r="AB907" s="430"/>
      <c r="AC907" s="430"/>
      <c r="AD907" s="430"/>
      <c r="AE907" s="430"/>
      <c r="AF907" s="430"/>
      <c r="AG907" s="430"/>
      <c r="AH907" s="430"/>
      <c r="AI907" s="430"/>
      <c r="AJ907" s="430"/>
      <c r="AK907" s="431"/>
      <c r="AL907" s="431"/>
      <c r="AM907" s="431"/>
      <c r="AN907" s="432"/>
    </row>
    <row r="908" spans="1:40" ht="15.75" customHeight="1">
      <c r="A908" s="430"/>
      <c r="B908" s="434"/>
      <c r="C908" s="430"/>
      <c r="D908" s="430"/>
      <c r="E908" s="430"/>
      <c r="F908" s="430"/>
      <c r="G908" s="430"/>
      <c r="H908" s="430"/>
      <c r="I908" s="430"/>
      <c r="J908" s="430"/>
      <c r="K908" s="430"/>
      <c r="L908" s="430"/>
      <c r="M908" s="430"/>
      <c r="N908" s="430"/>
      <c r="O908" s="430"/>
      <c r="P908" s="430"/>
      <c r="Q908" s="430"/>
      <c r="R908" s="430"/>
      <c r="S908" s="430"/>
      <c r="T908" s="430"/>
      <c r="U908" s="430"/>
      <c r="V908" s="430"/>
      <c r="W908" s="430"/>
      <c r="X908" s="430"/>
      <c r="Y908" s="430"/>
      <c r="Z908" s="430"/>
      <c r="AA908" s="430"/>
      <c r="AB908" s="430"/>
      <c r="AC908" s="430"/>
      <c r="AD908" s="430"/>
      <c r="AE908" s="430"/>
      <c r="AF908" s="430"/>
      <c r="AG908" s="430"/>
      <c r="AH908" s="430"/>
      <c r="AI908" s="430"/>
      <c r="AJ908" s="430"/>
      <c r="AK908" s="431"/>
      <c r="AL908" s="431"/>
      <c r="AM908" s="431"/>
      <c r="AN908" s="432"/>
    </row>
    <row r="909" spans="1:40" ht="15.75" customHeight="1">
      <c r="A909" s="430"/>
      <c r="B909" s="434"/>
      <c r="C909" s="430"/>
      <c r="D909" s="430"/>
      <c r="E909" s="430"/>
      <c r="F909" s="430"/>
      <c r="G909" s="430"/>
      <c r="H909" s="430"/>
      <c r="I909" s="430"/>
      <c r="J909" s="430"/>
      <c r="K909" s="430"/>
      <c r="L909" s="430"/>
      <c r="M909" s="430"/>
      <c r="N909" s="430"/>
      <c r="O909" s="430"/>
      <c r="P909" s="430"/>
      <c r="Q909" s="430"/>
      <c r="R909" s="430"/>
      <c r="S909" s="430"/>
      <c r="T909" s="430"/>
      <c r="U909" s="430"/>
      <c r="V909" s="430"/>
      <c r="W909" s="430"/>
      <c r="X909" s="430"/>
      <c r="Y909" s="430"/>
      <c r="Z909" s="430"/>
      <c r="AA909" s="430"/>
      <c r="AB909" s="430"/>
      <c r="AC909" s="430"/>
      <c r="AD909" s="430"/>
      <c r="AE909" s="430"/>
      <c r="AF909" s="430"/>
      <c r="AG909" s="430"/>
      <c r="AH909" s="430"/>
      <c r="AI909" s="430"/>
      <c r="AJ909" s="430"/>
      <c r="AK909" s="431"/>
      <c r="AL909" s="431"/>
      <c r="AM909" s="431"/>
      <c r="AN909" s="432"/>
    </row>
    <row r="910" spans="1:40" ht="15.75" customHeight="1">
      <c r="A910" s="430"/>
      <c r="B910" s="434"/>
      <c r="C910" s="430"/>
      <c r="D910" s="430"/>
      <c r="E910" s="430"/>
      <c r="F910" s="430"/>
      <c r="G910" s="430"/>
      <c r="H910" s="430"/>
      <c r="I910" s="430"/>
      <c r="J910" s="430"/>
      <c r="K910" s="430"/>
      <c r="L910" s="430"/>
      <c r="M910" s="430"/>
      <c r="N910" s="430"/>
      <c r="O910" s="430"/>
      <c r="P910" s="430"/>
      <c r="Q910" s="430"/>
      <c r="R910" s="430"/>
      <c r="S910" s="430"/>
      <c r="T910" s="430"/>
      <c r="U910" s="430"/>
      <c r="V910" s="430"/>
      <c r="W910" s="430"/>
      <c r="X910" s="430"/>
      <c r="Y910" s="430"/>
      <c r="Z910" s="430"/>
      <c r="AA910" s="430"/>
      <c r="AB910" s="430"/>
      <c r="AC910" s="430"/>
      <c r="AD910" s="430"/>
      <c r="AE910" s="430"/>
      <c r="AF910" s="430"/>
      <c r="AG910" s="430"/>
      <c r="AH910" s="430"/>
      <c r="AI910" s="430"/>
      <c r="AJ910" s="430"/>
      <c r="AK910" s="431"/>
      <c r="AL910" s="431"/>
      <c r="AM910" s="431"/>
      <c r="AN910" s="432"/>
    </row>
    <row r="911" spans="1:40" ht="15.75" customHeight="1">
      <c r="A911" s="430"/>
      <c r="B911" s="434"/>
      <c r="C911" s="430"/>
      <c r="D911" s="430"/>
      <c r="E911" s="430"/>
      <c r="F911" s="430"/>
      <c r="G911" s="430"/>
      <c r="H911" s="430"/>
      <c r="I911" s="430"/>
      <c r="J911" s="430"/>
      <c r="K911" s="430"/>
      <c r="L911" s="430"/>
      <c r="M911" s="430"/>
      <c r="N911" s="430"/>
      <c r="O911" s="430"/>
      <c r="P911" s="430"/>
      <c r="Q911" s="430"/>
      <c r="R911" s="430"/>
      <c r="S911" s="430"/>
      <c r="T911" s="430"/>
      <c r="U911" s="430"/>
      <c r="V911" s="430"/>
      <c r="W911" s="430"/>
      <c r="X911" s="430"/>
      <c r="Y911" s="430"/>
      <c r="Z911" s="430"/>
      <c r="AA911" s="430"/>
      <c r="AB911" s="430"/>
      <c r="AC911" s="430"/>
      <c r="AD911" s="430"/>
      <c r="AE911" s="430"/>
      <c r="AF911" s="430"/>
      <c r="AG911" s="430"/>
      <c r="AH911" s="430"/>
      <c r="AI911" s="430"/>
      <c r="AJ911" s="430"/>
      <c r="AK911" s="431"/>
      <c r="AL911" s="431"/>
      <c r="AM911" s="431"/>
      <c r="AN911" s="432"/>
    </row>
    <row r="912" spans="1:40" ht="15.75" customHeight="1">
      <c r="A912" s="430"/>
      <c r="B912" s="434"/>
      <c r="C912" s="430"/>
      <c r="D912" s="430"/>
      <c r="E912" s="430"/>
      <c r="F912" s="430"/>
      <c r="G912" s="430"/>
      <c r="H912" s="430"/>
      <c r="I912" s="430"/>
      <c r="J912" s="430"/>
      <c r="K912" s="430"/>
      <c r="L912" s="430"/>
      <c r="M912" s="430"/>
      <c r="N912" s="430"/>
      <c r="O912" s="430"/>
      <c r="P912" s="430"/>
      <c r="Q912" s="430"/>
      <c r="R912" s="430"/>
      <c r="S912" s="430"/>
      <c r="T912" s="430"/>
      <c r="U912" s="430"/>
      <c r="V912" s="430"/>
      <c r="W912" s="430"/>
      <c r="X912" s="430"/>
      <c r="Y912" s="430"/>
      <c r="Z912" s="430"/>
      <c r="AA912" s="430"/>
      <c r="AB912" s="430"/>
      <c r="AC912" s="430"/>
      <c r="AD912" s="430"/>
      <c r="AE912" s="430"/>
      <c r="AF912" s="430"/>
      <c r="AG912" s="430"/>
      <c r="AH912" s="430"/>
      <c r="AI912" s="430"/>
      <c r="AJ912" s="430"/>
      <c r="AK912" s="431"/>
      <c r="AL912" s="431"/>
      <c r="AM912" s="431"/>
      <c r="AN912" s="432"/>
    </row>
    <row r="913" spans="1:40" ht="15.75" customHeight="1">
      <c r="A913" s="430"/>
      <c r="B913" s="434"/>
      <c r="C913" s="430"/>
      <c r="D913" s="430"/>
      <c r="E913" s="430"/>
      <c r="F913" s="430"/>
      <c r="G913" s="430"/>
      <c r="H913" s="430"/>
      <c r="I913" s="430"/>
      <c r="J913" s="430"/>
      <c r="K913" s="430"/>
      <c r="L913" s="430"/>
      <c r="M913" s="430"/>
      <c r="N913" s="430"/>
      <c r="O913" s="430"/>
      <c r="P913" s="430"/>
      <c r="Q913" s="430"/>
      <c r="R913" s="430"/>
      <c r="S913" s="430"/>
      <c r="T913" s="430"/>
      <c r="U913" s="430"/>
      <c r="V913" s="430"/>
      <c r="W913" s="430"/>
      <c r="X913" s="430"/>
      <c r="Y913" s="430"/>
      <c r="Z913" s="430"/>
      <c r="AA913" s="430"/>
      <c r="AB913" s="430"/>
      <c r="AC913" s="430"/>
      <c r="AD913" s="430"/>
      <c r="AE913" s="430"/>
      <c r="AF913" s="430"/>
      <c r="AG913" s="430"/>
      <c r="AH913" s="430"/>
      <c r="AI913" s="430"/>
      <c r="AJ913" s="430"/>
      <c r="AK913" s="431"/>
      <c r="AL913" s="431"/>
      <c r="AM913" s="431"/>
      <c r="AN913" s="432"/>
    </row>
    <row r="914" spans="1:40" ht="15.75" customHeight="1">
      <c r="A914" s="430"/>
      <c r="B914" s="434"/>
      <c r="C914" s="430"/>
      <c r="D914" s="430"/>
      <c r="E914" s="430"/>
      <c r="F914" s="430"/>
      <c r="G914" s="430"/>
      <c r="H914" s="430"/>
      <c r="I914" s="430"/>
      <c r="J914" s="430"/>
      <c r="K914" s="430"/>
      <c r="L914" s="430"/>
      <c r="M914" s="430"/>
      <c r="N914" s="430"/>
      <c r="O914" s="430"/>
      <c r="P914" s="430"/>
      <c r="Q914" s="430"/>
      <c r="R914" s="430"/>
      <c r="S914" s="430"/>
      <c r="T914" s="430"/>
      <c r="U914" s="430"/>
      <c r="V914" s="430"/>
      <c r="W914" s="430"/>
      <c r="X914" s="430"/>
      <c r="Y914" s="430"/>
      <c r="Z914" s="430"/>
      <c r="AA914" s="430"/>
      <c r="AB914" s="430"/>
      <c r="AC914" s="430"/>
      <c r="AD914" s="430"/>
      <c r="AE914" s="430"/>
      <c r="AF914" s="430"/>
      <c r="AG914" s="430"/>
      <c r="AH914" s="430"/>
      <c r="AI914" s="430"/>
      <c r="AJ914" s="430"/>
      <c r="AK914" s="431"/>
      <c r="AL914" s="431"/>
      <c r="AM914" s="431"/>
      <c r="AN914" s="432"/>
    </row>
    <row r="915" spans="1:40" ht="15.75" customHeight="1">
      <c r="A915" s="430"/>
      <c r="B915" s="434"/>
      <c r="C915" s="430"/>
      <c r="D915" s="430"/>
      <c r="E915" s="430"/>
      <c r="F915" s="430"/>
      <c r="G915" s="430"/>
      <c r="H915" s="430"/>
      <c r="I915" s="430"/>
      <c r="J915" s="430"/>
      <c r="K915" s="430"/>
      <c r="L915" s="430"/>
      <c r="M915" s="430"/>
      <c r="N915" s="430"/>
      <c r="O915" s="430"/>
      <c r="P915" s="430"/>
      <c r="Q915" s="430"/>
      <c r="R915" s="430"/>
      <c r="S915" s="430"/>
      <c r="T915" s="430"/>
      <c r="U915" s="430"/>
      <c r="V915" s="430"/>
      <c r="W915" s="430"/>
      <c r="X915" s="430"/>
      <c r="Y915" s="430"/>
      <c r="Z915" s="430"/>
      <c r="AA915" s="430"/>
      <c r="AB915" s="430"/>
      <c r="AC915" s="430"/>
      <c r="AD915" s="430"/>
      <c r="AE915" s="430"/>
      <c r="AF915" s="430"/>
      <c r="AG915" s="430"/>
      <c r="AH915" s="430"/>
      <c r="AI915" s="430"/>
      <c r="AJ915" s="430"/>
      <c r="AK915" s="431"/>
      <c r="AL915" s="431"/>
      <c r="AM915" s="431"/>
      <c r="AN915" s="432"/>
    </row>
    <row r="916" spans="1:40" ht="15.75" customHeight="1">
      <c r="A916" s="430"/>
      <c r="B916" s="434"/>
      <c r="C916" s="430"/>
      <c r="D916" s="430"/>
      <c r="E916" s="430"/>
      <c r="F916" s="430"/>
      <c r="G916" s="430"/>
      <c r="H916" s="430"/>
      <c r="I916" s="430"/>
      <c r="J916" s="430"/>
      <c r="K916" s="430"/>
      <c r="L916" s="430"/>
      <c r="M916" s="430"/>
      <c r="N916" s="430"/>
      <c r="O916" s="430"/>
      <c r="P916" s="430"/>
      <c r="Q916" s="430"/>
      <c r="R916" s="430"/>
      <c r="S916" s="430"/>
      <c r="T916" s="430"/>
      <c r="U916" s="430"/>
      <c r="V916" s="430"/>
      <c r="W916" s="430"/>
      <c r="X916" s="430"/>
      <c r="Y916" s="430"/>
      <c r="Z916" s="430"/>
      <c r="AA916" s="430"/>
      <c r="AB916" s="430"/>
      <c r="AC916" s="430"/>
      <c r="AD916" s="430"/>
      <c r="AE916" s="430"/>
      <c r="AF916" s="430"/>
      <c r="AG916" s="430"/>
      <c r="AH916" s="430"/>
      <c r="AI916" s="430"/>
      <c r="AJ916" s="430"/>
      <c r="AK916" s="431"/>
      <c r="AL916" s="431"/>
      <c r="AM916" s="431"/>
      <c r="AN916" s="432"/>
    </row>
    <row r="917" spans="1:40" ht="15.75" customHeight="1">
      <c r="A917" s="430"/>
      <c r="B917" s="434"/>
      <c r="C917" s="430"/>
      <c r="D917" s="430"/>
      <c r="E917" s="430"/>
      <c r="F917" s="430"/>
      <c r="G917" s="430"/>
      <c r="H917" s="430"/>
      <c r="I917" s="430"/>
      <c r="J917" s="430"/>
      <c r="K917" s="430"/>
      <c r="L917" s="430"/>
      <c r="M917" s="430"/>
      <c r="N917" s="430"/>
      <c r="O917" s="430"/>
      <c r="P917" s="430"/>
      <c r="Q917" s="430"/>
      <c r="R917" s="430"/>
      <c r="S917" s="430"/>
      <c r="T917" s="430"/>
      <c r="U917" s="430"/>
      <c r="V917" s="430"/>
      <c r="W917" s="430"/>
      <c r="X917" s="430"/>
      <c r="Y917" s="430"/>
      <c r="Z917" s="430"/>
      <c r="AA917" s="430"/>
      <c r="AB917" s="430"/>
      <c r="AC917" s="430"/>
      <c r="AD917" s="430"/>
      <c r="AE917" s="430"/>
      <c r="AF917" s="430"/>
      <c r="AG917" s="430"/>
      <c r="AH917" s="430"/>
      <c r="AI917" s="430"/>
      <c r="AJ917" s="430"/>
      <c r="AK917" s="431"/>
      <c r="AL917" s="431"/>
      <c r="AM917" s="431"/>
      <c r="AN917" s="432"/>
    </row>
    <row r="918" spans="1:40" ht="15.75" customHeight="1">
      <c r="A918" s="430"/>
      <c r="B918" s="434"/>
      <c r="C918" s="430"/>
      <c r="D918" s="430"/>
      <c r="E918" s="430"/>
      <c r="F918" s="430"/>
      <c r="G918" s="430"/>
      <c r="H918" s="430"/>
      <c r="I918" s="430"/>
      <c r="J918" s="430"/>
      <c r="K918" s="430"/>
      <c r="L918" s="430"/>
      <c r="M918" s="430"/>
      <c r="N918" s="430"/>
      <c r="O918" s="430"/>
      <c r="P918" s="430"/>
      <c r="Q918" s="430"/>
      <c r="R918" s="430"/>
      <c r="S918" s="430"/>
      <c r="T918" s="430"/>
      <c r="U918" s="430"/>
      <c r="V918" s="430"/>
      <c r="W918" s="430"/>
      <c r="X918" s="430"/>
      <c r="Y918" s="430"/>
      <c r="Z918" s="430"/>
      <c r="AA918" s="430"/>
      <c r="AB918" s="430"/>
      <c r="AC918" s="430"/>
      <c r="AD918" s="430"/>
      <c r="AE918" s="430"/>
      <c r="AF918" s="430"/>
      <c r="AG918" s="430"/>
      <c r="AH918" s="430"/>
      <c r="AI918" s="430"/>
      <c r="AJ918" s="430"/>
      <c r="AK918" s="431"/>
      <c r="AL918" s="431"/>
      <c r="AM918" s="431"/>
      <c r="AN918" s="432"/>
    </row>
    <row r="919" spans="1:40" ht="15.75" customHeight="1">
      <c r="A919" s="430"/>
      <c r="B919" s="434"/>
      <c r="C919" s="430"/>
      <c r="D919" s="430"/>
      <c r="E919" s="430"/>
      <c r="F919" s="430"/>
      <c r="G919" s="430"/>
      <c r="H919" s="430"/>
      <c r="I919" s="430"/>
      <c r="J919" s="430"/>
      <c r="K919" s="430"/>
      <c r="L919" s="430"/>
      <c r="M919" s="430"/>
      <c r="N919" s="430"/>
      <c r="O919" s="430"/>
      <c r="P919" s="430"/>
      <c r="Q919" s="430"/>
      <c r="R919" s="430"/>
      <c r="S919" s="430"/>
      <c r="T919" s="430"/>
      <c r="U919" s="430"/>
      <c r="V919" s="430"/>
      <c r="W919" s="430"/>
      <c r="X919" s="430"/>
      <c r="Y919" s="430"/>
      <c r="Z919" s="430"/>
      <c r="AA919" s="430"/>
      <c r="AB919" s="430"/>
      <c r="AC919" s="430"/>
      <c r="AD919" s="430"/>
      <c r="AE919" s="430"/>
      <c r="AF919" s="430"/>
      <c r="AG919" s="430"/>
      <c r="AH919" s="430"/>
      <c r="AI919" s="430"/>
      <c r="AJ919" s="430"/>
      <c r="AK919" s="431"/>
      <c r="AL919" s="431"/>
      <c r="AM919" s="431"/>
      <c r="AN919" s="432"/>
    </row>
    <row r="920" spans="1:40" ht="15.75" customHeight="1">
      <c r="A920" s="430"/>
      <c r="B920" s="434"/>
      <c r="C920" s="430"/>
      <c r="D920" s="430"/>
      <c r="E920" s="430"/>
      <c r="F920" s="430"/>
      <c r="G920" s="430"/>
      <c r="H920" s="430"/>
      <c r="I920" s="430"/>
      <c r="J920" s="430"/>
      <c r="K920" s="430"/>
      <c r="L920" s="430"/>
      <c r="M920" s="430"/>
      <c r="N920" s="430"/>
      <c r="O920" s="430"/>
      <c r="P920" s="430"/>
      <c r="Q920" s="430"/>
      <c r="R920" s="430"/>
      <c r="S920" s="430"/>
      <c r="T920" s="430"/>
      <c r="U920" s="430"/>
      <c r="V920" s="430"/>
      <c r="W920" s="430"/>
      <c r="X920" s="430"/>
      <c r="Y920" s="430"/>
      <c r="Z920" s="430"/>
      <c r="AA920" s="430"/>
      <c r="AB920" s="430"/>
      <c r="AC920" s="430"/>
      <c r="AD920" s="430"/>
      <c r="AE920" s="430"/>
      <c r="AF920" s="430"/>
      <c r="AG920" s="430"/>
      <c r="AH920" s="430"/>
      <c r="AI920" s="430"/>
      <c r="AJ920" s="430"/>
      <c r="AK920" s="431"/>
      <c r="AL920" s="431"/>
      <c r="AM920" s="431"/>
      <c r="AN920" s="432"/>
    </row>
    <row r="921" spans="1:40" ht="15.75" customHeight="1">
      <c r="A921" s="430"/>
      <c r="B921" s="434"/>
      <c r="C921" s="430"/>
      <c r="D921" s="430"/>
      <c r="E921" s="430"/>
      <c r="F921" s="430"/>
      <c r="G921" s="430"/>
      <c r="H921" s="430"/>
      <c r="I921" s="430"/>
      <c r="J921" s="430"/>
      <c r="K921" s="430"/>
      <c r="L921" s="430"/>
      <c r="M921" s="430"/>
      <c r="N921" s="430"/>
      <c r="O921" s="430"/>
      <c r="P921" s="430"/>
      <c r="Q921" s="430"/>
      <c r="R921" s="430"/>
      <c r="S921" s="430"/>
      <c r="T921" s="430"/>
      <c r="U921" s="430"/>
      <c r="V921" s="430"/>
      <c r="W921" s="430"/>
      <c r="X921" s="430"/>
      <c r="Y921" s="430"/>
      <c r="Z921" s="430"/>
      <c r="AA921" s="430"/>
      <c r="AB921" s="430"/>
      <c r="AC921" s="430"/>
      <c r="AD921" s="430"/>
      <c r="AE921" s="430"/>
      <c r="AF921" s="430"/>
      <c r="AG921" s="430"/>
      <c r="AH921" s="430"/>
      <c r="AI921" s="430"/>
      <c r="AJ921" s="430"/>
      <c r="AK921" s="431"/>
      <c r="AL921" s="431"/>
      <c r="AM921" s="431"/>
      <c r="AN921" s="432"/>
    </row>
    <row r="922" spans="1:40" ht="15.75" customHeight="1">
      <c r="A922" s="430"/>
      <c r="B922" s="434"/>
      <c r="C922" s="430"/>
      <c r="D922" s="430"/>
      <c r="E922" s="430"/>
      <c r="F922" s="430"/>
      <c r="G922" s="430"/>
      <c r="H922" s="430"/>
      <c r="I922" s="430"/>
      <c r="J922" s="430"/>
      <c r="K922" s="430"/>
      <c r="L922" s="430"/>
      <c r="M922" s="430"/>
      <c r="N922" s="430"/>
      <c r="O922" s="430"/>
      <c r="P922" s="430"/>
      <c r="Q922" s="430"/>
      <c r="R922" s="430"/>
      <c r="S922" s="430"/>
      <c r="T922" s="430"/>
      <c r="U922" s="430"/>
      <c r="V922" s="430"/>
      <c r="W922" s="430"/>
      <c r="X922" s="430"/>
      <c r="Y922" s="430"/>
      <c r="Z922" s="430"/>
      <c r="AA922" s="430"/>
      <c r="AB922" s="430"/>
      <c r="AC922" s="430"/>
      <c r="AD922" s="430"/>
      <c r="AE922" s="430"/>
      <c r="AF922" s="430"/>
      <c r="AG922" s="430"/>
      <c r="AH922" s="430"/>
      <c r="AI922" s="430"/>
      <c r="AJ922" s="430"/>
      <c r="AK922" s="431"/>
      <c r="AL922" s="431"/>
      <c r="AM922" s="431"/>
      <c r="AN922" s="432"/>
    </row>
    <row r="923" spans="1:40" ht="15.75" customHeight="1">
      <c r="A923" s="430"/>
      <c r="B923" s="434"/>
      <c r="C923" s="430"/>
      <c r="D923" s="430"/>
      <c r="E923" s="430"/>
      <c r="F923" s="430"/>
      <c r="G923" s="430"/>
      <c r="H923" s="430"/>
      <c r="I923" s="430"/>
      <c r="J923" s="430"/>
      <c r="K923" s="430"/>
      <c r="L923" s="430"/>
      <c r="M923" s="430"/>
      <c r="N923" s="430"/>
      <c r="O923" s="430"/>
      <c r="P923" s="430"/>
      <c r="Q923" s="430"/>
      <c r="R923" s="430"/>
      <c r="S923" s="430"/>
      <c r="T923" s="430"/>
      <c r="U923" s="430"/>
      <c r="V923" s="430"/>
      <c r="W923" s="430"/>
      <c r="X923" s="430"/>
      <c r="Y923" s="430"/>
      <c r="Z923" s="430"/>
      <c r="AA923" s="430"/>
      <c r="AB923" s="430"/>
      <c r="AC923" s="430"/>
      <c r="AD923" s="430"/>
      <c r="AE923" s="430"/>
      <c r="AF923" s="430"/>
      <c r="AG923" s="430"/>
      <c r="AH923" s="430"/>
      <c r="AI923" s="430"/>
      <c r="AJ923" s="430"/>
      <c r="AK923" s="431"/>
      <c r="AL923" s="431"/>
      <c r="AM923" s="431"/>
      <c r="AN923" s="432"/>
    </row>
    <row r="924" spans="1:40" ht="15.75" customHeight="1">
      <c r="A924" s="430"/>
      <c r="B924" s="434"/>
      <c r="C924" s="430"/>
      <c r="D924" s="430"/>
      <c r="E924" s="430"/>
      <c r="F924" s="430"/>
      <c r="G924" s="430"/>
      <c r="H924" s="430"/>
      <c r="I924" s="430"/>
      <c r="J924" s="430"/>
      <c r="K924" s="430"/>
      <c r="L924" s="430"/>
      <c r="M924" s="430"/>
      <c r="N924" s="430"/>
      <c r="O924" s="430"/>
      <c r="P924" s="430"/>
      <c r="Q924" s="430"/>
      <c r="R924" s="430"/>
      <c r="S924" s="430"/>
      <c r="T924" s="430"/>
      <c r="U924" s="430"/>
      <c r="V924" s="430"/>
      <c r="W924" s="430"/>
      <c r="X924" s="430"/>
      <c r="Y924" s="430"/>
      <c r="Z924" s="430"/>
      <c r="AA924" s="430"/>
      <c r="AB924" s="430"/>
      <c r="AC924" s="430"/>
      <c r="AD924" s="430"/>
      <c r="AE924" s="430"/>
      <c r="AF924" s="430"/>
      <c r="AG924" s="430"/>
      <c r="AH924" s="430"/>
      <c r="AI924" s="430"/>
      <c r="AJ924" s="430"/>
      <c r="AK924" s="431"/>
      <c r="AL924" s="431"/>
      <c r="AM924" s="431"/>
      <c r="AN924" s="432"/>
    </row>
    <row r="925" spans="1:40" ht="15.75" customHeight="1">
      <c r="A925" s="430"/>
      <c r="B925" s="434"/>
      <c r="C925" s="430"/>
      <c r="D925" s="430"/>
      <c r="E925" s="430"/>
      <c r="F925" s="430"/>
      <c r="G925" s="430"/>
      <c r="H925" s="430"/>
      <c r="I925" s="430"/>
      <c r="J925" s="430"/>
      <c r="K925" s="430"/>
      <c r="L925" s="430"/>
      <c r="M925" s="430"/>
      <c r="N925" s="430"/>
      <c r="O925" s="430"/>
      <c r="P925" s="430"/>
      <c r="Q925" s="430"/>
      <c r="R925" s="430"/>
      <c r="S925" s="430"/>
      <c r="T925" s="430"/>
      <c r="U925" s="430"/>
      <c r="V925" s="430"/>
      <c r="W925" s="430"/>
      <c r="X925" s="430"/>
      <c r="Y925" s="430"/>
      <c r="Z925" s="430"/>
      <c r="AA925" s="430"/>
      <c r="AB925" s="430"/>
      <c r="AC925" s="430"/>
      <c r="AD925" s="430"/>
      <c r="AE925" s="430"/>
      <c r="AF925" s="430"/>
      <c r="AG925" s="430"/>
      <c r="AH925" s="430"/>
      <c r="AI925" s="430"/>
      <c r="AJ925" s="430"/>
      <c r="AK925" s="431"/>
      <c r="AL925" s="431"/>
      <c r="AM925" s="431"/>
      <c r="AN925" s="432"/>
    </row>
    <row r="926" spans="1:40" ht="15.75" customHeight="1">
      <c r="A926" s="430"/>
      <c r="B926" s="434"/>
      <c r="C926" s="430"/>
      <c r="D926" s="430"/>
      <c r="E926" s="430"/>
      <c r="F926" s="430"/>
      <c r="G926" s="430"/>
      <c r="H926" s="430"/>
      <c r="I926" s="430"/>
      <c r="J926" s="430"/>
      <c r="K926" s="430"/>
      <c r="L926" s="430"/>
      <c r="M926" s="430"/>
      <c r="N926" s="430"/>
      <c r="O926" s="430"/>
      <c r="P926" s="430"/>
      <c r="Q926" s="430"/>
      <c r="R926" s="430"/>
      <c r="S926" s="430"/>
      <c r="T926" s="430"/>
      <c r="U926" s="430"/>
      <c r="V926" s="430"/>
      <c r="W926" s="430"/>
      <c r="X926" s="430"/>
      <c r="Y926" s="430"/>
      <c r="Z926" s="430"/>
      <c r="AA926" s="430"/>
      <c r="AB926" s="430"/>
      <c r="AC926" s="430"/>
      <c r="AD926" s="430"/>
      <c r="AE926" s="430"/>
      <c r="AF926" s="430"/>
      <c r="AG926" s="430"/>
      <c r="AH926" s="430"/>
      <c r="AI926" s="430"/>
      <c r="AJ926" s="430"/>
      <c r="AK926" s="431"/>
      <c r="AL926" s="431"/>
      <c r="AM926" s="431"/>
      <c r="AN926" s="432"/>
    </row>
    <row r="927" spans="1:40" ht="15.75" customHeight="1">
      <c r="A927" s="430"/>
      <c r="B927" s="434"/>
      <c r="C927" s="430"/>
      <c r="D927" s="430"/>
      <c r="E927" s="430"/>
      <c r="F927" s="430"/>
      <c r="G927" s="430"/>
      <c r="H927" s="430"/>
      <c r="I927" s="430"/>
      <c r="J927" s="430"/>
      <c r="K927" s="430"/>
      <c r="L927" s="430"/>
      <c r="M927" s="430"/>
      <c r="N927" s="430"/>
      <c r="O927" s="430"/>
      <c r="P927" s="430"/>
      <c r="Q927" s="430"/>
      <c r="R927" s="430"/>
      <c r="S927" s="430"/>
      <c r="T927" s="430"/>
      <c r="U927" s="430"/>
      <c r="V927" s="430"/>
      <c r="W927" s="430"/>
      <c r="X927" s="430"/>
      <c r="Y927" s="430"/>
      <c r="Z927" s="430"/>
      <c r="AA927" s="430"/>
      <c r="AB927" s="430"/>
      <c r="AC927" s="430"/>
      <c r="AD927" s="430"/>
      <c r="AE927" s="430"/>
      <c r="AF927" s="430"/>
      <c r="AG927" s="430"/>
      <c r="AH927" s="430"/>
      <c r="AI927" s="430"/>
      <c r="AJ927" s="430"/>
      <c r="AK927" s="431"/>
      <c r="AL927" s="431"/>
      <c r="AM927" s="431"/>
      <c r="AN927" s="432"/>
    </row>
    <row r="928" spans="1:40" ht="15.75" customHeight="1">
      <c r="A928" s="430"/>
      <c r="B928" s="434"/>
      <c r="C928" s="430"/>
      <c r="D928" s="430"/>
      <c r="E928" s="430"/>
      <c r="F928" s="430"/>
      <c r="G928" s="430"/>
      <c r="H928" s="430"/>
      <c r="I928" s="430"/>
      <c r="J928" s="430"/>
      <c r="K928" s="430"/>
      <c r="L928" s="430"/>
      <c r="M928" s="430"/>
      <c r="N928" s="430"/>
      <c r="O928" s="430"/>
      <c r="P928" s="430"/>
      <c r="Q928" s="430"/>
      <c r="R928" s="430"/>
      <c r="S928" s="430"/>
      <c r="T928" s="430"/>
      <c r="U928" s="430"/>
      <c r="V928" s="430"/>
      <c r="W928" s="430"/>
      <c r="X928" s="430"/>
      <c r="Y928" s="430"/>
      <c r="Z928" s="430"/>
      <c r="AA928" s="430"/>
      <c r="AB928" s="430"/>
      <c r="AC928" s="430"/>
      <c r="AD928" s="430"/>
      <c r="AE928" s="430"/>
      <c r="AF928" s="430"/>
      <c r="AG928" s="430"/>
      <c r="AH928" s="430"/>
      <c r="AI928" s="430"/>
      <c r="AJ928" s="430"/>
      <c r="AK928" s="431"/>
      <c r="AL928" s="431"/>
      <c r="AM928" s="431"/>
      <c r="AN928" s="432"/>
    </row>
    <row r="929" spans="1:40" ht="15.75" customHeight="1">
      <c r="A929" s="430"/>
      <c r="B929" s="434"/>
      <c r="C929" s="430"/>
      <c r="D929" s="430"/>
      <c r="E929" s="430"/>
      <c r="F929" s="430"/>
      <c r="G929" s="430"/>
      <c r="H929" s="430"/>
      <c r="I929" s="430"/>
      <c r="J929" s="430"/>
      <c r="K929" s="430"/>
      <c r="L929" s="430"/>
      <c r="M929" s="430"/>
      <c r="N929" s="430"/>
      <c r="O929" s="430"/>
      <c r="P929" s="430"/>
      <c r="Q929" s="430"/>
      <c r="R929" s="430"/>
      <c r="S929" s="430"/>
      <c r="T929" s="430"/>
      <c r="U929" s="430"/>
      <c r="V929" s="430"/>
      <c r="W929" s="430"/>
      <c r="X929" s="430"/>
      <c r="Y929" s="430"/>
      <c r="Z929" s="430"/>
      <c r="AA929" s="430"/>
      <c r="AB929" s="430"/>
      <c r="AC929" s="430"/>
      <c r="AD929" s="430"/>
      <c r="AE929" s="430"/>
      <c r="AF929" s="430"/>
      <c r="AG929" s="430"/>
      <c r="AH929" s="430"/>
      <c r="AI929" s="430"/>
      <c r="AJ929" s="430"/>
      <c r="AK929" s="431"/>
      <c r="AL929" s="431"/>
      <c r="AM929" s="431"/>
      <c r="AN929" s="432"/>
    </row>
    <row r="930" spans="1:40" ht="15.75" customHeight="1">
      <c r="A930" s="430"/>
      <c r="B930" s="434"/>
      <c r="C930" s="430"/>
      <c r="D930" s="430"/>
      <c r="E930" s="430"/>
      <c r="F930" s="430"/>
      <c r="G930" s="430"/>
      <c r="H930" s="430"/>
      <c r="I930" s="430"/>
      <c r="J930" s="430"/>
      <c r="K930" s="430"/>
      <c r="L930" s="430"/>
      <c r="M930" s="430"/>
      <c r="N930" s="430"/>
      <c r="O930" s="430"/>
      <c r="P930" s="430"/>
      <c r="Q930" s="430"/>
      <c r="R930" s="430"/>
      <c r="S930" s="430"/>
      <c r="T930" s="430"/>
      <c r="U930" s="430"/>
      <c r="V930" s="430"/>
      <c r="W930" s="430"/>
      <c r="X930" s="430"/>
      <c r="Y930" s="430"/>
      <c r="Z930" s="430"/>
      <c r="AA930" s="430"/>
      <c r="AB930" s="430"/>
      <c r="AC930" s="430"/>
      <c r="AD930" s="430"/>
      <c r="AE930" s="430"/>
      <c r="AF930" s="430"/>
      <c r="AG930" s="430"/>
      <c r="AH930" s="430"/>
      <c r="AI930" s="430"/>
      <c r="AJ930" s="430"/>
      <c r="AK930" s="431"/>
      <c r="AL930" s="431"/>
      <c r="AM930" s="431"/>
      <c r="AN930" s="432"/>
    </row>
    <row r="931" spans="1:40" ht="15.75" customHeight="1">
      <c r="A931" s="430"/>
      <c r="B931" s="434"/>
      <c r="C931" s="430"/>
      <c r="D931" s="430"/>
      <c r="E931" s="430"/>
      <c r="F931" s="430"/>
      <c r="G931" s="430"/>
      <c r="H931" s="430"/>
      <c r="I931" s="430"/>
      <c r="J931" s="430"/>
      <c r="K931" s="430"/>
      <c r="L931" s="430"/>
      <c r="M931" s="430"/>
      <c r="N931" s="430"/>
      <c r="O931" s="430"/>
      <c r="P931" s="430"/>
      <c r="Q931" s="430"/>
      <c r="R931" s="430"/>
      <c r="S931" s="430"/>
      <c r="T931" s="430"/>
      <c r="U931" s="430"/>
      <c r="V931" s="430"/>
      <c r="W931" s="430"/>
      <c r="X931" s="430"/>
      <c r="Y931" s="430"/>
      <c r="Z931" s="430"/>
      <c r="AA931" s="430"/>
      <c r="AB931" s="430"/>
      <c r="AC931" s="430"/>
      <c r="AD931" s="430"/>
      <c r="AE931" s="430"/>
      <c r="AF931" s="430"/>
      <c r="AG931" s="430"/>
      <c r="AH931" s="430"/>
      <c r="AI931" s="430"/>
      <c r="AJ931" s="430"/>
      <c r="AK931" s="431"/>
      <c r="AL931" s="431"/>
      <c r="AM931" s="431"/>
      <c r="AN931" s="432"/>
    </row>
    <row r="932" spans="1:40" ht="15.75" customHeight="1">
      <c r="A932" s="430"/>
      <c r="B932" s="434"/>
      <c r="C932" s="430"/>
      <c r="D932" s="430"/>
      <c r="E932" s="430"/>
      <c r="F932" s="430"/>
      <c r="G932" s="430"/>
      <c r="H932" s="430"/>
      <c r="I932" s="430"/>
      <c r="J932" s="430"/>
      <c r="K932" s="430"/>
      <c r="L932" s="430"/>
      <c r="M932" s="430"/>
      <c r="N932" s="430"/>
      <c r="O932" s="430"/>
      <c r="P932" s="430"/>
      <c r="Q932" s="430"/>
      <c r="R932" s="430"/>
      <c r="S932" s="430"/>
      <c r="T932" s="430"/>
      <c r="U932" s="430"/>
      <c r="V932" s="430"/>
      <c r="W932" s="430"/>
      <c r="X932" s="430"/>
      <c r="Y932" s="430"/>
      <c r="Z932" s="430"/>
      <c r="AA932" s="430"/>
      <c r="AB932" s="430"/>
      <c r="AC932" s="430"/>
      <c r="AD932" s="430"/>
      <c r="AE932" s="430"/>
      <c r="AF932" s="430"/>
      <c r="AG932" s="430"/>
      <c r="AH932" s="430"/>
      <c r="AI932" s="430"/>
      <c r="AJ932" s="430"/>
      <c r="AK932" s="431"/>
      <c r="AL932" s="431"/>
      <c r="AM932" s="431"/>
      <c r="AN932" s="432"/>
    </row>
    <row r="933" spans="1:40" ht="15.75" customHeight="1">
      <c r="A933" s="430"/>
      <c r="B933" s="434"/>
      <c r="C933" s="430"/>
      <c r="D933" s="430"/>
      <c r="E933" s="430"/>
      <c r="F933" s="430"/>
      <c r="G933" s="430"/>
      <c r="H933" s="430"/>
      <c r="I933" s="430"/>
      <c r="J933" s="430"/>
      <c r="K933" s="430"/>
      <c r="L933" s="430"/>
      <c r="M933" s="430"/>
      <c r="N933" s="430"/>
      <c r="O933" s="430"/>
      <c r="P933" s="430"/>
      <c r="Q933" s="430"/>
      <c r="R933" s="430"/>
      <c r="S933" s="430"/>
      <c r="T933" s="430"/>
      <c r="U933" s="430"/>
      <c r="V933" s="430"/>
      <c r="W933" s="430"/>
      <c r="X933" s="430"/>
      <c r="Y933" s="430"/>
      <c r="Z933" s="430"/>
      <c r="AA933" s="430"/>
      <c r="AB933" s="430"/>
      <c r="AC933" s="430"/>
      <c r="AD933" s="430"/>
      <c r="AE933" s="430"/>
      <c r="AF933" s="430"/>
      <c r="AG933" s="430"/>
      <c r="AH933" s="430"/>
      <c r="AI933" s="430"/>
      <c r="AJ933" s="430"/>
      <c r="AK933" s="431"/>
      <c r="AL933" s="431"/>
      <c r="AM933" s="431"/>
      <c r="AN933" s="432"/>
    </row>
    <row r="934" spans="1:40" ht="15.75" customHeight="1">
      <c r="A934" s="430"/>
      <c r="B934" s="434"/>
      <c r="C934" s="430"/>
      <c r="D934" s="430"/>
      <c r="E934" s="430"/>
      <c r="F934" s="430"/>
      <c r="G934" s="430"/>
      <c r="H934" s="430"/>
      <c r="I934" s="430"/>
      <c r="J934" s="430"/>
      <c r="K934" s="430"/>
      <c r="L934" s="430"/>
      <c r="M934" s="430"/>
      <c r="N934" s="430"/>
      <c r="O934" s="430"/>
      <c r="P934" s="430"/>
      <c r="Q934" s="430"/>
      <c r="R934" s="430"/>
      <c r="S934" s="430"/>
      <c r="T934" s="430"/>
      <c r="U934" s="430"/>
      <c r="V934" s="430"/>
      <c r="W934" s="430"/>
      <c r="X934" s="430"/>
      <c r="Y934" s="430"/>
      <c r="Z934" s="430"/>
      <c r="AA934" s="430"/>
      <c r="AB934" s="430"/>
      <c r="AC934" s="430"/>
      <c r="AD934" s="430"/>
      <c r="AE934" s="430"/>
      <c r="AF934" s="430"/>
      <c r="AG934" s="430"/>
      <c r="AH934" s="430"/>
      <c r="AI934" s="430"/>
      <c r="AJ934" s="430"/>
      <c r="AK934" s="431"/>
      <c r="AL934" s="431"/>
      <c r="AM934" s="431"/>
      <c r="AN934" s="432"/>
    </row>
    <row r="935" spans="1:40" ht="15.75" customHeight="1">
      <c r="A935" s="430"/>
      <c r="B935" s="434"/>
      <c r="C935" s="430"/>
      <c r="D935" s="430"/>
      <c r="E935" s="430"/>
      <c r="F935" s="430"/>
      <c r="G935" s="430"/>
      <c r="H935" s="430"/>
      <c r="I935" s="430"/>
      <c r="J935" s="430"/>
      <c r="K935" s="430"/>
      <c r="L935" s="430"/>
      <c r="M935" s="430"/>
      <c r="N935" s="430"/>
      <c r="O935" s="430"/>
      <c r="P935" s="430"/>
      <c r="Q935" s="430"/>
      <c r="R935" s="430"/>
      <c r="S935" s="430"/>
      <c r="T935" s="430"/>
      <c r="U935" s="430"/>
      <c r="V935" s="430"/>
      <c r="W935" s="430"/>
      <c r="X935" s="430"/>
      <c r="Y935" s="430"/>
      <c r="Z935" s="430"/>
      <c r="AA935" s="430"/>
      <c r="AB935" s="430"/>
      <c r="AC935" s="430"/>
      <c r="AD935" s="430"/>
      <c r="AE935" s="430"/>
      <c r="AF935" s="430"/>
      <c r="AG935" s="430"/>
      <c r="AH935" s="430"/>
      <c r="AI935" s="430"/>
      <c r="AJ935" s="430"/>
      <c r="AK935" s="431"/>
      <c r="AL935" s="431"/>
      <c r="AM935" s="431"/>
      <c r="AN935" s="432"/>
    </row>
    <row r="936" spans="1:40" ht="15.75" customHeight="1">
      <c r="A936" s="430"/>
      <c r="B936" s="434"/>
      <c r="C936" s="430"/>
      <c r="D936" s="430"/>
      <c r="E936" s="430"/>
      <c r="F936" s="430"/>
      <c r="G936" s="430"/>
      <c r="H936" s="430"/>
      <c r="I936" s="430"/>
      <c r="J936" s="430"/>
      <c r="K936" s="430"/>
      <c r="L936" s="430"/>
      <c r="M936" s="430"/>
      <c r="N936" s="430"/>
      <c r="O936" s="430"/>
      <c r="P936" s="430"/>
      <c r="Q936" s="430"/>
      <c r="R936" s="430"/>
      <c r="S936" s="430"/>
      <c r="T936" s="430"/>
      <c r="U936" s="430"/>
      <c r="V936" s="430"/>
      <c r="W936" s="430"/>
      <c r="X936" s="430"/>
      <c r="Y936" s="430"/>
      <c r="Z936" s="430"/>
      <c r="AA936" s="430"/>
      <c r="AB936" s="430"/>
      <c r="AC936" s="430"/>
      <c r="AD936" s="430"/>
      <c r="AE936" s="430"/>
      <c r="AF936" s="430"/>
      <c r="AG936" s="430"/>
      <c r="AH936" s="430"/>
      <c r="AI936" s="430"/>
      <c r="AJ936" s="430"/>
      <c r="AK936" s="431"/>
      <c r="AL936" s="431"/>
      <c r="AM936" s="431"/>
      <c r="AN936" s="432"/>
    </row>
    <row r="937" spans="1:40" ht="15.75" customHeight="1">
      <c r="A937" s="430"/>
      <c r="B937" s="434"/>
      <c r="C937" s="430"/>
      <c r="D937" s="430"/>
      <c r="E937" s="430"/>
      <c r="F937" s="430"/>
      <c r="G937" s="430"/>
      <c r="H937" s="430"/>
      <c r="I937" s="430"/>
      <c r="J937" s="430"/>
      <c r="K937" s="430"/>
      <c r="L937" s="430"/>
      <c r="M937" s="430"/>
      <c r="N937" s="430"/>
      <c r="O937" s="430"/>
      <c r="P937" s="430"/>
      <c r="Q937" s="430"/>
      <c r="R937" s="430"/>
      <c r="S937" s="430"/>
      <c r="T937" s="430"/>
      <c r="U937" s="430"/>
      <c r="V937" s="430"/>
      <c r="W937" s="430"/>
      <c r="X937" s="430"/>
      <c r="Y937" s="430"/>
      <c r="Z937" s="430"/>
      <c r="AA937" s="430"/>
      <c r="AB937" s="430"/>
      <c r="AC937" s="430"/>
      <c r="AD937" s="430"/>
      <c r="AE937" s="430"/>
      <c r="AF937" s="430"/>
      <c r="AG937" s="430"/>
      <c r="AH937" s="430"/>
      <c r="AI937" s="430"/>
      <c r="AJ937" s="430"/>
      <c r="AK937" s="431"/>
      <c r="AL937" s="431"/>
      <c r="AM937" s="431"/>
      <c r="AN937" s="432"/>
    </row>
    <row r="938" spans="1:40" ht="15.75" customHeight="1">
      <c r="A938" s="430"/>
      <c r="B938" s="434"/>
      <c r="C938" s="430"/>
      <c r="D938" s="430"/>
      <c r="E938" s="430"/>
      <c r="F938" s="430"/>
      <c r="G938" s="430"/>
      <c r="H938" s="430"/>
      <c r="I938" s="430"/>
      <c r="J938" s="430"/>
      <c r="K938" s="430"/>
      <c r="L938" s="430"/>
      <c r="M938" s="430"/>
      <c r="N938" s="430"/>
      <c r="O938" s="430"/>
      <c r="P938" s="430"/>
      <c r="Q938" s="430"/>
      <c r="R938" s="430"/>
      <c r="S938" s="430"/>
      <c r="T938" s="430"/>
      <c r="U938" s="430"/>
      <c r="V938" s="430"/>
      <c r="W938" s="430"/>
      <c r="X938" s="430"/>
      <c r="Y938" s="430"/>
      <c r="Z938" s="430"/>
      <c r="AA938" s="430"/>
      <c r="AB938" s="430"/>
      <c r="AC938" s="430"/>
      <c r="AD938" s="430"/>
      <c r="AE938" s="430"/>
      <c r="AF938" s="430"/>
      <c r="AG938" s="430"/>
      <c r="AH938" s="430"/>
      <c r="AI938" s="430"/>
      <c r="AJ938" s="430"/>
      <c r="AK938" s="431"/>
      <c r="AL938" s="431"/>
      <c r="AM938" s="431"/>
      <c r="AN938" s="432"/>
    </row>
    <row r="939" spans="1:40" ht="15.75" customHeight="1">
      <c r="A939" s="430"/>
      <c r="B939" s="434"/>
      <c r="C939" s="430"/>
      <c r="D939" s="430"/>
      <c r="E939" s="430"/>
      <c r="F939" s="430"/>
      <c r="G939" s="430"/>
      <c r="H939" s="430"/>
      <c r="I939" s="430"/>
      <c r="J939" s="430"/>
      <c r="K939" s="430"/>
      <c r="L939" s="430"/>
      <c r="M939" s="430"/>
      <c r="N939" s="430"/>
      <c r="O939" s="430"/>
      <c r="P939" s="430"/>
      <c r="Q939" s="430"/>
      <c r="R939" s="430"/>
      <c r="S939" s="430"/>
      <c r="T939" s="430"/>
      <c r="U939" s="430"/>
      <c r="V939" s="430"/>
      <c r="W939" s="430"/>
      <c r="X939" s="430"/>
      <c r="Y939" s="430"/>
      <c r="Z939" s="430"/>
      <c r="AA939" s="430"/>
      <c r="AB939" s="430"/>
      <c r="AC939" s="430"/>
      <c r="AD939" s="430"/>
      <c r="AE939" s="430"/>
      <c r="AF939" s="430"/>
      <c r="AG939" s="430"/>
      <c r="AH939" s="430"/>
      <c r="AI939" s="430"/>
      <c r="AJ939" s="430"/>
      <c r="AK939" s="431"/>
      <c r="AL939" s="431"/>
      <c r="AM939" s="431"/>
      <c r="AN939" s="432"/>
    </row>
    <row r="940" spans="1:40" ht="15.75" customHeight="1">
      <c r="A940" s="430"/>
      <c r="B940" s="434"/>
      <c r="C940" s="430"/>
      <c r="D940" s="430"/>
      <c r="E940" s="430"/>
      <c r="F940" s="430"/>
      <c r="G940" s="430"/>
      <c r="H940" s="430"/>
      <c r="I940" s="430"/>
      <c r="J940" s="430"/>
      <c r="K940" s="430"/>
      <c r="L940" s="430"/>
      <c r="M940" s="430"/>
      <c r="N940" s="430"/>
      <c r="O940" s="430"/>
      <c r="P940" s="430"/>
      <c r="Q940" s="430"/>
      <c r="R940" s="430"/>
      <c r="S940" s="430"/>
      <c r="T940" s="430"/>
      <c r="U940" s="430"/>
      <c r="V940" s="430"/>
      <c r="W940" s="430"/>
      <c r="X940" s="430"/>
      <c r="Y940" s="430"/>
      <c r="Z940" s="430"/>
      <c r="AA940" s="430"/>
      <c r="AB940" s="430"/>
      <c r="AC940" s="430"/>
      <c r="AD940" s="430"/>
      <c r="AE940" s="430"/>
      <c r="AF940" s="430"/>
      <c r="AG940" s="430"/>
      <c r="AH940" s="430"/>
      <c r="AI940" s="430"/>
      <c r="AJ940" s="430"/>
      <c r="AK940" s="431"/>
      <c r="AL940" s="431"/>
      <c r="AM940" s="431"/>
      <c r="AN940" s="432"/>
    </row>
    <row r="941" spans="1:40" ht="15.75" customHeight="1">
      <c r="A941" s="430"/>
      <c r="B941" s="434"/>
      <c r="C941" s="430"/>
      <c r="D941" s="430"/>
      <c r="E941" s="430"/>
      <c r="F941" s="430"/>
      <c r="G941" s="430"/>
      <c r="H941" s="430"/>
      <c r="I941" s="430"/>
      <c r="J941" s="430"/>
      <c r="K941" s="430"/>
      <c r="L941" s="430"/>
      <c r="M941" s="430"/>
      <c r="N941" s="430"/>
      <c r="O941" s="430"/>
      <c r="P941" s="430"/>
      <c r="Q941" s="430"/>
      <c r="R941" s="430"/>
      <c r="S941" s="430"/>
      <c r="T941" s="430"/>
      <c r="U941" s="430"/>
      <c r="V941" s="430"/>
      <c r="W941" s="430"/>
      <c r="X941" s="430"/>
      <c r="Y941" s="430"/>
      <c r="Z941" s="430"/>
      <c r="AA941" s="430"/>
      <c r="AB941" s="430"/>
      <c r="AC941" s="430"/>
      <c r="AD941" s="430"/>
      <c r="AE941" s="430"/>
      <c r="AF941" s="430"/>
      <c r="AG941" s="430"/>
      <c r="AH941" s="430"/>
      <c r="AI941" s="430"/>
      <c r="AJ941" s="430"/>
      <c r="AK941" s="431"/>
      <c r="AL941" s="431"/>
      <c r="AM941" s="431"/>
      <c r="AN941" s="432"/>
    </row>
    <row r="942" spans="1:40" ht="15.75" customHeight="1">
      <c r="A942" s="430"/>
      <c r="B942" s="434"/>
      <c r="C942" s="430"/>
      <c r="D942" s="430"/>
      <c r="E942" s="430"/>
      <c r="F942" s="430"/>
      <c r="G942" s="430"/>
      <c r="H942" s="430"/>
      <c r="I942" s="430"/>
      <c r="J942" s="430"/>
      <c r="K942" s="430"/>
      <c r="L942" s="430"/>
      <c r="M942" s="430"/>
      <c r="N942" s="430"/>
      <c r="O942" s="430"/>
      <c r="P942" s="430"/>
      <c r="Q942" s="430"/>
      <c r="R942" s="430"/>
      <c r="S942" s="430"/>
      <c r="T942" s="430"/>
      <c r="U942" s="430"/>
      <c r="V942" s="430"/>
      <c r="W942" s="430"/>
      <c r="X942" s="430"/>
      <c r="Y942" s="430"/>
      <c r="Z942" s="430"/>
      <c r="AA942" s="430"/>
      <c r="AB942" s="430"/>
      <c r="AC942" s="430"/>
      <c r="AD942" s="430"/>
      <c r="AE942" s="430"/>
      <c r="AF942" s="430"/>
      <c r="AG942" s="430"/>
      <c r="AH942" s="430"/>
      <c r="AI942" s="430"/>
      <c r="AJ942" s="430"/>
      <c r="AK942" s="431"/>
      <c r="AL942" s="431"/>
      <c r="AM942" s="431"/>
      <c r="AN942" s="432"/>
    </row>
    <row r="943" spans="1:40" ht="15.75" customHeight="1">
      <c r="A943" s="430"/>
      <c r="B943" s="434"/>
      <c r="C943" s="430"/>
      <c r="D943" s="430"/>
      <c r="E943" s="430"/>
      <c r="F943" s="430"/>
      <c r="G943" s="430"/>
      <c r="H943" s="430"/>
      <c r="I943" s="430"/>
      <c r="J943" s="430"/>
      <c r="K943" s="430"/>
      <c r="L943" s="430"/>
      <c r="M943" s="430"/>
      <c r="N943" s="430"/>
      <c r="O943" s="430"/>
      <c r="P943" s="430"/>
      <c r="Q943" s="430"/>
      <c r="R943" s="430"/>
      <c r="S943" s="430"/>
      <c r="T943" s="430"/>
      <c r="U943" s="430"/>
      <c r="V943" s="430"/>
      <c r="W943" s="430"/>
      <c r="X943" s="430"/>
      <c r="Y943" s="430"/>
      <c r="Z943" s="430"/>
      <c r="AA943" s="430"/>
      <c r="AB943" s="430"/>
      <c r="AC943" s="430"/>
      <c r="AD943" s="430"/>
      <c r="AE943" s="430"/>
      <c r="AF943" s="430"/>
      <c r="AG943" s="430"/>
      <c r="AH943" s="430"/>
      <c r="AI943" s="430"/>
      <c r="AJ943" s="430"/>
      <c r="AK943" s="431"/>
      <c r="AL943" s="431"/>
      <c r="AM943" s="431"/>
      <c r="AN943" s="432"/>
    </row>
    <row r="944" spans="1:40" ht="15.75" customHeight="1">
      <c r="A944" s="430"/>
      <c r="B944" s="434"/>
      <c r="C944" s="430"/>
      <c r="D944" s="430"/>
      <c r="E944" s="430"/>
      <c r="F944" s="430"/>
      <c r="G944" s="430"/>
      <c r="H944" s="430"/>
      <c r="I944" s="430"/>
      <c r="J944" s="430"/>
      <c r="K944" s="430"/>
      <c r="L944" s="430"/>
      <c r="M944" s="430"/>
      <c r="N944" s="430"/>
      <c r="O944" s="430"/>
      <c r="P944" s="430"/>
      <c r="Q944" s="430"/>
      <c r="R944" s="430"/>
      <c r="S944" s="430"/>
      <c r="T944" s="430"/>
      <c r="U944" s="430"/>
      <c r="V944" s="430"/>
      <c r="W944" s="430"/>
      <c r="X944" s="430"/>
      <c r="Y944" s="430"/>
      <c r="Z944" s="430"/>
      <c r="AA944" s="430"/>
      <c r="AB944" s="430"/>
      <c r="AC944" s="430"/>
      <c r="AD944" s="430"/>
      <c r="AE944" s="430"/>
      <c r="AF944" s="430"/>
      <c r="AG944" s="430"/>
      <c r="AH944" s="430"/>
      <c r="AI944" s="430"/>
      <c r="AJ944" s="430"/>
      <c r="AK944" s="431"/>
      <c r="AL944" s="431"/>
      <c r="AM944" s="431"/>
      <c r="AN944" s="432"/>
    </row>
    <row r="945" spans="1:40" ht="15.75" customHeight="1">
      <c r="A945" s="430"/>
      <c r="B945" s="434"/>
      <c r="C945" s="430"/>
      <c r="D945" s="430"/>
      <c r="E945" s="430"/>
      <c r="F945" s="430"/>
      <c r="G945" s="430"/>
      <c r="H945" s="430"/>
      <c r="I945" s="430"/>
      <c r="J945" s="430"/>
      <c r="K945" s="430"/>
      <c r="L945" s="430"/>
      <c r="M945" s="430"/>
      <c r="N945" s="430"/>
      <c r="O945" s="430"/>
      <c r="P945" s="430"/>
      <c r="Q945" s="430"/>
      <c r="R945" s="430"/>
      <c r="S945" s="430"/>
      <c r="T945" s="430"/>
      <c r="U945" s="430"/>
      <c r="V945" s="430"/>
      <c r="W945" s="430"/>
      <c r="X945" s="430"/>
      <c r="Y945" s="430"/>
      <c r="Z945" s="430"/>
      <c r="AA945" s="430"/>
      <c r="AB945" s="430"/>
      <c r="AC945" s="430"/>
      <c r="AD945" s="430"/>
      <c r="AE945" s="430"/>
      <c r="AF945" s="430"/>
      <c r="AG945" s="430"/>
      <c r="AH945" s="430"/>
      <c r="AI945" s="430"/>
      <c r="AJ945" s="430"/>
      <c r="AK945" s="431"/>
      <c r="AL945" s="431"/>
      <c r="AM945" s="431"/>
      <c r="AN945" s="432"/>
    </row>
    <row r="946" spans="1:40" ht="15.75" customHeight="1">
      <c r="A946" s="430"/>
      <c r="B946" s="434"/>
      <c r="C946" s="430"/>
      <c r="D946" s="430"/>
      <c r="E946" s="430"/>
      <c r="F946" s="430"/>
      <c r="G946" s="430"/>
      <c r="H946" s="430"/>
      <c r="I946" s="430"/>
      <c r="J946" s="430"/>
      <c r="K946" s="430"/>
      <c r="L946" s="430"/>
      <c r="M946" s="430"/>
      <c r="N946" s="430"/>
      <c r="O946" s="430"/>
      <c r="P946" s="430"/>
      <c r="Q946" s="430"/>
      <c r="R946" s="430"/>
      <c r="S946" s="430"/>
      <c r="T946" s="430"/>
      <c r="U946" s="430"/>
      <c r="V946" s="430"/>
      <c r="W946" s="430"/>
      <c r="X946" s="430"/>
      <c r="Y946" s="430"/>
      <c r="Z946" s="430"/>
      <c r="AA946" s="430"/>
      <c r="AB946" s="430"/>
      <c r="AC946" s="430"/>
      <c r="AD946" s="430"/>
      <c r="AE946" s="430"/>
      <c r="AF946" s="430"/>
      <c r="AG946" s="430"/>
      <c r="AH946" s="430"/>
      <c r="AI946" s="430"/>
      <c r="AJ946" s="430"/>
      <c r="AK946" s="431"/>
      <c r="AL946" s="431"/>
      <c r="AM946" s="431"/>
      <c r="AN946" s="432"/>
    </row>
    <row r="947" spans="1:40" ht="15.75" customHeight="1">
      <c r="A947" s="430"/>
      <c r="B947" s="434"/>
      <c r="C947" s="430"/>
      <c r="D947" s="430"/>
      <c r="E947" s="430"/>
      <c r="F947" s="430"/>
      <c r="G947" s="430"/>
      <c r="H947" s="430"/>
      <c r="I947" s="430"/>
      <c r="J947" s="430"/>
      <c r="K947" s="430"/>
      <c r="L947" s="430"/>
      <c r="M947" s="430"/>
      <c r="N947" s="430"/>
      <c r="O947" s="430"/>
      <c r="P947" s="430"/>
      <c r="Q947" s="430"/>
      <c r="R947" s="430"/>
      <c r="S947" s="430"/>
      <c r="T947" s="430"/>
      <c r="U947" s="430"/>
      <c r="V947" s="430"/>
      <c r="W947" s="430"/>
      <c r="X947" s="430"/>
      <c r="Y947" s="430"/>
      <c r="Z947" s="430"/>
      <c r="AA947" s="430"/>
      <c r="AB947" s="430"/>
      <c r="AC947" s="430"/>
      <c r="AD947" s="430"/>
      <c r="AE947" s="430"/>
      <c r="AF947" s="430"/>
      <c r="AG947" s="430"/>
      <c r="AH947" s="430"/>
      <c r="AI947" s="430"/>
      <c r="AJ947" s="430"/>
      <c r="AK947" s="431"/>
      <c r="AL947" s="431"/>
      <c r="AM947" s="431"/>
      <c r="AN947" s="432"/>
    </row>
    <row r="948" spans="1:40" ht="15.75" customHeight="1">
      <c r="A948" s="430"/>
      <c r="B948" s="434"/>
      <c r="C948" s="430"/>
      <c r="D948" s="430"/>
      <c r="E948" s="430"/>
      <c r="F948" s="430"/>
      <c r="G948" s="430"/>
      <c r="H948" s="430"/>
      <c r="I948" s="430"/>
      <c r="J948" s="430"/>
      <c r="K948" s="430"/>
      <c r="L948" s="430"/>
      <c r="M948" s="430"/>
      <c r="N948" s="430"/>
      <c r="O948" s="430"/>
      <c r="P948" s="430"/>
      <c r="Q948" s="430"/>
      <c r="R948" s="430"/>
      <c r="S948" s="430"/>
      <c r="T948" s="430"/>
      <c r="U948" s="430"/>
      <c r="V948" s="430"/>
      <c r="W948" s="430"/>
      <c r="X948" s="430"/>
      <c r="Y948" s="430"/>
      <c r="Z948" s="430"/>
      <c r="AA948" s="430"/>
      <c r="AB948" s="430"/>
      <c r="AC948" s="430"/>
      <c r="AD948" s="430"/>
      <c r="AE948" s="430"/>
      <c r="AF948" s="430"/>
      <c r="AG948" s="430"/>
      <c r="AH948" s="430"/>
      <c r="AI948" s="430"/>
      <c r="AJ948" s="430"/>
      <c r="AK948" s="431"/>
      <c r="AL948" s="431"/>
      <c r="AM948" s="431"/>
      <c r="AN948" s="432"/>
    </row>
    <row r="949" spans="1:40" ht="15.75" customHeight="1">
      <c r="A949" s="430"/>
      <c r="B949" s="434"/>
      <c r="C949" s="430"/>
      <c r="D949" s="430"/>
      <c r="E949" s="430"/>
      <c r="F949" s="430"/>
      <c r="G949" s="430"/>
      <c r="H949" s="430"/>
      <c r="I949" s="430"/>
      <c r="J949" s="430"/>
      <c r="K949" s="430"/>
      <c r="L949" s="430"/>
      <c r="M949" s="430"/>
      <c r="N949" s="430"/>
      <c r="O949" s="430"/>
      <c r="P949" s="430"/>
      <c r="Q949" s="430"/>
      <c r="R949" s="430"/>
      <c r="S949" s="430"/>
      <c r="T949" s="430"/>
      <c r="U949" s="430"/>
      <c r="V949" s="430"/>
      <c r="W949" s="430"/>
      <c r="X949" s="430"/>
      <c r="Y949" s="430"/>
      <c r="Z949" s="430"/>
      <c r="AA949" s="430"/>
      <c r="AB949" s="430"/>
      <c r="AC949" s="430"/>
      <c r="AD949" s="430"/>
      <c r="AE949" s="430"/>
      <c r="AF949" s="430"/>
      <c r="AG949" s="430"/>
      <c r="AH949" s="430"/>
      <c r="AI949" s="430"/>
      <c r="AJ949" s="430"/>
      <c r="AK949" s="431"/>
      <c r="AL949" s="431"/>
      <c r="AM949" s="431"/>
      <c r="AN949" s="432"/>
    </row>
    <row r="950" spans="1:40" ht="15.75" customHeight="1">
      <c r="A950" s="430"/>
      <c r="B950" s="434"/>
      <c r="C950" s="430"/>
      <c r="D950" s="430"/>
      <c r="E950" s="430"/>
      <c r="F950" s="430"/>
      <c r="G950" s="430"/>
      <c r="H950" s="430"/>
      <c r="I950" s="430"/>
      <c r="J950" s="430"/>
      <c r="K950" s="430"/>
      <c r="L950" s="430"/>
      <c r="M950" s="430"/>
      <c r="N950" s="430"/>
      <c r="O950" s="430"/>
      <c r="P950" s="430"/>
      <c r="Q950" s="430"/>
      <c r="R950" s="430"/>
      <c r="S950" s="430"/>
      <c r="T950" s="430"/>
      <c r="U950" s="430"/>
      <c r="V950" s="430"/>
      <c r="W950" s="430"/>
      <c r="X950" s="430"/>
      <c r="Y950" s="430"/>
      <c r="Z950" s="430"/>
      <c r="AA950" s="430"/>
      <c r="AB950" s="430"/>
      <c r="AC950" s="430"/>
      <c r="AD950" s="430"/>
      <c r="AE950" s="430"/>
      <c r="AF950" s="430"/>
      <c r="AG950" s="430"/>
      <c r="AH950" s="430"/>
      <c r="AI950" s="430"/>
      <c r="AJ950" s="430"/>
      <c r="AK950" s="431"/>
      <c r="AL950" s="431"/>
      <c r="AM950" s="431"/>
      <c r="AN950" s="432"/>
    </row>
    <row r="951" spans="1:40" ht="15.75" customHeight="1">
      <c r="A951" s="430"/>
      <c r="B951" s="434"/>
      <c r="C951" s="430"/>
      <c r="D951" s="430"/>
      <c r="E951" s="430"/>
      <c r="F951" s="430"/>
      <c r="G951" s="430"/>
      <c r="H951" s="430"/>
      <c r="I951" s="430"/>
      <c r="J951" s="430"/>
      <c r="K951" s="430"/>
      <c r="L951" s="430"/>
      <c r="M951" s="430"/>
      <c r="N951" s="430"/>
      <c r="O951" s="430"/>
      <c r="P951" s="430"/>
      <c r="Q951" s="430"/>
      <c r="R951" s="430"/>
      <c r="S951" s="430"/>
      <c r="T951" s="430"/>
      <c r="U951" s="430"/>
      <c r="V951" s="430"/>
      <c r="W951" s="430"/>
      <c r="X951" s="430"/>
      <c r="Y951" s="430"/>
      <c r="Z951" s="430"/>
      <c r="AA951" s="430"/>
      <c r="AB951" s="430"/>
      <c r="AC951" s="430"/>
      <c r="AD951" s="430"/>
      <c r="AE951" s="430"/>
      <c r="AF951" s="430"/>
      <c r="AG951" s="430"/>
      <c r="AH951" s="430"/>
      <c r="AI951" s="430"/>
      <c r="AJ951" s="430"/>
      <c r="AK951" s="431"/>
      <c r="AL951" s="431"/>
      <c r="AM951" s="431"/>
      <c r="AN951" s="432"/>
    </row>
    <row r="952" spans="1:40" ht="15.75" customHeight="1">
      <c r="A952" s="430"/>
      <c r="B952" s="434"/>
      <c r="C952" s="430"/>
      <c r="D952" s="430"/>
      <c r="E952" s="430"/>
      <c r="F952" s="430"/>
      <c r="G952" s="430"/>
      <c r="H952" s="430"/>
      <c r="I952" s="430"/>
      <c r="J952" s="430"/>
      <c r="K952" s="430"/>
      <c r="L952" s="430"/>
      <c r="M952" s="430"/>
      <c r="N952" s="430"/>
      <c r="O952" s="430"/>
      <c r="P952" s="430"/>
      <c r="Q952" s="430"/>
      <c r="R952" s="430"/>
      <c r="S952" s="430"/>
      <c r="T952" s="430"/>
      <c r="U952" s="430"/>
      <c r="V952" s="430"/>
      <c r="W952" s="430"/>
      <c r="X952" s="430"/>
      <c r="Y952" s="430"/>
      <c r="Z952" s="430"/>
      <c r="AA952" s="430"/>
      <c r="AB952" s="430"/>
      <c r="AC952" s="430"/>
      <c r="AD952" s="430"/>
      <c r="AE952" s="430"/>
      <c r="AF952" s="430"/>
      <c r="AG952" s="430"/>
      <c r="AH952" s="430"/>
      <c r="AI952" s="430"/>
      <c r="AJ952" s="430"/>
      <c r="AK952" s="431"/>
      <c r="AL952" s="431"/>
      <c r="AM952" s="431"/>
      <c r="AN952" s="432"/>
    </row>
    <row r="953" spans="1:40" ht="15.75" customHeight="1">
      <c r="A953" s="430"/>
      <c r="B953" s="434"/>
      <c r="C953" s="430"/>
      <c r="D953" s="430"/>
      <c r="E953" s="430"/>
      <c r="F953" s="430"/>
      <c r="G953" s="430"/>
      <c r="H953" s="430"/>
      <c r="I953" s="430"/>
      <c r="J953" s="430"/>
      <c r="K953" s="430"/>
      <c r="L953" s="430"/>
      <c r="M953" s="430"/>
      <c r="N953" s="430"/>
      <c r="O953" s="430"/>
      <c r="P953" s="430"/>
      <c r="Q953" s="430"/>
      <c r="R953" s="430"/>
      <c r="S953" s="430"/>
      <c r="T953" s="430"/>
      <c r="U953" s="430"/>
      <c r="V953" s="430"/>
      <c r="W953" s="430"/>
      <c r="X953" s="430"/>
      <c r="Y953" s="430"/>
      <c r="Z953" s="430"/>
      <c r="AA953" s="430"/>
      <c r="AB953" s="430"/>
      <c r="AC953" s="430"/>
      <c r="AD953" s="430"/>
      <c r="AE953" s="430"/>
      <c r="AF953" s="430"/>
      <c r="AG953" s="430"/>
      <c r="AH953" s="430"/>
      <c r="AI953" s="430"/>
      <c r="AJ953" s="430"/>
      <c r="AK953" s="431"/>
      <c r="AL953" s="431"/>
      <c r="AM953" s="431"/>
      <c r="AN953" s="432"/>
    </row>
    <row r="954" spans="1:40" ht="15.75" customHeight="1">
      <c r="A954" s="430"/>
      <c r="B954" s="434"/>
      <c r="C954" s="430"/>
      <c r="D954" s="430"/>
      <c r="E954" s="430"/>
      <c r="F954" s="430"/>
      <c r="G954" s="430"/>
      <c r="H954" s="430"/>
      <c r="I954" s="430"/>
      <c r="J954" s="430"/>
      <c r="K954" s="430"/>
      <c r="L954" s="430"/>
      <c r="M954" s="430"/>
      <c r="N954" s="430"/>
      <c r="O954" s="430"/>
      <c r="P954" s="430"/>
      <c r="Q954" s="430"/>
      <c r="R954" s="430"/>
      <c r="S954" s="430"/>
      <c r="T954" s="430"/>
      <c r="U954" s="430"/>
      <c r="V954" s="430"/>
      <c r="W954" s="430"/>
      <c r="X954" s="430"/>
      <c r="Y954" s="430"/>
      <c r="Z954" s="430"/>
      <c r="AA954" s="430"/>
      <c r="AB954" s="430"/>
      <c r="AC954" s="430"/>
      <c r="AD954" s="430"/>
      <c r="AE954" s="430"/>
      <c r="AF954" s="430"/>
      <c r="AG954" s="430"/>
      <c r="AH954" s="430"/>
      <c r="AI954" s="430"/>
      <c r="AJ954" s="430"/>
      <c r="AK954" s="431"/>
      <c r="AL954" s="431"/>
      <c r="AM954" s="431"/>
      <c r="AN954" s="432"/>
    </row>
    <row r="955" spans="1:40" ht="15.75" customHeight="1">
      <c r="A955" s="430"/>
      <c r="B955" s="434"/>
      <c r="C955" s="430"/>
      <c r="D955" s="430"/>
      <c r="E955" s="430"/>
      <c r="F955" s="430"/>
      <c r="G955" s="430"/>
      <c r="H955" s="430"/>
      <c r="I955" s="430"/>
      <c r="J955" s="430"/>
      <c r="K955" s="430"/>
      <c r="L955" s="430"/>
      <c r="M955" s="430"/>
      <c r="N955" s="430"/>
      <c r="O955" s="430"/>
      <c r="P955" s="430"/>
      <c r="Q955" s="430"/>
      <c r="R955" s="430"/>
      <c r="S955" s="430"/>
      <c r="T955" s="430"/>
      <c r="U955" s="430"/>
      <c r="V955" s="430"/>
      <c r="W955" s="430"/>
      <c r="X955" s="430"/>
      <c r="Y955" s="430"/>
      <c r="Z955" s="430"/>
      <c r="AA955" s="430"/>
      <c r="AB955" s="430"/>
      <c r="AC955" s="430"/>
      <c r="AD955" s="430"/>
      <c r="AE955" s="430"/>
      <c r="AF955" s="430"/>
      <c r="AG955" s="430"/>
      <c r="AH955" s="430"/>
      <c r="AI955" s="430"/>
      <c r="AJ955" s="430"/>
      <c r="AK955" s="431"/>
      <c r="AL955" s="431"/>
      <c r="AM955" s="431"/>
      <c r="AN955" s="432"/>
    </row>
    <row r="956" spans="1:40" ht="15.75" customHeight="1">
      <c r="A956" s="430"/>
      <c r="B956" s="434"/>
      <c r="C956" s="430"/>
      <c r="D956" s="430"/>
      <c r="E956" s="430"/>
      <c r="F956" s="430"/>
      <c r="G956" s="430"/>
      <c r="H956" s="430"/>
      <c r="I956" s="430"/>
      <c r="J956" s="430"/>
      <c r="K956" s="430"/>
      <c r="L956" s="430"/>
      <c r="M956" s="430"/>
      <c r="N956" s="430"/>
      <c r="O956" s="430"/>
      <c r="P956" s="430"/>
      <c r="Q956" s="430"/>
      <c r="R956" s="430"/>
      <c r="S956" s="430"/>
      <c r="T956" s="430"/>
      <c r="U956" s="430"/>
      <c r="V956" s="430"/>
      <c r="W956" s="430"/>
      <c r="X956" s="430"/>
      <c r="Y956" s="430"/>
      <c r="Z956" s="430"/>
      <c r="AA956" s="430"/>
      <c r="AB956" s="430"/>
      <c r="AC956" s="430"/>
      <c r="AD956" s="430"/>
      <c r="AE956" s="430"/>
      <c r="AF956" s="430"/>
      <c r="AG956" s="430"/>
      <c r="AH956" s="430"/>
      <c r="AI956" s="430"/>
      <c r="AJ956" s="430"/>
      <c r="AK956" s="431"/>
      <c r="AL956" s="431"/>
      <c r="AM956" s="431"/>
      <c r="AN956" s="432"/>
    </row>
    <row r="957" spans="1:40" ht="15.75" customHeight="1">
      <c r="A957" s="430"/>
      <c r="B957" s="434"/>
      <c r="C957" s="430"/>
      <c r="D957" s="430"/>
      <c r="E957" s="430"/>
      <c r="F957" s="430"/>
      <c r="G957" s="430"/>
      <c r="H957" s="430"/>
      <c r="I957" s="430"/>
      <c r="J957" s="430"/>
      <c r="K957" s="430"/>
      <c r="L957" s="430"/>
      <c r="M957" s="430"/>
      <c r="N957" s="430"/>
      <c r="O957" s="430"/>
      <c r="P957" s="430"/>
      <c r="Q957" s="430"/>
      <c r="R957" s="430"/>
      <c r="S957" s="430"/>
      <c r="T957" s="430"/>
      <c r="U957" s="430"/>
      <c r="V957" s="430"/>
      <c r="W957" s="430"/>
      <c r="X957" s="430"/>
      <c r="Y957" s="430"/>
      <c r="Z957" s="430"/>
      <c r="AA957" s="430"/>
      <c r="AB957" s="430"/>
      <c r="AC957" s="430"/>
      <c r="AD957" s="430"/>
      <c r="AE957" s="430"/>
      <c r="AF957" s="430"/>
      <c r="AG957" s="430"/>
      <c r="AH957" s="430"/>
      <c r="AI957" s="430"/>
      <c r="AJ957" s="430"/>
      <c r="AK957" s="431"/>
      <c r="AL957" s="431"/>
      <c r="AM957" s="431"/>
      <c r="AN957" s="432"/>
    </row>
    <row r="958" spans="1:40" ht="15.75" customHeight="1">
      <c r="A958" s="430"/>
      <c r="B958" s="434"/>
      <c r="C958" s="430"/>
      <c r="D958" s="430"/>
      <c r="E958" s="430"/>
      <c r="F958" s="430"/>
      <c r="G958" s="430"/>
      <c r="H958" s="430"/>
      <c r="I958" s="430"/>
      <c r="J958" s="430"/>
      <c r="K958" s="430"/>
      <c r="L958" s="430"/>
      <c r="M958" s="430"/>
      <c r="N958" s="430"/>
      <c r="O958" s="430"/>
      <c r="P958" s="430"/>
      <c r="Q958" s="430"/>
      <c r="R958" s="430"/>
      <c r="S958" s="430"/>
      <c r="T958" s="430"/>
      <c r="U958" s="430"/>
      <c r="V958" s="430"/>
      <c r="W958" s="430"/>
      <c r="X958" s="430"/>
      <c r="Y958" s="430"/>
      <c r="Z958" s="430"/>
      <c r="AA958" s="430"/>
      <c r="AB958" s="430"/>
      <c r="AC958" s="430"/>
      <c r="AD958" s="430"/>
      <c r="AE958" s="430"/>
      <c r="AF958" s="430"/>
      <c r="AG958" s="430"/>
      <c r="AH958" s="430"/>
      <c r="AI958" s="430"/>
      <c r="AJ958" s="430"/>
      <c r="AK958" s="431"/>
      <c r="AL958" s="431"/>
      <c r="AM958" s="431"/>
      <c r="AN958" s="432"/>
    </row>
    <row r="959" spans="1:40" ht="15.75" customHeight="1">
      <c r="A959" s="430"/>
      <c r="B959" s="434"/>
      <c r="C959" s="430"/>
      <c r="D959" s="430"/>
      <c r="E959" s="430"/>
      <c r="F959" s="430"/>
      <c r="G959" s="430"/>
      <c r="H959" s="430"/>
      <c r="I959" s="430"/>
      <c r="J959" s="430"/>
      <c r="K959" s="430"/>
      <c r="L959" s="430"/>
      <c r="M959" s="430"/>
      <c r="N959" s="430"/>
      <c r="O959" s="430"/>
      <c r="P959" s="430"/>
      <c r="Q959" s="430"/>
      <c r="R959" s="430"/>
      <c r="S959" s="430"/>
      <c r="T959" s="430"/>
      <c r="U959" s="430"/>
      <c r="V959" s="430"/>
      <c r="W959" s="430"/>
      <c r="X959" s="430"/>
      <c r="Y959" s="430"/>
      <c r="Z959" s="430"/>
      <c r="AA959" s="430"/>
      <c r="AB959" s="430"/>
      <c r="AC959" s="430"/>
      <c r="AD959" s="430"/>
      <c r="AE959" s="430"/>
      <c r="AF959" s="430"/>
      <c r="AG959" s="430"/>
      <c r="AH959" s="430"/>
      <c r="AI959" s="430"/>
      <c r="AJ959" s="430"/>
      <c r="AK959" s="431"/>
      <c r="AL959" s="431"/>
      <c r="AM959" s="431"/>
      <c r="AN959" s="432"/>
    </row>
    <row r="960" spans="1:40" ht="15.75" customHeight="1">
      <c r="A960" s="430"/>
      <c r="B960" s="434"/>
      <c r="C960" s="430"/>
      <c r="D960" s="430"/>
      <c r="E960" s="430"/>
      <c r="F960" s="430"/>
      <c r="G960" s="430"/>
      <c r="H960" s="430"/>
      <c r="I960" s="430"/>
      <c r="J960" s="430"/>
      <c r="K960" s="430"/>
      <c r="L960" s="430"/>
      <c r="M960" s="430"/>
      <c r="N960" s="430"/>
      <c r="O960" s="430"/>
      <c r="P960" s="430"/>
      <c r="Q960" s="430"/>
      <c r="R960" s="430"/>
      <c r="S960" s="430"/>
      <c r="T960" s="430"/>
      <c r="U960" s="430"/>
      <c r="V960" s="430"/>
      <c r="W960" s="430"/>
      <c r="X960" s="430"/>
      <c r="Y960" s="430"/>
      <c r="Z960" s="430"/>
      <c r="AA960" s="430"/>
      <c r="AB960" s="430"/>
      <c r="AC960" s="430"/>
      <c r="AD960" s="430"/>
      <c r="AE960" s="430"/>
      <c r="AF960" s="430"/>
      <c r="AG960" s="430"/>
      <c r="AH960" s="430"/>
      <c r="AI960" s="430"/>
      <c r="AJ960" s="430"/>
      <c r="AK960" s="431"/>
      <c r="AL960" s="431"/>
      <c r="AM960" s="431"/>
      <c r="AN960" s="432"/>
    </row>
    <row r="961" spans="1:40" ht="15.75" customHeight="1">
      <c r="A961" s="430"/>
      <c r="B961" s="434"/>
      <c r="C961" s="430"/>
      <c r="D961" s="430"/>
      <c r="E961" s="430"/>
      <c r="F961" s="430"/>
      <c r="G961" s="430"/>
      <c r="H961" s="430"/>
      <c r="I961" s="430"/>
      <c r="J961" s="430"/>
      <c r="K961" s="430"/>
      <c r="L961" s="430"/>
      <c r="M961" s="430"/>
      <c r="N961" s="430"/>
      <c r="O961" s="430"/>
      <c r="P961" s="430"/>
      <c r="Q961" s="430"/>
      <c r="R961" s="430"/>
      <c r="S961" s="430"/>
      <c r="T961" s="430"/>
      <c r="U961" s="430"/>
      <c r="V961" s="430"/>
      <c r="W961" s="430"/>
      <c r="X961" s="430"/>
      <c r="Y961" s="430"/>
      <c r="Z961" s="430"/>
      <c r="AA961" s="430"/>
      <c r="AB961" s="430"/>
      <c r="AC961" s="430"/>
      <c r="AD961" s="430"/>
      <c r="AE961" s="430"/>
      <c r="AF961" s="430"/>
      <c r="AG961" s="430"/>
      <c r="AH961" s="430"/>
      <c r="AI961" s="430"/>
      <c r="AJ961" s="430"/>
      <c r="AK961" s="431"/>
      <c r="AL961" s="431"/>
      <c r="AM961" s="431"/>
      <c r="AN961" s="432"/>
    </row>
    <row r="962" spans="1:40" ht="15.75" customHeight="1">
      <c r="A962" s="430"/>
      <c r="B962" s="434"/>
      <c r="C962" s="430"/>
      <c r="D962" s="430"/>
      <c r="E962" s="430"/>
      <c r="F962" s="430"/>
      <c r="G962" s="430"/>
      <c r="H962" s="430"/>
      <c r="I962" s="430"/>
      <c r="J962" s="430"/>
      <c r="K962" s="430"/>
      <c r="L962" s="430"/>
      <c r="M962" s="430"/>
      <c r="N962" s="430"/>
      <c r="O962" s="430"/>
      <c r="P962" s="430"/>
      <c r="Q962" s="430"/>
      <c r="R962" s="430"/>
      <c r="S962" s="430"/>
      <c r="T962" s="430"/>
      <c r="U962" s="430"/>
      <c r="V962" s="430"/>
      <c r="W962" s="430"/>
      <c r="X962" s="430"/>
      <c r="Y962" s="430"/>
      <c r="Z962" s="430"/>
      <c r="AA962" s="430"/>
      <c r="AB962" s="430"/>
      <c r="AC962" s="430"/>
      <c r="AD962" s="430"/>
      <c r="AE962" s="430"/>
      <c r="AF962" s="430"/>
      <c r="AG962" s="430"/>
      <c r="AH962" s="430"/>
      <c r="AI962" s="430"/>
      <c r="AJ962" s="430"/>
      <c r="AK962" s="431"/>
      <c r="AL962" s="431"/>
      <c r="AM962" s="431"/>
      <c r="AN962" s="432"/>
    </row>
    <row r="963" spans="1:40" ht="15.75" customHeight="1">
      <c r="A963" s="430"/>
      <c r="B963" s="434"/>
      <c r="C963" s="430"/>
      <c r="D963" s="430"/>
      <c r="E963" s="430"/>
      <c r="F963" s="430"/>
      <c r="G963" s="430"/>
      <c r="H963" s="430"/>
      <c r="I963" s="430"/>
      <c r="J963" s="430"/>
      <c r="K963" s="430"/>
      <c r="L963" s="430"/>
      <c r="M963" s="430"/>
      <c r="N963" s="430"/>
      <c r="O963" s="430"/>
      <c r="P963" s="430"/>
      <c r="Q963" s="430"/>
      <c r="R963" s="430"/>
      <c r="S963" s="430"/>
      <c r="T963" s="430"/>
      <c r="U963" s="430"/>
      <c r="V963" s="430"/>
      <c r="W963" s="430"/>
      <c r="X963" s="430"/>
      <c r="Y963" s="430"/>
      <c r="Z963" s="430"/>
      <c r="AA963" s="430"/>
      <c r="AB963" s="430"/>
      <c r="AC963" s="430"/>
      <c r="AD963" s="430"/>
      <c r="AE963" s="430"/>
      <c r="AF963" s="430"/>
      <c r="AG963" s="430"/>
      <c r="AH963" s="430"/>
      <c r="AI963" s="430"/>
      <c r="AJ963" s="430"/>
      <c r="AK963" s="431"/>
      <c r="AL963" s="431"/>
      <c r="AM963" s="431"/>
      <c r="AN963" s="432"/>
    </row>
    <row r="964" spans="1:40" ht="15.75" customHeight="1">
      <c r="A964" s="430"/>
      <c r="B964" s="434"/>
      <c r="C964" s="430"/>
      <c r="D964" s="430"/>
      <c r="E964" s="430"/>
      <c r="F964" s="430"/>
      <c r="G964" s="430"/>
      <c r="H964" s="430"/>
      <c r="I964" s="430"/>
      <c r="J964" s="430"/>
      <c r="K964" s="430"/>
      <c r="L964" s="430"/>
      <c r="M964" s="430"/>
      <c r="N964" s="430"/>
      <c r="O964" s="430"/>
      <c r="P964" s="430"/>
      <c r="Q964" s="430"/>
      <c r="R964" s="430"/>
      <c r="S964" s="430"/>
      <c r="T964" s="430"/>
      <c r="U964" s="430"/>
      <c r="V964" s="430"/>
      <c r="W964" s="430"/>
      <c r="X964" s="430"/>
      <c r="Y964" s="430"/>
      <c r="Z964" s="430"/>
      <c r="AA964" s="430"/>
      <c r="AB964" s="430"/>
      <c r="AC964" s="430"/>
      <c r="AD964" s="430"/>
      <c r="AE964" s="430"/>
      <c r="AF964" s="430"/>
      <c r="AG964" s="430"/>
      <c r="AH964" s="430"/>
      <c r="AI964" s="430"/>
      <c r="AJ964" s="430"/>
      <c r="AK964" s="431"/>
      <c r="AL964" s="431"/>
      <c r="AM964" s="431"/>
      <c r="AN964" s="432"/>
    </row>
    <row r="965" spans="1:40" ht="15.75" customHeight="1">
      <c r="A965" s="430"/>
      <c r="B965" s="434"/>
      <c r="C965" s="430"/>
      <c r="D965" s="430"/>
      <c r="E965" s="430"/>
      <c r="F965" s="430"/>
      <c r="G965" s="430"/>
      <c r="H965" s="430"/>
      <c r="I965" s="430"/>
      <c r="J965" s="430"/>
      <c r="K965" s="430"/>
      <c r="L965" s="430"/>
      <c r="M965" s="430"/>
      <c r="N965" s="430"/>
      <c r="O965" s="430"/>
      <c r="P965" s="430"/>
      <c r="Q965" s="430"/>
      <c r="R965" s="430"/>
      <c r="S965" s="430"/>
      <c r="T965" s="430"/>
      <c r="U965" s="430"/>
      <c r="V965" s="430"/>
      <c r="W965" s="430"/>
      <c r="X965" s="430"/>
      <c r="Y965" s="430"/>
      <c r="Z965" s="430"/>
      <c r="AA965" s="430"/>
      <c r="AB965" s="430"/>
      <c r="AC965" s="430"/>
      <c r="AD965" s="430"/>
      <c r="AE965" s="430"/>
      <c r="AF965" s="430"/>
      <c r="AG965" s="430"/>
      <c r="AH965" s="430"/>
      <c r="AI965" s="430"/>
      <c r="AJ965" s="430"/>
      <c r="AK965" s="431"/>
      <c r="AL965" s="431"/>
      <c r="AM965" s="431"/>
      <c r="AN965" s="432"/>
    </row>
    <row r="966" spans="1:40" ht="15.75" customHeight="1">
      <c r="A966" s="430"/>
      <c r="B966" s="434"/>
      <c r="C966" s="430"/>
      <c r="D966" s="430"/>
      <c r="E966" s="430"/>
      <c r="F966" s="430"/>
      <c r="G966" s="430"/>
      <c r="H966" s="430"/>
      <c r="I966" s="430"/>
      <c r="J966" s="430"/>
      <c r="K966" s="430"/>
      <c r="L966" s="430"/>
      <c r="M966" s="430"/>
      <c r="N966" s="430"/>
      <c r="O966" s="430"/>
      <c r="P966" s="430"/>
      <c r="Q966" s="430"/>
      <c r="R966" s="430"/>
      <c r="S966" s="430"/>
      <c r="T966" s="430"/>
      <c r="U966" s="430"/>
      <c r="V966" s="430"/>
      <c r="W966" s="430"/>
      <c r="X966" s="430"/>
      <c r="Y966" s="430"/>
      <c r="Z966" s="430"/>
      <c r="AA966" s="430"/>
      <c r="AB966" s="430"/>
      <c r="AC966" s="430"/>
      <c r="AD966" s="430"/>
      <c r="AE966" s="430"/>
      <c r="AF966" s="430"/>
      <c r="AG966" s="430"/>
      <c r="AH966" s="430"/>
      <c r="AI966" s="430"/>
      <c r="AJ966" s="430"/>
      <c r="AK966" s="431"/>
      <c r="AL966" s="431"/>
      <c r="AM966" s="431"/>
      <c r="AN966" s="432"/>
    </row>
    <row r="967" spans="1:40" ht="15.75" customHeight="1">
      <c r="A967" s="430"/>
      <c r="B967" s="434"/>
      <c r="C967" s="430"/>
      <c r="D967" s="430"/>
      <c r="E967" s="430"/>
      <c r="F967" s="430"/>
      <c r="G967" s="430"/>
      <c r="H967" s="430"/>
      <c r="I967" s="430"/>
      <c r="J967" s="430"/>
      <c r="K967" s="430"/>
      <c r="L967" s="430"/>
      <c r="M967" s="430"/>
      <c r="N967" s="430"/>
      <c r="O967" s="430"/>
      <c r="P967" s="430"/>
      <c r="Q967" s="430"/>
      <c r="R967" s="430"/>
      <c r="S967" s="430"/>
      <c r="T967" s="430"/>
      <c r="U967" s="430"/>
      <c r="V967" s="430"/>
      <c r="W967" s="430"/>
      <c r="X967" s="430"/>
      <c r="Y967" s="430"/>
      <c r="Z967" s="430"/>
      <c r="AA967" s="430"/>
      <c r="AB967" s="430"/>
      <c r="AC967" s="430"/>
      <c r="AD967" s="430"/>
      <c r="AE967" s="430"/>
      <c r="AF967" s="430"/>
      <c r="AG967" s="430"/>
      <c r="AH967" s="430"/>
      <c r="AI967" s="430"/>
      <c r="AJ967" s="430"/>
      <c r="AK967" s="431"/>
      <c r="AL967" s="431"/>
      <c r="AM967" s="431"/>
      <c r="AN967" s="432"/>
    </row>
    <row r="968" spans="1:40" ht="15.75" customHeight="1">
      <c r="A968" s="430"/>
      <c r="B968" s="434"/>
      <c r="C968" s="430"/>
      <c r="D968" s="430"/>
      <c r="E968" s="430"/>
      <c r="F968" s="430"/>
      <c r="G968" s="430"/>
      <c r="H968" s="430"/>
      <c r="I968" s="430"/>
      <c r="J968" s="430"/>
      <c r="K968" s="430"/>
      <c r="L968" s="430"/>
      <c r="M968" s="430"/>
      <c r="N968" s="430"/>
      <c r="O968" s="430"/>
      <c r="P968" s="430"/>
      <c r="Q968" s="430"/>
      <c r="R968" s="430"/>
      <c r="S968" s="430"/>
      <c r="T968" s="430"/>
      <c r="U968" s="430"/>
      <c r="V968" s="430"/>
      <c r="W968" s="430"/>
      <c r="X968" s="430"/>
      <c r="Y968" s="430"/>
      <c r="Z968" s="430"/>
      <c r="AA968" s="430"/>
      <c r="AB968" s="430"/>
      <c r="AC968" s="430"/>
      <c r="AD968" s="430"/>
      <c r="AE968" s="430"/>
      <c r="AF968" s="430"/>
      <c r="AG968" s="430"/>
      <c r="AH968" s="430"/>
      <c r="AI968" s="430"/>
      <c r="AJ968" s="430"/>
      <c r="AK968" s="431"/>
      <c r="AL968" s="431"/>
      <c r="AM968" s="431"/>
      <c r="AN968" s="432"/>
    </row>
    <row r="969" spans="1:40" ht="15.75" customHeight="1">
      <c r="A969" s="430"/>
      <c r="B969" s="434"/>
      <c r="C969" s="430"/>
      <c r="D969" s="430"/>
      <c r="E969" s="430"/>
      <c r="F969" s="430"/>
      <c r="G969" s="430"/>
      <c r="H969" s="430"/>
      <c r="I969" s="430"/>
      <c r="J969" s="430"/>
      <c r="K969" s="430"/>
      <c r="L969" s="430"/>
      <c r="M969" s="430"/>
      <c r="N969" s="430"/>
      <c r="O969" s="430"/>
      <c r="P969" s="430"/>
      <c r="Q969" s="430"/>
      <c r="R969" s="430"/>
      <c r="S969" s="430"/>
      <c r="T969" s="430"/>
      <c r="U969" s="430"/>
      <c r="V969" s="430"/>
      <c r="W969" s="430"/>
      <c r="X969" s="430"/>
      <c r="Y969" s="430"/>
      <c r="Z969" s="430"/>
      <c r="AA969" s="430"/>
      <c r="AB969" s="430"/>
      <c r="AC969" s="430"/>
      <c r="AD969" s="430"/>
      <c r="AE969" s="430"/>
      <c r="AF969" s="430"/>
      <c r="AG969" s="430"/>
      <c r="AH969" s="430"/>
      <c r="AI969" s="430"/>
      <c r="AJ969" s="430"/>
      <c r="AK969" s="431"/>
      <c r="AL969" s="431"/>
      <c r="AM969" s="431"/>
      <c r="AN969" s="432"/>
    </row>
    <row r="970" spans="1:40" ht="15.75" customHeight="1">
      <c r="A970" s="430"/>
      <c r="B970" s="434"/>
      <c r="C970" s="430"/>
      <c r="D970" s="430"/>
      <c r="E970" s="430"/>
      <c r="F970" s="430"/>
      <c r="G970" s="430"/>
      <c r="H970" s="430"/>
      <c r="I970" s="430"/>
      <c r="J970" s="430"/>
      <c r="K970" s="430"/>
      <c r="L970" s="430"/>
      <c r="M970" s="430"/>
      <c r="N970" s="430"/>
      <c r="O970" s="430"/>
      <c r="P970" s="430"/>
      <c r="Q970" s="430"/>
      <c r="R970" s="430"/>
      <c r="S970" s="430"/>
      <c r="T970" s="430"/>
      <c r="U970" s="430"/>
      <c r="V970" s="430"/>
      <c r="W970" s="430"/>
      <c r="X970" s="430"/>
      <c r="Y970" s="430"/>
      <c r="Z970" s="430"/>
      <c r="AA970" s="430"/>
      <c r="AB970" s="430"/>
      <c r="AC970" s="430"/>
      <c r="AD970" s="430"/>
      <c r="AE970" s="430"/>
      <c r="AF970" s="430"/>
      <c r="AG970" s="430"/>
      <c r="AH970" s="430"/>
      <c r="AI970" s="430"/>
      <c r="AJ970" s="430"/>
      <c r="AK970" s="431"/>
      <c r="AL970" s="431"/>
      <c r="AM970" s="431"/>
      <c r="AN970" s="432"/>
    </row>
    <row r="971" spans="1:40" ht="15.75" customHeight="1">
      <c r="A971" s="430"/>
      <c r="B971" s="434"/>
      <c r="C971" s="430"/>
      <c r="D971" s="430"/>
      <c r="E971" s="430"/>
      <c r="F971" s="430"/>
      <c r="G971" s="430"/>
      <c r="H971" s="430"/>
      <c r="I971" s="430"/>
      <c r="J971" s="430"/>
      <c r="K971" s="430"/>
      <c r="L971" s="430"/>
      <c r="M971" s="430"/>
      <c r="N971" s="430"/>
      <c r="O971" s="430"/>
      <c r="P971" s="430"/>
      <c r="Q971" s="430"/>
      <c r="R971" s="430"/>
      <c r="S971" s="430"/>
      <c r="T971" s="430"/>
      <c r="U971" s="430"/>
      <c r="V971" s="430"/>
      <c r="W971" s="430"/>
      <c r="X971" s="430"/>
      <c r="Y971" s="430"/>
      <c r="Z971" s="430"/>
      <c r="AA971" s="430"/>
      <c r="AB971" s="430"/>
      <c r="AC971" s="430"/>
      <c r="AD971" s="430"/>
      <c r="AE971" s="430"/>
      <c r="AF971" s="430"/>
      <c r="AG971" s="430"/>
      <c r="AH971" s="430"/>
      <c r="AI971" s="430"/>
      <c r="AJ971" s="430"/>
      <c r="AK971" s="431"/>
      <c r="AL971" s="431"/>
      <c r="AM971" s="431"/>
      <c r="AN971" s="432"/>
    </row>
    <row r="972" spans="1:40" ht="15.75" customHeight="1">
      <c r="A972" s="430"/>
      <c r="B972" s="434"/>
      <c r="C972" s="430"/>
      <c r="D972" s="430"/>
      <c r="E972" s="430"/>
      <c r="F972" s="430"/>
      <c r="G972" s="430"/>
      <c r="H972" s="430"/>
      <c r="I972" s="430"/>
      <c r="J972" s="430"/>
      <c r="K972" s="430"/>
      <c r="L972" s="430"/>
      <c r="M972" s="430"/>
      <c r="N972" s="430"/>
      <c r="O972" s="430"/>
      <c r="P972" s="430"/>
      <c r="Q972" s="430"/>
      <c r="R972" s="430"/>
      <c r="S972" s="430"/>
      <c r="T972" s="430"/>
      <c r="U972" s="430"/>
      <c r="V972" s="430"/>
      <c r="W972" s="430"/>
      <c r="X972" s="430"/>
      <c r="Y972" s="430"/>
      <c r="Z972" s="430"/>
      <c r="AA972" s="430"/>
      <c r="AB972" s="430"/>
      <c r="AC972" s="430"/>
      <c r="AD972" s="430"/>
      <c r="AE972" s="430"/>
      <c r="AF972" s="430"/>
      <c r="AG972" s="430"/>
      <c r="AH972" s="430"/>
      <c r="AI972" s="430"/>
      <c r="AJ972" s="430"/>
      <c r="AK972" s="431"/>
      <c r="AL972" s="431"/>
      <c r="AM972" s="431"/>
      <c r="AN972" s="432"/>
    </row>
    <row r="973" spans="1:40" ht="15.75" customHeight="1">
      <c r="A973" s="430"/>
      <c r="B973" s="434"/>
      <c r="C973" s="430"/>
      <c r="D973" s="430"/>
      <c r="E973" s="430"/>
      <c r="F973" s="430"/>
      <c r="G973" s="430"/>
      <c r="H973" s="430"/>
      <c r="I973" s="430"/>
      <c r="J973" s="430"/>
      <c r="K973" s="430"/>
      <c r="L973" s="430"/>
      <c r="M973" s="430"/>
      <c r="N973" s="430"/>
      <c r="O973" s="430"/>
      <c r="P973" s="430"/>
      <c r="Q973" s="430"/>
      <c r="R973" s="430"/>
      <c r="S973" s="430"/>
      <c r="T973" s="430"/>
      <c r="U973" s="430"/>
      <c r="V973" s="430"/>
      <c r="W973" s="430"/>
      <c r="X973" s="430"/>
      <c r="Y973" s="430"/>
      <c r="Z973" s="430"/>
      <c r="AA973" s="430"/>
      <c r="AB973" s="430"/>
      <c r="AC973" s="430"/>
      <c r="AD973" s="430"/>
      <c r="AE973" s="430"/>
      <c r="AF973" s="430"/>
      <c r="AG973" s="430"/>
      <c r="AH973" s="430"/>
      <c r="AI973" s="430"/>
      <c r="AJ973" s="430"/>
      <c r="AK973" s="431"/>
      <c r="AL973" s="431"/>
      <c r="AM973" s="431"/>
      <c r="AN973" s="432"/>
    </row>
    <row r="974" spans="1:40" ht="15.75" customHeight="1">
      <c r="A974" s="430"/>
      <c r="B974" s="434"/>
      <c r="C974" s="430"/>
      <c r="D974" s="430"/>
      <c r="E974" s="430"/>
      <c r="F974" s="430"/>
      <c r="G974" s="430"/>
      <c r="H974" s="430"/>
      <c r="I974" s="430"/>
      <c r="J974" s="430"/>
      <c r="K974" s="430"/>
      <c r="L974" s="430"/>
      <c r="M974" s="430"/>
      <c r="N974" s="430"/>
      <c r="O974" s="430"/>
      <c r="P974" s="430"/>
      <c r="Q974" s="430"/>
      <c r="R974" s="430"/>
      <c r="S974" s="430"/>
      <c r="T974" s="430"/>
      <c r="U974" s="430"/>
      <c r="V974" s="430"/>
      <c r="W974" s="430"/>
      <c r="X974" s="430"/>
      <c r="Y974" s="430"/>
      <c r="Z974" s="430"/>
      <c r="AA974" s="430"/>
      <c r="AB974" s="430"/>
      <c r="AC974" s="430"/>
      <c r="AD974" s="430"/>
      <c r="AE974" s="430"/>
      <c r="AF974" s="430"/>
      <c r="AG974" s="430"/>
      <c r="AH974" s="430"/>
      <c r="AI974" s="430"/>
      <c r="AJ974" s="430"/>
      <c r="AK974" s="431"/>
      <c r="AL974" s="431"/>
      <c r="AM974" s="431"/>
      <c r="AN974" s="432"/>
    </row>
    <row r="975" spans="1:40" ht="15.75" customHeight="1">
      <c r="A975" s="430"/>
      <c r="B975" s="434"/>
      <c r="C975" s="430"/>
      <c r="D975" s="430"/>
      <c r="E975" s="430"/>
      <c r="F975" s="430"/>
      <c r="G975" s="430"/>
      <c r="H975" s="430"/>
      <c r="I975" s="430"/>
      <c r="J975" s="430"/>
      <c r="K975" s="430"/>
      <c r="L975" s="430"/>
      <c r="M975" s="430"/>
      <c r="N975" s="430"/>
      <c r="O975" s="430"/>
      <c r="P975" s="430"/>
      <c r="Q975" s="430"/>
      <c r="R975" s="430"/>
      <c r="S975" s="430"/>
      <c r="T975" s="430"/>
      <c r="U975" s="430"/>
      <c r="V975" s="430"/>
      <c r="W975" s="430"/>
      <c r="X975" s="430"/>
      <c r="Y975" s="430"/>
      <c r="Z975" s="430"/>
      <c r="AA975" s="430"/>
      <c r="AB975" s="430"/>
      <c r="AC975" s="430"/>
      <c r="AD975" s="430"/>
      <c r="AE975" s="430"/>
      <c r="AF975" s="430"/>
      <c r="AG975" s="430"/>
      <c r="AH975" s="430"/>
      <c r="AI975" s="430"/>
      <c r="AJ975" s="430"/>
      <c r="AK975" s="431"/>
      <c r="AL975" s="431"/>
      <c r="AM975" s="431"/>
      <c r="AN975" s="432"/>
    </row>
    <row r="976" spans="1:40" ht="15.75" customHeight="1">
      <c r="A976" s="430"/>
      <c r="B976" s="434"/>
      <c r="C976" s="430"/>
      <c r="D976" s="430"/>
      <c r="E976" s="430"/>
      <c r="F976" s="430"/>
      <c r="G976" s="430"/>
      <c r="H976" s="430"/>
      <c r="I976" s="430"/>
      <c r="J976" s="430"/>
      <c r="K976" s="430"/>
      <c r="L976" s="430"/>
      <c r="M976" s="430"/>
      <c r="N976" s="430"/>
      <c r="O976" s="430"/>
      <c r="P976" s="430"/>
      <c r="Q976" s="430"/>
      <c r="R976" s="430"/>
      <c r="S976" s="430"/>
      <c r="T976" s="430"/>
      <c r="U976" s="430"/>
      <c r="V976" s="430"/>
      <c r="W976" s="430"/>
      <c r="X976" s="430"/>
      <c r="Y976" s="430"/>
      <c r="Z976" s="430"/>
      <c r="AA976" s="430"/>
      <c r="AB976" s="430"/>
      <c r="AC976" s="430"/>
      <c r="AD976" s="430"/>
      <c r="AE976" s="430"/>
      <c r="AF976" s="430"/>
      <c r="AG976" s="430"/>
      <c r="AH976" s="430"/>
      <c r="AI976" s="430"/>
      <c r="AJ976" s="430"/>
      <c r="AK976" s="431"/>
      <c r="AL976" s="431"/>
      <c r="AM976" s="431"/>
      <c r="AN976" s="432"/>
    </row>
    <row r="977" spans="1:40" ht="15.75" customHeight="1">
      <c r="A977" s="430"/>
      <c r="B977" s="434"/>
      <c r="C977" s="430"/>
      <c r="D977" s="430"/>
      <c r="E977" s="430"/>
      <c r="F977" s="430"/>
      <c r="G977" s="430"/>
      <c r="H977" s="430"/>
      <c r="I977" s="430"/>
      <c r="J977" s="430"/>
      <c r="K977" s="430"/>
      <c r="L977" s="430"/>
      <c r="M977" s="430"/>
      <c r="N977" s="430"/>
      <c r="O977" s="430"/>
      <c r="P977" s="430"/>
      <c r="Q977" s="430"/>
      <c r="R977" s="430"/>
      <c r="S977" s="430"/>
      <c r="T977" s="430"/>
      <c r="U977" s="430"/>
      <c r="V977" s="430"/>
      <c r="W977" s="430"/>
      <c r="X977" s="430"/>
      <c r="Y977" s="430"/>
      <c r="Z977" s="430"/>
      <c r="AA977" s="430"/>
      <c r="AB977" s="430"/>
      <c r="AC977" s="430"/>
      <c r="AD977" s="430"/>
      <c r="AE977" s="430"/>
      <c r="AF977" s="430"/>
      <c r="AG977" s="430"/>
      <c r="AH977" s="430"/>
      <c r="AI977" s="430"/>
      <c r="AJ977" s="430"/>
      <c r="AK977" s="431"/>
      <c r="AL977" s="431"/>
      <c r="AM977" s="431"/>
      <c r="AN977" s="432"/>
    </row>
    <row r="978" spans="1:40" ht="15.75" customHeight="1">
      <c r="A978" s="430"/>
      <c r="B978" s="434"/>
      <c r="C978" s="430"/>
      <c r="D978" s="430"/>
      <c r="E978" s="430"/>
      <c r="F978" s="430"/>
      <c r="G978" s="430"/>
      <c r="H978" s="430"/>
      <c r="I978" s="430"/>
      <c r="J978" s="430"/>
      <c r="K978" s="430"/>
      <c r="L978" s="430"/>
      <c r="M978" s="430"/>
      <c r="N978" s="430"/>
      <c r="O978" s="430"/>
      <c r="P978" s="430"/>
      <c r="Q978" s="430"/>
      <c r="R978" s="430"/>
      <c r="S978" s="430"/>
      <c r="T978" s="430"/>
      <c r="U978" s="430"/>
      <c r="V978" s="430"/>
      <c r="W978" s="430"/>
      <c r="X978" s="430"/>
      <c r="Y978" s="430"/>
      <c r="Z978" s="430"/>
      <c r="AA978" s="430"/>
      <c r="AB978" s="430"/>
      <c r="AC978" s="430"/>
      <c r="AD978" s="430"/>
      <c r="AE978" s="430"/>
      <c r="AF978" s="430"/>
      <c r="AG978" s="430"/>
      <c r="AH978" s="430"/>
      <c r="AI978" s="430"/>
      <c r="AJ978" s="430"/>
      <c r="AK978" s="431"/>
      <c r="AL978" s="431"/>
      <c r="AM978" s="431"/>
      <c r="AN978" s="432"/>
    </row>
    <row r="979" spans="1:40" ht="15.75" customHeight="1">
      <c r="A979" s="430"/>
      <c r="B979" s="434"/>
      <c r="C979" s="430"/>
      <c r="D979" s="430"/>
      <c r="E979" s="430"/>
      <c r="F979" s="430"/>
      <c r="G979" s="430"/>
      <c r="H979" s="430"/>
      <c r="I979" s="430"/>
      <c r="J979" s="430"/>
      <c r="K979" s="430"/>
      <c r="L979" s="430"/>
      <c r="M979" s="430"/>
      <c r="N979" s="430"/>
      <c r="O979" s="430"/>
      <c r="P979" s="430"/>
      <c r="Q979" s="430"/>
      <c r="R979" s="430"/>
      <c r="S979" s="430"/>
      <c r="T979" s="430"/>
      <c r="U979" s="430"/>
      <c r="V979" s="430"/>
      <c r="W979" s="430"/>
      <c r="X979" s="430"/>
      <c r="Y979" s="430"/>
      <c r="Z979" s="430"/>
      <c r="AA979" s="430"/>
      <c r="AB979" s="430"/>
      <c r="AC979" s="430"/>
      <c r="AD979" s="430"/>
      <c r="AE979" s="430"/>
      <c r="AF979" s="430"/>
      <c r="AG979" s="430"/>
      <c r="AH979" s="430"/>
      <c r="AI979" s="430"/>
      <c r="AJ979" s="430"/>
      <c r="AK979" s="431"/>
      <c r="AL979" s="431"/>
      <c r="AM979" s="431"/>
      <c r="AN979" s="432"/>
    </row>
    <row r="980" spans="1:40" ht="15.75" customHeight="1">
      <c r="A980" s="430"/>
      <c r="B980" s="434"/>
      <c r="C980" s="430"/>
      <c r="D980" s="430"/>
      <c r="E980" s="430"/>
      <c r="F980" s="430"/>
      <c r="G980" s="430"/>
      <c r="H980" s="430"/>
      <c r="I980" s="430"/>
      <c r="J980" s="430"/>
      <c r="K980" s="430"/>
      <c r="L980" s="430"/>
      <c r="M980" s="430"/>
      <c r="N980" s="430"/>
      <c r="O980" s="430"/>
      <c r="P980" s="430"/>
      <c r="Q980" s="430"/>
      <c r="R980" s="430"/>
      <c r="S980" s="430"/>
      <c r="T980" s="430"/>
      <c r="U980" s="430"/>
      <c r="V980" s="430"/>
      <c r="W980" s="430"/>
      <c r="X980" s="430"/>
      <c r="Y980" s="430"/>
      <c r="Z980" s="430"/>
      <c r="AA980" s="430"/>
      <c r="AB980" s="430"/>
      <c r="AC980" s="430"/>
      <c r="AD980" s="430"/>
      <c r="AE980" s="430"/>
      <c r="AF980" s="430"/>
      <c r="AG980" s="430"/>
      <c r="AH980" s="430"/>
      <c r="AI980" s="430"/>
      <c r="AJ980" s="430"/>
      <c r="AK980" s="431"/>
      <c r="AL980" s="431"/>
      <c r="AM980" s="431"/>
      <c r="AN980" s="432"/>
    </row>
    <row r="981" spans="1:40" ht="15.75" customHeight="1">
      <c r="A981" s="430"/>
      <c r="B981" s="434"/>
      <c r="C981" s="430"/>
      <c r="D981" s="430"/>
      <c r="E981" s="430"/>
      <c r="F981" s="430"/>
      <c r="G981" s="430"/>
      <c r="H981" s="430"/>
      <c r="I981" s="430"/>
      <c r="J981" s="430"/>
      <c r="K981" s="430"/>
      <c r="L981" s="430"/>
      <c r="M981" s="430"/>
      <c r="N981" s="430"/>
      <c r="O981" s="430"/>
      <c r="P981" s="430"/>
      <c r="Q981" s="430"/>
      <c r="R981" s="430"/>
      <c r="S981" s="430"/>
      <c r="T981" s="430"/>
      <c r="U981" s="430"/>
      <c r="V981" s="430"/>
      <c r="W981" s="430"/>
      <c r="X981" s="430"/>
      <c r="Y981" s="430"/>
      <c r="Z981" s="430"/>
      <c r="AA981" s="430"/>
      <c r="AB981" s="430"/>
      <c r="AC981" s="430"/>
      <c r="AD981" s="430"/>
      <c r="AE981" s="430"/>
      <c r="AF981" s="430"/>
      <c r="AG981" s="430"/>
      <c r="AH981" s="430"/>
      <c r="AI981" s="430"/>
      <c r="AJ981" s="430"/>
      <c r="AK981" s="431"/>
      <c r="AL981" s="431"/>
      <c r="AM981" s="431"/>
      <c r="AN981" s="432"/>
    </row>
    <row r="982" spans="1:40" ht="15.75" customHeight="1">
      <c r="A982" s="430"/>
      <c r="B982" s="434"/>
      <c r="C982" s="430"/>
      <c r="D982" s="430"/>
      <c r="E982" s="430"/>
      <c r="F982" s="430"/>
      <c r="G982" s="430"/>
      <c r="H982" s="430"/>
      <c r="I982" s="430"/>
      <c r="J982" s="430"/>
      <c r="K982" s="430"/>
      <c r="L982" s="430"/>
      <c r="M982" s="430"/>
      <c r="N982" s="430"/>
      <c r="O982" s="430"/>
      <c r="P982" s="430"/>
      <c r="Q982" s="430"/>
      <c r="R982" s="430"/>
      <c r="S982" s="430"/>
      <c r="T982" s="430"/>
      <c r="U982" s="430"/>
      <c r="V982" s="430"/>
      <c r="W982" s="430"/>
      <c r="X982" s="430"/>
      <c r="Y982" s="430"/>
      <c r="Z982" s="430"/>
      <c r="AA982" s="430"/>
      <c r="AB982" s="430"/>
      <c r="AC982" s="430"/>
      <c r="AD982" s="430"/>
      <c r="AE982" s="430"/>
      <c r="AF982" s="430"/>
      <c r="AG982" s="430"/>
      <c r="AH982" s="430"/>
      <c r="AI982" s="430"/>
      <c r="AJ982" s="430"/>
      <c r="AK982" s="431"/>
      <c r="AL982" s="431"/>
      <c r="AM982" s="431"/>
      <c r="AN982" s="432"/>
    </row>
    <row r="983" spans="1:40" ht="15.75" customHeight="1">
      <c r="A983" s="430"/>
      <c r="B983" s="434"/>
      <c r="C983" s="430"/>
      <c r="D983" s="430"/>
      <c r="E983" s="430"/>
      <c r="F983" s="430"/>
      <c r="G983" s="430"/>
      <c r="H983" s="430"/>
      <c r="I983" s="430"/>
      <c r="J983" s="430"/>
      <c r="K983" s="430"/>
      <c r="L983" s="430"/>
      <c r="M983" s="430"/>
      <c r="N983" s="430"/>
      <c r="O983" s="430"/>
      <c r="P983" s="430"/>
      <c r="Q983" s="430"/>
      <c r="R983" s="430"/>
      <c r="S983" s="430"/>
      <c r="T983" s="430"/>
      <c r="U983" s="430"/>
      <c r="V983" s="430"/>
      <c r="W983" s="430"/>
      <c r="X983" s="430"/>
      <c r="Y983" s="430"/>
      <c r="Z983" s="430"/>
      <c r="AA983" s="430"/>
      <c r="AB983" s="430"/>
      <c r="AC983" s="430"/>
      <c r="AD983" s="430"/>
      <c r="AE983" s="430"/>
      <c r="AF983" s="430"/>
      <c r="AG983" s="430"/>
      <c r="AH983" s="430"/>
      <c r="AI983" s="430"/>
      <c r="AJ983" s="430"/>
      <c r="AK983" s="431"/>
      <c r="AL983" s="431"/>
      <c r="AM983" s="431"/>
      <c r="AN983" s="432"/>
    </row>
    <row r="984" spans="1:40" ht="15.75" customHeight="1">
      <c r="A984" s="430"/>
      <c r="B984" s="434"/>
      <c r="C984" s="430"/>
      <c r="D984" s="430"/>
      <c r="E984" s="430"/>
      <c r="F984" s="430"/>
      <c r="G984" s="430"/>
      <c r="H984" s="430"/>
      <c r="I984" s="430"/>
      <c r="J984" s="430"/>
      <c r="K984" s="430"/>
      <c r="L984" s="430"/>
      <c r="M984" s="430"/>
      <c r="N984" s="430"/>
      <c r="O984" s="430"/>
      <c r="P984" s="430"/>
      <c r="Q984" s="430"/>
      <c r="R984" s="430"/>
      <c r="S984" s="430"/>
      <c r="T984" s="430"/>
      <c r="U984" s="430"/>
      <c r="V984" s="430"/>
      <c r="W984" s="430"/>
      <c r="X984" s="430"/>
      <c r="Y984" s="430"/>
      <c r="Z984" s="430"/>
      <c r="AA984" s="430"/>
      <c r="AB984" s="430"/>
      <c r="AC984" s="430"/>
      <c r="AD984" s="430"/>
      <c r="AE984" s="430"/>
      <c r="AF984" s="430"/>
      <c r="AG984" s="430"/>
      <c r="AH984" s="430"/>
      <c r="AI984" s="430"/>
      <c r="AJ984" s="430"/>
      <c r="AK984" s="431"/>
      <c r="AL984" s="431"/>
      <c r="AM984" s="431"/>
      <c r="AN984" s="432"/>
    </row>
    <row r="985" spans="1:40" ht="15.75" customHeight="1">
      <c r="A985" s="430"/>
      <c r="B985" s="434"/>
      <c r="C985" s="430"/>
      <c r="D985" s="430"/>
      <c r="E985" s="430"/>
      <c r="F985" s="430"/>
      <c r="G985" s="430"/>
      <c r="H985" s="430"/>
      <c r="I985" s="430"/>
      <c r="J985" s="430"/>
      <c r="K985" s="430"/>
      <c r="L985" s="430"/>
      <c r="M985" s="430"/>
      <c r="N985" s="430"/>
      <c r="O985" s="430"/>
      <c r="P985" s="430"/>
      <c r="Q985" s="430"/>
      <c r="R985" s="430"/>
      <c r="S985" s="430"/>
      <c r="T985" s="430"/>
      <c r="U985" s="430"/>
      <c r="V985" s="430"/>
      <c r="W985" s="430"/>
      <c r="X985" s="430"/>
      <c r="Y985" s="430"/>
      <c r="Z985" s="430"/>
      <c r="AA985" s="430"/>
      <c r="AB985" s="430"/>
      <c r="AC985" s="430"/>
      <c r="AD985" s="430"/>
      <c r="AE985" s="430"/>
      <c r="AF985" s="430"/>
      <c r="AG985" s="430"/>
      <c r="AH985" s="430"/>
      <c r="AI985" s="430"/>
      <c r="AJ985" s="430"/>
      <c r="AK985" s="431"/>
      <c r="AL985" s="431"/>
      <c r="AM985" s="431"/>
      <c r="AN985" s="432"/>
    </row>
    <row r="986" spans="1:40" ht="15.75" customHeight="1">
      <c r="A986" s="430"/>
      <c r="B986" s="434"/>
      <c r="C986" s="430"/>
      <c r="D986" s="430"/>
      <c r="E986" s="430"/>
      <c r="F986" s="430"/>
      <c r="G986" s="430"/>
      <c r="H986" s="430"/>
      <c r="I986" s="430"/>
      <c r="J986" s="430"/>
      <c r="K986" s="430"/>
      <c r="L986" s="430"/>
      <c r="M986" s="430"/>
      <c r="N986" s="430"/>
      <c r="O986" s="430"/>
      <c r="P986" s="430"/>
      <c r="Q986" s="430"/>
      <c r="R986" s="430"/>
      <c r="S986" s="430"/>
      <c r="T986" s="430"/>
      <c r="U986" s="430"/>
      <c r="V986" s="430"/>
      <c r="W986" s="430"/>
      <c r="X986" s="430"/>
      <c r="Y986" s="430"/>
      <c r="Z986" s="430"/>
      <c r="AA986" s="430"/>
      <c r="AB986" s="430"/>
      <c r="AC986" s="430"/>
      <c r="AD986" s="430"/>
      <c r="AE986" s="430"/>
      <c r="AF986" s="430"/>
      <c r="AG986" s="430"/>
      <c r="AH986" s="430"/>
      <c r="AI986" s="430"/>
      <c r="AJ986" s="430"/>
      <c r="AK986" s="431"/>
      <c r="AL986" s="431"/>
      <c r="AM986" s="431"/>
      <c r="AN986" s="432"/>
    </row>
    <row r="987" spans="1:40" ht="15.75" customHeight="1">
      <c r="A987" s="430"/>
      <c r="B987" s="434"/>
      <c r="C987" s="430"/>
      <c r="D987" s="430"/>
      <c r="E987" s="430"/>
      <c r="F987" s="430"/>
      <c r="G987" s="430"/>
      <c r="H987" s="430"/>
      <c r="I987" s="430"/>
      <c r="J987" s="430"/>
      <c r="K987" s="430"/>
      <c r="L987" s="430"/>
      <c r="M987" s="430"/>
      <c r="N987" s="430"/>
      <c r="O987" s="430"/>
      <c r="P987" s="430"/>
      <c r="Q987" s="430"/>
      <c r="R987" s="430"/>
      <c r="S987" s="430"/>
      <c r="T987" s="430"/>
      <c r="U987" s="430"/>
      <c r="V987" s="430"/>
      <c r="W987" s="430"/>
      <c r="X987" s="430"/>
      <c r="Y987" s="430"/>
      <c r="Z987" s="430"/>
      <c r="AA987" s="430"/>
      <c r="AB987" s="430"/>
      <c r="AC987" s="430"/>
      <c r="AD987" s="430"/>
      <c r="AE987" s="430"/>
      <c r="AF987" s="430"/>
      <c r="AG987" s="430"/>
      <c r="AH987" s="430"/>
      <c r="AI987" s="430"/>
      <c r="AJ987" s="430"/>
      <c r="AK987" s="431"/>
      <c r="AL987" s="431"/>
      <c r="AM987" s="431"/>
      <c r="AN987" s="432"/>
    </row>
    <row r="988" spans="1:40" ht="15.75" customHeight="1">
      <c r="A988" s="430"/>
      <c r="B988" s="434"/>
      <c r="C988" s="430"/>
      <c r="D988" s="430"/>
      <c r="E988" s="430"/>
      <c r="F988" s="430"/>
      <c r="G988" s="430"/>
      <c r="H988" s="430"/>
      <c r="I988" s="430"/>
      <c r="J988" s="430"/>
      <c r="K988" s="430"/>
      <c r="L988" s="430"/>
      <c r="M988" s="430"/>
      <c r="N988" s="430"/>
      <c r="O988" s="430"/>
      <c r="P988" s="430"/>
      <c r="Q988" s="430"/>
      <c r="R988" s="430"/>
      <c r="S988" s="430"/>
      <c r="T988" s="430"/>
      <c r="U988" s="430"/>
      <c r="V988" s="430"/>
      <c r="W988" s="430"/>
      <c r="X988" s="430"/>
      <c r="Y988" s="430"/>
      <c r="Z988" s="430"/>
      <c r="AA988" s="430"/>
      <c r="AB988" s="430"/>
      <c r="AC988" s="430"/>
      <c r="AD988" s="430"/>
      <c r="AE988" s="430"/>
      <c r="AF988" s="430"/>
      <c r="AG988" s="430"/>
      <c r="AH988" s="430"/>
      <c r="AI988" s="430"/>
      <c r="AJ988" s="430"/>
      <c r="AK988" s="431"/>
      <c r="AL988" s="431"/>
      <c r="AM988" s="431"/>
      <c r="AN988" s="432"/>
    </row>
    <row r="989" spans="1:40" ht="15.75" customHeight="1">
      <c r="A989" s="430"/>
      <c r="B989" s="434"/>
      <c r="C989" s="430"/>
      <c r="D989" s="430"/>
      <c r="E989" s="430"/>
      <c r="F989" s="430"/>
      <c r="G989" s="430"/>
      <c r="H989" s="430"/>
      <c r="I989" s="430"/>
      <c r="J989" s="430"/>
      <c r="K989" s="430"/>
      <c r="L989" s="430"/>
      <c r="M989" s="430"/>
      <c r="N989" s="430"/>
      <c r="O989" s="430"/>
      <c r="P989" s="430"/>
      <c r="Q989" s="430"/>
      <c r="R989" s="430"/>
      <c r="S989" s="430"/>
      <c r="T989" s="430"/>
      <c r="U989" s="430"/>
      <c r="V989" s="430"/>
      <c r="W989" s="430"/>
      <c r="X989" s="430"/>
      <c r="Y989" s="430"/>
      <c r="Z989" s="430"/>
      <c r="AA989" s="430"/>
      <c r="AB989" s="430"/>
      <c r="AC989" s="430"/>
      <c r="AD989" s="430"/>
      <c r="AE989" s="430"/>
      <c r="AF989" s="430"/>
      <c r="AG989" s="430"/>
      <c r="AH989" s="430"/>
      <c r="AI989" s="430"/>
      <c r="AJ989" s="430"/>
      <c r="AK989" s="431"/>
      <c r="AL989" s="431"/>
      <c r="AM989" s="431"/>
      <c r="AN989" s="432"/>
    </row>
    <row r="990" spans="1:40" ht="15.75" customHeight="1">
      <c r="A990" s="430"/>
      <c r="B990" s="434"/>
      <c r="C990" s="430"/>
      <c r="D990" s="430"/>
      <c r="E990" s="430"/>
      <c r="F990" s="430"/>
      <c r="G990" s="430"/>
      <c r="H990" s="430"/>
      <c r="I990" s="430"/>
      <c r="J990" s="430"/>
      <c r="K990" s="430"/>
      <c r="L990" s="430"/>
      <c r="M990" s="430"/>
      <c r="N990" s="430"/>
      <c r="O990" s="430"/>
      <c r="P990" s="430"/>
      <c r="Q990" s="430"/>
      <c r="R990" s="430"/>
      <c r="S990" s="430"/>
      <c r="T990" s="430"/>
      <c r="U990" s="430"/>
      <c r="V990" s="430"/>
      <c r="W990" s="430"/>
      <c r="X990" s="430"/>
      <c r="Y990" s="430"/>
      <c r="Z990" s="430"/>
      <c r="AA990" s="430"/>
      <c r="AB990" s="430"/>
      <c r="AC990" s="430"/>
      <c r="AD990" s="430"/>
      <c r="AE990" s="430"/>
      <c r="AF990" s="430"/>
      <c r="AG990" s="430"/>
      <c r="AH990" s="430"/>
      <c r="AI990" s="430"/>
      <c r="AJ990" s="430"/>
      <c r="AK990" s="431"/>
      <c r="AL990" s="431"/>
      <c r="AM990" s="431"/>
      <c r="AN990" s="432"/>
    </row>
    <row r="991" spans="1:40" ht="15.75" customHeight="1">
      <c r="A991" s="430"/>
      <c r="B991" s="434"/>
      <c r="C991" s="430"/>
      <c r="D991" s="430"/>
      <c r="E991" s="430"/>
      <c r="F991" s="430"/>
      <c r="G991" s="430"/>
      <c r="H991" s="430"/>
      <c r="I991" s="430"/>
      <c r="J991" s="430"/>
      <c r="K991" s="430"/>
      <c r="L991" s="430"/>
      <c r="M991" s="430"/>
      <c r="N991" s="430"/>
      <c r="O991" s="430"/>
      <c r="P991" s="430"/>
      <c r="Q991" s="430"/>
      <c r="R991" s="430"/>
      <c r="S991" s="430"/>
      <c r="T991" s="430"/>
      <c r="U991" s="430"/>
      <c r="V991" s="430"/>
      <c r="W991" s="430"/>
      <c r="X991" s="430"/>
      <c r="Y991" s="430"/>
      <c r="Z991" s="430"/>
      <c r="AA991" s="430"/>
      <c r="AB991" s="430"/>
      <c r="AC991" s="430"/>
      <c r="AD991" s="430"/>
      <c r="AE991" s="430"/>
      <c r="AF991" s="430"/>
      <c r="AG991" s="430"/>
      <c r="AH991" s="430"/>
      <c r="AI991" s="430"/>
      <c r="AJ991" s="430"/>
      <c r="AK991" s="431"/>
      <c r="AL991" s="431"/>
      <c r="AM991" s="431"/>
      <c r="AN991" s="432"/>
    </row>
    <row r="992" spans="1:40" ht="15.75" customHeight="1">
      <c r="A992" s="430"/>
      <c r="B992" s="434"/>
      <c r="C992" s="430"/>
      <c r="D992" s="430"/>
      <c r="E992" s="430"/>
      <c r="F992" s="430"/>
      <c r="G992" s="430"/>
      <c r="H992" s="430"/>
      <c r="I992" s="430"/>
      <c r="J992" s="430"/>
      <c r="K992" s="430"/>
      <c r="L992" s="430"/>
      <c r="M992" s="430"/>
      <c r="N992" s="430"/>
      <c r="O992" s="430"/>
      <c r="P992" s="430"/>
      <c r="Q992" s="430"/>
      <c r="R992" s="430"/>
      <c r="S992" s="430"/>
      <c r="T992" s="430"/>
      <c r="U992" s="430"/>
      <c r="V992" s="430"/>
      <c r="W992" s="430"/>
      <c r="X992" s="430"/>
      <c r="Y992" s="430"/>
      <c r="Z992" s="430"/>
      <c r="AA992" s="430"/>
      <c r="AB992" s="430"/>
      <c r="AC992" s="430"/>
      <c r="AD992" s="430"/>
      <c r="AE992" s="430"/>
      <c r="AF992" s="430"/>
      <c r="AG992" s="430"/>
      <c r="AH992" s="430"/>
      <c r="AI992" s="430"/>
      <c r="AJ992" s="430"/>
      <c r="AK992" s="431"/>
      <c r="AL992" s="431"/>
      <c r="AM992" s="431"/>
      <c r="AN992" s="432"/>
    </row>
    <row r="993" spans="1:40" ht="15.75" customHeight="1">
      <c r="A993" s="430"/>
      <c r="B993" s="434"/>
      <c r="C993" s="430"/>
      <c r="D993" s="430"/>
      <c r="E993" s="430"/>
      <c r="F993" s="430"/>
      <c r="G993" s="430"/>
      <c r="H993" s="430"/>
      <c r="I993" s="430"/>
      <c r="J993" s="430"/>
      <c r="K993" s="430"/>
      <c r="L993" s="430"/>
      <c r="M993" s="430"/>
      <c r="N993" s="430"/>
      <c r="O993" s="430"/>
      <c r="P993" s="430"/>
      <c r="Q993" s="430"/>
      <c r="R993" s="430"/>
      <c r="S993" s="430"/>
      <c r="T993" s="430"/>
      <c r="U993" s="430"/>
      <c r="V993" s="430"/>
      <c r="W993" s="430"/>
      <c r="X993" s="430"/>
      <c r="Y993" s="430"/>
      <c r="Z993" s="430"/>
      <c r="AA993" s="430"/>
      <c r="AB993" s="430"/>
      <c r="AC993" s="430"/>
      <c r="AD993" s="430"/>
      <c r="AE993" s="430"/>
      <c r="AF993" s="430"/>
      <c r="AG993" s="430"/>
      <c r="AH993" s="430"/>
      <c r="AI993" s="430"/>
      <c r="AJ993" s="430"/>
      <c r="AK993" s="431"/>
      <c r="AL993" s="431"/>
      <c r="AM993" s="431"/>
      <c r="AN993" s="432"/>
    </row>
    <row r="994" spans="1:40" ht="15.75" customHeight="1">
      <c r="A994" s="430"/>
      <c r="B994" s="434"/>
      <c r="C994" s="430"/>
      <c r="D994" s="430"/>
      <c r="E994" s="430"/>
      <c r="F994" s="430"/>
      <c r="G994" s="430"/>
      <c r="H994" s="430"/>
      <c r="I994" s="430"/>
      <c r="J994" s="430"/>
      <c r="K994" s="430"/>
      <c r="L994" s="430"/>
      <c r="M994" s="430"/>
      <c r="N994" s="430"/>
      <c r="O994" s="430"/>
      <c r="P994" s="430"/>
      <c r="Q994" s="430"/>
      <c r="R994" s="430"/>
      <c r="S994" s="430"/>
      <c r="T994" s="430"/>
      <c r="U994" s="430"/>
      <c r="V994" s="430"/>
      <c r="W994" s="430"/>
      <c r="X994" s="430"/>
      <c r="Y994" s="430"/>
      <c r="Z994" s="430"/>
      <c r="AA994" s="430"/>
      <c r="AB994" s="430"/>
      <c r="AC994" s="430"/>
      <c r="AD994" s="430"/>
      <c r="AE994" s="430"/>
      <c r="AF994" s="430"/>
      <c r="AG994" s="430"/>
      <c r="AH994" s="430"/>
      <c r="AI994" s="430"/>
      <c r="AJ994" s="430"/>
      <c r="AK994" s="431"/>
      <c r="AL994" s="431"/>
      <c r="AM994" s="431"/>
      <c r="AN994" s="432"/>
    </row>
    <row r="995" spans="1:40" ht="15.75" customHeight="1">
      <c r="A995" s="430"/>
      <c r="B995" s="434"/>
      <c r="C995" s="430"/>
      <c r="D995" s="430"/>
      <c r="E995" s="430"/>
      <c r="F995" s="430"/>
      <c r="G995" s="430"/>
      <c r="H995" s="430"/>
      <c r="I995" s="430"/>
      <c r="J995" s="430"/>
      <c r="K995" s="430"/>
      <c r="L995" s="430"/>
      <c r="M995" s="430"/>
      <c r="N995" s="430"/>
      <c r="O995" s="430"/>
      <c r="P995" s="430"/>
      <c r="Q995" s="430"/>
      <c r="R995" s="430"/>
      <c r="S995" s="430"/>
      <c r="T995" s="430"/>
      <c r="U995" s="430"/>
      <c r="V995" s="430"/>
      <c r="W995" s="430"/>
      <c r="X995" s="430"/>
      <c r="Y995" s="430"/>
      <c r="Z995" s="430"/>
      <c r="AA995" s="430"/>
      <c r="AB995" s="430"/>
      <c r="AC995" s="430"/>
      <c r="AD995" s="430"/>
      <c r="AE995" s="430"/>
      <c r="AF995" s="430"/>
      <c r="AG995" s="430"/>
      <c r="AH995" s="430"/>
      <c r="AI995" s="430"/>
      <c r="AJ995" s="430"/>
      <c r="AK995" s="431"/>
      <c r="AL995" s="431"/>
      <c r="AM995" s="431"/>
      <c r="AN995" s="432"/>
    </row>
    <row r="996" spans="1:40" ht="15.75" customHeight="1">
      <c r="A996" s="430"/>
      <c r="B996" s="434"/>
      <c r="C996" s="430"/>
      <c r="D996" s="430"/>
      <c r="E996" s="430"/>
      <c r="F996" s="430"/>
      <c r="G996" s="430"/>
      <c r="H996" s="430"/>
      <c r="I996" s="430"/>
      <c r="J996" s="430"/>
      <c r="K996" s="430"/>
      <c r="L996" s="430"/>
      <c r="M996" s="430"/>
      <c r="N996" s="430"/>
      <c r="O996" s="430"/>
      <c r="P996" s="430"/>
      <c r="Q996" s="430"/>
      <c r="R996" s="430"/>
      <c r="S996" s="430"/>
      <c r="T996" s="430"/>
      <c r="U996" s="430"/>
      <c r="V996" s="430"/>
      <c r="W996" s="430"/>
      <c r="X996" s="430"/>
      <c r="Y996" s="430"/>
      <c r="Z996" s="430"/>
      <c r="AA996" s="430"/>
      <c r="AB996" s="430"/>
      <c r="AC996" s="430"/>
      <c r="AD996" s="430"/>
      <c r="AE996" s="430"/>
      <c r="AF996" s="430"/>
      <c r="AG996" s="430"/>
      <c r="AH996" s="430"/>
      <c r="AI996" s="430"/>
      <c r="AJ996" s="430"/>
      <c r="AK996" s="431"/>
      <c r="AL996" s="431"/>
      <c r="AM996" s="431"/>
      <c r="AN996" s="432"/>
    </row>
    <row r="997" spans="1:40" ht="15.75" customHeight="1">
      <c r="A997" s="430"/>
      <c r="B997" s="434"/>
      <c r="C997" s="430"/>
      <c r="D997" s="430"/>
      <c r="E997" s="430"/>
      <c r="F997" s="430"/>
      <c r="G997" s="430"/>
      <c r="H997" s="430"/>
      <c r="I997" s="430"/>
      <c r="J997" s="430"/>
      <c r="K997" s="430"/>
      <c r="L997" s="430"/>
      <c r="M997" s="430"/>
      <c r="N997" s="430"/>
      <c r="O997" s="430"/>
      <c r="P997" s="430"/>
      <c r="Q997" s="430"/>
      <c r="R997" s="430"/>
      <c r="S997" s="430"/>
      <c r="T997" s="430"/>
      <c r="U997" s="430"/>
      <c r="V997" s="430"/>
      <c r="W997" s="430"/>
      <c r="X997" s="430"/>
      <c r="Y997" s="430"/>
      <c r="Z997" s="430"/>
      <c r="AA997" s="430"/>
      <c r="AB997" s="430"/>
      <c r="AC997" s="430"/>
      <c r="AD997" s="430"/>
      <c r="AE997" s="430"/>
      <c r="AF997" s="430"/>
      <c r="AG997" s="430"/>
      <c r="AH997" s="430"/>
      <c r="AI997" s="430"/>
      <c r="AJ997" s="430"/>
      <c r="AK997" s="431"/>
      <c r="AL997" s="431"/>
      <c r="AM997" s="431"/>
      <c r="AN997" s="432"/>
    </row>
    <row r="998" spans="1:40" ht="15.75" customHeight="1">
      <c r="A998" s="430"/>
      <c r="B998" s="434"/>
      <c r="C998" s="430"/>
      <c r="D998" s="430"/>
      <c r="E998" s="430"/>
      <c r="F998" s="430"/>
      <c r="G998" s="430"/>
      <c r="H998" s="430"/>
      <c r="I998" s="430"/>
      <c r="J998" s="430"/>
      <c r="K998" s="430"/>
      <c r="L998" s="430"/>
      <c r="M998" s="430"/>
      <c r="N998" s="430"/>
      <c r="O998" s="430"/>
      <c r="P998" s="430"/>
      <c r="Q998" s="430"/>
      <c r="R998" s="430"/>
      <c r="S998" s="430"/>
      <c r="T998" s="430"/>
      <c r="U998" s="430"/>
      <c r="V998" s="430"/>
      <c r="W998" s="430"/>
      <c r="X998" s="430"/>
      <c r="Y998" s="430"/>
      <c r="Z998" s="430"/>
      <c r="AA998" s="430"/>
      <c r="AB998" s="430"/>
      <c r="AC998" s="430"/>
      <c r="AD998" s="430"/>
      <c r="AE998" s="430"/>
      <c r="AF998" s="430"/>
      <c r="AG998" s="430"/>
      <c r="AH998" s="430"/>
      <c r="AI998" s="430"/>
      <c r="AJ998" s="430"/>
      <c r="AK998" s="431"/>
      <c r="AL998" s="431"/>
      <c r="AM998" s="431"/>
      <c r="AN998" s="432"/>
    </row>
    <row r="999" spans="1:40" ht="15.75" customHeight="1">
      <c r="A999" s="430"/>
      <c r="B999" s="434"/>
      <c r="C999" s="430"/>
      <c r="D999" s="430"/>
      <c r="E999" s="430"/>
      <c r="F999" s="430"/>
      <c r="G999" s="430"/>
      <c r="H999" s="430"/>
      <c r="I999" s="430"/>
      <c r="J999" s="430"/>
      <c r="K999" s="430"/>
      <c r="L999" s="430"/>
      <c r="M999" s="430"/>
      <c r="N999" s="430"/>
      <c r="O999" s="430"/>
      <c r="P999" s="430"/>
      <c r="Q999" s="430"/>
      <c r="R999" s="430"/>
      <c r="S999" s="430"/>
      <c r="T999" s="430"/>
      <c r="U999" s="430"/>
      <c r="V999" s="430"/>
      <c r="W999" s="430"/>
      <c r="X999" s="430"/>
      <c r="Y999" s="430"/>
      <c r="Z999" s="430"/>
      <c r="AA999" s="430"/>
      <c r="AB999" s="430"/>
      <c r="AC999" s="430"/>
      <c r="AD999" s="430"/>
      <c r="AE999" s="430"/>
      <c r="AF999" s="430"/>
      <c r="AG999" s="430"/>
      <c r="AH999" s="430"/>
      <c r="AI999" s="430"/>
      <c r="AJ999" s="430"/>
      <c r="AK999" s="431"/>
      <c r="AL999" s="431"/>
      <c r="AM999" s="431"/>
      <c r="AN999" s="432"/>
    </row>
    <row r="1000" spans="1:40" ht="15.75" customHeight="1">
      <c r="A1000" s="430"/>
      <c r="B1000" s="434"/>
      <c r="C1000" s="430"/>
      <c r="D1000" s="430"/>
      <c r="E1000" s="430"/>
      <c r="F1000" s="430"/>
      <c r="G1000" s="430"/>
      <c r="H1000" s="430"/>
      <c r="I1000" s="430"/>
      <c r="J1000" s="430"/>
      <c r="K1000" s="430"/>
      <c r="L1000" s="430"/>
      <c r="M1000" s="430"/>
      <c r="N1000" s="430"/>
      <c r="O1000" s="430"/>
      <c r="P1000" s="430"/>
      <c r="Q1000" s="430"/>
      <c r="R1000" s="430"/>
      <c r="S1000" s="430"/>
      <c r="T1000" s="430"/>
      <c r="U1000" s="430"/>
      <c r="V1000" s="430"/>
      <c r="W1000" s="430"/>
      <c r="X1000" s="430"/>
      <c r="Y1000" s="430"/>
      <c r="Z1000" s="430"/>
      <c r="AA1000" s="430"/>
      <c r="AB1000" s="430"/>
      <c r="AC1000" s="430"/>
      <c r="AD1000" s="430"/>
      <c r="AE1000" s="430"/>
      <c r="AF1000" s="430"/>
      <c r="AG1000" s="430"/>
      <c r="AH1000" s="430"/>
      <c r="AI1000" s="430"/>
      <c r="AJ1000" s="430"/>
      <c r="AK1000" s="431"/>
      <c r="AL1000" s="431"/>
      <c r="AM1000" s="431"/>
      <c r="AN1000" s="432"/>
    </row>
    <row r="1001" spans="1:40" ht="15.75" customHeight="1">
      <c r="A1001" s="430"/>
      <c r="B1001" s="434"/>
      <c r="C1001" s="430"/>
      <c r="D1001" s="430"/>
      <c r="E1001" s="430"/>
      <c r="F1001" s="430"/>
      <c r="G1001" s="430"/>
      <c r="H1001" s="430"/>
      <c r="I1001" s="430"/>
      <c r="J1001" s="430"/>
      <c r="K1001" s="430"/>
      <c r="L1001" s="430"/>
      <c r="M1001" s="430"/>
      <c r="N1001" s="430"/>
      <c r="O1001" s="430"/>
      <c r="P1001" s="430"/>
      <c r="Q1001" s="430"/>
      <c r="R1001" s="430"/>
      <c r="S1001" s="430"/>
      <c r="T1001" s="430"/>
      <c r="U1001" s="430"/>
      <c r="V1001" s="430"/>
      <c r="W1001" s="430"/>
      <c r="X1001" s="430"/>
      <c r="Y1001" s="430"/>
      <c r="Z1001" s="430"/>
      <c r="AA1001" s="430"/>
      <c r="AB1001" s="430"/>
      <c r="AC1001" s="430"/>
      <c r="AD1001" s="430"/>
      <c r="AE1001" s="430"/>
      <c r="AF1001" s="430"/>
      <c r="AG1001" s="430"/>
      <c r="AH1001" s="430"/>
      <c r="AI1001" s="430"/>
      <c r="AJ1001" s="430"/>
      <c r="AK1001" s="431"/>
      <c r="AL1001" s="431"/>
      <c r="AM1001" s="431"/>
      <c r="AN1001" s="432"/>
    </row>
    <row r="1002" spans="1:40" ht="15.75" customHeight="1">
      <c r="A1002" s="430"/>
      <c r="B1002" s="434"/>
      <c r="C1002" s="430"/>
      <c r="D1002" s="430"/>
      <c r="E1002" s="430"/>
      <c r="F1002" s="430"/>
      <c r="G1002" s="430"/>
      <c r="H1002" s="430"/>
      <c r="I1002" s="430"/>
      <c r="J1002" s="430"/>
      <c r="K1002" s="430"/>
      <c r="L1002" s="430"/>
      <c r="M1002" s="430"/>
      <c r="N1002" s="430"/>
      <c r="O1002" s="430"/>
      <c r="P1002" s="430"/>
      <c r="Q1002" s="430"/>
      <c r="R1002" s="430"/>
      <c r="S1002" s="430"/>
      <c r="T1002" s="430"/>
      <c r="U1002" s="430"/>
      <c r="V1002" s="430"/>
      <c r="W1002" s="430"/>
      <c r="X1002" s="430"/>
      <c r="Y1002" s="430"/>
      <c r="Z1002" s="430"/>
      <c r="AA1002" s="430"/>
      <c r="AB1002" s="430"/>
      <c r="AC1002" s="430"/>
      <c r="AD1002" s="430"/>
      <c r="AE1002" s="430"/>
      <c r="AF1002" s="430"/>
      <c r="AG1002" s="430"/>
      <c r="AH1002" s="430"/>
      <c r="AI1002" s="430"/>
      <c r="AJ1002" s="430"/>
      <c r="AK1002" s="431"/>
      <c r="AL1002" s="431"/>
      <c r="AM1002" s="431"/>
      <c r="AN1002" s="432"/>
    </row>
    <row r="1003" spans="1:40" ht="15.75" customHeight="1">
      <c r="A1003" s="430"/>
      <c r="B1003" s="434"/>
      <c r="C1003" s="430"/>
      <c r="D1003" s="430"/>
      <c r="E1003" s="430"/>
      <c r="F1003" s="430"/>
      <c r="G1003" s="430"/>
      <c r="H1003" s="430"/>
      <c r="I1003" s="430"/>
      <c r="J1003" s="430"/>
      <c r="K1003" s="430"/>
      <c r="L1003" s="430"/>
      <c r="M1003" s="430"/>
      <c r="N1003" s="430"/>
      <c r="O1003" s="430"/>
      <c r="P1003" s="430"/>
      <c r="Q1003" s="430"/>
      <c r="R1003" s="430"/>
      <c r="S1003" s="430"/>
      <c r="T1003" s="430"/>
      <c r="U1003" s="430"/>
      <c r="V1003" s="430"/>
      <c r="W1003" s="430"/>
      <c r="X1003" s="430"/>
      <c r="Y1003" s="430"/>
      <c r="Z1003" s="430"/>
      <c r="AA1003" s="430"/>
      <c r="AB1003" s="430"/>
      <c r="AC1003" s="430"/>
      <c r="AD1003" s="430"/>
      <c r="AE1003" s="430"/>
      <c r="AF1003" s="430"/>
      <c r="AG1003" s="430"/>
      <c r="AH1003" s="430"/>
      <c r="AI1003" s="430"/>
      <c r="AJ1003" s="430"/>
      <c r="AK1003" s="431"/>
      <c r="AL1003" s="431"/>
      <c r="AM1003" s="431"/>
      <c r="AN1003" s="432"/>
    </row>
    <row r="1004" spans="1:40" ht="15.75" customHeight="1">
      <c r="A1004" s="430"/>
      <c r="B1004" s="434"/>
      <c r="C1004" s="430"/>
      <c r="D1004" s="430"/>
      <c r="E1004" s="430"/>
      <c r="F1004" s="430"/>
      <c r="G1004" s="430"/>
      <c r="H1004" s="430"/>
      <c r="I1004" s="430"/>
      <c r="J1004" s="430"/>
      <c r="K1004" s="430"/>
      <c r="L1004" s="430"/>
      <c r="M1004" s="430"/>
      <c r="N1004" s="430"/>
      <c r="O1004" s="430"/>
      <c r="P1004" s="430"/>
      <c r="Q1004" s="430"/>
      <c r="R1004" s="430"/>
      <c r="S1004" s="430"/>
      <c r="T1004" s="430"/>
      <c r="U1004" s="430"/>
      <c r="V1004" s="430"/>
      <c r="W1004" s="430"/>
      <c r="X1004" s="430"/>
      <c r="Y1004" s="430"/>
      <c r="Z1004" s="430"/>
      <c r="AA1004" s="430"/>
      <c r="AB1004" s="430"/>
      <c r="AC1004" s="430"/>
      <c r="AD1004" s="430"/>
      <c r="AE1004" s="430"/>
      <c r="AF1004" s="430"/>
      <c r="AG1004" s="430"/>
      <c r="AH1004" s="430"/>
      <c r="AI1004" s="430"/>
      <c r="AJ1004" s="430"/>
      <c r="AK1004" s="431"/>
      <c r="AL1004" s="431"/>
      <c r="AM1004" s="431"/>
      <c r="AN1004" s="432"/>
    </row>
    <row r="1005" spans="1:40" ht="15.75" customHeight="1">
      <c r="A1005" s="430"/>
      <c r="B1005" s="434"/>
      <c r="C1005" s="430"/>
      <c r="D1005" s="430"/>
      <c r="E1005" s="430"/>
      <c r="F1005" s="430"/>
      <c r="G1005" s="430"/>
      <c r="H1005" s="430"/>
      <c r="I1005" s="430"/>
      <c r="J1005" s="430"/>
      <c r="K1005" s="430"/>
      <c r="L1005" s="430"/>
      <c r="M1005" s="430"/>
      <c r="N1005" s="430"/>
      <c r="O1005" s="430"/>
      <c r="P1005" s="430"/>
      <c r="Q1005" s="430"/>
      <c r="R1005" s="430"/>
      <c r="S1005" s="430"/>
      <c r="T1005" s="430"/>
      <c r="U1005" s="430"/>
      <c r="V1005" s="430"/>
      <c r="W1005" s="430"/>
      <c r="X1005" s="430"/>
      <c r="Y1005" s="430"/>
      <c r="Z1005" s="430"/>
      <c r="AA1005" s="430"/>
      <c r="AB1005" s="430"/>
      <c r="AC1005" s="430"/>
      <c r="AD1005" s="430"/>
      <c r="AE1005" s="430"/>
      <c r="AF1005" s="430"/>
      <c r="AG1005" s="430"/>
      <c r="AH1005" s="430"/>
      <c r="AI1005" s="430"/>
      <c r="AJ1005" s="430"/>
      <c r="AK1005" s="431"/>
      <c r="AL1005" s="431"/>
      <c r="AM1005" s="431"/>
      <c r="AN1005" s="432"/>
    </row>
    <row r="1006" spans="1:40" ht="15.75" customHeight="1">
      <c r="A1006" s="430"/>
      <c r="B1006" s="434"/>
      <c r="C1006" s="430"/>
      <c r="D1006" s="430"/>
      <c r="E1006" s="430"/>
      <c r="F1006" s="430"/>
      <c r="G1006" s="430"/>
      <c r="H1006" s="430"/>
      <c r="I1006" s="430"/>
      <c r="J1006" s="430"/>
      <c r="K1006" s="430"/>
      <c r="L1006" s="430"/>
      <c r="M1006" s="430"/>
      <c r="N1006" s="430"/>
      <c r="O1006" s="430"/>
      <c r="P1006" s="430"/>
      <c r="Q1006" s="430"/>
      <c r="R1006" s="430"/>
      <c r="S1006" s="430"/>
      <c r="T1006" s="430"/>
      <c r="U1006" s="430"/>
      <c r="V1006" s="430"/>
      <c r="W1006" s="430"/>
      <c r="X1006" s="430"/>
      <c r="Y1006" s="430"/>
      <c r="Z1006" s="430"/>
      <c r="AA1006" s="430"/>
      <c r="AB1006" s="430"/>
      <c r="AC1006" s="430"/>
      <c r="AD1006" s="430"/>
      <c r="AE1006" s="430"/>
      <c r="AF1006" s="430"/>
      <c r="AG1006" s="430"/>
      <c r="AH1006" s="430"/>
      <c r="AI1006" s="430"/>
      <c r="AJ1006" s="430"/>
      <c r="AK1006" s="431"/>
      <c r="AL1006" s="431"/>
      <c r="AM1006" s="431"/>
      <c r="AN1006" s="432"/>
    </row>
    <row r="1007" spans="1:40" ht="15.75" customHeight="1">
      <c r="A1007" s="430"/>
      <c r="B1007" s="434"/>
      <c r="C1007" s="430"/>
      <c r="D1007" s="430"/>
      <c r="E1007" s="430"/>
      <c r="F1007" s="430"/>
      <c r="G1007" s="430"/>
      <c r="H1007" s="430"/>
      <c r="I1007" s="430"/>
      <c r="J1007" s="430"/>
      <c r="K1007" s="430"/>
      <c r="L1007" s="430"/>
      <c r="M1007" s="430"/>
      <c r="N1007" s="430"/>
      <c r="O1007" s="430"/>
      <c r="P1007" s="430"/>
      <c r="Q1007" s="430"/>
      <c r="R1007" s="430"/>
      <c r="S1007" s="430"/>
      <c r="T1007" s="430"/>
      <c r="U1007" s="430"/>
      <c r="V1007" s="430"/>
      <c r="W1007" s="430"/>
      <c r="X1007" s="430"/>
      <c r="Y1007" s="430"/>
      <c r="Z1007" s="430"/>
      <c r="AA1007" s="430"/>
      <c r="AB1007" s="430"/>
      <c r="AC1007" s="430"/>
      <c r="AD1007" s="430"/>
      <c r="AE1007" s="430"/>
      <c r="AF1007" s="430"/>
      <c r="AG1007" s="430"/>
      <c r="AH1007" s="430"/>
      <c r="AI1007" s="430"/>
      <c r="AJ1007" s="430"/>
      <c r="AK1007" s="431"/>
      <c r="AL1007" s="431"/>
      <c r="AM1007" s="431"/>
      <c r="AN1007" s="432"/>
    </row>
    <row r="1008" spans="1:40" ht="15.75" customHeight="1">
      <c r="A1008" s="430"/>
      <c r="B1008" s="434"/>
      <c r="C1008" s="430"/>
      <c r="D1008" s="430"/>
      <c r="E1008" s="430"/>
      <c r="F1008" s="430"/>
      <c r="G1008" s="430"/>
      <c r="H1008" s="430"/>
      <c r="I1008" s="430"/>
      <c r="J1008" s="430"/>
      <c r="K1008" s="430"/>
      <c r="L1008" s="430"/>
      <c r="M1008" s="430"/>
      <c r="N1008" s="430"/>
      <c r="O1008" s="430"/>
      <c r="P1008" s="430"/>
      <c r="Q1008" s="430"/>
      <c r="R1008" s="430"/>
      <c r="S1008" s="430"/>
      <c r="T1008" s="430"/>
      <c r="U1008" s="430"/>
      <c r="V1008" s="430"/>
      <c r="W1008" s="430"/>
      <c r="X1008" s="430"/>
      <c r="Y1008" s="430"/>
      <c r="Z1008" s="430"/>
      <c r="AA1008" s="430"/>
      <c r="AB1008" s="430"/>
      <c r="AC1008" s="430"/>
      <c r="AD1008" s="430"/>
      <c r="AE1008" s="430"/>
      <c r="AF1008" s="430"/>
      <c r="AG1008" s="430"/>
      <c r="AH1008" s="430"/>
      <c r="AI1008" s="430"/>
      <c r="AJ1008" s="430"/>
      <c r="AK1008" s="431"/>
      <c r="AL1008" s="431"/>
      <c r="AM1008" s="431"/>
      <c r="AN1008" s="432"/>
    </row>
    <row r="1009" spans="1:40" ht="15.75" customHeight="1">
      <c r="A1009" s="430"/>
      <c r="B1009" s="434"/>
      <c r="C1009" s="430"/>
      <c r="D1009" s="430"/>
      <c r="E1009" s="430"/>
      <c r="F1009" s="430"/>
      <c r="G1009" s="430"/>
      <c r="H1009" s="430"/>
      <c r="I1009" s="430"/>
      <c r="J1009" s="430"/>
      <c r="K1009" s="430"/>
      <c r="L1009" s="430"/>
      <c r="M1009" s="430"/>
      <c r="N1009" s="430"/>
      <c r="O1009" s="430"/>
      <c r="P1009" s="430"/>
      <c r="Q1009" s="430"/>
      <c r="R1009" s="430"/>
      <c r="S1009" s="430"/>
      <c r="T1009" s="430"/>
      <c r="U1009" s="430"/>
      <c r="V1009" s="430"/>
      <c r="W1009" s="430"/>
      <c r="X1009" s="430"/>
      <c r="Y1009" s="430"/>
      <c r="Z1009" s="430"/>
      <c r="AA1009" s="430"/>
      <c r="AB1009" s="430"/>
      <c r="AC1009" s="430"/>
      <c r="AD1009" s="430"/>
      <c r="AE1009" s="430"/>
      <c r="AF1009" s="430"/>
      <c r="AG1009" s="430"/>
      <c r="AH1009" s="430"/>
      <c r="AI1009" s="430"/>
      <c r="AJ1009" s="430"/>
      <c r="AK1009" s="431"/>
      <c r="AL1009" s="431"/>
      <c r="AM1009" s="431"/>
      <c r="AN1009" s="432"/>
    </row>
    <row r="1010" spans="1:40" ht="15.75" customHeight="1">
      <c r="A1010" s="430"/>
      <c r="B1010" s="434"/>
      <c r="C1010" s="430"/>
      <c r="D1010" s="430"/>
      <c r="E1010" s="430"/>
      <c r="F1010" s="430"/>
      <c r="G1010" s="430"/>
      <c r="H1010" s="430"/>
      <c r="I1010" s="430"/>
      <c r="J1010" s="430"/>
      <c r="K1010" s="430"/>
      <c r="L1010" s="430"/>
      <c r="M1010" s="430"/>
      <c r="N1010" s="430"/>
      <c r="O1010" s="430"/>
      <c r="P1010" s="430"/>
      <c r="Q1010" s="430"/>
      <c r="R1010" s="430"/>
      <c r="S1010" s="430"/>
      <c r="T1010" s="430"/>
      <c r="U1010" s="430"/>
      <c r="V1010" s="430"/>
      <c r="W1010" s="430"/>
      <c r="X1010" s="430"/>
      <c r="Y1010" s="430"/>
      <c r="Z1010" s="430"/>
      <c r="AA1010" s="430"/>
      <c r="AB1010" s="430"/>
      <c r="AC1010" s="430"/>
      <c r="AD1010" s="430"/>
      <c r="AE1010" s="430"/>
      <c r="AF1010" s="430"/>
      <c r="AG1010" s="430"/>
      <c r="AH1010" s="430"/>
      <c r="AI1010" s="430"/>
      <c r="AJ1010" s="430"/>
      <c r="AK1010" s="431"/>
      <c r="AL1010" s="431"/>
      <c r="AM1010" s="431"/>
      <c r="AN1010" s="432"/>
    </row>
    <row r="1011" spans="1:40" ht="15.75" customHeight="1">
      <c r="A1011" s="430"/>
      <c r="B1011" s="434"/>
      <c r="C1011" s="430"/>
      <c r="D1011" s="430"/>
      <c r="E1011" s="430"/>
      <c r="F1011" s="430"/>
      <c r="G1011" s="430"/>
      <c r="H1011" s="430"/>
      <c r="I1011" s="430"/>
      <c r="J1011" s="430"/>
      <c r="K1011" s="430"/>
      <c r="L1011" s="430"/>
      <c r="M1011" s="430"/>
      <c r="N1011" s="430"/>
      <c r="O1011" s="430"/>
      <c r="P1011" s="430"/>
      <c r="Q1011" s="430"/>
      <c r="R1011" s="430"/>
      <c r="S1011" s="430"/>
      <c r="T1011" s="430"/>
      <c r="U1011" s="430"/>
      <c r="V1011" s="430"/>
      <c r="W1011" s="430"/>
      <c r="X1011" s="430"/>
      <c r="Y1011" s="430"/>
      <c r="Z1011" s="430"/>
      <c r="AA1011" s="430"/>
      <c r="AB1011" s="430"/>
      <c r="AC1011" s="430"/>
      <c r="AD1011" s="430"/>
      <c r="AE1011" s="430"/>
      <c r="AF1011" s="430"/>
      <c r="AG1011" s="430"/>
      <c r="AH1011" s="430"/>
      <c r="AI1011" s="430"/>
      <c r="AJ1011" s="430"/>
      <c r="AK1011" s="431"/>
      <c r="AL1011" s="431"/>
      <c r="AM1011" s="431"/>
      <c r="AN1011" s="432"/>
    </row>
    <row r="1012" spans="1:40" ht="15.75" customHeight="1">
      <c r="A1012" s="430"/>
      <c r="B1012" s="434"/>
      <c r="C1012" s="430"/>
      <c r="D1012" s="430"/>
      <c r="E1012" s="430"/>
      <c r="F1012" s="430"/>
      <c r="G1012" s="430"/>
      <c r="H1012" s="430"/>
      <c r="I1012" s="430"/>
      <c r="J1012" s="430"/>
      <c r="K1012" s="430"/>
      <c r="L1012" s="430"/>
      <c r="M1012" s="430"/>
      <c r="N1012" s="430"/>
      <c r="O1012" s="430"/>
      <c r="P1012" s="430"/>
      <c r="Q1012" s="430"/>
      <c r="R1012" s="430"/>
      <c r="S1012" s="430"/>
      <c r="T1012" s="430"/>
      <c r="U1012" s="430"/>
      <c r="V1012" s="430"/>
      <c r="W1012" s="430"/>
      <c r="X1012" s="430"/>
      <c r="Y1012" s="430"/>
      <c r="Z1012" s="430"/>
      <c r="AA1012" s="430"/>
      <c r="AB1012" s="430"/>
      <c r="AC1012" s="430"/>
      <c r="AD1012" s="430"/>
      <c r="AE1012" s="430"/>
      <c r="AF1012" s="430"/>
      <c r="AG1012" s="430"/>
      <c r="AH1012" s="430"/>
      <c r="AI1012" s="430"/>
      <c r="AJ1012" s="430"/>
      <c r="AK1012" s="431"/>
      <c r="AL1012" s="431"/>
      <c r="AM1012" s="431"/>
      <c r="AN1012" s="432"/>
    </row>
    <row r="1013" spans="1:40" ht="15.75" customHeight="1">
      <c r="A1013" s="430"/>
      <c r="B1013" s="434"/>
      <c r="C1013" s="430"/>
      <c r="D1013" s="430"/>
      <c r="E1013" s="430"/>
      <c r="F1013" s="430"/>
      <c r="G1013" s="430"/>
      <c r="H1013" s="430"/>
      <c r="I1013" s="430"/>
      <c r="J1013" s="430"/>
      <c r="K1013" s="430"/>
      <c r="L1013" s="430"/>
      <c r="M1013" s="430"/>
      <c r="N1013" s="430"/>
      <c r="O1013" s="430"/>
      <c r="P1013" s="430"/>
      <c r="Q1013" s="430"/>
      <c r="R1013" s="430"/>
      <c r="S1013" s="430"/>
      <c r="T1013" s="430"/>
      <c r="U1013" s="430"/>
      <c r="V1013" s="430"/>
      <c r="W1013" s="430"/>
      <c r="X1013" s="430"/>
      <c r="Y1013" s="430"/>
      <c r="Z1013" s="430"/>
      <c r="AA1013" s="430"/>
      <c r="AB1013" s="430"/>
      <c r="AC1013" s="430"/>
      <c r="AD1013" s="430"/>
      <c r="AE1013" s="430"/>
      <c r="AF1013" s="430"/>
      <c r="AG1013" s="430"/>
      <c r="AH1013" s="430"/>
      <c r="AI1013" s="430"/>
      <c r="AJ1013" s="430"/>
      <c r="AK1013" s="431"/>
      <c r="AL1013" s="431"/>
      <c r="AM1013" s="431"/>
      <c r="AN1013" s="432"/>
    </row>
    <row r="1014" spans="1:40" ht="15.75" customHeight="1">
      <c r="A1014" s="430"/>
      <c r="B1014" s="434"/>
      <c r="C1014" s="430"/>
      <c r="D1014" s="430"/>
      <c r="E1014" s="430"/>
      <c r="F1014" s="430"/>
      <c r="G1014" s="430"/>
      <c r="H1014" s="430"/>
      <c r="I1014" s="430"/>
      <c r="J1014" s="430"/>
      <c r="K1014" s="430"/>
      <c r="L1014" s="430"/>
      <c r="M1014" s="430"/>
      <c r="N1014" s="430"/>
      <c r="O1014" s="430"/>
      <c r="P1014" s="430"/>
      <c r="Q1014" s="430"/>
      <c r="R1014" s="430"/>
      <c r="S1014" s="430"/>
      <c r="T1014" s="430"/>
      <c r="U1014" s="430"/>
      <c r="V1014" s="430"/>
      <c r="W1014" s="430"/>
      <c r="X1014" s="430"/>
      <c r="Y1014" s="430"/>
      <c r="Z1014" s="430"/>
      <c r="AA1014" s="430"/>
      <c r="AB1014" s="430"/>
      <c r="AC1014" s="430"/>
      <c r="AD1014" s="430"/>
      <c r="AE1014" s="430"/>
      <c r="AF1014" s="430"/>
      <c r="AG1014" s="430"/>
      <c r="AH1014" s="430"/>
      <c r="AI1014" s="430"/>
      <c r="AJ1014" s="430"/>
      <c r="AK1014" s="431"/>
      <c r="AL1014" s="431"/>
      <c r="AM1014" s="431"/>
      <c r="AN1014" s="432"/>
    </row>
    <row r="1015" spans="1:40" ht="15.75" customHeight="1">
      <c r="A1015" s="430"/>
      <c r="B1015" s="434"/>
      <c r="C1015" s="430"/>
      <c r="D1015" s="430"/>
      <c r="E1015" s="430"/>
      <c r="F1015" s="430"/>
      <c r="G1015" s="430"/>
      <c r="H1015" s="430"/>
      <c r="I1015" s="430"/>
      <c r="J1015" s="430"/>
      <c r="K1015" s="430"/>
      <c r="L1015" s="430"/>
      <c r="M1015" s="430"/>
      <c r="N1015" s="430"/>
      <c r="O1015" s="430"/>
      <c r="P1015" s="430"/>
      <c r="Q1015" s="430"/>
      <c r="R1015" s="430"/>
      <c r="S1015" s="430"/>
      <c r="T1015" s="430"/>
      <c r="U1015" s="430"/>
      <c r="V1015" s="430"/>
      <c r="W1015" s="430"/>
      <c r="X1015" s="430"/>
      <c r="Y1015" s="430"/>
      <c r="Z1015" s="430"/>
      <c r="AA1015" s="430"/>
      <c r="AB1015" s="430"/>
      <c r="AC1015" s="430"/>
      <c r="AD1015" s="430"/>
      <c r="AE1015" s="430"/>
      <c r="AF1015" s="430"/>
      <c r="AG1015" s="430"/>
      <c r="AH1015" s="430"/>
      <c r="AI1015" s="430"/>
      <c r="AJ1015" s="430"/>
      <c r="AK1015" s="431"/>
      <c r="AL1015" s="431"/>
      <c r="AM1015" s="431"/>
      <c r="AN1015" s="432"/>
    </row>
    <row r="1016" spans="1:40" ht="15.75" customHeight="1">
      <c r="A1016" s="430"/>
      <c r="B1016" s="434"/>
      <c r="C1016" s="430"/>
      <c r="D1016" s="430"/>
      <c r="E1016" s="430"/>
      <c r="F1016" s="430"/>
      <c r="G1016" s="430"/>
      <c r="H1016" s="430"/>
      <c r="I1016" s="430"/>
      <c r="J1016" s="430"/>
      <c r="K1016" s="430"/>
      <c r="L1016" s="430"/>
      <c r="M1016" s="430"/>
      <c r="N1016" s="430"/>
      <c r="O1016" s="430"/>
      <c r="P1016" s="430"/>
      <c r="Q1016" s="430"/>
      <c r="R1016" s="430"/>
      <c r="S1016" s="430"/>
      <c r="T1016" s="430"/>
      <c r="U1016" s="430"/>
      <c r="V1016" s="430"/>
      <c r="W1016" s="430"/>
      <c r="X1016" s="430"/>
      <c r="Y1016" s="430"/>
      <c r="Z1016" s="430"/>
      <c r="AA1016" s="430"/>
      <c r="AB1016" s="430"/>
      <c r="AC1016" s="430"/>
      <c r="AD1016" s="430"/>
      <c r="AE1016" s="430"/>
      <c r="AF1016" s="430"/>
      <c r="AG1016" s="430"/>
      <c r="AH1016" s="430"/>
      <c r="AI1016" s="430"/>
      <c r="AJ1016" s="430"/>
      <c r="AK1016" s="431"/>
      <c r="AL1016" s="431"/>
      <c r="AM1016" s="431"/>
      <c r="AN1016" s="432"/>
    </row>
    <row r="1017" spans="1:40" ht="15.75" customHeight="1">
      <c r="A1017" s="430"/>
      <c r="B1017" s="434"/>
      <c r="C1017" s="430"/>
      <c r="D1017" s="430"/>
      <c r="E1017" s="430"/>
      <c r="F1017" s="430"/>
      <c r="G1017" s="430"/>
      <c r="H1017" s="430"/>
      <c r="I1017" s="430"/>
      <c r="J1017" s="430"/>
      <c r="K1017" s="430"/>
      <c r="L1017" s="430"/>
      <c r="M1017" s="430"/>
      <c r="N1017" s="430"/>
      <c r="O1017" s="430"/>
      <c r="P1017" s="430"/>
      <c r="Q1017" s="430"/>
      <c r="R1017" s="430"/>
      <c r="S1017" s="430"/>
      <c r="T1017" s="430"/>
      <c r="U1017" s="430"/>
      <c r="V1017" s="430"/>
      <c r="W1017" s="430"/>
      <c r="X1017" s="430"/>
      <c r="Y1017" s="430"/>
      <c r="Z1017" s="430"/>
      <c r="AA1017" s="430"/>
      <c r="AB1017" s="430"/>
      <c r="AC1017" s="430"/>
      <c r="AD1017" s="430"/>
      <c r="AE1017" s="430"/>
      <c r="AF1017" s="430"/>
      <c r="AG1017" s="430"/>
      <c r="AH1017" s="430"/>
      <c r="AI1017" s="430"/>
      <c r="AJ1017" s="430"/>
      <c r="AK1017" s="431"/>
      <c r="AL1017" s="431"/>
      <c r="AM1017" s="431"/>
      <c r="AN1017" s="432"/>
    </row>
    <row r="1018" spans="1:40" ht="15.75" customHeight="1">
      <c r="A1018" s="430"/>
      <c r="B1018" s="434"/>
      <c r="C1018" s="430"/>
      <c r="D1018" s="430"/>
      <c r="E1018" s="430"/>
      <c r="F1018" s="430"/>
      <c r="G1018" s="430"/>
      <c r="H1018" s="430"/>
      <c r="I1018" s="430"/>
      <c r="J1018" s="430"/>
      <c r="K1018" s="430"/>
      <c r="L1018" s="430"/>
      <c r="M1018" s="430"/>
      <c r="N1018" s="430"/>
      <c r="O1018" s="430"/>
      <c r="P1018" s="430"/>
      <c r="Q1018" s="430"/>
      <c r="R1018" s="430"/>
      <c r="S1018" s="430"/>
      <c r="T1018" s="430"/>
      <c r="U1018" s="430"/>
      <c r="V1018" s="430"/>
      <c r="W1018" s="430"/>
      <c r="X1018" s="430"/>
      <c r="Y1018" s="430"/>
      <c r="Z1018" s="430"/>
      <c r="AA1018" s="430"/>
      <c r="AB1018" s="430"/>
      <c r="AC1018" s="430"/>
      <c r="AD1018" s="430"/>
      <c r="AE1018" s="430"/>
      <c r="AF1018" s="430"/>
      <c r="AG1018" s="430"/>
      <c r="AH1018" s="430"/>
      <c r="AI1018" s="430"/>
      <c r="AJ1018" s="430"/>
      <c r="AK1018" s="431"/>
      <c r="AL1018" s="431"/>
      <c r="AM1018" s="431"/>
      <c r="AN1018" s="432"/>
    </row>
    <row r="1019" spans="1:40" ht="15.75" customHeight="1">
      <c r="A1019" s="430"/>
      <c r="B1019" s="434"/>
      <c r="C1019" s="430"/>
      <c r="D1019" s="430"/>
      <c r="E1019" s="430"/>
      <c r="F1019" s="430"/>
      <c r="G1019" s="430"/>
      <c r="H1019" s="430"/>
      <c r="I1019" s="430"/>
      <c r="J1019" s="430"/>
      <c r="K1019" s="430"/>
      <c r="L1019" s="430"/>
      <c r="M1019" s="430"/>
      <c r="N1019" s="430"/>
      <c r="O1019" s="430"/>
      <c r="P1019" s="430"/>
      <c r="Q1019" s="430"/>
      <c r="R1019" s="430"/>
      <c r="S1019" s="430"/>
      <c r="T1019" s="430"/>
      <c r="U1019" s="430"/>
      <c r="V1019" s="430"/>
      <c r="W1019" s="430"/>
      <c r="X1019" s="430"/>
      <c r="Y1019" s="430"/>
      <c r="Z1019" s="430"/>
      <c r="AA1019" s="430"/>
      <c r="AB1019" s="430"/>
      <c r="AC1019" s="430"/>
      <c r="AD1019" s="430"/>
      <c r="AE1019" s="430"/>
      <c r="AF1019" s="430"/>
      <c r="AG1019" s="430"/>
      <c r="AH1019" s="430"/>
      <c r="AI1019" s="430"/>
      <c r="AJ1019" s="430"/>
      <c r="AK1019" s="431"/>
      <c r="AL1019" s="431"/>
      <c r="AM1019" s="431"/>
      <c r="AN1019" s="432"/>
    </row>
    <row r="1020" spans="1:40" ht="15.75" customHeight="1">
      <c r="A1020" s="430"/>
      <c r="B1020" s="434"/>
      <c r="C1020" s="430"/>
      <c r="D1020" s="430"/>
      <c r="E1020" s="430"/>
      <c r="F1020" s="430"/>
      <c r="G1020" s="430"/>
      <c r="H1020" s="430"/>
      <c r="I1020" s="430"/>
      <c r="J1020" s="430"/>
      <c r="K1020" s="430"/>
      <c r="L1020" s="430"/>
      <c r="M1020" s="430"/>
      <c r="N1020" s="430"/>
      <c r="O1020" s="430"/>
      <c r="P1020" s="430"/>
      <c r="Q1020" s="430"/>
      <c r="R1020" s="430"/>
      <c r="S1020" s="430"/>
      <c r="T1020" s="430"/>
      <c r="U1020" s="430"/>
      <c r="V1020" s="430"/>
      <c r="W1020" s="430"/>
      <c r="X1020" s="430"/>
      <c r="Y1020" s="430"/>
      <c r="Z1020" s="430"/>
      <c r="AA1020" s="430"/>
      <c r="AB1020" s="430"/>
      <c r="AC1020" s="430"/>
      <c r="AD1020" s="430"/>
      <c r="AE1020" s="430"/>
      <c r="AF1020" s="430"/>
      <c r="AG1020" s="430"/>
      <c r="AH1020" s="430"/>
      <c r="AI1020" s="430"/>
      <c r="AJ1020" s="430"/>
      <c r="AK1020" s="431"/>
      <c r="AL1020" s="431"/>
      <c r="AM1020" s="431"/>
      <c r="AN1020" s="432"/>
    </row>
    <row r="1021" spans="1:40" ht="15.75" customHeight="1">
      <c r="A1021" s="430"/>
      <c r="B1021" s="434"/>
      <c r="C1021" s="430"/>
      <c r="D1021" s="430"/>
      <c r="E1021" s="430"/>
      <c r="F1021" s="430"/>
      <c r="G1021" s="430"/>
      <c r="H1021" s="430"/>
      <c r="I1021" s="430"/>
      <c r="J1021" s="430"/>
      <c r="K1021" s="430"/>
      <c r="L1021" s="430"/>
      <c r="M1021" s="430"/>
      <c r="N1021" s="430"/>
      <c r="O1021" s="430"/>
      <c r="P1021" s="430"/>
      <c r="Q1021" s="430"/>
      <c r="R1021" s="430"/>
      <c r="S1021" s="430"/>
      <c r="T1021" s="430"/>
      <c r="U1021" s="430"/>
      <c r="V1021" s="430"/>
      <c r="W1021" s="430"/>
      <c r="X1021" s="430"/>
      <c r="Y1021" s="430"/>
      <c r="Z1021" s="430"/>
      <c r="AA1021" s="430"/>
      <c r="AB1021" s="430"/>
      <c r="AC1021" s="430"/>
      <c r="AD1021" s="430"/>
      <c r="AE1021" s="430"/>
      <c r="AF1021" s="430"/>
      <c r="AG1021" s="430"/>
      <c r="AH1021" s="430"/>
      <c r="AI1021" s="430"/>
      <c r="AJ1021" s="430"/>
      <c r="AK1021" s="431"/>
      <c r="AL1021" s="431"/>
      <c r="AM1021" s="431"/>
      <c r="AN1021" s="432"/>
    </row>
    <row r="1022" spans="1:40" ht="15.75" customHeight="1">
      <c r="A1022" s="430"/>
      <c r="B1022" s="434"/>
      <c r="C1022" s="430"/>
      <c r="D1022" s="430"/>
      <c r="E1022" s="430"/>
      <c r="F1022" s="430"/>
      <c r="G1022" s="430"/>
      <c r="H1022" s="430"/>
      <c r="I1022" s="430"/>
      <c r="J1022" s="430"/>
      <c r="K1022" s="430"/>
      <c r="L1022" s="430"/>
      <c r="M1022" s="430"/>
      <c r="N1022" s="430"/>
      <c r="O1022" s="430"/>
      <c r="P1022" s="430"/>
      <c r="Q1022" s="430"/>
      <c r="R1022" s="430"/>
      <c r="S1022" s="430"/>
      <c r="T1022" s="430"/>
      <c r="U1022" s="430"/>
      <c r="V1022" s="430"/>
      <c r="W1022" s="430"/>
      <c r="X1022" s="430"/>
      <c r="Y1022" s="430"/>
      <c r="Z1022" s="430"/>
      <c r="AA1022" s="430"/>
      <c r="AB1022" s="430"/>
      <c r="AC1022" s="430"/>
      <c r="AD1022" s="430"/>
      <c r="AE1022" s="430"/>
      <c r="AF1022" s="430"/>
      <c r="AG1022" s="430"/>
      <c r="AH1022" s="430"/>
      <c r="AI1022" s="430"/>
      <c r="AJ1022" s="430"/>
      <c r="AK1022" s="431"/>
      <c r="AL1022" s="431"/>
      <c r="AM1022" s="431"/>
      <c r="AN1022" s="432"/>
    </row>
    <row r="1023" spans="1:40" ht="15.75" customHeight="1">
      <c r="A1023" s="430"/>
      <c r="B1023" s="434"/>
      <c r="C1023" s="430"/>
      <c r="D1023" s="430"/>
      <c r="E1023" s="430"/>
      <c r="F1023" s="430"/>
      <c r="G1023" s="430"/>
      <c r="H1023" s="430"/>
      <c r="I1023" s="430"/>
      <c r="J1023" s="430"/>
      <c r="K1023" s="430"/>
      <c r="L1023" s="430"/>
      <c r="M1023" s="430"/>
      <c r="N1023" s="430"/>
      <c r="O1023" s="430"/>
      <c r="P1023" s="430"/>
      <c r="Q1023" s="430"/>
      <c r="R1023" s="430"/>
      <c r="S1023" s="430"/>
      <c r="T1023" s="430"/>
      <c r="U1023" s="430"/>
      <c r="V1023" s="430"/>
      <c r="W1023" s="430"/>
      <c r="X1023" s="430"/>
      <c r="Y1023" s="430"/>
      <c r="Z1023" s="430"/>
      <c r="AA1023" s="430"/>
      <c r="AB1023" s="430"/>
      <c r="AC1023" s="430"/>
      <c r="AD1023" s="430"/>
      <c r="AE1023" s="430"/>
      <c r="AF1023" s="430"/>
      <c r="AG1023" s="430"/>
      <c r="AH1023" s="430"/>
      <c r="AI1023" s="430"/>
      <c r="AJ1023" s="430"/>
      <c r="AK1023" s="431"/>
      <c r="AL1023" s="431"/>
      <c r="AM1023" s="431"/>
      <c r="AN1023" s="432"/>
    </row>
    <row r="1024" spans="1:40" ht="15.75" customHeight="1">
      <c r="A1024" s="430"/>
      <c r="B1024" s="434"/>
      <c r="C1024" s="430"/>
      <c r="D1024" s="430"/>
      <c r="E1024" s="430"/>
      <c r="F1024" s="430"/>
      <c r="G1024" s="430"/>
      <c r="H1024" s="430"/>
      <c r="I1024" s="430"/>
      <c r="J1024" s="430"/>
      <c r="K1024" s="430"/>
      <c r="L1024" s="430"/>
      <c r="M1024" s="430"/>
      <c r="N1024" s="430"/>
      <c r="O1024" s="430"/>
      <c r="P1024" s="430"/>
      <c r="Q1024" s="430"/>
      <c r="R1024" s="430"/>
      <c r="S1024" s="430"/>
      <c r="T1024" s="430"/>
      <c r="U1024" s="430"/>
      <c r="V1024" s="430"/>
      <c r="W1024" s="430"/>
      <c r="X1024" s="430"/>
      <c r="Y1024" s="430"/>
      <c r="Z1024" s="430"/>
      <c r="AA1024" s="430"/>
      <c r="AB1024" s="430"/>
      <c r="AC1024" s="430"/>
      <c r="AD1024" s="430"/>
      <c r="AE1024" s="430"/>
      <c r="AF1024" s="430"/>
      <c r="AG1024" s="430"/>
      <c r="AH1024" s="430"/>
      <c r="AI1024" s="430"/>
      <c r="AJ1024" s="430"/>
      <c r="AK1024" s="431"/>
      <c r="AL1024" s="431"/>
      <c r="AM1024" s="431"/>
      <c r="AN1024" s="432"/>
    </row>
    <row r="1025" spans="1:40" ht="15.75" customHeight="1">
      <c r="A1025" s="430"/>
      <c r="B1025" s="434"/>
      <c r="C1025" s="430"/>
      <c r="D1025" s="430"/>
      <c r="E1025" s="430"/>
      <c r="F1025" s="430"/>
      <c r="G1025" s="430"/>
      <c r="H1025" s="430"/>
      <c r="I1025" s="430"/>
      <c r="J1025" s="430"/>
      <c r="K1025" s="430"/>
      <c r="L1025" s="430"/>
      <c r="M1025" s="430"/>
      <c r="N1025" s="430"/>
      <c r="O1025" s="430"/>
      <c r="P1025" s="430"/>
      <c r="Q1025" s="430"/>
      <c r="R1025" s="430"/>
      <c r="S1025" s="430"/>
      <c r="T1025" s="430"/>
      <c r="U1025" s="430"/>
      <c r="V1025" s="430"/>
      <c r="W1025" s="430"/>
      <c r="X1025" s="430"/>
      <c r="Y1025" s="430"/>
      <c r="Z1025" s="430"/>
      <c r="AA1025" s="430"/>
      <c r="AB1025" s="430"/>
      <c r="AC1025" s="430"/>
      <c r="AD1025" s="430"/>
      <c r="AE1025" s="430"/>
      <c r="AF1025" s="430"/>
      <c r="AG1025" s="430"/>
      <c r="AH1025" s="430"/>
      <c r="AI1025" s="430"/>
      <c r="AJ1025" s="430"/>
      <c r="AK1025" s="431"/>
      <c r="AL1025" s="431"/>
      <c r="AM1025" s="431"/>
      <c r="AN1025" s="432"/>
    </row>
    <row r="1026" spans="1:40" ht="15.75" customHeight="1">
      <c r="A1026" s="430"/>
      <c r="B1026" s="434"/>
      <c r="C1026" s="430"/>
      <c r="D1026" s="430"/>
      <c r="E1026" s="430"/>
      <c r="F1026" s="430"/>
      <c r="G1026" s="430"/>
      <c r="H1026" s="430"/>
      <c r="I1026" s="430"/>
      <c r="J1026" s="430"/>
      <c r="K1026" s="430"/>
      <c r="L1026" s="430"/>
      <c r="M1026" s="430"/>
      <c r="N1026" s="430"/>
      <c r="O1026" s="430"/>
      <c r="P1026" s="430"/>
      <c r="Q1026" s="430"/>
      <c r="R1026" s="430"/>
      <c r="S1026" s="430"/>
      <c r="T1026" s="430"/>
      <c r="U1026" s="430"/>
      <c r="V1026" s="430"/>
      <c r="W1026" s="430"/>
      <c r="X1026" s="430"/>
      <c r="Y1026" s="430"/>
      <c r="Z1026" s="430"/>
      <c r="AA1026" s="430"/>
      <c r="AB1026" s="430"/>
      <c r="AC1026" s="430"/>
      <c r="AD1026" s="430"/>
      <c r="AE1026" s="430"/>
      <c r="AF1026" s="430"/>
      <c r="AG1026" s="430"/>
      <c r="AH1026" s="430"/>
      <c r="AI1026" s="430"/>
      <c r="AJ1026" s="430"/>
      <c r="AK1026" s="431"/>
      <c r="AL1026" s="431"/>
      <c r="AM1026" s="431"/>
      <c r="AN1026" s="432"/>
    </row>
    <row r="1027" spans="1:40" ht="15.75" customHeight="1">
      <c r="A1027" s="430"/>
      <c r="B1027" s="434"/>
      <c r="C1027" s="430"/>
      <c r="D1027" s="430"/>
      <c r="E1027" s="430"/>
      <c r="F1027" s="430"/>
      <c r="G1027" s="430"/>
      <c r="H1027" s="430"/>
      <c r="I1027" s="430"/>
      <c r="J1027" s="430"/>
      <c r="K1027" s="430"/>
      <c r="L1027" s="430"/>
      <c r="M1027" s="430"/>
      <c r="N1027" s="430"/>
      <c r="O1027" s="430"/>
      <c r="P1027" s="430"/>
      <c r="Q1027" s="430"/>
      <c r="R1027" s="430"/>
      <c r="S1027" s="430"/>
      <c r="T1027" s="430"/>
      <c r="U1027" s="430"/>
      <c r="V1027" s="430"/>
      <c r="W1027" s="430"/>
      <c r="X1027" s="430"/>
      <c r="Y1027" s="430"/>
      <c r="Z1027" s="430"/>
      <c r="AA1027" s="430"/>
      <c r="AB1027" s="430"/>
      <c r="AC1027" s="430"/>
      <c r="AD1027" s="430"/>
      <c r="AE1027" s="430"/>
      <c r="AF1027" s="430"/>
      <c r="AG1027" s="430"/>
      <c r="AH1027" s="430"/>
      <c r="AI1027" s="430"/>
      <c r="AJ1027" s="430"/>
      <c r="AK1027" s="431"/>
      <c r="AL1027" s="431"/>
      <c r="AM1027" s="431"/>
      <c r="AN1027" s="432"/>
    </row>
    <row r="1028" spans="1:40" ht="15.75" customHeight="1">
      <c r="A1028" s="430"/>
      <c r="B1028" s="434"/>
      <c r="C1028" s="430"/>
      <c r="D1028" s="430"/>
      <c r="E1028" s="430"/>
      <c r="F1028" s="430"/>
      <c r="G1028" s="430"/>
      <c r="H1028" s="430"/>
      <c r="I1028" s="430"/>
      <c r="J1028" s="430"/>
      <c r="K1028" s="430"/>
      <c r="L1028" s="430"/>
      <c r="M1028" s="430"/>
      <c r="N1028" s="430"/>
      <c r="O1028" s="430"/>
      <c r="P1028" s="430"/>
      <c r="Q1028" s="430"/>
      <c r="R1028" s="430"/>
      <c r="S1028" s="430"/>
      <c r="T1028" s="430"/>
      <c r="U1028" s="430"/>
      <c r="V1028" s="430"/>
      <c r="W1028" s="430"/>
      <c r="X1028" s="430"/>
      <c r="Y1028" s="430"/>
      <c r="Z1028" s="430"/>
      <c r="AA1028" s="430"/>
      <c r="AB1028" s="430"/>
      <c r="AC1028" s="430"/>
      <c r="AD1028" s="430"/>
      <c r="AE1028" s="430"/>
      <c r="AF1028" s="430"/>
      <c r="AG1028" s="430"/>
      <c r="AH1028" s="430"/>
      <c r="AI1028" s="430"/>
      <c r="AJ1028" s="430"/>
      <c r="AK1028" s="431"/>
      <c r="AL1028" s="431"/>
      <c r="AM1028" s="431"/>
      <c r="AN1028" s="432"/>
    </row>
    <row r="1029" spans="1:40" ht="15.75" customHeight="1">
      <c r="A1029" s="430"/>
      <c r="B1029" s="434"/>
      <c r="C1029" s="430"/>
      <c r="D1029" s="430"/>
      <c r="E1029" s="430"/>
      <c r="F1029" s="430"/>
      <c r="G1029" s="430"/>
      <c r="H1029" s="430"/>
      <c r="I1029" s="430"/>
      <c r="J1029" s="430"/>
      <c r="K1029" s="430"/>
      <c r="L1029" s="430"/>
      <c r="M1029" s="430"/>
      <c r="N1029" s="430"/>
      <c r="O1029" s="430"/>
      <c r="P1029" s="430"/>
      <c r="Q1029" s="430"/>
      <c r="R1029" s="430"/>
      <c r="S1029" s="430"/>
      <c r="T1029" s="430"/>
      <c r="U1029" s="430"/>
      <c r="V1029" s="430"/>
      <c r="W1029" s="430"/>
      <c r="X1029" s="430"/>
      <c r="Y1029" s="430"/>
      <c r="Z1029" s="430"/>
      <c r="AA1029" s="430"/>
      <c r="AB1029" s="430"/>
      <c r="AC1029" s="430"/>
      <c r="AD1029" s="430"/>
      <c r="AE1029" s="430"/>
      <c r="AF1029" s="430"/>
      <c r="AG1029" s="430"/>
      <c r="AH1029" s="430"/>
      <c r="AI1029" s="430"/>
      <c r="AJ1029" s="430"/>
      <c r="AK1029" s="431"/>
      <c r="AL1029" s="431"/>
      <c r="AM1029" s="431"/>
      <c r="AN1029" s="432"/>
    </row>
    <row r="1030" spans="1:40" ht="15.75" customHeight="1">
      <c r="A1030" s="430"/>
      <c r="B1030" s="434"/>
      <c r="C1030" s="430"/>
      <c r="D1030" s="430"/>
      <c r="E1030" s="430"/>
      <c r="F1030" s="430"/>
      <c r="G1030" s="430"/>
      <c r="H1030" s="430"/>
      <c r="I1030" s="430"/>
      <c r="J1030" s="430"/>
      <c r="K1030" s="430"/>
      <c r="L1030" s="430"/>
      <c r="M1030" s="430"/>
      <c r="N1030" s="430"/>
      <c r="O1030" s="430"/>
      <c r="P1030" s="430"/>
      <c r="Q1030" s="430"/>
      <c r="R1030" s="430"/>
      <c r="S1030" s="430"/>
      <c r="T1030" s="430"/>
      <c r="U1030" s="430"/>
      <c r="V1030" s="430"/>
      <c r="W1030" s="430"/>
      <c r="X1030" s="430"/>
      <c r="Y1030" s="430"/>
      <c r="Z1030" s="430"/>
      <c r="AA1030" s="430"/>
      <c r="AB1030" s="430"/>
      <c r="AC1030" s="430"/>
      <c r="AD1030" s="430"/>
      <c r="AE1030" s="430"/>
      <c r="AF1030" s="430"/>
      <c r="AG1030" s="430"/>
      <c r="AH1030" s="430"/>
      <c r="AI1030" s="430"/>
      <c r="AJ1030" s="430"/>
      <c r="AK1030" s="431"/>
      <c r="AL1030" s="431"/>
      <c r="AM1030" s="431"/>
      <c r="AN1030" s="432"/>
    </row>
    <row r="1031" spans="1:40" ht="15.75" customHeight="1">
      <c r="A1031" s="430"/>
      <c r="B1031" s="434"/>
      <c r="C1031" s="430"/>
      <c r="D1031" s="430"/>
      <c r="E1031" s="430"/>
      <c r="F1031" s="430"/>
      <c r="G1031" s="430"/>
      <c r="H1031" s="430"/>
      <c r="I1031" s="430"/>
      <c r="J1031" s="430"/>
      <c r="K1031" s="430"/>
      <c r="L1031" s="430"/>
      <c r="M1031" s="430"/>
      <c r="N1031" s="430"/>
      <c r="O1031" s="430"/>
      <c r="P1031" s="430"/>
      <c r="Q1031" s="430"/>
      <c r="R1031" s="430"/>
      <c r="S1031" s="430"/>
      <c r="T1031" s="430"/>
      <c r="U1031" s="430"/>
      <c r="V1031" s="430"/>
      <c r="W1031" s="430"/>
      <c r="X1031" s="430"/>
      <c r="Y1031" s="430"/>
      <c r="Z1031" s="430"/>
      <c r="AA1031" s="430"/>
      <c r="AB1031" s="430"/>
      <c r="AC1031" s="430"/>
      <c r="AD1031" s="430"/>
      <c r="AE1031" s="430"/>
      <c r="AF1031" s="430"/>
      <c r="AG1031" s="430"/>
      <c r="AH1031" s="430"/>
      <c r="AI1031" s="430"/>
      <c r="AJ1031" s="430"/>
      <c r="AK1031" s="431"/>
      <c r="AL1031" s="431"/>
      <c r="AM1031" s="431"/>
      <c r="AN1031" s="432"/>
    </row>
    <row r="1032" spans="1:40" ht="15.75" customHeight="1">
      <c r="A1032" s="430"/>
      <c r="B1032" s="434"/>
      <c r="C1032" s="430"/>
      <c r="D1032" s="430"/>
      <c r="E1032" s="430"/>
      <c r="F1032" s="430"/>
      <c r="G1032" s="430"/>
      <c r="H1032" s="430"/>
      <c r="I1032" s="430"/>
      <c r="J1032" s="430"/>
      <c r="K1032" s="430"/>
      <c r="L1032" s="430"/>
      <c r="M1032" s="430"/>
      <c r="N1032" s="430"/>
      <c r="O1032" s="430"/>
      <c r="P1032" s="430"/>
      <c r="Q1032" s="430"/>
      <c r="R1032" s="430"/>
      <c r="S1032" s="430"/>
      <c r="T1032" s="430"/>
      <c r="U1032" s="430"/>
      <c r="V1032" s="430"/>
      <c r="W1032" s="430"/>
      <c r="X1032" s="430"/>
      <c r="Y1032" s="430"/>
      <c r="Z1032" s="430"/>
      <c r="AA1032" s="430"/>
      <c r="AB1032" s="430"/>
      <c r="AC1032" s="430"/>
      <c r="AD1032" s="430"/>
      <c r="AE1032" s="430"/>
      <c r="AF1032" s="430"/>
      <c r="AG1032" s="430"/>
      <c r="AH1032" s="430"/>
      <c r="AI1032" s="430"/>
      <c r="AJ1032" s="430"/>
      <c r="AK1032" s="431"/>
      <c r="AL1032" s="431"/>
      <c r="AM1032" s="431"/>
      <c r="AN1032" s="432"/>
    </row>
    <row r="1033" spans="1:40" ht="15.75" customHeight="1">
      <c r="A1033" s="430"/>
      <c r="B1033" s="434"/>
      <c r="C1033" s="430"/>
      <c r="D1033" s="430"/>
      <c r="E1033" s="430"/>
      <c r="F1033" s="430"/>
      <c r="G1033" s="430"/>
      <c r="H1033" s="430"/>
      <c r="I1033" s="430"/>
      <c r="J1033" s="430"/>
      <c r="K1033" s="430"/>
      <c r="L1033" s="430"/>
      <c r="M1033" s="430"/>
      <c r="N1033" s="430"/>
      <c r="O1033" s="430"/>
      <c r="P1033" s="430"/>
      <c r="Q1033" s="430"/>
      <c r="R1033" s="430"/>
      <c r="S1033" s="430"/>
      <c r="T1033" s="430"/>
      <c r="U1033" s="430"/>
      <c r="V1033" s="430"/>
      <c r="W1033" s="430"/>
      <c r="X1033" s="430"/>
      <c r="Y1033" s="430"/>
      <c r="Z1033" s="430"/>
      <c r="AA1033" s="430"/>
      <c r="AB1033" s="430"/>
      <c r="AC1033" s="430"/>
      <c r="AD1033" s="430"/>
      <c r="AE1033" s="430"/>
      <c r="AF1033" s="430"/>
      <c r="AG1033" s="430"/>
      <c r="AH1033" s="430"/>
      <c r="AI1033" s="430"/>
      <c r="AJ1033" s="430"/>
      <c r="AK1033" s="431"/>
      <c r="AL1033" s="431"/>
      <c r="AM1033" s="431"/>
      <c r="AN1033" s="432"/>
    </row>
    <row r="1034" spans="1:40" ht="15.75" customHeight="1">
      <c r="A1034" s="430"/>
      <c r="B1034" s="434"/>
      <c r="C1034" s="430"/>
      <c r="D1034" s="430"/>
      <c r="E1034" s="430"/>
      <c r="F1034" s="430"/>
      <c r="G1034" s="430"/>
      <c r="H1034" s="430"/>
      <c r="I1034" s="430"/>
      <c r="J1034" s="430"/>
      <c r="K1034" s="430"/>
      <c r="L1034" s="430"/>
      <c r="M1034" s="430"/>
      <c r="N1034" s="430"/>
      <c r="O1034" s="430"/>
      <c r="P1034" s="430"/>
      <c r="Q1034" s="430"/>
      <c r="R1034" s="430"/>
      <c r="S1034" s="430"/>
      <c r="T1034" s="430"/>
      <c r="U1034" s="430"/>
      <c r="V1034" s="430"/>
      <c r="W1034" s="430"/>
      <c r="X1034" s="430"/>
      <c r="Y1034" s="430"/>
      <c r="Z1034" s="430"/>
      <c r="AA1034" s="430"/>
      <c r="AB1034" s="430"/>
      <c r="AC1034" s="430"/>
      <c r="AD1034" s="430"/>
      <c r="AE1034" s="430"/>
      <c r="AF1034" s="430"/>
      <c r="AG1034" s="430"/>
      <c r="AH1034" s="430"/>
      <c r="AI1034" s="430"/>
      <c r="AJ1034" s="430"/>
      <c r="AK1034" s="431"/>
      <c r="AL1034" s="431"/>
      <c r="AM1034" s="431"/>
      <c r="AN1034" s="432"/>
    </row>
    <row r="1035" spans="1:40" ht="15.75" customHeight="1">
      <c r="A1035" s="430"/>
      <c r="B1035" s="434"/>
      <c r="C1035" s="430"/>
      <c r="D1035" s="430"/>
      <c r="E1035" s="430"/>
      <c r="F1035" s="430"/>
      <c r="G1035" s="430"/>
      <c r="H1035" s="430"/>
      <c r="I1035" s="430"/>
      <c r="J1035" s="430"/>
      <c r="K1035" s="430"/>
      <c r="L1035" s="430"/>
      <c r="M1035" s="430"/>
      <c r="N1035" s="430"/>
      <c r="O1035" s="430"/>
      <c r="P1035" s="430"/>
      <c r="Q1035" s="430"/>
      <c r="R1035" s="430"/>
      <c r="S1035" s="430"/>
      <c r="T1035" s="430"/>
      <c r="U1035" s="430"/>
      <c r="V1035" s="430"/>
      <c r="W1035" s="430"/>
      <c r="X1035" s="430"/>
      <c r="Y1035" s="430"/>
      <c r="Z1035" s="430"/>
      <c r="AA1035" s="430"/>
      <c r="AB1035" s="430"/>
      <c r="AC1035" s="430"/>
      <c r="AD1035" s="430"/>
      <c r="AE1035" s="430"/>
      <c r="AF1035" s="430"/>
      <c r="AG1035" s="430"/>
      <c r="AH1035" s="430"/>
      <c r="AI1035" s="430"/>
      <c r="AJ1035" s="430"/>
      <c r="AK1035" s="431"/>
      <c r="AL1035" s="431"/>
      <c r="AM1035" s="431"/>
      <c r="AN1035" s="432"/>
    </row>
    <row r="1036" spans="1:40" ht="15.75" customHeight="1">
      <c r="A1036" s="430"/>
      <c r="B1036" s="434"/>
      <c r="C1036" s="430"/>
      <c r="D1036" s="430"/>
      <c r="E1036" s="430"/>
      <c r="F1036" s="430"/>
      <c r="G1036" s="430"/>
      <c r="H1036" s="430"/>
      <c r="I1036" s="430"/>
      <c r="J1036" s="430"/>
      <c r="K1036" s="430"/>
      <c r="L1036" s="430"/>
      <c r="M1036" s="430"/>
      <c r="N1036" s="430"/>
      <c r="O1036" s="430"/>
      <c r="P1036" s="430"/>
      <c r="Q1036" s="430"/>
      <c r="R1036" s="430"/>
      <c r="S1036" s="430"/>
      <c r="T1036" s="430"/>
      <c r="U1036" s="430"/>
      <c r="V1036" s="430"/>
      <c r="W1036" s="430"/>
      <c r="X1036" s="430"/>
      <c r="Y1036" s="430"/>
      <c r="Z1036" s="430"/>
      <c r="AA1036" s="430"/>
      <c r="AB1036" s="430"/>
      <c r="AC1036" s="430"/>
      <c r="AD1036" s="430"/>
      <c r="AE1036" s="430"/>
      <c r="AF1036" s="430"/>
      <c r="AG1036" s="430"/>
      <c r="AH1036" s="430"/>
      <c r="AI1036" s="430"/>
      <c r="AJ1036" s="430"/>
      <c r="AK1036" s="431"/>
      <c r="AL1036" s="431"/>
      <c r="AM1036" s="431"/>
      <c r="AN1036" s="432"/>
    </row>
    <row r="1037" spans="1:40" ht="15.75" customHeight="1">
      <c r="A1037" s="430"/>
      <c r="B1037" s="434"/>
      <c r="C1037" s="430"/>
      <c r="D1037" s="430"/>
      <c r="E1037" s="430"/>
      <c r="F1037" s="430"/>
      <c r="G1037" s="430"/>
      <c r="H1037" s="430"/>
      <c r="I1037" s="430"/>
      <c r="J1037" s="430"/>
      <c r="K1037" s="430"/>
      <c r="L1037" s="430"/>
      <c r="M1037" s="430"/>
      <c r="N1037" s="430"/>
      <c r="O1037" s="430"/>
      <c r="P1037" s="430"/>
      <c r="Q1037" s="430"/>
      <c r="R1037" s="430"/>
      <c r="S1037" s="430"/>
      <c r="T1037" s="430"/>
      <c r="U1037" s="430"/>
      <c r="V1037" s="430"/>
      <c r="W1037" s="430"/>
      <c r="X1037" s="430"/>
      <c r="Y1037" s="430"/>
      <c r="Z1037" s="430"/>
      <c r="AA1037" s="430"/>
      <c r="AB1037" s="430"/>
      <c r="AC1037" s="430"/>
      <c r="AD1037" s="430"/>
      <c r="AE1037" s="430"/>
      <c r="AF1037" s="430"/>
      <c r="AG1037" s="430"/>
      <c r="AH1037" s="430"/>
      <c r="AI1037" s="430"/>
      <c r="AJ1037" s="430"/>
      <c r="AK1037" s="431"/>
      <c r="AL1037" s="431"/>
      <c r="AM1037" s="431"/>
      <c r="AN1037" s="432"/>
    </row>
    <row r="1038" spans="1:40" ht="15.75" customHeight="1">
      <c r="A1038" s="430"/>
      <c r="B1038" s="434"/>
      <c r="C1038" s="430"/>
      <c r="D1038" s="430"/>
      <c r="E1038" s="430"/>
      <c r="F1038" s="430"/>
      <c r="G1038" s="430"/>
      <c r="H1038" s="430"/>
      <c r="I1038" s="430"/>
      <c r="J1038" s="430"/>
      <c r="K1038" s="430"/>
      <c r="L1038" s="430"/>
      <c r="M1038" s="430"/>
      <c r="N1038" s="430"/>
      <c r="O1038" s="430"/>
      <c r="P1038" s="430"/>
      <c r="Q1038" s="430"/>
      <c r="R1038" s="430"/>
      <c r="S1038" s="430"/>
      <c r="T1038" s="430"/>
      <c r="U1038" s="430"/>
      <c r="V1038" s="430"/>
      <c r="W1038" s="430"/>
      <c r="X1038" s="430"/>
      <c r="Y1038" s="430"/>
      <c r="Z1038" s="430"/>
      <c r="AA1038" s="430"/>
      <c r="AB1038" s="430"/>
      <c r="AC1038" s="430"/>
      <c r="AD1038" s="430"/>
      <c r="AE1038" s="430"/>
      <c r="AF1038" s="430"/>
      <c r="AG1038" s="430"/>
      <c r="AH1038" s="430"/>
      <c r="AI1038" s="430"/>
      <c r="AJ1038" s="430"/>
      <c r="AK1038" s="431"/>
      <c r="AL1038" s="431"/>
      <c r="AM1038" s="431"/>
      <c r="AN1038" s="432"/>
    </row>
    <row r="1039" spans="1:40" ht="15.75" customHeight="1">
      <c r="A1039" s="430"/>
      <c r="B1039" s="434"/>
      <c r="C1039" s="430"/>
      <c r="D1039" s="430"/>
      <c r="E1039" s="430"/>
      <c r="F1039" s="430"/>
      <c r="G1039" s="430"/>
      <c r="H1039" s="430"/>
      <c r="I1039" s="430"/>
      <c r="J1039" s="430"/>
      <c r="K1039" s="430"/>
      <c r="L1039" s="430"/>
      <c r="M1039" s="430"/>
      <c r="N1039" s="430"/>
      <c r="O1039" s="430"/>
      <c r="P1039" s="430"/>
      <c r="Q1039" s="430"/>
      <c r="R1039" s="430"/>
      <c r="S1039" s="430"/>
      <c r="T1039" s="430"/>
      <c r="U1039" s="430"/>
      <c r="V1039" s="430"/>
      <c r="W1039" s="430"/>
      <c r="X1039" s="430"/>
      <c r="Y1039" s="430"/>
      <c r="Z1039" s="430"/>
      <c r="AA1039" s="430"/>
      <c r="AB1039" s="430"/>
      <c r="AC1039" s="430"/>
      <c r="AD1039" s="430"/>
      <c r="AE1039" s="430"/>
      <c r="AF1039" s="430"/>
      <c r="AG1039" s="430"/>
      <c r="AH1039" s="430"/>
      <c r="AI1039" s="430"/>
      <c r="AJ1039" s="430"/>
      <c r="AK1039" s="431"/>
      <c r="AL1039" s="431"/>
      <c r="AM1039" s="431"/>
      <c r="AN1039" s="432"/>
    </row>
    <row r="1040" spans="1:40" ht="15.75" customHeight="1">
      <c r="A1040" s="430"/>
      <c r="B1040" s="434"/>
      <c r="C1040" s="430"/>
      <c r="D1040" s="430"/>
      <c r="E1040" s="430"/>
      <c r="F1040" s="430"/>
      <c r="G1040" s="430"/>
      <c r="H1040" s="430"/>
      <c r="I1040" s="430"/>
      <c r="J1040" s="430"/>
      <c r="K1040" s="430"/>
      <c r="L1040" s="430"/>
      <c r="M1040" s="430"/>
      <c r="N1040" s="430"/>
      <c r="O1040" s="430"/>
      <c r="P1040" s="430"/>
      <c r="Q1040" s="430"/>
      <c r="R1040" s="430"/>
      <c r="S1040" s="430"/>
      <c r="T1040" s="430"/>
      <c r="U1040" s="430"/>
      <c r="V1040" s="430"/>
      <c r="W1040" s="430"/>
      <c r="X1040" s="430"/>
      <c r="Y1040" s="430"/>
      <c r="Z1040" s="430"/>
      <c r="AA1040" s="430"/>
      <c r="AB1040" s="430"/>
      <c r="AC1040" s="430"/>
      <c r="AD1040" s="430"/>
      <c r="AE1040" s="430"/>
      <c r="AF1040" s="430"/>
      <c r="AG1040" s="430"/>
      <c r="AH1040" s="430"/>
      <c r="AI1040" s="430"/>
      <c r="AJ1040" s="430"/>
      <c r="AK1040" s="431"/>
      <c r="AL1040" s="431"/>
      <c r="AM1040" s="431"/>
      <c r="AN1040" s="432"/>
    </row>
    <row r="1041" spans="1:40" ht="15.75" customHeight="1">
      <c r="A1041" s="430"/>
      <c r="B1041" s="434"/>
      <c r="C1041" s="430"/>
      <c r="D1041" s="430"/>
      <c r="E1041" s="430"/>
      <c r="F1041" s="430"/>
      <c r="G1041" s="430"/>
      <c r="H1041" s="430"/>
      <c r="I1041" s="430"/>
      <c r="J1041" s="430"/>
      <c r="K1041" s="430"/>
      <c r="L1041" s="430"/>
      <c r="M1041" s="430"/>
      <c r="N1041" s="430"/>
      <c r="O1041" s="430"/>
      <c r="P1041" s="430"/>
      <c r="Q1041" s="430"/>
      <c r="R1041" s="430"/>
      <c r="S1041" s="430"/>
      <c r="T1041" s="430"/>
      <c r="U1041" s="430"/>
      <c r="V1041" s="430"/>
      <c r="W1041" s="430"/>
      <c r="X1041" s="430"/>
      <c r="Y1041" s="430"/>
      <c r="Z1041" s="430"/>
      <c r="AA1041" s="430"/>
      <c r="AB1041" s="430"/>
      <c r="AC1041" s="430"/>
      <c r="AD1041" s="430"/>
      <c r="AE1041" s="430"/>
      <c r="AF1041" s="430"/>
      <c r="AG1041" s="430"/>
      <c r="AH1041" s="430"/>
      <c r="AI1041" s="430"/>
      <c r="AJ1041" s="430"/>
      <c r="AK1041" s="431"/>
      <c r="AL1041" s="431"/>
      <c r="AM1041" s="431"/>
      <c r="AN1041" s="432"/>
    </row>
    <row r="1042" spans="1:40" ht="15.75" customHeight="1">
      <c r="A1042" s="430"/>
      <c r="B1042" s="434"/>
      <c r="C1042" s="430"/>
      <c r="D1042" s="430"/>
      <c r="E1042" s="430"/>
      <c r="F1042" s="430"/>
      <c r="G1042" s="430"/>
      <c r="H1042" s="430"/>
      <c r="I1042" s="430"/>
      <c r="J1042" s="430"/>
      <c r="K1042" s="430"/>
      <c r="L1042" s="430"/>
      <c r="M1042" s="430"/>
      <c r="N1042" s="430"/>
      <c r="O1042" s="430"/>
      <c r="P1042" s="430"/>
      <c r="Q1042" s="430"/>
      <c r="R1042" s="430"/>
      <c r="S1042" s="430"/>
      <c r="T1042" s="430"/>
      <c r="U1042" s="430"/>
      <c r="V1042" s="430"/>
      <c r="W1042" s="430"/>
      <c r="X1042" s="430"/>
      <c r="Y1042" s="430"/>
      <c r="Z1042" s="430"/>
      <c r="AA1042" s="430"/>
      <c r="AB1042" s="430"/>
      <c r="AC1042" s="430"/>
      <c r="AD1042" s="430"/>
      <c r="AE1042" s="430"/>
      <c r="AF1042" s="430"/>
      <c r="AG1042" s="430"/>
      <c r="AH1042" s="430"/>
      <c r="AI1042" s="430"/>
      <c r="AJ1042" s="430"/>
      <c r="AK1042" s="431"/>
      <c r="AL1042" s="431"/>
      <c r="AM1042" s="431"/>
      <c r="AN1042" s="432"/>
    </row>
    <row r="1043" spans="1:40" ht="15.75" customHeight="1">
      <c r="A1043" s="430"/>
      <c r="B1043" s="434"/>
      <c r="C1043" s="430"/>
      <c r="D1043" s="430"/>
      <c r="E1043" s="430"/>
      <c r="F1043" s="430"/>
      <c r="G1043" s="430"/>
      <c r="H1043" s="430"/>
      <c r="I1043" s="430"/>
      <c r="J1043" s="430"/>
      <c r="K1043" s="430"/>
      <c r="L1043" s="430"/>
      <c r="M1043" s="430"/>
      <c r="N1043" s="430"/>
      <c r="O1043" s="430"/>
      <c r="P1043" s="430"/>
      <c r="Q1043" s="430"/>
      <c r="R1043" s="430"/>
      <c r="S1043" s="430"/>
      <c r="T1043" s="430"/>
      <c r="U1043" s="430"/>
      <c r="V1043" s="430"/>
      <c r="W1043" s="430"/>
      <c r="X1043" s="430"/>
      <c r="Y1043" s="430"/>
      <c r="Z1043" s="430"/>
      <c r="AA1043" s="430"/>
      <c r="AB1043" s="430"/>
      <c r="AC1043" s="430"/>
      <c r="AD1043" s="430"/>
      <c r="AE1043" s="430"/>
      <c r="AF1043" s="430"/>
      <c r="AG1043" s="430"/>
      <c r="AH1043" s="430"/>
      <c r="AI1043" s="430"/>
      <c r="AJ1043" s="430"/>
      <c r="AK1043" s="431"/>
      <c r="AL1043" s="431"/>
      <c r="AM1043" s="431"/>
      <c r="AN1043" s="432"/>
    </row>
    <row r="1044" spans="1:40" ht="15.75" customHeight="1">
      <c r="A1044" s="430"/>
      <c r="B1044" s="434"/>
      <c r="C1044" s="430"/>
      <c r="D1044" s="430"/>
      <c r="E1044" s="430"/>
      <c r="F1044" s="430"/>
      <c r="G1044" s="430"/>
      <c r="H1044" s="430"/>
      <c r="I1044" s="430"/>
      <c r="J1044" s="430"/>
      <c r="K1044" s="430"/>
      <c r="L1044" s="430"/>
      <c r="M1044" s="430"/>
      <c r="N1044" s="430"/>
      <c r="O1044" s="430"/>
      <c r="P1044" s="430"/>
      <c r="Q1044" s="430"/>
      <c r="R1044" s="430"/>
      <c r="S1044" s="430"/>
      <c r="T1044" s="430"/>
      <c r="U1044" s="430"/>
      <c r="V1044" s="430"/>
      <c r="W1044" s="430"/>
      <c r="X1044" s="430"/>
      <c r="Y1044" s="430"/>
      <c r="Z1044" s="430"/>
      <c r="AA1044" s="430"/>
      <c r="AB1044" s="430"/>
      <c r="AC1044" s="430"/>
      <c r="AD1044" s="430"/>
      <c r="AE1044" s="430"/>
      <c r="AF1044" s="430"/>
      <c r="AG1044" s="430"/>
      <c r="AH1044" s="430"/>
      <c r="AI1044" s="430"/>
      <c r="AJ1044" s="430"/>
      <c r="AK1044" s="431"/>
      <c r="AL1044" s="431"/>
      <c r="AM1044" s="431"/>
      <c r="AN1044" s="432"/>
    </row>
    <row r="1045" spans="1:40" ht="15.75" customHeight="1">
      <c r="A1045" s="430"/>
      <c r="B1045" s="434"/>
      <c r="C1045" s="430"/>
      <c r="D1045" s="430"/>
      <c r="E1045" s="430"/>
      <c r="F1045" s="430"/>
      <c r="G1045" s="430"/>
      <c r="H1045" s="430"/>
      <c r="I1045" s="430"/>
      <c r="J1045" s="430"/>
      <c r="K1045" s="430"/>
      <c r="L1045" s="430"/>
      <c r="M1045" s="430"/>
      <c r="N1045" s="430"/>
      <c r="O1045" s="430"/>
      <c r="P1045" s="430"/>
      <c r="Q1045" s="430"/>
      <c r="R1045" s="430"/>
      <c r="S1045" s="430"/>
      <c r="T1045" s="430"/>
      <c r="U1045" s="430"/>
      <c r="V1045" s="430"/>
      <c r="W1045" s="430"/>
      <c r="X1045" s="430"/>
      <c r="Y1045" s="430"/>
      <c r="Z1045" s="430"/>
      <c r="AA1045" s="430"/>
      <c r="AB1045" s="430"/>
      <c r="AC1045" s="430"/>
      <c r="AD1045" s="430"/>
      <c r="AE1045" s="430"/>
      <c r="AF1045" s="430"/>
      <c r="AG1045" s="430"/>
      <c r="AH1045" s="430"/>
      <c r="AI1045" s="430"/>
      <c r="AJ1045" s="430"/>
      <c r="AK1045" s="431"/>
      <c r="AL1045" s="431"/>
      <c r="AM1045" s="431"/>
      <c r="AN1045" s="432"/>
    </row>
    <row r="1046" spans="1:40" ht="15.75" customHeight="1">
      <c r="A1046" s="430"/>
      <c r="B1046" s="434"/>
      <c r="C1046" s="430"/>
      <c r="D1046" s="430"/>
      <c r="E1046" s="430"/>
      <c r="F1046" s="430"/>
      <c r="G1046" s="430"/>
      <c r="H1046" s="430"/>
      <c r="I1046" s="430"/>
      <c r="J1046" s="430"/>
      <c r="K1046" s="430"/>
      <c r="L1046" s="430"/>
      <c r="M1046" s="430"/>
      <c r="N1046" s="430"/>
      <c r="O1046" s="430"/>
      <c r="P1046" s="430"/>
      <c r="Q1046" s="430"/>
      <c r="R1046" s="430"/>
      <c r="S1046" s="430"/>
      <c r="T1046" s="430"/>
      <c r="U1046" s="430"/>
      <c r="V1046" s="430"/>
      <c r="W1046" s="430"/>
      <c r="X1046" s="430"/>
      <c r="Y1046" s="430"/>
      <c r="Z1046" s="430"/>
      <c r="AA1046" s="430"/>
      <c r="AB1046" s="430"/>
      <c r="AC1046" s="430"/>
      <c r="AD1046" s="430"/>
      <c r="AE1046" s="430"/>
      <c r="AF1046" s="430"/>
      <c r="AG1046" s="430"/>
      <c r="AH1046" s="430"/>
      <c r="AI1046" s="430"/>
      <c r="AJ1046" s="430"/>
      <c r="AK1046" s="431"/>
      <c r="AL1046" s="431"/>
      <c r="AM1046" s="431"/>
      <c r="AN1046" s="432"/>
    </row>
    <row r="1047" spans="1:40" ht="15.75" customHeight="1">
      <c r="A1047" s="430"/>
      <c r="B1047" s="434"/>
      <c r="C1047" s="430"/>
      <c r="D1047" s="430"/>
      <c r="E1047" s="430"/>
      <c r="F1047" s="430"/>
      <c r="G1047" s="430"/>
      <c r="H1047" s="430"/>
      <c r="I1047" s="430"/>
      <c r="J1047" s="430"/>
      <c r="K1047" s="430"/>
      <c r="L1047" s="430"/>
      <c r="M1047" s="430"/>
      <c r="N1047" s="430"/>
      <c r="O1047" s="430"/>
      <c r="P1047" s="430"/>
      <c r="Q1047" s="430"/>
      <c r="R1047" s="430"/>
      <c r="S1047" s="430"/>
      <c r="T1047" s="430"/>
      <c r="U1047" s="430"/>
      <c r="V1047" s="430"/>
      <c r="W1047" s="430"/>
      <c r="X1047" s="430"/>
      <c r="Y1047" s="430"/>
      <c r="Z1047" s="430"/>
      <c r="AA1047" s="430"/>
      <c r="AB1047" s="430"/>
      <c r="AC1047" s="430"/>
      <c r="AD1047" s="430"/>
      <c r="AE1047" s="430"/>
      <c r="AF1047" s="430"/>
      <c r="AG1047" s="430"/>
      <c r="AH1047" s="430"/>
      <c r="AI1047" s="430"/>
      <c r="AJ1047" s="430"/>
      <c r="AK1047" s="431"/>
      <c r="AL1047" s="431"/>
      <c r="AM1047" s="431"/>
      <c r="AN1047" s="432"/>
    </row>
    <row r="1048" spans="1:40" ht="15.75" customHeight="1">
      <c r="A1048" s="430"/>
      <c r="B1048" s="434"/>
      <c r="C1048" s="430"/>
      <c r="D1048" s="430"/>
      <c r="E1048" s="430"/>
      <c r="F1048" s="430"/>
      <c r="G1048" s="430"/>
      <c r="H1048" s="430"/>
      <c r="I1048" s="430"/>
      <c r="J1048" s="430"/>
      <c r="K1048" s="430"/>
      <c r="L1048" s="430"/>
      <c r="M1048" s="430"/>
      <c r="N1048" s="430"/>
      <c r="O1048" s="430"/>
      <c r="P1048" s="430"/>
      <c r="Q1048" s="430"/>
      <c r="R1048" s="430"/>
      <c r="S1048" s="430"/>
      <c r="T1048" s="430"/>
      <c r="U1048" s="430"/>
      <c r="V1048" s="430"/>
      <c r="W1048" s="430"/>
      <c r="X1048" s="430"/>
      <c r="Y1048" s="430"/>
      <c r="Z1048" s="430"/>
      <c r="AA1048" s="430"/>
      <c r="AB1048" s="430"/>
      <c r="AC1048" s="430"/>
      <c r="AD1048" s="430"/>
      <c r="AE1048" s="430"/>
      <c r="AF1048" s="430"/>
      <c r="AG1048" s="430"/>
      <c r="AH1048" s="430"/>
      <c r="AI1048" s="430"/>
      <c r="AJ1048" s="430"/>
      <c r="AK1048" s="431"/>
      <c r="AL1048" s="431"/>
      <c r="AM1048" s="431"/>
      <c r="AN1048" s="432"/>
    </row>
    <row r="1049" spans="1:40" ht="15.75" customHeight="1">
      <c r="A1049" s="430"/>
      <c r="B1049" s="434"/>
      <c r="C1049" s="430"/>
      <c r="D1049" s="430"/>
      <c r="E1049" s="430"/>
      <c r="F1049" s="430"/>
      <c r="G1049" s="430"/>
      <c r="H1049" s="430"/>
      <c r="I1049" s="430"/>
      <c r="J1049" s="430"/>
      <c r="K1049" s="430"/>
      <c r="L1049" s="430"/>
      <c r="M1049" s="430"/>
      <c r="N1049" s="430"/>
      <c r="O1049" s="430"/>
      <c r="P1049" s="430"/>
      <c r="Q1049" s="430"/>
      <c r="R1049" s="430"/>
      <c r="S1049" s="430"/>
      <c r="T1049" s="430"/>
      <c r="U1049" s="430"/>
      <c r="V1049" s="430"/>
      <c r="W1049" s="430"/>
      <c r="X1049" s="430"/>
      <c r="Y1049" s="430"/>
      <c r="Z1049" s="430"/>
      <c r="AA1049" s="430"/>
      <c r="AB1049" s="430"/>
      <c r="AC1049" s="430"/>
      <c r="AD1049" s="430"/>
      <c r="AE1049" s="430"/>
      <c r="AF1049" s="430"/>
      <c r="AG1049" s="430"/>
      <c r="AH1049" s="430"/>
      <c r="AI1049" s="430"/>
      <c r="AJ1049" s="430"/>
      <c r="AK1049" s="431"/>
      <c r="AL1049" s="431"/>
      <c r="AM1049" s="431"/>
      <c r="AN1049" s="432"/>
    </row>
    <row r="1050" spans="1:40" ht="15.75" customHeight="1">
      <c r="A1050" s="430"/>
      <c r="B1050" s="434"/>
      <c r="C1050" s="430"/>
      <c r="D1050" s="430"/>
      <c r="E1050" s="430"/>
      <c r="F1050" s="430"/>
      <c r="G1050" s="430"/>
      <c r="H1050" s="430"/>
      <c r="I1050" s="430"/>
      <c r="J1050" s="430"/>
      <c r="K1050" s="430"/>
      <c r="L1050" s="430"/>
      <c r="M1050" s="430"/>
      <c r="N1050" s="430"/>
      <c r="O1050" s="430"/>
      <c r="P1050" s="430"/>
      <c r="Q1050" s="430"/>
      <c r="R1050" s="430"/>
      <c r="S1050" s="430"/>
      <c r="T1050" s="430"/>
      <c r="U1050" s="430"/>
      <c r="V1050" s="430"/>
      <c r="W1050" s="430"/>
      <c r="X1050" s="430"/>
      <c r="Y1050" s="430"/>
      <c r="Z1050" s="430"/>
      <c r="AA1050" s="430"/>
      <c r="AB1050" s="430"/>
      <c r="AC1050" s="430"/>
      <c r="AD1050" s="430"/>
      <c r="AE1050" s="430"/>
      <c r="AF1050" s="430"/>
      <c r="AG1050" s="430"/>
      <c r="AH1050" s="430"/>
      <c r="AI1050" s="430"/>
      <c r="AJ1050" s="430"/>
      <c r="AK1050" s="431"/>
      <c r="AL1050" s="431"/>
      <c r="AM1050" s="431"/>
      <c r="AN1050" s="432"/>
    </row>
    <row r="1051" spans="1:40" ht="15.75" customHeight="1">
      <c r="A1051" s="430"/>
      <c r="B1051" s="434"/>
      <c r="C1051" s="430"/>
      <c r="D1051" s="430"/>
      <c r="E1051" s="430"/>
      <c r="F1051" s="430"/>
      <c r="G1051" s="430"/>
      <c r="H1051" s="430"/>
      <c r="I1051" s="430"/>
      <c r="J1051" s="430"/>
      <c r="K1051" s="430"/>
      <c r="L1051" s="430"/>
      <c r="M1051" s="430"/>
      <c r="N1051" s="430"/>
      <c r="O1051" s="430"/>
      <c r="P1051" s="430"/>
      <c r="Q1051" s="430"/>
      <c r="R1051" s="430"/>
      <c r="S1051" s="430"/>
      <c r="T1051" s="430"/>
      <c r="U1051" s="430"/>
      <c r="V1051" s="430"/>
      <c r="W1051" s="430"/>
      <c r="X1051" s="430"/>
      <c r="Y1051" s="430"/>
      <c r="Z1051" s="430"/>
      <c r="AA1051" s="430"/>
      <c r="AB1051" s="430"/>
      <c r="AC1051" s="430"/>
      <c r="AD1051" s="430"/>
      <c r="AE1051" s="430"/>
      <c r="AF1051" s="430"/>
      <c r="AG1051" s="430"/>
      <c r="AH1051" s="430"/>
      <c r="AI1051" s="430"/>
      <c r="AJ1051" s="430"/>
      <c r="AK1051" s="431"/>
      <c r="AL1051" s="431"/>
      <c r="AM1051" s="431"/>
      <c r="AN1051" s="432"/>
    </row>
    <row r="1052" spans="1:40" ht="15.75" customHeight="1">
      <c r="A1052" s="430"/>
      <c r="B1052" s="434"/>
      <c r="C1052" s="430"/>
      <c r="D1052" s="430"/>
      <c r="E1052" s="430"/>
      <c r="F1052" s="430"/>
      <c r="G1052" s="430"/>
      <c r="H1052" s="430"/>
      <c r="I1052" s="430"/>
      <c r="J1052" s="430"/>
      <c r="K1052" s="430"/>
      <c r="L1052" s="430"/>
      <c r="M1052" s="430"/>
      <c r="N1052" s="430"/>
      <c r="O1052" s="430"/>
      <c r="P1052" s="430"/>
      <c r="Q1052" s="430"/>
      <c r="R1052" s="430"/>
      <c r="S1052" s="430"/>
      <c r="T1052" s="430"/>
      <c r="U1052" s="430"/>
      <c r="V1052" s="430"/>
      <c r="W1052" s="430"/>
      <c r="X1052" s="430"/>
      <c r="Y1052" s="430"/>
      <c r="Z1052" s="430"/>
      <c r="AA1052" s="430"/>
      <c r="AB1052" s="430"/>
      <c r="AC1052" s="430"/>
      <c r="AD1052" s="430"/>
      <c r="AE1052" s="430"/>
      <c r="AF1052" s="430"/>
      <c r="AG1052" s="430"/>
      <c r="AH1052" s="430"/>
      <c r="AI1052" s="430"/>
      <c r="AJ1052" s="430"/>
      <c r="AK1052" s="431"/>
      <c r="AL1052" s="431"/>
      <c r="AM1052" s="431"/>
      <c r="AN1052" s="432"/>
    </row>
    <row r="1053" spans="1:40" ht="15.75" customHeight="1">
      <c r="A1053" s="430"/>
      <c r="B1053" s="434"/>
      <c r="C1053" s="430"/>
      <c r="D1053" s="430"/>
      <c r="E1053" s="430"/>
      <c r="F1053" s="430"/>
      <c r="G1053" s="430"/>
      <c r="H1053" s="430"/>
      <c r="I1053" s="430"/>
      <c r="J1053" s="430"/>
      <c r="K1053" s="430"/>
      <c r="L1053" s="430"/>
      <c r="M1053" s="430"/>
      <c r="N1053" s="430"/>
      <c r="O1053" s="430"/>
      <c r="P1053" s="430"/>
      <c r="Q1053" s="430"/>
      <c r="R1053" s="430"/>
      <c r="S1053" s="430"/>
      <c r="T1053" s="430"/>
      <c r="U1053" s="430"/>
      <c r="V1053" s="430"/>
      <c r="W1053" s="430"/>
      <c r="X1053" s="430"/>
      <c r="Y1053" s="430"/>
      <c r="Z1053" s="430"/>
      <c r="AA1053" s="430"/>
      <c r="AB1053" s="430"/>
      <c r="AC1053" s="430"/>
      <c r="AD1053" s="430"/>
      <c r="AE1053" s="430"/>
      <c r="AF1053" s="430"/>
      <c r="AG1053" s="430"/>
      <c r="AH1053" s="430"/>
      <c r="AI1053" s="430"/>
      <c r="AJ1053" s="430"/>
      <c r="AK1053" s="431"/>
      <c r="AL1053" s="431"/>
      <c r="AM1053" s="431"/>
      <c r="AN1053" s="432"/>
    </row>
    <row r="1054" spans="1:40" ht="15.75" customHeight="1">
      <c r="A1054" s="430"/>
      <c r="B1054" s="434"/>
      <c r="C1054" s="430"/>
      <c r="D1054" s="430"/>
      <c r="E1054" s="430"/>
      <c r="F1054" s="430"/>
      <c r="G1054" s="430"/>
      <c r="H1054" s="430"/>
      <c r="I1054" s="430"/>
      <c r="J1054" s="430"/>
      <c r="K1054" s="430"/>
      <c r="L1054" s="430"/>
      <c r="M1054" s="430"/>
      <c r="N1054" s="430"/>
      <c r="O1054" s="430"/>
      <c r="P1054" s="430"/>
      <c r="Q1054" s="430"/>
      <c r="R1054" s="430"/>
      <c r="S1054" s="430"/>
      <c r="T1054" s="430"/>
      <c r="U1054" s="430"/>
      <c r="V1054" s="430"/>
      <c r="W1054" s="430"/>
      <c r="X1054" s="430"/>
      <c r="Y1054" s="430"/>
      <c r="Z1054" s="430"/>
      <c r="AA1054" s="430"/>
      <c r="AB1054" s="430"/>
      <c r="AC1054" s="430"/>
      <c r="AD1054" s="430"/>
      <c r="AE1054" s="430"/>
      <c r="AF1054" s="430"/>
      <c r="AG1054" s="430"/>
      <c r="AH1054" s="430"/>
      <c r="AI1054" s="430"/>
      <c r="AJ1054" s="430"/>
      <c r="AK1054" s="431"/>
      <c r="AL1054" s="431"/>
      <c r="AM1054" s="431"/>
      <c r="AN1054" s="432"/>
    </row>
    <row r="1055" spans="1:40" ht="15.75" customHeight="1">
      <c r="A1055" s="430"/>
      <c r="B1055" s="434"/>
      <c r="C1055" s="430"/>
      <c r="D1055" s="430"/>
      <c r="E1055" s="430"/>
      <c r="F1055" s="430"/>
      <c r="G1055" s="430"/>
      <c r="H1055" s="430"/>
      <c r="I1055" s="430"/>
      <c r="J1055" s="430"/>
      <c r="K1055" s="430"/>
      <c r="L1055" s="430"/>
      <c r="M1055" s="430"/>
      <c r="N1055" s="430"/>
      <c r="O1055" s="430"/>
      <c r="P1055" s="430"/>
      <c r="Q1055" s="430"/>
      <c r="R1055" s="430"/>
      <c r="S1055" s="430"/>
      <c r="T1055" s="430"/>
      <c r="U1055" s="430"/>
      <c r="V1055" s="430"/>
      <c r="W1055" s="430"/>
      <c r="X1055" s="430"/>
      <c r="Y1055" s="430"/>
      <c r="Z1055" s="430"/>
      <c r="AA1055" s="430"/>
      <c r="AB1055" s="430"/>
      <c r="AC1055" s="430"/>
      <c r="AD1055" s="430"/>
      <c r="AE1055" s="430"/>
      <c r="AF1055" s="430"/>
      <c r="AG1055" s="430"/>
      <c r="AH1055" s="430"/>
      <c r="AI1055" s="430"/>
      <c r="AJ1055" s="430"/>
      <c r="AK1055" s="431"/>
      <c r="AL1055" s="431"/>
      <c r="AM1055" s="431"/>
      <c r="AN1055" s="432"/>
    </row>
    <row r="1056" spans="1:40" ht="15.75" customHeight="1">
      <c r="A1056" s="430"/>
      <c r="B1056" s="434"/>
      <c r="C1056" s="430"/>
      <c r="D1056" s="430"/>
      <c r="E1056" s="430"/>
      <c r="F1056" s="430"/>
      <c r="G1056" s="430"/>
      <c r="H1056" s="430"/>
      <c r="I1056" s="430"/>
      <c r="J1056" s="430"/>
      <c r="K1056" s="430"/>
      <c r="L1056" s="430"/>
      <c r="M1056" s="430"/>
      <c r="N1056" s="430"/>
      <c r="O1056" s="430"/>
      <c r="P1056" s="430"/>
      <c r="Q1056" s="430"/>
      <c r="R1056" s="430"/>
      <c r="S1056" s="430"/>
      <c r="T1056" s="430"/>
      <c r="U1056" s="430"/>
      <c r="V1056" s="430"/>
      <c r="W1056" s="430"/>
      <c r="X1056" s="430"/>
      <c r="Y1056" s="430"/>
      <c r="Z1056" s="430"/>
      <c r="AA1056" s="430"/>
      <c r="AB1056" s="430"/>
      <c r="AC1056" s="430"/>
      <c r="AD1056" s="430"/>
      <c r="AE1056" s="430"/>
      <c r="AF1056" s="430"/>
      <c r="AG1056" s="430"/>
      <c r="AH1056" s="430"/>
      <c r="AI1056" s="430"/>
      <c r="AJ1056" s="430"/>
      <c r="AK1056" s="431"/>
      <c r="AL1056" s="431"/>
      <c r="AM1056" s="431"/>
      <c r="AN1056" s="432"/>
    </row>
    <row r="1057" spans="1:40" ht="15.75" customHeight="1">
      <c r="A1057" s="430"/>
      <c r="B1057" s="434"/>
      <c r="C1057" s="430"/>
      <c r="D1057" s="430"/>
      <c r="E1057" s="430"/>
      <c r="F1057" s="430"/>
      <c r="G1057" s="430"/>
      <c r="H1057" s="430"/>
      <c r="I1057" s="430"/>
      <c r="J1057" s="430"/>
      <c r="K1057" s="430"/>
      <c r="L1057" s="430"/>
      <c r="M1057" s="430"/>
      <c r="N1057" s="430"/>
      <c r="O1057" s="430"/>
      <c r="P1057" s="430"/>
      <c r="Q1057" s="430"/>
      <c r="R1057" s="430"/>
      <c r="S1057" s="430"/>
      <c r="T1057" s="430"/>
      <c r="U1057" s="430"/>
      <c r="V1057" s="430"/>
      <c r="W1057" s="430"/>
      <c r="X1057" s="430"/>
      <c r="Y1057" s="430"/>
      <c r="Z1057" s="430"/>
      <c r="AA1057" s="430"/>
      <c r="AB1057" s="430"/>
      <c r="AC1057" s="430"/>
      <c r="AD1057" s="430"/>
      <c r="AE1057" s="430"/>
      <c r="AF1057" s="430"/>
      <c r="AG1057" s="430"/>
      <c r="AH1057" s="430"/>
      <c r="AI1057" s="430"/>
      <c r="AJ1057" s="430"/>
      <c r="AK1057" s="431"/>
      <c r="AL1057" s="431"/>
      <c r="AM1057" s="431"/>
      <c r="AN1057" s="432"/>
    </row>
    <row r="1058" spans="1:40" ht="15.75" customHeight="1">
      <c r="A1058" s="430"/>
      <c r="B1058" s="434"/>
      <c r="C1058" s="430"/>
      <c r="D1058" s="430"/>
      <c r="E1058" s="430"/>
      <c r="F1058" s="430"/>
      <c r="G1058" s="430"/>
      <c r="H1058" s="430"/>
      <c r="I1058" s="430"/>
      <c r="J1058" s="430"/>
      <c r="K1058" s="430"/>
      <c r="L1058" s="430"/>
      <c r="M1058" s="430"/>
      <c r="N1058" s="430"/>
      <c r="O1058" s="430"/>
      <c r="P1058" s="430"/>
      <c r="Q1058" s="430"/>
      <c r="R1058" s="430"/>
      <c r="S1058" s="430"/>
      <c r="T1058" s="430"/>
      <c r="U1058" s="430"/>
      <c r="V1058" s="430"/>
      <c r="W1058" s="430"/>
      <c r="X1058" s="430"/>
      <c r="Y1058" s="430"/>
      <c r="Z1058" s="430"/>
      <c r="AA1058" s="430"/>
      <c r="AB1058" s="430"/>
      <c r="AC1058" s="430"/>
      <c r="AD1058" s="430"/>
      <c r="AE1058" s="430"/>
      <c r="AF1058" s="430"/>
      <c r="AG1058" s="430"/>
      <c r="AH1058" s="430"/>
      <c r="AI1058" s="430"/>
      <c r="AJ1058" s="430"/>
      <c r="AK1058" s="431"/>
      <c r="AL1058" s="431"/>
      <c r="AM1058" s="431"/>
      <c r="AN1058" s="432"/>
    </row>
    <row r="1059" spans="1:40" ht="15.75" customHeight="1">
      <c r="A1059" s="430"/>
      <c r="B1059" s="434"/>
      <c r="C1059" s="430"/>
      <c r="D1059" s="430"/>
      <c r="E1059" s="430"/>
      <c r="F1059" s="430"/>
      <c r="G1059" s="430"/>
      <c r="H1059" s="430"/>
      <c r="I1059" s="430"/>
      <c r="J1059" s="430"/>
      <c r="K1059" s="430"/>
      <c r="L1059" s="430"/>
      <c r="M1059" s="430"/>
      <c r="N1059" s="430"/>
      <c r="O1059" s="430"/>
      <c r="P1059" s="430"/>
      <c r="Q1059" s="430"/>
      <c r="R1059" s="430"/>
      <c r="S1059" s="430"/>
      <c r="T1059" s="430"/>
      <c r="U1059" s="430"/>
      <c r="V1059" s="430"/>
      <c r="W1059" s="430"/>
      <c r="X1059" s="430"/>
      <c r="Y1059" s="430"/>
      <c r="Z1059" s="430"/>
      <c r="AA1059" s="430"/>
      <c r="AB1059" s="430"/>
      <c r="AC1059" s="430"/>
      <c r="AD1059" s="430"/>
      <c r="AE1059" s="430"/>
      <c r="AF1059" s="430"/>
      <c r="AG1059" s="430"/>
      <c r="AH1059" s="430"/>
      <c r="AI1059" s="430"/>
      <c r="AJ1059" s="430"/>
      <c r="AK1059" s="431"/>
      <c r="AL1059" s="431"/>
      <c r="AM1059" s="431"/>
      <c r="AN1059" s="432"/>
    </row>
    <row r="1060" spans="1:40" ht="15.75" customHeight="1">
      <c r="A1060" s="430"/>
      <c r="B1060" s="434"/>
      <c r="C1060" s="430"/>
      <c r="D1060" s="430"/>
      <c r="E1060" s="430"/>
      <c r="F1060" s="430"/>
      <c r="G1060" s="430"/>
      <c r="H1060" s="430"/>
      <c r="I1060" s="430"/>
      <c r="J1060" s="430"/>
      <c r="K1060" s="430"/>
      <c r="L1060" s="430"/>
      <c r="M1060" s="430"/>
      <c r="N1060" s="430"/>
      <c r="O1060" s="430"/>
      <c r="P1060" s="430"/>
      <c r="Q1060" s="430"/>
      <c r="R1060" s="430"/>
      <c r="S1060" s="430"/>
      <c r="T1060" s="430"/>
      <c r="U1060" s="430"/>
      <c r="V1060" s="430"/>
      <c r="W1060" s="430"/>
      <c r="X1060" s="430"/>
      <c r="Y1060" s="430"/>
      <c r="Z1060" s="430"/>
      <c r="AA1060" s="430"/>
      <c r="AB1060" s="430"/>
      <c r="AC1060" s="430"/>
      <c r="AD1060" s="430"/>
      <c r="AE1060" s="430"/>
      <c r="AF1060" s="430"/>
      <c r="AG1060" s="430"/>
      <c r="AH1060" s="430"/>
      <c r="AI1060" s="430"/>
      <c r="AJ1060" s="430"/>
      <c r="AK1060" s="431"/>
      <c r="AL1060" s="431"/>
      <c r="AM1060" s="431"/>
      <c r="AN1060" s="432"/>
    </row>
    <row r="1061" spans="1:40" ht="15.75" customHeight="1">
      <c r="A1061" s="430"/>
      <c r="B1061" s="434"/>
      <c r="C1061" s="430"/>
      <c r="D1061" s="430"/>
      <c r="E1061" s="430"/>
      <c r="F1061" s="430"/>
      <c r="G1061" s="430"/>
      <c r="H1061" s="430"/>
      <c r="I1061" s="430"/>
      <c r="J1061" s="430"/>
      <c r="K1061" s="430"/>
      <c r="L1061" s="430"/>
      <c r="M1061" s="430"/>
      <c r="N1061" s="430"/>
      <c r="O1061" s="430"/>
      <c r="P1061" s="430"/>
      <c r="Q1061" s="430"/>
      <c r="R1061" s="430"/>
      <c r="S1061" s="430"/>
      <c r="T1061" s="430"/>
      <c r="U1061" s="430"/>
      <c r="V1061" s="430"/>
      <c r="W1061" s="430"/>
      <c r="X1061" s="430"/>
      <c r="Y1061" s="430"/>
      <c r="Z1061" s="430"/>
      <c r="AA1061" s="430"/>
      <c r="AB1061" s="430"/>
      <c r="AC1061" s="430"/>
      <c r="AD1061" s="430"/>
      <c r="AE1061" s="430"/>
      <c r="AF1061" s="430"/>
      <c r="AG1061" s="430"/>
      <c r="AH1061" s="430"/>
      <c r="AI1061" s="430"/>
      <c r="AJ1061" s="430"/>
      <c r="AK1061" s="431"/>
      <c r="AL1061" s="431"/>
      <c r="AM1061" s="431"/>
      <c r="AN1061" s="432"/>
    </row>
    <row r="1062" spans="1:40" ht="15.75" customHeight="1">
      <c r="A1062" s="430"/>
      <c r="B1062" s="434"/>
      <c r="C1062" s="430"/>
      <c r="D1062" s="430"/>
      <c r="E1062" s="430"/>
      <c r="F1062" s="430"/>
      <c r="G1062" s="430"/>
      <c r="H1062" s="430"/>
      <c r="I1062" s="430"/>
      <c r="J1062" s="430"/>
      <c r="K1062" s="430"/>
      <c r="L1062" s="430"/>
      <c r="M1062" s="430"/>
      <c r="N1062" s="430"/>
      <c r="O1062" s="430"/>
      <c r="P1062" s="430"/>
      <c r="Q1062" s="430"/>
      <c r="R1062" s="430"/>
      <c r="S1062" s="430"/>
      <c r="T1062" s="430"/>
      <c r="U1062" s="430"/>
      <c r="V1062" s="430"/>
      <c r="W1062" s="430"/>
      <c r="X1062" s="430"/>
      <c r="Y1062" s="430"/>
      <c r="Z1062" s="430"/>
      <c r="AA1062" s="430"/>
      <c r="AB1062" s="430"/>
      <c r="AC1062" s="430"/>
      <c r="AD1062" s="430"/>
      <c r="AE1062" s="430"/>
      <c r="AF1062" s="430"/>
      <c r="AG1062" s="430"/>
      <c r="AH1062" s="430"/>
      <c r="AI1062" s="430"/>
      <c r="AJ1062" s="430"/>
      <c r="AK1062" s="431"/>
      <c r="AL1062" s="431"/>
      <c r="AM1062" s="431"/>
      <c r="AN1062" s="432"/>
    </row>
    <row r="1063" spans="1:40" ht="15.75" customHeight="1">
      <c r="A1063" s="430"/>
      <c r="B1063" s="434"/>
      <c r="C1063" s="430"/>
      <c r="D1063" s="430"/>
      <c r="E1063" s="430"/>
      <c r="F1063" s="430"/>
      <c r="G1063" s="430"/>
      <c r="H1063" s="430"/>
      <c r="I1063" s="430"/>
      <c r="J1063" s="430"/>
      <c r="K1063" s="430"/>
      <c r="L1063" s="430"/>
      <c r="M1063" s="430"/>
      <c r="N1063" s="430"/>
      <c r="O1063" s="430"/>
      <c r="P1063" s="430"/>
      <c r="Q1063" s="430"/>
      <c r="R1063" s="430"/>
      <c r="S1063" s="430"/>
      <c r="T1063" s="430"/>
      <c r="U1063" s="430"/>
      <c r="V1063" s="430"/>
      <c r="W1063" s="430"/>
      <c r="X1063" s="430"/>
      <c r="Y1063" s="430"/>
      <c r="Z1063" s="430"/>
      <c r="AA1063" s="430"/>
      <c r="AB1063" s="430"/>
      <c r="AC1063" s="430"/>
      <c r="AD1063" s="430"/>
      <c r="AE1063" s="430"/>
      <c r="AF1063" s="430"/>
      <c r="AG1063" s="430"/>
      <c r="AH1063" s="430"/>
      <c r="AI1063" s="430"/>
      <c r="AJ1063" s="430"/>
      <c r="AK1063" s="431"/>
      <c r="AL1063" s="431"/>
      <c r="AM1063" s="431"/>
      <c r="AN1063" s="432"/>
    </row>
    <row r="1064" spans="1:40" ht="15.75" customHeight="1">
      <c r="A1064" s="430"/>
      <c r="B1064" s="434"/>
      <c r="C1064" s="430"/>
      <c r="D1064" s="430"/>
      <c r="E1064" s="430"/>
      <c r="F1064" s="430"/>
      <c r="G1064" s="430"/>
      <c r="H1064" s="430"/>
      <c r="I1064" s="430"/>
      <c r="J1064" s="430"/>
      <c r="K1064" s="430"/>
      <c r="L1064" s="430"/>
      <c r="M1064" s="430"/>
      <c r="N1064" s="430"/>
      <c r="O1064" s="430"/>
      <c r="P1064" s="430"/>
      <c r="Q1064" s="430"/>
      <c r="R1064" s="430"/>
      <c r="S1064" s="430"/>
      <c r="T1064" s="430"/>
      <c r="U1064" s="430"/>
      <c r="V1064" s="430"/>
      <c r="W1064" s="430"/>
      <c r="X1064" s="430"/>
      <c r="Y1064" s="430"/>
      <c r="Z1064" s="430"/>
      <c r="AA1064" s="430"/>
      <c r="AB1064" s="430"/>
      <c r="AC1064" s="430"/>
      <c r="AD1064" s="430"/>
      <c r="AE1064" s="430"/>
      <c r="AF1064" s="430"/>
      <c r="AG1064" s="430"/>
      <c r="AH1064" s="430"/>
      <c r="AI1064" s="430"/>
      <c r="AJ1064" s="430"/>
      <c r="AK1064" s="431"/>
      <c r="AL1064" s="431"/>
      <c r="AM1064" s="431"/>
      <c r="AN1064" s="432"/>
    </row>
    <row r="1065" spans="1:40" ht="15.75" customHeight="1">
      <c r="A1065" s="430"/>
      <c r="B1065" s="434"/>
      <c r="C1065" s="430"/>
      <c r="D1065" s="430"/>
      <c r="E1065" s="430"/>
      <c r="F1065" s="430"/>
      <c r="G1065" s="430"/>
      <c r="H1065" s="430"/>
      <c r="I1065" s="430"/>
      <c r="J1065" s="430"/>
      <c r="K1065" s="430"/>
      <c r="L1065" s="430"/>
      <c r="M1065" s="430"/>
      <c r="N1065" s="430"/>
      <c r="O1065" s="430"/>
      <c r="P1065" s="430"/>
      <c r="Q1065" s="430"/>
      <c r="R1065" s="430"/>
      <c r="S1065" s="430"/>
      <c r="T1065" s="430"/>
      <c r="U1065" s="430"/>
      <c r="V1065" s="430"/>
      <c r="W1065" s="430"/>
      <c r="X1065" s="430"/>
      <c r="Y1065" s="430"/>
      <c r="Z1065" s="430"/>
      <c r="AA1065" s="430"/>
      <c r="AB1065" s="430"/>
      <c r="AC1065" s="430"/>
      <c r="AD1065" s="430"/>
      <c r="AE1065" s="430"/>
      <c r="AF1065" s="430"/>
      <c r="AG1065" s="430"/>
      <c r="AH1065" s="430"/>
      <c r="AI1065" s="430"/>
      <c r="AJ1065" s="430"/>
      <c r="AK1065" s="431"/>
      <c r="AL1065" s="431"/>
      <c r="AM1065" s="431"/>
      <c r="AN1065" s="432"/>
    </row>
    <row r="1066" spans="1:40" ht="15.75" customHeight="1">
      <c r="A1066" s="430"/>
      <c r="B1066" s="434"/>
      <c r="C1066" s="430"/>
      <c r="D1066" s="430"/>
      <c r="E1066" s="430"/>
      <c r="F1066" s="430"/>
      <c r="G1066" s="430"/>
      <c r="H1066" s="430"/>
      <c r="I1066" s="430"/>
      <c r="J1066" s="430"/>
      <c r="K1066" s="430"/>
      <c r="L1066" s="430"/>
      <c r="M1066" s="430"/>
      <c r="N1066" s="430"/>
      <c r="O1066" s="430"/>
      <c r="P1066" s="430"/>
      <c r="Q1066" s="430"/>
      <c r="R1066" s="430"/>
      <c r="S1066" s="430"/>
      <c r="T1066" s="430"/>
      <c r="U1066" s="430"/>
      <c r="V1066" s="430"/>
      <c r="W1066" s="430"/>
      <c r="X1066" s="430"/>
      <c r="Y1066" s="430"/>
      <c r="Z1066" s="430"/>
      <c r="AA1066" s="430"/>
      <c r="AB1066" s="430"/>
      <c r="AC1066" s="430"/>
      <c r="AD1066" s="430"/>
      <c r="AE1066" s="430"/>
      <c r="AF1066" s="430"/>
      <c r="AG1066" s="430"/>
      <c r="AH1066" s="430"/>
      <c r="AI1066" s="430"/>
      <c r="AJ1066" s="430"/>
      <c r="AK1066" s="431"/>
      <c r="AL1066" s="431"/>
      <c r="AM1066" s="431"/>
      <c r="AN1066" s="432"/>
    </row>
    <row r="1067" spans="1:40" ht="15.75" customHeight="1">
      <c r="A1067" s="430"/>
      <c r="B1067" s="434"/>
      <c r="C1067" s="430"/>
      <c r="D1067" s="430"/>
      <c r="E1067" s="430"/>
      <c r="F1067" s="430"/>
      <c r="G1067" s="430"/>
      <c r="H1067" s="430"/>
      <c r="I1067" s="430"/>
      <c r="J1067" s="430"/>
      <c r="K1067" s="430"/>
      <c r="L1067" s="430"/>
      <c r="M1067" s="430"/>
      <c r="N1067" s="430"/>
      <c r="O1067" s="430"/>
      <c r="P1067" s="430"/>
      <c r="Q1067" s="430"/>
      <c r="R1067" s="430"/>
      <c r="S1067" s="430"/>
      <c r="T1067" s="430"/>
      <c r="U1067" s="430"/>
      <c r="V1067" s="430"/>
      <c r="W1067" s="430"/>
      <c r="X1067" s="430"/>
      <c r="Y1067" s="430"/>
      <c r="Z1067" s="430"/>
      <c r="AA1067" s="430"/>
      <c r="AB1067" s="430"/>
      <c r="AC1067" s="430"/>
      <c r="AD1067" s="430"/>
      <c r="AE1067" s="430"/>
      <c r="AF1067" s="430"/>
      <c r="AG1067" s="430"/>
      <c r="AH1067" s="430"/>
      <c r="AI1067" s="430"/>
      <c r="AJ1067" s="430"/>
      <c r="AK1067" s="431"/>
      <c r="AL1067" s="431"/>
      <c r="AM1067" s="431"/>
      <c r="AN1067" s="432"/>
    </row>
    <row r="1068" spans="1:40" ht="15.75" customHeight="1">
      <c r="A1068" s="430"/>
      <c r="B1068" s="434"/>
      <c r="C1068" s="430"/>
      <c r="D1068" s="430"/>
      <c r="E1068" s="430"/>
      <c r="F1068" s="430"/>
      <c r="G1068" s="430"/>
      <c r="H1068" s="430"/>
      <c r="I1068" s="430"/>
      <c r="J1068" s="430"/>
      <c r="K1068" s="430"/>
      <c r="L1068" s="430"/>
      <c r="M1068" s="430"/>
      <c r="N1068" s="430"/>
      <c r="O1068" s="430"/>
      <c r="P1068" s="430"/>
      <c r="Q1068" s="430"/>
      <c r="R1068" s="430"/>
      <c r="S1068" s="430"/>
      <c r="T1068" s="430"/>
      <c r="U1068" s="430"/>
      <c r="V1068" s="430"/>
      <c r="W1068" s="430"/>
      <c r="X1068" s="430"/>
      <c r="Y1068" s="430"/>
      <c r="Z1068" s="430"/>
      <c r="AA1068" s="430"/>
      <c r="AB1068" s="430"/>
      <c r="AC1068" s="430"/>
      <c r="AD1068" s="430"/>
      <c r="AE1068" s="430"/>
      <c r="AF1068" s="430"/>
      <c r="AG1068" s="430"/>
      <c r="AH1068" s="430"/>
      <c r="AI1068" s="430"/>
      <c r="AJ1068" s="430"/>
      <c r="AK1068" s="431"/>
      <c r="AL1068" s="431"/>
      <c r="AM1068" s="431"/>
      <c r="AN1068" s="432"/>
    </row>
    <row r="1069" spans="1:40" ht="15.75" customHeight="1">
      <c r="A1069" s="430"/>
      <c r="B1069" s="434"/>
      <c r="C1069" s="430"/>
      <c r="D1069" s="430"/>
      <c r="E1069" s="430"/>
      <c r="F1069" s="430"/>
      <c r="G1069" s="430"/>
      <c r="H1069" s="430"/>
      <c r="I1069" s="430"/>
      <c r="J1069" s="430"/>
      <c r="K1069" s="430"/>
      <c r="L1069" s="430"/>
      <c r="M1069" s="430"/>
      <c r="N1069" s="430"/>
      <c r="O1069" s="430"/>
      <c r="P1069" s="430"/>
      <c r="Q1069" s="430"/>
      <c r="R1069" s="430"/>
      <c r="S1069" s="430"/>
      <c r="T1069" s="430"/>
      <c r="U1069" s="430"/>
      <c r="V1069" s="430"/>
      <c r="W1069" s="430"/>
      <c r="X1069" s="430"/>
      <c r="Y1069" s="430"/>
      <c r="Z1069" s="430"/>
      <c r="AA1069" s="430"/>
      <c r="AB1069" s="430"/>
      <c r="AC1069" s="430"/>
      <c r="AD1069" s="430"/>
      <c r="AE1069" s="430"/>
      <c r="AF1069" s="430"/>
      <c r="AG1069" s="430"/>
      <c r="AH1069" s="430"/>
      <c r="AI1069" s="430"/>
      <c r="AJ1069" s="430"/>
      <c r="AK1069" s="431"/>
      <c r="AL1069" s="431"/>
      <c r="AM1069" s="431"/>
      <c r="AN1069" s="432"/>
    </row>
    <row r="1070" spans="1:40" ht="15.75" customHeight="1">
      <c r="A1070" s="430"/>
      <c r="B1070" s="434"/>
      <c r="C1070" s="430"/>
      <c r="D1070" s="430"/>
      <c r="E1070" s="430"/>
      <c r="F1070" s="430"/>
      <c r="G1070" s="430"/>
      <c r="H1070" s="430"/>
      <c r="I1070" s="430"/>
      <c r="J1070" s="430"/>
      <c r="K1070" s="430"/>
      <c r="L1070" s="430"/>
      <c r="M1070" s="430"/>
      <c r="N1070" s="430"/>
      <c r="O1070" s="430"/>
      <c r="P1070" s="430"/>
      <c r="Q1070" s="430"/>
      <c r="R1070" s="430"/>
      <c r="S1070" s="430"/>
      <c r="T1070" s="430"/>
      <c r="U1070" s="430"/>
      <c r="V1070" s="430"/>
      <c r="W1070" s="430"/>
      <c r="X1070" s="430"/>
      <c r="Y1070" s="430"/>
      <c r="Z1070" s="430"/>
      <c r="AA1070" s="430"/>
      <c r="AB1070" s="430"/>
      <c r="AC1070" s="430"/>
      <c r="AD1070" s="430"/>
      <c r="AE1070" s="430"/>
      <c r="AF1070" s="430"/>
      <c r="AG1070" s="430"/>
      <c r="AH1070" s="430"/>
      <c r="AI1070" s="430"/>
      <c r="AJ1070" s="430"/>
      <c r="AK1070" s="431"/>
      <c r="AL1070" s="431"/>
      <c r="AM1070" s="431"/>
      <c r="AN1070" s="432"/>
    </row>
    <row r="1071" spans="1:40" ht="15.75" customHeight="1">
      <c r="A1071" s="430"/>
      <c r="B1071" s="434"/>
      <c r="C1071" s="430"/>
      <c r="D1071" s="430"/>
      <c r="E1071" s="430"/>
      <c r="F1071" s="430"/>
      <c r="G1071" s="430"/>
      <c r="H1071" s="430"/>
      <c r="I1071" s="430"/>
      <c r="J1071" s="430"/>
      <c r="K1071" s="430"/>
      <c r="L1071" s="430"/>
      <c r="M1071" s="430"/>
      <c r="N1071" s="430"/>
      <c r="O1071" s="430"/>
      <c r="P1071" s="430"/>
      <c r="Q1071" s="430"/>
      <c r="R1071" s="430"/>
      <c r="S1071" s="430"/>
      <c r="T1071" s="430"/>
      <c r="U1071" s="430"/>
      <c r="V1071" s="430"/>
      <c r="W1071" s="430"/>
      <c r="X1071" s="430"/>
      <c r="Y1071" s="430"/>
      <c r="Z1071" s="430"/>
      <c r="AA1071" s="430"/>
      <c r="AB1071" s="430"/>
      <c r="AC1071" s="430"/>
      <c r="AD1071" s="430"/>
      <c r="AE1071" s="430"/>
      <c r="AF1071" s="430"/>
      <c r="AG1071" s="430"/>
      <c r="AH1071" s="430"/>
      <c r="AI1071" s="430"/>
      <c r="AJ1071" s="430"/>
      <c r="AK1071" s="431"/>
      <c r="AL1071" s="431"/>
      <c r="AM1071" s="431"/>
      <c r="AN1071" s="432"/>
    </row>
    <row r="1072" spans="1:40" ht="15.75" customHeight="1">
      <c r="A1072" s="430"/>
      <c r="B1072" s="434"/>
      <c r="C1072" s="430"/>
      <c r="D1072" s="430"/>
      <c r="E1072" s="430"/>
      <c r="F1072" s="430"/>
      <c r="G1072" s="430"/>
      <c r="H1072" s="430"/>
      <c r="I1072" s="430"/>
      <c r="J1072" s="430"/>
      <c r="K1072" s="430"/>
      <c r="L1072" s="430"/>
      <c r="M1072" s="430"/>
      <c r="N1072" s="430"/>
      <c r="O1072" s="430"/>
      <c r="P1072" s="430"/>
      <c r="Q1072" s="430"/>
      <c r="R1072" s="430"/>
      <c r="S1072" s="430"/>
      <c r="T1072" s="430"/>
      <c r="U1072" s="430"/>
      <c r="V1072" s="430"/>
      <c r="W1072" s="430"/>
      <c r="X1072" s="430"/>
      <c r="Y1072" s="430"/>
      <c r="Z1072" s="430"/>
      <c r="AA1072" s="430"/>
      <c r="AB1072" s="430"/>
      <c r="AC1072" s="430"/>
      <c r="AD1072" s="430"/>
      <c r="AE1072" s="430"/>
      <c r="AF1072" s="430"/>
      <c r="AG1072" s="430"/>
      <c r="AH1072" s="430"/>
      <c r="AI1072" s="430"/>
      <c r="AJ1072" s="430"/>
      <c r="AK1072" s="431"/>
      <c r="AL1072" s="431"/>
      <c r="AM1072" s="431"/>
      <c r="AN1072" s="432"/>
    </row>
    <row r="1073" spans="1:40" ht="15.75" customHeight="1">
      <c r="A1073" s="430"/>
      <c r="B1073" s="434"/>
      <c r="C1073" s="430"/>
      <c r="D1073" s="430"/>
      <c r="E1073" s="430"/>
      <c r="F1073" s="430"/>
      <c r="G1073" s="430"/>
      <c r="H1073" s="430"/>
      <c r="I1073" s="430"/>
      <c r="J1073" s="430"/>
      <c r="K1073" s="430"/>
      <c r="L1073" s="430"/>
      <c r="M1073" s="430"/>
      <c r="N1073" s="430"/>
      <c r="O1073" s="430"/>
      <c r="P1073" s="430"/>
      <c r="Q1073" s="430"/>
      <c r="R1073" s="430"/>
      <c r="S1073" s="430"/>
      <c r="T1073" s="430"/>
      <c r="U1073" s="430"/>
      <c r="V1073" s="430"/>
      <c r="W1073" s="430"/>
      <c r="X1073" s="430"/>
      <c r="Y1073" s="430"/>
      <c r="Z1073" s="430"/>
      <c r="AA1073" s="430"/>
      <c r="AB1073" s="430"/>
      <c r="AC1073" s="430"/>
      <c r="AD1073" s="430"/>
      <c r="AE1073" s="430"/>
      <c r="AF1073" s="430"/>
      <c r="AG1073" s="430"/>
      <c r="AH1073" s="430"/>
      <c r="AI1073" s="430"/>
      <c r="AJ1073" s="430"/>
      <c r="AK1073" s="431"/>
      <c r="AL1073" s="431"/>
      <c r="AM1073" s="431"/>
      <c r="AN1073" s="432"/>
    </row>
    <row r="1074" spans="1:40" ht="15.75" customHeight="1">
      <c r="A1074" s="430"/>
      <c r="B1074" s="434"/>
      <c r="C1074" s="430"/>
      <c r="D1074" s="430"/>
      <c r="E1074" s="430"/>
      <c r="F1074" s="430"/>
      <c r="G1074" s="430"/>
      <c r="H1074" s="430"/>
      <c r="I1074" s="430"/>
      <c r="J1074" s="430"/>
      <c r="K1074" s="430"/>
      <c r="L1074" s="430"/>
      <c r="M1074" s="430"/>
      <c r="N1074" s="430"/>
      <c r="O1074" s="430"/>
      <c r="P1074" s="430"/>
      <c r="Q1074" s="430"/>
      <c r="R1074" s="430"/>
      <c r="S1074" s="430"/>
      <c r="T1074" s="430"/>
      <c r="U1074" s="430"/>
      <c r="V1074" s="430"/>
      <c r="W1074" s="430"/>
      <c r="X1074" s="430"/>
      <c r="Y1074" s="430"/>
      <c r="Z1074" s="430"/>
      <c r="AA1074" s="430"/>
      <c r="AB1074" s="430"/>
      <c r="AC1074" s="430"/>
      <c r="AD1074" s="430"/>
      <c r="AE1074" s="430"/>
      <c r="AF1074" s="430"/>
      <c r="AG1074" s="430"/>
      <c r="AH1074" s="430"/>
      <c r="AI1074" s="430"/>
      <c r="AJ1074" s="430"/>
      <c r="AK1074" s="431"/>
      <c r="AL1074" s="431"/>
      <c r="AM1074" s="431"/>
      <c r="AN1074" s="432"/>
    </row>
    <row r="1075" spans="1:40" ht="15.75" customHeight="1">
      <c r="A1075" s="430"/>
      <c r="B1075" s="434"/>
      <c r="C1075" s="430"/>
      <c r="D1075" s="430"/>
      <c r="E1075" s="430"/>
      <c r="F1075" s="430"/>
      <c r="G1075" s="430"/>
      <c r="H1075" s="430"/>
      <c r="I1075" s="430"/>
      <c r="J1075" s="430"/>
      <c r="K1075" s="430"/>
      <c r="L1075" s="430"/>
      <c r="M1075" s="430"/>
      <c r="N1075" s="430"/>
      <c r="O1075" s="430"/>
      <c r="P1075" s="430"/>
      <c r="Q1075" s="430"/>
      <c r="R1075" s="430"/>
      <c r="S1075" s="430"/>
      <c r="T1075" s="430"/>
      <c r="U1075" s="430"/>
      <c r="V1075" s="430"/>
      <c r="W1075" s="430"/>
      <c r="X1075" s="430"/>
      <c r="Y1075" s="430"/>
      <c r="Z1075" s="430"/>
      <c r="AA1075" s="430"/>
      <c r="AB1075" s="430"/>
      <c r="AC1075" s="430"/>
      <c r="AD1075" s="430"/>
      <c r="AE1075" s="430"/>
      <c r="AF1075" s="430"/>
      <c r="AG1075" s="430"/>
      <c r="AH1075" s="430"/>
      <c r="AI1075" s="430"/>
      <c r="AJ1075" s="430"/>
      <c r="AK1075" s="431"/>
      <c r="AL1075" s="431"/>
      <c r="AM1075" s="431"/>
      <c r="AN1075" s="432"/>
    </row>
    <row r="1076" spans="1:40" ht="15.75" customHeight="1">
      <c r="A1076" s="430"/>
      <c r="B1076" s="434"/>
      <c r="C1076" s="430"/>
      <c r="D1076" s="430"/>
      <c r="E1076" s="430"/>
      <c r="F1076" s="430"/>
      <c r="G1076" s="430"/>
      <c r="H1076" s="430"/>
      <c r="I1076" s="430"/>
      <c r="J1076" s="430"/>
      <c r="K1076" s="430"/>
      <c r="L1076" s="430"/>
      <c r="M1076" s="430"/>
      <c r="N1076" s="430"/>
      <c r="O1076" s="430"/>
      <c r="P1076" s="430"/>
      <c r="Q1076" s="430"/>
      <c r="R1076" s="430"/>
      <c r="S1076" s="430"/>
      <c r="T1076" s="430"/>
      <c r="U1076" s="430"/>
      <c r="V1076" s="430"/>
      <c r="W1076" s="430"/>
      <c r="X1076" s="430"/>
      <c r="Y1076" s="430"/>
      <c r="Z1076" s="430"/>
      <c r="AA1076" s="430"/>
      <c r="AB1076" s="430"/>
      <c r="AC1076" s="430"/>
      <c r="AD1076" s="430"/>
      <c r="AE1076" s="430"/>
      <c r="AF1076" s="430"/>
      <c r="AG1076" s="430"/>
      <c r="AH1076" s="430"/>
      <c r="AI1076" s="430"/>
      <c r="AJ1076" s="430"/>
      <c r="AK1076" s="431"/>
      <c r="AL1076" s="431"/>
      <c r="AM1076" s="431"/>
      <c r="AN1076" s="432"/>
    </row>
    <row r="1077" spans="1:40" ht="15.75" customHeight="1">
      <c r="A1077" s="430"/>
      <c r="B1077" s="434"/>
      <c r="C1077" s="430"/>
      <c r="D1077" s="430"/>
      <c r="E1077" s="430"/>
      <c r="F1077" s="430"/>
      <c r="G1077" s="430"/>
      <c r="H1077" s="430"/>
      <c r="I1077" s="430"/>
      <c r="J1077" s="430"/>
      <c r="K1077" s="430"/>
      <c r="L1077" s="430"/>
      <c r="M1077" s="430"/>
      <c r="N1077" s="430"/>
      <c r="O1077" s="430"/>
      <c r="P1077" s="430"/>
      <c r="Q1077" s="430"/>
      <c r="R1077" s="430"/>
      <c r="S1077" s="430"/>
      <c r="T1077" s="430"/>
      <c r="U1077" s="430"/>
      <c r="V1077" s="430"/>
      <c r="W1077" s="430"/>
      <c r="X1077" s="430"/>
      <c r="Y1077" s="430"/>
      <c r="Z1077" s="430"/>
      <c r="AA1077" s="430"/>
      <c r="AB1077" s="430"/>
      <c r="AC1077" s="430"/>
      <c r="AD1077" s="430"/>
      <c r="AE1077" s="430"/>
      <c r="AF1077" s="430"/>
      <c r="AG1077" s="430"/>
      <c r="AH1077" s="430"/>
      <c r="AI1077" s="430"/>
      <c r="AJ1077" s="430"/>
      <c r="AK1077" s="431"/>
      <c r="AL1077" s="431"/>
      <c r="AM1077" s="431"/>
      <c r="AN1077" s="432"/>
    </row>
    <row r="1078" spans="1:40" ht="15.75" customHeight="1">
      <c r="A1078" s="430"/>
      <c r="B1078" s="434"/>
      <c r="C1078" s="430"/>
      <c r="D1078" s="430"/>
      <c r="E1078" s="430"/>
      <c r="F1078" s="430"/>
      <c r="G1078" s="430"/>
      <c r="H1078" s="430"/>
      <c r="I1078" s="430"/>
      <c r="J1078" s="430"/>
      <c r="K1078" s="430"/>
      <c r="L1078" s="430"/>
      <c r="M1078" s="430"/>
      <c r="N1078" s="430"/>
      <c r="O1078" s="430"/>
      <c r="P1078" s="430"/>
      <c r="Q1078" s="430"/>
      <c r="R1078" s="430"/>
      <c r="S1078" s="430"/>
      <c r="T1078" s="430"/>
      <c r="U1078" s="430"/>
      <c r="V1078" s="430"/>
      <c r="W1078" s="430"/>
      <c r="X1078" s="430"/>
      <c r="Y1078" s="430"/>
      <c r="Z1078" s="430"/>
      <c r="AA1078" s="430"/>
      <c r="AB1078" s="430"/>
      <c r="AC1078" s="430"/>
      <c r="AD1078" s="430"/>
      <c r="AE1078" s="430"/>
      <c r="AF1078" s="430"/>
      <c r="AG1078" s="430"/>
      <c r="AH1078" s="430"/>
      <c r="AI1078" s="430"/>
      <c r="AJ1078" s="430"/>
      <c r="AK1078" s="431"/>
      <c r="AL1078" s="431"/>
      <c r="AM1078" s="431"/>
      <c r="AN1078" s="432"/>
    </row>
  </sheetData>
  <mergeCells count="59">
    <mergeCell ref="U11:U12"/>
    <mergeCell ref="V11:V12"/>
    <mergeCell ref="W11:W12"/>
    <mergeCell ref="X11:X12"/>
    <mergeCell ref="AH11:AH12"/>
    <mergeCell ref="AB11:AB12"/>
    <mergeCell ref="AC11:AC12"/>
    <mergeCell ref="AD11:AD12"/>
    <mergeCell ref="AE11:AE12"/>
    <mergeCell ref="AF11:AF12"/>
    <mergeCell ref="AG11:AG12"/>
    <mergeCell ref="AK10:AK12"/>
    <mergeCell ref="AL10:AL12"/>
    <mergeCell ref="AM10:AM12"/>
    <mergeCell ref="H11:H12"/>
    <mergeCell ref="I11:I12"/>
    <mergeCell ref="J11:J12"/>
    <mergeCell ref="K11:K12"/>
    <mergeCell ref="L11:L12"/>
    <mergeCell ref="M11:M12"/>
    <mergeCell ref="AJ9:AJ12"/>
    <mergeCell ref="Q10:S10"/>
    <mergeCell ref="T10:V10"/>
    <mergeCell ref="W10:Y10"/>
    <mergeCell ref="AB10:AH10"/>
    <mergeCell ref="Y11:Y12"/>
    <mergeCell ref="N11:N12"/>
    <mergeCell ref="Q9:Y9"/>
    <mergeCell ref="Z9:Z12"/>
    <mergeCell ref="AA9:AA12"/>
    <mergeCell ref="AB9:AI9"/>
    <mergeCell ref="E10:E12"/>
    <mergeCell ref="F10:F12"/>
    <mergeCell ref="H10:J10"/>
    <mergeCell ref="K10:M10"/>
    <mergeCell ref="N10:P10"/>
    <mergeCell ref="AI10:AI12"/>
    <mergeCell ref="O11:O12"/>
    <mergeCell ref="P11:P12"/>
    <mergeCell ref="Q11:Q12"/>
    <mergeCell ref="R11:R12"/>
    <mergeCell ref="S11:S12"/>
    <mergeCell ref="T11:T12"/>
    <mergeCell ref="A1:B1"/>
    <mergeCell ref="A4:AN4"/>
    <mergeCell ref="A5:AN5"/>
    <mergeCell ref="A6:AN6"/>
    <mergeCell ref="A8:A12"/>
    <mergeCell ref="B8:B12"/>
    <mergeCell ref="C8:G8"/>
    <mergeCell ref="H8:Y8"/>
    <mergeCell ref="Z8:AJ8"/>
    <mergeCell ref="AK8:AM9"/>
    <mergeCell ref="AN8:AN12"/>
    <mergeCell ref="C9:C12"/>
    <mergeCell ref="D9:D12"/>
    <mergeCell ref="E9:F9"/>
    <mergeCell ref="G9:G12"/>
    <mergeCell ref="H9:P9"/>
  </mergeCells>
  <pageMargins left="0" right="0" top="0" bottom="0" header="0" footer="0"/>
  <pageSetup paperSize="9" scale="53"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C60C9-9A73-4288-8243-F28775E42D6D}">
  <sheetPr codeName="Sheet17">
    <tabColor theme="0"/>
    <outlinePr summaryBelow="0" summaryRight="0"/>
  </sheetPr>
  <dimension ref="A1:AQ728"/>
  <sheetViews>
    <sheetView zoomScale="70" zoomScaleNormal="70" workbookViewId="0">
      <selection activeCell="V10" sqref="V10:V11"/>
    </sheetView>
  </sheetViews>
  <sheetFormatPr defaultColWidth="9.77734375" defaultRowHeight="15" customHeight="1"/>
  <cols>
    <col min="1" max="1" width="4.88671875" style="1806" customWidth="1"/>
    <col min="2" max="2" width="24.44140625" style="1811" customWidth="1"/>
    <col min="3" max="4" width="6" style="1806" customWidth="1"/>
    <col min="5" max="5" width="6.5546875" style="1806" customWidth="1"/>
    <col min="6" max="6" width="6.77734375" style="1806" customWidth="1"/>
    <col min="7" max="9" width="7.109375" style="1806" customWidth="1"/>
    <col min="10" max="10" width="6.21875" style="1806" customWidth="1"/>
    <col min="11" max="11" width="7" style="1806" customWidth="1"/>
    <col min="12" max="12" width="6.5546875" style="1806" customWidth="1"/>
    <col min="13" max="13" width="6.21875" style="1806" customWidth="1"/>
    <col min="14" max="14" width="6.33203125" style="1806" customWidth="1"/>
    <col min="15" max="16" width="6.33203125" style="1806" hidden="1" customWidth="1"/>
    <col min="17" max="17" width="6" style="1806" customWidth="1"/>
    <col min="18" max="18" width="8.21875" style="1807" hidden="1" customWidth="1"/>
    <col min="19" max="19" width="6.44140625" style="1806" hidden="1" customWidth="1"/>
    <col min="20" max="21" width="6.5546875" style="1807" customWidth="1"/>
    <col min="22" max="22" width="7" style="1807" customWidth="1"/>
    <col min="23" max="23" width="7" style="1806" hidden="1" customWidth="1"/>
    <col min="24" max="24" width="7" style="1807" customWidth="1"/>
    <col min="25" max="25" width="6.109375" style="1806" customWidth="1"/>
    <col min="26" max="26" width="10.44140625" style="1808" customWidth="1"/>
    <col min="27" max="27" width="11.109375" style="1807" customWidth="1"/>
    <col min="28" max="28" width="12" style="1807" customWidth="1"/>
    <col min="29" max="29" width="12.44140625" style="1806" customWidth="1"/>
    <col min="30" max="43" width="7.109375" style="1810" customWidth="1"/>
    <col min="44" max="16384" width="9.77734375" style="1810"/>
  </cols>
  <sheetData>
    <row r="1" spans="1:43" ht="31.5" customHeight="1">
      <c r="A1" s="2399" t="s">
        <v>1673</v>
      </c>
      <c r="B1" s="2399"/>
      <c r="AD1" s="1809"/>
      <c r="AE1" s="1809"/>
      <c r="AF1" s="1809"/>
      <c r="AG1" s="1809"/>
      <c r="AH1" s="1809"/>
      <c r="AI1" s="1809"/>
      <c r="AJ1" s="1809"/>
      <c r="AK1" s="1809"/>
      <c r="AL1" s="1809"/>
      <c r="AM1" s="1809"/>
      <c r="AN1" s="1809"/>
      <c r="AO1" s="1809"/>
      <c r="AP1" s="1809"/>
      <c r="AQ1" s="1809"/>
    </row>
    <row r="2" spans="1:43" ht="15.75">
      <c r="AD2" s="1809"/>
      <c r="AE2" s="1809"/>
      <c r="AF2" s="1809"/>
      <c r="AG2" s="1809"/>
      <c r="AH2" s="1809"/>
      <c r="AI2" s="1809"/>
      <c r="AJ2" s="1809"/>
      <c r="AK2" s="1809"/>
      <c r="AL2" s="1809"/>
      <c r="AM2" s="1809"/>
      <c r="AN2" s="1809"/>
      <c r="AO2" s="1809"/>
      <c r="AP2" s="1809"/>
      <c r="AQ2" s="1809"/>
    </row>
    <row r="3" spans="1:43" ht="15.75">
      <c r="A3" s="2400" t="s">
        <v>797</v>
      </c>
      <c r="B3" s="2401"/>
      <c r="C3" s="2401"/>
      <c r="D3" s="2401"/>
      <c r="E3" s="2401"/>
      <c r="F3" s="2401"/>
      <c r="G3" s="2401"/>
      <c r="H3" s="2401"/>
      <c r="I3" s="2401"/>
      <c r="J3" s="2401"/>
      <c r="K3" s="2401"/>
      <c r="L3" s="2401"/>
      <c r="M3" s="2401"/>
      <c r="N3" s="2401"/>
      <c r="O3" s="2401"/>
      <c r="P3" s="2401"/>
      <c r="Q3" s="2401"/>
      <c r="R3" s="2401"/>
      <c r="S3" s="2401"/>
      <c r="T3" s="2401"/>
      <c r="U3" s="2401"/>
      <c r="V3" s="2401"/>
      <c r="W3" s="2401"/>
      <c r="X3" s="2401"/>
      <c r="Y3" s="2401"/>
      <c r="Z3" s="2401"/>
      <c r="AA3" s="2401"/>
      <c r="AB3" s="2401"/>
      <c r="AC3" s="2401"/>
      <c r="AD3" s="2401"/>
      <c r="AE3" s="2401"/>
      <c r="AF3" s="2401"/>
      <c r="AG3" s="2401"/>
      <c r="AH3" s="1812"/>
      <c r="AI3" s="1812"/>
      <c r="AJ3" s="1812"/>
      <c r="AK3" s="1812"/>
      <c r="AL3" s="1812"/>
      <c r="AM3" s="1812"/>
      <c r="AN3" s="1812"/>
      <c r="AO3" s="1812"/>
      <c r="AP3" s="1812"/>
      <c r="AQ3" s="1812"/>
    </row>
    <row r="4" spans="1:43" ht="34.5" customHeight="1">
      <c r="A4" s="2402" t="s">
        <v>1647</v>
      </c>
      <c r="B4" s="2401"/>
      <c r="C4" s="2401"/>
      <c r="D4" s="2401"/>
      <c r="E4" s="2401"/>
      <c r="F4" s="2401"/>
      <c r="G4" s="2401"/>
      <c r="H4" s="2401"/>
      <c r="I4" s="2401"/>
      <c r="J4" s="2401"/>
      <c r="K4" s="2401"/>
      <c r="L4" s="2401"/>
      <c r="M4" s="2401"/>
      <c r="N4" s="2401"/>
      <c r="O4" s="2401"/>
      <c r="P4" s="2401"/>
      <c r="Q4" s="2401"/>
      <c r="R4" s="2401"/>
      <c r="S4" s="2401"/>
      <c r="T4" s="2401"/>
      <c r="U4" s="2401"/>
      <c r="V4" s="2401"/>
      <c r="W4" s="2401"/>
      <c r="X4" s="2401"/>
      <c r="Y4" s="2401"/>
      <c r="Z4" s="2401"/>
      <c r="AA4" s="2401"/>
      <c r="AB4" s="2401"/>
      <c r="AC4" s="2401"/>
      <c r="AD4" s="2401"/>
      <c r="AE4" s="2401"/>
      <c r="AF4" s="2401"/>
      <c r="AG4" s="2401"/>
      <c r="AH4" s="2401"/>
      <c r="AI4" s="2401"/>
      <c r="AJ4" s="2401"/>
      <c r="AK4" s="2401"/>
      <c r="AL4" s="2401"/>
      <c r="AM4" s="1812"/>
      <c r="AN4" s="1812"/>
      <c r="AO4" s="1812"/>
      <c r="AP4" s="1812"/>
      <c r="AQ4" s="1812"/>
    </row>
    <row r="5" spans="1:43" ht="15.75">
      <c r="A5" s="2398" t="s">
        <v>826</v>
      </c>
      <c r="B5" s="2398"/>
      <c r="C5" s="2398"/>
      <c r="D5" s="2398"/>
      <c r="E5" s="2398"/>
      <c r="F5" s="2398"/>
      <c r="G5" s="2398"/>
      <c r="H5" s="2398"/>
      <c r="I5" s="2398"/>
      <c r="J5" s="2398"/>
      <c r="K5" s="2398"/>
      <c r="L5" s="2398"/>
      <c r="M5" s="2398"/>
      <c r="N5" s="2398"/>
      <c r="O5" s="2398"/>
      <c r="P5" s="2398"/>
      <c r="Q5" s="2398"/>
      <c r="R5" s="2398"/>
      <c r="S5" s="2398"/>
      <c r="T5" s="2398"/>
      <c r="U5" s="2398"/>
      <c r="V5" s="2398"/>
      <c r="W5" s="2398"/>
      <c r="X5" s="2398"/>
      <c r="Y5" s="2398"/>
      <c r="Z5" s="2398"/>
      <c r="AA5" s="2398"/>
      <c r="AB5" s="2398"/>
      <c r="AC5" s="2398"/>
      <c r="AD5" s="1813"/>
      <c r="AE5" s="1813"/>
      <c r="AF5" s="1813"/>
      <c r="AG5" s="1813"/>
      <c r="AH5" s="1813"/>
      <c r="AI5" s="1813"/>
      <c r="AJ5" s="1813"/>
      <c r="AK5" s="1813"/>
      <c r="AL5" s="1813"/>
      <c r="AM5" s="1812"/>
      <c r="AN5" s="1812"/>
      <c r="AO5" s="1812"/>
      <c r="AP5" s="1812"/>
      <c r="AQ5" s="1812"/>
    </row>
    <row r="6" spans="1:43" ht="15.75" customHeight="1">
      <c r="A6" s="1814"/>
      <c r="B6" s="1815"/>
      <c r="C6" s="1814"/>
      <c r="D6" s="1814"/>
      <c r="E6" s="1814"/>
      <c r="F6" s="1814"/>
      <c r="G6" s="1814"/>
      <c r="H6" s="1814"/>
      <c r="I6" s="1814"/>
      <c r="J6" s="1814"/>
      <c r="K6" s="1814"/>
      <c r="L6" s="1814"/>
      <c r="M6" s="2400"/>
      <c r="N6" s="2403"/>
      <c r="O6" s="2403"/>
      <c r="P6" s="2403"/>
      <c r="Q6" s="2403"/>
      <c r="R6" s="2403"/>
      <c r="S6" s="2403"/>
      <c r="T6" s="2403"/>
      <c r="U6" s="2403"/>
      <c r="V6" s="2403"/>
      <c r="W6" s="2403"/>
      <c r="X6" s="2403"/>
      <c r="Y6" s="2403"/>
      <c r="Z6" s="2403"/>
      <c r="AA6" s="2403"/>
      <c r="AB6" s="2403"/>
      <c r="AC6" s="1816"/>
      <c r="AD6" s="2401"/>
      <c r="AE6" s="2401"/>
      <c r="AF6" s="2401"/>
      <c r="AG6" s="2401"/>
      <c r="AH6" s="2401"/>
      <c r="AI6" s="2401"/>
      <c r="AJ6" s="2401"/>
      <c r="AK6" s="2401"/>
      <c r="AL6" s="2401"/>
      <c r="AM6" s="1812"/>
      <c r="AN6" s="1812"/>
      <c r="AO6" s="1812"/>
      <c r="AP6" s="1812"/>
      <c r="AQ6" s="1812"/>
    </row>
    <row r="7" spans="1:43" ht="69" customHeight="1">
      <c r="A7" s="2404" t="s">
        <v>934</v>
      </c>
      <c r="B7" s="2406" t="s">
        <v>3</v>
      </c>
      <c r="C7" s="2408" t="s">
        <v>93</v>
      </c>
      <c r="D7" s="2409"/>
      <c r="E7" s="2409"/>
      <c r="F7" s="2410"/>
      <c r="G7" s="2411" t="s">
        <v>1025</v>
      </c>
      <c r="H7" s="2409"/>
      <c r="I7" s="2409"/>
      <c r="J7" s="2409"/>
      <c r="K7" s="2409"/>
      <c r="L7" s="2410"/>
      <c r="M7" s="2411" t="s">
        <v>95</v>
      </c>
      <c r="N7" s="2409"/>
      <c r="O7" s="2409"/>
      <c r="P7" s="2409"/>
      <c r="Q7" s="2409"/>
      <c r="R7" s="2409"/>
      <c r="S7" s="2409"/>
      <c r="T7" s="2409"/>
      <c r="U7" s="2409"/>
      <c r="V7" s="2409"/>
      <c r="W7" s="2409"/>
      <c r="X7" s="2409"/>
      <c r="Y7" s="2409"/>
      <c r="Z7" s="2410"/>
      <c r="AA7" s="2412" t="s">
        <v>803</v>
      </c>
      <c r="AB7" s="2413"/>
      <c r="AC7" s="2404" t="s">
        <v>7</v>
      </c>
      <c r="AD7" s="1817"/>
      <c r="AE7" s="1817"/>
      <c r="AF7" s="1817"/>
      <c r="AG7" s="1817"/>
      <c r="AH7" s="1817"/>
      <c r="AI7" s="1817"/>
      <c r="AJ7" s="1817"/>
      <c r="AK7" s="1817"/>
      <c r="AL7" s="1817"/>
      <c r="AM7" s="1817"/>
      <c r="AN7" s="1817"/>
      <c r="AO7" s="1817"/>
      <c r="AP7" s="1817"/>
      <c r="AQ7" s="1817"/>
    </row>
    <row r="8" spans="1:43" ht="59.25" customHeight="1">
      <c r="A8" s="2405"/>
      <c r="B8" s="2407"/>
      <c r="C8" s="2415" t="s">
        <v>8</v>
      </c>
      <c r="D8" s="2415" t="s">
        <v>9</v>
      </c>
      <c r="E8" s="2415" t="s">
        <v>96</v>
      </c>
      <c r="F8" s="2415" t="s">
        <v>97</v>
      </c>
      <c r="G8" s="2418" t="s">
        <v>98</v>
      </c>
      <c r="H8" s="2419"/>
      <c r="I8" s="2420"/>
      <c r="J8" s="2406" t="s">
        <v>99</v>
      </c>
      <c r="K8" s="2419"/>
      <c r="L8" s="2420"/>
      <c r="M8" s="2411" t="s">
        <v>100</v>
      </c>
      <c r="N8" s="2410"/>
      <c r="O8" s="2438" t="s">
        <v>171</v>
      </c>
      <c r="P8" s="2438" t="s">
        <v>172</v>
      </c>
      <c r="Q8" s="2415" t="s">
        <v>101</v>
      </c>
      <c r="R8" s="2433" t="s">
        <v>8</v>
      </c>
      <c r="S8" s="2415" t="s">
        <v>9</v>
      </c>
      <c r="T8" s="2411" t="s">
        <v>0</v>
      </c>
      <c r="U8" s="2409"/>
      <c r="V8" s="2409"/>
      <c r="W8" s="2409"/>
      <c r="X8" s="2409"/>
      <c r="Y8" s="2410"/>
      <c r="Z8" s="2430" t="s">
        <v>370</v>
      </c>
      <c r="AA8" s="2433" t="s">
        <v>305</v>
      </c>
      <c r="AB8" s="2433" t="s">
        <v>306</v>
      </c>
      <c r="AC8" s="2405"/>
      <c r="AD8" s="1817"/>
      <c r="AE8" s="1817"/>
      <c r="AF8" s="1817"/>
      <c r="AG8" s="1817"/>
      <c r="AH8" s="1817"/>
      <c r="AI8" s="1817"/>
      <c r="AJ8" s="1817"/>
      <c r="AK8" s="1817"/>
      <c r="AL8" s="1817"/>
      <c r="AM8" s="1817"/>
      <c r="AN8" s="1817"/>
      <c r="AO8" s="1817"/>
      <c r="AP8" s="1817"/>
      <c r="AQ8" s="1817"/>
    </row>
    <row r="9" spans="1:43" s="1819" customFormat="1" ht="35.25" customHeight="1">
      <c r="A9" s="2405"/>
      <c r="B9" s="2407"/>
      <c r="C9" s="2405"/>
      <c r="D9" s="2405"/>
      <c r="E9" s="2405"/>
      <c r="F9" s="2405"/>
      <c r="G9" s="2421"/>
      <c r="H9" s="2421"/>
      <c r="I9" s="2422"/>
      <c r="J9" s="2423"/>
      <c r="K9" s="2403"/>
      <c r="L9" s="2424"/>
      <c r="M9" s="2435" t="s">
        <v>102</v>
      </c>
      <c r="N9" s="2435" t="s">
        <v>103</v>
      </c>
      <c r="O9" s="2438"/>
      <c r="P9" s="2438"/>
      <c r="Q9" s="2405"/>
      <c r="R9" s="2434"/>
      <c r="S9" s="2405"/>
      <c r="T9" s="2416" t="s">
        <v>1026</v>
      </c>
      <c r="U9" s="2436" t="s">
        <v>105</v>
      </c>
      <c r="V9" s="2437"/>
      <c r="W9" s="2438" t="s">
        <v>173</v>
      </c>
      <c r="X9" s="2439" t="s">
        <v>184</v>
      </c>
      <c r="Y9" s="2435" t="s">
        <v>106</v>
      </c>
      <c r="Z9" s="2431"/>
      <c r="AA9" s="2434"/>
      <c r="AB9" s="2434"/>
      <c r="AC9" s="2405"/>
      <c r="AD9" s="1818"/>
      <c r="AE9" s="1818"/>
      <c r="AF9" s="1818"/>
      <c r="AG9" s="1818"/>
      <c r="AH9" s="1818"/>
      <c r="AI9" s="1818"/>
      <c r="AJ9" s="1818"/>
      <c r="AK9" s="1818"/>
      <c r="AL9" s="1818"/>
      <c r="AM9" s="1818"/>
      <c r="AN9" s="1818"/>
      <c r="AO9" s="1818"/>
      <c r="AP9" s="1818"/>
      <c r="AQ9" s="1818"/>
    </row>
    <row r="10" spans="1:43" ht="21" customHeight="1">
      <c r="A10" s="2405"/>
      <c r="B10" s="2407"/>
      <c r="C10" s="2405"/>
      <c r="D10" s="2405"/>
      <c r="E10" s="2405"/>
      <c r="F10" s="2405"/>
      <c r="G10" s="2425" t="s">
        <v>24</v>
      </c>
      <c r="H10" s="2426" t="s">
        <v>108</v>
      </c>
      <c r="I10" s="2410"/>
      <c r="J10" s="2427" t="s">
        <v>24</v>
      </c>
      <c r="K10" s="2429" t="s">
        <v>108</v>
      </c>
      <c r="L10" s="2410"/>
      <c r="M10" s="2405"/>
      <c r="N10" s="2405"/>
      <c r="O10" s="2438"/>
      <c r="P10" s="2438"/>
      <c r="Q10" s="2405"/>
      <c r="R10" s="2434"/>
      <c r="S10" s="2405"/>
      <c r="T10" s="2434"/>
      <c r="U10" s="2416" t="s">
        <v>102</v>
      </c>
      <c r="V10" s="2416" t="s">
        <v>103</v>
      </c>
      <c r="W10" s="2438"/>
      <c r="X10" s="2439"/>
      <c r="Y10" s="2405"/>
      <c r="Z10" s="2431"/>
      <c r="AA10" s="2434"/>
      <c r="AB10" s="2434"/>
      <c r="AC10" s="2405"/>
      <c r="AD10" s="1820"/>
      <c r="AE10" s="1820"/>
      <c r="AF10" s="1820"/>
      <c r="AG10" s="1820"/>
      <c r="AH10" s="1820"/>
      <c r="AI10" s="1820"/>
      <c r="AJ10" s="1820"/>
      <c r="AK10" s="1820"/>
      <c r="AL10" s="1820"/>
      <c r="AM10" s="1820"/>
      <c r="AN10" s="1820"/>
      <c r="AO10" s="1820"/>
      <c r="AP10" s="1820"/>
      <c r="AQ10" s="1820"/>
    </row>
    <row r="11" spans="1:43" ht="36" customHeight="1">
      <c r="A11" s="2405"/>
      <c r="B11" s="2407"/>
      <c r="C11" s="2414"/>
      <c r="D11" s="2414"/>
      <c r="E11" s="2414"/>
      <c r="F11" s="2414"/>
      <c r="G11" s="2424"/>
      <c r="H11" s="1821" t="s">
        <v>110</v>
      </c>
      <c r="I11" s="1821" t="s">
        <v>109</v>
      </c>
      <c r="J11" s="2428"/>
      <c r="K11" s="1822" t="s">
        <v>110</v>
      </c>
      <c r="L11" s="1821" t="s">
        <v>109</v>
      </c>
      <c r="M11" s="2414"/>
      <c r="N11" s="2414"/>
      <c r="O11" s="2438"/>
      <c r="P11" s="2438"/>
      <c r="Q11" s="2414"/>
      <c r="R11" s="2417"/>
      <c r="S11" s="2414"/>
      <c r="T11" s="2417"/>
      <c r="U11" s="2417"/>
      <c r="V11" s="2417"/>
      <c r="W11" s="2438"/>
      <c r="X11" s="2439"/>
      <c r="Y11" s="2414"/>
      <c r="Z11" s="2432"/>
      <c r="AA11" s="2417"/>
      <c r="AB11" s="2417"/>
      <c r="AC11" s="2414"/>
      <c r="AD11" s="1820"/>
      <c r="AE11" s="1820"/>
      <c r="AF11" s="1820"/>
      <c r="AG11" s="1820"/>
      <c r="AH11" s="1820"/>
      <c r="AI11" s="1820"/>
      <c r="AJ11" s="1820"/>
      <c r="AK11" s="1820"/>
      <c r="AL11" s="1820"/>
      <c r="AM11" s="1820"/>
      <c r="AN11" s="1820"/>
      <c r="AO11" s="1820"/>
      <c r="AP11" s="1820"/>
      <c r="AQ11" s="1820"/>
    </row>
    <row r="12" spans="1:43" ht="18" customHeight="1">
      <c r="A12" s="1823">
        <v>1</v>
      </c>
      <c r="B12" s="1824">
        <v>2</v>
      </c>
      <c r="C12" s="1825">
        <v>3</v>
      </c>
      <c r="D12" s="1825">
        <v>4</v>
      </c>
      <c r="E12" s="1825">
        <v>5</v>
      </c>
      <c r="F12" s="1825">
        <v>6</v>
      </c>
      <c r="G12" s="1826">
        <v>7</v>
      </c>
      <c r="H12" s="1825">
        <v>8</v>
      </c>
      <c r="I12" s="1825">
        <v>9</v>
      </c>
      <c r="J12" s="1825">
        <v>10</v>
      </c>
      <c r="K12" s="1825">
        <v>11</v>
      </c>
      <c r="L12" s="1825">
        <v>12</v>
      </c>
      <c r="M12" s="1825">
        <v>13</v>
      </c>
      <c r="N12" s="1825">
        <v>14</v>
      </c>
      <c r="O12" s="1825"/>
      <c r="P12" s="1825"/>
      <c r="Q12" s="1825">
        <v>15</v>
      </c>
      <c r="R12" s="1827"/>
      <c r="S12" s="1825"/>
      <c r="T12" s="1828">
        <v>16</v>
      </c>
      <c r="U12" s="1828">
        <v>17</v>
      </c>
      <c r="V12" s="1828">
        <v>18</v>
      </c>
      <c r="W12" s="1828"/>
      <c r="X12" s="1828">
        <v>19</v>
      </c>
      <c r="Y12" s="1825">
        <v>20</v>
      </c>
      <c r="Z12" s="1828">
        <v>21</v>
      </c>
      <c r="AA12" s="1829" t="s">
        <v>366</v>
      </c>
      <c r="AB12" s="1830" t="s">
        <v>367</v>
      </c>
      <c r="AC12" s="1831">
        <v>24</v>
      </c>
      <c r="AD12" s="1820"/>
      <c r="AE12" s="1820"/>
      <c r="AF12" s="1820"/>
      <c r="AG12" s="1820"/>
      <c r="AH12" s="1820"/>
      <c r="AI12" s="1820"/>
      <c r="AJ12" s="1820"/>
      <c r="AK12" s="1820"/>
      <c r="AL12" s="1820"/>
      <c r="AM12" s="1820"/>
      <c r="AN12" s="1820"/>
      <c r="AO12" s="1820"/>
      <c r="AP12" s="1820"/>
      <c r="AQ12" s="1820"/>
    </row>
    <row r="13" spans="1:43" ht="32.1" customHeight="1">
      <c r="A13" s="1832" t="s">
        <v>834</v>
      </c>
      <c r="B13" s="1833" t="s">
        <v>112</v>
      </c>
      <c r="C13" s="1832">
        <f t="shared" ref="C13:L13" si="0">C81+C43+C32+C48+C65+C54+C76+C70+C59+C15+C37+C26+C20</f>
        <v>292</v>
      </c>
      <c r="D13" s="1832">
        <f t="shared" si="0"/>
        <v>31</v>
      </c>
      <c r="E13" s="1832">
        <f t="shared" si="0"/>
        <v>212</v>
      </c>
      <c r="F13" s="1832">
        <f t="shared" si="0"/>
        <v>49</v>
      </c>
      <c r="G13" s="1832">
        <f t="shared" si="0"/>
        <v>0</v>
      </c>
      <c r="H13" s="1832">
        <f t="shared" si="0"/>
        <v>0</v>
      </c>
      <c r="I13" s="1832">
        <f t="shared" si="0"/>
        <v>0</v>
      </c>
      <c r="J13" s="1832">
        <f t="shared" si="0"/>
        <v>100</v>
      </c>
      <c r="K13" s="1832">
        <f t="shared" si="0"/>
        <v>2801</v>
      </c>
      <c r="L13" s="1832">
        <f t="shared" si="0"/>
        <v>33</v>
      </c>
      <c r="M13" s="1832"/>
      <c r="N13" s="1832"/>
      <c r="O13" s="1832"/>
      <c r="P13" s="1832"/>
      <c r="Q13" s="1832">
        <f t="shared" ref="Q13:AB13" si="1">Q81+Q43+Q32+Q48+Q65+Q54+Q76+Q70+Q59+Q15+Q37+Q26+Q20</f>
        <v>100</v>
      </c>
      <c r="R13" s="1834">
        <f t="shared" si="1"/>
        <v>350.77058823529416</v>
      </c>
      <c r="S13" s="1832">
        <f t="shared" si="1"/>
        <v>44</v>
      </c>
      <c r="T13" s="1834">
        <f t="shared" si="1"/>
        <v>230.7705882352941</v>
      </c>
      <c r="U13" s="1834">
        <f t="shared" si="1"/>
        <v>0</v>
      </c>
      <c r="V13" s="1834">
        <f t="shared" si="1"/>
        <v>217.29999999999995</v>
      </c>
      <c r="W13" s="1832">
        <f t="shared" si="1"/>
        <v>8</v>
      </c>
      <c r="X13" s="1834">
        <f t="shared" si="1"/>
        <v>0.47058823529411764</v>
      </c>
      <c r="Y13" s="1832">
        <f t="shared" si="1"/>
        <v>13</v>
      </c>
      <c r="Z13" s="1835">
        <f t="shared" si="1"/>
        <v>76</v>
      </c>
      <c r="AA13" s="1834">
        <f t="shared" si="1"/>
        <v>13.139411764705878</v>
      </c>
      <c r="AB13" s="1834">
        <f t="shared" si="1"/>
        <v>18.899999999999999</v>
      </c>
      <c r="AC13" s="1832"/>
      <c r="AD13" s="1836"/>
      <c r="AE13" s="1836"/>
      <c r="AF13" s="1836"/>
      <c r="AG13" s="1836"/>
      <c r="AH13" s="1836"/>
      <c r="AI13" s="1836"/>
      <c r="AJ13" s="1836"/>
      <c r="AK13" s="1836"/>
      <c r="AL13" s="1836"/>
      <c r="AM13" s="1836"/>
      <c r="AN13" s="1836"/>
      <c r="AO13" s="1836"/>
      <c r="AP13" s="1836"/>
      <c r="AQ13" s="1836"/>
    </row>
    <row r="14" spans="1:43" ht="32.1" customHeight="1">
      <c r="A14" s="1837" t="s">
        <v>111</v>
      </c>
      <c r="B14" s="1838" t="s">
        <v>940</v>
      </c>
      <c r="C14" s="1837">
        <f>C15+C20</f>
        <v>60</v>
      </c>
      <c r="D14" s="1837">
        <f t="shared" ref="D14:AC14" si="2">D15+D20</f>
        <v>5</v>
      </c>
      <c r="E14" s="1837">
        <f t="shared" si="2"/>
        <v>46</v>
      </c>
      <c r="F14" s="1837">
        <f t="shared" si="2"/>
        <v>9</v>
      </c>
      <c r="G14" s="1837">
        <f t="shared" si="2"/>
        <v>0</v>
      </c>
      <c r="H14" s="1837">
        <f t="shared" si="2"/>
        <v>0</v>
      </c>
      <c r="I14" s="1837">
        <f t="shared" si="2"/>
        <v>0</v>
      </c>
      <c r="J14" s="1837">
        <f t="shared" si="2"/>
        <v>24</v>
      </c>
      <c r="K14" s="1837">
        <f t="shared" si="2"/>
        <v>822</v>
      </c>
      <c r="L14" s="1837">
        <f t="shared" si="2"/>
        <v>3</v>
      </c>
      <c r="M14" s="1837">
        <f t="shared" si="2"/>
        <v>0</v>
      </c>
      <c r="N14" s="1837">
        <f t="shared" si="2"/>
        <v>0</v>
      </c>
      <c r="O14" s="1837">
        <f t="shared" si="2"/>
        <v>0</v>
      </c>
      <c r="P14" s="1837">
        <f t="shared" si="2"/>
        <v>0</v>
      </c>
      <c r="Q14" s="1837">
        <f t="shared" si="2"/>
        <v>24</v>
      </c>
      <c r="R14" s="1837">
        <f t="shared" si="2"/>
        <v>64.599999999999994</v>
      </c>
      <c r="S14" s="1837">
        <f t="shared" si="2"/>
        <v>5</v>
      </c>
      <c r="T14" s="1839">
        <f t="shared" si="2"/>
        <v>47.599999999999994</v>
      </c>
      <c r="U14" s="1839">
        <f t="shared" si="2"/>
        <v>0</v>
      </c>
      <c r="V14" s="1839">
        <f t="shared" si="2"/>
        <v>45.599999999999994</v>
      </c>
      <c r="W14" s="1837">
        <f t="shared" si="2"/>
        <v>0</v>
      </c>
      <c r="X14" s="1839">
        <f t="shared" si="2"/>
        <v>0</v>
      </c>
      <c r="Y14" s="1837">
        <f t="shared" si="2"/>
        <v>2</v>
      </c>
      <c r="Z14" s="1840">
        <f t="shared" si="2"/>
        <v>12</v>
      </c>
      <c r="AA14" s="1839">
        <f t="shared" si="2"/>
        <v>1.1199999999999959</v>
      </c>
      <c r="AB14" s="1839">
        <f t="shared" si="2"/>
        <v>2.0999999999999996</v>
      </c>
      <c r="AC14" s="1837">
        <f t="shared" si="2"/>
        <v>0</v>
      </c>
      <c r="AD14" s="1836"/>
      <c r="AE14" s="1836"/>
      <c r="AF14" s="1836"/>
      <c r="AG14" s="1836"/>
      <c r="AH14" s="1836"/>
      <c r="AI14" s="1836"/>
      <c r="AJ14" s="1836"/>
      <c r="AK14" s="1836"/>
      <c r="AL14" s="1836"/>
      <c r="AM14" s="1836"/>
      <c r="AN14" s="1836"/>
      <c r="AO14" s="1836"/>
      <c r="AP14" s="1836"/>
      <c r="AQ14" s="1836"/>
    </row>
    <row r="15" spans="1:43" ht="32.1" customHeight="1">
      <c r="A15" s="1837">
        <v>1</v>
      </c>
      <c r="B15" s="1838" t="s">
        <v>1027</v>
      </c>
      <c r="C15" s="1837">
        <f>D15+E15+F15</f>
        <v>29</v>
      </c>
      <c r="D15" s="1841">
        <v>2</v>
      </c>
      <c r="E15" s="1842">
        <v>23</v>
      </c>
      <c r="F15" s="1841">
        <v>4</v>
      </c>
      <c r="G15" s="1842"/>
      <c r="H15" s="1842"/>
      <c r="I15" s="1842"/>
      <c r="J15" s="1841">
        <v>12</v>
      </c>
      <c r="K15" s="1841">
        <v>389</v>
      </c>
      <c r="L15" s="1841">
        <v>3</v>
      </c>
      <c r="M15" s="1842"/>
      <c r="N15" s="1841"/>
      <c r="O15" s="1841"/>
      <c r="P15" s="1841"/>
      <c r="Q15" s="1841">
        <f>SUM(Q16:Q19)</f>
        <v>12</v>
      </c>
      <c r="R15" s="1843">
        <f t="shared" ref="R15:Z15" si="3">SUM(R16:R19)</f>
        <v>31.799999999999997</v>
      </c>
      <c r="S15" s="1841">
        <f t="shared" si="3"/>
        <v>2</v>
      </c>
      <c r="T15" s="1843">
        <f t="shared" si="3"/>
        <v>23.799999999999997</v>
      </c>
      <c r="U15" s="1843">
        <f t="shared" si="3"/>
        <v>0</v>
      </c>
      <c r="V15" s="1843">
        <f t="shared" si="3"/>
        <v>22.799999999999997</v>
      </c>
      <c r="W15" s="1841">
        <f t="shared" si="3"/>
        <v>0</v>
      </c>
      <c r="X15" s="1843">
        <f t="shared" si="3"/>
        <v>0</v>
      </c>
      <c r="Y15" s="1841">
        <f t="shared" si="3"/>
        <v>1</v>
      </c>
      <c r="Z15" s="1844">
        <f t="shared" si="3"/>
        <v>6</v>
      </c>
      <c r="AA15" s="1839">
        <f>(T15-E15)*70%</f>
        <v>0.55999999999999794</v>
      </c>
      <c r="AB15" s="1839">
        <f>(Z15-F15)*70%</f>
        <v>1.4</v>
      </c>
      <c r="AC15" s="1837"/>
      <c r="AD15" s="1809"/>
      <c r="AE15" s="1809"/>
      <c r="AF15" s="1809"/>
      <c r="AG15" s="1809"/>
      <c r="AH15" s="1809"/>
      <c r="AI15" s="1809"/>
      <c r="AJ15" s="1809"/>
      <c r="AK15" s="1809"/>
      <c r="AL15" s="1809"/>
      <c r="AM15" s="1809"/>
      <c r="AN15" s="1809"/>
      <c r="AO15" s="1809"/>
      <c r="AP15" s="1809"/>
      <c r="AQ15" s="1809"/>
    </row>
    <row r="16" spans="1:43" ht="32.1" customHeight="1">
      <c r="A16" s="1837"/>
      <c r="B16" s="1845" t="s">
        <v>114</v>
      </c>
      <c r="C16" s="1837"/>
      <c r="D16" s="1846"/>
      <c r="E16" s="1846"/>
      <c r="F16" s="1846"/>
      <c r="G16" s="1846"/>
      <c r="H16" s="1846"/>
      <c r="I16" s="1846"/>
      <c r="J16" s="1846">
        <v>3</v>
      </c>
      <c r="K16" s="1846">
        <v>96</v>
      </c>
      <c r="L16" s="1846"/>
      <c r="M16" s="1846"/>
      <c r="N16" s="1841">
        <v>1.9</v>
      </c>
      <c r="O16" s="1846">
        <v>45</v>
      </c>
      <c r="P16" s="1846">
        <v>22</v>
      </c>
      <c r="Q16" s="1846">
        <v>3</v>
      </c>
      <c r="R16" s="1843">
        <f>S16+T16+Z16</f>
        <v>14.7</v>
      </c>
      <c r="S16" s="1846">
        <v>2</v>
      </c>
      <c r="T16" s="1847">
        <f>U16+V16+X16+Y16</f>
        <v>6.6999999999999993</v>
      </c>
      <c r="U16" s="1847"/>
      <c r="V16" s="1847">
        <f>Q16*N16</f>
        <v>5.6999999999999993</v>
      </c>
      <c r="W16" s="1846"/>
      <c r="X16" s="1847"/>
      <c r="Y16" s="1846">
        <v>1</v>
      </c>
      <c r="Z16" s="1848">
        <v>6</v>
      </c>
      <c r="AA16" s="1847"/>
      <c r="AB16" s="1847"/>
      <c r="AC16" s="1846"/>
      <c r="AD16" s="1809"/>
      <c r="AE16" s="1809"/>
      <c r="AF16" s="1809"/>
      <c r="AG16" s="1809"/>
      <c r="AH16" s="1809"/>
      <c r="AI16" s="1809"/>
      <c r="AJ16" s="1809"/>
      <c r="AK16" s="1809"/>
      <c r="AL16" s="1809"/>
      <c r="AM16" s="1809"/>
      <c r="AN16" s="1809"/>
      <c r="AO16" s="1809"/>
      <c r="AP16" s="1809"/>
      <c r="AQ16" s="1809"/>
    </row>
    <row r="17" spans="1:43" ht="32.1" customHeight="1">
      <c r="A17" s="1837"/>
      <c r="B17" s="1845" t="s">
        <v>115</v>
      </c>
      <c r="C17" s="1837"/>
      <c r="D17" s="1846"/>
      <c r="E17" s="1846"/>
      <c r="F17" s="1846"/>
      <c r="G17" s="1846"/>
      <c r="H17" s="1846"/>
      <c r="I17" s="1846"/>
      <c r="J17" s="1846">
        <v>3</v>
      </c>
      <c r="K17" s="1846">
        <v>101</v>
      </c>
      <c r="L17" s="1846">
        <v>1</v>
      </c>
      <c r="M17" s="1846"/>
      <c r="N17" s="1841">
        <v>1.9</v>
      </c>
      <c r="O17" s="1846">
        <v>45</v>
      </c>
      <c r="P17" s="1846">
        <v>22</v>
      </c>
      <c r="Q17" s="1846">
        <v>3</v>
      </c>
      <c r="R17" s="1843">
        <f>S17+T17+Z17</f>
        <v>5.6999999999999993</v>
      </c>
      <c r="S17" s="1846"/>
      <c r="T17" s="1847">
        <f>U17+V17+X17+Y17</f>
        <v>5.6999999999999993</v>
      </c>
      <c r="U17" s="1847"/>
      <c r="V17" s="1847">
        <f>Q17*N17</f>
        <v>5.6999999999999993</v>
      </c>
      <c r="W17" s="1846"/>
      <c r="X17" s="1847"/>
      <c r="Y17" s="1846"/>
      <c r="Z17" s="1848"/>
      <c r="AA17" s="1847"/>
      <c r="AB17" s="1847"/>
      <c r="AC17" s="1846"/>
      <c r="AD17" s="1849"/>
      <c r="AE17" s="1849"/>
      <c r="AF17" s="1849"/>
      <c r="AG17" s="1849"/>
      <c r="AH17" s="1849"/>
      <c r="AI17" s="1849"/>
      <c r="AJ17" s="1849"/>
      <c r="AK17" s="1849"/>
      <c r="AL17" s="1849"/>
      <c r="AM17" s="1849"/>
      <c r="AN17" s="1849"/>
      <c r="AO17" s="1849"/>
      <c r="AP17" s="1849"/>
      <c r="AQ17" s="1849"/>
    </row>
    <row r="18" spans="1:43" ht="32.1" customHeight="1">
      <c r="A18" s="1837"/>
      <c r="B18" s="1845" t="s">
        <v>116</v>
      </c>
      <c r="C18" s="1837"/>
      <c r="D18" s="1846"/>
      <c r="E18" s="1846"/>
      <c r="F18" s="1846"/>
      <c r="G18" s="1846"/>
      <c r="H18" s="1846"/>
      <c r="I18" s="1846"/>
      <c r="J18" s="1846">
        <v>3</v>
      </c>
      <c r="K18" s="1846">
        <v>104</v>
      </c>
      <c r="L18" s="1846">
        <v>1</v>
      </c>
      <c r="M18" s="1846"/>
      <c r="N18" s="1841">
        <v>1.9</v>
      </c>
      <c r="O18" s="1846">
        <v>45</v>
      </c>
      <c r="P18" s="1846">
        <v>22</v>
      </c>
      <c r="Q18" s="1846">
        <v>3</v>
      </c>
      <c r="R18" s="1843">
        <f>S18+T18+Z18</f>
        <v>5.6999999999999993</v>
      </c>
      <c r="S18" s="1846"/>
      <c r="T18" s="1847">
        <f>U18+V18+X18+Y18</f>
        <v>5.6999999999999993</v>
      </c>
      <c r="U18" s="1847"/>
      <c r="V18" s="1847">
        <f>Q18*N18</f>
        <v>5.6999999999999993</v>
      </c>
      <c r="W18" s="1846"/>
      <c r="X18" s="1847"/>
      <c r="Y18" s="1846"/>
      <c r="Z18" s="1848"/>
      <c r="AA18" s="1847"/>
      <c r="AB18" s="1847"/>
      <c r="AC18" s="1846"/>
      <c r="AD18" s="1809"/>
      <c r="AE18" s="1809"/>
      <c r="AF18" s="1809"/>
      <c r="AG18" s="1809"/>
      <c r="AH18" s="1809"/>
      <c r="AI18" s="1809"/>
      <c r="AJ18" s="1809"/>
      <c r="AK18" s="1809"/>
      <c r="AL18" s="1809"/>
      <c r="AM18" s="1809"/>
      <c r="AN18" s="1809"/>
      <c r="AO18" s="1809"/>
      <c r="AP18" s="1809"/>
      <c r="AQ18" s="1809"/>
    </row>
    <row r="19" spans="1:43" ht="32.1" customHeight="1">
      <c r="A19" s="1837"/>
      <c r="B19" s="1845" t="s">
        <v>117</v>
      </c>
      <c r="C19" s="1837"/>
      <c r="D19" s="1846"/>
      <c r="E19" s="1846"/>
      <c r="F19" s="1846"/>
      <c r="G19" s="1846"/>
      <c r="H19" s="1846"/>
      <c r="I19" s="1846"/>
      <c r="J19" s="1846">
        <v>3</v>
      </c>
      <c r="K19" s="1846">
        <v>88</v>
      </c>
      <c r="L19" s="1846">
        <v>1</v>
      </c>
      <c r="M19" s="1846"/>
      <c r="N19" s="1841">
        <v>1.9</v>
      </c>
      <c r="O19" s="1846">
        <v>45</v>
      </c>
      <c r="P19" s="1846">
        <v>22</v>
      </c>
      <c r="Q19" s="1846">
        <v>3</v>
      </c>
      <c r="R19" s="1843">
        <f>S19+T19+Z19</f>
        <v>5.6999999999999993</v>
      </c>
      <c r="S19" s="1846"/>
      <c r="T19" s="1847">
        <f>U19+V19+X19+Y19</f>
        <v>5.6999999999999993</v>
      </c>
      <c r="U19" s="1847"/>
      <c r="V19" s="1847">
        <f>Q19*N19</f>
        <v>5.6999999999999993</v>
      </c>
      <c r="W19" s="1846"/>
      <c r="X19" s="1847"/>
      <c r="Y19" s="1846"/>
      <c r="Z19" s="1848"/>
      <c r="AA19" s="1847"/>
      <c r="AB19" s="1847"/>
      <c r="AC19" s="1846"/>
      <c r="AD19" s="1809"/>
      <c r="AE19" s="1809"/>
      <c r="AF19" s="1809"/>
      <c r="AG19" s="1809"/>
      <c r="AH19" s="1809"/>
      <c r="AI19" s="1809"/>
      <c r="AJ19" s="1809"/>
      <c r="AK19" s="1809"/>
      <c r="AL19" s="1809"/>
      <c r="AM19" s="1809"/>
      <c r="AN19" s="1809"/>
      <c r="AO19" s="1809"/>
      <c r="AP19" s="1809"/>
      <c r="AQ19" s="1809"/>
    </row>
    <row r="20" spans="1:43" ht="32.1" customHeight="1">
      <c r="A20" s="1837">
        <v>2</v>
      </c>
      <c r="B20" s="1838" t="s">
        <v>1028</v>
      </c>
      <c r="C20" s="1837">
        <f>D20+E20+F20</f>
        <v>31</v>
      </c>
      <c r="D20" s="1841">
        <v>3</v>
      </c>
      <c r="E20" s="1841">
        <v>23</v>
      </c>
      <c r="F20" s="1841">
        <v>5</v>
      </c>
      <c r="G20" s="1842"/>
      <c r="H20" s="1842"/>
      <c r="I20" s="1842"/>
      <c r="J20" s="1841">
        <v>12</v>
      </c>
      <c r="K20" s="1841">
        <v>433</v>
      </c>
      <c r="L20" s="1841">
        <v>0</v>
      </c>
      <c r="M20" s="1842"/>
      <c r="N20" s="1850"/>
      <c r="O20" s="1850"/>
      <c r="P20" s="1850"/>
      <c r="Q20" s="1841">
        <f>SUM(Q21:Q24)</f>
        <v>12</v>
      </c>
      <c r="R20" s="1843">
        <f t="shared" ref="R20:Z20" si="4">SUM(R21:R24)</f>
        <v>32.799999999999997</v>
      </c>
      <c r="S20" s="1841">
        <f t="shared" si="4"/>
        <v>3</v>
      </c>
      <c r="T20" s="1843">
        <f t="shared" si="4"/>
        <v>23.799999999999997</v>
      </c>
      <c r="U20" s="1843">
        <f t="shared" si="4"/>
        <v>0</v>
      </c>
      <c r="V20" s="1843">
        <f t="shared" si="4"/>
        <v>22.799999999999997</v>
      </c>
      <c r="W20" s="1841">
        <f t="shared" si="4"/>
        <v>0</v>
      </c>
      <c r="X20" s="1843">
        <f t="shared" si="4"/>
        <v>0</v>
      </c>
      <c r="Y20" s="1841">
        <f t="shared" si="4"/>
        <v>1</v>
      </c>
      <c r="Z20" s="1844">
        <f t="shared" si="4"/>
        <v>6</v>
      </c>
      <c r="AA20" s="1839">
        <f>(T20-E20)*70%</f>
        <v>0.55999999999999794</v>
      </c>
      <c r="AB20" s="1839">
        <f>(Z20-F20)*70%</f>
        <v>0.7</v>
      </c>
      <c r="AC20" s="1837"/>
      <c r="AD20" s="1809"/>
      <c r="AE20" s="1809"/>
      <c r="AF20" s="1809"/>
      <c r="AG20" s="1809"/>
      <c r="AH20" s="1809"/>
      <c r="AI20" s="1809"/>
      <c r="AJ20" s="1809"/>
      <c r="AK20" s="1809"/>
      <c r="AL20" s="1809"/>
      <c r="AM20" s="1809"/>
      <c r="AN20" s="1809"/>
      <c r="AO20" s="1809"/>
      <c r="AP20" s="1809"/>
      <c r="AQ20" s="1809"/>
    </row>
    <row r="21" spans="1:43" ht="32.1" customHeight="1">
      <c r="A21" s="1846"/>
      <c r="B21" s="1845" t="s">
        <v>114</v>
      </c>
      <c r="C21" s="1837"/>
      <c r="D21" s="1846"/>
      <c r="E21" s="1846"/>
      <c r="F21" s="1846"/>
      <c r="G21" s="1846"/>
      <c r="H21" s="1846"/>
      <c r="I21" s="1846"/>
      <c r="J21" s="1846">
        <v>3</v>
      </c>
      <c r="K21" s="1846">
        <v>114</v>
      </c>
      <c r="L21" s="1846"/>
      <c r="M21" s="1846"/>
      <c r="N21" s="1850">
        <v>1.9</v>
      </c>
      <c r="O21" s="1846">
        <v>45</v>
      </c>
      <c r="P21" s="1846">
        <v>22</v>
      </c>
      <c r="Q21" s="1846">
        <v>3</v>
      </c>
      <c r="R21" s="1843">
        <f>S21+T21+Z21</f>
        <v>15.7</v>
      </c>
      <c r="S21" s="1846">
        <v>3</v>
      </c>
      <c r="T21" s="1847">
        <f>U21+V21+X21+Y21</f>
        <v>6.6999999999999993</v>
      </c>
      <c r="U21" s="1847"/>
      <c r="V21" s="1847">
        <f>Q21*N21</f>
        <v>5.6999999999999993</v>
      </c>
      <c r="W21" s="1846"/>
      <c r="X21" s="1847"/>
      <c r="Y21" s="1846">
        <v>1</v>
      </c>
      <c r="Z21" s="1848">
        <v>6</v>
      </c>
      <c r="AA21" s="1847"/>
      <c r="AB21" s="1847"/>
      <c r="AC21" s="1846"/>
      <c r="AD21" s="1809"/>
      <c r="AE21" s="1809"/>
      <c r="AF21" s="1809"/>
      <c r="AG21" s="1809"/>
      <c r="AH21" s="1809"/>
      <c r="AI21" s="1809"/>
      <c r="AJ21" s="1809"/>
      <c r="AK21" s="1809"/>
      <c r="AL21" s="1809"/>
      <c r="AM21" s="1809"/>
      <c r="AN21" s="1809"/>
      <c r="AO21" s="1809"/>
      <c r="AP21" s="1809"/>
      <c r="AQ21" s="1809"/>
    </row>
    <row r="22" spans="1:43" ht="32.1" customHeight="1">
      <c r="A22" s="1846"/>
      <c r="B22" s="1845" t="s">
        <v>115</v>
      </c>
      <c r="C22" s="1837"/>
      <c r="D22" s="1846"/>
      <c r="E22" s="1846"/>
      <c r="F22" s="1846"/>
      <c r="G22" s="1846"/>
      <c r="H22" s="1846"/>
      <c r="I22" s="1846"/>
      <c r="J22" s="1846">
        <v>3</v>
      </c>
      <c r="K22" s="1846">
        <v>102</v>
      </c>
      <c r="L22" s="1846"/>
      <c r="M22" s="1846"/>
      <c r="N22" s="1850">
        <v>1.9</v>
      </c>
      <c r="O22" s="1846">
        <v>45</v>
      </c>
      <c r="P22" s="1846">
        <v>22</v>
      </c>
      <c r="Q22" s="1846">
        <v>3</v>
      </c>
      <c r="R22" s="1843">
        <f>S22+T22+Z22</f>
        <v>5.6999999999999993</v>
      </c>
      <c r="S22" s="1846"/>
      <c r="T22" s="1847">
        <f>U22+V22+X22+Y22</f>
        <v>5.6999999999999993</v>
      </c>
      <c r="U22" s="1847"/>
      <c r="V22" s="1847">
        <f>Q22*N22</f>
        <v>5.6999999999999993</v>
      </c>
      <c r="W22" s="1846"/>
      <c r="X22" s="1847"/>
      <c r="Y22" s="1846"/>
      <c r="Z22" s="1848"/>
      <c r="AA22" s="1847"/>
      <c r="AB22" s="1847"/>
      <c r="AC22" s="1846"/>
      <c r="AD22" s="1809"/>
      <c r="AE22" s="1809"/>
      <c r="AF22" s="1809"/>
      <c r="AG22" s="1809"/>
      <c r="AH22" s="1809"/>
      <c r="AI22" s="1809"/>
      <c r="AJ22" s="1809"/>
      <c r="AK22" s="1809"/>
      <c r="AL22" s="1809"/>
      <c r="AM22" s="1809"/>
      <c r="AN22" s="1809"/>
      <c r="AO22" s="1809"/>
      <c r="AP22" s="1809"/>
      <c r="AQ22" s="1809"/>
    </row>
    <row r="23" spans="1:43" ht="32.1" customHeight="1">
      <c r="A23" s="1846"/>
      <c r="B23" s="1845" t="s">
        <v>116</v>
      </c>
      <c r="C23" s="1837"/>
      <c r="D23" s="1846"/>
      <c r="E23" s="1846"/>
      <c r="F23" s="1846"/>
      <c r="G23" s="1846"/>
      <c r="H23" s="1846"/>
      <c r="I23" s="1846"/>
      <c r="J23" s="1846">
        <v>3</v>
      </c>
      <c r="K23" s="1846">
        <v>124</v>
      </c>
      <c r="L23" s="1846"/>
      <c r="M23" s="1846"/>
      <c r="N23" s="1850">
        <v>1.9</v>
      </c>
      <c r="O23" s="1846">
        <v>45</v>
      </c>
      <c r="P23" s="1846">
        <v>22</v>
      </c>
      <c r="Q23" s="1846">
        <v>3</v>
      </c>
      <c r="R23" s="1843">
        <f>S23+T23+Z23</f>
        <v>5.6999999999999993</v>
      </c>
      <c r="S23" s="1846"/>
      <c r="T23" s="1847">
        <f>U23+V23+X23+Y23</f>
        <v>5.6999999999999993</v>
      </c>
      <c r="U23" s="1847"/>
      <c r="V23" s="1847">
        <f>Q23*N23</f>
        <v>5.6999999999999993</v>
      </c>
      <c r="W23" s="1846"/>
      <c r="X23" s="1847"/>
      <c r="Y23" s="1846"/>
      <c r="Z23" s="1848"/>
      <c r="AA23" s="1847"/>
      <c r="AB23" s="1847"/>
      <c r="AC23" s="1846"/>
      <c r="AD23" s="1809"/>
      <c r="AE23" s="1809"/>
      <c r="AF23" s="1809"/>
      <c r="AG23" s="1809"/>
      <c r="AH23" s="1809"/>
      <c r="AI23" s="1809"/>
      <c r="AJ23" s="1809"/>
      <c r="AK23" s="1809"/>
      <c r="AL23" s="1809"/>
      <c r="AM23" s="1809"/>
      <c r="AN23" s="1809"/>
      <c r="AO23" s="1809"/>
      <c r="AP23" s="1809"/>
      <c r="AQ23" s="1809"/>
    </row>
    <row r="24" spans="1:43" ht="32.1" customHeight="1">
      <c r="A24" s="1846"/>
      <c r="B24" s="1845" t="s">
        <v>117</v>
      </c>
      <c r="C24" s="1837"/>
      <c r="D24" s="1846"/>
      <c r="E24" s="1846"/>
      <c r="F24" s="1846"/>
      <c r="G24" s="1846"/>
      <c r="H24" s="1846"/>
      <c r="I24" s="1846"/>
      <c r="J24" s="1846">
        <v>3</v>
      </c>
      <c r="K24" s="1846">
        <v>93</v>
      </c>
      <c r="L24" s="1846"/>
      <c r="M24" s="1846"/>
      <c r="N24" s="1850">
        <v>1.9</v>
      </c>
      <c r="O24" s="1846">
        <v>45</v>
      </c>
      <c r="P24" s="1846">
        <v>22</v>
      </c>
      <c r="Q24" s="1846">
        <v>3</v>
      </c>
      <c r="R24" s="1843">
        <f>S24+T24+Z24</f>
        <v>5.6999999999999993</v>
      </c>
      <c r="S24" s="1846"/>
      <c r="T24" s="1847">
        <f>U24+V24+X24+Y24</f>
        <v>5.6999999999999993</v>
      </c>
      <c r="U24" s="1847"/>
      <c r="V24" s="1847">
        <f>Q24*N24</f>
        <v>5.6999999999999993</v>
      </c>
      <c r="W24" s="1846"/>
      <c r="X24" s="1847"/>
      <c r="Y24" s="1846"/>
      <c r="Z24" s="1848"/>
      <c r="AA24" s="1847"/>
      <c r="AB24" s="1847"/>
      <c r="AC24" s="1846"/>
      <c r="AD24" s="1809"/>
      <c r="AE24" s="1809"/>
      <c r="AF24" s="1809"/>
      <c r="AG24" s="1809"/>
      <c r="AH24" s="1809"/>
      <c r="AI24" s="1809"/>
      <c r="AJ24" s="1809"/>
      <c r="AK24" s="1809"/>
      <c r="AL24" s="1809"/>
      <c r="AM24" s="1809"/>
      <c r="AN24" s="1809"/>
      <c r="AO24" s="1809"/>
      <c r="AP24" s="1809"/>
      <c r="AQ24" s="1809"/>
    </row>
    <row r="25" spans="1:43" ht="32.1" customHeight="1">
      <c r="A25" s="1837" t="s">
        <v>126</v>
      </c>
      <c r="B25" s="1838" t="s">
        <v>1029</v>
      </c>
      <c r="C25" s="1837">
        <f>C26</f>
        <v>23</v>
      </c>
      <c r="D25" s="1837">
        <f t="shared" ref="D25:AC25" si="5">D26</f>
        <v>2</v>
      </c>
      <c r="E25" s="1837">
        <f t="shared" si="5"/>
        <v>17</v>
      </c>
      <c r="F25" s="1837">
        <f t="shared" si="5"/>
        <v>4</v>
      </c>
      <c r="G25" s="1837">
        <f t="shared" si="5"/>
        <v>0</v>
      </c>
      <c r="H25" s="1837">
        <f t="shared" si="5"/>
        <v>0</v>
      </c>
      <c r="I25" s="1837">
        <f t="shared" si="5"/>
        <v>0</v>
      </c>
      <c r="J25" s="1837">
        <f t="shared" si="5"/>
        <v>9</v>
      </c>
      <c r="K25" s="1837">
        <f t="shared" si="5"/>
        <v>281</v>
      </c>
      <c r="L25" s="1837">
        <f t="shared" si="5"/>
        <v>5</v>
      </c>
      <c r="M25" s="1837">
        <f t="shared" si="5"/>
        <v>0</v>
      </c>
      <c r="N25" s="1837">
        <f t="shared" si="5"/>
        <v>0</v>
      </c>
      <c r="O25" s="1837">
        <f t="shared" si="5"/>
        <v>0</v>
      </c>
      <c r="P25" s="1837">
        <f t="shared" si="5"/>
        <v>0</v>
      </c>
      <c r="Q25" s="1837">
        <f t="shared" si="5"/>
        <v>9</v>
      </c>
      <c r="R25" s="1837">
        <f t="shared" si="5"/>
        <v>26.1</v>
      </c>
      <c r="S25" s="1837">
        <f t="shared" si="5"/>
        <v>2</v>
      </c>
      <c r="T25" s="1839">
        <f t="shared" si="5"/>
        <v>18.099999999999998</v>
      </c>
      <c r="U25" s="1839">
        <f t="shared" si="5"/>
        <v>0</v>
      </c>
      <c r="V25" s="1839">
        <f t="shared" si="5"/>
        <v>17.099999999999998</v>
      </c>
      <c r="W25" s="1837">
        <f t="shared" si="5"/>
        <v>0</v>
      </c>
      <c r="X25" s="1839">
        <f t="shared" si="5"/>
        <v>0</v>
      </c>
      <c r="Y25" s="1837">
        <f t="shared" si="5"/>
        <v>1</v>
      </c>
      <c r="Z25" s="1840">
        <f t="shared" si="5"/>
        <v>6</v>
      </c>
      <c r="AA25" s="1839">
        <f t="shared" si="5"/>
        <v>0.76999999999999846</v>
      </c>
      <c r="AB25" s="1839">
        <f t="shared" si="5"/>
        <v>1.4</v>
      </c>
      <c r="AC25" s="1837">
        <f t="shared" si="5"/>
        <v>0</v>
      </c>
      <c r="AD25" s="1836"/>
      <c r="AE25" s="1836"/>
      <c r="AF25" s="1836"/>
      <c r="AG25" s="1836"/>
      <c r="AH25" s="1836"/>
      <c r="AI25" s="1836"/>
      <c r="AJ25" s="1836"/>
      <c r="AK25" s="1836"/>
      <c r="AL25" s="1836"/>
      <c r="AM25" s="1836"/>
      <c r="AN25" s="1836"/>
      <c r="AO25" s="1836"/>
      <c r="AP25" s="1836"/>
      <c r="AQ25" s="1836"/>
    </row>
    <row r="26" spans="1:43" ht="32.1" customHeight="1">
      <c r="A26" s="1837">
        <v>1</v>
      </c>
      <c r="B26" s="1838" t="s">
        <v>1030</v>
      </c>
      <c r="C26" s="1837">
        <f>D26+E26+F26</f>
        <v>23</v>
      </c>
      <c r="D26" s="1837">
        <v>2</v>
      </c>
      <c r="E26" s="1837">
        <v>17</v>
      </c>
      <c r="F26" s="1837">
        <v>4</v>
      </c>
      <c r="G26" s="1837"/>
      <c r="H26" s="1837"/>
      <c r="I26" s="1837"/>
      <c r="J26" s="1837">
        <v>9</v>
      </c>
      <c r="K26" s="1837">
        <v>281</v>
      </c>
      <c r="L26" s="1837">
        <v>5</v>
      </c>
      <c r="M26" s="1837"/>
      <c r="N26" s="1837"/>
      <c r="O26" s="1837"/>
      <c r="P26" s="1837"/>
      <c r="Q26" s="1837">
        <f>SUM(Q27:Q30)</f>
        <v>9</v>
      </c>
      <c r="R26" s="1839">
        <f t="shared" ref="R26:Z26" si="6">SUM(R27:R30)</f>
        <v>26.1</v>
      </c>
      <c r="S26" s="1837">
        <f t="shared" si="6"/>
        <v>2</v>
      </c>
      <c r="T26" s="1839">
        <f t="shared" si="6"/>
        <v>18.099999999999998</v>
      </c>
      <c r="U26" s="1839">
        <f t="shared" si="6"/>
        <v>0</v>
      </c>
      <c r="V26" s="1839">
        <f t="shared" si="6"/>
        <v>17.099999999999998</v>
      </c>
      <c r="W26" s="1837">
        <f t="shared" si="6"/>
        <v>0</v>
      </c>
      <c r="X26" s="1839">
        <f t="shared" si="6"/>
        <v>0</v>
      </c>
      <c r="Y26" s="1837">
        <f t="shared" si="6"/>
        <v>1</v>
      </c>
      <c r="Z26" s="1840">
        <f t="shared" si="6"/>
        <v>6</v>
      </c>
      <c r="AA26" s="1839">
        <f>(T26-E26)*70%</f>
        <v>0.76999999999999846</v>
      </c>
      <c r="AB26" s="1839">
        <f>(Z26-F26)*70%</f>
        <v>1.4</v>
      </c>
      <c r="AC26" s="1837"/>
      <c r="AD26" s="1809"/>
      <c r="AE26" s="1809"/>
      <c r="AF26" s="1809"/>
      <c r="AG26" s="1809"/>
      <c r="AH26" s="1809"/>
      <c r="AI26" s="1809"/>
      <c r="AJ26" s="1809"/>
      <c r="AK26" s="1809"/>
      <c r="AL26" s="1809"/>
      <c r="AM26" s="1809"/>
      <c r="AN26" s="1809"/>
      <c r="AO26" s="1809"/>
      <c r="AP26" s="1809"/>
      <c r="AQ26" s="1809"/>
    </row>
    <row r="27" spans="1:43" ht="32.1" customHeight="1">
      <c r="A27" s="1837"/>
      <c r="B27" s="1845" t="s">
        <v>114</v>
      </c>
      <c r="C27" s="1837"/>
      <c r="D27" s="1846"/>
      <c r="E27" s="1846"/>
      <c r="F27" s="1846"/>
      <c r="G27" s="1846"/>
      <c r="H27" s="1846"/>
      <c r="I27" s="1846"/>
      <c r="J27" s="1846">
        <v>2</v>
      </c>
      <c r="K27" s="1846">
        <v>61</v>
      </c>
      <c r="L27" s="1846"/>
      <c r="M27" s="1846"/>
      <c r="N27" s="1837">
        <v>1.9</v>
      </c>
      <c r="O27" s="1846">
        <v>40</v>
      </c>
      <c r="P27" s="1846">
        <v>20</v>
      </c>
      <c r="Q27" s="1846">
        <v>2</v>
      </c>
      <c r="R27" s="1843">
        <f>S27+T27+Z27</f>
        <v>12.8</v>
      </c>
      <c r="S27" s="1846">
        <v>2</v>
      </c>
      <c r="T27" s="1847">
        <f>U27+V27+X27+Y27</f>
        <v>4.8</v>
      </c>
      <c r="U27" s="1847"/>
      <c r="V27" s="1847">
        <f>Q27*N27</f>
        <v>3.8</v>
      </c>
      <c r="W27" s="1846"/>
      <c r="X27" s="1847"/>
      <c r="Y27" s="1846">
        <v>1</v>
      </c>
      <c r="Z27" s="1848">
        <v>6</v>
      </c>
      <c r="AA27" s="1847"/>
      <c r="AB27" s="1847"/>
      <c r="AC27" s="1846"/>
      <c r="AD27" s="1809"/>
      <c r="AE27" s="1809"/>
      <c r="AF27" s="1809"/>
      <c r="AG27" s="1809"/>
      <c r="AH27" s="1809"/>
      <c r="AI27" s="1809"/>
      <c r="AJ27" s="1809"/>
      <c r="AK27" s="1809"/>
      <c r="AL27" s="1809"/>
      <c r="AM27" s="1809"/>
      <c r="AN27" s="1809"/>
      <c r="AO27" s="1809"/>
      <c r="AP27" s="1809"/>
      <c r="AQ27" s="1809"/>
    </row>
    <row r="28" spans="1:43" ht="32.1" customHeight="1">
      <c r="A28" s="1837"/>
      <c r="B28" s="1845" t="s">
        <v>115</v>
      </c>
      <c r="C28" s="1837"/>
      <c r="D28" s="1846"/>
      <c r="E28" s="1846"/>
      <c r="F28" s="1846"/>
      <c r="G28" s="1846"/>
      <c r="H28" s="1846"/>
      <c r="I28" s="1846"/>
      <c r="J28" s="1846">
        <v>2</v>
      </c>
      <c r="K28" s="1846">
        <v>65</v>
      </c>
      <c r="L28" s="1846">
        <v>2</v>
      </c>
      <c r="M28" s="1846"/>
      <c r="N28" s="1837">
        <v>1.9</v>
      </c>
      <c r="O28" s="1846">
        <v>40</v>
      </c>
      <c r="P28" s="1846">
        <v>20</v>
      </c>
      <c r="Q28" s="1846">
        <v>2</v>
      </c>
      <c r="R28" s="1843">
        <f>S28+T28+Z28</f>
        <v>3.8</v>
      </c>
      <c r="S28" s="1846"/>
      <c r="T28" s="1847">
        <f>U28+V28+X28+Y28</f>
        <v>3.8</v>
      </c>
      <c r="U28" s="1847"/>
      <c r="V28" s="1847">
        <f>Q28*N28</f>
        <v>3.8</v>
      </c>
      <c r="W28" s="1846"/>
      <c r="X28" s="1847"/>
      <c r="Y28" s="1846"/>
      <c r="Z28" s="1848"/>
      <c r="AA28" s="1847"/>
      <c r="AB28" s="1847"/>
      <c r="AC28" s="1846"/>
      <c r="AD28" s="1849"/>
      <c r="AE28" s="1849"/>
      <c r="AF28" s="1849"/>
      <c r="AG28" s="1849"/>
      <c r="AH28" s="1849"/>
      <c r="AI28" s="1849"/>
      <c r="AJ28" s="1849"/>
      <c r="AK28" s="1849"/>
      <c r="AL28" s="1849"/>
      <c r="AM28" s="1849"/>
      <c r="AN28" s="1849"/>
      <c r="AO28" s="1849"/>
      <c r="AP28" s="1849"/>
      <c r="AQ28" s="1849"/>
    </row>
    <row r="29" spans="1:43" ht="32.1" customHeight="1">
      <c r="A29" s="1837"/>
      <c r="B29" s="1845" t="s">
        <v>116</v>
      </c>
      <c r="C29" s="1837"/>
      <c r="D29" s="1846"/>
      <c r="E29" s="1846"/>
      <c r="F29" s="1846"/>
      <c r="G29" s="1846"/>
      <c r="H29" s="1846"/>
      <c r="I29" s="1846"/>
      <c r="J29" s="1846">
        <v>3</v>
      </c>
      <c r="K29" s="1846">
        <v>84</v>
      </c>
      <c r="L29" s="1846">
        <v>3</v>
      </c>
      <c r="M29" s="1846"/>
      <c r="N29" s="1837">
        <v>1.9</v>
      </c>
      <c r="O29" s="1846">
        <v>40</v>
      </c>
      <c r="P29" s="1846">
        <v>20</v>
      </c>
      <c r="Q29" s="1846">
        <v>3</v>
      </c>
      <c r="R29" s="1843">
        <f>S29+T29+Z29</f>
        <v>5.6999999999999993</v>
      </c>
      <c r="S29" s="1846"/>
      <c r="T29" s="1847">
        <f>U29+V29+X29+Y29</f>
        <v>5.6999999999999993</v>
      </c>
      <c r="U29" s="1847"/>
      <c r="V29" s="1847">
        <f>Q29*N29</f>
        <v>5.6999999999999993</v>
      </c>
      <c r="W29" s="1846"/>
      <c r="X29" s="1847"/>
      <c r="Y29" s="1846"/>
      <c r="Z29" s="1848"/>
      <c r="AA29" s="1847"/>
      <c r="AB29" s="1847"/>
      <c r="AC29" s="1846"/>
      <c r="AD29" s="1809"/>
      <c r="AE29" s="1809"/>
      <c r="AF29" s="1809"/>
      <c r="AG29" s="1809"/>
      <c r="AH29" s="1809"/>
      <c r="AI29" s="1809"/>
      <c r="AJ29" s="1809"/>
      <c r="AK29" s="1809"/>
      <c r="AL29" s="1809"/>
      <c r="AM29" s="1809"/>
      <c r="AN29" s="1809"/>
      <c r="AO29" s="1809"/>
      <c r="AP29" s="1809"/>
      <c r="AQ29" s="1809"/>
    </row>
    <row r="30" spans="1:43" ht="32.1" customHeight="1">
      <c r="A30" s="1837"/>
      <c r="B30" s="1845" t="s">
        <v>117</v>
      </c>
      <c r="C30" s="1837"/>
      <c r="D30" s="1846"/>
      <c r="E30" s="1846"/>
      <c r="F30" s="1846"/>
      <c r="G30" s="1846"/>
      <c r="H30" s="1846"/>
      <c r="I30" s="1846"/>
      <c r="J30" s="1846">
        <v>2</v>
      </c>
      <c r="K30" s="1846">
        <v>71</v>
      </c>
      <c r="L30" s="1846"/>
      <c r="M30" s="1846"/>
      <c r="N30" s="1837">
        <v>1.9</v>
      </c>
      <c r="O30" s="1846">
        <v>40</v>
      </c>
      <c r="P30" s="1846">
        <v>20</v>
      </c>
      <c r="Q30" s="1846">
        <v>2</v>
      </c>
      <c r="R30" s="1843">
        <f>S30+T30+Z30</f>
        <v>3.8</v>
      </c>
      <c r="S30" s="1846"/>
      <c r="T30" s="1847">
        <f>U30+V30+X30+Y30</f>
        <v>3.8</v>
      </c>
      <c r="U30" s="1847"/>
      <c r="V30" s="1847">
        <f>Q30*N30</f>
        <v>3.8</v>
      </c>
      <c r="W30" s="1846"/>
      <c r="X30" s="1847"/>
      <c r="Y30" s="1846"/>
      <c r="Z30" s="1848"/>
      <c r="AA30" s="1847"/>
      <c r="AB30" s="1847"/>
      <c r="AC30" s="1846"/>
      <c r="AD30" s="1809"/>
      <c r="AE30" s="1809"/>
      <c r="AF30" s="1809"/>
      <c r="AG30" s="1809"/>
      <c r="AH30" s="1809"/>
      <c r="AI30" s="1809"/>
      <c r="AJ30" s="1809"/>
      <c r="AK30" s="1809"/>
      <c r="AL30" s="1809"/>
      <c r="AM30" s="1809"/>
      <c r="AN30" s="1809"/>
      <c r="AO30" s="1809"/>
      <c r="AP30" s="1809"/>
      <c r="AQ30" s="1809"/>
    </row>
    <row r="31" spans="1:43" s="1819" customFormat="1" ht="32.1" customHeight="1">
      <c r="A31" s="1837" t="s">
        <v>156</v>
      </c>
      <c r="B31" s="1838" t="s">
        <v>962</v>
      </c>
      <c r="C31" s="1837">
        <f>C32+C37</f>
        <v>37</v>
      </c>
      <c r="D31" s="1837">
        <f t="shared" ref="D31:AB31" si="7">D32+D37</f>
        <v>4</v>
      </c>
      <c r="E31" s="1837">
        <f t="shared" si="7"/>
        <v>27</v>
      </c>
      <c r="F31" s="1837">
        <f t="shared" si="7"/>
        <v>6</v>
      </c>
      <c r="G31" s="1837">
        <f t="shared" si="7"/>
        <v>0</v>
      </c>
      <c r="H31" s="1837">
        <f t="shared" si="7"/>
        <v>0</v>
      </c>
      <c r="I31" s="1837">
        <f t="shared" si="7"/>
        <v>0</v>
      </c>
      <c r="J31" s="1837">
        <f t="shared" si="7"/>
        <v>12</v>
      </c>
      <c r="K31" s="1837">
        <f t="shared" si="7"/>
        <v>336</v>
      </c>
      <c r="L31" s="1837">
        <f t="shared" si="7"/>
        <v>5</v>
      </c>
      <c r="M31" s="1837">
        <f t="shared" si="7"/>
        <v>0</v>
      </c>
      <c r="N31" s="1837">
        <f t="shared" si="7"/>
        <v>0</v>
      </c>
      <c r="O31" s="1837">
        <f t="shared" si="7"/>
        <v>0</v>
      </c>
      <c r="P31" s="1837">
        <f t="shared" si="7"/>
        <v>0</v>
      </c>
      <c r="Q31" s="1837">
        <f t="shared" si="7"/>
        <v>12</v>
      </c>
      <c r="R31" s="1837">
        <f t="shared" si="7"/>
        <v>46.8</v>
      </c>
      <c r="S31" s="1837">
        <f t="shared" si="7"/>
        <v>4</v>
      </c>
      <c r="T31" s="1839">
        <f t="shared" si="7"/>
        <v>30.8</v>
      </c>
      <c r="U31" s="1839">
        <f t="shared" si="7"/>
        <v>0</v>
      </c>
      <c r="V31" s="1839">
        <f t="shared" si="7"/>
        <v>28.8</v>
      </c>
      <c r="W31" s="1837">
        <f t="shared" si="7"/>
        <v>0</v>
      </c>
      <c r="X31" s="1839">
        <f t="shared" si="7"/>
        <v>0</v>
      </c>
      <c r="Y31" s="1837">
        <f t="shared" si="7"/>
        <v>2</v>
      </c>
      <c r="Z31" s="1840">
        <f t="shared" si="7"/>
        <v>12</v>
      </c>
      <c r="AA31" s="1839">
        <f t="shared" si="7"/>
        <v>2.66</v>
      </c>
      <c r="AB31" s="1839">
        <f t="shared" si="7"/>
        <v>4.1999999999999993</v>
      </c>
      <c r="AC31" s="1837"/>
      <c r="AD31" s="1836"/>
      <c r="AE31" s="1836"/>
      <c r="AF31" s="1836"/>
      <c r="AG31" s="1836"/>
      <c r="AH31" s="1836"/>
      <c r="AI31" s="1836"/>
      <c r="AJ31" s="1836"/>
      <c r="AK31" s="1836"/>
      <c r="AL31" s="1836"/>
      <c r="AM31" s="1836"/>
      <c r="AN31" s="1836"/>
      <c r="AO31" s="1836"/>
      <c r="AP31" s="1836"/>
      <c r="AQ31" s="1836"/>
    </row>
    <row r="32" spans="1:43" ht="32.1" customHeight="1">
      <c r="A32" s="1837">
        <v>1</v>
      </c>
      <c r="B32" s="1838" t="s">
        <v>1031</v>
      </c>
      <c r="C32" s="1851">
        <f>D32+E32+F32</f>
        <v>23</v>
      </c>
      <c r="D32" s="1851">
        <v>2</v>
      </c>
      <c r="E32" s="1851">
        <v>18</v>
      </c>
      <c r="F32" s="1851">
        <v>3</v>
      </c>
      <c r="G32" s="1851"/>
      <c r="H32" s="1851"/>
      <c r="I32" s="1851"/>
      <c r="J32" s="1851">
        <v>8</v>
      </c>
      <c r="K32" s="1851">
        <v>236</v>
      </c>
      <c r="L32" s="1851">
        <v>1</v>
      </c>
      <c r="M32" s="1851"/>
      <c r="N32" s="1846"/>
      <c r="O32" s="1841"/>
      <c r="P32" s="1841"/>
      <c r="Q32" s="1841">
        <f>SUM(Q33:Q36)</f>
        <v>8</v>
      </c>
      <c r="R32" s="1843">
        <f t="shared" ref="R32:Z32" si="8">SUM(R33:R36)</f>
        <v>26.6</v>
      </c>
      <c r="S32" s="1841">
        <f t="shared" si="8"/>
        <v>2</v>
      </c>
      <c r="T32" s="1843">
        <f t="shared" si="8"/>
        <v>18.600000000000001</v>
      </c>
      <c r="U32" s="1843">
        <f t="shared" si="8"/>
        <v>0</v>
      </c>
      <c r="V32" s="1843">
        <f t="shared" si="8"/>
        <v>17.600000000000001</v>
      </c>
      <c r="W32" s="1841">
        <f t="shared" si="8"/>
        <v>0</v>
      </c>
      <c r="X32" s="1843">
        <f t="shared" si="8"/>
        <v>0</v>
      </c>
      <c r="Y32" s="1841">
        <f t="shared" si="8"/>
        <v>1</v>
      </c>
      <c r="Z32" s="1844">
        <f t="shared" si="8"/>
        <v>6</v>
      </c>
      <c r="AA32" s="1839">
        <f>(T32-E32)*70%</f>
        <v>0.42000000000000098</v>
      </c>
      <c r="AB32" s="1839">
        <f>(Z32-F32)*70%</f>
        <v>2.0999999999999996</v>
      </c>
      <c r="AC32" s="1852"/>
      <c r="AD32" s="1853"/>
      <c r="AE32" s="1853"/>
      <c r="AF32" s="1853"/>
      <c r="AG32" s="1853"/>
      <c r="AH32" s="1853"/>
      <c r="AI32" s="1853"/>
      <c r="AJ32" s="1853"/>
      <c r="AK32" s="1853"/>
      <c r="AL32" s="1853"/>
      <c r="AM32" s="1853"/>
      <c r="AN32" s="1853"/>
      <c r="AO32" s="1853"/>
      <c r="AP32" s="1853"/>
      <c r="AQ32" s="1853"/>
    </row>
    <row r="33" spans="1:43" ht="32.1" customHeight="1">
      <c r="A33" s="1837"/>
      <c r="B33" s="1845" t="s">
        <v>114</v>
      </c>
      <c r="C33" s="1837"/>
      <c r="D33" s="1854"/>
      <c r="E33" s="1854"/>
      <c r="F33" s="1854"/>
      <c r="G33" s="1854"/>
      <c r="H33" s="1854"/>
      <c r="I33" s="1854"/>
      <c r="J33" s="1854">
        <v>2</v>
      </c>
      <c r="K33" s="1854">
        <v>62</v>
      </c>
      <c r="L33" s="1854">
        <v>0</v>
      </c>
      <c r="M33" s="1854"/>
      <c r="N33" s="1846">
        <v>2.2000000000000002</v>
      </c>
      <c r="O33" s="1846">
        <v>40</v>
      </c>
      <c r="P33" s="1846">
        <v>20</v>
      </c>
      <c r="Q33" s="1846">
        <v>2</v>
      </c>
      <c r="R33" s="1843">
        <f>S33+T33+Z33</f>
        <v>13.4</v>
      </c>
      <c r="S33" s="1846">
        <v>2</v>
      </c>
      <c r="T33" s="1847">
        <f t="shared" ref="T33:T36" si="9">U33+V33+X33+Y33</f>
        <v>5.4</v>
      </c>
      <c r="U33" s="1847"/>
      <c r="V33" s="1847">
        <f>Q33*N33</f>
        <v>4.4000000000000004</v>
      </c>
      <c r="W33" s="1846"/>
      <c r="X33" s="1847"/>
      <c r="Y33" s="1854">
        <v>1</v>
      </c>
      <c r="Z33" s="1848">
        <v>6</v>
      </c>
      <c r="AA33" s="1855"/>
      <c r="AB33" s="1855"/>
      <c r="AC33" s="1854"/>
      <c r="AD33" s="1849"/>
      <c r="AE33" s="1849"/>
      <c r="AF33" s="1849"/>
      <c r="AG33" s="1849"/>
      <c r="AH33" s="1849"/>
      <c r="AI33" s="1849"/>
      <c r="AJ33" s="1849"/>
      <c r="AK33" s="1849"/>
      <c r="AL33" s="1849"/>
      <c r="AM33" s="1849"/>
      <c r="AN33" s="1849"/>
      <c r="AO33" s="1849"/>
      <c r="AP33" s="1849"/>
      <c r="AQ33" s="1849"/>
    </row>
    <row r="34" spans="1:43" ht="32.1" customHeight="1">
      <c r="A34" s="1837"/>
      <c r="B34" s="1845" t="s">
        <v>115</v>
      </c>
      <c r="C34" s="1837"/>
      <c r="D34" s="1854"/>
      <c r="E34" s="1854"/>
      <c r="F34" s="1854"/>
      <c r="G34" s="1854"/>
      <c r="H34" s="1854"/>
      <c r="I34" s="1854"/>
      <c r="J34" s="1854">
        <v>2</v>
      </c>
      <c r="K34" s="1854">
        <v>57</v>
      </c>
      <c r="L34" s="1854">
        <v>0</v>
      </c>
      <c r="M34" s="1854"/>
      <c r="N34" s="1846">
        <v>2.2000000000000002</v>
      </c>
      <c r="O34" s="1846">
        <v>40</v>
      </c>
      <c r="P34" s="1846">
        <v>20</v>
      </c>
      <c r="Q34" s="1846">
        <v>2</v>
      </c>
      <c r="R34" s="1843">
        <f>S34+T34+Z34</f>
        <v>4.4000000000000004</v>
      </c>
      <c r="S34" s="1846"/>
      <c r="T34" s="1847">
        <f t="shared" si="9"/>
        <v>4.4000000000000004</v>
      </c>
      <c r="U34" s="1847"/>
      <c r="V34" s="1847">
        <f>Q34*N34</f>
        <v>4.4000000000000004</v>
      </c>
      <c r="W34" s="1846"/>
      <c r="X34" s="1847"/>
      <c r="Y34" s="1854"/>
      <c r="Z34" s="1848"/>
      <c r="AA34" s="1855"/>
      <c r="AB34" s="1855"/>
      <c r="AC34" s="1854"/>
      <c r="AD34" s="1856"/>
      <c r="AE34" s="1856"/>
      <c r="AF34" s="1856"/>
      <c r="AG34" s="1856"/>
      <c r="AH34" s="1856"/>
      <c r="AI34" s="1856"/>
      <c r="AJ34" s="1856"/>
      <c r="AK34" s="1856"/>
      <c r="AL34" s="1856"/>
      <c r="AM34" s="1856"/>
      <c r="AN34" s="1856"/>
      <c r="AO34" s="1856"/>
      <c r="AP34" s="1856"/>
      <c r="AQ34" s="1856"/>
    </row>
    <row r="35" spans="1:43" ht="32.1" customHeight="1">
      <c r="A35" s="1837"/>
      <c r="B35" s="1845" t="s">
        <v>116</v>
      </c>
      <c r="C35" s="1837"/>
      <c r="D35" s="1854"/>
      <c r="E35" s="1854"/>
      <c r="F35" s="1854"/>
      <c r="G35" s="1854"/>
      <c r="H35" s="1854"/>
      <c r="I35" s="1854"/>
      <c r="J35" s="1854">
        <v>2</v>
      </c>
      <c r="K35" s="1854">
        <v>64</v>
      </c>
      <c r="L35" s="1854">
        <v>1</v>
      </c>
      <c r="M35" s="1854"/>
      <c r="N35" s="1846">
        <v>2.2000000000000002</v>
      </c>
      <c r="O35" s="1846">
        <v>40</v>
      </c>
      <c r="P35" s="1846">
        <v>20</v>
      </c>
      <c r="Q35" s="1846">
        <v>2</v>
      </c>
      <c r="R35" s="1843">
        <f>S35+T35+Z35</f>
        <v>4.4000000000000004</v>
      </c>
      <c r="S35" s="1846"/>
      <c r="T35" s="1847">
        <f t="shared" si="9"/>
        <v>4.4000000000000004</v>
      </c>
      <c r="U35" s="1847"/>
      <c r="V35" s="1847">
        <f>Q35*N35</f>
        <v>4.4000000000000004</v>
      </c>
      <c r="W35" s="1846"/>
      <c r="X35" s="1847"/>
      <c r="Y35" s="1854"/>
      <c r="Z35" s="1848"/>
      <c r="AA35" s="1855"/>
      <c r="AB35" s="1855"/>
      <c r="AC35" s="1854"/>
      <c r="AD35" s="1836"/>
      <c r="AE35" s="1836"/>
      <c r="AF35" s="1836"/>
      <c r="AG35" s="1836"/>
      <c r="AH35" s="1836"/>
      <c r="AI35" s="1836"/>
      <c r="AJ35" s="1836"/>
      <c r="AK35" s="1836"/>
      <c r="AL35" s="1836"/>
      <c r="AM35" s="1836"/>
      <c r="AN35" s="1836"/>
      <c r="AO35" s="1836"/>
      <c r="AP35" s="1836"/>
      <c r="AQ35" s="1836"/>
    </row>
    <row r="36" spans="1:43" ht="32.1" customHeight="1">
      <c r="A36" s="1837"/>
      <c r="B36" s="1845" t="s">
        <v>117</v>
      </c>
      <c r="C36" s="1837"/>
      <c r="D36" s="1837"/>
      <c r="E36" s="1837"/>
      <c r="F36" s="1837"/>
      <c r="G36" s="1837"/>
      <c r="H36" s="1837"/>
      <c r="I36" s="1837"/>
      <c r="J36" s="1837">
        <v>2</v>
      </c>
      <c r="K36" s="1837">
        <v>53</v>
      </c>
      <c r="L36" s="1837">
        <v>0</v>
      </c>
      <c r="M36" s="1837"/>
      <c r="N36" s="1846">
        <v>2.2000000000000002</v>
      </c>
      <c r="O36" s="1846">
        <v>40</v>
      </c>
      <c r="P36" s="1846">
        <v>20</v>
      </c>
      <c r="Q36" s="1837">
        <v>2</v>
      </c>
      <c r="R36" s="1843">
        <f>S36+T36+Z36</f>
        <v>4.4000000000000004</v>
      </c>
      <c r="S36" s="1837"/>
      <c r="T36" s="1847">
        <f t="shared" si="9"/>
        <v>4.4000000000000004</v>
      </c>
      <c r="U36" s="1847"/>
      <c r="V36" s="1847">
        <f>Q36*N36</f>
        <v>4.4000000000000004</v>
      </c>
      <c r="W36" s="1846"/>
      <c r="X36" s="1847"/>
      <c r="Y36" s="1837"/>
      <c r="Z36" s="1840"/>
      <c r="AA36" s="1839"/>
      <c r="AB36" s="1839"/>
      <c r="AC36" s="1837"/>
      <c r="AD36" s="1836"/>
      <c r="AE36" s="1836"/>
      <c r="AF36" s="1836"/>
      <c r="AG36" s="1836"/>
      <c r="AH36" s="1836"/>
      <c r="AI36" s="1836"/>
      <c r="AJ36" s="1836"/>
      <c r="AK36" s="1836"/>
      <c r="AL36" s="1836"/>
      <c r="AM36" s="1836"/>
      <c r="AN36" s="1836"/>
      <c r="AO36" s="1836"/>
      <c r="AP36" s="1836"/>
      <c r="AQ36" s="1836"/>
    </row>
    <row r="37" spans="1:43" ht="32.1" customHeight="1">
      <c r="A37" s="1837">
        <v>2</v>
      </c>
      <c r="B37" s="1838" t="s">
        <v>1032</v>
      </c>
      <c r="C37" s="1837">
        <f>D37+E37+F37</f>
        <v>14</v>
      </c>
      <c r="D37" s="1841">
        <v>2</v>
      </c>
      <c r="E37" s="1841">
        <v>9</v>
      </c>
      <c r="F37" s="1841">
        <v>3</v>
      </c>
      <c r="G37" s="1842"/>
      <c r="H37" s="1842"/>
      <c r="I37" s="1841"/>
      <c r="J37" s="1841">
        <v>4</v>
      </c>
      <c r="K37" s="1841">
        <v>100</v>
      </c>
      <c r="L37" s="1841">
        <v>4</v>
      </c>
      <c r="M37" s="1842"/>
      <c r="N37" s="1841"/>
      <c r="O37" s="1841"/>
      <c r="P37" s="1841"/>
      <c r="Q37" s="1841">
        <f>SUM(Q38:Q41)</f>
        <v>4</v>
      </c>
      <c r="R37" s="1843">
        <f t="shared" ref="R37:Z37" si="10">SUM(R38:R41)</f>
        <v>20.2</v>
      </c>
      <c r="S37" s="1841">
        <f t="shared" si="10"/>
        <v>2</v>
      </c>
      <c r="T37" s="1843">
        <f t="shared" si="10"/>
        <v>12.2</v>
      </c>
      <c r="U37" s="1843">
        <f t="shared" si="10"/>
        <v>0</v>
      </c>
      <c r="V37" s="1843">
        <f t="shared" si="10"/>
        <v>11.2</v>
      </c>
      <c r="W37" s="1841">
        <f t="shared" si="10"/>
        <v>0</v>
      </c>
      <c r="X37" s="1843">
        <f t="shared" si="10"/>
        <v>0</v>
      </c>
      <c r="Y37" s="1841">
        <f t="shared" si="10"/>
        <v>1</v>
      </c>
      <c r="Z37" s="1844">
        <f t="shared" si="10"/>
        <v>6</v>
      </c>
      <c r="AA37" s="1839">
        <f>(T37-E37)*70%</f>
        <v>2.2399999999999993</v>
      </c>
      <c r="AB37" s="1839">
        <f>(Z37-F37)*70%</f>
        <v>2.0999999999999996</v>
      </c>
      <c r="AC37" s="1837"/>
      <c r="AD37" s="1809"/>
      <c r="AE37" s="1809"/>
      <c r="AF37" s="1809"/>
      <c r="AG37" s="1809"/>
      <c r="AH37" s="1809"/>
      <c r="AI37" s="1809"/>
      <c r="AJ37" s="1809"/>
      <c r="AK37" s="1809"/>
      <c r="AL37" s="1809"/>
      <c r="AM37" s="1809"/>
      <c r="AN37" s="1809"/>
      <c r="AO37" s="1809"/>
      <c r="AP37" s="1809"/>
      <c r="AQ37" s="1809"/>
    </row>
    <row r="38" spans="1:43" ht="32.1" customHeight="1">
      <c r="A38" s="1837"/>
      <c r="B38" s="1845" t="s">
        <v>114</v>
      </c>
      <c r="C38" s="1837"/>
      <c r="D38" s="1846"/>
      <c r="E38" s="1846"/>
      <c r="F38" s="1846"/>
      <c r="G38" s="1846"/>
      <c r="H38" s="1846"/>
      <c r="I38" s="1846"/>
      <c r="J38" s="1846">
        <v>1</v>
      </c>
      <c r="K38" s="1846">
        <v>27</v>
      </c>
      <c r="L38" s="1846"/>
      <c r="M38" s="1846"/>
      <c r="N38" s="1841">
        <v>2.2000000000000002</v>
      </c>
      <c r="O38" s="1846">
        <v>35</v>
      </c>
      <c r="P38" s="1846">
        <v>17</v>
      </c>
      <c r="Q38" s="1846">
        <v>1</v>
      </c>
      <c r="R38" s="1843">
        <f>S38+T38+Z38</f>
        <v>11.2</v>
      </c>
      <c r="S38" s="1846">
        <v>2</v>
      </c>
      <c r="T38" s="1847">
        <f t="shared" ref="T38:T41" si="11">U38+V38+X38+Y38</f>
        <v>3.2</v>
      </c>
      <c r="U38" s="1847"/>
      <c r="V38" s="1847">
        <f>Q38*N38</f>
        <v>2.2000000000000002</v>
      </c>
      <c r="W38" s="1846"/>
      <c r="X38" s="1847"/>
      <c r="Y38" s="1846">
        <v>1</v>
      </c>
      <c r="Z38" s="1848">
        <v>6</v>
      </c>
      <c r="AA38" s="1847"/>
      <c r="AB38" s="1847"/>
      <c r="AC38" s="1846"/>
      <c r="AD38" s="1809"/>
      <c r="AE38" s="1809"/>
      <c r="AF38" s="1809"/>
      <c r="AG38" s="1809"/>
      <c r="AH38" s="1809"/>
      <c r="AI38" s="1809"/>
      <c r="AJ38" s="1809"/>
      <c r="AK38" s="1809"/>
      <c r="AL38" s="1809"/>
      <c r="AM38" s="1809"/>
      <c r="AN38" s="1809"/>
      <c r="AO38" s="1809"/>
      <c r="AP38" s="1809"/>
      <c r="AQ38" s="1809"/>
    </row>
    <row r="39" spans="1:43" ht="32.1" customHeight="1">
      <c r="A39" s="1837"/>
      <c r="B39" s="1845" t="s">
        <v>115</v>
      </c>
      <c r="C39" s="1837"/>
      <c r="D39" s="1846"/>
      <c r="E39" s="1846"/>
      <c r="F39" s="1846"/>
      <c r="G39" s="1846"/>
      <c r="H39" s="1846"/>
      <c r="I39" s="1846"/>
      <c r="J39" s="1846">
        <v>1</v>
      </c>
      <c r="K39" s="1846">
        <v>24</v>
      </c>
      <c r="L39" s="1846">
        <v>1</v>
      </c>
      <c r="M39" s="1846"/>
      <c r="N39" s="1841">
        <v>2.2000000000000002</v>
      </c>
      <c r="O39" s="1846">
        <v>35</v>
      </c>
      <c r="P39" s="1846">
        <v>17</v>
      </c>
      <c r="Q39" s="1846">
        <v>1</v>
      </c>
      <c r="R39" s="1843">
        <f>S39+T39+Z39</f>
        <v>3</v>
      </c>
      <c r="S39" s="1846"/>
      <c r="T39" s="1847">
        <f t="shared" si="11"/>
        <v>3</v>
      </c>
      <c r="U39" s="1847"/>
      <c r="V39" s="1847">
        <v>3</v>
      </c>
      <c r="W39" s="1846"/>
      <c r="X39" s="1847"/>
      <c r="Y39" s="1846"/>
      <c r="Z39" s="1848"/>
      <c r="AA39" s="1847"/>
      <c r="AB39" s="1847"/>
      <c r="AC39" s="1846"/>
      <c r="AD39" s="1849"/>
      <c r="AE39" s="1849"/>
      <c r="AF39" s="1849"/>
      <c r="AG39" s="1849"/>
      <c r="AH39" s="1849"/>
      <c r="AI39" s="1849"/>
      <c r="AJ39" s="1849"/>
      <c r="AK39" s="1849"/>
      <c r="AL39" s="1849"/>
      <c r="AM39" s="1849"/>
      <c r="AN39" s="1849"/>
      <c r="AO39" s="1849"/>
      <c r="AP39" s="1849"/>
      <c r="AQ39" s="1849"/>
    </row>
    <row r="40" spans="1:43" ht="32.1" customHeight="1">
      <c r="A40" s="1837"/>
      <c r="B40" s="1845" t="s">
        <v>116</v>
      </c>
      <c r="C40" s="1837"/>
      <c r="D40" s="1846"/>
      <c r="E40" s="1846"/>
      <c r="F40" s="1846"/>
      <c r="G40" s="1846"/>
      <c r="H40" s="1846"/>
      <c r="I40" s="1846"/>
      <c r="J40" s="1846">
        <v>1</v>
      </c>
      <c r="K40" s="1846">
        <v>30</v>
      </c>
      <c r="L40" s="1846">
        <v>3</v>
      </c>
      <c r="M40" s="1846"/>
      <c r="N40" s="1841">
        <v>2.2000000000000002</v>
      </c>
      <c r="O40" s="1846">
        <v>35</v>
      </c>
      <c r="P40" s="1846">
        <v>17</v>
      </c>
      <c r="Q40" s="1846">
        <v>1</v>
      </c>
      <c r="R40" s="1843">
        <f>S40+T40+Z40</f>
        <v>3</v>
      </c>
      <c r="S40" s="1846"/>
      <c r="T40" s="1847">
        <f t="shared" si="11"/>
        <v>3</v>
      </c>
      <c r="U40" s="1847"/>
      <c r="V40" s="1847">
        <v>3</v>
      </c>
      <c r="W40" s="1846"/>
      <c r="X40" s="1847"/>
      <c r="Y40" s="1846"/>
      <c r="Z40" s="1848"/>
      <c r="AA40" s="1847"/>
      <c r="AB40" s="1847"/>
      <c r="AC40" s="1846"/>
      <c r="AD40" s="1809"/>
      <c r="AE40" s="1809"/>
      <c r="AF40" s="1809"/>
      <c r="AG40" s="1809"/>
      <c r="AH40" s="1809"/>
      <c r="AI40" s="1809"/>
      <c r="AJ40" s="1809"/>
      <c r="AK40" s="1809"/>
      <c r="AL40" s="1809"/>
      <c r="AM40" s="1809"/>
      <c r="AN40" s="1809"/>
      <c r="AO40" s="1809"/>
      <c r="AP40" s="1809"/>
      <c r="AQ40" s="1809"/>
    </row>
    <row r="41" spans="1:43" ht="32.1" customHeight="1">
      <c r="A41" s="1837"/>
      <c r="B41" s="1845" t="s">
        <v>117</v>
      </c>
      <c r="C41" s="1837"/>
      <c r="D41" s="1846"/>
      <c r="E41" s="1846"/>
      <c r="F41" s="1846"/>
      <c r="G41" s="1846"/>
      <c r="H41" s="1846"/>
      <c r="I41" s="1846"/>
      <c r="J41" s="1846">
        <v>1</v>
      </c>
      <c r="K41" s="1846">
        <v>19</v>
      </c>
      <c r="L41" s="1846"/>
      <c r="M41" s="1846"/>
      <c r="N41" s="1841">
        <v>2.2000000000000002</v>
      </c>
      <c r="O41" s="1846">
        <v>35</v>
      </c>
      <c r="P41" s="1846">
        <v>17</v>
      </c>
      <c r="Q41" s="1846">
        <v>1</v>
      </c>
      <c r="R41" s="1843">
        <f>S41+T41+Z41</f>
        <v>3</v>
      </c>
      <c r="S41" s="1846"/>
      <c r="T41" s="1847">
        <f t="shared" si="11"/>
        <v>3</v>
      </c>
      <c r="U41" s="1847"/>
      <c r="V41" s="1847">
        <v>3</v>
      </c>
      <c r="W41" s="1846"/>
      <c r="X41" s="1847"/>
      <c r="Y41" s="1846"/>
      <c r="Z41" s="1848"/>
      <c r="AA41" s="1847"/>
      <c r="AB41" s="1847"/>
      <c r="AC41" s="1846"/>
      <c r="AD41" s="1809"/>
      <c r="AE41" s="1809"/>
      <c r="AF41" s="1809"/>
      <c r="AG41" s="1809"/>
      <c r="AH41" s="1809"/>
      <c r="AI41" s="1809"/>
      <c r="AJ41" s="1809"/>
      <c r="AK41" s="1809"/>
      <c r="AL41" s="1809"/>
      <c r="AM41" s="1809"/>
      <c r="AN41" s="1809"/>
      <c r="AO41" s="1809"/>
      <c r="AP41" s="1809"/>
      <c r="AQ41" s="1809"/>
    </row>
    <row r="42" spans="1:43" s="1819" customFormat="1" ht="32.1" customHeight="1">
      <c r="A42" s="1837" t="s">
        <v>368</v>
      </c>
      <c r="B42" s="1838" t="s">
        <v>1033</v>
      </c>
      <c r="C42" s="1837">
        <f>C43+C48</f>
        <v>40</v>
      </c>
      <c r="D42" s="1837">
        <f t="shared" ref="D42:AB42" si="12">D43+D48</f>
        <v>5</v>
      </c>
      <c r="E42" s="1837">
        <f t="shared" si="12"/>
        <v>27</v>
      </c>
      <c r="F42" s="1837">
        <f t="shared" si="12"/>
        <v>8</v>
      </c>
      <c r="G42" s="1837">
        <f t="shared" si="12"/>
        <v>0</v>
      </c>
      <c r="H42" s="1837">
        <f t="shared" si="12"/>
        <v>0</v>
      </c>
      <c r="I42" s="1837">
        <f t="shared" si="12"/>
        <v>0</v>
      </c>
      <c r="J42" s="1837">
        <f t="shared" si="12"/>
        <v>12</v>
      </c>
      <c r="K42" s="1837">
        <f t="shared" si="12"/>
        <v>319</v>
      </c>
      <c r="L42" s="1837">
        <f t="shared" si="12"/>
        <v>4</v>
      </c>
      <c r="M42" s="1837">
        <f t="shared" si="12"/>
        <v>0</v>
      </c>
      <c r="N42" s="1837">
        <f t="shared" si="12"/>
        <v>0</v>
      </c>
      <c r="O42" s="1837">
        <f t="shared" si="12"/>
        <v>0</v>
      </c>
      <c r="P42" s="1837">
        <f t="shared" si="12"/>
        <v>0</v>
      </c>
      <c r="Q42" s="1837">
        <f t="shared" si="12"/>
        <v>12</v>
      </c>
      <c r="R42" s="1837">
        <f t="shared" si="12"/>
        <v>47.152941176470591</v>
      </c>
      <c r="S42" s="1837">
        <f t="shared" si="12"/>
        <v>5</v>
      </c>
      <c r="T42" s="1839">
        <f t="shared" si="12"/>
        <v>31.152941176470591</v>
      </c>
      <c r="U42" s="1839">
        <f t="shared" si="12"/>
        <v>0</v>
      </c>
      <c r="V42" s="1839">
        <f t="shared" si="12"/>
        <v>28.8</v>
      </c>
      <c r="W42" s="1837">
        <f t="shared" si="12"/>
        <v>6</v>
      </c>
      <c r="X42" s="1839">
        <f t="shared" si="12"/>
        <v>0.35294117647058826</v>
      </c>
      <c r="Y42" s="1837">
        <f t="shared" si="12"/>
        <v>2</v>
      </c>
      <c r="Z42" s="1840">
        <f t="shared" si="12"/>
        <v>11</v>
      </c>
      <c r="AA42" s="1839">
        <f t="shared" si="12"/>
        <v>2.9070588235294128</v>
      </c>
      <c r="AB42" s="1839">
        <f t="shared" si="12"/>
        <v>2.0999999999999996</v>
      </c>
      <c r="AC42" s="1837"/>
      <c r="AD42" s="1836"/>
      <c r="AE42" s="1836"/>
      <c r="AF42" s="1836"/>
      <c r="AG42" s="1836"/>
      <c r="AH42" s="1836"/>
      <c r="AI42" s="1836"/>
      <c r="AJ42" s="1836"/>
      <c r="AK42" s="1836"/>
      <c r="AL42" s="1836"/>
      <c r="AM42" s="1836"/>
      <c r="AN42" s="1836"/>
      <c r="AO42" s="1836"/>
      <c r="AP42" s="1836"/>
      <c r="AQ42" s="1836"/>
    </row>
    <row r="43" spans="1:43" ht="32.1" customHeight="1">
      <c r="A43" s="1837">
        <v>1</v>
      </c>
      <c r="B43" s="1838" t="s">
        <v>1034</v>
      </c>
      <c r="C43" s="1837">
        <f>D43+E43+F43</f>
        <v>24</v>
      </c>
      <c r="D43" s="1837">
        <v>3</v>
      </c>
      <c r="E43" s="1837">
        <v>17</v>
      </c>
      <c r="F43" s="1837">
        <v>4</v>
      </c>
      <c r="G43" s="1837"/>
      <c r="H43" s="1837"/>
      <c r="I43" s="1837"/>
      <c r="J43" s="1837">
        <v>8</v>
      </c>
      <c r="K43" s="1837">
        <v>182</v>
      </c>
      <c r="L43" s="1837">
        <v>4</v>
      </c>
      <c r="M43" s="1837"/>
      <c r="N43" s="1846"/>
      <c r="O43" s="1837"/>
      <c r="P43" s="1837"/>
      <c r="Q43" s="1837">
        <f>SUM(Q44:Q47)</f>
        <v>8</v>
      </c>
      <c r="R43" s="1839">
        <f t="shared" ref="R43:Z43" si="13">SUM(R44:R47)</f>
        <v>27.6</v>
      </c>
      <c r="S43" s="1837">
        <f t="shared" si="13"/>
        <v>3</v>
      </c>
      <c r="T43" s="1839">
        <f t="shared" si="13"/>
        <v>18.600000000000001</v>
      </c>
      <c r="U43" s="1839">
        <f t="shared" si="13"/>
        <v>0</v>
      </c>
      <c r="V43" s="1839">
        <f t="shared" si="13"/>
        <v>17.600000000000001</v>
      </c>
      <c r="W43" s="1837">
        <f t="shared" si="13"/>
        <v>0</v>
      </c>
      <c r="X43" s="1839">
        <f t="shared" si="13"/>
        <v>0</v>
      </c>
      <c r="Y43" s="1837">
        <f t="shared" si="13"/>
        <v>1</v>
      </c>
      <c r="Z43" s="1840">
        <f t="shared" si="13"/>
        <v>6</v>
      </c>
      <c r="AA43" s="1839">
        <f>(T43-E43)*70%</f>
        <v>1.120000000000001</v>
      </c>
      <c r="AB43" s="1839">
        <f>(Z43-F43)*70%</f>
        <v>1.4</v>
      </c>
      <c r="AC43" s="1837"/>
      <c r="AD43" s="1849"/>
      <c r="AE43" s="1849"/>
      <c r="AF43" s="1849"/>
      <c r="AG43" s="1849"/>
      <c r="AH43" s="1849"/>
      <c r="AI43" s="1849"/>
      <c r="AJ43" s="1849"/>
      <c r="AK43" s="1849"/>
      <c r="AL43" s="1849"/>
      <c r="AM43" s="1849"/>
      <c r="AN43" s="1849"/>
      <c r="AO43" s="1849"/>
      <c r="AP43" s="1849"/>
      <c r="AQ43" s="1849"/>
    </row>
    <row r="44" spans="1:43" ht="32.1" customHeight="1">
      <c r="A44" s="1837"/>
      <c r="B44" s="1845" t="s">
        <v>114</v>
      </c>
      <c r="C44" s="1837"/>
      <c r="D44" s="1837"/>
      <c r="E44" s="1837"/>
      <c r="F44" s="1837"/>
      <c r="G44" s="1837"/>
      <c r="H44" s="1837"/>
      <c r="I44" s="1837"/>
      <c r="J44" s="1837">
        <v>2</v>
      </c>
      <c r="K44" s="1837">
        <v>55</v>
      </c>
      <c r="L44" s="1837">
        <v>3</v>
      </c>
      <c r="M44" s="1846"/>
      <c r="N44" s="1846">
        <v>2.2000000000000002</v>
      </c>
      <c r="O44" s="1846">
        <v>35</v>
      </c>
      <c r="P44" s="1846">
        <v>17</v>
      </c>
      <c r="Q44" s="1837">
        <v>2</v>
      </c>
      <c r="R44" s="1843">
        <f>S44+T44+Z44</f>
        <v>14.4</v>
      </c>
      <c r="S44" s="1837">
        <v>3</v>
      </c>
      <c r="T44" s="1847">
        <f t="shared" ref="T44:T47" si="14">U44+V44+X44+Y44</f>
        <v>5.4</v>
      </c>
      <c r="U44" s="1847"/>
      <c r="V44" s="1847">
        <f>Q44*N44</f>
        <v>4.4000000000000004</v>
      </c>
      <c r="W44" s="1846"/>
      <c r="X44" s="1847"/>
      <c r="Y44" s="1837">
        <v>1</v>
      </c>
      <c r="Z44" s="1840">
        <v>6</v>
      </c>
      <c r="AA44" s="1839"/>
      <c r="AB44" s="1839"/>
      <c r="AC44" s="1846"/>
      <c r="AD44" s="1853"/>
      <c r="AE44" s="1853"/>
      <c r="AF44" s="1853"/>
      <c r="AG44" s="1853"/>
      <c r="AH44" s="1853"/>
      <c r="AI44" s="1853"/>
      <c r="AJ44" s="1853"/>
      <c r="AK44" s="1853"/>
      <c r="AL44" s="1853"/>
      <c r="AM44" s="1853"/>
      <c r="AN44" s="1853"/>
      <c r="AO44" s="1853"/>
      <c r="AP44" s="1853"/>
      <c r="AQ44" s="1853"/>
    </row>
    <row r="45" spans="1:43" ht="32.1" customHeight="1">
      <c r="A45" s="1837"/>
      <c r="B45" s="1845" t="s">
        <v>115</v>
      </c>
      <c r="C45" s="1837"/>
      <c r="D45" s="1837"/>
      <c r="E45" s="1837"/>
      <c r="F45" s="1837"/>
      <c r="G45" s="1837"/>
      <c r="H45" s="1837"/>
      <c r="I45" s="1837"/>
      <c r="J45" s="1837">
        <v>2</v>
      </c>
      <c r="K45" s="1837">
        <v>46</v>
      </c>
      <c r="L45" s="1837">
        <v>0</v>
      </c>
      <c r="M45" s="1837"/>
      <c r="N45" s="1846">
        <v>2.2000000000000002</v>
      </c>
      <c r="O45" s="1846">
        <v>35</v>
      </c>
      <c r="P45" s="1846">
        <v>17</v>
      </c>
      <c r="Q45" s="1837">
        <v>2</v>
      </c>
      <c r="R45" s="1843">
        <f>S45+T45+Z45</f>
        <v>4.4000000000000004</v>
      </c>
      <c r="S45" s="1837"/>
      <c r="T45" s="1847">
        <f t="shared" si="14"/>
        <v>4.4000000000000004</v>
      </c>
      <c r="U45" s="1847"/>
      <c r="V45" s="1847">
        <f>Q45*N45</f>
        <v>4.4000000000000004</v>
      </c>
      <c r="W45" s="1846"/>
      <c r="X45" s="1847"/>
      <c r="Y45" s="1837"/>
      <c r="Z45" s="1840"/>
      <c r="AA45" s="1839"/>
      <c r="AB45" s="1839"/>
      <c r="AC45" s="1837"/>
      <c r="AD45" s="1857"/>
      <c r="AE45" s="1857"/>
      <c r="AF45" s="1857"/>
      <c r="AG45" s="1857"/>
      <c r="AH45" s="1857"/>
      <c r="AI45" s="1857"/>
      <c r="AJ45" s="1857"/>
      <c r="AK45" s="1857"/>
      <c r="AL45" s="1857"/>
      <c r="AM45" s="1857"/>
      <c r="AN45" s="1857"/>
      <c r="AO45" s="1857"/>
      <c r="AP45" s="1857"/>
      <c r="AQ45" s="1857"/>
    </row>
    <row r="46" spans="1:43" ht="32.1" customHeight="1">
      <c r="A46" s="1837"/>
      <c r="B46" s="1845" t="s">
        <v>116</v>
      </c>
      <c r="C46" s="1837"/>
      <c r="D46" s="1837"/>
      <c r="E46" s="1837"/>
      <c r="F46" s="1837"/>
      <c r="G46" s="1837"/>
      <c r="H46" s="1837"/>
      <c r="I46" s="1837"/>
      <c r="J46" s="1837">
        <v>2</v>
      </c>
      <c r="K46" s="1837">
        <v>37</v>
      </c>
      <c r="L46" s="1837">
        <v>1</v>
      </c>
      <c r="M46" s="1837"/>
      <c r="N46" s="1846">
        <v>2.2000000000000002</v>
      </c>
      <c r="O46" s="1846">
        <v>35</v>
      </c>
      <c r="P46" s="1846">
        <v>17</v>
      </c>
      <c r="Q46" s="1837">
        <v>2</v>
      </c>
      <c r="R46" s="1843">
        <f>S46+T46+Z46</f>
        <v>4.4000000000000004</v>
      </c>
      <c r="S46" s="1837"/>
      <c r="T46" s="1847">
        <f t="shared" si="14"/>
        <v>4.4000000000000004</v>
      </c>
      <c r="U46" s="1847"/>
      <c r="V46" s="1847">
        <f>Q46*N46</f>
        <v>4.4000000000000004</v>
      </c>
      <c r="W46" s="1846"/>
      <c r="X46" s="1847"/>
      <c r="Y46" s="1837"/>
      <c r="Z46" s="1840"/>
      <c r="AA46" s="1839"/>
      <c r="AB46" s="1839"/>
      <c r="AC46" s="1837"/>
      <c r="AD46" s="1853"/>
      <c r="AE46" s="1853"/>
      <c r="AF46" s="1853"/>
      <c r="AG46" s="1853"/>
      <c r="AH46" s="1853"/>
      <c r="AI46" s="1853"/>
      <c r="AJ46" s="1853"/>
      <c r="AK46" s="1853"/>
      <c r="AL46" s="1853"/>
      <c r="AM46" s="1853"/>
      <c r="AN46" s="1853"/>
      <c r="AO46" s="1853"/>
      <c r="AP46" s="1853"/>
      <c r="AQ46" s="1853"/>
    </row>
    <row r="47" spans="1:43" ht="32.1" customHeight="1">
      <c r="A47" s="1837"/>
      <c r="B47" s="1845" t="s">
        <v>117</v>
      </c>
      <c r="C47" s="1837"/>
      <c r="D47" s="1854"/>
      <c r="E47" s="1854"/>
      <c r="F47" s="1854"/>
      <c r="G47" s="1854"/>
      <c r="H47" s="1854"/>
      <c r="I47" s="1854"/>
      <c r="J47" s="1854">
        <v>2</v>
      </c>
      <c r="K47" s="1854">
        <v>44</v>
      </c>
      <c r="L47" s="1854">
        <v>0</v>
      </c>
      <c r="M47" s="1854"/>
      <c r="N47" s="1846">
        <v>2.2000000000000002</v>
      </c>
      <c r="O47" s="1846">
        <v>35</v>
      </c>
      <c r="P47" s="1846">
        <v>17</v>
      </c>
      <c r="Q47" s="1837">
        <v>2</v>
      </c>
      <c r="R47" s="1843">
        <f>S47+T47+Z47</f>
        <v>4.4000000000000004</v>
      </c>
      <c r="S47" s="1846"/>
      <c r="T47" s="1847">
        <f t="shared" si="14"/>
        <v>4.4000000000000004</v>
      </c>
      <c r="U47" s="1847"/>
      <c r="V47" s="1847">
        <f>Q47*N47</f>
        <v>4.4000000000000004</v>
      </c>
      <c r="W47" s="1846"/>
      <c r="X47" s="1847"/>
      <c r="Y47" s="1854"/>
      <c r="Z47" s="1848"/>
      <c r="AA47" s="1855"/>
      <c r="AB47" s="1855"/>
      <c r="AC47" s="1854"/>
      <c r="AD47" s="1853"/>
      <c r="AE47" s="1853"/>
      <c r="AF47" s="1853"/>
      <c r="AG47" s="1853"/>
      <c r="AH47" s="1853"/>
      <c r="AI47" s="1853"/>
      <c r="AJ47" s="1853"/>
      <c r="AK47" s="1853"/>
      <c r="AL47" s="1853"/>
      <c r="AM47" s="1853"/>
      <c r="AN47" s="1853"/>
      <c r="AO47" s="1853"/>
      <c r="AP47" s="1853"/>
      <c r="AQ47" s="1853"/>
    </row>
    <row r="48" spans="1:43" ht="32.1" customHeight="1">
      <c r="A48" s="1837">
        <v>2</v>
      </c>
      <c r="B48" s="1838" t="s">
        <v>1035</v>
      </c>
      <c r="C48" s="1851">
        <f>D48+E48+F48</f>
        <v>16</v>
      </c>
      <c r="D48" s="1851">
        <v>2</v>
      </c>
      <c r="E48" s="1851">
        <v>10</v>
      </c>
      <c r="F48" s="1851">
        <v>4</v>
      </c>
      <c r="G48" s="1851"/>
      <c r="H48" s="1851"/>
      <c r="I48" s="1851"/>
      <c r="J48" s="1851">
        <v>4</v>
      </c>
      <c r="K48" s="1851">
        <v>137</v>
      </c>
      <c r="L48" s="1858">
        <v>0</v>
      </c>
      <c r="M48" s="1842"/>
      <c r="N48" s="1846"/>
      <c r="O48" s="1841"/>
      <c r="P48" s="1841"/>
      <c r="Q48" s="1841">
        <f>SUM(Q49:Q52)</f>
        <v>4</v>
      </c>
      <c r="R48" s="1843">
        <f t="shared" ref="R48:Z48" si="15">SUM(R49:R52)</f>
        <v>19.552941176470586</v>
      </c>
      <c r="S48" s="1841">
        <f t="shared" si="15"/>
        <v>2</v>
      </c>
      <c r="T48" s="1843">
        <f t="shared" si="15"/>
        <v>12.552941176470588</v>
      </c>
      <c r="U48" s="1843">
        <f t="shared" si="15"/>
        <v>0</v>
      </c>
      <c r="V48" s="1843">
        <f t="shared" si="15"/>
        <v>11.2</v>
      </c>
      <c r="W48" s="1841">
        <f t="shared" si="15"/>
        <v>6</v>
      </c>
      <c r="X48" s="1843">
        <f t="shared" si="15"/>
        <v>0.35294117647058826</v>
      </c>
      <c r="Y48" s="1841">
        <f t="shared" si="15"/>
        <v>1</v>
      </c>
      <c r="Z48" s="1844">
        <f t="shared" si="15"/>
        <v>5</v>
      </c>
      <c r="AA48" s="1839">
        <f>(T48-E48)*70%</f>
        <v>1.7870588235294116</v>
      </c>
      <c r="AB48" s="1839">
        <f>(Z48-F48)*70%</f>
        <v>0.7</v>
      </c>
      <c r="AC48" s="1852"/>
      <c r="AD48" s="1836"/>
      <c r="AE48" s="1836"/>
      <c r="AF48" s="1836"/>
      <c r="AG48" s="1836"/>
      <c r="AH48" s="1836"/>
      <c r="AI48" s="1836"/>
      <c r="AJ48" s="1836"/>
      <c r="AK48" s="1836"/>
      <c r="AL48" s="1836"/>
      <c r="AM48" s="1836"/>
      <c r="AN48" s="1836"/>
      <c r="AO48" s="1836"/>
      <c r="AP48" s="1836"/>
      <c r="AQ48" s="1836"/>
    </row>
    <row r="49" spans="1:43" ht="32.1" customHeight="1">
      <c r="A49" s="1837"/>
      <c r="B49" s="1845" t="s">
        <v>114</v>
      </c>
      <c r="C49" s="1837"/>
      <c r="D49" s="1854"/>
      <c r="E49" s="1854"/>
      <c r="F49" s="1854"/>
      <c r="G49" s="1854"/>
      <c r="H49" s="1854"/>
      <c r="I49" s="1854"/>
      <c r="J49" s="1854">
        <v>1</v>
      </c>
      <c r="K49" s="1854">
        <v>32</v>
      </c>
      <c r="L49" s="1854"/>
      <c r="M49" s="1854"/>
      <c r="N49" s="1846">
        <v>2.2000000000000002</v>
      </c>
      <c r="O49" s="1846">
        <v>35</v>
      </c>
      <c r="P49" s="1846">
        <v>17</v>
      </c>
      <c r="Q49" s="1846">
        <v>1</v>
      </c>
      <c r="R49" s="1843">
        <f>S49+T49+Z49</f>
        <v>10.199999999999999</v>
      </c>
      <c r="S49" s="1846">
        <v>2</v>
      </c>
      <c r="T49" s="1847">
        <f t="shared" ref="T49:T52" si="16">U49+V49+X49+Y49</f>
        <v>3.2</v>
      </c>
      <c r="U49" s="1847"/>
      <c r="V49" s="1847">
        <f>Q49*N49</f>
        <v>2.2000000000000002</v>
      </c>
      <c r="W49" s="1846"/>
      <c r="X49" s="1847"/>
      <c r="Y49" s="1854">
        <v>1</v>
      </c>
      <c r="Z49" s="1848">
        <v>5</v>
      </c>
      <c r="AA49" s="1855"/>
      <c r="AB49" s="1855"/>
      <c r="AC49" s="1854"/>
      <c r="AD49" s="1836"/>
      <c r="AE49" s="1836"/>
      <c r="AF49" s="1836"/>
      <c r="AG49" s="1836"/>
      <c r="AH49" s="1836"/>
      <c r="AI49" s="1836"/>
      <c r="AJ49" s="1836"/>
      <c r="AK49" s="1836"/>
      <c r="AL49" s="1836"/>
      <c r="AM49" s="1836"/>
      <c r="AN49" s="1836"/>
      <c r="AO49" s="1836"/>
      <c r="AP49" s="1836"/>
      <c r="AQ49" s="1836"/>
    </row>
    <row r="50" spans="1:43" ht="32.1" customHeight="1">
      <c r="A50" s="1837"/>
      <c r="B50" s="1845" t="s">
        <v>115</v>
      </c>
      <c r="C50" s="1837"/>
      <c r="D50" s="1854"/>
      <c r="E50" s="1854"/>
      <c r="F50" s="1854"/>
      <c r="G50" s="1854"/>
      <c r="H50" s="1854"/>
      <c r="I50" s="1854"/>
      <c r="J50" s="1854">
        <v>1</v>
      </c>
      <c r="K50" s="1854">
        <v>29</v>
      </c>
      <c r="L50" s="1854"/>
      <c r="M50" s="1854"/>
      <c r="N50" s="1846">
        <v>2.2000000000000002</v>
      </c>
      <c r="O50" s="1846">
        <v>35</v>
      </c>
      <c r="P50" s="1846">
        <v>17</v>
      </c>
      <c r="Q50" s="1846">
        <v>1</v>
      </c>
      <c r="R50" s="1843">
        <f>S50+T50+Z50</f>
        <v>3</v>
      </c>
      <c r="S50" s="1846"/>
      <c r="T50" s="1847">
        <f t="shared" si="16"/>
        <v>3</v>
      </c>
      <c r="U50" s="1847"/>
      <c r="V50" s="1847">
        <v>3</v>
      </c>
      <c r="W50" s="1846"/>
      <c r="X50" s="1847"/>
      <c r="Y50" s="1854"/>
      <c r="Z50" s="1848"/>
      <c r="AA50" s="1855"/>
      <c r="AB50" s="1855"/>
      <c r="AC50" s="1854"/>
      <c r="AD50" s="1849"/>
      <c r="AE50" s="1849"/>
      <c r="AF50" s="1849"/>
      <c r="AG50" s="1849"/>
      <c r="AH50" s="1849"/>
      <c r="AI50" s="1849"/>
      <c r="AJ50" s="1849"/>
      <c r="AK50" s="1849"/>
      <c r="AL50" s="1849"/>
      <c r="AM50" s="1849"/>
      <c r="AN50" s="1849"/>
      <c r="AO50" s="1849"/>
      <c r="AP50" s="1849"/>
      <c r="AQ50" s="1849"/>
    </row>
    <row r="51" spans="1:43" ht="32.1" customHeight="1">
      <c r="A51" s="1837"/>
      <c r="B51" s="1845" t="s">
        <v>116</v>
      </c>
      <c r="C51" s="1837"/>
      <c r="D51" s="1854"/>
      <c r="E51" s="1854"/>
      <c r="F51" s="1854"/>
      <c r="G51" s="1854"/>
      <c r="H51" s="1854"/>
      <c r="I51" s="1854"/>
      <c r="J51" s="1854">
        <v>1</v>
      </c>
      <c r="K51" s="1854">
        <v>40</v>
      </c>
      <c r="L51" s="1854"/>
      <c r="M51" s="1854"/>
      <c r="N51" s="1846">
        <v>2.2000000000000002</v>
      </c>
      <c r="O51" s="1846">
        <v>35</v>
      </c>
      <c r="P51" s="1846">
        <v>17</v>
      </c>
      <c r="Q51" s="1846">
        <v>1</v>
      </c>
      <c r="R51" s="1843">
        <f>S51+T51+Z51</f>
        <v>3.2941176470588234</v>
      </c>
      <c r="S51" s="1846"/>
      <c r="T51" s="1847">
        <f t="shared" si="16"/>
        <v>3.2941176470588234</v>
      </c>
      <c r="U51" s="1847"/>
      <c r="V51" s="1847">
        <v>3</v>
      </c>
      <c r="W51" s="1846">
        <f>(K51+L51)-(O51*Q51)</f>
        <v>5</v>
      </c>
      <c r="X51" s="1847">
        <f>W51/P51</f>
        <v>0.29411764705882354</v>
      </c>
      <c r="Y51" s="1854"/>
      <c r="Z51" s="1848"/>
      <c r="AA51" s="1855"/>
      <c r="AB51" s="1855"/>
      <c r="AC51" s="1854"/>
      <c r="AD51" s="1836"/>
      <c r="AE51" s="1836"/>
      <c r="AF51" s="1836"/>
      <c r="AG51" s="1836"/>
      <c r="AH51" s="1836"/>
      <c r="AI51" s="1836"/>
      <c r="AJ51" s="1836"/>
      <c r="AK51" s="1836"/>
      <c r="AL51" s="1836"/>
      <c r="AM51" s="1836"/>
      <c r="AN51" s="1836"/>
      <c r="AO51" s="1836"/>
      <c r="AP51" s="1836"/>
      <c r="AQ51" s="1836"/>
    </row>
    <row r="52" spans="1:43" ht="32.1" customHeight="1">
      <c r="A52" s="1837"/>
      <c r="B52" s="1845" t="s">
        <v>117</v>
      </c>
      <c r="C52" s="1837"/>
      <c r="D52" s="1854"/>
      <c r="E52" s="1854"/>
      <c r="F52" s="1854"/>
      <c r="G52" s="1854"/>
      <c r="H52" s="1854"/>
      <c r="I52" s="1854"/>
      <c r="J52" s="1854">
        <v>1</v>
      </c>
      <c r="K52" s="1854">
        <v>36</v>
      </c>
      <c r="L52" s="1854"/>
      <c r="M52" s="1854"/>
      <c r="N52" s="1846">
        <v>2.2000000000000002</v>
      </c>
      <c r="O52" s="1846">
        <v>35</v>
      </c>
      <c r="P52" s="1846">
        <v>17</v>
      </c>
      <c r="Q52" s="1846">
        <v>1</v>
      </c>
      <c r="R52" s="1843">
        <f>S52+T52+Z52</f>
        <v>3.0588235294117645</v>
      </c>
      <c r="S52" s="1846"/>
      <c r="T52" s="1847">
        <f t="shared" si="16"/>
        <v>3.0588235294117645</v>
      </c>
      <c r="U52" s="1847"/>
      <c r="V52" s="1847">
        <v>3</v>
      </c>
      <c r="W52" s="1846">
        <f>(K52+L52)-(O52*Q52)</f>
        <v>1</v>
      </c>
      <c r="X52" s="1847">
        <f>W52/P52</f>
        <v>5.8823529411764705E-2</v>
      </c>
      <c r="Y52" s="1854"/>
      <c r="Z52" s="1848"/>
      <c r="AA52" s="1855"/>
      <c r="AB52" s="1855"/>
      <c r="AC52" s="1854"/>
      <c r="AD52" s="1836"/>
      <c r="AE52" s="1836"/>
      <c r="AF52" s="1836"/>
      <c r="AG52" s="1836"/>
      <c r="AH52" s="1836"/>
      <c r="AI52" s="1836"/>
      <c r="AJ52" s="1836"/>
      <c r="AK52" s="1836"/>
      <c r="AL52" s="1836"/>
      <c r="AM52" s="1836"/>
      <c r="AN52" s="1836"/>
      <c r="AO52" s="1836"/>
      <c r="AP52" s="1836"/>
      <c r="AQ52" s="1836"/>
    </row>
    <row r="53" spans="1:43" s="1819" customFormat="1" ht="32.1" customHeight="1">
      <c r="A53" s="1837" t="s">
        <v>841</v>
      </c>
      <c r="B53" s="1838" t="s">
        <v>988</v>
      </c>
      <c r="C53" s="1837">
        <f>C54+C59</f>
        <v>49</v>
      </c>
      <c r="D53" s="1837">
        <f t="shared" ref="D53:AB53" si="17">D54+D59</f>
        <v>6</v>
      </c>
      <c r="E53" s="1837">
        <f t="shared" si="17"/>
        <v>35</v>
      </c>
      <c r="F53" s="1837">
        <f t="shared" si="17"/>
        <v>8</v>
      </c>
      <c r="G53" s="1837">
        <f t="shared" si="17"/>
        <v>0</v>
      </c>
      <c r="H53" s="1837">
        <f t="shared" si="17"/>
        <v>0</v>
      </c>
      <c r="I53" s="1837">
        <f t="shared" si="17"/>
        <v>0</v>
      </c>
      <c r="J53" s="1837">
        <f t="shared" si="17"/>
        <v>16</v>
      </c>
      <c r="K53" s="1837">
        <f t="shared" si="17"/>
        <v>356</v>
      </c>
      <c r="L53" s="1837">
        <f t="shared" si="17"/>
        <v>6</v>
      </c>
      <c r="M53" s="1837">
        <f t="shared" si="17"/>
        <v>0</v>
      </c>
      <c r="N53" s="1837">
        <f t="shared" si="17"/>
        <v>0</v>
      </c>
      <c r="O53" s="1837">
        <f t="shared" si="17"/>
        <v>0</v>
      </c>
      <c r="P53" s="1837">
        <f t="shared" si="17"/>
        <v>0</v>
      </c>
      <c r="Q53" s="1837">
        <f t="shared" si="17"/>
        <v>16</v>
      </c>
      <c r="R53" s="1837">
        <f t="shared" si="17"/>
        <v>55.2</v>
      </c>
      <c r="S53" s="1837">
        <f t="shared" si="17"/>
        <v>6</v>
      </c>
      <c r="T53" s="1839">
        <f t="shared" si="17"/>
        <v>37.200000000000003</v>
      </c>
      <c r="U53" s="1839">
        <f t="shared" si="17"/>
        <v>0</v>
      </c>
      <c r="V53" s="1839">
        <f t="shared" si="17"/>
        <v>35.200000000000003</v>
      </c>
      <c r="W53" s="1837">
        <f t="shared" si="17"/>
        <v>0</v>
      </c>
      <c r="X53" s="1839">
        <f t="shared" si="17"/>
        <v>0</v>
      </c>
      <c r="Y53" s="1837">
        <f t="shared" si="17"/>
        <v>2</v>
      </c>
      <c r="Z53" s="1840">
        <f t="shared" si="17"/>
        <v>12</v>
      </c>
      <c r="AA53" s="1839">
        <f t="shared" si="17"/>
        <v>1.540000000000002</v>
      </c>
      <c r="AB53" s="1839">
        <f t="shared" si="17"/>
        <v>2.8</v>
      </c>
      <c r="AC53" s="1837"/>
      <c r="AD53" s="1836"/>
      <c r="AE53" s="1836"/>
      <c r="AF53" s="1836"/>
      <c r="AG53" s="1836"/>
      <c r="AH53" s="1836"/>
      <c r="AI53" s="1836"/>
      <c r="AJ53" s="1836"/>
      <c r="AK53" s="1836"/>
      <c r="AL53" s="1836"/>
      <c r="AM53" s="1836"/>
      <c r="AN53" s="1836"/>
      <c r="AO53" s="1836"/>
      <c r="AP53" s="1836"/>
      <c r="AQ53" s="1836"/>
    </row>
    <row r="54" spans="1:43" ht="32.1" customHeight="1">
      <c r="A54" s="1837">
        <v>1</v>
      </c>
      <c r="B54" s="1838" t="s">
        <v>1036</v>
      </c>
      <c r="C54" s="1851">
        <f>D54+E54+F54</f>
        <v>25</v>
      </c>
      <c r="D54" s="1851">
        <v>3</v>
      </c>
      <c r="E54" s="1851">
        <v>18</v>
      </c>
      <c r="F54" s="1851">
        <v>4</v>
      </c>
      <c r="G54" s="1842"/>
      <c r="H54" s="1842"/>
      <c r="I54" s="1842"/>
      <c r="J54" s="1851">
        <f>J55+J56+J57+J58</f>
        <v>8</v>
      </c>
      <c r="K54" s="1851">
        <f>K55+K56+K57+K58</f>
        <v>179</v>
      </c>
      <c r="L54" s="1851">
        <f>L55+L56+L57+L58</f>
        <v>4</v>
      </c>
      <c r="M54" s="1842"/>
      <c r="N54" s="1846"/>
      <c r="O54" s="1841"/>
      <c r="P54" s="1841"/>
      <c r="Q54" s="1841">
        <f>SUM(Q55:Q58)</f>
        <v>8</v>
      </c>
      <c r="R54" s="1843">
        <f t="shared" ref="R54:Z54" si="18">SUM(R55:R58)</f>
        <v>27.6</v>
      </c>
      <c r="S54" s="1841">
        <f t="shared" si="18"/>
        <v>3</v>
      </c>
      <c r="T54" s="1843">
        <f t="shared" si="18"/>
        <v>18.600000000000001</v>
      </c>
      <c r="U54" s="1843">
        <f t="shared" si="18"/>
        <v>0</v>
      </c>
      <c r="V54" s="1843">
        <f t="shared" si="18"/>
        <v>17.600000000000001</v>
      </c>
      <c r="W54" s="1841">
        <f t="shared" si="18"/>
        <v>0</v>
      </c>
      <c r="X54" s="1843">
        <f t="shared" si="18"/>
        <v>0</v>
      </c>
      <c r="Y54" s="1841">
        <f t="shared" si="18"/>
        <v>1</v>
      </c>
      <c r="Z54" s="1844">
        <f t="shared" si="18"/>
        <v>6</v>
      </c>
      <c r="AA54" s="1839">
        <f>(T54-E54)*70%</f>
        <v>0.42000000000000098</v>
      </c>
      <c r="AB54" s="1839">
        <f>(Z54-F54)*70%</f>
        <v>1.4</v>
      </c>
      <c r="AC54" s="1852"/>
      <c r="AD54" s="1856"/>
      <c r="AE54" s="1856"/>
      <c r="AF54" s="1856"/>
      <c r="AG54" s="1856"/>
      <c r="AH54" s="1856"/>
      <c r="AI54" s="1856"/>
      <c r="AJ54" s="1856"/>
      <c r="AK54" s="1856"/>
      <c r="AL54" s="1856"/>
      <c r="AM54" s="1856"/>
      <c r="AN54" s="1856"/>
      <c r="AO54" s="1856"/>
      <c r="AP54" s="1856"/>
      <c r="AQ54" s="1856"/>
    </row>
    <row r="55" spans="1:43" ht="32.1" customHeight="1">
      <c r="A55" s="1837"/>
      <c r="B55" s="1845" t="s">
        <v>114</v>
      </c>
      <c r="C55" s="1837"/>
      <c r="D55" s="1837" t="s">
        <v>59</v>
      </c>
      <c r="E55" s="1837"/>
      <c r="F55" s="1837"/>
      <c r="G55" s="1837"/>
      <c r="H55" s="1837"/>
      <c r="I55" s="1837"/>
      <c r="J55" s="1846">
        <v>2</v>
      </c>
      <c r="K55" s="1846">
        <v>43</v>
      </c>
      <c r="L55" s="1854">
        <v>2</v>
      </c>
      <c r="M55" s="1837"/>
      <c r="N55" s="1846">
        <v>2.2000000000000002</v>
      </c>
      <c r="O55" s="1846">
        <v>40</v>
      </c>
      <c r="P55" s="1846">
        <v>20</v>
      </c>
      <c r="Q55" s="1837">
        <v>2</v>
      </c>
      <c r="R55" s="1843">
        <f>S55+T55+Z55</f>
        <v>14.4</v>
      </c>
      <c r="S55" s="1837">
        <v>3</v>
      </c>
      <c r="T55" s="1847">
        <f t="shared" ref="T55:T58" si="19">U55+V55+X55+Y55</f>
        <v>5.4</v>
      </c>
      <c r="U55" s="1847"/>
      <c r="V55" s="1847">
        <f>Q55*N55</f>
        <v>4.4000000000000004</v>
      </c>
      <c r="W55" s="1846"/>
      <c r="X55" s="1847"/>
      <c r="Y55" s="1837">
        <v>1</v>
      </c>
      <c r="Z55" s="1840">
        <v>6</v>
      </c>
      <c r="AA55" s="1839"/>
      <c r="AB55" s="1839"/>
      <c r="AC55" s="1837"/>
      <c r="AD55" s="1849"/>
      <c r="AE55" s="1849"/>
      <c r="AF55" s="1849"/>
      <c r="AG55" s="1849"/>
      <c r="AH55" s="1849"/>
      <c r="AI55" s="1849"/>
      <c r="AJ55" s="1849"/>
      <c r="AK55" s="1849"/>
      <c r="AL55" s="1849"/>
      <c r="AM55" s="1849"/>
      <c r="AN55" s="1849"/>
      <c r="AO55" s="1849"/>
      <c r="AP55" s="1849"/>
      <c r="AQ55" s="1849"/>
    </row>
    <row r="56" spans="1:43" ht="32.1" customHeight="1">
      <c r="A56" s="1837"/>
      <c r="B56" s="1845" t="s">
        <v>115</v>
      </c>
      <c r="C56" s="1837"/>
      <c r="D56" s="1852" t="s">
        <v>59</v>
      </c>
      <c r="E56" s="1852"/>
      <c r="F56" s="1852"/>
      <c r="G56" s="1852"/>
      <c r="H56" s="1852"/>
      <c r="I56" s="1852"/>
      <c r="J56" s="1854">
        <v>2</v>
      </c>
      <c r="K56" s="1854">
        <v>46</v>
      </c>
      <c r="L56" s="1854"/>
      <c r="M56" s="1852"/>
      <c r="N56" s="1846">
        <v>2.2000000000000002</v>
      </c>
      <c r="O56" s="1846">
        <v>40</v>
      </c>
      <c r="P56" s="1846">
        <v>20</v>
      </c>
      <c r="Q56" s="1846">
        <v>2</v>
      </c>
      <c r="R56" s="1843">
        <f>S56+T56+Z56</f>
        <v>4.4000000000000004</v>
      </c>
      <c r="S56" s="1846"/>
      <c r="T56" s="1847">
        <f t="shared" si="19"/>
        <v>4.4000000000000004</v>
      </c>
      <c r="U56" s="1847"/>
      <c r="V56" s="1847">
        <f>Q56*N56</f>
        <v>4.4000000000000004</v>
      </c>
      <c r="W56" s="1846"/>
      <c r="X56" s="1847"/>
      <c r="Y56" s="1852"/>
      <c r="Z56" s="1859"/>
      <c r="AA56" s="1860"/>
      <c r="AB56" s="1860"/>
      <c r="AC56" s="1852"/>
      <c r="AD56" s="1849"/>
      <c r="AE56" s="1849"/>
      <c r="AF56" s="1849"/>
      <c r="AG56" s="1849"/>
      <c r="AH56" s="1849"/>
      <c r="AI56" s="1849"/>
      <c r="AJ56" s="1849"/>
      <c r="AK56" s="1849"/>
      <c r="AL56" s="1849"/>
      <c r="AM56" s="1849"/>
      <c r="AN56" s="1849"/>
      <c r="AO56" s="1849"/>
      <c r="AP56" s="1849"/>
      <c r="AQ56" s="1849"/>
    </row>
    <row r="57" spans="1:43" ht="32.1" customHeight="1">
      <c r="A57" s="1837"/>
      <c r="B57" s="1845" t="s">
        <v>116</v>
      </c>
      <c r="C57" s="1837"/>
      <c r="D57" s="1852" t="s">
        <v>59</v>
      </c>
      <c r="E57" s="1852"/>
      <c r="F57" s="1852"/>
      <c r="G57" s="1852"/>
      <c r="H57" s="1852"/>
      <c r="I57" s="1852"/>
      <c r="J57" s="1854">
        <v>2</v>
      </c>
      <c r="K57" s="1854">
        <v>48</v>
      </c>
      <c r="L57" s="1854">
        <v>1</v>
      </c>
      <c r="M57" s="1852"/>
      <c r="N57" s="1846">
        <v>2.2000000000000002</v>
      </c>
      <c r="O57" s="1846">
        <v>40</v>
      </c>
      <c r="P57" s="1846">
        <v>20</v>
      </c>
      <c r="Q57" s="1846">
        <v>2</v>
      </c>
      <c r="R57" s="1843">
        <f>S57+T57+Z57</f>
        <v>4.4000000000000004</v>
      </c>
      <c r="S57" s="1846"/>
      <c r="T57" s="1847">
        <f t="shared" si="19"/>
        <v>4.4000000000000004</v>
      </c>
      <c r="U57" s="1847"/>
      <c r="V57" s="1847">
        <f>Q57*N57</f>
        <v>4.4000000000000004</v>
      </c>
      <c r="W57" s="1846"/>
      <c r="X57" s="1847"/>
      <c r="Y57" s="1852"/>
      <c r="Z57" s="1840"/>
      <c r="AA57" s="1860"/>
      <c r="AB57" s="1860"/>
      <c r="AC57" s="1852"/>
      <c r="AD57" s="1836"/>
      <c r="AE57" s="1836"/>
      <c r="AF57" s="1836"/>
      <c r="AG57" s="1836"/>
      <c r="AH57" s="1836"/>
      <c r="AI57" s="1836"/>
      <c r="AJ57" s="1836"/>
      <c r="AK57" s="1836"/>
      <c r="AL57" s="1836"/>
      <c r="AM57" s="1836"/>
      <c r="AN57" s="1836"/>
      <c r="AO57" s="1836"/>
      <c r="AP57" s="1836"/>
      <c r="AQ57" s="1836"/>
    </row>
    <row r="58" spans="1:43" ht="32.1" customHeight="1">
      <c r="A58" s="1837"/>
      <c r="B58" s="1845" t="s">
        <v>117</v>
      </c>
      <c r="C58" s="1837"/>
      <c r="D58" s="1837" t="s">
        <v>59</v>
      </c>
      <c r="E58" s="1837"/>
      <c r="F58" s="1837"/>
      <c r="G58" s="1837"/>
      <c r="H58" s="1837"/>
      <c r="I58" s="1837"/>
      <c r="J58" s="1846">
        <v>2</v>
      </c>
      <c r="K58" s="1846">
        <v>42</v>
      </c>
      <c r="L58" s="1854">
        <v>1</v>
      </c>
      <c r="M58" s="1837"/>
      <c r="N58" s="1846">
        <v>2.2000000000000002</v>
      </c>
      <c r="O58" s="1846">
        <v>40</v>
      </c>
      <c r="P58" s="1846">
        <v>20</v>
      </c>
      <c r="Q58" s="1837">
        <v>2</v>
      </c>
      <c r="R58" s="1843">
        <f>S58+T58+Z58</f>
        <v>4.4000000000000004</v>
      </c>
      <c r="S58" s="1837"/>
      <c r="T58" s="1847">
        <f t="shared" si="19"/>
        <v>4.4000000000000004</v>
      </c>
      <c r="U58" s="1847"/>
      <c r="V58" s="1847">
        <f>Q58*N58</f>
        <v>4.4000000000000004</v>
      </c>
      <c r="W58" s="1846"/>
      <c r="X58" s="1847"/>
      <c r="Y58" s="1837"/>
      <c r="Z58" s="1840"/>
      <c r="AA58" s="1839"/>
      <c r="AB58" s="1839"/>
      <c r="AC58" s="1837"/>
      <c r="AD58" s="1836"/>
      <c r="AE58" s="1836"/>
      <c r="AF58" s="1836"/>
      <c r="AG58" s="1836"/>
      <c r="AH58" s="1836"/>
      <c r="AI58" s="1836"/>
      <c r="AJ58" s="1836"/>
      <c r="AK58" s="1836"/>
      <c r="AL58" s="1836"/>
      <c r="AM58" s="1836"/>
      <c r="AN58" s="1836"/>
      <c r="AO58" s="1836"/>
      <c r="AP58" s="1836"/>
      <c r="AQ58" s="1836"/>
    </row>
    <row r="59" spans="1:43" ht="32.1" customHeight="1">
      <c r="A59" s="1837">
        <v>2</v>
      </c>
      <c r="B59" s="1838" t="s">
        <v>1037</v>
      </c>
      <c r="C59" s="1837">
        <f>D59+E59+F59</f>
        <v>24</v>
      </c>
      <c r="D59" s="1851">
        <v>3</v>
      </c>
      <c r="E59" s="1851">
        <v>17</v>
      </c>
      <c r="F59" s="1851">
        <v>4</v>
      </c>
      <c r="G59" s="1842"/>
      <c r="H59" s="1842"/>
      <c r="I59" s="1842"/>
      <c r="J59" s="1851">
        <v>8</v>
      </c>
      <c r="K59" s="1851">
        <f>K60+K61+K62+K63</f>
        <v>177</v>
      </c>
      <c r="L59" s="1842">
        <v>2</v>
      </c>
      <c r="M59" s="1842"/>
      <c r="N59" s="1846"/>
      <c r="O59" s="1841"/>
      <c r="P59" s="1841"/>
      <c r="Q59" s="1841">
        <f>SUM(Q60:Q63)</f>
        <v>8</v>
      </c>
      <c r="R59" s="1843">
        <f t="shared" ref="R59:Z59" si="20">SUM(R60:R63)</f>
        <v>27.6</v>
      </c>
      <c r="S59" s="1841">
        <f t="shared" si="20"/>
        <v>3</v>
      </c>
      <c r="T59" s="1843">
        <f t="shared" si="20"/>
        <v>18.600000000000001</v>
      </c>
      <c r="U59" s="1843">
        <f t="shared" si="20"/>
        <v>0</v>
      </c>
      <c r="V59" s="1843">
        <f t="shared" si="20"/>
        <v>17.600000000000001</v>
      </c>
      <c r="W59" s="1841">
        <f t="shared" si="20"/>
        <v>0</v>
      </c>
      <c r="X59" s="1843">
        <f t="shared" si="20"/>
        <v>0</v>
      </c>
      <c r="Y59" s="1841">
        <f t="shared" si="20"/>
        <v>1</v>
      </c>
      <c r="Z59" s="1844">
        <f t="shared" si="20"/>
        <v>6</v>
      </c>
      <c r="AA59" s="1839">
        <f>(T59-E59)*70%</f>
        <v>1.120000000000001</v>
      </c>
      <c r="AB59" s="1839">
        <f>(Z59-F59)*70%</f>
        <v>1.4</v>
      </c>
      <c r="AC59" s="1852"/>
      <c r="AD59" s="1809"/>
      <c r="AE59" s="1809"/>
      <c r="AF59" s="1809"/>
      <c r="AG59" s="1809"/>
      <c r="AH59" s="1809"/>
      <c r="AI59" s="1809"/>
      <c r="AJ59" s="1809"/>
      <c r="AK59" s="1809"/>
      <c r="AL59" s="1809"/>
      <c r="AM59" s="1809"/>
      <c r="AN59" s="1809"/>
      <c r="AO59" s="1809"/>
      <c r="AP59" s="1809"/>
      <c r="AQ59" s="1809"/>
    </row>
    <row r="60" spans="1:43" ht="32.1" customHeight="1">
      <c r="A60" s="1837"/>
      <c r="B60" s="1845" t="s">
        <v>114</v>
      </c>
      <c r="C60" s="1837"/>
      <c r="D60" s="1837"/>
      <c r="E60" s="1837"/>
      <c r="F60" s="1837"/>
      <c r="G60" s="1837"/>
      <c r="H60" s="1837"/>
      <c r="I60" s="1837"/>
      <c r="J60" s="1837">
        <v>2</v>
      </c>
      <c r="K60" s="1851">
        <v>51</v>
      </c>
      <c r="L60" s="1837"/>
      <c r="M60" s="1837"/>
      <c r="N60" s="1846">
        <v>2.2000000000000002</v>
      </c>
      <c r="O60" s="1837">
        <v>35</v>
      </c>
      <c r="P60" s="1837">
        <v>17</v>
      </c>
      <c r="Q60" s="1837">
        <v>2</v>
      </c>
      <c r="R60" s="1843">
        <f>S60+T60+Z60</f>
        <v>14.4</v>
      </c>
      <c r="S60" s="1837">
        <v>3</v>
      </c>
      <c r="T60" s="1847">
        <f t="shared" ref="T60:T63" si="21">U60+V60+X60+Y60</f>
        <v>5.4</v>
      </c>
      <c r="U60" s="1847"/>
      <c r="V60" s="1847">
        <f>Q60*N60</f>
        <v>4.4000000000000004</v>
      </c>
      <c r="W60" s="1846"/>
      <c r="X60" s="1847"/>
      <c r="Y60" s="1837">
        <v>1</v>
      </c>
      <c r="Z60" s="1840">
        <v>6</v>
      </c>
      <c r="AA60" s="1839"/>
      <c r="AB60" s="1839"/>
      <c r="AC60" s="1837"/>
      <c r="AD60" s="1809"/>
      <c r="AE60" s="1809"/>
      <c r="AF60" s="1809"/>
      <c r="AG60" s="1809"/>
      <c r="AH60" s="1809"/>
      <c r="AI60" s="1809"/>
      <c r="AJ60" s="1809"/>
      <c r="AK60" s="1809"/>
      <c r="AL60" s="1809"/>
      <c r="AM60" s="1809"/>
      <c r="AN60" s="1809"/>
      <c r="AO60" s="1809"/>
      <c r="AP60" s="1809"/>
      <c r="AQ60" s="1809"/>
    </row>
    <row r="61" spans="1:43" ht="32.1" customHeight="1">
      <c r="A61" s="1837"/>
      <c r="B61" s="1845" t="s">
        <v>115</v>
      </c>
      <c r="C61" s="1837"/>
      <c r="D61" s="1837"/>
      <c r="E61" s="1837"/>
      <c r="F61" s="1837"/>
      <c r="G61" s="1837"/>
      <c r="H61" s="1837"/>
      <c r="I61" s="1837"/>
      <c r="J61" s="1837">
        <v>2</v>
      </c>
      <c r="K61" s="1837">
        <v>43</v>
      </c>
      <c r="L61" s="1837"/>
      <c r="M61" s="1837"/>
      <c r="N61" s="1846">
        <v>2.2000000000000002</v>
      </c>
      <c r="O61" s="1837">
        <v>35</v>
      </c>
      <c r="P61" s="1837">
        <v>17</v>
      </c>
      <c r="Q61" s="1837">
        <v>2</v>
      </c>
      <c r="R61" s="1843">
        <f>S61+T61+Z61</f>
        <v>4.4000000000000004</v>
      </c>
      <c r="S61" s="1837"/>
      <c r="T61" s="1847">
        <f t="shared" si="21"/>
        <v>4.4000000000000004</v>
      </c>
      <c r="U61" s="1847"/>
      <c r="V61" s="1847">
        <f>Q61*N61</f>
        <v>4.4000000000000004</v>
      </c>
      <c r="W61" s="1846"/>
      <c r="X61" s="1847"/>
      <c r="Y61" s="1837"/>
      <c r="Z61" s="1840"/>
      <c r="AA61" s="1839"/>
      <c r="AB61" s="1839"/>
      <c r="AC61" s="1837"/>
      <c r="AD61" s="1849"/>
      <c r="AE61" s="1849"/>
      <c r="AF61" s="1849"/>
      <c r="AG61" s="1849"/>
      <c r="AH61" s="1849"/>
      <c r="AI61" s="1849"/>
      <c r="AJ61" s="1849"/>
      <c r="AK61" s="1849"/>
      <c r="AL61" s="1849"/>
      <c r="AM61" s="1849"/>
      <c r="AN61" s="1849"/>
      <c r="AO61" s="1849"/>
      <c r="AP61" s="1849"/>
      <c r="AQ61" s="1849"/>
    </row>
    <row r="62" spans="1:43" ht="32.1" customHeight="1">
      <c r="A62" s="1837"/>
      <c r="B62" s="1845" t="s">
        <v>116</v>
      </c>
      <c r="C62" s="1837"/>
      <c r="D62" s="1846"/>
      <c r="E62" s="1846"/>
      <c r="F62" s="1846"/>
      <c r="G62" s="1846"/>
      <c r="H62" s="1846"/>
      <c r="I62" s="1846"/>
      <c r="J62" s="1846">
        <v>2</v>
      </c>
      <c r="K62" s="1846">
        <v>39</v>
      </c>
      <c r="L62" s="1846">
        <v>1</v>
      </c>
      <c r="M62" s="1846"/>
      <c r="N62" s="1846">
        <v>2.2000000000000002</v>
      </c>
      <c r="O62" s="1837">
        <v>35</v>
      </c>
      <c r="P62" s="1837">
        <v>17</v>
      </c>
      <c r="Q62" s="1846">
        <v>2</v>
      </c>
      <c r="R62" s="1843">
        <f>S62+T62+Z62</f>
        <v>4.4000000000000004</v>
      </c>
      <c r="S62" s="1846"/>
      <c r="T62" s="1847">
        <f t="shared" si="21"/>
        <v>4.4000000000000004</v>
      </c>
      <c r="U62" s="1847"/>
      <c r="V62" s="1847">
        <f>Q62*N62</f>
        <v>4.4000000000000004</v>
      </c>
      <c r="W62" s="1846"/>
      <c r="X62" s="1847"/>
      <c r="Y62" s="1846"/>
      <c r="Z62" s="1848"/>
      <c r="AA62" s="1847"/>
      <c r="AB62" s="1847"/>
      <c r="AC62" s="1846"/>
      <c r="AD62" s="1809"/>
      <c r="AE62" s="1809"/>
      <c r="AF62" s="1809"/>
      <c r="AG62" s="1809"/>
      <c r="AH62" s="1809"/>
      <c r="AI62" s="1809"/>
      <c r="AJ62" s="1809"/>
      <c r="AK62" s="1809"/>
      <c r="AL62" s="1809"/>
      <c r="AM62" s="1809"/>
      <c r="AN62" s="1809"/>
      <c r="AO62" s="1809"/>
      <c r="AP62" s="1809"/>
      <c r="AQ62" s="1809"/>
    </row>
    <row r="63" spans="1:43" ht="32.1" customHeight="1">
      <c r="A63" s="1837"/>
      <c r="B63" s="1845" t="s">
        <v>117</v>
      </c>
      <c r="C63" s="1837"/>
      <c r="D63" s="1846"/>
      <c r="E63" s="1846"/>
      <c r="F63" s="1846"/>
      <c r="G63" s="1846"/>
      <c r="H63" s="1846"/>
      <c r="I63" s="1846"/>
      <c r="J63" s="1846">
        <v>2</v>
      </c>
      <c r="K63" s="1846">
        <v>44</v>
      </c>
      <c r="L63" s="1846">
        <v>1</v>
      </c>
      <c r="M63" s="1846"/>
      <c r="N63" s="1846">
        <v>2.2000000000000002</v>
      </c>
      <c r="O63" s="1837">
        <v>35</v>
      </c>
      <c r="P63" s="1837">
        <v>17</v>
      </c>
      <c r="Q63" s="1846">
        <v>2</v>
      </c>
      <c r="R63" s="1843">
        <f>S63+T63+Z63</f>
        <v>4.4000000000000004</v>
      </c>
      <c r="S63" s="1846"/>
      <c r="T63" s="1847">
        <f t="shared" si="21"/>
        <v>4.4000000000000004</v>
      </c>
      <c r="U63" s="1847"/>
      <c r="V63" s="1847">
        <f>Q63*N63</f>
        <v>4.4000000000000004</v>
      </c>
      <c r="W63" s="1846"/>
      <c r="X63" s="1847"/>
      <c r="Y63" s="1846"/>
      <c r="Z63" s="1848"/>
      <c r="AA63" s="1847"/>
      <c r="AB63" s="1847"/>
      <c r="AC63" s="1846"/>
      <c r="AD63" s="1809"/>
      <c r="AE63" s="1809"/>
      <c r="AF63" s="1809"/>
      <c r="AG63" s="1809"/>
      <c r="AH63" s="1809"/>
      <c r="AI63" s="1809"/>
      <c r="AJ63" s="1809"/>
      <c r="AK63" s="1809"/>
      <c r="AL63" s="1809"/>
      <c r="AM63" s="1809"/>
      <c r="AN63" s="1809"/>
      <c r="AO63" s="1809"/>
      <c r="AP63" s="1809"/>
      <c r="AQ63" s="1809"/>
    </row>
    <row r="64" spans="1:43" s="1819" customFormat="1" ht="32.1" customHeight="1">
      <c r="A64" s="1837" t="s">
        <v>843</v>
      </c>
      <c r="B64" s="1838" t="s">
        <v>1038</v>
      </c>
      <c r="C64" s="1837">
        <f>C65+C70</f>
        <v>48</v>
      </c>
      <c r="D64" s="1837">
        <f t="shared" ref="D64:AB64" si="22">D65+D70</f>
        <v>5</v>
      </c>
      <c r="E64" s="1837">
        <f t="shared" si="22"/>
        <v>35</v>
      </c>
      <c r="F64" s="1837">
        <f t="shared" si="22"/>
        <v>8</v>
      </c>
      <c r="G64" s="1837">
        <f t="shared" si="22"/>
        <v>0</v>
      </c>
      <c r="H64" s="1837">
        <f t="shared" si="22"/>
        <v>0</v>
      </c>
      <c r="I64" s="1837">
        <f t="shared" si="22"/>
        <v>0</v>
      </c>
      <c r="J64" s="1837">
        <f t="shared" si="22"/>
        <v>16</v>
      </c>
      <c r="K64" s="1837">
        <f t="shared" si="22"/>
        <v>428</v>
      </c>
      <c r="L64" s="1837">
        <f t="shared" si="22"/>
        <v>8</v>
      </c>
      <c r="M64" s="1837">
        <f t="shared" si="22"/>
        <v>0</v>
      </c>
      <c r="N64" s="1837">
        <f t="shared" si="22"/>
        <v>0</v>
      </c>
      <c r="O64" s="1837">
        <f t="shared" si="22"/>
        <v>0</v>
      </c>
      <c r="P64" s="1837">
        <f t="shared" si="22"/>
        <v>0</v>
      </c>
      <c r="Q64" s="1837">
        <f t="shared" si="22"/>
        <v>16</v>
      </c>
      <c r="R64" s="1837">
        <f t="shared" si="22"/>
        <v>53.317647058823532</v>
      </c>
      <c r="S64" s="1837">
        <f t="shared" si="22"/>
        <v>5</v>
      </c>
      <c r="T64" s="1839">
        <f t="shared" si="22"/>
        <v>37.317647058823532</v>
      </c>
      <c r="U64" s="1839">
        <f t="shared" si="22"/>
        <v>0</v>
      </c>
      <c r="V64" s="1839">
        <f t="shared" si="22"/>
        <v>35.200000000000003</v>
      </c>
      <c r="W64" s="1837">
        <f t="shared" si="22"/>
        <v>2</v>
      </c>
      <c r="X64" s="1839">
        <f t="shared" si="22"/>
        <v>0.11764705882352941</v>
      </c>
      <c r="Y64" s="1837">
        <f t="shared" si="22"/>
        <v>2</v>
      </c>
      <c r="Z64" s="1840">
        <f t="shared" si="22"/>
        <v>11</v>
      </c>
      <c r="AA64" s="1839">
        <f t="shared" si="22"/>
        <v>1.6223529411764723</v>
      </c>
      <c r="AB64" s="1839">
        <f t="shared" si="22"/>
        <v>2.0999999999999996</v>
      </c>
      <c r="AC64" s="1837"/>
      <c r="AD64" s="1836"/>
      <c r="AE64" s="1836"/>
      <c r="AF64" s="1836"/>
      <c r="AG64" s="1836"/>
      <c r="AH64" s="1836"/>
      <c r="AI64" s="1836"/>
      <c r="AJ64" s="1836"/>
      <c r="AK64" s="1836"/>
      <c r="AL64" s="1836"/>
      <c r="AM64" s="1836"/>
      <c r="AN64" s="1836"/>
      <c r="AO64" s="1836"/>
      <c r="AP64" s="1836"/>
      <c r="AQ64" s="1836"/>
    </row>
    <row r="65" spans="1:43" ht="32.1" customHeight="1">
      <c r="A65" s="1837">
        <v>1</v>
      </c>
      <c r="B65" s="1838" t="s">
        <v>1039</v>
      </c>
      <c r="C65" s="1837">
        <f>D65+E65+F65</f>
        <v>24</v>
      </c>
      <c r="D65" s="1837">
        <v>2</v>
      </c>
      <c r="E65" s="1837">
        <v>18</v>
      </c>
      <c r="F65" s="1837">
        <v>4</v>
      </c>
      <c r="G65" s="1837"/>
      <c r="H65" s="1837"/>
      <c r="I65" s="1837"/>
      <c r="J65" s="1837">
        <v>8</v>
      </c>
      <c r="K65" s="1837">
        <v>186</v>
      </c>
      <c r="L65" s="1837">
        <v>0</v>
      </c>
      <c r="M65" s="1837"/>
      <c r="N65" s="1846"/>
      <c r="O65" s="1837"/>
      <c r="P65" s="1837"/>
      <c r="Q65" s="1837">
        <f>SUM(Q66:Q69)</f>
        <v>8</v>
      </c>
      <c r="R65" s="1839">
        <f t="shared" ref="R65:Z65" si="23">SUM(R66:R69)</f>
        <v>25.6</v>
      </c>
      <c r="S65" s="1837">
        <f t="shared" si="23"/>
        <v>2</v>
      </c>
      <c r="T65" s="1839">
        <f t="shared" si="23"/>
        <v>18.600000000000001</v>
      </c>
      <c r="U65" s="1839">
        <f t="shared" si="23"/>
        <v>0</v>
      </c>
      <c r="V65" s="1839">
        <f t="shared" si="23"/>
        <v>17.600000000000001</v>
      </c>
      <c r="W65" s="1837">
        <f t="shared" si="23"/>
        <v>0</v>
      </c>
      <c r="X65" s="1839">
        <f t="shared" si="23"/>
        <v>0</v>
      </c>
      <c r="Y65" s="1837">
        <f t="shared" si="23"/>
        <v>1</v>
      </c>
      <c r="Z65" s="1840">
        <f t="shared" si="23"/>
        <v>5</v>
      </c>
      <c r="AA65" s="1839">
        <f>(T65-E65)*70%</f>
        <v>0.42000000000000098</v>
      </c>
      <c r="AB65" s="1839">
        <f>(Z65-F65)*70%</f>
        <v>0.7</v>
      </c>
      <c r="AC65" s="1837"/>
      <c r="AD65" s="1836"/>
      <c r="AE65" s="1836"/>
      <c r="AF65" s="1836"/>
      <c r="AG65" s="1836"/>
      <c r="AH65" s="1836"/>
      <c r="AI65" s="1836"/>
      <c r="AJ65" s="1836"/>
      <c r="AK65" s="1836"/>
      <c r="AL65" s="1836"/>
      <c r="AM65" s="1836"/>
      <c r="AN65" s="1836"/>
      <c r="AO65" s="1836"/>
      <c r="AP65" s="1836"/>
      <c r="AQ65" s="1836"/>
    </row>
    <row r="66" spans="1:43" ht="32.1" customHeight="1">
      <c r="A66" s="1837"/>
      <c r="B66" s="1845" t="s">
        <v>114</v>
      </c>
      <c r="C66" s="1837"/>
      <c r="D66" s="1854"/>
      <c r="E66" s="1854"/>
      <c r="F66" s="1854"/>
      <c r="G66" s="1854"/>
      <c r="H66" s="1854"/>
      <c r="I66" s="1854"/>
      <c r="J66" s="1854">
        <v>2</v>
      </c>
      <c r="K66" s="1854">
        <v>51</v>
      </c>
      <c r="L66" s="1854"/>
      <c r="M66" s="1854"/>
      <c r="N66" s="1846">
        <v>2.2000000000000002</v>
      </c>
      <c r="O66" s="1846">
        <v>35</v>
      </c>
      <c r="P66" s="1846">
        <v>17</v>
      </c>
      <c r="Q66" s="1846">
        <v>2</v>
      </c>
      <c r="R66" s="1843">
        <f>S66+T66+Z66</f>
        <v>12.4</v>
      </c>
      <c r="S66" s="1846">
        <v>2</v>
      </c>
      <c r="T66" s="1847">
        <f t="shared" ref="T66:T69" si="24">U66+V66+X66+Y66</f>
        <v>5.4</v>
      </c>
      <c r="U66" s="1847"/>
      <c r="V66" s="1847">
        <f>Q66*N66</f>
        <v>4.4000000000000004</v>
      </c>
      <c r="W66" s="1846"/>
      <c r="X66" s="1847"/>
      <c r="Y66" s="1854">
        <v>1</v>
      </c>
      <c r="Z66" s="1848">
        <v>5</v>
      </c>
      <c r="AA66" s="1855"/>
      <c r="AB66" s="1855"/>
      <c r="AC66" s="1854"/>
      <c r="AD66" s="1836"/>
      <c r="AE66" s="1836"/>
      <c r="AF66" s="1836"/>
      <c r="AG66" s="1836"/>
      <c r="AH66" s="1836"/>
      <c r="AI66" s="1836"/>
      <c r="AJ66" s="1836"/>
      <c r="AK66" s="1836"/>
      <c r="AL66" s="1836"/>
      <c r="AM66" s="1836"/>
      <c r="AN66" s="1836"/>
      <c r="AO66" s="1836"/>
      <c r="AP66" s="1836"/>
      <c r="AQ66" s="1836"/>
    </row>
    <row r="67" spans="1:43" ht="32.1" customHeight="1">
      <c r="A67" s="1837"/>
      <c r="B67" s="1845" t="s">
        <v>115</v>
      </c>
      <c r="C67" s="1837"/>
      <c r="D67" s="1854"/>
      <c r="E67" s="1854"/>
      <c r="F67" s="1854"/>
      <c r="G67" s="1854"/>
      <c r="H67" s="1854"/>
      <c r="I67" s="1854"/>
      <c r="J67" s="1854">
        <v>2</v>
      </c>
      <c r="K67" s="1854">
        <v>40</v>
      </c>
      <c r="L67" s="1854"/>
      <c r="M67" s="1854"/>
      <c r="N67" s="1846">
        <v>2.2000000000000002</v>
      </c>
      <c r="O67" s="1846">
        <v>35</v>
      </c>
      <c r="P67" s="1846">
        <v>17</v>
      </c>
      <c r="Q67" s="1846">
        <v>2</v>
      </c>
      <c r="R67" s="1843">
        <f>S67+T67+Z67</f>
        <v>4.4000000000000004</v>
      </c>
      <c r="S67" s="1846"/>
      <c r="T67" s="1847">
        <f t="shared" si="24"/>
        <v>4.4000000000000004</v>
      </c>
      <c r="U67" s="1847"/>
      <c r="V67" s="1847">
        <f>Q67*N67</f>
        <v>4.4000000000000004</v>
      </c>
      <c r="W67" s="1846"/>
      <c r="X67" s="1847"/>
      <c r="Y67" s="1854"/>
      <c r="Z67" s="1848"/>
      <c r="AA67" s="1855"/>
      <c r="AB67" s="1855"/>
      <c r="AC67" s="1854"/>
      <c r="AD67" s="1856"/>
      <c r="AE67" s="1856"/>
      <c r="AF67" s="1856"/>
      <c r="AG67" s="1856"/>
      <c r="AH67" s="1856"/>
      <c r="AI67" s="1856"/>
      <c r="AJ67" s="1856"/>
      <c r="AK67" s="1856"/>
      <c r="AL67" s="1856"/>
      <c r="AM67" s="1856"/>
      <c r="AN67" s="1856"/>
      <c r="AO67" s="1856"/>
      <c r="AP67" s="1856"/>
      <c r="AQ67" s="1856"/>
    </row>
    <row r="68" spans="1:43" ht="32.1" customHeight="1">
      <c r="A68" s="1837"/>
      <c r="B68" s="1845" t="s">
        <v>116</v>
      </c>
      <c r="C68" s="1837"/>
      <c r="D68" s="1854"/>
      <c r="E68" s="1854"/>
      <c r="F68" s="1854"/>
      <c r="G68" s="1854"/>
      <c r="H68" s="1854"/>
      <c r="I68" s="1854"/>
      <c r="J68" s="1854">
        <v>2</v>
      </c>
      <c r="K68" s="1854">
        <v>43</v>
      </c>
      <c r="L68" s="1854"/>
      <c r="M68" s="1854"/>
      <c r="N68" s="1846">
        <v>2.2000000000000002</v>
      </c>
      <c r="O68" s="1846">
        <v>35</v>
      </c>
      <c r="P68" s="1846">
        <v>17</v>
      </c>
      <c r="Q68" s="1846">
        <v>2</v>
      </c>
      <c r="R68" s="1843">
        <f>S68+T68+Z68</f>
        <v>4.4000000000000004</v>
      </c>
      <c r="S68" s="1846"/>
      <c r="T68" s="1847">
        <f t="shared" si="24"/>
        <v>4.4000000000000004</v>
      </c>
      <c r="U68" s="1847"/>
      <c r="V68" s="1847">
        <f>Q68*N68</f>
        <v>4.4000000000000004</v>
      </c>
      <c r="W68" s="1846"/>
      <c r="X68" s="1847"/>
      <c r="Y68" s="1854"/>
      <c r="Z68" s="1848"/>
      <c r="AA68" s="1855"/>
      <c r="AB68" s="1855"/>
      <c r="AC68" s="1854"/>
      <c r="AD68" s="1849"/>
      <c r="AE68" s="1849"/>
      <c r="AF68" s="1849"/>
      <c r="AG68" s="1849"/>
      <c r="AH68" s="1849"/>
      <c r="AI68" s="1849"/>
      <c r="AJ68" s="1849"/>
      <c r="AK68" s="1849"/>
      <c r="AL68" s="1849"/>
      <c r="AM68" s="1849"/>
      <c r="AN68" s="1849"/>
      <c r="AO68" s="1849"/>
      <c r="AP68" s="1849"/>
      <c r="AQ68" s="1849"/>
    </row>
    <row r="69" spans="1:43" ht="32.1" customHeight="1">
      <c r="A69" s="1837"/>
      <c r="B69" s="1845" t="s">
        <v>117</v>
      </c>
      <c r="C69" s="1837"/>
      <c r="D69" s="1854"/>
      <c r="E69" s="1854"/>
      <c r="F69" s="1854"/>
      <c r="G69" s="1854"/>
      <c r="H69" s="1854"/>
      <c r="I69" s="1854"/>
      <c r="J69" s="1854">
        <v>2</v>
      </c>
      <c r="K69" s="1854">
        <v>52</v>
      </c>
      <c r="L69" s="1854"/>
      <c r="M69" s="1854"/>
      <c r="N69" s="1846">
        <v>2.2000000000000002</v>
      </c>
      <c r="O69" s="1846">
        <v>35</v>
      </c>
      <c r="P69" s="1846">
        <v>17</v>
      </c>
      <c r="Q69" s="1846">
        <v>2</v>
      </c>
      <c r="R69" s="1843">
        <f>S69+T69+Z69</f>
        <v>4.4000000000000004</v>
      </c>
      <c r="S69" s="1846"/>
      <c r="T69" s="1847">
        <f t="shared" si="24"/>
        <v>4.4000000000000004</v>
      </c>
      <c r="U69" s="1847"/>
      <c r="V69" s="1847">
        <f>Q69*N69</f>
        <v>4.4000000000000004</v>
      </c>
      <c r="W69" s="1846"/>
      <c r="X69" s="1847"/>
      <c r="Y69" s="1854"/>
      <c r="Z69" s="1848"/>
      <c r="AA69" s="1855"/>
      <c r="AB69" s="1855"/>
      <c r="AC69" s="1854"/>
      <c r="AD69" s="1856"/>
      <c r="AE69" s="1856"/>
      <c r="AF69" s="1856"/>
      <c r="AG69" s="1856"/>
      <c r="AH69" s="1856"/>
      <c r="AI69" s="1856"/>
      <c r="AJ69" s="1856"/>
      <c r="AK69" s="1856"/>
      <c r="AL69" s="1856"/>
      <c r="AM69" s="1856"/>
      <c r="AN69" s="1856"/>
      <c r="AO69" s="1856"/>
      <c r="AP69" s="1856"/>
      <c r="AQ69" s="1856"/>
    </row>
    <row r="70" spans="1:43" ht="32.1" customHeight="1">
      <c r="A70" s="1837">
        <v>2</v>
      </c>
      <c r="B70" s="1838" t="s">
        <v>1040</v>
      </c>
      <c r="C70" s="1837">
        <f>D70+E70+F70</f>
        <v>24</v>
      </c>
      <c r="D70" s="1837">
        <v>3</v>
      </c>
      <c r="E70" s="1837">
        <v>17</v>
      </c>
      <c r="F70" s="1837">
        <v>4</v>
      </c>
      <c r="G70" s="1837"/>
      <c r="H70" s="1837"/>
      <c r="I70" s="1837"/>
      <c r="J70" s="1837">
        <v>8</v>
      </c>
      <c r="K70" s="1837">
        <v>242</v>
      </c>
      <c r="L70" s="1837">
        <v>8</v>
      </c>
      <c r="M70" s="1837"/>
      <c r="N70" s="1846"/>
      <c r="O70" s="1841"/>
      <c r="P70" s="1841"/>
      <c r="Q70" s="1837">
        <f>SUM(Q71:Q74)</f>
        <v>8</v>
      </c>
      <c r="R70" s="1839">
        <f t="shared" ref="R70:Z70" si="25">SUM(R71:R74)</f>
        <v>27.71764705882353</v>
      </c>
      <c r="S70" s="1837">
        <f t="shared" si="25"/>
        <v>3</v>
      </c>
      <c r="T70" s="1839">
        <f t="shared" si="25"/>
        <v>18.71764705882353</v>
      </c>
      <c r="U70" s="1839">
        <f t="shared" si="25"/>
        <v>0</v>
      </c>
      <c r="V70" s="1839">
        <f t="shared" si="25"/>
        <v>17.600000000000001</v>
      </c>
      <c r="W70" s="1837">
        <f t="shared" si="25"/>
        <v>2</v>
      </c>
      <c r="X70" s="1839">
        <f t="shared" si="25"/>
        <v>0.11764705882352941</v>
      </c>
      <c r="Y70" s="1837">
        <f t="shared" si="25"/>
        <v>1</v>
      </c>
      <c r="Z70" s="1840">
        <f t="shared" si="25"/>
        <v>6</v>
      </c>
      <c r="AA70" s="1839">
        <f>(T70-E70)*70%</f>
        <v>1.2023529411764713</v>
      </c>
      <c r="AB70" s="1839">
        <f>(Z70-F70)*70%</f>
        <v>1.4</v>
      </c>
      <c r="AC70" s="1837"/>
      <c r="AD70" s="1836"/>
      <c r="AE70" s="1836"/>
      <c r="AF70" s="1836"/>
      <c r="AG70" s="1836"/>
      <c r="AH70" s="1836"/>
      <c r="AI70" s="1836"/>
      <c r="AJ70" s="1836"/>
      <c r="AK70" s="1836"/>
      <c r="AL70" s="1836"/>
      <c r="AM70" s="1836"/>
      <c r="AN70" s="1836"/>
      <c r="AO70" s="1836"/>
      <c r="AP70" s="1836"/>
      <c r="AQ70" s="1836"/>
    </row>
    <row r="71" spans="1:43" ht="32.1" customHeight="1">
      <c r="A71" s="1837"/>
      <c r="B71" s="1845" t="s">
        <v>114</v>
      </c>
      <c r="C71" s="1837"/>
      <c r="D71" s="1854"/>
      <c r="E71" s="1854"/>
      <c r="F71" s="1854"/>
      <c r="G71" s="1854"/>
      <c r="H71" s="1854"/>
      <c r="I71" s="1854"/>
      <c r="J71" s="1854">
        <v>2</v>
      </c>
      <c r="K71" s="1854">
        <v>50</v>
      </c>
      <c r="L71" s="1854">
        <v>1</v>
      </c>
      <c r="M71" s="1854"/>
      <c r="N71" s="1846">
        <v>2.2000000000000002</v>
      </c>
      <c r="O71" s="1846">
        <v>35</v>
      </c>
      <c r="P71" s="1846">
        <v>17</v>
      </c>
      <c r="Q71" s="1854">
        <v>2</v>
      </c>
      <c r="R71" s="1843">
        <f>S71+T71+Z71</f>
        <v>14.4</v>
      </c>
      <c r="S71" s="1846">
        <v>3</v>
      </c>
      <c r="T71" s="1847">
        <f t="shared" ref="T71:T74" si="26">U71+V71+X71+Y71</f>
        <v>5.4</v>
      </c>
      <c r="U71" s="1847"/>
      <c r="V71" s="1847">
        <f>Q71*N71</f>
        <v>4.4000000000000004</v>
      </c>
      <c r="W71" s="1846"/>
      <c r="X71" s="1847"/>
      <c r="Y71" s="1854">
        <v>1</v>
      </c>
      <c r="Z71" s="1848">
        <v>6</v>
      </c>
      <c r="AA71" s="1855"/>
      <c r="AB71" s="1855"/>
      <c r="AC71" s="1854"/>
      <c r="AD71" s="1836"/>
      <c r="AE71" s="1836"/>
      <c r="AF71" s="1836"/>
      <c r="AG71" s="1836"/>
      <c r="AH71" s="1836"/>
      <c r="AI71" s="1836"/>
      <c r="AJ71" s="1836"/>
      <c r="AK71" s="1836"/>
      <c r="AL71" s="1836"/>
      <c r="AM71" s="1836"/>
      <c r="AN71" s="1836"/>
      <c r="AO71" s="1836"/>
      <c r="AP71" s="1836"/>
      <c r="AQ71" s="1836"/>
    </row>
    <row r="72" spans="1:43" ht="32.1" customHeight="1">
      <c r="A72" s="1837"/>
      <c r="B72" s="1845" t="s">
        <v>115</v>
      </c>
      <c r="C72" s="1837"/>
      <c r="D72" s="1854"/>
      <c r="E72" s="1854"/>
      <c r="F72" s="1854"/>
      <c r="G72" s="1854"/>
      <c r="H72" s="1854"/>
      <c r="I72" s="1854"/>
      <c r="J72" s="1854">
        <v>2</v>
      </c>
      <c r="K72" s="1854">
        <v>68</v>
      </c>
      <c r="L72" s="1854">
        <v>4</v>
      </c>
      <c r="M72" s="1854"/>
      <c r="N72" s="1846">
        <v>2.2000000000000002</v>
      </c>
      <c r="O72" s="1846">
        <v>35</v>
      </c>
      <c r="P72" s="1846">
        <v>17</v>
      </c>
      <c r="Q72" s="1854">
        <v>2</v>
      </c>
      <c r="R72" s="1843">
        <f>S72+T72+Z72</f>
        <v>4.5176470588235293</v>
      </c>
      <c r="S72" s="1846"/>
      <c r="T72" s="1847">
        <f t="shared" si="26"/>
        <v>4.5176470588235293</v>
      </c>
      <c r="U72" s="1847"/>
      <c r="V72" s="1847">
        <f>Q72*N72</f>
        <v>4.4000000000000004</v>
      </c>
      <c r="W72" s="1846">
        <f>(K72+L72)-(O72*Q72)</f>
        <v>2</v>
      </c>
      <c r="X72" s="1847">
        <f>W72/P72</f>
        <v>0.11764705882352941</v>
      </c>
      <c r="Y72" s="1854"/>
      <c r="Z72" s="1848"/>
      <c r="AA72" s="1855"/>
      <c r="AB72" s="1855"/>
      <c r="AC72" s="1846"/>
      <c r="AD72" s="1856"/>
      <c r="AE72" s="1856"/>
      <c r="AF72" s="1856"/>
      <c r="AG72" s="1856"/>
      <c r="AH72" s="1856"/>
      <c r="AI72" s="1856"/>
      <c r="AJ72" s="1856"/>
      <c r="AK72" s="1856"/>
      <c r="AL72" s="1856"/>
      <c r="AM72" s="1856"/>
      <c r="AN72" s="1856"/>
      <c r="AO72" s="1856"/>
      <c r="AP72" s="1856"/>
      <c r="AQ72" s="1856"/>
    </row>
    <row r="73" spans="1:43" ht="32.1" customHeight="1">
      <c r="A73" s="1837"/>
      <c r="B73" s="1845" t="s">
        <v>116</v>
      </c>
      <c r="C73" s="1837"/>
      <c r="D73" s="1854"/>
      <c r="E73" s="1854"/>
      <c r="F73" s="1854"/>
      <c r="G73" s="1854"/>
      <c r="H73" s="1854"/>
      <c r="I73" s="1854"/>
      <c r="J73" s="1854">
        <v>2</v>
      </c>
      <c r="K73" s="1854">
        <v>60</v>
      </c>
      <c r="L73" s="1854">
        <v>1</v>
      </c>
      <c r="M73" s="1854"/>
      <c r="N73" s="1846">
        <v>2.2000000000000002</v>
      </c>
      <c r="O73" s="1846">
        <v>35</v>
      </c>
      <c r="P73" s="1846">
        <v>17</v>
      </c>
      <c r="Q73" s="1854">
        <v>2</v>
      </c>
      <c r="R73" s="1843">
        <f>S73+T73+Z73</f>
        <v>4.4000000000000004</v>
      </c>
      <c r="S73" s="1846"/>
      <c r="T73" s="1847">
        <f t="shared" si="26"/>
        <v>4.4000000000000004</v>
      </c>
      <c r="U73" s="1847"/>
      <c r="V73" s="1847">
        <f>Q73*N73</f>
        <v>4.4000000000000004</v>
      </c>
      <c r="W73" s="1846"/>
      <c r="X73" s="1847"/>
      <c r="Y73" s="1854"/>
      <c r="Z73" s="1848"/>
      <c r="AA73" s="1855"/>
      <c r="AB73" s="1855"/>
      <c r="AC73" s="1846"/>
      <c r="AD73" s="1849"/>
      <c r="AE73" s="1849"/>
      <c r="AF73" s="1849"/>
      <c r="AG73" s="1849"/>
      <c r="AH73" s="1849"/>
      <c r="AI73" s="1849"/>
      <c r="AJ73" s="1849"/>
      <c r="AK73" s="1849"/>
      <c r="AL73" s="1849"/>
      <c r="AM73" s="1849"/>
      <c r="AN73" s="1849"/>
      <c r="AO73" s="1849"/>
      <c r="AP73" s="1849"/>
      <c r="AQ73" s="1849"/>
    </row>
    <row r="74" spans="1:43" ht="32.1" customHeight="1">
      <c r="A74" s="1837"/>
      <c r="B74" s="1845" t="s">
        <v>117</v>
      </c>
      <c r="C74" s="1837"/>
      <c r="D74" s="1854"/>
      <c r="E74" s="1854"/>
      <c r="F74" s="1854"/>
      <c r="G74" s="1854"/>
      <c r="H74" s="1854"/>
      <c r="I74" s="1854"/>
      <c r="J74" s="1854">
        <v>2</v>
      </c>
      <c r="K74" s="1854">
        <v>64</v>
      </c>
      <c r="L74" s="1854">
        <v>2</v>
      </c>
      <c r="M74" s="1854"/>
      <c r="N74" s="1846">
        <v>2.2000000000000002</v>
      </c>
      <c r="O74" s="1846">
        <v>35</v>
      </c>
      <c r="P74" s="1846">
        <v>17</v>
      </c>
      <c r="Q74" s="1854">
        <v>2</v>
      </c>
      <c r="R74" s="1843">
        <f>S74+T74+Z74</f>
        <v>4.4000000000000004</v>
      </c>
      <c r="S74" s="1846"/>
      <c r="T74" s="1847">
        <f t="shared" si="26"/>
        <v>4.4000000000000004</v>
      </c>
      <c r="U74" s="1847"/>
      <c r="V74" s="1847">
        <f>Q74*N74</f>
        <v>4.4000000000000004</v>
      </c>
      <c r="W74" s="1846"/>
      <c r="X74" s="1847"/>
      <c r="Y74" s="1854"/>
      <c r="Z74" s="1848"/>
      <c r="AA74" s="1855"/>
      <c r="AB74" s="1855"/>
      <c r="AC74" s="1854"/>
      <c r="AD74" s="1849"/>
      <c r="AE74" s="1849"/>
      <c r="AF74" s="1849"/>
      <c r="AG74" s="1849"/>
      <c r="AH74" s="1849"/>
      <c r="AI74" s="1849"/>
      <c r="AJ74" s="1849"/>
      <c r="AK74" s="1849"/>
      <c r="AL74" s="1849"/>
      <c r="AM74" s="1849"/>
      <c r="AN74" s="1849"/>
      <c r="AO74" s="1849"/>
      <c r="AP74" s="1849"/>
      <c r="AQ74" s="1849"/>
    </row>
    <row r="75" spans="1:43" s="1819" customFormat="1" ht="32.1" customHeight="1">
      <c r="A75" s="1837" t="s">
        <v>999</v>
      </c>
      <c r="B75" s="1838" t="s">
        <v>1014</v>
      </c>
      <c r="C75" s="1837">
        <f>C76+C81</f>
        <v>35</v>
      </c>
      <c r="D75" s="1837">
        <f t="shared" ref="D75:AB75" si="27">D76+D81</f>
        <v>4</v>
      </c>
      <c r="E75" s="1837">
        <f t="shared" si="27"/>
        <v>25</v>
      </c>
      <c r="F75" s="1837">
        <f t="shared" si="27"/>
        <v>6</v>
      </c>
      <c r="G75" s="1837">
        <f t="shared" si="27"/>
        <v>0</v>
      </c>
      <c r="H75" s="1837">
        <f t="shared" si="27"/>
        <v>0</v>
      </c>
      <c r="I75" s="1837">
        <f t="shared" si="27"/>
        <v>0</v>
      </c>
      <c r="J75" s="1837">
        <f t="shared" si="27"/>
        <v>11</v>
      </c>
      <c r="K75" s="1837">
        <f t="shared" si="27"/>
        <v>259</v>
      </c>
      <c r="L75" s="1837">
        <f t="shared" si="27"/>
        <v>2</v>
      </c>
      <c r="M75" s="1837">
        <f t="shared" si="27"/>
        <v>0</v>
      </c>
      <c r="N75" s="1837">
        <f t="shared" si="27"/>
        <v>0</v>
      </c>
      <c r="O75" s="1837">
        <f t="shared" si="27"/>
        <v>0</v>
      </c>
      <c r="P75" s="1837">
        <f t="shared" si="27"/>
        <v>0</v>
      </c>
      <c r="Q75" s="1837">
        <f t="shared" si="27"/>
        <v>11</v>
      </c>
      <c r="R75" s="1837">
        <f t="shared" si="27"/>
        <v>57.6</v>
      </c>
      <c r="S75" s="1837">
        <f t="shared" si="27"/>
        <v>17</v>
      </c>
      <c r="T75" s="1839">
        <f t="shared" si="27"/>
        <v>28.599999999999998</v>
      </c>
      <c r="U75" s="1839">
        <f t="shared" si="27"/>
        <v>0</v>
      </c>
      <c r="V75" s="1839">
        <f t="shared" si="27"/>
        <v>26.6</v>
      </c>
      <c r="W75" s="1837">
        <f t="shared" si="27"/>
        <v>0</v>
      </c>
      <c r="X75" s="1839">
        <f t="shared" si="27"/>
        <v>0</v>
      </c>
      <c r="Y75" s="1837">
        <f t="shared" si="27"/>
        <v>2</v>
      </c>
      <c r="Z75" s="1840">
        <f t="shared" si="27"/>
        <v>12</v>
      </c>
      <c r="AA75" s="1839">
        <f t="shared" si="27"/>
        <v>2.5199999999999982</v>
      </c>
      <c r="AB75" s="1839">
        <f t="shared" si="27"/>
        <v>4.1999999999999993</v>
      </c>
      <c r="AC75" s="1837"/>
      <c r="AD75" s="1836"/>
      <c r="AE75" s="1836"/>
      <c r="AF75" s="1836"/>
      <c r="AG75" s="1836"/>
      <c r="AH75" s="1836"/>
      <c r="AI75" s="1836"/>
      <c r="AJ75" s="1836"/>
      <c r="AK75" s="1836"/>
      <c r="AL75" s="1836"/>
      <c r="AM75" s="1836"/>
      <c r="AN75" s="1836"/>
      <c r="AO75" s="1836"/>
      <c r="AP75" s="1836"/>
      <c r="AQ75" s="1836"/>
    </row>
    <row r="76" spans="1:43" ht="32.1" customHeight="1">
      <c r="A76" s="1837">
        <v>1</v>
      </c>
      <c r="B76" s="1838" t="s">
        <v>1041</v>
      </c>
      <c r="C76" s="1841">
        <f>D76+E76+F76</f>
        <v>20</v>
      </c>
      <c r="D76" s="1841">
        <v>3</v>
      </c>
      <c r="E76" s="1841">
        <v>15</v>
      </c>
      <c r="F76" s="1841">
        <v>2</v>
      </c>
      <c r="G76" s="1842"/>
      <c r="H76" s="1842"/>
      <c r="I76" s="1842"/>
      <c r="J76" s="1841">
        <v>7</v>
      </c>
      <c r="K76" s="1841">
        <v>161</v>
      </c>
      <c r="L76" s="1841">
        <v>2</v>
      </c>
      <c r="M76" s="1842"/>
      <c r="N76" s="1846"/>
      <c r="O76" s="1841"/>
      <c r="P76" s="1841"/>
      <c r="Q76" s="1841">
        <f>SUM(Q77:Q80)</f>
        <v>7</v>
      </c>
      <c r="R76" s="1843">
        <f t="shared" ref="R76:Z76" si="28">SUM(R77:R80)</f>
        <v>25.4</v>
      </c>
      <c r="S76" s="1841">
        <f t="shared" si="28"/>
        <v>3</v>
      </c>
      <c r="T76" s="1843">
        <f t="shared" si="28"/>
        <v>16.399999999999999</v>
      </c>
      <c r="U76" s="1843">
        <f t="shared" si="28"/>
        <v>0</v>
      </c>
      <c r="V76" s="1843">
        <f t="shared" si="28"/>
        <v>15.4</v>
      </c>
      <c r="W76" s="1841">
        <f t="shared" si="28"/>
        <v>0</v>
      </c>
      <c r="X76" s="1843">
        <f t="shared" si="28"/>
        <v>0</v>
      </c>
      <c r="Y76" s="1841">
        <f t="shared" si="28"/>
        <v>1</v>
      </c>
      <c r="Z76" s="1844">
        <f t="shared" si="28"/>
        <v>6</v>
      </c>
      <c r="AA76" s="1839">
        <f>(T76-E76)*70%</f>
        <v>0.97999999999999898</v>
      </c>
      <c r="AB76" s="1839">
        <f>(Z76-F76)*70%</f>
        <v>2.8</v>
      </c>
      <c r="AC76" s="1837"/>
      <c r="AD76" s="1836"/>
      <c r="AE76" s="1836"/>
      <c r="AF76" s="1836"/>
      <c r="AG76" s="1836"/>
      <c r="AH76" s="1836"/>
      <c r="AI76" s="1836"/>
      <c r="AJ76" s="1836"/>
      <c r="AK76" s="1836"/>
      <c r="AL76" s="1836"/>
      <c r="AM76" s="1836"/>
      <c r="AN76" s="1836"/>
      <c r="AO76" s="1836"/>
      <c r="AP76" s="1836"/>
      <c r="AQ76" s="1836"/>
    </row>
    <row r="77" spans="1:43" ht="32.1" customHeight="1">
      <c r="A77" s="1837"/>
      <c r="B77" s="1845" t="s">
        <v>114</v>
      </c>
      <c r="C77" s="1837"/>
      <c r="D77" s="1854"/>
      <c r="E77" s="1854"/>
      <c r="F77" s="1854"/>
      <c r="G77" s="1854"/>
      <c r="H77" s="1854"/>
      <c r="I77" s="1854"/>
      <c r="J77" s="1854">
        <v>1</v>
      </c>
      <c r="K77" s="1854">
        <v>36</v>
      </c>
      <c r="L77" s="1854">
        <v>0</v>
      </c>
      <c r="M77" s="1846"/>
      <c r="N77" s="1846">
        <v>2.2000000000000002</v>
      </c>
      <c r="O77" s="1846">
        <v>40</v>
      </c>
      <c r="P77" s="1846">
        <v>20</v>
      </c>
      <c r="Q77" s="1846">
        <v>1</v>
      </c>
      <c r="R77" s="1843">
        <f>S77+T77+Z77</f>
        <v>12.2</v>
      </c>
      <c r="S77" s="1846">
        <v>3</v>
      </c>
      <c r="T77" s="1847">
        <f t="shared" ref="T77:T80" si="29">U77+V77+X77+Y77</f>
        <v>3.2</v>
      </c>
      <c r="U77" s="1847"/>
      <c r="V77" s="1847">
        <f>Q77*N77</f>
        <v>2.2000000000000002</v>
      </c>
      <c r="W77" s="1846"/>
      <c r="X77" s="1847"/>
      <c r="Y77" s="1846">
        <v>1</v>
      </c>
      <c r="Z77" s="1848">
        <v>6</v>
      </c>
      <c r="AA77" s="1855"/>
      <c r="AB77" s="1855"/>
      <c r="AC77" s="1854"/>
      <c r="AD77" s="1836"/>
      <c r="AE77" s="1836"/>
      <c r="AF77" s="1836"/>
      <c r="AG77" s="1836"/>
      <c r="AH77" s="1836"/>
      <c r="AI77" s="1836"/>
      <c r="AJ77" s="1836"/>
      <c r="AK77" s="1836"/>
      <c r="AL77" s="1836"/>
      <c r="AM77" s="1836"/>
      <c r="AN77" s="1836"/>
      <c r="AO77" s="1836"/>
      <c r="AP77" s="1836"/>
      <c r="AQ77" s="1836"/>
    </row>
    <row r="78" spans="1:43" ht="32.1" customHeight="1">
      <c r="A78" s="1837"/>
      <c r="B78" s="1845" t="s">
        <v>115</v>
      </c>
      <c r="C78" s="1837"/>
      <c r="D78" s="1854"/>
      <c r="E78" s="1854"/>
      <c r="F78" s="1854"/>
      <c r="G78" s="1854"/>
      <c r="H78" s="1854"/>
      <c r="I78" s="1854"/>
      <c r="J78" s="1854">
        <v>2</v>
      </c>
      <c r="K78" s="1854">
        <v>45</v>
      </c>
      <c r="L78" s="1854">
        <v>0</v>
      </c>
      <c r="M78" s="1846"/>
      <c r="N78" s="1846">
        <v>2.2000000000000002</v>
      </c>
      <c r="O78" s="1846">
        <v>40</v>
      </c>
      <c r="P78" s="1846">
        <v>20</v>
      </c>
      <c r="Q78" s="1846">
        <v>2</v>
      </c>
      <c r="R78" s="1843">
        <f>S78+T78+Z78</f>
        <v>4.4000000000000004</v>
      </c>
      <c r="S78" s="1846"/>
      <c r="T78" s="1847">
        <f t="shared" si="29"/>
        <v>4.4000000000000004</v>
      </c>
      <c r="U78" s="1847"/>
      <c r="V78" s="1847">
        <f>Q78*N78</f>
        <v>4.4000000000000004</v>
      </c>
      <c r="W78" s="1846"/>
      <c r="X78" s="1847"/>
      <c r="Y78" s="1854"/>
      <c r="Z78" s="1848"/>
      <c r="AA78" s="1855"/>
      <c r="AB78" s="1855"/>
      <c r="AC78" s="1846"/>
      <c r="AD78" s="1849"/>
      <c r="AE78" s="1849"/>
      <c r="AF78" s="1849"/>
      <c r="AG78" s="1849"/>
      <c r="AH78" s="1849"/>
      <c r="AI78" s="1849"/>
      <c r="AJ78" s="1849"/>
      <c r="AK78" s="1849"/>
      <c r="AL78" s="1849"/>
      <c r="AM78" s="1849"/>
      <c r="AN78" s="1849"/>
      <c r="AO78" s="1849"/>
      <c r="AP78" s="1849"/>
      <c r="AQ78" s="1849"/>
    </row>
    <row r="79" spans="1:43" ht="32.1" customHeight="1">
      <c r="A79" s="1837"/>
      <c r="B79" s="1845" t="s">
        <v>116</v>
      </c>
      <c r="C79" s="1837"/>
      <c r="D79" s="1854"/>
      <c r="E79" s="1854"/>
      <c r="F79" s="1854"/>
      <c r="G79" s="1854"/>
      <c r="H79" s="1854"/>
      <c r="I79" s="1854"/>
      <c r="J79" s="1854">
        <v>2</v>
      </c>
      <c r="K79" s="1854">
        <v>37</v>
      </c>
      <c r="L79" s="1854">
        <v>2</v>
      </c>
      <c r="M79" s="1846"/>
      <c r="N79" s="1846">
        <v>2.2000000000000002</v>
      </c>
      <c r="O79" s="1846">
        <v>40</v>
      </c>
      <c r="P79" s="1846">
        <v>20</v>
      </c>
      <c r="Q79" s="1846">
        <v>2</v>
      </c>
      <c r="R79" s="1843">
        <f>S79+T79+Z79</f>
        <v>4.4000000000000004</v>
      </c>
      <c r="S79" s="1846"/>
      <c r="T79" s="1847">
        <f t="shared" si="29"/>
        <v>4.4000000000000004</v>
      </c>
      <c r="U79" s="1847"/>
      <c r="V79" s="1847">
        <f>Q79*N79</f>
        <v>4.4000000000000004</v>
      </c>
      <c r="W79" s="1846"/>
      <c r="X79" s="1847"/>
      <c r="Y79" s="1854"/>
      <c r="Z79" s="1848"/>
      <c r="AA79" s="1855"/>
      <c r="AB79" s="1855"/>
      <c r="AC79" s="1854"/>
      <c r="AD79" s="1836"/>
      <c r="AE79" s="1836"/>
      <c r="AF79" s="1836"/>
      <c r="AG79" s="1836"/>
      <c r="AH79" s="1836"/>
      <c r="AI79" s="1836"/>
      <c r="AJ79" s="1836"/>
      <c r="AK79" s="1836"/>
      <c r="AL79" s="1836"/>
      <c r="AM79" s="1836"/>
      <c r="AN79" s="1836"/>
      <c r="AO79" s="1836"/>
      <c r="AP79" s="1836"/>
      <c r="AQ79" s="1836"/>
    </row>
    <row r="80" spans="1:43" ht="32.1" customHeight="1">
      <c r="A80" s="1837"/>
      <c r="B80" s="1845" t="s">
        <v>117</v>
      </c>
      <c r="C80" s="1837"/>
      <c r="D80" s="1854"/>
      <c r="E80" s="1854"/>
      <c r="F80" s="1854"/>
      <c r="G80" s="1854"/>
      <c r="H80" s="1854"/>
      <c r="I80" s="1854"/>
      <c r="J80" s="1854">
        <v>2</v>
      </c>
      <c r="K80" s="1854">
        <v>39</v>
      </c>
      <c r="L80" s="1854">
        <v>0</v>
      </c>
      <c r="M80" s="1846"/>
      <c r="N80" s="1846">
        <v>2.2000000000000002</v>
      </c>
      <c r="O80" s="1846">
        <v>40</v>
      </c>
      <c r="P80" s="1846">
        <v>20</v>
      </c>
      <c r="Q80" s="1846">
        <v>2</v>
      </c>
      <c r="R80" s="1843">
        <f>S80+T80+Z80</f>
        <v>4.4000000000000004</v>
      </c>
      <c r="S80" s="1846"/>
      <c r="T80" s="1847">
        <f t="shared" si="29"/>
        <v>4.4000000000000004</v>
      </c>
      <c r="U80" s="1847"/>
      <c r="V80" s="1847">
        <f>Q80*N80</f>
        <v>4.4000000000000004</v>
      </c>
      <c r="W80" s="1846"/>
      <c r="X80" s="1847"/>
      <c r="Y80" s="1854"/>
      <c r="Z80" s="1848"/>
      <c r="AA80" s="1855"/>
      <c r="AB80" s="1855"/>
      <c r="AC80" s="1854"/>
      <c r="AD80" s="1836"/>
      <c r="AE80" s="1836"/>
      <c r="AF80" s="1836"/>
      <c r="AG80" s="1836"/>
      <c r="AH80" s="1836"/>
      <c r="AI80" s="1836"/>
      <c r="AJ80" s="1836"/>
      <c r="AK80" s="1836"/>
      <c r="AL80" s="1836"/>
      <c r="AM80" s="1836"/>
      <c r="AN80" s="1836"/>
      <c r="AO80" s="1836"/>
      <c r="AP80" s="1836"/>
      <c r="AQ80" s="1836"/>
    </row>
    <row r="81" spans="1:43" ht="32.1" customHeight="1">
      <c r="A81" s="1837">
        <v>2</v>
      </c>
      <c r="B81" s="1838" t="s">
        <v>1042</v>
      </c>
      <c r="C81" s="1837">
        <f t="shared" ref="C81" si="30">D81+E81+F81</f>
        <v>15</v>
      </c>
      <c r="D81" s="1837">
        <v>1</v>
      </c>
      <c r="E81" s="1837">
        <v>10</v>
      </c>
      <c r="F81" s="1837">
        <v>4</v>
      </c>
      <c r="G81" s="1837"/>
      <c r="H81" s="1837"/>
      <c r="I81" s="1837"/>
      <c r="J81" s="1837">
        <f>J82+J83+J84+J85</f>
        <v>4</v>
      </c>
      <c r="K81" s="1837">
        <f>K82+K83+K84+K85</f>
        <v>98</v>
      </c>
      <c r="L81" s="1837">
        <v>0</v>
      </c>
      <c r="M81" s="1837"/>
      <c r="N81" s="1846"/>
      <c r="O81" s="1846"/>
      <c r="P81" s="1846"/>
      <c r="Q81" s="1837">
        <f>SUM(Q82:Q85)</f>
        <v>4</v>
      </c>
      <c r="R81" s="1839">
        <f t="shared" ref="R81:Z81" si="31">SUM(R82:R85)</f>
        <v>32.200000000000003</v>
      </c>
      <c r="S81" s="1837">
        <f t="shared" si="31"/>
        <v>14</v>
      </c>
      <c r="T81" s="1839">
        <f t="shared" si="31"/>
        <v>12.2</v>
      </c>
      <c r="U81" s="1839">
        <f t="shared" si="31"/>
        <v>0</v>
      </c>
      <c r="V81" s="1839">
        <f t="shared" si="31"/>
        <v>11.2</v>
      </c>
      <c r="W81" s="1837">
        <f t="shared" si="31"/>
        <v>0</v>
      </c>
      <c r="X81" s="1839">
        <f t="shared" si="31"/>
        <v>0</v>
      </c>
      <c r="Y81" s="1837">
        <f t="shared" si="31"/>
        <v>1</v>
      </c>
      <c r="Z81" s="1840">
        <f t="shared" si="31"/>
        <v>6</v>
      </c>
      <c r="AA81" s="1839">
        <f>(T81-E81)*70%</f>
        <v>1.5399999999999994</v>
      </c>
      <c r="AB81" s="1839">
        <f>(Z81-F81)*70%</f>
        <v>1.4</v>
      </c>
      <c r="AC81" s="1837"/>
      <c r="AD81" s="1836"/>
      <c r="AE81" s="1836"/>
      <c r="AF81" s="1836"/>
      <c r="AG81" s="1836"/>
      <c r="AH81" s="1836"/>
      <c r="AI81" s="1836"/>
      <c r="AJ81" s="1836"/>
      <c r="AK81" s="1836"/>
      <c r="AL81" s="1836"/>
      <c r="AM81" s="1836"/>
      <c r="AN81" s="1836"/>
      <c r="AO81" s="1836"/>
      <c r="AP81" s="1836"/>
      <c r="AQ81" s="1836"/>
    </row>
    <row r="82" spans="1:43" ht="32.1" customHeight="1">
      <c r="A82" s="1837"/>
      <c r="B82" s="1845" t="s">
        <v>114</v>
      </c>
      <c r="C82" s="1837"/>
      <c r="D82" s="1854"/>
      <c r="E82" s="1854"/>
      <c r="F82" s="1854"/>
      <c r="G82" s="1854"/>
      <c r="H82" s="1854"/>
      <c r="I82" s="1854"/>
      <c r="J82" s="1854">
        <v>1</v>
      </c>
      <c r="K82" s="1854">
        <v>27</v>
      </c>
      <c r="L82" s="1854">
        <v>2</v>
      </c>
      <c r="M82" s="1846"/>
      <c r="N82" s="1846">
        <v>2.2000000000000002</v>
      </c>
      <c r="O82" s="1846">
        <v>35</v>
      </c>
      <c r="P82" s="1846">
        <v>17</v>
      </c>
      <c r="Q82" s="1846">
        <v>1</v>
      </c>
      <c r="R82" s="1843">
        <f>S82+T82+Z82</f>
        <v>11.2</v>
      </c>
      <c r="S82" s="1846">
        <v>2</v>
      </c>
      <c r="T82" s="1847">
        <f>U82+V82+X82+Y82</f>
        <v>3.2</v>
      </c>
      <c r="U82" s="1847"/>
      <c r="V82" s="1847">
        <f>Q82*N82</f>
        <v>2.2000000000000002</v>
      </c>
      <c r="W82" s="1846"/>
      <c r="X82" s="1847"/>
      <c r="Y82" s="1854">
        <v>1</v>
      </c>
      <c r="Z82" s="1848">
        <v>6</v>
      </c>
      <c r="AA82" s="1855"/>
      <c r="AB82" s="1855"/>
      <c r="AC82" s="1854"/>
      <c r="AD82" s="1836"/>
      <c r="AE82" s="1836"/>
      <c r="AF82" s="1836"/>
      <c r="AG82" s="1836"/>
      <c r="AH82" s="1836"/>
      <c r="AI82" s="1836"/>
      <c r="AJ82" s="1836"/>
      <c r="AK82" s="1836"/>
      <c r="AL82" s="1836"/>
      <c r="AM82" s="1836"/>
      <c r="AN82" s="1836"/>
      <c r="AO82" s="1836"/>
      <c r="AP82" s="1836"/>
      <c r="AQ82" s="1836"/>
    </row>
    <row r="83" spans="1:43" ht="32.1" customHeight="1">
      <c r="A83" s="1837"/>
      <c r="B83" s="1845" t="s">
        <v>115</v>
      </c>
      <c r="C83" s="1837"/>
      <c r="D83" s="1854"/>
      <c r="E83" s="1854"/>
      <c r="F83" s="1854"/>
      <c r="G83" s="1854"/>
      <c r="H83" s="1854"/>
      <c r="I83" s="1854"/>
      <c r="J83" s="1854">
        <v>1</v>
      </c>
      <c r="K83" s="1854">
        <v>24</v>
      </c>
      <c r="L83" s="1854">
        <v>0</v>
      </c>
      <c r="M83" s="1846"/>
      <c r="N83" s="1846">
        <v>2.2000000000000002</v>
      </c>
      <c r="O83" s="1846">
        <v>35</v>
      </c>
      <c r="P83" s="1846">
        <v>17</v>
      </c>
      <c r="Q83" s="1846">
        <v>1</v>
      </c>
      <c r="R83" s="1843">
        <f>S83+T83+Z83</f>
        <v>6</v>
      </c>
      <c r="S83" s="1846">
        <v>3</v>
      </c>
      <c r="T83" s="1847">
        <f>U83+V83+X83+Y83</f>
        <v>3</v>
      </c>
      <c r="U83" s="1847"/>
      <c r="V83" s="1847">
        <v>3</v>
      </c>
      <c r="W83" s="1846"/>
      <c r="X83" s="1847"/>
      <c r="Y83" s="1854"/>
      <c r="Z83" s="1848"/>
      <c r="AA83" s="1855"/>
      <c r="AB83" s="1855"/>
      <c r="AC83" s="1854"/>
      <c r="AD83" s="1849"/>
      <c r="AE83" s="1849"/>
      <c r="AF83" s="1849"/>
      <c r="AG83" s="1849"/>
      <c r="AH83" s="1849"/>
      <c r="AI83" s="1849"/>
      <c r="AJ83" s="1849"/>
      <c r="AK83" s="1849"/>
      <c r="AL83" s="1849"/>
      <c r="AM83" s="1849"/>
      <c r="AN83" s="1849"/>
      <c r="AO83" s="1849"/>
      <c r="AP83" s="1849"/>
      <c r="AQ83" s="1849"/>
    </row>
    <row r="84" spans="1:43" ht="32.1" customHeight="1">
      <c r="A84" s="1837"/>
      <c r="B84" s="1845" t="s">
        <v>116</v>
      </c>
      <c r="C84" s="1837"/>
      <c r="D84" s="1854"/>
      <c r="E84" s="1854"/>
      <c r="F84" s="1854"/>
      <c r="G84" s="1854"/>
      <c r="H84" s="1854"/>
      <c r="I84" s="1854"/>
      <c r="J84" s="1854">
        <v>1</v>
      </c>
      <c r="K84" s="1854">
        <v>33</v>
      </c>
      <c r="L84" s="1854">
        <v>2</v>
      </c>
      <c r="M84" s="1846"/>
      <c r="N84" s="1846">
        <v>2.2000000000000002</v>
      </c>
      <c r="O84" s="1846">
        <v>35</v>
      </c>
      <c r="P84" s="1846">
        <v>17</v>
      </c>
      <c r="Q84" s="1846">
        <v>1</v>
      </c>
      <c r="R84" s="1843">
        <f>S84+T84+Z84</f>
        <v>7</v>
      </c>
      <c r="S84" s="1846">
        <v>4</v>
      </c>
      <c r="T84" s="1847">
        <f t="shared" ref="T84:T85" si="32">U84+V84+X84+Y84</f>
        <v>3</v>
      </c>
      <c r="U84" s="1847"/>
      <c r="V84" s="1847">
        <v>3</v>
      </c>
      <c r="W84" s="1846"/>
      <c r="X84" s="1847"/>
      <c r="Y84" s="1854"/>
      <c r="Z84" s="1848"/>
      <c r="AA84" s="1855"/>
      <c r="AB84" s="1855"/>
      <c r="AC84" s="1854"/>
      <c r="AD84" s="1809"/>
      <c r="AE84" s="1809"/>
      <c r="AF84" s="1809"/>
      <c r="AG84" s="1809"/>
      <c r="AH84" s="1809"/>
      <c r="AI84" s="1809"/>
      <c r="AJ84" s="1809"/>
      <c r="AK84" s="1809"/>
      <c r="AL84" s="1809"/>
      <c r="AM84" s="1809"/>
      <c r="AN84" s="1809"/>
      <c r="AO84" s="1809"/>
      <c r="AP84" s="1809"/>
      <c r="AQ84" s="1809"/>
    </row>
    <row r="85" spans="1:43" ht="32.1" customHeight="1">
      <c r="A85" s="1837"/>
      <c r="B85" s="1845" t="s">
        <v>117</v>
      </c>
      <c r="C85" s="1837"/>
      <c r="D85" s="1854"/>
      <c r="E85" s="1854"/>
      <c r="F85" s="1854"/>
      <c r="G85" s="1854"/>
      <c r="H85" s="1854"/>
      <c r="I85" s="1854"/>
      <c r="J85" s="1854">
        <v>1</v>
      </c>
      <c r="K85" s="1854">
        <v>14</v>
      </c>
      <c r="L85" s="1854">
        <v>0</v>
      </c>
      <c r="M85" s="1846"/>
      <c r="N85" s="1846">
        <v>2.2000000000000002</v>
      </c>
      <c r="O85" s="1846">
        <v>35</v>
      </c>
      <c r="P85" s="1846">
        <v>17</v>
      </c>
      <c r="Q85" s="1846">
        <v>1</v>
      </c>
      <c r="R85" s="1843">
        <f>S85+T85+Z85</f>
        <v>8</v>
      </c>
      <c r="S85" s="1846">
        <v>5</v>
      </c>
      <c r="T85" s="1847">
        <f t="shared" si="32"/>
        <v>3</v>
      </c>
      <c r="U85" s="1847"/>
      <c r="V85" s="1847">
        <v>3</v>
      </c>
      <c r="W85" s="1846"/>
      <c r="X85" s="1847"/>
      <c r="Y85" s="1854"/>
      <c r="Z85" s="1848"/>
      <c r="AA85" s="1855"/>
      <c r="AB85" s="1855"/>
      <c r="AC85" s="1854"/>
      <c r="AD85" s="1849"/>
      <c r="AE85" s="1849"/>
      <c r="AF85" s="1849"/>
      <c r="AG85" s="1849"/>
      <c r="AH85" s="1849"/>
      <c r="AI85" s="1849"/>
      <c r="AJ85" s="1849"/>
      <c r="AK85" s="1849"/>
      <c r="AL85" s="1849"/>
      <c r="AM85" s="1849"/>
      <c r="AN85" s="1849"/>
      <c r="AO85" s="1849"/>
      <c r="AP85" s="1849"/>
      <c r="AQ85" s="1849"/>
    </row>
    <row r="86" spans="1:43" ht="32.1" customHeight="1">
      <c r="A86" s="1832" t="s">
        <v>835</v>
      </c>
      <c r="B86" s="1833" t="s">
        <v>127</v>
      </c>
      <c r="C86" s="1832">
        <f>C87+C114+C128+C185+C230+C282+C345</f>
        <v>456</v>
      </c>
      <c r="D86" s="1832">
        <f>D87+D114+D128+D185+D230+D282+D345</f>
        <v>38</v>
      </c>
      <c r="E86" s="1832">
        <f t="shared" ref="E86:AB86" si="33">E87+E114+E128+E185+E230+E282+E345</f>
        <v>377</v>
      </c>
      <c r="F86" s="1832">
        <f t="shared" si="33"/>
        <v>41</v>
      </c>
      <c r="G86" s="1832">
        <f t="shared" si="33"/>
        <v>0</v>
      </c>
      <c r="H86" s="1832">
        <f t="shared" si="33"/>
        <v>0</v>
      </c>
      <c r="I86" s="1832">
        <f t="shared" si="33"/>
        <v>0</v>
      </c>
      <c r="J86" s="1832">
        <f t="shared" si="33"/>
        <v>270</v>
      </c>
      <c r="K86" s="1832">
        <f t="shared" si="33"/>
        <v>4270</v>
      </c>
      <c r="L86" s="1832">
        <f t="shared" si="33"/>
        <v>53</v>
      </c>
      <c r="M86" s="1832">
        <f t="shared" si="33"/>
        <v>0</v>
      </c>
      <c r="N86" s="1832">
        <f t="shared" si="33"/>
        <v>22.5</v>
      </c>
      <c r="O86" s="1832">
        <f t="shared" si="33"/>
        <v>0</v>
      </c>
      <c r="P86" s="1832">
        <f t="shared" si="33"/>
        <v>0</v>
      </c>
      <c r="Q86" s="1832">
        <f t="shared" si="33"/>
        <v>242</v>
      </c>
      <c r="R86" s="1832">
        <f t="shared" si="33"/>
        <v>510.4</v>
      </c>
      <c r="S86" s="1832">
        <f t="shared" si="33"/>
        <v>40</v>
      </c>
      <c r="T86" s="1834">
        <f t="shared" si="33"/>
        <v>380.4</v>
      </c>
      <c r="U86" s="1834">
        <f t="shared" si="33"/>
        <v>0</v>
      </c>
      <c r="V86" s="1834">
        <f t="shared" si="33"/>
        <v>363</v>
      </c>
      <c r="W86" s="1832">
        <f t="shared" si="33"/>
        <v>29</v>
      </c>
      <c r="X86" s="1834">
        <f t="shared" si="33"/>
        <v>2.4</v>
      </c>
      <c r="Y86" s="1832">
        <f t="shared" si="33"/>
        <v>15</v>
      </c>
      <c r="Z86" s="1835">
        <f t="shared" si="33"/>
        <v>90</v>
      </c>
      <c r="AA86" s="1834">
        <f t="shared" si="33"/>
        <v>2.3799999999999963</v>
      </c>
      <c r="AB86" s="1834">
        <f t="shared" si="33"/>
        <v>34.299999999999997</v>
      </c>
      <c r="AC86" s="1861"/>
      <c r="AD86" s="1809"/>
      <c r="AE86" s="1809"/>
      <c r="AF86" s="1809"/>
      <c r="AG86" s="1809"/>
      <c r="AH86" s="1809"/>
      <c r="AI86" s="1809"/>
      <c r="AJ86" s="1809"/>
      <c r="AK86" s="1809"/>
      <c r="AL86" s="1809"/>
      <c r="AM86" s="1809"/>
      <c r="AN86" s="1809"/>
      <c r="AO86" s="1809"/>
      <c r="AP86" s="1809"/>
      <c r="AQ86" s="1809"/>
    </row>
    <row r="87" spans="1:43" s="1819" customFormat="1" ht="32.1" customHeight="1">
      <c r="A87" s="1837" t="s">
        <v>111</v>
      </c>
      <c r="B87" s="1838" t="s">
        <v>940</v>
      </c>
      <c r="C87" s="1837">
        <f>C88+C95+C101</f>
        <v>85</v>
      </c>
      <c r="D87" s="1837">
        <f t="shared" ref="D87:AB87" si="34">D88+D95+D101</f>
        <v>7</v>
      </c>
      <c r="E87" s="1837">
        <f t="shared" si="34"/>
        <v>69</v>
      </c>
      <c r="F87" s="1837">
        <f t="shared" si="34"/>
        <v>9</v>
      </c>
      <c r="G87" s="1837">
        <f t="shared" si="34"/>
        <v>0</v>
      </c>
      <c r="H87" s="1837">
        <f t="shared" si="34"/>
        <v>0</v>
      </c>
      <c r="I87" s="1837">
        <f t="shared" si="34"/>
        <v>0</v>
      </c>
      <c r="J87" s="1837">
        <f t="shared" si="34"/>
        <v>43</v>
      </c>
      <c r="K87" s="1837">
        <f t="shared" si="34"/>
        <v>1108</v>
      </c>
      <c r="L87" s="1837">
        <f t="shared" si="34"/>
        <v>6</v>
      </c>
      <c r="M87" s="1837">
        <f t="shared" si="34"/>
        <v>0</v>
      </c>
      <c r="N87" s="1837">
        <f t="shared" si="34"/>
        <v>4.5</v>
      </c>
      <c r="O87" s="1837">
        <f t="shared" si="34"/>
        <v>0</v>
      </c>
      <c r="P87" s="1837">
        <f t="shared" si="34"/>
        <v>0</v>
      </c>
      <c r="Q87" s="1837">
        <f t="shared" si="34"/>
        <v>43</v>
      </c>
      <c r="R87" s="1837">
        <f t="shared" si="34"/>
        <v>93.5</v>
      </c>
      <c r="S87" s="1837">
        <f t="shared" si="34"/>
        <v>8</v>
      </c>
      <c r="T87" s="1839">
        <f t="shared" si="34"/>
        <v>67.5</v>
      </c>
      <c r="U87" s="1839">
        <f t="shared" si="34"/>
        <v>0</v>
      </c>
      <c r="V87" s="1839">
        <f t="shared" si="34"/>
        <v>64.5</v>
      </c>
      <c r="W87" s="1837">
        <f t="shared" si="34"/>
        <v>0</v>
      </c>
      <c r="X87" s="1839">
        <f t="shared" si="34"/>
        <v>0</v>
      </c>
      <c r="Y87" s="1837">
        <f t="shared" si="34"/>
        <v>3</v>
      </c>
      <c r="Z87" s="1840">
        <f t="shared" si="34"/>
        <v>18</v>
      </c>
      <c r="AA87" s="1839">
        <f t="shared" si="34"/>
        <v>-1.0499999999999998</v>
      </c>
      <c r="AB87" s="1839">
        <f t="shared" si="34"/>
        <v>6.2999999999999989</v>
      </c>
      <c r="AC87" s="1846"/>
      <c r="AD87" s="1809"/>
      <c r="AE87" s="1809"/>
      <c r="AF87" s="1809"/>
      <c r="AG87" s="1809"/>
      <c r="AH87" s="1809"/>
      <c r="AI87" s="1809"/>
      <c r="AJ87" s="1809"/>
      <c r="AK87" s="1809"/>
      <c r="AL87" s="1809"/>
      <c r="AM87" s="1809"/>
      <c r="AN87" s="1809"/>
      <c r="AO87" s="1809"/>
      <c r="AP87" s="1809"/>
      <c r="AQ87" s="1809"/>
    </row>
    <row r="88" spans="1:43" ht="32.1" customHeight="1">
      <c r="A88" s="1837">
        <v>1</v>
      </c>
      <c r="B88" s="1838" t="s">
        <v>1043</v>
      </c>
      <c r="C88" s="1837">
        <f>D88+E88+F88</f>
        <v>21</v>
      </c>
      <c r="D88" s="1837">
        <v>2</v>
      </c>
      <c r="E88" s="1837">
        <v>16</v>
      </c>
      <c r="F88" s="1837">
        <v>3</v>
      </c>
      <c r="G88" s="1837">
        <v>0</v>
      </c>
      <c r="H88" s="1837">
        <v>0</v>
      </c>
      <c r="I88" s="1837">
        <v>0</v>
      </c>
      <c r="J88" s="1837">
        <v>10</v>
      </c>
      <c r="K88" s="1837">
        <v>215</v>
      </c>
      <c r="L88" s="1837">
        <v>4</v>
      </c>
      <c r="M88" s="1837"/>
      <c r="N88" s="1846">
        <v>1.5</v>
      </c>
      <c r="O88" s="1837"/>
      <c r="P88" s="1837"/>
      <c r="Q88" s="1837">
        <f>Q89</f>
        <v>10</v>
      </c>
      <c r="R88" s="1839">
        <f t="shared" ref="R88:Z88" si="35">R89</f>
        <v>24</v>
      </c>
      <c r="S88" s="1837">
        <f t="shared" si="35"/>
        <v>2</v>
      </c>
      <c r="T88" s="1839">
        <f t="shared" si="35"/>
        <v>16</v>
      </c>
      <c r="U88" s="1839">
        <f t="shared" si="35"/>
        <v>0</v>
      </c>
      <c r="V88" s="1839">
        <f t="shared" si="35"/>
        <v>15</v>
      </c>
      <c r="W88" s="1837">
        <f t="shared" si="35"/>
        <v>0</v>
      </c>
      <c r="X88" s="1839">
        <f t="shared" si="35"/>
        <v>0</v>
      </c>
      <c r="Y88" s="1837">
        <f t="shared" si="35"/>
        <v>1</v>
      </c>
      <c r="Z88" s="1840">
        <f t="shared" si="35"/>
        <v>6</v>
      </c>
      <c r="AA88" s="1839">
        <f>(T88-E88)*70%</f>
        <v>0</v>
      </c>
      <c r="AB88" s="1839">
        <f>(Z88-F88)*70%</f>
        <v>2.0999999999999996</v>
      </c>
      <c r="AC88" s="1837"/>
      <c r="AD88" s="1809"/>
      <c r="AE88" s="1809"/>
      <c r="AF88" s="1809"/>
      <c r="AG88" s="1809"/>
      <c r="AH88" s="1809"/>
      <c r="AI88" s="1809"/>
      <c r="AJ88" s="1809"/>
      <c r="AK88" s="1809"/>
      <c r="AL88" s="1809"/>
      <c r="AM88" s="1809"/>
      <c r="AN88" s="1809"/>
      <c r="AO88" s="1809"/>
      <c r="AP88" s="1809"/>
      <c r="AQ88" s="1809"/>
    </row>
    <row r="89" spans="1:43" ht="32.1" customHeight="1">
      <c r="A89" s="1837"/>
      <c r="B89" s="1845" t="s">
        <v>500</v>
      </c>
      <c r="C89" s="1837">
        <v>21</v>
      </c>
      <c r="D89" s="1846">
        <v>2</v>
      </c>
      <c r="E89" s="1846">
        <v>16</v>
      </c>
      <c r="F89" s="1846">
        <v>3</v>
      </c>
      <c r="G89" s="1846">
        <v>0</v>
      </c>
      <c r="H89" s="1846">
        <v>0</v>
      </c>
      <c r="I89" s="1846">
        <v>0</v>
      </c>
      <c r="J89" s="1846">
        <v>10</v>
      </c>
      <c r="K89" s="1846">
        <v>215</v>
      </c>
      <c r="L89" s="1846">
        <v>4</v>
      </c>
      <c r="M89" s="1846"/>
      <c r="N89" s="1846">
        <v>1.5</v>
      </c>
      <c r="O89" s="1846"/>
      <c r="P89" s="1846"/>
      <c r="Q89" s="1846">
        <f>SUM(Q90:Q94)</f>
        <v>10</v>
      </c>
      <c r="R89" s="1847">
        <f t="shared" ref="R89:Z89" si="36">SUM(R90:R94)</f>
        <v>24</v>
      </c>
      <c r="S89" s="1846">
        <f t="shared" si="36"/>
        <v>2</v>
      </c>
      <c r="T89" s="1847">
        <f t="shared" si="36"/>
        <v>16</v>
      </c>
      <c r="U89" s="1847">
        <f t="shared" si="36"/>
        <v>0</v>
      </c>
      <c r="V89" s="1847">
        <f>SUM(V90:V94)</f>
        <v>15</v>
      </c>
      <c r="W89" s="1846">
        <f t="shared" si="36"/>
        <v>0</v>
      </c>
      <c r="X89" s="1847">
        <f t="shared" si="36"/>
        <v>0</v>
      </c>
      <c r="Y89" s="1846">
        <f t="shared" si="36"/>
        <v>1</v>
      </c>
      <c r="Z89" s="1848">
        <f t="shared" si="36"/>
        <v>6</v>
      </c>
      <c r="AA89" s="1847">
        <v>0</v>
      </c>
      <c r="AB89" s="1847">
        <v>1</v>
      </c>
      <c r="AC89" s="1846"/>
      <c r="AD89" s="1809"/>
      <c r="AE89" s="1809"/>
      <c r="AF89" s="1809"/>
      <c r="AG89" s="1809"/>
      <c r="AH89" s="1809"/>
      <c r="AI89" s="1809"/>
      <c r="AJ89" s="1809"/>
      <c r="AK89" s="1809"/>
      <c r="AL89" s="1809"/>
      <c r="AM89" s="1809"/>
      <c r="AN89" s="1809"/>
      <c r="AO89" s="1809"/>
      <c r="AP89" s="1809"/>
      <c r="AQ89" s="1809"/>
    </row>
    <row r="90" spans="1:43" ht="32.1" customHeight="1">
      <c r="A90" s="1837"/>
      <c r="B90" s="1845" t="s">
        <v>129</v>
      </c>
      <c r="C90" s="1837"/>
      <c r="D90" s="1846"/>
      <c r="E90" s="1846"/>
      <c r="F90" s="1846"/>
      <c r="G90" s="1846"/>
      <c r="H90" s="1846"/>
      <c r="I90" s="1846"/>
      <c r="J90" s="1846">
        <v>2</v>
      </c>
      <c r="K90" s="1846">
        <v>34</v>
      </c>
      <c r="L90" s="1846"/>
      <c r="M90" s="1846"/>
      <c r="N90" s="1846">
        <v>1.5</v>
      </c>
      <c r="O90" s="1846">
        <v>35</v>
      </c>
      <c r="P90" s="1846">
        <v>17</v>
      </c>
      <c r="Q90" s="1846">
        <v>2</v>
      </c>
      <c r="R90" s="1843">
        <f>S90+T90+Z90</f>
        <v>12</v>
      </c>
      <c r="S90" s="1846">
        <v>2</v>
      </c>
      <c r="T90" s="1847">
        <f t="shared" ref="T90:T94" si="37">U90+V90+X90+Y90</f>
        <v>4</v>
      </c>
      <c r="U90" s="1847"/>
      <c r="V90" s="1847">
        <f>Q90*N90</f>
        <v>3</v>
      </c>
      <c r="W90" s="1846"/>
      <c r="X90" s="1847"/>
      <c r="Y90" s="1846">
        <v>1</v>
      </c>
      <c r="Z90" s="1848">
        <v>6</v>
      </c>
      <c r="AA90" s="1847"/>
      <c r="AB90" s="1847"/>
      <c r="AC90" s="1846"/>
      <c r="AD90" s="1809"/>
      <c r="AE90" s="1809"/>
      <c r="AF90" s="1809"/>
      <c r="AG90" s="1809"/>
      <c r="AH90" s="1809"/>
      <c r="AI90" s="1809"/>
      <c r="AJ90" s="1809"/>
      <c r="AK90" s="1809"/>
      <c r="AL90" s="1809"/>
      <c r="AM90" s="1809"/>
      <c r="AN90" s="1809"/>
      <c r="AO90" s="1809"/>
      <c r="AP90" s="1809"/>
      <c r="AQ90" s="1809"/>
    </row>
    <row r="91" spans="1:43" ht="32.1" customHeight="1">
      <c r="A91" s="1837"/>
      <c r="B91" s="1845" t="s">
        <v>130</v>
      </c>
      <c r="C91" s="1837"/>
      <c r="D91" s="1846"/>
      <c r="E91" s="1846"/>
      <c r="F91" s="1846"/>
      <c r="G91" s="1846"/>
      <c r="H91" s="1846"/>
      <c r="I91" s="1846"/>
      <c r="J91" s="1846">
        <v>2</v>
      </c>
      <c r="K91" s="1846">
        <v>31</v>
      </c>
      <c r="L91" s="1846">
        <v>2</v>
      </c>
      <c r="M91" s="1846"/>
      <c r="N91" s="1846">
        <v>1.5</v>
      </c>
      <c r="O91" s="1846">
        <v>35</v>
      </c>
      <c r="P91" s="1846">
        <v>17</v>
      </c>
      <c r="Q91" s="1846">
        <v>2</v>
      </c>
      <c r="R91" s="1843">
        <f>S91+T91+Z91</f>
        <v>3</v>
      </c>
      <c r="S91" s="1846"/>
      <c r="T91" s="1847">
        <f t="shared" si="37"/>
        <v>3</v>
      </c>
      <c r="U91" s="1847"/>
      <c r="V91" s="1847">
        <f>Q91*N91</f>
        <v>3</v>
      </c>
      <c r="W91" s="1846"/>
      <c r="X91" s="1847"/>
      <c r="Y91" s="1846"/>
      <c r="Z91" s="1848"/>
      <c r="AA91" s="1847"/>
      <c r="AB91" s="1847"/>
      <c r="AC91" s="1846"/>
      <c r="AD91" s="1809"/>
      <c r="AE91" s="1809"/>
      <c r="AF91" s="1809"/>
      <c r="AG91" s="1809"/>
      <c r="AH91" s="1809"/>
      <c r="AI91" s="1809"/>
      <c r="AJ91" s="1809"/>
      <c r="AK91" s="1809"/>
      <c r="AL91" s="1809"/>
      <c r="AM91" s="1809"/>
      <c r="AN91" s="1809"/>
      <c r="AO91" s="1809"/>
      <c r="AP91" s="1809"/>
      <c r="AQ91" s="1809"/>
    </row>
    <row r="92" spans="1:43" ht="32.1" customHeight="1">
      <c r="A92" s="1837"/>
      <c r="B92" s="1845" t="s">
        <v>131</v>
      </c>
      <c r="C92" s="1837"/>
      <c r="D92" s="1846"/>
      <c r="E92" s="1846"/>
      <c r="F92" s="1846"/>
      <c r="G92" s="1846"/>
      <c r="H92" s="1846"/>
      <c r="I92" s="1846"/>
      <c r="J92" s="1846">
        <v>2</v>
      </c>
      <c r="K92" s="1846">
        <v>51</v>
      </c>
      <c r="L92" s="1846"/>
      <c r="M92" s="1846"/>
      <c r="N92" s="1846">
        <v>1.5</v>
      </c>
      <c r="O92" s="1846">
        <v>35</v>
      </c>
      <c r="P92" s="1846">
        <v>17</v>
      </c>
      <c r="Q92" s="1846">
        <v>2</v>
      </c>
      <c r="R92" s="1843">
        <f>S92+T92+Z92</f>
        <v>3</v>
      </c>
      <c r="S92" s="1846"/>
      <c r="T92" s="1847">
        <f t="shared" si="37"/>
        <v>3</v>
      </c>
      <c r="U92" s="1847"/>
      <c r="V92" s="1847">
        <f>Q92*N92</f>
        <v>3</v>
      </c>
      <c r="W92" s="1846"/>
      <c r="X92" s="1847"/>
      <c r="Y92" s="1846"/>
      <c r="Z92" s="1848"/>
      <c r="AA92" s="1847"/>
      <c r="AB92" s="1847"/>
      <c r="AC92" s="1846"/>
      <c r="AD92" s="1849"/>
      <c r="AE92" s="1849"/>
      <c r="AF92" s="1849"/>
      <c r="AG92" s="1849"/>
      <c r="AH92" s="1849"/>
      <c r="AI92" s="1849"/>
      <c r="AJ92" s="1849"/>
      <c r="AK92" s="1849"/>
      <c r="AL92" s="1849"/>
      <c r="AM92" s="1849"/>
      <c r="AN92" s="1849"/>
      <c r="AO92" s="1849"/>
      <c r="AP92" s="1849"/>
      <c r="AQ92" s="1849"/>
    </row>
    <row r="93" spans="1:43" ht="32.1" customHeight="1">
      <c r="A93" s="1837"/>
      <c r="B93" s="1845" t="s">
        <v>132</v>
      </c>
      <c r="C93" s="1837"/>
      <c r="D93" s="1846"/>
      <c r="E93" s="1846"/>
      <c r="F93" s="1846"/>
      <c r="G93" s="1846"/>
      <c r="H93" s="1846"/>
      <c r="I93" s="1846"/>
      <c r="J93" s="1846">
        <v>2</v>
      </c>
      <c r="K93" s="1846">
        <v>44</v>
      </c>
      <c r="L93" s="1846">
        <v>2</v>
      </c>
      <c r="M93" s="1846"/>
      <c r="N93" s="1846">
        <v>1.5</v>
      </c>
      <c r="O93" s="1846">
        <v>35</v>
      </c>
      <c r="P93" s="1846">
        <v>17</v>
      </c>
      <c r="Q93" s="1846">
        <v>2</v>
      </c>
      <c r="R93" s="1843">
        <f>S93+T93+Z93</f>
        <v>3</v>
      </c>
      <c r="S93" s="1846"/>
      <c r="T93" s="1847">
        <f t="shared" si="37"/>
        <v>3</v>
      </c>
      <c r="U93" s="1847"/>
      <c r="V93" s="1847">
        <f>Q93*N93</f>
        <v>3</v>
      </c>
      <c r="W93" s="1846"/>
      <c r="X93" s="1847"/>
      <c r="Y93" s="1846"/>
      <c r="Z93" s="1848"/>
      <c r="AA93" s="1847"/>
      <c r="AB93" s="1847"/>
      <c r="AC93" s="1846"/>
      <c r="AD93" s="1809"/>
      <c r="AE93" s="1809"/>
      <c r="AF93" s="1809"/>
      <c r="AG93" s="1809"/>
      <c r="AH93" s="1809"/>
      <c r="AI93" s="1809"/>
      <c r="AJ93" s="1809"/>
      <c r="AK93" s="1809"/>
      <c r="AL93" s="1809"/>
      <c r="AM93" s="1809"/>
      <c r="AN93" s="1809"/>
      <c r="AO93" s="1809"/>
      <c r="AP93" s="1809"/>
      <c r="AQ93" s="1809"/>
    </row>
    <row r="94" spans="1:43" ht="32.1" customHeight="1">
      <c r="A94" s="1837"/>
      <c r="B94" s="1845" t="s">
        <v>133</v>
      </c>
      <c r="C94" s="1837"/>
      <c r="D94" s="1846"/>
      <c r="E94" s="1846"/>
      <c r="F94" s="1846"/>
      <c r="G94" s="1846"/>
      <c r="H94" s="1846"/>
      <c r="I94" s="1846"/>
      <c r="J94" s="1846">
        <v>2</v>
      </c>
      <c r="K94" s="1846">
        <v>55</v>
      </c>
      <c r="L94" s="1846"/>
      <c r="M94" s="1846"/>
      <c r="N94" s="1846">
        <v>1.5</v>
      </c>
      <c r="O94" s="1846">
        <v>35</v>
      </c>
      <c r="P94" s="1846">
        <v>17</v>
      </c>
      <c r="Q94" s="1846">
        <v>2</v>
      </c>
      <c r="R94" s="1843">
        <f>S94+T94+Z94</f>
        <v>3</v>
      </c>
      <c r="S94" s="1846"/>
      <c r="T94" s="1847">
        <f t="shared" si="37"/>
        <v>3</v>
      </c>
      <c r="U94" s="1847"/>
      <c r="V94" s="1847">
        <f>Q94*N94</f>
        <v>3</v>
      </c>
      <c r="W94" s="1846"/>
      <c r="X94" s="1847"/>
      <c r="Y94" s="1846"/>
      <c r="Z94" s="1848"/>
      <c r="AA94" s="1847"/>
      <c r="AB94" s="1847"/>
      <c r="AC94" s="1846"/>
      <c r="AD94" s="1809"/>
      <c r="AE94" s="1809"/>
      <c r="AF94" s="1809"/>
      <c r="AG94" s="1809"/>
      <c r="AH94" s="1809"/>
      <c r="AI94" s="1809"/>
      <c r="AJ94" s="1809"/>
      <c r="AK94" s="1809"/>
      <c r="AL94" s="1809"/>
      <c r="AM94" s="1809"/>
      <c r="AN94" s="1809"/>
      <c r="AO94" s="1809"/>
      <c r="AP94" s="1809"/>
      <c r="AQ94" s="1809"/>
    </row>
    <row r="95" spans="1:43" ht="32.1" customHeight="1">
      <c r="A95" s="1837">
        <v>2</v>
      </c>
      <c r="B95" s="1838" t="s">
        <v>1044</v>
      </c>
      <c r="C95" s="1837">
        <f>D95+E95+F95</f>
        <v>28</v>
      </c>
      <c r="D95" s="1837">
        <v>2</v>
      </c>
      <c r="E95" s="1837">
        <v>23</v>
      </c>
      <c r="F95" s="1837">
        <v>3</v>
      </c>
      <c r="G95" s="1837">
        <v>0</v>
      </c>
      <c r="H95" s="1837">
        <v>0</v>
      </c>
      <c r="I95" s="1837">
        <v>0</v>
      </c>
      <c r="J95" s="1837">
        <v>14</v>
      </c>
      <c r="K95" s="1837">
        <v>398</v>
      </c>
      <c r="L95" s="1837">
        <v>1</v>
      </c>
      <c r="M95" s="1837">
        <v>0</v>
      </c>
      <c r="N95" s="1846">
        <v>1.5</v>
      </c>
      <c r="O95" s="1862"/>
      <c r="P95" s="1862"/>
      <c r="Q95" s="1837">
        <f>SUM(Q96:Q100)</f>
        <v>14</v>
      </c>
      <c r="R95" s="1839">
        <f t="shared" ref="R95:Z95" si="38">SUM(R96:R100)</f>
        <v>31</v>
      </c>
      <c r="S95" s="1837">
        <f t="shared" si="38"/>
        <v>3</v>
      </c>
      <c r="T95" s="1839">
        <f t="shared" si="38"/>
        <v>22</v>
      </c>
      <c r="U95" s="1839">
        <f t="shared" si="38"/>
        <v>0</v>
      </c>
      <c r="V95" s="1839">
        <f t="shared" si="38"/>
        <v>21</v>
      </c>
      <c r="W95" s="1837">
        <f t="shared" si="38"/>
        <v>0</v>
      </c>
      <c r="X95" s="1839">
        <f t="shared" si="38"/>
        <v>0</v>
      </c>
      <c r="Y95" s="1837">
        <f t="shared" si="38"/>
        <v>1</v>
      </c>
      <c r="Z95" s="1840">
        <f t="shared" si="38"/>
        <v>6</v>
      </c>
      <c r="AA95" s="1839">
        <f>(T95-E95)*70%</f>
        <v>-0.7</v>
      </c>
      <c r="AB95" s="1839">
        <f>(Z95-F95)*70%</f>
        <v>2.0999999999999996</v>
      </c>
      <c r="AC95" s="1837">
        <v>0</v>
      </c>
      <c r="AD95" s="1809"/>
      <c r="AE95" s="1809"/>
      <c r="AF95" s="1809"/>
      <c r="AG95" s="1809"/>
      <c r="AH95" s="1809"/>
      <c r="AI95" s="1809"/>
      <c r="AJ95" s="1809"/>
      <c r="AK95" s="1809"/>
      <c r="AL95" s="1809"/>
      <c r="AM95" s="1809"/>
      <c r="AN95" s="1809"/>
      <c r="AO95" s="1809"/>
      <c r="AP95" s="1809"/>
      <c r="AQ95" s="1809"/>
    </row>
    <row r="96" spans="1:43" ht="32.1" customHeight="1">
      <c r="A96" s="1837"/>
      <c r="B96" s="1845" t="s">
        <v>129</v>
      </c>
      <c r="C96" s="1837"/>
      <c r="D96" s="1846"/>
      <c r="E96" s="1846"/>
      <c r="F96" s="1846"/>
      <c r="G96" s="1846"/>
      <c r="H96" s="1846"/>
      <c r="I96" s="1846"/>
      <c r="J96" s="1846">
        <v>2</v>
      </c>
      <c r="K96" s="1846">
        <v>65</v>
      </c>
      <c r="L96" s="1846"/>
      <c r="M96" s="1846"/>
      <c r="N96" s="1846">
        <v>1.5</v>
      </c>
      <c r="O96" s="1846">
        <v>35</v>
      </c>
      <c r="P96" s="1846">
        <v>17</v>
      </c>
      <c r="Q96" s="1846">
        <v>2</v>
      </c>
      <c r="R96" s="1843">
        <f>S96+T96+Z96</f>
        <v>13</v>
      </c>
      <c r="S96" s="1846">
        <v>3</v>
      </c>
      <c r="T96" s="1847">
        <f t="shared" ref="T96:T100" si="39">U96+V96+X96+Y96</f>
        <v>4</v>
      </c>
      <c r="U96" s="1847"/>
      <c r="V96" s="1847">
        <f>Q96*N96</f>
        <v>3</v>
      </c>
      <c r="W96" s="1846"/>
      <c r="X96" s="1847"/>
      <c r="Y96" s="1846">
        <v>1</v>
      </c>
      <c r="Z96" s="1848">
        <v>6</v>
      </c>
      <c r="AA96" s="1847"/>
      <c r="AB96" s="1847"/>
      <c r="AC96" s="1846"/>
      <c r="AD96" s="1809"/>
      <c r="AE96" s="1809"/>
      <c r="AF96" s="1809"/>
      <c r="AG96" s="1809"/>
      <c r="AH96" s="1809"/>
      <c r="AI96" s="1809"/>
      <c r="AJ96" s="1809"/>
      <c r="AK96" s="1809"/>
      <c r="AL96" s="1809"/>
      <c r="AM96" s="1809"/>
      <c r="AN96" s="1809"/>
      <c r="AO96" s="1809"/>
      <c r="AP96" s="1809"/>
      <c r="AQ96" s="1809"/>
    </row>
    <row r="97" spans="1:43" ht="32.1" customHeight="1">
      <c r="A97" s="1837"/>
      <c r="B97" s="1845" t="s">
        <v>130</v>
      </c>
      <c r="C97" s="1837"/>
      <c r="D97" s="1846"/>
      <c r="E97" s="1846"/>
      <c r="F97" s="1846"/>
      <c r="G97" s="1846"/>
      <c r="H97" s="1846"/>
      <c r="I97" s="1846"/>
      <c r="J97" s="1846">
        <v>3</v>
      </c>
      <c r="K97" s="1846">
        <v>74</v>
      </c>
      <c r="L97" s="1846"/>
      <c r="M97" s="1846"/>
      <c r="N97" s="1846">
        <v>1.5</v>
      </c>
      <c r="O97" s="1846">
        <v>35</v>
      </c>
      <c r="P97" s="1846">
        <v>17</v>
      </c>
      <c r="Q97" s="1846">
        <v>3</v>
      </c>
      <c r="R97" s="1843">
        <f>S97+T97+Z97</f>
        <v>4.5</v>
      </c>
      <c r="S97" s="1846"/>
      <c r="T97" s="1847">
        <f t="shared" si="39"/>
        <v>4.5</v>
      </c>
      <c r="U97" s="1847"/>
      <c r="V97" s="1847">
        <f>Q97*N97</f>
        <v>4.5</v>
      </c>
      <c r="W97" s="1846"/>
      <c r="X97" s="1847"/>
      <c r="Y97" s="1846"/>
      <c r="Z97" s="1848"/>
      <c r="AA97" s="1847"/>
      <c r="AB97" s="1847"/>
      <c r="AC97" s="1846"/>
      <c r="AD97" s="1809"/>
      <c r="AE97" s="1809"/>
      <c r="AF97" s="1809"/>
      <c r="AG97" s="1809"/>
      <c r="AH97" s="1809"/>
      <c r="AI97" s="1809"/>
      <c r="AJ97" s="1809"/>
      <c r="AK97" s="1809"/>
      <c r="AL97" s="1809"/>
      <c r="AM97" s="1809"/>
      <c r="AN97" s="1809"/>
      <c r="AO97" s="1809"/>
      <c r="AP97" s="1809"/>
      <c r="AQ97" s="1809"/>
    </row>
    <row r="98" spans="1:43" ht="32.1" customHeight="1">
      <c r="A98" s="1837"/>
      <c r="B98" s="1845" t="s">
        <v>131</v>
      </c>
      <c r="C98" s="1837"/>
      <c r="D98" s="1846"/>
      <c r="E98" s="1846"/>
      <c r="F98" s="1846"/>
      <c r="G98" s="1846"/>
      <c r="H98" s="1846"/>
      <c r="I98" s="1846"/>
      <c r="J98" s="1846">
        <v>3</v>
      </c>
      <c r="K98" s="1846">
        <v>84</v>
      </c>
      <c r="L98" s="1846"/>
      <c r="M98" s="1846"/>
      <c r="N98" s="1846">
        <v>1.5</v>
      </c>
      <c r="O98" s="1846">
        <v>35</v>
      </c>
      <c r="P98" s="1846">
        <v>17</v>
      </c>
      <c r="Q98" s="1846">
        <v>3</v>
      </c>
      <c r="R98" s="1843">
        <f>S98+T98+Z98</f>
        <v>4.5</v>
      </c>
      <c r="S98" s="1846"/>
      <c r="T98" s="1847">
        <f t="shared" si="39"/>
        <v>4.5</v>
      </c>
      <c r="U98" s="1847"/>
      <c r="V98" s="1847">
        <f>Q98*N98</f>
        <v>4.5</v>
      </c>
      <c r="W98" s="1846"/>
      <c r="X98" s="1847"/>
      <c r="Y98" s="1846"/>
      <c r="Z98" s="1848"/>
      <c r="AA98" s="1847"/>
      <c r="AB98" s="1847"/>
      <c r="AC98" s="1846"/>
      <c r="AD98" s="1849"/>
      <c r="AE98" s="1849"/>
      <c r="AF98" s="1849"/>
      <c r="AG98" s="1849"/>
      <c r="AH98" s="1849"/>
      <c r="AI98" s="1849"/>
      <c r="AJ98" s="1849"/>
      <c r="AK98" s="1849"/>
      <c r="AL98" s="1849"/>
      <c r="AM98" s="1849"/>
      <c r="AN98" s="1849"/>
      <c r="AO98" s="1849"/>
      <c r="AP98" s="1849"/>
      <c r="AQ98" s="1849"/>
    </row>
    <row r="99" spans="1:43" ht="32.1" customHeight="1">
      <c r="A99" s="1837"/>
      <c r="B99" s="1845" t="s">
        <v>132</v>
      </c>
      <c r="C99" s="1837"/>
      <c r="D99" s="1846"/>
      <c r="E99" s="1846"/>
      <c r="F99" s="1846"/>
      <c r="G99" s="1846"/>
      <c r="H99" s="1846"/>
      <c r="I99" s="1846"/>
      <c r="J99" s="1846">
        <v>3</v>
      </c>
      <c r="K99" s="1846">
        <v>86</v>
      </c>
      <c r="L99" s="1846"/>
      <c r="M99" s="1846"/>
      <c r="N99" s="1846">
        <v>1.5</v>
      </c>
      <c r="O99" s="1846">
        <v>35</v>
      </c>
      <c r="P99" s="1846">
        <v>17</v>
      </c>
      <c r="Q99" s="1846">
        <v>3</v>
      </c>
      <c r="R99" s="1843">
        <f>S99+T99+Z99</f>
        <v>4.5</v>
      </c>
      <c r="S99" s="1846"/>
      <c r="T99" s="1847">
        <f t="shared" si="39"/>
        <v>4.5</v>
      </c>
      <c r="U99" s="1847"/>
      <c r="V99" s="1847">
        <f>Q99*N99</f>
        <v>4.5</v>
      </c>
      <c r="W99" s="1846"/>
      <c r="X99" s="1847"/>
      <c r="Y99" s="1846"/>
      <c r="Z99" s="1848"/>
      <c r="AA99" s="1847"/>
      <c r="AB99" s="1847"/>
      <c r="AC99" s="1846"/>
      <c r="AD99" s="1809"/>
      <c r="AE99" s="1809"/>
      <c r="AF99" s="1809"/>
      <c r="AG99" s="1809"/>
      <c r="AH99" s="1809"/>
      <c r="AI99" s="1809"/>
      <c r="AJ99" s="1809"/>
      <c r="AK99" s="1809"/>
      <c r="AL99" s="1809"/>
      <c r="AM99" s="1809"/>
      <c r="AN99" s="1809"/>
      <c r="AO99" s="1809"/>
      <c r="AP99" s="1809"/>
      <c r="AQ99" s="1809"/>
    </row>
    <row r="100" spans="1:43" ht="32.1" customHeight="1">
      <c r="A100" s="1837"/>
      <c r="B100" s="1845" t="s">
        <v>133</v>
      </c>
      <c r="C100" s="1837"/>
      <c r="D100" s="1846"/>
      <c r="E100" s="1846"/>
      <c r="F100" s="1846"/>
      <c r="G100" s="1846"/>
      <c r="H100" s="1846"/>
      <c r="I100" s="1846"/>
      <c r="J100" s="1846">
        <v>3</v>
      </c>
      <c r="K100" s="1846">
        <v>89</v>
      </c>
      <c r="L100" s="1846">
        <v>1</v>
      </c>
      <c r="M100" s="1846"/>
      <c r="N100" s="1846">
        <v>1.5</v>
      </c>
      <c r="O100" s="1846">
        <v>35</v>
      </c>
      <c r="P100" s="1846">
        <v>17</v>
      </c>
      <c r="Q100" s="1846">
        <v>3</v>
      </c>
      <c r="R100" s="1843">
        <f>S100+T100+Z100</f>
        <v>4.5</v>
      </c>
      <c r="S100" s="1846"/>
      <c r="T100" s="1847">
        <f t="shared" si="39"/>
        <v>4.5</v>
      </c>
      <c r="U100" s="1847"/>
      <c r="V100" s="1847">
        <f>Q100*N100</f>
        <v>4.5</v>
      </c>
      <c r="W100" s="1846"/>
      <c r="X100" s="1847"/>
      <c r="Y100" s="1846"/>
      <c r="Z100" s="1848"/>
      <c r="AA100" s="1847"/>
      <c r="AB100" s="1847"/>
      <c r="AC100" s="1846"/>
      <c r="AD100" s="1809"/>
      <c r="AE100" s="1809"/>
      <c r="AF100" s="1809"/>
      <c r="AG100" s="1809"/>
      <c r="AH100" s="1809"/>
      <c r="AI100" s="1809"/>
      <c r="AJ100" s="1809"/>
      <c r="AK100" s="1809"/>
      <c r="AL100" s="1809"/>
      <c r="AM100" s="1809"/>
      <c r="AN100" s="1809"/>
      <c r="AO100" s="1809"/>
      <c r="AP100" s="1809"/>
      <c r="AQ100" s="1809"/>
    </row>
    <row r="101" spans="1:43" ht="32.1" customHeight="1">
      <c r="A101" s="1837">
        <v>3</v>
      </c>
      <c r="B101" s="1838" t="s">
        <v>1045</v>
      </c>
      <c r="C101" s="1837">
        <f>D101+E101+F101</f>
        <v>36</v>
      </c>
      <c r="D101" s="1837">
        <v>3</v>
      </c>
      <c r="E101" s="1837">
        <v>30</v>
      </c>
      <c r="F101" s="1837">
        <v>3</v>
      </c>
      <c r="G101" s="1837"/>
      <c r="H101" s="1837"/>
      <c r="I101" s="1837"/>
      <c r="J101" s="1837">
        <v>19</v>
      </c>
      <c r="K101" s="1837">
        <f>K102+K108</f>
        <v>495</v>
      </c>
      <c r="L101" s="1837">
        <v>1</v>
      </c>
      <c r="M101" s="1837">
        <v>0</v>
      </c>
      <c r="N101" s="1846">
        <v>1.5</v>
      </c>
      <c r="O101" s="1862"/>
      <c r="P101" s="1862"/>
      <c r="Q101" s="1837">
        <f>Q102+Q108</f>
        <v>19</v>
      </c>
      <c r="R101" s="1839">
        <f t="shared" ref="R101:Z101" si="40">R102+R108</f>
        <v>38.5</v>
      </c>
      <c r="S101" s="1837">
        <f t="shared" si="40"/>
        <v>3</v>
      </c>
      <c r="T101" s="1839">
        <f t="shared" si="40"/>
        <v>29.5</v>
      </c>
      <c r="U101" s="1839">
        <f t="shared" si="40"/>
        <v>0</v>
      </c>
      <c r="V101" s="1839">
        <f t="shared" si="40"/>
        <v>28.5</v>
      </c>
      <c r="W101" s="1837">
        <f t="shared" si="40"/>
        <v>0</v>
      </c>
      <c r="X101" s="1839">
        <f t="shared" si="40"/>
        <v>0</v>
      </c>
      <c r="Y101" s="1837">
        <f t="shared" si="40"/>
        <v>1</v>
      </c>
      <c r="Z101" s="1840">
        <f t="shared" si="40"/>
        <v>6</v>
      </c>
      <c r="AA101" s="1839">
        <f>(T101-E101)*70%</f>
        <v>-0.35</v>
      </c>
      <c r="AB101" s="1839">
        <f>(Z101-F101)*70%</f>
        <v>2.0999999999999996</v>
      </c>
      <c r="AC101" s="1837"/>
      <c r="AD101" s="1809"/>
      <c r="AE101" s="1809"/>
      <c r="AF101" s="1809"/>
      <c r="AG101" s="1809"/>
      <c r="AH101" s="1809"/>
      <c r="AI101" s="1809"/>
      <c r="AJ101" s="1809"/>
      <c r="AK101" s="1809"/>
      <c r="AL101" s="1809"/>
      <c r="AM101" s="1809"/>
      <c r="AN101" s="1809"/>
      <c r="AO101" s="1809"/>
      <c r="AP101" s="1809"/>
      <c r="AQ101" s="1809"/>
    </row>
    <row r="102" spans="1:43" ht="32.1" customHeight="1">
      <c r="A102" s="1846"/>
      <c r="B102" s="1845" t="s">
        <v>500</v>
      </c>
      <c r="C102" s="1837"/>
      <c r="D102" s="1846"/>
      <c r="E102" s="1846"/>
      <c r="F102" s="1846"/>
      <c r="G102" s="1846"/>
      <c r="H102" s="1846"/>
      <c r="I102" s="1846"/>
      <c r="J102" s="1846">
        <v>14</v>
      </c>
      <c r="K102" s="1846">
        <v>383</v>
      </c>
      <c r="L102" s="1846">
        <v>1</v>
      </c>
      <c r="M102" s="1846"/>
      <c r="N102" s="1846">
        <v>1.5</v>
      </c>
      <c r="O102" s="1846">
        <v>35</v>
      </c>
      <c r="P102" s="1846">
        <v>17</v>
      </c>
      <c r="Q102" s="1846">
        <f>SUM(Q103:Q107)</f>
        <v>14</v>
      </c>
      <c r="R102" s="1847">
        <f t="shared" ref="R102:Z102" si="41">SUM(R103:R107)</f>
        <v>31</v>
      </c>
      <c r="S102" s="1846">
        <f t="shared" si="41"/>
        <v>3</v>
      </c>
      <c r="T102" s="1847">
        <f t="shared" si="41"/>
        <v>22</v>
      </c>
      <c r="U102" s="1847">
        <f t="shared" si="41"/>
        <v>0</v>
      </c>
      <c r="V102" s="1847">
        <f t="shared" si="41"/>
        <v>21</v>
      </c>
      <c r="W102" s="1846">
        <f t="shared" si="41"/>
        <v>0</v>
      </c>
      <c r="X102" s="1847">
        <f t="shared" si="41"/>
        <v>0</v>
      </c>
      <c r="Y102" s="1846">
        <f t="shared" si="41"/>
        <v>1</v>
      </c>
      <c r="Z102" s="1848">
        <f t="shared" si="41"/>
        <v>6</v>
      </c>
      <c r="AA102" s="1847"/>
      <c r="AB102" s="1847"/>
      <c r="AC102" s="1846"/>
      <c r="AD102" s="1809"/>
      <c r="AE102" s="1809"/>
      <c r="AF102" s="1809"/>
      <c r="AG102" s="1809"/>
      <c r="AH102" s="1809"/>
      <c r="AI102" s="1809"/>
      <c r="AJ102" s="1809"/>
      <c r="AK102" s="1809"/>
      <c r="AL102" s="1809"/>
      <c r="AM102" s="1809"/>
      <c r="AN102" s="1809"/>
      <c r="AO102" s="1809"/>
      <c r="AP102" s="1809"/>
      <c r="AQ102" s="1809"/>
    </row>
    <row r="103" spans="1:43" ht="32.1" customHeight="1">
      <c r="A103" s="1846"/>
      <c r="B103" s="1845" t="s">
        <v>129</v>
      </c>
      <c r="C103" s="1837"/>
      <c r="D103" s="1846"/>
      <c r="E103" s="1846"/>
      <c r="F103" s="1846"/>
      <c r="G103" s="1846"/>
      <c r="H103" s="1846"/>
      <c r="I103" s="1846"/>
      <c r="J103" s="1846">
        <v>3</v>
      </c>
      <c r="K103" s="1846">
        <v>65</v>
      </c>
      <c r="L103" s="1846"/>
      <c r="M103" s="1846"/>
      <c r="N103" s="1846">
        <v>1.5</v>
      </c>
      <c r="O103" s="1846">
        <v>35</v>
      </c>
      <c r="P103" s="1846">
        <v>17</v>
      </c>
      <c r="Q103" s="1846">
        <v>3</v>
      </c>
      <c r="R103" s="1843">
        <f>S103+T103+Z103</f>
        <v>14.5</v>
      </c>
      <c r="S103" s="1846">
        <v>3</v>
      </c>
      <c r="T103" s="1847">
        <f t="shared" ref="T103:T107" si="42">U103+V103+X103+Y103</f>
        <v>5.5</v>
      </c>
      <c r="U103" s="1847"/>
      <c r="V103" s="1847">
        <f>Q103*N103</f>
        <v>4.5</v>
      </c>
      <c r="W103" s="1846"/>
      <c r="X103" s="1847"/>
      <c r="Y103" s="1846">
        <v>1</v>
      </c>
      <c r="Z103" s="1848">
        <v>6</v>
      </c>
      <c r="AA103" s="1847"/>
      <c r="AB103" s="1847"/>
      <c r="AC103" s="1846"/>
      <c r="AD103" s="1809"/>
      <c r="AE103" s="1809"/>
      <c r="AF103" s="1809"/>
      <c r="AG103" s="1809"/>
      <c r="AH103" s="1809"/>
      <c r="AI103" s="1809"/>
      <c r="AJ103" s="1809"/>
      <c r="AK103" s="1809"/>
      <c r="AL103" s="1809"/>
      <c r="AM103" s="1809"/>
      <c r="AN103" s="1809"/>
      <c r="AO103" s="1809"/>
      <c r="AP103" s="1809"/>
      <c r="AQ103" s="1809"/>
    </row>
    <row r="104" spans="1:43" ht="32.1" customHeight="1">
      <c r="A104" s="1846"/>
      <c r="B104" s="1845" t="s">
        <v>1046</v>
      </c>
      <c r="C104" s="1837"/>
      <c r="D104" s="1846"/>
      <c r="E104" s="1846"/>
      <c r="F104" s="1846"/>
      <c r="G104" s="1846"/>
      <c r="H104" s="1846"/>
      <c r="I104" s="1846"/>
      <c r="J104" s="1846">
        <v>3</v>
      </c>
      <c r="K104" s="1846">
        <v>66</v>
      </c>
      <c r="L104" s="1846">
        <v>1</v>
      </c>
      <c r="M104" s="1846"/>
      <c r="N104" s="1846">
        <v>1.5</v>
      </c>
      <c r="O104" s="1846">
        <v>35</v>
      </c>
      <c r="P104" s="1846">
        <v>17</v>
      </c>
      <c r="Q104" s="1846">
        <v>3</v>
      </c>
      <c r="R104" s="1843">
        <f>S104+T104+Z104</f>
        <v>4.5</v>
      </c>
      <c r="S104" s="1846"/>
      <c r="T104" s="1847">
        <f t="shared" si="42"/>
        <v>4.5</v>
      </c>
      <c r="U104" s="1847"/>
      <c r="V104" s="1847">
        <f>Q104*N104</f>
        <v>4.5</v>
      </c>
      <c r="W104" s="1846"/>
      <c r="X104" s="1847"/>
      <c r="Y104" s="1846"/>
      <c r="Z104" s="1848"/>
      <c r="AA104" s="1847"/>
      <c r="AB104" s="1847"/>
      <c r="AC104" s="1846"/>
      <c r="AD104" s="1809"/>
      <c r="AE104" s="1809"/>
      <c r="AF104" s="1809"/>
      <c r="AG104" s="1809"/>
      <c r="AH104" s="1809"/>
      <c r="AI104" s="1809"/>
      <c r="AJ104" s="1809"/>
      <c r="AK104" s="1809"/>
      <c r="AL104" s="1809"/>
      <c r="AM104" s="1809"/>
      <c r="AN104" s="1809"/>
      <c r="AO104" s="1809"/>
      <c r="AP104" s="1809"/>
      <c r="AQ104" s="1809"/>
    </row>
    <row r="105" spans="1:43" ht="32.1" customHeight="1">
      <c r="A105" s="1846"/>
      <c r="B105" s="1845" t="s">
        <v>131</v>
      </c>
      <c r="C105" s="1837"/>
      <c r="D105" s="1846"/>
      <c r="E105" s="1846"/>
      <c r="F105" s="1846"/>
      <c r="G105" s="1846"/>
      <c r="H105" s="1846"/>
      <c r="I105" s="1846"/>
      <c r="J105" s="1846">
        <v>3</v>
      </c>
      <c r="K105" s="1846">
        <v>66</v>
      </c>
      <c r="L105" s="1846"/>
      <c r="M105" s="1846"/>
      <c r="N105" s="1846">
        <v>1.5</v>
      </c>
      <c r="O105" s="1846">
        <v>35</v>
      </c>
      <c r="P105" s="1846">
        <v>17</v>
      </c>
      <c r="Q105" s="1846">
        <v>3</v>
      </c>
      <c r="R105" s="1843">
        <f>S105+T105+Z105</f>
        <v>4.5</v>
      </c>
      <c r="S105" s="1846"/>
      <c r="T105" s="1847">
        <f t="shared" si="42"/>
        <v>4.5</v>
      </c>
      <c r="U105" s="1847"/>
      <c r="V105" s="1847">
        <f>Q105*N105</f>
        <v>4.5</v>
      </c>
      <c r="W105" s="1846"/>
      <c r="X105" s="1847"/>
      <c r="Y105" s="1846"/>
      <c r="Z105" s="1848"/>
      <c r="AA105" s="1847"/>
      <c r="AB105" s="1847"/>
      <c r="AC105" s="1846"/>
      <c r="AD105" s="1809"/>
      <c r="AE105" s="1809"/>
      <c r="AF105" s="1809"/>
      <c r="AG105" s="1809"/>
      <c r="AH105" s="1809"/>
      <c r="AI105" s="1809"/>
      <c r="AJ105" s="1809"/>
      <c r="AK105" s="1809"/>
      <c r="AL105" s="1809"/>
      <c r="AM105" s="1809"/>
      <c r="AN105" s="1809"/>
      <c r="AO105" s="1809"/>
      <c r="AP105" s="1809"/>
      <c r="AQ105" s="1809"/>
    </row>
    <row r="106" spans="1:43" ht="32.1" customHeight="1">
      <c r="A106" s="1846"/>
      <c r="B106" s="1845" t="s">
        <v>132</v>
      </c>
      <c r="C106" s="1837"/>
      <c r="D106" s="1846"/>
      <c r="E106" s="1846"/>
      <c r="F106" s="1846"/>
      <c r="G106" s="1846"/>
      <c r="H106" s="1846"/>
      <c r="I106" s="1846"/>
      <c r="J106" s="1846">
        <v>2</v>
      </c>
      <c r="K106" s="1846">
        <v>98</v>
      </c>
      <c r="L106" s="1846"/>
      <c r="M106" s="1846"/>
      <c r="N106" s="1846">
        <v>1.5</v>
      </c>
      <c r="O106" s="1846">
        <v>35</v>
      </c>
      <c r="P106" s="1846">
        <v>17</v>
      </c>
      <c r="Q106" s="1846">
        <v>2</v>
      </c>
      <c r="R106" s="1843">
        <f>S106+T106+Z106</f>
        <v>3</v>
      </c>
      <c r="S106" s="1846"/>
      <c r="T106" s="1847">
        <f t="shared" si="42"/>
        <v>3</v>
      </c>
      <c r="U106" s="1847"/>
      <c r="V106" s="1847">
        <f>Q106*N106</f>
        <v>3</v>
      </c>
      <c r="W106" s="1846"/>
      <c r="X106" s="1847"/>
      <c r="Y106" s="1846"/>
      <c r="Z106" s="1848"/>
      <c r="AA106" s="1847"/>
      <c r="AB106" s="1847"/>
      <c r="AC106" s="1846"/>
      <c r="AD106" s="1809"/>
      <c r="AE106" s="1809"/>
      <c r="AF106" s="1809"/>
      <c r="AG106" s="1809"/>
      <c r="AH106" s="1809"/>
      <c r="AI106" s="1809"/>
      <c r="AJ106" s="1809"/>
      <c r="AK106" s="1809"/>
      <c r="AL106" s="1809"/>
      <c r="AM106" s="1809"/>
      <c r="AN106" s="1809"/>
      <c r="AO106" s="1809"/>
      <c r="AP106" s="1809"/>
      <c r="AQ106" s="1809"/>
    </row>
    <row r="107" spans="1:43" ht="32.1" customHeight="1">
      <c r="A107" s="1846"/>
      <c r="B107" s="1845" t="s">
        <v>1047</v>
      </c>
      <c r="C107" s="1837"/>
      <c r="D107" s="1846"/>
      <c r="E107" s="1846"/>
      <c r="F107" s="1846"/>
      <c r="G107" s="1846"/>
      <c r="H107" s="1846"/>
      <c r="I107" s="1846"/>
      <c r="J107" s="1846">
        <v>3</v>
      </c>
      <c r="K107" s="1846">
        <v>88</v>
      </c>
      <c r="L107" s="1846"/>
      <c r="M107" s="1846"/>
      <c r="N107" s="1846">
        <v>1.5</v>
      </c>
      <c r="O107" s="1846">
        <v>35</v>
      </c>
      <c r="P107" s="1846">
        <v>17</v>
      </c>
      <c r="Q107" s="1846">
        <v>3</v>
      </c>
      <c r="R107" s="1843">
        <f>S107+T107+Z107</f>
        <v>4.5</v>
      </c>
      <c r="S107" s="1846"/>
      <c r="T107" s="1847">
        <f t="shared" si="42"/>
        <v>4.5</v>
      </c>
      <c r="U107" s="1847"/>
      <c r="V107" s="1847">
        <f>Q107*N107</f>
        <v>4.5</v>
      </c>
      <c r="W107" s="1846"/>
      <c r="X107" s="1847"/>
      <c r="Y107" s="1846"/>
      <c r="Z107" s="1848"/>
      <c r="AA107" s="1847"/>
      <c r="AB107" s="1847"/>
      <c r="AC107" s="1846"/>
      <c r="AD107" s="1809"/>
      <c r="AE107" s="1809"/>
      <c r="AF107" s="1809"/>
      <c r="AG107" s="1809"/>
      <c r="AH107" s="1809"/>
      <c r="AI107" s="1809"/>
      <c r="AJ107" s="1809"/>
      <c r="AK107" s="1809"/>
      <c r="AL107" s="1809"/>
      <c r="AM107" s="1809"/>
      <c r="AN107" s="1809"/>
      <c r="AO107" s="1809"/>
      <c r="AP107" s="1809"/>
      <c r="AQ107" s="1809"/>
    </row>
    <row r="108" spans="1:43" ht="32.1" customHeight="1">
      <c r="A108" s="1846"/>
      <c r="B108" s="1845" t="s">
        <v>1048</v>
      </c>
      <c r="C108" s="1837"/>
      <c r="D108" s="1846"/>
      <c r="E108" s="1846"/>
      <c r="F108" s="1846"/>
      <c r="G108" s="1846"/>
      <c r="H108" s="1846"/>
      <c r="I108" s="1846"/>
      <c r="J108" s="1846">
        <v>5</v>
      </c>
      <c r="K108" s="1846">
        <v>112</v>
      </c>
      <c r="L108" s="1846"/>
      <c r="M108" s="1846"/>
      <c r="N108" s="1846">
        <v>1.5</v>
      </c>
      <c r="O108" s="1846"/>
      <c r="P108" s="1846"/>
      <c r="Q108" s="1846">
        <f>SUM(Q109:Q113)</f>
        <v>5</v>
      </c>
      <c r="R108" s="1847">
        <f t="shared" ref="R108:Z108" si="43">SUM(R109:R113)</f>
        <v>7.5</v>
      </c>
      <c r="S108" s="1846">
        <f t="shared" si="43"/>
        <v>0</v>
      </c>
      <c r="T108" s="1847">
        <f t="shared" si="43"/>
        <v>7.5</v>
      </c>
      <c r="U108" s="1847">
        <f t="shared" si="43"/>
        <v>0</v>
      </c>
      <c r="V108" s="1847">
        <f t="shared" si="43"/>
        <v>7.5</v>
      </c>
      <c r="W108" s="1846">
        <f t="shared" si="43"/>
        <v>0</v>
      </c>
      <c r="X108" s="1847">
        <f t="shared" si="43"/>
        <v>0</v>
      </c>
      <c r="Y108" s="1846">
        <f t="shared" si="43"/>
        <v>0</v>
      </c>
      <c r="Z108" s="1848">
        <f t="shared" si="43"/>
        <v>0</v>
      </c>
      <c r="AA108" s="1847"/>
      <c r="AB108" s="1847"/>
      <c r="AC108" s="1846"/>
      <c r="AD108" s="1809"/>
      <c r="AE108" s="1809"/>
      <c r="AF108" s="1809"/>
      <c r="AG108" s="1809"/>
      <c r="AH108" s="1809"/>
      <c r="AI108" s="1809"/>
      <c r="AJ108" s="1809"/>
      <c r="AK108" s="1809"/>
      <c r="AL108" s="1809"/>
      <c r="AM108" s="1809"/>
      <c r="AN108" s="1809"/>
      <c r="AO108" s="1809"/>
      <c r="AP108" s="1809"/>
      <c r="AQ108" s="1809"/>
    </row>
    <row r="109" spans="1:43" ht="32.1" customHeight="1">
      <c r="A109" s="1846"/>
      <c r="B109" s="1845" t="s">
        <v>1049</v>
      </c>
      <c r="C109" s="1837"/>
      <c r="D109" s="1846"/>
      <c r="E109" s="1846"/>
      <c r="F109" s="1846"/>
      <c r="G109" s="1846"/>
      <c r="H109" s="1846"/>
      <c r="I109" s="1846"/>
      <c r="J109" s="1846">
        <v>1</v>
      </c>
      <c r="K109" s="1846">
        <v>23</v>
      </c>
      <c r="L109" s="1846"/>
      <c r="M109" s="1846"/>
      <c r="N109" s="1846">
        <v>1.5</v>
      </c>
      <c r="O109" s="1846">
        <v>35</v>
      </c>
      <c r="P109" s="1846">
        <v>17</v>
      </c>
      <c r="Q109" s="1846">
        <v>1</v>
      </c>
      <c r="R109" s="1843">
        <f>S109+T109+Z109</f>
        <v>1.5</v>
      </c>
      <c r="S109" s="1846"/>
      <c r="T109" s="1847">
        <f t="shared" ref="T109:T113" si="44">U109+V109+X109+Y109</f>
        <v>1.5</v>
      </c>
      <c r="U109" s="1847"/>
      <c r="V109" s="1847">
        <f>Q109*N109</f>
        <v>1.5</v>
      </c>
      <c r="W109" s="1846"/>
      <c r="X109" s="1847"/>
      <c r="Y109" s="1846"/>
      <c r="Z109" s="1848"/>
      <c r="AA109" s="1847"/>
      <c r="AB109" s="1847"/>
      <c r="AC109" s="1846"/>
      <c r="AD109" s="1809"/>
      <c r="AE109" s="1809"/>
      <c r="AF109" s="1809"/>
      <c r="AG109" s="1809"/>
      <c r="AH109" s="1809"/>
      <c r="AI109" s="1809"/>
      <c r="AJ109" s="1809"/>
      <c r="AK109" s="1809"/>
      <c r="AL109" s="1809"/>
      <c r="AM109" s="1809"/>
      <c r="AN109" s="1809"/>
      <c r="AO109" s="1809"/>
      <c r="AP109" s="1809"/>
      <c r="AQ109" s="1809"/>
    </row>
    <row r="110" spans="1:43" ht="32.1" customHeight="1">
      <c r="A110" s="1846"/>
      <c r="B110" s="1845" t="s">
        <v>1050</v>
      </c>
      <c r="C110" s="1837"/>
      <c r="D110" s="1846"/>
      <c r="E110" s="1846"/>
      <c r="F110" s="1846"/>
      <c r="G110" s="1846"/>
      <c r="H110" s="1846"/>
      <c r="I110" s="1846"/>
      <c r="J110" s="1846">
        <v>1</v>
      </c>
      <c r="K110" s="1846">
        <v>22</v>
      </c>
      <c r="L110" s="1846"/>
      <c r="M110" s="1846"/>
      <c r="N110" s="1846">
        <v>1.5</v>
      </c>
      <c r="O110" s="1846">
        <v>35</v>
      </c>
      <c r="P110" s="1846">
        <v>17</v>
      </c>
      <c r="Q110" s="1846">
        <v>1</v>
      </c>
      <c r="R110" s="1843">
        <f>S110+T110+Z110</f>
        <v>1.5</v>
      </c>
      <c r="S110" s="1846"/>
      <c r="T110" s="1847">
        <f t="shared" si="44"/>
        <v>1.5</v>
      </c>
      <c r="U110" s="1847"/>
      <c r="V110" s="1847">
        <f>Q110*N110</f>
        <v>1.5</v>
      </c>
      <c r="W110" s="1846"/>
      <c r="X110" s="1847"/>
      <c r="Y110" s="1846"/>
      <c r="Z110" s="1848"/>
      <c r="AA110" s="1847"/>
      <c r="AB110" s="1847"/>
      <c r="AC110" s="1846"/>
      <c r="AD110" s="1809"/>
      <c r="AE110" s="1809"/>
      <c r="AF110" s="1809"/>
      <c r="AG110" s="1809"/>
      <c r="AH110" s="1809"/>
      <c r="AI110" s="1809"/>
      <c r="AJ110" s="1809"/>
      <c r="AK110" s="1809"/>
      <c r="AL110" s="1809"/>
      <c r="AM110" s="1809"/>
      <c r="AN110" s="1809"/>
      <c r="AO110" s="1809"/>
      <c r="AP110" s="1809"/>
      <c r="AQ110" s="1809"/>
    </row>
    <row r="111" spans="1:43" ht="32.1" customHeight="1">
      <c r="A111" s="1846"/>
      <c r="B111" s="1845" t="s">
        <v>131</v>
      </c>
      <c r="C111" s="1837"/>
      <c r="D111" s="1846"/>
      <c r="E111" s="1846"/>
      <c r="F111" s="1846"/>
      <c r="G111" s="1846"/>
      <c r="H111" s="1846"/>
      <c r="I111" s="1846"/>
      <c r="J111" s="1846">
        <v>1</v>
      </c>
      <c r="K111" s="1846">
        <v>22</v>
      </c>
      <c r="L111" s="1846"/>
      <c r="M111" s="1846"/>
      <c r="N111" s="1846">
        <v>1.5</v>
      </c>
      <c r="O111" s="1846">
        <v>35</v>
      </c>
      <c r="P111" s="1846">
        <v>17</v>
      </c>
      <c r="Q111" s="1846">
        <v>1</v>
      </c>
      <c r="R111" s="1843">
        <f>S111+T111+Z111</f>
        <v>1.5</v>
      </c>
      <c r="S111" s="1846"/>
      <c r="T111" s="1847">
        <f t="shared" si="44"/>
        <v>1.5</v>
      </c>
      <c r="U111" s="1847"/>
      <c r="V111" s="1847">
        <f>Q111*N111</f>
        <v>1.5</v>
      </c>
      <c r="W111" s="1846"/>
      <c r="X111" s="1847"/>
      <c r="Y111" s="1846"/>
      <c r="Z111" s="1848"/>
      <c r="AA111" s="1847"/>
      <c r="AB111" s="1847"/>
      <c r="AC111" s="1846"/>
      <c r="AD111" s="1809"/>
      <c r="AE111" s="1809"/>
      <c r="AF111" s="1809"/>
      <c r="AG111" s="1809"/>
      <c r="AH111" s="1809"/>
      <c r="AI111" s="1809"/>
      <c r="AJ111" s="1809"/>
      <c r="AK111" s="1809"/>
      <c r="AL111" s="1809"/>
      <c r="AM111" s="1809"/>
      <c r="AN111" s="1809"/>
      <c r="AO111" s="1809"/>
      <c r="AP111" s="1809"/>
      <c r="AQ111" s="1809"/>
    </row>
    <row r="112" spans="1:43" ht="32.1" customHeight="1">
      <c r="A112" s="1846"/>
      <c r="B112" s="1845" t="s">
        <v>132</v>
      </c>
      <c r="C112" s="1837"/>
      <c r="D112" s="1846"/>
      <c r="E112" s="1846"/>
      <c r="F112" s="1846"/>
      <c r="G112" s="1846"/>
      <c r="H112" s="1846"/>
      <c r="I112" s="1846"/>
      <c r="J112" s="1846">
        <v>1</v>
      </c>
      <c r="K112" s="1846">
        <v>24</v>
      </c>
      <c r="L112" s="1846"/>
      <c r="M112" s="1846"/>
      <c r="N112" s="1846">
        <v>1.5</v>
      </c>
      <c r="O112" s="1846">
        <v>35</v>
      </c>
      <c r="P112" s="1846">
        <v>17</v>
      </c>
      <c r="Q112" s="1846">
        <v>1</v>
      </c>
      <c r="R112" s="1843">
        <f>S112+T112+Z112</f>
        <v>1.5</v>
      </c>
      <c r="S112" s="1846"/>
      <c r="T112" s="1847">
        <f t="shared" si="44"/>
        <v>1.5</v>
      </c>
      <c r="U112" s="1847"/>
      <c r="V112" s="1847">
        <f>Q112*N112</f>
        <v>1.5</v>
      </c>
      <c r="W112" s="1846"/>
      <c r="X112" s="1847"/>
      <c r="Y112" s="1846"/>
      <c r="Z112" s="1848"/>
      <c r="AA112" s="1847"/>
      <c r="AB112" s="1847"/>
      <c r="AC112" s="1846"/>
      <c r="AD112" s="1809"/>
      <c r="AE112" s="1809"/>
      <c r="AF112" s="1809"/>
      <c r="AG112" s="1809"/>
      <c r="AH112" s="1809"/>
      <c r="AI112" s="1809"/>
      <c r="AJ112" s="1809"/>
      <c r="AK112" s="1809"/>
      <c r="AL112" s="1809"/>
      <c r="AM112" s="1809"/>
      <c r="AN112" s="1809"/>
      <c r="AO112" s="1809"/>
      <c r="AP112" s="1809"/>
      <c r="AQ112" s="1809"/>
    </row>
    <row r="113" spans="1:43" ht="32.1" customHeight="1">
      <c r="A113" s="1846"/>
      <c r="B113" s="1845" t="s">
        <v>133</v>
      </c>
      <c r="C113" s="1837"/>
      <c r="D113" s="1846"/>
      <c r="E113" s="1846"/>
      <c r="F113" s="1846"/>
      <c r="G113" s="1846"/>
      <c r="H113" s="1846"/>
      <c r="I113" s="1846"/>
      <c r="J113" s="1846">
        <v>1</v>
      </c>
      <c r="K113" s="1846">
        <v>21</v>
      </c>
      <c r="L113" s="1846"/>
      <c r="M113" s="1846"/>
      <c r="N113" s="1846">
        <v>1.5</v>
      </c>
      <c r="O113" s="1846">
        <v>35</v>
      </c>
      <c r="P113" s="1846">
        <v>17</v>
      </c>
      <c r="Q113" s="1846">
        <v>1</v>
      </c>
      <c r="R113" s="1843">
        <f>S113+T113+Z113</f>
        <v>1.5</v>
      </c>
      <c r="S113" s="1846"/>
      <c r="T113" s="1847">
        <f t="shared" si="44"/>
        <v>1.5</v>
      </c>
      <c r="U113" s="1847"/>
      <c r="V113" s="1847">
        <f>Q113*N113</f>
        <v>1.5</v>
      </c>
      <c r="W113" s="1846"/>
      <c r="X113" s="1847"/>
      <c r="Y113" s="1846"/>
      <c r="Z113" s="1848"/>
      <c r="AA113" s="1847"/>
      <c r="AB113" s="1847"/>
      <c r="AC113" s="1846"/>
      <c r="AD113" s="1809"/>
      <c r="AE113" s="1809"/>
      <c r="AF113" s="1809"/>
      <c r="AG113" s="1809"/>
      <c r="AH113" s="1809"/>
      <c r="AI113" s="1809"/>
      <c r="AJ113" s="1809"/>
      <c r="AK113" s="1809"/>
      <c r="AL113" s="1809"/>
      <c r="AM113" s="1809"/>
      <c r="AN113" s="1809"/>
      <c r="AO113" s="1809"/>
      <c r="AP113" s="1809"/>
      <c r="AQ113" s="1809"/>
    </row>
    <row r="114" spans="1:43" s="1819" customFormat="1" ht="32.1" customHeight="1">
      <c r="A114" s="1837" t="s">
        <v>126</v>
      </c>
      <c r="B114" s="1838" t="s">
        <v>953</v>
      </c>
      <c r="C114" s="1837">
        <f>C115</f>
        <v>29</v>
      </c>
      <c r="D114" s="1837">
        <f t="shared" ref="D114:AB114" si="45">D115</f>
        <v>2</v>
      </c>
      <c r="E114" s="1837">
        <f t="shared" si="45"/>
        <v>23</v>
      </c>
      <c r="F114" s="1837">
        <f t="shared" si="45"/>
        <v>4</v>
      </c>
      <c r="G114" s="1837">
        <f t="shared" si="45"/>
        <v>0</v>
      </c>
      <c r="H114" s="1837">
        <f t="shared" si="45"/>
        <v>0</v>
      </c>
      <c r="I114" s="1837">
        <f t="shared" si="45"/>
        <v>0</v>
      </c>
      <c r="J114" s="1837">
        <f t="shared" si="45"/>
        <v>32</v>
      </c>
      <c r="K114" s="1837">
        <f t="shared" si="45"/>
        <v>736</v>
      </c>
      <c r="L114" s="1837">
        <f t="shared" si="45"/>
        <v>12</v>
      </c>
      <c r="M114" s="1837">
        <f t="shared" si="45"/>
        <v>0</v>
      </c>
      <c r="N114" s="1837">
        <f t="shared" si="45"/>
        <v>1.5</v>
      </c>
      <c r="O114" s="1837">
        <f t="shared" si="45"/>
        <v>0</v>
      </c>
      <c r="P114" s="1837">
        <f t="shared" si="45"/>
        <v>0</v>
      </c>
      <c r="Q114" s="1837">
        <f t="shared" si="45"/>
        <v>16</v>
      </c>
      <c r="R114" s="1837">
        <f t="shared" si="45"/>
        <v>33.066666666666663</v>
      </c>
      <c r="S114" s="1837">
        <f t="shared" si="45"/>
        <v>2</v>
      </c>
      <c r="T114" s="1839">
        <f t="shared" si="45"/>
        <v>25.066666666666666</v>
      </c>
      <c r="U114" s="1839">
        <f t="shared" si="45"/>
        <v>0</v>
      </c>
      <c r="V114" s="1839">
        <f t="shared" si="45"/>
        <v>24</v>
      </c>
      <c r="W114" s="1837">
        <f t="shared" si="45"/>
        <v>1</v>
      </c>
      <c r="X114" s="1839">
        <f t="shared" si="45"/>
        <v>6.6666666666666666E-2</v>
      </c>
      <c r="Y114" s="1837">
        <f t="shared" si="45"/>
        <v>1</v>
      </c>
      <c r="Z114" s="1840">
        <f t="shared" si="45"/>
        <v>6</v>
      </c>
      <c r="AA114" s="1839">
        <f t="shared" si="45"/>
        <v>1.4466666666666663</v>
      </c>
      <c r="AB114" s="1839">
        <f t="shared" si="45"/>
        <v>1.4</v>
      </c>
      <c r="AC114" s="1846"/>
      <c r="AD114" s="1809"/>
      <c r="AE114" s="1809"/>
      <c r="AF114" s="1809"/>
      <c r="AG114" s="1809"/>
      <c r="AH114" s="1809"/>
      <c r="AI114" s="1809"/>
      <c r="AJ114" s="1809"/>
      <c r="AK114" s="1809"/>
      <c r="AL114" s="1809"/>
      <c r="AM114" s="1809"/>
      <c r="AN114" s="1809"/>
      <c r="AO114" s="1809"/>
      <c r="AP114" s="1809"/>
      <c r="AQ114" s="1809"/>
    </row>
    <row r="115" spans="1:43" ht="32.1" customHeight="1">
      <c r="A115" s="1837">
        <v>1</v>
      </c>
      <c r="B115" s="1838" t="s">
        <v>1051</v>
      </c>
      <c r="C115" s="1837">
        <f t="shared" ref="C115" si="46">D115+E115+F115</f>
        <v>29</v>
      </c>
      <c r="D115" s="1837">
        <v>2</v>
      </c>
      <c r="E115" s="1837">
        <v>23</v>
      </c>
      <c r="F115" s="1837">
        <v>4</v>
      </c>
      <c r="G115" s="1837">
        <f t="shared" ref="G115:M115" si="47">SUM(G116:G127)</f>
        <v>0</v>
      </c>
      <c r="H115" s="1837">
        <f t="shared" si="47"/>
        <v>0</v>
      </c>
      <c r="I115" s="1837">
        <f t="shared" si="47"/>
        <v>0</v>
      </c>
      <c r="J115" s="1837">
        <f t="shared" si="47"/>
        <v>32</v>
      </c>
      <c r="K115" s="1837">
        <f t="shared" si="47"/>
        <v>736</v>
      </c>
      <c r="L115" s="1837">
        <f t="shared" si="47"/>
        <v>12</v>
      </c>
      <c r="M115" s="1837">
        <f t="shared" si="47"/>
        <v>0</v>
      </c>
      <c r="N115" s="1837">
        <v>1.5</v>
      </c>
      <c r="O115" s="1837"/>
      <c r="P115" s="1837"/>
      <c r="Q115" s="1837">
        <f>Q116+Q122</f>
        <v>16</v>
      </c>
      <c r="R115" s="1839">
        <f t="shared" ref="R115:Z115" si="48">R116+R122</f>
        <v>33.066666666666663</v>
      </c>
      <c r="S115" s="1837">
        <f t="shared" si="48"/>
        <v>2</v>
      </c>
      <c r="T115" s="1839">
        <f t="shared" si="48"/>
        <v>25.066666666666666</v>
      </c>
      <c r="U115" s="1839">
        <f t="shared" si="48"/>
        <v>0</v>
      </c>
      <c r="V115" s="1839">
        <f t="shared" si="48"/>
        <v>24</v>
      </c>
      <c r="W115" s="1837">
        <f t="shared" si="48"/>
        <v>1</v>
      </c>
      <c r="X115" s="1839">
        <f t="shared" si="48"/>
        <v>6.6666666666666666E-2</v>
      </c>
      <c r="Y115" s="1837">
        <f t="shared" si="48"/>
        <v>1</v>
      </c>
      <c r="Z115" s="1840">
        <f t="shared" si="48"/>
        <v>6</v>
      </c>
      <c r="AA115" s="1839">
        <f>(T115-E115)*70%</f>
        <v>1.4466666666666663</v>
      </c>
      <c r="AB115" s="1839">
        <f>(Z115-F115)*70%</f>
        <v>1.4</v>
      </c>
      <c r="AC115" s="1846"/>
      <c r="AD115" s="1809"/>
      <c r="AE115" s="1809"/>
      <c r="AF115" s="1809"/>
      <c r="AG115" s="1809"/>
      <c r="AH115" s="1809"/>
      <c r="AI115" s="1809"/>
      <c r="AJ115" s="1809"/>
      <c r="AK115" s="1809"/>
      <c r="AL115" s="1809"/>
      <c r="AM115" s="1809"/>
      <c r="AN115" s="1809"/>
      <c r="AO115" s="1809"/>
      <c r="AP115" s="1809"/>
      <c r="AQ115" s="1809"/>
    </row>
    <row r="116" spans="1:43" ht="32.1" customHeight="1">
      <c r="A116" s="1846"/>
      <c r="B116" s="1845" t="s">
        <v>500</v>
      </c>
      <c r="C116" s="1837"/>
      <c r="D116" s="1846"/>
      <c r="E116" s="1846"/>
      <c r="F116" s="1846"/>
      <c r="G116" s="1846"/>
      <c r="H116" s="1846"/>
      <c r="I116" s="1846"/>
      <c r="J116" s="1846">
        <f>J117+J118+J119+J120+J121</f>
        <v>10</v>
      </c>
      <c r="K116" s="1846">
        <f t="shared" ref="K116:L116" si="49">K117+K118+K119+K120+K121</f>
        <v>234</v>
      </c>
      <c r="L116" s="1846">
        <f t="shared" si="49"/>
        <v>2</v>
      </c>
      <c r="M116" s="1846"/>
      <c r="N116" s="1846">
        <v>1.5</v>
      </c>
      <c r="O116" s="1846"/>
      <c r="P116" s="1846"/>
      <c r="Q116" s="1846">
        <f>SUM(Q117:Q121)</f>
        <v>10</v>
      </c>
      <c r="R116" s="1847">
        <f t="shared" ref="R116:Z116" si="50">SUM(R117:R121)</f>
        <v>24</v>
      </c>
      <c r="S116" s="1846">
        <f t="shared" si="50"/>
        <v>2</v>
      </c>
      <c r="T116" s="1847">
        <f t="shared" si="50"/>
        <v>16</v>
      </c>
      <c r="U116" s="1847">
        <f t="shared" si="50"/>
        <v>0</v>
      </c>
      <c r="V116" s="1847">
        <f t="shared" si="50"/>
        <v>15</v>
      </c>
      <c r="W116" s="1846">
        <f t="shared" si="50"/>
        <v>0</v>
      </c>
      <c r="X116" s="1847">
        <f t="shared" si="50"/>
        <v>0</v>
      </c>
      <c r="Y116" s="1846">
        <f t="shared" si="50"/>
        <v>1</v>
      </c>
      <c r="Z116" s="1848">
        <f t="shared" si="50"/>
        <v>6</v>
      </c>
      <c r="AA116" s="1847"/>
      <c r="AB116" s="1847"/>
      <c r="AC116" s="1846"/>
      <c r="AD116" s="1809"/>
      <c r="AE116" s="1809"/>
      <c r="AF116" s="1809"/>
      <c r="AG116" s="1809"/>
      <c r="AH116" s="1809"/>
      <c r="AI116" s="1809"/>
      <c r="AJ116" s="1809"/>
      <c r="AK116" s="1809"/>
      <c r="AL116" s="1809"/>
      <c r="AM116" s="1809"/>
      <c r="AN116" s="1809"/>
      <c r="AO116" s="1809"/>
      <c r="AP116" s="1809"/>
      <c r="AQ116" s="1809"/>
    </row>
    <row r="117" spans="1:43" ht="32.1" customHeight="1">
      <c r="A117" s="1846"/>
      <c r="B117" s="1845" t="s">
        <v>129</v>
      </c>
      <c r="C117" s="1837"/>
      <c r="D117" s="1846"/>
      <c r="E117" s="1846"/>
      <c r="F117" s="1846"/>
      <c r="G117" s="1846" t="s">
        <v>59</v>
      </c>
      <c r="H117" s="1846" t="s">
        <v>59</v>
      </c>
      <c r="I117" s="1846" t="s">
        <v>59</v>
      </c>
      <c r="J117" s="1846">
        <v>2</v>
      </c>
      <c r="K117" s="1846">
        <v>42</v>
      </c>
      <c r="L117" s="1846">
        <v>1</v>
      </c>
      <c r="M117" s="1846"/>
      <c r="N117" s="1846">
        <v>1.5</v>
      </c>
      <c r="O117" s="1846">
        <v>30</v>
      </c>
      <c r="P117" s="1846">
        <v>15</v>
      </c>
      <c r="Q117" s="1846">
        <v>2</v>
      </c>
      <c r="R117" s="1843">
        <f>S117+T117+Z117</f>
        <v>12</v>
      </c>
      <c r="S117" s="1846">
        <v>2</v>
      </c>
      <c r="T117" s="1847">
        <f t="shared" ref="T117:T121" si="51">U117+V117+X117+Y117</f>
        <v>4</v>
      </c>
      <c r="U117" s="1847"/>
      <c r="V117" s="1847">
        <f>Q117*N117</f>
        <v>3</v>
      </c>
      <c r="W117" s="1846"/>
      <c r="X117" s="1847"/>
      <c r="Y117" s="1846">
        <v>1</v>
      </c>
      <c r="Z117" s="1848">
        <v>6</v>
      </c>
      <c r="AA117" s="1847"/>
      <c r="AB117" s="1847"/>
      <c r="AC117" s="1846"/>
      <c r="AD117" s="1809"/>
      <c r="AE117" s="1809"/>
      <c r="AF117" s="1809"/>
      <c r="AG117" s="1809"/>
      <c r="AH117" s="1809"/>
      <c r="AI117" s="1809"/>
      <c r="AJ117" s="1809"/>
      <c r="AK117" s="1809"/>
      <c r="AL117" s="1809"/>
      <c r="AM117" s="1809"/>
      <c r="AN117" s="1809"/>
      <c r="AO117" s="1809"/>
      <c r="AP117" s="1809"/>
      <c r="AQ117" s="1809"/>
    </row>
    <row r="118" spans="1:43" ht="32.1" customHeight="1">
      <c r="A118" s="1846"/>
      <c r="B118" s="1845" t="s">
        <v>130</v>
      </c>
      <c r="C118" s="1837"/>
      <c r="D118" s="1846"/>
      <c r="E118" s="1846"/>
      <c r="F118" s="1846"/>
      <c r="G118" s="1846"/>
      <c r="H118" s="1846"/>
      <c r="I118" s="1846"/>
      <c r="J118" s="1846">
        <v>2</v>
      </c>
      <c r="K118" s="1846">
        <v>57</v>
      </c>
      <c r="L118" s="1846">
        <v>0</v>
      </c>
      <c r="M118" s="1846"/>
      <c r="N118" s="1846">
        <v>1.5</v>
      </c>
      <c r="O118" s="1846">
        <v>30</v>
      </c>
      <c r="P118" s="1846">
        <v>15</v>
      </c>
      <c r="Q118" s="1846">
        <v>2</v>
      </c>
      <c r="R118" s="1843">
        <f>S118+T118+Z118</f>
        <v>3</v>
      </c>
      <c r="S118" s="1846"/>
      <c r="T118" s="1847">
        <f t="shared" si="51"/>
        <v>3</v>
      </c>
      <c r="U118" s="1847"/>
      <c r="V118" s="1847">
        <f>Q118*N118</f>
        <v>3</v>
      </c>
      <c r="W118" s="1846"/>
      <c r="X118" s="1847"/>
      <c r="Y118" s="1846"/>
      <c r="Z118" s="1848"/>
      <c r="AA118" s="1847"/>
      <c r="AB118" s="1847"/>
      <c r="AC118" s="1846"/>
      <c r="AD118" s="1809"/>
      <c r="AE118" s="1809"/>
      <c r="AF118" s="1809"/>
      <c r="AG118" s="1809"/>
      <c r="AH118" s="1809"/>
      <c r="AI118" s="1809"/>
      <c r="AJ118" s="1809"/>
      <c r="AK118" s="1809"/>
      <c r="AL118" s="1809"/>
      <c r="AM118" s="1809"/>
      <c r="AN118" s="1809"/>
      <c r="AO118" s="1809"/>
      <c r="AP118" s="1809"/>
      <c r="AQ118" s="1809"/>
    </row>
    <row r="119" spans="1:43" ht="32.1" customHeight="1">
      <c r="A119" s="1846"/>
      <c r="B119" s="1845" t="s">
        <v>131</v>
      </c>
      <c r="C119" s="1837"/>
      <c r="D119" s="1846"/>
      <c r="E119" s="1846"/>
      <c r="F119" s="1846"/>
      <c r="G119" s="1846"/>
      <c r="H119" s="1846"/>
      <c r="I119" s="1846"/>
      <c r="J119" s="1846">
        <v>2</v>
      </c>
      <c r="K119" s="1846">
        <v>41</v>
      </c>
      <c r="L119" s="1846">
        <v>0</v>
      </c>
      <c r="M119" s="1846"/>
      <c r="N119" s="1846">
        <v>1.5</v>
      </c>
      <c r="O119" s="1846">
        <v>30</v>
      </c>
      <c r="P119" s="1846">
        <v>15</v>
      </c>
      <c r="Q119" s="1846">
        <v>2</v>
      </c>
      <c r="R119" s="1843">
        <f>S119+T119+Z119</f>
        <v>3</v>
      </c>
      <c r="S119" s="1846"/>
      <c r="T119" s="1847">
        <f t="shared" si="51"/>
        <v>3</v>
      </c>
      <c r="U119" s="1847"/>
      <c r="V119" s="1847">
        <f>Q119*N119</f>
        <v>3</v>
      </c>
      <c r="W119" s="1846"/>
      <c r="X119" s="1847"/>
      <c r="Y119" s="1846"/>
      <c r="Z119" s="1848"/>
      <c r="AA119" s="1847"/>
      <c r="AB119" s="1847"/>
      <c r="AC119" s="1846"/>
      <c r="AD119" s="1809"/>
      <c r="AE119" s="1809"/>
      <c r="AF119" s="1809"/>
      <c r="AG119" s="1809"/>
      <c r="AH119" s="1809"/>
      <c r="AI119" s="1809"/>
      <c r="AJ119" s="1809"/>
      <c r="AK119" s="1809"/>
      <c r="AL119" s="1809"/>
      <c r="AM119" s="1809"/>
      <c r="AN119" s="1809"/>
      <c r="AO119" s="1809"/>
      <c r="AP119" s="1809"/>
      <c r="AQ119" s="1809"/>
    </row>
    <row r="120" spans="1:43" ht="32.1" customHeight="1">
      <c r="A120" s="1846"/>
      <c r="B120" s="1845" t="s">
        <v>132</v>
      </c>
      <c r="C120" s="1837"/>
      <c r="D120" s="1846"/>
      <c r="E120" s="1846"/>
      <c r="F120" s="1846"/>
      <c r="G120" s="1846"/>
      <c r="H120" s="1846"/>
      <c r="I120" s="1846"/>
      <c r="J120" s="1846">
        <v>2</v>
      </c>
      <c r="K120" s="1846">
        <v>51</v>
      </c>
      <c r="L120" s="1846">
        <v>1</v>
      </c>
      <c r="M120" s="1846"/>
      <c r="N120" s="1846">
        <v>1.5</v>
      </c>
      <c r="O120" s="1846">
        <v>30</v>
      </c>
      <c r="P120" s="1846">
        <v>15</v>
      </c>
      <c r="Q120" s="1846">
        <v>2</v>
      </c>
      <c r="R120" s="1843">
        <f>S120+T120+Z120</f>
        <v>3</v>
      </c>
      <c r="S120" s="1846"/>
      <c r="T120" s="1847">
        <f t="shared" si="51"/>
        <v>3</v>
      </c>
      <c r="U120" s="1847"/>
      <c r="V120" s="1847">
        <f>Q120*N120</f>
        <v>3</v>
      </c>
      <c r="W120" s="1846"/>
      <c r="X120" s="1847"/>
      <c r="Y120" s="1846"/>
      <c r="Z120" s="1848"/>
      <c r="AA120" s="1847"/>
      <c r="AB120" s="1847"/>
      <c r="AC120" s="1846"/>
      <c r="AD120" s="1809"/>
      <c r="AE120" s="1809"/>
      <c r="AF120" s="1809"/>
      <c r="AG120" s="1809"/>
      <c r="AH120" s="1809"/>
      <c r="AI120" s="1809"/>
      <c r="AJ120" s="1809"/>
      <c r="AK120" s="1809"/>
      <c r="AL120" s="1809"/>
      <c r="AM120" s="1809"/>
      <c r="AN120" s="1809"/>
      <c r="AO120" s="1809"/>
      <c r="AP120" s="1809"/>
      <c r="AQ120" s="1809"/>
    </row>
    <row r="121" spans="1:43" ht="32.1" customHeight="1">
      <c r="A121" s="1846"/>
      <c r="B121" s="1845" t="s">
        <v>133</v>
      </c>
      <c r="C121" s="1837"/>
      <c r="D121" s="1846"/>
      <c r="E121" s="1846"/>
      <c r="F121" s="1846"/>
      <c r="G121" s="1846"/>
      <c r="H121" s="1846"/>
      <c r="I121" s="1846"/>
      <c r="J121" s="1846">
        <v>2</v>
      </c>
      <c r="K121" s="1846">
        <v>43</v>
      </c>
      <c r="L121" s="1846">
        <v>0</v>
      </c>
      <c r="M121" s="1846"/>
      <c r="N121" s="1846">
        <v>1.5</v>
      </c>
      <c r="O121" s="1846">
        <v>30</v>
      </c>
      <c r="P121" s="1846">
        <v>15</v>
      </c>
      <c r="Q121" s="1846">
        <v>2</v>
      </c>
      <c r="R121" s="1843">
        <f>S121+T121+Z121</f>
        <v>3</v>
      </c>
      <c r="S121" s="1846"/>
      <c r="T121" s="1847">
        <f t="shared" si="51"/>
        <v>3</v>
      </c>
      <c r="U121" s="1847"/>
      <c r="V121" s="1847">
        <f>Q121*N121</f>
        <v>3</v>
      </c>
      <c r="W121" s="1846"/>
      <c r="X121" s="1847"/>
      <c r="Y121" s="1846"/>
      <c r="Z121" s="1848"/>
      <c r="AA121" s="1847"/>
      <c r="AB121" s="1847"/>
      <c r="AC121" s="1846"/>
      <c r="AD121" s="1809"/>
      <c r="AE121" s="1809"/>
      <c r="AF121" s="1809"/>
      <c r="AG121" s="1809"/>
      <c r="AH121" s="1809"/>
      <c r="AI121" s="1809"/>
      <c r="AJ121" s="1809"/>
      <c r="AK121" s="1809"/>
      <c r="AL121" s="1809"/>
      <c r="AM121" s="1809"/>
      <c r="AN121" s="1809"/>
      <c r="AO121" s="1809"/>
      <c r="AP121" s="1809"/>
      <c r="AQ121" s="1809"/>
    </row>
    <row r="122" spans="1:43" ht="32.1" customHeight="1">
      <c r="A122" s="1846"/>
      <c r="B122" s="1845" t="s">
        <v>1052</v>
      </c>
      <c r="C122" s="1837"/>
      <c r="D122" s="1846"/>
      <c r="E122" s="1846"/>
      <c r="F122" s="1846"/>
      <c r="G122" s="1846"/>
      <c r="H122" s="1846"/>
      <c r="I122" s="1846"/>
      <c r="J122" s="1846">
        <f>J123+J124+J125+J126+J127</f>
        <v>6</v>
      </c>
      <c r="K122" s="1846">
        <f t="shared" ref="K122:L122" si="52">K123+K124+K125+K126+K127</f>
        <v>134</v>
      </c>
      <c r="L122" s="1846">
        <f t="shared" si="52"/>
        <v>4</v>
      </c>
      <c r="M122" s="1846"/>
      <c r="N122" s="1846">
        <v>1.5</v>
      </c>
      <c r="O122" s="1846"/>
      <c r="P122" s="1846"/>
      <c r="Q122" s="1846">
        <f>SUM(Q123:Q127)</f>
        <v>6</v>
      </c>
      <c r="R122" s="1847">
        <f t="shared" ref="R122:X122" si="53">SUM(R123:R127)</f>
        <v>9.0666666666666664</v>
      </c>
      <c r="S122" s="1846">
        <f t="shared" si="53"/>
        <v>0</v>
      </c>
      <c r="T122" s="1847">
        <f t="shared" si="53"/>
        <v>9.0666666666666664</v>
      </c>
      <c r="U122" s="1847">
        <f t="shared" si="53"/>
        <v>0</v>
      </c>
      <c r="V122" s="1847">
        <f t="shared" si="53"/>
        <v>9</v>
      </c>
      <c r="W122" s="1846">
        <f t="shared" si="53"/>
        <v>1</v>
      </c>
      <c r="X122" s="1847">
        <f t="shared" si="53"/>
        <v>6.6666666666666666E-2</v>
      </c>
      <c r="Y122" s="1846"/>
      <c r="Z122" s="1848"/>
      <c r="AA122" s="1847"/>
      <c r="AB122" s="1847"/>
      <c r="AC122" s="1846"/>
      <c r="AD122" s="1809"/>
      <c r="AE122" s="1809"/>
      <c r="AF122" s="1809"/>
      <c r="AG122" s="1809"/>
      <c r="AH122" s="1809"/>
      <c r="AI122" s="1809"/>
      <c r="AJ122" s="1809"/>
      <c r="AK122" s="1809"/>
      <c r="AL122" s="1809"/>
      <c r="AM122" s="1809"/>
      <c r="AN122" s="1809"/>
      <c r="AO122" s="1809"/>
      <c r="AP122" s="1809"/>
      <c r="AQ122" s="1809"/>
    </row>
    <row r="123" spans="1:43" ht="32.1" customHeight="1">
      <c r="A123" s="1846"/>
      <c r="B123" s="1845" t="s">
        <v>129</v>
      </c>
      <c r="C123" s="1837"/>
      <c r="D123" s="1846"/>
      <c r="E123" s="1846"/>
      <c r="F123" s="1846"/>
      <c r="G123" s="1846"/>
      <c r="H123" s="1846"/>
      <c r="I123" s="1846"/>
      <c r="J123" s="1846">
        <v>1</v>
      </c>
      <c r="K123" s="1846">
        <v>24</v>
      </c>
      <c r="L123" s="1846">
        <v>1</v>
      </c>
      <c r="M123" s="1846"/>
      <c r="N123" s="1846">
        <v>1.5</v>
      </c>
      <c r="O123" s="1846">
        <v>30</v>
      </c>
      <c r="P123" s="1846">
        <v>15</v>
      </c>
      <c r="Q123" s="1846">
        <v>1</v>
      </c>
      <c r="R123" s="1843">
        <f>S123+T123+Z123</f>
        <v>1.5</v>
      </c>
      <c r="S123" s="1846"/>
      <c r="T123" s="1847">
        <f t="shared" ref="T123:T127" si="54">U123+V123+X123+Y123</f>
        <v>1.5</v>
      </c>
      <c r="U123" s="1847"/>
      <c r="V123" s="1847">
        <f>Q123*N123</f>
        <v>1.5</v>
      </c>
      <c r="W123" s="1846"/>
      <c r="X123" s="1847"/>
      <c r="Y123" s="1846"/>
      <c r="Z123" s="1848"/>
      <c r="AA123" s="1847"/>
      <c r="AB123" s="1847"/>
      <c r="AC123" s="1846"/>
      <c r="AD123" s="1809"/>
      <c r="AE123" s="1809"/>
      <c r="AF123" s="1809"/>
      <c r="AG123" s="1809"/>
      <c r="AH123" s="1809"/>
      <c r="AI123" s="1809"/>
      <c r="AJ123" s="1809"/>
      <c r="AK123" s="1809"/>
      <c r="AL123" s="1809"/>
      <c r="AM123" s="1809"/>
      <c r="AN123" s="1809"/>
      <c r="AO123" s="1809"/>
      <c r="AP123" s="1809"/>
      <c r="AQ123" s="1809"/>
    </row>
    <row r="124" spans="1:43" ht="32.1" customHeight="1">
      <c r="A124" s="1846"/>
      <c r="B124" s="1845" t="s">
        <v>130</v>
      </c>
      <c r="C124" s="1837"/>
      <c r="D124" s="1846"/>
      <c r="E124" s="1846"/>
      <c r="F124" s="1846"/>
      <c r="G124" s="1846"/>
      <c r="H124" s="1846"/>
      <c r="I124" s="1846"/>
      <c r="J124" s="1846">
        <v>1</v>
      </c>
      <c r="K124" s="1846">
        <v>23</v>
      </c>
      <c r="L124" s="1846">
        <v>1</v>
      </c>
      <c r="M124" s="1846"/>
      <c r="N124" s="1846">
        <v>1.5</v>
      </c>
      <c r="O124" s="1846">
        <v>30</v>
      </c>
      <c r="P124" s="1846">
        <v>15</v>
      </c>
      <c r="Q124" s="1846">
        <v>1</v>
      </c>
      <c r="R124" s="1843">
        <f>S124+T124+Z124</f>
        <v>1.5</v>
      </c>
      <c r="S124" s="1846"/>
      <c r="T124" s="1847">
        <f t="shared" si="54"/>
        <v>1.5</v>
      </c>
      <c r="U124" s="1847"/>
      <c r="V124" s="1847">
        <f>Q124*N124</f>
        <v>1.5</v>
      </c>
      <c r="W124" s="1846"/>
      <c r="X124" s="1847"/>
      <c r="Y124" s="1846"/>
      <c r="Z124" s="1848"/>
      <c r="AA124" s="1847"/>
      <c r="AB124" s="1847"/>
      <c r="AC124" s="1846"/>
      <c r="AD124" s="1809"/>
      <c r="AE124" s="1809"/>
      <c r="AF124" s="1809"/>
      <c r="AG124" s="1809"/>
      <c r="AH124" s="1809"/>
      <c r="AI124" s="1809"/>
      <c r="AJ124" s="1809"/>
      <c r="AK124" s="1809"/>
      <c r="AL124" s="1809"/>
      <c r="AM124" s="1809"/>
      <c r="AN124" s="1809"/>
      <c r="AO124" s="1809"/>
      <c r="AP124" s="1809"/>
      <c r="AQ124" s="1809"/>
    </row>
    <row r="125" spans="1:43" s="1863" customFormat="1" ht="32.1" customHeight="1">
      <c r="A125" s="1846"/>
      <c r="B125" s="1845" t="s">
        <v>131</v>
      </c>
      <c r="C125" s="1837"/>
      <c r="D125" s="1846"/>
      <c r="E125" s="1846"/>
      <c r="F125" s="1846"/>
      <c r="G125" s="1846"/>
      <c r="H125" s="1846"/>
      <c r="I125" s="1846"/>
      <c r="J125" s="1846">
        <v>1</v>
      </c>
      <c r="K125" s="1846">
        <v>25</v>
      </c>
      <c r="L125" s="1846">
        <v>1</v>
      </c>
      <c r="M125" s="1846"/>
      <c r="N125" s="1846">
        <v>1.5</v>
      </c>
      <c r="O125" s="1846">
        <v>30</v>
      </c>
      <c r="P125" s="1846">
        <v>15</v>
      </c>
      <c r="Q125" s="1846">
        <v>1</v>
      </c>
      <c r="R125" s="1843">
        <f>S125+T125+Z125</f>
        <v>1.5</v>
      </c>
      <c r="S125" s="1846"/>
      <c r="T125" s="1847">
        <f t="shared" si="54"/>
        <v>1.5</v>
      </c>
      <c r="U125" s="1847"/>
      <c r="V125" s="1847">
        <f>Q125*N125</f>
        <v>1.5</v>
      </c>
      <c r="W125" s="1846"/>
      <c r="X125" s="1847"/>
      <c r="Y125" s="1846"/>
      <c r="Z125" s="1848"/>
      <c r="AA125" s="1847"/>
      <c r="AB125" s="1847"/>
      <c r="AC125" s="1846"/>
      <c r="AD125" s="1849"/>
      <c r="AE125" s="1849"/>
      <c r="AF125" s="1849"/>
      <c r="AG125" s="1849"/>
      <c r="AH125" s="1849"/>
      <c r="AI125" s="1849"/>
      <c r="AJ125" s="1849"/>
      <c r="AK125" s="1849"/>
      <c r="AL125" s="1849"/>
      <c r="AM125" s="1849"/>
      <c r="AN125" s="1849"/>
      <c r="AO125" s="1849"/>
      <c r="AP125" s="1849"/>
      <c r="AQ125" s="1849"/>
    </row>
    <row r="126" spans="1:43" ht="32.1" customHeight="1">
      <c r="A126" s="1846"/>
      <c r="B126" s="1845" t="s">
        <v>132</v>
      </c>
      <c r="C126" s="1837"/>
      <c r="D126" s="1846"/>
      <c r="E126" s="1846"/>
      <c r="F126" s="1846"/>
      <c r="G126" s="1846"/>
      <c r="H126" s="1846"/>
      <c r="I126" s="1846"/>
      <c r="J126" s="1846">
        <v>1</v>
      </c>
      <c r="K126" s="1846">
        <v>31</v>
      </c>
      <c r="L126" s="1846">
        <v>0</v>
      </c>
      <c r="M126" s="1846"/>
      <c r="N126" s="1846">
        <v>1.5</v>
      </c>
      <c r="O126" s="1846">
        <v>30</v>
      </c>
      <c r="P126" s="1846">
        <v>15</v>
      </c>
      <c r="Q126" s="1846">
        <v>1</v>
      </c>
      <c r="R126" s="1843">
        <f>S126+T126+Z126</f>
        <v>1.5666666666666667</v>
      </c>
      <c r="S126" s="1846"/>
      <c r="T126" s="1847">
        <f t="shared" si="54"/>
        <v>1.5666666666666667</v>
      </c>
      <c r="U126" s="1847"/>
      <c r="V126" s="1847">
        <f>Q126*N126</f>
        <v>1.5</v>
      </c>
      <c r="W126" s="1846">
        <f>(K126+L126)-(O126*Q126)</f>
        <v>1</v>
      </c>
      <c r="X126" s="1847">
        <f>W126/P126</f>
        <v>6.6666666666666666E-2</v>
      </c>
      <c r="Y126" s="1846"/>
      <c r="Z126" s="1848"/>
      <c r="AA126" s="1847"/>
      <c r="AB126" s="1847"/>
      <c r="AC126" s="1846"/>
      <c r="AD126" s="1809"/>
      <c r="AE126" s="1809"/>
      <c r="AF126" s="1809"/>
      <c r="AG126" s="1809"/>
      <c r="AH126" s="1809"/>
      <c r="AI126" s="1809"/>
      <c r="AJ126" s="1809"/>
      <c r="AK126" s="1809"/>
      <c r="AL126" s="1809"/>
      <c r="AM126" s="1809"/>
      <c r="AN126" s="1809"/>
      <c r="AO126" s="1809"/>
      <c r="AP126" s="1809"/>
      <c r="AQ126" s="1809"/>
    </row>
    <row r="127" spans="1:43" ht="32.1" customHeight="1">
      <c r="A127" s="1846"/>
      <c r="B127" s="1845" t="s">
        <v>133</v>
      </c>
      <c r="C127" s="1837"/>
      <c r="D127" s="1846"/>
      <c r="E127" s="1846"/>
      <c r="F127" s="1846"/>
      <c r="G127" s="1846"/>
      <c r="H127" s="1846"/>
      <c r="I127" s="1846"/>
      <c r="J127" s="1846">
        <v>2</v>
      </c>
      <c r="K127" s="1846">
        <v>31</v>
      </c>
      <c r="L127" s="1846">
        <v>1</v>
      </c>
      <c r="M127" s="1846"/>
      <c r="N127" s="1846">
        <v>1.5</v>
      </c>
      <c r="O127" s="1846">
        <v>30</v>
      </c>
      <c r="P127" s="1846">
        <v>15</v>
      </c>
      <c r="Q127" s="1846">
        <v>2</v>
      </c>
      <c r="R127" s="1843">
        <f>S127+T127+Z127</f>
        <v>3</v>
      </c>
      <c r="S127" s="1846"/>
      <c r="T127" s="1847">
        <f t="shared" si="54"/>
        <v>3</v>
      </c>
      <c r="U127" s="1847"/>
      <c r="V127" s="1847">
        <f>Q127*N127</f>
        <v>3</v>
      </c>
      <c r="W127" s="1846"/>
      <c r="X127" s="1847"/>
      <c r="Y127" s="1846"/>
      <c r="Z127" s="1848"/>
      <c r="AA127" s="1847"/>
      <c r="AB127" s="1847"/>
      <c r="AC127" s="1846"/>
      <c r="AD127" s="1809"/>
      <c r="AE127" s="1809"/>
      <c r="AF127" s="1809"/>
      <c r="AG127" s="1809"/>
      <c r="AH127" s="1809"/>
      <c r="AI127" s="1809"/>
      <c r="AJ127" s="1809"/>
      <c r="AK127" s="1809"/>
      <c r="AL127" s="1809"/>
      <c r="AM127" s="1809"/>
      <c r="AN127" s="1809"/>
      <c r="AO127" s="1809"/>
      <c r="AP127" s="1809"/>
      <c r="AQ127" s="1809"/>
    </row>
    <row r="128" spans="1:43" s="1819" customFormat="1" ht="32.1" customHeight="1">
      <c r="A128" s="1837" t="s">
        <v>156</v>
      </c>
      <c r="B128" s="1838" t="s">
        <v>962</v>
      </c>
      <c r="C128" s="1837">
        <f>C129+C154</f>
        <v>74</v>
      </c>
      <c r="D128" s="1837">
        <f t="shared" ref="D128:AB128" si="55">D129+D154</f>
        <v>6</v>
      </c>
      <c r="E128" s="1837">
        <f t="shared" si="55"/>
        <v>62</v>
      </c>
      <c r="F128" s="1837">
        <f t="shared" si="55"/>
        <v>6</v>
      </c>
      <c r="G128" s="1837">
        <f t="shared" si="55"/>
        <v>0</v>
      </c>
      <c r="H128" s="1837">
        <f t="shared" si="55"/>
        <v>0</v>
      </c>
      <c r="I128" s="1837">
        <f t="shared" si="55"/>
        <v>0</v>
      </c>
      <c r="J128" s="1837">
        <f t="shared" si="55"/>
        <v>39</v>
      </c>
      <c r="K128" s="1837">
        <f t="shared" si="55"/>
        <v>506</v>
      </c>
      <c r="L128" s="1837">
        <f t="shared" si="55"/>
        <v>5</v>
      </c>
      <c r="M128" s="1837">
        <f t="shared" si="55"/>
        <v>0</v>
      </c>
      <c r="N128" s="1837">
        <f t="shared" si="55"/>
        <v>3</v>
      </c>
      <c r="O128" s="1837">
        <f t="shared" si="55"/>
        <v>0</v>
      </c>
      <c r="P128" s="1837">
        <f t="shared" si="55"/>
        <v>0</v>
      </c>
      <c r="Q128" s="1837">
        <f t="shared" si="55"/>
        <v>39</v>
      </c>
      <c r="R128" s="1837">
        <f t="shared" si="55"/>
        <v>78.5</v>
      </c>
      <c r="S128" s="1837">
        <f t="shared" si="55"/>
        <v>6</v>
      </c>
      <c r="T128" s="1839">
        <f t="shared" si="55"/>
        <v>60.5</v>
      </c>
      <c r="U128" s="1839">
        <f t="shared" si="55"/>
        <v>0</v>
      </c>
      <c r="V128" s="1839">
        <f t="shared" si="55"/>
        <v>58.5</v>
      </c>
      <c r="W128" s="1837">
        <f t="shared" si="55"/>
        <v>0</v>
      </c>
      <c r="X128" s="1839">
        <f t="shared" si="55"/>
        <v>0</v>
      </c>
      <c r="Y128" s="1837">
        <f t="shared" si="55"/>
        <v>2</v>
      </c>
      <c r="Z128" s="1840">
        <f t="shared" si="55"/>
        <v>12</v>
      </c>
      <c r="AA128" s="1839">
        <f t="shared" si="55"/>
        <v>-1.0499999999999998</v>
      </c>
      <c r="AB128" s="1839">
        <f t="shared" si="55"/>
        <v>4.1999999999999993</v>
      </c>
      <c r="AC128" s="1846"/>
      <c r="AD128" s="1809"/>
      <c r="AE128" s="1809"/>
      <c r="AF128" s="1809"/>
      <c r="AG128" s="1809"/>
      <c r="AH128" s="1809"/>
      <c r="AI128" s="1809"/>
      <c r="AJ128" s="1809"/>
      <c r="AK128" s="1809"/>
      <c r="AL128" s="1809"/>
      <c r="AM128" s="1809"/>
      <c r="AN128" s="1809"/>
      <c r="AO128" s="1809"/>
      <c r="AP128" s="1809"/>
      <c r="AQ128" s="1809"/>
    </row>
    <row r="129" spans="1:43" ht="32.1" customHeight="1">
      <c r="A129" s="1837">
        <v>1</v>
      </c>
      <c r="B129" s="1838" t="s">
        <v>1053</v>
      </c>
      <c r="C129" s="1837">
        <f>D129+E129+F129</f>
        <v>40</v>
      </c>
      <c r="D129" s="1837">
        <v>3</v>
      </c>
      <c r="E129" s="1837">
        <v>34</v>
      </c>
      <c r="F129" s="1837">
        <v>3</v>
      </c>
      <c r="G129" s="1837"/>
      <c r="H129" s="1837"/>
      <c r="I129" s="1837"/>
      <c r="J129" s="1837">
        <v>23</v>
      </c>
      <c r="K129" s="1837">
        <v>336</v>
      </c>
      <c r="L129" s="1837">
        <v>3</v>
      </c>
      <c r="M129" s="1837"/>
      <c r="N129" s="1846">
        <v>1.5</v>
      </c>
      <c r="O129" s="1837"/>
      <c r="P129" s="1837"/>
      <c r="Q129" s="1837">
        <f>Q130+Q136+Q142+Q148</f>
        <v>23</v>
      </c>
      <c r="R129" s="1839">
        <f t="shared" ref="R129:Z129" si="56">R130+R136+R142+R148</f>
        <v>44.5</v>
      </c>
      <c r="S129" s="1837">
        <f t="shared" si="56"/>
        <v>3</v>
      </c>
      <c r="T129" s="1839">
        <f t="shared" si="56"/>
        <v>35.5</v>
      </c>
      <c r="U129" s="1839">
        <f t="shared" si="56"/>
        <v>0</v>
      </c>
      <c r="V129" s="1839">
        <f t="shared" si="56"/>
        <v>34.5</v>
      </c>
      <c r="W129" s="1837">
        <f t="shared" si="56"/>
        <v>0</v>
      </c>
      <c r="X129" s="1839">
        <f t="shared" si="56"/>
        <v>0</v>
      </c>
      <c r="Y129" s="1837">
        <f t="shared" si="56"/>
        <v>1</v>
      </c>
      <c r="Z129" s="1840">
        <f t="shared" si="56"/>
        <v>6</v>
      </c>
      <c r="AA129" s="1839">
        <f>(T129-E129)*70%</f>
        <v>1.0499999999999998</v>
      </c>
      <c r="AB129" s="1839">
        <f>(Z129-F129)*70%</f>
        <v>2.0999999999999996</v>
      </c>
      <c r="AC129" s="1837"/>
      <c r="AD129" s="1809"/>
      <c r="AE129" s="1809"/>
      <c r="AF129" s="1809"/>
      <c r="AG129" s="1809"/>
      <c r="AH129" s="1809"/>
      <c r="AI129" s="1809"/>
      <c r="AJ129" s="1809"/>
      <c r="AK129" s="1809"/>
      <c r="AL129" s="1809"/>
      <c r="AM129" s="1809"/>
      <c r="AN129" s="1809"/>
      <c r="AO129" s="1809"/>
      <c r="AP129" s="1809"/>
      <c r="AQ129" s="1809"/>
    </row>
    <row r="130" spans="1:43" ht="32.1" customHeight="1">
      <c r="A130" s="1837"/>
      <c r="B130" s="1838" t="s">
        <v>500</v>
      </c>
      <c r="C130" s="1837"/>
      <c r="D130" s="1837"/>
      <c r="E130" s="1837"/>
      <c r="F130" s="1837"/>
      <c r="G130" s="1837"/>
      <c r="H130" s="1837"/>
      <c r="I130" s="1837"/>
      <c r="J130" s="1837">
        <v>10</v>
      </c>
      <c r="K130" s="1837">
        <v>219</v>
      </c>
      <c r="L130" s="1837">
        <v>0</v>
      </c>
      <c r="M130" s="1837">
        <v>0</v>
      </c>
      <c r="N130" s="1846">
        <v>1.5</v>
      </c>
      <c r="O130" s="1837"/>
      <c r="P130" s="1837"/>
      <c r="Q130" s="1837">
        <f>SUM(Q131:Q135)</f>
        <v>10</v>
      </c>
      <c r="R130" s="1839">
        <f t="shared" ref="R130:Z130" si="57">SUM(R131:R135)</f>
        <v>25</v>
      </c>
      <c r="S130" s="1837">
        <f t="shared" si="57"/>
        <v>3</v>
      </c>
      <c r="T130" s="1839">
        <f t="shared" si="57"/>
        <v>16</v>
      </c>
      <c r="U130" s="1839">
        <f t="shared" si="57"/>
        <v>0</v>
      </c>
      <c r="V130" s="1839">
        <f t="shared" si="57"/>
        <v>15</v>
      </c>
      <c r="W130" s="1837">
        <f t="shared" si="57"/>
        <v>0</v>
      </c>
      <c r="X130" s="1839">
        <f t="shared" si="57"/>
        <v>0</v>
      </c>
      <c r="Y130" s="1837">
        <f t="shared" si="57"/>
        <v>1</v>
      </c>
      <c r="Z130" s="1840">
        <f t="shared" si="57"/>
        <v>6</v>
      </c>
      <c r="AA130" s="1839"/>
      <c r="AB130" s="1839"/>
      <c r="AC130" s="1837"/>
      <c r="AD130" s="1809"/>
      <c r="AE130" s="1809"/>
      <c r="AF130" s="1809"/>
      <c r="AG130" s="1809"/>
      <c r="AH130" s="1809"/>
      <c r="AI130" s="1809"/>
      <c r="AJ130" s="1809"/>
      <c r="AK130" s="1809"/>
      <c r="AL130" s="1809"/>
      <c r="AM130" s="1809"/>
      <c r="AN130" s="1809"/>
      <c r="AO130" s="1809"/>
      <c r="AP130" s="1809"/>
      <c r="AQ130" s="1809"/>
    </row>
    <row r="131" spans="1:43" ht="32.1" customHeight="1">
      <c r="A131" s="1837"/>
      <c r="B131" s="1845" t="s">
        <v>129</v>
      </c>
      <c r="C131" s="1837"/>
      <c r="D131" s="1846"/>
      <c r="E131" s="1846"/>
      <c r="F131" s="1846"/>
      <c r="G131" s="1846"/>
      <c r="H131" s="1846"/>
      <c r="I131" s="1846"/>
      <c r="J131" s="1846">
        <v>2</v>
      </c>
      <c r="K131" s="1846">
        <v>42</v>
      </c>
      <c r="L131" s="1846"/>
      <c r="M131" s="1846"/>
      <c r="N131" s="1846">
        <v>1.5</v>
      </c>
      <c r="O131" s="1846">
        <v>30</v>
      </c>
      <c r="P131" s="1846">
        <v>15</v>
      </c>
      <c r="Q131" s="1846">
        <v>2</v>
      </c>
      <c r="R131" s="1843">
        <f>S131+T131+Z131</f>
        <v>13</v>
      </c>
      <c r="S131" s="1846">
        <v>3</v>
      </c>
      <c r="T131" s="1847">
        <f t="shared" ref="T131:T135" si="58">U131+V131+X131+Y131</f>
        <v>4</v>
      </c>
      <c r="U131" s="1847"/>
      <c r="V131" s="1847">
        <f>Q131*N131</f>
        <v>3</v>
      </c>
      <c r="W131" s="1846"/>
      <c r="X131" s="1847"/>
      <c r="Y131" s="1846">
        <v>1</v>
      </c>
      <c r="Z131" s="1848">
        <v>6</v>
      </c>
      <c r="AA131" s="1847"/>
      <c r="AB131" s="1847"/>
      <c r="AC131" s="1846"/>
      <c r="AD131" s="1809"/>
      <c r="AE131" s="1809"/>
      <c r="AF131" s="1809"/>
      <c r="AG131" s="1809"/>
      <c r="AH131" s="1809"/>
      <c r="AI131" s="1809"/>
      <c r="AJ131" s="1809"/>
      <c r="AK131" s="1809"/>
      <c r="AL131" s="1809"/>
      <c r="AM131" s="1809"/>
      <c r="AN131" s="1809"/>
      <c r="AO131" s="1809"/>
      <c r="AP131" s="1809"/>
      <c r="AQ131" s="1809"/>
    </row>
    <row r="132" spans="1:43" ht="32.1" customHeight="1">
      <c r="A132" s="1837"/>
      <c r="B132" s="1845" t="s">
        <v>130</v>
      </c>
      <c r="C132" s="1837"/>
      <c r="D132" s="1846"/>
      <c r="E132" s="1846"/>
      <c r="F132" s="1846"/>
      <c r="G132" s="1846"/>
      <c r="H132" s="1846"/>
      <c r="I132" s="1846"/>
      <c r="J132" s="1846">
        <v>2</v>
      </c>
      <c r="K132" s="1846">
        <v>38</v>
      </c>
      <c r="L132" s="1846"/>
      <c r="M132" s="1846"/>
      <c r="N132" s="1846">
        <v>1.5</v>
      </c>
      <c r="O132" s="1846">
        <v>30</v>
      </c>
      <c r="P132" s="1846">
        <v>15</v>
      </c>
      <c r="Q132" s="1846">
        <v>2</v>
      </c>
      <c r="R132" s="1843">
        <f>S132+T132+Z132</f>
        <v>3</v>
      </c>
      <c r="S132" s="1846"/>
      <c r="T132" s="1847">
        <f t="shared" si="58"/>
        <v>3</v>
      </c>
      <c r="U132" s="1847"/>
      <c r="V132" s="1847">
        <f>Q132*N132</f>
        <v>3</v>
      </c>
      <c r="W132" s="1846"/>
      <c r="X132" s="1847"/>
      <c r="Y132" s="1846"/>
      <c r="Z132" s="1848"/>
      <c r="AA132" s="1847"/>
      <c r="AB132" s="1847"/>
      <c r="AC132" s="1846"/>
      <c r="AD132" s="1809"/>
      <c r="AE132" s="1809"/>
      <c r="AF132" s="1809"/>
      <c r="AG132" s="1809"/>
      <c r="AH132" s="1809"/>
      <c r="AI132" s="1809"/>
      <c r="AJ132" s="1809"/>
      <c r="AK132" s="1809"/>
      <c r="AL132" s="1809"/>
      <c r="AM132" s="1809"/>
      <c r="AN132" s="1809"/>
      <c r="AO132" s="1809"/>
      <c r="AP132" s="1809"/>
      <c r="AQ132" s="1809"/>
    </row>
    <row r="133" spans="1:43" ht="32.1" customHeight="1">
      <c r="A133" s="1837"/>
      <c r="B133" s="1845" t="s">
        <v>131</v>
      </c>
      <c r="C133" s="1837"/>
      <c r="D133" s="1846"/>
      <c r="E133" s="1846"/>
      <c r="F133" s="1846"/>
      <c r="G133" s="1846"/>
      <c r="H133" s="1846"/>
      <c r="I133" s="1846"/>
      <c r="J133" s="1846">
        <v>2</v>
      </c>
      <c r="K133" s="1846">
        <v>40</v>
      </c>
      <c r="L133" s="1846"/>
      <c r="M133" s="1846"/>
      <c r="N133" s="1846">
        <v>1.5</v>
      </c>
      <c r="O133" s="1846">
        <v>30</v>
      </c>
      <c r="P133" s="1846">
        <v>15</v>
      </c>
      <c r="Q133" s="1846">
        <v>2</v>
      </c>
      <c r="R133" s="1843">
        <f>S133+T133+Z133</f>
        <v>3</v>
      </c>
      <c r="S133" s="1846"/>
      <c r="T133" s="1847">
        <f t="shared" si="58"/>
        <v>3</v>
      </c>
      <c r="U133" s="1847"/>
      <c r="V133" s="1847">
        <f>Q133*N133</f>
        <v>3</v>
      </c>
      <c r="W133" s="1846"/>
      <c r="X133" s="1847"/>
      <c r="Y133" s="1846"/>
      <c r="Z133" s="1848"/>
      <c r="AA133" s="1847"/>
      <c r="AB133" s="1847"/>
      <c r="AC133" s="1846"/>
      <c r="AD133" s="1809"/>
      <c r="AE133" s="1809"/>
      <c r="AF133" s="1809"/>
      <c r="AG133" s="1809"/>
      <c r="AH133" s="1809"/>
      <c r="AI133" s="1809"/>
      <c r="AJ133" s="1809"/>
      <c r="AK133" s="1809"/>
      <c r="AL133" s="1809"/>
      <c r="AM133" s="1809"/>
      <c r="AN133" s="1809"/>
      <c r="AO133" s="1809"/>
      <c r="AP133" s="1809"/>
      <c r="AQ133" s="1809"/>
    </row>
    <row r="134" spans="1:43" ht="32.1" customHeight="1">
      <c r="A134" s="1837"/>
      <c r="B134" s="1845" t="s">
        <v>132</v>
      </c>
      <c r="C134" s="1837"/>
      <c r="D134" s="1846"/>
      <c r="E134" s="1846"/>
      <c r="F134" s="1846"/>
      <c r="G134" s="1846"/>
      <c r="H134" s="1846"/>
      <c r="I134" s="1846"/>
      <c r="J134" s="1846">
        <v>2</v>
      </c>
      <c r="K134" s="1846">
        <v>41</v>
      </c>
      <c r="L134" s="1846"/>
      <c r="M134" s="1846"/>
      <c r="N134" s="1846">
        <v>1.5</v>
      </c>
      <c r="O134" s="1846">
        <v>30</v>
      </c>
      <c r="P134" s="1846">
        <v>15</v>
      </c>
      <c r="Q134" s="1846">
        <v>2</v>
      </c>
      <c r="R134" s="1843">
        <f>S134+T134+Z134</f>
        <v>3</v>
      </c>
      <c r="S134" s="1837"/>
      <c r="T134" s="1847">
        <f t="shared" si="58"/>
        <v>3</v>
      </c>
      <c r="U134" s="1847"/>
      <c r="V134" s="1847">
        <f>Q134*N134</f>
        <v>3</v>
      </c>
      <c r="W134" s="1846"/>
      <c r="X134" s="1847"/>
      <c r="Y134" s="1846"/>
      <c r="Z134" s="1848"/>
      <c r="AA134" s="1847"/>
      <c r="AB134" s="1847"/>
      <c r="AC134" s="1846"/>
      <c r="AD134" s="1809"/>
      <c r="AE134" s="1809"/>
      <c r="AF134" s="1809"/>
      <c r="AG134" s="1809"/>
      <c r="AH134" s="1809"/>
      <c r="AI134" s="1809"/>
      <c r="AJ134" s="1809"/>
      <c r="AK134" s="1809"/>
      <c r="AL134" s="1809"/>
      <c r="AM134" s="1809"/>
      <c r="AN134" s="1809"/>
      <c r="AO134" s="1809"/>
      <c r="AP134" s="1809"/>
      <c r="AQ134" s="1809"/>
    </row>
    <row r="135" spans="1:43" ht="32.1" customHeight="1">
      <c r="A135" s="1837"/>
      <c r="B135" s="1845" t="s">
        <v>133</v>
      </c>
      <c r="C135" s="1837"/>
      <c r="D135" s="1846"/>
      <c r="E135" s="1846"/>
      <c r="F135" s="1846"/>
      <c r="G135" s="1846"/>
      <c r="H135" s="1846"/>
      <c r="I135" s="1846"/>
      <c r="J135" s="1846">
        <v>2</v>
      </c>
      <c r="K135" s="1846">
        <v>59</v>
      </c>
      <c r="L135" s="1846"/>
      <c r="M135" s="1846"/>
      <c r="N135" s="1846">
        <v>1.5</v>
      </c>
      <c r="O135" s="1846">
        <v>30</v>
      </c>
      <c r="P135" s="1846">
        <v>15</v>
      </c>
      <c r="Q135" s="1846">
        <v>2</v>
      </c>
      <c r="R135" s="1843">
        <f>S135+T135+Z135</f>
        <v>3</v>
      </c>
      <c r="S135" s="1846"/>
      <c r="T135" s="1847">
        <f t="shared" si="58"/>
        <v>3</v>
      </c>
      <c r="U135" s="1847"/>
      <c r="V135" s="1847">
        <f>Q135*N135</f>
        <v>3</v>
      </c>
      <c r="W135" s="1846"/>
      <c r="X135" s="1847"/>
      <c r="Y135" s="1846"/>
      <c r="Z135" s="1848"/>
      <c r="AA135" s="1847"/>
      <c r="AB135" s="1847"/>
      <c r="AC135" s="1846"/>
      <c r="AD135" s="1809"/>
      <c r="AE135" s="1809"/>
      <c r="AF135" s="1809"/>
      <c r="AG135" s="1809"/>
      <c r="AH135" s="1809"/>
      <c r="AI135" s="1809"/>
      <c r="AJ135" s="1809"/>
      <c r="AK135" s="1809"/>
      <c r="AL135" s="1809"/>
      <c r="AM135" s="1809"/>
      <c r="AN135" s="1809"/>
      <c r="AO135" s="1809"/>
      <c r="AP135" s="1809"/>
      <c r="AQ135" s="1809"/>
    </row>
    <row r="136" spans="1:43" ht="32.1" customHeight="1">
      <c r="A136" s="1837"/>
      <c r="B136" s="1838" t="s">
        <v>964</v>
      </c>
      <c r="C136" s="1837"/>
      <c r="D136" s="1837"/>
      <c r="E136" s="1837"/>
      <c r="F136" s="1837"/>
      <c r="G136" s="1837"/>
      <c r="H136" s="1837"/>
      <c r="I136" s="1837"/>
      <c r="J136" s="1837">
        <v>5</v>
      </c>
      <c r="K136" s="1837">
        <v>77</v>
      </c>
      <c r="L136" s="1837">
        <v>1</v>
      </c>
      <c r="M136" s="1837"/>
      <c r="N136" s="1846">
        <v>1.5</v>
      </c>
      <c r="O136" s="1846"/>
      <c r="P136" s="1846"/>
      <c r="Q136" s="1837">
        <f>SUM(Q137:Q141)</f>
        <v>5</v>
      </c>
      <c r="R136" s="1839">
        <f t="shared" ref="R136:Z136" si="59">SUM(R137:R141)</f>
        <v>7.5</v>
      </c>
      <c r="S136" s="1837">
        <f t="shared" si="59"/>
        <v>0</v>
      </c>
      <c r="T136" s="1839">
        <f t="shared" si="59"/>
        <v>7.5</v>
      </c>
      <c r="U136" s="1839">
        <f t="shared" si="59"/>
        <v>0</v>
      </c>
      <c r="V136" s="1839">
        <f t="shared" si="59"/>
        <v>7.5</v>
      </c>
      <c r="W136" s="1837">
        <f t="shared" si="59"/>
        <v>0</v>
      </c>
      <c r="X136" s="1839">
        <f t="shared" si="59"/>
        <v>0</v>
      </c>
      <c r="Y136" s="1837">
        <f t="shared" si="59"/>
        <v>0</v>
      </c>
      <c r="Z136" s="1840">
        <f t="shared" si="59"/>
        <v>0</v>
      </c>
      <c r="AA136" s="1839"/>
      <c r="AB136" s="1839"/>
      <c r="AC136" s="1837"/>
      <c r="AD136" s="1809"/>
      <c r="AE136" s="1809"/>
      <c r="AF136" s="1809"/>
      <c r="AG136" s="1809"/>
      <c r="AH136" s="1809"/>
      <c r="AI136" s="1809"/>
      <c r="AJ136" s="1809"/>
      <c r="AK136" s="1809"/>
      <c r="AL136" s="1809"/>
      <c r="AM136" s="1809"/>
      <c r="AN136" s="1809"/>
      <c r="AO136" s="1809"/>
      <c r="AP136" s="1809"/>
      <c r="AQ136" s="1809"/>
    </row>
    <row r="137" spans="1:43" ht="32.1" customHeight="1">
      <c r="A137" s="1837"/>
      <c r="B137" s="1845" t="s">
        <v>129</v>
      </c>
      <c r="C137" s="1837"/>
      <c r="D137" s="1846"/>
      <c r="E137" s="1846"/>
      <c r="F137" s="1846"/>
      <c r="G137" s="1846"/>
      <c r="H137" s="1846"/>
      <c r="I137" s="1846"/>
      <c r="J137" s="1846">
        <v>1</v>
      </c>
      <c r="K137" s="1846">
        <v>13</v>
      </c>
      <c r="L137" s="1846"/>
      <c r="M137" s="1846"/>
      <c r="N137" s="1846">
        <v>1.5</v>
      </c>
      <c r="O137" s="1846">
        <v>30</v>
      </c>
      <c r="P137" s="1846">
        <v>15</v>
      </c>
      <c r="Q137" s="1846">
        <v>1</v>
      </c>
      <c r="R137" s="1843">
        <f>S137+T137+Z137</f>
        <v>1.5</v>
      </c>
      <c r="S137" s="1846"/>
      <c r="T137" s="1847">
        <f t="shared" ref="T137:T141" si="60">U137+V137+X137+Y137</f>
        <v>1.5</v>
      </c>
      <c r="U137" s="1847"/>
      <c r="V137" s="1847">
        <f>Q137*N137</f>
        <v>1.5</v>
      </c>
      <c r="W137" s="1846"/>
      <c r="X137" s="1847"/>
      <c r="Y137" s="1846"/>
      <c r="Z137" s="1848"/>
      <c r="AA137" s="1847"/>
      <c r="AB137" s="1847"/>
      <c r="AC137" s="1846"/>
      <c r="AD137" s="1809"/>
      <c r="AE137" s="1809"/>
      <c r="AF137" s="1809"/>
      <c r="AG137" s="1809"/>
      <c r="AH137" s="1809"/>
      <c r="AI137" s="1809"/>
      <c r="AJ137" s="1809"/>
      <c r="AK137" s="1809"/>
      <c r="AL137" s="1809"/>
      <c r="AM137" s="1809"/>
      <c r="AN137" s="1809"/>
      <c r="AO137" s="1809"/>
      <c r="AP137" s="1809"/>
      <c r="AQ137" s="1809"/>
    </row>
    <row r="138" spans="1:43" ht="32.1" customHeight="1">
      <c r="A138" s="1837"/>
      <c r="B138" s="1845" t="s">
        <v>130</v>
      </c>
      <c r="C138" s="1837"/>
      <c r="D138" s="1846"/>
      <c r="E138" s="1846"/>
      <c r="F138" s="1846"/>
      <c r="G138" s="1846"/>
      <c r="H138" s="1846"/>
      <c r="I138" s="1846"/>
      <c r="J138" s="1846">
        <v>1</v>
      </c>
      <c r="K138" s="1846">
        <v>14</v>
      </c>
      <c r="L138" s="1846"/>
      <c r="M138" s="1846"/>
      <c r="N138" s="1846">
        <v>1.5</v>
      </c>
      <c r="O138" s="1846">
        <v>30</v>
      </c>
      <c r="P138" s="1846">
        <v>15</v>
      </c>
      <c r="Q138" s="1846">
        <v>1</v>
      </c>
      <c r="R138" s="1843">
        <f>S138+T138+Z138</f>
        <v>1.5</v>
      </c>
      <c r="S138" s="1846"/>
      <c r="T138" s="1847">
        <f t="shared" si="60"/>
        <v>1.5</v>
      </c>
      <c r="U138" s="1847"/>
      <c r="V138" s="1847">
        <f>Q138*N138</f>
        <v>1.5</v>
      </c>
      <c r="W138" s="1846"/>
      <c r="X138" s="1847"/>
      <c r="Y138" s="1846"/>
      <c r="Z138" s="1848"/>
      <c r="AA138" s="1847"/>
      <c r="AB138" s="1847"/>
      <c r="AC138" s="1846"/>
      <c r="AD138" s="1809"/>
      <c r="AE138" s="1809"/>
      <c r="AF138" s="1809"/>
      <c r="AG138" s="1809"/>
      <c r="AH138" s="1809"/>
      <c r="AI138" s="1809"/>
      <c r="AJ138" s="1809"/>
      <c r="AK138" s="1809"/>
      <c r="AL138" s="1809"/>
      <c r="AM138" s="1809"/>
      <c r="AN138" s="1809"/>
      <c r="AO138" s="1809"/>
      <c r="AP138" s="1809"/>
      <c r="AQ138" s="1809"/>
    </row>
    <row r="139" spans="1:43" ht="32.1" customHeight="1">
      <c r="A139" s="1837"/>
      <c r="B139" s="1845" t="s">
        <v>131</v>
      </c>
      <c r="C139" s="1837"/>
      <c r="D139" s="1846"/>
      <c r="E139" s="1846"/>
      <c r="F139" s="1846"/>
      <c r="G139" s="1846"/>
      <c r="H139" s="1846"/>
      <c r="I139" s="1846"/>
      <c r="J139" s="1846">
        <v>1</v>
      </c>
      <c r="K139" s="1846">
        <v>20</v>
      </c>
      <c r="L139" s="1846"/>
      <c r="M139" s="1846"/>
      <c r="N139" s="1846">
        <v>1.5</v>
      </c>
      <c r="O139" s="1846">
        <v>30</v>
      </c>
      <c r="P139" s="1846">
        <v>15</v>
      </c>
      <c r="Q139" s="1846">
        <v>1</v>
      </c>
      <c r="R139" s="1843">
        <f>S139+T139+Z139</f>
        <v>1.5</v>
      </c>
      <c r="S139" s="1846"/>
      <c r="T139" s="1847">
        <f t="shared" si="60"/>
        <v>1.5</v>
      </c>
      <c r="U139" s="1847"/>
      <c r="V139" s="1847">
        <f>Q139*N139</f>
        <v>1.5</v>
      </c>
      <c r="W139" s="1846"/>
      <c r="X139" s="1847"/>
      <c r="Y139" s="1846"/>
      <c r="Z139" s="1848"/>
      <c r="AA139" s="1847"/>
      <c r="AB139" s="1847"/>
      <c r="AC139" s="1846"/>
      <c r="AD139" s="1809"/>
      <c r="AE139" s="1809"/>
      <c r="AF139" s="1809"/>
      <c r="AG139" s="1809"/>
      <c r="AH139" s="1809"/>
      <c r="AI139" s="1809"/>
      <c r="AJ139" s="1809"/>
      <c r="AK139" s="1809"/>
      <c r="AL139" s="1809"/>
      <c r="AM139" s="1809"/>
      <c r="AN139" s="1809"/>
      <c r="AO139" s="1809"/>
      <c r="AP139" s="1809"/>
      <c r="AQ139" s="1809"/>
    </row>
    <row r="140" spans="1:43" ht="32.1" customHeight="1">
      <c r="A140" s="1837"/>
      <c r="B140" s="1845" t="s">
        <v>132</v>
      </c>
      <c r="C140" s="1837"/>
      <c r="D140" s="1846"/>
      <c r="E140" s="1846"/>
      <c r="F140" s="1846"/>
      <c r="G140" s="1846"/>
      <c r="H140" s="1846"/>
      <c r="I140" s="1846"/>
      <c r="J140" s="1846">
        <v>1</v>
      </c>
      <c r="K140" s="1846">
        <v>14</v>
      </c>
      <c r="L140" s="1846">
        <v>1</v>
      </c>
      <c r="M140" s="1846"/>
      <c r="N140" s="1846">
        <v>1.5</v>
      </c>
      <c r="O140" s="1846">
        <v>30</v>
      </c>
      <c r="P140" s="1846">
        <v>15</v>
      </c>
      <c r="Q140" s="1846">
        <v>1</v>
      </c>
      <c r="R140" s="1843">
        <f>S140+T140+Z140</f>
        <v>1.5</v>
      </c>
      <c r="S140" s="1846"/>
      <c r="T140" s="1847">
        <f t="shared" si="60"/>
        <v>1.5</v>
      </c>
      <c r="U140" s="1847"/>
      <c r="V140" s="1847">
        <f>Q140*N140</f>
        <v>1.5</v>
      </c>
      <c r="W140" s="1846"/>
      <c r="X140" s="1847"/>
      <c r="Y140" s="1846"/>
      <c r="Z140" s="1848"/>
      <c r="AA140" s="1847"/>
      <c r="AB140" s="1847"/>
      <c r="AC140" s="1846"/>
      <c r="AD140" s="1809"/>
      <c r="AE140" s="1809"/>
      <c r="AF140" s="1809"/>
      <c r="AG140" s="1809"/>
      <c r="AH140" s="1809"/>
      <c r="AI140" s="1809"/>
      <c r="AJ140" s="1809"/>
      <c r="AK140" s="1809"/>
      <c r="AL140" s="1809"/>
      <c r="AM140" s="1809"/>
      <c r="AN140" s="1809"/>
      <c r="AO140" s="1809"/>
      <c r="AP140" s="1809"/>
      <c r="AQ140" s="1809"/>
    </row>
    <row r="141" spans="1:43" ht="32.1" customHeight="1">
      <c r="A141" s="1837"/>
      <c r="B141" s="1845" t="s">
        <v>133</v>
      </c>
      <c r="C141" s="1837"/>
      <c r="D141" s="1846"/>
      <c r="E141" s="1846"/>
      <c r="F141" s="1846"/>
      <c r="G141" s="1846"/>
      <c r="H141" s="1846"/>
      <c r="I141" s="1846"/>
      <c r="J141" s="1846">
        <v>1</v>
      </c>
      <c r="K141" s="1846">
        <v>16</v>
      </c>
      <c r="L141" s="1846"/>
      <c r="M141" s="1846"/>
      <c r="N141" s="1846">
        <v>1.5</v>
      </c>
      <c r="O141" s="1846">
        <v>30</v>
      </c>
      <c r="P141" s="1846">
        <v>15</v>
      </c>
      <c r="Q141" s="1846">
        <v>1</v>
      </c>
      <c r="R141" s="1843">
        <f>S141+T141+Z141</f>
        <v>1.5</v>
      </c>
      <c r="S141" s="1846"/>
      <c r="T141" s="1847">
        <f t="shared" si="60"/>
        <v>1.5</v>
      </c>
      <c r="U141" s="1847"/>
      <c r="V141" s="1847">
        <f>Q141*N141</f>
        <v>1.5</v>
      </c>
      <c r="W141" s="1846"/>
      <c r="X141" s="1847"/>
      <c r="Y141" s="1846"/>
      <c r="Z141" s="1848"/>
      <c r="AA141" s="1847"/>
      <c r="AB141" s="1847"/>
      <c r="AC141" s="1846"/>
      <c r="AD141" s="1809"/>
      <c r="AE141" s="1809"/>
      <c r="AF141" s="1809"/>
      <c r="AG141" s="1809"/>
      <c r="AH141" s="1809"/>
      <c r="AI141" s="1809"/>
      <c r="AJ141" s="1809"/>
      <c r="AK141" s="1809"/>
      <c r="AL141" s="1809"/>
      <c r="AM141" s="1809"/>
      <c r="AN141" s="1809"/>
      <c r="AO141" s="1809"/>
      <c r="AP141" s="1809"/>
      <c r="AQ141" s="1809"/>
    </row>
    <row r="142" spans="1:43" ht="32.1" customHeight="1">
      <c r="A142" s="1837"/>
      <c r="B142" s="1838" t="s">
        <v>1054</v>
      </c>
      <c r="C142" s="1837"/>
      <c r="D142" s="1837"/>
      <c r="E142" s="1837"/>
      <c r="F142" s="1837"/>
      <c r="G142" s="1837"/>
      <c r="H142" s="1837"/>
      <c r="I142" s="1837"/>
      <c r="J142" s="1837">
        <v>3</v>
      </c>
      <c r="K142" s="1837">
        <v>12</v>
      </c>
      <c r="L142" s="1837">
        <v>1</v>
      </c>
      <c r="M142" s="1837"/>
      <c r="N142" s="1846">
        <v>1.5</v>
      </c>
      <c r="O142" s="1846"/>
      <c r="P142" s="1846"/>
      <c r="Q142" s="1837">
        <f>SUM(Q143:Q147)</f>
        <v>3</v>
      </c>
      <c r="R142" s="1839">
        <f t="shared" ref="R142:Z142" si="61">SUM(R143:R147)</f>
        <v>4.5</v>
      </c>
      <c r="S142" s="1837">
        <f t="shared" si="61"/>
        <v>0</v>
      </c>
      <c r="T142" s="1839">
        <f t="shared" si="61"/>
        <v>4.5</v>
      </c>
      <c r="U142" s="1839">
        <f t="shared" si="61"/>
        <v>0</v>
      </c>
      <c r="V142" s="1839">
        <f t="shared" si="61"/>
        <v>4.5</v>
      </c>
      <c r="W142" s="1837">
        <f t="shared" si="61"/>
        <v>0</v>
      </c>
      <c r="X142" s="1839">
        <f t="shared" si="61"/>
        <v>0</v>
      </c>
      <c r="Y142" s="1837">
        <f t="shared" si="61"/>
        <v>0</v>
      </c>
      <c r="Z142" s="1840">
        <f t="shared" si="61"/>
        <v>0</v>
      </c>
      <c r="AA142" s="1839"/>
      <c r="AB142" s="1839"/>
      <c r="AC142" s="1837"/>
      <c r="AD142" s="1809"/>
      <c r="AE142" s="1809"/>
      <c r="AF142" s="1809"/>
      <c r="AG142" s="1809"/>
      <c r="AH142" s="1809"/>
      <c r="AI142" s="1809"/>
      <c r="AJ142" s="1809"/>
      <c r="AK142" s="1809"/>
      <c r="AL142" s="1809"/>
      <c r="AM142" s="1809"/>
      <c r="AN142" s="1809"/>
      <c r="AO142" s="1809"/>
      <c r="AP142" s="1809"/>
      <c r="AQ142" s="1809"/>
    </row>
    <row r="143" spans="1:43" ht="32.1" customHeight="1">
      <c r="A143" s="1837"/>
      <c r="B143" s="1845" t="s">
        <v>129</v>
      </c>
      <c r="C143" s="1837"/>
      <c r="D143" s="1846"/>
      <c r="E143" s="1846"/>
      <c r="F143" s="1846"/>
      <c r="G143" s="1846"/>
      <c r="H143" s="1846"/>
      <c r="I143" s="1846"/>
      <c r="J143" s="1846">
        <v>1</v>
      </c>
      <c r="K143" s="1846">
        <v>3</v>
      </c>
      <c r="L143" s="1846"/>
      <c r="M143" s="1846"/>
      <c r="N143" s="1846">
        <v>1.5</v>
      </c>
      <c r="O143" s="1846">
        <v>30</v>
      </c>
      <c r="P143" s="1846">
        <v>15</v>
      </c>
      <c r="Q143" s="1846">
        <v>1</v>
      </c>
      <c r="R143" s="1843">
        <f>S143+T143+Z143</f>
        <v>1.5</v>
      </c>
      <c r="S143" s="1846"/>
      <c r="T143" s="1847">
        <f t="shared" ref="T143:T147" si="62">U143+V143+X143+Y143</f>
        <v>1.5</v>
      </c>
      <c r="U143" s="1847"/>
      <c r="V143" s="1847">
        <f>Q143*N143</f>
        <v>1.5</v>
      </c>
      <c r="W143" s="1846"/>
      <c r="X143" s="1847"/>
      <c r="Y143" s="1846"/>
      <c r="Z143" s="1848"/>
      <c r="AA143" s="1847"/>
      <c r="AB143" s="1847"/>
      <c r="AC143" s="1846"/>
      <c r="AD143" s="1809"/>
      <c r="AE143" s="1809"/>
      <c r="AF143" s="1809"/>
      <c r="AG143" s="1809"/>
      <c r="AH143" s="1809"/>
      <c r="AI143" s="1809"/>
      <c r="AJ143" s="1809"/>
      <c r="AK143" s="1809"/>
      <c r="AL143" s="1809"/>
      <c r="AM143" s="1809"/>
      <c r="AN143" s="1809"/>
      <c r="AO143" s="1809"/>
      <c r="AP143" s="1809"/>
      <c r="AQ143" s="1809"/>
    </row>
    <row r="144" spans="1:43" ht="32.1" customHeight="1">
      <c r="A144" s="1837"/>
      <c r="B144" s="1845" t="s">
        <v>130</v>
      </c>
      <c r="C144" s="1837"/>
      <c r="D144" s="1846"/>
      <c r="E144" s="1846"/>
      <c r="F144" s="1846"/>
      <c r="G144" s="1846"/>
      <c r="H144" s="1846"/>
      <c r="I144" s="1846"/>
      <c r="J144" s="1846">
        <v>1</v>
      </c>
      <c r="K144" s="1846">
        <v>4</v>
      </c>
      <c r="L144" s="1846"/>
      <c r="M144" s="1846"/>
      <c r="N144" s="1846">
        <v>1.5</v>
      </c>
      <c r="O144" s="1846">
        <v>30</v>
      </c>
      <c r="P144" s="1846">
        <v>15</v>
      </c>
      <c r="Q144" s="1846">
        <v>1</v>
      </c>
      <c r="R144" s="1843">
        <f>S144+T144+Z144</f>
        <v>1.5</v>
      </c>
      <c r="S144" s="1846"/>
      <c r="T144" s="1847">
        <f t="shared" si="62"/>
        <v>1.5</v>
      </c>
      <c r="U144" s="1847"/>
      <c r="V144" s="1847">
        <f>Q144*N144</f>
        <v>1.5</v>
      </c>
      <c r="W144" s="1846"/>
      <c r="X144" s="1847"/>
      <c r="Y144" s="1846"/>
      <c r="Z144" s="1848"/>
      <c r="AA144" s="1847"/>
      <c r="AB144" s="1847"/>
      <c r="AC144" s="1846"/>
      <c r="AD144" s="1809"/>
      <c r="AE144" s="1809"/>
      <c r="AF144" s="1809"/>
      <c r="AG144" s="1809"/>
      <c r="AH144" s="1809"/>
      <c r="AI144" s="1809"/>
      <c r="AJ144" s="1809"/>
      <c r="AK144" s="1809"/>
      <c r="AL144" s="1809"/>
      <c r="AM144" s="1809"/>
      <c r="AN144" s="1809"/>
      <c r="AO144" s="1809"/>
      <c r="AP144" s="1809"/>
      <c r="AQ144" s="1809"/>
    </row>
    <row r="145" spans="1:43" ht="32.1" customHeight="1">
      <c r="A145" s="1837"/>
      <c r="B145" s="1845" t="s">
        <v>131</v>
      </c>
      <c r="C145" s="1837"/>
      <c r="D145" s="1846"/>
      <c r="E145" s="1846"/>
      <c r="F145" s="1846"/>
      <c r="G145" s="1846"/>
      <c r="H145" s="1846"/>
      <c r="I145" s="1846"/>
      <c r="J145" s="1846">
        <v>1</v>
      </c>
      <c r="K145" s="1846">
        <v>5</v>
      </c>
      <c r="L145" s="1846">
        <v>1</v>
      </c>
      <c r="M145" s="1846"/>
      <c r="N145" s="1846">
        <v>1.5</v>
      </c>
      <c r="O145" s="1846">
        <v>30</v>
      </c>
      <c r="P145" s="1846">
        <v>15</v>
      </c>
      <c r="Q145" s="1846">
        <v>1</v>
      </c>
      <c r="R145" s="1843">
        <f>S145+T145+Z145</f>
        <v>1.5</v>
      </c>
      <c r="S145" s="1846"/>
      <c r="T145" s="1847">
        <f t="shared" si="62"/>
        <v>1.5</v>
      </c>
      <c r="U145" s="1847"/>
      <c r="V145" s="1847">
        <f>Q145*N145</f>
        <v>1.5</v>
      </c>
      <c r="W145" s="1846"/>
      <c r="X145" s="1847"/>
      <c r="Y145" s="1846"/>
      <c r="Z145" s="1848"/>
      <c r="AA145" s="1847"/>
      <c r="AB145" s="1847"/>
      <c r="AC145" s="1846"/>
      <c r="AD145" s="1809"/>
      <c r="AE145" s="1809"/>
      <c r="AF145" s="1809"/>
      <c r="AG145" s="1809"/>
      <c r="AH145" s="1809"/>
      <c r="AI145" s="1809"/>
      <c r="AJ145" s="1809"/>
      <c r="AK145" s="1809"/>
      <c r="AL145" s="1809"/>
      <c r="AM145" s="1809"/>
      <c r="AN145" s="1809"/>
      <c r="AO145" s="1809"/>
      <c r="AP145" s="1809"/>
      <c r="AQ145" s="1809"/>
    </row>
    <row r="146" spans="1:43" ht="32.1" customHeight="1">
      <c r="A146" s="1837"/>
      <c r="B146" s="1845" t="s">
        <v>132</v>
      </c>
      <c r="C146" s="1837"/>
      <c r="D146" s="1846"/>
      <c r="E146" s="1846"/>
      <c r="F146" s="1846"/>
      <c r="G146" s="1846"/>
      <c r="H146" s="1846"/>
      <c r="I146" s="1846"/>
      <c r="J146" s="1846"/>
      <c r="K146" s="1846"/>
      <c r="L146" s="1846"/>
      <c r="M146" s="1846"/>
      <c r="N146" s="1846">
        <v>1.5</v>
      </c>
      <c r="O146" s="1846">
        <v>30</v>
      </c>
      <c r="P146" s="1846">
        <v>15</v>
      </c>
      <c r="Q146" s="1846">
        <v>0</v>
      </c>
      <c r="R146" s="1843">
        <f>S146+T146+Z146</f>
        <v>0</v>
      </c>
      <c r="S146" s="1846"/>
      <c r="T146" s="1847">
        <f t="shared" si="62"/>
        <v>0</v>
      </c>
      <c r="U146" s="1847"/>
      <c r="V146" s="1847">
        <f>Q146*N146</f>
        <v>0</v>
      </c>
      <c r="W146" s="1846"/>
      <c r="X146" s="1847"/>
      <c r="Y146" s="1846"/>
      <c r="Z146" s="1848"/>
      <c r="AA146" s="1847"/>
      <c r="AB146" s="1847"/>
      <c r="AC146" s="1846"/>
      <c r="AD146" s="1809"/>
      <c r="AE146" s="1809"/>
      <c r="AF146" s="1809"/>
      <c r="AG146" s="1809"/>
      <c r="AH146" s="1809"/>
      <c r="AI146" s="1809"/>
      <c r="AJ146" s="1809"/>
      <c r="AK146" s="1809"/>
      <c r="AL146" s="1809"/>
      <c r="AM146" s="1809"/>
      <c r="AN146" s="1809"/>
      <c r="AO146" s="1809"/>
      <c r="AP146" s="1809"/>
      <c r="AQ146" s="1809"/>
    </row>
    <row r="147" spans="1:43" ht="32.1" customHeight="1">
      <c r="A147" s="1837"/>
      <c r="B147" s="1845" t="s">
        <v>133</v>
      </c>
      <c r="C147" s="1837"/>
      <c r="D147" s="1846"/>
      <c r="E147" s="1846"/>
      <c r="F147" s="1846"/>
      <c r="G147" s="1846"/>
      <c r="H147" s="1846"/>
      <c r="I147" s="1846"/>
      <c r="J147" s="1846"/>
      <c r="K147" s="1846"/>
      <c r="L147" s="1846"/>
      <c r="M147" s="1846"/>
      <c r="N147" s="1846">
        <v>1.5</v>
      </c>
      <c r="O147" s="1846">
        <v>30</v>
      </c>
      <c r="P147" s="1846">
        <v>15</v>
      </c>
      <c r="Q147" s="1846">
        <v>0</v>
      </c>
      <c r="R147" s="1843">
        <f>S147+T147+Z147</f>
        <v>0</v>
      </c>
      <c r="S147" s="1846"/>
      <c r="T147" s="1847">
        <f t="shared" si="62"/>
        <v>0</v>
      </c>
      <c r="U147" s="1847"/>
      <c r="V147" s="1847">
        <f>Q147*N147</f>
        <v>0</v>
      </c>
      <c r="W147" s="1846"/>
      <c r="X147" s="1847"/>
      <c r="Y147" s="1846"/>
      <c r="Z147" s="1848"/>
      <c r="AA147" s="1847"/>
      <c r="AB147" s="1847"/>
      <c r="AC147" s="1846"/>
      <c r="AD147" s="1809"/>
      <c r="AE147" s="1809"/>
      <c r="AF147" s="1809"/>
      <c r="AG147" s="1809"/>
      <c r="AH147" s="1809"/>
      <c r="AI147" s="1809"/>
      <c r="AJ147" s="1809"/>
      <c r="AK147" s="1809"/>
      <c r="AL147" s="1809"/>
      <c r="AM147" s="1809"/>
      <c r="AN147" s="1809"/>
      <c r="AO147" s="1809"/>
      <c r="AP147" s="1809"/>
      <c r="AQ147" s="1809"/>
    </row>
    <row r="148" spans="1:43" ht="32.1" customHeight="1">
      <c r="A148" s="1837"/>
      <c r="B148" s="1838" t="s">
        <v>1055</v>
      </c>
      <c r="C148" s="1837"/>
      <c r="D148" s="1837"/>
      <c r="E148" s="1837"/>
      <c r="F148" s="1837"/>
      <c r="G148" s="1837"/>
      <c r="H148" s="1837"/>
      <c r="I148" s="1837"/>
      <c r="J148" s="1837">
        <v>5</v>
      </c>
      <c r="K148" s="1837">
        <v>28</v>
      </c>
      <c r="L148" s="1837">
        <v>1</v>
      </c>
      <c r="M148" s="1837"/>
      <c r="N148" s="1846">
        <v>1.5</v>
      </c>
      <c r="O148" s="1846"/>
      <c r="P148" s="1846"/>
      <c r="Q148" s="1837">
        <f>SUM(Q149:Q153)</f>
        <v>5</v>
      </c>
      <c r="R148" s="1839">
        <f t="shared" ref="R148:Z148" si="63">SUM(R149:R153)</f>
        <v>7.5</v>
      </c>
      <c r="S148" s="1837">
        <f t="shared" si="63"/>
        <v>0</v>
      </c>
      <c r="T148" s="1839">
        <f t="shared" si="63"/>
        <v>7.5</v>
      </c>
      <c r="U148" s="1839">
        <f t="shared" si="63"/>
        <v>0</v>
      </c>
      <c r="V148" s="1839">
        <f t="shared" si="63"/>
        <v>7.5</v>
      </c>
      <c r="W148" s="1837">
        <f t="shared" si="63"/>
        <v>0</v>
      </c>
      <c r="X148" s="1839">
        <f t="shared" si="63"/>
        <v>0</v>
      </c>
      <c r="Y148" s="1837">
        <f t="shared" si="63"/>
        <v>0</v>
      </c>
      <c r="Z148" s="1840">
        <f t="shared" si="63"/>
        <v>0</v>
      </c>
      <c r="AA148" s="1839"/>
      <c r="AB148" s="1839"/>
      <c r="AC148" s="1837"/>
      <c r="AD148" s="1809"/>
      <c r="AE148" s="1809"/>
      <c r="AF148" s="1809"/>
      <c r="AG148" s="1809"/>
      <c r="AH148" s="1809"/>
      <c r="AI148" s="1809"/>
      <c r="AJ148" s="1809"/>
      <c r="AK148" s="1809"/>
      <c r="AL148" s="1809"/>
      <c r="AM148" s="1809"/>
      <c r="AN148" s="1809"/>
      <c r="AO148" s="1809"/>
      <c r="AP148" s="1809"/>
      <c r="AQ148" s="1809"/>
    </row>
    <row r="149" spans="1:43" ht="32.1" customHeight="1">
      <c r="A149" s="1837"/>
      <c r="B149" s="1845" t="s">
        <v>129</v>
      </c>
      <c r="C149" s="1837"/>
      <c r="D149" s="1846"/>
      <c r="E149" s="1846"/>
      <c r="F149" s="1846"/>
      <c r="G149" s="1846"/>
      <c r="H149" s="1846"/>
      <c r="I149" s="1846"/>
      <c r="J149" s="1846">
        <v>1</v>
      </c>
      <c r="K149" s="1846">
        <v>7</v>
      </c>
      <c r="L149" s="1846"/>
      <c r="M149" s="1846"/>
      <c r="N149" s="1846">
        <v>1.5</v>
      </c>
      <c r="O149" s="1846">
        <v>30</v>
      </c>
      <c r="P149" s="1846">
        <v>15</v>
      </c>
      <c r="Q149" s="1846">
        <v>1</v>
      </c>
      <c r="R149" s="1843">
        <f>S149+T149+Z149</f>
        <v>1.5</v>
      </c>
      <c r="S149" s="1846"/>
      <c r="T149" s="1847">
        <f t="shared" ref="T149:T153" si="64">U149+V149+X149+Y149</f>
        <v>1.5</v>
      </c>
      <c r="U149" s="1847"/>
      <c r="V149" s="1847">
        <f>Q149*N149</f>
        <v>1.5</v>
      </c>
      <c r="W149" s="1846"/>
      <c r="X149" s="1847"/>
      <c r="Y149" s="1846"/>
      <c r="Z149" s="1848"/>
      <c r="AA149" s="1847"/>
      <c r="AB149" s="1847"/>
      <c r="AC149" s="1846"/>
      <c r="AD149" s="1809"/>
      <c r="AE149" s="1809"/>
      <c r="AF149" s="1809"/>
      <c r="AG149" s="1809"/>
      <c r="AH149" s="1809"/>
      <c r="AI149" s="1809"/>
      <c r="AJ149" s="1809"/>
      <c r="AK149" s="1809"/>
      <c r="AL149" s="1809"/>
      <c r="AM149" s="1809"/>
      <c r="AN149" s="1809"/>
      <c r="AO149" s="1809"/>
      <c r="AP149" s="1809"/>
      <c r="AQ149" s="1809"/>
    </row>
    <row r="150" spans="1:43" ht="32.1" customHeight="1">
      <c r="A150" s="1837"/>
      <c r="B150" s="1845" t="s">
        <v>130</v>
      </c>
      <c r="C150" s="1837"/>
      <c r="D150" s="1846"/>
      <c r="E150" s="1846"/>
      <c r="F150" s="1846"/>
      <c r="G150" s="1846"/>
      <c r="H150" s="1846"/>
      <c r="I150" s="1846"/>
      <c r="J150" s="1846">
        <v>1</v>
      </c>
      <c r="K150" s="1846">
        <v>4</v>
      </c>
      <c r="L150" s="1846"/>
      <c r="M150" s="1846"/>
      <c r="N150" s="1846">
        <v>1.5</v>
      </c>
      <c r="O150" s="1846">
        <v>30</v>
      </c>
      <c r="P150" s="1846">
        <v>15</v>
      </c>
      <c r="Q150" s="1846">
        <v>1</v>
      </c>
      <c r="R150" s="1843">
        <f>S150+T150+Z150</f>
        <v>1.5</v>
      </c>
      <c r="S150" s="1846"/>
      <c r="T150" s="1847">
        <f t="shared" si="64"/>
        <v>1.5</v>
      </c>
      <c r="U150" s="1847"/>
      <c r="V150" s="1847">
        <f>Q150*N150</f>
        <v>1.5</v>
      </c>
      <c r="W150" s="1846"/>
      <c r="X150" s="1847"/>
      <c r="Y150" s="1846"/>
      <c r="Z150" s="1848"/>
      <c r="AA150" s="1847"/>
      <c r="AB150" s="1847"/>
      <c r="AC150" s="1846"/>
      <c r="AD150" s="1809"/>
      <c r="AE150" s="1809"/>
      <c r="AF150" s="1809"/>
      <c r="AG150" s="1809"/>
      <c r="AH150" s="1809"/>
      <c r="AI150" s="1809"/>
      <c r="AJ150" s="1809"/>
      <c r="AK150" s="1809"/>
      <c r="AL150" s="1809"/>
      <c r="AM150" s="1809"/>
      <c r="AN150" s="1809"/>
      <c r="AO150" s="1809"/>
      <c r="AP150" s="1809"/>
      <c r="AQ150" s="1809"/>
    </row>
    <row r="151" spans="1:43" ht="32.1" customHeight="1">
      <c r="A151" s="1837"/>
      <c r="B151" s="1845" t="s">
        <v>131</v>
      </c>
      <c r="C151" s="1837"/>
      <c r="D151" s="1846"/>
      <c r="E151" s="1846"/>
      <c r="F151" s="1846"/>
      <c r="G151" s="1846"/>
      <c r="H151" s="1846"/>
      <c r="I151" s="1846"/>
      <c r="J151" s="1846">
        <v>1</v>
      </c>
      <c r="K151" s="1846">
        <v>8</v>
      </c>
      <c r="L151" s="1846"/>
      <c r="M151" s="1846"/>
      <c r="N151" s="1846">
        <v>1.5</v>
      </c>
      <c r="O151" s="1846">
        <v>30</v>
      </c>
      <c r="P151" s="1846">
        <v>15</v>
      </c>
      <c r="Q151" s="1846">
        <v>1</v>
      </c>
      <c r="R151" s="1843">
        <f>S151+T151+Z151</f>
        <v>1.5</v>
      </c>
      <c r="S151" s="1846"/>
      <c r="T151" s="1847">
        <f t="shared" si="64"/>
        <v>1.5</v>
      </c>
      <c r="U151" s="1847"/>
      <c r="V151" s="1847">
        <f>Q151*N151</f>
        <v>1.5</v>
      </c>
      <c r="W151" s="1846"/>
      <c r="X151" s="1847"/>
      <c r="Y151" s="1846"/>
      <c r="Z151" s="1848"/>
      <c r="AA151" s="1847"/>
      <c r="AB151" s="1847"/>
      <c r="AC151" s="1846"/>
      <c r="AD151" s="1849"/>
      <c r="AE151" s="1849"/>
      <c r="AF151" s="1849"/>
      <c r="AG151" s="1849"/>
      <c r="AH151" s="1849"/>
      <c r="AI151" s="1849"/>
      <c r="AJ151" s="1849"/>
      <c r="AK151" s="1849"/>
      <c r="AL151" s="1849"/>
      <c r="AM151" s="1849"/>
      <c r="AN151" s="1849"/>
      <c r="AO151" s="1849"/>
      <c r="AP151" s="1849"/>
      <c r="AQ151" s="1849"/>
    </row>
    <row r="152" spans="1:43" ht="32.1" customHeight="1">
      <c r="A152" s="1837"/>
      <c r="B152" s="1845" t="s">
        <v>132</v>
      </c>
      <c r="C152" s="1837"/>
      <c r="D152" s="1846"/>
      <c r="E152" s="1846"/>
      <c r="F152" s="1846"/>
      <c r="G152" s="1846"/>
      <c r="H152" s="1846"/>
      <c r="I152" s="1846"/>
      <c r="J152" s="1846">
        <v>1</v>
      </c>
      <c r="K152" s="1846">
        <v>5</v>
      </c>
      <c r="L152" s="1846"/>
      <c r="M152" s="1846"/>
      <c r="N152" s="1846">
        <v>1.5</v>
      </c>
      <c r="O152" s="1846">
        <v>30</v>
      </c>
      <c r="P152" s="1846">
        <v>15</v>
      </c>
      <c r="Q152" s="1846">
        <v>1</v>
      </c>
      <c r="R152" s="1843">
        <f>S152+T152+Z152</f>
        <v>1.5</v>
      </c>
      <c r="S152" s="1846"/>
      <c r="T152" s="1847">
        <f t="shared" si="64"/>
        <v>1.5</v>
      </c>
      <c r="U152" s="1847"/>
      <c r="V152" s="1847">
        <f>Q152*N152</f>
        <v>1.5</v>
      </c>
      <c r="W152" s="1846"/>
      <c r="X152" s="1847"/>
      <c r="Y152" s="1846"/>
      <c r="Z152" s="1848"/>
      <c r="AA152" s="1847"/>
      <c r="AB152" s="1847"/>
      <c r="AC152" s="1846"/>
      <c r="AD152" s="1809"/>
      <c r="AE152" s="1809"/>
      <c r="AF152" s="1809"/>
      <c r="AG152" s="1809"/>
      <c r="AH152" s="1809"/>
      <c r="AI152" s="1809"/>
      <c r="AJ152" s="1809"/>
      <c r="AK152" s="1809"/>
      <c r="AL152" s="1809"/>
      <c r="AM152" s="1809"/>
      <c r="AN152" s="1809"/>
      <c r="AO152" s="1809"/>
      <c r="AP152" s="1809"/>
      <c r="AQ152" s="1809"/>
    </row>
    <row r="153" spans="1:43" ht="32.1" customHeight="1">
      <c r="A153" s="1837"/>
      <c r="B153" s="1845" t="s">
        <v>133</v>
      </c>
      <c r="C153" s="1837"/>
      <c r="D153" s="1846"/>
      <c r="E153" s="1846"/>
      <c r="F153" s="1846"/>
      <c r="G153" s="1846"/>
      <c r="H153" s="1846"/>
      <c r="I153" s="1846"/>
      <c r="J153" s="1846">
        <v>1</v>
      </c>
      <c r="K153" s="1846">
        <v>4</v>
      </c>
      <c r="L153" s="1846">
        <v>1</v>
      </c>
      <c r="M153" s="1846"/>
      <c r="N153" s="1846">
        <v>1.5</v>
      </c>
      <c r="O153" s="1846">
        <v>30</v>
      </c>
      <c r="P153" s="1846">
        <v>15</v>
      </c>
      <c r="Q153" s="1846">
        <v>1</v>
      </c>
      <c r="R153" s="1843">
        <f>S153+T153+Z153</f>
        <v>1.5</v>
      </c>
      <c r="S153" s="1846"/>
      <c r="T153" s="1847">
        <f t="shared" si="64"/>
        <v>1.5</v>
      </c>
      <c r="U153" s="1847"/>
      <c r="V153" s="1847">
        <f>Q153*N153</f>
        <v>1.5</v>
      </c>
      <c r="W153" s="1846"/>
      <c r="X153" s="1847"/>
      <c r="Y153" s="1846"/>
      <c r="Z153" s="1848"/>
      <c r="AA153" s="1847"/>
      <c r="AB153" s="1847"/>
      <c r="AC153" s="1846"/>
      <c r="AD153" s="1809"/>
      <c r="AE153" s="1809"/>
      <c r="AF153" s="1809"/>
      <c r="AG153" s="1809"/>
      <c r="AH153" s="1809"/>
      <c r="AI153" s="1809"/>
      <c r="AJ153" s="1809"/>
      <c r="AK153" s="1809"/>
      <c r="AL153" s="1809"/>
      <c r="AM153" s="1809"/>
      <c r="AN153" s="1809"/>
      <c r="AO153" s="1809"/>
      <c r="AP153" s="1809"/>
      <c r="AQ153" s="1809"/>
    </row>
    <row r="154" spans="1:43" ht="32.1" customHeight="1">
      <c r="A154" s="1837">
        <v>2</v>
      </c>
      <c r="B154" s="1838" t="s">
        <v>1056</v>
      </c>
      <c r="C154" s="1837">
        <f>D154+E154+F154</f>
        <v>34</v>
      </c>
      <c r="D154" s="1837">
        <v>3</v>
      </c>
      <c r="E154" s="1837">
        <v>28</v>
      </c>
      <c r="F154" s="1837">
        <v>3</v>
      </c>
      <c r="G154" s="1837"/>
      <c r="H154" s="1837"/>
      <c r="I154" s="1837"/>
      <c r="J154" s="1837">
        <v>16</v>
      </c>
      <c r="K154" s="1837">
        <v>170</v>
      </c>
      <c r="L154" s="1837">
        <v>2</v>
      </c>
      <c r="M154" s="1837"/>
      <c r="N154" s="1846">
        <v>1.5</v>
      </c>
      <c r="O154" s="1837"/>
      <c r="P154" s="1837"/>
      <c r="Q154" s="1837">
        <f>Q155+Q161+Q167+Q173+Q179</f>
        <v>16</v>
      </c>
      <c r="R154" s="1839">
        <f t="shared" ref="R154:Z154" si="65">R155+R161+R167+R173+R179</f>
        <v>34</v>
      </c>
      <c r="S154" s="1837">
        <f t="shared" si="65"/>
        <v>3</v>
      </c>
      <c r="T154" s="1839">
        <f t="shared" si="65"/>
        <v>25</v>
      </c>
      <c r="U154" s="1839">
        <f t="shared" si="65"/>
        <v>0</v>
      </c>
      <c r="V154" s="1839">
        <f t="shared" si="65"/>
        <v>24</v>
      </c>
      <c r="W154" s="1837">
        <f t="shared" si="65"/>
        <v>0</v>
      </c>
      <c r="X154" s="1839">
        <f t="shared" si="65"/>
        <v>0</v>
      </c>
      <c r="Y154" s="1837">
        <f t="shared" si="65"/>
        <v>1</v>
      </c>
      <c r="Z154" s="1840">
        <f t="shared" si="65"/>
        <v>6</v>
      </c>
      <c r="AA154" s="1839">
        <f>(T154-E154)*70%</f>
        <v>-2.0999999999999996</v>
      </c>
      <c r="AB154" s="1839">
        <f>(Z154-F154)*70%</f>
        <v>2.0999999999999996</v>
      </c>
      <c r="AC154" s="1837"/>
      <c r="AD154" s="1809"/>
      <c r="AE154" s="1809"/>
      <c r="AF154" s="1809"/>
      <c r="AG154" s="1809"/>
      <c r="AH154" s="1809"/>
      <c r="AI154" s="1809"/>
      <c r="AJ154" s="1809"/>
      <c r="AK154" s="1809"/>
      <c r="AL154" s="1809"/>
      <c r="AM154" s="1809"/>
      <c r="AN154" s="1809"/>
      <c r="AO154" s="1809"/>
      <c r="AP154" s="1809"/>
      <c r="AQ154" s="1809"/>
    </row>
    <row r="155" spans="1:43" ht="32.1" customHeight="1">
      <c r="A155" s="1837"/>
      <c r="B155" s="1845" t="s">
        <v>500</v>
      </c>
      <c r="C155" s="1837"/>
      <c r="D155" s="1846"/>
      <c r="E155" s="1846"/>
      <c r="F155" s="1846"/>
      <c r="G155" s="1846"/>
      <c r="H155" s="1846"/>
      <c r="I155" s="1846"/>
      <c r="J155" s="1846">
        <v>5</v>
      </c>
      <c r="K155" s="1846">
        <v>101</v>
      </c>
      <c r="L155" s="1846">
        <v>2</v>
      </c>
      <c r="M155" s="1846"/>
      <c r="N155" s="1846">
        <v>1.5</v>
      </c>
      <c r="O155" s="1846"/>
      <c r="P155" s="1846"/>
      <c r="Q155" s="1846">
        <f>SUM(Q156:Q160)</f>
        <v>5</v>
      </c>
      <c r="R155" s="1847">
        <f t="shared" ref="R155:Z155" si="66">SUM(R156:R160)</f>
        <v>17.5</v>
      </c>
      <c r="S155" s="1846">
        <f t="shared" si="66"/>
        <v>3</v>
      </c>
      <c r="T155" s="1847">
        <f t="shared" si="66"/>
        <v>8.5</v>
      </c>
      <c r="U155" s="1847">
        <f t="shared" si="66"/>
        <v>0</v>
      </c>
      <c r="V155" s="1847">
        <f t="shared" si="66"/>
        <v>7.5</v>
      </c>
      <c r="W155" s="1846">
        <f t="shared" si="66"/>
        <v>0</v>
      </c>
      <c r="X155" s="1847">
        <f t="shared" si="66"/>
        <v>0</v>
      </c>
      <c r="Y155" s="1846">
        <f t="shared" si="66"/>
        <v>1</v>
      </c>
      <c r="Z155" s="1848">
        <f t="shared" si="66"/>
        <v>6</v>
      </c>
      <c r="AA155" s="1847"/>
      <c r="AB155" s="1847"/>
      <c r="AC155" s="1846"/>
      <c r="AD155" s="1809"/>
      <c r="AE155" s="1809"/>
      <c r="AF155" s="1809"/>
      <c r="AG155" s="1809"/>
      <c r="AH155" s="1809"/>
      <c r="AI155" s="1809"/>
      <c r="AJ155" s="1809"/>
      <c r="AK155" s="1809"/>
      <c r="AL155" s="1809"/>
      <c r="AM155" s="1809"/>
      <c r="AN155" s="1809"/>
      <c r="AO155" s="1809"/>
      <c r="AP155" s="1809"/>
      <c r="AQ155" s="1809"/>
    </row>
    <row r="156" spans="1:43" ht="32.1" customHeight="1">
      <c r="A156" s="1837"/>
      <c r="B156" s="1845" t="s">
        <v>129</v>
      </c>
      <c r="C156" s="1837"/>
      <c r="D156" s="1846"/>
      <c r="E156" s="1846"/>
      <c r="F156" s="1864"/>
      <c r="G156" s="1846"/>
      <c r="H156" s="1846"/>
      <c r="I156" s="1846"/>
      <c r="J156" s="1846">
        <v>1</v>
      </c>
      <c r="K156" s="1846">
        <v>22</v>
      </c>
      <c r="L156" s="1846"/>
      <c r="M156" s="1846"/>
      <c r="N156" s="1846">
        <v>1.5</v>
      </c>
      <c r="O156" s="1846">
        <v>25</v>
      </c>
      <c r="P156" s="1846">
        <v>12</v>
      </c>
      <c r="Q156" s="1846">
        <v>1</v>
      </c>
      <c r="R156" s="1843">
        <f>S156+T156+Z156</f>
        <v>11.5</v>
      </c>
      <c r="S156" s="1846">
        <v>3</v>
      </c>
      <c r="T156" s="1847">
        <f t="shared" ref="T156:T160" si="67">U156+V156+X156+Y156</f>
        <v>2.5</v>
      </c>
      <c r="U156" s="1847"/>
      <c r="V156" s="1847">
        <f>Q156*N156</f>
        <v>1.5</v>
      </c>
      <c r="W156" s="1846"/>
      <c r="X156" s="1847"/>
      <c r="Y156" s="1846">
        <v>1</v>
      </c>
      <c r="Z156" s="1848">
        <v>6</v>
      </c>
      <c r="AA156" s="1847"/>
      <c r="AB156" s="1847"/>
      <c r="AC156" s="1846"/>
      <c r="AD156" s="1809"/>
      <c r="AE156" s="1809"/>
      <c r="AF156" s="1809"/>
      <c r="AG156" s="1809"/>
      <c r="AH156" s="1809"/>
      <c r="AI156" s="1809"/>
      <c r="AJ156" s="1809"/>
      <c r="AK156" s="1809"/>
      <c r="AL156" s="1809"/>
      <c r="AM156" s="1809"/>
      <c r="AN156" s="1809"/>
      <c r="AO156" s="1809"/>
      <c r="AP156" s="1809"/>
      <c r="AQ156" s="1809"/>
    </row>
    <row r="157" spans="1:43" ht="32.1" customHeight="1">
      <c r="A157" s="1837"/>
      <c r="B157" s="1845" t="s">
        <v>130</v>
      </c>
      <c r="C157" s="1837"/>
      <c r="D157" s="1846"/>
      <c r="E157" s="1846"/>
      <c r="F157" s="1864"/>
      <c r="G157" s="1846"/>
      <c r="H157" s="1846"/>
      <c r="I157" s="1846"/>
      <c r="J157" s="1846">
        <v>1</v>
      </c>
      <c r="K157" s="1846">
        <v>21</v>
      </c>
      <c r="L157" s="1846">
        <v>2</v>
      </c>
      <c r="M157" s="1846"/>
      <c r="N157" s="1846">
        <v>1.5</v>
      </c>
      <c r="O157" s="1846">
        <v>25</v>
      </c>
      <c r="P157" s="1846">
        <v>12</v>
      </c>
      <c r="Q157" s="1846">
        <v>1</v>
      </c>
      <c r="R157" s="1843">
        <f>S157+T157+Z157</f>
        <v>1.5</v>
      </c>
      <c r="S157" s="1846"/>
      <c r="T157" s="1847">
        <f t="shared" si="67"/>
        <v>1.5</v>
      </c>
      <c r="U157" s="1847"/>
      <c r="V157" s="1847">
        <f>Q157*N157</f>
        <v>1.5</v>
      </c>
      <c r="W157" s="1846"/>
      <c r="X157" s="1847"/>
      <c r="Y157" s="1846"/>
      <c r="Z157" s="1848"/>
      <c r="AA157" s="1847"/>
      <c r="AB157" s="1847"/>
      <c r="AC157" s="1846"/>
      <c r="AD157" s="1809"/>
      <c r="AE157" s="1809"/>
      <c r="AF157" s="1809"/>
      <c r="AG157" s="1809"/>
      <c r="AH157" s="1809"/>
      <c r="AI157" s="1809"/>
      <c r="AJ157" s="1809"/>
      <c r="AK157" s="1809"/>
      <c r="AL157" s="1809"/>
      <c r="AM157" s="1809"/>
      <c r="AN157" s="1809"/>
      <c r="AO157" s="1809"/>
      <c r="AP157" s="1809"/>
      <c r="AQ157" s="1809"/>
    </row>
    <row r="158" spans="1:43" ht="32.1" customHeight="1">
      <c r="A158" s="1837"/>
      <c r="B158" s="1845" t="s">
        <v>131</v>
      </c>
      <c r="C158" s="1837"/>
      <c r="D158" s="1846"/>
      <c r="E158" s="1846"/>
      <c r="F158" s="1864"/>
      <c r="G158" s="1846"/>
      <c r="H158" s="1846"/>
      <c r="I158" s="1846"/>
      <c r="J158" s="1846">
        <v>1</v>
      </c>
      <c r="K158" s="1846">
        <v>21</v>
      </c>
      <c r="L158" s="1846"/>
      <c r="M158" s="1846"/>
      <c r="N158" s="1846">
        <v>1.5</v>
      </c>
      <c r="O158" s="1846">
        <v>25</v>
      </c>
      <c r="P158" s="1846">
        <v>12</v>
      </c>
      <c r="Q158" s="1846">
        <v>1</v>
      </c>
      <c r="R158" s="1843">
        <f>S158+T158+Z158</f>
        <v>1.5</v>
      </c>
      <c r="S158" s="1846"/>
      <c r="T158" s="1847">
        <f t="shared" si="67"/>
        <v>1.5</v>
      </c>
      <c r="U158" s="1847"/>
      <c r="V158" s="1847">
        <f>Q158*N158</f>
        <v>1.5</v>
      </c>
      <c r="W158" s="1846"/>
      <c r="X158" s="1847"/>
      <c r="Y158" s="1846"/>
      <c r="Z158" s="1848"/>
      <c r="AA158" s="1847"/>
      <c r="AB158" s="1847"/>
      <c r="AC158" s="1846"/>
      <c r="AD158" s="1809"/>
      <c r="AE158" s="1809"/>
      <c r="AF158" s="1809"/>
      <c r="AG158" s="1809"/>
      <c r="AH158" s="1809"/>
      <c r="AI158" s="1809"/>
      <c r="AJ158" s="1809"/>
      <c r="AK158" s="1809"/>
      <c r="AL158" s="1809"/>
      <c r="AM158" s="1809"/>
      <c r="AN158" s="1809"/>
      <c r="AO158" s="1809"/>
      <c r="AP158" s="1809"/>
      <c r="AQ158" s="1809"/>
    </row>
    <row r="159" spans="1:43" ht="32.1" customHeight="1">
      <c r="A159" s="1837"/>
      <c r="B159" s="1845" t="s">
        <v>132</v>
      </c>
      <c r="C159" s="1837"/>
      <c r="D159" s="1846"/>
      <c r="E159" s="1846"/>
      <c r="F159" s="1864"/>
      <c r="G159" s="1846"/>
      <c r="H159" s="1846"/>
      <c r="I159" s="1846"/>
      <c r="J159" s="1846">
        <v>1</v>
      </c>
      <c r="K159" s="1846">
        <v>16</v>
      </c>
      <c r="L159" s="1846"/>
      <c r="M159" s="1846"/>
      <c r="N159" s="1846">
        <v>1.5</v>
      </c>
      <c r="O159" s="1846">
        <v>25</v>
      </c>
      <c r="P159" s="1846">
        <v>12</v>
      </c>
      <c r="Q159" s="1846">
        <v>1</v>
      </c>
      <c r="R159" s="1843">
        <f>S159+T159+Z159</f>
        <v>1.5</v>
      </c>
      <c r="S159" s="1846"/>
      <c r="T159" s="1847">
        <f t="shared" si="67"/>
        <v>1.5</v>
      </c>
      <c r="U159" s="1847"/>
      <c r="V159" s="1847">
        <f>Q159*N159</f>
        <v>1.5</v>
      </c>
      <c r="W159" s="1846"/>
      <c r="X159" s="1847"/>
      <c r="Y159" s="1846"/>
      <c r="Z159" s="1848"/>
      <c r="AA159" s="1847"/>
      <c r="AB159" s="1847"/>
      <c r="AC159" s="1846"/>
      <c r="AD159" s="1809"/>
      <c r="AE159" s="1809"/>
      <c r="AF159" s="1809"/>
      <c r="AG159" s="1809"/>
      <c r="AH159" s="1809"/>
      <c r="AI159" s="1809"/>
      <c r="AJ159" s="1809"/>
      <c r="AK159" s="1809"/>
      <c r="AL159" s="1809"/>
      <c r="AM159" s="1809"/>
      <c r="AN159" s="1809"/>
      <c r="AO159" s="1809"/>
      <c r="AP159" s="1809"/>
      <c r="AQ159" s="1809"/>
    </row>
    <row r="160" spans="1:43" ht="32.1" customHeight="1">
      <c r="A160" s="1837"/>
      <c r="B160" s="1845" t="s">
        <v>133</v>
      </c>
      <c r="C160" s="1837"/>
      <c r="D160" s="1846"/>
      <c r="E160" s="1846"/>
      <c r="F160" s="1864"/>
      <c r="G160" s="1846"/>
      <c r="H160" s="1846"/>
      <c r="I160" s="1846"/>
      <c r="J160" s="1846">
        <v>1</v>
      </c>
      <c r="K160" s="1846">
        <v>20</v>
      </c>
      <c r="L160" s="1846"/>
      <c r="M160" s="1846"/>
      <c r="N160" s="1846">
        <v>1.5</v>
      </c>
      <c r="O160" s="1846">
        <v>25</v>
      </c>
      <c r="P160" s="1846">
        <v>12</v>
      </c>
      <c r="Q160" s="1846">
        <v>1</v>
      </c>
      <c r="R160" s="1843">
        <f>S160+T160+Z160</f>
        <v>1.5</v>
      </c>
      <c r="S160" s="1846"/>
      <c r="T160" s="1847">
        <f t="shared" si="67"/>
        <v>1.5</v>
      </c>
      <c r="U160" s="1847"/>
      <c r="V160" s="1847">
        <f>Q160*N160</f>
        <v>1.5</v>
      </c>
      <c r="W160" s="1846"/>
      <c r="X160" s="1847"/>
      <c r="Y160" s="1846"/>
      <c r="Z160" s="1848"/>
      <c r="AA160" s="1847"/>
      <c r="AB160" s="1847"/>
      <c r="AC160" s="1846"/>
      <c r="AD160" s="1809"/>
      <c r="AE160" s="1809"/>
      <c r="AF160" s="1809"/>
      <c r="AG160" s="1809"/>
      <c r="AH160" s="1809"/>
      <c r="AI160" s="1809"/>
      <c r="AJ160" s="1809"/>
      <c r="AK160" s="1809"/>
      <c r="AL160" s="1809"/>
      <c r="AM160" s="1809"/>
      <c r="AN160" s="1809"/>
      <c r="AO160" s="1809"/>
      <c r="AP160" s="1809"/>
      <c r="AQ160" s="1809"/>
    </row>
    <row r="161" spans="1:43" ht="32.1" customHeight="1">
      <c r="A161" s="1837"/>
      <c r="B161" s="1845" t="s">
        <v>1057</v>
      </c>
      <c r="C161" s="1837"/>
      <c r="D161" s="1846"/>
      <c r="E161" s="1846"/>
      <c r="F161" s="1846"/>
      <c r="G161" s="1846"/>
      <c r="H161" s="1846"/>
      <c r="I161" s="1846"/>
      <c r="J161" s="1846">
        <v>3</v>
      </c>
      <c r="K161" s="1846">
        <v>21</v>
      </c>
      <c r="L161" s="1846"/>
      <c r="M161" s="1846"/>
      <c r="N161" s="1846">
        <v>1.5</v>
      </c>
      <c r="O161" s="1846"/>
      <c r="P161" s="1846"/>
      <c r="Q161" s="1846">
        <f>SUM(Q162:Q166)</f>
        <v>3</v>
      </c>
      <c r="R161" s="1847">
        <f t="shared" ref="R161:Z161" si="68">SUM(R162:R166)</f>
        <v>4.5</v>
      </c>
      <c r="S161" s="1846">
        <f t="shared" si="68"/>
        <v>0</v>
      </c>
      <c r="T161" s="1847">
        <f t="shared" si="68"/>
        <v>4.5</v>
      </c>
      <c r="U161" s="1847">
        <f t="shared" si="68"/>
        <v>0</v>
      </c>
      <c r="V161" s="1847">
        <f t="shared" si="68"/>
        <v>4.5</v>
      </c>
      <c r="W161" s="1846">
        <f t="shared" si="68"/>
        <v>0</v>
      </c>
      <c r="X161" s="1847">
        <f t="shared" si="68"/>
        <v>0</v>
      </c>
      <c r="Y161" s="1846">
        <f t="shared" si="68"/>
        <v>0</v>
      </c>
      <c r="Z161" s="1848">
        <f t="shared" si="68"/>
        <v>0</v>
      </c>
      <c r="AA161" s="1847"/>
      <c r="AB161" s="1847"/>
      <c r="AC161" s="1846"/>
      <c r="AD161" s="1809"/>
      <c r="AE161" s="1809"/>
      <c r="AF161" s="1809"/>
      <c r="AG161" s="1809"/>
      <c r="AH161" s="1809"/>
      <c r="AI161" s="1809"/>
      <c r="AJ161" s="1809"/>
      <c r="AK161" s="1809"/>
      <c r="AL161" s="1809"/>
      <c r="AM161" s="1809"/>
      <c r="AN161" s="1809"/>
      <c r="AO161" s="1809"/>
      <c r="AP161" s="1809"/>
      <c r="AQ161" s="1809"/>
    </row>
    <row r="162" spans="1:43" ht="32.1" customHeight="1">
      <c r="A162" s="1837"/>
      <c r="B162" s="1845" t="s">
        <v>129</v>
      </c>
      <c r="C162" s="1837"/>
      <c r="D162" s="1846"/>
      <c r="E162" s="1846"/>
      <c r="F162" s="1864"/>
      <c r="G162" s="1846"/>
      <c r="H162" s="1846"/>
      <c r="I162" s="1846"/>
      <c r="J162" s="1846">
        <v>1</v>
      </c>
      <c r="K162" s="1846">
        <v>6</v>
      </c>
      <c r="L162" s="1846"/>
      <c r="M162" s="1846"/>
      <c r="N162" s="1846">
        <v>1.5</v>
      </c>
      <c r="O162" s="1846">
        <v>25</v>
      </c>
      <c r="P162" s="1846">
        <v>12</v>
      </c>
      <c r="Q162" s="1846">
        <v>1</v>
      </c>
      <c r="R162" s="1843">
        <f>S162+T162+Z162</f>
        <v>1.5</v>
      </c>
      <c r="S162" s="1846"/>
      <c r="T162" s="1847">
        <f>U162+V162+X162+Y162</f>
        <v>1.5</v>
      </c>
      <c r="U162" s="1847"/>
      <c r="V162" s="1847">
        <f>Q162*N162</f>
        <v>1.5</v>
      </c>
      <c r="W162" s="1846"/>
      <c r="X162" s="1847"/>
      <c r="Y162" s="1846"/>
      <c r="Z162" s="1848"/>
      <c r="AA162" s="1847"/>
      <c r="AB162" s="1847"/>
      <c r="AC162" s="1846"/>
      <c r="AD162" s="1809"/>
      <c r="AE162" s="1809"/>
      <c r="AF162" s="1809"/>
      <c r="AG162" s="1809"/>
      <c r="AH162" s="1809"/>
      <c r="AI162" s="1809"/>
      <c r="AJ162" s="1809"/>
      <c r="AK162" s="1809"/>
      <c r="AL162" s="1809"/>
      <c r="AM162" s="1809"/>
      <c r="AN162" s="1809"/>
      <c r="AO162" s="1809"/>
      <c r="AP162" s="1809"/>
      <c r="AQ162" s="1809"/>
    </row>
    <row r="163" spans="1:43" ht="32.1" customHeight="1">
      <c r="A163" s="1837"/>
      <c r="B163" s="1845" t="s">
        <v>130</v>
      </c>
      <c r="C163" s="1837"/>
      <c r="D163" s="1846"/>
      <c r="E163" s="1846"/>
      <c r="F163" s="1846"/>
      <c r="G163" s="1846"/>
      <c r="H163" s="1846"/>
      <c r="I163" s="1846"/>
      <c r="J163" s="1846"/>
      <c r="K163" s="1846">
        <v>2</v>
      </c>
      <c r="L163" s="1846"/>
      <c r="M163" s="1846"/>
      <c r="N163" s="1846">
        <v>1.5</v>
      </c>
      <c r="O163" s="1846">
        <v>25</v>
      </c>
      <c r="P163" s="1846">
        <v>12</v>
      </c>
      <c r="Q163" s="1846"/>
      <c r="R163" s="1843">
        <f>S163+T163+Z163</f>
        <v>0</v>
      </c>
      <c r="S163" s="1846"/>
      <c r="T163" s="1847">
        <f t="shared" ref="T163:T166" si="69">U163+V163+X163+Y163</f>
        <v>0</v>
      </c>
      <c r="U163" s="1847"/>
      <c r="V163" s="1847">
        <f>Q163*N163</f>
        <v>0</v>
      </c>
      <c r="W163" s="1846"/>
      <c r="X163" s="1847"/>
      <c r="Y163" s="1846"/>
      <c r="Z163" s="1848"/>
      <c r="AA163" s="1847"/>
      <c r="AB163" s="1847"/>
      <c r="AC163" s="1846"/>
      <c r="AD163" s="1809"/>
      <c r="AE163" s="1809"/>
      <c r="AF163" s="1809"/>
      <c r="AG163" s="1809"/>
      <c r="AH163" s="1809"/>
      <c r="AI163" s="1809"/>
      <c r="AJ163" s="1809"/>
      <c r="AK163" s="1809"/>
      <c r="AL163" s="1809"/>
      <c r="AM163" s="1809"/>
      <c r="AN163" s="1809"/>
      <c r="AO163" s="1809"/>
      <c r="AP163" s="1809"/>
      <c r="AQ163" s="1809"/>
    </row>
    <row r="164" spans="1:43" ht="32.1" customHeight="1">
      <c r="A164" s="1837"/>
      <c r="B164" s="1845" t="s">
        <v>131</v>
      </c>
      <c r="C164" s="1837"/>
      <c r="D164" s="1846"/>
      <c r="E164" s="1846"/>
      <c r="F164" s="1864"/>
      <c r="G164" s="1846"/>
      <c r="H164" s="1846"/>
      <c r="I164" s="1846"/>
      <c r="J164" s="1846">
        <v>1</v>
      </c>
      <c r="K164" s="1846">
        <v>4</v>
      </c>
      <c r="L164" s="1846"/>
      <c r="M164" s="1846"/>
      <c r="N164" s="1846">
        <v>1.5</v>
      </c>
      <c r="O164" s="1846">
        <v>25</v>
      </c>
      <c r="P164" s="1846">
        <v>12</v>
      </c>
      <c r="Q164" s="1846">
        <v>1</v>
      </c>
      <c r="R164" s="1843">
        <f>S164+T164+Z164</f>
        <v>1.5</v>
      </c>
      <c r="S164" s="1846"/>
      <c r="T164" s="1847">
        <f t="shared" si="69"/>
        <v>1.5</v>
      </c>
      <c r="U164" s="1847"/>
      <c r="V164" s="1847">
        <f>Q164*N164</f>
        <v>1.5</v>
      </c>
      <c r="W164" s="1846"/>
      <c r="X164" s="1847"/>
      <c r="Y164" s="1846"/>
      <c r="Z164" s="1848"/>
      <c r="AA164" s="1847"/>
      <c r="AB164" s="1847"/>
      <c r="AC164" s="1846"/>
      <c r="AD164" s="1809"/>
      <c r="AE164" s="1809"/>
      <c r="AF164" s="1809"/>
      <c r="AG164" s="1809"/>
      <c r="AH164" s="1809"/>
      <c r="AI164" s="1809"/>
      <c r="AJ164" s="1809"/>
      <c r="AK164" s="1809"/>
      <c r="AL164" s="1809"/>
      <c r="AM164" s="1809"/>
      <c r="AN164" s="1809"/>
      <c r="AO164" s="1809"/>
      <c r="AP164" s="1809"/>
      <c r="AQ164" s="1809"/>
    </row>
    <row r="165" spans="1:43" ht="32.1" customHeight="1">
      <c r="A165" s="1837"/>
      <c r="B165" s="1845" t="s">
        <v>132</v>
      </c>
      <c r="C165" s="1837"/>
      <c r="D165" s="1846"/>
      <c r="E165" s="1846"/>
      <c r="F165" s="1846"/>
      <c r="G165" s="1846"/>
      <c r="H165" s="1846"/>
      <c r="I165" s="1846"/>
      <c r="J165" s="1846"/>
      <c r="K165" s="1846">
        <v>4</v>
      </c>
      <c r="L165" s="1846"/>
      <c r="M165" s="1846"/>
      <c r="N165" s="1846">
        <v>1.5</v>
      </c>
      <c r="O165" s="1846">
        <v>25</v>
      </c>
      <c r="P165" s="1846">
        <v>12</v>
      </c>
      <c r="Q165" s="1846"/>
      <c r="R165" s="1843">
        <f>S165+T165+Z165</f>
        <v>0</v>
      </c>
      <c r="S165" s="1846"/>
      <c r="T165" s="1847">
        <f t="shared" si="69"/>
        <v>0</v>
      </c>
      <c r="U165" s="1847"/>
      <c r="V165" s="1847">
        <f>Q165*N165</f>
        <v>0</v>
      </c>
      <c r="W165" s="1846"/>
      <c r="X165" s="1847"/>
      <c r="Y165" s="1846"/>
      <c r="Z165" s="1848"/>
      <c r="AA165" s="1847"/>
      <c r="AB165" s="1847"/>
      <c r="AC165" s="1846"/>
      <c r="AD165" s="1809"/>
      <c r="AE165" s="1809"/>
      <c r="AF165" s="1809"/>
      <c r="AG165" s="1809"/>
      <c r="AH165" s="1809"/>
      <c r="AI165" s="1809"/>
      <c r="AJ165" s="1809"/>
      <c r="AK165" s="1809"/>
      <c r="AL165" s="1809"/>
      <c r="AM165" s="1809"/>
      <c r="AN165" s="1809"/>
      <c r="AO165" s="1809"/>
      <c r="AP165" s="1809"/>
      <c r="AQ165" s="1809"/>
    </row>
    <row r="166" spans="1:43" ht="32.1" customHeight="1">
      <c r="A166" s="1837"/>
      <c r="B166" s="1845" t="s">
        <v>133</v>
      </c>
      <c r="C166" s="1837"/>
      <c r="D166" s="1846"/>
      <c r="E166" s="1846"/>
      <c r="F166" s="1864"/>
      <c r="G166" s="1846"/>
      <c r="H166" s="1846"/>
      <c r="I166" s="1846"/>
      <c r="J166" s="1846">
        <v>1</v>
      </c>
      <c r="K166" s="1846">
        <v>5</v>
      </c>
      <c r="L166" s="1846"/>
      <c r="M166" s="1846"/>
      <c r="N166" s="1846">
        <v>1.5</v>
      </c>
      <c r="O166" s="1846">
        <v>25</v>
      </c>
      <c r="P166" s="1846">
        <v>12</v>
      </c>
      <c r="Q166" s="1846">
        <v>1</v>
      </c>
      <c r="R166" s="1843">
        <f>S166+T166+Z166</f>
        <v>1.5</v>
      </c>
      <c r="S166" s="1846"/>
      <c r="T166" s="1847">
        <f t="shared" si="69"/>
        <v>1.5</v>
      </c>
      <c r="U166" s="1847"/>
      <c r="V166" s="1847">
        <f>Q166*N166</f>
        <v>1.5</v>
      </c>
      <c r="W166" s="1846"/>
      <c r="X166" s="1847"/>
      <c r="Y166" s="1846"/>
      <c r="Z166" s="1848"/>
      <c r="AA166" s="1847"/>
      <c r="AB166" s="1847"/>
      <c r="AC166" s="1846"/>
      <c r="AD166" s="1809"/>
      <c r="AE166" s="1809"/>
      <c r="AF166" s="1809"/>
      <c r="AG166" s="1809"/>
      <c r="AH166" s="1809"/>
      <c r="AI166" s="1809"/>
      <c r="AJ166" s="1809"/>
      <c r="AK166" s="1809"/>
      <c r="AL166" s="1809"/>
      <c r="AM166" s="1809"/>
      <c r="AN166" s="1809"/>
      <c r="AO166" s="1809"/>
      <c r="AP166" s="1809"/>
      <c r="AQ166" s="1809"/>
    </row>
    <row r="167" spans="1:43" ht="32.1" customHeight="1">
      <c r="A167" s="1837"/>
      <c r="B167" s="1845" t="s">
        <v>1058</v>
      </c>
      <c r="C167" s="1837"/>
      <c r="D167" s="1846"/>
      <c r="E167" s="1846"/>
      <c r="F167" s="1846"/>
      <c r="G167" s="1846"/>
      <c r="H167" s="1846"/>
      <c r="I167" s="1846"/>
      <c r="J167" s="1846">
        <v>3</v>
      </c>
      <c r="K167" s="1846">
        <v>23</v>
      </c>
      <c r="L167" s="1846"/>
      <c r="M167" s="1846"/>
      <c r="N167" s="1846">
        <v>1.5</v>
      </c>
      <c r="O167" s="1846"/>
      <c r="P167" s="1846"/>
      <c r="Q167" s="1846">
        <f>SUM(Q168:Q172)</f>
        <v>3</v>
      </c>
      <c r="R167" s="1847">
        <f t="shared" ref="R167:Z167" si="70">SUM(R168:R172)</f>
        <v>4.5</v>
      </c>
      <c r="S167" s="1846">
        <f t="shared" si="70"/>
        <v>0</v>
      </c>
      <c r="T167" s="1847">
        <f t="shared" si="70"/>
        <v>4.5</v>
      </c>
      <c r="U167" s="1847">
        <f t="shared" si="70"/>
        <v>0</v>
      </c>
      <c r="V167" s="1847">
        <f t="shared" si="70"/>
        <v>4.5</v>
      </c>
      <c r="W167" s="1846">
        <f t="shared" si="70"/>
        <v>0</v>
      </c>
      <c r="X167" s="1847">
        <f t="shared" si="70"/>
        <v>0</v>
      </c>
      <c r="Y167" s="1846">
        <f>SUM(Y168:Y172)</f>
        <v>0</v>
      </c>
      <c r="Z167" s="1848">
        <f t="shared" si="70"/>
        <v>0</v>
      </c>
      <c r="AA167" s="1847"/>
      <c r="AB167" s="1847"/>
      <c r="AC167" s="1846"/>
      <c r="AD167" s="1809"/>
      <c r="AE167" s="1809"/>
      <c r="AF167" s="1809"/>
      <c r="AG167" s="1809"/>
      <c r="AH167" s="1809"/>
      <c r="AI167" s="1809"/>
      <c r="AJ167" s="1809"/>
      <c r="AK167" s="1809"/>
      <c r="AL167" s="1809"/>
      <c r="AM167" s="1809"/>
      <c r="AN167" s="1809"/>
      <c r="AO167" s="1809"/>
      <c r="AP167" s="1809"/>
      <c r="AQ167" s="1809"/>
    </row>
    <row r="168" spans="1:43" ht="32.1" customHeight="1">
      <c r="A168" s="1837"/>
      <c r="B168" s="1845" t="s">
        <v>129</v>
      </c>
      <c r="C168" s="1837"/>
      <c r="D168" s="1846"/>
      <c r="E168" s="1846"/>
      <c r="F168" s="1846"/>
      <c r="G168" s="1846"/>
      <c r="H168" s="1846"/>
      <c r="I168" s="1846"/>
      <c r="J168" s="1846"/>
      <c r="K168" s="1846">
        <v>3</v>
      </c>
      <c r="L168" s="1846"/>
      <c r="M168" s="1846"/>
      <c r="N168" s="1846">
        <v>1.5</v>
      </c>
      <c r="O168" s="1846">
        <v>25</v>
      </c>
      <c r="P168" s="1846">
        <v>12</v>
      </c>
      <c r="Q168" s="1846"/>
      <c r="R168" s="1843">
        <f>S168+T168+Z168</f>
        <v>0</v>
      </c>
      <c r="S168" s="1846"/>
      <c r="T168" s="1847">
        <f t="shared" ref="T168:T171" si="71">U168+V168+X168+Y168</f>
        <v>0</v>
      </c>
      <c r="U168" s="1847"/>
      <c r="V168" s="1847">
        <f>Q168*N168</f>
        <v>0</v>
      </c>
      <c r="W168" s="1846"/>
      <c r="X168" s="1847"/>
      <c r="Y168" s="1846"/>
      <c r="Z168" s="1848"/>
      <c r="AA168" s="1847"/>
      <c r="AB168" s="1847"/>
      <c r="AC168" s="1846"/>
      <c r="AD168" s="1809"/>
      <c r="AE168" s="1809"/>
      <c r="AF168" s="1809"/>
      <c r="AG168" s="1809"/>
      <c r="AH168" s="1809"/>
      <c r="AI168" s="1809"/>
      <c r="AJ168" s="1809"/>
      <c r="AK168" s="1809"/>
      <c r="AL168" s="1809"/>
      <c r="AM168" s="1809"/>
      <c r="AN168" s="1809"/>
      <c r="AO168" s="1809"/>
      <c r="AP168" s="1809"/>
      <c r="AQ168" s="1809"/>
    </row>
    <row r="169" spans="1:43" ht="32.1" customHeight="1">
      <c r="A169" s="1837"/>
      <c r="B169" s="1845" t="s">
        <v>130</v>
      </c>
      <c r="C169" s="1837"/>
      <c r="D169" s="1846"/>
      <c r="E169" s="1846"/>
      <c r="F169" s="1864"/>
      <c r="G169" s="1846"/>
      <c r="H169" s="1846"/>
      <c r="I169" s="1846"/>
      <c r="J169" s="1846">
        <v>1</v>
      </c>
      <c r="K169" s="1846">
        <v>3</v>
      </c>
      <c r="L169" s="1846"/>
      <c r="M169" s="1846"/>
      <c r="N169" s="1846">
        <v>1.5</v>
      </c>
      <c r="O169" s="1846">
        <v>25</v>
      </c>
      <c r="P169" s="1846">
        <v>12</v>
      </c>
      <c r="Q169" s="1846">
        <v>1</v>
      </c>
      <c r="R169" s="1843">
        <f>S169+T169+Z169</f>
        <v>1.5</v>
      </c>
      <c r="S169" s="1846"/>
      <c r="T169" s="1847">
        <f t="shared" si="71"/>
        <v>1.5</v>
      </c>
      <c r="U169" s="1847"/>
      <c r="V169" s="1847">
        <f>Q169*N169</f>
        <v>1.5</v>
      </c>
      <c r="W169" s="1846"/>
      <c r="X169" s="1847"/>
      <c r="Y169" s="1846"/>
      <c r="Z169" s="1848"/>
      <c r="AA169" s="1847"/>
      <c r="AB169" s="1847"/>
      <c r="AC169" s="1846"/>
      <c r="AD169" s="1809"/>
      <c r="AE169" s="1809"/>
      <c r="AF169" s="1809"/>
      <c r="AG169" s="1809"/>
      <c r="AH169" s="1809"/>
      <c r="AI169" s="1809"/>
      <c r="AJ169" s="1809"/>
      <c r="AK169" s="1809"/>
      <c r="AL169" s="1809"/>
      <c r="AM169" s="1809"/>
      <c r="AN169" s="1809"/>
      <c r="AO169" s="1809"/>
      <c r="AP169" s="1809"/>
      <c r="AQ169" s="1809"/>
    </row>
    <row r="170" spans="1:43" ht="32.1" customHeight="1">
      <c r="A170" s="1837"/>
      <c r="B170" s="1845" t="s">
        <v>131</v>
      </c>
      <c r="C170" s="1837"/>
      <c r="D170" s="1846"/>
      <c r="E170" s="1846"/>
      <c r="F170" s="1864"/>
      <c r="G170" s="1846"/>
      <c r="H170" s="1846"/>
      <c r="I170" s="1846"/>
      <c r="J170" s="1846">
        <v>1</v>
      </c>
      <c r="K170" s="1846">
        <v>7</v>
      </c>
      <c r="L170" s="1846"/>
      <c r="M170" s="1846"/>
      <c r="N170" s="1846">
        <v>1.5</v>
      </c>
      <c r="O170" s="1846">
        <v>25</v>
      </c>
      <c r="P170" s="1846">
        <v>12</v>
      </c>
      <c r="Q170" s="1846">
        <v>1</v>
      </c>
      <c r="R170" s="1843">
        <f>S170+T170+Z170</f>
        <v>1.5</v>
      </c>
      <c r="S170" s="1846"/>
      <c r="T170" s="1847">
        <f t="shared" si="71"/>
        <v>1.5</v>
      </c>
      <c r="U170" s="1847"/>
      <c r="V170" s="1847">
        <f>Q170*N170</f>
        <v>1.5</v>
      </c>
      <c r="W170" s="1846"/>
      <c r="X170" s="1847"/>
      <c r="Y170" s="1846"/>
      <c r="Z170" s="1848"/>
      <c r="AA170" s="1847"/>
      <c r="AB170" s="1847"/>
      <c r="AC170" s="1846"/>
      <c r="AD170" s="1809"/>
      <c r="AE170" s="1809"/>
      <c r="AF170" s="1809"/>
      <c r="AG170" s="1809"/>
      <c r="AH170" s="1809"/>
      <c r="AI170" s="1809"/>
      <c r="AJ170" s="1809"/>
      <c r="AK170" s="1809"/>
      <c r="AL170" s="1809"/>
      <c r="AM170" s="1809"/>
      <c r="AN170" s="1809"/>
      <c r="AO170" s="1809"/>
      <c r="AP170" s="1809"/>
      <c r="AQ170" s="1809"/>
    </row>
    <row r="171" spans="1:43" ht="32.1" customHeight="1">
      <c r="A171" s="1837"/>
      <c r="B171" s="1845" t="s">
        <v>132</v>
      </c>
      <c r="C171" s="1837"/>
      <c r="D171" s="1846"/>
      <c r="E171" s="1846"/>
      <c r="F171" s="1864"/>
      <c r="G171" s="1846"/>
      <c r="H171" s="1846"/>
      <c r="I171" s="1846"/>
      <c r="J171" s="1846">
        <v>1</v>
      </c>
      <c r="K171" s="1846">
        <v>8</v>
      </c>
      <c r="L171" s="1846"/>
      <c r="M171" s="1846"/>
      <c r="N171" s="1846">
        <v>1.5</v>
      </c>
      <c r="O171" s="1846">
        <v>25</v>
      </c>
      <c r="P171" s="1846">
        <v>12</v>
      </c>
      <c r="Q171" s="1846">
        <v>1</v>
      </c>
      <c r="R171" s="1843">
        <f>S171+T171+Z171</f>
        <v>1.5</v>
      </c>
      <c r="S171" s="1846"/>
      <c r="T171" s="1847">
        <f t="shared" si="71"/>
        <v>1.5</v>
      </c>
      <c r="U171" s="1847"/>
      <c r="V171" s="1847">
        <f>Q171*N171</f>
        <v>1.5</v>
      </c>
      <c r="W171" s="1846"/>
      <c r="X171" s="1847"/>
      <c r="Y171" s="1846"/>
      <c r="Z171" s="1848"/>
      <c r="AA171" s="1847"/>
      <c r="AB171" s="1847"/>
      <c r="AC171" s="1846"/>
      <c r="AD171" s="1809"/>
      <c r="AE171" s="1809"/>
      <c r="AF171" s="1809"/>
      <c r="AG171" s="1809"/>
      <c r="AH171" s="1809"/>
      <c r="AI171" s="1809"/>
      <c r="AJ171" s="1809"/>
      <c r="AK171" s="1809"/>
      <c r="AL171" s="1809"/>
      <c r="AM171" s="1809"/>
      <c r="AN171" s="1809"/>
      <c r="AO171" s="1809"/>
      <c r="AP171" s="1809"/>
      <c r="AQ171" s="1809"/>
    </row>
    <row r="172" spans="1:43" ht="32.1" customHeight="1">
      <c r="A172" s="1837"/>
      <c r="B172" s="1845" t="s">
        <v>133</v>
      </c>
      <c r="C172" s="1837"/>
      <c r="D172" s="1846"/>
      <c r="E172" s="1846"/>
      <c r="F172" s="1846"/>
      <c r="G172" s="1846"/>
      <c r="H172" s="1846"/>
      <c r="I172" s="1846"/>
      <c r="J172" s="1846"/>
      <c r="K172" s="1846">
        <v>2</v>
      </c>
      <c r="L172" s="1846"/>
      <c r="M172" s="1846"/>
      <c r="N172" s="1846">
        <v>1.5</v>
      </c>
      <c r="O172" s="1846">
        <v>25</v>
      </c>
      <c r="P172" s="1846">
        <v>12</v>
      </c>
      <c r="Q172" s="1846"/>
      <c r="R172" s="1843">
        <f>S172+T172+Z172</f>
        <v>0</v>
      </c>
      <c r="S172" s="1846"/>
      <c r="T172" s="1847">
        <f>U172+V172+X172+Y172</f>
        <v>0</v>
      </c>
      <c r="U172" s="1847"/>
      <c r="V172" s="1847">
        <f>Q172*N172</f>
        <v>0</v>
      </c>
      <c r="W172" s="1846"/>
      <c r="X172" s="1847"/>
      <c r="Y172" s="1846"/>
      <c r="Z172" s="1848"/>
      <c r="AA172" s="1847"/>
      <c r="AB172" s="1847"/>
      <c r="AC172" s="1846"/>
      <c r="AD172" s="1809"/>
      <c r="AE172" s="1809"/>
      <c r="AF172" s="1809"/>
      <c r="AG172" s="1809"/>
      <c r="AH172" s="1809"/>
      <c r="AI172" s="1809"/>
      <c r="AJ172" s="1809"/>
      <c r="AK172" s="1809"/>
      <c r="AL172" s="1809"/>
      <c r="AM172" s="1809"/>
      <c r="AN172" s="1809"/>
      <c r="AO172" s="1809"/>
      <c r="AP172" s="1809"/>
      <c r="AQ172" s="1809"/>
    </row>
    <row r="173" spans="1:43" ht="32.1" customHeight="1">
      <c r="A173" s="1837"/>
      <c r="B173" s="1845" t="s">
        <v>1059</v>
      </c>
      <c r="C173" s="1837"/>
      <c r="D173" s="1846"/>
      <c r="E173" s="1846"/>
      <c r="F173" s="1846"/>
      <c r="G173" s="1846"/>
      <c r="H173" s="1846"/>
      <c r="I173" s="1846"/>
      <c r="J173" s="1846">
        <v>3</v>
      </c>
      <c r="K173" s="1846">
        <v>14</v>
      </c>
      <c r="L173" s="1846"/>
      <c r="M173" s="1846"/>
      <c r="N173" s="1846">
        <v>1.5</v>
      </c>
      <c r="O173" s="1846"/>
      <c r="P173" s="1846"/>
      <c r="Q173" s="1846">
        <f>SUM(Q174:Q178)</f>
        <v>3</v>
      </c>
      <c r="R173" s="1847">
        <f t="shared" ref="R173:Z173" si="72">SUM(R174:R178)</f>
        <v>4.5</v>
      </c>
      <c r="S173" s="1846">
        <f t="shared" si="72"/>
        <v>0</v>
      </c>
      <c r="T173" s="1847">
        <f t="shared" si="72"/>
        <v>4.5</v>
      </c>
      <c r="U173" s="1847">
        <f t="shared" si="72"/>
        <v>0</v>
      </c>
      <c r="V173" s="1847">
        <f t="shared" si="72"/>
        <v>4.5</v>
      </c>
      <c r="W173" s="1846">
        <f t="shared" si="72"/>
        <v>0</v>
      </c>
      <c r="X173" s="1847">
        <f t="shared" si="72"/>
        <v>0</v>
      </c>
      <c r="Y173" s="1846">
        <f t="shared" si="72"/>
        <v>0</v>
      </c>
      <c r="Z173" s="1848">
        <f t="shared" si="72"/>
        <v>0</v>
      </c>
      <c r="AA173" s="1847"/>
      <c r="AB173" s="1847"/>
      <c r="AC173" s="1846"/>
      <c r="AD173" s="1809"/>
      <c r="AE173" s="1809"/>
      <c r="AF173" s="1809"/>
      <c r="AG173" s="1809"/>
      <c r="AH173" s="1809"/>
      <c r="AI173" s="1809"/>
      <c r="AJ173" s="1809"/>
      <c r="AK173" s="1809"/>
      <c r="AL173" s="1809"/>
      <c r="AM173" s="1809"/>
      <c r="AN173" s="1809"/>
      <c r="AO173" s="1809"/>
      <c r="AP173" s="1809"/>
      <c r="AQ173" s="1809"/>
    </row>
    <row r="174" spans="1:43" ht="32.1" customHeight="1">
      <c r="A174" s="1837"/>
      <c r="B174" s="1845" t="s">
        <v>129</v>
      </c>
      <c r="C174" s="1837"/>
      <c r="D174" s="1846"/>
      <c r="E174" s="1846"/>
      <c r="F174" s="1864"/>
      <c r="G174" s="1846"/>
      <c r="H174" s="1846"/>
      <c r="I174" s="1846"/>
      <c r="J174" s="1846">
        <v>1</v>
      </c>
      <c r="K174" s="1846">
        <v>2</v>
      </c>
      <c r="L174" s="1846"/>
      <c r="M174" s="1846"/>
      <c r="N174" s="1846">
        <v>1.5</v>
      </c>
      <c r="O174" s="1846">
        <v>25</v>
      </c>
      <c r="P174" s="1846">
        <v>12</v>
      </c>
      <c r="Q174" s="1846">
        <v>1</v>
      </c>
      <c r="R174" s="1843">
        <f>S174+T174+Z174</f>
        <v>1.5</v>
      </c>
      <c r="S174" s="1846"/>
      <c r="T174" s="1847">
        <f t="shared" ref="T174:T178" si="73">U174+V174+X174+Y174</f>
        <v>1.5</v>
      </c>
      <c r="U174" s="1847"/>
      <c r="V174" s="1847">
        <f>Q174*N174</f>
        <v>1.5</v>
      </c>
      <c r="W174" s="1846"/>
      <c r="X174" s="1847"/>
      <c r="Y174" s="1846"/>
      <c r="Z174" s="1848"/>
      <c r="AA174" s="1847"/>
      <c r="AB174" s="1847"/>
      <c r="AC174" s="1846"/>
      <c r="AD174" s="1809"/>
      <c r="AE174" s="1809"/>
      <c r="AF174" s="1809"/>
      <c r="AG174" s="1809"/>
      <c r="AH174" s="1809"/>
      <c r="AI174" s="1809"/>
      <c r="AJ174" s="1809"/>
      <c r="AK174" s="1809"/>
      <c r="AL174" s="1809"/>
      <c r="AM174" s="1809"/>
      <c r="AN174" s="1809"/>
      <c r="AO174" s="1809"/>
      <c r="AP174" s="1809"/>
      <c r="AQ174" s="1809"/>
    </row>
    <row r="175" spans="1:43" ht="32.1" customHeight="1">
      <c r="A175" s="1837"/>
      <c r="B175" s="1845" t="s">
        <v>130</v>
      </c>
      <c r="C175" s="1837"/>
      <c r="D175" s="1846"/>
      <c r="E175" s="1846"/>
      <c r="F175" s="1846"/>
      <c r="G175" s="1846"/>
      <c r="H175" s="1846"/>
      <c r="I175" s="1846"/>
      <c r="J175" s="1846"/>
      <c r="K175" s="1846">
        <v>2</v>
      </c>
      <c r="L175" s="1846"/>
      <c r="M175" s="1846"/>
      <c r="N175" s="1846">
        <v>1.5</v>
      </c>
      <c r="O175" s="1846">
        <v>25</v>
      </c>
      <c r="P175" s="1846">
        <v>12</v>
      </c>
      <c r="Q175" s="1846"/>
      <c r="R175" s="1843">
        <f>S175+T175+Z175</f>
        <v>0</v>
      </c>
      <c r="S175" s="1846"/>
      <c r="T175" s="1847">
        <f t="shared" si="73"/>
        <v>0</v>
      </c>
      <c r="U175" s="1847"/>
      <c r="V175" s="1847">
        <f>Q175*N175</f>
        <v>0</v>
      </c>
      <c r="W175" s="1846"/>
      <c r="X175" s="1847"/>
      <c r="Y175" s="1846"/>
      <c r="Z175" s="1848"/>
      <c r="AA175" s="1847"/>
      <c r="AB175" s="1847"/>
      <c r="AC175" s="1846"/>
      <c r="AD175" s="1809"/>
      <c r="AE175" s="1809"/>
      <c r="AF175" s="1809"/>
      <c r="AG175" s="1809"/>
      <c r="AH175" s="1809"/>
      <c r="AI175" s="1809"/>
      <c r="AJ175" s="1809"/>
      <c r="AK175" s="1809"/>
      <c r="AL175" s="1809"/>
      <c r="AM175" s="1809"/>
      <c r="AN175" s="1809"/>
      <c r="AO175" s="1809"/>
      <c r="AP175" s="1809"/>
      <c r="AQ175" s="1809"/>
    </row>
    <row r="176" spans="1:43" ht="32.1" customHeight="1">
      <c r="A176" s="1837"/>
      <c r="B176" s="1845" t="s">
        <v>131</v>
      </c>
      <c r="C176" s="1837"/>
      <c r="D176" s="1846"/>
      <c r="E176" s="1846"/>
      <c r="F176" s="1846"/>
      <c r="G176" s="1846"/>
      <c r="H176" s="1846"/>
      <c r="I176" s="1846"/>
      <c r="J176" s="1846"/>
      <c r="K176" s="1846">
        <v>1</v>
      </c>
      <c r="L176" s="1846"/>
      <c r="M176" s="1846"/>
      <c r="N176" s="1846">
        <v>1.5</v>
      </c>
      <c r="O176" s="1846">
        <v>25</v>
      </c>
      <c r="P176" s="1846">
        <v>12</v>
      </c>
      <c r="Q176" s="1846"/>
      <c r="R176" s="1843">
        <f>S176+T176+Z176</f>
        <v>0</v>
      </c>
      <c r="S176" s="1846"/>
      <c r="T176" s="1847">
        <f t="shared" si="73"/>
        <v>0</v>
      </c>
      <c r="U176" s="1847"/>
      <c r="V176" s="1847">
        <f>Q176*N176</f>
        <v>0</v>
      </c>
      <c r="W176" s="1846"/>
      <c r="X176" s="1847"/>
      <c r="Y176" s="1846"/>
      <c r="Z176" s="1848"/>
      <c r="AA176" s="1847"/>
      <c r="AB176" s="1847"/>
      <c r="AC176" s="1846"/>
      <c r="AD176" s="1809"/>
      <c r="AE176" s="1809"/>
      <c r="AF176" s="1809"/>
      <c r="AG176" s="1809"/>
      <c r="AH176" s="1809"/>
      <c r="AI176" s="1809"/>
      <c r="AJ176" s="1809"/>
      <c r="AK176" s="1809"/>
      <c r="AL176" s="1809"/>
      <c r="AM176" s="1809"/>
      <c r="AN176" s="1809"/>
      <c r="AO176" s="1809"/>
      <c r="AP176" s="1809"/>
      <c r="AQ176" s="1809"/>
    </row>
    <row r="177" spans="1:43" ht="32.1" customHeight="1">
      <c r="A177" s="1837"/>
      <c r="B177" s="1845" t="s">
        <v>132</v>
      </c>
      <c r="C177" s="1837"/>
      <c r="D177" s="1846"/>
      <c r="E177" s="1846"/>
      <c r="F177" s="1864"/>
      <c r="G177" s="1846"/>
      <c r="H177" s="1846"/>
      <c r="I177" s="1846"/>
      <c r="J177" s="1846">
        <v>1</v>
      </c>
      <c r="K177" s="1846">
        <v>5</v>
      </c>
      <c r="L177" s="1846"/>
      <c r="M177" s="1846"/>
      <c r="N177" s="1846">
        <v>1.5</v>
      </c>
      <c r="O177" s="1846">
        <v>25</v>
      </c>
      <c r="P177" s="1846">
        <v>12</v>
      </c>
      <c r="Q177" s="1846">
        <v>1</v>
      </c>
      <c r="R177" s="1843">
        <f>S177+T177+Z177</f>
        <v>1.5</v>
      </c>
      <c r="S177" s="1846"/>
      <c r="T177" s="1847">
        <f t="shared" si="73"/>
        <v>1.5</v>
      </c>
      <c r="U177" s="1847"/>
      <c r="V177" s="1847">
        <f>Q177*N177</f>
        <v>1.5</v>
      </c>
      <c r="W177" s="1846"/>
      <c r="X177" s="1847"/>
      <c r="Y177" s="1846"/>
      <c r="Z177" s="1848"/>
      <c r="AA177" s="1847"/>
      <c r="AB177" s="1847"/>
      <c r="AC177" s="1846"/>
      <c r="AD177" s="1809"/>
      <c r="AE177" s="1809"/>
      <c r="AF177" s="1809"/>
      <c r="AG177" s="1809"/>
      <c r="AH177" s="1809"/>
      <c r="AI177" s="1809"/>
      <c r="AJ177" s="1809"/>
      <c r="AK177" s="1809"/>
      <c r="AL177" s="1809"/>
      <c r="AM177" s="1809"/>
      <c r="AN177" s="1809"/>
      <c r="AO177" s="1809"/>
      <c r="AP177" s="1809"/>
      <c r="AQ177" s="1809"/>
    </row>
    <row r="178" spans="1:43" ht="32.1" customHeight="1">
      <c r="A178" s="1837"/>
      <c r="B178" s="1845" t="s">
        <v>133</v>
      </c>
      <c r="C178" s="1837"/>
      <c r="D178" s="1846"/>
      <c r="E178" s="1846"/>
      <c r="F178" s="1864"/>
      <c r="G178" s="1846"/>
      <c r="H178" s="1846"/>
      <c r="I178" s="1846"/>
      <c r="J178" s="1846">
        <v>1</v>
      </c>
      <c r="K178" s="1846">
        <v>4</v>
      </c>
      <c r="L178" s="1846"/>
      <c r="M178" s="1846"/>
      <c r="N178" s="1846">
        <v>1.5</v>
      </c>
      <c r="O178" s="1846">
        <v>25</v>
      </c>
      <c r="P178" s="1846">
        <v>12</v>
      </c>
      <c r="Q178" s="1846">
        <v>1</v>
      </c>
      <c r="R178" s="1843">
        <f>S178+T178+Z178</f>
        <v>1.5</v>
      </c>
      <c r="S178" s="1846"/>
      <c r="T178" s="1847">
        <f t="shared" si="73"/>
        <v>1.5</v>
      </c>
      <c r="U178" s="1847"/>
      <c r="V178" s="1847">
        <f>Q178*N178</f>
        <v>1.5</v>
      </c>
      <c r="W178" s="1846"/>
      <c r="X178" s="1847"/>
      <c r="Y178" s="1846"/>
      <c r="Z178" s="1848"/>
      <c r="AA178" s="1847"/>
      <c r="AB178" s="1847"/>
      <c r="AC178" s="1846"/>
      <c r="AD178" s="1809"/>
      <c r="AE178" s="1809"/>
      <c r="AF178" s="1809"/>
      <c r="AG178" s="1809"/>
      <c r="AH178" s="1809"/>
      <c r="AI178" s="1809"/>
      <c r="AJ178" s="1809"/>
      <c r="AK178" s="1809"/>
      <c r="AL178" s="1809"/>
      <c r="AM178" s="1809"/>
      <c r="AN178" s="1809"/>
      <c r="AO178" s="1809"/>
      <c r="AP178" s="1809"/>
      <c r="AQ178" s="1809"/>
    </row>
    <row r="179" spans="1:43" ht="32.1" customHeight="1">
      <c r="A179" s="1837"/>
      <c r="B179" s="1845" t="s">
        <v>1060</v>
      </c>
      <c r="C179" s="1837"/>
      <c r="D179" s="1846"/>
      <c r="E179" s="1846"/>
      <c r="F179" s="1846"/>
      <c r="G179" s="1846"/>
      <c r="H179" s="1846"/>
      <c r="I179" s="1846"/>
      <c r="J179" s="1846">
        <v>2</v>
      </c>
      <c r="K179" s="1846">
        <v>11</v>
      </c>
      <c r="L179" s="1846"/>
      <c r="M179" s="1846"/>
      <c r="N179" s="1846">
        <v>1.5</v>
      </c>
      <c r="O179" s="1846"/>
      <c r="P179" s="1846"/>
      <c r="Q179" s="1846">
        <f>SUM(Q180:Q184)</f>
        <v>2</v>
      </c>
      <c r="R179" s="1847">
        <f t="shared" ref="R179:Z179" si="74">SUM(R180:R184)</f>
        <v>3</v>
      </c>
      <c r="S179" s="1846">
        <f t="shared" si="74"/>
        <v>0</v>
      </c>
      <c r="T179" s="1847">
        <f t="shared" si="74"/>
        <v>3</v>
      </c>
      <c r="U179" s="1847">
        <f t="shared" si="74"/>
        <v>0</v>
      </c>
      <c r="V179" s="1847">
        <f t="shared" si="74"/>
        <v>3</v>
      </c>
      <c r="W179" s="1846">
        <f t="shared" si="74"/>
        <v>0</v>
      </c>
      <c r="X179" s="1847">
        <f t="shared" si="74"/>
        <v>0</v>
      </c>
      <c r="Y179" s="1846">
        <f t="shared" si="74"/>
        <v>0</v>
      </c>
      <c r="Z179" s="1848">
        <f t="shared" si="74"/>
        <v>0</v>
      </c>
      <c r="AA179" s="1847"/>
      <c r="AB179" s="1847"/>
      <c r="AC179" s="1846"/>
      <c r="AD179" s="1809"/>
      <c r="AE179" s="1809"/>
      <c r="AF179" s="1809"/>
      <c r="AG179" s="1809"/>
      <c r="AH179" s="1809"/>
      <c r="AI179" s="1809"/>
      <c r="AJ179" s="1809"/>
      <c r="AK179" s="1809"/>
      <c r="AL179" s="1809"/>
      <c r="AM179" s="1809"/>
      <c r="AN179" s="1809"/>
      <c r="AO179" s="1809"/>
      <c r="AP179" s="1809"/>
      <c r="AQ179" s="1809"/>
    </row>
    <row r="180" spans="1:43" ht="32.1" customHeight="1">
      <c r="A180" s="1837"/>
      <c r="B180" s="1845" t="s">
        <v>129</v>
      </c>
      <c r="C180" s="1837"/>
      <c r="D180" s="1846"/>
      <c r="E180" s="1846"/>
      <c r="F180" s="1864"/>
      <c r="G180" s="1846"/>
      <c r="H180" s="1846"/>
      <c r="I180" s="1846"/>
      <c r="J180" s="1846">
        <v>1</v>
      </c>
      <c r="K180" s="1846">
        <v>2</v>
      </c>
      <c r="L180" s="1846"/>
      <c r="M180" s="1846"/>
      <c r="N180" s="1846">
        <v>1.5</v>
      </c>
      <c r="O180" s="1846">
        <v>25</v>
      </c>
      <c r="P180" s="1846">
        <v>12</v>
      </c>
      <c r="Q180" s="1846">
        <v>1</v>
      </c>
      <c r="R180" s="1843">
        <f>S180+T180+Z180</f>
        <v>1.5</v>
      </c>
      <c r="S180" s="1846"/>
      <c r="T180" s="1847">
        <f t="shared" ref="T180:T184" si="75">U180+V180+X180+Y180</f>
        <v>1.5</v>
      </c>
      <c r="U180" s="1847"/>
      <c r="V180" s="1847">
        <f>Q180*N180</f>
        <v>1.5</v>
      </c>
      <c r="W180" s="1846"/>
      <c r="X180" s="1847"/>
      <c r="Y180" s="1846"/>
      <c r="Z180" s="1848"/>
      <c r="AA180" s="1847"/>
      <c r="AB180" s="1847"/>
      <c r="AC180" s="1846"/>
      <c r="AD180" s="1809"/>
      <c r="AE180" s="1809"/>
      <c r="AF180" s="1809"/>
      <c r="AG180" s="1809"/>
      <c r="AH180" s="1809"/>
      <c r="AI180" s="1809"/>
      <c r="AJ180" s="1809"/>
      <c r="AK180" s="1809"/>
      <c r="AL180" s="1809"/>
      <c r="AM180" s="1809"/>
      <c r="AN180" s="1809"/>
      <c r="AO180" s="1809"/>
      <c r="AP180" s="1809"/>
      <c r="AQ180" s="1809"/>
    </row>
    <row r="181" spans="1:43" ht="32.1" customHeight="1">
      <c r="A181" s="1837"/>
      <c r="B181" s="1845" t="s">
        <v>130</v>
      </c>
      <c r="C181" s="1837"/>
      <c r="D181" s="1846"/>
      <c r="E181" s="1846"/>
      <c r="F181" s="1846"/>
      <c r="G181" s="1846"/>
      <c r="H181" s="1846"/>
      <c r="I181" s="1846"/>
      <c r="J181" s="1846"/>
      <c r="K181" s="1846">
        <v>2</v>
      </c>
      <c r="L181" s="1846"/>
      <c r="M181" s="1846"/>
      <c r="N181" s="1846">
        <v>1.5</v>
      </c>
      <c r="O181" s="1846">
        <v>25</v>
      </c>
      <c r="P181" s="1846">
        <v>12</v>
      </c>
      <c r="Q181" s="1846"/>
      <c r="R181" s="1843">
        <f>S181+T181+Z181</f>
        <v>0</v>
      </c>
      <c r="S181" s="1846"/>
      <c r="T181" s="1847">
        <f t="shared" si="75"/>
        <v>0</v>
      </c>
      <c r="U181" s="1847"/>
      <c r="V181" s="1847">
        <f>Q181*N181</f>
        <v>0</v>
      </c>
      <c r="W181" s="1846"/>
      <c r="X181" s="1847"/>
      <c r="Y181" s="1846"/>
      <c r="Z181" s="1848"/>
      <c r="AA181" s="1847"/>
      <c r="AB181" s="1847"/>
      <c r="AC181" s="1846"/>
      <c r="AD181" s="1809"/>
      <c r="AE181" s="1809"/>
      <c r="AF181" s="1809"/>
      <c r="AG181" s="1809"/>
      <c r="AH181" s="1809"/>
      <c r="AI181" s="1809"/>
      <c r="AJ181" s="1809"/>
      <c r="AK181" s="1809"/>
      <c r="AL181" s="1809"/>
      <c r="AM181" s="1809"/>
      <c r="AN181" s="1809"/>
      <c r="AO181" s="1809"/>
      <c r="AP181" s="1809"/>
      <c r="AQ181" s="1809"/>
    </row>
    <row r="182" spans="1:43" ht="32.1" customHeight="1">
      <c r="A182" s="1837"/>
      <c r="B182" s="1845" t="s">
        <v>131</v>
      </c>
      <c r="C182" s="1837"/>
      <c r="D182" s="1846"/>
      <c r="E182" s="1846"/>
      <c r="F182" s="1846"/>
      <c r="G182" s="1846"/>
      <c r="H182" s="1846"/>
      <c r="I182" s="1846"/>
      <c r="J182" s="1846"/>
      <c r="K182" s="1846">
        <v>2</v>
      </c>
      <c r="L182" s="1846"/>
      <c r="M182" s="1846"/>
      <c r="N182" s="1846">
        <v>1.5</v>
      </c>
      <c r="O182" s="1846">
        <v>25</v>
      </c>
      <c r="P182" s="1846">
        <v>12</v>
      </c>
      <c r="Q182" s="1846"/>
      <c r="R182" s="1843">
        <f>S182+T182+Z182</f>
        <v>0</v>
      </c>
      <c r="S182" s="1846"/>
      <c r="T182" s="1847">
        <f t="shared" si="75"/>
        <v>0</v>
      </c>
      <c r="U182" s="1847"/>
      <c r="V182" s="1847">
        <f>Q182*N182</f>
        <v>0</v>
      </c>
      <c r="W182" s="1846"/>
      <c r="X182" s="1847"/>
      <c r="Y182" s="1846"/>
      <c r="Z182" s="1848"/>
      <c r="AA182" s="1847"/>
      <c r="AB182" s="1847"/>
      <c r="AC182" s="1846"/>
      <c r="AD182" s="1849"/>
      <c r="AE182" s="1849"/>
      <c r="AF182" s="1849"/>
      <c r="AG182" s="1849"/>
      <c r="AH182" s="1849"/>
      <c r="AI182" s="1849"/>
      <c r="AJ182" s="1849"/>
      <c r="AK182" s="1849"/>
      <c r="AL182" s="1849"/>
      <c r="AM182" s="1849"/>
      <c r="AN182" s="1849"/>
      <c r="AO182" s="1849"/>
      <c r="AP182" s="1849"/>
      <c r="AQ182" s="1849"/>
    </row>
    <row r="183" spans="1:43" ht="32.1" customHeight="1">
      <c r="A183" s="1837"/>
      <c r="B183" s="1845" t="s">
        <v>132</v>
      </c>
      <c r="C183" s="1837"/>
      <c r="D183" s="1846"/>
      <c r="E183" s="1864"/>
      <c r="F183" s="1864"/>
      <c r="G183" s="1846"/>
      <c r="H183" s="1846"/>
      <c r="I183" s="1846"/>
      <c r="J183" s="1846">
        <v>1</v>
      </c>
      <c r="K183" s="1846">
        <v>3</v>
      </c>
      <c r="L183" s="1846"/>
      <c r="M183" s="1846"/>
      <c r="N183" s="1846">
        <v>1.5</v>
      </c>
      <c r="O183" s="1846">
        <v>25</v>
      </c>
      <c r="P183" s="1846">
        <v>12</v>
      </c>
      <c r="Q183" s="1846">
        <v>1</v>
      </c>
      <c r="R183" s="1843">
        <f>S183+T183+Z183</f>
        <v>1.5</v>
      </c>
      <c r="S183" s="1846"/>
      <c r="T183" s="1847">
        <f t="shared" si="75"/>
        <v>1.5</v>
      </c>
      <c r="U183" s="1847"/>
      <c r="V183" s="1847">
        <f>Q183*N183</f>
        <v>1.5</v>
      </c>
      <c r="W183" s="1846"/>
      <c r="X183" s="1847"/>
      <c r="Y183" s="1846"/>
      <c r="Z183" s="1848"/>
      <c r="AA183" s="1847"/>
      <c r="AB183" s="1847"/>
      <c r="AC183" s="1846"/>
      <c r="AD183" s="1809"/>
      <c r="AE183" s="1809"/>
      <c r="AF183" s="1809"/>
      <c r="AG183" s="1809"/>
      <c r="AH183" s="1809"/>
      <c r="AI183" s="1809"/>
      <c r="AJ183" s="1809"/>
      <c r="AK183" s="1809"/>
      <c r="AL183" s="1809"/>
      <c r="AM183" s="1809"/>
      <c r="AN183" s="1809"/>
      <c r="AO183" s="1809"/>
      <c r="AP183" s="1809"/>
      <c r="AQ183" s="1809"/>
    </row>
    <row r="184" spans="1:43" ht="32.1" customHeight="1">
      <c r="A184" s="1837"/>
      <c r="B184" s="1845" t="s">
        <v>133</v>
      </c>
      <c r="C184" s="1837"/>
      <c r="D184" s="1846"/>
      <c r="E184" s="1846"/>
      <c r="F184" s="1846"/>
      <c r="G184" s="1846"/>
      <c r="H184" s="1846"/>
      <c r="I184" s="1846"/>
      <c r="J184" s="1846"/>
      <c r="K184" s="1846">
        <v>3</v>
      </c>
      <c r="L184" s="1846"/>
      <c r="M184" s="1846"/>
      <c r="N184" s="1846">
        <v>1.5</v>
      </c>
      <c r="O184" s="1846">
        <v>25</v>
      </c>
      <c r="P184" s="1846">
        <v>12</v>
      </c>
      <c r="Q184" s="1846"/>
      <c r="R184" s="1843">
        <f>S184+T184+Z184</f>
        <v>0</v>
      </c>
      <c r="S184" s="1846"/>
      <c r="T184" s="1847">
        <f t="shared" si="75"/>
        <v>0</v>
      </c>
      <c r="U184" s="1847"/>
      <c r="V184" s="1847">
        <f>Q184*N184</f>
        <v>0</v>
      </c>
      <c r="W184" s="1846"/>
      <c r="X184" s="1847"/>
      <c r="Y184" s="1846"/>
      <c r="Z184" s="1848"/>
      <c r="AA184" s="1847"/>
      <c r="AB184" s="1847"/>
      <c r="AC184" s="1846"/>
      <c r="AD184" s="1809"/>
      <c r="AE184" s="1809"/>
      <c r="AF184" s="1809"/>
      <c r="AG184" s="1809"/>
      <c r="AH184" s="1809"/>
      <c r="AI184" s="1809"/>
      <c r="AJ184" s="1809"/>
      <c r="AK184" s="1809"/>
      <c r="AL184" s="1809"/>
      <c r="AM184" s="1809"/>
      <c r="AN184" s="1809"/>
      <c r="AO184" s="1809"/>
      <c r="AP184" s="1809"/>
      <c r="AQ184" s="1809"/>
    </row>
    <row r="185" spans="1:43" s="1819" customFormat="1" ht="32.1" customHeight="1">
      <c r="A185" s="1837" t="s">
        <v>368</v>
      </c>
      <c r="B185" s="1838" t="s">
        <v>1033</v>
      </c>
      <c r="C185" s="1837">
        <f>C186+C211</f>
        <v>62</v>
      </c>
      <c r="D185" s="1837">
        <f t="shared" ref="D185:AB185" si="76">D186+D211</f>
        <v>5</v>
      </c>
      <c r="E185" s="1837">
        <f t="shared" si="76"/>
        <v>52</v>
      </c>
      <c r="F185" s="1837">
        <f t="shared" si="76"/>
        <v>5</v>
      </c>
      <c r="G185" s="1837">
        <f t="shared" si="76"/>
        <v>0</v>
      </c>
      <c r="H185" s="1837">
        <f t="shared" si="76"/>
        <v>0</v>
      </c>
      <c r="I185" s="1837">
        <f t="shared" si="76"/>
        <v>0</v>
      </c>
      <c r="J185" s="1837">
        <f t="shared" si="76"/>
        <v>35</v>
      </c>
      <c r="K185" s="1837">
        <f t="shared" si="76"/>
        <v>395</v>
      </c>
      <c r="L185" s="1837">
        <f t="shared" si="76"/>
        <v>6</v>
      </c>
      <c r="M185" s="1837">
        <f t="shared" si="76"/>
        <v>0</v>
      </c>
      <c r="N185" s="1837">
        <f t="shared" si="76"/>
        <v>3</v>
      </c>
      <c r="O185" s="1837">
        <f t="shared" si="76"/>
        <v>0</v>
      </c>
      <c r="P185" s="1837">
        <f t="shared" si="76"/>
        <v>0</v>
      </c>
      <c r="Q185" s="1837">
        <f t="shared" si="76"/>
        <v>35</v>
      </c>
      <c r="R185" s="1837">
        <f t="shared" si="76"/>
        <v>73.25</v>
      </c>
      <c r="S185" s="1837">
        <f t="shared" si="76"/>
        <v>5</v>
      </c>
      <c r="T185" s="1839">
        <f t="shared" si="76"/>
        <v>56.25</v>
      </c>
      <c r="U185" s="1839">
        <f t="shared" si="76"/>
        <v>0</v>
      </c>
      <c r="V185" s="1839">
        <f t="shared" si="76"/>
        <v>52.5</v>
      </c>
      <c r="W185" s="1837">
        <f t="shared" si="76"/>
        <v>21</v>
      </c>
      <c r="X185" s="1839">
        <f t="shared" si="76"/>
        <v>1.75</v>
      </c>
      <c r="Y185" s="1837">
        <f t="shared" si="76"/>
        <v>2</v>
      </c>
      <c r="Z185" s="1840">
        <f t="shared" si="76"/>
        <v>12</v>
      </c>
      <c r="AA185" s="1839">
        <f t="shared" si="76"/>
        <v>2.9749999999999996</v>
      </c>
      <c r="AB185" s="1839">
        <f t="shared" si="76"/>
        <v>4.8999999999999995</v>
      </c>
      <c r="AC185" s="1846"/>
      <c r="AD185" s="1809"/>
      <c r="AE185" s="1809"/>
      <c r="AF185" s="1809"/>
      <c r="AG185" s="1809"/>
      <c r="AH185" s="1809"/>
      <c r="AI185" s="1809"/>
      <c r="AJ185" s="1809"/>
      <c r="AK185" s="1809"/>
      <c r="AL185" s="1809"/>
      <c r="AM185" s="1809"/>
      <c r="AN185" s="1809"/>
      <c r="AO185" s="1809"/>
      <c r="AP185" s="1809"/>
      <c r="AQ185" s="1809"/>
    </row>
    <row r="186" spans="1:43" ht="32.1" customHeight="1">
      <c r="A186" s="1837">
        <v>1</v>
      </c>
      <c r="B186" s="1838" t="s">
        <v>1061</v>
      </c>
      <c r="C186" s="1837">
        <f>D186+E186+F186</f>
        <v>40</v>
      </c>
      <c r="D186" s="1837">
        <v>3</v>
      </c>
      <c r="E186" s="1837">
        <v>34</v>
      </c>
      <c r="F186" s="1837">
        <v>3</v>
      </c>
      <c r="G186" s="1837">
        <f t="shared" ref="G186:I186" si="77">SUM(G187:G210)</f>
        <v>0</v>
      </c>
      <c r="H186" s="1837">
        <f t="shared" si="77"/>
        <v>0</v>
      </c>
      <c r="I186" s="1837">
        <f t="shared" si="77"/>
        <v>0</v>
      </c>
      <c r="J186" s="1837">
        <v>23</v>
      </c>
      <c r="K186" s="1837">
        <v>262</v>
      </c>
      <c r="L186" s="1837">
        <v>4</v>
      </c>
      <c r="M186" s="1837">
        <f>SUM(M187:M210)</f>
        <v>0</v>
      </c>
      <c r="N186" s="1846">
        <v>1.5</v>
      </c>
      <c r="O186" s="1837"/>
      <c r="P186" s="1837"/>
      <c r="Q186" s="1837">
        <f>Q187+Q193+Q199+Q205</f>
        <v>23</v>
      </c>
      <c r="R186" s="1839">
        <f t="shared" ref="R186:Z186" si="78">R187+R193+R199+R205</f>
        <v>46.25</v>
      </c>
      <c r="S186" s="1837">
        <f t="shared" si="78"/>
        <v>3</v>
      </c>
      <c r="T186" s="1839">
        <f t="shared" si="78"/>
        <v>37.25</v>
      </c>
      <c r="U186" s="1839">
        <f t="shared" si="78"/>
        <v>0</v>
      </c>
      <c r="V186" s="1839">
        <f t="shared" si="78"/>
        <v>34.5</v>
      </c>
      <c r="W186" s="1837">
        <f t="shared" si="78"/>
        <v>21</v>
      </c>
      <c r="X186" s="1839">
        <f t="shared" si="78"/>
        <v>1.75</v>
      </c>
      <c r="Y186" s="1837">
        <f t="shared" si="78"/>
        <v>1</v>
      </c>
      <c r="Z186" s="1840">
        <f t="shared" si="78"/>
        <v>6</v>
      </c>
      <c r="AA186" s="1839">
        <f>(T186-E186)*70%</f>
        <v>2.2749999999999999</v>
      </c>
      <c r="AB186" s="1839">
        <f>(Z186-F186)*70%</f>
        <v>2.0999999999999996</v>
      </c>
      <c r="AC186" s="1837"/>
      <c r="AD186" s="1809"/>
      <c r="AE186" s="1809"/>
      <c r="AF186" s="1809"/>
      <c r="AG186" s="1809"/>
      <c r="AH186" s="1809"/>
      <c r="AI186" s="1809"/>
      <c r="AJ186" s="1809"/>
      <c r="AK186" s="1809"/>
      <c r="AL186" s="1809"/>
      <c r="AM186" s="1809"/>
      <c r="AN186" s="1809"/>
      <c r="AO186" s="1809"/>
      <c r="AP186" s="1809"/>
      <c r="AQ186" s="1809"/>
    </row>
    <row r="187" spans="1:43" ht="32.1" customHeight="1">
      <c r="A187" s="1837"/>
      <c r="B187" s="1845" t="s">
        <v>37</v>
      </c>
      <c r="C187" s="1837"/>
      <c r="D187" s="1837"/>
      <c r="E187" s="1837"/>
      <c r="F187" s="1837"/>
      <c r="G187" s="1837"/>
      <c r="H187" s="1837"/>
      <c r="I187" s="1837"/>
      <c r="J187" s="1837">
        <v>8</v>
      </c>
      <c r="K187" s="1837">
        <v>166</v>
      </c>
      <c r="L187" s="1837">
        <v>2</v>
      </c>
      <c r="M187" s="1837">
        <v>0</v>
      </c>
      <c r="N187" s="1846">
        <v>1.5</v>
      </c>
      <c r="O187" s="1837"/>
      <c r="P187" s="1837"/>
      <c r="Q187" s="1837">
        <f>SUM(Q188:Q192)</f>
        <v>8</v>
      </c>
      <c r="R187" s="1839">
        <f t="shared" ref="R187:Z187" si="79">SUM(R188:R192)</f>
        <v>23.75</v>
      </c>
      <c r="S187" s="1837">
        <f t="shared" si="79"/>
        <v>3</v>
      </c>
      <c r="T187" s="1839">
        <f t="shared" si="79"/>
        <v>14.75</v>
      </c>
      <c r="U187" s="1839">
        <f t="shared" si="79"/>
        <v>0</v>
      </c>
      <c r="V187" s="1839">
        <f t="shared" si="79"/>
        <v>12</v>
      </c>
      <c r="W187" s="1837">
        <f t="shared" si="79"/>
        <v>21</v>
      </c>
      <c r="X187" s="1839">
        <f t="shared" si="79"/>
        <v>1.75</v>
      </c>
      <c r="Y187" s="1837">
        <f t="shared" si="79"/>
        <v>1</v>
      </c>
      <c r="Z187" s="1840">
        <f t="shared" si="79"/>
        <v>6</v>
      </c>
      <c r="AA187" s="1847"/>
      <c r="AB187" s="1847"/>
      <c r="AC187" s="1846"/>
      <c r="AD187" s="1809"/>
      <c r="AE187" s="1809"/>
      <c r="AF187" s="1809"/>
      <c r="AG187" s="1809"/>
      <c r="AH187" s="1809"/>
      <c r="AI187" s="1809"/>
      <c r="AJ187" s="1809"/>
      <c r="AK187" s="1809"/>
      <c r="AL187" s="1809"/>
      <c r="AM187" s="1809"/>
      <c r="AN187" s="1809"/>
      <c r="AO187" s="1809"/>
      <c r="AP187" s="1809"/>
      <c r="AQ187" s="1809"/>
    </row>
    <row r="188" spans="1:43" ht="32.1" customHeight="1">
      <c r="A188" s="1837"/>
      <c r="B188" s="1845" t="s">
        <v>129</v>
      </c>
      <c r="C188" s="1837"/>
      <c r="D188" s="1846"/>
      <c r="E188" s="1846"/>
      <c r="F188" s="1846"/>
      <c r="G188" s="1846"/>
      <c r="H188" s="1846"/>
      <c r="I188" s="1846"/>
      <c r="J188" s="1846">
        <v>2</v>
      </c>
      <c r="K188" s="1846">
        <v>33</v>
      </c>
      <c r="L188" s="1846"/>
      <c r="M188" s="1846"/>
      <c r="N188" s="1846">
        <v>1.5</v>
      </c>
      <c r="O188" s="1846">
        <v>25</v>
      </c>
      <c r="P188" s="1846">
        <v>12</v>
      </c>
      <c r="Q188" s="1846">
        <v>2</v>
      </c>
      <c r="R188" s="1843">
        <f>S188+T188+Z188</f>
        <v>13</v>
      </c>
      <c r="S188" s="1846">
        <v>3</v>
      </c>
      <c r="T188" s="1847">
        <f t="shared" ref="T188:T192" si="80">U188+V188+X188+Y188</f>
        <v>4</v>
      </c>
      <c r="U188" s="1847"/>
      <c r="V188" s="1847">
        <f>Q188*N188</f>
        <v>3</v>
      </c>
      <c r="W188" s="1846"/>
      <c r="X188" s="1847"/>
      <c r="Y188" s="1846">
        <v>1</v>
      </c>
      <c r="Z188" s="1848">
        <v>6</v>
      </c>
      <c r="AA188" s="1847"/>
      <c r="AB188" s="1847"/>
      <c r="AC188" s="1846"/>
      <c r="AD188" s="1809"/>
      <c r="AE188" s="1809"/>
      <c r="AF188" s="1809"/>
      <c r="AG188" s="1809"/>
      <c r="AH188" s="1809"/>
      <c r="AI188" s="1809"/>
      <c r="AJ188" s="1809"/>
      <c r="AK188" s="1809"/>
      <c r="AL188" s="1809"/>
      <c r="AM188" s="1809"/>
      <c r="AN188" s="1809"/>
      <c r="AO188" s="1809"/>
      <c r="AP188" s="1809"/>
      <c r="AQ188" s="1809"/>
    </row>
    <row r="189" spans="1:43" ht="32.1" customHeight="1">
      <c r="A189" s="1837"/>
      <c r="B189" s="1845" t="s">
        <v>130</v>
      </c>
      <c r="C189" s="1837"/>
      <c r="D189" s="1846"/>
      <c r="E189" s="1846"/>
      <c r="F189" s="1846"/>
      <c r="G189" s="1846"/>
      <c r="H189" s="1846"/>
      <c r="I189" s="1846"/>
      <c r="J189" s="1846">
        <v>1</v>
      </c>
      <c r="K189" s="1846">
        <v>27</v>
      </c>
      <c r="L189" s="1846">
        <v>1</v>
      </c>
      <c r="M189" s="1846"/>
      <c r="N189" s="1846">
        <v>1.5</v>
      </c>
      <c r="O189" s="1846">
        <v>25</v>
      </c>
      <c r="P189" s="1846">
        <v>12</v>
      </c>
      <c r="Q189" s="1846">
        <v>1</v>
      </c>
      <c r="R189" s="1843">
        <f>S189+T189+Z189</f>
        <v>1.75</v>
      </c>
      <c r="S189" s="1846"/>
      <c r="T189" s="1847">
        <f t="shared" si="80"/>
        <v>1.75</v>
      </c>
      <c r="U189" s="1847"/>
      <c r="V189" s="1847">
        <f>Q189*N189</f>
        <v>1.5</v>
      </c>
      <c r="W189" s="1846">
        <f>(K189+L189)-(O189*Q189)</f>
        <v>3</v>
      </c>
      <c r="X189" s="1847">
        <f>W189/P189</f>
        <v>0.25</v>
      </c>
      <c r="Y189" s="1846"/>
      <c r="Z189" s="1848"/>
      <c r="AA189" s="1847"/>
      <c r="AB189" s="1847"/>
      <c r="AC189" s="1846"/>
      <c r="AD189" s="1809"/>
      <c r="AE189" s="1809"/>
      <c r="AF189" s="1809"/>
      <c r="AG189" s="1809"/>
      <c r="AH189" s="1809"/>
      <c r="AI189" s="1809"/>
      <c r="AJ189" s="1809"/>
      <c r="AK189" s="1809"/>
      <c r="AL189" s="1809"/>
      <c r="AM189" s="1809"/>
      <c r="AN189" s="1809"/>
      <c r="AO189" s="1809"/>
      <c r="AP189" s="1809"/>
      <c r="AQ189" s="1809"/>
    </row>
    <row r="190" spans="1:43" ht="32.1" customHeight="1">
      <c r="A190" s="1837"/>
      <c r="B190" s="1845" t="s">
        <v>131</v>
      </c>
      <c r="C190" s="1837"/>
      <c r="D190" s="1846"/>
      <c r="E190" s="1846"/>
      <c r="F190" s="1846"/>
      <c r="G190" s="1846"/>
      <c r="H190" s="1846"/>
      <c r="I190" s="1846"/>
      <c r="J190" s="1846">
        <v>2</v>
      </c>
      <c r="K190" s="1846">
        <v>34</v>
      </c>
      <c r="L190" s="1846">
        <v>1</v>
      </c>
      <c r="M190" s="1846"/>
      <c r="N190" s="1846">
        <v>1.5</v>
      </c>
      <c r="O190" s="1846">
        <v>25</v>
      </c>
      <c r="P190" s="1846">
        <v>12</v>
      </c>
      <c r="Q190" s="1846">
        <v>2</v>
      </c>
      <c r="R190" s="1843">
        <f>S190+T190+Z190</f>
        <v>3</v>
      </c>
      <c r="S190" s="1846"/>
      <c r="T190" s="1847">
        <f t="shared" si="80"/>
        <v>3</v>
      </c>
      <c r="U190" s="1847"/>
      <c r="V190" s="1847">
        <f>Q190*N190</f>
        <v>3</v>
      </c>
      <c r="W190" s="1846"/>
      <c r="X190" s="1847"/>
      <c r="Y190" s="1846"/>
      <c r="Z190" s="1848"/>
      <c r="AA190" s="1847"/>
      <c r="AB190" s="1847"/>
      <c r="AC190" s="1846"/>
      <c r="AD190" s="1809"/>
      <c r="AE190" s="1809"/>
      <c r="AF190" s="1809"/>
      <c r="AG190" s="1809"/>
      <c r="AH190" s="1809"/>
      <c r="AI190" s="1809"/>
      <c r="AJ190" s="1809"/>
      <c r="AK190" s="1809"/>
      <c r="AL190" s="1809"/>
      <c r="AM190" s="1809"/>
      <c r="AN190" s="1809"/>
      <c r="AO190" s="1809"/>
      <c r="AP190" s="1809"/>
      <c r="AQ190" s="1809"/>
    </row>
    <row r="191" spans="1:43" ht="32.1" customHeight="1">
      <c r="A191" s="1837"/>
      <c r="B191" s="1845" t="s">
        <v>132</v>
      </c>
      <c r="C191" s="1837"/>
      <c r="D191" s="1846"/>
      <c r="E191" s="1846"/>
      <c r="F191" s="1846"/>
      <c r="G191" s="1846"/>
      <c r="H191" s="1846"/>
      <c r="I191" s="1846"/>
      <c r="J191" s="1846">
        <v>1</v>
      </c>
      <c r="K191" s="1846">
        <v>43</v>
      </c>
      <c r="L191" s="1846"/>
      <c r="M191" s="1846"/>
      <c r="N191" s="1846">
        <v>1.5</v>
      </c>
      <c r="O191" s="1846">
        <v>25</v>
      </c>
      <c r="P191" s="1846">
        <v>12</v>
      </c>
      <c r="Q191" s="1846">
        <v>1</v>
      </c>
      <c r="R191" s="1843">
        <f>S191+T191+Z191</f>
        <v>3</v>
      </c>
      <c r="S191" s="1846"/>
      <c r="T191" s="1847">
        <f t="shared" si="80"/>
        <v>3</v>
      </c>
      <c r="U191" s="1847"/>
      <c r="V191" s="1847">
        <f>Q191*N191</f>
        <v>1.5</v>
      </c>
      <c r="W191" s="1846">
        <f>(K191+L191)-(O191*Q191)</f>
        <v>18</v>
      </c>
      <c r="X191" s="1847">
        <f>W191/P191</f>
        <v>1.5</v>
      </c>
      <c r="Y191" s="1846"/>
      <c r="Z191" s="1848"/>
      <c r="AA191" s="1847"/>
      <c r="AB191" s="1847"/>
      <c r="AC191" s="1846"/>
      <c r="AD191" s="1809"/>
      <c r="AE191" s="1809"/>
      <c r="AF191" s="1809"/>
      <c r="AG191" s="1809"/>
      <c r="AH191" s="1809"/>
      <c r="AI191" s="1809"/>
      <c r="AJ191" s="1809"/>
      <c r="AK191" s="1809"/>
      <c r="AL191" s="1809"/>
      <c r="AM191" s="1809"/>
      <c r="AN191" s="1809"/>
      <c r="AO191" s="1809"/>
      <c r="AP191" s="1809"/>
      <c r="AQ191" s="1809"/>
    </row>
    <row r="192" spans="1:43" ht="32.1" customHeight="1">
      <c r="A192" s="1837"/>
      <c r="B192" s="1845" t="s">
        <v>133</v>
      </c>
      <c r="C192" s="1837"/>
      <c r="D192" s="1846"/>
      <c r="E192" s="1846"/>
      <c r="F192" s="1846"/>
      <c r="G192" s="1846"/>
      <c r="H192" s="1846"/>
      <c r="I192" s="1846"/>
      <c r="J192" s="1846">
        <v>2</v>
      </c>
      <c r="K192" s="1846">
        <v>29</v>
      </c>
      <c r="L192" s="1846"/>
      <c r="M192" s="1846"/>
      <c r="N192" s="1846">
        <v>1.5</v>
      </c>
      <c r="O192" s="1846">
        <v>25</v>
      </c>
      <c r="P192" s="1846">
        <v>12</v>
      </c>
      <c r="Q192" s="1846">
        <v>2</v>
      </c>
      <c r="R192" s="1843">
        <f>S192+T192+Z192</f>
        <v>3</v>
      </c>
      <c r="S192" s="1846"/>
      <c r="T192" s="1847">
        <f t="shared" si="80"/>
        <v>3</v>
      </c>
      <c r="U192" s="1847"/>
      <c r="V192" s="1847">
        <f>Q192*N192</f>
        <v>3</v>
      </c>
      <c r="W192" s="1846"/>
      <c r="X192" s="1847"/>
      <c r="Y192" s="1846"/>
      <c r="Z192" s="1848"/>
      <c r="AA192" s="1847"/>
      <c r="AB192" s="1847"/>
      <c r="AC192" s="1846"/>
      <c r="AD192" s="1809"/>
      <c r="AE192" s="1809"/>
      <c r="AF192" s="1809"/>
      <c r="AG192" s="1809"/>
      <c r="AH192" s="1809"/>
      <c r="AI192" s="1809"/>
      <c r="AJ192" s="1809"/>
      <c r="AK192" s="1809"/>
      <c r="AL192" s="1809"/>
      <c r="AM192" s="1809"/>
      <c r="AN192" s="1809"/>
      <c r="AO192" s="1809"/>
      <c r="AP192" s="1809"/>
      <c r="AQ192" s="1809"/>
    </row>
    <row r="193" spans="1:43" ht="32.1" customHeight="1">
      <c r="A193" s="1837"/>
      <c r="B193" s="1845" t="s">
        <v>1062</v>
      </c>
      <c r="C193" s="1837"/>
      <c r="D193" s="1837"/>
      <c r="E193" s="1837"/>
      <c r="F193" s="1837"/>
      <c r="G193" s="1837"/>
      <c r="H193" s="1837"/>
      <c r="I193" s="1837"/>
      <c r="J193" s="1837">
        <v>5</v>
      </c>
      <c r="K193" s="1837">
        <v>25</v>
      </c>
      <c r="L193" s="1837">
        <v>1</v>
      </c>
      <c r="M193" s="1837">
        <v>0</v>
      </c>
      <c r="N193" s="1846">
        <v>1.5</v>
      </c>
      <c r="O193" s="1846"/>
      <c r="P193" s="1846"/>
      <c r="Q193" s="1837">
        <f>SUM(Q194:Q198)</f>
        <v>5</v>
      </c>
      <c r="R193" s="1839">
        <f t="shared" ref="R193:Z193" si="81">SUM(R194:R198)</f>
        <v>7.5</v>
      </c>
      <c r="S193" s="1837">
        <f t="shared" si="81"/>
        <v>0</v>
      </c>
      <c r="T193" s="1839">
        <f t="shared" si="81"/>
        <v>7.5</v>
      </c>
      <c r="U193" s="1839">
        <f t="shared" si="81"/>
        <v>0</v>
      </c>
      <c r="V193" s="1839">
        <f t="shared" si="81"/>
        <v>7.5</v>
      </c>
      <c r="W193" s="1837">
        <f t="shared" si="81"/>
        <v>0</v>
      </c>
      <c r="X193" s="1839">
        <f t="shared" si="81"/>
        <v>0</v>
      </c>
      <c r="Y193" s="1837">
        <f t="shared" si="81"/>
        <v>0</v>
      </c>
      <c r="Z193" s="1840">
        <f t="shared" si="81"/>
        <v>0</v>
      </c>
      <c r="AA193" s="1839"/>
      <c r="AB193" s="1839"/>
      <c r="AC193" s="1837"/>
      <c r="AD193" s="1809"/>
      <c r="AE193" s="1809"/>
      <c r="AF193" s="1809"/>
      <c r="AG193" s="1809"/>
      <c r="AH193" s="1809"/>
      <c r="AI193" s="1809"/>
      <c r="AJ193" s="1809"/>
      <c r="AK193" s="1809"/>
      <c r="AL193" s="1809"/>
      <c r="AM193" s="1809"/>
      <c r="AN193" s="1809"/>
      <c r="AO193" s="1809"/>
      <c r="AP193" s="1809"/>
      <c r="AQ193" s="1809"/>
    </row>
    <row r="194" spans="1:43" ht="32.1" customHeight="1">
      <c r="A194" s="1837"/>
      <c r="B194" s="1845" t="s">
        <v>129</v>
      </c>
      <c r="C194" s="1837"/>
      <c r="D194" s="1846"/>
      <c r="E194" s="1846"/>
      <c r="F194" s="1846"/>
      <c r="G194" s="1846"/>
      <c r="H194" s="1846"/>
      <c r="I194" s="1846"/>
      <c r="J194" s="1846">
        <v>1</v>
      </c>
      <c r="K194" s="1846">
        <v>4</v>
      </c>
      <c r="L194" s="1846"/>
      <c r="M194" s="1846"/>
      <c r="N194" s="1846">
        <v>1.5</v>
      </c>
      <c r="O194" s="1846">
        <v>25</v>
      </c>
      <c r="P194" s="1846">
        <v>12</v>
      </c>
      <c r="Q194" s="1846">
        <v>1</v>
      </c>
      <c r="R194" s="1843">
        <f>S194+T194+Z194</f>
        <v>1.5</v>
      </c>
      <c r="S194" s="1846"/>
      <c r="T194" s="1847">
        <f t="shared" ref="T194:T198" si="82">U194+V194+X194+Y194</f>
        <v>1.5</v>
      </c>
      <c r="U194" s="1847"/>
      <c r="V194" s="1847">
        <f>Q194*N194</f>
        <v>1.5</v>
      </c>
      <c r="W194" s="1846"/>
      <c r="X194" s="1847"/>
      <c r="Y194" s="1846"/>
      <c r="Z194" s="1848"/>
      <c r="AA194" s="1847"/>
      <c r="AB194" s="1847"/>
      <c r="AC194" s="1846"/>
      <c r="AD194" s="1809"/>
      <c r="AE194" s="1809"/>
      <c r="AF194" s="1809"/>
      <c r="AG194" s="1809"/>
      <c r="AH194" s="1809"/>
      <c r="AI194" s="1809"/>
      <c r="AJ194" s="1809"/>
      <c r="AK194" s="1809"/>
      <c r="AL194" s="1809"/>
      <c r="AM194" s="1809"/>
      <c r="AN194" s="1809"/>
      <c r="AO194" s="1809"/>
      <c r="AP194" s="1809"/>
      <c r="AQ194" s="1809"/>
    </row>
    <row r="195" spans="1:43" ht="32.1" customHeight="1">
      <c r="A195" s="1837"/>
      <c r="B195" s="1845" t="s">
        <v>130</v>
      </c>
      <c r="C195" s="1837"/>
      <c r="D195" s="1846"/>
      <c r="E195" s="1846"/>
      <c r="F195" s="1846"/>
      <c r="G195" s="1846"/>
      <c r="H195" s="1846"/>
      <c r="I195" s="1846"/>
      <c r="J195" s="1846">
        <v>1</v>
      </c>
      <c r="K195" s="1846">
        <v>6</v>
      </c>
      <c r="L195" s="1846">
        <v>1</v>
      </c>
      <c r="M195" s="1846"/>
      <c r="N195" s="1846">
        <v>1.5</v>
      </c>
      <c r="O195" s="1846">
        <v>25</v>
      </c>
      <c r="P195" s="1846">
        <v>12</v>
      </c>
      <c r="Q195" s="1846">
        <v>1</v>
      </c>
      <c r="R195" s="1843">
        <f>S195+T195+Z195</f>
        <v>1.5</v>
      </c>
      <c r="S195" s="1846"/>
      <c r="T195" s="1847">
        <f t="shared" si="82"/>
        <v>1.5</v>
      </c>
      <c r="U195" s="1847"/>
      <c r="V195" s="1847">
        <f>Q195*N195</f>
        <v>1.5</v>
      </c>
      <c r="W195" s="1846"/>
      <c r="X195" s="1847"/>
      <c r="Y195" s="1846"/>
      <c r="Z195" s="1848"/>
      <c r="AA195" s="1847"/>
      <c r="AB195" s="1847"/>
      <c r="AC195" s="1846"/>
      <c r="AD195" s="1809"/>
      <c r="AE195" s="1809"/>
      <c r="AF195" s="1809"/>
      <c r="AG195" s="1809"/>
      <c r="AH195" s="1809"/>
      <c r="AI195" s="1809"/>
      <c r="AJ195" s="1809"/>
      <c r="AK195" s="1809"/>
      <c r="AL195" s="1809"/>
      <c r="AM195" s="1809"/>
      <c r="AN195" s="1809"/>
      <c r="AO195" s="1809"/>
      <c r="AP195" s="1809"/>
      <c r="AQ195" s="1809"/>
    </row>
    <row r="196" spans="1:43" ht="32.1" customHeight="1">
      <c r="A196" s="1837"/>
      <c r="B196" s="1845" t="s">
        <v>131</v>
      </c>
      <c r="C196" s="1837"/>
      <c r="D196" s="1846"/>
      <c r="E196" s="1846"/>
      <c r="F196" s="1846"/>
      <c r="G196" s="1846"/>
      <c r="H196" s="1846"/>
      <c r="I196" s="1846"/>
      <c r="J196" s="1846">
        <v>1</v>
      </c>
      <c r="K196" s="1846">
        <v>5</v>
      </c>
      <c r="L196" s="1846"/>
      <c r="M196" s="1846"/>
      <c r="N196" s="1846">
        <v>1.5</v>
      </c>
      <c r="O196" s="1846">
        <v>25</v>
      </c>
      <c r="P196" s="1846">
        <v>12</v>
      </c>
      <c r="Q196" s="1846">
        <v>1</v>
      </c>
      <c r="R196" s="1843">
        <f>S196+T196+Z196</f>
        <v>1.5</v>
      </c>
      <c r="S196" s="1846"/>
      <c r="T196" s="1847">
        <f t="shared" si="82"/>
        <v>1.5</v>
      </c>
      <c r="U196" s="1847"/>
      <c r="V196" s="1847">
        <f>Q196*N196</f>
        <v>1.5</v>
      </c>
      <c r="W196" s="1846"/>
      <c r="X196" s="1847"/>
      <c r="Y196" s="1846"/>
      <c r="Z196" s="1848"/>
      <c r="AA196" s="1847"/>
      <c r="AB196" s="1847"/>
      <c r="AC196" s="1846"/>
      <c r="AD196" s="1809"/>
      <c r="AE196" s="1809"/>
      <c r="AF196" s="1809"/>
      <c r="AG196" s="1809"/>
      <c r="AH196" s="1809"/>
      <c r="AI196" s="1809"/>
      <c r="AJ196" s="1809"/>
      <c r="AK196" s="1809"/>
      <c r="AL196" s="1809"/>
      <c r="AM196" s="1809"/>
      <c r="AN196" s="1809"/>
      <c r="AO196" s="1809"/>
      <c r="AP196" s="1809"/>
      <c r="AQ196" s="1809"/>
    </row>
    <row r="197" spans="1:43" ht="32.1" customHeight="1">
      <c r="A197" s="1837"/>
      <c r="B197" s="1845" t="s">
        <v>132</v>
      </c>
      <c r="C197" s="1837"/>
      <c r="D197" s="1846"/>
      <c r="E197" s="1846"/>
      <c r="F197" s="1846"/>
      <c r="G197" s="1846"/>
      <c r="H197" s="1846"/>
      <c r="I197" s="1846"/>
      <c r="J197" s="1846">
        <v>1</v>
      </c>
      <c r="K197" s="1846">
        <v>5</v>
      </c>
      <c r="L197" s="1846"/>
      <c r="M197" s="1846"/>
      <c r="N197" s="1846">
        <v>1.5</v>
      </c>
      <c r="O197" s="1846">
        <v>25</v>
      </c>
      <c r="P197" s="1846">
        <v>12</v>
      </c>
      <c r="Q197" s="1846">
        <v>1</v>
      </c>
      <c r="R197" s="1843">
        <f>S197+T197+Z197</f>
        <v>1.5</v>
      </c>
      <c r="S197" s="1846"/>
      <c r="T197" s="1847">
        <f t="shared" si="82"/>
        <v>1.5</v>
      </c>
      <c r="U197" s="1847"/>
      <c r="V197" s="1847">
        <f>Q197*N197</f>
        <v>1.5</v>
      </c>
      <c r="W197" s="1846"/>
      <c r="X197" s="1847"/>
      <c r="Y197" s="1846"/>
      <c r="Z197" s="1848"/>
      <c r="AA197" s="1847"/>
      <c r="AB197" s="1847"/>
      <c r="AC197" s="1846"/>
      <c r="AD197" s="1809"/>
      <c r="AE197" s="1809"/>
      <c r="AF197" s="1809"/>
      <c r="AG197" s="1809"/>
      <c r="AH197" s="1809"/>
      <c r="AI197" s="1809"/>
      <c r="AJ197" s="1809"/>
      <c r="AK197" s="1809"/>
      <c r="AL197" s="1809"/>
      <c r="AM197" s="1809"/>
      <c r="AN197" s="1809"/>
      <c r="AO197" s="1809"/>
      <c r="AP197" s="1809"/>
      <c r="AQ197" s="1809"/>
    </row>
    <row r="198" spans="1:43" ht="32.1" customHeight="1">
      <c r="A198" s="1837"/>
      <c r="B198" s="1845" t="s">
        <v>133</v>
      </c>
      <c r="C198" s="1837"/>
      <c r="D198" s="1846"/>
      <c r="E198" s="1846"/>
      <c r="F198" s="1846"/>
      <c r="G198" s="1846"/>
      <c r="H198" s="1846"/>
      <c r="I198" s="1846"/>
      <c r="J198" s="1846">
        <v>1</v>
      </c>
      <c r="K198" s="1846">
        <v>5</v>
      </c>
      <c r="L198" s="1846"/>
      <c r="M198" s="1846"/>
      <c r="N198" s="1846">
        <v>1.5</v>
      </c>
      <c r="O198" s="1846">
        <v>25</v>
      </c>
      <c r="P198" s="1846">
        <v>12</v>
      </c>
      <c r="Q198" s="1846">
        <v>1</v>
      </c>
      <c r="R198" s="1843">
        <f>S198+T198+Z198</f>
        <v>1.5</v>
      </c>
      <c r="S198" s="1846"/>
      <c r="T198" s="1847">
        <f t="shared" si="82"/>
        <v>1.5</v>
      </c>
      <c r="U198" s="1847"/>
      <c r="V198" s="1847">
        <f>Q198*N198</f>
        <v>1.5</v>
      </c>
      <c r="W198" s="1846"/>
      <c r="X198" s="1847"/>
      <c r="Y198" s="1846"/>
      <c r="Z198" s="1848"/>
      <c r="AA198" s="1847"/>
      <c r="AB198" s="1847"/>
      <c r="AC198" s="1846"/>
      <c r="AD198" s="1809"/>
      <c r="AE198" s="1809"/>
      <c r="AF198" s="1809"/>
      <c r="AG198" s="1809"/>
      <c r="AH198" s="1809"/>
      <c r="AI198" s="1809"/>
      <c r="AJ198" s="1809"/>
      <c r="AK198" s="1809"/>
      <c r="AL198" s="1809"/>
      <c r="AM198" s="1809"/>
      <c r="AN198" s="1809"/>
      <c r="AO198" s="1809"/>
      <c r="AP198" s="1809"/>
      <c r="AQ198" s="1809"/>
    </row>
    <row r="199" spans="1:43" ht="32.1" customHeight="1">
      <c r="A199" s="1837"/>
      <c r="B199" s="1845" t="s">
        <v>1063</v>
      </c>
      <c r="C199" s="1837"/>
      <c r="D199" s="1837"/>
      <c r="E199" s="1837"/>
      <c r="F199" s="1837"/>
      <c r="G199" s="1837"/>
      <c r="H199" s="1837"/>
      <c r="I199" s="1837"/>
      <c r="J199" s="1837">
        <v>5</v>
      </c>
      <c r="K199" s="1837">
        <v>46</v>
      </c>
      <c r="L199" s="1837">
        <v>0</v>
      </c>
      <c r="M199" s="1837">
        <v>0</v>
      </c>
      <c r="N199" s="1846">
        <v>1.5</v>
      </c>
      <c r="O199" s="1846"/>
      <c r="P199" s="1846"/>
      <c r="Q199" s="1837">
        <f>SUM(Q200:Q204)</f>
        <v>5</v>
      </c>
      <c r="R199" s="1839">
        <f t="shared" ref="R199:Z199" si="83">SUM(R200:R204)</f>
        <v>7.5</v>
      </c>
      <c r="S199" s="1837">
        <f t="shared" si="83"/>
        <v>0</v>
      </c>
      <c r="T199" s="1839">
        <f t="shared" si="83"/>
        <v>7.5</v>
      </c>
      <c r="U199" s="1839">
        <f t="shared" si="83"/>
        <v>0</v>
      </c>
      <c r="V199" s="1839">
        <f t="shared" si="83"/>
        <v>7.5</v>
      </c>
      <c r="W199" s="1837">
        <f t="shared" si="83"/>
        <v>0</v>
      </c>
      <c r="X199" s="1839">
        <f t="shared" si="83"/>
        <v>0</v>
      </c>
      <c r="Y199" s="1837">
        <f t="shared" si="83"/>
        <v>0</v>
      </c>
      <c r="Z199" s="1840">
        <f t="shared" si="83"/>
        <v>0</v>
      </c>
      <c r="AA199" s="1839"/>
      <c r="AB199" s="1839"/>
      <c r="AC199" s="1846"/>
      <c r="AD199" s="1809"/>
      <c r="AE199" s="1809"/>
      <c r="AF199" s="1809"/>
      <c r="AG199" s="1809"/>
      <c r="AH199" s="1809"/>
      <c r="AI199" s="1809"/>
      <c r="AJ199" s="1809"/>
      <c r="AK199" s="1809"/>
      <c r="AL199" s="1809"/>
      <c r="AM199" s="1809"/>
      <c r="AN199" s="1809"/>
      <c r="AO199" s="1809"/>
      <c r="AP199" s="1809"/>
      <c r="AQ199" s="1809"/>
    </row>
    <row r="200" spans="1:43" ht="32.1" customHeight="1">
      <c r="A200" s="1837"/>
      <c r="B200" s="1845" t="s">
        <v>129</v>
      </c>
      <c r="C200" s="1837"/>
      <c r="D200" s="1846"/>
      <c r="E200" s="1846"/>
      <c r="F200" s="1846"/>
      <c r="G200" s="1846"/>
      <c r="H200" s="1846"/>
      <c r="I200" s="1846"/>
      <c r="J200" s="1846">
        <v>1</v>
      </c>
      <c r="K200" s="1846">
        <v>8</v>
      </c>
      <c r="L200" s="1846"/>
      <c r="M200" s="1846"/>
      <c r="N200" s="1846">
        <v>1.5</v>
      </c>
      <c r="O200" s="1846">
        <v>25</v>
      </c>
      <c r="P200" s="1846">
        <v>12</v>
      </c>
      <c r="Q200" s="1846">
        <v>1</v>
      </c>
      <c r="R200" s="1843">
        <f>S200+T200+Z200</f>
        <v>1.5</v>
      </c>
      <c r="S200" s="1846"/>
      <c r="T200" s="1847">
        <f t="shared" ref="T200:T204" si="84">U200+V200+X200+Y200</f>
        <v>1.5</v>
      </c>
      <c r="U200" s="1847"/>
      <c r="V200" s="1847">
        <f>Q200*N200</f>
        <v>1.5</v>
      </c>
      <c r="W200" s="1846"/>
      <c r="X200" s="1847"/>
      <c r="Y200" s="1846"/>
      <c r="Z200" s="1848"/>
      <c r="AA200" s="1847"/>
      <c r="AB200" s="1847"/>
      <c r="AC200" s="1846"/>
      <c r="AD200" s="1809"/>
      <c r="AE200" s="1809"/>
      <c r="AF200" s="1809"/>
      <c r="AG200" s="1809"/>
      <c r="AH200" s="1809"/>
      <c r="AI200" s="1809"/>
      <c r="AJ200" s="1809"/>
      <c r="AK200" s="1809"/>
      <c r="AL200" s="1809"/>
      <c r="AM200" s="1809"/>
      <c r="AN200" s="1809"/>
      <c r="AO200" s="1809"/>
      <c r="AP200" s="1809"/>
      <c r="AQ200" s="1809"/>
    </row>
    <row r="201" spans="1:43" ht="32.1" customHeight="1">
      <c r="A201" s="1837"/>
      <c r="B201" s="1845" t="s">
        <v>130</v>
      </c>
      <c r="C201" s="1837"/>
      <c r="D201" s="1846"/>
      <c r="E201" s="1846"/>
      <c r="F201" s="1846"/>
      <c r="G201" s="1846"/>
      <c r="H201" s="1846"/>
      <c r="I201" s="1846"/>
      <c r="J201" s="1846">
        <v>1</v>
      </c>
      <c r="K201" s="1846">
        <v>8</v>
      </c>
      <c r="L201" s="1846"/>
      <c r="M201" s="1846"/>
      <c r="N201" s="1846">
        <v>1.5</v>
      </c>
      <c r="O201" s="1846">
        <v>25</v>
      </c>
      <c r="P201" s="1846">
        <v>12</v>
      </c>
      <c r="Q201" s="1846">
        <v>1</v>
      </c>
      <c r="R201" s="1843">
        <f>S201+T201+Z201</f>
        <v>1.5</v>
      </c>
      <c r="S201" s="1846"/>
      <c r="T201" s="1847">
        <f t="shared" si="84"/>
        <v>1.5</v>
      </c>
      <c r="U201" s="1847"/>
      <c r="V201" s="1847">
        <f>Q201*N201</f>
        <v>1.5</v>
      </c>
      <c r="W201" s="1846"/>
      <c r="X201" s="1847"/>
      <c r="Y201" s="1846"/>
      <c r="Z201" s="1848"/>
      <c r="AA201" s="1847"/>
      <c r="AB201" s="1847"/>
      <c r="AC201" s="1846"/>
      <c r="AD201" s="1809"/>
      <c r="AE201" s="1809"/>
      <c r="AF201" s="1809"/>
      <c r="AG201" s="1809"/>
      <c r="AH201" s="1809"/>
      <c r="AI201" s="1809"/>
      <c r="AJ201" s="1809"/>
      <c r="AK201" s="1809"/>
      <c r="AL201" s="1809"/>
      <c r="AM201" s="1809"/>
      <c r="AN201" s="1809"/>
      <c r="AO201" s="1809"/>
      <c r="AP201" s="1809"/>
      <c r="AQ201" s="1809"/>
    </row>
    <row r="202" spans="1:43" ht="32.1" customHeight="1">
      <c r="A202" s="1837"/>
      <c r="B202" s="1845" t="s">
        <v>131</v>
      </c>
      <c r="C202" s="1837"/>
      <c r="D202" s="1846"/>
      <c r="E202" s="1846"/>
      <c r="F202" s="1846"/>
      <c r="G202" s="1846"/>
      <c r="H202" s="1846"/>
      <c r="I202" s="1846"/>
      <c r="J202" s="1846">
        <v>1</v>
      </c>
      <c r="K202" s="1846">
        <v>7</v>
      </c>
      <c r="L202" s="1846"/>
      <c r="M202" s="1846"/>
      <c r="N202" s="1846">
        <v>1.5</v>
      </c>
      <c r="O202" s="1846">
        <v>25</v>
      </c>
      <c r="P202" s="1846">
        <v>12</v>
      </c>
      <c r="Q202" s="1846">
        <v>1</v>
      </c>
      <c r="R202" s="1843">
        <f>S202+T202+Z202</f>
        <v>1.5</v>
      </c>
      <c r="S202" s="1846"/>
      <c r="T202" s="1847">
        <f t="shared" si="84"/>
        <v>1.5</v>
      </c>
      <c r="U202" s="1847"/>
      <c r="V202" s="1847">
        <f>Q202*N202</f>
        <v>1.5</v>
      </c>
      <c r="W202" s="1846"/>
      <c r="X202" s="1847"/>
      <c r="Y202" s="1846"/>
      <c r="Z202" s="1848"/>
      <c r="AA202" s="1847"/>
      <c r="AB202" s="1847"/>
      <c r="AC202" s="1846"/>
      <c r="AD202" s="1809"/>
      <c r="AE202" s="1809"/>
      <c r="AF202" s="1809"/>
      <c r="AG202" s="1809"/>
      <c r="AH202" s="1809"/>
      <c r="AI202" s="1809"/>
      <c r="AJ202" s="1809"/>
      <c r="AK202" s="1809"/>
      <c r="AL202" s="1809"/>
      <c r="AM202" s="1809"/>
      <c r="AN202" s="1809"/>
      <c r="AO202" s="1809"/>
      <c r="AP202" s="1809"/>
      <c r="AQ202" s="1809"/>
    </row>
    <row r="203" spans="1:43" ht="32.1" customHeight="1">
      <c r="A203" s="1837"/>
      <c r="B203" s="1845" t="s">
        <v>132</v>
      </c>
      <c r="C203" s="1837"/>
      <c r="D203" s="1846"/>
      <c r="E203" s="1846"/>
      <c r="F203" s="1846"/>
      <c r="G203" s="1846"/>
      <c r="H203" s="1846"/>
      <c r="I203" s="1846"/>
      <c r="J203" s="1846">
        <v>1</v>
      </c>
      <c r="K203" s="1846">
        <v>13</v>
      </c>
      <c r="L203" s="1846"/>
      <c r="M203" s="1846"/>
      <c r="N203" s="1846">
        <v>1.5</v>
      </c>
      <c r="O203" s="1846">
        <v>25</v>
      </c>
      <c r="P203" s="1846">
        <v>12</v>
      </c>
      <c r="Q203" s="1846">
        <v>1</v>
      </c>
      <c r="R203" s="1843">
        <f>S203+T203+Z203</f>
        <v>1.5</v>
      </c>
      <c r="S203" s="1846"/>
      <c r="T203" s="1847">
        <f t="shared" si="84"/>
        <v>1.5</v>
      </c>
      <c r="U203" s="1847"/>
      <c r="V203" s="1847">
        <f>Q203*N203</f>
        <v>1.5</v>
      </c>
      <c r="W203" s="1846"/>
      <c r="X203" s="1847"/>
      <c r="Y203" s="1846"/>
      <c r="Z203" s="1848"/>
      <c r="AA203" s="1847"/>
      <c r="AB203" s="1847"/>
      <c r="AC203" s="1846"/>
      <c r="AD203" s="1809"/>
      <c r="AE203" s="1809"/>
      <c r="AF203" s="1809"/>
      <c r="AG203" s="1809"/>
      <c r="AH203" s="1809"/>
      <c r="AI203" s="1809"/>
      <c r="AJ203" s="1809"/>
      <c r="AK203" s="1809"/>
      <c r="AL203" s="1809"/>
      <c r="AM203" s="1809"/>
      <c r="AN203" s="1809"/>
      <c r="AO203" s="1809"/>
      <c r="AP203" s="1809"/>
      <c r="AQ203" s="1809"/>
    </row>
    <row r="204" spans="1:43" ht="32.1" customHeight="1">
      <c r="A204" s="1837"/>
      <c r="B204" s="1845" t="s">
        <v>133</v>
      </c>
      <c r="C204" s="1837"/>
      <c r="D204" s="1846"/>
      <c r="E204" s="1846"/>
      <c r="F204" s="1846"/>
      <c r="G204" s="1846"/>
      <c r="H204" s="1846"/>
      <c r="I204" s="1846"/>
      <c r="J204" s="1846">
        <v>1</v>
      </c>
      <c r="K204" s="1846">
        <v>10</v>
      </c>
      <c r="L204" s="1846"/>
      <c r="M204" s="1846"/>
      <c r="N204" s="1846">
        <v>1.5</v>
      </c>
      <c r="O204" s="1846">
        <v>25</v>
      </c>
      <c r="P204" s="1846">
        <v>12</v>
      </c>
      <c r="Q204" s="1846">
        <v>1</v>
      </c>
      <c r="R204" s="1843">
        <f>S204+T204+Z204</f>
        <v>1.5</v>
      </c>
      <c r="S204" s="1846"/>
      <c r="T204" s="1847">
        <f t="shared" si="84"/>
        <v>1.5</v>
      </c>
      <c r="U204" s="1847"/>
      <c r="V204" s="1847">
        <f>Q204*N204</f>
        <v>1.5</v>
      </c>
      <c r="W204" s="1846"/>
      <c r="X204" s="1847"/>
      <c r="Y204" s="1846"/>
      <c r="Z204" s="1848"/>
      <c r="AA204" s="1847"/>
      <c r="AB204" s="1847"/>
      <c r="AC204" s="1846"/>
      <c r="AD204" s="1809"/>
      <c r="AE204" s="1809"/>
      <c r="AF204" s="1809"/>
      <c r="AG204" s="1809"/>
      <c r="AH204" s="1809"/>
      <c r="AI204" s="1809"/>
      <c r="AJ204" s="1809"/>
      <c r="AK204" s="1809"/>
      <c r="AL204" s="1809"/>
      <c r="AM204" s="1809"/>
      <c r="AN204" s="1809"/>
      <c r="AO204" s="1809"/>
      <c r="AP204" s="1809"/>
      <c r="AQ204" s="1809"/>
    </row>
    <row r="205" spans="1:43" ht="32.1" customHeight="1">
      <c r="A205" s="1837"/>
      <c r="B205" s="1845" t="s">
        <v>1064</v>
      </c>
      <c r="C205" s="1837"/>
      <c r="D205" s="1837"/>
      <c r="E205" s="1837"/>
      <c r="F205" s="1837"/>
      <c r="G205" s="1837"/>
      <c r="H205" s="1837"/>
      <c r="I205" s="1837"/>
      <c r="J205" s="1837">
        <v>5</v>
      </c>
      <c r="K205" s="1837">
        <v>25</v>
      </c>
      <c r="L205" s="1837">
        <v>1</v>
      </c>
      <c r="M205" s="1837">
        <v>0</v>
      </c>
      <c r="N205" s="1846">
        <v>1.5</v>
      </c>
      <c r="O205" s="1846"/>
      <c r="P205" s="1846"/>
      <c r="Q205" s="1837">
        <f>SUM(Q206:Q210)</f>
        <v>5</v>
      </c>
      <c r="R205" s="1839">
        <f t="shared" ref="R205:Z205" si="85">SUM(R206:R210)</f>
        <v>7.5</v>
      </c>
      <c r="S205" s="1837">
        <f t="shared" si="85"/>
        <v>0</v>
      </c>
      <c r="T205" s="1839">
        <f t="shared" si="85"/>
        <v>7.5</v>
      </c>
      <c r="U205" s="1839">
        <f t="shared" si="85"/>
        <v>0</v>
      </c>
      <c r="V205" s="1839">
        <f t="shared" si="85"/>
        <v>7.5</v>
      </c>
      <c r="W205" s="1837">
        <f t="shared" si="85"/>
        <v>0</v>
      </c>
      <c r="X205" s="1839">
        <f t="shared" si="85"/>
        <v>0</v>
      </c>
      <c r="Y205" s="1837">
        <f t="shared" si="85"/>
        <v>0</v>
      </c>
      <c r="Z205" s="1840">
        <f t="shared" si="85"/>
        <v>0</v>
      </c>
      <c r="AA205" s="1839"/>
      <c r="AB205" s="1839"/>
      <c r="AC205" s="1846"/>
      <c r="AD205" s="1809"/>
      <c r="AE205" s="1809"/>
      <c r="AF205" s="1809"/>
      <c r="AG205" s="1809"/>
      <c r="AH205" s="1809"/>
      <c r="AI205" s="1809"/>
      <c r="AJ205" s="1809"/>
      <c r="AK205" s="1809"/>
      <c r="AL205" s="1809"/>
      <c r="AM205" s="1809"/>
      <c r="AN205" s="1809"/>
      <c r="AO205" s="1809"/>
      <c r="AP205" s="1809"/>
      <c r="AQ205" s="1809"/>
    </row>
    <row r="206" spans="1:43" ht="32.1" customHeight="1">
      <c r="A206" s="1837"/>
      <c r="B206" s="1845" t="s">
        <v>129</v>
      </c>
      <c r="C206" s="1837"/>
      <c r="D206" s="1846"/>
      <c r="E206" s="1846"/>
      <c r="F206" s="1846"/>
      <c r="G206" s="1846"/>
      <c r="H206" s="1846"/>
      <c r="I206" s="1846"/>
      <c r="J206" s="1846">
        <v>1</v>
      </c>
      <c r="K206" s="1846">
        <v>5</v>
      </c>
      <c r="L206" s="1846"/>
      <c r="M206" s="1846"/>
      <c r="N206" s="1846">
        <v>1.5</v>
      </c>
      <c r="O206" s="1846">
        <v>25</v>
      </c>
      <c r="P206" s="1846">
        <v>12</v>
      </c>
      <c r="Q206" s="1846">
        <v>1</v>
      </c>
      <c r="R206" s="1843">
        <f>S206+T206+Z206</f>
        <v>1.5</v>
      </c>
      <c r="S206" s="1846"/>
      <c r="T206" s="1847">
        <f t="shared" ref="T206:T210" si="86">U206+V206+X206+Y206</f>
        <v>1.5</v>
      </c>
      <c r="U206" s="1847"/>
      <c r="V206" s="1847">
        <f>Q206*N206</f>
        <v>1.5</v>
      </c>
      <c r="W206" s="1846"/>
      <c r="X206" s="1847"/>
      <c r="Y206" s="1846"/>
      <c r="Z206" s="1848"/>
      <c r="AA206" s="1847"/>
      <c r="AB206" s="1847"/>
      <c r="AC206" s="1846"/>
      <c r="AD206" s="1809"/>
      <c r="AE206" s="1809"/>
      <c r="AF206" s="1809"/>
      <c r="AG206" s="1809"/>
      <c r="AH206" s="1809"/>
      <c r="AI206" s="1809"/>
      <c r="AJ206" s="1809"/>
      <c r="AK206" s="1809"/>
      <c r="AL206" s="1809"/>
      <c r="AM206" s="1809"/>
      <c r="AN206" s="1809"/>
      <c r="AO206" s="1809"/>
      <c r="AP206" s="1809"/>
      <c r="AQ206" s="1809"/>
    </row>
    <row r="207" spans="1:43" ht="32.1" customHeight="1">
      <c r="A207" s="1837"/>
      <c r="B207" s="1845" t="s">
        <v>130</v>
      </c>
      <c r="C207" s="1837"/>
      <c r="D207" s="1846"/>
      <c r="E207" s="1846"/>
      <c r="F207" s="1846"/>
      <c r="G207" s="1846"/>
      <c r="H207" s="1846"/>
      <c r="I207" s="1846"/>
      <c r="J207" s="1846">
        <v>1</v>
      </c>
      <c r="K207" s="1846">
        <v>4</v>
      </c>
      <c r="L207" s="1846">
        <v>1</v>
      </c>
      <c r="M207" s="1846"/>
      <c r="N207" s="1846">
        <v>1.5</v>
      </c>
      <c r="O207" s="1846">
        <v>25</v>
      </c>
      <c r="P207" s="1846">
        <v>12</v>
      </c>
      <c r="Q207" s="1846">
        <v>1</v>
      </c>
      <c r="R207" s="1843">
        <f>S207+T207+Z207</f>
        <v>1.5</v>
      </c>
      <c r="S207" s="1846"/>
      <c r="T207" s="1847">
        <f t="shared" si="86"/>
        <v>1.5</v>
      </c>
      <c r="U207" s="1847"/>
      <c r="V207" s="1847">
        <f>Q207*N207</f>
        <v>1.5</v>
      </c>
      <c r="W207" s="1846"/>
      <c r="X207" s="1847"/>
      <c r="Y207" s="1846"/>
      <c r="Z207" s="1848"/>
      <c r="AA207" s="1847"/>
      <c r="AB207" s="1847"/>
      <c r="AC207" s="1846"/>
      <c r="AD207" s="1809"/>
      <c r="AE207" s="1809"/>
      <c r="AF207" s="1809"/>
      <c r="AG207" s="1809"/>
      <c r="AH207" s="1809"/>
      <c r="AI207" s="1809"/>
      <c r="AJ207" s="1809"/>
      <c r="AK207" s="1809"/>
      <c r="AL207" s="1809"/>
      <c r="AM207" s="1809"/>
      <c r="AN207" s="1809"/>
      <c r="AO207" s="1809"/>
      <c r="AP207" s="1809"/>
      <c r="AQ207" s="1809"/>
    </row>
    <row r="208" spans="1:43" ht="32.1" customHeight="1">
      <c r="A208" s="1837"/>
      <c r="B208" s="1845" t="s">
        <v>131</v>
      </c>
      <c r="C208" s="1837"/>
      <c r="D208" s="1846"/>
      <c r="E208" s="1846"/>
      <c r="F208" s="1846"/>
      <c r="G208" s="1846"/>
      <c r="H208" s="1846"/>
      <c r="I208" s="1846"/>
      <c r="J208" s="1846">
        <v>1</v>
      </c>
      <c r="K208" s="1846">
        <v>6</v>
      </c>
      <c r="L208" s="1846"/>
      <c r="M208" s="1846"/>
      <c r="N208" s="1846">
        <v>1.5</v>
      </c>
      <c r="O208" s="1846">
        <v>25</v>
      </c>
      <c r="P208" s="1846">
        <v>12</v>
      </c>
      <c r="Q208" s="1846">
        <v>1</v>
      </c>
      <c r="R208" s="1843">
        <f>S208+T208+Z208</f>
        <v>1.5</v>
      </c>
      <c r="S208" s="1846"/>
      <c r="T208" s="1847">
        <f t="shared" si="86"/>
        <v>1.5</v>
      </c>
      <c r="U208" s="1847"/>
      <c r="V208" s="1847">
        <f>Q208*N208</f>
        <v>1.5</v>
      </c>
      <c r="W208" s="1846"/>
      <c r="X208" s="1847"/>
      <c r="Y208" s="1846"/>
      <c r="Z208" s="1848"/>
      <c r="AA208" s="1847"/>
      <c r="AB208" s="1847"/>
      <c r="AC208" s="1846"/>
      <c r="AD208" s="1849"/>
      <c r="AE208" s="1849"/>
      <c r="AF208" s="1849"/>
      <c r="AG208" s="1849"/>
      <c r="AH208" s="1849"/>
      <c r="AI208" s="1849"/>
      <c r="AJ208" s="1849"/>
      <c r="AK208" s="1849"/>
      <c r="AL208" s="1849"/>
      <c r="AM208" s="1849"/>
      <c r="AN208" s="1849"/>
      <c r="AO208" s="1849"/>
      <c r="AP208" s="1849"/>
      <c r="AQ208" s="1849"/>
    </row>
    <row r="209" spans="1:43" ht="32.1" customHeight="1">
      <c r="A209" s="1837"/>
      <c r="B209" s="1845" t="s">
        <v>132</v>
      </c>
      <c r="C209" s="1837"/>
      <c r="D209" s="1846"/>
      <c r="E209" s="1846"/>
      <c r="F209" s="1846"/>
      <c r="G209" s="1846"/>
      <c r="H209" s="1846"/>
      <c r="I209" s="1846"/>
      <c r="J209" s="1846">
        <v>1</v>
      </c>
      <c r="K209" s="1846">
        <v>4</v>
      </c>
      <c r="L209" s="1846"/>
      <c r="M209" s="1846"/>
      <c r="N209" s="1846">
        <v>1.5</v>
      </c>
      <c r="O209" s="1846">
        <v>25</v>
      </c>
      <c r="P209" s="1846">
        <v>12</v>
      </c>
      <c r="Q209" s="1846">
        <v>1</v>
      </c>
      <c r="R209" s="1843">
        <f>S209+T209+Z209</f>
        <v>1.5</v>
      </c>
      <c r="S209" s="1846"/>
      <c r="T209" s="1847">
        <f t="shared" si="86"/>
        <v>1.5</v>
      </c>
      <c r="U209" s="1847"/>
      <c r="V209" s="1847">
        <f>Q209*N209</f>
        <v>1.5</v>
      </c>
      <c r="W209" s="1846"/>
      <c r="X209" s="1847"/>
      <c r="Y209" s="1846"/>
      <c r="Z209" s="1848"/>
      <c r="AA209" s="1847"/>
      <c r="AB209" s="1847"/>
      <c r="AC209" s="1846"/>
      <c r="AD209" s="1809"/>
      <c r="AE209" s="1809"/>
      <c r="AF209" s="1809"/>
      <c r="AG209" s="1809"/>
      <c r="AH209" s="1809"/>
      <c r="AI209" s="1809"/>
      <c r="AJ209" s="1809"/>
      <c r="AK209" s="1809"/>
      <c r="AL209" s="1809"/>
      <c r="AM209" s="1809"/>
      <c r="AN209" s="1809"/>
      <c r="AO209" s="1809"/>
      <c r="AP209" s="1809"/>
      <c r="AQ209" s="1809"/>
    </row>
    <row r="210" spans="1:43" ht="32.1" customHeight="1">
      <c r="A210" s="1837"/>
      <c r="B210" s="1845" t="s">
        <v>133</v>
      </c>
      <c r="C210" s="1837"/>
      <c r="D210" s="1846"/>
      <c r="E210" s="1846"/>
      <c r="F210" s="1846"/>
      <c r="G210" s="1846"/>
      <c r="H210" s="1846"/>
      <c r="I210" s="1846"/>
      <c r="J210" s="1846">
        <v>1</v>
      </c>
      <c r="K210" s="1846">
        <v>6</v>
      </c>
      <c r="L210" s="1846"/>
      <c r="M210" s="1846"/>
      <c r="N210" s="1846">
        <v>1.5</v>
      </c>
      <c r="O210" s="1846">
        <v>25</v>
      </c>
      <c r="P210" s="1846">
        <v>12</v>
      </c>
      <c r="Q210" s="1846">
        <v>1</v>
      </c>
      <c r="R210" s="1843">
        <f>S210+T210+Z210</f>
        <v>1.5</v>
      </c>
      <c r="S210" s="1846"/>
      <c r="T210" s="1847">
        <f t="shared" si="86"/>
        <v>1.5</v>
      </c>
      <c r="U210" s="1847"/>
      <c r="V210" s="1847">
        <f>Q210*N210</f>
        <v>1.5</v>
      </c>
      <c r="W210" s="1846"/>
      <c r="X210" s="1847"/>
      <c r="Y210" s="1846"/>
      <c r="Z210" s="1848"/>
      <c r="AA210" s="1847"/>
      <c r="AB210" s="1847"/>
      <c r="AC210" s="1846"/>
      <c r="AD210" s="1809"/>
      <c r="AE210" s="1809"/>
      <c r="AF210" s="1809"/>
      <c r="AG210" s="1809"/>
      <c r="AH210" s="1809"/>
      <c r="AI210" s="1809"/>
      <c r="AJ210" s="1809"/>
      <c r="AK210" s="1809"/>
      <c r="AL210" s="1809"/>
      <c r="AM210" s="1809"/>
      <c r="AN210" s="1809"/>
      <c r="AO210" s="1809"/>
      <c r="AP210" s="1809"/>
      <c r="AQ210" s="1809"/>
    </row>
    <row r="211" spans="1:43" ht="32.1" customHeight="1">
      <c r="A211" s="1837">
        <v>2</v>
      </c>
      <c r="B211" s="1838" t="s">
        <v>1065</v>
      </c>
      <c r="C211" s="1837">
        <f t="shared" ref="C211" si="87">D211+E211+F211</f>
        <v>22</v>
      </c>
      <c r="D211" s="1837">
        <v>2</v>
      </c>
      <c r="E211" s="1837">
        <v>18</v>
      </c>
      <c r="F211" s="1837">
        <v>2</v>
      </c>
      <c r="G211" s="1837">
        <v>0</v>
      </c>
      <c r="H211" s="1837"/>
      <c r="I211" s="1837"/>
      <c r="J211" s="1837">
        <v>12</v>
      </c>
      <c r="K211" s="1837">
        <v>133</v>
      </c>
      <c r="L211" s="1837">
        <v>2</v>
      </c>
      <c r="M211" s="1837"/>
      <c r="N211" s="1846">
        <v>1.5</v>
      </c>
      <c r="O211" s="1837"/>
      <c r="P211" s="1837"/>
      <c r="Q211" s="1837">
        <f>Q212+Q218+Q224</f>
        <v>12</v>
      </c>
      <c r="R211" s="1839">
        <f t="shared" ref="R211:Z211" si="88">R212+R218+R224</f>
        <v>27</v>
      </c>
      <c r="S211" s="1837">
        <f t="shared" si="88"/>
        <v>2</v>
      </c>
      <c r="T211" s="1839">
        <f t="shared" si="88"/>
        <v>19</v>
      </c>
      <c r="U211" s="1839">
        <f t="shared" si="88"/>
        <v>0</v>
      </c>
      <c r="V211" s="1839">
        <f t="shared" si="88"/>
        <v>18</v>
      </c>
      <c r="W211" s="1837">
        <f t="shared" si="88"/>
        <v>0</v>
      </c>
      <c r="X211" s="1839">
        <f t="shared" si="88"/>
        <v>0</v>
      </c>
      <c r="Y211" s="1837">
        <f t="shared" si="88"/>
        <v>1</v>
      </c>
      <c r="Z211" s="1840">
        <f t="shared" si="88"/>
        <v>6</v>
      </c>
      <c r="AA211" s="1839">
        <f>(T211-E211)*70%</f>
        <v>0.7</v>
      </c>
      <c r="AB211" s="1839">
        <f>(Z211-F211)*70%</f>
        <v>2.8</v>
      </c>
      <c r="AC211" s="1837"/>
      <c r="AD211" s="1809"/>
      <c r="AE211" s="1809"/>
      <c r="AF211" s="1809"/>
      <c r="AG211" s="1809"/>
      <c r="AH211" s="1809"/>
      <c r="AI211" s="1809"/>
      <c r="AJ211" s="1809"/>
      <c r="AK211" s="1809"/>
      <c r="AL211" s="1809"/>
      <c r="AM211" s="1809"/>
      <c r="AN211" s="1809"/>
      <c r="AO211" s="1809"/>
      <c r="AP211" s="1809"/>
      <c r="AQ211" s="1809"/>
    </row>
    <row r="212" spans="1:43" ht="32.1" customHeight="1">
      <c r="A212" s="1837"/>
      <c r="B212" s="1845" t="s">
        <v>37</v>
      </c>
      <c r="C212" s="1837"/>
      <c r="D212" s="1846"/>
      <c r="E212" s="1846"/>
      <c r="F212" s="1846"/>
      <c r="G212" s="1846"/>
      <c r="H212" s="1846"/>
      <c r="I212" s="1846"/>
      <c r="J212" s="1846">
        <v>5</v>
      </c>
      <c r="K212" s="1846">
        <v>69</v>
      </c>
      <c r="L212" s="1846">
        <v>2</v>
      </c>
      <c r="M212" s="1846"/>
      <c r="N212" s="1846">
        <v>1.5</v>
      </c>
      <c r="O212" s="1837"/>
      <c r="P212" s="1837"/>
      <c r="Q212" s="1846">
        <f>SUM(Q213:Q217)</f>
        <v>5</v>
      </c>
      <c r="R212" s="1847">
        <f t="shared" ref="R212:Z212" si="89">SUM(R213:R217)</f>
        <v>16.5</v>
      </c>
      <c r="S212" s="1846">
        <f t="shared" si="89"/>
        <v>2</v>
      </c>
      <c r="T212" s="1847">
        <f t="shared" si="89"/>
        <v>8.5</v>
      </c>
      <c r="U212" s="1847">
        <f t="shared" si="89"/>
        <v>0</v>
      </c>
      <c r="V212" s="1847">
        <f t="shared" si="89"/>
        <v>7.5</v>
      </c>
      <c r="W212" s="1846">
        <f t="shared" si="89"/>
        <v>0</v>
      </c>
      <c r="X212" s="1847">
        <f t="shared" si="89"/>
        <v>0</v>
      </c>
      <c r="Y212" s="1846">
        <f t="shared" si="89"/>
        <v>1</v>
      </c>
      <c r="Z212" s="1848">
        <f t="shared" si="89"/>
        <v>6</v>
      </c>
      <c r="AA212" s="1847"/>
      <c r="AB212" s="1847"/>
      <c r="AC212" s="1846"/>
      <c r="AD212" s="1809"/>
      <c r="AE212" s="1809"/>
      <c r="AF212" s="1809"/>
      <c r="AG212" s="1809"/>
      <c r="AH212" s="1809"/>
      <c r="AI212" s="1809"/>
      <c r="AJ212" s="1809"/>
      <c r="AK212" s="1809"/>
      <c r="AL212" s="1809"/>
      <c r="AM212" s="1809"/>
      <c r="AN212" s="1809"/>
      <c r="AO212" s="1809"/>
      <c r="AP212" s="1809"/>
      <c r="AQ212" s="1809"/>
    </row>
    <row r="213" spans="1:43" ht="32.1" customHeight="1">
      <c r="A213" s="1837"/>
      <c r="B213" s="1845" t="s">
        <v>129</v>
      </c>
      <c r="C213" s="1837"/>
      <c r="D213" s="1846"/>
      <c r="E213" s="1846"/>
      <c r="F213" s="1846"/>
      <c r="G213" s="1846"/>
      <c r="H213" s="1846"/>
      <c r="I213" s="1846"/>
      <c r="J213" s="1846">
        <v>1</v>
      </c>
      <c r="K213" s="1846">
        <v>12</v>
      </c>
      <c r="L213" s="1846"/>
      <c r="M213" s="1846"/>
      <c r="N213" s="1846">
        <v>1.5</v>
      </c>
      <c r="O213" s="1837">
        <v>25</v>
      </c>
      <c r="P213" s="1837">
        <v>12</v>
      </c>
      <c r="Q213" s="1846">
        <v>1</v>
      </c>
      <c r="R213" s="1843">
        <f>S213+T213+Z213</f>
        <v>10.5</v>
      </c>
      <c r="S213" s="1846">
        <v>2</v>
      </c>
      <c r="T213" s="1847">
        <f t="shared" ref="T213:T217" si="90">U213+V213+X213+Y213</f>
        <v>2.5</v>
      </c>
      <c r="U213" s="1847"/>
      <c r="V213" s="1847">
        <f>Q213*N213</f>
        <v>1.5</v>
      </c>
      <c r="W213" s="1846"/>
      <c r="X213" s="1847"/>
      <c r="Y213" s="1846">
        <v>1</v>
      </c>
      <c r="Z213" s="1848">
        <v>6</v>
      </c>
      <c r="AA213" s="1847"/>
      <c r="AB213" s="1847"/>
      <c r="AC213" s="1846"/>
      <c r="AD213" s="1809"/>
      <c r="AE213" s="1809"/>
      <c r="AF213" s="1809"/>
      <c r="AG213" s="1809"/>
      <c r="AH213" s="1809"/>
      <c r="AI213" s="1809"/>
      <c r="AJ213" s="1809"/>
      <c r="AK213" s="1809"/>
      <c r="AL213" s="1809"/>
      <c r="AM213" s="1809"/>
      <c r="AN213" s="1809"/>
      <c r="AO213" s="1809"/>
      <c r="AP213" s="1809"/>
      <c r="AQ213" s="1809"/>
    </row>
    <row r="214" spans="1:43" ht="32.1" customHeight="1">
      <c r="A214" s="1837"/>
      <c r="B214" s="1845" t="s">
        <v>130</v>
      </c>
      <c r="C214" s="1837"/>
      <c r="D214" s="1846"/>
      <c r="E214" s="1846"/>
      <c r="F214" s="1846"/>
      <c r="G214" s="1846"/>
      <c r="H214" s="1846"/>
      <c r="I214" s="1846"/>
      <c r="J214" s="1846">
        <v>1</v>
      </c>
      <c r="K214" s="1846">
        <v>16</v>
      </c>
      <c r="L214" s="1846"/>
      <c r="M214" s="1846"/>
      <c r="N214" s="1846">
        <v>1.5</v>
      </c>
      <c r="O214" s="1837">
        <v>25</v>
      </c>
      <c r="P214" s="1837">
        <v>12</v>
      </c>
      <c r="Q214" s="1846">
        <v>1</v>
      </c>
      <c r="R214" s="1843">
        <f>S214+T214+Z214</f>
        <v>1.5</v>
      </c>
      <c r="S214" s="1846"/>
      <c r="T214" s="1847">
        <f t="shared" si="90"/>
        <v>1.5</v>
      </c>
      <c r="U214" s="1847"/>
      <c r="V214" s="1847">
        <f>Q214*N214</f>
        <v>1.5</v>
      </c>
      <c r="W214" s="1846"/>
      <c r="X214" s="1847"/>
      <c r="Y214" s="1846"/>
      <c r="Z214" s="1848"/>
      <c r="AA214" s="1847"/>
      <c r="AB214" s="1847"/>
      <c r="AC214" s="1846"/>
      <c r="AD214" s="1809"/>
      <c r="AE214" s="1809"/>
      <c r="AF214" s="1809"/>
      <c r="AG214" s="1809"/>
      <c r="AH214" s="1809"/>
      <c r="AI214" s="1809"/>
      <c r="AJ214" s="1809"/>
      <c r="AK214" s="1809"/>
      <c r="AL214" s="1809"/>
      <c r="AM214" s="1809"/>
      <c r="AN214" s="1809"/>
      <c r="AO214" s="1809"/>
      <c r="AP214" s="1809"/>
      <c r="AQ214" s="1809"/>
    </row>
    <row r="215" spans="1:43" ht="32.1" customHeight="1">
      <c r="A215" s="1837"/>
      <c r="B215" s="1845" t="s">
        <v>131</v>
      </c>
      <c r="C215" s="1837"/>
      <c r="D215" s="1846"/>
      <c r="E215" s="1846"/>
      <c r="F215" s="1846"/>
      <c r="G215" s="1846"/>
      <c r="H215" s="1846"/>
      <c r="I215" s="1846"/>
      <c r="J215" s="1846">
        <v>1</v>
      </c>
      <c r="K215" s="1846">
        <v>11</v>
      </c>
      <c r="L215" s="1846"/>
      <c r="M215" s="1846"/>
      <c r="N215" s="1846">
        <v>1.5</v>
      </c>
      <c r="O215" s="1837">
        <v>25</v>
      </c>
      <c r="P215" s="1837">
        <v>12</v>
      </c>
      <c r="Q215" s="1846">
        <v>1</v>
      </c>
      <c r="R215" s="1843">
        <f>S215+T215+Z215</f>
        <v>1.5</v>
      </c>
      <c r="S215" s="1846"/>
      <c r="T215" s="1847">
        <f t="shared" si="90"/>
        <v>1.5</v>
      </c>
      <c r="U215" s="1847"/>
      <c r="V215" s="1847">
        <f>Q215*N215</f>
        <v>1.5</v>
      </c>
      <c r="W215" s="1846"/>
      <c r="X215" s="1847"/>
      <c r="Y215" s="1846"/>
      <c r="Z215" s="1848"/>
      <c r="AA215" s="1847"/>
      <c r="AB215" s="1847"/>
      <c r="AC215" s="1846"/>
      <c r="AD215" s="1809"/>
      <c r="AE215" s="1809"/>
      <c r="AF215" s="1809"/>
      <c r="AG215" s="1809"/>
      <c r="AH215" s="1809"/>
      <c r="AI215" s="1809"/>
      <c r="AJ215" s="1809"/>
      <c r="AK215" s="1809"/>
      <c r="AL215" s="1809"/>
      <c r="AM215" s="1809"/>
      <c r="AN215" s="1809"/>
      <c r="AO215" s="1809"/>
      <c r="AP215" s="1809"/>
      <c r="AQ215" s="1809"/>
    </row>
    <row r="216" spans="1:43" ht="32.1" customHeight="1">
      <c r="A216" s="1837"/>
      <c r="B216" s="1845" t="s">
        <v>132</v>
      </c>
      <c r="C216" s="1837"/>
      <c r="D216" s="1846"/>
      <c r="E216" s="1846"/>
      <c r="F216" s="1846"/>
      <c r="G216" s="1846"/>
      <c r="H216" s="1846"/>
      <c r="I216" s="1846"/>
      <c r="J216" s="1846">
        <v>1</v>
      </c>
      <c r="K216" s="1846">
        <v>19</v>
      </c>
      <c r="L216" s="1846"/>
      <c r="M216" s="1846"/>
      <c r="N216" s="1846">
        <v>1.5</v>
      </c>
      <c r="O216" s="1837">
        <v>25</v>
      </c>
      <c r="P216" s="1837">
        <v>12</v>
      </c>
      <c r="Q216" s="1846">
        <v>1</v>
      </c>
      <c r="R216" s="1843">
        <f>S216+T216+Z216</f>
        <v>1.5</v>
      </c>
      <c r="S216" s="1846"/>
      <c r="T216" s="1847">
        <f>U216+V216+X216+Y216</f>
        <v>1.5</v>
      </c>
      <c r="U216" s="1847"/>
      <c r="V216" s="1847">
        <f>Q216*N216</f>
        <v>1.5</v>
      </c>
      <c r="W216" s="1846"/>
      <c r="X216" s="1847"/>
      <c r="Y216" s="1846"/>
      <c r="Z216" s="1848"/>
      <c r="AA216" s="1847"/>
      <c r="AB216" s="1847"/>
      <c r="AC216" s="1846"/>
      <c r="AD216" s="1809"/>
      <c r="AE216" s="1809"/>
      <c r="AF216" s="1809"/>
      <c r="AG216" s="1809"/>
      <c r="AH216" s="1809"/>
      <c r="AI216" s="1809"/>
      <c r="AJ216" s="1809"/>
      <c r="AK216" s="1809"/>
      <c r="AL216" s="1809"/>
      <c r="AM216" s="1809"/>
      <c r="AN216" s="1809"/>
      <c r="AO216" s="1809"/>
      <c r="AP216" s="1809"/>
      <c r="AQ216" s="1809"/>
    </row>
    <row r="217" spans="1:43" ht="32.1" customHeight="1">
      <c r="A217" s="1837"/>
      <c r="B217" s="1845" t="s">
        <v>133</v>
      </c>
      <c r="C217" s="1837"/>
      <c r="D217" s="1846"/>
      <c r="E217" s="1846"/>
      <c r="F217" s="1846"/>
      <c r="G217" s="1846"/>
      <c r="H217" s="1846"/>
      <c r="I217" s="1846"/>
      <c r="J217" s="1846">
        <v>1</v>
      </c>
      <c r="K217" s="1846">
        <v>11</v>
      </c>
      <c r="L217" s="1846">
        <v>2</v>
      </c>
      <c r="M217" s="1846"/>
      <c r="N217" s="1846">
        <v>1.5</v>
      </c>
      <c r="O217" s="1837">
        <v>25</v>
      </c>
      <c r="P217" s="1837">
        <v>12</v>
      </c>
      <c r="Q217" s="1846">
        <v>1</v>
      </c>
      <c r="R217" s="1843">
        <f>S217+T217+Z217</f>
        <v>1.5</v>
      </c>
      <c r="S217" s="1846"/>
      <c r="T217" s="1847">
        <f t="shared" si="90"/>
        <v>1.5</v>
      </c>
      <c r="U217" s="1847"/>
      <c r="V217" s="1847">
        <f>Q217*N217</f>
        <v>1.5</v>
      </c>
      <c r="W217" s="1846"/>
      <c r="X217" s="1847"/>
      <c r="Y217" s="1846"/>
      <c r="Z217" s="1848"/>
      <c r="AA217" s="1847"/>
      <c r="AB217" s="1847"/>
      <c r="AC217" s="1846"/>
      <c r="AD217" s="1809"/>
      <c r="AE217" s="1809"/>
      <c r="AF217" s="1809"/>
      <c r="AG217" s="1809"/>
      <c r="AH217" s="1809"/>
      <c r="AI217" s="1809"/>
      <c r="AJ217" s="1809"/>
      <c r="AK217" s="1809"/>
      <c r="AL217" s="1809"/>
      <c r="AM217" s="1809"/>
      <c r="AN217" s="1809"/>
      <c r="AO217" s="1809"/>
      <c r="AP217" s="1809"/>
      <c r="AQ217" s="1809"/>
    </row>
    <row r="218" spans="1:43" ht="32.1" customHeight="1">
      <c r="A218" s="1837"/>
      <c r="B218" s="1845" t="s">
        <v>1066</v>
      </c>
      <c r="C218" s="1837"/>
      <c r="D218" s="1846"/>
      <c r="E218" s="1846"/>
      <c r="F218" s="1846"/>
      <c r="G218" s="1846"/>
      <c r="H218" s="1846"/>
      <c r="I218" s="1846"/>
      <c r="J218" s="1846">
        <v>5</v>
      </c>
      <c r="K218" s="1846">
        <v>50</v>
      </c>
      <c r="L218" s="1846"/>
      <c r="M218" s="1846"/>
      <c r="N218" s="1846">
        <v>1.5</v>
      </c>
      <c r="O218" s="1837"/>
      <c r="P218" s="1837"/>
      <c r="Q218" s="1846">
        <f>SUM(Q219:Q223)</f>
        <v>5</v>
      </c>
      <c r="R218" s="1847">
        <f t="shared" ref="R218:Z218" si="91">SUM(R219:R223)</f>
        <v>7.5</v>
      </c>
      <c r="S218" s="1846">
        <f t="shared" si="91"/>
        <v>0</v>
      </c>
      <c r="T218" s="1847">
        <f t="shared" si="91"/>
        <v>7.5</v>
      </c>
      <c r="U218" s="1847">
        <f t="shared" si="91"/>
        <v>0</v>
      </c>
      <c r="V218" s="1847">
        <f t="shared" si="91"/>
        <v>7.5</v>
      </c>
      <c r="W218" s="1846">
        <f t="shared" si="91"/>
        <v>0</v>
      </c>
      <c r="X218" s="1847">
        <f t="shared" si="91"/>
        <v>0</v>
      </c>
      <c r="Y218" s="1846">
        <f t="shared" si="91"/>
        <v>0</v>
      </c>
      <c r="Z218" s="1848">
        <f t="shared" si="91"/>
        <v>0</v>
      </c>
      <c r="AA218" s="1847"/>
      <c r="AB218" s="1847"/>
      <c r="AC218" s="1846"/>
      <c r="AD218" s="1809"/>
      <c r="AE218" s="1809"/>
      <c r="AF218" s="1809"/>
      <c r="AG218" s="1809"/>
      <c r="AH218" s="1809"/>
      <c r="AI218" s="1809"/>
      <c r="AJ218" s="1809"/>
      <c r="AK218" s="1809"/>
      <c r="AL218" s="1809"/>
      <c r="AM218" s="1809"/>
      <c r="AN218" s="1809"/>
      <c r="AO218" s="1809"/>
      <c r="AP218" s="1809"/>
      <c r="AQ218" s="1809"/>
    </row>
    <row r="219" spans="1:43" ht="32.1" customHeight="1">
      <c r="A219" s="1837"/>
      <c r="B219" s="1845" t="s">
        <v>129</v>
      </c>
      <c r="C219" s="1837"/>
      <c r="D219" s="1846"/>
      <c r="E219" s="1846"/>
      <c r="F219" s="1846"/>
      <c r="G219" s="1846"/>
      <c r="H219" s="1846"/>
      <c r="I219" s="1846"/>
      <c r="J219" s="1846">
        <v>1</v>
      </c>
      <c r="K219" s="1846">
        <v>11</v>
      </c>
      <c r="L219" s="1846"/>
      <c r="M219" s="1846"/>
      <c r="N219" s="1846">
        <v>1.5</v>
      </c>
      <c r="O219" s="1837">
        <v>25</v>
      </c>
      <c r="P219" s="1837">
        <v>12</v>
      </c>
      <c r="Q219" s="1846">
        <v>1</v>
      </c>
      <c r="R219" s="1843">
        <f>S219+T219+Z219</f>
        <v>1.5</v>
      </c>
      <c r="S219" s="1846"/>
      <c r="T219" s="1847">
        <f t="shared" ref="T219:T223" si="92">U219+V219+X219+Y219</f>
        <v>1.5</v>
      </c>
      <c r="U219" s="1847"/>
      <c r="V219" s="1847">
        <f>Q219*N219</f>
        <v>1.5</v>
      </c>
      <c r="W219" s="1846"/>
      <c r="X219" s="1847"/>
      <c r="Y219" s="1846"/>
      <c r="Z219" s="1848"/>
      <c r="AA219" s="1847"/>
      <c r="AB219" s="1847"/>
      <c r="AC219" s="1846"/>
      <c r="AD219" s="1809"/>
      <c r="AE219" s="1809"/>
      <c r="AF219" s="1809"/>
      <c r="AG219" s="1809"/>
      <c r="AH219" s="1809"/>
      <c r="AI219" s="1809"/>
      <c r="AJ219" s="1809"/>
      <c r="AK219" s="1809"/>
      <c r="AL219" s="1809"/>
      <c r="AM219" s="1809"/>
      <c r="AN219" s="1809"/>
      <c r="AO219" s="1809"/>
      <c r="AP219" s="1809"/>
      <c r="AQ219" s="1809"/>
    </row>
    <row r="220" spans="1:43" ht="32.1" customHeight="1">
      <c r="A220" s="1837"/>
      <c r="B220" s="1845" t="s">
        <v>1067</v>
      </c>
      <c r="C220" s="1837"/>
      <c r="D220" s="1846"/>
      <c r="E220" s="1846"/>
      <c r="F220" s="1846"/>
      <c r="G220" s="1846"/>
      <c r="H220" s="1846"/>
      <c r="I220" s="1846"/>
      <c r="J220" s="1846">
        <v>1</v>
      </c>
      <c r="K220" s="1846">
        <v>9</v>
      </c>
      <c r="L220" s="1846"/>
      <c r="M220" s="1846"/>
      <c r="N220" s="1846">
        <v>1.5</v>
      </c>
      <c r="O220" s="1837">
        <v>25</v>
      </c>
      <c r="P220" s="1837">
        <v>12</v>
      </c>
      <c r="Q220" s="1846">
        <v>1</v>
      </c>
      <c r="R220" s="1843">
        <f>S220+T220+Z220</f>
        <v>1.5</v>
      </c>
      <c r="S220" s="1846"/>
      <c r="T220" s="1847">
        <f t="shared" si="92"/>
        <v>1.5</v>
      </c>
      <c r="U220" s="1847"/>
      <c r="V220" s="1847">
        <f>Q220*N220</f>
        <v>1.5</v>
      </c>
      <c r="W220" s="1846"/>
      <c r="X220" s="1847"/>
      <c r="Y220" s="1846"/>
      <c r="Z220" s="1848"/>
      <c r="AA220" s="1847"/>
      <c r="AB220" s="1847"/>
      <c r="AC220" s="1846"/>
      <c r="AD220" s="1809"/>
      <c r="AE220" s="1809"/>
      <c r="AF220" s="1809"/>
      <c r="AG220" s="1809"/>
      <c r="AH220" s="1809"/>
      <c r="AI220" s="1809"/>
      <c r="AJ220" s="1809"/>
      <c r="AK220" s="1809"/>
      <c r="AL220" s="1809"/>
      <c r="AM220" s="1809"/>
      <c r="AN220" s="1809"/>
      <c r="AO220" s="1809"/>
      <c r="AP220" s="1809"/>
      <c r="AQ220" s="1809"/>
    </row>
    <row r="221" spans="1:43" ht="32.1" customHeight="1">
      <c r="A221" s="1837"/>
      <c r="B221" s="1845" t="s">
        <v>131</v>
      </c>
      <c r="C221" s="1837"/>
      <c r="D221" s="1846"/>
      <c r="E221" s="1846"/>
      <c r="F221" s="1846"/>
      <c r="G221" s="1846"/>
      <c r="H221" s="1846"/>
      <c r="I221" s="1846"/>
      <c r="J221" s="1846">
        <v>1</v>
      </c>
      <c r="K221" s="1846">
        <v>7</v>
      </c>
      <c r="L221" s="1846"/>
      <c r="M221" s="1846"/>
      <c r="N221" s="1846">
        <v>1.5</v>
      </c>
      <c r="O221" s="1837">
        <v>25</v>
      </c>
      <c r="P221" s="1837">
        <v>12</v>
      </c>
      <c r="Q221" s="1846">
        <v>1</v>
      </c>
      <c r="R221" s="1843">
        <f>S221+T221+Z221</f>
        <v>1.5</v>
      </c>
      <c r="S221" s="1846"/>
      <c r="T221" s="1847">
        <f t="shared" si="92"/>
        <v>1.5</v>
      </c>
      <c r="U221" s="1847"/>
      <c r="V221" s="1847">
        <f>Q221*N221</f>
        <v>1.5</v>
      </c>
      <c r="W221" s="1846"/>
      <c r="X221" s="1847"/>
      <c r="Y221" s="1846"/>
      <c r="Z221" s="1848"/>
      <c r="AA221" s="1847"/>
      <c r="AB221" s="1847"/>
      <c r="AC221" s="1846"/>
      <c r="AD221" s="1809"/>
      <c r="AE221" s="1809"/>
      <c r="AF221" s="1809"/>
      <c r="AG221" s="1809"/>
      <c r="AH221" s="1809"/>
      <c r="AI221" s="1809"/>
      <c r="AJ221" s="1809"/>
      <c r="AK221" s="1809"/>
      <c r="AL221" s="1809"/>
      <c r="AM221" s="1809"/>
      <c r="AN221" s="1809"/>
      <c r="AO221" s="1809"/>
      <c r="AP221" s="1809"/>
      <c r="AQ221" s="1809"/>
    </row>
    <row r="222" spans="1:43" ht="32.1" customHeight="1">
      <c r="A222" s="1837"/>
      <c r="B222" s="1845" t="s">
        <v>132</v>
      </c>
      <c r="C222" s="1837"/>
      <c r="D222" s="1846"/>
      <c r="E222" s="1846"/>
      <c r="F222" s="1846"/>
      <c r="G222" s="1846"/>
      <c r="H222" s="1846"/>
      <c r="I222" s="1846"/>
      <c r="J222" s="1846">
        <v>1</v>
      </c>
      <c r="K222" s="1846">
        <v>10</v>
      </c>
      <c r="L222" s="1846"/>
      <c r="M222" s="1846"/>
      <c r="N222" s="1846">
        <v>1.5</v>
      </c>
      <c r="O222" s="1837">
        <v>25</v>
      </c>
      <c r="P222" s="1837">
        <v>12</v>
      </c>
      <c r="Q222" s="1846">
        <v>1</v>
      </c>
      <c r="R222" s="1843">
        <f>S222+T222+Z222</f>
        <v>1.5</v>
      </c>
      <c r="S222" s="1846"/>
      <c r="T222" s="1847">
        <f t="shared" si="92"/>
        <v>1.5</v>
      </c>
      <c r="U222" s="1847"/>
      <c r="V222" s="1847">
        <f>Q222*N222</f>
        <v>1.5</v>
      </c>
      <c r="W222" s="1846"/>
      <c r="X222" s="1847"/>
      <c r="Y222" s="1846"/>
      <c r="Z222" s="1848"/>
      <c r="AA222" s="1847"/>
      <c r="AB222" s="1847"/>
      <c r="AC222" s="1846"/>
      <c r="AD222" s="1809"/>
      <c r="AE222" s="1809"/>
      <c r="AF222" s="1809"/>
      <c r="AG222" s="1809"/>
      <c r="AH222" s="1809"/>
      <c r="AI222" s="1809"/>
      <c r="AJ222" s="1809"/>
      <c r="AK222" s="1809"/>
      <c r="AL222" s="1809"/>
      <c r="AM222" s="1809"/>
      <c r="AN222" s="1809"/>
      <c r="AO222" s="1809"/>
      <c r="AP222" s="1809"/>
      <c r="AQ222" s="1809"/>
    </row>
    <row r="223" spans="1:43" ht="32.1" customHeight="1">
      <c r="A223" s="1837"/>
      <c r="B223" s="1845" t="s">
        <v>133</v>
      </c>
      <c r="C223" s="1837"/>
      <c r="D223" s="1846"/>
      <c r="E223" s="1846"/>
      <c r="F223" s="1846"/>
      <c r="G223" s="1846"/>
      <c r="H223" s="1846"/>
      <c r="I223" s="1846"/>
      <c r="J223" s="1846">
        <v>1</v>
      </c>
      <c r="K223" s="1846">
        <v>13</v>
      </c>
      <c r="L223" s="1846"/>
      <c r="M223" s="1846"/>
      <c r="N223" s="1846">
        <v>1.5</v>
      </c>
      <c r="O223" s="1837">
        <v>25</v>
      </c>
      <c r="P223" s="1837">
        <v>12</v>
      </c>
      <c r="Q223" s="1846">
        <v>1</v>
      </c>
      <c r="R223" s="1843">
        <f>S223+T223+Z223</f>
        <v>1.5</v>
      </c>
      <c r="S223" s="1846"/>
      <c r="T223" s="1847">
        <f t="shared" si="92"/>
        <v>1.5</v>
      </c>
      <c r="U223" s="1847"/>
      <c r="V223" s="1847">
        <f>Q223*N223</f>
        <v>1.5</v>
      </c>
      <c r="W223" s="1846"/>
      <c r="X223" s="1847"/>
      <c r="Y223" s="1846"/>
      <c r="Z223" s="1848"/>
      <c r="AA223" s="1847"/>
      <c r="AB223" s="1847"/>
      <c r="AC223" s="1846"/>
      <c r="AD223" s="1809"/>
      <c r="AE223" s="1809"/>
      <c r="AF223" s="1809"/>
      <c r="AG223" s="1809"/>
      <c r="AH223" s="1809"/>
      <c r="AI223" s="1809"/>
      <c r="AJ223" s="1809"/>
      <c r="AK223" s="1809"/>
      <c r="AL223" s="1809"/>
      <c r="AM223" s="1809"/>
      <c r="AN223" s="1809"/>
      <c r="AO223" s="1809"/>
      <c r="AP223" s="1809"/>
      <c r="AQ223" s="1809"/>
    </row>
    <row r="224" spans="1:43" ht="32.1" customHeight="1">
      <c r="A224" s="1837"/>
      <c r="B224" s="1845" t="s">
        <v>1068</v>
      </c>
      <c r="C224" s="1837"/>
      <c r="D224" s="1846"/>
      <c r="E224" s="1846"/>
      <c r="F224" s="1846"/>
      <c r="G224" s="1846"/>
      <c r="H224" s="1846"/>
      <c r="I224" s="1846"/>
      <c r="J224" s="1846">
        <v>2</v>
      </c>
      <c r="K224" s="1846">
        <v>14</v>
      </c>
      <c r="L224" s="1846"/>
      <c r="M224" s="1846"/>
      <c r="N224" s="1846">
        <v>1.5</v>
      </c>
      <c r="O224" s="1837"/>
      <c r="P224" s="1837"/>
      <c r="Q224" s="1846">
        <f>SUM(Q225:Q229)</f>
        <v>2</v>
      </c>
      <c r="R224" s="1847">
        <f t="shared" ref="R224:Z224" si="93">SUM(R225:R229)</f>
        <v>3</v>
      </c>
      <c r="S224" s="1846">
        <f t="shared" si="93"/>
        <v>0</v>
      </c>
      <c r="T224" s="1847">
        <f t="shared" si="93"/>
        <v>3</v>
      </c>
      <c r="U224" s="1847">
        <f t="shared" si="93"/>
        <v>0</v>
      </c>
      <c r="V224" s="1847">
        <f t="shared" si="93"/>
        <v>3</v>
      </c>
      <c r="W224" s="1846">
        <f t="shared" si="93"/>
        <v>0</v>
      </c>
      <c r="X224" s="1847">
        <f t="shared" si="93"/>
        <v>0</v>
      </c>
      <c r="Y224" s="1846">
        <f t="shared" si="93"/>
        <v>0</v>
      </c>
      <c r="Z224" s="1848">
        <f t="shared" si="93"/>
        <v>0</v>
      </c>
      <c r="AA224" s="1847"/>
      <c r="AB224" s="1847"/>
      <c r="AC224" s="1846"/>
      <c r="AD224" s="1809"/>
      <c r="AE224" s="1809"/>
      <c r="AF224" s="1809"/>
      <c r="AG224" s="1809"/>
      <c r="AH224" s="1809"/>
      <c r="AI224" s="1809"/>
      <c r="AJ224" s="1809"/>
      <c r="AK224" s="1809"/>
      <c r="AL224" s="1809"/>
      <c r="AM224" s="1809"/>
      <c r="AN224" s="1809"/>
      <c r="AO224" s="1809"/>
      <c r="AP224" s="1809"/>
      <c r="AQ224" s="1809"/>
    </row>
    <row r="225" spans="1:43" ht="32.1" customHeight="1">
      <c r="A225" s="1837"/>
      <c r="B225" s="1845" t="s">
        <v>129</v>
      </c>
      <c r="C225" s="1837"/>
      <c r="D225" s="1846"/>
      <c r="E225" s="1846"/>
      <c r="F225" s="1846"/>
      <c r="G225" s="1846"/>
      <c r="H225" s="1846"/>
      <c r="I225" s="1846"/>
      <c r="J225" s="1846" t="s">
        <v>59</v>
      </c>
      <c r="K225" s="1846">
        <v>1</v>
      </c>
      <c r="L225" s="1846"/>
      <c r="M225" s="1846"/>
      <c r="N225" s="1846">
        <v>1.5</v>
      </c>
      <c r="O225" s="1837">
        <v>25</v>
      </c>
      <c r="P225" s="1837">
        <v>12</v>
      </c>
      <c r="Q225" s="1846"/>
      <c r="R225" s="1843">
        <f>S225+T225+Z225</f>
        <v>0</v>
      </c>
      <c r="S225" s="1846"/>
      <c r="T225" s="1847">
        <f t="shared" ref="T225:T229" si="94">U225+V225+X225+Y225</f>
        <v>0</v>
      </c>
      <c r="U225" s="1847"/>
      <c r="V225" s="1847">
        <f>Q225*N225</f>
        <v>0</v>
      </c>
      <c r="W225" s="1846"/>
      <c r="X225" s="1847"/>
      <c r="Y225" s="1846"/>
      <c r="Z225" s="1848"/>
      <c r="AA225" s="1847"/>
      <c r="AB225" s="1847"/>
      <c r="AC225" s="1846"/>
      <c r="AD225" s="1809"/>
      <c r="AE225" s="1809"/>
      <c r="AF225" s="1809"/>
      <c r="AG225" s="1809"/>
      <c r="AH225" s="1809"/>
      <c r="AI225" s="1809"/>
      <c r="AJ225" s="1809"/>
      <c r="AK225" s="1809"/>
      <c r="AL225" s="1809"/>
      <c r="AM225" s="1809"/>
      <c r="AN225" s="1809"/>
      <c r="AO225" s="1809"/>
      <c r="AP225" s="1809"/>
      <c r="AQ225" s="1809"/>
    </row>
    <row r="226" spans="1:43" ht="32.1" customHeight="1">
      <c r="A226" s="1837"/>
      <c r="B226" s="1845" t="s">
        <v>130</v>
      </c>
      <c r="C226" s="1837"/>
      <c r="D226" s="1846"/>
      <c r="E226" s="1846"/>
      <c r="F226" s="1846"/>
      <c r="G226" s="1846"/>
      <c r="H226" s="1846"/>
      <c r="I226" s="1846"/>
      <c r="J226" s="1846">
        <v>1</v>
      </c>
      <c r="K226" s="1846">
        <v>4</v>
      </c>
      <c r="L226" s="1846"/>
      <c r="M226" s="1846"/>
      <c r="N226" s="1846">
        <v>1.5</v>
      </c>
      <c r="O226" s="1837">
        <v>25</v>
      </c>
      <c r="P226" s="1837">
        <v>12</v>
      </c>
      <c r="Q226" s="1846">
        <v>1</v>
      </c>
      <c r="R226" s="1843">
        <f>S226+T226+Z226</f>
        <v>1.5</v>
      </c>
      <c r="S226" s="1846"/>
      <c r="T226" s="1847">
        <f t="shared" si="94"/>
        <v>1.5</v>
      </c>
      <c r="U226" s="1847"/>
      <c r="V226" s="1847">
        <f>Q226*N226</f>
        <v>1.5</v>
      </c>
      <c r="W226" s="1846"/>
      <c r="X226" s="1847"/>
      <c r="Y226" s="1846"/>
      <c r="Z226" s="1848"/>
      <c r="AA226" s="1847"/>
      <c r="AB226" s="1847"/>
      <c r="AC226" s="1846"/>
      <c r="AD226" s="1809"/>
      <c r="AE226" s="1809"/>
      <c r="AF226" s="1809"/>
      <c r="AG226" s="1809"/>
      <c r="AH226" s="1809"/>
      <c r="AI226" s="1809"/>
      <c r="AJ226" s="1809"/>
      <c r="AK226" s="1809"/>
      <c r="AL226" s="1809"/>
      <c r="AM226" s="1809"/>
      <c r="AN226" s="1809"/>
      <c r="AO226" s="1809"/>
      <c r="AP226" s="1809"/>
      <c r="AQ226" s="1809"/>
    </row>
    <row r="227" spans="1:43" ht="32.1" customHeight="1">
      <c r="A227" s="1837"/>
      <c r="B227" s="1845" t="s">
        <v>131</v>
      </c>
      <c r="C227" s="1837"/>
      <c r="D227" s="1846"/>
      <c r="E227" s="1846"/>
      <c r="F227" s="1846"/>
      <c r="G227" s="1846"/>
      <c r="H227" s="1846"/>
      <c r="I227" s="1846"/>
      <c r="J227" s="1846" t="s">
        <v>59</v>
      </c>
      <c r="K227" s="1846">
        <v>4</v>
      </c>
      <c r="L227" s="1846"/>
      <c r="M227" s="1846"/>
      <c r="N227" s="1846">
        <v>1.5</v>
      </c>
      <c r="O227" s="1837">
        <v>25</v>
      </c>
      <c r="P227" s="1837">
        <v>12</v>
      </c>
      <c r="Q227" s="1846"/>
      <c r="R227" s="1843">
        <f>S227+T227+Z227</f>
        <v>0</v>
      </c>
      <c r="S227" s="1846"/>
      <c r="T227" s="1847">
        <f t="shared" si="94"/>
        <v>0</v>
      </c>
      <c r="U227" s="1847"/>
      <c r="V227" s="1847">
        <f>Q227*N227</f>
        <v>0</v>
      </c>
      <c r="W227" s="1846"/>
      <c r="X227" s="1847"/>
      <c r="Y227" s="1846"/>
      <c r="Z227" s="1848"/>
      <c r="AA227" s="1847"/>
      <c r="AB227" s="1847"/>
      <c r="AC227" s="1846"/>
      <c r="AD227" s="1849"/>
      <c r="AE227" s="1849"/>
      <c r="AF227" s="1849"/>
      <c r="AG227" s="1849"/>
      <c r="AH227" s="1849"/>
      <c r="AI227" s="1849"/>
      <c r="AJ227" s="1849"/>
      <c r="AK227" s="1849"/>
      <c r="AL227" s="1849"/>
      <c r="AM227" s="1849"/>
      <c r="AN227" s="1849"/>
      <c r="AO227" s="1849"/>
      <c r="AP227" s="1849"/>
      <c r="AQ227" s="1849"/>
    </row>
    <row r="228" spans="1:43" ht="32.1" customHeight="1">
      <c r="A228" s="1837"/>
      <c r="B228" s="1845" t="s">
        <v>132</v>
      </c>
      <c r="C228" s="1837"/>
      <c r="D228" s="1846"/>
      <c r="E228" s="1846"/>
      <c r="F228" s="1846"/>
      <c r="G228" s="1846"/>
      <c r="H228" s="1846"/>
      <c r="I228" s="1846"/>
      <c r="J228" s="1846">
        <v>1</v>
      </c>
      <c r="K228" s="1846">
        <v>5</v>
      </c>
      <c r="L228" s="1846"/>
      <c r="M228" s="1846"/>
      <c r="N228" s="1846">
        <v>1.5</v>
      </c>
      <c r="O228" s="1837">
        <v>25</v>
      </c>
      <c r="P228" s="1837">
        <v>12</v>
      </c>
      <c r="Q228" s="1846">
        <v>1</v>
      </c>
      <c r="R228" s="1843">
        <f>S228+T228+Z228</f>
        <v>1.5</v>
      </c>
      <c r="S228" s="1846"/>
      <c r="T228" s="1847">
        <f t="shared" si="94"/>
        <v>1.5</v>
      </c>
      <c r="U228" s="1847"/>
      <c r="V228" s="1847">
        <f>Q228*N228</f>
        <v>1.5</v>
      </c>
      <c r="W228" s="1846"/>
      <c r="X228" s="1847"/>
      <c r="Y228" s="1846"/>
      <c r="Z228" s="1848"/>
      <c r="AA228" s="1847"/>
      <c r="AB228" s="1847"/>
      <c r="AC228" s="1846"/>
      <c r="AD228" s="1809"/>
      <c r="AE228" s="1809"/>
      <c r="AF228" s="1809"/>
      <c r="AG228" s="1809"/>
      <c r="AH228" s="1809"/>
      <c r="AI228" s="1809"/>
      <c r="AJ228" s="1809"/>
      <c r="AK228" s="1809"/>
      <c r="AL228" s="1809"/>
      <c r="AM228" s="1809"/>
      <c r="AN228" s="1809"/>
      <c r="AO228" s="1809"/>
      <c r="AP228" s="1809"/>
      <c r="AQ228" s="1809"/>
    </row>
    <row r="229" spans="1:43" ht="32.1" customHeight="1">
      <c r="A229" s="1837"/>
      <c r="B229" s="1845" t="s">
        <v>133</v>
      </c>
      <c r="C229" s="1837"/>
      <c r="D229" s="1846"/>
      <c r="E229" s="1846"/>
      <c r="F229" s="1846"/>
      <c r="G229" s="1846"/>
      <c r="H229" s="1846"/>
      <c r="I229" s="1846"/>
      <c r="J229" s="1846"/>
      <c r="K229" s="1846"/>
      <c r="L229" s="1846"/>
      <c r="M229" s="1846"/>
      <c r="N229" s="1846">
        <v>1.5</v>
      </c>
      <c r="O229" s="1837">
        <v>25</v>
      </c>
      <c r="P229" s="1837">
        <v>12</v>
      </c>
      <c r="Q229" s="1846"/>
      <c r="R229" s="1843">
        <f>S229+T229+Z229</f>
        <v>0</v>
      </c>
      <c r="S229" s="1846"/>
      <c r="T229" s="1847">
        <f t="shared" si="94"/>
        <v>0</v>
      </c>
      <c r="U229" s="1847"/>
      <c r="V229" s="1847">
        <f>Q229*N229</f>
        <v>0</v>
      </c>
      <c r="W229" s="1846"/>
      <c r="X229" s="1847"/>
      <c r="Y229" s="1846"/>
      <c r="Z229" s="1848"/>
      <c r="AA229" s="1847"/>
      <c r="AB229" s="1847"/>
      <c r="AC229" s="1846"/>
      <c r="AD229" s="1809"/>
      <c r="AE229" s="1809"/>
      <c r="AF229" s="1809"/>
      <c r="AG229" s="1809"/>
      <c r="AH229" s="1809"/>
      <c r="AI229" s="1809"/>
      <c r="AJ229" s="1809"/>
      <c r="AK229" s="1809"/>
      <c r="AL229" s="1809"/>
      <c r="AM229" s="1809"/>
      <c r="AN229" s="1809"/>
      <c r="AO229" s="1809"/>
      <c r="AP229" s="1809"/>
      <c r="AQ229" s="1809"/>
    </row>
    <row r="230" spans="1:43" s="1819" customFormat="1" ht="32.1" customHeight="1">
      <c r="A230" s="1837" t="s">
        <v>841</v>
      </c>
      <c r="B230" s="1838" t="s">
        <v>988</v>
      </c>
      <c r="C230" s="1837">
        <f>C231+C254+C269</f>
        <v>74</v>
      </c>
      <c r="D230" s="1837">
        <f t="shared" ref="D230:AB230" si="95">D231+D254+D269</f>
        <v>7</v>
      </c>
      <c r="E230" s="1837">
        <f t="shared" si="95"/>
        <v>61</v>
      </c>
      <c r="F230" s="1837">
        <f t="shared" si="95"/>
        <v>6</v>
      </c>
      <c r="G230" s="1837">
        <f t="shared" si="95"/>
        <v>0</v>
      </c>
      <c r="H230" s="1837">
        <f t="shared" si="95"/>
        <v>0</v>
      </c>
      <c r="I230" s="1837">
        <f t="shared" si="95"/>
        <v>0</v>
      </c>
      <c r="J230" s="1837">
        <f t="shared" si="95"/>
        <v>38</v>
      </c>
      <c r="K230" s="1837">
        <f t="shared" si="95"/>
        <v>571</v>
      </c>
      <c r="L230" s="1837">
        <f t="shared" si="95"/>
        <v>4</v>
      </c>
      <c r="M230" s="1837">
        <f t="shared" si="95"/>
        <v>0</v>
      </c>
      <c r="N230" s="1837">
        <f t="shared" si="95"/>
        <v>4.5</v>
      </c>
      <c r="O230" s="1837">
        <f t="shared" si="95"/>
        <v>0</v>
      </c>
      <c r="P230" s="1837">
        <f t="shared" si="95"/>
        <v>0</v>
      </c>
      <c r="Q230" s="1837">
        <f t="shared" si="95"/>
        <v>38</v>
      </c>
      <c r="R230" s="1837">
        <f t="shared" si="95"/>
        <v>86</v>
      </c>
      <c r="S230" s="1837">
        <f t="shared" si="95"/>
        <v>8</v>
      </c>
      <c r="T230" s="1839">
        <f t="shared" si="95"/>
        <v>60</v>
      </c>
      <c r="U230" s="1839">
        <f t="shared" si="95"/>
        <v>0</v>
      </c>
      <c r="V230" s="1839">
        <f t="shared" si="95"/>
        <v>57</v>
      </c>
      <c r="W230" s="1837">
        <f t="shared" si="95"/>
        <v>0</v>
      </c>
      <c r="X230" s="1839">
        <f t="shared" si="95"/>
        <v>0</v>
      </c>
      <c r="Y230" s="1837">
        <f t="shared" si="95"/>
        <v>3</v>
      </c>
      <c r="Z230" s="1840">
        <f t="shared" si="95"/>
        <v>18</v>
      </c>
      <c r="AA230" s="1839">
        <f t="shared" si="95"/>
        <v>-0.7</v>
      </c>
      <c r="AB230" s="1839">
        <f t="shared" si="95"/>
        <v>8.3999999999999986</v>
      </c>
      <c r="AC230" s="1846"/>
      <c r="AD230" s="1809"/>
      <c r="AE230" s="1809"/>
      <c r="AF230" s="1809"/>
      <c r="AG230" s="1809"/>
      <c r="AH230" s="1809"/>
      <c r="AI230" s="1809"/>
      <c r="AJ230" s="1809"/>
      <c r="AK230" s="1809"/>
      <c r="AL230" s="1809"/>
      <c r="AM230" s="1809"/>
      <c r="AN230" s="1809"/>
      <c r="AO230" s="1809"/>
      <c r="AP230" s="1809"/>
      <c r="AQ230" s="1809"/>
    </row>
    <row r="231" spans="1:43" ht="32.1" customHeight="1">
      <c r="A231" s="1837">
        <v>1</v>
      </c>
      <c r="B231" s="1838" t="s">
        <v>1069</v>
      </c>
      <c r="C231" s="1837">
        <f>D231+E231+F231</f>
        <v>33</v>
      </c>
      <c r="D231" s="1837">
        <v>3</v>
      </c>
      <c r="E231" s="1837">
        <v>28</v>
      </c>
      <c r="F231" s="1837">
        <v>2</v>
      </c>
      <c r="G231" s="1837"/>
      <c r="H231" s="1837"/>
      <c r="I231" s="1837"/>
      <c r="J231" s="1837">
        <v>18</v>
      </c>
      <c r="K231" s="1837">
        <f>K232+K238+K244+K250</f>
        <v>212</v>
      </c>
      <c r="L231" s="1837">
        <v>2</v>
      </c>
      <c r="M231" s="1837">
        <v>0</v>
      </c>
      <c r="N231" s="1846">
        <v>1.5</v>
      </c>
      <c r="O231" s="1837"/>
      <c r="P231" s="1837"/>
      <c r="Q231" s="1837">
        <f>Q232+Q238+Q244+Q250</f>
        <v>18</v>
      </c>
      <c r="R231" s="1839">
        <f t="shared" ref="R231:Z231" si="96">R232+R238+R244+R250</f>
        <v>37</v>
      </c>
      <c r="S231" s="1837">
        <f t="shared" si="96"/>
        <v>3</v>
      </c>
      <c r="T231" s="1839">
        <f t="shared" si="96"/>
        <v>28</v>
      </c>
      <c r="U231" s="1839">
        <f t="shared" si="96"/>
        <v>0</v>
      </c>
      <c r="V231" s="1839">
        <f t="shared" si="96"/>
        <v>27</v>
      </c>
      <c r="W231" s="1837">
        <f t="shared" si="96"/>
        <v>0</v>
      </c>
      <c r="X231" s="1839">
        <f t="shared" si="96"/>
        <v>0</v>
      </c>
      <c r="Y231" s="1837">
        <f t="shared" si="96"/>
        <v>1</v>
      </c>
      <c r="Z231" s="1840">
        <f t="shared" si="96"/>
        <v>6</v>
      </c>
      <c r="AA231" s="1839">
        <f>(T231-E231)*70%</f>
        <v>0</v>
      </c>
      <c r="AB231" s="1839">
        <f>(Z231-F231)*70%</f>
        <v>2.8</v>
      </c>
      <c r="AC231" s="1837"/>
      <c r="AD231" s="1809"/>
      <c r="AE231" s="1809"/>
      <c r="AF231" s="1809"/>
      <c r="AG231" s="1809"/>
      <c r="AH231" s="1809"/>
      <c r="AI231" s="1809"/>
      <c r="AJ231" s="1809"/>
      <c r="AK231" s="1809"/>
      <c r="AL231" s="1809"/>
      <c r="AM231" s="1809"/>
      <c r="AN231" s="1809"/>
      <c r="AO231" s="1809"/>
      <c r="AP231" s="1809"/>
      <c r="AQ231" s="1809"/>
    </row>
    <row r="232" spans="1:43" ht="32.1" customHeight="1">
      <c r="A232" s="1837"/>
      <c r="B232" s="1838" t="s">
        <v>500</v>
      </c>
      <c r="C232" s="1837"/>
      <c r="D232" s="1837"/>
      <c r="E232" s="1837"/>
      <c r="F232" s="1837"/>
      <c r="G232" s="1837"/>
      <c r="H232" s="1837"/>
      <c r="I232" s="1837"/>
      <c r="J232" s="1837">
        <v>5</v>
      </c>
      <c r="K232" s="1837">
        <f>K233+K234+K235+K236+K237</f>
        <v>81</v>
      </c>
      <c r="L232" s="1837">
        <v>2</v>
      </c>
      <c r="M232" s="1837">
        <v>0</v>
      </c>
      <c r="N232" s="1846">
        <v>1.5</v>
      </c>
      <c r="O232" s="1837"/>
      <c r="P232" s="1837"/>
      <c r="Q232" s="1837">
        <f>SUM(Q233:Q237)</f>
        <v>5</v>
      </c>
      <c r="R232" s="1839">
        <f t="shared" ref="R232:Z232" si="97">SUM(R233:R237)</f>
        <v>17.5</v>
      </c>
      <c r="S232" s="1837">
        <f t="shared" si="97"/>
        <v>3</v>
      </c>
      <c r="T232" s="1839">
        <f t="shared" si="97"/>
        <v>8.5</v>
      </c>
      <c r="U232" s="1839">
        <f t="shared" si="97"/>
        <v>0</v>
      </c>
      <c r="V232" s="1839">
        <f t="shared" si="97"/>
        <v>7.5</v>
      </c>
      <c r="W232" s="1837">
        <f t="shared" si="97"/>
        <v>0</v>
      </c>
      <c r="X232" s="1839">
        <f t="shared" si="97"/>
        <v>0</v>
      </c>
      <c r="Y232" s="1837">
        <f t="shared" si="97"/>
        <v>1</v>
      </c>
      <c r="Z232" s="1840">
        <f t="shared" si="97"/>
        <v>6</v>
      </c>
      <c r="AA232" s="1839"/>
      <c r="AB232" s="1839"/>
      <c r="AC232" s="1837"/>
      <c r="AD232" s="1809"/>
      <c r="AE232" s="1809"/>
      <c r="AF232" s="1809"/>
      <c r="AG232" s="1809"/>
      <c r="AH232" s="1809"/>
      <c r="AI232" s="1809"/>
      <c r="AJ232" s="1809"/>
      <c r="AK232" s="1809"/>
      <c r="AL232" s="1809"/>
      <c r="AM232" s="1809"/>
      <c r="AN232" s="1809"/>
      <c r="AO232" s="1809"/>
      <c r="AP232" s="1809"/>
      <c r="AQ232" s="1809"/>
    </row>
    <row r="233" spans="1:43" ht="32.1" customHeight="1">
      <c r="A233" s="1837"/>
      <c r="B233" s="1845" t="s">
        <v>129</v>
      </c>
      <c r="C233" s="1837"/>
      <c r="D233" s="1846"/>
      <c r="E233" s="1846"/>
      <c r="F233" s="1846"/>
      <c r="G233" s="1846"/>
      <c r="H233" s="1846"/>
      <c r="I233" s="1846"/>
      <c r="J233" s="1846">
        <v>1</v>
      </c>
      <c r="K233" s="1846">
        <v>15</v>
      </c>
      <c r="L233" s="1846"/>
      <c r="M233" s="1846"/>
      <c r="N233" s="1846">
        <v>1.5</v>
      </c>
      <c r="O233" s="1846">
        <v>30</v>
      </c>
      <c r="P233" s="1846">
        <v>15</v>
      </c>
      <c r="Q233" s="1846">
        <v>1</v>
      </c>
      <c r="R233" s="1843">
        <f>S233+T233+Z233</f>
        <v>11.5</v>
      </c>
      <c r="S233" s="1846">
        <v>3</v>
      </c>
      <c r="T233" s="1847">
        <f t="shared" ref="T233:T237" si="98">U233+V233+X233+Y233</f>
        <v>2.5</v>
      </c>
      <c r="U233" s="1847"/>
      <c r="V233" s="1847">
        <f>Q233*N233</f>
        <v>1.5</v>
      </c>
      <c r="W233" s="1846"/>
      <c r="X233" s="1847"/>
      <c r="Y233" s="1846">
        <v>1</v>
      </c>
      <c r="Z233" s="1848">
        <v>6</v>
      </c>
      <c r="AA233" s="1847"/>
      <c r="AB233" s="1847"/>
      <c r="AC233" s="1846"/>
      <c r="AD233" s="1809"/>
      <c r="AE233" s="1809"/>
      <c r="AF233" s="1809"/>
      <c r="AG233" s="1809"/>
      <c r="AH233" s="1809"/>
      <c r="AI233" s="1809"/>
      <c r="AJ233" s="1809"/>
      <c r="AK233" s="1809"/>
      <c r="AL233" s="1809"/>
      <c r="AM233" s="1809"/>
      <c r="AN233" s="1809"/>
      <c r="AO233" s="1809"/>
      <c r="AP233" s="1809"/>
      <c r="AQ233" s="1809"/>
    </row>
    <row r="234" spans="1:43" ht="32.1" customHeight="1">
      <c r="A234" s="1837"/>
      <c r="B234" s="1845" t="s">
        <v>130</v>
      </c>
      <c r="C234" s="1837"/>
      <c r="D234" s="1846"/>
      <c r="E234" s="1846"/>
      <c r="F234" s="1846"/>
      <c r="G234" s="1846"/>
      <c r="H234" s="1846"/>
      <c r="I234" s="1846"/>
      <c r="J234" s="1846">
        <v>1</v>
      </c>
      <c r="K234" s="1846">
        <v>13</v>
      </c>
      <c r="L234" s="1846">
        <v>1</v>
      </c>
      <c r="M234" s="1846"/>
      <c r="N234" s="1846">
        <v>1.5</v>
      </c>
      <c r="O234" s="1846">
        <v>30</v>
      </c>
      <c r="P234" s="1846">
        <v>15</v>
      </c>
      <c r="Q234" s="1846">
        <v>1</v>
      </c>
      <c r="R234" s="1843">
        <f>S234+T234+Z234</f>
        <v>1.5</v>
      </c>
      <c r="S234" s="1846"/>
      <c r="T234" s="1847">
        <f t="shared" si="98"/>
        <v>1.5</v>
      </c>
      <c r="U234" s="1847"/>
      <c r="V234" s="1847">
        <f>Q234*N234</f>
        <v>1.5</v>
      </c>
      <c r="W234" s="1846"/>
      <c r="X234" s="1847"/>
      <c r="Y234" s="1846"/>
      <c r="Z234" s="1848"/>
      <c r="AA234" s="1847"/>
      <c r="AB234" s="1847"/>
      <c r="AC234" s="1846"/>
      <c r="AD234" s="1809"/>
      <c r="AE234" s="1809"/>
      <c r="AF234" s="1809"/>
      <c r="AG234" s="1809"/>
      <c r="AH234" s="1809"/>
      <c r="AI234" s="1809"/>
      <c r="AJ234" s="1809"/>
      <c r="AK234" s="1809"/>
      <c r="AL234" s="1809"/>
      <c r="AM234" s="1809"/>
      <c r="AN234" s="1809"/>
      <c r="AO234" s="1809"/>
      <c r="AP234" s="1809"/>
      <c r="AQ234" s="1809"/>
    </row>
    <row r="235" spans="1:43" ht="32.1" customHeight="1">
      <c r="A235" s="1837"/>
      <c r="B235" s="1845" t="s">
        <v>131</v>
      </c>
      <c r="C235" s="1837"/>
      <c r="D235" s="1846"/>
      <c r="E235" s="1846"/>
      <c r="F235" s="1846"/>
      <c r="G235" s="1846"/>
      <c r="H235" s="1846"/>
      <c r="I235" s="1846"/>
      <c r="J235" s="1846">
        <v>1</v>
      </c>
      <c r="K235" s="1846">
        <v>18</v>
      </c>
      <c r="L235" s="1846">
        <v>1</v>
      </c>
      <c r="M235" s="1846"/>
      <c r="N235" s="1846">
        <v>1.5</v>
      </c>
      <c r="O235" s="1846">
        <v>30</v>
      </c>
      <c r="P235" s="1846">
        <v>15</v>
      </c>
      <c r="Q235" s="1846">
        <v>1</v>
      </c>
      <c r="R235" s="1843">
        <f>S235+T235+Z235</f>
        <v>1.5</v>
      </c>
      <c r="S235" s="1846"/>
      <c r="T235" s="1847">
        <f t="shared" si="98"/>
        <v>1.5</v>
      </c>
      <c r="U235" s="1847"/>
      <c r="V235" s="1847">
        <f>Q235*N235</f>
        <v>1.5</v>
      </c>
      <c r="W235" s="1846"/>
      <c r="X235" s="1847"/>
      <c r="Y235" s="1846"/>
      <c r="Z235" s="1848"/>
      <c r="AA235" s="1847"/>
      <c r="AB235" s="1847"/>
      <c r="AC235" s="1846"/>
      <c r="AD235" s="1809"/>
      <c r="AE235" s="1809"/>
      <c r="AF235" s="1809"/>
      <c r="AG235" s="1809"/>
      <c r="AH235" s="1809"/>
      <c r="AI235" s="1809"/>
      <c r="AJ235" s="1809"/>
      <c r="AK235" s="1809"/>
      <c r="AL235" s="1809"/>
      <c r="AM235" s="1809"/>
      <c r="AN235" s="1809"/>
      <c r="AO235" s="1809"/>
      <c r="AP235" s="1809"/>
      <c r="AQ235" s="1809"/>
    </row>
    <row r="236" spans="1:43" ht="32.1" customHeight="1">
      <c r="A236" s="1837"/>
      <c r="B236" s="1845" t="s">
        <v>132</v>
      </c>
      <c r="C236" s="1837"/>
      <c r="D236" s="1846"/>
      <c r="E236" s="1846"/>
      <c r="F236" s="1846"/>
      <c r="G236" s="1846"/>
      <c r="H236" s="1846"/>
      <c r="I236" s="1846"/>
      <c r="J236" s="1846">
        <v>1</v>
      </c>
      <c r="K236" s="1846">
        <v>18</v>
      </c>
      <c r="L236" s="1846"/>
      <c r="M236" s="1846"/>
      <c r="N236" s="1846">
        <v>1.5</v>
      </c>
      <c r="O236" s="1846">
        <v>30</v>
      </c>
      <c r="P236" s="1846">
        <v>15</v>
      </c>
      <c r="Q236" s="1846">
        <v>1</v>
      </c>
      <c r="R236" s="1843">
        <f>S236+T236+Z236</f>
        <v>1.5</v>
      </c>
      <c r="S236" s="1846"/>
      <c r="T236" s="1847">
        <f t="shared" si="98"/>
        <v>1.5</v>
      </c>
      <c r="U236" s="1847"/>
      <c r="V236" s="1847">
        <f>Q236*N236</f>
        <v>1.5</v>
      </c>
      <c r="W236" s="1846"/>
      <c r="X236" s="1847"/>
      <c r="Y236" s="1846"/>
      <c r="Z236" s="1848"/>
      <c r="AA236" s="1847"/>
      <c r="AB236" s="1847"/>
      <c r="AC236" s="1846"/>
      <c r="AD236" s="1809"/>
      <c r="AE236" s="1809"/>
      <c r="AF236" s="1809"/>
      <c r="AG236" s="1809"/>
      <c r="AH236" s="1809"/>
      <c r="AI236" s="1809"/>
      <c r="AJ236" s="1809"/>
      <c r="AK236" s="1809"/>
      <c r="AL236" s="1809"/>
      <c r="AM236" s="1809"/>
      <c r="AN236" s="1809"/>
      <c r="AO236" s="1809"/>
      <c r="AP236" s="1809"/>
      <c r="AQ236" s="1809"/>
    </row>
    <row r="237" spans="1:43" ht="32.1" customHeight="1">
      <c r="A237" s="1837"/>
      <c r="B237" s="1845" t="s">
        <v>133</v>
      </c>
      <c r="C237" s="1837"/>
      <c r="D237" s="1846"/>
      <c r="E237" s="1846"/>
      <c r="F237" s="1846"/>
      <c r="G237" s="1846"/>
      <c r="H237" s="1846"/>
      <c r="I237" s="1846"/>
      <c r="J237" s="1846">
        <v>1</v>
      </c>
      <c r="K237" s="1846">
        <v>17</v>
      </c>
      <c r="L237" s="1846"/>
      <c r="M237" s="1846"/>
      <c r="N237" s="1846">
        <v>1.5</v>
      </c>
      <c r="O237" s="1846">
        <v>30</v>
      </c>
      <c r="P237" s="1846">
        <v>15</v>
      </c>
      <c r="Q237" s="1846">
        <v>1</v>
      </c>
      <c r="R237" s="1843">
        <f>S237+T237+Z237</f>
        <v>1.5</v>
      </c>
      <c r="S237" s="1846"/>
      <c r="T237" s="1847">
        <f t="shared" si="98"/>
        <v>1.5</v>
      </c>
      <c r="U237" s="1847"/>
      <c r="V237" s="1847">
        <f>Q237*N237</f>
        <v>1.5</v>
      </c>
      <c r="W237" s="1846"/>
      <c r="X237" s="1847"/>
      <c r="Y237" s="1846"/>
      <c r="Z237" s="1848"/>
      <c r="AA237" s="1847"/>
      <c r="AB237" s="1847"/>
      <c r="AC237" s="1846"/>
      <c r="AD237" s="1809"/>
      <c r="AE237" s="1809"/>
      <c r="AF237" s="1809"/>
      <c r="AG237" s="1809"/>
      <c r="AH237" s="1809"/>
      <c r="AI237" s="1809"/>
      <c r="AJ237" s="1809"/>
      <c r="AK237" s="1809"/>
      <c r="AL237" s="1809"/>
      <c r="AM237" s="1809"/>
      <c r="AN237" s="1809"/>
      <c r="AO237" s="1809"/>
      <c r="AP237" s="1809"/>
      <c r="AQ237" s="1809"/>
    </row>
    <row r="238" spans="1:43" ht="32.1" customHeight="1">
      <c r="A238" s="1837"/>
      <c r="B238" s="1838" t="s">
        <v>1070</v>
      </c>
      <c r="C238" s="1837"/>
      <c r="D238" s="1837"/>
      <c r="E238" s="1837"/>
      <c r="F238" s="1837"/>
      <c r="G238" s="1837"/>
      <c r="H238" s="1837"/>
      <c r="I238" s="1837"/>
      <c r="J238" s="1837">
        <v>5</v>
      </c>
      <c r="K238" s="1837">
        <f>K239+K240+K241+K242+K243</f>
        <v>60</v>
      </c>
      <c r="L238" s="1837">
        <v>0</v>
      </c>
      <c r="M238" s="1837">
        <v>0</v>
      </c>
      <c r="N238" s="1846">
        <v>1.5</v>
      </c>
      <c r="O238" s="1846"/>
      <c r="P238" s="1846"/>
      <c r="Q238" s="1837">
        <f>SUM(Q239:Q243)</f>
        <v>5</v>
      </c>
      <c r="R238" s="1839">
        <f t="shared" ref="R238:Z238" si="99">SUM(R239:R243)</f>
        <v>7.5</v>
      </c>
      <c r="S238" s="1837">
        <f t="shared" si="99"/>
        <v>0</v>
      </c>
      <c r="T238" s="1839">
        <f t="shared" si="99"/>
        <v>7.5</v>
      </c>
      <c r="U238" s="1839">
        <f t="shared" si="99"/>
        <v>0</v>
      </c>
      <c r="V238" s="1839">
        <f t="shared" si="99"/>
        <v>7.5</v>
      </c>
      <c r="W238" s="1837">
        <f t="shared" si="99"/>
        <v>0</v>
      </c>
      <c r="X238" s="1839">
        <f t="shared" si="99"/>
        <v>0</v>
      </c>
      <c r="Y238" s="1837">
        <f t="shared" si="99"/>
        <v>0</v>
      </c>
      <c r="Z238" s="1840">
        <f t="shared" si="99"/>
        <v>0</v>
      </c>
      <c r="AA238" s="1839"/>
      <c r="AB238" s="1839"/>
      <c r="AC238" s="1837"/>
      <c r="AD238" s="1809"/>
      <c r="AE238" s="1809"/>
      <c r="AF238" s="1809"/>
      <c r="AG238" s="1809"/>
      <c r="AH238" s="1809"/>
      <c r="AI238" s="1809"/>
      <c r="AJ238" s="1809"/>
      <c r="AK238" s="1809"/>
      <c r="AL238" s="1809"/>
      <c r="AM238" s="1809"/>
      <c r="AN238" s="1809"/>
      <c r="AO238" s="1809"/>
      <c r="AP238" s="1809"/>
      <c r="AQ238" s="1809"/>
    </row>
    <row r="239" spans="1:43" ht="32.1" customHeight="1">
      <c r="A239" s="1837"/>
      <c r="B239" s="1845" t="s">
        <v>129</v>
      </c>
      <c r="C239" s="1837"/>
      <c r="D239" s="1846"/>
      <c r="E239" s="1846"/>
      <c r="F239" s="1846"/>
      <c r="G239" s="1846"/>
      <c r="H239" s="1846"/>
      <c r="I239" s="1846"/>
      <c r="J239" s="1846">
        <v>1</v>
      </c>
      <c r="K239" s="1846">
        <v>14</v>
      </c>
      <c r="L239" s="1846"/>
      <c r="M239" s="1846"/>
      <c r="N239" s="1846">
        <v>1.5</v>
      </c>
      <c r="O239" s="1846">
        <v>30</v>
      </c>
      <c r="P239" s="1846">
        <v>15</v>
      </c>
      <c r="Q239" s="1846">
        <v>1</v>
      </c>
      <c r="R239" s="1843">
        <f>S239+T239+Z239</f>
        <v>1.5</v>
      </c>
      <c r="S239" s="1846"/>
      <c r="T239" s="1847">
        <f t="shared" ref="T239:T243" si="100">U239+V239+X239+Y239</f>
        <v>1.5</v>
      </c>
      <c r="U239" s="1847"/>
      <c r="V239" s="1847">
        <f>Q239*N239</f>
        <v>1.5</v>
      </c>
      <c r="W239" s="1846"/>
      <c r="X239" s="1847"/>
      <c r="Y239" s="1846"/>
      <c r="Z239" s="1848"/>
      <c r="AA239" s="1847"/>
      <c r="AB239" s="1847"/>
      <c r="AC239" s="1846"/>
      <c r="AD239" s="1809"/>
      <c r="AE239" s="1809"/>
      <c r="AF239" s="1809"/>
      <c r="AG239" s="1809"/>
      <c r="AH239" s="1809"/>
      <c r="AI239" s="1809"/>
      <c r="AJ239" s="1809"/>
      <c r="AK239" s="1809"/>
      <c r="AL239" s="1809"/>
      <c r="AM239" s="1809"/>
      <c r="AN239" s="1809"/>
      <c r="AO239" s="1809"/>
      <c r="AP239" s="1809"/>
      <c r="AQ239" s="1809"/>
    </row>
    <row r="240" spans="1:43" ht="32.1" customHeight="1">
      <c r="A240" s="1837"/>
      <c r="B240" s="1845" t="s">
        <v>130</v>
      </c>
      <c r="C240" s="1837"/>
      <c r="D240" s="1846"/>
      <c r="E240" s="1846"/>
      <c r="F240" s="1846"/>
      <c r="G240" s="1846"/>
      <c r="H240" s="1846"/>
      <c r="I240" s="1846"/>
      <c r="J240" s="1846">
        <v>1</v>
      </c>
      <c r="K240" s="1846">
        <v>12</v>
      </c>
      <c r="L240" s="1846"/>
      <c r="M240" s="1846"/>
      <c r="N240" s="1846">
        <v>1.5</v>
      </c>
      <c r="O240" s="1846">
        <v>30</v>
      </c>
      <c r="P240" s="1846">
        <v>15</v>
      </c>
      <c r="Q240" s="1846">
        <v>1</v>
      </c>
      <c r="R240" s="1843">
        <f>S240+T240+Z240</f>
        <v>1.5</v>
      </c>
      <c r="S240" s="1846"/>
      <c r="T240" s="1847">
        <f t="shared" si="100"/>
        <v>1.5</v>
      </c>
      <c r="U240" s="1847"/>
      <c r="V240" s="1847">
        <f>Q240*N240</f>
        <v>1.5</v>
      </c>
      <c r="W240" s="1846"/>
      <c r="X240" s="1847"/>
      <c r="Y240" s="1846"/>
      <c r="Z240" s="1848"/>
      <c r="AA240" s="1847"/>
      <c r="AB240" s="1847"/>
      <c r="AC240" s="1846"/>
      <c r="AD240" s="1809"/>
      <c r="AE240" s="1809"/>
      <c r="AF240" s="1809"/>
      <c r="AG240" s="1809"/>
      <c r="AH240" s="1809"/>
      <c r="AI240" s="1809"/>
      <c r="AJ240" s="1809"/>
      <c r="AK240" s="1809"/>
      <c r="AL240" s="1809"/>
      <c r="AM240" s="1809"/>
      <c r="AN240" s="1809"/>
      <c r="AO240" s="1809"/>
      <c r="AP240" s="1809"/>
      <c r="AQ240" s="1809"/>
    </row>
    <row r="241" spans="1:43" ht="32.1" customHeight="1">
      <c r="A241" s="1837"/>
      <c r="B241" s="1845" t="s">
        <v>131</v>
      </c>
      <c r="C241" s="1837"/>
      <c r="D241" s="1846"/>
      <c r="E241" s="1846"/>
      <c r="F241" s="1846"/>
      <c r="G241" s="1846"/>
      <c r="H241" s="1846"/>
      <c r="I241" s="1846"/>
      <c r="J241" s="1846">
        <v>1</v>
      </c>
      <c r="K241" s="1846">
        <v>13</v>
      </c>
      <c r="L241" s="1846"/>
      <c r="M241" s="1846"/>
      <c r="N241" s="1846">
        <v>1.5</v>
      </c>
      <c r="O241" s="1846">
        <v>30</v>
      </c>
      <c r="P241" s="1846">
        <v>15</v>
      </c>
      <c r="Q241" s="1846">
        <v>1</v>
      </c>
      <c r="R241" s="1843">
        <f>S241+T241+Z241</f>
        <v>1.5</v>
      </c>
      <c r="S241" s="1846"/>
      <c r="T241" s="1847">
        <f t="shared" si="100"/>
        <v>1.5</v>
      </c>
      <c r="U241" s="1847"/>
      <c r="V241" s="1847">
        <f>Q241*N241</f>
        <v>1.5</v>
      </c>
      <c r="W241" s="1846"/>
      <c r="X241" s="1847"/>
      <c r="Y241" s="1846"/>
      <c r="Z241" s="1848"/>
      <c r="AA241" s="1847"/>
      <c r="AB241" s="1847"/>
      <c r="AC241" s="1846"/>
      <c r="AD241" s="1809"/>
      <c r="AE241" s="1809"/>
      <c r="AF241" s="1809"/>
      <c r="AG241" s="1809"/>
      <c r="AH241" s="1809"/>
      <c r="AI241" s="1809"/>
      <c r="AJ241" s="1809"/>
      <c r="AK241" s="1809"/>
      <c r="AL241" s="1809"/>
      <c r="AM241" s="1809"/>
      <c r="AN241" s="1809"/>
      <c r="AO241" s="1809"/>
      <c r="AP241" s="1809"/>
      <c r="AQ241" s="1809"/>
    </row>
    <row r="242" spans="1:43" ht="32.1" customHeight="1">
      <c r="A242" s="1837"/>
      <c r="B242" s="1845" t="s">
        <v>132</v>
      </c>
      <c r="C242" s="1837"/>
      <c r="D242" s="1846"/>
      <c r="E242" s="1846"/>
      <c r="F242" s="1846"/>
      <c r="G242" s="1846"/>
      <c r="H242" s="1846"/>
      <c r="I242" s="1846"/>
      <c r="J242" s="1846">
        <v>1</v>
      </c>
      <c r="K242" s="1846">
        <v>12</v>
      </c>
      <c r="L242" s="1846"/>
      <c r="M242" s="1846"/>
      <c r="N242" s="1846">
        <v>1.5</v>
      </c>
      <c r="O242" s="1846">
        <v>30</v>
      </c>
      <c r="P242" s="1846">
        <v>15</v>
      </c>
      <c r="Q242" s="1846">
        <v>1</v>
      </c>
      <c r="R242" s="1843">
        <f>S242+T242+Z242</f>
        <v>1.5</v>
      </c>
      <c r="S242" s="1846"/>
      <c r="T242" s="1847">
        <f t="shared" si="100"/>
        <v>1.5</v>
      </c>
      <c r="U242" s="1847"/>
      <c r="V242" s="1847">
        <f>Q242*N242</f>
        <v>1.5</v>
      </c>
      <c r="W242" s="1846"/>
      <c r="X242" s="1847"/>
      <c r="Y242" s="1846"/>
      <c r="Z242" s="1848"/>
      <c r="AA242" s="1847"/>
      <c r="AB242" s="1847"/>
      <c r="AC242" s="1846"/>
      <c r="AD242" s="1809"/>
      <c r="AE242" s="1809"/>
      <c r="AF242" s="1809"/>
      <c r="AG242" s="1809"/>
      <c r="AH242" s="1809"/>
      <c r="AI242" s="1809"/>
      <c r="AJ242" s="1809"/>
      <c r="AK242" s="1809"/>
      <c r="AL242" s="1809"/>
      <c r="AM242" s="1809"/>
      <c r="AN242" s="1809"/>
      <c r="AO242" s="1809"/>
      <c r="AP242" s="1809"/>
      <c r="AQ242" s="1809"/>
    </row>
    <row r="243" spans="1:43" ht="32.1" customHeight="1">
      <c r="A243" s="1837"/>
      <c r="B243" s="1845" t="s">
        <v>133</v>
      </c>
      <c r="C243" s="1837"/>
      <c r="D243" s="1846"/>
      <c r="E243" s="1846"/>
      <c r="F243" s="1846"/>
      <c r="G243" s="1846"/>
      <c r="H243" s="1846"/>
      <c r="I243" s="1846"/>
      <c r="J243" s="1846">
        <v>1</v>
      </c>
      <c r="K243" s="1846">
        <v>9</v>
      </c>
      <c r="L243" s="1846"/>
      <c r="M243" s="1846"/>
      <c r="N243" s="1846">
        <v>1.5</v>
      </c>
      <c r="O243" s="1846">
        <v>30</v>
      </c>
      <c r="P243" s="1846">
        <v>15</v>
      </c>
      <c r="Q243" s="1846">
        <v>1</v>
      </c>
      <c r="R243" s="1843">
        <f>S243+T243+Z243</f>
        <v>1.5</v>
      </c>
      <c r="S243" s="1846"/>
      <c r="T243" s="1847">
        <f t="shared" si="100"/>
        <v>1.5</v>
      </c>
      <c r="U243" s="1847"/>
      <c r="V243" s="1847">
        <f>Q243*N243</f>
        <v>1.5</v>
      </c>
      <c r="W243" s="1846"/>
      <c r="X243" s="1847"/>
      <c r="Y243" s="1846"/>
      <c r="Z243" s="1848"/>
      <c r="AA243" s="1847"/>
      <c r="AB243" s="1847"/>
      <c r="AC243" s="1846"/>
      <c r="AD243" s="1809"/>
      <c r="AE243" s="1809"/>
      <c r="AF243" s="1809"/>
      <c r="AG243" s="1809"/>
      <c r="AH243" s="1809"/>
      <c r="AI243" s="1809"/>
      <c r="AJ243" s="1809"/>
      <c r="AK243" s="1809"/>
      <c r="AL243" s="1809"/>
      <c r="AM243" s="1809"/>
      <c r="AN243" s="1809"/>
      <c r="AO243" s="1809"/>
      <c r="AP243" s="1809"/>
      <c r="AQ243" s="1809"/>
    </row>
    <row r="244" spans="1:43" ht="32.1" customHeight="1">
      <c r="A244" s="1837"/>
      <c r="B244" s="1838" t="s">
        <v>992</v>
      </c>
      <c r="C244" s="1837"/>
      <c r="D244" s="1837"/>
      <c r="E244" s="1837"/>
      <c r="F244" s="1837"/>
      <c r="G244" s="1837"/>
      <c r="H244" s="1837"/>
      <c r="I244" s="1837"/>
      <c r="J244" s="1837">
        <v>5</v>
      </c>
      <c r="K244" s="1837">
        <f>K245+K246+K247+K248+K248</f>
        <v>50</v>
      </c>
      <c r="L244" s="1837">
        <v>1</v>
      </c>
      <c r="M244" s="1837">
        <v>0</v>
      </c>
      <c r="N244" s="1846">
        <v>1.5</v>
      </c>
      <c r="O244" s="1846"/>
      <c r="P244" s="1846"/>
      <c r="Q244" s="1837">
        <f>SUM(Q245:Q249)</f>
        <v>5</v>
      </c>
      <c r="R244" s="1839">
        <f t="shared" ref="R244:Z244" si="101">SUM(R245:R249)</f>
        <v>7.5</v>
      </c>
      <c r="S244" s="1837">
        <f t="shared" si="101"/>
        <v>0</v>
      </c>
      <c r="T244" s="1839">
        <f t="shared" si="101"/>
        <v>7.5</v>
      </c>
      <c r="U244" s="1839">
        <f t="shared" si="101"/>
        <v>0</v>
      </c>
      <c r="V244" s="1839">
        <f t="shared" si="101"/>
        <v>7.5</v>
      </c>
      <c r="W244" s="1837">
        <f t="shared" si="101"/>
        <v>0</v>
      </c>
      <c r="X244" s="1839">
        <f t="shared" si="101"/>
        <v>0</v>
      </c>
      <c r="Y244" s="1837">
        <f t="shared" si="101"/>
        <v>0</v>
      </c>
      <c r="Z244" s="1840">
        <f t="shared" si="101"/>
        <v>0</v>
      </c>
      <c r="AA244" s="1839"/>
      <c r="AB244" s="1839"/>
      <c r="AC244" s="1837"/>
      <c r="AD244" s="1809"/>
      <c r="AE244" s="1809"/>
      <c r="AF244" s="1809"/>
      <c r="AG244" s="1809"/>
      <c r="AH244" s="1809"/>
      <c r="AI244" s="1809"/>
      <c r="AJ244" s="1809"/>
      <c r="AK244" s="1809"/>
      <c r="AL244" s="1809"/>
      <c r="AM244" s="1809"/>
      <c r="AN244" s="1809"/>
      <c r="AO244" s="1809"/>
      <c r="AP244" s="1809"/>
      <c r="AQ244" s="1809"/>
    </row>
    <row r="245" spans="1:43" ht="32.1" customHeight="1">
      <c r="A245" s="1837"/>
      <c r="B245" s="1845" t="s">
        <v>129</v>
      </c>
      <c r="C245" s="1837"/>
      <c r="D245" s="1846"/>
      <c r="E245" s="1846"/>
      <c r="F245" s="1846"/>
      <c r="G245" s="1846"/>
      <c r="H245" s="1846"/>
      <c r="I245" s="1846"/>
      <c r="J245" s="1846">
        <v>1</v>
      </c>
      <c r="K245" s="1846">
        <v>12</v>
      </c>
      <c r="L245" s="1846"/>
      <c r="M245" s="1846"/>
      <c r="N245" s="1846">
        <v>1.5</v>
      </c>
      <c r="O245" s="1846">
        <v>30</v>
      </c>
      <c r="P245" s="1846">
        <v>15</v>
      </c>
      <c r="Q245" s="1846">
        <v>1</v>
      </c>
      <c r="R245" s="1843">
        <f>S245+T245+Z245</f>
        <v>1.5</v>
      </c>
      <c r="S245" s="1846"/>
      <c r="T245" s="1847">
        <f t="shared" ref="T245:T249" si="102">U245+V245+X245+Y245</f>
        <v>1.5</v>
      </c>
      <c r="U245" s="1847"/>
      <c r="V245" s="1847">
        <f>Q245*N245</f>
        <v>1.5</v>
      </c>
      <c r="W245" s="1846"/>
      <c r="X245" s="1847"/>
      <c r="Y245" s="1846"/>
      <c r="Z245" s="1848"/>
      <c r="AA245" s="1847"/>
      <c r="AB245" s="1847"/>
      <c r="AC245" s="1846"/>
      <c r="AD245" s="1809"/>
      <c r="AE245" s="1809"/>
      <c r="AF245" s="1809"/>
      <c r="AG245" s="1809"/>
      <c r="AH245" s="1809"/>
      <c r="AI245" s="1809"/>
      <c r="AJ245" s="1809"/>
      <c r="AK245" s="1809"/>
      <c r="AL245" s="1809"/>
      <c r="AM245" s="1809"/>
      <c r="AN245" s="1809"/>
      <c r="AO245" s="1809"/>
      <c r="AP245" s="1809"/>
      <c r="AQ245" s="1809"/>
    </row>
    <row r="246" spans="1:43" ht="32.1" customHeight="1">
      <c r="A246" s="1837"/>
      <c r="B246" s="1845" t="s">
        <v>130</v>
      </c>
      <c r="C246" s="1837"/>
      <c r="D246" s="1846"/>
      <c r="E246" s="1846"/>
      <c r="F246" s="1846"/>
      <c r="G246" s="1846"/>
      <c r="H246" s="1846"/>
      <c r="I246" s="1846"/>
      <c r="J246" s="1846">
        <v>1</v>
      </c>
      <c r="K246" s="1846">
        <v>15</v>
      </c>
      <c r="L246" s="1846"/>
      <c r="M246" s="1846"/>
      <c r="N246" s="1846">
        <v>1.5</v>
      </c>
      <c r="O246" s="1846">
        <v>30</v>
      </c>
      <c r="P246" s="1846">
        <v>15</v>
      </c>
      <c r="Q246" s="1846">
        <v>1</v>
      </c>
      <c r="R246" s="1843">
        <f>S246+T246+Z246</f>
        <v>1.5</v>
      </c>
      <c r="S246" s="1846"/>
      <c r="T246" s="1847">
        <f t="shared" si="102"/>
        <v>1.5</v>
      </c>
      <c r="U246" s="1847"/>
      <c r="V246" s="1847">
        <f>Q246*N246</f>
        <v>1.5</v>
      </c>
      <c r="W246" s="1846"/>
      <c r="X246" s="1847"/>
      <c r="Y246" s="1846"/>
      <c r="Z246" s="1848"/>
      <c r="AA246" s="1847"/>
      <c r="AB246" s="1847"/>
      <c r="AC246" s="1846"/>
      <c r="AD246" s="1809"/>
      <c r="AE246" s="1809"/>
      <c r="AF246" s="1809"/>
      <c r="AG246" s="1809"/>
      <c r="AH246" s="1809"/>
      <c r="AI246" s="1809"/>
      <c r="AJ246" s="1809"/>
      <c r="AK246" s="1809"/>
      <c r="AL246" s="1809"/>
      <c r="AM246" s="1809"/>
      <c r="AN246" s="1809"/>
      <c r="AO246" s="1809"/>
      <c r="AP246" s="1809"/>
      <c r="AQ246" s="1809"/>
    </row>
    <row r="247" spans="1:43" ht="32.1" customHeight="1">
      <c r="A247" s="1837"/>
      <c r="B247" s="1845" t="s">
        <v>131</v>
      </c>
      <c r="C247" s="1837"/>
      <c r="D247" s="1846"/>
      <c r="E247" s="1846"/>
      <c r="F247" s="1846"/>
      <c r="G247" s="1846"/>
      <c r="H247" s="1846"/>
      <c r="I247" s="1846"/>
      <c r="J247" s="1846">
        <v>1</v>
      </c>
      <c r="K247" s="1846">
        <v>11</v>
      </c>
      <c r="L247" s="1846"/>
      <c r="M247" s="1846"/>
      <c r="N247" s="1846">
        <v>1.5</v>
      </c>
      <c r="O247" s="1846">
        <v>30</v>
      </c>
      <c r="P247" s="1846">
        <v>15</v>
      </c>
      <c r="Q247" s="1846">
        <v>1</v>
      </c>
      <c r="R247" s="1843">
        <f>S247+T247+Z247</f>
        <v>1.5</v>
      </c>
      <c r="S247" s="1846"/>
      <c r="T247" s="1847">
        <f t="shared" si="102"/>
        <v>1.5</v>
      </c>
      <c r="U247" s="1847"/>
      <c r="V247" s="1847">
        <f>Q247*N247</f>
        <v>1.5</v>
      </c>
      <c r="W247" s="1846"/>
      <c r="X247" s="1847"/>
      <c r="Y247" s="1846"/>
      <c r="Z247" s="1848"/>
      <c r="AA247" s="1847"/>
      <c r="AB247" s="1847"/>
      <c r="AC247" s="1846"/>
      <c r="AD247" s="1809"/>
      <c r="AE247" s="1809"/>
      <c r="AF247" s="1809"/>
      <c r="AG247" s="1809"/>
      <c r="AH247" s="1809"/>
      <c r="AI247" s="1809"/>
      <c r="AJ247" s="1809"/>
      <c r="AK247" s="1809"/>
      <c r="AL247" s="1809"/>
      <c r="AM247" s="1809"/>
      <c r="AN247" s="1809"/>
      <c r="AO247" s="1809"/>
      <c r="AP247" s="1809"/>
      <c r="AQ247" s="1809"/>
    </row>
    <row r="248" spans="1:43" ht="32.1" customHeight="1">
      <c r="A248" s="1837"/>
      <c r="B248" s="1845" t="s">
        <v>132</v>
      </c>
      <c r="C248" s="1837"/>
      <c r="D248" s="1846"/>
      <c r="E248" s="1846"/>
      <c r="F248" s="1846"/>
      <c r="G248" s="1846"/>
      <c r="H248" s="1846"/>
      <c r="I248" s="1846"/>
      <c r="J248" s="1846">
        <v>1</v>
      </c>
      <c r="K248" s="1846">
        <v>6</v>
      </c>
      <c r="L248" s="1846"/>
      <c r="M248" s="1846"/>
      <c r="N248" s="1846">
        <v>1.5</v>
      </c>
      <c r="O248" s="1846">
        <v>30</v>
      </c>
      <c r="P248" s="1846">
        <v>15</v>
      </c>
      <c r="Q248" s="1846">
        <v>1</v>
      </c>
      <c r="R248" s="1843">
        <f>S248+T248+Z248</f>
        <v>1.5</v>
      </c>
      <c r="S248" s="1846"/>
      <c r="T248" s="1847">
        <f t="shared" si="102"/>
        <v>1.5</v>
      </c>
      <c r="U248" s="1847"/>
      <c r="V248" s="1847">
        <f>Q248*N248</f>
        <v>1.5</v>
      </c>
      <c r="W248" s="1846"/>
      <c r="X248" s="1847"/>
      <c r="Y248" s="1846"/>
      <c r="Z248" s="1848"/>
      <c r="AA248" s="1847"/>
      <c r="AB248" s="1847"/>
      <c r="AC248" s="1846"/>
      <c r="AD248" s="1809"/>
      <c r="AE248" s="1809"/>
      <c r="AF248" s="1809"/>
      <c r="AG248" s="1809"/>
      <c r="AH248" s="1809"/>
      <c r="AI248" s="1809"/>
      <c r="AJ248" s="1809"/>
      <c r="AK248" s="1809"/>
      <c r="AL248" s="1809"/>
      <c r="AM248" s="1809"/>
      <c r="AN248" s="1809"/>
      <c r="AO248" s="1809"/>
      <c r="AP248" s="1809"/>
      <c r="AQ248" s="1809"/>
    </row>
    <row r="249" spans="1:43" ht="32.1" customHeight="1">
      <c r="A249" s="1837"/>
      <c r="B249" s="1845" t="s">
        <v>133</v>
      </c>
      <c r="C249" s="1837"/>
      <c r="D249" s="1846"/>
      <c r="E249" s="1846"/>
      <c r="F249" s="1846"/>
      <c r="G249" s="1846"/>
      <c r="H249" s="1846"/>
      <c r="I249" s="1846"/>
      <c r="J249" s="1846">
        <v>1</v>
      </c>
      <c r="K249" s="1846">
        <v>18</v>
      </c>
      <c r="L249" s="1846">
        <v>1</v>
      </c>
      <c r="M249" s="1846"/>
      <c r="N249" s="1846">
        <v>1.5</v>
      </c>
      <c r="O249" s="1846">
        <v>30</v>
      </c>
      <c r="P249" s="1846">
        <v>15</v>
      </c>
      <c r="Q249" s="1846">
        <v>1</v>
      </c>
      <c r="R249" s="1843">
        <f>S249+T249+Z249</f>
        <v>1.5</v>
      </c>
      <c r="S249" s="1846"/>
      <c r="T249" s="1847">
        <f t="shared" si="102"/>
        <v>1.5</v>
      </c>
      <c r="U249" s="1847"/>
      <c r="V249" s="1847">
        <f>Q249*N249</f>
        <v>1.5</v>
      </c>
      <c r="W249" s="1846"/>
      <c r="X249" s="1847"/>
      <c r="Y249" s="1846"/>
      <c r="Z249" s="1848"/>
      <c r="AA249" s="1847"/>
      <c r="AB249" s="1847"/>
      <c r="AC249" s="1846"/>
      <c r="AD249" s="1809"/>
      <c r="AE249" s="1809"/>
      <c r="AF249" s="1809"/>
      <c r="AG249" s="1809"/>
      <c r="AH249" s="1809"/>
      <c r="AI249" s="1809"/>
      <c r="AJ249" s="1809"/>
      <c r="AK249" s="1809"/>
      <c r="AL249" s="1809"/>
      <c r="AM249" s="1809"/>
      <c r="AN249" s="1809"/>
      <c r="AO249" s="1809"/>
      <c r="AP249" s="1809"/>
      <c r="AQ249" s="1809"/>
    </row>
    <row r="250" spans="1:43" ht="32.1" customHeight="1">
      <c r="A250" s="1837"/>
      <c r="B250" s="1838" t="s">
        <v>680</v>
      </c>
      <c r="C250" s="1837"/>
      <c r="D250" s="1837"/>
      <c r="E250" s="1837"/>
      <c r="F250" s="1837"/>
      <c r="G250" s="1837"/>
      <c r="H250" s="1837"/>
      <c r="I250" s="1837"/>
      <c r="J250" s="1837">
        <v>3</v>
      </c>
      <c r="K250" s="1837">
        <f>K251+K252+K253</f>
        <v>21</v>
      </c>
      <c r="L250" s="1837">
        <v>0</v>
      </c>
      <c r="M250" s="1837">
        <v>0</v>
      </c>
      <c r="N250" s="1846">
        <v>1.5</v>
      </c>
      <c r="O250" s="1846"/>
      <c r="P250" s="1846"/>
      <c r="Q250" s="1837">
        <f>SUM(Q251:Q253)</f>
        <v>3</v>
      </c>
      <c r="R250" s="1839">
        <f t="shared" ref="R250:Z250" si="103">SUM(R251:R253)</f>
        <v>4.5</v>
      </c>
      <c r="S250" s="1837">
        <f t="shared" si="103"/>
        <v>0</v>
      </c>
      <c r="T250" s="1839">
        <f t="shared" si="103"/>
        <v>4.5</v>
      </c>
      <c r="U250" s="1839">
        <f t="shared" si="103"/>
        <v>0</v>
      </c>
      <c r="V250" s="1839">
        <f t="shared" si="103"/>
        <v>4.5</v>
      </c>
      <c r="W250" s="1837">
        <f t="shared" si="103"/>
        <v>0</v>
      </c>
      <c r="X250" s="1839">
        <f t="shared" si="103"/>
        <v>0</v>
      </c>
      <c r="Y250" s="1837">
        <f t="shared" si="103"/>
        <v>0</v>
      </c>
      <c r="Z250" s="1840">
        <f t="shared" si="103"/>
        <v>0</v>
      </c>
      <c r="AA250" s="1839"/>
      <c r="AB250" s="1839"/>
      <c r="AC250" s="1837"/>
      <c r="AD250" s="1809"/>
      <c r="AE250" s="1809"/>
      <c r="AF250" s="1809"/>
      <c r="AG250" s="1809"/>
      <c r="AH250" s="1809"/>
      <c r="AI250" s="1809"/>
      <c r="AJ250" s="1809"/>
      <c r="AK250" s="1809"/>
      <c r="AL250" s="1809"/>
      <c r="AM250" s="1809"/>
      <c r="AN250" s="1809"/>
      <c r="AO250" s="1809"/>
      <c r="AP250" s="1809"/>
      <c r="AQ250" s="1809"/>
    </row>
    <row r="251" spans="1:43" ht="32.1" customHeight="1">
      <c r="A251" s="1837"/>
      <c r="B251" s="1845" t="s">
        <v>129</v>
      </c>
      <c r="C251" s="1837"/>
      <c r="D251" s="1846"/>
      <c r="E251" s="1846"/>
      <c r="F251" s="1846"/>
      <c r="G251" s="1846"/>
      <c r="H251" s="1846"/>
      <c r="I251" s="1846"/>
      <c r="J251" s="1846">
        <v>1</v>
      </c>
      <c r="K251" s="1846">
        <v>8</v>
      </c>
      <c r="L251" s="1846"/>
      <c r="M251" s="1846"/>
      <c r="N251" s="1846">
        <v>1.5</v>
      </c>
      <c r="O251" s="1846">
        <v>30</v>
      </c>
      <c r="P251" s="1846">
        <v>15</v>
      </c>
      <c r="Q251" s="1846">
        <v>1</v>
      </c>
      <c r="R251" s="1843">
        <f>S251+T251+Z251</f>
        <v>1.5</v>
      </c>
      <c r="S251" s="1846"/>
      <c r="T251" s="1847">
        <f t="shared" ref="T251:T253" si="104">U251+V251+X251+Y251</f>
        <v>1.5</v>
      </c>
      <c r="U251" s="1847"/>
      <c r="V251" s="1847">
        <f>Q251*N251</f>
        <v>1.5</v>
      </c>
      <c r="W251" s="1846"/>
      <c r="X251" s="1847"/>
      <c r="Y251" s="1846"/>
      <c r="Z251" s="1848"/>
      <c r="AA251" s="1847"/>
      <c r="AB251" s="1847"/>
      <c r="AC251" s="1846"/>
      <c r="AD251" s="1849"/>
      <c r="AE251" s="1849"/>
      <c r="AF251" s="1849"/>
      <c r="AG251" s="1849"/>
      <c r="AH251" s="1849"/>
      <c r="AI251" s="1849"/>
      <c r="AJ251" s="1849"/>
      <c r="AK251" s="1849"/>
      <c r="AL251" s="1849"/>
      <c r="AM251" s="1849"/>
      <c r="AN251" s="1849"/>
      <c r="AO251" s="1849"/>
      <c r="AP251" s="1849"/>
      <c r="AQ251" s="1849"/>
    </row>
    <row r="252" spans="1:43" ht="32.1" customHeight="1">
      <c r="A252" s="1837"/>
      <c r="B252" s="1845" t="s">
        <v>1071</v>
      </c>
      <c r="C252" s="1837"/>
      <c r="D252" s="1846"/>
      <c r="E252" s="1846"/>
      <c r="F252" s="1846"/>
      <c r="G252" s="1846"/>
      <c r="H252" s="1846"/>
      <c r="I252" s="1846"/>
      <c r="J252" s="1846">
        <v>1</v>
      </c>
      <c r="K252" s="1846">
        <v>8</v>
      </c>
      <c r="L252" s="1846"/>
      <c r="M252" s="1846"/>
      <c r="N252" s="1846">
        <v>1.5</v>
      </c>
      <c r="O252" s="1846">
        <v>30</v>
      </c>
      <c r="P252" s="1846">
        <v>15</v>
      </c>
      <c r="Q252" s="1846">
        <v>1</v>
      </c>
      <c r="R252" s="1843">
        <f>S252+T252+Z252</f>
        <v>1.5</v>
      </c>
      <c r="S252" s="1846"/>
      <c r="T252" s="1847">
        <f t="shared" si="104"/>
        <v>1.5</v>
      </c>
      <c r="U252" s="1847"/>
      <c r="V252" s="1847">
        <f>Q252*N252</f>
        <v>1.5</v>
      </c>
      <c r="W252" s="1846"/>
      <c r="X252" s="1847"/>
      <c r="Y252" s="1846"/>
      <c r="Z252" s="1848"/>
      <c r="AA252" s="1847"/>
      <c r="AB252" s="1847"/>
      <c r="AC252" s="1846"/>
      <c r="AD252" s="1809"/>
      <c r="AE252" s="1809"/>
      <c r="AF252" s="1809"/>
      <c r="AG252" s="1809"/>
      <c r="AH252" s="1809"/>
      <c r="AI252" s="1809"/>
      <c r="AJ252" s="1809"/>
      <c r="AK252" s="1809"/>
      <c r="AL252" s="1809"/>
      <c r="AM252" s="1809"/>
      <c r="AN252" s="1809"/>
      <c r="AO252" s="1809"/>
      <c r="AP252" s="1809"/>
      <c r="AQ252" s="1809"/>
    </row>
    <row r="253" spans="1:43" ht="32.1" customHeight="1">
      <c r="A253" s="1837"/>
      <c r="B253" s="1845" t="s">
        <v>132</v>
      </c>
      <c r="C253" s="1837"/>
      <c r="D253" s="1846"/>
      <c r="E253" s="1846"/>
      <c r="F253" s="1846"/>
      <c r="G253" s="1846"/>
      <c r="H253" s="1846"/>
      <c r="I253" s="1846"/>
      <c r="J253" s="1846">
        <v>1</v>
      </c>
      <c r="K253" s="1846">
        <v>5</v>
      </c>
      <c r="L253" s="1846"/>
      <c r="M253" s="1846"/>
      <c r="N253" s="1846">
        <v>1.5</v>
      </c>
      <c r="O253" s="1846">
        <v>30</v>
      </c>
      <c r="P253" s="1846">
        <v>15</v>
      </c>
      <c r="Q253" s="1846">
        <v>1</v>
      </c>
      <c r="R253" s="1843">
        <f>S253+T253+Z253</f>
        <v>1.5</v>
      </c>
      <c r="S253" s="1846"/>
      <c r="T253" s="1847">
        <f t="shared" si="104"/>
        <v>1.5</v>
      </c>
      <c r="U253" s="1847"/>
      <c r="V253" s="1847">
        <f>Q253*N253</f>
        <v>1.5</v>
      </c>
      <c r="W253" s="1846"/>
      <c r="X253" s="1847"/>
      <c r="Y253" s="1846"/>
      <c r="Z253" s="1848"/>
      <c r="AA253" s="1847"/>
      <c r="AB253" s="1847"/>
      <c r="AC253" s="1846"/>
      <c r="AD253" s="1809"/>
      <c r="AE253" s="1809"/>
      <c r="AF253" s="1809"/>
      <c r="AG253" s="1809"/>
      <c r="AH253" s="1809"/>
      <c r="AI253" s="1809"/>
      <c r="AJ253" s="1809"/>
      <c r="AK253" s="1809"/>
      <c r="AL253" s="1809"/>
      <c r="AM253" s="1809"/>
      <c r="AN253" s="1809"/>
      <c r="AO253" s="1809"/>
      <c r="AP253" s="1809"/>
      <c r="AQ253" s="1809"/>
    </row>
    <row r="254" spans="1:43" ht="32.1" customHeight="1">
      <c r="A254" s="1837">
        <v>2</v>
      </c>
      <c r="B254" s="1838" t="s">
        <v>1072</v>
      </c>
      <c r="C254" s="1837">
        <f>D254+E254+F254</f>
        <v>22</v>
      </c>
      <c r="D254" s="1837">
        <v>2</v>
      </c>
      <c r="E254" s="1837">
        <v>18</v>
      </c>
      <c r="F254" s="1837">
        <v>2</v>
      </c>
      <c r="G254" s="1837">
        <v>0</v>
      </c>
      <c r="H254" s="1837">
        <v>0</v>
      </c>
      <c r="I254" s="1837">
        <v>0</v>
      </c>
      <c r="J254" s="1837">
        <v>11</v>
      </c>
      <c r="K254" s="1846">
        <f t="shared" ref="K254:L254" si="105">SUM(K255:K268)</f>
        <v>269</v>
      </c>
      <c r="L254" s="1846">
        <f t="shared" si="105"/>
        <v>1</v>
      </c>
      <c r="M254" s="1837">
        <v>0</v>
      </c>
      <c r="N254" s="1846">
        <v>1.5</v>
      </c>
      <c r="O254" s="1837"/>
      <c r="P254" s="1837"/>
      <c r="Q254" s="1837">
        <f>Q255+Q261+Q263</f>
        <v>11</v>
      </c>
      <c r="R254" s="1839">
        <f t="shared" ref="R254:Z254" si="106">R255+R261+R263</f>
        <v>26.5</v>
      </c>
      <c r="S254" s="1837">
        <f t="shared" si="106"/>
        <v>3</v>
      </c>
      <c r="T254" s="1839">
        <f t="shared" si="106"/>
        <v>17.5</v>
      </c>
      <c r="U254" s="1839">
        <f t="shared" si="106"/>
        <v>0</v>
      </c>
      <c r="V254" s="1839">
        <f t="shared" si="106"/>
        <v>16.5</v>
      </c>
      <c r="W254" s="1837">
        <f t="shared" si="106"/>
        <v>0</v>
      </c>
      <c r="X254" s="1839">
        <f t="shared" si="106"/>
        <v>0</v>
      </c>
      <c r="Y254" s="1837">
        <f t="shared" si="106"/>
        <v>1</v>
      </c>
      <c r="Z254" s="1840">
        <f t="shared" si="106"/>
        <v>6</v>
      </c>
      <c r="AA254" s="1839">
        <f>(T254-E254)*70%</f>
        <v>-0.35</v>
      </c>
      <c r="AB254" s="1839">
        <f>(Z254-F254)*70%</f>
        <v>2.8</v>
      </c>
      <c r="AC254" s="1837"/>
      <c r="AD254" s="1809"/>
      <c r="AE254" s="1809"/>
      <c r="AF254" s="1809"/>
      <c r="AG254" s="1809"/>
      <c r="AH254" s="1809"/>
      <c r="AI254" s="1809"/>
      <c r="AJ254" s="1809"/>
      <c r="AK254" s="1809"/>
      <c r="AL254" s="1809"/>
      <c r="AM254" s="1809"/>
      <c r="AN254" s="1809"/>
      <c r="AO254" s="1809"/>
      <c r="AP254" s="1809"/>
      <c r="AQ254" s="1809"/>
    </row>
    <row r="255" spans="1:43" ht="32.1" customHeight="1">
      <c r="A255" s="1837"/>
      <c r="B255" s="1845" t="s">
        <v>500</v>
      </c>
      <c r="C255" s="1837"/>
      <c r="D255" s="1846"/>
      <c r="E255" s="1846"/>
      <c r="F255" s="1846"/>
      <c r="G255" s="1846"/>
      <c r="H255" s="1846"/>
      <c r="I255" s="1846"/>
      <c r="J255" s="1846">
        <f>J256+J257+J258+J259+J260</f>
        <v>5</v>
      </c>
      <c r="K255" s="1846">
        <f>K256+K257+K258+K259+K260</f>
        <v>75</v>
      </c>
      <c r="L255" s="1846"/>
      <c r="M255" s="1846"/>
      <c r="N255" s="1846">
        <v>1.5</v>
      </c>
      <c r="O255" s="1846"/>
      <c r="P255" s="1846"/>
      <c r="Q255" s="1846">
        <f>SUM(Q256:Q260)</f>
        <v>5</v>
      </c>
      <c r="R255" s="1847">
        <f t="shared" ref="R255:Z255" si="107">SUM(R256:R260)</f>
        <v>17.5</v>
      </c>
      <c r="S255" s="1846">
        <f t="shared" si="107"/>
        <v>3</v>
      </c>
      <c r="T255" s="1847">
        <f t="shared" si="107"/>
        <v>8.5</v>
      </c>
      <c r="U255" s="1847">
        <f t="shared" si="107"/>
        <v>0</v>
      </c>
      <c r="V255" s="1847">
        <f t="shared" si="107"/>
        <v>7.5</v>
      </c>
      <c r="W255" s="1846">
        <f t="shared" si="107"/>
        <v>0</v>
      </c>
      <c r="X255" s="1847">
        <f t="shared" si="107"/>
        <v>0</v>
      </c>
      <c r="Y255" s="1846">
        <f t="shared" si="107"/>
        <v>1</v>
      </c>
      <c r="Z255" s="1848">
        <f t="shared" si="107"/>
        <v>6</v>
      </c>
      <c r="AA255" s="1847"/>
      <c r="AB255" s="1847"/>
      <c r="AC255" s="1846"/>
      <c r="AD255" s="1809"/>
      <c r="AE255" s="1809"/>
      <c r="AF255" s="1809"/>
      <c r="AG255" s="1809"/>
      <c r="AH255" s="1809"/>
      <c r="AI255" s="1809"/>
      <c r="AJ255" s="1809"/>
      <c r="AK255" s="1809"/>
      <c r="AL255" s="1809"/>
      <c r="AM255" s="1809"/>
      <c r="AN255" s="1809"/>
      <c r="AO255" s="1809"/>
      <c r="AP255" s="1809"/>
      <c r="AQ255" s="1809"/>
    </row>
    <row r="256" spans="1:43" ht="32.1" customHeight="1">
      <c r="A256" s="1837"/>
      <c r="B256" s="1845" t="s">
        <v>129</v>
      </c>
      <c r="C256" s="1837"/>
      <c r="D256" s="1846"/>
      <c r="E256" s="1846"/>
      <c r="F256" s="1846"/>
      <c r="G256" s="1846"/>
      <c r="H256" s="1846"/>
      <c r="I256" s="1846"/>
      <c r="J256" s="1846">
        <v>1</v>
      </c>
      <c r="K256" s="1846">
        <v>20</v>
      </c>
      <c r="L256" s="1846"/>
      <c r="M256" s="1846"/>
      <c r="N256" s="1846">
        <v>1.5</v>
      </c>
      <c r="O256" s="1846">
        <v>25</v>
      </c>
      <c r="P256" s="1846">
        <v>12</v>
      </c>
      <c r="Q256" s="1846">
        <v>1</v>
      </c>
      <c r="R256" s="1843">
        <f>S256+T256+Z256</f>
        <v>11.5</v>
      </c>
      <c r="S256" s="1846">
        <v>3</v>
      </c>
      <c r="T256" s="1847">
        <f t="shared" ref="T256:T260" si="108">U256+V256+X256+Y256</f>
        <v>2.5</v>
      </c>
      <c r="U256" s="1847"/>
      <c r="V256" s="1847">
        <f>Q256*N256</f>
        <v>1.5</v>
      </c>
      <c r="W256" s="1846"/>
      <c r="X256" s="1847"/>
      <c r="Y256" s="1846">
        <v>1</v>
      </c>
      <c r="Z256" s="1848">
        <v>6</v>
      </c>
      <c r="AA256" s="1847"/>
      <c r="AB256" s="1847"/>
      <c r="AC256" s="1846"/>
      <c r="AD256" s="1809"/>
      <c r="AE256" s="1809"/>
      <c r="AF256" s="1809"/>
      <c r="AG256" s="1809"/>
      <c r="AH256" s="1809"/>
      <c r="AI256" s="1809"/>
      <c r="AJ256" s="1809"/>
      <c r="AK256" s="1809"/>
      <c r="AL256" s="1809"/>
      <c r="AM256" s="1809"/>
      <c r="AN256" s="1809"/>
      <c r="AO256" s="1809"/>
      <c r="AP256" s="1809"/>
      <c r="AQ256" s="1809"/>
    </row>
    <row r="257" spans="1:43" ht="32.1" customHeight="1">
      <c r="A257" s="1837"/>
      <c r="B257" s="1845" t="s">
        <v>130</v>
      </c>
      <c r="C257" s="1837"/>
      <c r="D257" s="1846"/>
      <c r="E257" s="1846"/>
      <c r="F257" s="1846"/>
      <c r="G257" s="1846"/>
      <c r="H257" s="1846"/>
      <c r="I257" s="1846"/>
      <c r="J257" s="1846">
        <v>1</v>
      </c>
      <c r="K257" s="1846">
        <v>8</v>
      </c>
      <c r="L257" s="1846"/>
      <c r="M257" s="1846"/>
      <c r="N257" s="1846">
        <v>1.5</v>
      </c>
      <c r="O257" s="1846">
        <v>25</v>
      </c>
      <c r="P257" s="1846">
        <v>12</v>
      </c>
      <c r="Q257" s="1846">
        <v>1</v>
      </c>
      <c r="R257" s="1843">
        <f>S257+T257+Z257</f>
        <v>1.5</v>
      </c>
      <c r="S257" s="1846"/>
      <c r="T257" s="1847">
        <f t="shared" si="108"/>
        <v>1.5</v>
      </c>
      <c r="U257" s="1847"/>
      <c r="V257" s="1847">
        <f>Q257*N257</f>
        <v>1.5</v>
      </c>
      <c r="W257" s="1846"/>
      <c r="X257" s="1847"/>
      <c r="Y257" s="1846"/>
      <c r="Z257" s="1848"/>
      <c r="AA257" s="1847"/>
      <c r="AB257" s="1847"/>
      <c r="AC257" s="1846"/>
      <c r="AD257" s="1809"/>
      <c r="AE257" s="1809"/>
      <c r="AF257" s="1809"/>
      <c r="AG257" s="1809"/>
      <c r="AH257" s="1809"/>
      <c r="AI257" s="1809"/>
      <c r="AJ257" s="1809"/>
      <c r="AK257" s="1809"/>
      <c r="AL257" s="1809"/>
      <c r="AM257" s="1809"/>
      <c r="AN257" s="1809"/>
      <c r="AO257" s="1809"/>
      <c r="AP257" s="1809"/>
      <c r="AQ257" s="1809"/>
    </row>
    <row r="258" spans="1:43" ht="32.1" customHeight="1">
      <c r="A258" s="1837"/>
      <c r="B258" s="1845" t="s">
        <v>131</v>
      </c>
      <c r="C258" s="1837"/>
      <c r="D258" s="1846"/>
      <c r="E258" s="1846"/>
      <c r="F258" s="1846"/>
      <c r="G258" s="1846"/>
      <c r="H258" s="1846"/>
      <c r="I258" s="1846"/>
      <c r="J258" s="1846">
        <v>1</v>
      </c>
      <c r="K258" s="1846">
        <v>9</v>
      </c>
      <c r="L258" s="1846"/>
      <c r="M258" s="1846"/>
      <c r="N258" s="1846">
        <v>1.5</v>
      </c>
      <c r="O258" s="1846">
        <v>25</v>
      </c>
      <c r="P258" s="1846">
        <v>12</v>
      </c>
      <c r="Q258" s="1846">
        <v>1</v>
      </c>
      <c r="R258" s="1843">
        <f>S258+T258+Z258</f>
        <v>1.5</v>
      </c>
      <c r="S258" s="1846"/>
      <c r="T258" s="1847">
        <f t="shared" si="108"/>
        <v>1.5</v>
      </c>
      <c r="U258" s="1847"/>
      <c r="V258" s="1847">
        <f>Q258*N258</f>
        <v>1.5</v>
      </c>
      <c r="W258" s="1846"/>
      <c r="X258" s="1847"/>
      <c r="Y258" s="1846"/>
      <c r="Z258" s="1848"/>
      <c r="AA258" s="1847"/>
      <c r="AB258" s="1847"/>
      <c r="AC258" s="1846"/>
      <c r="AD258" s="1809"/>
      <c r="AE258" s="1809"/>
      <c r="AF258" s="1809"/>
      <c r="AG258" s="1809"/>
      <c r="AH258" s="1809"/>
      <c r="AI258" s="1809"/>
      <c r="AJ258" s="1809"/>
      <c r="AK258" s="1809"/>
      <c r="AL258" s="1809"/>
      <c r="AM258" s="1809"/>
      <c r="AN258" s="1809"/>
      <c r="AO258" s="1809"/>
      <c r="AP258" s="1809"/>
      <c r="AQ258" s="1809"/>
    </row>
    <row r="259" spans="1:43" ht="32.1" customHeight="1">
      <c r="A259" s="1837"/>
      <c r="B259" s="1845" t="s">
        <v>132</v>
      </c>
      <c r="C259" s="1837"/>
      <c r="D259" s="1846"/>
      <c r="E259" s="1846"/>
      <c r="F259" s="1846"/>
      <c r="G259" s="1846"/>
      <c r="H259" s="1846"/>
      <c r="I259" s="1846"/>
      <c r="J259" s="1846">
        <v>1</v>
      </c>
      <c r="K259" s="1846">
        <v>16</v>
      </c>
      <c r="L259" s="1846"/>
      <c r="M259" s="1846"/>
      <c r="N259" s="1846">
        <v>1.5</v>
      </c>
      <c r="O259" s="1846">
        <v>25</v>
      </c>
      <c r="P259" s="1846">
        <v>12</v>
      </c>
      <c r="Q259" s="1846">
        <v>1</v>
      </c>
      <c r="R259" s="1843">
        <f>S259+T259+Z259</f>
        <v>1.5</v>
      </c>
      <c r="S259" s="1846"/>
      <c r="T259" s="1847">
        <f t="shared" si="108"/>
        <v>1.5</v>
      </c>
      <c r="U259" s="1847"/>
      <c r="V259" s="1847">
        <f>Q259*N259</f>
        <v>1.5</v>
      </c>
      <c r="W259" s="1846"/>
      <c r="X259" s="1847"/>
      <c r="Y259" s="1846"/>
      <c r="Z259" s="1848"/>
      <c r="AA259" s="1847"/>
      <c r="AB259" s="1847"/>
      <c r="AC259" s="1846"/>
      <c r="AD259" s="1809"/>
      <c r="AE259" s="1809"/>
      <c r="AF259" s="1809"/>
      <c r="AG259" s="1809"/>
      <c r="AH259" s="1809"/>
      <c r="AI259" s="1809"/>
      <c r="AJ259" s="1809"/>
      <c r="AK259" s="1809"/>
      <c r="AL259" s="1809"/>
      <c r="AM259" s="1809"/>
      <c r="AN259" s="1809"/>
      <c r="AO259" s="1809"/>
      <c r="AP259" s="1809"/>
      <c r="AQ259" s="1809"/>
    </row>
    <row r="260" spans="1:43" ht="32.1" customHeight="1">
      <c r="A260" s="1837"/>
      <c r="B260" s="1845" t="s">
        <v>133</v>
      </c>
      <c r="C260" s="1837"/>
      <c r="D260" s="1846"/>
      <c r="E260" s="1846"/>
      <c r="F260" s="1846"/>
      <c r="G260" s="1846"/>
      <c r="H260" s="1846"/>
      <c r="I260" s="1846"/>
      <c r="J260" s="1846">
        <v>1</v>
      </c>
      <c r="K260" s="1846">
        <v>22</v>
      </c>
      <c r="L260" s="1846"/>
      <c r="M260" s="1846"/>
      <c r="N260" s="1846">
        <v>1.5</v>
      </c>
      <c r="O260" s="1846">
        <v>25</v>
      </c>
      <c r="P260" s="1846">
        <v>12</v>
      </c>
      <c r="Q260" s="1846">
        <v>1</v>
      </c>
      <c r="R260" s="1843">
        <f>S260+T260+Z260</f>
        <v>1.5</v>
      </c>
      <c r="S260" s="1846"/>
      <c r="T260" s="1847">
        <f t="shared" si="108"/>
        <v>1.5</v>
      </c>
      <c r="U260" s="1847"/>
      <c r="V260" s="1847">
        <f>Q260*N260</f>
        <v>1.5</v>
      </c>
      <c r="W260" s="1846"/>
      <c r="X260" s="1847"/>
      <c r="Y260" s="1846"/>
      <c r="Z260" s="1848"/>
      <c r="AA260" s="1847"/>
      <c r="AB260" s="1847"/>
      <c r="AC260" s="1846"/>
      <c r="AD260" s="1809"/>
      <c r="AE260" s="1809"/>
      <c r="AF260" s="1809"/>
      <c r="AG260" s="1809"/>
      <c r="AH260" s="1809"/>
      <c r="AI260" s="1809"/>
      <c r="AJ260" s="1809"/>
      <c r="AK260" s="1809"/>
      <c r="AL260" s="1809"/>
      <c r="AM260" s="1809"/>
      <c r="AN260" s="1809"/>
      <c r="AO260" s="1809"/>
      <c r="AP260" s="1809"/>
      <c r="AQ260" s="1809"/>
    </row>
    <row r="261" spans="1:43" ht="32.1" customHeight="1">
      <c r="A261" s="1837"/>
      <c r="B261" s="1845" t="s">
        <v>1073</v>
      </c>
      <c r="C261" s="1837"/>
      <c r="D261" s="1846"/>
      <c r="E261" s="1846"/>
      <c r="F261" s="1846"/>
      <c r="G261" s="1846"/>
      <c r="H261" s="1846"/>
      <c r="I261" s="1846"/>
      <c r="J261" s="1846"/>
      <c r="K261" s="1846"/>
      <c r="L261" s="1846"/>
      <c r="M261" s="1846"/>
      <c r="N261" s="1846">
        <v>1.5</v>
      </c>
      <c r="O261" s="1846"/>
      <c r="P261" s="1846"/>
      <c r="Q261" s="1846">
        <f>Q262</f>
        <v>1</v>
      </c>
      <c r="R261" s="1847">
        <f t="shared" ref="R261:Z261" si="109">R262</f>
        <v>1.5</v>
      </c>
      <c r="S261" s="1846">
        <f t="shared" si="109"/>
        <v>0</v>
      </c>
      <c r="T261" s="1847">
        <f t="shared" si="109"/>
        <v>1.5</v>
      </c>
      <c r="U261" s="1847">
        <f t="shared" si="109"/>
        <v>0</v>
      </c>
      <c r="V261" s="1847">
        <f t="shared" si="109"/>
        <v>1.5</v>
      </c>
      <c r="W261" s="1846">
        <f t="shared" si="109"/>
        <v>0</v>
      </c>
      <c r="X261" s="1847">
        <f t="shared" si="109"/>
        <v>0</v>
      </c>
      <c r="Y261" s="1846">
        <f t="shared" si="109"/>
        <v>0</v>
      </c>
      <c r="Z261" s="1848">
        <f t="shared" si="109"/>
        <v>0</v>
      </c>
      <c r="AA261" s="1847"/>
      <c r="AB261" s="1847"/>
      <c r="AC261" s="1846"/>
      <c r="AD261" s="1809"/>
      <c r="AE261" s="1809"/>
      <c r="AF261" s="1809"/>
      <c r="AG261" s="1809"/>
      <c r="AH261" s="1809"/>
      <c r="AI261" s="1809"/>
      <c r="AJ261" s="1809"/>
      <c r="AK261" s="1809"/>
      <c r="AL261" s="1809"/>
      <c r="AM261" s="1809"/>
      <c r="AN261" s="1809"/>
      <c r="AO261" s="1809"/>
      <c r="AP261" s="1809"/>
      <c r="AQ261" s="1809"/>
    </row>
    <row r="262" spans="1:43" ht="32.1" customHeight="1">
      <c r="A262" s="1837"/>
      <c r="B262" s="1845" t="s">
        <v>567</v>
      </c>
      <c r="C262" s="1837"/>
      <c r="D262" s="1846"/>
      <c r="E262" s="1846"/>
      <c r="F262" s="1846"/>
      <c r="G262" s="1846"/>
      <c r="H262" s="1846"/>
      <c r="I262" s="1846"/>
      <c r="J262" s="1846">
        <v>1</v>
      </c>
      <c r="K262" s="1846">
        <v>7</v>
      </c>
      <c r="L262" s="1846"/>
      <c r="M262" s="1846"/>
      <c r="N262" s="1846">
        <v>1.5</v>
      </c>
      <c r="O262" s="1846">
        <v>25</v>
      </c>
      <c r="P262" s="1846">
        <v>12</v>
      </c>
      <c r="Q262" s="1846">
        <v>1</v>
      </c>
      <c r="R262" s="1843">
        <f>S262+T262+Z262</f>
        <v>1.5</v>
      </c>
      <c r="S262" s="1846"/>
      <c r="T262" s="1847">
        <f t="shared" ref="T262" si="110">U262+V262+X262+Y262</f>
        <v>1.5</v>
      </c>
      <c r="U262" s="1847"/>
      <c r="V262" s="1847">
        <f>Q262*N262</f>
        <v>1.5</v>
      </c>
      <c r="W262" s="1846"/>
      <c r="X262" s="1847"/>
      <c r="Y262" s="1846"/>
      <c r="Z262" s="1848"/>
      <c r="AA262" s="1847"/>
      <c r="AB262" s="1847"/>
      <c r="AC262" s="1846"/>
      <c r="AD262" s="1809"/>
      <c r="AE262" s="1809"/>
      <c r="AF262" s="1809"/>
      <c r="AG262" s="1809"/>
      <c r="AH262" s="1809"/>
      <c r="AI262" s="1809"/>
      <c r="AJ262" s="1809"/>
      <c r="AK262" s="1809"/>
      <c r="AL262" s="1809"/>
      <c r="AM262" s="1809"/>
      <c r="AN262" s="1809"/>
      <c r="AO262" s="1809"/>
      <c r="AP262" s="1809"/>
      <c r="AQ262" s="1809"/>
    </row>
    <row r="263" spans="1:43" ht="32.1" customHeight="1">
      <c r="A263" s="1837"/>
      <c r="B263" s="1845" t="s">
        <v>998</v>
      </c>
      <c r="C263" s="1837"/>
      <c r="D263" s="1846"/>
      <c r="E263" s="1846"/>
      <c r="F263" s="1846"/>
      <c r="G263" s="1846"/>
      <c r="H263" s="1846"/>
      <c r="I263" s="1846"/>
      <c r="J263" s="1846">
        <f>J264+J265+J266+J267+J268</f>
        <v>5</v>
      </c>
      <c r="K263" s="1846">
        <f>K264+K265+K266+K267+K268</f>
        <v>56</v>
      </c>
      <c r="L263" s="1846"/>
      <c r="M263" s="1846"/>
      <c r="N263" s="1846">
        <v>1.5</v>
      </c>
      <c r="O263" s="1846"/>
      <c r="P263" s="1846"/>
      <c r="Q263" s="1846">
        <f>SUM(Q264:Q268)</f>
        <v>5</v>
      </c>
      <c r="R263" s="1847">
        <f t="shared" ref="R263:Z263" si="111">SUM(R264:R268)</f>
        <v>7.5</v>
      </c>
      <c r="S263" s="1846">
        <f t="shared" si="111"/>
        <v>0</v>
      </c>
      <c r="T263" s="1847">
        <f t="shared" si="111"/>
        <v>7.5</v>
      </c>
      <c r="U263" s="1847">
        <f t="shared" si="111"/>
        <v>0</v>
      </c>
      <c r="V263" s="1847">
        <f t="shared" si="111"/>
        <v>7.5</v>
      </c>
      <c r="W263" s="1846">
        <f t="shared" si="111"/>
        <v>0</v>
      </c>
      <c r="X263" s="1847">
        <f t="shared" si="111"/>
        <v>0</v>
      </c>
      <c r="Y263" s="1846">
        <f t="shared" si="111"/>
        <v>0</v>
      </c>
      <c r="Z263" s="1848">
        <f t="shared" si="111"/>
        <v>0</v>
      </c>
      <c r="AA263" s="1847"/>
      <c r="AB263" s="1847"/>
      <c r="AC263" s="1846"/>
      <c r="AD263" s="1809"/>
      <c r="AE263" s="1809"/>
      <c r="AF263" s="1809"/>
      <c r="AG263" s="1809"/>
      <c r="AH263" s="1809"/>
      <c r="AI263" s="1809"/>
      <c r="AJ263" s="1809"/>
      <c r="AK263" s="1809"/>
      <c r="AL263" s="1809"/>
      <c r="AM263" s="1809"/>
      <c r="AN263" s="1809"/>
      <c r="AO263" s="1809"/>
      <c r="AP263" s="1809"/>
      <c r="AQ263" s="1809"/>
    </row>
    <row r="264" spans="1:43" ht="32.1" customHeight="1">
      <c r="A264" s="1837"/>
      <c r="B264" s="1845" t="s">
        <v>129</v>
      </c>
      <c r="C264" s="1837"/>
      <c r="D264" s="1846"/>
      <c r="E264" s="1846"/>
      <c r="F264" s="1846"/>
      <c r="G264" s="1846"/>
      <c r="H264" s="1846"/>
      <c r="I264" s="1846"/>
      <c r="J264" s="1846">
        <v>1</v>
      </c>
      <c r="K264" s="1846">
        <v>14</v>
      </c>
      <c r="L264" s="1846"/>
      <c r="M264" s="1846"/>
      <c r="N264" s="1846">
        <v>1.5</v>
      </c>
      <c r="O264" s="1846">
        <v>25</v>
      </c>
      <c r="P264" s="1846">
        <v>12</v>
      </c>
      <c r="Q264" s="1846">
        <v>1</v>
      </c>
      <c r="R264" s="1843">
        <f>S264+T264+Z264</f>
        <v>1.5</v>
      </c>
      <c r="S264" s="1846"/>
      <c r="T264" s="1847">
        <f t="shared" ref="T264:T268" si="112">U264+V264+X264+Y264</f>
        <v>1.5</v>
      </c>
      <c r="U264" s="1847"/>
      <c r="V264" s="1847">
        <f>Q264*N264</f>
        <v>1.5</v>
      </c>
      <c r="W264" s="1846"/>
      <c r="X264" s="1847"/>
      <c r="Y264" s="1846"/>
      <c r="Z264" s="1848"/>
      <c r="AA264" s="1847"/>
      <c r="AB264" s="1847"/>
      <c r="AC264" s="1846"/>
      <c r="AD264" s="1809"/>
      <c r="AE264" s="1809"/>
      <c r="AF264" s="1809"/>
      <c r="AG264" s="1809"/>
      <c r="AH264" s="1809"/>
      <c r="AI264" s="1809"/>
      <c r="AJ264" s="1809"/>
      <c r="AK264" s="1809"/>
      <c r="AL264" s="1809"/>
      <c r="AM264" s="1809"/>
      <c r="AN264" s="1809"/>
      <c r="AO264" s="1809"/>
      <c r="AP264" s="1809"/>
      <c r="AQ264" s="1809"/>
    </row>
    <row r="265" spans="1:43" ht="32.1" customHeight="1">
      <c r="A265" s="1837"/>
      <c r="B265" s="1845" t="s">
        <v>130</v>
      </c>
      <c r="C265" s="1837"/>
      <c r="D265" s="1846"/>
      <c r="E265" s="1846"/>
      <c r="F265" s="1846"/>
      <c r="G265" s="1846"/>
      <c r="H265" s="1846"/>
      <c r="I265" s="1846"/>
      <c r="J265" s="1846">
        <v>1</v>
      </c>
      <c r="K265" s="1846">
        <v>11</v>
      </c>
      <c r="L265" s="1846"/>
      <c r="M265" s="1846"/>
      <c r="N265" s="1846">
        <v>1.5</v>
      </c>
      <c r="O265" s="1846">
        <v>25</v>
      </c>
      <c r="P265" s="1846">
        <v>12</v>
      </c>
      <c r="Q265" s="1846">
        <v>1</v>
      </c>
      <c r="R265" s="1843">
        <f>S265+T265+Z265</f>
        <v>1.5</v>
      </c>
      <c r="S265" s="1846"/>
      <c r="T265" s="1847">
        <f t="shared" si="112"/>
        <v>1.5</v>
      </c>
      <c r="U265" s="1847"/>
      <c r="V265" s="1847">
        <f>Q265*N265</f>
        <v>1.5</v>
      </c>
      <c r="W265" s="1846"/>
      <c r="X265" s="1847"/>
      <c r="Y265" s="1846"/>
      <c r="Z265" s="1848"/>
      <c r="AA265" s="1847"/>
      <c r="AB265" s="1847"/>
      <c r="AC265" s="1846"/>
      <c r="AD265" s="1809"/>
      <c r="AE265" s="1809"/>
      <c r="AF265" s="1809"/>
      <c r="AG265" s="1809"/>
      <c r="AH265" s="1809"/>
      <c r="AI265" s="1809"/>
      <c r="AJ265" s="1809"/>
      <c r="AK265" s="1809"/>
      <c r="AL265" s="1809"/>
      <c r="AM265" s="1809"/>
      <c r="AN265" s="1809"/>
      <c r="AO265" s="1809"/>
      <c r="AP265" s="1809"/>
      <c r="AQ265" s="1809"/>
    </row>
    <row r="266" spans="1:43" s="1863" customFormat="1" ht="32.1" customHeight="1">
      <c r="A266" s="1837"/>
      <c r="B266" s="1845" t="s">
        <v>131</v>
      </c>
      <c r="C266" s="1837"/>
      <c r="D266" s="1846"/>
      <c r="E266" s="1846"/>
      <c r="F266" s="1846"/>
      <c r="G266" s="1846"/>
      <c r="H266" s="1846"/>
      <c r="I266" s="1846"/>
      <c r="J266" s="1846">
        <v>1</v>
      </c>
      <c r="K266" s="1846">
        <v>8</v>
      </c>
      <c r="L266" s="1846"/>
      <c r="M266" s="1846"/>
      <c r="N266" s="1846">
        <v>1.5</v>
      </c>
      <c r="O266" s="1846">
        <v>25</v>
      </c>
      <c r="P266" s="1846">
        <v>12</v>
      </c>
      <c r="Q266" s="1846">
        <v>1</v>
      </c>
      <c r="R266" s="1843">
        <f>S266+T266+Z266</f>
        <v>1.5</v>
      </c>
      <c r="S266" s="1846"/>
      <c r="T266" s="1847">
        <f t="shared" si="112"/>
        <v>1.5</v>
      </c>
      <c r="U266" s="1847"/>
      <c r="V266" s="1847">
        <f>Q266*N266</f>
        <v>1.5</v>
      </c>
      <c r="W266" s="1846"/>
      <c r="X266" s="1847"/>
      <c r="Y266" s="1846"/>
      <c r="Z266" s="1848"/>
      <c r="AA266" s="1847"/>
      <c r="AB266" s="1847"/>
      <c r="AC266" s="1846"/>
      <c r="AD266" s="1849"/>
      <c r="AE266" s="1849"/>
      <c r="AF266" s="1849"/>
      <c r="AG266" s="1849"/>
      <c r="AH266" s="1849"/>
      <c r="AI266" s="1849"/>
      <c r="AJ266" s="1849"/>
      <c r="AK266" s="1849"/>
      <c r="AL266" s="1849"/>
      <c r="AM266" s="1849"/>
      <c r="AN266" s="1849"/>
      <c r="AO266" s="1849"/>
      <c r="AP266" s="1849"/>
      <c r="AQ266" s="1849"/>
    </row>
    <row r="267" spans="1:43" ht="32.1" customHeight="1">
      <c r="A267" s="1837"/>
      <c r="B267" s="1845" t="s">
        <v>132</v>
      </c>
      <c r="C267" s="1837"/>
      <c r="D267" s="1846"/>
      <c r="E267" s="1846"/>
      <c r="F267" s="1846"/>
      <c r="G267" s="1846"/>
      <c r="H267" s="1846"/>
      <c r="I267" s="1846"/>
      <c r="J267" s="1846">
        <v>1</v>
      </c>
      <c r="K267" s="1846">
        <v>8</v>
      </c>
      <c r="L267" s="1846"/>
      <c r="M267" s="1846"/>
      <c r="N267" s="1846">
        <v>1.5</v>
      </c>
      <c r="O267" s="1846">
        <v>25</v>
      </c>
      <c r="P267" s="1846">
        <v>12</v>
      </c>
      <c r="Q267" s="1846">
        <v>1</v>
      </c>
      <c r="R267" s="1843">
        <f>S267+T267+Z267</f>
        <v>1.5</v>
      </c>
      <c r="S267" s="1846"/>
      <c r="T267" s="1847">
        <f t="shared" si="112"/>
        <v>1.5</v>
      </c>
      <c r="U267" s="1847"/>
      <c r="V267" s="1847">
        <f>Q267*N267</f>
        <v>1.5</v>
      </c>
      <c r="W267" s="1846"/>
      <c r="X267" s="1847"/>
      <c r="Y267" s="1846"/>
      <c r="Z267" s="1848"/>
      <c r="AA267" s="1847"/>
      <c r="AB267" s="1847"/>
      <c r="AC267" s="1846"/>
      <c r="AD267" s="1809"/>
      <c r="AE267" s="1809"/>
      <c r="AF267" s="1809"/>
      <c r="AG267" s="1809"/>
      <c r="AH267" s="1809"/>
      <c r="AI267" s="1809"/>
      <c r="AJ267" s="1809"/>
      <c r="AK267" s="1809"/>
      <c r="AL267" s="1809"/>
      <c r="AM267" s="1809"/>
      <c r="AN267" s="1809"/>
      <c r="AO267" s="1809"/>
      <c r="AP267" s="1809"/>
      <c r="AQ267" s="1809"/>
    </row>
    <row r="268" spans="1:43" ht="32.1" customHeight="1">
      <c r="A268" s="1837"/>
      <c r="B268" s="1845" t="s">
        <v>133</v>
      </c>
      <c r="C268" s="1837"/>
      <c r="D268" s="1846"/>
      <c r="E268" s="1846"/>
      <c r="F268" s="1846"/>
      <c r="G268" s="1846"/>
      <c r="H268" s="1846"/>
      <c r="I268" s="1846"/>
      <c r="J268" s="1846">
        <v>1</v>
      </c>
      <c r="K268" s="1846">
        <v>15</v>
      </c>
      <c r="L268" s="1846">
        <v>1</v>
      </c>
      <c r="M268" s="1846"/>
      <c r="N268" s="1846">
        <v>1.5</v>
      </c>
      <c r="O268" s="1846">
        <v>25</v>
      </c>
      <c r="P268" s="1846">
        <v>12</v>
      </c>
      <c r="Q268" s="1846">
        <v>1</v>
      </c>
      <c r="R268" s="1843">
        <f>S268+T268+Z268</f>
        <v>1.5</v>
      </c>
      <c r="S268" s="1846"/>
      <c r="T268" s="1847">
        <f t="shared" si="112"/>
        <v>1.5</v>
      </c>
      <c r="U268" s="1847"/>
      <c r="V268" s="1847">
        <f>Q268*N268</f>
        <v>1.5</v>
      </c>
      <c r="W268" s="1846"/>
      <c r="X268" s="1847"/>
      <c r="Y268" s="1846"/>
      <c r="Z268" s="1848"/>
      <c r="AA268" s="1847"/>
      <c r="AB268" s="1847"/>
      <c r="AC268" s="1846"/>
      <c r="AD268" s="1809"/>
      <c r="AE268" s="1809"/>
      <c r="AF268" s="1809"/>
      <c r="AG268" s="1809"/>
      <c r="AH268" s="1809"/>
      <c r="AI268" s="1809"/>
      <c r="AJ268" s="1809"/>
      <c r="AK268" s="1809"/>
      <c r="AL268" s="1809"/>
      <c r="AM268" s="1809"/>
      <c r="AN268" s="1809"/>
      <c r="AO268" s="1809"/>
      <c r="AP268" s="1809"/>
      <c r="AQ268" s="1809"/>
    </row>
    <row r="269" spans="1:43" ht="32.1" customHeight="1">
      <c r="A269" s="1837">
        <v>3</v>
      </c>
      <c r="B269" s="1838" t="s">
        <v>1074</v>
      </c>
      <c r="C269" s="1837">
        <f>D269+E269+F269</f>
        <v>19</v>
      </c>
      <c r="D269" s="1837">
        <v>2</v>
      </c>
      <c r="E269" s="1837">
        <v>15</v>
      </c>
      <c r="F269" s="1837">
        <v>2</v>
      </c>
      <c r="G269" s="1837"/>
      <c r="H269" s="1837"/>
      <c r="I269" s="1837"/>
      <c r="J269" s="1837">
        <v>9</v>
      </c>
      <c r="K269" s="1837">
        <v>90</v>
      </c>
      <c r="L269" s="1837">
        <v>1</v>
      </c>
      <c r="M269" s="1837"/>
      <c r="N269" s="1846">
        <v>1.5</v>
      </c>
      <c r="O269" s="1846"/>
      <c r="P269" s="1846"/>
      <c r="Q269" s="1837">
        <f>Q270+Q276</f>
        <v>9</v>
      </c>
      <c r="R269" s="1839">
        <f t="shared" ref="R269:Z269" si="113">R270+R276</f>
        <v>22.5</v>
      </c>
      <c r="S269" s="1837">
        <f t="shared" si="113"/>
        <v>2</v>
      </c>
      <c r="T269" s="1839">
        <f t="shared" si="113"/>
        <v>14.5</v>
      </c>
      <c r="U269" s="1839">
        <f t="shared" si="113"/>
        <v>0</v>
      </c>
      <c r="V269" s="1839">
        <f t="shared" si="113"/>
        <v>13.5</v>
      </c>
      <c r="W269" s="1837">
        <f t="shared" si="113"/>
        <v>0</v>
      </c>
      <c r="X269" s="1839">
        <f t="shared" si="113"/>
        <v>0</v>
      </c>
      <c r="Y269" s="1837">
        <f t="shared" si="113"/>
        <v>1</v>
      </c>
      <c r="Z269" s="1840">
        <f t="shared" si="113"/>
        <v>6</v>
      </c>
      <c r="AA269" s="1839">
        <f>(T269-E269)*70%</f>
        <v>-0.35</v>
      </c>
      <c r="AB269" s="1839">
        <f>(Z269-F269)*70%</f>
        <v>2.8</v>
      </c>
      <c r="AC269" s="1865"/>
      <c r="AD269" s="1809"/>
      <c r="AE269" s="1809"/>
      <c r="AF269" s="1809"/>
      <c r="AG269" s="1809"/>
      <c r="AH269" s="1809"/>
      <c r="AI269" s="1809"/>
      <c r="AJ269" s="1809"/>
      <c r="AK269" s="1809"/>
      <c r="AL269" s="1809"/>
      <c r="AM269" s="1809"/>
      <c r="AN269" s="1809"/>
      <c r="AO269" s="1809"/>
      <c r="AP269" s="1809"/>
      <c r="AQ269" s="1809"/>
    </row>
    <row r="270" spans="1:43" ht="32.1" customHeight="1">
      <c r="A270" s="1837"/>
      <c r="B270" s="1845" t="s">
        <v>500</v>
      </c>
      <c r="C270" s="1837"/>
      <c r="D270" s="1846"/>
      <c r="E270" s="1846"/>
      <c r="F270" s="1846"/>
      <c r="G270" s="1846"/>
      <c r="H270" s="1846"/>
      <c r="I270" s="1846"/>
      <c r="J270" s="1846">
        <v>5</v>
      </c>
      <c r="K270" s="1846">
        <v>62</v>
      </c>
      <c r="L270" s="1846"/>
      <c r="M270" s="1846"/>
      <c r="N270" s="1846">
        <v>1.5</v>
      </c>
      <c r="O270" s="1846"/>
      <c r="P270" s="1846"/>
      <c r="Q270" s="1846">
        <f>SUM(Q271:Q275)</f>
        <v>5</v>
      </c>
      <c r="R270" s="1847">
        <f t="shared" ref="R270:Z270" si="114">SUM(R271:R275)</f>
        <v>16.5</v>
      </c>
      <c r="S270" s="1846">
        <f t="shared" si="114"/>
        <v>2</v>
      </c>
      <c r="T270" s="1847">
        <f t="shared" si="114"/>
        <v>8.5</v>
      </c>
      <c r="U270" s="1847">
        <f t="shared" si="114"/>
        <v>0</v>
      </c>
      <c r="V270" s="1847">
        <f t="shared" si="114"/>
        <v>7.5</v>
      </c>
      <c r="W270" s="1846">
        <f t="shared" si="114"/>
        <v>0</v>
      </c>
      <c r="X270" s="1847">
        <f t="shared" si="114"/>
        <v>0</v>
      </c>
      <c r="Y270" s="1846">
        <f t="shared" si="114"/>
        <v>1</v>
      </c>
      <c r="Z270" s="1848">
        <f t="shared" si="114"/>
        <v>6</v>
      </c>
      <c r="AA270" s="1847"/>
      <c r="AB270" s="1847"/>
      <c r="AC270" s="1846"/>
      <c r="AD270" s="1809"/>
      <c r="AE270" s="1809"/>
      <c r="AF270" s="1809"/>
      <c r="AG270" s="1809"/>
      <c r="AH270" s="1809"/>
      <c r="AI270" s="1809"/>
      <c r="AJ270" s="1809"/>
      <c r="AK270" s="1809"/>
      <c r="AL270" s="1809"/>
      <c r="AM270" s="1809"/>
      <c r="AN270" s="1809"/>
      <c r="AO270" s="1809"/>
      <c r="AP270" s="1809"/>
      <c r="AQ270" s="1809"/>
    </row>
    <row r="271" spans="1:43" ht="32.1" customHeight="1">
      <c r="A271" s="1837"/>
      <c r="B271" s="1845" t="s">
        <v>129</v>
      </c>
      <c r="C271" s="1837"/>
      <c r="D271" s="1846"/>
      <c r="E271" s="1846"/>
      <c r="F271" s="1846"/>
      <c r="G271" s="1846"/>
      <c r="H271" s="1846"/>
      <c r="I271" s="1846"/>
      <c r="J271" s="1846">
        <v>1</v>
      </c>
      <c r="K271" s="1846">
        <v>17</v>
      </c>
      <c r="L271" s="1846"/>
      <c r="M271" s="1846"/>
      <c r="N271" s="1846">
        <v>1.5</v>
      </c>
      <c r="O271" s="1846">
        <v>25</v>
      </c>
      <c r="P271" s="1846">
        <v>12</v>
      </c>
      <c r="Q271" s="1846">
        <v>1</v>
      </c>
      <c r="R271" s="1843">
        <f>S271+T271+Z271</f>
        <v>10.5</v>
      </c>
      <c r="S271" s="1846">
        <v>2</v>
      </c>
      <c r="T271" s="1847">
        <f t="shared" ref="T271:T275" si="115">U271+V271+X271+Y271</f>
        <v>2.5</v>
      </c>
      <c r="U271" s="1847"/>
      <c r="V271" s="1847">
        <f>Q271*N271</f>
        <v>1.5</v>
      </c>
      <c r="W271" s="1846"/>
      <c r="X271" s="1847"/>
      <c r="Y271" s="1846">
        <v>1</v>
      </c>
      <c r="Z271" s="1848">
        <v>6</v>
      </c>
      <c r="AA271" s="1847"/>
      <c r="AB271" s="1847"/>
      <c r="AC271" s="1846"/>
      <c r="AD271" s="1809"/>
      <c r="AE271" s="1809"/>
      <c r="AF271" s="1809"/>
      <c r="AG271" s="1809"/>
      <c r="AH271" s="1809"/>
      <c r="AI271" s="1809"/>
      <c r="AJ271" s="1809"/>
      <c r="AK271" s="1809"/>
      <c r="AL271" s="1809"/>
      <c r="AM271" s="1809"/>
      <c r="AN271" s="1809"/>
      <c r="AO271" s="1809"/>
      <c r="AP271" s="1809"/>
      <c r="AQ271" s="1809"/>
    </row>
    <row r="272" spans="1:43" ht="32.1" customHeight="1">
      <c r="A272" s="1837"/>
      <c r="B272" s="1845" t="s">
        <v>130</v>
      </c>
      <c r="C272" s="1837"/>
      <c r="D272" s="1846"/>
      <c r="E272" s="1846"/>
      <c r="F272" s="1846"/>
      <c r="G272" s="1846"/>
      <c r="H272" s="1846"/>
      <c r="I272" s="1846"/>
      <c r="J272" s="1846">
        <v>1</v>
      </c>
      <c r="K272" s="1846">
        <v>10</v>
      </c>
      <c r="L272" s="1846"/>
      <c r="M272" s="1846"/>
      <c r="N272" s="1846">
        <v>1.5</v>
      </c>
      <c r="O272" s="1846">
        <v>25</v>
      </c>
      <c r="P272" s="1846">
        <v>12</v>
      </c>
      <c r="Q272" s="1846">
        <v>1</v>
      </c>
      <c r="R272" s="1843">
        <f>S272+T272+Z272</f>
        <v>1.5</v>
      </c>
      <c r="S272" s="1846"/>
      <c r="T272" s="1847">
        <f t="shared" si="115"/>
        <v>1.5</v>
      </c>
      <c r="U272" s="1847"/>
      <c r="V272" s="1847">
        <f>Q272*N272</f>
        <v>1.5</v>
      </c>
      <c r="W272" s="1846"/>
      <c r="X272" s="1847"/>
      <c r="Y272" s="1846"/>
      <c r="Z272" s="1848"/>
      <c r="AA272" s="1847"/>
      <c r="AB272" s="1847"/>
      <c r="AC272" s="1846"/>
      <c r="AD272" s="1809"/>
      <c r="AE272" s="1809"/>
      <c r="AF272" s="1809"/>
      <c r="AG272" s="1809"/>
      <c r="AH272" s="1809"/>
      <c r="AI272" s="1809"/>
      <c r="AJ272" s="1809"/>
      <c r="AK272" s="1809"/>
      <c r="AL272" s="1809"/>
      <c r="AM272" s="1809"/>
      <c r="AN272" s="1809"/>
      <c r="AO272" s="1809"/>
      <c r="AP272" s="1809"/>
      <c r="AQ272" s="1809"/>
    </row>
    <row r="273" spans="1:43" ht="32.1" customHeight="1">
      <c r="A273" s="1837"/>
      <c r="B273" s="1845" t="s">
        <v>131</v>
      </c>
      <c r="C273" s="1837"/>
      <c r="D273" s="1846"/>
      <c r="E273" s="1846"/>
      <c r="F273" s="1846"/>
      <c r="G273" s="1846"/>
      <c r="H273" s="1846"/>
      <c r="I273" s="1846"/>
      <c r="J273" s="1846">
        <v>1</v>
      </c>
      <c r="K273" s="1846">
        <v>15</v>
      </c>
      <c r="L273" s="1846"/>
      <c r="M273" s="1846"/>
      <c r="N273" s="1846">
        <v>1.5</v>
      </c>
      <c r="O273" s="1846">
        <v>25</v>
      </c>
      <c r="P273" s="1846">
        <v>12</v>
      </c>
      <c r="Q273" s="1846">
        <v>1</v>
      </c>
      <c r="R273" s="1843">
        <f>S273+T273+Z273</f>
        <v>1.5</v>
      </c>
      <c r="S273" s="1846"/>
      <c r="T273" s="1847">
        <f t="shared" si="115"/>
        <v>1.5</v>
      </c>
      <c r="U273" s="1847"/>
      <c r="V273" s="1847">
        <f>Q273*N273</f>
        <v>1.5</v>
      </c>
      <c r="W273" s="1846"/>
      <c r="X273" s="1847"/>
      <c r="Y273" s="1846"/>
      <c r="Z273" s="1848"/>
      <c r="AA273" s="1847"/>
      <c r="AB273" s="1847"/>
      <c r="AC273" s="1846"/>
      <c r="AD273" s="1809"/>
      <c r="AE273" s="1809"/>
      <c r="AF273" s="1809"/>
      <c r="AG273" s="1809"/>
      <c r="AH273" s="1809"/>
      <c r="AI273" s="1809"/>
      <c r="AJ273" s="1809"/>
      <c r="AK273" s="1809"/>
      <c r="AL273" s="1809"/>
      <c r="AM273" s="1809"/>
      <c r="AN273" s="1809"/>
      <c r="AO273" s="1809"/>
      <c r="AP273" s="1809"/>
      <c r="AQ273" s="1809"/>
    </row>
    <row r="274" spans="1:43" ht="32.1" customHeight="1">
      <c r="A274" s="1837"/>
      <c r="B274" s="1845" t="s">
        <v>132</v>
      </c>
      <c r="C274" s="1837"/>
      <c r="D274" s="1846"/>
      <c r="E274" s="1846"/>
      <c r="F274" s="1846"/>
      <c r="G274" s="1846"/>
      <c r="H274" s="1846"/>
      <c r="I274" s="1846"/>
      <c r="J274" s="1846">
        <v>1</v>
      </c>
      <c r="K274" s="1846">
        <v>11</v>
      </c>
      <c r="L274" s="1846"/>
      <c r="M274" s="1846"/>
      <c r="N274" s="1846">
        <v>1.5</v>
      </c>
      <c r="O274" s="1846">
        <v>25</v>
      </c>
      <c r="P274" s="1846">
        <v>12</v>
      </c>
      <c r="Q274" s="1846">
        <v>1</v>
      </c>
      <c r="R274" s="1843">
        <f>S274+T274+Z274</f>
        <v>1.5</v>
      </c>
      <c r="S274" s="1846"/>
      <c r="T274" s="1847">
        <f t="shared" si="115"/>
        <v>1.5</v>
      </c>
      <c r="U274" s="1847"/>
      <c r="V274" s="1847">
        <f>Q274*N274</f>
        <v>1.5</v>
      </c>
      <c r="W274" s="1846"/>
      <c r="X274" s="1847"/>
      <c r="Y274" s="1846"/>
      <c r="Z274" s="1848"/>
      <c r="AA274" s="1847"/>
      <c r="AB274" s="1847"/>
      <c r="AC274" s="1846"/>
      <c r="AD274" s="1809"/>
      <c r="AE274" s="1809"/>
      <c r="AF274" s="1809"/>
      <c r="AG274" s="1809"/>
      <c r="AH274" s="1809"/>
      <c r="AI274" s="1809"/>
      <c r="AJ274" s="1809"/>
      <c r="AK274" s="1809"/>
      <c r="AL274" s="1809"/>
      <c r="AM274" s="1809"/>
      <c r="AN274" s="1809"/>
      <c r="AO274" s="1809"/>
      <c r="AP274" s="1809"/>
      <c r="AQ274" s="1809"/>
    </row>
    <row r="275" spans="1:43" ht="32.1" customHeight="1">
      <c r="A275" s="1837"/>
      <c r="B275" s="1845" t="s">
        <v>133</v>
      </c>
      <c r="C275" s="1837"/>
      <c r="D275" s="1846"/>
      <c r="E275" s="1846"/>
      <c r="F275" s="1846"/>
      <c r="G275" s="1846"/>
      <c r="H275" s="1846"/>
      <c r="I275" s="1846"/>
      <c r="J275" s="1846">
        <v>1</v>
      </c>
      <c r="K275" s="1846">
        <v>9</v>
      </c>
      <c r="L275" s="1846"/>
      <c r="M275" s="1846"/>
      <c r="N275" s="1846">
        <v>1.5</v>
      </c>
      <c r="O275" s="1846">
        <v>25</v>
      </c>
      <c r="P275" s="1846">
        <v>12</v>
      </c>
      <c r="Q275" s="1846">
        <v>1</v>
      </c>
      <c r="R275" s="1843">
        <f>S275+T275+Z275</f>
        <v>1.5</v>
      </c>
      <c r="S275" s="1846"/>
      <c r="T275" s="1847">
        <f t="shared" si="115"/>
        <v>1.5</v>
      </c>
      <c r="U275" s="1847"/>
      <c r="V275" s="1847">
        <f>Q275*N275</f>
        <v>1.5</v>
      </c>
      <c r="W275" s="1846"/>
      <c r="X275" s="1847"/>
      <c r="Y275" s="1846"/>
      <c r="Z275" s="1848"/>
      <c r="AA275" s="1847"/>
      <c r="AB275" s="1847"/>
      <c r="AC275" s="1846"/>
      <c r="AD275" s="1809"/>
      <c r="AE275" s="1809"/>
      <c r="AF275" s="1809"/>
      <c r="AG275" s="1809"/>
      <c r="AH275" s="1809"/>
      <c r="AI275" s="1809"/>
      <c r="AJ275" s="1809"/>
      <c r="AK275" s="1809"/>
      <c r="AL275" s="1809"/>
      <c r="AM275" s="1809"/>
      <c r="AN275" s="1809"/>
      <c r="AO275" s="1809"/>
      <c r="AP275" s="1809"/>
      <c r="AQ275" s="1809"/>
    </row>
    <row r="276" spans="1:43" ht="32.1" customHeight="1">
      <c r="A276" s="1837"/>
      <c r="B276" s="1845" t="s">
        <v>1075</v>
      </c>
      <c r="C276" s="1837"/>
      <c r="D276" s="1846"/>
      <c r="E276" s="1846"/>
      <c r="F276" s="1846"/>
      <c r="G276" s="1846"/>
      <c r="H276" s="1846"/>
      <c r="I276" s="1846"/>
      <c r="J276" s="1846">
        <v>4</v>
      </c>
      <c r="K276" s="1846">
        <v>28</v>
      </c>
      <c r="L276" s="1846">
        <v>1</v>
      </c>
      <c r="M276" s="1846"/>
      <c r="N276" s="1846">
        <v>1.5</v>
      </c>
      <c r="O276" s="1846"/>
      <c r="P276" s="1846"/>
      <c r="Q276" s="1846">
        <f>SUM(Q277:Q281)</f>
        <v>4</v>
      </c>
      <c r="R276" s="1847">
        <f t="shared" ref="R276:Z276" si="116">SUM(R277:R281)</f>
        <v>6</v>
      </c>
      <c r="S276" s="1846">
        <f t="shared" si="116"/>
        <v>0</v>
      </c>
      <c r="T276" s="1847">
        <f t="shared" si="116"/>
        <v>6</v>
      </c>
      <c r="U276" s="1847">
        <f t="shared" si="116"/>
        <v>0</v>
      </c>
      <c r="V276" s="1847">
        <f t="shared" si="116"/>
        <v>6</v>
      </c>
      <c r="W276" s="1846">
        <f t="shared" si="116"/>
        <v>0</v>
      </c>
      <c r="X276" s="1847">
        <f t="shared" si="116"/>
        <v>0</v>
      </c>
      <c r="Y276" s="1846">
        <f t="shared" si="116"/>
        <v>0</v>
      </c>
      <c r="Z276" s="1848">
        <f t="shared" si="116"/>
        <v>0</v>
      </c>
      <c r="AA276" s="1847"/>
      <c r="AB276" s="1847"/>
      <c r="AC276" s="1846"/>
      <c r="AD276" s="1809"/>
      <c r="AE276" s="1809"/>
      <c r="AF276" s="1809"/>
      <c r="AG276" s="1809"/>
      <c r="AH276" s="1809"/>
      <c r="AI276" s="1809"/>
      <c r="AJ276" s="1809"/>
      <c r="AK276" s="1809"/>
      <c r="AL276" s="1809"/>
      <c r="AM276" s="1809"/>
      <c r="AN276" s="1809"/>
      <c r="AO276" s="1809"/>
      <c r="AP276" s="1809"/>
      <c r="AQ276" s="1809"/>
    </row>
    <row r="277" spans="1:43" ht="32.1" customHeight="1">
      <c r="A277" s="1837"/>
      <c r="B277" s="1845" t="s">
        <v>129</v>
      </c>
      <c r="C277" s="1837"/>
      <c r="D277" s="1846"/>
      <c r="E277" s="1846"/>
      <c r="F277" s="1846"/>
      <c r="G277" s="1846"/>
      <c r="H277" s="1846"/>
      <c r="I277" s="1846"/>
      <c r="J277" s="1846"/>
      <c r="K277" s="1846"/>
      <c r="L277" s="1846"/>
      <c r="M277" s="1846"/>
      <c r="N277" s="1846">
        <v>1.5</v>
      </c>
      <c r="O277" s="1846">
        <v>25</v>
      </c>
      <c r="P277" s="1846">
        <v>12</v>
      </c>
      <c r="Q277" s="1846">
        <v>0</v>
      </c>
      <c r="R277" s="1843">
        <f>S277+T277+Z277</f>
        <v>0</v>
      </c>
      <c r="S277" s="1846"/>
      <c r="T277" s="1847">
        <f t="shared" ref="T277:T281" si="117">U277+V277+X277+Y277</f>
        <v>0</v>
      </c>
      <c r="U277" s="1847"/>
      <c r="V277" s="1847">
        <f>Q277*N277</f>
        <v>0</v>
      </c>
      <c r="W277" s="1846"/>
      <c r="X277" s="1847"/>
      <c r="Y277" s="1846"/>
      <c r="Z277" s="1848"/>
      <c r="AA277" s="1847"/>
      <c r="AB277" s="1847"/>
      <c r="AC277" s="1846"/>
      <c r="AD277" s="1809"/>
      <c r="AE277" s="1809"/>
      <c r="AF277" s="1809"/>
      <c r="AG277" s="1809"/>
      <c r="AH277" s="1809"/>
      <c r="AI277" s="1809"/>
      <c r="AJ277" s="1809"/>
      <c r="AK277" s="1809"/>
      <c r="AL277" s="1809"/>
      <c r="AM277" s="1809"/>
      <c r="AN277" s="1809"/>
      <c r="AO277" s="1809"/>
      <c r="AP277" s="1809"/>
      <c r="AQ277" s="1809"/>
    </row>
    <row r="278" spans="1:43" ht="32.1" customHeight="1">
      <c r="A278" s="1837"/>
      <c r="B278" s="1845" t="s">
        <v>130</v>
      </c>
      <c r="C278" s="1837"/>
      <c r="D278" s="1846"/>
      <c r="E278" s="1846"/>
      <c r="F278" s="1846"/>
      <c r="G278" s="1846"/>
      <c r="H278" s="1846"/>
      <c r="I278" s="1846"/>
      <c r="J278" s="1846">
        <v>1</v>
      </c>
      <c r="K278" s="1846">
        <v>7</v>
      </c>
      <c r="L278" s="1846"/>
      <c r="M278" s="1846"/>
      <c r="N278" s="1846">
        <v>1.5</v>
      </c>
      <c r="O278" s="1846">
        <v>25</v>
      </c>
      <c r="P278" s="1846">
        <v>12</v>
      </c>
      <c r="Q278" s="1846">
        <v>1</v>
      </c>
      <c r="R278" s="1843">
        <f>S278+T278+Z278</f>
        <v>1.5</v>
      </c>
      <c r="S278" s="1846"/>
      <c r="T278" s="1847">
        <f t="shared" si="117"/>
        <v>1.5</v>
      </c>
      <c r="U278" s="1847"/>
      <c r="V278" s="1847">
        <f>Q278*N278</f>
        <v>1.5</v>
      </c>
      <c r="W278" s="1846"/>
      <c r="X278" s="1847"/>
      <c r="Y278" s="1846"/>
      <c r="Z278" s="1848"/>
      <c r="AA278" s="1847"/>
      <c r="AB278" s="1847"/>
      <c r="AC278" s="1846"/>
      <c r="AD278" s="1809"/>
      <c r="AE278" s="1809"/>
      <c r="AF278" s="1809"/>
      <c r="AG278" s="1809"/>
      <c r="AH278" s="1809"/>
      <c r="AI278" s="1809"/>
      <c r="AJ278" s="1809"/>
      <c r="AK278" s="1809"/>
      <c r="AL278" s="1809"/>
      <c r="AM278" s="1809"/>
      <c r="AN278" s="1809"/>
      <c r="AO278" s="1809"/>
      <c r="AP278" s="1809"/>
      <c r="AQ278" s="1809"/>
    </row>
    <row r="279" spans="1:43" ht="32.1" customHeight="1">
      <c r="A279" s="1837"/>
      <c r="B279" s="1845" t="s">
        <v>131</v>
      </c>
      <c r="C279" s="1837"/>
      <c r="D279" s="1846"/>
      <c r="E279" s="1846"/>
      <c r="F279" s="1846"/>
      <c r="G279" s="1846"/>
      <c r="H279" s="1846"/>
      <c r="I279" s="1846"/>
      <c r="J279" s="1846">
        <v>1</v>
      </c>
      <c r="K279" s="1846">
        <v>5</v>
      </c>
      <c r="L279" s="1846"/>
      <c r="M279" s="1846"/>
      <c r="N279" s="1846">
        <v>1.5</v>
      </c>
      <c r="O279" s="1846">
        <v>25</v>
      </c>
      <c r="P279" s="1846">
        <v>12</v>
      </c>
      <c r="Q279" s="1846">
        <v>1</v>
      </c>
      <c r="R279" s="1843">
        <f>S279+T279+Z279</f>
        <v>1.5</v>
      </c>
      <c r="S279" s="1846"/>
      <c r="T279" s="1847">
        <f t="shared" si="117"/>
        <v>1.5</v>
      </c>
      <c r="U279" s="1847"/>
      <c r="V279" s="1847">
        <f>Q279*N279</f>
        <v>1.5</v>
      </c>
      <c r="W279" s="1846"/>
      <c r="X279" s="1847"/>
      <c r="Y279" s="1846"/>
      <c r="Z279" s="1848"/>
      <c r="AA279" s="1847"/>
      <c r="AB279" s="1847"/>
      <c r="AC279" s="1846"/>
      <c r="AD279" s="1849"/>
      <c r="AE279" s="1849"/>
      <c r="AF279" s="1849"/>
      <c r="AG279" s="1849"/>
      <c r="AH279" s="1849"/>
      <c r="AI279" s="1849"/>
      <c r="AJ279" s="1849"/>
      <c r="AK279" s="1849"/>
      <c r="AL279" s="1849"/>
      <c r="AM279" s="1849"/>
      <c r="AN279" s="1849"/>
      <c r="AO279" s="1849"/>
      <c r="AP279" s="1849"/>
      <c r="AQ279" s="1849"/>
    </row>
    <row r="280" spans="1:43" ht="32.1" customHeight="1">
      <c r="A280" s="1837"/>
      <c r="B280" s="1845" t="s">
        <v>132</v>
      </c>
      <c r="C280" s="1837"/>
      <c r="D280" s="1846"/>
      <c r="E280" s="1846"/>
      <c r="F280" s="1846"/>
      <c r="G280" s="1846"/>
      <c r="H280" s="1846"/>
      <c r="I280" s="1846"/>
      <c r="J280" s="1846">
        <v>1</v>
      </c>
      <c r="K280" s="1846">
        <v>9</v>
      </c>
      <c r="L280" s="1846">
        <v>1</v>
      </c>
      <c r="M280" s="1846"/>
      <c r="N280" s="1846">
        <v>1.5</v>
      </c>
      <c r="O280" s="1846">
        <v>25</v>
      </c>
      <c r="P280" s="1846">
        <v>12</v>
      </c>
      <c r="Q280" s="1846">
        <v>1</v>
      </c>
      <c r="R280" s="1843">
        <f>S280+T280+Z280</f>
        <v>1.5</v>
      </c>
      <c r="S280" s="1846"/>
      <c r="T280" s="1847">
        <f t="shared" si="117"/>
        <v>1.5</v>
      </c>
      <c r="U280" s="1847"/>
      <c r="V280" s="1847">
        <f>Q280*N280</f>
        <v>1.5</v>
      </c>
      <c r="W280" s="1846"/>
      <c r="X280" s="1847"/>
      <c r="Y280" s="1846"/>
      <c r="Z280" s="1848"/>
      <c r="AA280" s="1847"/>
      <c r="AB280" s="1847"/>
      <c r="AC280" s="1846"/>
      <c r="AD280" s="1809"/>
      <c r="AE280" s="1809"/>
      <c r="AF280" s="1809"/>
      <c r="AG280" s="1809"/>
      <c r="AH280" s="1809"/>
      <c r="AI280" s="1809"/>
      <c r="AJ280" s="1809"/>
      <c r="AK280" s="1809"/>
      <c r="AL280" s="1809"/>
      <c r="AM280" s="1809"/>
      <c r="AN280" s="1809"/>
      <c r="AO280" s="1809"/>
      <c r="AP280" s="1809"/>
      <c r="AQ280" s="1809"/>
    </row>
    <row r="281" spans="1:43" ht="32.1" customHeight="1">
      <c r="A281" s="1837"/>
      <c r="B281" s="1845" t="s">
        <v>133</v>
      </c>
      <c r="C281" s="1837"/>
      <c r="D281" s="1846"/>
      <c r="E281" s="1846"/>
      <c r="F281" s="1846"/>
      <c r="G281" s="1846"/>
      <c r="H281" s="1846"/>
      <c r="I281" s="1846"/>
      <c r="J281" s="1846">
        <v>1</v>
      </c>
      <c r="K281" s="1846">
        <v>7</v>
      </c>
      <c r="L281" s="1846"/>
      <c r="M281" s="1846"/>
      <c r="N281" s="1846">
        <v>1.5</v>
      </c>
      <c r="O281" s="1846">
        <v>25</v>
      </c>
      <c r="P281" s="1846">
        <v>12</v>
      </c>
      <c r="Q281" s="1846">
        <v>1</v>
      </c>
      <c r="R281" s="1843">
        <f>S281+T281+Z281</f>
        <v>1.5</v>
      </c>
      <c r="S281" s="1846"/>
      <c r="T281" s="1847">
        <f t="shared" si="117"/>
        <v>1.5</v>
      </c>
      <c r="U281" s="1847"/>
      <c r="V281" s="1847">
        <f>Q281*N281</f>
        <v>1.5</v>
      </c>
      <c r="W281" s="1846"/>
      <c r="X281" s="1847"/>
      <c r="Y281" s="1846"/>
      <c r="Z281" s="1848"/>
      <c r="AA281" s="1847"/>
      <c r="AB281" s="1847"/>
      <c r="AC281" s="1846"/>
      <c r="AD281" s="1809"/>
      <c r="AE281" s="1809"/>
      <c r="AF281" s="1809"/>
      <c r="AG281" s="1809"/>
      <c r="AH281" s="1809"/>
      <c r="AI281" s="1809"/>
      <c r="AJ281" s="1809"/>
      <c r="AK281" s="1809"/>
      <c r="AL281" s="1809"/>
      <c r="AM281" s="1809"/>
      <c r="AN281" s="1809"/>
      <c r="AO281" s="1809"/>
      <c r="AP281" s="1809"/>
      <c r="AQ281" s="1809"/>
    </row>
    <row r="282" spans="1:43" s="1819" customFormat="1" ht="32.1" customHeight="1">
      <c r="A282" s="1866" t="s">
        <v>843</v>
      </c>
      <c r="B282" s="1867" t="s">
        <v>1000</v>
      </c>
      <c r="C282" s="1868">
        <f>C283+C320</f>
        <v>78</v>
      </c>
      <c r="D282" s="1868">
        <f t="shared" ref="D282:AB282" si="118">D283+D320</f>
        <v>6</v>
      </c>
      <c r="E282" s="1868">
        <f t="shared" si="118"/>
        <v>66</v>
      </c>
      <c r="F282" s="1868">
        <f t="shared" si="118"/>
        <v>6</v>
      </c>
      <c r="G282" s="1868">
        <f t="shared" si="118"/>
        <v>0</v>
      </c>
      <c r="H282" s="1868">
        <f t="shared" si="118"/>
        <v>0</v>
      </c>
      <c r="I282" s="1868">
        <f t="shared" si="118"/>
        <v>0</v>
      </c>
      <c r="J282" s="1868">
        <f t="shared" si="118"/>
        <v>44</v>
      </c>
      <c r="K282" s="1868">
        <f t="shared" si="118"/>
        <v>538</v>
      </c>
      <c r="L282" s="1868">
        <f t="shared" si="118"/>
        <v>14</v>
      </c>
      <c r="M282" s="1868">
        <f t="shared" si="118"/>
        <v>0</v>
      </c>
      <c r="N282" s="1868">
        <f t="shared" si="118"/>
        <v>3</v>
      </c>
      <c r="O282" s="1868">
        <f t="shared" si="118"/>
        <v>0</v>
      </c>
      <c r="P282" s="1868">
        <f t="shared" si="118"/>
        <v>0</v>
      </c>
      <c r="Q282" s="1868">
        <f t="shared" si="118"/>
        <v>44</v>
      </c>
      <c r="R282" s="1868">
        <f t="shared" si="118"/>
        <v>86.583333333333343</v>
      </c>
      <c r="S282" s="1868">
        <f t="shared" si="118"/>
        <v>6</v>
      </c>
      <c r="T282" s="1869">
        <f t="shared" si="118"/>
        <v>68.583333333333329</v>
      </c>
      <c r="U282" s="1869">
        <f t="shared" si="118"/>
        <v>0</v>
      </c>
      <c r="V282" s="1869">
        <f t="shared" si="118"/>
        <v>66</v>
      </c>
      <c r="W282" s="1868">
        <f t="shared" si="118"/>
        <v>7</v>
      </c>
      <c r="X282" s="1869">
        <f t="shared" si="118"/>
        <v>0.58333333333333337</v>
      </c>
      <c r="Y282" s="1868">
        <f t="shared" si="118"/>
        <v>2</v>
      </c>
      <c r="Z282" s="1870">
        <f t="shared" si="118"/>
        <v>12</v>
      </c>
      <c r="AA282" s="1869">
        <f t="shared" si="118"/>
        <v>1.80833333333333</v>
      </c>
      <c r="AB282" s="1869">
        <f t="shared" si="118"/>
        <v>4.1999999999999993</v>
      </c>
      <c r="AC282" s="1868"/>
    </row>
    <row r="283" spans="1:43" ht="32.1" customHeight="1">
      <c r="A283" s="1837">
        <v>1</v>
      </c>
      <c r="B283" s="1838" t="s">
        <v>1076</v>
      </c>
      <c r="C283" s="1837">
        <f>D283+E283+F283</f>
        <v>43</v>
      </c>
      <c r="D283" s="1837">
        <v>3</v>
      </c>
      <c r="E283" s="1837">
        <v>37</v>
      </c>
      <c r="F283" s="1837">
        <v>3</v>
      </c>
      <c r="G283" s="1837"/>
      <c r="H283" s="1837"/>
      <c r="I283" s="1837"/>
      <c r="J283" s="1837">
        <v>25</v>
      </c>
      <c r="K283" s="1837">
        <v>299</v>
      </c>
      <c r="L283" s="1837">
        <v>11</v>
      </c>
      <c r="M283" s="1837"/>
      <c r="N283" s="1846">
        <v>1.5</v>
      </c>
      <c r="O283" s="1837"/>
      <c r="P283" s="1837"/>
      <c r="Q283" s="1837">
        <f>Q284+Q290+Q296+Q302+Q308+Q314</f>
        <v>25</v>
      </c>
      <c r="R283" s="1839">
        <f t="shared" ref="R283:Z283" si="119">R284+R290+R296+R302+R308+R314</f>
        <v>48.083333333333336</v>
      </c>
      <c r="S283" s="1837">
        <f t="shared" si="119"/>
        <v>3</v>
      </c>
      <c r="T283" s="1839">
        <f t="shared" si="119"/>
        <v>39.083333333333329</v>
      </c>
      <c r="U283" s="1839">
        <f t="shared" si="119"/>
        <v>0</v>
      </c>
      <c r="V283" s="1839">
        <f t="shared" si="119"/>
        <v>37.5</v>
      </c>
      <c r="W283" s="1837">
        <f t="shared" si="119"/>
        <v>7</v>
      </c>
      <c r="X283" s="1839">
        <f t="shared" si="119"/>
        <v>0.58333333333333337</v>
      </c>
      <c r="Y283" s="1837">
        <f t="shared" si="119"/>
        <v>1</v>
      </c>
      <c r="Z283" s="1840">
        <f t="shared" si="119"/>
        <v>6</v>
      </c>
      <c r="AA283" s="1839">
        <f>(T283-E283)*70%</f>
        <v>1.4583333333333299</v>
      </c>
      <c r="AB283" s="1839">
        <f>(Z283-F283)*70%</f>
        <v>2.0999999999999996</v>
      </c>
      <c r="AC283" s="1837"/>
      <c r="AD283" s="1809"/>
      <c r="AE283" s="1809"/>
      <c r="AF283" s="1809"/>
      <c r="AG283" s="1809"/>
      <c r="AH283" s="1809"/>
      <c r="AI283" s="1809"/>
      <c r="AJ283" s="1809"/>
      <c r="AK283" s="1809"/>
      <c r="AL283" s="1809"/>
      <c r="AM283" s="1809"/>
      <c r="AN283" s="1809"/>
      <c r="AO283" s="1809"/>
      <c r="AP283" s="1809"/>
      <c r="AQ283" s="1809"/>
    </row>
    <row r="284" spans="1:43" ht="32.1" customHeight="1">
      <c r="A284" s="1837"/>
      <c r="B284" s="1845" t="s">
        <v>500</v>
      </c>
      <c r="C284" s="1837"/>
      <c r="D284" s="1846"/>
      <c r="E284" s="1846"/>
      <c r="F284" s="1846"/>
      <c r="G284" s="1846"/>
      <c r="H284" s="1846"/>
      <c r="I284" s="1846"/>
      <c r="J284" s="1846">
        <v>8</v>
      </c>
      <c r="K284" s="1846">
        <v>162</v>
      </c>
      <c r="L284" s="1846">
        <v>6</v>
      </c>
      <c r="M284" s="1846"/>
      <c r="N284" s="1846">
        <v>1.5</v>
      </c>
      <c r="O284" s="1837">
        <v>25</v>
      </c>
      <c r="P284" s="1837">
        <v>12</v>
      </c>
      <c r="Q284" s="1846">
        <f>SUM(Q285:Q289)</f>
        <v>8</v>
      </c>
      <c r="R284" s="1847">
        <f t="shared" ref="R284:Z284" si="120">SUM(R285:R289)</f>
        <v>22.583333333333336</v>
      </c>
      <c r="S284" s="1846">
        <f t="shared" si="120"/>
        <v>3</v>
      </c>
      <c r="T284" s="1847">
        <f t="shared" si="120"/>
        <v>13.583333333333332</v>
      </c>
      <c r="U284" s="1847">
        <f t="shared" si="120"/>
        <v>0</v>
      </c>
      <c r="V284" s="1847">
        <f>SUM(V285:V289)</f>
        <v>12</v>
      </c>
      <c r="W284" s="1846">
        <f>SUM(W285:W289)</f>
        <v>7</v>
      </c>
      <c r="X284" s="1847">
        <f t="shared" si="120"/>
        <v>0.58333333333333337</v>
      </c>
      <c r="Y284" s="1846">
        <f t="shared" si="120"/>
        <v>1</v>
      </c>
      <c r="Z284" s="1848">
        <f t="shared" si="120"/>
        <v>6</v>
      </c>
      <c r="AA284" s="1847"/>
      <c r="AB284" s="1847"/>
      <c r="AC284" s="1846"/>
      <c r="AD284" s="1809"/>
      <c r="AE284" s="1809"/>
      <c r="AF284" s="1809"/>
      <c r="AG284" s="1809"/>
      <c r="AH284" s="1809"/>
      <c r="AI284" s="1809"/>
      <c r="AJ284" s="1809"/>
      <c r="AK284" s="1809"/>
      <c r="AL284" s="1809"/>
      <c r="AM284" s="1809"/>
      <c r="AN284" s="1809"/>
      <c r="AO284" s="1809"/>
      <c r="AP284" s="1809"/>
      <c r="AQ284" s="1809"/>
    </row>
    <row r="285" spans="1:43" ht="32.1" customHeight="1">
      <c r="A285" s="1837"/>
      <c r="B285" s="1845" t="s">
        <v>129</v>
      </c>
      <c r="C285" s="1837"/>
      <c r="D285" s="1846"/>
      <c r="E285" s="1846"/>
      <c r="F285" s="1846"/>
      <c r="G285" s="1846"/>
      <c r="H285" s="1846"/>
      <c r="I285" s="1846"/>
      <c r="J285" s="1846">
        <v>2</v>
      </c>
      <c r="K285" s="1846">
        <v>38</v>
      </c>
      <c r="L285" s="1846">
        <v>1</v>
      </c>
      <c r="M285" s="1846"/>
      <c r="N285" s="1846">
        <v>1.5</v>
      </c>
      <c r="O285" s="1837">
        <v>25</v>
      </c>
      <c r="P285" s="1837">
        <v>12</v>
      </c>
      <c r="Q285" s="1846">
        <v>2</v>
      </c>
      <c r="R285" s="1843">
        <f>S285+T285+Z285</f>
        <v>13</v>
      </c>
      <c r="S285" s="1846">
        <v>3</v>
      </c>
      <c r="T285" s="1847">
        <f t="shared" ref="T285:T289" si="121">U285+V285+X285+Y285</f>
        <v>4</v>
      </c>
      <c r="U285" s="1847"/>
      <c r="V285" s="1847">
        <f>Q285*N285</f>
        <v>3</v>
      </c>
      <c r="W285" s="1846"/>
      <c r="X285" s="1847"/>
      <c r="Y285" s="1846">
        <v>1</v>
      </c>
      <c r="Z285" s="1848">
        <v>6</v>
      </c>
      <c r="AA285" s="1847"/>
      <c r="AB285" s="1847"/>
      <c r="AC285" s="1846"/>
      <c r="AD285" s="1809"/>
      <c r="AE285" s="1809"/>
      <c r="AF285" s="1809"/>
      <c r="AG285" s="1809"/>
      <c r="AH285" s="1809"/>
      <c r="AI285" s="1809"/>
      <c r="AJ285" s="1809"/>
      <c r="AK285" s="1809"/>
      <c r="AL285" s="1809"/>
      <c r="AM285" s="1809"/>
      <c r="AN285" s="1809"/>
      <c r="AO285" s="1809"/>
      <c r="AP285" s="1809"/>
      <c r="AQ285" s="1809"/>
    </row>
    <row r="286" spans="1:43" ht="32.1" customHeight="1">
      <c r="A286" s="1837"/>
      <c r="B286" s="1845" t="s">
        <v>130</v>
      </c>
      <c r="C286" s="1837"/>
      <c r="D286" s="1846"/>
      <c r="E286" s="1846"/>
      <c r="F286" s="1846"/>
      <c r="G286" s="1846"/>
      <c r="H286" s="1846"/>
      <c r="I286" s="1846"/>
      <c r="J286" s="1846">
        <v>2</v>
      </c>
      <c r="K286" s="1846">
        <v>35</v>
      </c>
      <c r="L286" s="1846"/>
      <c r="M286" s="1846"/>
      <c r="N286" s="1846">
        <v>1.5</v>
      </c>
      <c r="O286" s="1837">
        <v>25</v>
      </c>
      <c r="P286" s="1837">
        <v>12</v>
      </c>
      <c r="Q286" s="1846">
        <v>2</v>
      </c>
      <c r="R286" s="1843">
        <f>S286+T286+Z286</f>
        <v>3</v>
      </c>
      <c r="S286" s="1846"/>
      <c r="T286" s="1847">
        <f t="shared" si="121"/>
        <v>3</v>
      </c>
      <c r="U286" s="1847"/>
      <c r="V286" s="1847">
        <f>Q286*N286</f>
        <v>3</v>
      </c>
      <c r="W286" s="1846"/>
      <c r="X286" s="1847"/>
      <c r="Y286" s="1846"/>
      <c r="Z286" s="1848"/>
      <c r="AA286" s="1847"/>
      <c r="AB286" s="1847"/>
      <c r="AC286" s="1846"/>
      <c r="AD286" s="1809"/>
      <c r="AE286" s="1809"/>
      <c r="AF286" s="1809"/>
      <c r="AG286" s="1809"/>
      <c r="AH286" s="1809"/>
      <c r="AI286" s="1809"/>
      <c r="AJ286" s="1809"/>
      <c r="AK286" s="1809"/>
      <c r="AL286" s="1809"/>
      <c r="AM286" s="1809"/>
      <c r="AN286" s="1809"/>
      <c r="AO286" s="1809"/>
      <c r="AP286" s="1809"/>
      <c r="AQ286" s="1809"/>
    </row>
    <row r="287" spans="1:43" ht="32.1" customHeight="1">
      <c r="A287" s="1837"/>
      <c r="B287" s="1845" t="s">
        <v>131</v>
      </c>
      <c r="C287" s="1837"/>
      <c r="D287" s="1846"/>
      <c r="E287" s="1846"/>
      <c r="F287" s="1846"/>
      <c r="G287" s="1846"/>
      <c r="H287" s="1846"/>
      <c r="I287" s="1846"/>
      <c r="J287" s="1846">
        <v>2</v>
      </c>
      <c r="K287" s="1846">
        <v>40</v>
      </c>
      <c r="L287" s="1846">
        <v>3</v>
      </c>
      <c r="M287" s="1846"/>
      <c r="N287" s="1846">
        <v>1.5</v>
      </c>
      <c r="O287" s="1837">
        <v>25</v>
      </c>
      <c r="P287" s="1837">
        <v>12</v>
      </c>
      <c r="Q287" s="1846">
        <v>2</v>
      </c>
      <c r="R287" s="1843">
        <f>S287+T287+Z287</f>
        <v>3</v>
      </c>
      <c r="S287" s="1846"/>
      <c r="T287" s="1847">
        <f t="shared" si="121"/>
        <v>3</v>
      </c>
      <c r="U287" s="1847"/>
      <c r="V287" s="1847">
        <f>Q287*N287</f>
        <v>3</v>
      </c>
      <c r="W287" s="1846"/>
      <c r="X287" s="1847"/>
      <c r="Y287" s="1846"/>
      <c r="Z287" s="1848"/>
      <c r="AA287" s="1847"/>
      <c r="AB287" s="1847"/>
      <c r="AC287" s="1846"/>
      <c r="AD287" s="1809"/>
      <c r="AE287" s="1809"/>
      <c r="AF287" s="1809"/>
      <c r="AG287" s="1809"/>
      <c r="AH287" s="1809"/>
      <c r="AI287" s="1809"/>
      <c r="AJ287" s="1809"/>
      <c r="AK287" s="1809"/>
      <c r="AL287" s="1809"/>
      <c r="AM287" s="1809"/>
      <c r="AN287" s="1809"/>
      <c r="AO287" s="1809"/>
      <c r="AP287" s="1809"/>
      <c r="AQ287" s="1809"/>
    </row>
    <row r="288" spans="1:43" ht="32.1" customHeight="1">
      <c r="A288" s="1837"/>
      <c r="B288" s="1845" t="s">
        <v>132</v>
      </c>
      <c r="C288" s="1837"/>
      <c r="D288" s="1846"/>
      <c r="E288" s="1846"/>
      <c r="F288" s="1846"/>
      <c r="G288" s="1846"/>
      <c r="H288" s="1846"/>
      <c r="I288" s="1846"/>
      <c r="J288" s="1846">
        <v>1</v>
      </c>
      <c r="K288" s="1846">
        <v>26</v>
      </c>
      <c r="L288" s="1846">
        <v>1</v>
      </c>
      <c r="M288" s="1846"/>
      <c r="N288" s="1846">
        <v>1.5</v>
      </c>
      <c r="O288" s="1837">
        <v>25</v>
      </c>
      <c r="P288" s="1837">
        <v>12</v>
      </c>
      <c r="Q288" s="1846">
        <v>1</v>
      </c>
      <c r="R288" s="1843">
        <f>S288+T288+Z288</f>
        <v>1.6666666666666667</v>
      </c>
      <c r="S288" s="1846"/>
      <c r="T288" s="1847">
        <f t="shared" si="121"/>
        <v>1.6666666666666667</v>
      </c>
      <c r="U288" s="1847"/>
      <c r="V288" s="1847">
        <f>Q288*N288</f>
        <v>1.5</v>
      </c>
      <c r="W288" s="1846">
        <f>(K288+L288)-(O288*Q288)</f>
        <v>2</v>
      </c>
      <c r="X288" s="1847">
        <f>W288/P288</f>
        <v>0.16666666666666666</v>
      </c>
      <c r="Y288" s="1846"/>
      <c r="Z288" s="1848"/>
      <c r="AA288" s="1847"/>
      <c r="AB288" s="1847"/>
      <c r="AC288" s="1846"/>
      <c r="AD288" s="1809"/>
      <c r="AE288" s="1809"/>
      <c r="AF288" s="1809"/>
      <c r="AG288" s="1809"/>
      <c r="AH288" s="1809"/>
      <c r="AI288" s="1809"/>
      <c r="AJ288" s="1809"/>
      <c r="AK288" s="1809"/>
      <c r="AL288" s="1809"/>
      <c r="AM288" s="1809"/>
      <c r="AN288" s="1809"/>
      <c r="AO288" s="1809"/>
      <c r="AP288" s="1809"/>
      <c r="AQ288" s="1809"/>
    </row>
    <row r="289" spans="1:43" ht="32.1" customHeight="1">
      <c r="A289" s="1837"/>
      <c r="B289" s="1845" t="s">
        <v>133</v>
      </c>
      <c r="C289" s="1837"/>
      <c r="D289" s="1846"/>
      <c r="E289" s="1846"/>
      <c r="F289" s="1846"/>
      <c r="G289" s="1846"/>
      <c r="H289" s="1846"/>
      <c r="I289" s="1846"/>
      <c r="J289" s="1846">
        <v>1</v>
      </c>
      <c r="K289" s="1846">
        <v>29</v>
      </c>
      <c r="L289" s="1846">
        <v>1</v>
      </c>
      <c r="M289" s="1846"/>
      <c r="N289" s="1846">
        <v>1.5</v>
      </c>
      <c r="O289" s="1837">
        <v>25</v>
      </c>
      <c r="P289" s="1837">
        <v>12</v>
      </c>
      <c r="Q289" s="1846">
        <v>1</v>
      </c>
      <c r="R289" s="1843">
        <f>S289+T289+Z289</f>
        <v>1.9166666666666667</v>
      </c>
      <c r="S289" s="1846"/>
      <c r="T289" s="1847">
        <f t="shared" si="121"/>
        <v>1.9166666666666667</v>
      </c>
      <c r="U289" s="1847"/>
      <c r="V289" s="1847">
        <f>Q289*N289</f>
        <v>1.5</v>
      </c>
      <c r="W289" s="1846">
        <f>(K289+L289)-(O289*Q289)</f>
        <v>5</v>
      </c>
      <c r="X289" s="1847">
        <f>W289/P289</f>
        <v>0.41666666666666669</v>
      </c>
      <c r="Y289" s="1846"/>
      <c r="Z289" s="1848"/>
      <c r="AA289" s="1847"/>
      <c r="AB289" s="1847"/>
      <c r="AC289" s="1846"/>
      <c r="AD289" s="1809"/>
      <c r="AE289" s="1809"/>
      <c r="AF289" s="1809"/>
      <c r="AG289" s="1809"/>
      <c r="AH289" s="1809"/>
      <c r="AI289" s="1809"/>
      <c r="AJ289" s="1809"/>
      <c r="AK289" s="1809"/>
      <c r="AL289" s="1809"/>
      <c r="AM289" s="1809"/>
      <c r="AN289" s="1809"/>
      <c r="AO289" s="1809"/>
      <c r="AP289" s="1809"/>
      <c r="AQ289" s="1809"/>
    </row>
    <row r="290" spans="1:43" ht="32.1" customHeight="1">
      <c r="A290" s="1837"/>
      <c r="B290" s="1845" t="s">
        <v>1077</v>
      </c>
      <c r="C290" s="1837"/>
      <c r="D290" s="1846"/>
      <c r="E290" s="1846"/>
      <c r="F290" s="1846"/>
      <c r="G290" s="1846"/>
      <c r="H290" s="1846"/>
      <c r="I290" s="1846"/>
      <c r="J290" s="1846">
        <v>1</v>
      </c>
      <c r="K290" s="1846">
        <v>56</v>
      </c>
      <c r="L290" s="1846">
        <v>1</v>
      </c>
      <c r="M290" s="1846"/>
      <c r="N290" s="1846">
        <v>1.5</v>
      </c>
      <c r="O290" s="1837"/>
      <c r="P290" s="1837"/>
      <c r="Q290" s="1846">
        <f>SUM(Q291:Q295)</f>
        <v>5</v>
      </c>
      <c r="R290" s="1847">
        <f t="shared" ref="R290:Z290" si="122">SUM(R291:R295)</f>
        <v>7.5</v>
      </c>
      <c r="S290" s="1846">
        <f t="shared" si="122"/>
        <v>0</v>
      </c>
      <c r="T290" s="1847">
        <f t="shared" si="122"/>
        <v>7.5</v>
      </c>
      <c r="U290" s="1847">
        <f t="shared" si="122"/>
        <v>0</v>
      </c>
      <c r="V290" s="1847">
        <f t="shared" si="122"/>
        <v>7.5</v>
      </c>
      <c r="W290" s="1846">
        <f t="shared" si="122"/>
        <v>0</v>
      </c>
      <c r="X290" s="1847">
        <f t="shared" si="122"/>
        <v>0</v>
      </c>
      <c r="Y290" s="1846">
        <f t="shared" si="122"/>
        <v>0</v>
      </c>
      <c r="Z290" s="1848">
        <f t="shared" si="122"/>
        <v>0</v>
      </c>
      <c r="AA290" s="1847"/>
      <c r="AB290" s="1847"/>
      <c r="AC290" s="1846"/>
      <c r="AD290" s="1809"/>
      <c r="AE290" s="1809"/>
      <c r="AF290" s="1809"/>
      <c r="AG290" s="1809"/>
      <c r="AH290" s="1809"/>
      <c r="AI290" s="1809"/>
      <c r="AJ290" s="1809"/>
      <c r="AK290" s="1809"/>
      <c r="AL290" s="1809"/>
      <c r="AM290" s="1809"/>
      <c r="AN290" s="1809"/>
      <c r="AO290" s="1809"/>
      <c r="AP290" s="1809"/>
      <c r="AQ290" s="1809"/>
    </row>
    <row r="291" spans="1:43" ht="32.1" customHeight="1">
      <c r="A291" s="1837"/>
      <c r="B291" s="1845" t="s">
        <v>129</v>
      </c>
      <c r="C291" s="1837"/>
      <c r="D291" s="1846"/>
      <c r="E291" s="1846"/>
      <c r="F291" s="1846"/>
      <c r="G291" s="1846"/>
      <c r="H291" s="1846"/>
      <c r="I291" s="1846"/>
      <c r="J291" s="1846">
        <v>1</v>
      </c>
      <c r="K291" s="1846">
        <v>9</v>
      </c>
      <c r="L291" s="1846"/>
      <c r="M291" s="1846"/>
      <c r="N291" s="1846">
        <v>1.5</v>
      </c>
      <c r="O291" s="1837">
        <v>25</v>
      </c>
      <c r="P291" s="1837">
        <v>12</v>
      </c>
      <c r="Q291" s="1846">
        <v>1</v>
      </c>
      <c r="R291" s="1843">
        <f>S291+T291+Z291</f>
        <v>1.5</v>
      </c>
      <c r="S291" s="1846"/>
      <c r="T291" s="1847">
        <f t="shared" ref="T291:T295" si="123">U291+V291+X291+Y291</f>
        <v>1.5</v>
      </c>
      <c r="U291" s="1847"/>
      <c r="V291" s="1847">
        <f>Q291*N291</f>
        <v>1.5</v>
      </c>
      <c r="W291" s="1846"/>
      <c r="X291" s="1847"/>
      <c r="Y291" s="1846"/>
      <c r="Z291" s="1848"/>
      <c r="AA291" s="1847"/>
      <c r="AB291" s="1847"/>
      <c r="AC291" s="1846"/>
      <c r="AD291" s="1809"/>
      <c r="AE291" s="1809"/>
      <c r="AF291" s="1809"/>
      <c r="AG291" s="1809"/>
      <c r="AH291" s="1809"/>
      <c r="AI291" s="1809"/>
      <c r="AJ291" s="1809"/>
      <c r="AK291" s="1809"/>
      <c r="AL291" s="1809"/>
      <c r="AM291" s="1809"/>
      <c r="AN291" s="1809"/>
      <c r="AO291" s="1809"/>
      <c r="AP291" s="1809"/>
      <c r="AQ291" s="1809"/>
    </row>
    <row r="292" spans="1:43" ht="32.1" customHeight="1">
      <c r="A292" s="1837"/>
      <c r="B292" s="1845" t="s">
        <v>130</v>
      </c>
      <c r="C292" s="1837"/>
      <c r="D292" s="1846"/>
      <c r="E292" s="1846"/>
      <c r="F292" s="1846"/>
      <c r="G292" s="1846"/>
      <c r="H292" s="1846"/>
      <c r="I292" s="1846"/>
      <c r="J292" s="1846">
        <v>1</v>
      </c>
      <c r="K292" s="1846">
        <v>10</v>
      </c>
      <c r="L292" s="1846"/>
      <c r="M292" s="1846"/>
      <c r="N292" s="1846">
        <v>1.5</v>
      </c>
      <c r="O292" s="1837">
        <v>25</v>
      </c>
      <c r="P292" s="1837">
        <v>12</v>
      </c>
      <c r="Q292" s="1846">
        <v>1</v>
      </c>
      <c r="R292" s="1843">
        <f>S292+T292+Z292</f>
        <v>1.5</v>
      </c>
      <c r="S292" s="1846"/>
      <c r="T292" s="1847">
        <f t="shared" si="123"/>
        <v>1.5</v>
      </c>
      <c r="U292" s="1847"/>
      <c r="V292" s="1847">
        <f>Q292*N292</f>
        <v>1.5</v>
      </c>
      <c r="W292" s="1846"/>
      <c r="X292" s="1847"/>
      <c r="Y292" s="1846"/>
      <c r="Z292" s="1848"/>
      <c r="AA292" s="1847"/>
      <c r="AB292" s="1847"/>
      <c r="AC292" s="1846"/>
      <c r="AD292" s="1809"/>
      <c r="AE292" s="1809"/>
      <c r="AF292" s="1809"/>
      <c r="AG292" s="1809"/>
      <c r="AH292" s="1809"/>
      <c r="AI292" s="1809"/>
      <c r="AJ292" s="1809"/>
      <c r="AK292" s="1809"/>
      <c r="AL292" s="1809"/>
      <c r="AM292" s="1809"/>
      <c r="AN292" s="1809"/>
      <c r="AO292" s="1809"/>
      <c r="AP292" s="1809"/>
      <c r="AQ292" s="1809"/>
    </row>
    <row r="293" spans="1:43" ht="32.1" customHeight="1">
      <c r="A293" s="1837"/>
      <c r="B293" s="1845" t="s">
        <v>131</v>
      </c>
      <c r="C293" s="1837"/>
      <c r="D293" s="1846"/>
      <c r="E293" s="1846"/>
      <c r="F293" s="1846"/>
      <c r="G293" s="1846"/>
      <c r="H293" s="1846"/>
      <c r="I293" s="1846"/>
      <c r="J293" s="1846">
        <v>1</v>
      </c>
      <c r="K293" s="1846">
        <v>13</v>
      </c>
      <c r="L293" s="1846"/>
      <c r="M293" s="1846"/>
      <c r="N293" s="1846">
        <v>1.5</v>
      </c>
      <c r="O293" s="1837">
        <v>25</v>
      </c>
      <c r="P293" s="1837">
        <v>12</v>
      </c>
      <c r="Q293" s="1846">
        <v>1</v>
      </c>
      <c r="R293" s="1843">
        <f>S293+T293+Z293</f>
        <v>1.5</v>
      </c>
      <c r="S293" s="1846"/>
      <c r="T293" s="1847">
        <f t="shared" si="123"/>
        <v>1.5</v>
      </c>
      <c r="U293" s="1847"/>
      <c r="V293" s="1847">
        <f>Q293*N293</f>
        <v>1.5</v>
      </c>
      <c r="W293" s="1846"/>
      <c r="X293" s="1847"/>
      <c r="Y293" s="1846"/>
      <c r="Z293" s="1848"/>
      <c r="AA293" s="1847"/>
      <c r="AB293" s="1847"/>
      <c r="AC293" s="1846"/>
      <c r="AD293" s="1809"/>
      <c r="AE293" s="1809"/>
      <c r="AF293" s="1809"/>
      <c r="AG293" s="1809"/>
      <c r="AH293" s="1809"/>
      <c r="AI293" s="1809"/>
      <c r="AJ293" s="1809"/>
      <c r="AK293" s="1809"/>
      <c r="AL293" s="1809"/>
      <c r="AM293" s="1809"/>
      <c r="AN293" s="1809"/>
      <c r="AO293" s="1809"/>
      <c r="AP293" s="1809"/>
      <c r="AQ293" s="1809"/>
    </row>
    <row r="294" spans="1:43" ht="32.1" customHeight="1">
      <c r="A294" s="1837"/>
      <c r="B294" s="1845" t="s">
        <v>132</v>
      </c>
      <c r="C294" s="1837"/>
      <c r="D294" s="1846"/>
      <c r="E294" s="1846"/>
      <c r="F294" s="1846"/>
      <c r="G294" s="1846"/>
      <c r="H294" s="1846"/>
      <c r="I294" s="1846"/>
      <c r="J294" s="1846">
        <v>1</v>
      </c>
      <c r="K294" s="1846">
        <v>12</v>
      </c>
      <c r="L294" s="1846"/>
      <c r="M294" s="1846"/>
      <c r="N294" s="1846">
        <v>1.5</v>
      </c>
      <c r="O294" s="1837">
        <v>25</v>
      </c>
      <c r="P294" s="1837">
        <v>12</v>
      </c>
      <c r="Q294" s="1846">
        <v>1</v>
      </c>
      <c r="R294" s="1843">
        <f>S294+T294+Z294</f>
        <v>1.5</v>
      </c>
      <c r="S294" s="1846"/>
      <c r="T294" s="1847">
        <f t="shared" si="123"/>
        <v>1.5</v>
      </c>
      <c r="U294" s="1847"/>
      <c r="V294" s="1847">
        <f>Q294*N294</f>
        <v>1.5</v>
      </c>
      <c r="W294" s="1846"/>
      <c r="X294" s="1847"/>
      <c r="Y294" s="1846"/>
      <c r="Z294" s="1848"/>
      <c r="AA294" s="1847"/>
      <c r="AB294" s="1847"/>
      <c r="AC294" s="1846"/>
      <c r="AD294" s="1809"/>
      <c r="AE294" s="1809"/>
      <c r="AF294" s="1809"/>
      <c r="AG294" s="1809"/>
      <c r="AH294" s="1809"/>
      <c r="AI294" s="1809"/>
      <c r="AJ294" s="1809"/>
      <c r="AK294" s="1809"/>
      <c r="AL294" s="1809"/>
      <c r="AM294" s="1809"/>
      <c r="AN294" s="1809"/>
      <c r="AO294" s="1809"/>
      <c r="AP294" s="1809"/>
      <c r="AQ294" s="1809"/>
    </row>
    <row r="295" spans="1:43" ht="32.1" customHeight="1">
      <c r="A295" s="1837"/>
      <c r="B295" s="1845" t="s">
        <v>133</v>
      </c>
      <c r="C295" s="1837"/>
      <c r="D295" s="1846"/>
      <c r="E295" s="1846"/>
      <c r="F295" s="1846"/>
      <c r="G295" s="1846"/>
      <c r="H295" s="1846"/>
      <c r="I295" s="1846"/>
      <c r="J295" s="1846">
        <v>1</v>
      </c>
      <c r="K295" s="1846">
        <v>12</v>
      </c>
      <c r="L295" s="1846">
        <v>1</v>
      </c>
      <c r="M295" s="1846"/>
      <c r="N295" s="1846">
        <v>1.5</v>
      </c>
      <c r="O295" s="1837">
        <v>25</v>
      </c>
      <c r="P295" s="1837">
        <v>12</v>
      </c>
      <c r="Q295" s="1846">
        <v>1</v>
      </c>
      <c r="R295" s="1843">
        <f>S295+T295+Z295</f>
        <v>1.5</v>
      </c>
      <c r="S295" s="1846"/>
      <c r="T295" s="1847">
        <f t="shared" si="123"/>
        <v>1.5</v>
      </c>
      <c r="U295" s="1847"/>
      <c r="V295" s="1847">
        <f>Q295*N295</f>
        <v>1.5</v>
      </c>
      <c r="W295" s="1846"/>
      <c r="X295" s="1847"/>
      <c r="Y295" s="1846"/>
      <c r="Z295" s="1848"/>
      <c r="AA295" s="1847"/>
      <c r="AB295" s="1847"/>
      <c r="AC295" s="1846"/>
      <c r="AD295" s="1809"/>
      <c r="AE295" s="1809"/>
      <c r="AF295" s="1809"/>
      <c r="AG295" s="1809"/>
      <c r="AH295" s="1809"/>
      <c r="AI295" s="1809"/>
      <c r="AJ295" s="1809"/>
      <c r="AK295" s="1809"/>
      <c r="AL295" s="1809"/>
      <c r="AM295" s="1809"/>
      <c r="AN295" s="1809"/>
      <c r="AO295" s="1809"/>
      <c r="AP295" s="1809"/>
      <c r="AQ295" s="1809"/>
    </row>
    <row r="296" spans="1:43" ht="32.1" customHeight="1">
      <c r="A296" s="1837"/>
      <c r="B296" s="1845" t="s">
        <v>1078</v>
      </c>
      <c r="C296" s="1837"/>
      <c r="D296" s="1846"/>
      <c r="E296" s="1846"/>
      <c r="F296" s="1846"/>
      <c r="G296" s="1846"/>
      <c r="H296" s="1846"/>
      <c r="I296" s="1846"/>
      <c r="J296" s="1846">
        <v>2</v>
      </c>
      <c r="K296" s="1846">
        <v>14</v>
      </c>
      <c r="L296" s="1846"/>
      <c r="M296" s="1846"/>
      <c r="N296" s="1846">
        <v>1.5</v>
      </c>
      <c r="O296" s="1837"/>
      <c r="P296" s="1837"/>
      <c r="Q296" s="1846">
        <f>SUM(Q297:Q301)</f>
        <v>2</v>
      </c>
      <c r="R296" s="1847">
        <f t="shared" ref="R296:Z296" si="124">SUM(R297:R301)</f>
        <v>3</v>
      </c>
      <c r="S296" s="1846">
        <f t="shared" si="124"/>
        <v>0</v>
      </c>
      <c r="T296" s="1847">
        <f t="shared" si="124"/>
        <v>3</v>
      </c>
      <c r="U296" s="1847">
        <f t="shared" si="124"/>
        <v>0</v>
      </c>
      <c r="V296" s="1847">
        <f t="shared" si="124"/>
        <v>3</v>
      </c>
      <c r="W296" s="1846">
        <f t="shared" si="124"/>
        <v>0</v>
      </c>
      <c r="X296" s="1847">
        <f t="shared" si="124"/>
        <v>0</v>
      </c>
      <c r="Y296" s="1846">
        <f t="shared" si="124"/>
        <v>0</v>
      </c>
      <c r="Z296" s="1848">
        <f t="shared" si="124"/>
        <v>0</v>
      </c>
      <c r="AA296" s="1847"/>
      <c r="AB296" s="1847"/>
      <c r="AC296" s="1846"/>
      <c r="AD296" s="1809"/>
      <c r="AE296" s="1809"/>
      <c r="AF296" s="1809"/>
      <c r="AG296" s="1809"/>
      <c r="AH296" s="1809"/>
      <c r="AI296" s="1809"/>
      <c r="AJ296" s="1809"/>
      <c r="AK296" s="1809"/>
      <c r="AL296" s="1809"/>
      <c r="AM296" s="1809"/>
      <c r="AN296" s="1809"/>
      <c r="AO296" s="1809"/>
      <c r="AP296" s="1809"/>
      <c r="AQ296" s="1809"/>
    </row>
    <row r="297" spans="1:43" ht="32.1" customHeight="1">
      <c r="A297" s="1837"/>
      <c r="B297" s="1845" t="s">
        <v>129</v>
      </c>
      <c r="C297" s="1837"/>
      <c r="D297" s="1846"/>
      <c r="E297" s="1846"/>
      <c r="F297" s="1846"/>
      <c r="G297" s="1846"/>
      <c r="H297" s="1846"/>
      <c r="I297" s="1846"/>
      <c r="J297" s="1846"/>
      <c r="K297" s="1846"/>
      <c r="L297" s="1846"/>
      <c r="M297" s="1846"/>
      <c r="N297" s="1846">
        <v>1.5</v>
      </c>
      <c r="O297" s="1837">
        <v>25</v>
      </c>
      <c r="P297" s="1837">
        <v>12</v>
      </c>
      <c r="Q297" s="1846"/>
      <c r="R297" s="1843">
        <f>S297+T297+Z297</f>
        <v>0</v>
      </c>
      <c r="S297" s="1846"/>
      <c r="T297" s="1847">
        <f t="shared" ref="T297:T301" si="125">U297+V297+X297+Y297</f>
        <v>0</v>
      </c>
      <c r="U297" s="1847"/>
      <c r="V297" s="1847">
        <f>Q297*N297</f>
        <v>0</v>
      </c>
      <c r="W297" s="1846"/>
      <c r="X297" s="1847"/>
      <c r="Y297" s="1846"/>
      <c r="Z297" s="1848"/>
      <c r="AA297" s="1847"/>
      <c r="AB297" s="1847"/>
      <c r="AC297" s="1846"/>
      <c r="AD297" s="1809"/>
      <c r="AE297" s="1809"/>
      <c r="AF297" s="1809"/>
      <c r="AG297" s="1809"/>
      <c r="AH297" s="1809"/>
      <c r="AI297" s="1809"/>
      <c r="AJ297" s="1809"/>
      <c r="AK297" s="1809"/>
      <c r="AL297" s="1809"/>
      <c r="AM297" s="1809"/>
      <c r="AN297" s="1809"/>
      <c r="AO297" s="1809"/>
      <c r="AP297" s="1809"/>
      <c r="AQ297" s="1809"/>
    </row>
    <row r="298" spans="1:43" ht="32.1" customHeight="1">
      <c r="A298" s="1837"/>
      <c r="B298" s="1845" t="s">
        <v>130</v>
      </c>
      <c r="C298" s="1837"/>
      <c r="D298" s="1846"/>
      <c r="E298" s="1846"/>
      <c r="F298" s="1846"/>
      <c r="G298" s="1846"/>
      <c r="H298" s="1846"/>
      <c r="I298" s="1846"/>
      <c r="J298" s="1846"/>
      <c r="K298" s="1846"/>
      <c r="L298" s="1846"/>
      <c r="M298" s="1846"/>
      <c r="N298" s="1846">
        <v>1.5</v>
      </c>
      <c r="O298" s="1837">
        <v>25</v>
      </c>
      <c r="P298" s="1837">
        <v>12</v>
      </c>
      <c r="Q298" s="1846"/>
      <c r="R298" s="1843">
        <f>S298+T298+Z298</f>
        <v>0</v>
      </c>
      <c r="S298" s="1846"/>
      <c r="T298" s="1847">
        <f t="shared" si="125"/>
        <v>0</v>
      </c>
      <c r="U298" s="1847"/>
      <c r="V298" s="1847">
        <f>Q298*N298</f>
        <v>0</v>
      </c>
      <c r="W298" s="1846"/>
      <c r="X298" s="1847"/>
      <c r="Y298" s="1846"/>
      <c r="Z298" s="1848"/>
      <c r="AA298" s="1847"/>
      <c r="AB298" s="1847"/>
      <c r="AC298" s="1846"/>
      <c r="AD298" s="1809"/>
      <c r="AE298" s="1809"/>
      <c r="AF298" s="1809"/>
      <c r="AG298" s="1809"/>
      <c r="AH298" s="1809"/>
      <c r="AI298" s="1809"/>
      <c r="AJ298" s="1809"/>
      <c r="AK298" s="1809"/>
      <c r="AL298" s="1809"/>
      <c r="AM298" s="1809"/>
      <c r="AN298" s="1809"/>
      <c r="AO298" s="1809"/>
      <c r="AP298" s="1809"/>
      <c r="AQ298" s="1809"/>
    </row>
    <row r="299" spans="1:43" ht="32.1" customHeight="1">
      <c r="A299" s="1837"/>
      <c r="B299" s="1845" t="s">
        <v>131</v>
      </c>
      <c r="C299" s="1837"/>
      <c r="D299" s="1846"/>
      <c r="E299" s="1846"/>
      <c r="F299" s="1846"/>
      <c r="G299" s="1846"/>
      <c r="H299" s="1846"/>
      <c r="I299" s="1846"/>
      <c r="J299" s="1846">
        <v>1</v>
      </c>
      <c r="K299" s="1846">
        <v>7</v>
      </c>
      <c r="L299" s="1846"/>
      <c r="M299" s="1846"/>
      <c r="N299" s="1846">
        <v>1.5</v>
      </c>
      <c r="O299" s="1837">
        <v>25</v>
      </c>
      <c r="P299" s="1837">
        <v>12</v>
      </c>
      <c r="Q299" s="1846">
        <v>1</v>
      </c>
      <c r="R299" s="1843">
        <f>S299+T299+Z299</f>
        <v>1.5</v>
      </c>
      <c r="S299" s="1846"/>
      <c r="T299" s="1847">
        <f t="shared" si="125"/>
        <v>1.5</v>
      </c>
      <c r="U299" s="1847"/>
      <c r="V299" s="1847">
        <f>Q299*N299</f>
        <v>1.5</v>
      </c>
      <c r="W299" s="1846"/>
      <c r="X299" s="1847"/>
      <c r="Y299" s="1846"/>
      <c r="Z299" s="1848"/>
      <c r="AA299" s="1847"/>
      <c r="AB299" s="1847"/>
      <c r="AC299" s="1846"/>
      <c r="AD299" s="1809"/>
      <c r="AE299" s="1809"/>
      <c r="AF299" s="1809"/>
      <c r="AG299" s="1809"/>
      <c r="AH299" s="1809"/>
      <c r="AI299" s="1809"/>
      <c r="AJ299" s="1809"/>
      <c r="AK299" s="1809"/>
      <c r="AL299" s="1809"/>
      <c r="AM299" s="1809"/>
      <c r="AN299" s="1809"/>
      <c r="AO299" s="1809"/>
      <c r="AP299" s="1809"/>
      <c r="AQ299" s="1809"/>
    </row>
    <row r="300" spans="1:43" ht="32.1" customHeight="1">
      <c r="A300" s="1837"/>
      <c r="B300" s="1845" t="s">
        <v>132</v>
      </c>
      <c r="C300" s="1837"/>
      <c r="D300" s="1846"/>
      <c r="E300" s="1846"/>
      <c r="F300" s="1846"/>
      <c r="G300" s="1846"/>
      <c r="H300" s="1846"/>
      <c r="I300" s="1846"/>
      <c r="J300" s="1846">
        <v>1</v>
      </c>
      <c r="K300" s="1846">
        <v>7</v>
      </c>
      <c r="L300" s="1846"/>
      <c r="M300" s="1846"/>
      <c r="N300" s="1846">
        <v>1.5</v>
      </c>
      <c r="O300" s="1837">
        <v>25</v>
      </c>
      <c r="P300" s="1837">
        <v>12</v>
      </c>
      <c r="Q300" s="1846">
        <v>1</v>
      </c>
      <c r="R300" s="1843">
        <f>S300+T300+Z300</f>
        <v>1.5</v>
      </c>
      <c r="S300" s="1846"/>
      <c r="T300" s="1847">
        <f t="shared" si="125"/>
        <v>1.5</v>
      </c>
      <c r="U300" s="1847"/>
      <c r="V300" s="1847">
        <f>Q300*N300</f>
        <v>1.5</v>
      </c>
      <c r="W300" s="1846"/>
      <c r="X300" s="1847"/>
      <c r="Y300" s="1846"/>
      <c r="Z300" s="1848"/>
      <c r="AA300" s="1847"/>
      <c r="AB300" s="1847"/>
      <c r="AC300" s="1846"/>
      <c r="AD300" s="1809"/>
      <c r="AE300" s="1809"/>
      <c r="AF300" s="1809"/>
      <c r="AG300" s="1809"/>
      <c r="AH300" s="1809"/>
      <c r="AI300" s="1809"/>
      <c r="AJ300" s="1809"/>
      <c r="AK300" s="1809"/>
      <c r="AL300" s="1809"/>
      <c r="AM300" s="1809"/>
      <c r="AN300" s="1809"/>
      <c r="AO300" s="1809"/>
      <c r="AP300" s="1809"/>
      <c r="AQ300" s="1809"/>
    </row>
    <row r="301" spans="1:43" ht="32.1" customHeight="1">
      <c r="A301" s="1837"/>
      <c r="B301" s="1845" t="s">
        <v>133</v>
      </c>
      <c r="C301" s="1837"/>
      <c r="D301" s="1846"/>
      <c r="E301" s="1846"/>
      <c r="F301" s="1846"/>
      <c r="G301" s="1846"/>
      <c r="H301" s="1846"/>
      <c r="I301" s="1846"/>
      <c r="J301" s="1846"/>
      <c r="K301" s="1846"/>
      <c r="L301" s="1846"/>
      <c r="M301" s="1846"/>
      <c r="N301" s="1846">
        <v>1.5</v>
      </c>
      <c r="O301" s="1837">
        <v>25</v>
      </c>
      <c r="P301" s="1837">
        <v>12</v>
      </c>
      <c r="Q301" s="1846"/>
      <c r="R301" s="1843">
        <f>S301+T301+Z301</f>
        <v>0</v>
      </c>
      <c r="S301" s="1846"/>
      <c r="T301" s="1847">
        <f t="shared" si="125"/>
        <v>0</v>
      </c>
      <c r="U301" s="1847"/>
      <c r="V301" s="1847">
        <f>Q301*N301</f>
        <v>0</v>
      </c>
      <c r="W301" s="1846"/>
      <c r="X301" s="1847"/>
      <c r="Y301" s="1846"/>
      <c r="Z301" s="1848"/>
      <c r="AA301" s="1847"/>
      <c r="AB301" s="1847"/>
      <c r="AC301" s="1846"/>
      <c r="AD301" s="1809"/>
      <c r="AE301" s="1809"/>
      <c r="AF301" s="1809"/>
      <c r="AG301" s="1809"/>
      <c r="AH301" s="1809"/>
      <c r="AI301" s="1809"/>
      <c r="AJ301" s="1809"/>
      <c r="AK301" s="1809"/>
      <c r="AL301" s="1809"/>
      <c r="AM301" s="1809"/>
      <c r="AN301" s="1809"/>
      <c r="AO301" s="1809"/>
      <c r="AP301" s="1809"/>
      <c r="AQ301" s="1809"/>
    </row>
    <row r="302" spans="1:43" ht="32.1" customHeight="1">
      <c r="A302" s="1837"/>
      <c r="B302" s="1845" t="s">
        <v>1079</v>
      </c>
      <c r="C302" s="1837"/>
      <c r="D302" s="1846"/>
      <c r="E302" s="1846"/>
      <c r="F302" s="1846"/>
      <c r="G302" s="1846"/>
      <c r="H302" s="1846"/>
      <c r="I302" s="1846"/>
      <c r="J302" s="1846">
        <v>3</v>
      </c>
      <c r="K302" s="1846">
        <v>27</v>
      </c>
      <c r="L302" s="1846">
        <v>1</v>
      </c>
      <c r="M302" s="1846"/>
      <c r="N302" s="1846">
        <v>1.5</v>
      </c>
      <c r="O302" s="1837"/>
      <c r="P302" s="1837"/>
      <c r="Q302" s="1846">
        <f>SUM(Q303:Q307)</f>
        <v>3</v>
      </c>
      <c r="R302" s="1847">
        <f t="shared" ref="R302:Z302" si="126">SUM(R303:R307)</f>
        <v>4.5</v>
      </c>
      <c r="S302" s="1846">
        <f t="shared" si="126"/>
        <v>0</v>
      </c>
      <c r="T302" s="1847">
        <f t="shared" si="126"/>
        <v>4.5</v>
      </c>
      <c r="U302" s="1847">
        <f t="shared" si="126"/>
        <v>0</v>
      </c>
      <c r="V302" s="1847">
        <f t="shared" si="126"/>
        <v>4.5</v>
      </c>
      <c r="W302" s="1846">
        <f t="shared" si="126"/>
        <v>0</v>
      </c>
      <c r="X302" s="1847">
        <f t="shared" si="126"/>
        <v>0</v>
      </c>
      <c r="Y302" s="1846">
        <f t="shared" si="126"/>
        <v>0</v>
      </c>
      <c r="Z302" s="1848">
        <f t="shared" si="126"/>
        <v>0</v>
      </c>
      <c r="AA302" s="1847"/>
      <c r="AB302" s="1847"/>
      <c r="AC302" s="1846"/>
      <c r="AD302" s="1809"/>
      <c r="AE302" s="1809"/>
      <c r="AF302" s="1809"/>
      <c r="AG302" s="1809"/>
      <c r="AH302" s="1809"/>
      <c r="AI302" s="1809"/>
      <c r="AJ302" s="1809"/>
      <c r="AK302" s="1809"/>
      <c r="AL302" s="1809"/>
      <c r="AM302" s="1809"/>
      <c r="AN302" s="1809"/>
      <c r="AO302" s="1809"/>
      <c r="AP302" s="1809"/>
      <c r="AQ302" s="1809"/>
    </row>
    <row r="303" spans="1:43" ht="32.1" customHeight="1">
      <c r="A303" s="1837"/>
      <c r="B303" s="1845" t="s">
        <v>129</v>
      </c>
      <c r="C303" s="1837"/>
      <c r="D303" s="1846"/>
      <c r="E303" s="1846"/>
      <c r="F303" s="1846"/>
      <c r="G303" s="1846"/>
      <c r="H303" s="1846"/>
      <c r="I303" s="1846"/>
      <c r="J303" s="1846">
        <v>1</v>
      </c>
      <c r="K303" s="1846">
        <v>5</v>
      </c>
      <c r="L303" s="1846"/>
      <c r="M303" s="1846"/>
      <c r="N303" s="1846">
        <v>1.5</v>
      </c>
      <c r="O303" s="1837">
        <v>25</v>
      </c>
      <c r="P303" s="1837">
        <v>12</v>
      </c>
      <c r="Q303" s="1846">
        <v>1</v>
      </c>
      <c r="R303" s="1843">
        <f>S303+T303+Z303</f>
        <v>1.5</v>
      </c>
      <c r="S303" s="1846"/>
      <c r="T303" s="1847">
        <f t="shared" ref="T303:T307" si="127">U303+V303+X303+Y303</f>
        <v>1.5</v>
      </c>
      <c r="U303" s="1847"/>
      <c r="V303" s="1847">
        <f>Q303*N303</f>
        <v>1.5</v>
      </c>
      <c r="W303" s="1846"/>
      <c r="X303" s="1847"/>
      <c r="Y303" s="1846"/>
      <c r="Z303" s="1848"/>
      <c r="AA303" s="1847"/>
      <c r="AB303" s="1847"/>
      <c r="AC303" s="1846"/>
      <c r="AD303" s="1809"/>
      <c r="AE303" s="1809"/>
      <c r="AF303" s="1809"/>
      <c r="AG303" s="1809"/>
      <c r="AH303" s="1809"/>
      <c r="AI303" s="1809"/>
      <c r="AJ303" s="1809"/>
      <c r="AK303" s="1809"/>
      <c r="AL303" s="1809"/>
      <c r="AM303" s="1809"/>
      <c r="AN303" s="1809"/>
      <c r="AO303" s="1809"/>
      <c r="AP303" s="1809"/>
      <c r="AQ303" s="1809"/>
    </row>
    <row r="304" spans="1:43" ht="32.1" customHeight="1">
      <c r="A304" s="1837"/>
      <c r="B304" s="1845" t="s">
        <v>130</v>
      </c>
      <c r="C304" s="1837"/>
      <c r="D304" s="1846"/>
      <c r="E304" s="1846"/>
      <c r="F304" s="1846"/>
      <c r="G304" s="1846"/>
      <c r="H304" s="1846"/>
      <c r="I304" s="1846"/>
      <c r="J304" s="1846"/>
      <c r="K304" s="1846">
        <v>5</v>
      </c>
      <c r="L304" s="1846"/>
      <c r="M304" s="1846"/>
      <c r="N304" s="1846">
        <v>1.5</v>
      </c>
      <c r="O304" s="1837">
        <v>25</v>
      </c>
      <c r="P304" s="1837">
        <v>12</v>
      </c>
      <c r="Q304" s="1846"/>
      <c r="R304" s="1843">
        <f>S304+T304+Z304</f>
        <v>0</v>
      </c>
      <c r="S304" s="1846"/>
      <c r="T304" s="1847">
        <f t="shared" si="127"/>
        <v>0</v>
      </c>
      <c r="U304" s="1847"/>
      <c r="V304" s="1847">
        <f>Q304*N304</f>
        <v>0</v>
      </c>
      <c r="W304" s="1846"/>
      <c r="X304" s="1847"/>
      <c r="Y304" s="1846"/>
      <c r="Z304" s="1848"/>
      <c r="AA304" s="1847"/>
      <c r="AB304" s="1847"/>
      <c r="AC304" s="1846"/>
      <c r="AD304" s="1809"/>
      <c r="AE304" s="1809"/>
      <c r="AF304" s="1809"/>
      <c r="AG304" s="1809"/>
      <c r="AH304" s="1809"/>
      <c r="AI304" s="1809"/>
      <c r="AJ304" s="1809"/>
      <c r="AK304" s="1809"/>
      <c r="AL304" s="1809"/>
      <c r="AM304" s="1809"/>
      <c r="AN304" s="1809"/>
      <c r="AO304" s="1809"/>
      <c r="AP304" s="1809"/>
      <c r="AQ304" s="1809"/>
    </row>
    <row r="305" spans="1:43" ht="32.1" customHeight="1">
      <c r="A305" s="1837"/>
      <c r="B305" s="1845" t="s">
        <v>131</v>
      </c>
      <c r="C305" s="1837"/>
      <c r="D305" s="1846"/>
      <c r="E305" s="1846"/>
      <c r="F305" s="1846"/>
      <c r="G305" s="1846"/>
      <c r="H305" s="1846"/>
      <c r="I305" s="1846"/>
      <c r="J305" s="1846">
        <v>1</v>
      </c>
      <c r="K305" s="1846">
        <v>8</v>
      </c>
      <c r="L305" s="1846"/>
      <c r="M305" s="1846"/>
      <c r="N305" s="1846">
        <v>1.5</v>
      </c>
      <c r="O305" s="1837">
        <v>25</v>
      </c>
      <c r="P305" s="1837">
        <v>12</v>
      </c>
      <c r="Q305" s="1846">
        <v>1</v>
      </c>
      <c r="R305" s="1843">
        <f>S305+T305+Z305</f>
        <v>1.5</v>
      </c>
      <c r="S305" s="1846"/>
      <c r="T305" s="1847">
        <f t="shared" si="127"/>
        <v>1.5</v>
      </c>
      <c r="U305" s="1847"/>
      <c r="V305" s="1847">
        <f>Q305*N305</f>
        <v>1.5</v>
      </c>
      <c r="W305" s="1846"/>
      <c r="X305" s="1847"/>
      <c r="Y305" s="1846"/>
      <c r="Z305" s="1848"/>
      <c r="AA305" s="1847"/>
      <c r="AB305" s="1847"/>
      <c r="AC305" s="1846"/>
      <c r="AD305" s="1809"/>
      <c r="AE305" s="1809"/>
      <c r="AF305" s="1809"/>
      <c r="AG305" s="1809"/>
      <c r="AH305" s="1809"/>
      <c r="AI305" s="1809"/>
      <c r="AJ305" s="1809"/>
      <c r="AK305" s="1809"/>
      <c r="AL305" s="1809"/>
      <c r="AM305" s="1809"/>
      <c r="AN305" s="1809"/>
      <c r="AO305" s="1809"/>
      <c r="AP305" s="1809"/>
      <c r="AQ305" s="1809"/>
    </row>
    <row r="306" spans="1:43" ht="32.1" customHeight="1">
      <c r="A306" s="1837"/>
      <c r="B306" s="1845" t="s">
        <v>132</v>
      </c>
      <c r="C306" s="1837"/>
      <c r="D306" s="1846"/>
      <c r="E306" s="1846"/>
      <c r="F306" s="1846"/>
      <c r="G306" s="1846"/>
      <c r="H306" s="1846"/>
      <c r="I306" s="1846"/>
      <c r="J306" s="1846"/>
      <c r="K306" s="1846">
        <v>3</v>
      </c>
      <c r="L306" s="1846"/>
      <c r="M306" s="1846"/>
      <c r="N306" s="1846">
        <v>1.5</v>
      </c>
      <c r="O306" s="1837">
        <v>25</v>
      </c>
      <c r="P306" s="1837">
        <v>12</v>
      </c>
      <c r="Q306" s="1846"/>
      <c r="R306" s="1843">
        <f>S306+T306+Z306</f>
        <v>0</v>
      </c>
      <c r="S306" s="1846"/>
      <c r="T306" s="1847">
        <f t="shared" si="127"/>
        <v>0</v>
      </c>
      <c r="U306" s="1847"/>
      <c r="V306" s="1847">
        <f>Q306*N306</f>
        <v>0</v>
      </c>
      <c r="W306" s="1846"/>
      <c r="X306" s="1847"/>
      <c r="Y306" s="1846"/>
      <c r="Z306" s="1848"/>
      <c r="AA306" s="1847"/>
      <c r="AB306" s="1847"/>
      <c r="AC306" s="1846"/>
      <c r="AD306" s="1809"/>
      <c r="AE306" s="1809"/>
      <c r="AF306" s="1809"/>
      <c r="AG306" s="1809"/>
      <c r="AH306" s="1809"/>
      <c r="AI306" s="1809"/>
      <c r="AJ306" s="1809"/>
      <c r="AK306" s="1809"/>
      <c r="AL306" s="1809"/>
      <c r="AM306" s="1809"/>
      <c r="AN306" s="1809"/>
      <c r="AO306" s="1809"/>
      <c r="AP306" s="1809"/>
      <c r="AQ306" s="1809"/>
    </row>
    <row r="307" spans="1:43" ht="32.1" customHeight="1">
      <c r="A307" s="1837"/>
      <c r="B307" s="1845" t="s">
        <v>133</v>
      </c>
      <c r="C307" s="1837"/>
      <c r="D307" s="1846"/>
      <c r="E307" s="1846"/>
      <c r="F307" s="1846"/>
      <c r="G307" s="1846"/>
      <c r="H307" s="1846"/>
      <c r="I307" s="1846"/>
      <c r="J307" s="1846">
        <v>1</v>
      </c>
      <c r="K307" s="1846">
        <v>6</v>
      </c>
      <c r="L307" s="1846"/>
      <c r="M307" s="1846"/>
      <c r="N307" s="1846">
        <v>1.5</v>
      </c>
      <c r="O307" s="1837">
        <v>25</v>
      </c>
      <c r="P307" s="1837">
        <v>12</v>
      </c>
      <c r="Q307" s="1846">
        <v>1</v>
      </c>
      <c r="R307" s="1843">
        <f>S307+T307+Z307</f>
        <v>1.5</v>
      </c>
      <c r="S307" s="1846"/>
      <c r="T307" s="1847">
        <f t="shared" si="127"/>
        <v>1.5</v>
      </c>
      <c r="U307" s="1847"/>
      <c r="V307" s="1847">
        <f>Q307*N307</f>
        <v>1.5</v>
      </c>
      <c r="W307" s="1846"/>
      <c r="X307" s="1847"/>
      <c r="Y307" s="1846"/>
      <c r="Z307" s="1848"/>
      <c r="AA307" s="1847"/>
      <c r="AB307" s="1847"/>
      <c r="AC307" s="1846"/>
      <c r="AD307" s="1809"/>
      <c r="AE307" s="1809"/>
      <c r="AF307" s="1809"/>
      <c r="AG307" s="1809"/>
      <c r="AH307" s="1809"/>
      <c r="AI307" s="1809"/>
      <c r="AJ307" s="1809"/>
      <c r="AK307" s="1809"/>
      <c r="AL307" s="1809"/>
      <c r="AM307" s="1809"/>
      <c r="AN307" s="1809"/>
      <c r="AO307" s="1809"/>
      <c r="AP307" s="1809"/>
      <c r="AQ307" s="1809"/>
    </row>
    <row r="308" spans="1:43" ht="32.1" customHeight="1">
      <c r="A308" s="1837"/>
      <c r="B308" s="1845" t="s">
        <v>1080</v>
      </c>
      <c r="C308" s="1837"/>
      <c r="D308" s="1846"/>
      <c r="E308" s="1846"/>
      <c r="F308" s="1846"/>
      <c r="G308" s="1846"/>
      <c r="H308" s="1846"/>
      <c r="I308" s="1846"/>
      <c r="J308" s="1846"/>
      <c r="K308" s="1846">
        <v>27</v>
      </c>
      <c r="L308" s="1846">
        <v>1</v>
      </c>
      <c r="M308" s="1846"/>
      <c r="N308" s="1846">
        <v>1.5</v>
      </c>
      <c r="O308" s="1837"/>
      <c r="P308" s="1837"/>
      <c r="Q308" s="1846">
        <f>SUM(Q309:Q313)</f>
        <v>4</v>
      </c>
      <c r="R308" s="1847">
        <f t="shared" ref="R308:Z308" si="128">SUM(R309:R313)</f>
        <v>6</v>
      </c>
      <c r="S308" s="1846">
        <f t="shared" si="128"/>
        <v>0</v>
      </c>
      <c r="T308" s="1847">
        <f t="shared" si="128"/>
        <v>6</v>
      </c>
      <c r="U308" s="1847">
        <f t="shared" si="128"/>
        <v>0</v>
      </c>
      <c r="V308" s="1847">
        <f t="shared" si="128"/>
        <v>6</v>
      </c>
      <c r="W308" s="1846">
        <f t="shared" si="128"/>
        <v>0</v>
      </c>
      <c r="X308" s="1847">
        <f t="shared" si="128"/>
        <v>0</v>
      </c>
      <c r="Y308" s="1846">
        <f t="shared" si="128"/>
        <v>0</v>
      </c>
      <c r="Z308" s="1848">
        <f t="shared" si="128"/>
        <v>0</v>
      </c>
      <c r="AA308" s="1847"/>
      <c r="AB308" s="1847"/>
      <c r="AC308" s="1846"/>
      <c r="AD308" s="1809"/>
      <c r="AE308" s="1809"/>
      <c r="AF308" s="1809"/>
      <c r="AG308" s="1809"/>
      <c r="AH308" s="1809"/>
      <c r="AI308" s="1809"/>
      <c r="AJ308" s="1809"/>
      <c r="AK308" s="1809"/>
      <c r="AL308" s="1809"/>
      <c r="AM308" s="1809"/>
      <c r="AN308" s="1809"/>
      <c r="AO308" s="1809"/>
      <c r="AP308" s="1809"/>
      <c r="AQ308" s="1809"/>
    </row>
    <row r="309" spans="1:43" ht="32.1" customHeight="1">
      <c r="A309" s="1837"/>
      <c r="B309" s="1845" t="s">
        <v>129</v>
      </c>
      <c r="C309" s="1837"/>
      <c r="D309" s="1846"/>
      <c r="E309" s="1846"/>
      <c r="F309" s="1846"/>
      <c r="G309" s="1846"/>
      <c r="H309" s="1846"/>
      <c r="I309" s="1846"/>
      <c r="J309" s="1846">
        <v>1</v>
      </c>
      <c r="K309" s="1846">
        <v>6</v>
      </c>
      <c r="L309" s="1846">
        <v>1</v>
      </c>
      <c r="M309" s="1846"/>
      <c r="N309" s="1846">
        <v>1.5</v>
      </c>
      <c r="O309" s="1837">
        <v>25</v>
      </c>
      <c r="P309" s="1837">
        <v>12</v>
      </c>
      <c r="Q309" s="1846">
        <v>1</v>
      </c>
      <c r="R309" s="1843">
        <f>S309+T309+Z309</f>
        <v>1.5</v>
      </c>
      <c r="S309" s="1846"/>
      <c r="T309" s="1847">
        <f t="shared" ref="T309:T313" si="129">U309+V309+X309+Y309</f>
        <v>1.5</v>
      </c>
      <c r="U309" s="1847"/>
      <c r="V309" s="1847">
        <f>Q309*N309</f>
        <v>1.5</v>
      </c>
      <c r="W309" s="1846"/>
      <c r="X309" s="1847"/>
      <c r="Y309" s="1846"/>
      <c r="Z309" s="1848"/>
      <c r="AA309" s="1847"/>
      <c r="AB309" s="1847"/>
      <c r="AC309" s="1846"/>
      <c r="AD309" s="1809"/>
      <c r="AE309" s="1809"/>
      <c r="AF309" s="1809"/>
      <c r="AG309" s="1809"/>
      <c r="AH309" s="1809"/>
      <c r="AI309" s="1809"/>
      <c r="AJ309" s="1809"/>
      <c r="AK309" s="1809"/>
      <c r="AL309" s="1809"/>
      <c r="AM309" s="1809"/>
      <c r="AN309" s="1809"/>
      <c r="AO309" s="1809"/>
      <c r="AP309" s="1809"/>
      <c r="AQ309" s="1809"/>
    </row>
    <row r="310" spans="1:43" ht="32.1" customHeight="1">
      <c r="A310" s="1837"/>
      <c r="B310" s="1845" t="s">
        <v>130</v>
      </c>
      <c r="C310" s="1837"/>
      <c r="D310" s="1846"/>
      <c r="E310" s="1846"/>
      <c r="F310" s="1846"/>
      <c r="G310" s="1846"/>
      <c r="H310" s="1846"/>
      <c r="I310" s="1846"/>
      <c r="J310" s="1846"/>
      <c r="K310" s="1846">
        <v>2</v>
      </c>
      <c r="L310" s="1846"/>
      <c r="M310" s="1846"/>
      <c r="N310" s="1846">
        <v>1.5</v>
      </c>
      <c r="O310" s="1837">
        <v>25</v>
      </c>
      <c r="P310" s="1837">
        <v>12</v>
      </c>
      <c r="Q310" s="1846"/>
      <c r="R310" s="1843">
        <f>S310+T310+Z310</f>
        <v>0</v>
      </c>
      <c r="S310" s="1846"/>
      <c r="T310" s="1847">
        <f t="shared" si="129"/>
        <v>0</v>
      </c>
      <c r="U310" s="1847"/>
      <c r="V310" s="1847">
        <f>Q310*N310</f>
        <v>0</v>
      </c>
      <c r="W310" s="1846"/>
      <c r="X310" s="1847"/>
      <c r="Y310" s="1846"/>
      <c r="Z310" s="1848"/>
      <c r="AA310" s="1847"/>
      <c r="AB310" s="1847"/>
      <c r="AC310" s="1846"/>
      <c r="AD310" s="1809"/>
      <c r="AE310" s="1809"/>
      <c r="AF310" s="1809"/>
      <c r="AG310" s="1809"/>
      <c r="AH310" s="1809"/>
      <c r="AI310" s="1809"/>
      <c r="AJ310" s="1809"/>
      <c r="AK310" s="1809"/>
      <c r="AL310" s="1809"/>
      <c r="AM310" s="1809"/>
      <c r="AN310" s="1809"/>
      <c r="AO310" s="1809"/>
      <c r="AP310" s="1809"/>
      <c r="AQ310" s="1809"/>
    </row>
    <row r="311" spans="1:43" ht="32.1" customHeight="1">
      <c r="A311" s="1837"/>
      <c r="B311" s="1845" t="s">
        <v>131</v>
      </c>
      <c r="C311" s="1837"/>
      <c r="D311" s="1846"/>
      <c r="E311" s="1846"/>
      <c r="F311" s="1846"/>
      <c r="G311" s="1846"/>
      <c r="H311" s="1846"/>
      <c r="I311" s="1846"/>
      <c r="J311" s="1846">
        <v>1</v>
      </c>
      <c r="K311" s="1846">
        <v>8</v>
      </c>
      <c r="L311" s="1846"/>
      <c r="M311" s="1846"/>
      <c r="N311" s="1846">
        <v>1.5</v>
      </c>
      <c r="O311" s="1837">
        <v>25</v>
      </c>
      <c r="P311" s="1837">
        <v>12</v>
      </c>
      <c r="Q311" s="1846">
        <v>1</v>
      </c>
      <c r="R311" s="1843">
        <f>S311+T311+Z311</f>
        <v>1.5</v>
      </c>
      <c r="S311" s="1846"/>
      <c r="T311" s="1847">
        <f t="shared" si="129"/>
        <v>1.5</v>
      </c>
      <c r="U311" s="1847"/>
      <c r="V311" s="1847">
        <f>Q311*N311</f>
        <v>1.5</v>
      </c>
      <c r="W311" s="1846"/>
      <c r="X311" s="1847"/>
      <c r="Y311" s="1846"/>
      <c r="Z311" s="1848"/>
      <c r="AA311" s="1847"/>
      <c r="AB311" s="1847"/>
      <c r="AC311" s="1846"/>
      <c r="AD311" s="1809"/>
      <c r="AE311" s="1809"/>
      <c r="AF311" s="1809"/>
      <c r="AG311" s="1809"/>
      <c r="AH311" s="1809"/>
      <c r="AI311" s="1809"/>
      <c r="AJ311" s="1809"/>
      <c r="AK311" s="1809"/>
      <c r="AL311" s="1809"/>
      <c r="AM311" s="1809"/>
      <c r="AN311" s="1809"/>
      <c r="AO311" s="1809"/>
      <c r="AP311" s="1809"/>
      <c r="AQ311" s="1809"/>
    </row>
    <row r="312" spans="1:43" ht="32.1" customHeight="1">
      <c r="A312" s="1837"/>
      <c r="B312" s="1845" t="s">
        <v>132</v>
      </c>
      <c r="C312" s="1837"/>
      <c r="D312" s="1846"/>
      <c r="E312" s="1846"/>
      <c r="F312" s="1846"/>
      <c r="G312" s="1846"/>
      <c r="H312" s="1846"/>
      <c r="I312" s="1846"/>
      <c r="J312" s="1846">
        <v>1</v>
      </c>
      <c r="K312" s="1846">
        <v>6</v>
      </c>
      <c r="L312" s="1846"/>
      <c r="M312" s="1846"/>
      <c r="N312" s="1846">
        <v>1.5</v>
      </c>
      <c r="O312" s="1837">
        <v>25</v>
      </c>
      <c r="P312" s="1837">
        <v>12</v>
      </c>
      <c r="Q312" s="1846">
        <v>1</v>
      </c>
      <c r="R312" s="1843">
        <f>S312+T312+Z312</f>
        <v>1.5</v>
      </c>
      <c r="S312" s="1846"/>
      <c r="T312" s="1847">
        <f t="shared" si="129"/>
        <v>1.5</v>
      </c>
      <c r="U312" s="1847"/>
      <c r="V312" s="1847">
        <f>Q312*N312</f>
        <v>1.5</v>
      </c>
      <c r="W312" s="1846"/>
      <c r="X312" s="1847"/>
      <c r="Y312" s="1846"/>
      <c r="Z312" s="1848"/>
      <c r="AA312" s="1847"/>
      <c r="AB312" s="1847"/>
      <c r="AC312" s="1846"/>
      <c r="AD312" s="1809"/>
      <c r="AE312" s="1809"/>
      <c r="AF312" s="1809"/>
      <c r="AG312" s="1809"/>
      <c r="AH312" s="1809"/>
      <c r="AI312" s="1809"/>
      <c r="AJ312" s="1809"/>
      <c r="AK312" s="1809"/>
      <c r="AL312" s="1809"/>
      <c r="AM312" s="1809"/>
      <c r="AN312" s="1809"/>
      <c r="AO312" s="1809"/>
      <c r="AP312" s="1809"/>
      <c r="AQ312" s="1809"/>
    </row>
    <row r="313" spans="1:43" ht="32.1" customHeight="1">
      <c r="A313" s="1837"/>
      <c r="B313" s="1845" t="s">
        <v>133</v>
      </c>
      <c r="C313" s="1837"/>
      <c r="D313" s="1846"/>
      <c r="E313" s="1846"/>
      <c r="F313" s="1846"/>
      <c r="G313" s="1846"/>
      <c r="H313" s="1846"/>
      <c r="I313" s="1846"/>
      <c r="J313" s="1846">
        <v>1</v>
      </c>
      <c r="K313" s="1846">
        <v>5</v>
      </c>
      <c r="L313" s="1846"/>
      <c r="M313" s="1846"/>
      <c r="N313" s="1846">
        <v>1.5</v>
      </c>
      <c r="O313" s="1837">
        <v>25</v>
      </c>
      <c r="P313" s="1837">
        <v>12</v>
      </c>
      <c r="Q313" s="1846">
        <v>1</v>
      </c>
      <c r="R313" s="1843">
        <f>S313+T313+Z313</f>
        <v>1.5</v>
      </c>
      <c r="S313" s="1846"/>
      <c r="T313" s="1847">
        <f t="shared" si="129"/>
        <v>1.5</v>
      </c>
      <c r="U313" s="1847"/>
      <c r="V313" s="1847">
        <f>Q313*N313</f>
        <v>1.5</v>
      </c>
      <c r="W313" s="1846"/>
      <c r="X313" s="1847"/>
      <c r="Y313" s="1846"/>
      <c r="Z313" s="1848"/>
      <c r="AA313" s="1847"/>
      <c r="AB313" s="1847"/>
      <c r="AC313" s="1846"/>
      <c r="AD313" s="1809"/>
      <c r="AE313" s="1809"/>
      <c r="AF313" s="1809"/>
      <c r="AG313" s="1809"/>
      <c r="AH313" s="1809"/>
      <c r="AI313" s="1809"/>
      <c r="AJ313" s="1809"/>
      <c r="AK313" s="1809"/>
      <c r="AL313" s="1809"/>
      <c r="AM313" s="1809"/>
      <c r="AN313" s="1809"/>
      <c r="AO313" s="1809"/>
      <c r="AP313" s="1809"/>
      <c r="AQ313" s="1809"/>
    </row>
    <row r="314" spans="1:43" ht="32.1" customHeight="1">
      <c r="A314" s="1837"/>
      <c r="B314" s="1845" t="s">
        <v>1081</v>
      </c>
      <c r="C314" s="1837"/>
      <c r="D314" s="1846"/>
      <c r="E314" s="1846"/>
      <c r="F314" s="1846"/>
      <c r="G314" s="1846"/>
      <c r="H314" s="1846"/>
      <c r="I314" s="1846"/>
      <c r="J314" s="1846">
        <v>3</v>
      </c>
      <c r="K314" s="1846">
        <v>18</v>
      </c>
      <c r="L314" s="1846">
        <v>2</v>
      </c>
      <c r="M314" s="1846"/>
      <c r="N314" s="1846">
        <v>1.5</v>
      </c>
      <c r="O314" s="1837"/>
      <c r="P314" s="1837"/>
      <c r="Q314" s="1846">
        <f>SUM(Q315:Q319)</f>
        <v>3</v>
      </c>
      <c r="R314" s="1847">
        <f t="shared" ref="R314:Z314" si="130">SUM(R315:R319)</f>
        <v>4.5</v>
      </c>
      <c r="S314" s="1846">
        <f t="shared" si="130"/>
        <v>0</v>
      </c>
      <c r="T314" s="1847">
        <f t="shared" si="130"/>
        <v>4.5</v>
      </c>
      <c r="U314" s="1847">
        <f t="shared" si="130"/>
        <v>0</v>
      </c>
      <c r="V314" s="1847">
        <f t="shared" si="130"/>
        <v>4.5</v>
      </c>
      <c r="W314" s="1846">
        <f t="shared" si="130"/>
        <v>0</v>
      </c>
      <c r="X314" s="1847">
        <f t="shared" si="130"/>
        <v>0</v>
      </c>
      <c r="Y314" s="1846">
        <f t="shared" si="130"/>
        <v>0</v>
      </c>
      <c r="Z314" s="1848">
        <f t="shared" si="130"/>
        <v>0</v>
      </c>
      <c r="AA314" s="1847"/>
      <c r="AB314" s="1847"/>
      <c r="AC314" s="1846"/>
      <c r="AD314" s="1809"/>
      <c r="AE314" s="1809"/>
      <c r="AF314" s="1809"/>
      <c r="AG314" s="1809"/>
      <c r="AH314" s="1809"/>
      <c r="AI314" s="1809"/>
      <c r="AJ314" s="1809"/>
      <c r="AK314" s="1809"/>
      <c r="AL314" s="1809"/>
      <c r="AM314" s="1809"/>
      <c r="AN314" s="1809"/>
      <c r="AO314" s="1809"/>
      <c r="AP314" s="1809"/>
      <c r="AQ314" s="1809"/>
    </row>
    <row r="315" spans="1:43" ht="32.1" customHeight="1">
      <c r="A315" s="1837"/>
      <c r="B315" s="1845" t="s">
        <v>129</v>
      </c>
      <c r="C315" s="1837"/>
      <c r="D315" s="1846"/>
      <c r="E315" s="1846"/>
      <c r="F315" s="1846"/>
      <c r="G315" s="1846"/>
      <c r="H315" s="1846"/>
      <c r="I315" s="1846"/>
      <c r="J315" s="1846">
        <v>1</v>
      </c>
      <c r="K315" s="1846">
        <v>5</v>
      </c>
      <c r="L315" s="1846">
        <v>1</v>
      </c>
      <c r="M315" s="1846"/>
      <c r="N315" s="1846">
        <v>1.5</v>
      </c>
      <c r="O315" s="1837">
        <v>25</v>
      </c>
      <c r="P315" s="1837">
        <v>12</v>
      </c>
      <c r="Q315" s="1846">
        <v>1</v>
      </c>
      <c r="R315" s="1843">
        <f>S315+T315+Z315</f>
        <v>1.5</v>
      </c>
      <c r="S315" s="1846"/>
      <c r="T315" s="1847">
        <f t="shared" ref="T315:T319" si="131">U315+V315+X315+Y315</f>
        <v>1.5</v>
      </c>
      <c r="U315" s="1847"/>
      <c r="V315" s="1847">
        <f>Q315*N315</f>
        <v>1.5</v>
      </c>
      <c r="W315" s="1846"/>
      <c r="X315" s="1847"/>
      <c r="Y315" s="1846"/>
      <c r="Z315" s="1848"/>
      <c r="AA315" s="1847"/>
      <c r="AB315" s="1847"/>
      <c r="AC315" s="1846"/>
      <c r="AD315" s="1809"/>
      <c r="AE315" s="1809"/>
      <c r="AF315" s="1809"/>
      <c r="AG315" s="1809"/>
      <c r="AH315" s="1809"/>
      <c r="AI315" s="1809"/>
      <c r="AJ315" s="1809"/>
      <c r="AK315" s="1809"/>
      <c r="AL315" s="1809"/>
      <c r="AM315" s="1809"/>
      <c r="AN315" s="1809"/>
      <c r="AO315" s="1809"/>
      <c r="AP315" s="1809"/>
      <c r="AQ315" s="1809"/>
    </row>
    <row r="316" spans="1:43" ht="32.1" customHeight="1">
      <c r="A316" s="1837"/>
      <c r="B316" s="1845" t="s">
        <v>130</v>
      </c>
      <c r="C316" s="1837"/>
      <c r="D316" s="1846"/>
      <c r="E316" s="1846"/>
      <c r="F316" s="1846"/>
      <c r="G316" s="1846"/>
      <c r="H316" s="1846"/>
      <c r="I316" s="1846"/>
      <c r="J316" s="1846">
        <v>1</v>
      </c>
      <c r="K316" s="1846">
        <v>4</v>
      </c>
      <c r="L316" s="1846">
        <v>1</v>
      </c>
      <c r="M316" s="1846"/>
      <c r="N316" s="1846">
        <v>1.5</v>
      </c>
      <c r="O316" s="1837">
        <v>25</v>
      </c>
      <c r="P316" s="1837">
        <v>12</v>
      </c>
      <c r="Q316" s="1846">
        <v>1</v>
      </c>
      <c r="R316" s="1843">
        <f>S316+T316+Z316</f>
        <v>1.5</v>
      </c>
      <c r="S316" s="1846"/>
      <c r="T316" s="1847">
        <f t="shared" si="131"/>
        <v>1.5</v>
      </c>
      <c r="U316" s="1847"/>
      <c r="V316" s="1847">
        <f>Q316*N316</f>
        <v>1.5</v>
      </c>
      <c r="W316" s="1846"/>
      <c r="X316" s="1847"/>
      <c r="Y316" s="1846"/>
      <c r="Z316" s="1848"/>
      <c r="AA316" s="1847"/>
      <c r="AB316" s="1847"/>
      <c r="AC316" s="1846"/>
      <c r="AD316" s="1809"/>
      <c r="AE316" s="1809"/>
      <c r="AF316" s="1809"/>
      <c r="AG316" s="1809"/>
      <c r="AH316" s="1809"/>
      <c r="AI316" s="1809"/>
      <c r="AJ316" s="1809"/>
      <c r="AK316" s="1809"/>
      <c r="AL316" s="1809"/>
      <c r="AM316" s="1809"/>
      <c r="AN316" s="1809"/>
      <c r="AO316" s="1809"/>
      <c r="AP316" s="1809"/>
      <c r="AQ316" s="1809"/>
    </row>
    <row r="317" spans="1:43" ht="32.1" customHeight="1">
      <c r="A317" s="1837"/>
      <c r="B317" s="1845" t="s">
        <v>131</v>
      </c>
      <c r="C317" s="1837"/>
      <c r="D317" s="1846"/>
      <c r="E317" s="1846"/>
      <c r="F317" s="1846"/>
      <c r="G317" s="1846"/>
      <c r="H317" s="1846"/>
      <c r="I317" s="1846"/>
      <c r="J317" s="1846">
        <v>1</v>
      </c>
      <c r="K317" s="1846">
        <v>5</v>
      </c>
      <c r="L317" s="1846"/>
      <c r="M317" s="1846"/>
      <c r="N317" s="1846">
        <v>1.5</v>
      </c>
      <c r="O317" s="1837">
        <v>25</v>
      </c>
      <c r="P317" s="1837">
        <v>12</v>
      </c>
      <c r="Q317" s="1846">
        <v>1</v>
      </c>
      <c r="R317" s="1843">
        <f>S317+T317+Z317</f>
        <v>1.5</v>
      </c>
      <c r="S317" s="1846"/>
      <c r="T317" s="1847">
        <f t="shared" si="131"/>
        <v>1.5</v>
      </c>
      <c r="U317" s="1847"/>
      <c r="V317" s="1847">
        <f>Q317*N317</f>
        <v>1.5</v>
      </c>
      <c r="W317" s="1846"/>
      <c r="X317" s="1847"/>
      <c r="Y317" s="1846"/>
      <c r="Z317" s="1848"/>
      <c r="AA317" s="1847"/>
      <c r="AB317" s="1847"/>
      <c r="AC317" s="1846"/>
      <c r="AD317" s="1849"/>
      <c r="AE317" s="1849"/>
      <c r="AF317" s="1849"/>
      <c r="AG317" s="1849"/>
      <c r="AH317" s="1849"/>
      <c r="AI317" s="1849"/>
      <c r="AJ317" s="1849"/>
      <c r="AK317" s="1849"/>
      <c r="AL317" s="1849"/>
      <c r="AM317" s="1849"/>
      <c r="AN317" s="1849"/>
      <c r="AO317" s="1849"/>
      <c r="AP317" s="1849"/>
      <c r="AQ317" s="1849"/>
    </row>
    <row r="318" spans="1:43" ht="32.1" customHeight="1">
      <c r="A318" s="1837"/>
      <c r="B318" s="1845" t="s">
        <v>132</v>
      </c>
      <c r="C318" s="1837"/>
      <c r="D318" s="1846"/>
      <c r="E318" s="1846"/>
      <c r="F318" s="1846"/>
      <c r="G318" s="1846"/>
      <c r="H318" s="1846"/>
      <c r="I318" s="1846"/>
      <c r="J318" s="1846"/>
      <c r="K318" s="1846">
        <v>2</v>
      </c>
      <c r="L318" s="1846"/>
      <c r="M318" s="1846"/>
      <c r="N318" s="1846">
        <v>1.5</v>
      </c>
      <c r="O318" s="1837">
        <v>25</v>
      </c>
      <c r="P318" s="1837">
        <v>12</v>
      </c>
      <c r="Q318" s="1846"/>
      <c r="R318" s="1843">
        <f>S318+T318+Z318</f>
        <v>0</v>
      </c>
      <c r="S318" s="1846"/>
      <c r="T318" s="1847">
        <f>U318+V318+X318+Y318</f>
        <v>0</v>
      </c>
      <c r="U318" s="1847"/>
      <c r="V318" s="1847">
        <f>Q318*N318</f>
        <v>0</v>
      </c>
      <c r="W318" s="1846"/>
      <c r="X318" s="1847"/>
      <c r="Y318" s="1846"/>
      <c r="Z318" s="1848"/>
      <c r="AA318" s="1847"/>
      <c r="AB318" s="1847"/>
      <c r="AC318" s="1846"/>
      <c r="AD318" s="1809"/>
      <c r="AE318" s="1809"/>
      <c r="AF318" s="1809"/>
      <c r="AG318" s="1809"/>
      <c r="AH318" s="1809"/>
      <c r="AI318" s="1809"/>
      <c r="AJ318" s="1809"/>
      <c r="AK318" s="1809"/>
      <c r="AL318" s="1809"/>
      <c r="AM318" s="1809"/>
      <c r="AN318" s="1809"/>
      <c r="AO318" s="1809"/>
      <c r="AP318" s="1809"/>
      <c r="AQ318" s="1809"/>
    </row>
    <row r="319" spans="1:43" ht="32.1" customHeight="1">
      <c r="A319" s="1837"/>
      <c r="B319" s="1845" t="s">
        <v>133</v>
      </c>
      <c r="C319" s="1837"/>
      <c r="D319" s="1846"/>
      <c r="E319" s="1846"/>
      <c r="F319" s="1846"/>
      <c r="G319" s="1846"/>
      <c r="H319" s="1846"/>
      <c r="I319" s="1846"/>
      <c r="J319" s="1846"/>
      <c r="K319" s="1846">
        <v>2</v>
      </c>
      <c r="L319" s="1846"/>
      <c r="M319" s="1846"/>
      <c r="N319" s="1846">
        <v>1.5</v>
      </c>
      <c r="O319" s="1837">
        <v>25</v>
      </c>
      <c r="P319" s="1837">
        <v>12</v>
      </c>
      <c r="Q319" s="1846"/>
      <c r="R319" s="1843">
        <f>S319+T319+Z319</f>
        <v>0</v>
      </c>
      <c r="S319" s="1846"/>
      <c r="T319" s="1847">
        <f t="shared" si="131"/>
        <v>0</v>
      </c>
      <c r="U319" s="1847"/>
      <c r="V319" s="1847">
        <f>Q319*N319</f>
        <v>0</v>
      </c>
      <c r="W319" s="1846"/>
      <c r="X319" s="1847"/>
      <c r="Y319" s="1846"/>
      <c r="Z319" s="1848"/>
      <c r="AA319" s="1847"/>
      <c r="AB319" s="1847"/>
      <c r="AC319" s="1846"/>
      <c r="AD319" s="1809"/>
      <c r="AE319" s="1809"/>
      <c r="AF319" s="1809"/>
      <c r="AG319" s="1809"/>
      <c r="AH319" s="1809"/>
      <c r="AI319" s="1809"/>
      <c r="AJ319" s="1809"/>
      <c r="AK319" s="1809"/>
      <c r="AL319" s="1809"/>
      <c r="AM319" s="1809"/>
      <c r="AN319" s="1809"/>
      <c r="AO319" s="1809"/>
      <c r="AP319" s="1809"/>
      <c r="AQ319" s="1809"/>
    </row>
    <row r="320" spans="1:43" ht="32.1" customHeight="1">
      <c r="A320" s="1837">
        <v>2</v>
      </c>
      <c r="B320" s="1838" t="s">
        <v>1082</v>
      </c>
      <c r="C320" s="1837">
        <f>D320+E320+F320</f>
        <v>35</v>
      </c>
      <c r="D320" s="1837">
        <v>3</v>
      </c>
      <c r="E320" s="1837">
        <v>29</v>
      </c>
      <c r="F320" s="1837">
        <v>3</v>
      </c>
      <c r="G320" s="1837">
        <v>0</v>
      </c>
      <c r="H320" s="1837">
        <v>0</v>
      </c>
      <c r="I320" s="1837">
        <v>0</v>
      </c>
      <c r="J320" s="1837">
        <v>19</v>
      </c>
      <c r="K320" s="1837">
        <v>239</v>
      </c>
      <c r="L320" s="1837">
        <v>3</v>
      </c>
      <c r="M320" s="1837">
        <v>0</v>
      </c>
      <c r="N320" s="1846">
        <v>1.5</v>
      </c>
      <c r="O320" s="1837"/>
      <c r="P320" s="1837"/>
      <c r="Q320" s="1837">
        <f>Q321+Q327+Q333+Q339</f>
        <v>19</v>
      </c>
      <c r="R320" s="1839">
        <f t="shared" ref="R320:Z320" si="132">R321+R327+R333+R339</f>
        <v>38.5</v>
      </c>
      <c r="S320" s="1837">
        <f t="shared" si="132"/>
        <v>3</v>
      </c>
      <c r="T320" s="1839">
        <f t="shared" si="132"/>
        <v>29.5</v>
      </c>
      <c r="U320" s="1839">
        <f t="shared" si="132"/>
        <v>0</v>
      </c>
      <c r="V320" s="1839">
        <f t="shared" si="132"/>
        <v>28.5</v>
      </c>
      <c r="W320" s="1837">
        <f t="shared" si="132"/>
        <v>0</v>
      </c>
      <c r="X320" s="1839">
        <f t="shared" si="132"/>
        <v>0</v>
      </c>
      <c r="Y320" s="1837">
        <f t="shared" si="132"/>
        <v>1</v>
      </c>
      <c r="Z320" s="1840">
        <f t="shared" si="132"/>
        <v>6</v>
      </c>
      <c r="AA320" s="1839">
        <f>(T320-E320)*70%</f>
        <v>0.35</v>
      </c>
      <c r="AB320" s="1839">
        <f>(Z320-F320)*70%</f>
        <v>2.0999999999999996</v>
      </c>
      <c r="AC320" s="1837"/>
      <c r="AD320" s="1809"/>
      <c r="AE320" s="1809"/>
      <c r="AF320" s="1809"/>
      <c r="AG320" s="1809"/>
      <c r="AH320" s="1809"/>
      <c r="AI320" s="1809"/>
      <c r="AJ320" s="1809"/>
      <c r="AK320" s="1809"/>
      <c r="AL320" s="1809"/>
      <c r="AM320" s="1809"/>
      <c r="AN320" s="1809"/>
      <c r="AO320" s="1809"/>
      <c r="AP320" s="1809"/>
      <c r="AQ320" s="1809"/>
    </row>
    <row r="321" spans="1:43" ht="32.1" customHeight="1">
      <c r="A321" s="1837"/>
      <c r="B321" s="1845" t="s">
        <v>500</v>
      </c>
      <c r="C321" s="1837"/>
      <c r="D321" s="1846"/>
      <c r="E321" s="1846"/>
      <c r="F321" s="1846"/>
      <c r="G321" s="1846"/>
      <c r="H321" s="1846"/>
      <c r="I321" s="1846"/>
      <c r="J321" s="1846">
        <v>5</v>
      </c>
      <c r="K321" s="1846">
        <v>85</v>
      </c>
      <c r="L321" s="1846">
        <v>1</v>
      </c>
      <c r="M321" s="1846"/>
      <c r="N321" s="1846">
        <v>1.5</v>
      </c>
      <c r="O321" s="1846"/>
      <c r="P321" s="1846"/>
      <c r="Q321" s="1846">
        <f>SUM(Q322:Q326)</f>
        <v>5</v>
      </c>
      <c r="R321" s="1847">
        <f t="shared" ref="R321:Z321" si="133">SUM(R322:R326)</f>
        <v>17.5</v>
      </c>
      <c r="S321" s="1846">
        <f t="shared" si="133"/>
        <v>3</v>
      </c>
      <c r="T321" s="1847">
        <f t="shared" si="133"/>
        <v>8.5</v>
      </c>
      <c r="U321" s="1847">
        <f t="shared" si="133"/>
        <v>0</v>
      </c>
      <c r="V321" s="1847">
        <f t="shared" si="133"/>
        <v>7.5</v>
      </c>
      <c r="W321" s="1846">
        <f t="shared" si="133"/>
        <v>0</v>
      </c>
      <c r="X321" s="1847">
        <f t="shared" si="133"/>
        <v>0</v>
      </c>
      <c r="Y321" s="1846">
        <f t="shared" si="133"/>
        <v>1</v>
      </c>
      <c r="Z321" s="1848">
        <f t="shared" si="133"/>
        <v>6</v>
      </c>
      <c r="AA321" s="1847"/>
      <c r="AB321" s="1847"/>
      <c r="AC321" s="1846"/>
      <c r="AD321" s="1809"/>
      <c r="AE321" s="1809"/>
      <c r="AF321" s="1809"/>
      <c r="AG321" s="1809"/>
      <c r="AH321" s="1809"/>
      <c r="AI321" s="1809"/>
      <c r="AJ321" s="1809"/>
      <c r="AK321" s="1809"/>
      <c r="AL321" s="1809"/>
      <c r="AM321" s="1809"/>
      <c r="AN321" s="1809"/>
      <c r="AO321" s="1809"/>
      <c r="AP321" s="1809"/>
      <c r="AQ321" s="1809"/>
    </row>
    <row r="322" spans="1:43" ht="32.1" customHeight="1">
      <c r="A322" s="1837"/>
      <c r="B322" s="1845" t="s">
        <v>129</v>
      </c>
      <c r="C322" s="1837"/>
      <c r="D322" s="1846"/>
      <c r="E322" s="1846"/>
      <c r="F322" s="1846"/>
      <c r="G322" s="1846"/>
      <c r="H322" s="1846"/>
      <c r="I322" s="1846"/>
      <c r="J322" s="1846">
        <v>1</v>
      </c>
      <c r="K322" s="1846">
        <v>20</v>
      </c>
      <c r="L322" s="1846"/>
      <c r="M322" s="1846"/>
      <c r="N322" s="1846">
        <v>1.5</v>
      </c>
      <c r="O322" s="1846">
        <v>25</v>
      </c>
      <c r="P322" s="1846">
        <v>12</v>
      </c>
      <c r="Q322" s="1846">
        <v>1</v>
      </c>
      <c r="R322" s="1843">
        <f>S322+T322+Z322</f>
        <v>11.5</v>
      </c>
      <c r="S322" s="1846">
        <v>3</v>
      </c>
      <c r="T322" s="1847">
        <f t="shared" ref="T322:T326" si="134">U322+V322+X322+Y322</f>
        <v>2.5</v>
      </c>
      <c r="U322" s="1847"/>
      <c r="V322" s="1847">
        <f>Q322*N322</f>
        <v>1.5</v>
      </c>
      <c r="W322" s="1846"/>
      <c r="X322" s="1847"/>
      <c r="Y322" s="1846">
        <v>1</v>
      </c>
      <c r="Z322" s="1848">
        <v>6</v>
      </c>
      <c r="AA322" s="1847"/>
      <c r="AB322" s="1847"/>
      <c r="AC322" s="1846"/>
      <c r="AD322" s="1809"/>
      <c r="AE322" s="1809"/>
      <c r="AF322" s="1809"/>
      <c r="AG322" s="1809"/>
      <c r="AH322" s="1809"/>
      <c r="AI322" s="1809"/>
      <c r="AJ322" s="1809"/>
      <c r="AK322" s="1809"/>
      <c r="AL322" s="1809"/>
      <c r="AM322" s="1809"/>
      <c r="AN322" s="1809"/>
      <c r="AO322" s="1809"/>
      <c r="AP322" s="1809"/>
      <c r="AQ322" s="1809"/>
    </row>
    <row r="323" spans="1:43" ht="32.1" customHeight="1">
      <c r="A323" s="1837"/>
      <c r="B323" s="1845" t="s">
        <v>130</v>
      </c>
      <c r="C323" s="1837"/>
      <c r="D323" s="1846"/>
      <c r="E323" s="1846"/>
      <c r="F323" s="1846"/>
      <c r="G323" s="1846"/>
      <c r="H323" s="1846"/>
      <c r="I323" s="1846"/>
      <c r="J323" s="1846">
        <v>1</v>
      </c>
      <c r="K323" s="1846">
        <v>19</v>
      </c>
      <c r="L323" s="1846"/>
      <c r="M323" s="1846"/>
      <c r="N323" s="1846">
        <v>1.5</v>
      </c>
      <c r="O323" s="1846">
        <v>25</v>
      </c>
      <c r="P323" s="1846">
        <v>12</v>
      </c>
      <c r="Q323" s="1846">
        <v>1</v>
      </c>
      <c r="R323" s="1843">
        <f>S323+T323+Z323</f>
        <v>1.5</v>
      </c>
      <c r="S323" s="1846"/>
      <c r="T323" s="1847">
        <f t="shared" si="134"/>
        <v>1.5</v>
      </c>
      <c r="U323" s="1847"/>
      <c r="V323" s="1847">
        <f>Q323*N323</f>
        <v>1.5</v>
      </c>
      <c r="W323" s="1846"/>
      <c r="X323" s="1847"/>
      <c r="Y323" s="1846"/>
      <c r="Z323" s="1848"/>
      <c r="AA323" s="1847"/>
      <c r="AB323" s="1847"/>
      <c r="AC323" s="1846"/>
      <c r="AD323" s="1809"/>
      <c r="AE323" s="1809"/>
      <c r="AF323" s="1809"/>
      <c r="AG323" s="1809"/>
      <c r="AH323" s="1809"/>
      <c r="AI323" s="1809"/>
      <c r="AJ323" s="1809"/>
      <c r="AK323" s="1809"/>
      <c r="AL323" s="1809"/>
      <c r="AM323" s="1809"/>
      <c r="AN323" s="1809"/>
      <c r="AO323" s="1809"/>
      <c r="AP323" s="1809"/>
      <c r="AQ323" s="1809"/>
    </row>
    <row r="324" spans="1:43" ht="32.1" customHeight="1">
      <c r="A324" s="1837"/>
      <c r="B324" s="1845" t="s">
        <v>131</v>
      </c>
      <c r="C324" s="1837"/>
      <c r="D324" s="1846"/>
      <c r="E324" s="1846"/>
      <c r="F324" s="1846"/>
      <c r="G324" s="1846"/>
      <c r="H324" s="1846"/>
      <c r="I324" s="1846"/>
      <c r="J324" s="1846">
        <v>1</v>
      </c>
      <c r="K324" s="1846">
        <v>20</v>
      </c>
      <c r="L324" s="1846"/>
      <c r="M324" s="1846"/>
      <c r="N324" s="1846">
        <v>1.5</v>
      </c>
      <c r="O324" s="1846">
        <v>25</v>
      </c>
      <c r="P324" s="1846">
        <v>12</v>
      </c>
      <c r="Q324" s="1846">
        <v>1</v>
      </c>
      <c r="R324" s="1843">
        <f>S324+T324+Z324</f>
        <v>1.5</v>
      </c>
      <c r="S324" s="1846"/>
      <c r="T324" s="1847">
        <f t="shared" si="134"/>
        <v>1.5</v>
      </c>
      <c r="U324" s="1847"/>
      <c r="V324" s="1847">
        <f>Q324*N324</f>
        <v>1.5</v>
      </c>
      <c r="W324" s="1846"/>
      <c r="X324" s="1847"/>
      <c r="Y324" s="1846"/>
      <c r="Z324" s="1848"/>
      <c r="AA324" s="1847"/>
      <c r="AB324" s="1847"/>
      <c r="AC324" s="1846"/>
      <c r="AD324" s="1809"/>
      <c r="AE324" s="1809"/>
      <c r="AF324" s="1809"/>
      <c r="AG324" s="1809"/>
      <c r="AH324" s="1809"/>
      <c r="AI324" s="1809"/>
      <c r="AJ324" s="1809"/>
      <c r="AK324" s="1809"/>
      <c r="AL324" s="1809"/>
      <c r="AM324" s="1809"/>
      <c r="AN324" s="1809"/>
      <c r="AO324" s="1809"/>
      <c r="AP324" s="1809"/>
      <c r="AQ324" s="1809"/>
    </row>
    <row r="325" spans="1:43" ht="32.1" customHeight="1">
      <c r="A325" s="1837"/>
      <c r="B325" s="1845" t="s">
        <v>132</v>
      </c>
      <c r="C325" s="1837"/>
      <c r="D325" s="1846"/>
      <c r="E325" s="1846"/>
      <c r="F325" s="1846"/>
      <c r="G325" s="1846"/>
      <c r="H325" s="1846"/>
      <c r="I325" s="1846"/>
      <c r="J325" s="1846">
        <v>1</v>
      </c>
      <c r="K325" s="1846">
        <v>13</v>
      </c>
      <c r="L325" s="1846"/>
      <c r="M325" s="1846"/>
      <c r="N325" s="1846">
        <v>1.5</v>
      </c>
      <c r="O325" s="1846">
        <v>25</v>
      </c>
      <c r="P325" s="1846">
        <v>12</v>
      </c>
      <c r="Q325" s="1846">
        <v>1</v>
      </c>
      <c r="R325" s="1843">
        <f>S325+T325+Z325</f>
        <v>1.5</v>
      </c>
      <c r="S325" s="1846"/>
      <c r="T325" s="1847">
        <f t="shared" si="134"/>
        <v>1.5</v>
      </c>
      <c r="U325" s="1847"/>
      <c r="V325" s="1847">
        <f>Q325*N325</f>
        <v>1.5</v>
      </c>
      <c r="W325" s="1846"/>
      <c r="X325" s="1847"/>
      <c r="Y325" s="1846"/>
      <c r="Z325" s="1848"/>
      <c r="AA325" s="1847"/>
      <c r="AB325" s="1847"/>
      <c r="AC325" s="1846"/>
      <c r="AD325" s="1809"/>
      <c r="AE325" s="1809"/>
      <c r="AF325" s="1809"/>
      <c r="AG325" s="1809"/>
      <c r="AH325" s="1809"/>
      <c r="AI325" s="1809"/>
      <c r="AJ325" s="1809"/>
      <c r="AK325" s="1809"/>
      <c r="AL325" s="1809"/>
      <c r="AM325" s="1809"/>
      <c r="AN325" s="1809"/>
      <c r="AO325" s="1809"/>
      <c r="AP325" s="1809"/>
      <c r="AQ325" s="1809"/>
    </row>
    <row r="326" spans="1:43" ht="32.1" customHeight="1">
      <c r="A326" s="1837"/>
      <c r="B326" s="1845" t="s">
        <v>133</v>
      </c>
      <c r="C326" s="1837"/>
      <c r="D326" s="1846"/>
      <c r="E326" s="1846"/>
      <c r="F326" s="1846"/>
      <c r="G326" s="1846"/>
      <c r="H326" s="1846"/>
      <c r="I326" s="1846"/>
      <c r="J326" s="1846">
        <v>1</v>
      </c>
      <c r="K326" s="1846">
        <v>13</v>
      </c>
      <c r="L326" s="1846">
        <v>1</v>
      </c>
      <c r="M326" s="1846"/>
      <c r="N326" s="1846">
        <v>1.5</v>
      </c>
      <c r="O326" s="1846">
        <v>25</v>
      </c>
      <c r="P326" s="1846">
        <v>12</v>
      </c>
      <c r="Q326" s="1846">
        <v>1</v>
      </c>
      <c r="R326" s="1843">
        <f>S326+T326+Z326</f>
        <v>1.5</v>
      </c>
      <c r="S326" s="1846"/>
      <c r="T326" s="1847">
        <f t="shared" si="134"/>
        <v>1.5</v>
      </c>
      <c r="U326" s="1847"/>
      <c r="V326" s="1847">
        <f>Q326*N326</f>
        <v>1.5</v>
      </c>
      <c r="W326" s="1846"/>
      <c r="X326" s="1847"/>
      <c r="Y326" s="1846"/>
      <c r="Z326" s="1848"/>
      <c r="AA326" s="1847"/>
      <c r="AB326" s="1847"/>
      <c r="AC326" s="1846"/>
      <c r="AD326" s="1809"/>
      <c r="AE326" s="1809"/>
      <c r="AF326" s="1809"/>
      <c r="AG326" s="1809"/>
      <c r="AH326" s="1809"/>
      <c r="AI326" s="1809"/>
      <c r="AJ326" s="1809"/>
      <c r="AK326" s="1809"/>
      <c r="AL326" s="1809"/>
      <c r="AM326" s="1809"/>
      <c r="AN326" s="1809"/>
      <c r="AO326" s="1809"/>
      <c r="AP326" s="1809"/>
      <c r="AQ326" s="1809"/>
    </row>
    <row r="327" spans="1:43" ht="32.1" customHeight="1">
      <c r="A327" s="1837"/>
      <c r="B327" s="1845" t="s">
        <v>1083</v>
      </c>
      <c r="C327" s="1837"/>
      <c r="D327" s="1846"/>
      <c r="E327" s="1846"/>
      <c r="F327" s="1846"/>
      <c r="G327" s="1846"/>
      <c r="H327" s="1846"/>
      <c r="I327" s="1846"/>
      <c r="J327" s="1846">
        <v>5</v>
      </c>
      <c r="K327" s="1846">
        <v>55</v>
      </c>
      <c r="L327" s="1846">
        <v>2</v>
      </c>
      <c r="M327" s="1846"/>
      <c r="N327" s="1846">
        <v>1.5</v>
      </c>
      <c r="O327" s="1846"/>
      <c r="P327" s="1846"/>
      <c r="Q327" s="1846">
        <f>SUM(Q328:Q332)</f>
        <v>5</v>
      </c>
      <c r="R327" s="1847">
        <f t="shared" ref="R327:Z327" si="135">SUM(R328:R332)</f>
        <v>7.5</v>
      </c>
      <c r="S327" s="1846">
        <f t="shared" si="135"/>
        <v>0</v>
      </c>
      <c r="T327" s="1847">
        <f t="shared" si="135"/>
        <v>7.5</v>
      </c>
      <c r="U327" s="1847">
        <f t="shared" si="135"/>
        <v>0</v>
      </c>
      <c r="V327" s="1847">
        <f t="shared" si="135"/>
        <v>7.5</v>
      </c>
      <c r="W327" s="1846">
        <f t="shared" si="135"/>
        <v>0</v>
      </c>
      <c r="X327" s="1847">
        <f t="shared" si="135"/>
        <v>0</v>
      </c>
      <c r="Y327" s="1846">
        <f t="shared" si="135"/>
        <v>0</v>
      </c>
      <c r="Z327" s="1848">
        <f t="shared" si="135"/>
        <v>0</v>
      </c>
      <c r="AA327" s="1847"/>
      <c r="AB327" s="1847"/>
      <c r="AC327" s="1846"/>
      <c r="AD327" s="1809"/>
      <c r="AE327" s="1809"/>
      <c r="AF327" s="1809"/>
      <c r="AG327" s="1809"/>
      <c r="AH327" s="1809"/>
      <c r="AI327" s="1809"/>
      <c r="AJ327" s="1809"/>
      <c r="AK327" s="1809"/>
      <c r="AL327" s="1809"/>
      <c r="AM327" s="1809"/>
      <c r="AN327" s="1809"/>
      <c r="AO327" s="1809"/>
      <c r="AP327" s="1809"/>
      <c r="AQ327" s="1809"/>
    </row>
    <row r="328" spans="1:43" ht="32.1" customHeight="1">
      <c r="A328" s="1837"/>
      <c r="B328" s="1845" t="s">
        <v>129</v>
      </c>
      <c r="C328" s="1837"/>
      <c r="D328" s="1846"/>
      <c r="E328" s="1846"/>
      <c r="F328" s="1846"/>
      <c r="G328" s="1846"/>
      <c r="H328" s="1846"/>
      <c r="I328" s="1846"/>
      <c r="J328" s="1846">
        <v>1</v>
      </c>
      <c r="K328" s="1846">
        <v>11</v>
      </c>
      <c r="L328" s="1846"/>
      <c r="M328" s="1846"/>
      <c r="N328" s="1846">
        <v>1.5</v>
      </c>
      <c r="O328" s="1846">
        <v>25</v>
      </c>
      <c r="P328" s="1846">
        <v>12</v>
      </c>
      <c r="Q328" s="1846">
        <v>1</v>
      </c>
      <c r="R328" s="1843">
        <f>S328+T328+Z328</f>
        <v>1.5</v>
      </c>
      <c r="S328" s="1846"/>
      <c r="T328" s="1847">
        <f t="shared" ref="T328:T332" si="136">U328+V328+X328+Y328</f>
        <v>1.5</v>
      </c>
      <c r="U328" s="1847"/>
      <c r="V328" s="1847">
        <f>Q328*N328</f>
        <v>1.5</v>
      </c>
      <c r="W328" s="1846"/>
      <c r="X328" s="1847"/>
      <c r="Y328" s="1846"/>
      <c r="Z328" s="1848"/>
      <c r="AA328" s="1847"/>
      <c r="AB328" s="1847"/>
      <c r="AC328" s="1846"/>
      <c r="AD328" s="1809"/>
      <c r="AE328" s="1809"/>
      <c r="AF328" s="1809"/>
      <c r="AG328" s="1809"/>
      <c r="AH328" s="1809"/>
      <c r="AI328" s="1809"/>
      <c r="AJ328" s="1809"/>
      <c r="AK328" s="1809"/>
      <c r="AL328" s="1809"/>
      <c r="AM328" s="1809"/>
      <c r="AN328" s="1809"/>
      <c r="AO328" s="1809"/>
      <c r="AP328" s="1809"/>
      <c r="AQ328" s="1809"/>
    </row>
    <row r="329" spans="1:43" ht="32.1" customHeight="1">
      <c r="A329" s="1837"/>
      <c r="B329" s="1845" t="s">
        <v>130</v>
      </c>
      <c r="C329" s="1837"/>
      <c r="D329" s="1846"/>
      <c r="E329" s="1846"/>
      <c r="F329" s="1846"/>
      <c r="G329" s="1846"/>
      <c r="H329" s="1846"/>
      <c r="I329" s="1846"/>
      <c r="J329" s="1846">
        <v>1</v>
      </c>
      <c r="K329" s="1846">
        <v>8</v>
      </c>
      <c r="L329" s="1846">
        <v>2</v>
      </c>
      <c r="M329" s="1846"/>
      <c r="N329" s="1846">
        <v>1.5</v>
      </c>
      <c r="O329" s="1846">
        <v>25</v>
      </c>
      <c r="P329" s="1846">
        <v>12</v>
      </c>
      <c r="Q329" s="1846">
        <v>1</v>
      </c>
      <c r="R329" s="1843">
        <f>S329+T329+Z329</f>
        <v>1.5</v>
      </c>
      <c r="S329" s="1846"/>
      <c r="T329" s="1847">
        <f t="shared" si="136"/>
        <v>1.5</v>
      </c>
      <c r="U329" s="1847"/>
      <c r="V329" s="1847">
        <f>Q329*N329</f>
        <v>1.5</v>
      </c>
      <c r="W329" s="1846"/>
      <c r="X329" s="1847"/>
      <c r="Y329" s="1846"/>
      <c r="Z329" s="1848"/>
      <c r="AA329" s="1847"/>
      <c r="AB329" s="1847"/>
      <c r="AC329" s="1846"/>
      <c r="AD329" s="1809"/>
      <c r="AE329" s="1809"/>
      <c r="AF329" s="1809"/>
      <c r="AG329" s="1809"/>
      <c r="AH329" s="1809"/>
      <c r="AI329" s="1809"/>
      <c r="AJ329" s="1809"/>
      <c r="AK329" s="1809"/>
      <c r="AL329" s="1809"/>
      <c r="AM329" s="1809"/>
      <c r="AN329" s="1809"/>
      <c r="AO329" s="1809"/>
      <c r="AP329" s="1809"/>
      <c r="AQ329" s="1809"/>
    </row>
    <row r="330" spans="1:43" ht="32.1" customHeight="1">
      <c r="A330" s="1837"/>
      <c r="B330" s="1845" t="s">
        <v>131</v>
      </c>
      <c r="C330" s="1837"/>
      <c r="D330" s="1846"/>
      <c r="E330" s="1846"/>
      <c r="F330" s="1846"/>
      <c r="G330" s="1846"/>
      <c r="H330" s="1846"/>
      <c r="I330" s="1846"/>
      <c r="J330" s="1846">
        <v>1</v>
      </c>
      <c r="K330" s="1846">
        <v>11</v>
      </c>
      <c r="L330" s="1846"/>
      <c r="M330" s="1846"/>
      <c r="N330" s="1846">
        <v>1.5</v>
      </c>
      <c r="O330" s="1846">
        <v>25</v>
      </c>
      <c r="P330" s="1846">
        <v>12</v>
      </c>
      <c r="Q330" s="1846">
        <v>1</v>
      </c>
      <c r="R330" s="1843">
        <f>S330+T330+Z330</f>
        <v>1.5</v>
      </c>
      <c r="S330" s="1846"/>
      <c r="T330" s="1847">
        <f t="shared" si="136"/>
        <v>1.5</v>
      </c>
      <c r="U330" s="1847"/>
      <c r="V330" s="1847">
        <f>Q330*N330</f>
        <v>1.5</v>
      </c>
      <c r="W330" s="1846"/>
      <c r="X330" s="1847"/>
      <c r="Y330" s="1846"/>
      <c r="Z330" s="1848"/>
      <c r="AA330" s="1847"/>
      <c r="AB330" s="1847"/>
      <c r="AC330" s="1846"/>
      <c r="AD330" s="1809"/>
      <c r="AE330" s="1809"/>
      <c r="AF330" s="1809"/>
      <c r="AG330" s="1809"/>
      <c r="AH330" s="1809"/>
      <c r="AI330" s="1809"/>
      <c r="AJ330" s="1809"/>
      <c r="AK330" s="1809"/>
      <c r="AL330" s="1809"/>
      <c r="AM330" s="1809"/>
      <c r="AN330" s="1809"/>
      <c r="AO330" s="1809"/>
      <c r="AP330" s="1809"/>
      <c r="AQ330" s="1809"/>
    </row>
    <row r="331" spans="1:43" ht="32.1" customHeight="1">
      <c r="A331" s="1837"/>
      <c r="B331" s="1845" t="s">
        <v>132</v>
      </c>
      <c r="C331" s="1837"/>
      <c r="D331" s="1846"/>
      <c r="E331" s="1846"/>
      <c r="F331" s="1846"/>
      <c r="G331" s="1846"/>
      <c r="H331" s="1846"/>
      <c r="I331" s="1846"/>
      <c r="J331" s="1846">
        <v>1</v>
      </c>
      <c r="K331" s="1846">
        <v>9</v>
      </c>
      <c r="L331" s="1846"/>
      <c r="M331" s="1846"/>
      <c r="N331" s="1846">
        <v>1.5</v>
      </c>
      <c r="O331" s="1846">
        <v>25</v>
      </c>
      <c r="P331" s="1846">
        <v>12</v>
      </c>
      <c r="Q331" s="1846">
        <v>1</v>
      </c>
      <c r="R331" s="1843">
        <f>S331+T331+Z331</f>
        <v>1.5</v>
      </c>
      <c r="S331" s="1846"/>
      <c r="T331" s="1847">
        <f t="shared" si="136"/>
        <v>1.5</v>
      </c>
      <c r="U331" s="1847"/>
      <c r="V331" s="1847">
        <f>Q331*N331</f>
        <v>1.5</v>
      </c>
      <c r="W331" s="1846"/>
      <c r="X331" s="1847"/>
      <c r="Y331" s="1846"/>
      <c r="Z331" s="1848"/>
      <c r="AA331" s="1847"/>
      <c r="AB331" s="1847"/>
      <c r="AC331" s="1846"/>
      <c r="AD331" s="1809"/>
      <c r="AE331" s="1809"/>
      <c r="AF331" s="1809"/>
      <c r="AG331" s="1809"/>
      <c r="AH331" s="1809"/>
      <c r="AI331" s="1809"/>
      <c r="AJ331" s="1809"/>
      <c r="AK331" s="1809"/>
      <c r="AL331" s="1809"/>
      <c r="AM331" s="1809"/>
      <c r="AN331" s="1809"/>
      <c r="AO331" s="1809"/>
      <c r="AP331" s="1809"/>
      <c r="AQ331" s="1809"/>
    </row>
    <row r="332" spans="1:43" ht="32.1" customHeight="1">
      <c r="A332" s="1837"/>
      <c r="B332" s="1845" t="s">
        <v>133</v>
      </c>
      <c r="C332" s="1837"/>
      <c r="D332" s="1846"/>
      <c r="E332" s="1846"/>
      <c r="F332" s="1846"/>
      <c r="G332" s="1846"/>
      <c r="H332" s="1846"/>
      <c r="I332" s="1846"/>
      <c r="J332" s="1846">
        <v>1</v>
      </c>
      <c r="K332" s="1846">
        <v>16</v>
      </c>
      <c r="L332" s="1846"/>
      <c r="M332" s="1846"/>
      <c r="N332" s="1846">
        <v>1.5</v>
      </c>
      <c r="O332" s="1846">
        <v>25</v>
      </c>
      <c r="P332" s="1846">
        <v>12</v>
      </c>
      <c r="Q332" s="1846">
        <v>1</v>
      </c>
      <c r="R332" s="1843">
        <f>S332+T332+Z332</f>
        <v>1.5</v>
      </c>
      <c r="S332" s="1846"/>
      <c r="T332" s="1847">
        <f t="shared" si="136"/>
        <v>1.5</v>
      </c>
      <c r="U332" s="1847"/>
      <c r="V332" s="1847">
        <f>Q332*N332</f>
        <v>1.5</v>
      </c>
      <c r="W332" s="1846"/>
      <c r="X332" s="1847"/>
      <c r="Y332" s="1846"/>
      <c r="Z332" s="1848"/>
      <c r="AA332" s="1847"/>
      <c r="AB332" s="1847"/>
      <c r="AC332" s="1846"/>
      <c r="AD332" s="1809"/>
      <c r="AE332" s="1809"/>
      <c r="AF332" s="1809"/>
      <c r="AG332" s="1809"/>
      <c r="AH332" s="1809"/>
      <c r="AI332" s="1809"/>
      <c r="AJ332" s="1809"/>
      <c r="AK332" s="1809"/>
      <c r="AL332" s="1809"/>
      <c r="AM332" s="1809"/>
      <c r="AN332" s="1809"/>
      <c r="AO332" s="1809"/>
      <c r="AP332" s="1809"/>
      <c r="AQ332" s="1809"/>
    </row>
    <row r="333" spans="1:43" ht="32.1" customHeight="1">
      <c r="A333" s="1837"/>
      <c r="B333" s="1845" t="s">
        <v>1084</v>
      </c>
      <c r="C333" s="1837"/>
      <c r="D333" s="1846"/>
      <c r="E333" s="1846"/>
      <c r="F333" s="1846"/>
      <c r="G333" s="1846"/>
      <c r="H333" s="1846"/>
      <c r="I333" s="1846"/>
      <c r="J333" s="1846">
        <v>4</v>
      </c>
      <c r="K333" s="1846">
        <v>46</v>
      </c>
      <c r="L333" s="1846"/>
      <c r="M333" s="1846"/>
      <c r="N333" s="1846">
        <v>1.5</v>
      </c>
      <c r="O333" s="1846"/>
      <c r="P333" s="1846"/>
      <c r="Q333" s="1846">
        <f>SUM(Q334:Q338)</f>
        <v>4</v>
      </c>
      <c r="R333" s="1847">
        <f t="shared" ref="R333:Z333" si="137">SUM(R334:R338)</f>
        <v>6</v>
      </c>
      <c r="S333" s="1846">
        <f t="shared" si="137"/>
        <v>0</v>
      </c>
      <c r="T333" s="1847">
        <f t="shared" si="137"/>
        <v>6</v>
      </c>
      <c r="U333" s="1847">
        <f t="shared" si="137"/>
        <v>0</v>
      </c>
      <c r="V333" s="1847">
        <f t="shared" si="137"/>
        <v>6</v>
      </c>
      <c r="W333" s="1846">
        <f t="shared" si="137"/>
        <v>0</v>
      </c>
      <c r="X333" s="1847">
        <f t="shared" si="137"/>
        <v>0</v>
      </c>
      <c r="Y333" s="1846">
        <f t="shared" si="137"/>
        <v>0</v>
      </c>
      <c r="Z333" s="1848">
        <f t="shared" si="137"/>
        <v>0</v>
      </c>
      <c r="AA333" s="1847"/>
      <c r="AB333" s="1847"/>
      <c r="AC333" s="1846"/>
      <c r="AD333" s="1809"/>
      <c r="AE333" s="1809"/>
      <c r="AF333" s="1809"/>
      <c r="AG333" s="1809"/>
      <c r="AH333" s="1809"/>
      <c r="AI333" s="1809"/>
      <c r="AJ333" s="1809"/>
      <c r="AK333" s="1809"/>
      <c r="AL333" s="1809"/>
      <c r="AM333" s="1809"/>
      <c r="AN333" s="1809"/>
      <c r="AO333" s="1809"/>
      <c r="AP333" s="1809"/>
      <c r="AQ333" s="1809"/>
    </row>
    <row r="334" spans="1:43" ht="32.1" customHeight="1">
      <c r="A334" s="1837"/>
      <c r="B334" s="1845" t="s">
        <v>129</v>
      </c>
      <c r="C334" s="1837"/>
      <c r="D334" s="1846"/>
      <c r="E334" s="1846"/>
      <c r="F334" s="1846"/>
      <c r="G334" s="1846"/>
      <c r="H334" s="1846"/>
      <c r="I334" s="1846"/>
      <c r="J334" s="1846">
        <v>1</v>
      </c>
      <c r="K334" s="1846">
        <v>7</v>
      </c>
      <c r="L334" s="1846"/>
      <c r="M334" s="1846"/>
      <c r="N334" s="1846">
        <v>1.5</v>
      </c>
      <c r="O334" s="1846">
        <v>25</v>
      </c>
      <c r="P334" s="1846">
        <v>12</v>
      </c>
      <c r="Q334" s="1846">
        <v>1</v>
      </c>
      <c r="R334" s="1843">
        <f>S334+T334+Z334</f>
        <v>1.5</v>
      </c>
      <c r="S334" s="1846"/>
      <c r="T334" s="1847">
        <f t="shared" ref="T334:T338" si="138">U334+V334+X334+Y334</f>
        <v>1.5</v>
      </c>
      <c r="U334" s="1847"/>
      <c r="V334" s="1847">
        <f>Q334*N334</f>
        <v>1.5</v>
      </c>
      <c r="W334" s="1846"/>
      <c r="X334" s="1847"/>
      <c r="Y334" s="1846"/>
      <c r="Z334" s="1848"/>
      <c r="AA334" s="1847"/>
      <c r="AB334" s="1847"/>
      <c r="AC334" s="1846"/>
      <c r="AD334" s="1809"/>
      <c r="AE334" s="1809"/>
      <c r="AF334" s="1809"/>
      <c r="AG334" s="1809"/>
      <c r="AH334" s="1809"/>
      <c r="AI334" s="1809"/>
      <c r="AJ334" s="1809"/>
      <c r="AK334" s="1809"/>
      <c r="AL334" s="1809"/>
      <c r="AM334" s="1809"/>
      <c r="AN334" s="1809"/>
      <c r="AO334" s="1809"/>
      <c r="AP334" s="1809"/>
      <c r="AQ334" s="1809"/>
    </row>
    <row r="335" spans="1:43" ht="32.1" customHeight="1">
      <c r="A335" s="1837"/>
      <c r="B335" s="1845" t="s">
        <v>130</v>
      </c>
      <c r="C335" s="1837"/>
      <c r="D335" s="1846"/>
      <c r="E335" s="1846"/>
      <c r="F335" s="1846"/>
      <c r="G335" s="1846"/>
      <c r="H335" s="1846"/>
      <c r="I335" s="1846"/>
      <c r="J335" s="1846">
        <v>1</v>
      </c>
      <c r="K335" s="1846">
        <v>15</v>
      </c>
      <c r="L335" s="1846"/>
      <c r="M335" s="1846"/>
      <c r="N335" s="1846">
        <v>1.5</v>
      </c>
      <c r="O335" s="1846">
        <v>25</v>
      </c>
      <c r="P335" s="1846">
        <v>12</v>
      </c>
      <c r="Q335" s="1846">
        <v>1</v>
      </c>
      <c r="R335" s="1843">
        <f>S335+T335+Z335</f>
        <v>1.5</v>
      </c>
      <c r="S335" s="1846"/>
      <c r="T335" s="1847">
        <f t="shared" si="138"/>
        <v>1.5</v>
      </c>
      <c r="U335" s="1847"/>
      <c r="V335" s="1847">
        <f>Q335*N335</f>
        <v>1.5</v>
      </c>
      <c r="W335" s="1846"/>
      <c r="X335" s="1847"/>
      <c r="Y335" s="1846"/>
      <c r="Z335" s="1848"/>
      <c r="AA335" s="1847"/>
      <c r="AB335" s="1847"/>
      <c r="AC335" s="1846"/>
      <c r="AD335" s="1809"/>
      <c r="AE335" s="1809"/>
      <c r="AF335" s="1809"/>
      <c r="AG335" s="1809"/>
      <c r="AH335" s="1809"/>
      <c r="AI335" s="1809"/>
      <c r="AJ335" s="1809"/>
      <c r="AK335" s="1809"/>
      <c r="AL335" s="1809"/>
      <c r="AM335" s="1809"/>
      <c r="AN335" s="1809"/>
      <c r="AO335" s="1809"/>
      <c r="AP335" s="1809"/>
      <c r="AQ335" s="1809"/>
    </row>
    <row r="336" spans="1:43" ht="32.1" customHeight="1">
      <c r="A336" s="1837"/>
      <c r="B336" s="1845" t="s">
        <v>131</v>
      </c>
      <c r="C336" s="1837"/>
      <c r="D336" s="1846"/>
      <c r="E336" s="1846"/>
      <c r="F336" s="1846"/>
      <c r="G336" s="1846"/>
      <c r="H336" s="1846"/>
      <c r="I336" s="1846"/>
      <c r="J336" s="1846">
        <v>1</v>
      </c>
      <c r="K336" s="1846">
        <v>13</v>
      </c>
      <c r="L336" s="1846"/>
      <c r="M336" s="1846"/>
      <c r="N336" s="1846">
        <v>1.5</v>
      </c>
      <c r="O336" s="1846">
        <v>25</v>
      </c>
      <c r="P336" s="1846">
        <v>12</v>
      </c>
      <c r="Q336" s="1846">
        <v>1</v>
      </c>
      <c r="R336" s="1843">
        <f>S336+T336+Z336</f>
        <v>1.5</v>
      </c>
      <c r="S336" s="1846"/>
      <c r="T336" s="1847">
        <f t="shared" si="138"/>
        <v>1.5</v>
      </c>
      <c r="U336" s="1847"/>
      <c r="V336" s="1847">
        <f>Q336*N336</f>
        <v>1.5</v>
      </c>
      <c r="W336" s="1846"/>
      <c r="X336" s="1847"/>
      <c r="Y336" s="1846"/>
      <c r="Z336" s="1848"/>
      <c r="AA336" s="1847"/>
      <c r="AB336" s="1847"/>
      <c r="AC336" s="1846"/>
      <c r="AD336" s="1809"/>
      <c r="AE336" s="1809"/>
      <c r="AF336" s="1809"/>
      <c r="AG336" s="1809"/>
      <c r="AH336" s="1809"/>
      <c r="AI336" s="1809"/>
      <c r="AJ336" s="1809"/>
      <c r="AK336" s="1809"/>
      <c r="AL336" s="1809"/>
      <c r="AM336" s="1809"/>
      <c r="AN336" s="1809"/>
      <c r="AO336" s="1809"/>
      <c r="AP336" s="1809"/>
      <c r="AQ336" s="1809"/>
    </row>
    <row r="337" spans="1:43" ht="32.1" customHeight="1">
      <c r="A337" s="1837"/>
      <c r="B337" s="1845" t="s">
        <v>132</v>
      </c>
      <c r="C337" s="1837"/>
      <c r="D337" s="1846"/>
      <c r="E337" s="1846"/>
      <c r="F337" s="1846"/>
      <c r="G337" s="1846"/>
      <c r="H337" s="1846"/>
      <c r="I337" s="1846"/>
      <c r="J337" s="1846">
        <v>1</v>
      </c>
      <c r="K337" s="1846">
        <v>11</v>
      </c>
      <c r="L337" s="1846"/>
      <c r="M337" s="1846"/>
      <c r="N337" s="1846">
        <v>1.5</v>
      </c>
      <c r="O337" s="1846">
        <v>25</v>
      </c>
      <c r="P337" s="1846">
        <v>12</v>
      </c>
      <c r="Q337" s="1846">
        <v>1</v>
      </c>
      <c r="R337" s="1843">
        <f>S337+T337+Z337</f>
        <v>1.5</v>
      </c>
      <c r="S337" s="1846"/>
      <c r="T337" s="1847">
        <f t="shared" si="138"/>
        <v>1.5</v>
      </c>
      <c r="U337" s="1847"/>
      <c r="V337" s="1847">
        <f>Q337*N337</f>
        <v>1.5</v>
      </c>
      <c r="W337" s="1846"/>
      <c r="X337" s="1847"/>
      <c r="Y337" s="1846"/>
      <c r="Z337" s="1848"/>
      <c r="AA337" s="1847"/>
      <c r="AB337" s="1847"/>
      <c r="AC337" s="1846"/>
      <c r="AD337" s="1809"/>
      <c r="AE337" s="1809"/>
      <c r="AF337" s="1809"/>
      <c r="AG337" s="1809"/>
      <c r="AH337" s="1809"/>
      <c r="AI337" s="1809"/>
      <c r="AJ337" s="1809"/>
      <c r="AK337" s="1809"/>
      <c r="AL337" s="1809"/>
      <c r="AM337" s="1809"/>
      <c r="AN337" s="1809"/>
      <c r="AO337" s="1809"/>
      <c r="AP337" s="1809"/>
      <c r="AQ337" s="1809"/>
    </row>
    <row r="338" spans="1:43" ht="32.1" customHeight="1">
      <c r="A338" s="1837"/>
      <c r="B338" s="1845" t="s">
        <v>133</v>
      </c>
      <c r="C338" s="1837"/>
      <c r="D338" s="1846"/>
      <c r="E338" s="1846"/>
      <c r="F338" s="1846"/>
      <c r="G338" s="1846"/>
      <c r="H338" s="1846"/>
      <c r="I338" s="1846"/>
      <c r="J338" s="1846"/>
      <c r="K338" s="1846"/>
      <c r="L338" s="1871"/>
      <c r="M338" s="1846"/>
      <c r="N338" s="1846">
        <v>1.5</v>
      </c>
      <c r="O338" s="1846">
        <v>25</v>
      </c>
      <c r="P338" s="1846">
        <v>12</v>
      </c>
      <c r="Q338" s="1846"/>
      <c r="R338" s="1843">
        <f>S338+T338+Z338</f>
        <v>0</v>
      </c>
      <c r="S338" s="1846"/>
      <c r="T338" s="1847">
        <f t="shared" si="138"/>
        <v>0</v>
      </c>
      <c r="U338" s="1847"/>
      <c r="V338" s="1847">
        <f>Q338*N338</f>
        <v>0</v>
      </c>
      <c r="W338" s="1846"/>
      <c r="X338" s="1847"/>
      <c r="Y338" s="1846"/>
      <c r="Z338" s="1848"/>
      <c r="AA338" s="1847"/>
      <c r="AB338" s="1847"/>
      <c r="AC338" s="1846"/>
      <c r="AD338" s="1809"/>
      <c r="AE338" s="1809"/>
      <c r="AF338" s="1809"/>
      <c r="AG338" s="1809"/>
      <c r="AH338" s="1809"/>
      <c r="AI338" s="1809"/>
      <c r="AJ338" s="1809"/>
      <c r="AK338" s="1809"/>
      <c r="AL338" s="1809"/>
      <c r="AM338" s="1809"/>
      <c r="AN338" s="1809"/>
      <c r="AO338" s="1809"/>
      <c r="AP338" s="1809"/>
      <c r="AQ338" s="1809"/>
    </row>
    <row r="339" spans="1:43" ht="32.1" customHeight="1">
      <c r="A339" s="1837"/>
      <c r="B339" s="1845" t="s">
        <v>1085</v>
      </c>
      <c r="C339" s="1837"/>
      <c r="D339" s="1846"/>
      <c r="E339" s="1846"/>
      <c r="F339" s="1846"/>
      <c r="G339" s="1846"/>
      <c r="H339" s="1846"/>
      <c r="I339" s="1846"/>
      <c r="J339" s="1846">
        <v>5</v>
      </c>
      <c r="K339" s="1846">
        <v>53</v>
      </c>
      <c r="L339" s="1846"/>
      <c r="M339" s="1846"/>
      <c r="N339" s="1846">
        <v>1.5</v>
      </c>
      <c r="O339" s="1846"/>
      <c r="P339" s="1846"/>
      <c r="Q339" s="1846">
        <f>SUM(Q340:Q344)</f>
        <v>5</v>
      </c>
      <c r="R339" s="1847">
        <f t="shared" ref="R339:Z339" si="139">SUM(R340:R344)</f>
        <v>7.5</v>
      </c>
      <c r="S339" s="1846">
        <f t="shared" si="139"/>
        <v>0</v>
      </c>
      <c r="T339" s="1847">
        <f t="shared" si="139"/>
        <v>7.5</v>
      </c>
      <c r="U339" s="1847">
        <f t="shared" si="139"/>
        <v>0</v>
      </c>
      <c r="V339" s="1847">
        <f t="shared" si="139"/>
        <v>7.5</v>
      </c>
      <c r="W339" s="1846">
        <f t="shared" si="139"/>
        <v>0</v>
      </c>
      <c r="X339" s="1847">
        <f t="shared" si="139"/>
        <v>0</v>
      </c>
      <c r="Y339" s="1846">
        <f t="shared" si="139"/>
        <v>0</v>
      </c>
      <c r="Z339" s="1848">
        <f t="shared" si="139"/>
        <v>0</v>
      </c>
      <c r="AA339" s="1847"/>
      <c r="AB339" s="1847"/>
      <c r="AC339" s="1846"/>
      <c r="AD339" s="1809"/>
      <c r="AE339" s="1809"/>
      <c r="AF339" s="1809"/>
      <c r="AG339" s="1809"/>
      <c r="AH339" s="1809"/>
      <c r="AI339" s="1809"/>
      <c r="AJ339" s="1809"/>
      <c r="AK339" s="1809"/>
      <c r="AL339" s="1809"/>
      <c r="AM339" s="1809"/>
      <c r="AN339" s="1809"/>
      <c r="AO339" s="1809"/>
      <c r="AP339" s="1809"/>
      <c r="AQ339" s="1809"/>
    </row>
    <row r="340" spans="1:43" ht="32.1" customHeight="1">
      <c r="A340" s="1837"/>
      <c r="B340" s="1845" t="s">
        <v>129</v>
      </c>
      <c r="C340" s="1837"/>
      <c r="D340" s="1846"/>
      <c r="E340" s="1846"/>
      <c r="F340" s="1846"/>
      <c r="G340" s="1846"/>
      <c r="H340" s="1846"/>
      <c r="I340" s="1846"/>
      <c r="J340" s="1846">
        <v>1</v>
      </c>
      <c r="K340" s="1846">
        <v>11</v>
      </c>
      <c r="L340" s="1846"/>
      <c r="M340" s="1846"/>
      <c r="N340" s="1846">
        <v>1.5</v>
      </c>
      <c r="O340" s="1846">
        <v>25</v>
      </c>
      <c r="P340" s="1846">
        <v>12</v>
      </c>
      <c r="Q340" s="1846">
        <v>1</v>
      </c>
      <c r="R340" s="1843">
        <f>S340+T340+Z340</f>
        <v>1.5</v>
      </c>
      <c r="S340" s="1846"/>
      <c r="T340" s="1847">
        <f t="shared" ref="T340:T344" si="140">U340+V340+X340+Y340</f>
        <v>1.5</v>
      </c>
      <c r="U340" s="1847"/>
      <c r="V340" s="1847">
        <f>Q340*N340</f>
        <v>1.5</v>
      </c>
      <c r="W340" s="1846"/>
      <c r="X340" s="1847"/>
      <c r="Y340" s="1846"/>
      <c r="Z340" s="1848"/>
      <c r="AA340" s="1847"/>
      <c r="AB340" s="1847"/>
      <c r="AC340" s="1846"/>
      <c r="AD340" s="1809"/>
      <c r="AE340" s="1809"/>
      <c r="AF340" s="1809"/>
      <c r="AG340" s="1809"/>
      <c r="AH340" s="1809"/>
      <c r="AI340" s="1809"/>
      <c r="AJ340" s="1809"/>
      <c r="AK340" s="1809"/>
      <c r="AL340" s="1809"/>
      <c r="AM340" s="1809"/>
      <c r="AN340" s="1809"/>
      <c r="AO340" s="1809"/>
      <c r="AP340" s="1809"/>
      <c r="AQ340" s="1809"/>
    </row>
    <row r="341" spans="1:43" ht="32.1" customHeight="1">
      <c r="A341" s="1837"/>
      <c r="B341" s="1845" t="s">
        <v>130</v>
      </c>
      <c r="C341" s="1837"/>
      <c r="D341" s="1846"/>
      <c r="E341" s="1846"/>
      <c r="F341" s="1846"/>
      <c r="G341" s="1846"/>
      <c r="H341" s="1846"/>
      <c r="I341" s="1846"/>
      <c r="J341" s="1846">
        <v>1</v>
      </c>
      <c r="K341" s="1846">
        <v>6</v>
      </c>
      <c r="L341" s="1846"/>
      <c r="M341" s="1846"/>
      <c r="N341" s="1846">
        <v>1.5</v>
      </c>
      <c r="O341" s="1846">
        <v>25</v>
      </c>
      <c r="P341" s="1846">
        <v>12</v>
      </c>
      <c r="Q341" s="1846">
        <v>1</v>
      </c>
      <c r="R341" s="1843">
        <f>S341+T341+Z341</f>
        <v>1.5</v>
      </c>
      <c r="S341" s="1846"/>
      <c r="T341" s="1847">
        <f t="shared" si="140"/>
        <v>1.5</v>
      </c>
      <c r="U341" s="1847"/>
      <c r="V341" s="1847">
        <f>Q341*N341</f>
        <v>1.5</v>
      </c>
      <c r="W341" s="1846"/>
      <c r="X341" s="1847"/>
      <c r="Y341" s="1846"/>
      <c r="Z341" s="1848"/>
      <c r="AA341" s="1847"/>
      <c r="AB341" s="1847"/>
      <c r="AC341" s="1846"/>
      <c r="AD341" s="1809"/>
      <c r="AE341" s="1809"/>
      <c r="AF341" s="1809"/>
      <c r="AG341" s="1809"/>
      <c r="AH341" s="1809"/>
      <c r="AI341" s="1809"/>
      <c r="AJ341" s="1809"/>
      <c r="AK341" s="1809"/>
      <c r="AL341" s="1809"/>
      <c r="AM341" s="1809"/>
      <c r="AN341" s="1809"/>
      <c r="AO341" s="1809"/>
      <c r="AP341" s="1809"/>
      <c r="AQ341" s="1809"/>
    </row>
    <row r="342" spans="1:43" ht="32.1" customHeight="1">
      <c r="A342" s="1837"/>
      <c r="B342" s="1845" t="s">
        <v>131</v>
      </c>
      <c r="C342" s="1837"/>
      <c r="D342" s="1846"/>
      <c r="E342" s="1846"/>
      <c r="F342" s="1846"/>
      <c r="G342" s="1846"/>
      <c r="H342" s="1846"/>
      <c r="I342" s="1846"/>
      <c r="J342" s="1846">
        <v>1</v>
      </c>
      <c r="K342" s="1846">
        <v>10</v>
      </c>
      <c r="L342" s="1846"/>
      <c r="M342" s="1846"/>
      <c r="N342" s="1846">
        <v>1.5</v>
      </c>
      <c r="O342" s="1846">
        <v>25</v>
      </c>
      <c r="P342" s="1846">
        <v>12</v>
      </c>
      <c r="Q342" s="1846">
        <v>1</v>
      </c>
      <c r="R342" s="1843">
        <f>S342+T342+Z342</f>
        <v>1.5</v>
      </c>
      <c r="S342" s="1846"/>
      <c r="T342" s="1847">
        <f t="shared" si="140"/>
        <v>1.5</v>
      </c>
      <c r="U342" s="1847"/>
      <c r="V342" s="1847">
        <f>Q342*N342</f>
        <v>1.5</v>
      </c>
      <c r="W342" s="1846"/>
      <c r="X342" s="1847"/>
      <c r="Y342" s="1846"/>
      <c r="Z342" s="1848"/>
      <c r="AA342" s="1847"/>
      <c r="AB342" s="1847"/>
      <c r="AC342" s="1846"/>
      <c r="AD342" s="1849"/>
      <c r="AE342" s="1849"/>
      <c r="AF342" s="1849"/>
      <c r="AG342" s="1849"/>
      <c r="AH342" s="1849"/>
      <c r="AI342" s="1849"/>
      <c r="AJ342" s="1849"/>
      <c r="AK342" s="1849"/>
      <c r="AL342" s="1849"/>
      <c r="AM342" s="1849"/>
      <c r="AN342" s="1849"/>
      <c r="AO342" s="1849"/>
      <c r="AP342" s="1849"/>
      <c r="AQ342" s="1849"/>
    </row>
    <row r="343" spans="1:43" ht="32.1" customHeight="1">
      <c r="A343" s="1837"/>
      <c r="B343" s="1845" t="s">
        <v>132</v>
      </c>
      <c r="C343" s="1837"/>
      <c r="D343" s="1846"/>
      <c r="E343" s="1846"/>
      <c r="F343" s="1846"/>
      <c r="G343" s="1846"/>
      <c r="H343" s="1846"/>
      <c r="I343" s="1846"/>
      <c r="J343" s="1846">
        <v>1</v>
      </c>
      <c r="K343" s="1846">
        <v>7</v>
      </c>
      <c r="L343" s="1846"/>
      <c r="M343" s="1846"/>
      <c r="N343" s="1846">
        <v>1.5</v>
      </c>
      <c r="O343" s="1846">
        <v>25</v>
      </c>
      <c r="P343" s="1846">
        <v>12</v>
      </c>
      <c r="Q343" s="1846">
        <v>1</v>
      </c>
      <c r="R343" s="1843">
        <f>S343+T343+Z343</f>
        <v>1.5</v>
      </c>
      <c r="S343" s="1846"/>
      <c r="T343" s="1847">
        <f t="shared" si="140"/>
        <v>1.5</v>
      </c>
      <c r="U343" s="1847"/>
      <c r="V343" s="1847">
        <f>Q343*N343</f>
        <v>1.5</v>
      </c>
      <c r="W343" s="1846"/>
      <c r="X343" s="1847"/>
      <c r="Y343" s="1846"/>
      <c r="Z343" s="1848"/>
      <c r="AA343" s="1847"/>
      <c r="AB343" s="1847"/>
      <c r="AC343" s="1846"/>
      <c r="AD343" s="1809"/>
      <c r="AE343" s="1809"/>
      <c r="AF343" s="1809"/>
      <c r="AG343" s="1809"/>
      <c r="AH343" s="1809"/>
      <c r="AI343" s="1809"/>
      <c r="AJ343" s="1809"/>
      <c r="AK343" s="1809"/>
      <c r="AL343" s="1809"/>
      <c r="AM343" s="1809"/>
      <c r="AN343" s="1809"/>
      <c r="AO343" s="1809"/>
      <c r="AP343" s="1809"/>
      <c r="AQ343" s="1809"/>
    </row>
    <row r="344" spans="1:43" ht="32.1" customHeight="1">
      <c r="A344" s="1837"/>
      <c r="B344" s="1845" t="s">
        <v>133</v>
      </c>
      <c r="C344" s="1837"/>
      <c r="D344" s="1846"/>
      <c r="E344" s="1846"/>
      <c r="F344" s="1846"/>
      <c r="G344" s="1846"/>
      <c r="H344" s="1846"/>
      <c r="I344" s="1846"/>
      <c r="J344" s="1846">
        <v>1</v>
      </c>
      <c r="K344" s="1846">
        <v>19</v>
      </c>
      <c r="L344" s="1846"/>
      <c r="M344" s="1846"/>
      <c r="N344" s="1846">
        <v>1.5</v>
      </c>
      <c r="O344" s="1846">
        <v>25</v>
      </c>
      <c r="P344" s="1846">
        <v>12</v>
      </c>
      <c r="Q344" s="1846">
        <v>1</v>
      </c>
      <c r="R344" s="1843">
        <f>S344+T344+Z344</f>
        <v>1.5</v>
      </c>
      <c r="S344" s="1846"/>
      <c r="T344" s="1847">
        <f t="shared" si="140"/>
        <v>1.5</v>
      </c>
      <c r="U344" s="1847"/>
      <c r="V344" s="1847">
        <f>Q344*N344</f>
        <v>1.5</v>
      </c>
      <c r="W344" s="1846"/>
      <c r="X344" s="1847"/>
      <c r="Y344" s="1846"/>
      <c r="Z344" s="1848"/>
      <c r="AA344" s="1847"/>
      <c r="AB344" s="1847"/>
      <c r="AC344" s="1846"/>
      <c r="AD344" s="1809"/>
      <c r="AE344" s="1809"/>
      <c r="AF344" s="1809"/>
      <c r="AG344" s="1809"/>
      <c r="AH344" s="1809"/>
      <c r="AI344" s="1809"/>
      <c r="AJ344" s="1809"/>
      <c r="AK344" s="1809"/>
      <c r="AL344" s="1809"/>
      <c r="AM344" s="1809"/>
      <c r="AN344" s="1809"/>
      <c r="AO344" s="1809"/>
      <c r="AP344" s="1809"/>
      <c r="AQ344" s="1809"/>
    </row>
    <row r="345" spans="1:43" s="1819" customFormat="1" ht="32.1" customHeight="1">
      <c r="A345" s="1866" t="s">
        <v>999</v>
      </c>
      <c r="B345" s="1867" t="s">
        <v>1014</v>
      </c>
      <c r="C345" s="1868">
        <f>C346+C365</f>
        <v>54</v>
      </c>
      <c r="D345" s="1868">
        <f t="shared" ref="D345:AB345" si="141">D346+D365</f>
        <v>5</v>
      </c>
      <c r="E345" s="1868">
        <f t="shared" si="141"/>
        <v>44</v>
      </c>
      <c r="F345" s="1868">
        <f t="shared" si="141"/>
        <v>5</v>
      </c>
      <c r="G345" s="1868">
        <f t="shared" si="141"/>
        <v>0</v>
      </c>
      <c r="H345" s="1868">
        <f t="shared" si="141"/>
        <v>0</v>
      </c>
      <c r="I345" s="1868">
        <f t="shared" si="141"/>
        <v>0</v>
      </c>
      <c r="J345" s="1868">
        <f t="shared" si="141"/>
        <v>39</v>
      </c>
      <c r="K345" s="1868">
        <f t="shared" si="141"/>
        <v>416</v>
      </c>
      <c r="L345" s="1868">
        <f t="shared" si="141"/>
        <v>6</v>
      </c>
      <c r="M345" s="1868">
        <f t="shared" si="141"/>
        <v>0</v>
      </c>
      <c r="N345" s="1868">
        <f t="shared" si="141"/>
        <v>3</v>
      </c>
      <c r="O345" s="1868">
        <f t="shared" si="141"/>
        <v>0</v>
      </c>
      <c r="P345" s="1868">
        <f t="shared" si="141"/>
        <v>0</v>
      </c>
      <c r="Q345" s="1868">
        <f t="shared" si="141"/>
        <v>27</v>
      </c>
      <c r="R345" s="1868">
        <f t="shared" si="141"/>
        <v>59.5</v>
      </c>
      <c r="S345" s="1868">
        <f t="shared" si="141"/>
        <v>5</v>
      </c>
      <c r="T345" s="1869">
        <f t="shared" si="141"/>
        <v>42.5</v>
      </c>
      <c r="U345" s="1869">
        <f t="shared" si="141"/>
        <v>0</v>
      </c>
      <c r="V345" s="1869">
        <f t="shared" si="141"/>
        <v>40.5</v>
      </c>
      <c r="W345" s="1868">
        <f t="shared" si="141"/>
        <v>0</v>
      </c>
      <c r="X345" s="1869">
        <f t="shared" si="141"/>
        <v>0</v>
      </c>
      <c r="Y345" s="1868">
        <f t="shared" si="141"/>
        <v>2</v>
      </c>
      <c r="Z345" s="1870">
        <f t="shared" si="141"/>
        <v>12</v>
      </c>
      <c r="AA345" s="1869">
        <f t="shared" si="141"/>
        <v>-1.0499999999999998</v>
      </c>
      <c r="AB345" s="1869">
        <f t="shared" si="141"/>
        <v>4.8999999999999995</v>
      </c>
      <c r="AC345" s="1868"/>
    </row>
    <row r="346" spans="1:43" ht="32.1" customHeight="1">
      <c r="A346" s="1837">
        <v>1</v>
      </c>
      <c r="B346" s="1838" t="s">
        <v>1086</v>
      </c>
      <c r="C346" s="1837">
        <f>D346+E346+F346</f>
        <v>30</v>
      </c>
      <c r="D346" s="1837">
        <v>3</v>
      </c>
      <c r="E346" s="1837">
        <v>24</v>
      </c>
      <c r="F346" s="1837">
        <v>3</v>
      </c>
      <c r="G346" s="1837"/>
      <c r="H346" s="1837"/>
      <c r="I346" s="1837"/>
      <c r="J346" s="1837">
        <v>15</v>
      </c>
      <c r="K346" s="1837">
        <v>188</v>
      </c>
      <c r="L346" s="1837">
        <v>4</v>
      </c>
      <c r="M346" s="1837"/>
      <c r="N346" s="1846">
        <v>1.5</v>
      </c>
      <c r="O346" s="1846"/>
      <c r="P346" s="1846"/>
      <c r="Q346" s="1837">
        <f>Q347+Q353+Q359</f>
        <v>15</v>
      </c>
      <c r="R346" s="1839">
        <f t="shared" ref="R346:Z346" si="142">R347+R353+R359</f>
        <v>32.5</v>
      </c>
      <c r="S346" s="1837">
        <f t="shared" si="142"/>
        <v>3</v>
      </c>
      <c r="T346" s="1839">
        <f t="shared" si="142"/>
        <v>23.5</v>
      </c>
      <c r="U346" s="1839">
        <f t="shared" si="142"/>
        <v>0</v>
      </c>
      <c r="V346" s="1839">
        <f t="shared" si="142"/>
        <v>22.5</v>
      </c>
      <c r="W346" s="1837">
        <f t="shared" si="142"/>
        <v>0</v>
      </c>
      <c r="X346" s="1839">
        <f t="shared" si="142"/>
        <v>0</v>
      </c>
      <c r="Y346" s="1837">
        <f t="shared" si="142"/>
        <v>1</v>
      </c>
      <c r="Z346" s="1840">
        <f t="shared" si="142"/>
        <v>6</v>
      </c>
      <c r="AA346" s="1839">
        <f>(T346-E346)*70%</f>
        <v>-0.35</v>
      </c>
      <c r="AB346" s="1839">
        <f>(Z346-F346)*70%</f>
        <v>2.0999999999999996</v>
      </c>
      <c r="AC346" s="1837"/>
      <c r="AD346" s="1809"/>
      <c r="AE346" s="1809"/>
      <c r="AF346" s="1809"/>
      <c r="AG346" s="1809"/>
      <c r="AH346" s="1809"/>
      <c r="AI346" s="1809"/>
      <c r="AJ346" s="1809"/>
      <c r="AK346" s="1809"/>
      <c r="AL346" s="1809"/>
      <c r="AM346" s="1809"/>
      <c r="AN346" s="1809"/>
      <c r="AO346" s="1809"/>
      <c r="AP346" s="1809"/>
      <c r="AQ346" s="1809"/>
    </row>
    <row r="347" spans="1:43" ht="32.1" customHeight="1">
      <c r="A347" s="1837"/>
      <c r="B347" s="1845" t="s">
        <v>500</v>
      </c>
      <c r="C347" s="1837"/>
      <c r="D347" s="1846"/>
      <c r="E347" s="1846"/>
      <c r="F347" s="1846"/>
      <c r="G347" s="1846"/>
      <c r="H347" s="1846"/>
      <c r="I347" s="1846"/>
      <c r="J347" s="1846">
        <v>5</v>
      </c>
      <c r="K347" s="1846">
        <v>56</v>
      </c>
      <c r="L347" s="1846">
        <v>1</v>
      </c>
      <c r="M347" s="1846"/>
      <c r="N347" s="1846">
        <v>1.5</v>
      </c>
      <c r="O347" s="1846"/>
      <c r="P347" s="1846"/>
      <c r="Q347" s="1846">
        <f>SUM(Q348:Q352)</f>
        <v>5</v>
      </c>
      <c r="R347" s="1847">
        <f t="shared" ref="R347:Z347" si="143">SUM(R348:R352)</f>
        <v>17.5</v>
      </c>
      <c r="S347" s="1846">
        <f t="shared" si="143"/>
        <v>3</v>
      </c>
      <c r="T347" s="1847">
        <f t="shared" si="143"/>
        <v>8.5</v>
      </c>
      <c r="U347" s="1847">
        <f t="shared" si="143"/>
        <v>0</v>
      </c>
      <c r="V347" s="1847">
        <f t="shared" si="143"/>
        <v>7.5</v>
      </c>
      <c r="W347" s="1846">
        <f t="shared" si="143"/>
        <v>0</v>
      </c>
      <c r="X347" s="1847">
        <f t="shared" si="143"/>
        <v>0</v>
      </c>
      <c r="Y347" s="1846">
        <f t="shared" si="143"/>
        <v>1</v>
      </c>
      <c r="Z347" s="1848">
        <f t="shared" si="143"/>
        <v>6</v>
      </c>
      <c r="AA347" s="1847"/>
      <c r="AB347" s="1847"/>
      <c r="AC347" s="1846"/>
      <c r="AD347" s="1809"/>
      <c r="AE347" s="1809"/>
      <c r="AF347" s="1809"/>
      <c r="AG347" s="1809"/>
      <c r="AH347" s="1809"/>
      <c r="AI347" s="1809"/>
      <c r="AJ347" s="1809"/>
      <c r="AK347" s="1809"/>
      <c r="AL347" s="1809"/>
      <c r="AM347" s="1809"/>
      <c r="AN347" s="1809"/>
      <c r="AO347" s="1809"/>
      <c r="AP347" s="1809"/>
      <c r="AQ347" s="1809"/>
    </row>
    <row r="348" spans="1:43" ht="32.1" customHeight="1">
      <c r="A348" s="1837"/>
      <c r="B348" s="1845" t="s">
        <v>129</v>
      </c>
      <c r="C348" s="1837"/>
      <c r="D348" s="1846"/>
      <c r="E348" s="1846"/>
      <c r="F348" s="1846"/>
      <c r="G348" s="1846"/>
      <c r="H348" s="1846"/>
      <c r="I348" s="1846"/>
      <c r="J348" s="1846">
        <v>1</v>
      </c>
      <c r="K348" s="1846">
        <v>12</v>
      </c>
      <c r="L348" s="1846"/>
      <c r="M348" s="1846"/>
      <c r="N348" s="1846">
        <v>1.5</v>
      </c>
      <c r="O348" s="1846">
        <v>30</v>
      </c>
      <c r="P348" s="1846">
        <v>15</v>
      </c>
      <c r="Q348" s="1846">
        <v>1</v>
      </c>
      <c r="R348" s="1843">
        <f>S348+T348+Z348</f>
        <v>11.5</v>
      </c>
      <c r="S348" s="1846">
        <v>3</v>
      </c>
      <c r="T348" s="1847">
        <f t="shared" ref="T348:T352" si="144">U348+V348+X348+Y348</f>
        <v>2.5</v>
      </c>
      <c r="U348" s="1847"/>
      <c r="V348" s="1847">
        <f>Q348*N348</f>
        <v>1.5</v>
      </c>
      <c r="W348" s="1846"/>
      <c r="X348" s="1847"/>
      <c r="Y348" s="1846">
        <v>1</v>
      </c>
      <c r="Z348" s="1848">
        <v>6</v>
      </c>
      <c r="AA348" s="1847"/>
      <c r="AB348" s="1847"/>
      <c r="AC348" s="1846"/>
      <c r="AD348" s="1809"/>
      <c r="AE348" s="1809"/>
      <c r="AF348" s="1809"/>
      <c r="AG348" s="1809"/>
      <c r="AH348" s="1809"/>
      <c r="AI348" s="1809"/>
      <c r="AJ348" s="1809"/>
      <c r="AK348" s="1809"/>
      <c r="AL348" s="1809"/>
      <c r="AM348" s="1809"/>
      <c r="AN348" s="1809"/>
      <c r="AO348" s="1809"/>
      <c r="AP348" s="1809"/>
      <c r="AQ348" s="1809"/>
    </row>
    <row r="349" spans="1:43" ht="32.1" customHeight="1">
      <c r="A349" s="1837"/>
      <c r="B349" s="1845" t="s">
        <v>130</v>
      </c>
      <c r="C349" s="1837"/>
      <c r="D349" s="1846"/>
      <c r="E349" s="1846"/>
      <c r="F349" s="1846"/>
      <c r="G349" s="1846"/>
      <c r="H349" s="1846"/>
      <c r="I349" s="1846"/>
      <c r="J349" s="1846">
        <v>1</v>
      </c>
      <c r="K349" s="1846">
        <v>10</v>
      </c>
      <c r="L349" s="1846"/>
      <c r="M349" s="1846"/>
      <c r="N349" s="1846">
        <v>1.5</v>
      </c>
      <c r="O349" s="1846">
        <v>30</v>
      </c>
      <c r="P349" s="1846">
        <v>15</v>
      </c>
      <c r="Q349" s="1846">
        <v>1</v>
      </c>
      <c r="R349" s="1843">
        <f>S349+T349+Z349</f>
        <v>1.5</v>
      </c>
      <c r="S349" s="1846"/>
      <c r="T349" s="1847">
        <f t="shared" si="144"/>
        <v>1.5</v>
      </c>
      <c r="U349" s="1847"/>
      <c r="V349" s="1847">
        <f>Q349*N349</f>
        <v>1.5</v>
      </c>
      <c r="W349" s="1846"/>
      <c r="X349" s="1847"/>
      <c r="Y349" s="1846"/>
      <c r="Z349" s="1848"/>
      <c r="AA349" s="1847"/>
      <c r="AB349" s="1847"/>
      <c r="AC349" s="1846"/>
      <c r="AD349" s="1809"/>
      <c r="AE349" s="1809"/>
      <c r="AF349" s="1809"/>
      <c r="AG349" s="1809"/>
      <c r="AH349" s="1809"/>
      <c r="AI349" s="1809"/>
      <c r="AJ349" s="1809"/>
      <c r="AK349" s="1809"/>
      <c r="AL349" s="1809"/>
      <c r="AM349" s="1809"/>
      <c r="AN349" s="1809"/>
      <c r="AO349" s="1809"/>
      <c r="AP349" s="1809"/>
      <c r="AQ349" s="1809"/>
    </row>
    <row r="350" spans="1:43" ht="32.1" customHeight="1">
      <c r="A350" s="1837"/>
      <c r="B350" s="1845" t="s">
        <v>131</v>
      </c>
      <c r="C350" s="1837"/>
      <c r="D350" s="1846"/>
      <c r="E350" s="1846"/>
      <c r="F350" s="1846"/>
      <c r="G350" s="1846"/>
      <c r="H350" s="1846"/>
      <c r="I350" s="1846"/>
      <c r="J350" s="1846">
        <v>1</v>
      </c>
      <c r="K350" s="1846">
        <v>12</v>
      </c>
      <c r="L350" s="1846"/>
      <c r="M350" s="1846"/>
      <c r="N350" s="1846">
        <v>1.5</v>
      </c>
      <c r="O350" s="1846">
        <v>30</v>
      </c>
      <c r="P350" s="1846">
        <v>15</v>
      </c>
      <c r="Q350" s="1846">
        <v>1</v>
      </c>
      <c r="R350" s="1843">
        <f>S350+T350+Z350</f>
        <v>1.5</v>
      </c>
      <c r="S350" s="1846"/>
      <c r="T350" s="1847">
        <f t="shared" si="144"/>
        <v>1.5</v>
      </c>
      <c r="U350" s="1847"/>
      <c r="V350" s="1847">
        <f>Q350*N350</f>
        <v>1.5</v>
      </c>
      <c r="W350" s="1846"/>
      <c r="X350" s="1847"/>
      <c r="Y350" s="1846"/>
      <c r="Z350" s="1848"/>
      <c r="AA350" s="1847"/>
      <c r="AB350" s="1847"/>
      <c r="AC350" s="1846"/>
      <c r="AD350" s="1809"/>
      <c r="AE350" s="1809"/>
      <c r="AF350" s="1809"/>
      <c r="AG350" s="1809"/>
      <c r="AH350" s="1809"/>
      <c r="AI350" s="1809"/>
      <c r="AJ350" s="1809"/>
      <c r="AK350" s="1809"/>
      <c r="AL350" s="1809"/>
      <c r="AM350" s="1809"/>
      <c r="AN350" s="1809"/>
      <c r="AO350" s="1809"/>
      <c r="AP350" s="1809"/>
      <c r="AQ350" s="1809"/>
    </row>
    <row r="351" spans="1:43" ht="32.1" customHeight="1">
      <c r="A351" s="1837"/>
      <c r="B351" s="1845" t="s">
        <v>132</v>
      </c>
      <c r="C351" s="1837"/>
      <c r="D351" s="1846"/>
      <c r="E351" s="1846"/>
      <c r="F351" s="1846"/>
      <c r="G351" s="1846"/>
      <c r="H351" s="1846"/>
      <c r="I351" s="1846"/>
      <c r="J351" s="1846">
        <v>1</v>
      </c>
      <c r="K351" s="1846">
        <v>9</v>
      </c>
      <c r="L351" s="1846"/>
      <c r="M351" s="1846"/>
      <c r="N351" s="1846">
        <v>1.5</v>
      </c>
      <c r="O351" s="1846">
        <v>30</v>
      </c>
      <c r="P351" s="1846">
        <v>15</v>
      </c>
      <c r="Q351" s="1846">
        <v>1</v>
      </c>
      <c r="R351" s="1843">
        <f>S351+T351+Z351</f>
        <v>1.5</v>
      </c>
      <c r="S351" s="1846"/>
      <c r="T351" s="1847">
        <f t="shared" si="144"/>
        <v>1.5</v>
      </c>
      <c r="U351" s="1847"/>
      <c r="V351" s="1847">
        <f>Q351*N351</f>
        <v>1.5</v>
      </c>
      <c r="W351" s="1846"/>
      <c r="X351" s="1847"/>
      <c r="Y351" s="1846"/>
      <c r="Z351" s="1848"/>
      <c r="AA351" s="1847"/>
      <c r="AB351" s="1847"/>
      <c r="AC351" s="1846"/>
      <c r="AD351" s="1809"/>
      <c r="AE351" s="1809"/>
      <c r="AF351" s="1809"/>
      <c r="AG351" s="1809"/>
      <c r="AH351" s="1809"/>
      <c r="AI351" s="1809"/>
      <c r="AJ351" s="1809"/>
      <c r="AK351" s="1809"/>
      <c r="AL351" s="1809"/>
      <c r="AM351" s="1809"/>
      <c r="AN351" s="1809"/>
      <c r="AO351" s="1809"/>
      <c r="AP351" s="1809"/>
      <c r="AQ351" s="1809"/>
    </row>
    <row r="352" spans="1:43" ht="32.1" customHeight="1">
      <c r="A352" s="1837"/>
      <c r="B352" s="1845" t="s">
        <v>133</v>
      </c>
      <c r="C352" s="1837"/>
      <c r="D352" s="1846"/>
      <c r="E352" s="1846"/>
      <c r="F352" s="1846"/>
      <c r="G352" s="1846"/>
      <c r="H352" s="1846"/>
      <c r="I352" s="1846"/>
      <c r="J352" s="1846">
        <v>1</v>
      </c>
      <c r="K352" s="1846">
        <v>13</v>
      </c>
      <c r="L352" s="1846">
        <v>1</v>
      </c>
      <c r="M352" s="1846"/>
      <c r="N352" s="1846">
        <v>1.5</v>
      </c>
      <c r="O352" s="1846">
        <v>30</v>
      </c>
      <c r="P352" s="1846">
        <v>15</v>
      </c>
      <c r="Q352" s="1846">
        <v>1</v>
      </c>
      <c r="R352" s="1843">
        <f>S352+T352+Z352</f>
        <v>1.5</v>
      </c>
      <c r="S352" s="1846"/>
      <c r="T352" s="1847">
        <f t="shared" si="144"/>
        <v>1.5</v>
      </c>
      <c r="U352" s="1847"/>
      <c r="V352" s="1847">
        <f>Q352*N352</f>
        <v>1.5</v>
      </c>
      <c r="W352" s="1846"/>
      <c r="X352" s="1847"/>
      <c r="Y352" s="1846"/>
      <c r="Z352" s="1848"/>
      <c r="AA352" s="1847"/>
      <c r="AB352" s="1847"/>
      <c r="AC352" s="1846"/>
      <c r="AD352" s="1809"/>
      <c r="AE352" s="1809"/>
      <c r="AF352" s="1809"/>
      <c r="AG352" s="1809"/>
      <c r="AH352" s="1809"/>
      <c r="AI352" s="1809"/>
      <c r="AJ352" s="1809"/>
      <c r="AK352" s="1809"/>
      <c r="AL352" s="1809"/>
      <c r="AM352" s="1809"/>
      <c r="AN352" s="1809"/>
      <c r="AO352" s="1809"/>
      <c r="AP352" s="1809"/>
      <c r="AQ352" s="1809"/>
    </row>
    <row r="353" spans="1:43" ht="32.1" customHeight="1">
      <c r="A353" s="1837"/>
      <c r="B353" s="1845" t="s">
        <v>1087</v>
      </c>
      <c r="C353" s="1837"/>
      <c r="D353" s="1846"/>
      <c r="E353" s="1846"/>
      <c r="F353" s="1846"/>
      <c r="G353" s="1846"/>
      <c r="H353" s="1846"/>
      <c r="I353" s="1846"/>
      <c r="J353" s="1846">
        <v>5</v>
      </c>
      <c r="K353" s="1846">
        <v>60</v>
      </c>
      <c r="L353" s="1846">
        <v>2</v>
      </c>
      <c r="M353" s="1846"/>
      <c r="N353" s="1846">
        <v>1.5</v>
      </c>
      <c r="O353" s="1846"/>
      <c r="P353" s="1846"/>
      <c r="Q353" s="1846">
        <f>SUM(Q354:Q358)</f>
        <v>5</v>
      </c>
      <c r="R353" s="1847">
        <f t="shared" ref="R353:Z353" si="145">SUM(R354:R358)</f>
        <v>7.5</v>
      </c>
      <c r="S353" s="1846">
        <f t="shared" si="145"/>
        <v>0</v>
      </c>
      <c r="T353" s="1847">
        <f t="shared" si="145"/>
        <v>7.5</v>
      </c>
      <c r="U353" s="1847">
        <f t="shared" si="145"/>
        <v>0</v>
      </c>
      <c r="V353" s="1847">
        <f t="shared" si="145"/>
        <v>7.5</v>
      </c>
      <c r="W353" s="1846">
        <f t="shared" si="145"/>
        <v>0</v>
      </c>
      <c r="X353" s="1847">
        <f t="shared" si="145"/>
        <v>0</v>
      </c>
      <c r="Y353" s="1846">
        <f t="shared" si="145"/>
        <v>0</v>
      </c>
      <c r="Z353" s="1848">
        <f t="shared" si="145"/>
        <v>0</v>
      </c>
      <c r="AA353" s="1847"/>
      <c r="AB353" s="1847"/>
      <c r="AC353" s="1846"/>
      <c r="AD353" s="1809"/>
      <c r="AE353" s="1809"/>
      <c r="AF353" s="1809"/>
      <c r="AG353" s="1809"/>
      <c r="AH353" s="1809"/>
      <c r="AI353" s="1809"/>
      <c r="AJ353" s="1809"/>
      <c r="AK353" s="1809"/>
      <c r="AL353" s="1809"/>
      <c r="AM353" s="1809"/>
      <c r="AN353" s="1809"/>
      <c r="AO353" s="1809"/>
      <c r="AP353" s="1809"/>
      <c r="AQ353" s="1809"/>
    </row>
    <row r="354" spans="1:43" ht="32.1" customHeight="1">
      <c r="A354" s="1837"/>
      <c r="B354" s="1845" t="s">
        <v>129</v>
      </c>
      <c r="C354" s="1837"/>
      <c r="D354" s="1846"/>
      <c r="E354" s="1846"/>
      <c r="F354" s="1846"/>
      <c r="G354" s="1846"/>
      <c r="H354" s="1846"/>
      <c r="I354" s="1846"/>
      <c r="J354" s="1846">
        <v>1</v>
      </c>
      <c r="K354" s="1846">
        <v>12</v>
      </c>
      <c r="L354" s="1846">
        <v>1</v>
      </c>
      <c r="M354" s="1846"/>
      <c r="N354" s="1846">
        <v>1.5</v>
      </c>
      <c r="O354" s="1846">
        <v>30</v>
      </c>
      <c r="P354" s="1846">
        <v>15</v>
      </c>
      <c r="Q354" s="1846">
        <v>1</v>
      </c>
      <c r="R354" s="1843">
        <f>S354+T354+Z354</f>
        <v>1.5</v>
      </c>
      <c r="S354" s="1846"/>
      <c r="T354" s="1847">
        <f t="shared" ref="T354:T358" si="146">U354+V354+X354+Y354</f>
        <v>1.5</v>
      </c>
      <c r="U354" s="1847"/>
      <c r="V354" s="1847">
        <f>Q354*N354</f>
        <v>1.5</v>
      </c>
      <c r="W354" s="1846"/>
      <c r="X354" s="1847"/>
      <c r="Y354" s="1846"/>
      <c r="Z354" s="1848"/>
      <c r="AA354" s="1847"/>
      <c r="AB354" s="1847"/>
      <c r="AC354" s="1846"/>
      <c r="AD354" s="1809"/>
      <c r="AE354" s="1809"/>
      <c r="AF354" s="1809"/>
      <c r="AG354" s="1809"/>
      <c r="AH354" s="1809"/>
      <c r="AI354" s="1809"/>
      <c r="AJ354" s="1809"/>
      <c r="AK354" s="1809"/>
      <c r="AL354" s="1809"/>
      <c r="AM354" s="1809"/>
      <c r="AN354" s="1809"/>
      <c r="AO354" s="1809"/>
      <c r="AP354" s="1809"/>
      <c r="AQ354" s="1809"/>
    </row>
    <row r="355" spans="1:43" ht="32.1" customHeight="1">
      <c r="A355" s="1837"/>
      <c r="B355" s="1845" t="s">
        <v>130</v>
      </c>
      <c r="C355" s="1837"/>
      <c r="D355" s="1846"/>
      <c r="E355" s="1846"/>
      <c r="F355" s="1846"/>
      <c r="G355" s="1846"/>
      <c r="H355" s="1846"/>
      <c r="I355" s="1846"/>
      <c r="J355" s="1846">
        <v>1</v>
      </c>
      <c r="K355" s="1846">
        <v>12</v>
      </c>
      <c r="L355" s="1846"/>
      <c r="M355" s="1846"/>
      <c r="N355" s="1846">
        <v>1.5</v>
      </c>
      <c r="O355" s="1846">
        <v>30</v>
      </c>
      <c r="P355" s="1846">
        <v>15</v>
      </c>
      <c r="Q355" s="1846">
        <v>1</v>
      </c>
      <c r="R355" s="1843">
        <f>S355+T355+Z355</f>
        <v>1.5</v>
      </c>
      <c r="S355" s="1846"/>
      <c r="T355" s="1847">
        <f t="shared" si="146"/>
        <v>1.5</v>
      </c>
      <c r="U355" s="1847"/>
      <c r="V355" s="1847">
        <f>Q355*N355</f>
        <v>1.5</v>
      </c>
      <c r="W355" s="1846"/>
      <c r="X355" s="1847"/>
      <c r="Y355" s="1846"/>
      <c r="Z355" s="1848"/>
      <c r="AA355" s="1847"/>
      <c r="AB355" s="1847"/>
      <c r="AC355" s="1846"/>
      <c r="AD355" s="1809"/>
      <c r="AE355" s="1809"/>
      <c r="AF355" s="1809"/>
      <c r="AG355" s="1809"/>
      <c r="AH355" s="1809"/>
      <c r="AI355" s="1809"/>
      <c r="AJ355" s="1809"/>
      <c r="AK355" s="1809"/>
      <c r="AL355" s="1809"/>
      <c r="AM355" s="1809"/>
      <c r="AN355" s="1809"/>
      <c r="AO355" s="1809"/>
      <c r="AP355" s="1809"/>
      <c r="AQ355" s="1809"/>
    </row>
    <row r="356" spans="1:43" ht="32.1" customHeight="1">
      <c r="A356" s="1837"/>
      <c r="B356" s="1845" t="s">
        <v>131</v>
      </c>
      <c r="C356" s="1837"/>
      <c r="D356" s="1846"/>
      <c r="E356" s="1846"/>
      <c r="F356" s="1846"/>
      <c r="G356" s="1846"/>
      <c r="H356" s="1846"/>
      <c r="I356" s="1846"/>
      <c r="J356" s="1846">
        <v>1</v>
      </c>
      <c r="K356" s="1846">
        <v>12</v>
      </c>
      <c r="L356" s="1846"/>
      <c r="M356" s="1846"/>
      <c r="N356" s="1846">
        <v>1.5</v>
      </c>
      <c r="O356" s="1846">
        <v>30</v>
      </c>
      <c r="P356" s="1846">
        <v>15</v>
      </c>
      <c r="Q356" s="1846">
        <v>1</v>
      </c>
      <c r="R356" s="1843">
        <f>S356+T356+Z356</f>
        <v>1.5</v>
      </c>
      <c r="S356" s="1846"/>
      <c r="T356" s="1847">
        <f t="shared" si="146"/>
        <v>1.5</v>
      </c>
      <c r="U356" s="1847"/>
      <c r="V356" s="1847">
        <f>Q356*N356</f>
        <v>1.5</v>
      </c>
      <c r="W356" s="1846"/>
      <c r="X356" s="1847"/>
      <c r="Y356" s="1846"/>
      <c r="Z356" s="1848"/>
      <c r="AA356" s="1847"/>
      <c r="AB356" s="1847"/>
      <c r="AC356" s="1846"/>
      <c r="AD356" s="1809"/>
      <c r="AE356" s="1809"/>
      <c r="AF356" s="1809"/>
      <c r="AG356" s="1809"/>
      <c r="AH356" s="1809"/>
      <c r="AI356" s="1809"/>
      <c r="AJ356" s="1809"/>
      <c r="AK356" s="1809"/>
      <c r="AL356" s="1809"/>
      <c r="AM356" s="1809"/>
      <c r="AN356" s="1809"/>
      <c r="AO356" s="1809"/>
      <c r="AP356" s="1809"/>
      <c r="AQ356" s="1809"/>
    </row>
    <row r="357" spans="1:43" ht="32.1" customHeight="1">
      <c r="A357" s="1837"/>
      <c r="B357" s="1845" t="s">
        <v>132</v>
      </c>
      <c r="C357" s="1837"/>
      <c r="D357" s="1846"/>
      <c r="E357" s="1846"/>
      <c r="F357" s="1846"/>
      <c r="G357" s="1846"/>
      <c r="H357" s="1846"/>
      <c r="I357" s="1846"/>
      <c r="J357" s="1846">
        <v>1</v>
      </c>
      <c r="K357" s="1846">
        <v>10</v>
      </c>
      <c r="L357" s="1846">
        <v>1</v>
      </c>
      <c r="M357" s="1846"/>
      <c r="N357" s="1846">
        <v>1.5</v>
      </c>
      <c r="O357" s="1846">
        <v>30</v>
      </c>
      <c r="P357" s="1846">
        <v>15</v>
      </c>
      <c r="Q357" s="1846">
        <v>1</v>
      </c>
      <c r="R357" s="1843">
        <f>S357+T357+Z357</f>
        <v>1.5</v>
      </c>
      <c r="S357" s="1846"/>
      <c r="T357" s="1847">
        <f t="shared" si="146"/>
        <v>1.5</v>
      </c>
      <c r="U357" s="1847"/>
      <c r="V357" s="1847">
        <f>Q357*N357</f>
        <v>1.5</v>
      </c>
      <c r="W357" s="1846"/>
      <c r="X357" s="1847"/>
      <c r="Y357" s="1846"/>
      <c r="Z357" s="1848"/>
      <c r="AA357" s="1847"/>
      <c r="AB357" s="1847"/>
      <c r="AC357" s="1846"/>
      <c r="AD357" s="1809"/>
      <c r="AE357" s="1809"/>
      <c r="AF357" s="1809"/>
      <c r="AG357" s="1809"/>
      <c r="AH357" s="1809"/>
      <c r="AI357" s="1809"/>
      <c r="AJ357" s="1809"/>
      <c r="AK357" s="1809"/>
      <c r="AL357" s="1809"/>
      <c r="AM357" s="1809"/>
      <c r="AN357" s="1809"/>
      <c r="AO357" s="1809"/>
      <c r="AP357" s="1809"/>
      <c r="AQ357" s="1809"/>
    </row>
    <row r="358" spans="1:43" ht="32.1" customHeight="1">
      <c r="A358" s="1837"/>
      <c r="B358" s="1845" t="s">
        <v>133</v>
      </c>
      <c r="C358" s="1837"/>
      <c r="D358" s="1846"/>
      <c r="E358" s="1846"/>
      <c r="F358" s="1846"/>
      <c r="G358" s="1846"/>
      <c r="H358" s="1846"/>
      <c r="I358" s="1846"/>
      <c r="J358" s="1846">
        <v>1</v>
      </c>
      <c r="K358" s="1846">
        <v>14</v>
      </c>
      <c r="L358" s="1846"/>
      <c r="M358" s="1846"/>
      <c r="N358" s="1846">
        <v>1.5</v>
      </c>
      <c r="O358" s="1846">
        <v>30</v>
      </c>
      <c r="P358" s="1846">
        <v>15</v>
      </c>
      <c r="Q358" s="1846">
        <v>1</v>
      </c>
      <c r="R358" s="1843">
        <f>S358+T358+Z358</f>
        <v>1.5</v>
      </c>
      <c r="S358" s="1846"/>
      <c r="T358" s="1847">
        <f t="shared" si="146"/>
        <v>1.5</v>
      </c>
      <c r="U358" s="1847"/>
      <c r="V358" s="1847">
        <f>Q358*N358</f>
        <v>1.5</v>
      </c>
      <c r="W358" s="1846"/>
      <c r="X358" s="1847"/>
      <c r="Y358" s="1846"/>
      <c r="Z358" s="1848"/>
      <c r="AA358" s="1847"/>
      <c r="AB358" s="1847"/>
      <c r="AC358" s="1846"/>
      <c r="AD358" s="1809"/>
      <c r="AE358" s="1809"/>
      <c r="AF358" s="1809"/>
      <c r="AG358" s="1809"/>
      <c r="AH358" s="1809"/>
      <c r="AI358" s="1809"/>
      <c r="AJ358" s="1809"/>
      <c r="AK358" s="1809"/>
      <c r="AL358" s="1809"/>
      <c r="AM358" s="1809"/>
      <c r="AN358" s="1809"/>
      <c r="AO358" s="1809"/>
      <c r="AP358" s="1809"/>
      <c r="AQ358" s="1809"/>
    </row>
    <row r="359" spans="1:43" ht="32.1" customHeight="1">
      <c r="A359" s="1837"/>
      <c r="B359" s="1845" t="s">
        <v>1088</v>
      </c>
      <c r="C359" s="1837"/>
      <c r="D359" s="1846"/>
      <c r="E359" s="1846"/>
      <c r="F359" s="1846"/>
      <c r="G359" s="1846"/>
      <c r="H359" s="1846"/>
      <c r="I359" s="1846"/>
      <c r="J359" s="1846">
        <v>5</v>
      </c>
      <c r="K359" s="1846">
        <v>72</v>
      </c>
      <c r="L359" s="1846">
        <v>1</v>
      </c>
      <c r="M359" s="1846"/>
      <c r="N359" s="1846">
        <v>1.5</v>
      </c>
      <c r="O359" s="1846"/>
      <c r="P359" s="1846"/>
      <c r="Q359" s="1846">
        <f>SUM(Q360:Q364)</f>
        <v>5</v>
      </c>
      <c r="R359" s="1847">
        <f t="shared" ref="R359:Z359" si="147">SUM(R360:R364)</f>
        <v>7.5</v>
      </c>
      <c r="S359" s="1846">
        <f t="shared" si="147"/>
        <v>0</v>
      </c>
      <c r="T359" s="1847">
        <f t="shared" si="147"/>
        <v>7.5</v>
      </c>
      <c r="U359" s="1847">
        <f t="shared" si="147"/>
        <v>0</v>
      </c>
      <c r="V359" s="1847">
        <f t="shared" si="147"/>
        <v>7.5</v>
      </c>
      <c r="W359" s="1846">
        <f t="shared" si="147"/>
        <v>0</v>
      </c>
      <c r="X359" s="1847">
        <f t="shared" si="147"/>
        <v>0</v>
      </c>
      <c r="Y359" s="1846">
        <f t="shared" si="147"/>
        <v>0</v>
      </c>
      <c r="Z359" s="1848">
        <f t="shared" si="147"/>
        <v>0</v>
      </c>
      <c r="AA359" s="1847"/>
      <c r="AB359" s="1847"/>
      <c r="AC359" s="1846"/>
      <c r="AD359" s="1809"/>
      <c r="AE359" s="1809"/>
      <c r="AF359" s="1809"/>
      <c r="AG359" s="1809"/>
      <c r="AH359" s="1809"/>
      <c r="AI359" s="1809"/>
      <c r="AJ359" s="1809"/>
      <c r="AK359" s="1809"/>
      <c r="AL359" s="1809"/>
      <c r="AM359" s="1809"/>
      <c r="AN359" s="1809"/>
      <c r="AO359" s="1809"/>
      <c r="AP359" s="1809"/>
      <c r="AQ359" s="1809"/>
    </row>
    <row r="360" spans="1:43" ht="32.1" customHeight="1">
      <c r="A360" s="1837"/>
      <c r="B360" s="1845" t="s">
        <v>129</v>
      </c>
      <c r="C360" s="1837"/>
      <c r="D360" s="1846"/>
      <c r="E360" s="1846"/>
      <c r="F360" s="1846"/>
      <c r="G360" s="1846"/>
      <c r="H360" s="1846"/>
      <c r="I360" s="1846"/>
      <c r="J360" s="1846">
        <v>1</v>
      </c>
      <c r="K360" s="1846">
        <v>18</v>
      </c>
      <c r="L360" s="1846"/>
      <c r="M360" s="1846"/>
      <c r="N360" s="1846">
        <v>1.5</v>
      </c>
      <c r="O360" s="1846">
        <v>30</v>
      </c>
      <c r="P360" s="1846">
        <v>15</v>
      </c>
      <c r="Q360" s="1846">
        <v>1</v>
      </c>
      <c r="R360" s="1843">
        <f>S360+T360+Z360</f>
        <v>1.5</v>
      </c>
      <c r="S360" s="1846"/>
      <c r="T360" s="1847">
        <f t="shared" ref="T360:T364" si="148">U360+V360+X360+Y360</f>
        <v>1.5</v>
      </c>
      <c r="U360" s="1847"/>
      <c r="V360" s="1847">
        <f>Q360*N360</f>
        <v>1.5</v>
      </c>
      <c r="W360" s="1846"/>
      <c r="X360" s="1847"/>
      <c r="Y360" s="1846"/>
      <c r="Z360" s="1848"/>
      <c r="AA360" s="1847"/>
      <c r="AB360" s="1847"/>
      <c r="AC360" s="1846"/>
      <c r="AD360" s="1809"/>
      <c r="AE360" s="1809"/>
      <c r="AF360" s="1809"/>
      <c r="AG360" s="1809"/>
      <c r="AH360" s="1809"/>
      <c r="AI360" s="1809"/>
      <c r="AJ360" s="1809"/>
      <c r="AK360" s="1809"/>
      <c r="AL360" s="1809"/>
      <c r="AM360" s="1809"/>
      <c r="AN360" s="1809"/>
      <c r="AO360" s="1809"/>
      <c r="AP360" s="1809"/>
      <c r="AQ360" s="1809"/>
    </row>
    <row r="361" spans="1:43" ht="32.1" customHeight="1">
      <c r="A361" s="1837"/>
      <c r="B361" s="1845" t="s">
        <v>130</v>
      </c>
      <c r="C361" s="1837"/>
      <c r="D361" s="1846"/>
      <c r="E361" s="1846"/>
      <c r="F361" s="1846"/>
      <c r="G361" s="1846"/>
      <c r="H361" s="1846"/>
      <c r="I361" s="1846"/>
      <c r="J361" s="1846">
        <v>1</v>
      </c>
      <c r="K361" s="1846">
        <v>18</v>
      </c>
      <c r="L361" s="1846"/>
      <c r="M361" s="1846"/>
      <c r="N361" s="1846">
        <v>1.5</v>
      </c>
      <c r="O361" s="1846">
        <v>30</v>
      </c>
      <c r="P361" s="1846">
        <v>15</v>
      </c>
      <c r="Q361" s="1846">
        <v>1</v>
      </c>
      <c r="R361" s="1843">
        <f>S361+T361+Z361</f>
        <v>1.5</v>
      </c>
      <c r="S361" s="1846"/>
      <c r="T361" s="1847">
        <f t="shared" si="148"/>
        <v>1.5</v>
      </c>
      <c r="U361" s="1847"/>
      <c r="V361" s="1847">
        <f>Q361*N361</f>
        <v>1.5</v>
      </c>
      <c r="W361" s="1846"/>
      <c r="X361" s="1847"/>
      <c r="Y361" s="1846"/>
      <c r="Z361" s="1848"/>
      <c r="AA361" s="1847"/>
      <c r="AB361" s="1847"/>
      <c r="AC361" s="1846"/>
      <c r="AD361" s="1809"/>
      <c r="AE361" s="1809"/>
      <c r="AF361" s="1809"/>
      <c r="AG361" s="1809"/>
      <c r="AH361" s="1809"/>
      <c r="AI361" s="1809"/>
      <c r="AJ361" s="1809"/>
      <c r="AK361" s="1809"/>
      <c r="AL361" s="1809"/>
      <c r="AM361" s="1809"/>
      <c r="AN361" s="1809"/>
      <c r="AO361" s="1809"/>
      <c r="AP361" s="1809"/>
      <c r="AQ361" s="1809"/>
    </row>
    <row r="362" spans="1:43" ht="32.1" customHeight="1">
      <c r="A362" s="1837"/>
      <c r="B362" s="1845" t="s">
        <v>131</v>
      </c>
      <c r="C362" s="1837"/>
      <c r="D362" s="1846"/>
      <c r="E362" s="1846"/>
      <c r="F362" s="1846"/>
      <c r="G362" s="1846"/>
      <c r="H362" s="1846"/>
      <c r="I362" s="1846"/>
      <c r="J362" s="1846">
        <v>1</v>
      </c>
      <c r="K362" s="1846">
        <v>16</v>
      </c>
      <c r="L362" s="1846">
        <v>1</v>
      </c>
      <c r="M362" s="1846"/>
      <c r="N362" s="1846">
        <v>1.5</v>
      </c>
      <c r="O362" s="1846">
        <v>30</v>
      </c>
      <c r="P362" s="1846">
        <v>15</v>
      </c>
      <c r="Q362" s="1846">
        <v>1</v>
      </c>
      <c r="R362" s="1843">
        <f>S362+T362+Z362</f>
        <v>1.5</v>
      </c>
      <c r="S362" s="1846"/>
      <c r="T362" s="1847">
        <f t="shared" si="148"/>
        <v>1.5</v>
      </c>
      <c r="U362" s="1847"/>
      <c r="V362" s="1847">
        <f>Q362*N362</f>
        <v>1.5</v>
      </c>
      <c r="W362" s="1846"/>
      <c r="X362" s="1847"/>
      <c r="Y362" s="1846"/>
      <c r="Z362" s="1848"/>
      <c r="AA362" s="1847"/>
      <c r="AB362" s="1847"/>
      <c r="AC362" s="1846"/>
      <c r="AD362" s="1849"/>
      <c r="AE362" s="1849"/>
      <c r="AF362" s="1849"/>
      <c r="AG362" s="1849"/>
      <c r="AH362" s="1849"/>
      <c r="AI362" s="1849"/>
      <c r="AJ362" s="1849"/>
      <c r="AK362" s="1849"/>
      <c r="AL362" s="1849"/>
      <c r="AM362" s="1849"/>
      <c r="AN362" s="1849"/>
      <c r="AO362" s="1849"/>
      <c r="AP362" s="1849"/>
      <c r="AQ362" s="1849"/>
    </row>
    <row r="363" spans="1:43" ht="32.1" customHeight="1">
      <c r="A363" s="1837"/>
      <c r="B363" s="1845" t="s">
        <v>132</v>
      </c>
      <c r="C363" s="1837"/>
      <c r="D363" s="1846"/>
      <c r="E363" s="1846"/>
      <c r="F363" s="1846"/>
      <c r="G363" s="1846"/>
      <c r="H363" s="1846"/>
      <c r="I363" s="1846"/>
      <c r="J363" s="1846">
        <v>1</v>
      </c>
      <c r="K363" s="1846">
        <v>13</v>
      </c>
      <c r="L363" s="1846"/>
      <c r="M363" s="1846"/>
      <c r="N363" s="1846">
        <v>1.5</v>
      </c>
      <c r="O363" s="1846">
        <v>30</v>
      </c>
      <c r="P363" s="1846">
        <v>15</v>
      </c>
      <c r="Q363" s="1846">
        <v>1</v>
      </c>
      <c r="R363" s="1843">
        <f>S363+T363+Z363</f>
        <v>1.5</v>
      </c>
      <c r="S363" s="1846"/>
      <c r="T363" s="1847">
        <f t="shared" si="148"/>
        <v>1.5</v>
      </c>
      <c r="U363" s="1847"/>
      <c r="V363" s="1847">
        <f>Q363*N363</f>
        <v>1.5</v>
      </c>
      <c r="W363" s="1846"/>
      <c r="X363" s="1847"/>
      <c r="Y363" s="1846"/>
      <c r="Z363" s="1848"/>
      <c r="AA363" s="1847"/>
      <c r="AB363" s="1847"/>
      <c r="AC363" s="1846"/>
      <c r="AD363" s="1809"/>
      <c r="AE363" s="1809"/>
      <c r="AF363" s="1809"/>
      <c r="AG363" s="1809"/>
      <c r="AH363" s="1809"/>
      <c r="AI363" s="1809"/>
      <c r="AJ363" s="1809"/>
      <c r="AK363" s="1809"/>
      <c r="AL363" s="1809"/>
      <c r="AM363" s="1809"/>
      <c r="AN363" s="1809"/>
      <c r="AO363" s="1809"/>
      <c r="AP363" s="1809"/>
      <c r="AQ363" s="1809"/>
    </row>
    <row r="364" spans="1:43" ht="32.1" customHeight="1">
      <c r="A364" s="1837"/>
      <c r="B364" s="1845" t="s">
        <v>133</v>
      </c>
      <c r="C364" s="1837"/>
      <c r="D364" s="1846"/>
      <c r="E364" s="1846"/>
      <c r="F364" s="1846"/>
      <c r="G364" s="1846"/>
      <c r="H364" s="1846"/>
      <c r="I364" s="1846"/>
      <c r="J364" s="1846">
        <v>1</v>
      </c>
      <c r="K364" s="1846">
        <v>7</v>
      </c>
      <c r="L364" s="1846"/>
      <c r="M364" s="1846"/>
      <c r="N364" s="1846">
        <v>1.5</v>
      </c>
      <c r="O364" s="1846">
        <v>30</v>
      </c>
      <c r="P364" s="1846">
        <v>15</v>
      </c>
      <c r="Q364" s="1846">
        <v>1</v>
      </c>
      <c r="R364" s="1843">
        <f>S364+T364+Z364</f>
        <v>1.5</v>
      </c>
      <c r="S364" s="1846"/>
      <c r="T364" s="1847">
        <f t="shared" si="148"/>
        <v>1.5</v>
      </c>
      <c r="U364" s="1847"/>
      <c r="V364" s="1847">
        <f>Q364*N364</f>
        <v>1.5</v>
      </c>
      <c r="W364" s="1846"/>
      <c r="X364" s="1847"/>
      <c r="Y364" s="1846"/>
      <c r="Z364" s="1848"/>
      <c r="AA364" s="1847"/>
      <c r="AB364" s="1847"/>
      <c r="AC364" s="1846"/>
      <c r="AD364" s="1809"/>
      <c r="AE364" s="1809"/>
      <c r="AF364" s="1809"/>
      <c r="AG364" s="1809"/>
      <c r="AH364" s="1809"/>
      <c r="AI364" s="1809"/>
      <c r="AJ364" s="1809"/>
      <c r="AK364" s="1809"/>
      <c r="AL364" s="1809"/>
      <c r="AM364" s="1809"/>
      <c r="AN364" s="1809"/>
      <c r="AO364" s="1809"/>
      <c r="AP364" s="1809"/>
      <c r="AQ364" s="1809"/>
    </row>
    <row r="365" spans="1:43" ht="32.1" customHeight="1">
      <c r="A365" s="1837">
        <v>2</v>
      </c>
      <c r="B365" s="1838" t="s">
        <v>1089</v>
      </c>
      <c r="C365" s="1837">
        <f>D365+E365+F365</f>
        <v>24</v>
      </c>
      <c r="D365" s="1837">
        <v>2</v>
      </c>
      <c r="E365" s="1837">
        <v>20</v>
      </c>
      <c r="F365" s="1837">
        <v>2</v>
      </c>
      <c r="G365" s="1837">
        <f t="shared" ref="G365:M365" si="149">SUM(G366:G380)</f>
        <v>0</v>
      </c>
      <c r="H365" s="1837">
        <f t="shared" si="149"/>
        <v>0</v>
      </c>
      <c r="I365" s="1837">
        <f t="shared" si="149"/>
        <v>0</v>
      </c>
      <c r="J365" s="1837">
        <f t="shared" si="149"/>
        <v>24</v>
      </c>
      <c r="K365" s="1837">
        <f t="shared" si="149"/>
        <v>228</v>
      </c>
      <c r="L365" s="1837">
        <f t="shared" si="149"/>
        <v>2</v>
      </c>
      <c r="M365" s="1837">
        <f t="shared" si="149"/>
        <v>0</v>
      </c>
      <c r="N365" s="1846">
        <v>1.5</v>
      </c>
      <c r="O365" s="1837"/>
      <c r="P365" s="1837"/>
      <c r="Q365" s="1837">
        <f>Q366+Q372+Q378</f>
        <v>12</v>
      </c>
      <c r="R365" s="1839">
        <f t="shared" ref="R365:Z365" si="150">R366+R372+R378</f>
        <v>27</v>
      </c>
      <c r="S365" s="1837">
        <f t="shared" si="150"/>
        <v>2</v>
      </c>
      <c r="T365" s="1839">
        <f t="shared" si="150"/>
        <v>19</v>
      </c>
      <c r="U365" s="1839">
        <f t="shared" si="150"/>
        <v>0</v>
      </c>
      <c r="V365" s="1839">
        <f t="shared" si="150"/>
        <v>18</v>
      </c>
      <c r="W365" s="1837">
        <f t="shared" si="150"/>
        <v>0</v>
      </c>
      <c r="X365" s="1839">
        <f t="shared" si="150"/>
        <v>0</v>
      </c>
      <c r="Y365" s="1837">
        <f t="shared" si="150"/>
        <v>1</v>
      </c>
      <c r="Z365" s="1840">
        <f t="shared" si="150"/>
        <v>6</v>
      </c>
      <c r="AA365" s="1839">
        <f>(T365-E365)*70%</f>
        <v>-0.7</v>
      </c>
      <c r="AB365" s="1839">
        <f>(Z365-F365)*70%</f>
        <v>2.8</v>
      </c>
      <c r="AC365" s="1837"/>
      <c r="AD365" s="1809"/>
      <c r="AE365" s="1809"/>
      <c r="AF365" s="1809"/>
      <c r="AG365" s="1809"/>
      <c r="AH365" s="1809"/>
      <c r="AI365" s="1809"/>
      <c r="AJ365" s="1809"/>
      <c r="AK365" s="1809"/>
      <c r="AL365" s="1809"/>
      <c r="AM365" s="1809"/>
      <c r="AN365" s="1809"/>
      <c r="AO365" s="1809"/>
      <c r="AP365" s="1809"/>
      <c r="AQ365" s="1809"/>
    </row>
    <row r="366" spans="1:43" ht="32.1" customHeight="1">
      <c r="A366" s="1837"/>
      <c r="B366" s="1845" t="s">
        <v>500</v>
      </c>
      <c r="C366" s="1837"/>
      <c r="D366" s="1846"/>
      <c r="E366" s="1846"/>
      <c r="F366" s="1846"/>
      <c r="G366" s="1846"/>
      <c r="H366" s="1846"/>
      <c r="I366" s="1846"/>
      <c r="J366" s="1846">
        <f>J367+J368+J369+J370+J371</f>
        <v>5</v>
      </c>
      <c r="K366" s="1846">
        <f t="shared" ref="K366" si="151">K367+K368+K369+K370+K371</f>
        <v>69</v>
      </c>
      <c r="L366" s="1846"/>
      <c r="M366" s="1846"/>
      <c r="N366" s="1846">
        <v>1.5</v>
      </c>
      <c r="O366" s="1846">
        <v>25</v>
      </c>
      <c r="P366" s="1846">
        <v>12</v>
      </c>
      <c r="Q366" s="1846">
        <f>SUM(Q367:Q371)</f>
        <v>5</v>
      </c>
      <c r="R366" s="1847">
        <f t="shared" ref="R366:Z366" si="152">SUM(R367:R371)</f>
        <v>16.5</v>
      </c>
      <c r="S366" s="1846">
        <f t="shared" si="152"/>
        <v>2</v>
      </c>
      <c r="T366" s="1847">
        <f t="shared" si="152"/>
        <v>8.5</v>
      </c>
      <c r="U366" s="1847">
        <f t="shared" si="152"/>
        <v>0</v>
      </c>
      <c r="V366" s="1847">
        <f t="shared" si="152"/>
        <v>7.5</v>
      </c>
      <c r="W366" s="1846">
        <f t="shared" si="152"/>
        <v>0</v>
      </c>
      <c r="X366" s="1847">
        <f t="shared" si="152"/>
        <v>0</v>
      </c>
      <c r="Y366" s="1846">
        <f t="shared" si="152"/>
        <v>1</v>
      </c>
      <c r="Z366" s="1848">
        <f t="shared" si="152"/>
        <v>6</v>
      </c>
      <c r="AA366" s="1847"/>
      <c r="AB366" s="1847"/>
      <c r="AC366" s="1846"/>
      <c r="AD366" s="1809"/>
      <c r="AE366" s="1809"/>
      <c r="AF366" s="1809"/>
      <c r="AG366" s="1809"/>
      <c r="AH366" s="1809"/>
      <c r="AI366" s="1809"/>
      <c r="AJ366" s="1809"/>
      <c r="AK366" s="1809"/>
      <c r="AL366" s="1809"/>
      <c r="AM366" s="1809"/>
      <c r="AN366" s="1809"/>
      <c r="AO366" s="1809"/>
      <c r="AP366" s="1809"/>
      <c r="AQ366" s="1809"/>
    </row>
    <row r="367" spans="1:43" ht="32.1" customHeight="1">
      <c r="A367" s="1837"/>
      <c r="B367" s="1845" t="s">
        <v>1090</v>
      </c>
      <c r="C367" s="1837"/>
      <c r="D367" s="1846"/>
      <c r="E367" s="1846"/>
      <c r="F367" s="1846"/>
      <c r="G367" s="1846"/>
      <c r="H367" s="1846"/>
      <c r="I367" s="1846"/>
      <c r="J367" s="1846">
        <v>1</v>
      </c>
      <c r="K367" s="1846">
        <v>15</v>
      </c>
      <c r="L367" s="1846"/>
      <c r="M367" s="1846"/>
      <c r="N367" s="1846">
        <v>1.5</v>
      </c>
      <c r="O367" s="1846">
        <v>25</v>
      </c>
      <c r="P367" s="1846">
        <v>12</v>
      </c>
      <c r="Q367" s="1846">
        <v>1</v>
      </c>
      <c r="R367" s="1843">
        <f>S367+T367+Z367</f>
        <v>10.5</v>
      </c>
      <c r="S367" s="1846">
        <v>2</v>
      </c>
      <c r="T367" s="1847">
        <f t="shared" ref="T367:T371" si="153">U367+V367+X367+Y367</f>
        <v>2.5</v>
      </c>
      <c r="U367" s="1847"/>
      <c r="V367" s="1847">
        <f>Q367*N367</f>
        <v>1.5</v>
      </c>
      <c r="W367" s="1846"/>
      <c r="X367" s="1847"/>
      <c r="Y367" s="1846">
        <v>1</v>
      </c>
      <c r="Z367" s="1848">
        <v>6</v>
      </c>
      <c r="AA367" s="1847"/>
      <c r="AB367" s="1847"/>
      <c r="AC367" s="1846"/>
      <c r="AD367" s="1809"/>
      <c r="AE367" s="1809"/>
      <c r="AF367" s="1809"/>
      <c r="AG367" s="1809"/>
      <c r="AH367" s="1809"/>
      <c r="AI367" s="1809"/>
      <c r="AJ367" s="1809"/>
      <c r="AK367" s="1809"/>
      <c r="AL367" s="1809"/>
      <c r="AM367" s="1809"/>
      <c r="AN367" s="1809"/>
      <c r="AO367" s="1809"/>
      <c r="AP367" s="1809"/>
      <c r="AQ367" s="1809"/>
    </row>
    <row r="368" spans="1:43" ht="32.1" customHeight="1">
      <c r="A368" s="1837"/>
      <c r="B368" s="1845" t="s">
        <v>130</v>
      </c>
      <c r="C368" s="1837"/>
      <c r="D368" s="1846"/>
      <c r="E368" s="1846"/>
      <c r="F368" s="1846"/>
      <c r="G368" s="1846"/>
      <c r="H368" s="1846"/>
      <c r="I368" s="1846"/>
      <c r="J368" s="1846">
        <v>1</v>
      </c>
      <c r="K368" s="1846">
        <v>17</v>
      </c>
      <c r="L368" s="1846"/>
      <c r="M368" s="1846"/>
      <c r="N368" s="1846">
        <v>1.5</v>
      </c>
      <c r="O368" s="1846">
        <v>25</v>
      </c>
      <c r="P368" s="1846">
        <v>12</v>
      </c>
      <c r="Q368" s="1846">
        <v>1</v>
      </c>
      <c r="R368" s="1843">
        <f>S368+T368+Z368</f>
        <v>1.5</v>
      </c>
      <c r="S368" s="1846"/>
      <c r="T368" s="1847">
        <f t="shared" si="153"/>
        <v>1.5</v>
      </c>
      <c r="U368" s="1847"/>
      <c r="V368" s="1847">
        <f>Q368*N368</f>
        <v>1.5</v>
      </c>
      <c r="W368" s="1846"/>
      <c r="X368" s="1847"/>
      <c r="Y368" s="1846"/>
      <c r="Z368" s="1848"/>
      <c r="AA368" s="1847"/>
      <c r="AB368" s="1847"/>
      <c r="AC368" s="1846"/>
      <c r="AD368" s="1809"/>
      <c r="AE368" s="1809"/>
      <c r="AF368" s="1809"/>
      <c r="AG368" s="1809"/>
      <c r="AH368" s="1809"/>
      <c r="AI368" s="1809"/>
      <c r="AJ368" s="1809"/>
      <c r="AK368" s="1809"/>
      <c r="AL368" s="1809"/>
      <c r="AM368" s="1809"/>
      <c r="AN368" s="1809"/>
      <c r="AO368" s="1809"/>
      <c r="AP368" s="1809"/>
      <c r="AQ368" s="1809"/>
    </row>
    <row r="369" spans="1:43" ht="32.1" customHeight="1">
      <c r="A369" s="1837"/>
      <c r="B369" s="1845" t="s">
        <v>131</v>
      </c>
      <c r="C369" s="1837"/>
      <c r="D369" s="1846"/>
      <c r="E369" s="1846"/>
      <c r="F369" s="1846"/>
      <c r="G369" s="1846"/>
      <c r="H369" s="1846"/>
      <c r="I369" s="1846"/>
      <c r="J369" s="1846">
        <v>1</v>
      </c>
      <c r="K369" s="1846">
        <v>14</v>
      </c>
      <c r="L369" s="1846"/>
      <c r="M369" s="1846"/>
      <c r="N369" s="1846">
        <v>1.5</v>
      </c>
      <c r="O369" s="1846">
        <v>25</v>
      </c>
      <c r="P369" s="1846">
        <v>12</v>
      </c>
      <c r="Q369" s="1846">
        <v>1</v>
      </c>
      <c r="R369" s="1843">
        <f>S369+T369+Z369</f>
        <v>1.5</v>
      </c>
      <c r="S369" s="1846"/>
      <c r="T369" s="1847">
        <f t="shared" si="153"/>
        <v>1.5</v>
      </c>
      <c r="U369" s="1847"/>
      <c r="V369" s="1847">
        <f>Q369*N369</f>
        <v>1.5</v>
      </c>
      <c r="W369" s="1846"/>
      <c r="X369" s="1847"/>
      <c r="Y369" s="1846"/>
      <c r="Z369" s="1848"/>
      <c r="AA369" s="1847"/>
      <c r="AB369" s="1847"/>
      <c r="AC369" s="1846"/>
      <c r="AD369" s="1809"/>
      <c r="AE369" s="1809"/>
      <c r="AF369" s="1809"/>
      <c r="AG369" s="1809"/>
      <c r="AH369" s="1809"/>
      <c r="AI369" s="1809"/>
      <c r="AJ369" s="1809"/>
      <c r="AK369" s="1809"/>
      <c r="AL369" s="1809"/>
      <c r="AM369" s="1809"/>
      <c r="AN369" s="1809"/>
      <c r="AO369" s="1809"/>
      <c r="AP369" s="1809"/>
      <c r="AQ369" s="1809"/>
    </row>
    <row r="370" spans="1:43" ht="32.1" customHeight="1">
      <c r="A370" s="1837"/>
      <c r="B370" s="1845" t="s">
        <v>132</v>
      </c>
      <c r="C370" s="1837"/>
      <c r="D370" s="1846"/>
      <c r="E370" s="1846"/>
      <c r="F370" s="1846"/>
      <c r="G370" s="1846"/>
      <c r="H370" s="1846"/>
      <c r="I370" s="1846"/>
      <c r="J370" s="1846">
        <v>1</v>
      </c>
      <c r="K370" s="1846">
        <v>12</v>
      </c>
      <c r="L370" s="1846"/>
      <c r="M370" s="1846"/>
      <c r="N370" s="1846">
        <v>1.5</v>
      </c>
      <c r="O370" s="1846">
        <v>25</v>
      </c>
      <c r="P370" s="1846">
        <v>12</v>
      </c>
      <c r="Q370" s="1846">
        <v>1</v>
      </c>
      <c r="R370" s="1843">
        <f>S370+T370+Z370</f>
        <v>1.5</v>
      </c>
      <c r="S370" s="1846"/>
      <c r="T370" s="1847">
        <f t="shared" si="153"/>
        <v>1.5</v>
      </c>
      <c r="U370" s="1847"/>
      <c r="V370" s="1847">
        <f>Q370*N370</f>
        <v>1.5</v>
      </c>
      <c r="W370" s="1846"/>
      <c r="X370" s="1847"/>
      <c r="Y370" s="1846"/>
      <c r="Z370" s="1848"/>
      <c r="AA370" s="1847"/>
      <c r="AB370" s="1847"/>
      <c r="AC370" s="1846"/>
      <c r="AD370" s="1809"/>
      <c r="AE370" s="1809"/>
      <c r="AF370" s="1809"/>
      <c r="AG370" s="1809"/>
      <c r="AH370" s="1809"/>
      <c r="AI370" s="1809"/>
      <c r="AJ370" s="1809"/>
      <c r="AK370" s="1809"/>
      <c r="AL370" s="1809"/>
      <c r="AM370" s="1809"/>
      <c r="AN370" s="1809"/>
      <c r="AO370" s="1809"/>
      <c r="AP370" s="1809"/>
      <c r="AQ370" s="1809"/>
    </row>
    <row r="371" spans="1:43" ht="32.1" customHeight="1">
      <c r="A371" s="1837"/>
      <c r="B371" s="1845" t="s">
        <v>133</v>
      </c>
      <c r="C371" s="1837"/>
      <c r="D371" s="1846"/>
      <c r="E371" s="1846"/>
      <c r="F371" s="1846"/>
      <c r="G371" s="1846"/>
      <c r="H371" s="1846"/>
      <c r="I371" s="1846"/>
      <c r="J371" s="1846">
        <v>1</v>
      </c>
      <c r="K371" s="1846">
        <v>11</v>
      </c>
      <c r="L371" s="1846"/>
      <c r="M371" s="1846"/>
      <c r="N371" s="1846">
        <v>1.5</v>
      </c>
      <c r="O371" s="1846">
        <v>25</v>
      </c>
      <c r="P371" s="1846">
        <v>12</v>
      </c>
      <c r="Q371" s="1846">
        <v>1</v>
      </c>
      <c r="R371" s="1843">
        <f>S371+T371+Z371</f>
        <v>1.5</v>
      </c>
      <c r="S371" s="1846"/>
      <c r="T371" s="1847">
        <f t="shared" si="153"/>
        <v>1.5</v>
      </c>
      <c r="U371" s="1847"/>
      <c r="V371" s="1847">
        <f>Q371*N371</f>
        <v>1.5</v>
      </c>
      <c r="W371" s="1846"/>
      <c r="X371" s="1847"/>
      <c r="Y371" s="1846"/>
      <c r="Z371" s="1848"/>
      <c r="AA371" s="1847"/>
      <c r="AB371" s="1847"/>
      <c r="AC371" s="1846"/>
      <c r="AD371" s="1809"/>
      <c r="AE371" s="1809"/>
      <c r="AF371" s="1809"/>
      <c r="AG371" s="1809"/>
      <c r="AH371" s="1809"/>
      <c r="AI371" s="1809"/>
      <c r="AJ371" s="1809"/>
      <c r="AK371" s="1809"/>
      <c r="AL371" s="1809"/>
      <c r="AM371" s="1809"/>
      <c r="AN371" s="1809"/>
      <c r="AO371" s="1809"/>
      <c r="AP371" s="1809"/>
      <c r="AQ371" s="1809"/>
    </row>
    <row r="372" spans="1:43" ht="32.1" customHeight="1">
      <c r="A372" s="1837"/>
      <c r="B372" s="1845" t="s">
        <v>1017</v>
      </c>
      <c r="C372" s="1837"/>
      <c r="D372" s="1846"/>
      <c r="E372" s="1846"/>
      <c r="F372" s="1846"/>
      <c r="G372" s="1846"/>
      <c r="H372" s="1846"/>
      <c r="I372" s="1846"/>
      <c r="J372" s="1846">
        <f>J373+J374+J375+J376+J377</f>
        <v>5</v>
      </c>
      <c r="K372" s="1846">
        <f>K373+K374+K375+K376+K377</f>
        <v>34</v>
      </c>
      <c r="L372" s="1846"/>
      <c r="M372" s="1846"/>
      <c r="N372" s="1846">
        <v>1.5</v>
      </c>
      <c r="O372" s="1846"/>
      <c r="P372" s="1846"/>
      <c r="Q372" s="1837">
        <f>SUM(Q373:Q377)</f>
        <v>5</v>
      </c>
      <c r="R372" s="1839">
        <f t="shared" ref="R372:Z372" si="154">SUM(R373:R377)</f>
        <v>7.5</v>
      </c>
      <c r="S372" s="1837">
        <f t="shared" si="154"/>
        <v>0</v>
      </c>
      <c r="T372" s="1839">
        <f t="shared" si="154"/>
        <v>7.5</v>
      </c>
      <c r="U372" s="1839">
        <f t="shared" si="154"/>
        <v>0</v>
      </c>
      <c r="V372" s="1839">
        <f t="shared" si="154"/>
        <v>7.5</v>
      </c>
      <c r="W372" s="1837">
        <f t="shared" si="154"/>
        <v>0</v>
      </c>
      <c r="X372" s="1839">
        <f t="shared" si="154"/>
        <v>0</v>
      </c>
      <c r="Y372" s="1837">
        <f t="shared" si="154"/>
        <v>0</v>
      </c>
      <c r="Z372" s="1840">
        <f t="shared" si="154"/>
        <v>0</v>
      </c>
      <c r="AA372" s="1847"/>
      <c r="AB372" s="1847"/>
      <c r="AC372" s="1846"/>
      <c r="AD372" s="1809"/>
      <c r="AE372" s="1809"/>
      <c r="AF372" s="1809"/>
      <c r="AG372" s="1809"/>
      <c r="AH372" s="1809"/>
      <c r="AI372" s="1809"/>
      <c r="AJ372" s="1809"/>
      <c r="AK372" s="1809"/>
      <c r="AL372" s="1809"/>
      <c r="AM372" s="1809"/>
      <c r="AN372" s="1809"/>
      <c r="AO372" s="1809"/>
      <c r="AP372" s="1809"/>
      <c r="AQ372" s="1809"/>
    </row>
    <row r="373" spans="1:43" ht="32.1" customHeight="1">
      <c r="A373" s="1837"/>
      <c r="B373" s="1845" t="s">
        <v>1090</v>
      </c>
      <c r="C373" s="1837"/>
      <c r="D373" s="1846"/>
      <c r="E373" s="1846"/>
      <c r="F373" s="1846"/>
      <c r="G373" s="1846"/>
      <c r="H373" s="1846"/>
      <c r="I373" s="1846"/>
      <c r="J373" s="1846">
        <v>1</v>
      </c>
      <c r="K373" s="1846">
        <v>5</v>
      </c>
      <c r="L373" s="1846"/>
      <c r="M373" s="1846"/>
      <c r="N373" s="1846">
        <v>1.5</v>
      </c>
      <c r="O373" s="1846">
        <v>25</v>
      </c>
      <c r="P373" s="1846">
        <v>12</v>
      </c>
      <c r="Q373" s="1846">
        <v>1</v>
      </c>
      <c r="R373" s="1843">
        <f>S373+T373+Z373</f>
        <v>1.5</v>
      </c>
      <c r="S373" s="1846"/>
      <c r="T373" s="1847">
        <f t="shared" ref="T373:T377" si="155">U373+V373+X373+Y373</f>
        <v>1.5</v>
      </c>
      <c r="U373" s="1847"/>
      <c r="V373" s="1847">
        <f>Q373*N373</f>
        <v>1.5</v>
      </c>
      <c r="W373" s="1846"/>
      <c r="X373" s="1847"/>
      <c r="Y373" s="1846"/>
      <c r="Z373" s="1848"/>
      <c r="AA373" s="1847"/>
      <c r="AB373" s="1847"/>
      <c r="AC373" s="1846"/>
      <c r="AD373" s="1809"/>
      <c r="AE373" s="1809"/>
      <c r="AF373" s="1809"/>
      <c r="AG373" s="1809"/>
      <c r="AH373" s="1809"/>
      <c r="AI373" s="1809"/>
      <c r="AJ373" s="1809"/>
      <c r="AK373" s="1809"/>
      <c r="AL373" s="1809"/>
      <c r="AM373" s="1809"/>
      <c r="AN373" s="1809"/>
      <c r="AO373" s="1809"/>
      <c r="AP373" s="1809"/>
      <c r="AQ373" s="1809"/>
    </row>
    <row r="374" spans="1:43" ht="32.1" customHeight="1">
      <c r="A374" s="1837"/>
      <c r="B374" s="1845" t="s">
        <v>130</v>
      </c>
      <c r="C374" s="1837"/>
      <c r="D374" s="1846"/>
      <c r="E374" s="1846"/>
      <c r="F374" s="1846"/>
      <c r="G374" s="1846"/>
      <c r="H374" s="1846"/>
      <c r="I374" s="1846"/>
      <c r="J374" s="1846">
        <v>1</v>
      </c>
      <c r="K374" s="1846">
        <v>7</v>
      </c>
      <c r="L374" s="1846"/>
      <c r="M374" s="1846"/>
      <c r="N374" s="1846">
        <v>1.5</v>
      </c>
      <c r="O374" s="1846">
        <v>25</v>
      </c>
      <c r="P374" s="1846">
        <v>12</v>
      </c>
      <c r="Q374" s="1846">
        <v>1</v>
      </c>
      <c r="R374" s="1843">
        <f>S374+T374+Z374</f>
        <v>1.5</v>
      </c>
      <c r="S374" s="1846"/>
      <c r="T374" s="1847">
        <f t="shared" si="155"/>
        <v>1.5</v>
      </c>
      <c r="U374" s="1847"/>
      <c r="V374" s="1847">
        <f>Q374*N374</f>
        <v>1.5</v>
      </c>
      <c r="W374" s="1846"/>
      <c r="X374" s="1847"/>
      <c r="Y374" s="1846"/>
      <c r="Z374" s="1848"/>
      <c r="AA374" s="1847"/>
      <c r="AB374" s="1847"/>
      <c r="AC374" s="1846"/>
      <c r="AD374" s="1809"/>
      <c r="AE374" s="1809"/>
      <c r="AF374" s="1809"/>
      <c r="AG374" s="1809"/>
      <c r="AH374" s="1809"/>
      <c r="AI374" s="1809"/>
      <c r="AJ374" s="1809"/>
      <c r="AK374" s="1809"/>
      <c r="AL374" s="1809"/>
      <c r="AM374" s="1809"/>
      <c r="AN374" s="1809"/>
      <c r="AO374" s="1809"/>
      <c r="AP374" s="1809"/>
      <c r="AQ374" s="1809"/>
    </row>
    <row r="375" spans="1:43" ht="32.1" customHeight="1">
      <c r="A375" s="1837"/>
      <c r="B375" s="1845" t="s">
        <v>131</v>
      </c>
      <c r="C375" s="1837"/>
      <c r="D375" s="1846"/>
      <c r="E375" s="1846"/>
      <c r="F375" s="1846"/>
      <c r="G375" s="1846"/>
      <c r="H375" s="1846"/>
      <c r="I375" s="1846"/>
      <c r="J375" s="1846">
        <v>1</v>
      </c>
      <c r="K375" s="1846">
        <v>5</v>
      </c>
      <c r="L375" s="1846"/>
      <c r="M375" s="1846"/>
      <c r="N375" s="1846">
        <v>1.5</v>
      </c>
      <c r="O375" s="1846">
        <v>25</v>
      </c>
      <c r="P375" s="1846">
        <v>12</v>
      </c>
      <c r="Q375" s="1846">
        <v>1</v>
      </c>
      <c r="R375" s="1843">
        <f>S375+T375+Z375</f>
        <v>1.5</v>
      </c>
      <c r="S375" s="1846"/>
      <c r="T375" s="1847">
        <f t="shared" si="155"/>
        <v>1.5</v>
      </c>
      <c r="U375" s="1847"/>
      <c r="V375" s="1847">
        <f>Q375*N375</f>
        <v>1.5</v>
      </c>
      <c r="W375" s="1846"/>
      <c r="X375" s="1847"/>
      <c r="Y375" s="1846"/>
      <c r="Z375" s="1848"/>
      <c r="AA375" s="1847"/>
      <c r="AB375" s="1847"/>
      <c r="AC375" s="1846"/>
      <c r="AD375" s="1809"/>
      <c r="AE375" s="1809"/>
      <c r="AF375" s="1809"/>
      <c r="AG375" s="1809"/>
      <c r="AH375" s="1809"/>
      <c r="AI375" s="1809"/>
      <c r="AJ375" s="1809"/>
      <c r="AK375" s="1809"/>
      <c r="AL375" s="1809"/>
      <c r="AM375" s="1809"/>
      <c r="AN375" s="1809"/>
      <c r="AO375" s="1809"/>
      <c r="AP375" s="1809"/>
      <c r="AQ375" s="1809"/>
    </row>
    <row r="376" spans="1:43" ht="32.1" customHeight="1">
      <c r="A376" s="1837"/>
      <c r="B376" s="1845" t="s">
        <v>132</v>
      </c>
      <c r="C376" s="1837"/>
      <c r="D376" s="1846"/>
      <c r="E376" s="1846"/>
      <c r="F376" s="1846"/>
      <c r="G376" s="1846"/>
      <c r="H376" s="1846"/>
      <c r="I376" s="1846"/>
      <c r="J376" s="1846">
        <v>1</v>
      </c>
      <c r="K376" s="1846">
        <v>6</v>
      </c>
      <c r="L376" s="1846"/>
      <c r="M376" s="1846"/>
      <c r="N376" s="1846">
        <v>1.5</v>
      </c>
      <c r="O376" s="1846">
        <v>25</v>
      </c>
      <c r="P376" s="1846">
        <v>12</v>
      </c>
      <c r="Q376" s="1846">
        <v>1</v>
      </c>
      <c r="R376" s="1843">
        <f>S376+T376+Z376</f>
        <v>1.5</v>
      </c>
      <c r="S376" s="1846"/>
      <c r="T376" s="1847">
        <f t="shared" si="155"/>
        <v>1.5</v>
      </c>
      <c r="U376" s="1847"/>
      <c r="V376" s="1847">
        <f>Q376*N376</f>
        <v>1.5</v>
      </c>
      <c r="W376" s="1846"/>
      <c r="X376" s="1847"/>
      <c r="Y376" s="1846"/>
      <c r="Z376" s="1848"/>
      <c r="AA376" s="1847"/>
      <c r="AB376" s="1847"/>
      <c r="AC376" s="1846"/>
      <c r="AD376" s="1809"/>
      <c r="AE376" s="1809"/>
      <c r="AF376" s="1809"/>
      <c r="AG376" s="1809"/>
      <c r="AH376" s="1809"/>
      <c r="AI376" s="1809"/>
      <c r="AJ376" s="1809"/>
      <c r="AK376" s="1809"/>
      <c r="AL376" s="1809"/>
      <c r="AM376" s="1809"/>
      <c r="AN376" s="1809"/>
      <c r="AO376" s="1809"/>
      <c r="AP376" s="1809"/>
      <c r="AQ376" s="1809"/>
    </row>
    <row r="377" spans="1:43" ht="32.1" customHeight="1">
      <c r="A377" s="1837"/>
      <c r="B377" s="1845" t="s">
        <v>133</v>
      </c>
      <c r="C377" s="1837"/>
      <c r="D377" s="1846"/>
      <c r="E377" s="1846"/>
      <c r="F377" s="1846"/>
      <c r="G377" s="1846"/>
      <c r="H377" s="1846"/>
      <c r="I377" s="1846"/>
      <c r="J377" s="1846">
        <v>1</v>
      </c>
      <c r="K377" s="1846">
        <v>11</v>
      </c>
      <c r="L377" s="1846"/>
      <c r="M377" s="1846"/>
      <c r="N377" s="1846">
        <v>1.5</v>
      </c>
      <c r="O377" s="1846">
        <v>25</v>
      </c>
      <c r="P377" s="1846">
        <v>12</v>
      </c>
      <c r="Q377" s="1846">
        <v>1</v>
      </c>
      <c r="R377" s="1843">
        <f>S377+T377+Z377</f>
        <v>1.5</v>
      </c>
      <c r="S377" s="1846"/>
      <c r="T377" s="1847">
        <f t="shared" si="155"/>
        <v>1.5</v>
      </c>
      <c r="U377" s="1847"/>
      <c r="V377" s="1847">
        <f>Q377*N377</f>
        <v>1.5</v>
      </c>
      <c r="W377" s="1846"/>
      <c r="X377" s="1847"/>
      <c r="Y377" s="1846"/>
      <c r="Z377" s="1848"/>
      <c r="AA377" s="1847"/>
      <c r="AB377" s="1847"/>
      <c r="AC377" s="1846"/>
      <c r="AD377" s="1809"/>
      <c r="AE377" s="1809"/>
      <c r="AF377" s="1809"/>
      <c r="AG377" s="1809"/>
      <c r="AH377" s="1809"/>
      <c r="AI377" s="1809"/>
      <c r="AJ377" s="1809"/>
      <c r="AK377" s="1809"/>
      <c r="AL377" s="1809"/>
      <c r="AM377" s="1809"/>
      <c r="AN377" s="1809"/>
      <c r="AO377" s="1809"/>
      <c r="AP377" s="1809"/>
      <c r="AQ377" s="1809"/>
    </row>
    <row r="378" spans="1:43" s="1863" customFormat="1" ht="32.1" customHeight="1">
      <c r="A378" s="1837"/>
      <c r="B378" s="1845" t="s">
        <v>1091</v>
      </c>
      <c r="C378" s="1837"/>
      <c r="D378" s="1846"/>
      <c r="E378" s="1846"/>
      <c r="F378" s="1846"/>
      <c r="G378" s="1846"/>
      <c r="H378" s="1846"/>
      <c r="I378" s="1846"/>
      <c r="J378" s="1846">
        <f>J379+J380</f>
        <v>2</v>
      </c>
      <c r="K378" s="1846">
        <f t="shared" ref="K378:L378" si="156">K379+K380</f>
        <v>11</v>
      </c>
      <c r="L378" s="1846">
        <f t="shared" si="156"/>
        <v>1</v>
      </c>
      <c r="M378" s="1846"/>
      <c r="N378" s="1846">
        <v>1.5</v>
      </c>
      <c r="O378" s="1846">
        <v>25</v>
      </c>
      <c r="P378" s="1846">
        <v>12</v>
      </c>
      <c r="Q378" s="1837">
        <f>SUM(Q379:Q380)</f>
        <v>2</v>
      </c>
      <c r="R378" s="1839">
        <f t="shared" ref="R378:Z378" si="157">SUM(R379:R380)</f>
        <v>3</v>
      </c>
      <c r="S378" s="1837">
        <f t="shared" si="157"/>
        <v>0</v>
      </c>
      <c r="T378" s="1839">
        <f t="shared" si="157"/>
        <v>3</v>
      </c>
      <c r="U378" s="1839">
        <f t="shared" si="157"/>
        <v>0</v>
      </c>
      <c r="V378" s="1839">
        <f t="shared" si="157"/>
        <v>3</v>
      </c>
      <c r="W378" s="1837">
        <f t="shared" si="157"/>
        <v>0</v>
      </c>
      <c r="X378" s="1839">
        <f t="shared" si="157"/>
        <v>0</v>
      </c>
      <c r="Y378" s="1837">
        <f t="shared" si="157"/>
        <v>0</v>
      </c>
      <c r="Z378" s="1840">
        <f t="shared" si="157"/>
        <v>0</v>
      </c>
      <c r="AA378" s="1847"/>
      <c r="AB378" s="1847"/>
      <c r="AC378" s="1846"/>
      <c r="AD378" s="1849"/>
      <c r="AE378" s="1849"/>
      <c r="AF378" s="1849"/>
      <c r="AG378" s="1849"/>
      <c r="AH378" s="1849"/>
      <c r="AI378" s="1849"/>
      <c r="AJ378" s="1849"/>
      <c r="AK378" s="1849"/>
      <c r="AL378" s="1849"/>
      <c r="AM378" s="1849"/>
      <c r="AN378" s="1849"/>
      <c r="AO378" s="1849"/>
      <c r="AP378" s="1849"/>
      <c r="AQ378" s="1849"/>
    </row>
    <row r="379" spans="1:43" ht="32.1" customHeight="1">
      <c r="A379" s="1837"/>
      <c r="B379" s="1845" t="s">
        <v>1092</v>
      </c>
      <c r="C379" s="1837"/>
      <c r="D379" s="1846"/>
      <c r="E379" s="1846"/>
      <c r="F379" s="1846"/>
      <c r="G379" s="1846"/>
      <c r="H379" s="1846"/>
      <c r="I379" s="1846"/>
      <c r="J379" s="1846">
        <v>1</v>
      </c>
      <c r="K379" s="1846">
        <v>5</v>
      </c>
      <c r="L379" s="1846"/>
      <c r="M379" s="1846"/>
      <c r="N379" s="1846">
        <v>1.5</v>
      </c>
      <c r="O379" s="1846">
        <v>25</v>
      </c>
      <c r="P379" s="1846">
        <v>12</v>
      </c>
      <c r="Q379" s="1846">
        <v>1</v>
      </c>
      <c r="R379" s="1843">
        <f>S379+T379+Z379</f>
        <v>1.5</v>
      </c>
      <c r="S379" s="1846"/>
      <c r="T379" s="1847">
        <f t="shared" ref="T379:T380" si="158">U379+V379+X379+Y379</f>
        <v>1.5</v>
      </c>
      <c r="U379" s="1847"/>
      <c r="V379" s="1847">
        <f>Q379*N379</f>
        <v>1.5</v>
      </c>
      <c r="W379" s="1846"/>
      <c r="X379" s="1847"/>
      <c r="Y379" s="1846"/>
      <c r="Z379" s="1848"/>
      <c r="AA379" s="1847"/>
      <c r="AB379" s="1847"/>
      <c r="AC379" s="1846"/>
      <c r="AD379" s="1809"/>
      <c r="AE379" s="1809"/>
      <c r="AF379" s="1809"/>
      <c r="AG379" s="1809"/>
      <c r="AH379" s="1809"/>
      <c r="AI379" s="1809"/>
      <c r="AJ379" s="1809"/>
      <c r="AK379" s="1809"/>
      <c r="AL379" s="1809"/>
      <c r="AM379" s="1809"/>
      <c r="AN379" s="1809"/>
      <c r="AO379" s="1809"/>
      <c r="AP379" s="1809"/>
      <c r="AQ379" s="1809"/>
    </row>
    <row r="380" spans="1:43" ht="32.1" customHeight="1">
      <c r="A380" s="1837"/>
      <c r="B380" s="1845" t="s">
        <v>1093</v>
      </c>
      <c r="C380" s="1837"/>
      <c r="D380" s="1846"/>
      <c r="E380" s="1846"/>
      <c r="F380" s="1846"/>
      <c r="G380" s="1846"/>
      <c r="H380" s="1846"/>
      <c r="I380" s="1846"/>
      <c r="J380" s="1846">
        <v>1</v>
      </c>
      <c r="K380" s="1846">
        <v>6</v>
      </c>
      <c r="L380" s="1846">
        <v>1</v>
      </c>
      <c r="M380" s="1846"/>
      <c r="N380" s="1846">
        <v>1.5</v>
      </c>
      <c r="O380" s="1846">
        <v>25</v>
      </c>
      <c r="P380" s="1846">
        <v>12</v>
      </c>
      <c r="Q380" s="1846">
        <v>1</v>
      </c>
      <c r="R380" s="1843">
        <f>S380+T380+Z380</f>
        <v>1.5</v>
      </c>
      <c r="S380" s="1846"/>
      <c r="T380" s="1847">
        <f t="shared" si="158"/>
        <v>1.5</v>
      </c>
      <c r="U380" s="1847"/>
      <c r="V380" s="1847">
        <f>Q380*N380</f>
        <v>1.5</v>
      </c>
      <c r="W380" s="1846"/>
      <c r="X380" s="1847"/>
      <c r="Y380" s="1846"/>
      <c r="Z380" s="1848"/>
      <c r="AA380" s="1847"/>
      <c r="AB380" s="1847"/>
      <c r="AC380" s="1846"/>
      <c r="AD380" s="1809"/>
      <c r="AE380" s="1809"/>
      <c r="AF380" s="1809"/>
      <c r="AG380" s="1809"/>
      <c r="AH380" s="1809"/>
      <c r="AI380" s="1809"/>
      <c r="AJ380" s="1809"/>
      <c r="AK380" s="1809"/>
      <c r="AL380" s="1809"/>
      <c r="AM380" s="1809"/>
      <c r="AN380" s="1809"/>
      <c r="AO380" s="1809"/>
      <c r="AP380" s="1809"/>
      <c r="AQ380" s="1809"/>
    </row>
    <row r="381" spans="1:43" s="1819" customFormat="1" ht="32.1" customHeight="1">
      <c r="A381" s="1832" t="s">
        <v>836</v>
      </c>
      <c r="B381" s="1833" t="s">
        <v>157</v>
      </c>
      <c r="C381" s="1832">
        <f t="shared" ref="C381:AB381" si="159">C382+C383</f>
        <v>212</v>
      </c>
      <c r="D381" s="1832">
        <f t="shared" si="159"/>
        <v>16</v>
      </c>
      <c r="E381" s="1832">
        <f t="shared" si="159"/>
        <v>171</v>
      </c>
      <c r="F381" s="1832">
        <f t="shared" si="159"/>
        <v>25</v>
      </c>
      <c r="G381" s="1832">
        <f t="shared" si="159"/>
        <v>0</v>
      </c>
      <c r="H381" s="1832">
        <f t="shared" si="159"/>
        <v>0</v>
      </c>
      <c r="I381" s="1832">
        <f t="shared" si="159"/>
        <v>0</v>
      </c>
      <c r="J381" s="1832">
        <f t="shared" si="159"/>
        <v>99</v>
      </c>
      <c r="K381" s="1832">
        <f t="shared" si="159"/>
        <v>1427</v>
      </c>
      <c r="L381" s="1832">
        <f t="shared" si="159"/>
        <v>24</v>
      </c>
      <c r="M381" s="1832">
        <f t="shared" si="159"/>
        <v>0</v>
      </c>
      <c r="N381" s="1832">
        <f t="shared" si="159"/>
        <v>22.2</v>
      </c>
      <c r="O381" s="1832">
        <f t="shared" si="159"/>
        <v>40</v>
      </c>
      <c r="P381" s="1832">
        <f t="shared" si="159"/>
        <v>20</v>
      </c>
      <c r="Q381" s="1832">
        <f t="shared" si="159"/>
        <v>94</v>
      </c>
      <c r="R381" s="1832">
        <f t="shared" si="159"/>
        <v>228.5</v>
      </c>
      <c r="S381" s="1832">
        <f t="shared" si="159"/>
        <v>16</v>
      </c>
      <c r="T381" s="1834">
        <f t="shared" si="159"/>
        <v>176.5</v>
      </c>
      <c r="U381" s="1834">
        <f t="shared" si="159"/>
        <v>0</v>
      </c>
      <c r="V381" s="1834">
        <f t="shared" si="159"/>
        <v>170.39999999999998</v>
      </c>
      <c r="W381" s="1832">
        <f t="shared" si="159"/>
        <v>-23</v>
      </c>
      <c r="X381" s="1834">
        <f t="shared" si="159"/>
        <v>0.1</v>
      </c>
      <c r="Y381" s="1832">
        <f t="shared" si="159"/>
        <v>6</v>
      </c>
      <c r="Z381" s="1835">
        <f t="shared" si="159"/>
        <v>36</v>
      </c>
      <c r="AA381" s="1834">
        <f t="shared" si="159"/>
        <v>3.8499999999999996</v>
      </c>
      <c r="AB381" s="1834">
        <f t="shared" si="159"/>
        <v>7.6999999999999993</v>
      </c>
      <c r="AC381" s="1832"/>
      <c r="AD381" s="1849"/>
      <c r="AE381" s="1849"/>
      <c r="AF381" s="1849"/>
      <c r="AG381" s="1849"/>
      <c r="AH381" s="1849"/>
      <c r="AI381" s="1849"/>
      <c r="AJ381" s="1849"/>
      <c r="AK381" s="1849"/>
      <c r="AL381" s="1849"/>
      <c r="AM381" s="1849"/>
      <c r="AN381" s="1849"/>
      <c r="AO381" s="1849"/>
      <c r="AP381" s="1849"/>
      <c r="AQ381" s="1849"/>
    </row>
    <row r="382" spans="1:43" ht="32.1" customHeight="1">
      <c r="A382" s="1832"/>
      <c r="B382" s="1872" t="s">
        <v>158</v>
      </c>
      <c r="C382" s="1832">
        <f>C385+C408+C464+C505</f>
        <v>96</v>
      </c>
      <c r="D382" s="1832">
        <f t="shared" ref="D382:AB382" si="160">D385+D408+D464+D505</f>
        <v>11</v>
      </c>
      <c r="E382" s="1832">
        <f t="shared" si="160"/>
        <v>60</v>
      </c>
      <c r="F382" s="1832">
        <f t="shared" si="160"/>
        <v>25</v>
      </c>
      <c r="G382" s="1832">
        <f t="shared" si="160"/>
        <v>0</v>
      </c>
      <c r="H382" s="1832">
        <f t="shared" si="160"/>
        <v>0</v>
      </c>
      <c r="I382" s="1832">
        <f t="shared" si="160"/>
        <v>0</v>
      </c>
      <c r="J382" s="1832">
        <f t="shared" si="160"/>
        <v>27</v>
      </c>
      <c r="K382" s="1832">
        <f t="shared" si="160"/>
        <v>629</v>
      </c>
      <c r="L382" s="1832">
        <f t="shared" si="160"/>
        <v>15</v>
      </c>
      <c r="M382" s="1832">
        <f t="shared" si="160"/>
        <v>0</v>
      </c>
      <c r="N382" s="1832">
        <f t="shared" si="160"/>
        <v>13.2</v>
      </c>
      <c r="O382" s="1832">
        <f t="shared" si="160"/>
        <v>40</v>
      </c>
      <c r="P382" s="1832">
        <f t="shared" si="160"/>
        <v>20</v>
      </c>
      <c r="Q382" s="1832">
        <f t="shared" si="160"/>
        <v>27</v>
      </c>
      <c r="R382" s="1832">
        <f t="shared" si="160"/>
        <v>123.00000000000001</v>
      </c>
      <c r="S382" s="1832">
        <f t="shared" si="160"/>
        <v>11</v>
      </c>
      <c r="T382" s="1832">
        <f t="shared" si="160"/>
        <v>76</v>
      </c>
      <c r="U382" s="1832">
        <f t="shared" si="160"/>
        <v>0</v>
      </c>
      <c r="V382" s="1832">
        <f t="shared" si="160"/>
        <v>69.899999999999991</v>
      </c>
      <c r="W382" s="1832">
        <f t="shared" si="160"/>
        <v>2</v>
      </c>
      <c r="X382" s="1832">
        <f t="shared" si="160"/>
        <v>0.1</v>
      </c>
      <c r="Y382" s="1832">
        <f t="shared" si="160"/>
        <v>6</v>
      </c>
      <c r="Z382" s="1832">
        <f t="shared" si="160"/>
        <v>36</v>
      </c>
      <c r="AA382" s="1832">
        <f t="shared" si="160"/>
        <v>11.2</v>
      </c>
      <c r="AB382" s="1832">
        <f t="shared" si="160"/>
        <v>7.6999999999999993</v>
      </c>
      <c r="AC382" s="1832"/>
      <c r="AD382" s="1809"/>
      <c r="AE382" s="1809"/>
      <c r="AF382" s="1809"/>
      <c r="AG382" s="1809"/>
      <c r="AH382" s="1809"/>
      <c r="AI382" s="1809"/>
      <c r="AJ382" s="1809"/>
      <c r="AK382" s="1809"/>
      <c r="AL382" s="1809"/>
      <c r="AM382" s="1809"/>
      <c r="AN382" s="1809"/>
      <c r="AO382" s="1809"/>
      <c r="AP382" s="1809"/>
      <c r="AQ382" s="1809"/>
    </row>
    <row r="383" spans="1:43" ht="32.1" customHeight="1">
      <c r="A383" s="1832"/>
      <c r="B383" s="1872" t="s">
        <v>1</v>
      </c>
      <c r="C383" s="1832">
        <f>C386+C409+C465+C506</f>
        <v>116</v>
      </c>
      <c r="D383" s="1832">
        <f t="shared" ref="D383:AB383" si="161">D386+D409+D465+D506</f>
        <v>5</v>
      </c>
      <c r="E383" s="1832">
        <f t="shared" si="161"/>
        <v>111</v>
      </c>
      <c r="F383" s="1832">
        <f t="shared" si="161"/>
        <v>0</v>
      </c>
      <c r="G383" s="1832">
        <f t="shared" si="161"/>
        <v>0</v>
      </c>
      <c r="H383" s="1832">
        <f t="shared" si="161"/>
        <v>0</v>
      </c>
      <c r="I383" s="1832">
        <f t="shared" si="161"/>
        <v>0</v>
      </c>
      <c r="J383" s="1832">
        <f t="shared" si="161"/>
        <v>72</v>
      </c>
      <c r="K383" s="1832">
        <f t="shared" si="161"/>
        <v>798</v>
      </c>
      <c r="L383" s="1832">
        <f t="shared" si="161"/>
        <v>9</v>
      </c>
      <c r="M383" s="1832">
        <f t="shared" si="161"/>
        <v>0</v>
      </c>
      <c r="N383" s="1832">
        <f t="shared" si="161"/>
        <v>9</v>
      </c>
      <c r="O383" s="1832">
        <f t="shared" si="161"/>
        <v>0</v>
      </c>
      <c r="P383" s="1832">
        <f t="shared" si="161"/>
        <v>0</v>
      </c>
      <c r="Q383" s="1832">
        <f t="shared" si="161"/>
        <v>67</v>
      </c>
      <c r="R383" s="1832">
        <f t="shared" si="161"/>
        <v>105.5</v>
      </c>
      <c r="S383" s="1832">
        <f t="shared" si="161"/>
        <v>5</v>
      </c>
      <c r="T383" s="1832">
        <f t="shared" si="161"/>
        <v>100.5</v>
      </c>
      <c r="U383" s="1832">
        <f t="shared" si="161"/>
        <v>0</v>
      </c>
      <c r="V383" s="1832">
        <f t="shared" si="161"/>
        <v>100.5</v>
      </c>
      <c r="W383" s="1832">
        <f t="shared" si="161"/>
        <v>-25</v>
      </c>
      <c r="X383" s="1832">
        <f t="shared" si="161"/>
        <v>0</v>
      </c>
      <c r="Y383" s="1832">
        <f t="shared" si="161"/>
        <v>0</v>
      </c>
      <c r="Z383" s="1832">
        <f t="shared" si="161"/>
        <v>0</v>
      </c>
      <c r="AA383" s="1832">
        <f t="shared" si="161"/>
        <v>-7.35</v>
      </c>
      <c r="AB383" s="1832">
        <f t="shared" si="161"/>
        <v>0</v>
      </c>
      <c r="AC383" s="1832"/>
      <c r="AD383" s="1809"/>
      <c r="AE383" s="1809"/>
      <c r="AF383" s="1809"/>
      <c r="AG383" s="1809"/>
      <c r="AH383" s="1809"/>
      <c r="AI383" s="1809"/>
      <c r="AJ383" s="1809"/>
      <c r="AK383" s="1809"/>
      <c r="AL383" s="1809"/>
      <c r="AM383" s="1809"/>
      <c r="AN383" s="1809"/>
      <c r="AO383" s="1809"/>
      <c r="AP383" s="1809"/>
      <c r="AQ383" s="1809"/>
    </row>
    <row r="384" spans="1:43" s="1819" customFormat="1" ht="32.1" customHeight="1">
      <c r="A384" s="1837" t="s">
        <v>111</v>
      </c>
      <c r="B384" s="1838" t="s">
        <v>940</v>
      </c>
      <c r="C384" s="1837">
        <f>C387</f>
        <v>32</v>
      </c>
      <c r="D384" s="1837">
        <f t="shared" ref="D384:AB385" si="162">D387</f>
        <v>3</v>
      </c>
      <c r="E384" s="1837">
        <f t="shared" si="162"/>
        <v>25</v>
      </c>
      <c r="F384" s="1837">
        <f t="shared" si="162"/>
        <v>4</v>
      </c>
      <c r="G384" s="1837">
        <f t="shared" si="162"/>
        <v>0</v>
      </c>
      <c r="H384" s="1837">
        <f t="shared" si="162"/>
        <v>0</v>
      </c>
      <c r="I384" s="1837">
        <f t="shared" si="162"/>
        <v>0</v>
      </c>
      <c r="J384" s="1837">
        <f t="shared" si="162"/>
        <v>14</v>
      </c>
      <c r="K384" s="1837">
        <f t="shared" si="162"/>
        <v>263</v>
      </c>
      <c r="L384" s="1837">
        <f t="shared" si="162"/>
        <v>0</v>
      </c>
      <c r="M384" s="1837">
        <f t="shared" si="162"/>
        <v>0</v>
      </c>
      <c r="N384" s="1837">
        <f t="shared" si="162"/>
        <v>1.8</v>
      </c>
      <c r="O384" s="1837">
        <f t="shared" si="162"/>
        <v>0</v>
      </c>
      <c r="P384" s="1837">
        <f t="shared" si="162"/>
        <v>0</v>
      </c>
      <c r="Q384" s="1837">
        <f t="shared" si="162"/>
        <v>14</v>
      </c>
      <c r="R384" s="1837">
        <f t="shared" si="162"/>
        <v>35.5</v>
      </c>
      <c r="S384" s="1837">
        <f t="shared" si="162"/>
        <v>3</v>
      </c>
      <c r="T384" s="1839">
        <f t="shared" si="162"/>
        <v>26.5</v>
      </c>
      <c r="U384" s="1839">
        <f t="shared" si="162"/>
        <v>0</v>
      </c>
      <c r="V384" s="1839">
        <f t="shared" si="162"/>
        <v>25.4</v>
      </c>
      <c r="W384" s="1837">
        <f t="shared" si="162"/>
        <v>2</v>
      </c>
      <c r="X384" s="1839">
        <f t="shared" si="162"/>
        <v>0.1</v>
      </c>
      <c r="Y384" s="1837">
        <f t="shared" si="162"/>
        <v>1</v>
      </c>
      <c r="Z384" s="1840">
        <f t="shared" si="162"/>
        <v>6</v>
      </c>
      <c r="AA384" s="1839">
        <f t="shared" si="162"/>
        <v>1.0499999999999998</v>
      </c>
      <c r="AB384" s="1839">
        <f t="shared" si="162"/>
        <v>1.4</v>
      </c>
      <c r="AC384" s="1837"/>
      <c r="AD384" s="1809"/>
      <c r="AE384" s="1809"/>
      <c r="AF384" s="1809"/>
      <c r="AG384" s="1809"/>
      <c r="AH384" s="1809"/>
      <c r="AI384" s="1809"/>
      <c r="AJ384" s="1809"/>
      <c r="AK384" s="1809"/>
      <c r="AL384" s="1809"/>
      <c r="AM384" s="1809"/>
      <c r="AN384" s="1809"/>
      <c r="AO384" s="1809"/>
      <c r="AP384" s="1809"/>
      <c r="AQ384" s="1809"/>
    </row>
    <row r="385" spans="1:43" s="1819" customFormat="1" ht="32.1" customHeight="1">
      <c r="A385" s="1837"/>
      <c r="B385" s="1873" t="s">
        <v>158</v>
      </c>
      <c r="C385" s="1837">
        <f>C388</f>
        <v>16</v>
      </c>
      <c r="D385" s="1837">
        <f t="shared" si="162"/>
        <v>2</v>
      </c>
      <c r="E385" s="1837">
        <f t="shared" si="162"/>
        <v>10</v>
      </c>
      <c r="F385" s="1837">
        <f t="shared" si="162"/>
        <v>4</v>
      </c>
      <c r="G385" s="1837">
        <f t="shared" si="162"/>
        <v>0</v>
      </c>
      <c r="H385" s="1837">
        <f t="shared" si="162"/>
        <v>0</v>
      </c>
      <c r="I385" s="1837">
        <f t="shared" si="162"/>
        <v>0</v>
      </c>
      <c r="J385" s="1837">
        <f t="shared" si="162"/>
        <v>4</v>
      </c>
      <c r="K385" s="1837">
        <f t="shared" si="162"/>
        <v>121</v>
      </c>
      <c r="L385" s="1837">
        <f t="shared" si="162"/>
        <v>5</v>
      </c>
      <c r="M385" s="1837">
        <f t="shared" si="162"/>
        <v>0</v>
      </c>
      <c r="N385" s="1837">
        <f t="shared" si="162"/>
        <v>2.2000000000000002</v>
      </c>
      <c r="O385" s="1837">
        <f t="shared" si="162"/>
        <v>40</v>
      </c>
      <c r="P385" s="1837">
        <f t="shared" si="162"/>
        <v>20</v>
      </c>
      <c r="Q385" s="1837">
        <f t="shared" si="162"/>
        <v>4</v>
      </c>
      <c r="R385" s="1837">
        <f t="shared" si="162"/>
        <v>19.5</v>
      </c>
      <c r="S385" s="1837">
        <f t="shared" si="162"/>
        <v>2</v>
      </c>
      <c r="T385" s="1837">
        <f t="shared" si="162"/>
        <v>11.5</v>
      </c>
      <c r="U385" s="1837">
        <f t="shared" si="162"/>
        <v>0</v>
      </c>
      <c r="V385" s="1837">
        <f t="shared" si="162"/>
        <v>10.399999999999999</v>
      </c>
      <c r="W385" s="1837">
        <f t="shared" si="162"/>
        <v>2</v>
      </c>
      <c r="X385" s="1837">
        <f t="shared" si="162"/>
        <v>0.1</v>
      </c>
      <c r="Y385" s="1837">
        <f t="shared" si="162"/>
        <v>1</v>
      </c>
      <c r="Z385" s="1837">
        <f t="shared" si="162"/>
        <v>6</v>
      </c>
      <c r="AA385" s="1837">
        <f t="shared" si="162"/>
        <v>1.0499999999999998</v>
      </c>
      <c r="AB385" s="1837">
        <f t="shared" si="162"/>
        <v>1.4</v>
      </c>
      <c r="AC385" s="1837"/>
      <c r="AD385" s="1809"/>
      <c r="AE385" s="1809"/>
      <c r="AF385" s="1809"/>
      <c r="AG385" s="1809"/>
      <c r="AH385" s="1809"/>
      <c r="AI385" s="1809"/>
      <c r="AJ385" s="1809"/>
      <c r="AK385" s="1809"/>
      <c r="AL385" s="1809"/>
      <c r="AM385" s="1809"/>
      <c r="AN385" s="1809"/>
      <c r="AO385" s="1809"/>
      <c r="AP385" s="1809"/>
      <c r="AQ385" s="1809"/>
    </row>
    <row r="386" spans="1:43" s="1819" customFormat="1" ht="32.1" customHeight="1">
      <c r="A386" s="1837"/>
      <c r="B386" s="1873" t="s">
        <v>801</v>
      </c>
      <c r="C386" s="1837">
        <f>C393</f>
        <v>16</v>
      </c>
      <c r="D386" s="1837">
        <f t="shared" ref="D386:AB386" si="163">D393</f>
        <v>1</v>
      </c>
      <c r="E386" s="1837">
        <f t="shared" si="163"/>
        <v>15</v>
      </c>
      <c r="F386" s="1837">
        <f t="shared" si="163"/>
        <v>0</v>
      </c>
      <c r="G386" s="1837">
        <f t="shared" si="163"/>
        <v>0</v>
      </c>
      <c r="H386" s="1837">
        <f t="shared" si="163"/>
        <v>0</v>
      </c>
      <c r="I386" s="1837">
        <f t="shared" si="163"/>
        <v>0</v>
      </c>
      <c r="J386" s="1837">
        <f t="shared" si="163"/>
        <v>10</v>
      </c>
      <c r="K386" s="1837">
        <f t="shared" si="163"/>
        <v>142</v>
      </c>
      <c r="L386" s="1837">
        <f t="shared" si="163"/>
        <v>0</v>
      </c>
      <c r="M386" s="1837">
        <f t="shared" si="163"/>
        <v>0</v>
      </c>
      <c r="N386" s="1837">
        <f t="shared" si="163"/>
        <v>1.5</v>
      </c>
      <c r="O386" s="1837">
        <f t="shared" si="163"/>
        <v>0</v>
      </c>
      <c r="P386" s="1837">
        <f t="shared" si="163"/>
        <v>0</v>
      </c>
      <c r="Q386" s="1837">
        <f t="shared" si="163"/>
        <v>10</v>
      </c>
      <c r="R386" s="1837">
        <f t="shared" si="163"/>
        <v>16</v>
      </c>
      <c r="S386" s="1837">
        <f t="shared" si="163"/>
        <v>1</v>
      </c>
      <c r="T386" s="1837">
        <f t="shared" si="163"/>
        <v>15</v>
      </c>
      <c r="U386" s="1837">
        <f t="shared" si="163"/>
        <v>0</v>
      </c>
      <c r="V386" s="1837">
        <f t="shared" si="163"/>
        <v>15</v>
      </c>
      <c r="W386" s="1837">
        <f t="shared" si="163"/>
        <v>0</v>
      </c>
      <c r="X386" s="1837">
        <f t="shared" si="163"/>
        <v>0</v>
      </c>
      <c r="Y386" s="1837">
        <f t="shared" si="163"/>
        <v>0</v>
      </c>
      <c r="Z386" s="1837">
        <f t="shared" si="163"/>
        <v>0</v>
      </c>
      <c r="AA386" s="1837">
        <f t="shared" si="163"/>
        <v>0</v>
      </c>
      <c r="AB386" s="1837">
        <f t="shared" si="163"/>
        <v>0</v>
      </c>
      <c r="AC386" s="1837"/>
      <c r="AD386" s="1809"/>
      <c r="AE386" s="1809"/>
      <c r="AF386" s="1809"/>
      <c r="AG386" s="1809"/>
      <c r="AH386" s="1809"/>
      <c r="AI386" s="1809"/>
      <c r="AJ386" s="1809"/>
      <c r="AK386" s="1809"/>
      <c r="AL386" s="1809"/>
      <c r="AM386" s="1809"/>
      <c r="AN386" s="1809"/>
      <c r="AO386" s="1809"/>
      <c r="AP386" s="1809"/>
      <c r="AQ386" s="1809"/>
    </row>
    <row r="387" spans="1:43" ht="32.1" customHeight="1">
      <c r="A387" s="1837">
        <v>1</v>
      </c>
      <c r="B387" s="1838" t="s">
        <v>1094</v>
      </c>
      <c r="C387" s="1837">
        <f>D387+E387+F387</f>
        <v>32</v>
      </c>
      <c r="D387" s="1837">
        <v>3</v>
      </c>
      <c r="E387" s="1837">
        <v>25</v>
      </c>
      <c r="F387" s="1837">
        <v>4</v>
      </c>
      <c r="G387" s="1837"/>
      <c r="H387" s="1837"/>
      <c r="I387" s="1837"/>
      <c r="J387" s="1837">
        <f>J388+J393</f>
        <v>14</v>
      </c>
      <c r="K387" s="1837">
        <f>K388+K393</f>
        <v>263</v>
      </c>
      <c r="L387" s="1837"/>
      <c r="M387" s="1837"/>
      <c r="N387" s="1837">
        <v>1.8</v>
      </c>
      <c r="O387" s="1837"/>
      <c r="P387" s="1837"/>
      <c r="Q387" s="1837">
        <f>Q388+Q393</f>
        <v>14</v>
      </c>
      <c r="R387" s="1839">
        <f t="shared" ref="R387:AB387" si="164">R388+R393</f>
        <v>35.5</v>
      </c>
      <c r="S387" s="1837">
        <f t="shared" si="164"/>
        <v>3</v>
      </c>
      <c r="T387" s="1839">
        <f t="shared" si="164"/>
        <v>26.5</v>
      </c>
      <c r="U387" s="1839">
        <f t="shared" si="164"/>
        <v>0</v>
      </c>
      <c r="V387" s="1839">
        <f t="shared" si="164"/>
        <v>25.4</v>
      </c>
      <c r="W387" s="1837">
        <f t="shared" si="164"/>
        <v>2</v>
      </c>
      <c r="X387" s="1839">
        <f t="shared" si="164"/>
        <v>0.1</v>
      </c>
      <c r="Y387" s="1837">
        <f t="shared" si="164"/>
        <v>1</v>
      </c>
      <c r="Z387" s="1840">
        <f t="shared" si="164"/>
        <v>6</v>
      </c>
      <c r="AA387" s="1839">
        <f t="shared" si="164"/>
        <v>1.0499999999999998</v>
      </c>
      <c r="AB387" s="1839">
        <f t="shared" si="164"/>
        <v>1.4</v>
      </c>
      <c r="AC387" s="1837"/>
      <c r="AD387" s="1809"/>
      <c r="AE387" s="1809"/>
      <c r="AF387" s="1809"/>
      <c r="AG387" s="1809"/>
      <c r="AH387" s="1809"/>
      <c r="AI387" s="1809"/>
      <c r="AJ387" s="1809"/>
      <c r="AK387" s="1809"/>
      <c r="AL387" s="1809"/>
      <c r="AM387" s="1809"/>
      <c r="AN387" s="1809"/>
      <c r="AO387" s="1809"/>
      <c r="AP387" s="1809"/>
      <c r="AQ387" s="1809"/>
    </row>
    <row r="388" spans="1:43" ht="32.1" customHeight="1">
      <c r="A388" s="1837"/>
      <c r="B388" s="1838" t="s">
        <v>158</v>
      </c>
      <c r="C388" s="1837">
        <f>D388+E388+F388</f>
        <v>16</v>
      </c>
      <c r="D388" s="1837">
        <v>2</v>
      </c>
      <c r="E388" s="1837">
        <v>10</v>
      </c>
      <c r="F388" s="1837">
        <v>4</v>
      </c>
      <c r="G388" s="1837"/>
      <c r="H388" s="1837"/>
      <c r="I388" s="1837"/>
      <c r="J388" s="1837">
        <v>4</v>
      </c>
      <c r="K388" s="1837">
        <v>121</v>
      </c>
      <c r="L388" s="1837">
        <v>5</v>
      </c>
      <c r="M388" s="1837"/>
      <c r="N388" s="1837">
        <v>2.2000000000000002</v>
      </c>
      <c r="O388" s="1837">
        <v>40</v>
      </c>
      <c r="P388" s="1837">
        <v>20</v>
      </c>
      <c r="Q388" s="1837">
        <f>SUM(Q389:Q392)</f>
        <v>4</v>
      </c>
      <c r="R388" s="1839">
        <f t="shared" ref="R388:Z388" si="165">SUM(R389:R392)</f>
        <v>19.5</v>
      </c>
      <c r="S388" s="1837">
        <f t="shared" si="165"/>
        <v>2</v>
      </c>
      <c r="T388" s="1839">
        <f t="shared" si="165"/>
        <v>11.5</v>
      </c>
      <c r="U388" s="1839">
        <f t="shared" si="165"/>
        <v>0</v>
      </c>
      <c r="V388" s="1839">
        <f t="shared" si="165"/>
        <v>10.399999999999999</v>
      </c>
      <c r="W388" s="1837">
        <f t="shared" si="165"/>
        <v>2</v>
      </c>
      <c r="X388" s="1839">
        <f t="shared" si="165"/>
        <v>0.1</v>
      </c>
      <c r="Y388" s="1837">
        <f t="shared" si="165"/>
        <v>1</v>
      </c>
      <c r="Z388" s="1840">
        <f t="shared" si="165"/>
        <v>6</v>
      </c>
      <c r="AA388" s="1839">
        <f>(T388-E388)*70%</f>
        <v>1.0499999999999998</v>
      </c>
      <c r="AB388" s="1839">
        <f>(Z388-F388)*70%</f>
        <v>1.4</v>
      </c>
      <c r="AC388" s="1837"/>
      <c r="AD388" s="1809"/>
      <c r="AE388" s="1809"/>
      <c r="AF388" s="1809"/>
      <c r="AG388" s="1809"/>
      <c r="AH388" s="1809"/>
      <c r="AI388" s="1809"/>
      <c r="AJ388" s="1809"/>
      <c r="AK388" s="1809"/>
      <c r="AL388" s="1809"/>
      <c r="AM388" s="1809"/>
      <c r="AN388" s="1809"/>
      <c r="AO388" s="1809"/>
      <c r="AP388" s="1809"/>
      <c r="AQ388" s="1809"/>
    </row>
    <row r="389" spans="1:43" ht="32.1" customHeight="1">
      <c r="A389" s="1846"/>
      <c r="B389" s="1845" t="s">
        <v>114</v>
      </c>
      <c r="C389" s="1837"/>
      <c r="D389" s="1846"/>
      <c r="E389" s="1846"/>
      <c r="F389" s="1846"/>
      <c r="G389" s="1846"/>
      <c r="H389" s="1846"/>
      <c r="I389" s="1846"/>
      <c r="J389" s="1846">
        <v>1</v>
      </c>
      <c r="K389" s="1846">
        <v>25</v>
      </c>
      <c r="L389" s="1846"/>
      <c r="M389" s="1846"/>
      <c r="N389" s="1837">
        <v>2.2000000000000002</v>
      </c>
      <c r="O389" s="1837">
        <v>40</v>
      </c>
      <c r="P389" s="1837">
        <v>20</v>
      </c>
      <c r="Q389" s="1846">
        <v>1</v>
      </c>
      <c r="R389" s="1843">
        <f>S389+T389+Z389</f>
        <v>11.2</v>
      </c>
      <c r="S389" s="1846">
        <v>2</v>
      </c>
      <c r="T389" s="1847">
        <f>U389+V389+X389+Y389</f>
        <v>3.2</v>
      </c>
      <c r="U389" s="1847"/>
      <c r="V389" s="1847">
        <f>Q389*N389</f>
        <v>2.2000000000000002</v>
      </c>
      <c r="W389" s="1846"/>
      <c r="X389" s="1847"/>
      <c r="Y389" s="1846">
        <v>1</v>
      </c>
      <c r="Z389" s="1848">
        <v>6</v>
      </c>
      <c r="AA389" s="1847"/>
      <c r="AB389" s="1847"/>
      <c r="AC389" s="1846"/>
      <c r="AD389" s="1809"/>
      <c r="AE389" s="1809"/>
      <c r="AF389" s="1809"/>
      <c r="AG389" s="1809"/>
      <c r="AH389" s="1809"/>
      <c r="AI389" s="1809"/>
      <c r="AJ389" s="1809"/>
      <c r="AK389" s="1809"/>
      <c r="AL389" s="1809"/>
      <c r="AM389" s="1809"/>
      <c r="AN389" s="1809"/>
      <c r="AO389" s="1809"/>
      <c r="AP389" s="1809"/>
      <c r="AQ389" s="1809"/>
    </row>
    <row r="390" spans="1:43" s="1863" customFormat="1" ht="32.1" customHeight="1">
      <c r="A390" s="1846"/>
      <c r="B390" s="1845" t="s">
        <v>115</v>
      </c>
      <c r="C390" s="1837"/>
      <c r="D390" s="1846"/>
      <c r="E390" s="1846"/>
      <c r="F390" s="1846"/>
      <c r="G390" s="1846"/>
      <c r="H390" s="1846"/>
      <c r="I390" s="1846"/>
      <c r="J390" s="1846">
        <v>1</v>
      </c>
      <c r="K390" s="1846">
        <v>29</v>
      </c>
      <c r="L390" s="1846"/>
      <c r="M390" s="1846"/>
      <c r="N390" s="1837">
        <v>2.2000000000000002</v>
      </c>
      <c r="O390" s="1837">
        <v>40</v>
      </c>
      <c r="P390" s="1837">
        <v>20</v>
      </c>
      <c r="Q390" s="1846">
        <v>1</v>
      </c>
      <c r="R390" s="1843">
        <f>S390+T390+Z390</f>
        <v>3</v>
      </c>
      <c r="S390" s="1846"/>
      <c r="T390" s="1847">
        <f>U390+V390+X390+Y390</f>
        <v>3</v>
      </c>
      <c r="U390" s="1847"/>
      <c r="V390" s="1847">
        <v>3</v>
      </c>
      <c r="W390" s="1846"/>
      <c r="X390" s="1847"/>
      <c r="Y390" s="1846"/>
      <c r="Z390" s="1848"/>
      <c r="AA390" s="1847"/>
      <c r="AB390" s="1847"/>
      <c r="AC390" s="1846"/>
      <c r="AD390" s="1849"/>
      <c r="AE390" s="1849"/>
      <c r="AF390" s="1849"/>
      <c r="AG390" s="1849"/>
      <c r="AH390" s="1849"/>
      <c r="AI390" s="1849"/>
      <c r="AJ390" s="1849"/>
      <c r="AK390" s="1849"/>
      <c r="AL390" s="1849"/>
      <c r="AM390" s="1849"/>
      <c r="AN390" s="1849"/>
      <c r="AO390" s="1849"/>
      <c r="AP390" s="1849"/>
      <c r="AQ390" s="1849"/>
    </row>
    <row r="391" spans="1:43" ht="32.1" customHeight="1">
      <c r="A391" s="1846"/>
      <c r="B391" s="1845" t="s">
        <v>116</v>
      </c>
      <c r="C391" s="1837"/>
      <c r="D391" s="1846"/>
      <c r="E391" s="1846"/>
      <c r="F391" s="1846"/>
      <c r="G391" s="1846"/>
      <c r="H391" s="1846"/>
      <c r="I391" s="1846"/>
      <c r="J391" s="1846">
        <v>1</v>
      </c>
      <c r="K391" s="1846">
        <v>28</v>
      </c>
      <c r="L391" s="1846">
        <v>2</v>
      </c>
      <c r="M391" s="1846"/>
      <c r="N391" s="1837">
        <v>2.2000000000000002</v>
      </c>
      <c r="O391" s="1837">
        <v>40</v>
      </c>
      <c r="P391" s="1837">
        <v>20</v>
      </c>
      <c r="Q391" s="1846">
        <v>1</v>
      </c>
      <c r="R391" s="1843">
        <f>S391+T391+Z391</f>
        <v>3</v>
      </c>
      <c r="S391" s="1846"/>
      <c r="T391" s="1847">
        <f>U391+V391+X391+Y391</f>
        <v>3</v>
      </c>
      <c r="U391" s="1847"/>
      <c r="V391" s="1847">
        <v>3</v>
      </c>
      <c r="W391" s="1846"/>
      <c r="X391" s="1847"/>
      <c r="Y391" s="1846"/>
      <c r="Z391" s="1848"/>
      <c r="AA391" s="1847"/>
      <c r="AB391" s="1847"/>
      <c r="AC391" s="1846"/>
      <c r="AD391" s="1809"/>
      <c r="AE391" s="1809"/>
      <c r="AF391" s="1809"/>
      <c r="AG391" s="1809"/>
      <c r="AH391" s="1809"/>
      <c r="AI391" s="1809"/>
      <c r="AJ391" s="1809"/>
      <c r="AK391" s="1809"/>
      <c r="AL391" s="1809"/>
      <c r="AM391" s="1809"/>
      <c r="AN391" s="1809"/>
      <c r="AO391" s="1809"/>
      <c r="AP391" s="1809"/>
      <c r="AQ391" s="1809"/>
    </row>
    <row r="392" spans="1:43" ht="32.1" customHeight="1">
      <c r="A392" s="1846"/>
      <c r="B392" s="1845" t="s">
        <v>117</v>
      </c>
      <c r="C392" s="1837"/>
      <c r="D392" s="1846"/>
      <c r="E392" s="1846"/>
      <c r="F392" s="1846"/>
      <c r="G392" s="1846"/>
      <c r="H392" s="1846"/>
      <c r="I392" s="1846"/>
      <c r="J392" s="1846">
        <v>1</v>
      </c>
      <c r="K392" s="1846">
        <v>39</v>
      </c>
      <c r="L392" s="1846">
        <v>3</v>
      </c>
      <c r="M392" s="1846"/>
      <c r="N392" s="1837">
        <v>2.2000000000000002</v>
      </c>
      <c r="O392" s="1837">
        <v>40</v>
      </c>
      <c r="P392" s="1837">
        <v>20</v>
      </c>
      <c r="Q392" s="1846">
        <v>1</v>
      </c>
      <c r="R392" s="1843">
        <f>S392+T392+Z392</f>
        <v>2.3000000000000003</v>
      </c>
      <c r="S392" s="1846"/>
      <c r="T392" s="1847">
        <f>U392+V392+X392+Y392</f>
        <v>2.3000000000000003</v>
      </c>
      <c r="U392" s="1847"/>
      <c r="V392" s="1847">
        <f>Q392*N392</f>
        <v>2.2000000000000002</v>
      </c>
      <c r="W392" s="1846">
        <f>(K392+L392)-(O392*Q392)</f>
        <v>2</v>
      </c>
      <c r="X392" s="1847">
        <f>W392/P392</f>
        <v>0.1</v>
      </c>
      <c r="Y392" s="1846"/>
      <c r="Z392" s="1848"/>
      <c r="AA392" s="1847"/>
      <c r="AB392" s="1847"/>
      <c r="AC392" s="1846"/>
      <c r="AD392" s="1809"/>
      <c r="AE392" s="1809"/>
      <c r="AF392" s="1809"/>
      <c r="AG392" s="1809"/>
      <c r="AH392" s="1809"/>
      <c r="AI392" s="1809"/>
      <c r="AJ392" s="1809"/>
      <c r="AK392" s="1809"/>
      <c r="AL392" s="1809"/>
      <c r="AM392" s="1809"/>
      <c r="AN392" s="1809"/>
      <c r="AO392" s="1809"/>
      <c r="AP392" s="1809"/>
      <c r="AQ392" s="1809"/>
    </row>
    <row r="393" spans="1:43" ht="32.1" customHeight="1">
      <c r="A393" s="1837"/>
      <c r="B393" s="1838" t="s">
        <v>1</v>
      </c>
      <c r="C393" s="1837">
        <f>D393+E393+F393</f>
        <v>16</v>
      </c>
      <c r="D393" s="1837">
        <v>1</v>
      </c>
      <c r="E393" s="1837">
        <v>15</v>
      </c>
      <c r="F393" s="1837"/>
      <c r="G393" s="1837"/>
      <c r="H393" s="1837"/>
      <c r="I393" s="1837"/>
      <c r="J393" s="1837">
        <f>J394+J400+J403</f>
        <v>10</v>
      </c>
      <c r="K393" s="1837">
        <f>K394+K400+K403</f>
        <v>142</v>
      </c>
      <c r="L393" s="1837"/>
      <c r="M393" s="1837"/>
      <c r="N393" s="1837">
        <v>1.5</v>
      </c>
      <c r="O393" s="1837"/>
      <c r="P393" s="1837"/>
      <c r="Q393" s="1837">
        <f>Q394+Q400+Q403</f>
        <v>10</v>
      </c>
      <c r="R393" s="1839">
        <f t="shared" ref="R393:X393" si="166">R394+R400+R403</f>
        <v>16</v>
      </c>
      <c r="S393" s="1837">
        <f t="shared" si="166"/>
        <v>1</v>
      </c>
      <c r="T393" s="1839">
        <f t="shared" si="166"/>
        <v>15</v>
      </c>
      <c r="U393" s="1839">
        <f t="shared" si="166"/>
        <v>0</v>
      </c>
      <c r="V393" s="1839">
        <f t="shared" si="166"/>
        <v>15</v>
      </c>
      <c r="W393" s="1837">
        <f t="shared" si="166"/>
        <v>0</v>
      </c>
      <c r="X393" s="1839">
        <f t="shared" si="166"/>
        <v>0</v>
      </c>
      <c r="Y393" s="1837"/>
      <c r="Z393" s="1840"/>
      <c r="AA393" s="1839">
        <f>(T393-E393)*70%</f>
        <v>0</v>
      </c>
      <c r="AB393" s="1839">
        <f>(Z393-F393)*70%</f>
        <v>0</v>
      </c>
      <c r="AC393" s="1837"/>
      <c r="AD393" s="1809"/>
      <c r="AE393" s="1809"/>
      <c r="AF393" s="1809"/>
      <c r="AG393" s="1809"/>
      <c r="AH393" s="1809"/>
      <c r="AI393" s="1809"/>
      <c r="AJ393" s="1809"/>
      <c r="AK393" s="1809"/>
      <c r="AL393" s="1809"/>
      <c r="AM393" s="1809"/>
      <c r="AN393" s="1809"/>
      <c r="AO393" s="1809"/>
      <c r="AP393" s="1809"/>
      <c r="AQ393" s="1809"/>
    </row>
    <row r="394" spans="1:43" ht="32.1" customHeight="1">
      <c r="A394" s="1846"/>
      <c r="B394" s="1845" t="s">
        <v>1095</v>
      </c>
      <c r="C394" s="1837"/>
      <c r="D394" s="1846"/>
      <c r="E394" s="1846"/>
      <c r="F394" s="1846"/>
      <c r="G394" s="1846"/>
      <c r="H394" s="1846"/>
      <c r="I394" s="1846"/>
      <c r="J394" s="1846">
        <v>5</v>
      </c>
      <c r="K394" s="1846">
        <v>109</v>
      </c>
      <c r="L394" s="1846">
        <v>1</v>
      </c>
      <c r="M394" s="1846"/>
      <c r="N394" s="1846">
        <v>1.5</v>
      </c>
      <c r="O394" s="1846"/>
      <c r="P394" s="1846"/>
      <c r="Q394" s="1846">
        <f>SUM(Q395:Q399)</f>
        <v>5</v>
      </c>
      <c r="R394" s="1847">
        <f t="shared" ref="R394:X394" si="167">SUM(R395:R399)</f>
        <v>8.5</v>
      </c>
      <c r="S394" s="1846">
        <f t="shared" si="167"/>
        <v>1</v>
      </c>
      <c r="T394" s="1847">
        <f t="shared" si="167"/>
        <v>7.5</v>
      </c>
      <c r="U394" s="1847">
        <f t="shared" si="167"/>
        <v>0</v>
      </c>
      <c r="V394" s="1847">
        <f t="shared" si="167"/>
        <v>7.5</v>
      </c>
      <c r="W394" s="1846">
        <f t="shared" si="167"/>
        <v>0</v>
      </c>
      <c r="X394" s="1847">
        <f t="shared" si="167"/>
        <v>0</v>
      </c>
      <c r="Y394" s="1846"/>
      <c r="Z394" s="1848"/>
      <c r="AA394" s="1847"/>
      <c r="AB394" s="1847"/>
      <c r="AC394" s="1846"/>
      <c r="AD394" s="1809"/>
      <c r="AE394" s="1809"/>
      <c r="AF394" s="1809"/>
      <c r="AG394" s="1809"/>
      <c r="AH394" s="1809"/>
      <c r="AI394" s="1809"/>
      <c r="AJ394" s="1809"/>
      <c r="AK394" s="1809"/>
      <c r="AL394" s="1809"/>
      <c r="AM394" s="1809"/>
      <c r="AN394" s="1809"/>
      <c r="AO394" s="1809"/>
      <c r="AP394" s="1809"/>
      <c r="AQ394" s="1809"/>
    </row>
    <row r="395" spans="1:43" ht="32.1" customHeight="1">
      <c r="A395" s="1846"/>
      <c r="B395" s="1845" t="s">
        <v>574</v>
      </c>
      <c r="C395" s="1837"/>
      <c r="D395" s="1846"/>
      <c r="E395" s="1846"/>
      <c r="F395" s="1846"/>
      <c r="G395" s="1846"/>
      <c r="H395" s="1846"/>
      <c r="I395" s="1846"/>
      <c r="J395" s="1846">
        <v>1</v>
      </c>
      <c r="K395" s="1846">
        <v>21</v>
      </c>
      <c r="L395" s="1846"/>
      <c r="M395" s="1846"/>
      <c r="N395" s="1846">
        <v>1.5</v>
      </c>
      <c r="O395" s="1846">
        <v>30</v>
      </c>
      <c r="P395" s="1846">
        <v>15</v>
      </c>
      <c r="Q395" s="1846">
        <v>1</v>
      </c>
      <c r="R395" s="1843">
        <f>S395+T395+Z395</f>
        <v>2.5</v>
      </c>
      <c r="S395" s="1846">
        <v>1</v>
      </c>
      <c r="T395" s="1847">
        <f>U395+V395+X395+Y395</f>
        <v>1.5</v>
      </c>
      <c r="U395" s="1847"/>
      <c r="V395" s="1847">
        <f>Q395*N395</f>
        <v>1.5</v>
      </c>
      <c r="W395" s="1846"/>
      <c r="X395" s="1847"/>
      <c r="Y395" s="1846"/>
      <c r="Z395" s="1848"/>
      <c r="AA395" s="1847"/>
      <c r="AB395" s="1847"/>
      <c r="AC395" s="1846"/>
      <c r="AD395" s="1809"/>
      <c r="AE395" s="1809"/>
      <c r="AF395" s="1809"/>
      <c r="AG395" s="1809"/>
      <c r="AH395" s="1809"/>
      <c r="AI395" s="1809"/>
      <c r="AJ395" s="1809"/>
      <c r="AK395" s="1809"/>
      <c r="AL395" s="1809"/>
      <c r="AM395" s="1809"/>
      <c r="AN395" s="1809"/>
      <c r="AO395" s="1809"/>
      <c r="AP395" s="1809"/>
      <c r="AQ395" s="1809"/>
    </row>
    <row r="396" spans="1:43" ht="32.1" customHeight="1">
      <c r="A396" s="1846"/>
      <c r="B396" s="1845" t="s">
        <v>575</v>
      </c>
      <c r="C396" s="1837"/>
      <c r="D396" s="1846"/>
      <c r="E396" s="1846"/>
      <c r="F396" s="1846"/>
      <c r="G396" s="1846"/>
      <c r="H396" s="1846"/>
      <c r="I396" s="1846"/>
      <c r="J396" s="1846">
        <v>1</v>
      </c>
      <c r="K396" s="1846">
        <v>23</v>
      </c>
      <c r="L396" s="1846"/>
      <c r="M396" s="1846"/>
      <c r="N396" s="1846">
        <v>1.5</v>
      </c>
      <c r="O396" s="1846">
        <v>30</v>
      </c>
      <c r="P396" s="1846">
        <v>15</v>
      </c>
      <c r="Q396" s="1846">
        <v>1</v>
      </c>
      <c r="R396" s="1843">
        <f>S396+T396+Z396</f>
        <v>1.5</v>
      </c>
      <c r="S396" s="1846"/>
      <c r="T396" s="1847">
        <f>U396+V396+X396+Y396</f>
        <v>1.5</v>
      </c>
      <c r="U396" s="1847"/>
      <c r="V396" s="1847">
        <f>Q396*N396</f>
        <v>1.5</v>
      </c>
      <c r="W396" s="1846"/>
      <c r="X396" s="1847"/>
      <c r="Y396" s="1846"/>
      <c r="Z396" s="1848"/>
      <c r="AA396" s="1847"/>
      <c r="AB396" s="1847"/>
      <c r="AC396" s="1846"/>
      <c r="AD396" s="1809"/>
      <c r="AE396" s="1809"/>
      <c r="AF396" s="1809"/>
      <c r="AG396" s="1809"/>
      <c r="AH396" s="1809"/>
      <c r="AI396" s="1809"/>
      <c r="AJ396" s="1809"/>
      <c r="AK396" s="1809"/>
      <c r="AL396" s="1809"/>
      <c r="AM396" s="1809"/>
      <c r="AN396" s="1809"/>
      <c r="AO396" s="1809"/>
      <c r="AP396" s="1809"/>
      <c r="AQ396" s="1809"/>
    </row>
    <row r="397" spans="1:43" ht="32.1" customHeight="1">
      <c r="A397" s="1846"/>
      <c r="B397" s="1845" t="s">
        <v>579</v>
      </c>
      <c r="C397" s="1837"/>
      <c r="D397" s="1846"/>
      <c r="E397" s="1846"/>
      <c r="F397" s="1846"/>
      <c r="G397" s="1846"/>
      <c r="H397" s="1846"/>
      <c r="I397" s="1846"/>
      <c r="J397" s="1846">
        <v>1</v>
      </c>
      <c r="K397" s="1846">
        <v>23</v>
      </c>
      <c r="L397" s="1846"/>
      <c r="M397" s="1846"/>
      <c r="N397" s="1846">
        <v>1.5</v>
      </c>
      <c r="O397" s="1846">
        <v>30</v>
      </c>
      <c r="P397" s="1846">
        <v>15</v>
      </c>
      <c r="Q397" s="1846">
        <v>1</v>
      </c>
      <c r="R397" s="1843">
        <f>S397+T397+Z397</f>
        <v>1.5</v>
      </c>
      <c r="S397" s="1846"/>
      <c r="T397" s="1847">
        <f>U397+V397+X397+Y397</f>
        <v>1.5</v>
      </c>
      <c r="U397" s="1847"/>
      <c r="V397" s="1847">
        <f>Q397*N397</f>
        <v>1.5</v>
      </c>
      <c r="W397" s="1846"/>
      <c r="X397" s="1847"/>
      <c r="Y397" s="1846"/>
      <c r="Z397" s="1848"/>
      <c r="AA397" s="1847"/>
      <c r="AB397" s="1847"/>
      <c r="AC397" s="1846"/>
      <c r="AD397" s="1809"/>
      <c r="AE397" s="1809"/>
      <c r="AF397" s="1809"/>
      <c r="AG397" s="1809"/>
      <c r="AH397" s="1809"/>
      <c r="AI397" s="1809"/>
      <c r="AJ397" s="1809"/>
      <c r="AK397" s="1809"/>
      <c r="AL397" s="1809"/>
      <c r="AM397" s="1809"/>
      <c r="AN397" s="1809"/>
      <c r="AO397" s="1809"/>
      <c r="AP397" s="1809"/>
      <c r="AQ397" s="1809"/>
    </row>
    <row r="398" spans="1:43" ht="32.1" customHeight="1">
      <c r="A398" s="1846"/>
      <c r="B398" s="1845" t="s">
        <v>564</v>
      </c>
      <c r="C398" s="1837"/>
      <c r="D398" s="1846"/>
      <c r="E398" s="1846"/>
      <c r="F398" s="1846"/>
      <c r="G398" s="1846"/>
      <c r="H398" s="1846"/>
      <c r="I398" s="1846"/>
      <c r="J398" s="1846">
        <v>1</v>
      </c>
      <c r="K398" s="1846">
        <v>24</v>
      </c>
      <c r="L398" s="1846"/>
      <c r="M398" s="1846"/>
      <c r="N398" s="1846">
        <v>1.5</v>
      </c>
      <c r="O398" s="1846">
        <v>30</v>
      </c>
      <c r="P398" s="1846">
        <v>15</v>
      </c>
      <c r="Q398" s="1846">
        <v>1</v>
      </c>
      <c r="R398" s="1843">
        <f>S398+T398+Z398</f>
        <v>1.5</v>
      </c>
      <c r="S398" s="1846"/>
      <c r="T398" s="1847">
        <f>U398+V398+X398+Y398</f>
        <v>1.5</v>
      </c>
      <c r="U398" s="1847"/>
      <c r="V398" s="1847">
        <f>Q398*N398</f>
        <v>1.5</v>
      </c>
      <c r="W398" s="1846"/>
      <c r="X398" s="1847"/>
      <c r="Y398" s="1846"/>
      <c r="Z398" s="1848"/>
      <c r="AA398" s="1847"/>
      <c r="AB398" s="1847"/>
      <c r="AC398" s="1846"/>
      <c r="AD398" s="1809"/>
      <c r="AE398" s="1809"/>
      <c r="AF398" s="1809"/>
      <c r="AG398" s="1809"/>
      <c r="AH398" s="1809"/>
      <c r="AI398" s="1809"/>
      <c r="AJ398" s="1809"/>
      <c r="AK398" s="1809"/>
      <c r="AL398" s="1809"/>
      <c r="AM398" s="1809"/>
      <c r="AN398" s="1809"/>
      <c r="AO398" s="1809"/>
      <c r="AP398" s="1809"/>
      <c r="AQ398" s="1809"/>
    </row>
    <row r="399" spans="1:43" ht="32.1" customHeight="1">
      <c r="A399" s="1846"/>
      <c r="B399" s="1845" t="s">
        <v>577</v>
      </c>
      <c r="C399" s="1837"/>
      <c r="D399" s="1846"/>
      <c r="E399" s="1846"/>
      <c r="F399" s="1846"/>
      <c r="G399" s="1846"/>
      <c r="H399" s="1846"/>
      <c r="I399" s="1846"/>
      <c r="J399" s="1846">
        <v>1</v>
      </c>
      <c r="K399" s="1846">
        <v>18</v>
      </c>
      <c r="L399" s="1846">
        <v>1</v>
      </c>
      <c r="M399" s="1846"/>
      <c r="N399" s="1846">
        <v>1.5</v>
      </c>
      <c r="O399" s="1846">
        <v>30</v>
      </c>
      <c r="P399" s="1846">
        <v>15</v>
      </c>
      <c r="Q399" s="1846">
        <v>1</v>
      </c>
      <c r="R399" s="1843">
        <f>S399+T399+Z399</f>
        <v>1.5</v>
      </c>
      <c r="S399" s="1846"/>
      <c r="T399" s="1847">
        <f>U399+V399+X399+Y399</f>
        <v>1.5</v>
      </c>
      <c r="U399" s="1847"/>
      <c r="V399" s="1847">
        <f>Q399*N399</f>
        <v>1.5</v>
      </c>
      <c r="W399" s="1846"/>
      <c r="X399" s="1847"/>
      <c r="Y399" s="1846"/>
      <c r="Z399" s="1848"/>
      <c r="AA399" s="1847"/>
      <c r="AB399" s="1847"/>
      <c r="AC399" s="1846"/>
      <c r="AD399" s="1809"/>
      <c r="AE399" s="1809"/>
      <c r="AF399" s="1809"/>
      <c r="AG399" s="1809"/>
      <c r="AH399" s="1809"/>
      <c r="AI399" s="1809"/>
      <c r="AJ399" s="1809"/>
      <c r="AK399" s="1809"/>
      <c r="AL399" s="1809"/>
      <c r="AM399" s="1809"/>
      <c r="AN399" s="1809"/>
      <c r="AO399" s="1809"/>
      <c r="AP399" s="1809"/>
      <c r="AQ399" s="1809"/>
    </row>
    <row r="400" spans="1:43" ht="32.1" customHeight="1">
      <c r="A400" s="1846"/>
      <c r="B400" s="1845" t="s">
        <v>942</v>
      </c>
      <c r="C400" s="1837"/>
      <c r="D400" s="1846"/>
      <c r="E400" s="1846"/>
      <c r="F400" s="1846"/>
      <c r="G400" s="1846"/>
      <c r="H400" s="1846"/>
      <c r="I400" s="1846"/>
      <c r="J400" s="1846">
        <v>2</v>
      </c>
      <c r="K400" s="1846">
        <v>10</v>
      </c>
      <c r="L400" s="1846"/>
      <c r="M400" s="1846"/>
      <c r="N400" s="1846">
        <v>1.5</v>
      </c>
      <c r="O400" s="1846"/>
      <c r="P400" s="1846"/>
      <c r="Q400" s="1846">
        <f>SUM(Q401:Q402)</f>
        <v>2</v>
      </c>
      <c r="R400" s="1847">
        <f t="shared" ref="R400:X400" si="168">SUM(R401:R402)</f>
        <v>3</v>
      </c>
      <c r="S400" s="1846">
        <f t="shared" si="168"/>
        <v>0</v>
      </c>
      <c r="T400" s="1847">
        <f t="shared" si="168"/>
        <v>3</v>
      </c>
      <c r="U400" s="1847">
        <f t="shared" si="168"/>
        <v>0</v>
      </c>
      <c r="V400" s="1847">
        <f t="shared" si="168"/>
        <v>3</v>
      </c>
      <c r="W400" s="1846">
        <f t="shared" si="168"/>
        <v>0</v>
      </c>
      <c r="X400" s="1847">
        <f t="shared" si="168"/>
        <v>0</v>
      </c>
      <c r="Y400" s="1846"/>
      <c r="Z400" s="1848"/>
      <c r="AA400" s="1847"/>
      <c r="AB400" s="1847"/>
      <c r="AC400" s="1846"/>
      <c r="AD400" s="1809"/>
      <c r="AE400" s="1809"/>
      <c r="AF400" s="1809"/>
      <c r="AG400" s="1809"/>
      <c r="AH400" s="1809"/>
      <c r="AI400" s="1809"/>
      <c r="AJ400" s="1809"/>
      <c r="AK400" s="1809"/>
      <c r="AL400" s="1809"/>
      <c r="AM400" s="1809"/>
      <c r="AN400" s="1809"/>
      <c r="AO400" s="1809"/>
      <c r="AP400" s="1809"/>
      <c r="AQ400" s="1809"/>
    </row>
    <row r="401" spans="1:43" ht="32.1" customHeight="1">
      <c r="A401" s="1846"/>
      <c r="B401" s="1845" t="s">
        <v>574</v>
      </c>
      <c r="C401" s="1837"/>
      <c r="D401" s="1846"/>
      <c r="E401" s="1846"/>
      <c r="F401" s="1846"/>
      <c r="G401" s="1846"/>
      <c r="H401" s="1846"/>
      <c r="I401" s="1846"/>
      <c r="J401" s="1846">
        <v>1</v>
      </c>
      <c r="K401" s="1846">
        <v>4</v>
      </c>
      <c r="L401" s="1846"/>
      <c r="M401" s="1846"/>
      <c r="N401" s="1846">
        <v>1.5</v>
      </c>
      <c r="O401" s="1846">
        <v>30</v>
      </c>
      <c r="P401" s="1846">
        <v>15</v>
      </c>
      <c r="Q401" s="1846">
        <v>1</v>
      </c>
      <c r="R401" s="1843">
        <f>S401+T401+Z401</f>
        <v>1.5</v>
      </c>
      <c r="S401" s="1846"/>
      <c r="T401" s="1847">
        <f>U401+V401+X401+Y401</f>
        <v>1.5</v>
      </c>
      <c r="U401" s="1847"/>
      <c r="V401" s="1847">
        <f>Q401*N401</f>
        <v>1.5</v>
      </c>
      <c r="W401" s="1846"/>
      <c r="X401" s="1847"/>
      <c r="Y401" s="1846"/>
      <c r="Z401" s="1848"/>
      <c r="AA401" s="1847"/>
      <c r="AB401" s="1847"/>
      <c r="AC401" s="1846"/>
      <c r="AD401" s="1809"/>
      <c r="AE401" s="1809"/>
      <c r="AF401" s="1809"/>
      <c r="AG401" s="1809"/>
      <c r="AH401" s="1809"/>
      <c r="AI401" s="1809"/>
      <c r="AJ401" s="1809"/>
      <c r="AK401" s="1809"/>
      <c r="AL401" s="1809"/>
      <c r="AM401" s="1809"/>
      <c r="AN401" s="1809"/>
      <c r="AO401" s="1809"/>
      <c r="AP401" s="1809"/>
      <c r="AQ401" s="1809"/>
    </row>
    <row r="402" spans="1:43" ht="32.1" customHeight="1">
      <c r="A402" s="1846"/>
      <c r="B402" s="1845" t="s">
        <v>575</v>
      </c>
      <c r="C402" s="1837"/>
      <c r="D402" s="1846"/>
      <c r="E402" s="1846"/>
      <c r="F402" s="1846"/>
      <c r="G402" s="1846"/>
      <c r="H402" s="1846"/>
      <c r="I402" s="1846"/>
      <c r="J402" s="1846">
        <v>1</v>
      </c>
      <c r="K402" s="1846">
        <v>6</v>
      </c>
      <c r="L402" s="1846"/>
      <c r="M402" s="1846"/>
      <c r="N402" s="1846">
        <v>1.5</v>
      </c>
      <c r="O402" s="1846">
        <v>30</v>
      </c>
      <c r="P402" s="1846">
        <v>15</v>
      </c>
      <c r="Q402" s="1846">
        <v>1</v>
      </c>
      <c r="R402" s="1843">
        <f>S402+T402+Z402</f>
        <v>1.5</v>
      </c>
      <c r="S402" s="1846"/>
      <c r="T402" s="1847">
        <f>U402+V402+X402+Y402</f>
        <v>1.5</v>
      </c>
      <c r="U402" s="1847"/>
      <c r="V402" s="1847">
        <f>Q402*N402</f>
        <v>1.5</v>
      </c>
      <c r="W402" s="1846"/>
      <c r="X402" s="1847"/>
      <c r="Y402" s="1846"/>
      <c r="Z402" s="1848"/>
      <c r="AA402" s="1847"/>
      <c r="AB402" s="1847"/>
      <c r="AC402" s="1846"/>
      <c r="AD402" s="1809"/>
      <c r="AE402" s="1809"/>
      <c r="AF402" s="1809"/>
      <c r="AG402" s="1809"/>
      <c r="AH402" s="1809"/>
      <c r="AI402" s="1809"/>
      <c r="AJ402" s="1809"/>
      <c r="AK402" s="1809"/>
      <c r="AL402" s="1809"/>
      <c r="AM402" s="1809"/>
      <c r="AN402" s="1809"/>
      <c r="AO402" s="1809"/>
      <c r="AP402" s="1809"/>
      <c r="AQ402" s="1809"/>
    </row>
    <row r="403" spans="1:43" ht="32.1" customHeight="1">
      <c r="A403" s="1846"/>
      <c r="B403" s="1845" t="s">
        <v>1096</v>
      </c>
      <c r="C403" s="1837"/>
      <c r="D403" s="1846"/>
      <c r="E403" s="1846"/>
      <c r="F403" s="1846"/>
      <c r="G403" s="1846"/>
      <c r="H403" s="1846"/>
      <c r="I403" s="1846"/>
      <c r="J403" s="1846">
        <f>J404+J405+J406</f>
        <v>3</v>
      </c>
      <c r="K403" s="1846">
        <f>K404+K405+K406</f>
        <v>23</v>
      </c>
      <c r="L403" s="1846"/>
      <c r="M403" s="1846"/>
      <c r="N403" s="1846">
        <v>1.5</v>
      </c>
      <c r="O403" s="1846"/>
      <c r="P403" s="1846"/>
      <c r="Q403" s="1846">
        <f>SUM(Q404:Q406)</f>
        <v>3</v>
      </c>
      <c r="R403" s="1847">
        <f t="shared" ref="R403:X403" si="169">SUM(R404:R406)</f>
        <v>4.5</v>
      </c>
      <c r="S403" s="1846">
        <f t="shared" si="169"/>
        <v>0</v>
      </c>
      <c r="T403" s="1847">
        <f t="shared" si="169"/>
        <v>4.5</v>
      </c>
      <c r="U403" s="1847">
        <f t="shared" si="169"/>
        <v>0</v>
      </c>
      <c r="V403" s="1847">
        <f t="shared" si="169"/>
        <v>4.5</v>
      </c>
      <c r="W403" s="1846">
        <f t="shared" si="169"/>
        <v>0</v>
      </c>
      <c r="X403" s="1847">
        <f t="shared" si="169"/>
        <v>0</v>
      </c>
      <c r="Y403" s="1846"/>
      <c r="Z403" s="1848"/>
      <c r="AA403" s="1847"/>
      <c r="AB403" s="1847"/>
      <c r="AC403" s="1846"/>
      <c r="AD403" s="1809"/>
      <c r="AE403" s="1809"/>
      <c r="AF403" s="1809"/>
      <c r="AG403" s="1809"/>
      <c r="AH403" s="1809"/>
      <c r="AI403" s="1809"/>
      <c r="AJ403" s="1809"/>
      <c r="AK403" s="1809"/>
      <c r="AL403" s="1809"/>
      <c r="AM403" s="1809"/>
      <c r="AN403" s="1809"/>
      <c r="AO403" s="1809"/>
      <c r="AP403" s="1809"/>
      <c r="AQ403" s="1809"/>
    </row>
    <row r="404" spans="1:43" ht="32.1" customHeight="1">
      <c r="A404" s="1846"/>
      <c r="B404" s="1845" t="s">
        <v>574</v>
      </c>
      <c r="C404" s="1837"/>
      <c r="D404" s="1846"/>
      <c r="E404" s="1846"/>
      <c r="F404" s="1846"/>
      <c r="G404" s="1846"/>
      <c r="H404" s="1846"/>
      <c r="I404" s="1846"/>
      <c r="J404" s="1846">
        <v>1</v>
      </c>
      <c r="K404" s="1846">
        <v>5</v>
      </c>
      <c r="L404" s="1846"/>
      <c r="M404" s="1846"/>
      <c r="N404" s="1846">
        <v>1.5</v>
      </c>
      <c r="O404" s="1846">
        <v>30</v>
      </c>
      <c r="P404" s="1846">
        <v>15</v>
      </c>
      <c r="Q404" s="1846">
        <v>1</v>
      </c>
      <c r="R404" s="1843">
        <f>S404+T404+Z404</f>
        <v>1.5</v>
      </c>
      <c r="S404" s="1846"/>
      <c r="T404" s="1847">
        <f>U404+V404+X404+Y404</f>
        <v>1.5</v>
      </c>
      <c r="U404" s="1847"/>
      <c r="V404" s="1847">
        <f>Q404*N404</f>
        <v>1.5</v>
      </c>
      <c r="W404" s="1846"/>
      <c r="X404" s="1847"/>
      <c r="Y404" s="1846"/>
      <c r="Z404" s="1848"/>
      <c r="AA404" s="1847"/>
      <c r="AB404" s="1847"/>
      <c r="AC404" s="1846"/>
      <c r="AD404" s="1849"/>
      <c r="AE404" s="1849"/>
      <c r="AF404" s="1849"/>
      <c r="AG404" s="1849"/>
      <c r="AH404" s="1849"/>
      <c r="AI404" s="1849"/>
      <c r="AJ404" s="1849"/>
      <c r="AK404" s="1849"/>
      <c r="AL404" s="1849"/>
      <c r="AM404" s="1849"/>
      <c r="AN404" s="1849"/>
      <c r="AO404" s="1849"/>
      <c r="AP404" s="1849"/>
      <c r="AQ404" s="1849"/>
    </row>
    <row r="405" spans="1:43" s="1863" customFormat="1" ht="32.1" customHeight="1">
      <c r="A405" s="1846"/>
      <c r="B405" s="1845" t="s">
        <v>1097</v>
      </c>
      <c r="C405" s="1837"/>
      <c r="D405" s="1846"/>
      <c r="E405" s="1846"/>
      <c r="F405" s="1846"/>
      <c r="G405" s="1846"/>
      <c r="H405" s="1846"/>
      <c r="I405" s="1846"/>
      <c r="J405" s="1846">
        <v>1</v>
      </c>
      <c r="K405" s="1846">
        <v>9</v>
      </c>
      <c r="L405" s="1846"/>
      <c r="M405" s="1846"/>
      <c r="N405" s="1846">
        <v>1.5</v>
      </c>
      <c r="O405" s="1846">
        <v>30</v>
      </c>
      <c r="P405" s="1846">
        <v>15</v>
      </c>
      <c r="Q405" s="1846">
        <v>1</v>
      </c>
      <c r="R405" s="1843">
        <f>S405+T405+Z405</f>
        <v>1.5</v>
      </c>
      <c r="S405" s="1846"/>
      <c r="T405" s="1847">
        <f>U405+V405+X405+Y405</f>
        <v>1.5</v>
      </c>
      <c r="U405" s="1847"/>
      <c r="V405" s="1847">
        <f>Q405*N405</f>
        <v>1.5</v>
      </c>
      <c r="W405" s="1846"/>
      <c r="X405" s="1847"/>
      <c r="Y405" s="1846"/>
      <c r="Z405" s="1848"/>
      <c r="AA405" s="1847"/>
      <c r="AB405" s="1847"/>
      <c r="AC405" s="1846"/>
      <c r="AD405" s="1849"/>
      <c r="AE405" s="1849"/>
      <c r="AF405" s="1849"/>
      <c r="AG405" s="1849"/>
      <c r="AH405" s="1849"/>
      <c r="AI405" s="1849"/>
      <c r="AJ405" s="1849"/>
      <c r="AK405" s="1849"/>
      <c r="AL405" s="1849"/>
      <c r="AM405" s="1849"/>
      <c r="AN405" s="1849"/>
      <c r="AO405" s="1849"/>
      <c r="AP405" s="1849"/>
      <c r="AQ405" s="1849"/>
    </row>
    <row r="406" spans="1:43" ht="32.1" customHeight="1">
      <c r="A406" s="1846"/>
      <c r="B406" s="1845" t="s">
        <v>1093</v>
      </c>
      <c r="C406" s="1837"/>
      <c r="D406" s="1846"/>
      <c r="E406" s="1846"/>
      <c r="F406" s="1846"/>
      <c r="G406" s="1846"/>
      <c r="H406" s="1846"/>
      <c r="I406" s="1846"/>
      <c r="J406" s="1846">
        <v>1</v>
      </c>
      <c r="K406" s="1846">
        <v>9</v>
      </c>
      <c r="L406" s="1846"/>
      <c r="M406" s="1846"/>
      <c r="N406" s="1846">
        <v>1.5</v>
      </c>
      <c r="O406" s="1846">
        <v>30</v>
      </c>
      <c r="P406" s="1846">
        <v>15</v>
      </c>
      <c r="Q406" s="1846">
        <v>1</v>
      </c>
      <c r="R406" s="1843">
        <f>S406+T406+Z406</f>
        <v>1.5</v>
      </c>
      <c r="S406" s="1846"/>
      <c r="T406" s="1847">
        <f>U406+V406+X406+Y406</f>
        <v>1.5</v>
      </c>
      <c r="U406" s="1847"/>
      <c r="V406" s="1847">
        <f>Q406*N406</f>
        <v>1.5</v>
      </c>
      <c r="W406" s="1846"/>
      <c r="X406" s="1847"/>
      <c r="Y406" s="1846"/>
      <c r="Z406" s="1848"/>
      <c r="AA406" s="1847"/>
      <c r="AB406" s="1847"/>
      <c r="AC406" s="1846"/>
      <c r="AD406" s="1809"/>
      <c r="AE406" s="1809"/>
      <c r="AF406" s="1809"/>
      <c r="AG406" s="1809"/>
      <c r="AH406" s="1809"/>
      <c r="AI406" s="1809"/>
      <c r="AJ406" s="1809"/>
      <c r="AK406" s="1809"/>
      <c r="AL406" s="1809"/>
      <c r="AM406" s="1809"/>
      <c r="AN406" s="1809"/>
      <c r="AO406" s="1809"/>
      <c r="AP406" s="1809"/>
      <c r="AQ406" s="1809"/>
    </row>
    <row r="407" spans="1:43" s="1819" customFormat="1" ht="31.5" customHeight="1">
      <c r="A407" s="1837" t="s">
        <v>126</v>
      </c>
      <c r="B407" s="1838" t="s">
        <v>953</v>
      </c>
      <c r="C407" s="1837">
        <f>C410+C433</f>
        <v>83</v>
      </c>
      <c r="D407" s="1837">
        <f t="shared" ref="D407:AB407" si="170">D410+D433</f>
        <v>5</v>
      </c>
      <c r="E407" s="1837">
        <f t="shared" si="170"/>
        <v>69</v>
      </c>
      <c r="F407" s="1837">
        <f t="shared" si="170"/>
        <v>9</v>
      </c>
      <c r="G407" s="1837">
        <f t="shared" si="170"/>
        <v>0</v>
      </c>
      <c r="H407" s="1837">
        <f t="shared" si="170"/>
        <v>0</v>
      </c>
      <c r="I407" s="1837">
        <f t="shared" si="170"/>
        <v>0</v>
      </c>
      <c r="J407" s="1837">
        <f t="shared" si="170"/>
        <v>41</v>
      </c>
      <c r="K407" s="1837">
        <f t="shared" si="170"/>
        <v>615</v>
      </c>
      <c r="L407" s="1837">
        <f t="shared" si="170"/>
        <v>5</v>
      </c>
      <c r="M407" s="1837">
        <f t="shared" si="170"/>
        <v>0</v>
      </c>
      <c r="N407" s="1837">
        <f t="shared" si="170"/>
        <v>4.2</v>
      </c>
      <c r="O407" s="1837">
        <f t="shared" si="170"/>
        <v>0</v>
      </c>
      <c r="P407" s="1837">
        <f t="shared" si="170"/>
        <v>0</v>
      </c>
      <c r="Q407" s="1837">
        <f t="shared" si="170"/>
        <v>41</v>
      </c>
      <c r="R407" s="1837">
        <f t="shared" si="170"/>
        <v>90.9</v>
      </c>
      <c r="S407" s="1837">
        <f t="shared" si="170"/>
        <v>6</v>
      </c>
      <c r="T407" s="1839">
        <f t="shared" si="170"/>
        <v>72.900000000000006</v>
      </c>
      <c r="U407" s="1839">
        <f t="shared" si="170"/>
        <v>0</v>
      </c>
      <c r="V407" s="1839">
        <f t="shared" si="170"/>
        <v>70.900000000000006</v>
      </c>
      <c r="W407" s="1837">
        <f t="shared" si="170"/>
        <v>0</v>
      </c>
      <c r="X407" s="1839">
        <f t="shared" si="170"/>
        <v>0</v>
      </c>
      <c r="Y407" s="1837">
        <f t="shared" si="170"/>
        <v>2</v>
      </c>
      <c r="Z407" s="1840">
        <f t="shared" si="170"/>
        <v>12</v>
      </c>
      <c r="AA407" s="1839">
        <f t="shared" si="170"/>
        <v>2.7300000000000013</v>
      </c>
      <c r="AB407" s="1839">
        <f t="shared" si="170"/>
        <v>2.0999999999999996</v>
      </c>
      <c r="AC407" s="1837"/>
      <c r="AD407" s="1809"/>
      <c r="AE407" s="1809"/>
      <c r="AF407" s="1809"/>
      <c r="AG407" s="1809"/>
      <c r="AH407" s="1809"/>
      <c r="AI407" s="1809"/>
      <c r="AJ407" s="1809"/>
      <c r="AK407" s="1809"/>
      <c r="AL407" s="1809"/>
      <c r="AM407" s="1809"/>
      <c r="AN407" s="1809"/>
      <c r="AO407" s="1809"/>
      <c r="AP407" s="1809"/>
      <c r="AQ407" s="1809"/>
    </row>
    <row r="408" spans="1:43" s="1819" customFormat="1" ht="31.5" customHeight="1">
      <c r="A408" s="1837"/>
      <c r="B408" s="1873" t="s">
        <v>158</v>
      </c>
      <c r="C408" s="1837">
        <f>C411+C434</f>
        <v>33</v>
      </c>
      <c r="D408" s="1837">
        <f t="shared" ref="D408:AB408" si="171">D411+D434</f>
        <v>4</v>
      </c>
      <c r="E408" s="1837">
        <f t="shared" si="171"/>
        <v>20</v>
      </c>
      <c r="F408" s="1837">
        <f t="shared" si="171"/>
        <v>9</v>
      </c>
      <c r="G408" s="1837">
        <f t="shared" si="171"/>
        <v>0</v>
      </c>
      <c r="H408" s="1837">
        <f t="shared" si="171"/>
        <v>0</v>
      </c>
      <c r="I408" s="1837">
        <f t="shared" si="171"/>
        <v>0</v>
      </c>
      <c r="J408" s="1837">
        <f t="shared" si="171"/>
        <v>11</v>
      </c>
      <c r="K408" s="1837">
        <f t="shared" si="171"/>
        <v>252</v>
      </c>
      <c r="L408" s="1837">
        <f t="shared" si="171"/>
        <v>3</v>
      </c>
      <c r="M408" s="1837">
        <f t="shared" si="171"/>
        <v>0</v>
      </c>
      <c r="N408" s="1837">
        <f t="shared" si="171"/>
        <v>4.4000000000000004</v>
      </c>
      <c r="O408" s="1837">
        <f t="shared" si="171"/>
        <v>0</v>
      </c>
      <c r="P408" s="1837">
        <f t="shared" si="171"/>
        <v>0</v>
      </c>
      <c r="Q408" s="1837">
        <f t="shared" si="171"/>
        <v>11</v>
      </c>
      <c r="R408" s="1837">
        <f t="shared" si="171"/>
        <v>43.900000000000006</v>
      </c>
      <c r="S408" s="1837">
        <f t="shared" si="171"/>
        <v>4</v>
      </c>
      <c r="T408" s="1837">
        <f t="shared" si="171"/>
        <v>27.900000000000002</v>
      </c>
      <c r="U408" s="1837">
        <f t="shared" si="171"/>
        <v>0</v>
      </c>
      <c r="V408" s="1837">
        <f t="shared" si="171"/>
        <v>25.900000000000002</v>
      </c>
      <c r="W408" s="1837">
        <f t="shared" si="171"/>
        <v>0</v>
      </c>
      <c r="X408" s="1837">
        <f t="shared" si="171"/>
        <v>0</v>
      </c>
      <c r="Y408" s="1837">
        <f t="shared" si="171"/>
        <v>2</v>
      </c>
      <c r="Z408" s="1837">
        <f t="shared" si="171"/>
        <v>12</v>
      </c>
      <c r="AA408" s="1862">
        <f t="shared" si="171"/>
        <v>5.5300000000000011</v>
      </c>
      <c r="AB408" s="1837">
        <f t="shared" si="171"/>
        <v>2.0999999999999996</v>
      </c>
      <c r="AC408" s="1837"/>
      <c r="AD408" s="1809"/>
      <c r="AE408" s="1809"/>
      <c r="AF408" s="1809"/>
      <c r="AG408" s="1809"/>
      <c r="AH408" s="1809"/>
      <c r="AI408" s="1809"/>
      <c r="AJ408" s="1809"/>
      <c r="AK408" s="1809"/>
      <c r="AL408" s="1809"/>
      <c r="AM408" s="1809"/>
      <c r="AN408" s="1809"/>
      <c r="AO408" s="1809"/>
      <c r="AP408" s="1809"/>
      <c r="AQ408" s="1809"/>
    </row>
    <row r="409" spans="1:43" s="1819" customFormat="1" ht="31.5" customHeight="1">
      <c r="A409" s="1837"/>
      <c r="B409" s="1873" t="s">
        <v>801</v>
      </c>
      <c r="C409" s="1837">
        <f>C416+C439</f>
        <v>50</v>
      </c>
      <c r="D409" s="1837">
        <f t="shared" ref="D409:AB409" si="172">D416+D439</f>
        <v>1</v>
      </c>
      <c r="E409" s="1837">
        <f t="shared" si="172"/>
        <v>49</v>
      </c>
      <c r="F409" s="1837">
        <f t="shared" si="172"/>
        <v>0</v>
      </c>
      <c r="G409" s="1837">
        <f t="shared" si="172"/>
        <v>0</v>
      </c>
      <c r="H409" s="1837">
        <f t="shared" si="172"/>
        <v>0</v>
      </c>
      <c r="I409" s="1837">
        <f t="shared" si="172"/>
        <v>0</v>
      </c>
      <c r="J409" s="1837">
        <f t="shared" si="172"/>
        <v>30</v>
      </c>
      <c r="K409" s="1837">
        <f t="shared" si="172"/>
        <v>363</v>
      </c>
      <c r="L409" s="1837">
        <f t="shared" si="172"/>
        <v>2</v>
      </c>
      <c r="M409" s="1837">
        <f t="shared" si="172"/>
        <v>0</v>
      </c>
      <c r="N409" s="1837">
        <f t="shared" si="172"/>
        <v>3</v>
      </c>
      <c r="O409" s="1837">
        <f t="shared" si="172"/>
        <v>0</v>
      </c>
      <c r="P409" s="1837">
        <f t="shared" si="172"/>
        <v>0</v>
      </c>
      <c r="Q409" s="1837">
        <f t="shared" si="172"/>
        <v>30</v>
      </c>
      <c r="R409" s="1837">
        <f t="shared" si="172"/>
        <v>47</v>
      </c>
      <c r="S409" s="1837">
        <f t="shared" si="172"/>
        <v>2</v>
      </c>
      <c r="T409" s="1837">
        <f t="shared" si="172"/>
        <v>45</v>
      </c>
      <c r="U409" s="1837">
        <f t="shared" si="172"/>
        <v>0</v>
      </c>
      <c r="V409" s="1837">
        <f t="shared" si="172"/>
        <v>45</v>
      </c>
      <c r="W409" s="1837">
        <f t="shared" si="172"/>
        <v>0</v>
      </c>
      <c r="X409" s="1837">
        <f t="shared" si="172"/>
        <v>0</v>
      </c>
      <c r="Y409" s="1837">
        <f t="shared" si="172"/>
        <v>0</v>
      </c>
      <c r="Z409" s="1837">
        <f t="shared" si="172"/>
        <v>0</v>
      </c>
      <c r="AA409" s="1837">
        <f t="shared" si="172"/>
        <v>-2.8</v>
      </c>
      <c r="AB409" s="1837">
        <f t="shared" si="172"/>
        <v>0</v>
      </c>
      <c r="AC409" s="1837"/>
      <c r="AD409" s="1809"/>
      <c r="AE409" s="1809"/>
      <c r="AF409" s="1809"/>
      <c r="AG409" s="1809"/>
      <c r="AH409" s="1809"/>
      <c r="AI409" s="1809"/>
      <c r="AJ409" s="1809"/>
      <c r="AK409" s="1809"/>
      <c r="AL409" s="1809"/>
      <c r="AM409" s="1809"/>
      <c r="AN409" s="1809"/>
      <c r="AO409" s="1809"/>
      <c r="AP409" s="1809"/>
      <c r="AQ409" s="1809"/>
    </row>
    <row r="410" spans="1:43" ht="32.1" customHeight="1">
      <c r="A410" s="1837">
        <v>1</v>
      </c>
      <c r="B410" s="1838" t="s">
        <v>1098</v>
      </c>
      <c r="C410" s="1837">
        <f>D410+E410+F410</f>
        <v>34</v>
      </c>
      <c r="D410" s="1837">
        <v>2</v>
      </c>
      <c r="E410" s="1837">
        <v>28</v>
      </c>
      <c r="F410" s="1837">
        <v>4</v>
      </c>
      <c r="G410" s="1837"/>
      <c r="H410" s="1837"/>
      <c r="I410" s="1837"/>
      <c r="J410" s="1837">
        <f t="shared" ref="J410:L410" si="173">J411+J416</f>
        <v>16</v>
      </c>
      <c r="K410" s="1837">
        <f t="shared" si="173"/>
        <v>191</v>
      </c>
      <c r="L410" s="1837">
        <f t="shared" si="173"/>
        <v>4</v>
      </c>
      <c r="M410" s="1837"/>
      <c r="N410" s="1837"/>
      <c r="O410" s="1837"/>
      <c r="P410" s="1837"/>
      <c r="Q410" s="1837">
        <f>Q411+Q416</f>
        <v>16</v>
      </c>
      <c r="R410" s="1839">
        <f t="shared" ref="R410:AB410" si="174">R411+R416</f>
        <v>38.5</v>
      </c>
      <c r="S410" s="1837">
        <f t="shared" si="174"/>
        <v>3</v>
      </c>
      <c r="T410" s="1839">
        <f t="shared" si="174"/>
        <v>29.5</v>
      </c>
      <c r="U410" s="1839">
        <f t="shared" si="174"/>
        <v>0</v>
      </c>
      <c r="V410" s="1839">
        <f t="shared" si="174"/>
        <v>28.5</v>
      </c>
      <c r="W410" s="1837">
        <f t="shared" si="174"/>
        <v>0</v>
      </c>
      <c r="X410" s="1839">
        <f t="shared" si="174"/>
        <v>0</v>
      </c>
      <c r="Y410" s="1837">
        <f t="shared" si="174"/>
        <v>1</v>
      </c>
      <c r="Z410" s="1840">
        <f t="shared" si="174"/>
        <v>6</v>
      </c>
      <c r="AA410" s="1839">
        <f t="shared" si="174"/>
        <v>1.0499999999999998</v>
      </c>
      <c r="AB410" s="1839">
        <f t="shared" si="174"/>
        <v>1.4</v>
      </c>
      <c r="AC410" s="1837"/>
      <c r="AD410" s="1809"/>
      <c r="AE410" s="1809"/>
      <c r="AF410" s="1809"/>
      <c r="AG410" s="1809"/>
      <c r="AH410" s="1809"/>
      <c r="AI410" s="1809"/>
      <c r="AJ410" s="1809"/>
      <c r="AK410" s="1809"/>
      <c r="AL410" s="1809"/>
      <c r="AM410" s="1809"/>
      <c r="AN410" s="1809"/>
      <c r="AO410" s="1809"/>
      <c r="AP410" s="1809"/>
      <c r="AQ410" s="1809"/>
    </row>
    <row r="411" spans="1:43" ht="32.1" customHeight="1">
      <c r="A411" s="1837"/>
      <c r="B411" s="1838" t="s">
        <v>158</v>
      </c>
      <c r="C411" s="1837">
        <f>D411+E411+F411</f>
        <v>14</v>
      </c>
      <c r="D411" s="1846">
        <v>2</v>
      </c>
      <c r="E411" s="1846">
        <v>8</v>
      </c>
      <c r="F411" s="1846">
        <v>4</v>
      </c>
      <c r="G411" s="1846"/>
      <c r="H411" s="1846"/>
      <c r="I411" s="1846"/>
      <c r="J411" s="1846">
        <v>4</v>
      </c>
      <c r="K411" s="1846">
        <v>75</v>
      </c>
      <c r="L411" s="1846">
        <v>2</v>
      </c>
      <c r="M411" s="1846"/>
      <c r="N411" s="1846">
        <v>2.2000000000000002</v>
      </c>
      <c r="O411" s="1846"/>
      <c r="P411" s="1846"/>
      <c r="Q411" s="1846">
        <f>SUM(Q412:Q415)</f>
        <v>4</v>
      </c>
      <c r="R411" s="1847">
        <f t="shared" ref="R411:Z411" si="175">SUM(R412:R415)</f>
        <v>19.5</v>
      </c>
      <c r="S411" s="1846">
        <f t="shared" si="175"/>
        <v>2</v>
      </c>
      <c r="T411" s="1847">
        <f t="shared" si="175"/>
        <v>11.5</v>
      </c>
      <c r="U411" s="1847">
        <f t="shared" si="175"/>
        <v>0</v>
      </c>
      <c r="V411" s="1847">
        <f t="shared" si="175"/>
        <v>10.5</v>
      </c>
      <c r="W411" s="1846">
        <f t="shared" si="175"/>
        <v>0</v>
      </c>
      <c r="X411" s="1847">
        <f t="shared" si="175"/>
        <v>0</v>
      </c>
      <c r="Y411" s="1846">
        <f t="shared" si="175"/>
        <v>1</v>
      </c>
      <c r="Z411" s="1848">
        <f t="shared" si="175"/>
        <v>6</v>
      </c>
      <c r="AA411" s="1839">
        <f>(T411-E411)*70%</f>
        <v>2.4499999999999997</v>
      </c>
      <c r="AB411" s="1839">
        <f>(Z411-F411)*70%</f>
        <v>1.4</v>
      </c>
      <c r="AC411" s="1846"/>
      <c r="AD411" s="1809"/>
      <c r="AE411" s="1809"/>
      <c r="AF411" s="1809"/>
      <c r="AG411" s="1809"/>
      <c r="AH411" s="1809"/>
      <c r="AI411" s="1809"/>
      <c r="AJ411" s="1809"/>
      <c r="AK411" s="1809"/>
      <c r="AL411" s="1809"/>
      <c r="AM411" s="1809"/>
      <c r="AN411" s="1809"/>
      <c r="AO411" s="1809"/>
      <c r="AP411" s="1809"/>
      <c r="AQ411" s="1809"/>
    </row>
    <row r="412" spans="1:43" ht="32.1" customHeight="1">
      <c r="A412" s="1846"/>
      <c r="B412" s="1845" t="s">
        <v>114</v>
      </c>
      <c r="C412" s="1837"/>
      <c r="D412" s="1846"/>
      <c r="E412" s="1846"/>
      <c r="F412" s="1846"/>
      <c r="G412" s="1846"/>
      <c r="H412" s="1846"/>
      <c r="I412" s="1846"/>
      <c r="J412" s="1846">
        <v>1</v>
      </c>
      <c r="K412" s="1846">
        <v>15</v>
      </c>
      <c r="L412" s="1846"/>
      <c r="M412" s="1846"/>
      <c r="N412" s="1846">
        <v>2.2000000000000002</v>
      </c>
      <c r="O412" s="1846">
        <v>40</v>
      </c>
      <c r="P412" s="1846">
        <v>20</v>
      </c>
      <c r="Q412" s="1846">
        <v>1</v>
      </c>
      <c r="R412" s="1843">
        <f>S412+T412+Z412</f>
        <v>11.5</v>
      </c>
      <c r="S412" s="1846">
        <v>2</v>
      </c>
      <c r="T412" s="1847">
        <f>U412+V412+X412+Y412</f>
        <v>3.5</v>
      </c>
      <c r="U412" s="1847"/>
      <c r="V412" s="1847">
        <v>2.5</v>
      </c>
      <c r="W412" s="1846"/>
      <c r="X412" s="1847"/>
      <c r="Y412" s="1846">
        <v>1</v>
      </c>
      <c r="Z412" s="1848">
        <v>6</v>
      </c>
      <c r="AA412" s="1847"/>
      <c r="AB412" s="1847"/>
      <c r="AC412" s="1846"/>
      <c r="AD412" s="1809"/>
      <c r="AE412" s="1809"/>
      <c r="AF412" s="1809"/>
      <c r="AG412" s="1809"/>
      <c r="AH412" s="1809"/>
      <c r="AI412" s="1809"/>
      <c r="AJ412" s="1809"/>
      <c r="AK412" s="1809"/>
      <c r="AL412" s="1809"/>
      <c r="AM412" s="1809"/>
      <c r="AN412" s="1809"/>
      <c r="AO412" s="1809"/>
      <c r="AP412" s="1809"/>
      <c r="AQ412" s="1809"/>
    </row>
    <row r="413" spans="1:43" ht="32.1" customHeight="1">
      <c r="A413" s="1846"/>
      <c r="B413" s="1845" t="s">
        <v>115</v>
      </c>
      <c r="C413" s="1837"/>
      <c r="D413" s="1846"/>
      <c r="E413" s="1846"/>
      <c r="F413" s="1846"/>
      <c r="G413" s="1846"/>
      <c r="H413" s="1846"/>
      <c r="I413" s="1846"/>
      <c r="J413" s="1846">
        <v>1</v>
      </c>
      <c r="K413" s="1846">
        <v>15</v>
      </c>
      <c r="L413" s="1846"/>
      <c r="M413" s="1846"/>
      <c r="N413" s="1846">
        <v>2.2000000000000002</v>
      </c>
      <c r="O413" s="1846">
        <v>40</v>
      </c>
      <c r="P413" s="1846">
        <v>20</v>
      </c>
      <c r="Q413" s="1846">
        <v>1</v>
      </c>
      <c r="R413" s="1843">
        <f>S413+T413+Z413</f>
        <v>2.5</v>
      </c>
      <c r="S413" s="1846"/>
      <c r="T413" s="1847">
        <f>U413+V413+X413+Y413</f>
        <v>2.5</v>
      </c>
      <c r="U413" s="1847"/>
      <c r="V413" s="1847">
        <v>2.5</v>
      </c>
      <c r="W413" s="1846"/>
      <c r="X413" s="1847"/>
      <c r="Y413" s="1846"/>
      <c r="Z413" s="1848"/>
      <c r="AA413" s="1847"/>
      <c r="AB413" s="1847"/>
      <c r="AC413" s="1846"/>
      <c r="AD413" s="1809"/>
      <c r="AE413" s="1809"/>
      <c r="AF413" s="1809"/>
      <c r="AG413" s="1809"/>
      <c r="AH413" s="1809"/>
      <c r="AI413" s="1809"/>
      <c r="AJ413" s="1809"/>
      <c r="AK413" s="1809"/>
      <c r="AL413" s="1809"/>
      <c r="AM413" s="1809"/>
      <c r="AN413" s="1809"/>
      <c r="AO413" s="1809"/>
      <c r="AP413" s="1809"/>
      <c r="AQ413" s="1809"/>
    </row>
    <row r="414" spans="1:43" ht="32.1" customHeight="1">
      <c r="A414" s="1846"/>
      <c r="B414" s="1845" t="s">
        <v>116</v>
      </c>
      <c r="C414" s="1837"/>
      <c r="D414" s="1846"/>
      <c r="E414" s="1846"/>
      <c r="F414" s="1846"/>
      <c r="G414" s="1846"/>
      <c r="H414" s="1846"/>
      <c r="I414" s="1846"/>
      <c r="J414" s="1846">
        <v>1</v>
      </c>
      <c r="K414" s="1846">
        <v>21</v>
      </c>
      <c r="L414" s="1846">
        <v>1</v>
      </c>
      <c r="M414" s="1846"/>
      <c r="N414" s="1846">
        <v>2.2000000000000002</v>
      </c>
      <c r="O414" s="1846">
        <v>40</v>
      </c>
      <c r="P414" s="1846">
        <v>20</v>
      </c>
      <c r="Q414" s="1846">
        <v>1</v>
      </c>
      <c r="R414" s="1843">
        <f>S414+T414+Z414</f>
        <v>2.5</v>
      </c>
      <c r="S414" s="1846"/>
      <c r="T414" s="1847">
        <f>U414+V414+X414+Y414</f>
        <v>2.5</v>
      </c>
      <c r="U414" s="1847"/>
      <c r="V414" s="1847">
        <v>2.5</v>
      </c>
      <c r="W414" s="1846"/>
      <c r="X414" s="1847"/>
      <c r="Y414" s="1846"/>
      <c r="Z414" s="1848"/>
      <c r="AA414" s="1847"/>
      <c r="AB414" s="1847"/>
      <c r="AC414" s="1846"/>
      <c r="AD414" s="1809"/>
      <c r="AE414" s="1809"/>
      <c r="AF414" s="1809"/>
      <c r="AG414" s="1809"/>
      <c r="AH414" s="1809"/>
      <c r="AI414" s="1809"/>
      <c r="AJ414" s="1809"/>
      <c r="AK414" s="1809"/>
      <c r="AL414" s="1809"/>
      <c r="AM414" s="1809"/>
      <c r="AN414" s="1809"/>
      <c r="AO414" s="1809"/>
      <c r="AP414" s="1809"/>
      <c r="AQ414" s="1809"/>
    </row>
    <row r="415" spans="1:43" ht="32.1" customHeight="1">
      <c r="A415" s="1846"/>
      <c r="B415" s="1845" t="s">
        <v>117</v>
      </c>
      <c r="C415" s="1837"/>
      <c r="D415" s="1846"/>
      <c r="E415" s="1846"/>
      <c r="F415" s="1846"/>
      <c r="G415" s="1846"/>
      <c r="H415" s="1846"/>
      <c r="I415" s="1846"/>
      <c r="J415" s="1846">
        <v>1</v>
      </c>
      <c r="K415" s="1846">
        <v>22</v>
      </c>
      <c r="L415" s="1846">
        <v>1</v>
      </c>
      <c r="M415" s="1846"/>
      <c r="N415" s="1846">
        <v>2.2000000000000002</v>
      </c>
      <c r="O415" s="1846">
        <v>40</v>
      </c>
      <c r="P415" s="1846">
        <v>20</v>
      </c>
      <c r="Q415" s="1846">
        <v>1</v>
      </c>
      <c r="R415" s="1843">
        <f>S415+T415+Z415</f>
        <v>3</v>
      </c>
      <c r="S415" s="1846"/>
      <c r="T415" s="1847">
        <f>U415+V415+X415+Y415</f>
        <v>3</v>
      </c>
      <c r="U415" s="1847"/>
      <c r="V415" s="1847">
        <v>3</v>
      </c>
      <c r="W415" s="1846"/>
      <c r="X415" s="1847"/>
      <c r="Y415" s="1846"/>
      <c r="Z415" s="1848"/>
      <c r="AA415" s="1847"/>
      <c r="AB415" s="1847"/>
      <c r="AC415" s="1846"/>
      <c r="AD415" s="1809"/>
      <c r="AE415" s="1809"/>
      <c r="AF415" s="1809"/>
      <c r="AG415" s="1809"/>
      <c r="AH415" s="1809"/>
      <c r="AI415" s="1809"/>
      <c r="AJ415" s="1809"/>
      <c r="AK415" s="1809"/>
      <c r="AL415" s="1809"/>
      <c r="AM415" s="1809"/>
      <c r="AN415" s="1809"/>
      <c r="AO415" s="1809"/>
      <c r="AP415" s="1809"/>
      <c r="AQ415" s="1809"/>
    </row>
    <row r="416" spans="1:43" ht="32.1" customHeight="1">
      <c r="A416" s="1837"/>
      <c r="B416" s="1838" t="s">
        <v>1</v>
      </c>
      <c r="C416" s="1837">
        <f>D416+E416+F416</f>
        <v>20</v>
      </c>
      <c r="D416" s="1846"/>
      <c r="E416" s="1846">
        <v>20</v>
      </c>
      <c r="F416" s="1846"/>
      <c r="G416" s="1846"/>
      <c r="H416" s="1846"/>
      <c r="I416" s="1846"/>
      <c r="J416" s="1846">
        <v>12</v>
      </c>
      <c r="K416" s="1846">
        <v>116</v>
      </c>
      <c r="L416" s="1846">
        <v>2</v>
      </c>
      <c r="M416" s="1846"/>
      <c r="N416" s="1846">
        <v>1.5</v>
      </c>
      <c r="O416" s="1846"/>
      <c r="P416" s="1846"/>
      <c r="Q416" s="1846">
        <f>Q417+Q423+Q427</f>
        <v>12</v>
      </c>
      <c r="R416" s="1847">
        <f t="shared" ref="R416:Y416" si="176">R417+R423+R427</f>
        <v>19</v>
      </c>
      <c r="S416" s="1846">
        <f t="shared" si="176"/>
        <v>1</v>
      </c>
      <c r="T416" s="1847">
        <f t="shared" si="176"/>
        <v>18</v>
      </c>
      <c r="U416" s="1847">
        <f t="shared" si="176"/>
        <v>0</v>
      </c>
      <c r="V416" s="1847">
        <f t="shared" si="176"/>
        <v>18</v>
      </c>
      <c r="W416" s="1846">
        <f t="shared" si="176"/>
        <v>0</v>
      </c>
      <c r="X416" s="1847">
        <f t="shared" si="176"/>
        <v>0</v>
      </c>
      <c r="Y416" s="1846">
        <f t="shared" si="176"/>
        <v>0</v>
      </c>
      <c r="Z416" s="1848"/>
      <c r="AA416" s="1839">
        <f>(T416-E416)*70%</f>
        <v>-1.4</v>
      </c>
      <c r="AB416" s="1839">
        <f>(Z416-F416)*70%</f>
        <v>0</v>
      </c>
      <c r="AC416" s="1846"/>
      <c r="AD416" s="1809"/>
      <c r="AE416" s="1809"/>
      <c r="AF416" s="1809"/>
      <c r="AG416" s="1809"/>
      <c r="AH416" s="1809"/>
      <c r="AI416" s="1809"/>
      <c r="AJ416" s="1809"/>
      <c r="AK416" s="1809"/>
      <c r="AL416" s="1809"/>
      <c r="AM416" s="1809"/>
      <c r="AN416" s="1809"/>
      <c r="AO416" s="1809"/>
      <c r="AP416" s="1809"/>
      <c r="AQ416" s="1809"/>
    </row>
    <row r="417" spans="1:43" ht="32.1" customHeight="1">
      <c r="A417" s="1846"/>
      <c r="B417" s="1845" t="s">
        <v>500</v>
      </c>
      <c r="C417" s="1837"/>
      <c r="D417" s="1846"/>
      <c r="E417" s="1846"/>
      <c r="F417" s="1846"/>
      <c r="G417" s="1846"/>
      <c r="H417" s="1846"/>
      <c r="I417" s="1846"/>
      <c r="J417" s="1846">
        <v>5</v>
      </c>
      <c r="K417" s="1846">
        <v>57</v>
      </c>
      <c r="L417" s="1846"/>
      <c r="M417" s="1846"/>
      <c r="N417" s="1846">
        <v>1.5</v>
      </c>
      <c r="O417" s="1846"/>
      <c r="P417" s="1846"/>
      <c r="Q417" s="1846">
        <f>SUM(Q418:Q422)</f>
        <v>5</v>
      </c>
      <c r="R417" s="1847">
        <f t="shared" ref="R417:Y417" si="177">SUM(R418:R422)</f>
        <v>8.5</v>
      </c>
      <c r="S417" s="1846">
        <f t="shared" si="177"/>
        <v>1</v>
      </c>
      <c r="T417" s="1847">
        <f t="shared" si="177"/>
        <v>7.5</v>
      </c>
      <c r="U417" s="1847">
        <f t="shared" si="177"/>
        <v>0</v>
      </c>
      <c r="V417" s="1847">
        <f t="shared" si="177"/>
        <v>7.5</v>
      </c>
      <c r="W417" s="1846">
        <f t="shared" si="177"/>
        <v>0</v>
      </c>
      <c r="X417" s="1847">
        <f t="shared" si="177"/>
        <v>0</v>
      </c>
      <c r="Y417" s="1846">
        <f t="shared" si="177"/>
        <v>0</v>
      </c>
      <c r="Z417" s="1848"/>
      <c r="AA417" s="1847"/>
      <c r="AB417" s="1847"/>
      <c r="AC417" s="1846"/>
      <c r="AD417" s="1809"/>
      <c r="AE417" s="1809"/>
      <c r="AF417" s="1809"/>
      <c r="AG417" s="1809"/>
      <c r="AH417" s="1809"/>
      <c r="AI417" s="1809"/>
      <c r="AJ417" s="1809"/>
      <c r="AK417" s="1809"/>
      <c r="AL417" s="1809"/>
      <c r="AM417" s="1809"/>
      <c r="AN417" s="1809"/>
      <c r="AO417" s="1809"/>
      <c r="AP417" s="1809"/>
      <c r="AQ417" s="1809"/>
    </row>
    <row r="418" spans="1:43" ht="32.1" customHeight="1">
      <c r="A418" s="1846"/>
      <c r="B418" s="1845" t="s">
        <v>574</v>
      </c>
      <c r="C418" s="1837"/>
      <c r="D418" s="1846"/>
      <c r="E418" s="1846"/>
      <c r="F418" s="1846"/>
      <c r="G418" s="1846"/>
      <c r="H418" s="1846"/>
      <c r="I418" s="1846"/>
      <c r="J418" s="1846">
        <v>1</v>
      </c>
      <c r="K418" s="1846">
        <v>12</v>
      </c>
      <c r="L418" s="1846">
        <v>1</v>
      </c>
      <c r="M418" s="1846"/>
      <c r="N418" s="1846">
        <v>1.5</v>
      </c>
      <c r="O418" s="1846">
        <v>30</v>
      </c>
      <c r="P418" s="1846">
        <v>15</v>
      </c>
      <c r="Q418" s="1846">
        <v>1</v>
      </c>
      <c r="R418" s="1843">
        <f>S418+T418+Z418</f>
        <v>2.5</v>
      </c>
      <c r="S418" s="1846">
        <v>1</v>
      </c>
      <c r="T418" s="1847">
        <f>U418+V418+X418+Y418</f>
        <v>1.5</v>
      </c>
      <c r="U418" s="1847"/>
      <c r="V418" s="1847">
        <f>Q418*N418</f>
        <v>1.5</v>
      </c>
      <c r="W418" s="1846"/>
      <c r="X418" s="1847"/>
      <c r="Y418" s="1846"/>
      <c r="Z418" s="1848"/>
      <c r="AA418" s="1847"/>
      <c r="AB418" s="1847"/>
      <c r="AC418" s="1846"/>
      <c r="AD418" s="1809"/>
      <c r="AE418" s="1809"/>
      <c r="AF418" s="1809"/>
      <c r="AG418" s="1809"/>
      <c r="AH418" s="1809"/>
      <c r="AI418" s="1809"/>
      <c r="AJ418" s="1809"/>
      <c r="AK418" s="1809"/>
      <c r="AL418" s="1809"/>
      <c r="AM418" s="1809"/>
      <c r="AN418" s="1809"/>
      <c r="AO418" s="1809"/>
      <c r="AP418" s="1809"/>
      <c r="AQ418" s="1809"/>
    </row>
    <row r="419" spans="1:43" ht="32.1" customHeight="1">
      <c r="A419" s="1846"/>
      <c r="B419" s="1845" t="s">
        <v>575</v>
      </c>
      <c r="C419" s="1837"/>
      <c r="D419" s="1846"/>
      <c r="E419" s="1846"/>
      <c r="F419" s="1846"/>
      <c r="G419" s="1846"/>
      <c r="H419" s="1846"/>
      <c r="I419" s="1846"/>
      <c r="J419" s="1846">
        <v>1</v>
      </c>
      <c r="K419" s="1846">
        <v>11</v>
      </c>
      <c r="L419" s="1846"/>
      <c r="M419" s="1846"/>
      <c r="N419" s="1846">
        <v>1.5</v>
      </c>
      <c r="O419" s="1846">
        <v>30</v>
      </c>
      <c r="P419" s="1846">
        <v>15</v>
      </c>
      <c r="Q419" s="1846">
        <v>1</v>
      </c>
      <c r="R419" s="1843">
        <f>S419+T419+Z419</f>
        <v>1.5</v>
      </c>
      <c r="S419" s="1846"/>
      <c r="T419" s="1847">
        <f>U419+V419+X419+Y419</f>
        <v>1.5</v>
      </c>
      <c r="U419" s="1847"/>
      <c r="V419" s="1847">
        <f>Q419*N419</f>
        <v>1.5</v>
      </c>
      <c r="W419" s="1846"/>
      <c r="X419" s="1847"/>
      <c r="Y419" s="1846"/>
      <c r="Z419" s="1848"/>
      <c r="AA419" s="1847"/>
      <c r="AB419" s="1847"/>
      <c r="AC419" s="1846"/>
      <c r="AD419" s="1809"/>
      <c r="AE419" s="1809"/>
      <c r="AF419" s="1809"/>
      <c r="AG419" s="1809"/>
      <c r="AH419" s="1809"/>
      <c r="AI419" s="1809"/>
      <c r="AJ419" s="1809"/>
      <c r="AK419" s="1809"/>
      <c r="AL419" s="1809"/>
      <c r="AM419" s="1809"/>
      <c r="AN419" s="1809"/>
      <c r="AO419" s="1809"/>
      <c r="AP419" s="1809"/>
      <c r="AQ419" s="1809"/>
    </row>
    <row r="420" spans="1:43" ht="32.1" customHeight="1">
      <c r="A420" s="1846"/>
      <c r="B420" s="1845" t="s">
        <v>579</v>
      </c>
      <c r="C420" s="1837"/>
      <c r="D420" s="1846"/>
      <c r="E420" s="1846"/>
      <c r="F420" s="1846"/>
      <c r="G420" s="1846"/>
      <c r="H420" s="1846"/>
      <c r="I420" s="1846"/>
      <c r="J420" s="1846">
        <v>1</v>
      </c>
      <c r="K420" s="1846">
        <v>10</v>
      </c>
      <c r="L420" s="1846"/>
      <c r="M420" s="1846"/>
      <c r="N420" s="1846">
        <v>1.5</v>
      </c>
      <c r="O420" s="1846">
        <v>30</v>
      </c>
      <c r="P420" s="1846">
        <v>15</v>
      </c>
      <c r="Q420" s="1846">
        <v>1</v>
      </c>
      <c r="R420" s="1843">
        <f>S420+T420+Z420</f>
        <v>1.5</v>
      </c>
      <c r="S420" s="1846"/>
      <c r="T420" s="1847">
        <f>U420+V420+X420+Y420</f>
        <v>1.5</v>
      </c>
      <c r="U420" s="1847"/>
      <c r="V420" s="1847">
        <f>Q420*N420</f>
        <v>1.5</v>
      </c>
      <c r="W420" s="1846"/>
      <c r="X420" s="1847"/>
      <c r="Y420" s="1846"/>
      <c r="Z420" s="1848"/>
      <c r="AA420" s="1847"/>
      <c r="AB420" s="1847"/>
      <c r="AC420" s="1846"/>
      <c r="AD420" s="1809"/>
      <c r="AE420" s="1809"/>
      <c r="AF420" s="1809"/>
      <c r="AG420" s="1809"/>
      <c r="AH420" s="1809"/>
      <c r="AI420" s="1809"/>
      <c r="AJ420" s="1809"/>
      <c r="AK420" s="1809"/>
      <c r="AL420" s="1809"/>
      <c r="AM420" s="1809"/>
      <c r="AN420" s="1809"/>
      <c r="AO420" s="1809"/>
      <c r="AP420" s="1809"/>
      <c r="AQ420" s="1809"/>
    </row>
    <row r="421" spans="1:43" ht="32.1" customHeight="1">
      <c r="A421" s="1846"/>
      <c r="B421" s="1845" t="s">
        <v>564</v>
      </c>
      <c r="C421" s="1837"/>
      <c r="D421" s="1846"/>
      <c r="E421" s="1846"/>
      <c r="F421" s="1846"/>
      <c r="G421" s="1846"/>
      <c r="H421" s="1846"/>
      <c r="I421" s="1846"/>
      <c r="J421" s="1846">
        <v>1</v>
      </c>
      <c r="K421" s="1846">
        <v>7</v>
      </c>
      <c r="L421" s="1846"/>
      <c r="M421" s="1846"/>
      <c r="N421" s="1846">
        <v>1.5</v>
      </c>
      <c r="O421" s="1846">
        <v>30</v>
      </c>
      <c r="P421" s="1846">
        <v>15</v>
      </c>
      <c r="Q421" s="1846">
        <v>1</v>
      </c>
      <c r="R421" s="1843">
        <f>S421+T421+Z421</f>
        <v>1.5</v>
      </c>
      <c r="S421" s="1846"/>
      <c r="T421" s="1847">
        <f>U421+V421+X421+Y421</f>
        <v>1.5</v>
      </c>
      <c r="U421" s="1847"/>
      <c r="V421" s="1847">
        <f>Q421*N421</f>
        <v>1.5</v>
      </c>
      <c r="W421" s="1846"/>
      <c r="X421" s="1847"/>
      <c r="Y421" s="1846"/>
      <c r="Z421" s="1848"/>
      <c r="AA421" s="1847"/>
      <c r="AB421" s="1847"/>
      <c r="AC421" s="1846"/>
      <c r="AD421" s="1809"/>
      <c r="AE421" s="1809"/>
      <c r="AF421" s="1809"/>
      <c r="AG421" s="1809"/>
      <c r="AH421" s="1809"/>
      <c r="AI421" s="1809"/>
      <c r="AJ421" s="1809"/>
      <c r="AK421" s="1809"/>
      <c r="AL421" s="1809"/>
      <c r="AM421" s="1809"/>
      <c r="AN421" s="1809"/>
      <c r="AO421" s="1809"/>
      <c r="AP421" s="1809"/>
      <c r="AQ421" s="1809"/>
    </row>
    <row r="422" spans="1:43" ht="32.1" customHeight="1">
      <c r="A422" s="1846"/>
      <c r="B422" s="1845" t="s">
        <v>577</v>
      </c>
      <c r="C422" s="1837"/>
      <c r="D422" s="1846"/>
      <c r="E422" s="1846"/>
      <c r="F422" s="1846"/>
      <c r="G422" s="1846"/>
      <c r="H422" s="1846"/>
      <c r="I422" s="1846"/>
      <c r="J422" s="1846">
        <v>1</v>
      </c>
      <c r="K422" s="1846">
        <v>16</v>
      </c>
      <c r="L422" s="1846"/>
      <c r="M422" s="1846"/>
      <c r="N422" s="1846">
        <v>1.5</v>
      </c>
      <c r="O422" s="1846">
        <v>30</v>
      </c>
      <c r="P422" s="1846">
        <v>15</v>
      </c>
      <c r="Q422" s="1846">
        <v>1</v>
      </c>
      <c r="R422" s="1843">
        <f>S422+T422+Z422</f>
        <v>1.5</v>
      </c>
      <c r="S422" s="1846"/>
      <c r="T422" s="1847">
        <f>U422+V422+X422+Y422</f>
        <v>1.5</v>
      </c>
      <c r="U422" s="1847"/>
      <c r="V422" s="1847">
        <f>Q422*N422</f>
        <v>1.5</v>
      </c>
      <c r="W422" s="1846"/>
      <c r="X422" s="1847"/>
      <c r="Y422" s="1846"/>
      <c r="Z422" s="1848"/>
      <c r="AA422" s="1847"/>
      <c r="AB422" s="1847"/>
      <c r="AC422" s="1846"/>
      <c r="AD422" s="1809"/>
      <c r="AE422" s="1809"/>
      <c r="AF422" s="1809"/>
      <c r="AG422" s="1809"/>
      <c r="AH422" s="1809"/>
      <c r="AI422" s="1809"/>
      <c r="AJ422" s="1809"/>
      <c r="AK422" s="1809"/>
      <c r="AL422" s="1809"/>
      <c r="AM422" s="1809"/>
      <c r="AN422" s="1809"/>
      <c r="AO422" s="1809"/>
      <c r="AP422" s="1809"/>
      <c r="AQ422" s="1809"/>
    </row>
    <row r="423" spans="1:43" ht="32.1" customHeight="1">
      <c r="A423" s="1846"/>
      <c r="B423" s="1845" t="s">
        <v>957</v>
      </c>
      <c r="C423" s="1837"/>
      <c r="D423" s="1846"/>
      <c r="E423" s="1846"/>
      <c r="F423" s="1846"/>
      <c r="G423" s="1846"/>
      <c r="H423" s="1846"/>
      <c r="I423" s="1846"/>
      <c r="J423" s="1846">
        <v>3</v>
      </c>
      <c r="K423" s="1846">
        <v>24</v>
      </c>
      <c r="L423" s="1846"/>
      <c r="M423" s="1846"/>
      <c r="N423" s="1846">
        <v>1.5</v>
      </c>
      <c r="O423" s="1846"/>
      <c r="P423" s="1846"/>
      <c r="Q423" s="1846">
        <f>SUM(Q424:Q426)</f>
        <v>3</v>
      </c>
      <c r="R423" s="1847">
        <f t="shared" ref="R423:X423" si="178">SUM(R424:R426)</f>
        <v>4.5</v>
      </c>
      <c r="S423" s="1846">
        <f t="shared" si="178"/>
        <v>0</v>
      </c>
      <c r="T423" s="1847">
        <f t="shared" si="178"/>
        <v>4.5</v>
      </c>
      <c r="U423" s="1847">
        <f t="shared" si="178"/>
        <v>0</v>
      </c>
      <c r="V423" s="1847">
        <f t="shared" si="178"/>
        <v>4.5</v>
      </c>
      <c r="W423" s="1846">
        <f t="shared" si="178"/>
        <v>0</v>
      </c>
      <c r="X423" s="1847">
        <f t="shared" si="178"/>
        <v>0</v>
      </c>
      <c r="Y423" s="1846"/>
      <c r="Z423" s="1848"/>
      <c r="AA423" s="1847"/>
      <c r="AB423" s="1847"/>
      <c r="AC423" s="1846"/>
      <c r="AD423" s="1809"/>
      <c r="AE423" s="1809"/>
      <c r="AF423" s="1809"/>
      <c r="AG423" s="1809"/>
      <c r="AH423" s="1809"/>
      <c r="AI423" s="1809"/>
      <c r="AJ423" s="1809"/>
      <c r="AK423" s="1809"/>
      <c r="AL423" s="1809"/>
      <c r="AM423" s="1809"/>
      <c r="AN423" s="1809"/>
      <c r="AO423" s="1809"/>
      <c r="AP423" s="1809"/>
      <c r="AQ423" s="1809"/>
    </row>
    <row r="424" spans="1:43" ht="32.1" customHeight="1">
      <c r="A424" s="1846"/>
      <c r="B424" s="1845" t="s">
        <v>574</v>
      </c>
      <c r="C424" s="1837"/>
      <c r="D424" s="1846"/>
      <c r="E424" s="1846"/>
      <c r="F424" s="1846"/>
      <c r="G424" s="1846"/>
      <c r="H424" s="1846"/>
      <c r="I424" s="1846"/>
      <c r="J424" s="1846">
        <v>1</v>
      </c>
      <c r="K424" s="1846">
        <v>8</v>
      </c>
      <c r="L424" s="1846"/>
      <c r="M424" s="1846"/>
      <c r="N424" s="1846">
        <v>1.5</v>
      </c>
      <c r="O424" s="1846">
        <v>30</v>
      </c>
      <c r="P424" s="1846">
        <v>15</v>
      </c>
      <c r="Q424" s="1846">
        <v>1</v>
      </c>
      <c r="R424" s="1843">
        <f>S424+T424+Z424</f>
        <v>1.5</v>
      </c>
      <c r="S424" s="1846"/>
      <c r="T424" s="1847">
        <f>U424+V424+X424+Y424</f>
        <v>1.5</v>
      </c>
      <c r="U424" s="1847"/>
      <c r="V424" s="1847">
        <f>Q424*N424</f>
        <v>1.5</v>
      </c>
      <c r="W424" s="1846"/>
      <c r="X424" s="1847"/>
      <c r="Y424" s="1846"/>
      <c r="Z424" s="1848"/>
      <c r="AA424" s="1847"/>
      <c r="AB424" s="1847"/>
      <c r="AC424" s="1846"/>
      <c r="AD424" s="1809"/>
      <c r="AE424" s="1809"/>
      <c r="AF424" s="1809"/>
      <c r="AG424" s="1809"/>
      <c r="AH424" s="1809"/>
      <c r="AI424" s="1809"/>
      <c r="AJ424" s="1809"/>
      <c r="AK424" s="1809"/>
      <c r="AL424" s="1809"/>
      <c r="AM424" s="1809"/>
      <c r="AN424" s="1809"/>
      <c r="AO424" s="1809"/>
      <c r="AP424" s="1809"/>
      <c r="AQ424" s="1809"/>
    </row>
    <row r="425" spans="1:43" ht="32.1" customHeight="1">
      <c r="A425" s="1846"/>
      <c r="B425" s="1845" t="s">
        <v>575</v>
      </c>
      <c r="C425" s="1837"/>
      <c r="D425" s="1846"/>
      <c r="E425" s="1846"/>
      <c r="F425" s="1846"/>
      <c r="G425" s="1846"/>
      <c r="H425" s="1846"/>
      <c r="I425" s="1846"/>
      <c r="J425" s="1846">
        <v>1</v>
      </c>
      <c r="K425" s="1846">
        <v>9</v>
      </c>
      <c r="L425" s="1846"/>
      <c r="M425" s="1846"/>
      <c r="N425" s="1846">
        <v>1.5</v>
      </c>
      <c r="O425" s="1846">
        <v>30</v>
      </c>
      <c r="P425" s="1846">
        <v>15</v>
      </c>
      <c r="Q425" s="1846">
        <v>1</v>
      </c>
      <c r="R425" s="1843">
        <f>S425+T425+Z425</f>
        <v>1.5</v>
      </c>
      <c r="S425" s="1846"/>
      <c r="T425" s="1847">
        <f>U425+V425+X425+Y425</f>
        <v>1.5</v>
      </c>
      <c r="U425" s="1847"/>
      <c r="V425" s="1847">
        <f>Q425*N425</f>
        <v>1.5</v>
      </c>
      <c r="W425" s="1846"/>
      <c r="X425" s="1847"/>
      <c r="Y425" s="1846"/>
      <c r="Z425" s="1848"/>
      <c r="AA425" s="1847"/>
      <c r="AB425" s="1847"/>
      <c r="AC425" s="1846"/>
      <c r="AD425" s="1809"/>
      <c r="AE425" s="1809"/>
      <c r="AF425" s="1809"/>
      <c r="AG425" s="1809"/>
      <c r="AH425" s="1809"/>
      <c r="AI425" s="1809"/>
      <c r="AJ425" s="1809"/>
      <c r="AK425" s="1809"/>
      <c r="AL425" s="1809"/>
      <c r="AM425" s="1809"/>
      <c r="AN425" s="1809"/>
      <c r="AO425" s="1809"/>
      <c r="AP425" s="1809"/>
      <c r="AQ425" s="1809"/>
    </row>
    <row r="426" spans="1:43" ht="32.1" customHeight="1">
      <c r="A426" s="1846"/>
      <c r="B426" s="1845" t="s">
        <v>579</v>
      </c>
      <c r="C426" s="1837"/>
      <c r="D426" s="1846"/>
      <c r="E426" s="1846"/>
      <c r="F426" s="1846"/>
      <c r="G426" s="1846"/>
      <c r="H426" s="1846"/>
      <c r="I426" s="1846"/>
      <c r="J426" s="1846">
        <v>1</v>
      </c>
      <c r="K426" s="1846">
        <v>7</v>
      </c>
      <c r="L426" s="1846"/>
      <c r="M426" s="1846"/>
      <c r="N426" s="1846">
        <v>1.5</v>
      </c>
      <c r="O426" s="1846">
        <v>30</v>
      </c>
      <c r="P426" s="1846">
        <v>15</v>
      </c>
      <c r="Q426" s="1846">
        <v>1</v>
      </c>
      <c r="R426" s="1843">
        <f>S426+T426+Z426</f>
        <v>1.5</v>
      </c>
      <c r="S426" s="1846"/>
      <c r="T426" s="1847">
        <f>U426+V426+X426+Y426</f>
        <v>1.5</v>
      </c>
      <c r="U426" s="1847"/>
      <c r="V426" s="1847">
        <f>Q426*N426</f>
        <v>1.5</v>
      </c>
      <c r="W426" s="1846"/>
      <c r="X426" s="1847"/>
      <c r="Y426" s="1846"/>
      <c r="Z426" s="1848"/>
      <c r="AA426" s="1847"/>
      <c r="AB426" s="1847"/>
      <c r="AC426" s="1846"/>
      <c r="AD426" s="1809"/>
      <c r="AE426" s="1809"/>
      <c r="AF426" s="1809"/>
      <c r="AG426" s="1809"/>
      <c r="AH426" s="1809"/>
      <c r="AI426" s="1809"/>
      <c r="AJ426" s="1809"/>
      <c r="AK426" s="1809"/>
      <c r="AL426" s="1809"/>
      <c r="AM426" s="1809"/>
      <c r="AN426" s="1809"/>
      <c r="AO426" s="1809"/>
      <c r="AP426" s="1809"/>
      <c r="AQ426" s="1809"/>
    </row>
    <row r="427" spans="1:43" ht="32.1" customHeight="1">
      <c r="A427" s="1846"/>
      <c r="B427" s="1845" t="s">
        <v>987</v>
      </c>
      <c r="C427" s="1837"/>
      <c r="D427" s="1846"/>
      <c r="E427" s="1846"/>
      <c r="F427" s="1846"/>
      <c r="G427" s="1846"/>
      <c r="H427" s="1846"/>
      <c r="I427" s="1846"/>
      <c r="J427" s="1846">
        <v>4</v>
      </c>
      <c r="K427" s="1846">
        <v>35</v>
      </c>
      <c r="L427" s="1846"/>
      <c r="M427" s="1846"/>
      <c r="N427" s="1846">
        <v>1.5</v>
      </c>
      <c r="O427" s="1846"/>
      <c r="P427" s="1846"/>
      <c r="Q427" s="1846">
        <f>SUM(Q428:Q432)</f>
        <v>4</v>
      </c>
      <c r="R427" s="1847">
        <f t="shared" ref="R427:X427" si="179">SUM(R428:R432)</f>
        <v>6</v>
      </c>
      <c r="S427" s="1846">
        <f t="shared" si="179"/>
        <v>0</v>
      </c>
      <c r="T427" s="1847">
        <f t="shared" si="179"/>
        <v>6</v>
      </c>
      <c r="U427" s="1847">
        <f t="shared" si="179"/>
        <v>0</v>
      </c>
      <c r="V427" s="1847">
        <f t="shared" si="179"/>
        <v>6</v>
      </c>
      <c r="W427" s="1846">
        <f t="shared" si="179"/>
        <v>0</v>
      </c>
      <c r="X427" s="1847">
        <f t="shared" si="179"/>
        <v>0</v>
      </c>
      <c r="Y427" s="1846"/>
      <c r="Z427" s="1848"/>
      <c r="AA427" s="1847"/>
      <c r="AB427" s="1847"/>
      <c r="AC427" s="1846"/>
      <c r="AD427" s="1809"/>
      <c r="AE427" s="1809"/>
      <c r="AF427" s="1809"/>
      <c r="AG427" s="1809"/>
      <c r="AH427" s="1809"/>
      <c r="AI427" s="1809"/>
      <c r="AJ427" s="1809"/>
      <c r="AK427" s="1809"/>
      <c r="AL427" s="1809"/>
      <c r="AM427" s="1809"/>
      <c r="AN427" s="1809"/>
      <c r="AO427" s="1809"/>
      <c r="AP427" s="1809"/>
      <c r="AQ427" s="1809"/>
    </row>
    <row r="428" spans="1:43" ht="32.1" customHeight="1">
      <c r="A428" s="1846"/>
      <c r="B428" s="1845" t="s">
        <v>574</v>
      </c>
      <c r="C428" s="1837"/>
      <c r="D428" s="1846"/>
      <c r="E428" s="1846"/>
      <c r="F428" s="1846"/>
      <c r="G428" s="1846"/>
      <c r="H428" s="1846"/>
      <c r="I428" s="1846"/>
      <c r="J428" s="1846">
        <v>0</v>
      </c>
      <c r="K428" s="1846">
        <v>0</v>
      </c>
      <c r="L428" s="1846"/>
      <c r="M428" s="1846"/>
      <c r="N428" s="1846">
        <v>1.5</v>
      </c>
      <c r="O428" s="1846">
        <v>30</v>
      </c>
      <c r="P428" s="1846">
        <v>15</v>
      </c>
      <c r="Q428" s="1846">
        <v>0</v>
      </c>
      <c r="R428" s="1843">
        <f>S428+T428+Z428</f>
        <v>0</v>
      </c>
      <c r="S428" s="1846"/>
      <c r="T428" s="1847">
        <f>U428+V428+X428+Y428</f>
        <v>0</v>
      </c>
      <c r="U428" s="1847"/>
      <c r="V428" s="1847">
        <f>Q428*N428</f>
        <v>0</v>
      </c>
      <c r="W428" s="1846"/>
      <c r="X428" s="1847"/>
      <c r="Y428" s="1846"/>
      <c r="Z428" s="1848"/>
      <c r="AA428" s="1847"/>
      <c r="AB428" s="1847"/>
      <c r="AC428" s="1846"/>
      <c r="AD428" s="1809"/>
      <c r="AE428" s="1809"/>
      <c r="AF428" s="1809"/>
      <c r="AG428" s="1809"/>
      <c r="AH428" s="1809"/>
      <c r="AI428" s="1809"/>
      <c r="AJ428" s="1809"/>
      <c r="AK428" s="1809"/>
      <c r="AL428" s="1809"/>
      <c r="AM428" s="1809"/>
      <c r="AN428" s="1809"/>
      <c r="AO428" s="1809"/>
      <c r="AP428" s="1809"/>
      <c r="AQ428" s="1809"/>
    </row>
    <row r="429" spans="1:43" ht="32.1" customHeight="1">
      <c r="A429" s="1846"/>
      <c r="B429" s="1845" t="s">
        <v>575</v>
      </c>
      <c r="C429" s="1837"/>
      <c r="D429" s="1846"/>
      <c r="E429" s="1846"/>
      <c r="F429" s="1846"/>
      <c r="G429" s="1846"/>
      <c r="H429" s="1846"/>
      <c r="I429" s="1846"/>
      <c r="J429" s="1846">
        <v>1</v>
      </c>
      <c r="K429" s="1846">
        <v>12</v>
      </c>
      <c r="L429" s="1846">
        <v>1</v>
      </c>
      <c r="M429" s="1846"/>
      <c r="N429" s="1846">
        <v>1.5</v>
      </c>
      <c r="O429" s="1846">
        <v>30</v>
      </c>
      <c r="P429" s="1846">
        <v>15</v>
      </c>
      <c r="Q429" s="1846">
        <v>1</v>
      </c>
      <c r="R429" s="1843">
        <f>S429+T429+Z429</f>
        <v>1.5</v>
      </c>
      <c r="S429" s="1846"/>
      <c r="T429" s="1847">
        <f>U429+V429+X429+Y429</f>
        <v>1.5</v>
      </c>
      <c r="U429" s="1847"/>
      <c r="V429" s="1847">
        <f>Q429*N429</f>
        <v>1.5</v>
      </c>
      <c r="W429" s="1846"/>
      <c r="X429" s="1847"/>
      <c r="Y429" s="1846"/>
      <c r="Z429" s="1848"/>
      <c r="AA429" s="1847"/>
      <c r="AB429" s="1847"/>
      <c r="AC429" s="1846"/>
      <c r="AD429" s="1809"/>
      <c r="AE429" s="1809"/>
      <c r="AF429" s="1809"/>
      <c r="AG429" s="1809"/>
      <c r="AH429" s="1809"/>
      <c r="AI429" s="1809"/>
      <c r="AJ429" s="1809"/>
      <c r="AK429" s="1809"/>
      <c r="AL429" s="1809"/>
      <c r="AM429" s="1809"/>
      <c r="AN429" s="1809"/>
      <c r="AO429" s="1809"/>
      <c r="AP429" s="1809"/>
      <c r="AQ429" s="1809"/>
    </row>
    <row r="430" spans="1:43" ht="32.1" customHeight="1">
      <c r="A430" s="1846"/>
      <c r="B430" s="1845" t="s">
        <v>579</v>
      </c>
      <c r="C430" s="1837"/>
      <c r="D430" s="1846"/>
      <c r="E430" s="1846"/>
      <c r="F430" s="1846"/>
      <c r="G430" s="1846"/>
      <c r="H430" s="1846"/>
      <c r="I430" s="1846"/>
      <c r="J430" s="1846">
        <v>1</v>
      </c>
      <c r="K430" s="1846">
        <v>8</v>
      </c>
      <c r="L430" s="1846"/>
      <c r="M430" s="1846"/>
      <c r="N430" s="1846">
        <v>1.5</v>
      </c>
      <c r="O430" s="1846">
        <v>30</v>
      </c>
      <c r="P430" s="1846">
        <v>15</v>
      </c>
      <c r="Q430" s="1846">
        <v>1</v>
      </c>
      <c r="R430" s="1843">
        <f>S430+T430+Z430</f>
        <v>1.5</v>
      </c>
      <c r="S430" s="1846"/>
      <c r="T430" s="1847">
        <f>U430+V430+X430+Y430</f>
        <v>1.5</v>
      </c>
      <c r="U430" s="1847"/>
      <c r="V430" s="1847">
        <f>Q430*N430</f>
        <v>1.5</v>
      </c>
      <c r="W430" s="1846"/>
      <c r="X430" s="1847"/>
      <c r="Y430" s="1846"/>
      <c r="Z430" s="1848"/>
      <c r="AA430" s="1847"/>
      <c r="AB430" s="1847"/>
      <c r="AC430" s="1846"/>
      <c r="AD430" s="1849"/>
      <c r="AE430" s="1849"/>
      <c r="AF430" s="1849"/>
      <c r="AG430" s="1849"/>
      <c r="AH430" s="1849"/>
      <c r="AI430" s="1849"/>
      <c r="AJ430" s="1849"/>
      <c r="AK430" s="1849"/>
      <c r="AL430" s="1849"/>
      <c r="AM430" s="1849"/>
      <c r="AN430" s="1849"/>
      <c r="AO430" s="1849"/>
      <c r="AP430" s="1849"/>
      <c r="AQ430" s="1849"/>
    </row>
    <row r="431" spans="1:43" s="1863" customFormat="1" ht="32.1" customHeight="1">
      <c r="A431" s="1846"/>
      <c r="B431" s="1845" t="s">
        <v>564</v>
      </c>
      <c r="C431" s="1837"/>
      <c r="D431" s="1846"/>
      <c r="E431" s="1846"/>
      <c r="F431" s="1846"/>
      <c r="G431" s="1846"/>
      <c r="H431" s="1846"/>
      <c r="I431" s="1846"/>
      <c r="J431" s="1846">
        <v>1</v>
      </c>
      <c r="K431" s="1846">
        <v>6</v>
      </c>
      <c r="L431" s="1846"/>
      <c r="M431" s="1846"/>
      <c r="N431" s="1846">
        <v>1.5</v>
      </c>
      <c r="O431" s="1846">
        <v>30</v>
      </c>
      <c r="P431" s="1846">
        <v>15</v>
      </c>
      <c r="Q431" s="1846">
        <v>1</v>
      </c>
      <c r="R431" s="1843">
        <f>S431+T431+Z431</f>
        <v>1.5</v>
      </c>
      <c r="S431" s="1846"/>
      <c r="T431" s="1847">
        <f>U431+V431+X431+Y431</f>
        <v>1.5</v>
      </c>
      <c r="U431" s="1847"/>
      <c r="V431" s="1847">
        <f>Q431*N431</f>
        <v>1.5</v>
      </c>
      <c r="W431" s="1846"/>
      <c r="X431" s="1847"/>
      <c r="Y431" s="1846"/>
      <c r="Z431" s="1848"/>
      <c r="AA431" s="1847"/>
      <c r="AB431" s="1847"/>
      <c r="AC431" s="1846"/>
      <c r="AD431" s="1849"/>
      <c r="AE431" s="1849"/>
      <c r="AF431" s="1849"/>
      <c r="AG431" s="1849"/>
      <c r="AH431" s="1849"/>
      <c r="AI431" s="1849"/>
      <c r="AJ431" s="1849"/>
      <c r="AK431" s="1849"/>
      <c r="AL431" s="1849"/>
      <c r="AM431" s="1849"/>
      <c r="AN431" s="1849"/>
      <c r="AO431" s="1849"/>
      <c r="AP431" s="1849"/>
      <c r="AQ431" s="1849"/>
    </row>
    <row r="432" spans="1:43" ht="32.1" customHeight="1">
      <c r="A432" s="1846"/>
      <c r="B432" s="1845" t="s">
        <v>577</v>
      </c>
      <c r="C432" s="1837"/>
      <c r="D432" s="1846"/>
      <c r="E432" s="1846"/>
      <c r="F432" s="1846"/>
      <c r="G432" s="1846"/>
      <c r="H432" s="1846"/>
      <c r="I432" s="1846"/>
      <c r="J432" s="1846">
        <v>1</v>
      </c>
      <c r="K432" s="1846">
        <v>8</v>
      </c>
      <c r="L432" s="1846"/>
      <c r="M432" s="1846"/>
      <c r="N432" s="1846">
        <v>1.5</v>
      </c>
      <c r="O432" s="1846">
        <v>30</v>
      </c>
      <c r="P432" s="1846">
        <v>15</v>
      </c>
      <c r="Q432" s="1846">
        <v>1</v>
      </c>
      <c r="R432" s="1843">
        <f>S432+T432+Z432</f>
        <v>1.5</v>
      </c>
      <c r="S432" s="1846"/>
      <c r="T432" s="1847">
        <f>U432+V432+X432+Y432</f>
        <v>1.5</v>
      </c>
      <c r="U432" s="1847"/>
      <c r="V432" s="1847">
        <f>Q432*N432</f>
        <v>1.5</v>
      </c>
      <c r="W432" s="1846"/>
      <c r="X432" s="1847"/>
      <c r="Y432" s="1846"/>
      <c r="Z432" s="1848"/>
      <c r="AA432" s="1847"/>
      <c r="AB432" s="1847"/>
      <c r="AC432" s="1846"/>
      <c r="AD432" s="1809"/>
      <c r="AE432" s="1809"/>
      <c r="AF432" s="1809"/>
      <c r="AG432" s="1809"/>
      <c r="AH432" s="1809"/>
      <c r="AI432" s="1809"/>
      <c r="AJ432" s="1809"/>
      <c r="AK432" s="1809"/>
      <c r="AL432" s="1809"/>
      <c r="AM432" s="1809"/>
      <c r="AN432" s="1809"/>
      <c r="AO432" s="1809"/>
      <c r="AP432" s="1809"/>
      <c r="AQ432" s="1809"/>
    </row>
    <row r="433" spans="1:43" ht="32.1" customHeight="1">
      <c r="A433" s="1837">
        <v>2</v>
      </c>
      <c r="B433" s="1838" t="s">
        <v>1099</v>
      </c>
      <c r="C433" s="1837">
        <f>D433+E433+F433</f>
        <v>49</v>
      </c>
      <c r="D433" s="1837">
        <v>3</v>
      </c>
      <c r="E433" s="1837">
        <v>41</v>
      </c>
      <c r="F433" s="1837">
        <v>5</v>
      </c>
      <c r="G433" s="1837">
        <v>0</v>
      </c>
      <c r="H433" s="1837">
        <v>0</v>
      </c>
      <c r="I433" s="1837">
        <v>0</v>
      </c>
      <c r="J433" s="1837">
        <v>25</v>
      </c>
      <c r="K433" s="1837">
        <v>424</v>
      </c>
      <c r="L433" s="1837">
        <v>1</v>
      </c>
      <c r="M433" s="1837">
        <v>0</v>
      </c>
      <c r="N433" s="1837">
        <v>4.2</v>
      </c>
      <c r="O433" s="1837"/>
      <c r="P433" s="1837"/>
      <c r="Q433" s="1837">
        <f>Q434+Q439</f>
        <v>25</v>
      </c>
      <c r="R433" s="1839">
        <f t="shared" ref="R433:AB433" si="180">R434+R439</f>
        <v>52.400000000000006</v>
      </c>
      <c r="S433" s="1837">
        <f t="shared" si="180"/>
        <v>3</v>
      </c>
      <c r="T433" s="1839">
        <f t="shared" si="180"/>
        <v>43.400000000000006</v>
      </c>
      <c r="U433" s="1839">
        <f t="shared" si="180"/>
        <v>0</v>
      </c>
      <c r="V433" s="1839">
        <f t="shared" si="180"/>
        <v>42.400000000000006</v>
      </c>
      <c r="W433" s="1837">
        <f t="shared" si="180"/>
        <v>0</v>
      </c>
      <c r="X433" s="1839">
        <f t="shared" si="180"/>
        <v>0</v>
      </c>
      <c r="Y433" s="1837">
        <f t="shared" si="180"/>
        <v>1</v>
      </c>
      <c r="Z433" s="1840">
        <f t="shared" si="180"/>
        <v>6</v>
      </c>
      <c r="AA433" s="1839">
        <f t="shared" si="180"/>
        <v>1.6800000000000015</v>
      </c>
      <c r="AB433" s="1839">
        <f t="shared" si="180"/>
        <v>0.7</v>
      </c>
      <c r="AC433" s="1846"/>
      <c r="AD433" s="1809"/>
      <c r="AE433" s="1809"/>
      <c r="AF433" s="1809"/>
      <c r="AG433" s="1809"/>
      <c r="AH433" s="1809"/>
      <c r="AI433" s="1809"/>
      <c r="AJ433" s="1809"/>
      <c r="AK433" s="1809"/>
      <c r="AL433" s="1809"/>
      <c r="AM433" s="1809"/>
      <c r="AN433" s="1809"/>
      <c r="AO433" s="1809"/>
      <c r="AP433" s="1809"/>
      <c r="AQ433" s="1809"/>
    </row>
    <row r="434" spans="1:43" ht="32.1" customHeight="1">
      <c r="A434" s="1837"/>
      <c r="B434" s="1838" t="s">
        <v>158</v>
      </c>
      <c r="C434" s="1837">
        <f>D434+E434+F434</f>
        <v>19</v>
      </c>
      <c r="D434" s="1837">
        <v>2</v>
      </c>
      <c r="E434" s="1837">
        <v>12</v>
      </c>
      <c r="F434" s="1837">
        <v>5</v>
      </c>
      <c r="G434" s="1837">
        <v>0</v>
      </c>
      <c r="H434" s="1837">
        <v>0</v>
      </c>
      <c r="I434" s="1837">
        <v>0</v>
      </c>
      <c r="J434" s="1837">
        <v>7</v>
      </c>
      <c r="K434" s="1837">
        <v>177</v>
      </c>
      <c r="L434" s="1837">
        <v>1</v>
      </c>
      <c r="M434" s="1837">
        <v>0</v>
      </c>
      <c r="N434" s="1837">
        <v>2.2000000000000002</v>
      </c>
      <c r="O434" s="1837"/>
      <c r="P434" s="1837"/>
      <c r="Q434" s="1837">
        <f>SUM(Q435:Q438)</f>
        <v>7</v>
      </c>
      <c r="R434" s="1839">
        <f t="shared" ref="R434:X434" si="181">SUM(R435:R438)</f>
        <v>24.400000000000002</v>
      </c>
      <c r="S434" s="1837">
        <f t="shared" si="181"/>
        <v>2</v>
      </c>
      <c r="T434" s="1839">
        <f t="shared" si="181"/>
        <v>16.400000000000002</v>
      </c>
      <c r="U434" s="1839">
        <f t="shared" si="181"/>
        <v>0</v>
      </c>
      <c r="V434" s="1839">
        <f t="shared" si="181"/>
        <v>15.400000000000002</v>
      </c>
      <c r="W434" s="1837">
        <f t="shared" si="181"/>
        <v>0</v>
      </c>
      <c r="X434" s="1839">
        <f t="shared" si="181"/>
        <v>0</v>
      </c>
      <c r="Y434" s="1837">
        <v>1</v>
      </c>
      <c r="Z434" s="1840">
        <v>6</v>
      </c>
      <c r="AA434" s="1839">
        <f>(T434-E434)*70%</f>
        <v>3.0800000000000014</v>
      </c>
      <c r="AB434" s="1839">
        <f>(Z434-F434)*70%</f>
        <v>0.7</v>
      </c>
      <c r="AC434" s="1846"/>
      <c r="AD434" s="1809"/>
      <c r="AE434" s="1809"/>
      <c r="AF434" s="1809"/>
      <c r="AG434" s="1809"/>
      <c r="AH434" s="1809"/>
      <c r="AI434" s="1809"/>
      <c r="AJ434" s="1809"/>
      <c r="AK434" s="1809"/>
      <c r="AL434" s="1809"/>
      <c r="AM434" s="1809"/>
      <c r="AN434" s="1809"/>
      <c r="AO434" s="1809"/>
      <c r="AP434" s="1809"/>
      <c r="AQ434" s="1809"/>
    </row>
    <row r="435" spans="1:43" ht="32.1" customHeight="1">
      <c r="A435" s="1846"/>
      <c r="B435" s="1845" t="s">
        <v>114</v>
      </c>
      <c r="C435" s="1837"/>
      <c r="D435" s="1846"/>
      <c r="E435" s="1846"/>
      <c r="F435" s="1846"/>
      <c r="G435" s="1846"/>
      <c r="H435" s="1846"/>
      <c r="I435" s="1846"/>
      <c r="J435" s="1846">
        <v>2</v>
      </c>
      <c r="K435" s="1846">
        <v>45</v>
      </c>
      <c r="L435" s="1846">
        <v>0</v>
      </c>
      <c r="M435" s="1846"/>
      <c r="N435" s="1837">
        <v>2.2000000000000002</v>
      </c>
      <c r="O435" s="1846">
        <v>40</v>
      </c>
      <c r="P435" s="1846">
        <v>20</v>
      </c>
      <c r="Q435" s="1846">
        <v>2</v>
      </c>
      <c r="R435" s="1843">
        <f>S435+T435+Z435</f>
        <v>13.4</v>
      </c>
      <c r="S435" s="1846">
        <v>2</v>
      </c>
      <c r="T435" s="1847">
        <f>U435+V435+X435+Y435</f>
        <v>5.4</v>
      </c>
      <c r="U435" s="1847"/>
      <c r="V435" s="1847">
        <f>Q435*N435</f>
        <v>4.4000000000000004</v>
      </c>
      <c r="W435" s="1846"/>
      <c r="X435" s="1847"/>
      <c r="Y435" s="1846">
        <v>1</v>
      </c>
      <c r="Z435" s="1848">
        <v>6</v>
      </c>
      <c r="AA435" s="1847"/>
      <c r="AB435" s="1847"/>
      <c r="AC435" s="1846"/>
      <c r="AD435" s="1809"/>
      <c r="AE435" s="1809"/>
      <c r="AF435" s="1809"/>
      <c r="AG435" s="1809"/>
      <c r="AH435" s="1809"/>
      <c r="AI435" s="1809"/>
      <c r="AJ435" s="1809"/>
      <c r="AK435" s="1809"/>
      <c r="AL435" s="1809"/>
      <c r="AM435" s="1809"/>
      <c r="AN435" s="1809"/>
      <c r="AO435" s="1809"/>
      <c r="AP435" s="1809"/>
      <c r="AQ435" s="1809"/>
    </row>
    <row r="436" spans="1:43" ht="32.1" customHeight="1">
      <c r="A436" s="1846"/>
      <c r="B436" s="1845" t="s">
        <v>115</v>
      </c>
      <c r="C436" s="1837"/>
      <c r="D436" s="1846"/>
      <c r="E436" s="1846"/>
      <c r="F436" s="1846"/>
      <c r="G436" s="1846"/>
      <c r="H436" s="1846"/>
      <c r="I436" s="1846"/>
      <c r="J436" s="1846">
        <v>2</v>
      </c>
      <c r="K436" s="1846">
        <v>56</v>
      </c>
      <c r="L436" s="1846">
        <v>0</v>
      </c>
      <c r="M436" s="1846"/>
      <c r="N436" s="1837">
        <v>2.2000000000000002</v>
      </c>
      <c r="O436" s="1846">
        <v>40</v>
      </c>
      <c r="P436" s="1846">
        <v>20</v>
      </c>
      <c r="Q436" s="1846">
        <v>2</v>
      </c>
      <c r="R436" s="1843">
        <f>S436+T436+Z436</f>
        <v>4.4000000000000004</v>
      </c>
      <c r="S436" s="1846"/>
      <c r="T436" s="1847">
        <f>U436+V436+X436+Y436</f>
        <v>4.4000000000000004</v>
      </c>
      <c r="U436" s="1847"/>
      <c r="V436" s="1847">
        <f>Q436*N436</f>
        <v>4.4000000000000004</v>
      </c>
      <c r="W436" s="1846"/>
      <c r="X436" s="1847"/>
      <c r="Y436" s="1846"/>
      <c r="Z436" s="1848"/>
      <c r="AA436" s="1847"/>
      <c r="AB436" s="1847"/>
      <c r="AC436" s="1846"/>
      <c r="AD436" s="1809"/>
      <c r="AE436" s="1809"/>
      <c r="AF436" s="1809"/>
      <c r="AG436" s="1809"/>
      <c r="AH436" s="1809"/>
      <c r="AI436" s="1809"/>
      <c r="AJ436" s="1809"/>
      <c r="AK436" s="1809"/>
      <c r="AL436" s="1809"/>
      <c r="AM436" s="1809"/>
      <c r="AN436" s="1809"/>
      <c r="AO436" s="1809"/>
      <c r="AP436" s="1809"/>
      <c r="AQ436" s="1809"/>
    </row>
    <row r="437" spans="1:43" ht="32.1" customHeight="1">
      <c r="A437" s="1846"/>
      <c r="B437" s="1845" t="s">
        <v>116</v>
      </c>
      <c r="C437" s="1837"/>
      <c r="D437" s="1846"/>
      <c r="E437" s="1846"/>
      <c r="F437" s="1846"/>
      <c r="G437" s="1846"/>
      <c r="H437" s="1846"/>
      <c r="I437" s="1846"/>
      <c r="J437" s="1846">
        <v>2</v>
      </c>
      <c r="K437" s="1846">
        <v>43</v>
      </c>
      <c r="L437" s="1846">
        <v>1</v>
      </c>
      <c r="M437" s="1846"/>
      <c r="N437" s="1837">
        <v>2.2000000000000002</v>
      </c>
      <c r="O437" s="1846">
        <v>40</v>
      </c>
      <c r="P437" s="1846">
        <v>20</v>
      </c>
      <c r="Q437" s="1846">
        <v>2</v>
      </c>
      <c r="R437" s="1843">
        <f>S437+T437+Z437</f>
        <v>4.4000000000000004</v>
      </c>
      <c r="S437" s="1846"/>
      <c r="T437" s="1847">
        <f>U437+V437+X437+Y437</f>
        <v>4.4000000000000004</v>
      </c>
      <c r="U437" s="1847"/>
      <c r="V437" s="1847">
        <f>Q437*N437</f>
        <v>4.4000000000000004</v>
      </c>
      <c r="W437" s="1846"/>
      <c r="X437" s="1847"/>
      <c r="Y437" s="1846"/>
      <c r="Z437" s="1848"/>
      <c r="AA437" s="1847"/>
      <c r="AB437" s="1847"/>
      <c r="AC437" s="1846"/>
      <c r="AD437" s="1809"/>
      <c r="AE437" s="1809"/>
      <c r="AF437" s="1809"/>
      <c r="AG437" s="1809"/>
      <c r="AH437" s="1809"/>
      <c r="AI437" s="1809"/>
      <c r="AJ437" s="1809"/>
      <c r="AK437" s="1809"/>
      <c r="AL437" s="1809"/>
      <c r="AM437" s="1809"/>
      <c r="AN437" s="1809"/>
      <c r="AO437" s="1809"/>
      <c r="AP437" s="1809"/>
      <c r="AQ437" s="1809"/>
    </row>
    <row r="438" spans="1:43" ht="32.1" customHeight="1">
      <c r="A438" s="1846"/>
      <c r="B438" s="1845" t="s">
        <v>117</v>
      </c>
      <c r="C438" s="1837"/>
      <c r="D438" s="1846"/>
      <c r="E438" s="1846"/>
      <c r="F438" s="1846"/>
      <c r="G438" s="1846"/>
      <c r="H438" s="1846"/>
      <c r="I438" s="1846"/>
      <c r="J438" s="1846">
        <v>1</v>
      </c>
      <c r="K438" s="1846">
        <v>36</v>
      </c>
      <c r="L438" s="1846">
        <v>0</v>
      </c>
      <c r="M438" s="1846"/>
      <c r="N438" s="1837">
        <v>2.2000000000000002</v>
      </c>
      <c r="O438" s="1846">
        <v>40</v>
      </c>
      <c r="P438" s="1846">
        <v>20</v>
      </c>
      <c r="Q438" s="1846">
        <v>1</v>
      </c>
      <c r="R438" s="1843">
        <f>S438+T438+Z438</f>
        <v>2.2000000000000002</v>
      </c>
      <c r="S438" s="1846"/>
      <c r="T438" s="1847">
        <f>U438+V438+X438+Y438</f>
        <v>2.2000000000000002</v>
      </c>
      <c r="U438" s="1847"/>
      <c r="V438" s="1847">
        <f>Q438*N438</f>
        <v>2.2000000000000002</v>
      </c>
      <c r="W438" s="1846"/>
      <c r="X438" s="1847"/>
      <c r="Y438" s="1846"/>
      <c r="Z438" s="1848"/>
      <c r="AA438" s="1847"/>
      <c r="AB438" s="1847"/>
      <c r="AC438" s="1846"/>
      <c r="AD438" s="1809"/>
      <c r="AE438" s="1809"/>
      <c r="AF438" s="1809"/>
      <c r="AG438" s="1809"/>
      <c r="AH438" s="1809"/>
      <c r="AI438" s="1809"/>
      <c r="AJ438" s="1809"/>
      <c r="AK438" s="1809"/>
      <c r="AL438" s="1809"/>
      <c r="AM438" s="1809"/>
      <c r="AN438" s="1809"/>
      <c r="AO438" s="1809"/>
      <c r="AP438" s="1809"/>
      <c r="AQ438" s="1809"/>
    </row>
    <row r="439" spans="1:43" ht="32.1" customHeight="1">
      <c r="A439" s="1837"/>
      <c r="B439" s="1838" t="s">
        <v>1</v>
      </c>
      <c r="C439" s="1837">
        <f>D439+E439+F439</f>
        <v>30</v>
      </c>
      <c r="D439" s="1837">
        <v>1</v>
      </c>
      <c r="E439" s="1837">
        <v>29</v>
      </c>
      <c r="F439" s="1837">
        <v>0</v>
      </c>
      <c r="G439" s="1837">
        <v>0</v>
      </c>
      <c r="H439" s="1837">
        <v>0</v>
      </c>
      <c r="I439" s="1837">
        <v>0</v>
      </c>
      <c r="J439" s="1837">
        <v>18</v>
      </c>
      <c r="K439" s="1837">
        <v>247</v>
      </c>
      <c r="L439" s="1837">
        <v>0</v>
      </c>
      <c r="M439" s="1837">
        <v>0</v>
      </c>
      <c r="N439" s="1874">
        <v>1.5</v>
      </c>
      <c r="O439" s="1874"/>
      <c r="P439" s="1874"/>
      <c r="Q439" s="1837">
        <f>Q440+Q446+Q452+Q457</f>
        <v>18</v>
      </c>
      <c r="R439" s="1839">
        <f t="shared" ref="R439:Z439" si="182">R440+R446+R452+R457</f>
        <v>28</v>
      </c>
      <c r="S439" s="1837">
        <f t="shared" si="182"/>
        <v>1</v>
      </c>
      <c r="T439" s="1839">
        <f t="shared" si="182"/>
        <v>27</v>
      </c>
      <c r="U439" s="1839">
        <f t="shared" si="182"/>
        <v>0</v>
      </c>
      <c r="V439" s="1839">
        <f t="shared" si="182"/>
        <v>27</v>
      </c>
      <c r="W439" s="1837">
        <f t="shared" si="182"/>
        <v>0</v>
      </c>
      <c r="X439" s="1839">
        <f t="shared" si="182"/>
        <v>0</v>
      </c>
      <c r="Y439" s="1837">
        <f t="shared" si="182"/>
        <v>0</v>
      </c>
      <c r="Z439" s="1840">
        <f t="shared" si="182"/>
        <v>0</v>
      </c>
      <c r="AA439" s="1839">
        <f>(T439-E439)*70%</f>
        <v>-1.4</v>
      </c>
      <c r="AB439" s="1839">
        <f>(Z439-F439)*70%</f>
        <v>0</v>
      </c>
      <c r="AC439" s="1846"/>
      <c r="AD439" s="1809"/>
      <c r="AE439" s="1809"/>
      <c r="AF439" s="1809"/>
      <c r="AG439" s="1809"/>
      <c r="AH439" s="1809"/>
      <c r="AI439" s="1809"/>
      <c r="AJ439" s="1809"/>
      <c r="AK439" s="1809"/>
      <c r="AL439" s="1809"/>
      <c r="AM439" s="1809"/>
      <c r="AN439" s="1809"/>
      <c r="AO439" s="1809"/>
      <c r="AP439" s="1809"/>
      <c r="AQ439" s="1809"/>
    </row>
    <row r="440" spans="1:43" ht="32.1" customHeight="1">
      <c r="A440" s="1846"/>
      <c r="B440" s="1845" t="s">
        <v>500</v>
      </c>
      <c r="C440" s="1837"/>
      <c r="D440" s="1846"/>
      <c r="E440" s="1846"/>
      <c r="F440" s="1846"/>
      <c r="G440" s="1846"/>
      <c r="H440" s="1846"/>
      <c r="I440" s="1846"/>
      <c r="J440" s="1846">
        <v>5</v>
      </c>
      <c r="K440" s="1846">
        <v>79</v>
      </c>
      <c r="L440" s="1846">
        <v>0</v>
      </c>
      <c r="M440" s="1846"/>
      <c r="N440" s="1846">
        <v>1.5</v>
      </c>
      <c r="O440" s="1846"/>
      <c r="P440" s="1846"/>
      <c r="Q440" s="1846">
        <f>SUM(Q441:Q445)</f>
        <v>5</v>
      </c>
      <c r="R440" s="1847">
        <f t="shared" ref="R440:Z440" si="183">SUM(R441:R445)</f>
        <v>8.5</v>
      </c>
      <c r="S440" s="1846">
        <f t="shared" si="183"/>
        <v>1</v>
      </c>
      <c r="T440" s="1847">
        <f t="shared" si="183"/>
        <v>7.5</v>
      </c>
      <c r="U440" s="1847">
        <f t="shared" si="183"/>
        <v>0</v>
      </c>
      <c r="V440" s="1847">
        <f t="shared" si="183"/>
        <v>7.5</v>
      </c>
      <c r="W440" s="1846">
        <f t="shared" si="183"/>
        <v>0</v>
      </c>
      <c r="X440" s="1847">
        <f t="shared" si="183"/>
        <v>0</v>
      </c>
      <c r="Y440" s="1846">
        <f t="shared" si="183"/>
        <v>0</v>
      </c>
      <c r="Z440" s="1848">
        <f t="shared" si="183"/>
        <v>0</v>
      </c>
      <c r="AA440" s="1847"/>
      <c r="AB440" s="1847"/>
      <c r="AC440" s="1846"/>
      <c r="AD440" s="1809"/>
      <c r="AE440" s="1809"/>
      <c r="AF440" s="1809"/>
      <c r="AG440" s="1809"/>
      <c r="AH440" s="1809"/>
      <c r="AI440" s="1809"/>
      <c r="AJ440" s="1809"/>
      <c r="AK440" s="1809"/>
      <c r="AL440" s="1809"/>
      <c r="AM440" s="1809"/>
      <c r="AN440" s="1809"/>
      <c r="AO440" s="1809"/>
      <c r="AP440" s="1809"/>
      <c r="AQ440" s="1809"/>
    </row>
    <row r="441" spans="1:43" ht="32.1" customHeight="1">
      <c r="A441" s="1846"/>
      <c r="B441" s="1845" t="s">
        <v>129</v>
      </c>
      <c r="C441" s="1837"/>
      <c r="D441" s="1846"/>
      <c r="E441" s="1846"/>
      <c r="F441" s="1846"/>
      <c r="G441" s="1846"/>
      <c r="H441" s="1846"/>
      <c r="I441" s="1846"/>
      <c r="J441" s="1846">
        <v>1</v>
      </c>
      <c r="K441" s="1846">
        <v>15</v>
      </c>
      <c r="L441" s="1846">
        <v>0</v>
      </c>
      <c r="M441" s="1846"/>
      <c r="N441" s="1846">
        <v>1.5</v>
      </c>
      <c r="O441" s="1846">
        <v>30</v>
      </c>
      <c r="P441" s="1846">
        <v>15</v>
      </c>
      <c r="Q441" s="1846">
        <v>1</v>
      </c>
      <c r="R441" s="1843">
        <f>S441+T441+Z441</f>
        <v>2.5</v>
      </c>
      <c r="S441" s="1846">
        <v>1</v>
      </c>
      <c r="T441" s="1847">
        <f>U441+V441+X441+Y441</f>
        <v>1.5</v>
      </c>
      <c r="U441" s="1847"/>
      <c r="V441" s="1847">
        <f>Q441*N441</f>
        <v>1.5</v>
      </c>
      <c r="W441" s="1846"/>
      <c r="X441" s="1847"/>
      <c r="Y441" s="1846"/>
      <c r="Z441" s="1848"/>
      <c r="AA441" s="1847"/>
      <c r="AB441" s="1847"/>
      <c r="AC441" s="1846"/>
      <c r="AD441" s="1809"/>
      <c r="AE441" s="1809"/>
      <c r="AF441" s="1809"/>
      <c r="AG441" s="1809"/>
      <c r="AH441" s="1809"/>
      <c r="AI441" s="1809"/>
      <c r="AJ441" s="1809"/>
      <c r="AK441" s="1809"/>
      <c r="AL441" s="1809"/>
      <c r="AM441" s="1809"/>
      <c r="AN441" s="1809"/>
      <c r="AO441" s="1809"/>
      <c r="AP441" s="1809"/>
      <c r="AQ441" s="1809"/>
    </row>
    <row r="442" spans="1:43" ht="32.1" customHeight="1">
      <c r="A442" s="1846"/>
      <c r="B442" s="1845" t="s">
        <v>130</v>
      </c>
      <c r="C442" s="1837"/>
      <c r="D442" s="1846"/>
      <c r="E442" s="1846"/>
      <c r="F442" s="1846"/>
      <c r="G442" s="1846"/>
      <c r="H442" s="1846"/>
      <c r="I442" s="1846"/>
      <c r="J442" s="1846">
        <v>1</v>
      </c>
      <c r="K442" s="1846">
        <v>22</v>
      </c>
      <c r="L442" s="1846">
        <v>0</v>
      </c>
      <c r="M442" s="1846"/>
      <c r="N442" s="1846">
        <v>1.5</v>
      </c>
      <c r="O442" s="1846">
        <v>30</v>
      </c>
      <c r="P442" s="1846">
        <v>15</v>
      </c>
      <c r="Q442" s="1846">
        <v>1</v>
      </c>
      <c r="R442" s="1843">
        <f>S442+T442+Z442</f>
        <v>1.5</v>
      </c>
      <c r="S442" s="1846"/>
      <c r="T442" s="1847">
        <f>U442+V442+X442+Y442</f>
        <v>1.5</v>
      </c>
      <c r="U442" s="1847"/>
      <c r="V442" s="1847">
        <f>Q442*N442</f>
        <v>1.5</v>
      </c>
      <c r="W442" s="1846"/>
      <c r="X442" s="1847"/>
      <c r="Y442" s="1846"/>
      <c r="Z442" s="1848"/>
      <c r="AA442" s="1847"/>
      <c r="AB442" s="1847"/>
      <c r="AC442" s="1846"/>
      <c r="AD442" s="1809"/>
      <c r="AE442" s="1809"/>
      <c r="AF442" s="1809"/>
      <c r="AG442" s="1809"/>
      <c r="AH442" s="1809"/>
      <c r="AI442" s="1809"/>
      <c r="AJ442" s="1809"/>
      <c r="AK442" s="1809"/>
      <c r="AL442" s="1809"/>
      <c r="AM442" s="1809"/>
      <c r="AN442" s="1809"/>
      <c r="AO442" s="1809"/>
      <c r="AP442" s="1809"/>
      <c r="AQ442" s="1809"/>
    </row>
    <row r="443" spans="1:43" ht="32.1" customHeight="1">
      <c r="A443" s="1846"/>
      <c r="B443" s="1845" t="s">
        <v>131</v>
      </c>
      <c r="C443" s="1837"/>
      <c r="D443" s="1846"/>
      <c r="E443" s="1846"/>
      <c r="F443" s="1846"/>
      <c r="G443" s="1846"/>
      <c r="H443" s="1846"/>
      <c r="I443" s="1846"/>
      <c r="J443" s="1846">
        <v>1</v>
      </c>
      <c r="K443" s="1846">
        <v>14</v>
      </c>
      <c r="L443" s="1846">
        <v>0</v>
      </c>
      <c r="M443" s="1846"/>
      <c r="N443" s="1846">
        <v>1.5</v>
      </c>
      <c r="O443" s="1846">
        <v>30</v>
      </c>
      <c r="P443" s="1846">
        <v>15</v>
      </c>
      <c r="Q443" s="1846">
        <v>1</v>
      </c>
      <c r="R443" s="1843">
        <f>S443+T443+Z443</f>
        <v>1.5</v>
      </c>
      <c r="S443" s="1846"/>
      <c r="T443" s="1847">
        <f>U443+V443+X443+Y443</f>
        <v>1.5</v>
      </c>
      <c r="U443" s="1847"/>
      <c r="V443" s="1847">
        <f>Q443*N443</f>
        <v>1.5</v>
      </c>
      <c r="W443" s="1846"/>
      <c r="X443" s="1847"/>
      <c r="Y443" s="1846"/>
      <c r="Z443" s="1848"/>
      <c r="AA443" s="1847"/>
      <c r="AB443" s="1847"/>
      <c r="AC443" s="1846"/>
      <c r="AD443" s="1809"/>
      <c r="AE443" s="1809"/>
      <c r="AF443" s="1809"/>
      <c r="AG443" s="1809"/>
      <c r="AH443" s="1809"/>
      <c r="AI443" s="1809"/>
      <c r="AJ443" s="1809"/>
      <c r="AK443" s="1809"/>
      <c r="AL443" s="1809"/>
      <c r="AM443" s="1809"/>
      <c r="AN443" s="1809"/>
      <c r="AO443" s="1809"/>
      <c r="AP443" s="1809"/>
      <c r="AQ443" s="1809"/>
    </row>
    <row r="444" spans="1:43" ht="32.1" customHeight="1">
      <c r="A444" s="1846"/>
      <c r="B444" s="1845" t="s">
        <v>132</v>
      </c>
      <c r="C444" s="1837"/>
      <c r="D444" s="1846"/>
      <c r="E444" s="1846"/>
      <c r="F444" s="1846"/>
      <c r="G444" s="1846"/>
      <c r="H444" s="1846"/>
      <c r="I444" s="1846"/>
      <c r="J444" s="1846">
        <v>1</v>
      </c>
      <c r="K444" s="1846">
        <v>10</v>
      </c>
      <c r="L444" s="1846">
        <v>0</v>
      </c>
      <c r="M444" s="1846"/>
      <c r="N444" s="1846">
        <v>1.5</v>
      </c>
      <c r="O444" s="1846">
        <v>30</v>
      </c>
      <c r="P444" s="1846">
        <v>15</v>
      </c>
      <c r="Q444" s="1846">
        <v>1</v>
      </c>
      <c r="R444" s="1843">
        <f>S444+T444+Z444</f>
        <v>1.5</v>
      </c>
      <c r="S444" s="1846"/>
      <c r="T444" s="1847">
        <f>U444+V444+X444+Y444</f>
        <v>1.5</v>
      </c>
      <c r="U444" s="1847"/>
      <c r="V444" s="1847">
        <f>Q444*N444</f>
        <v>1.5</v>
      </c>
      <c r="W444" s="1846"/>
      <c r="X444" s="1847"/>
      <c r="Y444" s="1846"/>
      <c r="Z444" s="1848"/>
      <c r="AA444" s="1847"/>
      <c r="AB444" s="1847"/>
      <c r="AC444" s="1846"/>
      <c r="AD444" s="1809"/>
      <c r="AE444" s="1809"/>
      <c r="AF444" s="1809"/>
      <c r="AG444" s="1809"/>
      <c r="AH444" s="1809"/>
      <c r="AI444" s="1809"/>
      <c r="AJ444" s="1809"/>
      <c r="AK444" s="1809"/>
      <c r="AL444" s="1809"/>
      <c r="AM444" s="1809"/>
      <c r="AN444" s="1809"/>
      <c r="AO444" s="1809"/>
      <c r="AP444" s="1809"/>
      <c r="AQ444" s="1809"/>
    </row>
    <row r="445" spans="1:43" ht="32.1" customHeight="1">
      <c r="A445" s="1846"/>
      <c r="B445" s="1845" t="s">
        <v>133</v>
      </c>
      <c r="C445" s="1837"/>
      <c r="D445" s="1846"/>
      <c r="E445" s="1846"/>
      <c r="F445" s="1846"/>
      <c r="G445" s="1846"/>
      <c r="H445" s="1846"/>
      <c r="I445" s="1846"/>
      <c r="J445" s="1846">
        <v>1</v>
      </c>
      <c r="K445" s="1846">
        <v>18</v>
      </c>
      <c r="L445" s="1846">
        <v>0</v>
      </c>
      <c r="M445" s="1846"/>
      <c r="N445" s="1846">
        <v>1.5</v>
      </c>
      <c r="O445" s="1846">
        <v>30</v>
      </c>
      <c r="P445" s="1846">
        <v>15</v>
      </c>
      <c r="Q445" s="1846">
        <v>1</v>
      </c>
      <c r="R445" s="1843">
        <f>S445+T445+Z445</f>
        <v>1.5</v>
      </c>
      <c r="S445" s="1846"/>
      <c r="T445" s="1847">
        <f>U445+V445+X445+Y445</f>
        <v>1.5</v>
      </c>
      <c r="U445" s="1847"/>
      <c r="V445" s="1847">
        <f>Q445*N445</f>
        <v>1.5</v>
      </c>
      <c r="W445" s="1846"/>
      <c r="X445" s="1847"/>
      <c r="Y445" s="1846"/>
      <c r="Z445" s="1848"/>
      <c r="AA445" s="1847"/>
      <c r="AB445" s="1847"/>
      <c r="AC445" s="1846"/>
      <c r="AD445" s="1809"/>
      <c r="AE445" s="1809"/>
      <c r="AF445" s="1809"/>
      <c r="AG445" s="1809"/>
      <c r="AH445" s="1809"/>
      <c r="AI445" s="1809"/>
      <c r="AJ445" s="1809"/>
      <c r="AK445" s="1809"/>
      <c r="AL445" s="1809"/>
      <c r="AM445" s="1809"/>
      <c r="AN445" s="1809"/>
      <c r="AO445" s="1809"/>
      <c r="AP445" s="1809"/>
      <c r="AQ445" s="1809"/>
    </row>
    <row r="446" spans="1:43" ht="32.1" customHeight="1">
      <c r="A446" s="1846"/>
      <c r="B446" s="1845" t="s">
        <v>960</v>
      </c>
      <c r="C446" s="1837"/>
      <c r="D446" s="1846"/>
      <c r="E446" s="1846"/>
      <c r="F446" s="1846"/>
      <c r="G446" s="1846"/>
      <c r="H446" s="1846"/>
      <c r="I446" s="1846"/>
      <c r="J446" s="1846">
        <v>5</v>
      </c>
      <c r="K446" s="1846">
        <v>72</v>
      </c>
      <c r="L446" s="1846">
        <v>0</v>
      </c>
      <c r="M446" s="1846"/>
      <c r="N446" s="1846">
        <v>1.5</v>
      </c>
      <c r="O446" s="1846"/>
      <c r="P446" s="1846"/>
      <c r="Q446" s="1846">
        <f>SUM(Q447:Q451)</f>
        <v>5</v>
      </c>
      <c r="R446" s="1847">
        <f t="shared" ref="R446:Z446" si="184">SUM(R447:R451)</f>
        <v>7.5</v>
      </c>
      <c r="S446" s="1846">
        <f t="shared" si="184"/>
        <v>0</v>
      </c>
      <c r="T446" s="1847">
        <f t="shared" si="184"/>
        <v>7.5</v>
      </c>
      <c r="U446" s="1847">
        <f t="shared" si="184"/>
        <v>0</v>
      </c>
      <c r="V446" s="1847">
        <f t="shared" si="184"/>
        <v>7.5</v>
      </c>
      <c r="W446" s="1846">
        <f t="shared" si="184"/>
        <v>0</v>
      </c>
      <c r="X446" s="1847">
        <f t="shared" si="184"/>
        <v>0</v>
      </c>
      <c r="Y446" s="1846">
        <f t="shared" si="184"/>
        <v>0</v>
      </c>
      <c r="Z446" s="1848">
        <f t="shared" si="184"/>
        <v>0</v>
      </c>
      <c r="AA446" s="1847"/>
      <c r="AB446" s="1847"/>
      <c r="AC446" s="1846"/>
      <c r="AD446" s="1809"/>
      <c r="AE446" s="1809"/>
      <c r="AF446" s="1809"/>
      <c r="AG446" s="1809"/>
      <c r="AH446" s="1809"/>
      <c r="AI446" s="1809"/>
      <c r="AJ446" s="1809"/>
      <c r="AK446" s="1809"/>
      <c r="AL446" s="1809"/>
      <c r="AM446" s="1809"/>
      <c r="AN446" s="1809"/>
      <c r="AO446" s="1809"/>
      <c r="AP446" s="1809"/>
      <c r="AQ446" s="1809"/>
    </row>
    <row r="447" spans="1:43" ht="32.1" customHeight="1">
      <c r="A447" s="1846"/>
      <c r="B447" s="1845" t="s">
        <v>129</v>
      </c>
      <c r="C447" s="1837"/>
      <c r="D447" s="1846"/>
      <c r="E447" s="1846"/>
      <c r="F447" s="1846"/>
      <c r="G447" s="1846"/>
      <c r="H447" s="1846"/>
      <c r="I447" s="1846"/>
      <c r="J447" s="1846">
        <v>1</v>
      </c>
      <c r="K447" s="1846">
        <v>20</v>
      </c>
      <c r="L447" s="1846">
        <v>0</v>
      </c>
      <c r="M447" s="1846"/>
      <c r="N447" s="1846">
        <v>1.5</v>
      </c>
      <c r="O447" s="1846">
        <v>30</v>
      </c>
      <c r="P447" s="1846">
        <v>15</v>
      </c>
      <c r="Q447" s="1846">
        <v>1</v>
      </c>
      <c r="R447" s="1843">
        <f>S447+T447+Z447</f>
        <v>1.5</v>
      </c>
      <c r="S447" s="1846"/>
      <c r="T447" s="1847">
        <f>U447+V447+X447+Y447</f>
        <v>1.5</v>
      </c>
      <c r="U447" s="1847"/>
      <c r="V447" s="1847">
        <f>Q447*N447</f>
        <v>1.5</v>
      </c>
      <c r="W447" s="1846"/>
      <c r="X447" s="1847"/>
      <c r="Y447" s="1846"/>
      <c r="Z447" s="1848"/>
      <c r="AA447" s="1847"/>
      <c r="AB447" s="1847"/>
      <c r="AC447" s="1846"/>
      <c r="AD447" s="1809"/>
      <c r="AE447" s="1809"/>
      <c r="AF447" s="1809"/>
      <c r="AG447" s="1809"/>
      <c r="AH447" s="1809"/>
      <c r="AI447" s="1809"/>
      <c r="AJ447" s="1809"/>
      <c r="AK447" s="1809"/>
      <c r="AL447" s="1809"/>
      <c r="AM447" s="1809"/>
      <c r="AN447" s="1809"/>
      <c r="AO447" s="1809"/>
      <c r="AP447" s="1809"/>
      <c r="AQ447" s="1809"/>
    </row>
    <row r="448" spans="1:43" ht="32.1" customHeight="1">
      <c r="A448" s="1846"/>
      <c r="B448" s="1845" t="s">
        <v>130</v>
      </c>
      <c r="C448" s="1837"/>
      <c r="D448" s="1846"/>
      <c r="E448" s="1846"/>
      <c r="F448" s="1846"/>
      <c r="G448" s="1846"/>
      <c r="H448" s="1846"/>
      <c r="I448" s="1846"/>
      <c r="J448" s="1846">
        <v>1</v>
      </c>
      <c r="K448" s="1846">
        <v>12</v>
      </c>
      <c r="L448" s="1846">
        <v>0</v>
      </c>
      <c r="M448" s="1846"/>
      <c r="N448" s="1846">
        <v>1.5</v>
      </c>
      <c r="O448" s="1846">
        <v>30</v>
      </c>
      <c r="P448" s="1846">
        <v>15</v>
      </c>
      <c r="Q448" s="1846">
        <v>1</v>
      </c>
      <c r="R448" s="1843">
        <f>S448+T448+Z448</f>
        <v>1.5</v>
      </c>
      <c r="S448" s="1846"/>
      <c r="T448" s="1847">
        <f>U448+V448+X448+Y448</f>
        <v>1.5</v>
      </c>
      <c r="U448" s="1847"/>
      <c r="V448" s="1847">
        <f>Q448*N448</f>
        <v>1.5</v>
      </c>
      <c r="W448" s="1846"/>
      <c r="X448" s="1847"/>
      <c r="Y448" s="1846"/>
      <c r="Z448" s="1848"/>
      <c r="AA448" s="1847"/>
      <c r="AB448" s="1847"/>
      <c r="AC448" s="1846"/>
      <c r="AD448" s="1809"/>
      <c r="AE448" s="1809"/>
      <c r="AF448" s="1809"/>
      <c r="AG448" s="1809"/>
      <c r="AH448" s="1809"/>
      <c r="AI448" s="1809"/>
      <c r="AJ448" s="1809"/>
      <c r="AK448" s="1809"/>
      <c r="AL448" s="1809"/>
      <c r="AM448" s="1809"/>
      <c r="AN448" s="1809"/>
      <c r="AO448" s="1809"/>
      <c r="AP448" s="1809"/>
      <c r="AQ448" s="1809"/>
    </row>
    <row r="449" spans="1:43" ht="32.1" customHeight="1">
      <c r="A449" s="1846"/>
      <c r="B449" s="1845" t="s">
        <v>131</v>
      </c>
      <c r="C449" s="1837"/>
      <c r="D449" s="1846"/>
      <c r="E449" s="1846"/>
      <c r="F449" s="1846"/>
      <c r="G449" s="1846"/>
      <c r="H449" s="1846"/>
      <c r="I449" s="1846"/>
      <c r="J449" s="1846">
        <v>1</v>
      </c>
      <c r="K449" s="1846">
        <v>12</v>
      </c>
      <c r="L449" s="1846">
        <v>0</v>
      </c>
      <c r="M449" s="1846"/>
      <c r="N449" s="1846">
        <v>1.5</v>
      </c>
      <c r="O449" s="1846">
        <v>30</v>
      </c>
      <c r="P449" s="1846">
        <v>15</v>
      </c>
      <c r="Q449" s="1846">
        <v>1</v>
      </c>
      <c r="R449" s="1843">
        <f>S449+T449+Z449</f>
        <v>1.5</v>
      </c>
      <c r="S449" s="1846"/>
      <c r="T449" s="1847">
        <f>U449+V449+X449+Y449</f>
        <v>1.5</v>
      </c>
      <c r="U449" s="1847"/>
      <c r="V449" s="1847">
        <f>Q449*N449</f>
        <v>1.5</v>
      </c>
      <c r="W449" s="1846"/>
      <c r="X449" s="1847"/>
      <c r="Y449" s="1846"/>
      <c r="Z449" s="1848"/>
      <c r="AA449" s="1847"/>
      <c r="AB449" s="1847"/>
      <c r="AC449" s="1846"/>
      <c r="AD449" s="1809"/>
      <c r="AE449" s="1809"/>
      <c r="AF449" s="1809"/>
      <c r="AG449" s="1809"/>
      <c r="AH449" s="1809"/>
      <c r="AI449" s="1809"/>
      <c r="AJ449" s="1809"/>
      <c r="AK449" s="1809"/>
      <c r="AL449" s="1809"/>
      <c r="AM449" s="1809"/>
      <c r="AN449" s="1809"/>
      <c r="AO449" s="1809"/>
      <c r="AP449" s="1809"/>
      <c r="AQ449" s="1809"/>
    </row>
    <row r="450" spans="1:43" ht="32.1" customHeight="1">
      <c r="A450" s="1846"/>
      <c r="B450" s="1845" t="s">
        <v>132</v>
      </c>
      <c r="C450" s="1837"/>
      <c r="D450" s="1846"/>
      <c r="E450" s="1846"/>
      <c r="F450" s="1846"/>
      <c r="G450" s="1846"/>
      <c r="H450" s="1846"/>
      <c r="I450" s="1846"/>
      <c r="J450" s="1846">
        <v>1</v>
      </c>
      <c r="K450" s="1846">
        <v>16</v>
      </c>
      <c r="L450" s="1846">
        <v>0</v>
      </c>
      <c r="M450" s="1846"/>
      <c r="N450" s="1846">
        <v>1.5</v>
      </c>
      <c r="O450" s="1846">
        <v>30</v>
      </c>
      <c r="P450" s="1846">
        <v>15</v>
      </c>
      <c r="Q450" s="1846">
        <v>1</v>
      </c>
      <c r="R450" s="1843">
        <f>S450+T450+Z450</f>
        <v>1.5</v>
      </c>
      <c r="S450" s="1846"/>
      <c r="T450" s="1847">
        <f>U450+V450+X450+Y450</f>
        <v>1.5</v>
      </c>
      <c r="U450" s="1847"/>
      <c r="V450" s="1847">
        <f>Q450*N450</f>
        <v>1.5</v>
      </c>
      <c r="W450" s="1846"/>
      <c r="X450" s="1847"/>
      <c r="Y450" s="1846"/>
      <c r="Z450" s="1848"/>
      <c r="AA450" s="1847"/>
      <c r="AB450" s="1847"/>
      <c r="AC450" s="1846"/>
      <c r="AD450" s="1809"/>
      <c r="AE450" s="1809"/>
      <c r="AF450" s="1809"/>
      <c r="AG450" s="1809"/>
      <c r="AH450" s="1809"/>
      <c r="AI450" s="1809"/>
      <c r="AJ450" s="1809"/>
      <c r="AK450" s="1809"/>
      <c r="AL450" s="1809"/>
      <c r="AM450" s="1809"/>
      <c r="AN450" s="1809"/>
      <c r="AO450" s="1809"/>
      <c r="AP450" s="1809"/>
      <c r="AQ450" s="1809"/>
    </row>
    <row r="451" spans="1:43" ht="32.1" customHeight="1">
      <c r="A451" s="1846"/>
      <c r="B451" s="1845" t="s">
        <v>133</v>
      </c>
      <c r="C451" s="1837"/>
      <c r="D451" s="1846"/>
      <c r="E451" s="1846"/>
      <c r="F451" s="1846"/>
      <c r="G451" s="1846"/>
      <c r="H451" s="1846"/>
      <c r="I451" s="1846"/>
      <c r="J451" s="1846">
        <v>1</v>
      </c>
      <c r="K451" s="1846">
        <v>12</v>
      </c>
      <c r="L451" s="1846">
        <v>0</v>
      </c>
      <c r="M451" s="1846"/>
      <c r="N451" s="1846">
        <v>1.5</v>
      </c>
      <c r="O451" s="1846">
        <v>30</v>
      </c>
      <c r="P451" s="1846">
        <v>15</v>
      </c>
      <c r="Q451" s="1846">
        <v>1</v>
      </c>
      <c r="R451" s="1843">
        <f>S451+T451+Z451</f>
        <v>1.5</v>
      </c>
      <c r="S451" s="1846"/>
      <c r="T451" s="1847">
        <f>U451+V451+X451+Y451</f>
        <v>1.5</v>
      </c>
      <c r="U451" s="1847"/>
      <c r="V451" s="1847">
        <f>Q451*N451</f>
        <v>1.5</v>
      </c>
      <c r="W451" s="1846"/>
      <c r="X451" s="1847"/>
      <c r="Y451" s="1846"/>
      <c r="Z451" s="1848"/>
      <c r="AA451" s="1847"/>
      <c r="AB451" s="1847"/>
      <c r="AC451" s="1846"/>
      <c r="AD451" s="1809"/>
      <c r="AE451" s="1809"/>
      <c r="AF451" s="1809"/>
      <c r="AG451" s="1809"/>
      <c r="AH451" s="1809"/>
      <c r="AI451" s="1809"/>
      <c r="AJ451" s="1809"/>
      <c r="AK451" s="1809"/>
      <c r="AL451" s="1809"/>
      <c r="AM451" s="1809"/>
      <c r="AN451" s="1809"/>
      <c r="AO451" s="1809"/>
      <c r="AP451" s="1809"/>
      <c r="AQ451" s="1809"/>
    </row>
    <row r="452" spans="1:43" ht="32.1" customHeight="1">
      <c r="A452" s="1846"/>
      <c r="B452" s="1845" t="s">
        <v>961</v>
      </c>
      <c r="C452" s="1837"/>
      <c r="D452" s="1846"/>
      <c r="E452" s="1846"/>
      <c r="F452" s="1846"/>
      <c r="G452" s="1846"/>
      <c r="H452" s="1846"/>
      <c r="I452" s="1846"/>
      <c r="J452" s="1846">
        <v>3</v>
      </c>
      <c r="K452" s="1846">
        <v>24</v>
      </c>
      <c r="L452" s="1846">
        <v>0</v>
      </c>
      <c r="M452" s="1846"/>
      <c r="N452" s="1846">
        <v>1.5</v>
      </c>
      <c r="O452" s="1846"/>
      <c r="P452" s="1846"/>
      <c r="Q452" s="1846">
        <f>SUM(Q453:Q456)</f>
        <v>3</v>
      </c>
      <c r="R452" s="1847">
        <f t="shared" ref="R452:Z452" si="185">SUM(R453:R456)</f>
        <v>4.5</v>
      </c>
      <c r="S452" s="1846">
        <f t="shared" si="185"/>
        <v>0</v>
      </c>
      <c r="T452" s="1847">
        <f t="shared" si="185"/>
        <v>4.5</v>
      </c>
      <c r="U452" s="1847">
        <f t="shared" si="185"/>
        <v>0</v>
      </c>
      <c r="V452" s="1847">
        <f t="shared" si="185"/>
        <v>4.5</v>
      </c>
      <c r="W452" s="1846">
        <f t="shared" si="185"/>
        <v>0</v>
      </c>
      <c r="X452" s="1847">
        <f t="shared" si="185"/>
        <v>0</v>
      </c>
      <c r="Y452" s="1846">
        <f t="shared" si="185"/>
        <v>0</v>
      </c>
      <c r="Z452" s="1848">
        <f t="shared" si="185"/>
        <v>0</v>
      </c>
      <c r="AA452" s="1847"/>
      <c r="AB452" s="1847"/>
      <c r="AC452" s="1846"/>
      <c r="AD452" s="1809"/>
      <c r="AE452" s="1809"/>
      <c r="AF452" s="1809"/>
      <c r="AG452" s="1809"/>
      <c r="AH452" s="1809"/>
      <c r="AI452" s="1809"/>
      <c r="AJ452" s="1809"/>
      <c r="AK452" s="1809"/>
      <c r="AL452" s="1809"/>
      <c r="AM452" s="1809"/>
      <c r="AN452" s="1809"/>
      <c r="AO452" s="1809"/>
      <c r="AP452" s="1809"/>
      <c r="AQ452" s="1809"/>
    </row>
    <row r="453" spans="1:43" ht="32.1" customHeight="1">
      <c r="A453" s="1846"/>
      <c r="B453" s="1845" t="s">
        <v>567</v>
      </c>
      <c r="C453" s="1837"/>
      <c r="D453" s="1846"/>
      <c r="E453" s="1846"/>
      <c r="F453" s="1846"/>
      <c r="G453" s="1846"/>
      <c r="H453" s="1846"/>
      <c r="I453" s="1846"/>
      <c r="J453" s="1846">
        <v>1</v>
      </c>
      <c r="K453" s="1846">
        <v>5</v>
      </c>
      <c r="L453" s="1846">
        <v>0</v>
      </c>
      <c r="M453" s="1846"/>
      <c r="N453" s="1846">
        <v>1.5</v>
      </c>
      <c r="O453" s="1846">
        <v>30</v>
      </c>
      <c r="P453" s="1846">
        <v>15</v>
      </c>
      <c r="Q453" s="1846">
        <v>1</v>
      </c>
      <c r="R453" s="1843">
        <f>S453+T453+Z453</f>
        <v>1.5</v>
      </c>
      <c r="S453" s="1846"/>
      <c r="T453" s="1847">
        <f>U453+V453+X453+Y453</f>
        <v>1.5</v>
      </c>
      <c r="U453" s="1847"/>
      <c r="V453" s="1847">
        <f>Q453*N453</f>
        <v>1.5</v>
      </c>
      <c r="W453" s="1846"/>
      <c r="X453" s="1847"/>
      <c r="Y453" s="1846"/>
      <c r="Z453" s="1848"/>
      <c r="AA453" s="1847"/>
      <c r="AB453" s="1847"/>
      <c r="AC453" s="1846"/>
      <c r="AD453" s="1809"/>
      <c r="AE453" s="1809"/>
      <c r="AF453" s="1809"/>
      <c r="AG453" s="1809"/>
      <c r="AH453" s="1809"/>
      <c r="AI453" s="1809"/>
      <c r="AJ453" s="1809"/>
      <c r="AK453" s="1809"/>
      <c r="AL453" s="1809"/>
      <c r="AM453" s="1809"/>
      <c r="AN453" s="1809"/>
      <c r="AO453" s="1809"/>
      <c r="AP453" s="1809"/>
      <c r="AQ453" s="1809"/>
    </row>
    <row r="454" spans="1:43" ht="32.1" customHeight="1">
      <c r="A454" s="1846"/>
      <c r="B454" s="1845" t="s">
        <v>131</v>
      </c>
      <c r="C454" s="1837"/>
      <c r="D454" s="1846"/>
      <c r="E454" s="1846"/>
      <c r="F454" s="1846"/>
      <c r="G454" s="1846"/>
      <c r="H454" s="1846"/>
      <c r="I454" s="1846"/>
      <c r="J454" s="1846">
        <v>1</v>
      </c>
      <c r="K454" s="1846">
        <v>7</v>
      </c>
      <c r="L454" s="1846">
        <v>0</v>
      </c>
      <c r="M454" s="1846"/>
      <c r="N454" s="1846">
        <v>1.5</v>
      </c>
      <c r="O454" s="1846">
        <v>30</v>
      </c>
      <c r="P454" s="1846">
        <v>15</v>
      </c>
      <c r="Q454" s="1846">
        <v>1</v>
      </c>
      <c r="R454" s="1843">
        <f>S454+T454+Z454</f>
        <v>1.5</v>
      </c>
      <c r="S454" s="1846"/>
      <c r="T454" s="1847">
        <f>U454+V454+X454+Y454</f>
        <v>1.5</v>
      </c>
      <c r="U454" s="1847"/>
      <c r="V454" s="1847">
        <f>Q454*N454</f>
        <v>1.5</v>
      </c>
      <c r="W454" s="1846"/>
      <c r="X454" s="1847"/>
      <c r="Y454" s="1846"/>
      <c r="Z454" s="1848"/>
      <c r="AA454" s="1847"/>
      <c r="AB454" s="1847"/>
      <c r="AC454" s="1846"/>
      <c r="AD454" s="1809"/>
      <c r="AE454" s="1809"/>
      <c r="AF454" s="1809"/>
      <c r="AG454" s="1809"/>
      <c r="AH454" s="1809"/>
      <c r="AI454" s="1809"/>
      <c r="AJ454" s="1809"/>
      <c r="AK454" s="1809"/>
      <c r="AL454" s="1809"/>
      <c r="AM454" s="1809"/>
      <c r="AN454" s="1809"/>
      <c r="AO454" s="1809"/>
      <c r="AP454" s="1809"/>
      <c r="AQ454" s="1809"/>
    </row>
    <row r="455" spans="1:43" ht="32.1" customHeight="1">
      <c r="A455" s="1846"/>
      <c r="B455" s="1845" t="s">
        <v>132</v>
      </c>
      <c r="C455" s="1837"/>
      <c r="D455" s="1846"/>
      <c r="E455" s="1846"/>
      <c r="F455" s="1846"/>
      <c r="G455" s="1846"/>
      <c r="H455" s="1846"/>
      <c r="I455" s="1846"/>
      <c r="J455" s="1846">
        <v>0</v>
      </c>
      <c r="K455" s="1846">
        <v>0</v>
      </c>
      <c r="L455" s="1846">
        <v>0</v>
      </c>
      <c r="M455" s="1846"/>
      <c r="N455" s="1846">
        <v>1.5</v>
      </c>
      <c r="O455" s="1846">
        <v>30</v>
      </c>
      <c r="P455" s="1846">
        <v>15</v>
      </c>
      <c r="Q455" s="1846">
        <v>0</v>
      </c>
      <c r="R455" s="1843">
        <f>S455+T455+Z455</f>
        <v>0</v>
      </c>
      <c r="S455" s="1846"/>
      <c r="T455" s="1847">
        <f>U455+V455+X455+Y455</f>
        <v>0</v>
      </c>
      <c r="U455" s="1847"/>
      <c r="V455" s="1847">
        <f>Q455*N455</f>
        <v>0</v>
      </c>
      <c r="W455" s="1846"/>
      <c r="X455" s="1847"/>
      <c r="Y455" s="1846"/>
      <c r="Z455" s="1848"/>
      <c r="AA455" s="1847"/>
      <c r="AB455" s="1847"/>
      <c r="AC455" s="1846"/>
      <c r="AD455" s="1809"/>
      <c r="AE455" s="1809"/>
      <c r="AF455" s="1809"/>
      <c r="AG455" s="1809"/>
      <c r="AH455" s="1809"/>
      <c r="AI455" s="1809"/>
      <c r="AJ455" s="1809"/>
      <c r="AK455" s="1809"/>
      <c r="AL455" s="1809"/>
      <c r="AM455" s="1809"/>
      <c r="AN455" s="1809"/>
      <c r="AO455" s="1809"/>
      <c r="AP455" s="1809"/>
      <c r="AQ455" s="1809"/>
    </row>
    <row r="456" spans="1:43" ht="32.1" customHeight="1">
      <c r="A456" s="1846"/>
      <c r="B456" s="1845" t="s">
        <v>133</v>
      </c>
      <c r="C456" s="1837"/>
      <c r="D456" s="1846"/>
      <c r="E456" s="1846"/>
      <c r="F456" s="1846"/>
      <c r="G456" s="1846"/>
      <c r="H456" s="1846"/>
      <c r="I456" s="1846"/>
      <c r="J456" s="1846">
        <v>1</v>
      </c>
      <c r="K456" s="1846">
        <v>12</v>
      </c>
      <c r="L456" s="1846">
        <v>0</v>
      </c>
      <c r="M456" s="1846"/>
      <c r="N456" s="1846">
        <v>1.5</v>
      </c>
      <c r="O456" s="1846">
        <v>30</v>
      </c>
      <c r="P456" s="1846">
        <v>15</v>
      </c>
      <c r="Q456" s="1846">
        <v>1</v>
      </c>
      <c r="R456" s="1843">
        <f>S456+T456+Z456</f>
        <v>1.5</v>
      </c>
      <c r="S456" s="1846"/>
      <c r="T456" s="1847">
        <f>U456+V456+X456+Y456</f>
        <v>1.5</v>
      </c>
      <c r="U456" s="1847"/>
      <c r="V456" s="1847">
        <f>Q456*N456</f>
        <v>1.5</v>
      </c>
      <c r="W456" s="1846"/>
      <c r="X456" s="1847"/>
      <c r="Y456" s="1846"/>
      <c r="Z456" s="1848"/>
      <c r="AA456" s="1847"/>
      <c r="AB456" s="1847"/>
      <c r="AC456" s="1846"/>
      <c r="AD456" s="1809"/>
      <c r="AE456" s="1809"/>
      <c r="AF456" s="1809"/>
      <c r="AG456" s="1809"/>
      <c r="AH456" s="1809"/>
      <c r="AI456" s="1809"/>
      <c r="AJ456" s="1809"/>
      <c r="AK456" s="1809"/>
      <c r="AL456" s="1809"/>
      <c r="AM456" s="1809"/>
      <c r="AN456" s="1809"/>
      <c r="AO456" s="1809"/>
      <c r="AP456" s="1809"/>
      <c r="AQ456" s="1809"/>
    </row>
    <row r="457" spans="1:43" ht="32.1" customHeight="1">
      <c r="A457" s="1846"/>
      <c r="B457" s="1845" t="s">
        <v>1100</v>
      </c>
      <c r="C457" s="1837"/>
      <c r="D457" s="1846"/>
      <c r="E457" s="1846"/>
      <c r="F457" s="1846"/>
      <c r="G457" s="1846"/>
      <c r="H457" s="1846"/>
      <c r="I457" s="1846"/>
      <c r="J457" s="1846">
        <v>5</v>
      </c>
      <c r="K457" s="1846">
        <v>72</v>
      </c>
      <c r="L457" s="1846">
        <v>0</v>
      </c>
      <c r="M457" s="1846"/>
      <c r="N457" s="1846">
        <v>1.5</v>
      </c>
      <c r="O457" s="1846"/>
      <c r="P457" s="1846"/>
      <c r="Q457" s="1846">
        <f>SUM(Q458:Q462)</f>
        <v>5</v>
      </c>
      <c r="R457" s="1847">
        <f t="shared" ref="R457:Z457" si="186">SUM(R458:R462)</f>
        <v>7.5</v>
      </c>
      <c r="S457" s="1846">
        <f t="shared" si="186"/>
        <v>0</v>
      </c>
      <c r="T457" s="1847">
        <f t="shared" si="186"/>
        <v>7.5</v>
      </c>
      <c r="U457" s="1847">
        <f t="shared" si="186"/>
        <v>0</v>
      </c>
      <c r="V457" s="1847">
        <f t="shared" si="186"/>
        <v>7.5</v>
      </c>
      <c r="W457" s="1846">
        <f t="shared" si="186"/>
        <v>0</v>
      </c>
      <c r="X457" s="1847">
        <f t="shared" si="186"/>
        <v>0</v>
      </c>
      <c r="Y457" s="1846">
        <f t="shared" si="186"/>
        <v>0</v>
      </c>
      <c r="Z457" s="1848">
        <f t="shared" si="186"/>
        <v>0</v>
      </c>
      <c r="AA457" s="1847"/>
      <c r="AB457" s="1847"/>
      <c r="AC457" s="1846"/>
      <c r="AD457" s="1809"/>
      <c r="AE457" s="1809"/>
      <c r="AF457" s="1809"/>
      <c r="AG457" s="1809"/>
      <c r="AH457" s="1809"/>
      <c r="AI457" s="1809"/>
      <c r="AJ457" s="1809"/>
      <c r="AK457" s="1809"/>
      <c r="AL457" s="1809"/>
      <c r="AM457" s="1809"/>
      <c r="AN457" s="1809"/>
      <c r="AO457" s="1809"/>
      <c r="AP457" s="1809"/>
      <c r="AQ457" s="1809"/>
    </row>
    <row r="458" spans="1:43" ht="32.1" customHeight="1">
      <c r="A458" s="1846"/>
      <c r="B458" s="1845" t="s">
        <v>129</v>
      </c>
      <c r="C458" s="1837"/>
      <c r="D458" s="1846"/>
      <c r="E458" s="1846"/>
      <c r="F458" s="1846"/>
      <c r="G458" s="1846"/>
      <c r="H458" s="1846"/>
      <c r="I458" s="1846"/>
      <c r="J458" s="1846">
        <v>1</v>
      </c>
      <c r="K458" s="1846">
        <v>14</v>
      </c>
      <c r="L458" s="1846">
        <v>0</v>
      </c>
      <c r="M458" s="1846"/>
      <c r="N458" s="1846">
        <v>1.5</v>
      </c>
      <c r="O458" s="1846">
        <v>30</v>
      </c>
      <c r="P458" s="1846">
        <v>15</v>
      </c>
      <c r="Q458" s="1846">
        <v>1</v>
      </c>
      <c r="R458" s="1843">
        <f>S458+T458+Z458</f>
        <v>1.5</v>
      </c>
      <c r="S458" s="1846"/>
      <c r="T458" s="1847">
        <f>U458+V458+X458+Y458</f>
        <v>1.5</v>
      </c>
      <c r="U458" s="1847"/>
      <c r="V458" s="1847">
        <f>Q458*N458</f>
        <v>1.5</v>
      </c>
      <c r="W458" s="1846"/>
      <c r="X458" s="1847"/>
      <c r="Y458" s="1846"/>
      <c r="Z458" s="1848"/>
      <c r="AA458" s="1847"/>
      <c r="AB458" s="1847"/>
      <c r="AC458" s="1846"/>
      <c r="AD458" s="1809"/>
      <c r="AE458" s="1809"/>
      <c r="AF458" s="1809"/>
      <c r="AG458" s="1809"/>
      <c r="AH458" s="1809"/>
      <c r="AI458" s="1809"/>
      <c r="AJ458" s="1809"/>
      <c r="AK458" s="1809"/>
      <c r="AL458" s="1809"/>
      <c r="AM458" s="1809"/>
      <c r="AN458" s="1809"/>
      <c r="AO458" s="1809"/>
      <c r="AP458" s="1809"/>
      <c r="AQ458" s="1809"/>
    </row>
    <row r="459" spans="1:43" ht="32.1" customHeight="1">
      <c r="A459" s="1846"/>
      <c r="B459" s="1845" t="s">
        <v>130</v>
      </c>
      <c r="C459" s="1837"/>
      <c r="D459" s="1846"/>
      <c r="E459" s="1846"/>
      <c r="F459" s="1846"/>
      <c r="G459" s="1846"/>
      <c r="H459" s="1846"/>
      <c r="I459" s="1846"/>
      <c r="J459" s="1846">
        <v>1</v>
      </c>
      <c r="K459" s="1846">
        <v>14</v>
      </c>
      <c r="L459" s="1846">
        <v>0</v>
      </c>
      <c r="M459" s="1846"/>
      <c r="N459" s="1846">
        <v>1.5</v>
      </c>
      <c r="O459" s="1846">
        <v>30</v>
      </c>
      <c r="P459" s="1846">
        <v>15</v>
      </c>
      <c r="Q459" s="1846">
        <v>1</v>
      </c>
      <c r="R459" s="1843">
        <f>S459+T459+Z459</f>
        <v>1.5</v>
      </c>
      <c r="S459" s="1846"/>
      <c r="T459" s="1847">
        <f>U459+V459+X459+Y459</f>
        <v>1.5</v>
      </c>
      <c r="U459" s="1847"/>
      <c r="V459" s="1847">
        <f>Q459*N459</f>
        <v>1.5</v>
      </c>
      <c r="W459" s="1846"/>
      <c r="X459" s="1847"/>
      <c r="Y459" s="1846"/>
      <c r="Z459" s="1848"/>
      <c r="AA459" s="1847"/>
      <c r="AB459" s="1847"/>
      <c r="AC459" s="1846"/>
      <c r="AD459" s="1809"/>
      <c r="AE459" s="1809"/>
      <c r="AF459" s="1809"/>
      <c r="AG459" s="1809"/>
      <c r="AH459" s="1809"/>
      <c r="AI459" s="1809"/>
      <c r="AJ459" s="1809"/>
      <c r="AK459" s="1809"/>
      <c r="AL459" s="1809"/>
      <c r="AM459" s="1809"/>
      <c r="AN459" s="1809"/>
      <c r="AO459" s="1809"/>
      <c r="AP459" s="1809"/>
      <c r="AQ459" s="1809"/>
    </row>
    <row r="460" spans="1:43" ht="32.1" customHeight="1">
      <c r="A460" s="1846"/>
      <c r="B460" s="1845" t="s">
        <v>131</v>
      </c>
      <c r="C460" s="1837"/>
      <c r="D460" s="1846"/>
      <c r="E460" s="1846"/>
      <c r="F460" s="1846"/>
      <c r="G460" s="1846"/>
      <c r="H460" s="1846"/>
      <c r="I460" s="1846"/>
      <c r="J460" s="1846">
        <v>1</v>
      </c>
      <c r="K460" s="1846">
        <v>14</v>
      </c>
      <c r="L460" s="1846">
        <v>0</v>
      </c>
      <c r="M460" s="1846"/>
      <c r="N460" s="1846">
        <v>1.5</v>
      </c>
      <c r="O460" s="1846">
        <v>30</v>
      </c>
      <c r="P460" s="1846">
        <v>15</v>
      </c>
      <c r="Q460" s="1846">
        <v>1</v>
      </c>
      <c r="R460" s="1843">
        <f>S460+T460+Z460</f>
        <v>1.5</v>
      </c>
      <c r="S460" s="1846"/>
      <c r="T460" s="1847">
        <f>U460+V460+X460+Y460</f>
        <v>1.5</v>
      </c>
      <c r="U460" s="1847"/>
      <c r="V460" s="1847">
        <f>Q460*N460</f>
        <v>1.5</v>
      </c>
      <c r="W460" s="1846"/>
      <c r="X460" s="1847"/>
      <c r="Y460" s="1846"/>
      <c r="Z460" s="1848"/>
      <c r="AA460" s="1847"/>
      <c r="AB460" s="1847"/>
      <c r="AC460" s="1846"/>
      <c r="AD460" s="1849"/>
      <c r="AE460" s="1849"/>
      <c r="AF460" s="1849"/>
      <c r="AG460" s="1849"/>
      <c r="AH460" s="1849"/>
      <c r="AI460" s="1849"/>
      <c r="AJ460" s="1849"/>
      <c r="AK460" s="1849"/>
      <c r="AL460" s="1849"/>
      <c r="AM460" s="1849"/>
      <c r="AN460" s="1849"/>
      <c r="AO460" s="1849"/>
      <c r="AP460" s="1849"/>
      <c r="AQ460" s="1849"/>
    </row>
    <row r="461" spans="1:43" ht="32.1" customHeight="1">
      <c r="A461" s="1846"/>
      <c r="B461" s="1845" t="s">
        <v>132</v>
      </c>
      <c r="C461" s="1837"/>
      <c r="D461" s="1846"/>
      <c r="E461" s="1846"/>
      <c r="F461" s="1846"/>
      <c r="G461" s="1846"/>
      <c r="H461" s="1846"/>
      <c r="I461" s="1846"/>
      <c r="J461" s="1846">
        <v>1</v>
      </c>
      <c r="K461" s="1846">
        <v>14</v>
      </c>
      <c r="L461" s="1846">
        <v>0</v>
      </c>
      <c r="M461" s="1846"/>
      <c r="N461" s="1846">
        <v>1.5</v>
      </c>
      <c r="O461" s="1846">
        <v>30</v>
      </c>
      <c r="P461" s="1846">
        <v>15</v>
      </c>
      <c r="Q461" s="1846">
        <v>1</v>
      </c>
      <c r="R461" s="1843">
        <f>S461+T461+Z461</f>
        <v>1.5</v>
      </c>
      <c r="S461" s="1846"/>
      <c r="T461" s="1847">
        <f t="shared" ref="T461:T462" si="187">U461+V461+X461+Y461</f>
        <v>1.5</v>
      </c>
      <c r="U461" s="1847"/>
      <c r="V461" s="1847">
        <f>Q461*N461</f>
        <v>1.5</v>
      </c>
      <c r="W461" s="1846"/>
      <c r="X461" s="1847"/>
      <c r="Y461" s="1846"/>
      <c r="Z461" s="1848"/>
      <c r="AA461" s="1847"/>
      <c r="AB461" s="1847"/>
      <c r="AC461" s="1846"/>
      <c r="AD461" s="1809"/>
      <c r="AE461" s="1809"/>
      <c r="AF461" s="1809"/>
      <c r="AG461" s="1809"/>
      <c r="AH461" s="1809"/>
      <c r="AI461" s="1809"/>
      <c r="AJ461" s="1809"/>
      <c r="AK461" s="1809"/>
      <c r="AL461" s="1809"/>
      <c r="AM461" s="1809"/>
      <c r="AN461" s="1809"/>
      <c r="AO461" s="1809"/>
      <c r="AP461" s="1809"/>
      <c r="AQ461" s="1809"/>
    </row>
    <row r="462" spans="1:43" ht="32.1" customHeight="1">
      <c r="A462" s="1846"/>
      <c r="B462" s="1845" t="s">
        <v>133</v>
      </c>
      <c r="C462" s="1837"/>
      <c r="D462" s="1846"/>
      <c r="E462" s="1846"/>
      <c r="F462" s="1846"/>
      <c r="G462" s="1846"/>
      <c r="H462" s="1846"/>
      <c r="I462" s="1846"/>
      <c r="J462" s="1846">
        <v>1</v>
      </c>
      <c r="K462" s="1846">
        <v>16</v>
      </c>
      <c r="L462" s="1846">
        <v>0</v>
      </c>
      <c r="M462" s="1846"/>
      <c r="N462" s="1846">
        <v>1.5</v>
      </c>
      <c r="O462" s="1846">
        <v>30</v>
      </c>
      <c r="P462" s="1846">
        <v>15</v>
      </c>
      <c r="Q462" s="1846">
        <v>1</v>
      </c>
      <c r="R462" s="1843">
        <f>S462+T462+Z462</f>
        <v>1.5</v>
      </c>
      <c r="S462" s="1846"/>
      <c r="T462" s="1847">
        <f t="shared" si="187"/>
        <v>1.5</v>
      </c>
      <c r="U462" s="1847"/>
      <c r="V462" s="1847">
        <f>Q462*N462</f>
        <v>1.5</v>
      </c>
      <c r="W462" s="1846"/>
      <c r="X462" s="1847"/>
      <c r="Y462" s="1846"/>
      <c r="Z462" s="1848"/>
      <c r="AA462" s="1847"/>
      <c r="AB462" s="1847"/>
      <c r="AC462" s="1846"/>
      <c r="AD462" s="1809"/>
      <c r="AE462" s="1809"/>
      <c r="AF462" s="1809"/>
      <c r="AG462" s="1809"/>
      <c r="AH462" s="1809"/>
      <c r="AI462" s="1809"/>
      <c r="AJ462" s="1809"/>
      <c r="AK462" s="1809"/>
      <c r="AL462" s="1809"/>
      <c r="AM462" s="1809"/>
      <c r="AN462" s="1809"/>
      <c r="AO462" s="1809"/>
      <c r="AP462" s="1809"/>
      <c r="AQ462" s="1809"/>
    </row>
    <row r="463" spans="1:43" s="1819" customFormat="1" ht="32.1" customHeight="1">
      <c r="A463" s="1837" t="s">
        <v>156</v>
      </c>
      <c r="B463" s="1838" t="s">
        <v>982</v>
      </c>
      <c r="C463" s="1837">
        <f>C466+C484</f>
        <v>62</v>
      </c>
      <c r="D463" s="1837">
        <f t="shared" ref="D463:AB463" si="188">D466+D484</f>
        <v>5</v>
      </c>
      <c r="E463" s="1837">
        <f t="shared" si="188"/>
        <v>49</v>
      </c>
      <c r="F463" s="1837">
        <f t="shared" si="188"/>
        <v>8</v>
      </c>
      <c r="G463" s="1837">
        <f t="shared" si="188"/>
        <v>0</v>
      </c>
      <c r="H463" s="1837">
        <f t="shared" si="188"/>
        <v>0</v>
      </c>
      <c r="I463" s="1837">
        <f t="shared" si="188"/>
        <v>0</v>
      </c>
      <c r="J463" s="1837">
        <f t="shared" si="188"/>
        <v>28</v>
      </c>
      <c r="K463" s="1837">
        <f t="shared" si="188"/>
        <v>368</v>
      </c>
      <c r="L463" s="1837">
        <f t="shared" si="188"/>
        <v>11</v>
      </c>
      <c r="M463" s="1837">
        <f t="shared" si="188"/>
        <v>0</v>
      </c>
      <c r="N463" s="1837">
        <f t="shared" si="188"/>
        <v>0</v>
      </c>
      <c r="O463" s="1837">
        <f t="shared" si="188"/>
        <v>0</v>
      </c>
      <c r="P463" s="1837">
        <f t="shared" si="188"/>
        <v>0</v>
      </c>
      <c r="Q463" s="1837">
        <f t="shared" si="188"/>
        <v>23</v>
      </c>
      <c r="R463" s="1837">
        <f t="shared" si="188"/>
        <v>62.900000000000006</v>
      </c>
      <c r="S463" s="1837">
        <f t="shared" si="188"/>
        <v>4</v>
      </c>
      <c r="T463" s="1839">
        <f t="shared" si="188"/>
        <v>46.9</v>
      </c>
      <c r="U463" s="1839">
        <f t="shared" si="188"/>
        <v>0</v>
      </c>
      <c r="V463" s="1839">
        <f t="shared" si="188"/>
        <v>44.9</v>
      </c>
      <c r="W463" s="1837">
        <f t="shared" si="188"/>
        <v>-25</v>
      </c>
      <c r="X463" s="1839">
        <f t="shared" si="188"/>
        <v>0</v>
      </c>
      <c r="Y463" s="1837">
        <f t="shared" si="188"/>
        <v>2</v>
      </c>
      <c r="Z463" s="1840">
        <f t="shared" si="188"/>
        <v>12</v>
      </c>
      <c r="AA463" s="1839">
        <f t="shared" si="188"/>
        <v>-1.4700000000000011</v>
      </c>
      <c r="AB463" s="1839">
        <f t="shared" si="188"/>
        <v>2.8</v>
      </c>
      <c r="AC463" s="1837"/>
      <c r="AD463" s="1809"/>
      <c r="AE463" s="1809"/>
      <c r="AF463" s="1809"/>
      <c r="AG463" s="1809"/>
      <c r="AH463" s="1809"/>
      <c r="AI463" s="1809"/>
      <c r="AJ463" s="1809"/>
      <c r="AK463" s="1809"/>
      <c r="AL463" s="1809"/>
      <c r="AM463" s="1809"/>
      <c r="AN463" s="1809"/>
      <c r="AO463" s="1809"/>
      <c r="AP463" s="1809"/>
      <c r="AQ463" s="1809"/>
    </row>
    <row r="464" spans="1:43" s="1819" customFormat="1" ht="32.1" customHeight="1">
      <c r="A464" s="1837"/>
      <c r="B464" s="1873" t="s">
        <v>158</v>
      </c>
      <c r="C464" s="1837">
        <f>C467+C485</f>
        <v>31</v>
      </c>
      <c r="D464" s="1837">
        <f t="shared" ref="D464:AB464" si="189">D467+D485</f>
        <v>3</v>
      </c>
      <c r="E464" s="1837">
        <f t="shared" si="189"/>
        <v>20</v>
      </c>
      <c r="F464" s="1837">
        <f t="shared" si="189"/>
        <v>8</v>
      </c>
      <c r="G464" s="1837">
        <f t="shared" si="189"/>
        <v>0</v>
      </c>
      <c r="H464" s="1837">
        <f t="shared" si="189"/>
        <v>0</v>
      </c>
      <c r="I464" s="1837">
        <f t="shared" si="189"/>
        <v>0</v>
      </c>
      <c r="J464" s="1837">
        <f t="shared" si="189"/>
        <v>8</v>
      </c>
      <c r="K464" s="1837">
        <f t="shared" si="189"/>
        <v>171</v>
      </c>
      <c r="L464" s="1837">
        <f t="shared" si="189"/>
        <v>4</v>
      </c>
      <c r="M464" s="1837">
        <f t="shared" si="189"/>
        <v>0</v>
      </c>
      <c r="N464" s="1837">
        <f t="shared" si="189"/>
        <v>4.4000000000000004</v>
      </c>
      <c r="O464" s="1837">
        <f t="shared" si="189"/>
        <v>0</v>
      </c>
      <c r="P464" s="1837">
        <f t="shared" si="189"/>
        <v>0</v>
      </c>
      <c r="Q464" s="1837">
        <f t="shared" si="189"/>
        <v>8</v>
      </c>
      <c r="R464" s="1837">
        <f t="shared" si="189"/>
        <v>39.4</v>
      </c>
      <c r="S464" s="1837">
        <f t="shared" si="189"/>
        <v>3</v>
      </c>
      <c r="T464" s="1837">
        <f t="shared" si="189"/>
        <v>24.4</v>
      </c>
      <c r="U464" s="1837">
        <f t="shared" si="189"/>
        <v>0</v>
      </c>
      <c r="V464" s="1837">
        <f t="shared" si="189"/>
        <v>22.4</v>
      </c>
      <c r="W464" s="1837">
        <f t="shared" si="189"/>
        <v>0</v>
      </c>
      <c r="X464" s="1837">
        <f t="shared" si="189"/>
        <v>0</v>
      </c>
      <c r="Y464" s="1837">
        <f t="shared" si="189"/>
        <v>2</v>
      </c>
      <c r="Z464" s="1837">
        <f t="shared" si="189"/>
        <v>12</v>
      </c>
      <c r="AA464" s="1862">
        <f t="shared" si="189"/>
        <v>3.0799999999999987</v>
      </c>
      <c r="AB464" s="1837">
        <f t="shared" si="189"/>
        <v>2.8</v>
      </c>
      <c r="AC464" s="1837"/>
      <c r="AD464" s="1809"/>
      <c r="AE464" s="1809"/>
      <c r="AF464" s="1809"/>
      <c r="AG464" s="1809"/>
      <c r="AH464" s="1809"/>
      <c r="AI464" s="1809"/>
      <c r="AJ464" s="1809"/>
      <c r="AK464" s="1809"/>
      <c r="AL464" s="1809"/>
      <c r="AM464" s="1809"/>
      <c r="AN464" s="1809"/>
      <c r="AO464" s="1809"/>
      <c r="AP464" s="1809"/>
      <c r="AQ464" s="1809"/>
    </row>
    <row r="465" spans="1:43" s="1819" customFormat="1" ht="32.1" customHeight="1">
      <c r="A465" s="1837"/>
      <c r="B465" s="1873" t="s">
        <v>801</v>
      </c>
      <c r="C465" s="1837">
        <f>C472+C490</f>
        <v>31</v>
      </c>
      <c r="D465" s="1837">
        <f t="shared" ref="D465:AB465" si="190">D472+D490</f>
        <v>2</v>
      </c>
      <c r="E465" s="1837">
        <f t="shared" si="190"/>
        <v>29</v>
      </c>
      <c r="F465" s="1837">
        <f t="shared" si="190"/>
        <v>0</v>
      </c>
      <c r="G465" s="1837">
        <f t="shared" si="190"/>
        <v>0</v>
      </c>
      <c r="H465" s="1837">
        <f t="shared" si="190"/>
        <v>0</v>
      </c>
      <c r="I465" s="1837">
        <f t="shared" si="190"/>
        <v>0</v>
      </c>
      <c r="J465" s="1837">
        <f t="shared" si="190"/>
        <v>20</v>
      </c>
      <c r="K465" s="1837">
        <f t="shared" si="190"/>
        <v>197</v>
      </c>
      <c r="L465" s="1837">
        <f t="shared" si="190"/>
        <v>7</v>
      </c>
      <c r="M465" s="1837">
        <f t="shared" si="190"/>
        <v>0</v>
      </c>
      <c r="N465" s="1837">
        <f t="shared" si="190"/>
        <v>3</v>
      </c>
      <c r="O465" s="1837">
        <f t="shared" si="190"/>
        <v>0</v>
      </c>
      <c r="P465" s="1837">
        <f t="shared" si="190"/>
        <v>0</v>
      </c>
      <c r="Q465" s="1837">
        <f t="shared" si="190"/>
        <v>15</v>
      </c>
      <c r="R465" s="1837">
        <f t="shared" si="190"/>
        <v>23.5</v>
      </c>
      <c r="S465" s="1837">
        <f t="shared" si="190"/>
        <v>1</v>
      </c>
      <c r="T465" s="1862">
        <f t="shared" si="190"/>
        <v>22.5</v>
      </c>
      <c r="U465" s="1837">
        <f t="shared" si="190"/>
        <v>0</v>
      </c>
      <c r="V465" s="1837">
        <f t="shared" si="190"/>
        <v>22.5</v>
      </c>
      <c r="W465" s="1837">
        <f t="shared" si="190"/>
        <v>-25</v>
      </c>
      <c r="X465" s="1862">
        <f t="shared" si="190"/>
        <v>0</v>
      </c>
      <c r="Y465" s="1837">
        <f t="shared" si="190"/>
        <v>0</v>
      </c>
      <c r="Z465" s="1837">
        <f t="shared" si="190"/>
        <v>0</v>
      </c>
      <c r="AA465" s="1862">
        <f t="shared" si="190"/>
        <v>-4.55</v>
      </c>
      <c r="AB465" s="1837">
        <f t="shared" si="190"/>
        <v>0</v>
      </c>
      <c r="AC465" s="1837"/>
      <c r="AD465" s="1809"/>
      <c r="AE465" s="1809"/>
      <c r="AF465" s="1809"/>
      <c r="AG465" s="1809"/>
      <c r="AH465" s="1809"/>
      <c r="AI465" s="1809"/>
      <c r="AJ465" s="1809"/>
      <c r="AK465" s="1809"/>
      <c r="AL465" s="1809"/>
      <c r="AM465" s="1809"/>
      <c r="AN465" s="1809"/>
      <c r="AO465" s="1809"/>
      <c r="AP465" s="1809"/>
      <c r="AQ465" s="1809"/>
    </row>
    <row r="466" spans="1:43" ht="32.1" customHeight="1">
      <c r="A466" s="1837">
        <v>1</v>
      </c>
      <c r="B466" s="1838" t="s">
        <v>1101</v>
      </c>
      <c r="C466" s="1837">
        <f>D466+E466+F466</f>
        <v>30</v>
      </c>
      <c r="D466" s="1837">
        <v>3</v>
      </c>
      <c r="E466" s="1837">
        <v>23</v>
      </c>
      <c r="F466" s="1837">
        <v>4</v>
      </c>
      <c r="G466" s="1837"/>
      <c r="H466" s="1837"/>
      <c r="I466" s="1837"/>
      <c r="J466" s="1837">
        <f>J467+J472</f>
        <v>13</v>
      </c>
      <c r="K466" s="1837">
        <f>K467+K472</f>
        <v>134</v>
      </c>
      <c r="L466" s="1837">
        <f>L467+L472</f>
        <v>5</v>
      </c>
      <c r="M466" s="1837"/>
      <c r="N466" s="1837"/>
      <c r="O466" s="1837"/>
      <c r="P466" s="1837"/>
      <c r="Q466" s="1837">
        <f>Q467+Q472</f>
        <v>8</v>
      </c>
      <c r="R466" s="1839">
        <f t="shared" ref="R466:AB466" si="191">R467+R472</f>
        <v>26.2</v>
      </c>
      <c r="S466" s="1837">
        <f t="shared" si="191"/>
        <v>2</v>
      </c>
      <c r="T466" s="1839">
        <f t="shared" si="191"/>
        <v>18.2</v>
      </c>
      <c r="U466" s="1839">
        <f t="shared" si="191"/>
        <v>0</v>
      </c>
      <c r="V466" s="1839">
        <f t="shared" si="191"/>
        <v>17.2</v>
      </c>
      <c r="W466" s="1837">
        <f t="shared" si="191"/>
        <v>0</v>
      </c>
      <c r="X466" s="1839">
        <f t="shared" si="191"/>
        <v>0</v>
      </c>
      <c r="Y466" s="1837">
        <f t="shared" si="191"/>
        <v>1</v>
      </c>
      <c r="Z466" s="1840">
        <f t="shared" si="191"/>
        <v>6</v>
      </c>
      <c r="AA466" s="1839">
        <f t="shared" si="191"/>
        <v>-3.3600000000000003</v>
      </c>
      <c r="AB466" s="1839">
        <f t="shared" si="191"/>
        <v>1.4</v>
      </c>
      <c r="AC466" s="1837"/>
      <c r="AD466" s="1809"/>
      <c r="AE466" s="1809"/>
      <c r="AF466" s="1809"/>
      <c r="AG466" s="1809"/>
      <c r="AH466" s="1809"/>
      <c r="AI466" s="1809"/>
      <c r="AJ466" s="1809"/>
      <c r="AK466" s="1809"/>
      <c r="AL466" s="1809"/>
      <c r="AM466" s="1809"/>
      <c r="AN466" s="1809"/>
      <c r="AO466" s="1809"/>
      <c r="AP466" s="1809"/>
      <c r="AQ466" s="1809"/>
    </row>
    <row r="467" spans="1:43" ht="32.1" customHeight="1">
      <c r="A467" s="1837"/>
      <c r="B467" s="1838" t="s">
        <v>158</v>
      </c>
      <c r="C467" s="1837">
        <f>D467+E467+F467</f>
        <v>15</v>
      </c>
      <c r="D467" s="1837">
        <v>2</v>
      </c>
      <c r="E467" s="1837">
        <v>9</v>
      </c>
      <c r="F467" s="1837">
        <v>4</v>
      </c>
      <c r="G467" s="1837"/>
      <c r="H467" s="1837"/>
      <c r="I467" s="1837"/>
      <c r="J467" s="1837">
        <f>J468+J469+J470+J471</f>
        <v>4</v>
      </c>
      <c r="K467" s="1837">
        <f>K468+K469+K470+K471</f>
        <v>56</v>
      </c>
      <c r="L467" s="1837">
        <f>L468+L469+L470+L471</f>
        <v>3</v>
      </c>
      <c r="M467" s="1837"/>
      <c r="N467" s="1837">
        <v>2.2000000000000002</v>
      </c>
      <c r="O467" s="1837"/>
      <c r="P467" s="1837"/>
      <c r="Q467" s="1837">
        <f>SUM(Q468:Q471)</f>
        <v>4</v>
      </c>
      <c r="R467" s="1839">
        <f t="shared" ref="R467:Z467" si="192">SUM(R468:R471)</f>
        <v>20.2</v>
      </c>
      <c r="S467" s="1837">
        <f t="shared" si="192"/>
        <v>2</v>
      </c>
      <c r="T467" s="1839">
        <f t="shared" si="192"/>
        <v>12.2</v>
      </c>
      <c r="U467" s="1839">
        <f t="shared" si="192"/>
        <v>0</v>
      </c>
      <c r="V467" s="1839">
        <f t="shared" si="192"/>
        <v>11.2</v>
      </c>
      <c r="W467" s="1837">
        <f t="shared" si="192"/>
        <v>0</v>
      </c>
      <c r="X467" s="1839">
        <f t="shared" si="192"/>
        <v>0</v>
      </c>
      <c r="Y467" s="1837">
        <f t="shared" si="192"/>
        <v>1</v>
      </c>
      <c r="Z467" s="1840">
        <f t="shared" si="192"/>
        <v>6</v>
      </c>
      <c r="AA467" s="1839">
        <f>(T467-E467)*70%</f>
        <v>2.2399999999999993</v>
      </c>
      <c r="AB467" s="1839">
        <f>(Z467-F467)*70%</f>
        <v>1.4</v>
      </c>
      <c r="AC467" s="1837"/>
      <c r="AD467" s="1809"/>
      <c r="AE467" s="1809"/>
      <c r="AF467" s="1809"/>
      <c r="AG467" s="1809"/>
      <c r="AH467" s="1809"/>
      <c r="AI467" s="1809"/>
      <c r="AJ467" s="1809"/>
      <c r="AK467" s="1809"/>
      <c r="AL467" s="1809"/>
      <c r="AM467" s="1809"/>
      <c r="AN467" s="1809"/>
      <c r="AO467" s="1809"/>
      <c r="AP467" s="1809"/>
      <c r="AQ467" s="1809"/>
    </row>
    <row r="468" spans="1:43" ht="32.1" customHeight="1">
      <c r="A468" s="1846"/>
      <c r="B468" s="1845" t="s">
        <v>114</v>
      </c>
      <c r="C468" s="1837"/>
      <c r="D468" s="1846"/>
      <c r="E468" s="1846"/>
      <c r="F468" s="1846"/>
      <c r="G468" s="1846"/>
      <c r="H468" s="1846"/>
      <c r="I468" s="1846"/>
      <c r="J468" s="1846">
        <v>1</v>
      </c>
      <c r="K468" s="1846">
        <v>10</v>
      </c>
      <c r="L468" s="1846"/>
      <c r="M468" s="1846"/>
      <c r="N468" s="1837">
        <v>2.2000000000000002</v>
      </c>
      <c r="O468" s="1846">
        <v>40</v>
      </c>
      <c r="P468" s="1846">
        <v>20</v>
      </c>
      <c r="Q468" s="1846">
        <v>1</v>
      </c>
      <c r="R468" s="1843">
        <f>S468+T468+Z468</f>
        <v>11.2</v>
      </c>
      <c r="S468" s="1846">
        <v>2</v>
      </c>
      <c r="T468" s="1847">
        <f t="shared" ref="T468:T503" si="193">U468+V468+X468+Y468</f>
        <v>3.2</v>
      </c>
      <c r="U468" s="1847"/>
      <c r="V468" s="1847">
        <f>Q468*N468</f>
        <v>2.2000000000000002</v>
      </c>
      <c r="W468" s="1846"/>
      <c r="X468" s="1847"/>
      <c r="Y468" s="1846">
        <v>1</v>
      </c>
      <c r="Z468" s="1848">
        <v>6</v>
      </c>
      <c r="AA468" s="1847"/>
      <c r="AB468" s="1847"/>
      <c r="AC468" s="1846"/>
      <c r="AD468" s="1809"/>
      <c r="AE468" s="1809"/>
      <c r="AF468" s="1809"/>
      <c r="AG468" s="1809"/>
      <c r="AH468" s="1809"/>
      <c r="AI468" s="1809"/>
      <c r="AJ468" s="1809"/>
      <c r="AK468" s="1809"/>
      <c r="AL468" s="1809"/>
      <c r="AM468" s="1809"/>
      <c r="AN468" s="1809"/>
      <c r="AO468" s="1809"/>
      <c r="AP468" s="1809"/>
      <c r="AQ468" s="1809"/>
    </row>
    <row r="469" spans="1:43" s="1863" customFormat="1" ht="32.1" customHeight="1">
      <c r="A469" s="1846"/>
      <c r="B469" s="1845" t="s">
        <v>115</v>
      </c>
      <c r="C469" s="1837"/>
      <c r="D469" s="1846"/>
      <c r="E469" s="1846"/>
      <c r="F469" s="1846"/>
      <c r="G469" s="1846"/>
      <c r="H469" s="1846"/>
      <c r="I469" s="1846"/>
      <c r="J469" s="1846">
        <v>1</v>
      </c>
      <c r="K469" s="1846">
        <v>10</v>
      </c>
      <c r="L469" s="1846"/>
      <c r="M469" s="1846"/>
      <c r="N469" s="1837">
        <v>2.2000000000000002</v>
      </c>
      <c r="O469" s="1846">
        <v>40</v>
      </c>
      <c r="P469" s="1846">
        <v>20</v>
      </c>
      <c r="Q469" s="1846">
        <v>1</v>
      </c>
      <c r="R469" s="1843">
        <f>S469+T469+Z469</f>
        <v>3</v>
      </c>
      <c r="S469" s="1846"/>
      <c r="T469" s="1847">
        <f t="shared" si="193"/>
        <v>3</v>
      </c>
      <c r="U469" s="1847"/>
      <c r="V469" s="1847">
        <v>3</v>
      </c>
      <c r="W469" s="1846"/>
      <c r="X469" s="1847"/>
      <c r="Y469" s="1846"/>
      <c r="Z469" s="1848"/>
      <c r="AA469" s="1847"/>
      <c r="AB469" s="1847"/>
      <c r="AC469" s="1846"/>
      <c r="AD469" s="1849"/>
      <c r="AE469" s="1849"/>
      <c r="AF469" s="1849"/>
      <c r="AG469" s="1849"/>
      <c r="AH469" s="1849"/>
      <c r="AI469" s="1849"/>
      <c r="AJ469" s="1849"/>
      <c r="AK469" s="1849"/>
      <c r="AL469" s="1849"/>
      <c r="AM469" s="1849"/>
      <c r="AN469" s="1849"/>
      <c r="AO469" s="1849"/>
      <c r="AP469" s="1849"/>
      <c r="AQ469" s="1849"/>
    </row>
    <row r="470" spans="1:43" ht="32.1" customHeight="1">
      <c r="A470" s="1846"/>
      <c r="B470" s="1845" t="s">
        <v>116</v>
      </c>
      <c r="C470" s="1837"/>
      <c r="D470" s="1846"/>
      <c r="E470" s="1846"/>
      <c r="F470" s="1846"/>
      <c r="G470" s="1846"/>
      <c r="H470" s="1846"/>
      <c r="I470" s="1846"/>
      <c r="J470" s="1846">
        <v>1</v>
      </c>
      <c r="K470" s="1846">
        <v>19</v>
      </c>
      <c r="L470" s="1846">
        <v>3</v>
      </c>
      <c r="M470" s="1846"/>
      <c r="N470" s="1837">
        <v>2.2000000000000002</v>
      </c>
      <c r="O470" s="1846">
        <v>40</v>
      </c>
      <c r="P470" s="1846">
        <v>20</v>
      </c>
      <c r="Q470" s="1846">
        <v>1</v>
      </c>
      <c r="R470" s="1843">
        <f>S470+T470+Z470</f>
        <v>3</v>
      </c>
      <c r="S470" s="1846"/>
      <c r="T470" s="1847">
        <f t="shared" si="193"/>
        <v>3</v>
      </c>
      <c r="U470" s="1847"/>
      <c r="V470" s="1847">
        <v>3</v>
      </c>
      <c r="W470" s="1846"/>
      <c r="X470" s="1847"/>
      <c r="Y470" s="1846"/>
      <c r="Z470" s="1848"/>
      <c r="AA470" s="1847"/>
      <c r="AB470" s="1847"/>
      <c r="AC470" s="1846"/>
      <c r="AD470" s="1809"/>
      <c r="AE470" s="1809"/>
      <c r="AF470" s="1809"/>
      <c r="AG470" s="1809"/>
      <c r="AH470" s="1809"/>
      <c r="AI470" s="1809"/>
      <c r="AJ470" s="1809"/>
      <c r="AK470" s="1809"/>
      <c r="AL470" s="1809"/>
      <c r="AM470" s="1809"/>
      <c r="AN470" s="1809"/>
      <c r="AO470" s="1809"/>
      <c r="AP470" s="1809"/>
      <c r="AQ470" s="1809"/>
    </row>
    <row r="471" spans="1:43" ht="32.1" customHeight="1">
      <c r="A471" s="1846"/>
      <c r="B471" s="1845" t="s">
        <v>117</v>
      </c>
      <c r="C471" s="1837"/>
      <c r="D471" s="1846"/>
      <c r="E471" s="1846"/>
      <c r="F471" s="1846"/>
      <c r="G471" s="1846"/>
      <c r="H471" s="1846"/>
      <c r="I471" s="1846"/>
      <c r="J471" s="1846">
        <v>1</v>
      </c>
      <c r="K471" s="1846">
        <v>17</v>
      </c>
      <c r="L471" s="1846"/>
      <c r="M471" s="1846"/>
      <c r="N471" s="1837">
        <v>2.2000000000000002</v>
      </c>
      <c r="O471" s="1846">
        <v>40</v>
      </c>
      <c r="P471" s="1846">
        <v>20</v>
      </c>
      <c r="Q471" s="1846">
        <v>1</v>
      </c>
      <c r="R471" s="1843">
        <f>S471+T471+Z471</f>
        <v>3</v>
      </c>
      <c r="S471" s="1846"/>
      <c r="T471" s="1847">
        <f t="shared" si="193"/>
        <v>3</v>
      </c>
      <c r="U471" s="1847"/>
      <c r="V471" s="1847">
        <v>3</v>
      </c>
      <c r="W471" s="1846"/>
      <c r="X471" s="1847"/>
      <c r="Y471" s="1846"/>
      <c r="Z471" s="1848"/>
      <c r="AA471" s="1847"/>
      <c r="AB471" s="1847"/>
      <c r="AC471" s="1846"/>
      <c r="AD471" s="1809"/>
      <c r="AE471" s="1809"/>
      <c r="AF471" s="1809"/>
      <c r="AG471" s="1809"/>
      <c r="AH471" s="1809"/>
      <c r="AI471" s="1809"/>
      <c r="AJ471" s="1809"/>
      <c r="AK471" s="1809"/>
      <c r="AL471" s="1809"/>
      <c r="AM471" s="1809"/>
      <c r="AN471" s="1809"/>
      <c r="AO471" s="1809"/>
      <c r="AP471" s="1809"/>
      <c r="AQ471" s="1809"/>
    </row>
    <row r="472" spans="1:43" ht="32.1" customHeight="1">
      <c r="A472" s="1837"/>
      <c r="B472" s="1838" t="s">
        <v>1</v>
      </c>
      <c r="C472" s="1837">
        <f>D472+E472+F472</f>
        <v>15</v>
      </c>
      <c r="D472" s="1837">
        <v>1</v>
      </c>
      <c r="E472" s="1837">
        <v>14</v>
      </c>
      <c r="F472" s="1837"/>
      <c r="G472" s="1837"/>
      <c r="H472" s="1837"/>
      <c r="I472" s="1837"/>
      <c r="J472" s="1837">
        <v>9</v>
      </c>
      <c r="K472" s="1837">
        <v>78</v>
      </c>
      <c r="L472" s="1837">
        <v>2</v>
      </c>
      <c r="M472" s="1837"/>
      <c r="N472" s="1837">
        <v>1.5</v>
      </c>
      <c r="O472" s="1837"/>
      <c r="P472" s="1837"/>
      <c r="Q472" s="1837">
        <f t="shared" ref="Q472:Z472" si="194">Q4455+Q479</f>
        <v>4</v>
      </c>
      <c r="R472" s="1839">
        <f t="shared" si="194"/>
        <v>6</v>
      </c>
      <c r="S472" s="1837">
        <f t="shared" si="194"/>
        <v>0</v>
      </c>
      <c r="T472" s="1839">
        <f t="shared" si="194"/>
        <v>6</v>
      </c>
      <c r="U472" s="1839">
        <f t="shared" si="194"/>
        <v>0</v>
      </c>
      <c r="V472" s="1839">
        <f t="shared" si="194"/>
        <v>6</v>
      </c>
      <c r="W472" s="1837">
        <f t="shared" si="194"/>
        <v>0</v>
      </c>
      <c r="X472" s="1839">
        <f t="shared" si="194"/>
        <v>0</v>
      </c>
      <c r="Y472" s="1837">
        <f t="shared" si="194"/>
        <v>0</v>
      </c>
      <c r="Z472" s="1840">
        <f t="shared" si="194"/>
        <v>0</v>
      </c>
      <c r="AA472" s="1839">
        <f>(T472-E472)*70%</f>
        <v>-5.6</v>
      </c>
      <c r="AB472" s="1839">
        <f>(Z472-F472)*70%</f>
        <v>0</v>
      </c>
      <c r="AC472" s="1837"/>
      <c r="AD472" s="1809"/>
      <c r="AE472" s="1809"/>
      <c r="AF472" s="1809"/>
      <c r="AG472" s="1809"/>
      <c r="AH472" s="1809"/>
      <c r="AI472" s="1809"/>
      <c r="AJ472" s="1809"/>
      <c r="AK472" s="1809"/>
      <c r="AL472" s="1809"/>
      <c r="AM472" s="1809"/>
      <c r="AN472" s="1809"/>
      <c r="AO472" s="1809"/>
      <c r="AP472" s="1809"/>
      <c r="AQ472" s="1809"/>
    </row>
    <row r="473" spans="1:43" ht="32.1" customHeight="1">
      <c r="A473" s="1846"/>
      <c r="B473" s="1845" t="s">
        <v>1102</v>
      </c>
      <c r="C473" s="1846"/>
      <c r="D473" s="1846"/>
      <c r="E473" s="1846"/>
      <c r="F473" s="1846"/>
      <c r="G473" s="1846"/>
      <c r="H473" s="1846"/>
      <c r="I473" s="1846"/>
      <c r="J473" s="1846">
        <v>5</v>
      </c>
      <c r="K473" s="1846">
        <v>51</v>
      </c>
      <c r="L473" s="1846">
        <v>2</v>
      </c>
      <c r="M473" s="1846"/>
      <c r="N473" s="1837">
        <v>1.5</v>
      </c>
      <c r="O473" s="1846"/>
      <c r="P473" s="1846"/>
      <c r="Q473" s="1846">
        <f>SUM(Q474:Q478)</f>
        <v>5</v>
      </c>
      <c r="R473" s="1847">
        <f t="shared" ref="R473:Z473" si="195">SUM(R474:R478)</f>
        <v>8.5</v>
      </c>
      <c r="S473" s="1846">
        <f t="shared" si="195"/>
        <v>1</v>
      </c>
      <c r="T473" s="1847">
        <f t="shared" si="195"/>
        <v>7.5</v>
      </c>
      <c r="U473" s="1847">
        <f t="shared" si="195"/>
        <v>0</v>
      </c>
      <c r="V473" s="1847">
        <f t="shared" si="195"/>
        <v>7.5</v>
      </c>
      <c r="W473" s="1846">
        <f t="shared" si="195"/>
        <v>0</v>
      </c>
      <c r="X473" s="1847">
        <f t="shared" si="195"/>
        <v>0</v>
      </c>
      <c r="Y473" s="1846">
        <f t="shared" si="195"/>
        <v>0</v>
      </c>
      <c r="Z473" s="1848">
        <f t="shared" si="195"/>
        <v>0</v>
      </c>
      <c r="AA473" s="1847"/>
      <c r="AB473" s="1847"/>
      <c r="AC473" s="1846"/>
      <c r="AD473" s="1809"/>
      <c r="AE473" s="1809"/>
      <c r="AF473" s="1809"/>
      <c r="AG473" s="1809"/>
      <c r="AH473" s="1809"/>
      <c r="AI473" s="1809"/>
      <c r="AJ473" s="1809"/>
      <c r="AK473" s="1809"/>
      <c r="AL473" s="1809"/>
      <c r="AM473" s="1809"/>
      <c r="AN473" s="1809"/>
      <c r="AO473" s="1809"/>
      <c r="AP473" s="1809"/>
      <c r="AQ473" s="1809"/>
    </row>
    <row r="474" spans="1:43" ht="32.1" customHeight="1">
      <c r="A474" s="1846"/>
      <c r="B474" s="1845" t="s">
        <v>574</v>
      </c>
      <c r="C474" s="1837"/>
      <c r="D474" s="1846"/>
      <c r="E474" s="1846"/>
      <c r="F474" s="1846"/>
      <c r="G474" s="1846"/>
      <c r="H474" s="1846"/>
      <c r="I474" s="1846"/>
      <c r="J474" s="1846">
        <v>1</v>
      </c>
      <c r="K474" s="1846">
        <v>8</v>
      </c>
      <c r="L474" s="1846"/>
      <c r="M474" s="1846"/>
      <c r="N474" s="1837">
        <v>1.5</v>
      </c>
      <c r="O474" s="1846">
        <v>30</v>
      </c>
      <c r="P474" s="1846">
        <v>15</v>
      </c>
      <c r="Q474" s="1846">
        <v>1</v>
      </c>
      <c r="R474" s="1843">
        <f>S474+T474+Z474</f>
        <v>2.5</v>
      </c>
      <c r="S474" s="1846">
        <v>1</v>
      </c>
      <c r="T474" s="1847">
        <f t="shared" si="193"/>
        <v>1.5</v>
      </c>
      <c r="U474" s="1847"/>
      <c r="V474" s="1847">
        <f>Q474*N474</f>
        <v>1.5</v>
      </c>
      <c r="W474" s="1846"/>
      <c r="X474" s="1847"/>
      <c r="Y474" s="1846"/>
      <c r="Z474" s="1848"/>
      <c r="AA474" s="1847"/>
      <c r="AB474" s="1847"/>
      <c r="AC474" s="1846"/>
      <c r="AD474" s="1809"/>
      <c r="AE474" s="1809"/>
      <c r="AF474" s="1809"/>
      <c r="AG474" s="1809"/>
      <c r="AH474" s="1809"/>
      <c r="AI474" s="1809"/>
      <c r="AJ474" s="1809"/>
      <c r="AK474" s="1809"/>
      <c r="AL474" s="1809"/>
      <c r="AM474" s="1809"/>
      <c r="AN474" s="1809"/>
      <c r="AO474" s="1809"/>
      <c r="AP474" s="1809"/>
      <c r="AQ474" s="1809"/>
    </row>
    <row r="475" spans="1:43" ht="32.1" customHeight="1">
      <c r="A475" s="1846"/>
      <c r="B475" s="1845" t="s">
        <v>575</v>
      </c>
      <c r="C475" s="1837"/>
      <c r="D475" s="1846"/>
      <c r="E475" s="1846"/>
      <c r="F475" s="1846"/>
      <c r="G475" s="1846"/>
      <c r="H475" s="1846"/>
      <c r="I475" s="1846"/>
      <c r="J475" s="1846">
        <v>1</v>
      </c>
      <c r="K475" s="1846">
        <v>10</v>
      </c>
      <c r="L475" s="1846"/>
      <c r="M475" s="1846"/>
      <c r="N475" s="1837">
        <v>1.5</v>
      </c>
      <c r="O475" s="1846">
        <v>30</v>
      </c>
      <c r="P475" s="1846">
        <v>15</v>
      </c>
      <c r="Q475" s="1846">
        <v>1</v>
      </c>
      <c r="R475" s="1843">
        <f>S475+T475+Z475</f>
        <v>1.5</v>
      </c>
      <c r="S475" s="1846"/>
      <c r="T475" s="1847">
        <f t="shared" si="193"/>
        <v>1.5</v>
      </c>
      <c r="U475" s="1847"/>
      <c r="V475" s="1847">
        <f>Q475*N475</f>
        <v>1.5</v>
      </c>
      <c r="W475" s="1846"/>
      <c r="X475" s="1847"/>
      <c r="Y475" s="1846"/>
      <c r="Z475" s="1848"/>
      <c r="AA475" s="1847"/>
      <c r="AB475" s="1847"/>
      <c r="AC475" s="1846"/>
      <c r="AD475" s="1809"/>
      <c r="AE475" s="1809"/>
      <c r="AF475" s="1809"/>
      <c r="AG475" s="1809"/>
      <c r="AH475" s="1809"/>
      <c r="AI475" s="1809"/>
      <c r="AJ475" s="1809"/>
      <c r="AK475" s="1809"/>
      <c r="AL475" s="1809"/>
      <c r="AM475" s="1809"/>
      <c r="AN475" s="1809"/>
      <c r="AO475" s="1809"/>
      <c r="AP475" s="1809"/>
      <c r="AQ475" s="1809"/>
    </row>
    <row r="476" spans="1:43" ht="32.1" customHeight="1">
      <c r="A476" s="1846"/>
      <c r="B476" s="1845" t="s">
        <v>579</v>
      </c>
      <c r="C476" s="1837"/>
      <c r="D476" s="1846"/>
      <c r="E476" s="1846"/>
      <c r="F476" s="1846"/>
      <c r="G476" s="1846"/>
      <c r="H476" s="1846"/>
      <c r="I476" s="1846"/>
      <c r="J476" s="1846">
        <v>1</v>
      </c>
      <c r="K476" s="1846">
        <v>11</v>
      </c>
      <c r="L476" s="1846"/>
      <c r="M476" s="1846"/>
      <c r="N476" s="1837">
        <v>1.5</v>
      </c>
      <c r="O476" s="1846">
        <v>30</v>
      </c>
      <c r="P476" s="1846">
        <v>15</v>
      </c>
      <c r="Q476" s="1846">
        <v>1</v>
      </c>
      <c r="R476" s="1843">
        <f>S476+T476+Z476</f>
        <v>1.5</v>
      </c>
      <c r="S476" s="1846"/>
      <c r="T476" s="1847">
        <f t="shared" si="193"/>
        <v>1.5</v>
      </c>
      <c r="U476" s="1847"/>
      <c r="V476" s="1847">
        <f>Q476*N476</f>
        <v>1.5</v>
      </c>
      <c r="W476" s="1846"/>
      <c r="X476" s="1847"/>
      <c r="Y476" s="1846"/>
      <c r="Z476" s="1848"/>
      <c r="AA476" s="1847"/>
      <c r="AB476" s="1847"/>
      <c r="AC476" s="1846"/>
      <c r="AD476" s="1809"/>
      <c r="AE476" s="1809"/>
      <c r="AF476" s="1809"/>
      <c r="AG476" s="1809"/>
      <c r="AH476" s="1809"/>
      <c r="AI476" s="1809"/>
      <c r="AJ476" s="1809"/>
      <c r="AK476" s="1809"/>
      <c r="AL476" s="1809"/>
      <c r="AM476" s="1809"/>
      <c r="AN476" s="1809"/>
      <c r="AO476" s="1809"/>
      <c r="AP476" s="1809"/>
      <c r="AQ476" s="1809"/>
    </row>
    <row r="477" spans="1:43" ht="32.1" customHeight="1">
      <c r="A477" s="1846"/>
      <c r="B477" s="1845" t="s">
        <v>564</v>
      </c>
      <c r="C477" s="1837"/>
      <c r="D477" s="1846"/>
      <c r="E477" s="1846"/>
      <c r="F477" s="1846"/>
      <c r="G477" s="1846"/>
      <c r="H477" s="1846"/>
      <c r="I477" s="1846"/>
      <c r="J477" s="1846">
        <v>1</v>
      </c>
      <c r="K477" s="1846">
        <v>14</v>
      </c>
      <c r="L477" s="1846">
        <v>1</v>
      </c>
      <c r="M477" s="1846"/>
      <c r="N477" s="1837">
        <v>1.5</v>
      </c>
      <c r="O477" s="1846">
        <v>30</v>
      </c>
      <c r="P477" s="1846">
        <v>15</v>
      </c>
      <c r="Q477" s="1846">
        <v>1</v>
      </c>
      <c r="R477" s="1843">
        <f>S477+T477+Z477</f>
        <v>1.5</v>
      </c>
      <c r="S477" s="1846"/>
      <c r="T477" s="1847">
        <f t="shared" si="193"/>
        <v>1.5</v>
      </c>
      <c r="U477" s="1847"/>
      <c r="V477" s="1847">
        <f>Q477*N477</f>
        <v>1.5</v>
      </c>
      <c r="W477" s="1846"/>
      <c r="X477" s="1847"/>
      <c r="Y477" s="1846"/>
      <c r="Z477" s="1848"/>
      <c r="AA477" s="1847"/>
      <c r="AB477" s="1847"/>
      <c r="AC477" s="1846"/>
      <c r="AD477" s="1809"/>
      <c r="AE477" s="1809"/>
      <c r="AF477" s="1809"/>
      <c r="AG477" s="1809"/>
      <c r="AH477" s="1809"/>
      <c r="AI477" s="1809"/>
      <c r="AJ477" s="1809"/>
      <c r="AK477" s="1809"/>
      <c r="AL477" s="1809"/>
      <c r="AM477" s="1809"/>
      <c r="AN477" s="1809"/>
      <c r="AO477" s="1809"/>
      <c r="AP477" s="1809"/>
      <c r="AQ477" s="1809"/>
    </row>
    <row r="478" spans="1:43" ht="32.1" customHeight="1">
      <c r="A478" s="1846"/>
      <c r="B478" s="1845" t="s">
        <v>577</v>
      </c>
      <c r="C478" s="1837"/>
      <c r="D478" s="1846"/>
      <c r="E478" s="1846"/>
      <c r="F478" s="1846"/>
      <c r="G478" s="1846"/>
      <c r="H478" s="1846"/>
      <c r="I478" s="1846"/>
      <c r="J478" s="1846">
        <v>1</v>
      </c>
      <c r="K478" s="1846">
        <v>8</v>
      </c>
      <c r="L478" s="1846">
        <v>1</v>
      </c>
      <c r="M478" s="1846"/>
      <c r="N478" s="1837">
        <v>1.5</v>
      </c>
      <c r="O478" s="1846">
        <v>30</v>
      </c>
      <c r="P478" s="1846">
        <v>15</v>
      </c>
      <c r="Q478" s="1846">
        <v>1</v>
      </c>
      <c r="R478" s="1843">
        <f>S478+T478+Z478</f>
        <v>1.5</v>
      </c>
      <c r="S478" s="1846"/>
      <c r="T478" s="1847">
        <f t="shared" si="193"/>
        <v>1.5</v>
      </c>
      <c r="U478" s="1847"/>
      <c r="V478" s="1847">
        <f>Q478*N478</f>
        <v>1.5</v>
      </c>
      <c r="W478" s="1846"/>
      <c r="X478" s="1847"/>
      <c r="Y478" s="1846"/>
      <c r="Z478" s="1848"/>
      <c r="AA478" s="1847"/>
      <c r="AB478" s="1847"/>
      <c r="AC478" s="1846"/>
      <c r="AD478" s="1809"/>
      <c r="AE478" s="1809"/>
      <c r="AF478" s="1809"/>
      <c r="AG478" s="1809"/>
      <c r="AH478" s="1809"/>
      <c r="AI478" s="1809"/>
      <c r="AJ478" s="1809"/>
      <c r="AK478" s="1809"/>
      <c r="AL478" s="1809"/>
      <c r="AM478" s="1809"/>
      <c r="AN478" s="1809"/>
      <c r="AO478" s="1809"/>
      <c r="AP478" s="1809"/>
      <c r="AQ478" s="1809"/>
    </row>
    <row r="479" spans="1:43" ht="32.1" customHeight="1">
      <c r="A479" s="1846"/>
      <c r="B479" s="1845" t="s">
        <v>1103</v>
      </c>
      <c r="C479" s="1837"/>
      <c r="D479" s="1846"/>
      <c r="E479" s="1846"/>
      <c r="F479" s="1846"/>
      <c r="G479" s="1846"/>
      <c r="H479" s="1846"/>
      <c r="I479" s="1846"/>
      <c r="J479" s="1846">
        <v>4</v>
      </c>
      <c r="K479" s="1846">
        <v>27</v>
      </c>
      <c r="L479" s="1846"/>
      <c r="M479" s="1846"/>
      <c r="N479" s="1837">
        <v>1.5</v>
      </c>
      <c r="O479" s="1846"/>
      <c r="P479" s="1846"/>
      <c r="Q479" s="1846">
        <f>SUM(Q480:Q483)</f>
        <v>4</v>
      </c>
      <c r="R479" s="1847">
        <f t="shared" ref="R479:Z479" si="196">SUM(R480:R483)</f>
        <v>6</v>
      </c>
      <c r="S479" s="1846">
        <f t="shared" si="196"/>
        <v>0</v>
      </c>
      <c r="T479" s="1847">
        <f t="shared" si="196"/>
        <v>6</v>
      </c>
      <c r="U479" s="1847">
        <f t="shared" si="196"/>
        <v>0</v>
      </c>
      <c r="V479" s="1847">
        <f t="shared" si="196"/>
        <v>6</v>
      </c>
      <c r="W479" s="1846">
        <f t="shared" si="196"/>
        <v>0</v>
      </c>
      <c r="X479" s="1847">
        <f t="shared" si="196"/>
        <v>0</v>
      </c>
      <c r="Y479" s="1846">
        <f t="shared" si="196"/>
        <v>0</v>
      </c>
      <c r="Z479" s="1848">
        <f t="shared" si="196"/>
        <v>0</v>
      </c>
      <c r="AA479" s="1847"/>
      <c r="AB479" s="1847"/>
      <c r="AC479" s="1846"/>
      <c r="AD479" s="1809"/>
      <c r="AE479" s="1809"/>
      <c r="AF479" s="1809"/>
      <c r="AG479" s="1809"/>
      <c r="AH479" s="1809"/>
      <c r="AI479" s="1809"/>
      <c r="AJ479" s="1809"/>
      <c r="AK479" s="1809"/>
      <c r="AL479" s="1809"/>
      <c r="AM479" s="1809"/>
      <c r="AN479" s="1809"/>
      <c r="AO479" s="1809"/>
      <c r="AP479" s="1809"/>
      <c r="AQ479" s="1809"/>
    </row>
    <row r="480" spans="1:43" ht="32.1" customHeight="1">
      <c r="A480" s="1846"/>
      <c r="B480" s="1845" t="s">
        <v>574</v>
      </c>
      <c r="C480" s="1837"/>
      <c r="D480" s="1846"/>
      <c r="E480" s="1846"/>
      <c r="F480" s="1846"/>
      <c r="G480" s="1846"/>
      <c r="H480" s="1846"/>
      <c r="I480" s="1846"/>
      <c r="J480" s="1846">
        <v>1</v>
      </c>
      <c r="K480" s="1846">
        <v>6</v>
      </c>
      <c r="L480" s="1846"/>
      <c r="M480" s="1846"/>
      <c r="N480" s="1837">
        <v>1.5</v>
      </c>
      <c r="O480" s="1846">
        <v>30</v>
      </c>
      <c r="P480" s="1846">
        <v>15</v>
      </c>
      <c r="Q480" s="1846">
        <v>1</v>
      </c>
      <c r="R480" s="1843">
        <f>S480+T480+Z480</f>
        <v>1.5</v>
      </c>
      <c r="S480" s="1846"/>
      <c r="T480" s="1847">
        <f t="shared" si="193"/>
        <v>1.5</v>
      </c>
      <c r="U480" s="1847"/>
      <c r="V480" s="1847">
        <f>Q480*N480</f>
        <v>1.5</v>
      </c>
      <c r="W480" s="1846"/>
      <c r="X480" s="1847"/>
      <c r="Y480" s="1846"/>
      <c r="Z480" s="1848"/>
      <c r="AA480" s="1847"/>
      <c r="AB480" s="1847"/>
      <c r="AC480" s="1846"/>
      <c r="AD480" s="1809"/>
      <c r="AE480" s="1809"/>
      <c r="AF480" s="1809"/>
      <c r="AG480" s="1809"/>
      <c r="AH480" s="1809"/>
      <c r="AI480" s="1809"/>
      <c r="AJ480" s="1809"/>
      <c r="AK480" s="1809"/>
      <c r="AL480" s="1809"/>
      <c r="AM480" s="1809"/>
      <c r="AN480" s="1809"/>
      <c r="AO480" s="1809"/>
      <c r="AP480" s="1809"/>
      <c r="AQ480" s="1809"/>
    </row>
    <row r="481" spans="1:43" ht="32.1" customHeight="1">
      <c r="A481" s="1846"/>
      <c r="B481" s="1845" t="s">
        <v>575</v>
      </c>
      <c r="C481" s="1837"/>
      <c r="D481" s="1846"/>
      <c r="E481" s="1846"/>
      <c r="F481" s="1846"/>
      <c r="G481" s="1846"/>
      <c r="H481" s="1846"/>
      <c r="I481" s="1846"/>
      <c r="J481" s="1846">
        <v>1</v>
      </c>
      <c r="K481" s="1846">
        <v>6</v>
      </c>
      <c r="L481" s="1846"/>
      <c r="M481" s="1846"/>
      <c r="N481" s="1837">
        <v>1.5</v>
      </c>
      <c r="O481" s="1846">
        <v>30</v>
      </c>
      <c r="P481" s="1846">
        <v>15</v>
      </c>
      <c r="Q481" s="1846">
        <v>1</v>
      </c>
      <c r="R481" s="1843">
        <f>S481+T481+Z481</f>
        <v>1.5</v>
      </c>
      <c r="S481" s="1846"/>
      <c r="T481" s="1847">
        <f t="shared" si="193"/>
        <v>1.5</v>
      </c>
      <c r="U481" s="1847"/>
      <c r="V481" s="1847">
        <f>Q481*N481</f>
        <v>1.5</v>
      </c>
      <c r="W481" s="1846"/>
      <c r="X481" s="1847"/>
      <c r="Y481" s="1846"/>
      <c r="Z481" s="1848"/>
      <c r="AA481" s="1847"/>
      <c r="AB481" s="1847"/>
      <c r="AC481" s="1846"/>
      <c r="AD481" s="1849"/>
      <c r="AE481" s="1849"/>
      <c r="AF481" s="1849"/>
      <c r="AG481" s="1849"/>
      <c r="AH481" s="1849"/>
      <c r="AI481" s="1849"/>
      <c r="AJ481" s="1849"/>
      <c r="AK481" s="1849"/>
      <c r="AL481" s="1849"/>
      <c r="AM481" s="1849"/>
      <c r="AN481" s="1849"/>
      <c r="AO481" s="1849"/>
      <c r="AP481" s="1849"/>
      <c r="AQ481" s="1849"/>
    </row>
    <row r="482" spans="1:43" s="1863" customFormat="1" ht="32.1" customHeight="1">
      <c r="A482" s="1846"/>
      <c r="B482" s="1845" t="s">
        <v>579</v>
      </c>
      <c r="C482" s="1837"/>
      <c r="D482" s="1846"/>
      <c r="E482" s="1846"/>
      <c r="F482" s="1846"/>
      <c r="G482" s="1846"/>
      <c r="H482" s="1846"/>
      <c r="I482" s="1846"/>
      <c r="J482" s="1846">
        <v>1</v>
      </c>
      <c r="K482" s="1846">
        <v>10</v>
      </c>
      <c r="L482" s="1846"/>
      <c r="M482" s="1846"/>
      <c r="N482" s="1837">
        <v>1.5</v>
      </c>
      <c r="O482" s="1846">
        <v>30</v>
      </c>
      <c r="P482" s="1846">
        <v>15</v>
      </c>
      <c r="Q482" s="1846">
        <v>1</v>
      </c>
      <c r="R482" s="1843">
        <f>S482+T482+Z482</f>
        <v>1.5</v>
      </c>
      <c r="S482" s="1846"/>
      <c r="T482" s="1847">
        <f t="shared" si="193"/>
        <v>1.5</v>
      </c>
      <c r="U482" s="1847"/>
      <c r="V482" s="1847">
        <f>Q482*N482</f>
        <v>1.5</v>
      </c>
      <c r="W482" s="1846"/>
      <c r="X482" s="1847"/>
      <c r="Y482" s="1846"/>
      <c r="Z482" s="1848"/>
      <c r="AA482" s="1847"/>
      <c r="AB482" s="1847"/>
      <c r="AC482" s="1846"/>
      <c r="AD482" s="1849"/>
      <c r="AE482" s="1849"/>
      <c r="AF482" s="1849"/>
      <c r="AG482" s="1849"/>
      <c r="AH482" s="1849"/>
      <c r="AI482" s="1849"/>
      <c r="AJ482" s="1849"/>
      <c r="AK482" s="1849"/>
      <c r="AL482" s="1849"/>
      <c r="AM482" s="1849"/>
      <c r="AN482" s="1849"/>
      <c r="AO482" s="1849"/>
      <c r="AP482" s="1849"/>
      <c r="AQ482" s="1849"/>
    </row>
    <row r="483" spans="1:43" ht="32.1" customHeight="1">
      <c r="A483" s="1846"/>
      <c r="B483" s="1845" t="s">
        <v>564</v>
      </c>
      <c r="C483" s="1837"/>
      <c r="D483" s="1846"/>
      <c r="E483" s="1846"/>
      <c r="F483" s="1846"/>
      <c r="G483" s="1846"/>
      <c r="H483" s="1846"/>
      <c r="I483" s="1846"/>
      <c r="J483" s="1846">
        <v>1</v>
      </c>
      <c r="K483" s="1846">
        <v>5</v>
      </c>
      <c r="L483" s="1846"/>
      <c r="M483" s="1846"/>
      <c r="N483" s="1837">
        <v>1.5</v>
      </c>
      <c r="O483" s="1846">
        <v>30</v>
      </c>
      <c r="P483" s="1846">
        <v>15</v>
      </c>
      <c r="Q483" s="1846">
        <v>1</v>
      </c>
      <c r="R483" s="1843">
        <f>S483+T483+Z483</f>
        <v>1.5</v>
      </c>
      <c r="S483" s="1846"/>
      <c r="T483" s="1847">
        <f t="shared" si="193"/>
        <v>1.5</v>
      </c>
      <c r="U483" s="1847"/>
      <c r="V483" s="1847">
        <f>Q483*N483</f>
        <v>1.5</v>
      </c>
      <c r="W483" s="1846"/>
      <c r="X483" s="1847"/>
      <c r="Y483" s="1846"/>
      <c r="Z483" s="1848"/>
      <c r="AA483" s="1847"/>
      <c r="AB483" s="1847"/>
      <c r="AC483" s="1846"/>
      <c r="AD483" s="1809"/>
      <c r="AE483" s="1809"/>
      <c r="AF483" s="1809"/>
      <c r="AG483" s="1809"/>
      <c r="AH483" s="1809"/>
      <c r="AI483" s="1809"/>
      <c r="AJ483" s="1809"/>
      <c r="AK483" s="1809"/>
      <c r="AL483" s="1809"/>
      <c r="AM483" s="1809"/>
      <c r="AN483" s="1809"/>
      <c r="AO483" s="1809"/>
      <c r="AP483" s="1809"/>
      <c r="AQ483" s="1809"/>
    </row>
    <row r="484" spans="1:43" ht="32.1" customHeight="1">
      <c r="A484" s="1837">
        <v>2</v>
      </c>
      <c r="B484" s="1838" t="s">
        <v>1104</v>
      </c>
      <c r="C484" s="1837">
        <f>D484+E484+F484</f>
        <v>32</v>
      </c>
      <c r="D484" s="1837">
        <v>2</v>
      </c>
      <c r="E484" s="1837">
        <v>26</v>
      </c>
      <c r="F484" s="1837">
        <v>4</v>
      </c>
      <c r="G484" s="1837"/>
      <c r="H484" s="1837"/>
      <c r="I484" s="1837"/>
      <c r="J484" s="1837">
        <v>15</v>
      </c>
      <c r="K484" s="1837">
        <v>234</v>
      </c>
      <c r="L484" s="1837">
        <v>6</v>
      </c>
      <c r="M484" s="1837"/>
      <c r="N484" s="1837"/>
      <c r="O484" s="1837"/>
      <c r="P484" s="1837"/>
      <c r="Q484" s="1837">
        <f>Q485+Q490</f>
        <v>15</v>
      </c>
      <c r="R484" s="1839">
        <f t="shared" ref="R484:AB484" si="197">R485+R490</f>
        <v>36.700000000000003</v>
      </c>
      <c r="S484" s="1837">
        <f t="shared" si="197"/>
        <v>2</v>
      </c>
      <c r="T484" s="1839">
        <f t="shared" si="197"/>
        <v>28.7</v>
      </c>
      <c r="U484" s="1839">
        <f t="shared" si="197"/>
        <v>0</v>
      </c>
      <c r="V484" s="1839">
        <f t="shared" si="197"/>
        <v>27.7</v>
      </c>
      <c r="W484" s="1837">
        <f t="shared" si="197"/>
        <v>-25</v>
      </c>
      <c r="X484" s="1839">
        <f t="shared" si="197"/>
        <v>0</v>
      </c>
      <c r="Y484" s="1837">
        <f t="shared" si="197"/>
        <v>1</v>
      </c>
      <c r="Z484" s="1840">
        <f t="shared" si="197"/>
        <v>6</v>
      </c>
      <c r="AA484" s="1839">
        <f t="shared" si="197"/>
        <v>1.8899999999999992</v>
      </c>
      <c r="AB484" s="1839">
        <f t="shared" si="197"/>
        <v>1.4</v>
      </c>
      <c r="AC484" s="1837"/>
      <c r="AD484" s="1809"/>
      <c r="AE484" s="1809"/>
      <c r="AF484" s="1809"/>
      <c r="AG484" s="1809"/>
      <c r="AH484" s="1809"/>
      <c r="AI484" s="1809"/>
      <c r="AJ484" s="1809"/>
      <c r="AK484" s="1809"/>
      <c r="AL484" s="1809"/>
      <c r="AM484" s="1809"/>
      <c r="AN484" s="1809"/>
      <c r="AO484" s="1809"/>
      <c r="AP484" s="1809"/>
      <c r="AQ484" s="1809"/>
    </row>
    <row r="485" spans="1:43" ht="32.1" customHeight="1">
      <c r="A485" s="1837"/>
      <c r="B485" s="1838" t="s">
        <v>158</v>
      </c>
      <c r="C485" s="1837">
        <f>D485+E485+F485</f>
        <v>16</v>
      </c>
      <c r="D485" s="1837">
        <v>1</v>
      </c>
      <c r="E485" s="1837">
        <v>11</v>
      </c>
      <c r="F485" s="1837">
        <v>4</v>
      </c>
      <c r="G485" s="1837"/>
      <c r="H485" s="1837"/>
      <c r="I485" s="1837"/>
      <c r="J485" s="1837">
        <v>4</v>
      </c>
      <c r="K485" s="1837">
        <v>115</v>
      </c>
      <c r="L485" s="1837">
        <v>1</v>
      </c>
      <c r="M485" s="1837"/>
      <c r="N485" s="1837">
        <v>2.2000000000000002</v>
      </c>
      <c r="O485" s="1837"/>
      <c r="P485" s="1837"/>
      <c r="Q485" s="1837">
        <f>SUM(Q486:Q489)</f>
        <v>4</v>
      </c>
      <c r="R485" s="1839">
        <f t="shared" ref="R485:Z485" si="198">SUM(R486:R489)</f>
        <v>19.2</v>
      </c>
      <c r="S485" s="1837">
        <f t="shared" si="198"/>
        <v>1</v>
      </c>
      <c r="T485" s="1839">
        <f t="shared" si="198"/>
        <v>12.2</v>
      </c>
      <c r="U485" s="1839">
        <f t="shared" si="198"/>
        <v>0</v>
      </c>
      <c r="V485" s="1839">
        <f t="shared" si="198"/>
        <v>11.2</v>
      </c>
      <c r="W485" s="1837">
        <f t="shared" si="198"/>
        <v>0</v>
      </c>
      <c r="X485" s="1839">
        <f t="shared" si="198"/>
        <v>0</v>
      </c>
      <c r="Y485" s="1837">
        <f t="shared" si="198"/>
        <v>1</v>
      </c>
      <c r="Z485" s="1840">
        <f t="shared" si="198"/>
        <v>6</v>
      </c>
      <c r="AA485" s="1839">
        <f>(T485-E485)*70%</f>
        <v>0.83999999999999941</v>
      </c>
      <c r="AB485" s="1839">
        <f>(Z485-F485)*70%</f>
        <v>1.4</v>
      </c>
      <c r="AC485" s="1837"/>
      <c r="AD485" s="1809"/>
      <c r="AE485" s="1809"/>
      <c r="AF485" s="1809"/>
      <c r="AG485" s="1809"/>
      <c r="AH485" s="1809"/>
      <c r="AI485" s="1809"/>
      <c r="AJ485" s="1809"/>
      <c r="AK485" s="1809"/>
      <c r="AL485" s="1809"/>
      <c r="AM485" s="1809"/>
      <c r="AN485" s="1809"/>
      <c r="AO485" s="1809"/>
      <c r="AP485" s="1809"/>
      <c r="AQ485" s="1809"/>
    </row>
    <row r="486" spans="1:43" ht="32.1" customHeight="1">
      <c r="A486" s="1846"/>
      <c r="B486" s="1845" t="s">
        <v>114</v>
      </c>
      <c r="C486" s="1837"/>
      <c r="D486" s="1846"/>
      <c r="E486" s="1846"/>
      <c r="F486" s="1846"/>
      <c r="G486" s="1846"/>
      <c r="H486" s="1846"/>
      <c r="I486" s="1846"/>
      <c r="J486" s="1846">
        <v>1</v>
      </c>
      <c r="K486" s="1846">
        <v>33</v>
      </c>
      <c r="L486" s="1846">
        <v>0</v>
      </c>
      <c r="M486" s="1846"/>
      <c r="N486" s="1837">
        <v>2.2000000000000002</v>
      </c>
      <c r="O486" s="1846">
        <v>40</v>
      </c>
      <c r="P486" s="1846">
        <v>20</v>
      </c>
      <c r="Q486" s="1846">
        <v>1</v>
      </c>
      <c r="R486" s="1843">
        <f>S486+T486+Z486</f>
        <v>11</v>
      </c>
      <c r="S486" s="1846">
        <v>1</v>
      </c>
      <c r="T486" s="1847">
        <f t="shared" si="193"/>
        <v>4</v>
      </c>
      <c r="U486" s="1847"/>
      <c r="V486" s="1847">
        <v>3</v>
      </c>
      <c r="W486" s="1846"/>
      <c r="X486" s="1847"/>
      <c r="Y486" s="1846">
        <v>1</v>
      </c>
      <c r="Z486" s="1848">
        <v>6</v>
      </c>
      <c r="AA486" s="1847"/>
      <c r="AB486" s="1847"/>
      <c r="AC486" s="1846"/>
      <c r="AD486" s="1809"/>
      <c r="AE486" s="1809"/>
      <c r="AF486" s="1809"/>
      <c r="AG486" s="1809"/>
      <c r="AH486" s="1809"/>
      <c r="AI486" s="1809"/>
      <c r="AJ486" s="1809"/>
      <c r="AK486" s="1809"/>
      <c r="AL486" s="1809"/>
      <c r="AM486" s="1809"/>
      <c r="AN486" s="1809"/>
      <c r="AO486" s="1809"/>
      <c r="AP486" s="1809"/>
      <c r="AQ486" s="1809"/>
    </row>
    <row r="487" spans="1:43" s="1863" customFormat="1" ht="32.1" customHeight="1">
      <c r="A487" s="1846"/>
      <c r="B487" s="1845" t="s">
        <v>115</v>
      </c>
      <c r="C487" s="1837"/>
      <c r="D487" s="1846"/>
      <c r="E487" s="1846"/>
      <c r="F487" s="1846"/>
      <c r="G487" s="1846"/>
      <c r="H487" s="1846"/>
      <c r="I487" s="1846"/>
      <c r="J487" s="1846">
        <v>1</v>
      </c>
      <c r="K487" s="1846">
        <v>27</v>
      </c>
      <c r="L487" s="1846">
        <v>0</v>
      </c>
      <c r="M487" s="1846"/>
      <c r="N487" s="1837">
        <v>2.2000000000000002</v>
      </c>
      <c r="O487" s="1846">
        <v>40</v>
      </c>
      <c r="P487" s="1846">
        <v>20</v>
      </c>
      <c r="Q487" s="1846">
        <v>1</v>
      </c>
      <c r="R487" s="1843">
        <f>S487+T487+Z487</f>
        <v>3</v>
      </c>
      <c r="S487" s="1846"/>
      <c r="T487" s="1847">
        <f t="shared" si="193"/>
        <v>3</v>
      </c>
      <c r="U487" s="1847"/>
      <c r="V487" s="1847">
        <v>3</v>
      </c>
      <c r="W487" s="1846"/>
      <c r="X487" s="1847"/>
      <c r="Y487" s="1846"/>
      <c r="Z487" s="1848"/>
      <c r="AA487" s="1847"/>
      <c r="AB487" s="1847"/>
      <c r="AC487" s="1846"/>
      <c r="AD487" s="1849"/>
      <c r="AE487" s="1849"/>
      <c r="AF487" s="1849"/>
      <c r="AG487" s="1849"/>
      <c r="AH487" s="1849"/>
      <c r="AI487" s="1849"/>
      <c r="AJ487" s="1849"/>
      <c r="AK487" s="1849"/>
      <c r="AL487" s="1849"/>
      <c r="AM487" s="1849"/>
      <c r="AN487" s="1849"/>
      <c r="AO487" s="1849"/>
      <c r="AP487" s="1849"/>
      <c r="AQ487" s="1849"/>
    </row>
    <row r="488" spans="1:43" ht="32.1" customHeight="1">
      <c r="A488" s="1846"/>
      <c r="B488" s="1845" t="s">
        <v>116</v>
      </c>
      <c r="C488" s="1837"/>
      <c r="D488" s="1846"/>
      <c r="E488" s="1846"/>
      <c r="F488" s="1846"/>
      <c r="G488" s="1846"/>
      <c r="H488" s="1846"/>
      <c r="I488" s="1846"/>
      <c r="J488" s="1846">
        <v>1</v>
      </c>
      <c r="K488" s="1846">
        <v>30</v>
      </c>
      <c r="L488" s="1846">
        <v>1</v>
      </c>
      <c r="M488" s="1846"/>
      <c r="N488" s="1837">
        <v>2.2000000000000002</v>
      </c>
      <c r="O488" s="1846">
        <v>40</v>
      </c>
      <c r="P488" s="1846">
        <v>20</v>
      </c>
      <c r="Q488" s="1846">
        <v>1</v>
      </c>
      <c r="R488" s="1843">
        <f>S488+T488+Z488</f>
        <v>3</v>
      </c>
      <c r="S488" s="1846"/>
      <c r="T488" s="1847">
        <f t="shared" si="193"/>
        <v>3</v>
      </c>
      <c r="U488" s="1847"/>
      <c r="V488" s="1847">
        <v>3</v>
      </c>
      <c r="W488" s="1846"/>
      <c r="X488" s="1847"/>
      <c r="Y488" s="1846"/>
      <c r="Z488" s="1848"/>
      <c r="AA488" s="1847"/>
      <c r="AB488" s="1847"/>
      <c r="AC488" s="1846"/>
      <c r="AD488" s="1809"/>
      <c r="AE488" s="1809"/>
      <c r="AF488" s="1809"/>
      <c r="AG488" s="1809"/>
      <c r="AH488" s="1809"/>
      <c r="AI488" s="1809"/>
      <c r="AJ488" s="1809"/>
      <c r="AK488" s="1809"/>
      <c r="AL488" s="1809"/>
      <c r="AM488" s="1809"/>
      <c r="AN488" s="1809"/>
      <c r="AO488" s="1809"/>
      <c r="AP488" s="1809"/>
      <c r="AQ488" s="1809"/>
    </row>
    <row r="489" spans="1:43" ht="32.1" customHeight="1">
      <c r="A489" s="1846"/>
      <c r="B489" s="1845" t="s">
        <v>117</v>
      </c>
      <c r="C489" s="1837"/>
      <c r="D489" s="1846"/>
      <c r="E489" s="1846"/>
      <c r="F489" s="1846"/>
      <c r="G489" s="1846"/>
      <c r="H489" s="1846"/>
      <c r="I489" s="1846"/>
      <c r="J489" s="1846">
        <v>1</v>
      </c>
      <c r="K489" s="1846">
        <v>25</v>
      </c>
      <c r="L489" s="1846">
        <v>0</v>
      </c>
      <c r="M489" s="1846"/>
      <c r="N489" s="1837">
        <v>2.2000000000000002</v>
      </c>
      <c r="O489" s="1846">
        <v>40</v>
      </c>
      <c r="P489" s="1846">
        <v>20</v>
      </c>
      <c r="Q489" s="1846">
        <v>1</v>
      </c>
      <c r="R489" s="1843">
        <f>S489+T489+Z489</f>
        <v>2.2000000000000002</v>
      </c>
      <c r="S489" s="1846"/>
      <c r="T489" s="1847">
        <f t="shared" si="193"/>
        <v>2.2000000000000002</v>
      </c>
      <c r="U489" s="1847"/>
      <c r="V489" s="1847">
        <f>Q489*N489</f>
        <v>2.2000000000000002</v>
      </c>
      <c r="W489" s="1846"/>
      <c r="X489" s="1847"/>
      <c r="Y489" s="1846"/>
      <c r="Z489" s="1848"/>
      <c r="AA489" s="1847"/>
      <c r="AB489" s="1847"/>
      <c r="AC489" s="1846"/>
      <c r="AD489" s="1809"/>
      <c r="AE489" s="1809"/>
      <c r="AF489" s="1809"/>
      <c r="AG489" s="1809"/>
      <c r="AH489" s="1809"/>
      <c r="AI489" s="1809"/>
      <c r="AJ489" s="1809"/>
      <c r="AK489" s="1809"/>
      <c r="AL489" s="1809"/>
      <c r="AM489" s="1809"/>
      <c r="AN489" s="1809"/>
      <c r="AO489" s="1809"/>
      <c r="AP489" s="1809"/>
      <c r="AQ489" s="1809"/>
    </row>
    <row r="490" spans="1:43" ht="32.1" customHeight="1">
      <c r="A490" s="1837"/>
      <c r="B490" s="1838" t="s">
        <v>1</v>
      </c>
      <c r="C490" s="1837">
        <f>D490+E490+F490</f>
        <v>16</v>
      </c>
      <c r="D490" s="1837">
        <v>1</v>
      </c>
      <c r="E490" s="1837">
        <v>15</v>
      </c>
      <c r="F490" s="1837"/>
      <c r="G490" s="1837"/>
      <c r="H490" s="1837"/>
      <c r="I490" s="1837"/>
      <c r="J490" s="1837">
        <v>11</v>
      </c>
      <c r="K490" s="1837">
        <v>119</v>
      </c>
      <c r="L490" s="1837">
        <v>5</v>
      </c>
      <c r="M490" s="1837"/>
      <c r="N490" s="1837">
        <v>1.5</v>
      </c>
      <c r="O490" s="1837"/>
      <c r="P490" s="1837"/>
      <c r="Q490" s="1837">
        <f>Q491+Q497+Q503</f>
        <v>11</v>
      </c>
      <c r="R490" s="1839">
        <f t="shared" ref="R490:Z490" si="199">R491+R497+R503</f>
        <v>17.5</v>
      </c>
      <c r="S490" s="1837">
        <f t="shared" si="199"/>
        <v>1</v>
      </c>
      <c r="T490" s="1839">
        <f t="shared" si="199"/>
        <v>16.5</v>
      </c>
      <c r="U490" s="1839">
        <f t="shared" si="199"/>
        <v>0</v>
      </c>
      <c r="V490" s="1839">
        <f t="shared" si="199"/>
        <v>16.5</v>
      </c>
      <c r="W490" s="1837">
        <f t="shared" si="199"/>
        <v>-25</v>
      </c>
      <c r="X490" s="1839">
        <f>X491+X497+X503</f>
        <v>0</v>
      </c>
      <c r="Y490" s="1837">
        <f t="shared" si="199"/>
        <v>0</v>
      </c>
      <c r="Z490" s="1840">
        <f t="shared" si="199"/>
        <v>0</v>
      </c>
      <c r="AA490" s="1839">
        <f>(T490-E490)*70%</f>
        <v>1.0499999999999998</v>
      </c>
      <c r="AB490" s="1839">
        <f>(Z490-F490)*70%</f>
        <v>0</v>
      </c>
      <c r="AC490" s="1837"/>
      <c r="AD490" s="1809"/>
      <c r="AE490" s="1809"/>
      <c r="AF490" s="1809"/>
      <c r="AG490" s="1809"/>
      <c r="AH490" s="1809"/>
      <c r="AI490" s="1809"/>
      <c r="AJ490" s="1809"/>
      <c r="AK490" s="1809"/>
      <c r="AL490" s="1809"/>
      <c r="AM490" s="1809"/>
      <c r="AN490" s="1809"/>
      <c r="AO490" s="1809"/>
      <c r="AP490" s="1809"/>
      <c r="AQ490" s="1809"/>
    </row>
    <row r="491" spans="1:43" ht="32.1" customHeight="1">
      <c r="A491" s="1846"/>
      <c r="B491" s="1845" t="s">
        <v>500</v>
      </c>
      <c r="C491" s="1837"/>
      <c r="D491" s="1846"/>
      <c r="E491" s="1846"/>
      <c r="F491" s="1846"/>
      <c r="G491" s="1846"/>
      <c r="H491" s="1846"/>
      <c r="I491" s="1846"/>
      <c r="J491" s="1846">
        <v>5</v>
      </c>
      <c r="K491" s="1846">
        <v>69</v>
      </c>
      <c r="L491" s="1846">
        <v>3</v>
      </c>
      <c r="M491" s="1846"/>
      <c r="N491" s="1846">
        <v>1.5</v>
      </c>
      <c r="O491" s="1846"/>
      <c r="P491" s="1846"/>
      <c r="Q491" s="1846">
        <f>SUM(Q492:Q496)</f>
        <v>5</v>
      </c>
      <c r="R491" s="1847">
        <f t="shared" ref="R491:Z491" si="200">SUM(R492:R496)</f>
        <v>8.5</v>
      </c>
      <c r="S491" s="1846">
        <f t="shared" si="200"/>
        <v>1</v>
      </c>
      <c r="T491" s="1847">
        <f t="shared" si="200"/>
        <v>7.5</v>
      </c>
      <c r="U491" s="1847">
        <f t="shared" si="200"/>
        <v>0</v>
      </c>
      <c r="V491" s="1847">
        <f t="shared" si="200"/>
        <v>7.5</v>
      </c>
      <c r="W491" s="1846">
        <f t="shared" si="200"/>
        <v>0</v>
      </c>
      <c r="X491" s="1847">
        <f t="shared" si="200"/>
        <v>0</v>
      </c>
      <c r="Y491" s="1846">
        <f t="shared" si="200"/>
        <v>0</v>
      </c>
      <c r="Z491" s="1848">
        <f t="shared" si="200"/>
        <v>0</v>
      </c>
      <c r="AA491" s="1847"/>
      <c r="AB491" s="1847"/>
      <c r="AC491" s="1846"/>
      <c r="AD491" s="1809"/>
      <c r="AE491" s="1809"/>
      <c r="AF491" s="1809"/>
      <c r="AG491" s="1809"/>
      <c r="AH491" s="1809"/>
      <c r="AI491" s="1809"/>
      <c r="AJ491" s="1809"/>
      <c r="AK491" s="1809"/>
      <c r="AL491" s="1809"/>
      <c r="AM491" s="1809"/>
      <c r="AN491" s="1809"/>
      <c r="AO491" s="1809"/>
      <c r="AP491" s="1809"/>
      <c r="AQ491" s="1809"/>
    </row>
    <row r="492" spans="1:43" ht="32.1" customHeight="1">
      <c r="A492" s="1846"/>
      <c r="B492" s="1845" t="s">
        <v>574</v>
      </c>
      <c r="C492" s="1837"/>
      <c r="D492" s="1846"/>
      <c r="E492" s="1846"/>
      <c r="F492" s="1846"/>
      <c r="G492" s="1846"/>
      <c r="H492" s="1846"/>
      <c r="I492" s="1846"/>
      <c r="J492" s="1846">
        <v>1</v>
      </c>
      <c r="K492" s="1846">
        <v>11</v>
      </c>
      <c r="L492" s="1846">
        <v>0</v>
      </c>
      <c r="M492" s="1846"/>
      <c r="N492" s="1846">
        <v>1.5</v>
      </c>
      <c r="O492" s="1846">
        <v>30</v>
      </c>
      <c r="P492" s="1846">
        <v>15</v>
      </c>
      <c r="Q492" s="1846">
        <v>1</v>
      </c>
      <c r="R492" s="1843">
        <f>S492+T492+Z492</f>
        <v>2.5</v>
      </c>
      <c r="S492" s="1846">
        <v>1</v>
      </c>
      <c r="T492" s="1847">
        <f t="shared" si="193"/>
        <v>1.5</v>
      </c>
      <c r="U492" s="1847"/>
      <c r="V492" s="1847">
        <f>Q492*N492</f>
        <v>1.5</v>
      </c>
      <c r="W492" s="1846"/>
      <c r="X492" s="1847"/>
      <c r="Y492" s="1846"/>
      <c r="Z492" s="1848"/>
      <c r="AA492" s="1847"/>
      <c r="AB492" s="1847"/>
      <c r="AC492" s="1846"/>
      <c r="AD492" s="1809"/>
      <c r="AE492" s="1809"/>
      <c r="AF492" s="1809"/>
      <c r="AG492" s="1809"/>
      <c r="AH492" s="1809"/>
      <c r="AI492" s="1809"/>
      <c r="AJ492" s="1809"/>
      <c r="AK492" s="1809"/>
      <c r="AL492" s="1809"/>
      <c r="AM492" s="1809"/>
      <c r="AN492" s="1809"/>
      <c r="AO492" s="1809"/>
      <c r="AP492" s="1809"/>
      <c r="AQ492" s="1809"/>
    </row>
    <row r="493" spans="1:43" ht="32.1" customHeight="1">
      <c r="A493" s="1846"/>
      <c r="B493" s="1845" t="s">
        <v>575</v>
      </c>
      <c r="C493" s="1837"/>
      <c r="D493" s="1846"/>
      <c r="E493" s="1846"/>
      <c r="F493" s="1846"/>
      <c r="G493" s="1846"/>
      <c r="H493" s="1846"/>
      <c r="I493" s="1846"/>
      <c r="J493" s="1846">
        <v>1</v>
      </c>
      <c r="K493" s="1846">
        <v>15</v>
      </c>
      <c r="L493" s="1846">
        <v>0</v>
      </c>
      <c r="M493" s="1846"/>
      <c r="N493" s="1846">
        <v>1.5</v>
      </c>
      <c r="O493" s="1846">
        <v>30</v>
      </c>
      <c r="P493" s="1846">
        <v>15</v>
      </c>
      <c r="Q493" s="1846">
        <v>1</v>
      </c>
      <c r="R493" s="1843">
        <f>S493+T493+Z493</f>
        <v>1.5</v>
      </c>
      <c r="S493" s="1846"/>
      <c r="T493" s="1847">
        <f t="shared" si="193"/>
        <v>1.5</v>
      </c>
      <c r="U493" s="1847"/>
      <c r="V493" s="1847">
        <f>Q493*N493</f>
        <v>1.5</v>
      </c>
      <c r="W493" s="1846"/>
      <c r="X493" s="1847"/>
      <c r="Y493" s="1846"/>
      <c r="Z493" s="1848"/>
      <c r="AA493" s="1847"/>
      <c r="AB493" s="1847"/>
      <c r="AC493" s="1846"/>
      <c r="AD493" s="1809"/>
      <c r="AE493" s="1809"/>
      <c r="AF493" s="1809"/>
      <c r="AG493" s="1809"/>
      <c r="AH493" s="1809"/>
      <c r="AI493" s="1809"/>
      <c r="AJ493" s="1809"/>
      <c r="AK493" s="1809"/>
      <c r="AL493" s="1809"/>
      <c r="AM493" s="1809"/>
      <c r="AN493" s="1809"/>
      <c r="AO493" s="1809"/>
      <c r="AP493" s="1809"/>
      <c r="AQ493" s="1809"/>
    </row>
    <row r="494" spans="1:43" ht="32.1" customHeight="1">
      <c r="A494" s="1846"/>
      <c r="B494" s="1845" t="s">
        <v>579</v>
      </c>
      <c r="C494" s="1837"/>
      <c r="D494" s="1846"/>
      <c r="E494" s="1846"/>
      <c r="F494" s="1846"/>
      <c r="G494" s="1846"/>
      <c r="H494" s="1846"/>
      <c r="I494" s="1846"/>
      <c r="J494" s="1846">
        <v>1</v>
      </c>
      <c r="K494" s="1846">
        <v>10</v>
      </c>
      <c r="L494" s="1846">
        <v>0</v>
      </c>
      <c r="M494" s="1846"/>
      <c r="N494" s="1846">
        <v>1.5</v>
      </c>
      <c r="O494" s="1846">
        <v>30</v>
      </c>
      <c r="P494" s="1846">
        <v>15</v>
      </c>
      <c r="Q494" s="1846">
        <v>1</v>
      </c>
      <c r="R494" s="1843">
        <f>S494+T494+Z494</f>
        <v>1.5</v>
      </c>
      <c r="S494" s="1846"/>
      <c r="T494" s="1847">
        <f t="shared" si="193"/>
        <v>1.5</v>
      </c>
      <c r="U494" s="1847"/>
      <c r="V494" s="1847">
        <f>Q494*N494</f>
        <v>1.5</v>
      </c>
      <c r="W494" s="1846"/>
      <c r="X494" s="1847"/>
      <c r="Y494" s="1846"/>
      <c r="Z494" s="1848"/>
      <c r="AA494" s="1847"/>
      <c r="AB494" s="1847"/>
      <c r="AC494" s="1846"/>
      <c r="AD494" s="1809"/>
      <c r="AE494" s="1809"/>
      <c r="AF494" s="1809"/>
      <c r="AG494" s="1809"/>
      <c r="AH494" s="1809"/>
      <c r="AI494" s="1809"/>
      <c r="AJ494" s="1809"/>
      <c r="AK494" s="1809"/>
      <c r="AL494" s="1809"/>
      <c r="AM494" s="1809"/>
      <c r="AN494" s="1809"/>
      <c r="AO494" s="1809"/>
      <c r="AP494" s="1809"/>
      <c r="AQ494" s="1809"/>
    </row>
    <row r="495" spans="1:43" ht="32.1" customHeight="1">
      <c r="A495" s="1846"/>
      <c r="B495" s="1845" t="s">
        <v>564</v>
      </c>
      <c r="C495" s="1837"/>
      <c r="D495" s="1846"/>
      <c r="E495" s="1846"/>
      <c r="F495" s="1846"/>
      <c r="G495" s="1846"/>
      <c r="H495" s="1846"/>
      <c r="I495" s="1846"/>
      <c r="J495" s="1846">
        <v>1</v>
      </c>
      <c r="K495" s="1846">
        <v>14</v>
      </c>
      <c r="L495" s="1846">
        <v>0</v>
      </c>
      <c r="M495" s="1846"/>
      <c r="N495" s="1846">
        <v>1.5</v>
      </c>
      <c r="O495" s="1846">
        <v>30</v>
      </c>
      <c r="P495" s="1846">
        <v>15</v>
      </c>
      <c r="Q495" s="1846">
        <v>1</v>
      </c>
      <c r="R495" s="1843">
        <f>S495+T495+Z495</f>
        <v>1.5</v>
      </c>
      <c r="S495" s="1846"/>
      <c r="T495" s="1847">
        <f t="shared" si="193"/>
        <v>1.5</v>
      </c>
      <c r="U495" s="1847"/>
      <c r="V495" s="1847">
        <f>Q495*N495</f>
        <v>1.5</v>
      </c>
      <c r="W495" s="1846"/>
      <c r="X495" s="1847"/>
      <c r="Y495" s="1846"/>
      <c r="Z495" s="1848"/>
      <c r="AA495" s="1847"/>
      <c r="AB495" s="1847"/>
      <c r="AC495" s="1846"/>
      <c r="AD495" s="1809"/>
      <c r="AE495" s="1809"/>
      <c r="AF495" s="1809"/>
      <c r="AG495" s="1809"/>
      <c r="AH495" s="1809"/>
      <c r="AI495" s="1809"/>
      <c r="AJ495" s="1809"/>
      <c r="AK495" s="1809"/>
      <c r="AL495" s="1809"/>
      <c r="AM495" s="1809"/>
      <c r="AN495" s="1809"/>
      <c r="AO495" s="1809"/>
      <c r="AP495" s="1809"/>
      <c r="AQ495" s="1809"/>
    </row>
    <row r="496" spans="1:43" ht="32.1" customHeight="1">
      <c r="A496" s="1846"/>
      <c r="B496" s="1845" t="s">
        <v>577</v>
      </c>
      <c r="C496" s="1837"/>
      <c r="D496" s="1846"/>
      <c r="E496" s="1846"/>
      <c r="F496" s="1846"/>
      <c r="G496" s="1846"/>
      <c r="H496" s="1846"/>
      <c r="I496" s="1846"/>
      <c r="J496" s="1846">
        <v>1</v>
      </c>
      <c r="K496" s="1846">
        <v>17</v>
      </c>
      <c r="L496" s="1846">
        <v>3</v>
      </c>
      <c r="M496" s="1846"/>
      <c r="N496" s="1846">
        <v>1.5</v>
      </c>
      <c r="O496" s="1846">
        <v>30</v>
      </c>
      <c r="P496" s="1846">
        <v>15</v>
      </c>
      <c r="Q496" s="1846">
        <v>1</v>
      </c>
      <c r="R496" s="1843">
        <f>S496+T496+Z496</f>
        <v>1.5</v>
      </c>
      <c r="S496" s="1846"/>
      <c r="T496" s="1847">
        <f t="shared" si="193"/>
        <v>1.5</v>
      </c>
      <c r="U496" s="1847"/>
      <c r="V496" s="1847">
        <f>Q496*N496</f>
        <v>1.5</v>
      </c>
      <c r="W496" s="1846"/>
      <c r="X496" s="1847"/>
      <c r="Y496" s="1846"/>
      <c r="Z496" s="1848"/>
      <c r="AA496" s="1847"/>
      <c r="AB496" s="1847"/>
      <c r="AC496" s="1846"/>
      <c r="AD496" s="1809"/>
      <c r="AE496" s="1809"/>
      <c r="AF496" s="1809"/>
      <c r="AG496" s="1809"/>
      <c r="AH496" s="1809"/>
      <c r="AI496" s="1809"/>
      <c r="AJ496" s="1809"/>
      <c r="AK496" s="1809"/>
      <c r="AL496" s="1809"/>
      <c r="AM496" s="1809"/>
      <c r="AN496" s="1809"/>
      <c r="AO496" s="1809"/>
      <c r="AP496" s="1809"/>
      <c r="AQ496" s="1809"/>
    </row>
    <row r="497" spans="1:43" ht="32.1" customHeight="1">
      <c r="A497" s="1846"/>
      <c r="B497" s="1845" t="s">
        <v>1105</v>
      </c>
      <c r="C497" s="1837"/>
      <c r="D497" s="1846"/>
      <c r="E497" s="1846"/>
      <c r="F497" s="1846"/>
      <c r="G497" s="1846"/>
      <c r="H497" s="1846"/>
      <c r="I497" s="1846"/>
      <c r="J497" s="1846">
        <v>5</v>
      </c>
      <c r="K497" s="1846">
        <v>50</v>
      </c>
      <c r="L497" s="1846">
        <v>2</v>
      </c>
      <c r="M497" s="1846"/>
      <c r="N497" s="1846">
        <v>1.5</v>
      </c>
      <c r="O497" s="1846"/>
      <c r="P497" s="1846"/>
      <c r="Q497" s="1846">
        <f>SUM(Q498:Q502)</f>
        <v>5</v>
      </c>
      <c r="R497" s="1847">
        <f t="shared" ref="R497:Z497" si="201">SUM(R498:R502)</f>
        <v>7.5</v>
      </c>
      <c r="S497" s="1846">
        <f t="shared" si="201"/>
        <v>0</v>
      </c>
      <c r="T497" s="1847">
        <f t="shared" si="201"/>
        <v>7.5</v>
      </c>
      <c r="U497" s="1847">
        <f t="shared" si="201"/>
        <v>0</v>
      </c>
      <c r="V497" s="1847">
        <f t="shared" si="201"/>
        <v>7.5</v>
      </c>
      <c r="W497" s="1846">
        <f t="shared" si="201"/>
        <v>0</v>
      </c>
      <c r="X497" s="1847">
        <f t="shared" si="201"/>
        <v>0</v>
      </c>
      <c r="Y497" s="1846">
        <f t="shared" si="201"/>
        <v>0</v>
      </c>
      <c r="Z497" s="1848">
        <f t="shared" si="201"/>
        <v>0</v>
      </c>
      <c r="AA497" s="1847"/>
      <c r="AB497" s="1847"/>
      <c r="AC497" s="1846"/>
      <c r="AD497" s="1809"/>
      <c r="AE497" s="1809"/>
      <c r="AF497" s="1809"/>
      <c r="AG497" s="1809"/>
      <c r="AH497" s="1809"/>
      <c r="AI497" s="1809"/>
      <c r="AJ497" s="1809"/>
      <c r="AK497" s="1809"/>
      <c r="AL497" s="1809"/>
      <c r="AM497" s="1809"/>
      <c r="AN497" s="1809"/>
      <c r="AO497" s="1809"/>
      <c r="AP497" s="1809"/>
      <c r="AQ497" s="1809"/>
    </row>
    <row r="498" spans="1:43" ht="32.1" customHeight="1">
      <c r="A498" s="1846"/>
      <c r="B498" s="1845" t="s">
        <v>574</v>
      </c>
      <c r="C498" s="1837"/>
      <c r="D498" s="1846"/>
      <c r="E498" s="1846"/>
      <c r="F498" s="1846"/>
      <c r="G498" s="1846"/>
      <c r="H498" s="1846"/>
      <c r="I498" s="1846"/>
      <c r="J498" s="1846">
        <v>1</v>
      </c>
      <c r="K498" s="1846">
        <v>11</v>
      </c>
      <c r="L498" s="1846">
        <v>0</v>
      </c>
      <c r="M498" s="1846"/>
      <c r="N498" s="1846">
        <v>1.5</v>
      </c>
      <c r="O498" s="1846">
        <v>30</v>
      </c>
      <c r="P498" s="1846">
        <v>15</v>
      </c>
      <c r="Q498" s="1846">
        <v>1</v>
      </c>
      <c r="R498" s="1843">
        <f t="shared" ref="R498:R503" si="202">S498+T498+Z498</f>
        <v>1.5</v>
      </c>
      <c r="S498" s="1846"/>
      <c r="T498" s="1847">
        <f t="shared" si="193"/>
        <v>1.5</v>
      </c>
      <c r="U498" s="1847"/>
      <c r="V498" s="1847">
        <f t="shared" ref="V498:V503" si="203">Q498*N498</f>
        <v>1.5</v>
      </c>
      <c r="W498" s="1846"/>
      <c r="X498" s="1847"/>
      <c r="Y498" s="1846"/>
      <c r="Z498" s="1848"/>
      <c r="AA498" s="1847"/>
      <c r="AB498" s="1847"/>
      <c r="AC498" s="1846"/>
      <c r="AD498" s="1809"/>
      <c r="AE498" s="1809"/>
      <c r="AF498" s="1809"/>
      <c r="AG498" s="1809"/>
      <c r="AH498" s="1809"/>
      <c r="AI498" s="1809"/>
      <c r="AJ498" s="1809"/>
      <c r="AK498" s="1809"/>
      <c r="AL498" s="1809"/>
      <c r="AM498" s="1809"/>
      <c r="AN498" s="1809"/>
      <c r="AO498" s="1809"/>
      <c r="AP498" s="1809"/>
      <c r="AQ498" s="1809"/>
    </row>
    <row r="499" spans="1:43" ht="32.1" customHeight="1">
      <c r="A499" s="1846"/>
      <c r="B499" s="1845" t="s">
        <v>575</v>
      </c>
      <c r="C499" s="1837"/>
      <c r="D499" s="1846"/>
      <c r="E499" s="1846"/>
      <c r="F499" s="1846"/>
      <c r="G499" s="1846"/>
      <c r="H499" s="1846"/>
      <c r="I499" s="1846"/>
      <c r="J499" s="1846">
        <v>1</v>
      </c>
      <c r="K499" s="1846">
        <v>8</v>
      </c>
      <c r="L499" s="1846">
        <v>1</v>
      </c>
      <c r="M499" s="1846"/>
      <c r="N499" s="1846">
        <v>1.5</v>
      </c>
      <c r="O499" s="1846">
        <v>30</v>
      </c>
      <c r="P499" s="1846">
        <v>15</v>
      </c>
      <c r="Q499" s="1846">
        <v>1</v>
      </c>
      <c r="R499" s="1843">
        <f t="shared" si="202"/>
        <v>1.5</v>
      </c>
      <c r="S499" s="1846"/>
      <c r="T499" s="1847">
        <f t="shared" si="193"/>
        <v>1.5</v>
      </c>
      <c r="U499" s="1847"/>
      <c r="V499" s="1847">
        <f t="shared" si="203"/>
        <v>1.5</v>
      </c>
      <c r="W499" s="1846"/>
      <c r="X499" s="1847"/>
      <c r="Y499" s="1846"/>
      <c r="Z499" s="1848"/>
      <c r="AA499" s="1847"/>
      <c r="AB499" s="1847"/>
      <c r="AC499" s="1846"/>
      <c r="AD499" s="1809"/>
      <c r="AE499" s="1809"/>
      <c r="AF499" s="1809"/>
      <c r="AG499" s="1809"/>
      <c r="AH499" s="1809"/>
      <c r="AI499" s="1809"/>
      <c r="AJ499" s="1809"/>
      <c r="AK499" s="1809"/>
      <c r="AL499" s="1809"/>
      <c r="AM499" s="1809"/>
      <c r="AN499" s="1809"/>
      <c r="AO499" s="1809"/>
      <c r="AP499" s="1809"/>
      <c r="AQ499" s="1809"/>
    </row>
    <row r="500" spans="1:43" s="1819" customFormat="1" ht="32.1" customHeight="1">
      <c r="A500" s="1846"/>
      <c r="B500" s="1845" t="s">
        <v>579</v>
      </c>
      <c r="C500" s="1837"/>
      <c r="D500" s="1846"/>
      <c r="E500" s="1846"/>
      <c r="F500" s="1846"/>
      <c r="G500" s="1846"/>
      <c r="H500" s="1846"/>
      <c r="I500" s="1846"/>
      <c r="J500" s="1846">
        <v>1</v>
      </c>
      <c r="K500" s="1846">
        <v>8</v>
      </c>
      <c r="L500" s="1846">
        <v>0</v>
      </c>
      <c r="M500" s="1846"/>
      <c r="N500" s="1846">
        <v>1.5</v>
      </c>
      <c r="O500" s="1846">
        <v>30</v>
      </c>
      <c r="P500" s="1846">
        <v>15</v>
      </c>
      <c r="Q500" s="1846">
        <v>1</v>
      </c>
      <c r="R500" s="1843">
        <f t="shared" si="202"/>
        <v>1.5</v>
      </c>
      <c r="S500" s="1846"/>
      <c r="T500" s="1847">
        <f t="shared" si="193"/>
        <v>1.5</v>
      </c>
      <c r="U500" s="1847"/>
      <c r="V500" s="1847">
        <f>Q500*N500</f>
        <v>1.5</v>
      </c>
      <c r="W500" s="1846"/>
      <c r="X500" s="1847"/>
      <c r="Y500" s="1846"/>
      <c r="Z500" s="1848"/>
      <c r="AA500" s="1847"/>
      <c r="AB500" s="1847"/>
      <c r="AC500" s="1846"/>
      <c r="AD500" s="1809"/>
      <c r="AE500" s="1809"/>
      <c r="AF500" s="1809"/>
      <c r="AG500" s="1809"/>
      <c r="AH500" s="1809"/>
      <c r="AI500" s="1809"/>
      <c r="AJ500" s="1809"/>
      <c r="AK500" s="1809"/>
      <c r="AL500" s="1809"/>
      <c r="AM500" s="1809"/>
      <c r="AN500" s="1809"/>
      <c r="AO500" s="1809"/>
      <c r="AP500" s="1809"/>
      <c r="AQ500" s="1809"/>
    </row>
    <row r="501" spans="1:43" ht="32.1" customHeight="1">
      <c r="A501" s="1846"/>
      <c r="B501" s="1845" t="s">
        <v>564</v>
      </c>
      <c r="C501" s="1837"/>
      <c r="D501" s="1846"/>
      <c r="E501" s="1846"/>
      <c r="F501" s="1846"/>
      <c r="G501" s="1846"/>
      <c r="H501" s="1846"/>
      <c r="I501" s="1846"/>
      <c r="J501" s="1846">
        <v>1</v>
      </c>
      <c r="K501" s="1846">
        <v>7</v>
      </c>
      <c r="L501" s="1846">
        <v>0</v>
      </c>
      <c r="M501" s="1846"/>
      <c r="N501" s="1846">
        <v>1.5</v>
      </c>
      <c r="O501" s="1846">
        <v>30</v>
      </c>
      <c r="P501" s="1846">
        <v>15</v>
      </c>
      <c r="Q501" s="1846">
        <v>1</v>
      </c>
      <c r="R501" s="1843">
        <f t="shared" si="202"/>
        <v>1.5</v>
      </c>
      <c r="S501" s="1846"/>
      <c r="T501" s="1847">
        <f t="shared" si="193"/>
        <v>1.5</v>
      </c>
      <c r="U501" s="1847"/>
      <c r="V501" s="1847">
        <f>Q501*N501</f>
        <v>1.5</v>
      </c>
      <c r="W501" s="1846"/>
      <c r="X501" s="1847"/>
      <c r="Y501" s="1846"/>
      <c r="Z501" s="1848"/>
      <c r="AA501" s="1847"/>
      <c r="AB501" s="1847"/>
      <c r="AC501" s="1846"/>
      <c r="AD501" s="1809"/>
      <c r="AE501" s="1809"/>
      <c r="AF501" s="1809"/>
      <c r="AG501" s="1809"/>
      <c r="AH501" s="1809"/>
      <c r="AI501" s="1809"/>
      <c r="AJ501" s="1809"/>
      <c r="AK501" s="1809"/>
      <c r="AL501" s="1809"/>
      <c r="AM501" s="1809"/>
      <c r="AN501" s="1809"/>
      <c r="AO501" s="1809"/>
      <c r="AP501" s="1809"/>
      <c r="AQ501" s="1809"/>
    </row>
    <row r="502" spans="1:43" ht="32.1" customHeight="1">
      <c r="A502" s="1846"/>
      <c r="B502" s="1845" t="s">
        <v>577</v>
      </c>
      <c r="C502" s="1837"/>
      <c r="D502" s="1846"/>
      <c r="E502" s="1846"/>
      <c r="F502" s="1846"/>
      <c r="G502" s="1846"/>
      <c r="H502" s="1846"/>
      <c r="I502" s="1846"/>
      <c r="J502" s="1846">
        <v>1</v>
      </c>
      <c r="K502" s="1846">
        <v>15</v>
      </c>
      <c r="L502" s="1846">
        <v>1</v>
      </c>
      <c r="M502" s="1846"/>
      <c r="N502" s="1846">
        <v>1.5</v>
      </c>
      <c r="O502" s="1846">
        <v>30</v>
      </c>
      <c r="P502" s="1846">
        <v>15</v>
      </c>
      <c r="Q502" s="1846">
        <v>1</v>
      </c>
      <c r="R502" s="1843">
        <f t="shared" si="202"/>
        <v>1.5</v>
      </c>
      <c r="S502" s="1846"/>
      <c r="T502" s="1847">
        <f t="shared" si="193"/>
        <v>1.5</v>
      </c>
      <c r="U502" s="1847"/>
      <c r="V502" s="1847">
        <f t="shared" si="203"/>
        <v>1.5</v>
      </c>
      <c r="W502" s="1846"/>
      <c r="X502" s="1847"/>
      <c r="Y502" s="1846"/>
      <c r="Z502" s="1848"/>
      <c r="AA502" s="1847"/>
      <c r="AB502" s="1847"/>
      <c r="AC502" s="1846"/>
      <c r="AD502" s="1809"/>
      <c r="AE502" s="1809"/>
      <c r="AF502" s="1809"/>
      <c r="AG502" s="1809"/>
      <c r="AH502" s="1809"/>
      <c r="AI502" s="1809"/>
      <c r="AJ502" s="1809"/>
      <c r="AK502" s="1809"/>
      <c r="AL502" s="1809"/>
      <c r="AM502" s="1809"/>
      <c r="AN502" s="1809"/>
      <c r="AO502" s="1809"/>
      <c r="AP502" s="1809"/>
      <c r="AQ502" s="1809"/>
    </row>
    <row r="503" spans="1:43" ht="32.1" customHeight="1">
      <c r="A503" s="1846"/>
      <c r="B503" s="1845" t="s">
        <v>1106</v>
      </c>
      <c r="C503" s="1837"/>
      <c r="D503" s="1846"/>
      <c r="E503" s="1846"/>
      <c r="F503" s="1846"/>
      <c r="G503" s="1846"/>
      <c r="H503" s="1846"/>
      <c r="I503" s="1846"/>
      <c r="J503" s="1846">
        <v>1</v>
      </c>
      <c r="K503" s="1846">
        <v>5</v>
      </c>
      <c r="L503" s="1846">
        <v>0</v>
      </c>
      <c r="M503" s="1846"/>
      <c r="N503" s="1846">
        <v>1.5</v>
      </c>
      <c r="O503" s="1846">
        <v>30</v>
      </c>
      <c r="P503" s="1846">
        <v>15</v>
      </c>
      <c r="Q503" s="1846">
        <v>1</v>
      </c>
      <c r="R503" s="1843">
        <f t="shared" si="202"/>
        <v>1.5</v>
      </c>
      <c r="S503" s="1846"/>
      <c r="T503" s="1847">
        <f t="shared" si="193"/>
        <v>1.5</v>
      </c>
      <c r="U503" s="1847"/>
      <c r="V503" s="1847">
        <f t="shared" si="203"/>
        <v>1.5</v>
      </c>
      <c r="W503" s="1846">
        <f>(K503+L503)-(O503*Q503)</f>
        <v>-25</v>
      </c>
      <c r="X503" s="1847"/>
      <c r="Y503" s="1846"/>
      <c r="Z503" s="1848"/>
      <c r="AA503" s="1847"/>
      <c r="AB503" s="1847"/>
      <c r="AC503" s="1846"/>
      <c r="AD503" s="1809"/>
      <c r="AE503" s="1809"/>
      <c r="AF503" s="1809"/>
      <c r="AG503" s="1809"/>
      <c r="AH503" s="1809"/>
      <c r="AI503" s="1809"/>
      <c r="AJ503" s="1809"/>
      <c r="AK503" s="1809"/>
      <c r="AL503" s="1809"/>
      <c r="AM503" s="1809"/>
      <c r="AN503" s="1809"/>
      <c r="AO503" s="1809"/>
      <c r="AP503" s="1809"/>
      <c r="AQ503" s="1809"/>
    </row>
    <row r="504" spans="1:43" s="1819" customFormat="1" ht="32.1" customHeight="1">
      <c r="A504" s="1866" t="s">
        <v>368</v>
      </c>
      <c r="B504" s="1867" t="s">
        <v>1014</v>
      </c>
      <c r="C504" s="1866">
        <f>C507</f>
        <v>35</v>
      </c>
      <c r="D504" s="1866">
        <f t="shared" ref="D504:AB505" si="204">D507</f>
        <v>3</v>
      </c>
      <c r="E504" s="1866">
        <f t="shared" si="204"/>
        <v>28</v>
      </c>
      <c r="F504" s="1866">
        <f t="shared" si="204"/>
        <v>4</v>
      </c>
      <c r="G504" s="1866">
        <f t="shared" si="204"/>
        <v>0</v>
      </c>
      <c r="H504" s="1866">
        <f t="shared" si="204"/>
        <v>0</v>
      </c>
      <c r="I504" s="1866">
        <f t="shared" si="204"/>
        <v>0</v>
      </c>
      <c r="J504" s="1866">
        <f t="shared" si="204"/>
        <v>16</v>
      </c>
      <c r="K504" s="1866">
        <f t="shared" si="204"/>
        <v>16</v>
      </c>
      <c r="L504" s="1866">
        <f t="shared" si="204"/>
        <v>0</v>
      </c>
      <c r="M504" s="1866">
        <f t="shared" si="204"/>
        <v>0</v>
      </c>
      <c r="N504" s="1866">
        <f t="shared" si="204"/>
        <v>1.75</v>
      </c>
      <c r="O504" s="1866">
        <f t="shared" si="204"/>
        <v>0</v>
      </c>
      <c r="P504" s="1866">
        <f t="shared" si="204"/>
        <v>0</v>
      </c>
      <c r="Q504" s="1866">
        <f t="shared" si="204"/>
        <v>16</v>
      </c>
      <c r="R504" s="1866">
        <f t="shared" si="204"/>
        <v>39.200000000000003</v>
      </c>
      <c r="S504" s="1866">
        <f t="shared" si="204"/>
        <v>3</v>
      </c>
      <c r="T504" s="1875">
        <f t="shared" si="204"/>
        <v>30.2</v>
      </c>
      <c r="U504" s="1875">
        <f t="shared" si="204"/>
        <v>0</v>
      </c>
      <c r="V504" s="1875">
        <f t="shared" si="204"/>
        <v>29.2</v>
      </c>
      <c r="W504" s="1866">
        <f t="shared" si="204"/>
        <v>0</v>
      </c>
      <c r="X504" s="1875">
        <f t="shared" si="204"/>
        <v>0</v>
      </c>
      <c r="Y504" s="1866">
        <f t="shared" si="204"/>
        <v>1</v>
      </c>
      <c r="Z504" s="1876">
        <f t="shared" si="204"/>
        <v>6</v>
      </c>
      <c r="AA504" s="1875">
        <f t="shared" si="204"/>
        <v>1.5399999999999994</v>
      </c>
      <c r="AB504" s="1875">
        <f t="shared" si="204"/>
        <v>1.4</v>
      </c>
      <c r="AC504" s="1868"/>
    </row>
    <row r="505" spans="1:43" s="1819" customFormat="1" ht="32.1" customHeight="1">
      <c r="A505" s="1866"/>
      <c r="B505" s="1877" t="s">
        <v>158</v>
      </c>
      <c r="C505" s="1866">
        <f>C508</f>
        <v>16</v>
      </c>
      <c r="D505" s="1866">
        <f t="shared" si="204"/>
        <v>2</v>
      </c>
      <c r="E505" s="1866">
        <f t="shared" si="204"/>
        <v>10</v>
      </c>
      <c r="F505" s="1866">
        <f t="shared" si="204"/>
        <v>4</v>
      </c>
      <c r="G505" s="1866">
        <f t="shared" si="204"/>
        <v>0</v>
      </c>
      <c r="H505" s="1866">
        <f t="shared" si="204"/>
        <v>0</v>
      </c>
      <c r="I505" s="1866">
        <f t="shared" si="204"/>
        <v>0</v>
      </c>
      <c r="J505" s="1866">
        <f t="shared" si="204"/>
        <v>4</v>
      </c>
      <c r="K505" s="1866">
        <f t="shared" si="204"/>
        <v>85</v>
      </c>
      <c r="L505" s="1866">
        <f t="shared" si="204"/>
        <v>3</v>
      </c>
      <c r="M505" s="1866">
        <f t="shared" si="204"/>
        <v>0</v>
      </c>
      <c r="N505" s="1866">
        <f t="shared" si="204"/>
        <v>2.2000000000000002</v>
      </c>
      <c r="O505" s="1866">
        <f t="shared" si="204"/>
        <v>0</v>
      </c>
      <c r="P505" s="1866">
        <f t="shared" si="204"/>
        <v>0</v>
      </c>
      <c r="Q505" s="1866">
        <f t="shared" si="204"/>
        <v>4</v>
      </c>
      <c r="R505" s="1866">
        <f t="shared" si="204"/>
        <v>20.2</v>
      </c>
      <c r="S505" s="1866">
        <f t="shared" si="204"/>
        <v>2</v>
      </c>
      <c r="T505" s="1866">
        <f t="shared" si="204"/>
        <v>12.2</v>
      </c>
      <c r="U505" s="1866">
        <f t="shared" si="204"/>
        <v>0</v>
      </c>
      <c r="V505" s="1866">
        <f t="shared" si="204"/>
        <v>11.2</v>
      </c>
      <c r="W505" s="1866">
        <f t="shared" si="204"/>
        <v>0</v>
      </c>
      <c r="X505" s="1866">
        <f t="shared" si="204"/>
        <v>0</v>
      </c>
      <c r="Y505" s="1866">
        <f t="shared" si="204"/>
        <v>1</v>
      </c>
      <c r="Z505" s="1866">
        <f t="shared" si="204"/>
        <v>6</v>
      </c>
      <c r="AA505" s="1878">
        <f t="shared" si="204"/>
        <v>1.5399999999999994</v>
      </c>
      <c r="AB505" s="1866">
        <f t="shared" si="204"/>
        <v>1.4</v>
      </c>
      <c r="AC505" s="1868"/>
    </row>
    <row r="506" spans="1:43" s="1819" customFormat="1" ht="32.1" customHeight="1">
      <c r="A506" s="1866"/>
      <c r="B506" s="1877" t="s">
        <v>801</v>
      </c>
      <c r="C506" s="1866">
        <f>C513</f>
        <v>19</v>
      </c>
      <c r="D506" s="1866">
        <f t="shared" ref="D506:AB506" si="205">D513</f>
        <v>1</v>
      </c>
      <c r="E506" s="1866">
        <f t="shared" si="205"/>
        <v>18</v>
      </c>
      <c r="F506" s="1866">
        <f t="shared" si="205"/>
        <v>0</v>
      </c>
      <c r="G506" s="1866">
        <f t="shared" si="205"/>
        <v>0</v>
      </c>
      <c r="H506" s="1866">
        <f t="shared" si="205"/>
        <v>0</v>
      </c>
      <c r="I506" s="1866">
        <f t="shared" si="205"/>
        <v>0</v>
      </c>
      <c r="J506" s="1866">
        <f t="shared" si="205"/>
        <v>12</v>
      </c>
      <c r="K506" s="1866">
        <f t="shared" si="205"/>
        <v>96</v>
      </c>
      <c r="L506" s="1866">
        <f t="shared" si="205"/>
        <v>0</v>
      </c>
      <c r="M506" s="1866">
        <f t="shared" si="205"/>
        <v>0</v>
      </c>
      <c r="N506" s="1866">
        <f t="shared" si="205"/>
        <v>1.5</v>
      </c>
      <c r="O506" s="1866">
        <f t="shared" si="205"/>
        <v>0</v>
      </c>
      <c r="P506" s="1866">
        <f t="shared" si="205"/>
        <v>0</v>
      </c>
      <c r="Q506" s="1866">
        <f t="shared" si="205"/>
        <v>12</v>
      </c>
      <c r="R506" s="1866">
        <f t="shared" si="205"/>
        <v>19</v>
      </c>
      <c r="S506" s="1866">
        <f t="shared" si="205"/>
        <v>1</v>
      </c>
      <c r="T506" s="1866">
        <f t="shared" si="205"/>
        <v>18</v>
      </c>
      <c r="U506" s="1866">
        <f t="shared" si="205"/>
        <v>0</v>
      </c>
      <c r="V506" s="1866">
        <f t="shared" si="205"/>
        <v>18</v>
      </c>
      <c r="W506" s="1866">
        <f t="shared" si="205"/>
        <v>0</v>
      </c>
      <c r="X506" s="1866">
        <f t="shared" si="205"/>
        <v>0</v>
      </c>
      <c r="Y506" s="1866">
        <f t="shared" si="205"/>
        <v>0</v>
      </c>
      <c r="Z506" s="1866">
        <f t="shared" si="205"/>
        <v>0</v>
      </c>
      <c r="AA506" s="1866">
        <f t="shared" si="205"/>
        <v>0</v>
      </c>
      <c r="AB506" s="1866">
        <f t="shared" si="205"/>
        <v>0</v>
      </c>
      <c r="AC506" s="1868"/>
    </row>
    <row r="507" spans="1:43" ht="32.1" customHeight="1">
      <c r="A507" s="1837">
        <v>1</v>
      </c>
      <c r="B507" s="1838" t="s">
        <v>1107</v>
      </c>
      <c r="C507" s="1837">
        <f t="shared" ref="C507:C513" si="206">D507+E507+F507</f>
        <v>35</v>
      </c>
      <c r="D507" s="1837">
        <v>3</v>
      </c>
      <c r="E507" s="1837">
        <v>28</v>
      </c>
      <c r="F507" s="1837">
        <v>4</v>
      </c>
      <c r="G507" s="1837"/>
      <c r="H507" s="1837"/>
      <c r="I507" s="1837"/>
      <c r="J507" s="1837">
        <v>16</v>
      </c>
      <c r="K507" s="1837">
        <v>16</v>
      </c>
      <c r="L507" s="1837"/>
      <c r="M507" s="1837"/>
      <c r="N507" s="1837">
        <v>1.75</v>
      </c>
      <c r="O507" s="1837"/>
      <c r="P507" s="1837"/>
      <c r="Q507" s="1837">
        <f>Q508+Q513</f>
        <v>16</v>
      </c>
      <c r="R507" s="1839">
        <f t="shared" ref="R507:AB507" si="207">R508+R513</f>
        <v>39.200000000000003</v>
      </c>
      <c r="S507" s="1837">
        <f t="shared" si="207"/>
        <v>3</v>
      </c>
      <c r="T507" s="1839">
        <f t="shared" si="207"/>
        <v>30.2</v>
      </c>
      <c r="U507" s="1839">
        <f t="shared" si="207"/>
        <v>0</v>
      </c>
      <c r="V507" s="1839">
        <f t="shared" si="207"/>
        <v>29.2</v>
      </c>
      <c r="W507" s="1837">
        <f t="shared" si="207"/>
        <v>0</v>
      </c>
      <c r="X507" s="1839">
        <f t="shared" si="207"/>
        <v>0</v>
      </c>
      <c r="Y507" s="1837">
        <f t="shared" si="207"/>
        <v>1</v>
      </c>
      <c r="Z507" s="1840">
        <f t="shared" si="207"/>
        <v>6</v>
      </c>
      <c r="AA507" s="1839">
        <f t="shared" si="207"/>
        <v>1.5399999999999994</v>
      </c>
      <c r="AB507" s="1839">
        <f t="shared" si="207"/>
        <v>1.4</v>
      </c>
      <c r="AC507" s="1837"/>
      <c r="AD507" s="1809"/>
      <c r="AE507" s="1809"/>
      <c r="AF507" s="1809"/>
      <c r="AG507" s="1809"/>
      <c r="AH507" s="1809"/>
      <c r="AI507" s="1809"/>
      <c r="AJ507" s="1809"/>
      <c r="AK507" s="1809"/>
      <c r="AL507" s="1809"/>
      <c r="AM507" s="1809"/>
      <c r="AN507" s="1809"/>
      <c r="AO507" s="1809"/>
      <c r="AP507" s="1809"/>
      <c r="AQ507" s="1809"/>
    </row>
    <row r="508" spans="1:43" ht="32.1" customHeight="1">
      <c r="A508" s="1837"/>
      <c r="B508" s="1838" t="s">
        <v>158</v>
      </c>
      <c r="C508" s="1837">
        <f t="shared" si="206"/>
        <v>16</v>
      </c>
      <c r="D508" s="1837">
        <v>2</v>
      </c>
      <c r="E508" s="1837">
        <v>10</v>
      </c>
      <c r="F508" s="1837">
        <v>4</v>
      </c>
      <c r="G508" s="1837"/>
      <c r="H508" s="1837"/>
      <c r="I508" s="1837"/>
      <c r="J508" s="1837">
        <v>4</v>
      </c>
      <c r="K508" s="1837">
        <v>85</v>
      </c>
      <c r="L508" s="1837">
        <v>3</v>
      </c>
      <c r="M508" s="1837"/>
      <c r="N508" s="1837">
        <v>2.2000000000000002</v>
      </c>
      <c r="O508" s="1837"/>
      <c r="P508" s="1837"/>
      <c r="Q508" s="1837">
        <f>SUM(Q509:Q512)</f>
        <v>4</v>
      </c>
      <c r="R508" s="1839">
        <f t="shared" ref="R508:Z508" si="208">SUM(R509:R512)</f>
        <v>20.2</v>
      </c>
      <c r="S508" s="1837">
        <f t="shared" si="208"/>
        <v>2</v>
      </c>
      <c r="T508" s="1839">
        <f t="shared" si="208"/>
        <v>12.2</v>
      </c>
      <c r="U508" s="1839">
        <f t="shared" si="208"/>
        <v>0</v>
      </c>
      <c r="V508" s="1839">
        <f t="shared" si="208"/>
        <v>11.2</v>
      </c>
      <c r="W508" s="1837">
        <f t="shared" si="208"/>
        <v>0</v>
      </c>
      <c r="X508" s="1839">
        <f t="shared" si="208"/>
        <v>0</v>
      </c>
      <c r="Y508" s="1837">
        <f t="shared" si="208"/>
        <v>1</v>
      </c>
      <c r="Z508" s="1840">
        <f t="shared" si="208"/>
        <v>6</v>
      </c>
      <c r="AA508" s="1839">
        <f>(T508-E508)*70%</f>
        <v>1.5399999999999994</v>
      </c>
      <c r="AB508" s="1839">
        <f>(Z508-F508)*70%</f>
        <v>1.4</v>
      </c>
      <c r="AC508" s="1837"/>
      <c r="AD508" s="1809"/>
      <c r="AE508" s="1809"/>
      <c r="AF508" s="1809"/>
      <c r="AG508" s="1809"/>
      <c r="AH508" s="1809"/>
      <c r="AI508" s="1809"/>
      <c r="AJ508" s="1809"/>
      <c r="AK508" s="1809"/>
      <c r="AL508" s="1809"/>
      <c r="AM508" s="1809"/>
      <c r="AN508" s="1809"/>
      <c r="AO508" s="1809"/>
      <c r="AP508" s="1809"/>
      <c r="AQ508" s="1809"/>
    </row>
    <row r="509" spans="1:43" ht="32.1" customHeight="1">
      <c r="A509" s="1846"/>
      <c r="B509" s="1845" t="s">
        <v>114</v>
      </c>
      <c r="C509" s="1837"/>
      <c r="D509" s="1846"/>
      <c r="E509" s="1846"/>
      <c r="F509" s="1846"/>
      <c r="G509" s="1846"/>
      <c r="H509" s="1846"/>
      <c r="I509" s="1846"/>
      <c r="J509" s="1846">
        <v>1</v>
      </c>
      <c r="K509" s="1846">
        <v>18</v>
      </c>
      <c r="L509" s="1846"/>
      <c r="M509" s="1846"/>
      <c r="N509" s="1837">
        <v>2.2000000000000002</v>
      </c>
      <c r="O509" s="1846">
        <v>40</v>
      </c>
      <c r="P509" s="1846">
        <v>20</v>
      </c>
      <c r="Q509" s="1846">
        <v>1</v>
      </c>
      <c r="R509" s="1843">
        <f>S509+T509+Z509</f>
        <v>11.2</v>
      </c>
      <c r="S509" s="1846">
        <v>2</v>
      </c>
      <c r="T509" s="1847">
        <f t="shared" ref="T509:T528" si="209">U509+V509+X509+Y509</f>
        <v>3.2</v>
      </c>
      <c r="U509" s="1847"/>
      <c r="V509" s="1847">
        <f>Q509*N509</f>
        <v>2.2000000000000002</v>
      </c>
      <c r="W509" s="1846"/>
      <c r="X509" s="1847"/>
      <c r="Y509" s="1846">
        <v>1</v>
      </c>
      <c r="Z509" s="1848">
        <v>6</v>
      </c>
      <c r="AA509" s="1847"/>
      <c r="AB509" s="1847"/>
      <c r="AC509" s="1846"/>
      <c r="AD509" s="1809"/>
      <c r="AE509" s="1809"/>
      <c r="AF509" s="1809"/>
      <c r="AG509" s="1809"/>
      <c r="AH509" s="1809"/>
      <c r="AI509" s="1809"/>
      <c r="AJ509" s="1809"/>
      <c r="AK509" s="1809"/>
      <c r="AL509" s="1809"/>
      <c r="AM509" s="1809"/>
      <c r="AN509" s="1809"/>
      <c r="AO509" s="1809"/>
      <c r="AP509" s="1809"/>
      <c r="AQ509" s="1809"/>
    </row>
    <row r="510" spans="1:43" s="1863" customFormat="1" ht="32.1" customHeight="1">
      <c r="A510" s="1846"/>
      <c r="B510" s="1845" t="s">
        <v>115</v>
      </c>
      <c r="C510" s="1837"/>
      <c r="D510" s="1846"/>
      <c r="E510" s="1846"/>
      <c r="F510" s="1846"/>
      <c r="G510" s="1846"/>
      <c r="H510" s="1846"/>
      <c r="I510" s="1846"/>
      <c r="J510" s="1846">
        <v>1</v>
      </c>
      <c r="K510" s="1846">
        <v>29</v>
      </c>
      <c r="L510" s="1846">
        <v>1</v>
      </c>
      <c r="M510" s="1846"/>
      <c r="N510" s="1837">
        <v>2.2000000000000002</v>
      </c>
      <c r="O510" s="1846">
        <v>40</v>
      </c>
      <c r="P510" s="1846">
        <v>20</v>
      </c>
      <c r="Q510" s="1846">
        <v>1</v>
      </c>
      <c r="R510" s="1843">
        <f>S510+T510+Z510</f>
        <v>3</v>
      </c>
      <c r="S510" s="1846"/>
      <c r="T510" s="1847">
        <f t="shared" si="209"/>
        <v>3</v>
      </c>
      <c r="U510" s="1847"/>
      <c r="V510" s="1847">
        <v>3</v>
      </c>
      <c r="W510" s="1846"/>
      <c r="X510" s="1847"/>
      <c r="Y510" s="1846"/>
      <c r="Z510" s="1848"/>
      <c r="AA510" s="1847"/>
      <c r="AB510" s="1847"/>
      <c r="AC510" s="1846"/>
      <c r="AD510" s="1849"/>
      <c r="AE510" s="1849"/>
      <c r="AF510" s="1849"/>
      <c r="AG510" s="1849"/>
      <c r="AH510" s="1849"/>
      <c r="AI510" s="1849"/>
      <c r="AJ510" s="1849"/>
      <c r="AK510" s="1849"/>
      <c r="AL510" s="1849"/>
      <c r="AM510" s="1849"/>
      <c r="AN510" s="1849"/>
      <c r="AO510" s="1849"/>
      <c r="AP510" s="1849"/>
      <c r="AQ510" s="1849"/>
    </row>
    <row r="511" spans="1:43" ht="32.1" customHeight="1">
      <c r="A511" s="1846"/>
      <c r="B511" s="1845" t="s">
        <v>116</v>
      </c>
      <c r="C511" s="1837"/>
      <c r="D511" s="1846"/>
      <c r="E511" s="1846"/>
      <c r="F511" s="1846"/>
      <c r="G511" s="1846"/>
      <c r="H511" s="1846"/>
      <c r="I511" s="1846"/>
      <c r="J511" s="1846">
        <v>1</v>
      </c>
      <c r="K511" s="1846">
        <v>19</v>
      </c>
      <c r="L511" s="1846">
        <v>1</v>
      </c>
      <c r="M511" s="1846"/>
      <c r="N511" s="1837">
        <v>2.2000000000000002</v>
      </c>
      <c r="O511" s="1846">
        <v>40</v>
      </c>
      <c r="P511" s="1846">
        <v>20</v>
      </c>
      <c r="Q511" s="1846">
        <v>1</v>
      </c>
      <c r="R511" s="1843">
        <f>S511+T511+Z511</f>
        <v>3</v>
      </c>
      <c r="S511" s="1846"/>
      <c r="T511" s="1847">
        <f t="shared" si="209"/>
        <v>3</v>
      </c>
      <c r="U511" s="1847"/>
      <c r="V511" s="1847">
        <v>3</v>
      </c>
      <c r="W511" s="1846"/>
      <c r="X511" s="1847"/>
      <c r="Y511" s="1846"/>
      <c r="Z511" s="1848"/>
      <c r="AA511" s="1847"/>
      <c r="AB511" s="1847"/>
      <c r="AC511" s="1846"/>
      <c r="AD511" s="1809"/>
      <c r="AE511" s="1809"/>
      <c r="AF511" s="1809"/>
      <c r="AG511" s="1809"/>
      <c r="AH511" s="1809"/>
      <c r="AI511" s="1809"/>
      <c r="AJ511" s="1809"/>
      <c r="AK511" s="1809"/>
      <c r="AL511" s="1809"/>
      <c r="AM511" s="1809"/>
      <c r="AN511" s="1809"/>
      <c r="AO511" s="1809"/>
      <c r="AP511" s="1809"/>
      <c r="AQ511" s="1809"/>
    </row>
    <row r="512" spans="1:43" ht="32.1" customHeight="1">
      <c r="A512" s="1846"/>
      <c r="B512" s="1845" t="s">
        <v>117</v>
      </c>
      <c r="C512" s="1837"/>
      <c r="D512" s="1846"/>
      <c r="E512" s="1846"/>
      <c r="F512" s="1846"/>
      <c r="G512" s="1846"/>
      <c r="H512" s="1846"/>
      <c r="I512" s="1846"/>
      <c r="J512" s="1846">
        <v>1</v>
      </c>
      <c r="K512" s="1846">
        <v>19</v>
      </c>
      <c r="L512" s="1846">
        <v>1</v>
      </c>
      <c r="M512" s="1846"/>
      <c r="N512" s="1837">
        <v>2.2000000000000002</v>
      </c>
      <c r="O512" s="1846">
        <v>40</v>
      </c>
      <c r="P512" s="1846">
        <v>20</v>
      </c>
      <c r="Q512" s="1846">
        <v>1</v>
      </c>
      <c r="R512" s="1843">
        <f>S512+T512+Z512</f>
        <v>3</v>
      </c>
      <c r="S512" s="1846"/>
      <c r="T512" s="1847">
        <f t="shared" si="209"/>
        <v>3</v>
      </c>
      <c r="U512" s="1847"/>
      <c r="V512" s="1847">
        <v>3</v>
      </c>
      <c r="W512" s="1846"/>
      <c r="X512" s="1847"/>
      <c r="Y512" s="1846"/>
      <c r="Z512" s="1848"/>
      <c r="AA512" s="1847"/>
      <c r="AB512" s="1847"/>
      <c r="AC512" s="1846"/>
      <c r="AD512" s="1809"/>
      <c r="AE512" s="1809"/>
      <c r="AF512" s="1809"/>
      <c r="AG512" s="1809"/>
      <c r="AH512" s="1809"/>
      <c r="AI512" s="1809"/>
      <c r="AJ512" s="1809"/>
      <c r="AK512" s="1809"/>
      <c r="AL512" s="1809"/>
      <c r="AM512" s="1809"/>
      <c r="AN512" s="1809"/>
      <c r="AO512" s="1809"/>
      <c r="AP512" s="1809"/>
      <c r="AQ512" s="1809"/>
    </row>
    <row r="513" spans="1:43" ht="32.1" customHeight="1">
      <c r="A513" s="1837"/>
      <c r="B513" s="1838" t="s">
        <v>1</v>
      </c>
      <c r="C513" s="1837">
        <f t="shared" si="206"/>
        <v>19</v>
      </c>
      <c r="D513" s="1837">
        <v>1</v>
      </c>
      <c r="E513" s="1837">
        <v>18</v>
      </c>
      <c r="F513" s="1837"/>
      <c r="G513" s="1837"/>
      <c r="H513" s="1837"/>
      <c r="I513" s="1837"/>
      <c r="J513" s="1837">
        <v>12</v>
      </c>
      <c r="K513" s="1837">
        <v>96</v>
      </c>
      <c r="L513" s="1837">
        <v>0</v>
      </c>
      <c r="M513" s="1837"/>
      <c r="N513" s="1837">
        <v>1.5</v>
      </c>
      <c r="O513" s="1837"/>
      <c r="P513" s="1837"/>
      <c r="Q513" s="1837">
        <f>Q514+Q520+Q526</f>
        <v>12</v>
      </c>
      <c r="R513" s="1839">
        <f t="shared" ref="R513:Z513" si="210">R514+R520+R526</f>
        <v>19</v>
      </c>
      <c r="S513" s="1837">
        <f t="shared" si="210"/>
        <v>1</v>
      </c>
      <c r="T513" s="1839">
        <f t="shared" si="210"/>
        <v>18</v>
      </c>
      <c r="U513" s="1839">
        <f t="shared" si="210"/>
        <v>0</v>
      </c>
      <c r="V513" s="1839">
        <f t="shared" si="210"/>
        <v>18</v>
      </c>
      <c r="W513" s="1837">
        <f t="shared" si="210"/>
        <v>0</v>
      </c>
      <c r="X513" s="1839">
        <f t="shared" si="210"/>
        <v>0</v>
      </c>
      <c r="Y513" s="1837">
        <f t="shared" si="210"/>
        <v>0</v>
      </c>
      <c r="Z513" s="1840">
        <f t="shared" si="210"/>
        <v>0</v>
      </c>
      <c r="AA513" s="1839">
        <f>(T513-E513)*70%</f>
        <v>0</v>
      </c>
      <c r="AB513" s="1839">
        <f>(Z513-F513)*70%</f>
        <v>0</v>
      </c>
      <c r="AC513" s="1837"/>
      <c r="AD513" s="1809"/>
      <c r="AE513" s="1809"/>
      <c r="AF513" s="1809"/>
      <c r="AG513" s="1809"/>
      <c r="AH513" s="1809"/>
      <c r="AI513" s="1809"/>
      <c r="AJ513" s="1809"/>
      <c r="AK513" s="1809"/>
      <c r="AL513" s="1809"/>
      <c r="AM513" s="1809"/>
      <c r="AN513" s="1809"/>
      <c r="AO513" s="1809"/>
      <c r="AP513" s="1809"/>
      <c r="AQ513" s="1809"/>
    </row>
    <row r="514" spans="1:43" ht="32.1" customHeight="1">
      <c r="A514" s="1846"/>
      <c r="B514" s="1845" t="s">
        <v>1108</v>
      </c>
      <c r="C514" s="1837"/>
      <c r="D514" s="1846"/>
      <c r="E514" s="1846"/>
      <c r="F514" s="1846"/>
      <c r="G514" s="1846"/>
      <c r="H514" s="1846"/>
      <c r="I514" s="1846"/>
      <c r="J514" s="1846">
        <v>5</v>
      </c>
      <c r="K514" s="1846">
        <v>47</v>
      </c>
      <c r="L514" s="1846"/>
      <c r="M514" s="1846"/>
      <c r="N514" s="1846">
        <v>1.5</v>
      </c>
      <c r="O514" s="1846"/>
      <c r="P514" s="1846"/>
      <c r="Q514" s="1846">
        <f>SUM(Q515:Q519)</f>
        <v>5</v>
      </c>
      <c r="R514" s="1847">
        <f t="shared" ref="R514:Z514" si="211">SUM(R515:R519)</f>
        <v>8.5</v>
      </c>
      <c r="S514" s="1846">
        <f t="shared" si="211"/>
        <v>1</v>
      </c>
      <c r="T514" s="1847">
        <f t="shared" si="211"/>
        <v>7.5</v>
      </c>
      <c r="U514" s="1847">
        <f t="shared" si="211"/>
        <v>0</v>
      </c>
      <c r="V514" s="1847">
        <f t="shared" si="211"/>
        <v>7.5</v>
      </c>
      <c r="W514" s="1846">
        <f t="shared" si="211"/>
        <v>0</v>
      </c>
      <c r="X514" s="1847">
        <f t="shared" si="211"/>
        <v>0</v>
      </c>
      <c r="Y514" s="1846">
        <f t="shared" si="211"/>
        <v>0</v>
      </c>
      <c r="Z514" s="1848">
        <f t="shared" si="211"/>
        <v>0</v>
      </c>
      <c r="AA514" s="1847"/>
      <c r="AB514" s="1847"/>
      <c r="AC514" s="1846"/>
      <c r="AD514" s="1809"/>
      <c r="AE514" s="1809"/>
      <c r="AF514" s="1809"/>
      <c r="AG514" s="1809"/>
      <c r="AH514" s="1809"/>
      <c r="AI514" s="1809"/>
      <c r="AJ514" s="1809"/>
      <c r="AK514" s="1809"/>
      <c r="AL514" s="1809"/>
      <c r="AM514" s="1809"/>
      <c r="AN514" s="1809"/>
      <c r="AO514" s="1809"/>
      <c r="AP514" s="1809"/>
      <c r="AQ514" s="1809"/>
    </row>
    <row r="515" spans="1:43" ht="32.1" customHeight="1">
      <c r="A515" s="1846"/>
      <c r="B515" s="1845" t="s">
        <v>574</v>
      </c>
      <c r="C515" s="1837"/>
      <c r="D515" s="1846"/>
      <c r="E515" s="1846"/>
      <c r="F515" s="1846"/>
      <c r="G515" s="1846"/>
      <c r="H515" s="1846"/>
      <c r="I515" s="1846"/>
      <c r="J515" s="1846">
        <v>1</v>
      </c>
      <c r="K515" s="1846">
        <v>8</v>
      </c>
      <c r="L515" s="1846"/>
      <c r="M515" s="1846"/>
      <c r="N515" s="1846">
        <v>1.5</v>
      </c>
      <c r="O515" s="1846">
        <v>30</v>
      </c>
      <c r="P515" s="1846">
        <v>15</v>
      </c>
      <c r="Q515" s="1846">
        <v>1</v>
      </c>
      <c r="R515" s="1843">
        <f>S515+T515+Z515</f>
        <v>2.5</v>
      </c>
      <c r="S515" s="1846">
        <v>1</v>
      </c>
      <c r="T515" s="1847">
        <f t="shared" si="209"/>
        <v>1.5</v>
      </c>
      <c r="U515" s="1847"/>
      <c r="V515" s="1847">
        <f>Q515*N515</f>
        <v>1.5</v>
      </c>
      <c r="W515" s="1846"/>
      <c r="X515" s="1847"/>
      <c r="Y515" s="1846"/>
      <c r="Z515" s="1848"/>
      <c r="AA515" s="1847"/>
      <c r="AB515" s="1847"/>
      <c r="AC515" s="1846"/>
      <c r="AD515" s="1809"/>
      <c r="AE515" s="1809"/>
      <c r="AF515" s="1809"/>
      <c r="AG515" s="1809"/>
      <c r="AH515" s="1809"/>
      <c r="AI515" s="1809"/>
      <c r="AJ515" s="1809"/>
      <c r="AK515" s="1809"/>
      <c r="AL515" s="1809"/>
      <c r="AM515" s="1809"/>
      <c r="AN515" s="1809"/>
      <c r="AO515" s="1809"/>
      <c r="AP515" s="1809"/>
      <c r="AQ515" s="1809"/>
    </row>
    <row r="516" spans="1:43" ht="32.1" customHeight="1">
      <c r="A516" s="1846"/>
      <c r="B516" s="1845" t="s">
        <v>575</v>
      </c>
      <c r="C516" s="1837"/>
      <c r="D516" s="1846"/>
      <c r="E516" s="1846"/>
      <c r="F516" s="1846"/>
      <c r="G516" s="1846"/>
      <c r="H516" s="1846"/>
      <c r="I516" s="1846"/>
      <c r="J516" s="1846">
        <v>1</v>
      </c>
      <c r="K516" s="1846">
        <v>5</v>
      </c>
      <c r="L516" s="1846"/>
      <c r="M516" s="1846"/>
      <c r="N516" s="1846">
        <v>1.5</v>
      </c>
      <c r="O516" s="1846">
        <v>30</v>
      </c>
      <c r="P516" s="1846">
        <v>15</v>
      </c>
      <c r="Q516" s="1846">
        <v>1</v>
      </c>
      <c r="R516" s="1843">
        <f>S516+T516+Z516</f>
        <v>1.5</v>
      </c>
      <c r="S516" s="1846"/>
      <c r="T516" s="1847">
        <f t="shared" si="209"/>
        <v>1.5</v>
      </c>
      <c r="U516" s="1847"/>
      <c r="V516" s="1847">
        <f>Q516*N516</f>
        <v>1.5</v>
      </c>
      <c r="W516" s="1846"/>
      <c r="X516" s="1847"/>
      <c r="Y516" s="1846"/>
      <c r="Z516" s="1848"/>
      <c r="AA516" s="1847"/>
      <c r="AB516" s="1847"/>
      <c r="AC516" s="1846"/>
      <c r="AD516" s="1809"/>
      <c r="AE516" s="1809"/>
      <c r="AF516" s="1809"/>
      <c r="AG516" s="1809"/>
      <c r="AH516" s="1809"/>
      <c r="AI516" s="1809"/>
      <c r="AJ516" s="1809"/>
      <c r="AK516" s="1809"/>
      <c r="AL516" s="1809"/>
      <c r="AM516" s="1809"/>
      <c r="AN516" s="1809"/>
      <c r="AO516" s="1809"/>
      <c r="AP516" s="1809"/>
      <c r="AQ516" s="1809"/>
    </row>
    <row r="517" spans="1:43" ht="32.1" customHeight="1">
      <c r="A517" s="1846"/>
      <c r="B517" s="1845" t="s">
        <v>579</v>
      </c>
      <c r="C517" s="1837"/>
      <c r="D517" s="1846"/>
      <c r="E517" s="1846"/>
      <c r="F517" s="1846"/>
      <c r="G517" s="1846"/>
      <c r="H517" s="1846"/>
      <c r="I517" s="1846"/>
      <c r="J517" s="1846">
        <v>1</v>
      </c>
      <c r="K517" s="1846">
        <v>11</v>
      </c>
      <c r="L517" s="1846"/>
      <c r="M517" s="1846"/>
      <c r="N517" s="1846">
        <v>1.5</v>
      </c>
      <c r="O517" s="1846">
        <v>30</v>
      </c>
      <c r="P517" s="1846">
        <v>15</v>
      </c>
      <c r="Q517" s="1846">
        <v>1</v>
      </c>
      <c r="R517" s="1843">
        <f>S517+T517+Z517</f>
        <v>1.5</v>
      </c>
      <c r="S517" s="1846"/>
      <c r="T517" s="1847">
        <f t="shared" si="209"/>
        <v>1.5</v>
      </c>
      <c r="U517" s="1847"/>
      <c r="V517" s="1847">
        <f>Q517*N517</f>
        <v>1.5</v>
      </c>
      <c r="W517" s="1846"/>
      <c r="X517" s="1847"/>
      <c r="Y517" s="1846"/>
      <c r="Z517" s="1848"/>
      <c r="AA517" s="1847"/>
      <c r="AB517" s="1847"/>
      <c r="AC517" s="1846"/>
      <c r="AD517" s="1809"/>
      <c r="AE517" s="1809"/>
      <c r="AF517" s="1809"/>
      <c r="AG517" s="1809"/>
      <c r="AH517" s="1809"/>
      <c r="AI517" s="1809"/>
      <c r="AJ517" s="1809"/>
      <c r="AK517" s="1809"/>
      <c r="AL517" s="1809"/>
      <c r="AM517" s="1809"/>
      <c r="AN517" s="1809"/>
      <c r="AO517" s="1809"/>
      <c r="AP517" s="1809"/>
      <c r="AQ517" s="1809"/>
    </row>
    <row r="518" spans="1:43" ht="32.1" customHeight="1">
      <c r="A518" s="1846"/>
      <c r="B518" s="1845" t="s">
        <v>564</v>
      </c>
      <c r="C518" s="1837"/>
      <c r="D518" s="1846"/>
      <c r="E518" s="1846"/>
      <c r="F518" s="1846"/>
      <c r="G518" s="1846"/>
      <c r="H518" s="1846"/>
      <c r="I518" s="1846"/>
      <c r="J518" s="1846">
        <v>1</v>
      </c>
      <c r="K518" s="1846">
        <v>8</v>
      </c>
      <c r="L518" s="1846"/>
      <c r="M518" s="1846"/>
      <c r="N518" s="1846">
        <v>1.5</v>
      </c>
      <c r="O518" s="1846">
        <v>30</v>
      </c>
      <c r="P518" s="1846">
        <v>15</v>
      </c>
      <c r="Q518" s="1846">
        <v>1</v>
      </c>
      <c r="R518" s="1843">
        <f>S518+T518+Z518</f>
        <v>1.5</v>
      </c>
      <c r="S518" s="1846"/>
      <c r="T518" s="1847">
        <f t="shared" si="209"/>
        <v>1.5</v>
      </c>
      <c r="U518" s="1847"/>
      <c r="V518" s="1847">
        <f>Q518*N518</f>
        <v>1.5</v>
      </c>
      <c r="W518" s="1846"/>
      <c r="X518" s="1847"/>
      <c r="Y518" s="1846"/>
      <c r="Z518" s="1848"/>
      <c r="AA518" s="1847"/>
      <c r="AB518" s="1847"/>
      <c r="AC518" s="1846"/>
      <c r="AD518" s="1809"/>
      <c r="AE518" s="1809"/>
      <c r="AF518" s="1809"/>
      <c r="AG518" s="1809"/>
      <c r="AH518" s="1809"/>
      <c r="AI518" s="1809"/>
      <c r="AJ518" s="1809"/>
      <c r="AK518" s="1809"/>
      <c r="AL518" s="1809"/>
      <c r="AM518" s="1809"/>
      <c r="AN518" s="1809"/>
      <c r="AO518" s="1809"/>
      <c r="AP518" s="1809"/>
      <c r="AQ518" s="1809"/>
    </row>
    <row r="519" spans="1:43" ht="32.1" customHeight="1">
      <c r="A519" s="1846"/>
      <c r="B519" s="1845" t="s">
        <v>577</v>
      </c>
      <c r="C519" s="1837"/>
      <c r="D519" s="1846"/>
      <c r="E519" s="1846"/>
      <c r="F519" s="1846"/>
      <c r="G519" s="1846"/>
      <c r="H519" s="1846"/>
      <c r="I519" s="1846"/>
      <c r="J519" s="1846">
        <v>1</v>
      </c>
      <c r="K519" s="1846">
        <v>15</v>
      </c>
      <c r="L519" s="1846"/>
      <c r="M519" s="1846"/>
      <c r="N519" s="1846">
        <v>1.5</v>
      </c>
      <c r="O519" s="1846">
        <v>30</v>
      </c>
      <c r="P519" s="1846">
        <v>15</v>
      </c>
      <c r="Q519" s="1846">
        <v>1</v>
      </c>
      <c r="R519" s="1843">
        <f>S519+T519+Z519</f>
        <v>1.5</v>
      </c>
      <c r="S519" s="1846"/>
      <c r="T519" s="1847">
        <f t="shared" si="209"/>
        <v>1.5</v>
      </c>
      <c r="U519" s="1847"/>
      <c r="V519" s="1847">
        <f>Q519*N519</f>
        <v>1.5</v>
      </c>
      <c r="W519" s="1846"/>
      <c r="X519" s="1847"/>
      <c r="Y519" s="1846"/>
      <c r="Z519" s="1848"/>
      <c r="AA519" s="1847"/>
      <c r="AB519" s="1847"/>
      <c r="AC519" s="1846"/>
      <c r="AD519" s="1809"/>
      <c r="AE519" s="1809"/>
      <c r="AF519" s="1809"/>
      <c r="AG519" s="1809"/>
      <c r="AH519" s="1809"/>
      <c r="AI519" s="1809"/>
      <c r="AJ519" s="1809"/>
      <c r="AK519" s="1809"/>
      <c r="AL519" s="1809"/>
      <c r="AM519" s="1809"/>
      <c r="AN519" s="1809"/>
      <c r="AO519" s="1809"/>
      <c r="AP519" s="1809"/>
      <c r="AQ519" s="1809"/>
    </row>
    <row r="520" spans="1:43" ht="32.1" customHeight="1">
      <c r="A520" s="1846"/>
      <c r="B520" s="1845" t="s">
        <v>1109</v>
      </c>
      <c r="C520" s="1837"/>
      <c r="D520" s="1846"/>
      <c r="E520" s="1846"/>
      <c r="F520" s="1846"/>
      <c r="G520" s="1846"/>
      <c r="H520" s="1846"/>
      <c r="I520" s="1846"/>
      <c r="J520" s="1846">
        <v>5</v>
      </c>
      <c r="K520" s="1846">
        <v>33</v>
      </c>
      <c r="L520" s="1846"/>
      <c r="M520" s="1846"/>
      <c r="N520" s="1846">
        <v>1.5</v>
      </c>
      <c r="O520" s="1846"/>
      <c r="P520" s="1846"/>
      <c r="Q520" s="1846">
        <f>SUM(Q521:Q525)</f>
        <v>5</v>
      </c>
      <c r="R520" s="1847">
        <f t="shared" ref="R520:Z520" si="212">SUM(R521:R525)</f>
        <v>7.5</v>
      </c>
      <c r="S520" s="1846">
        <f t="shared" si="212"/>
        <v>0</v>
      </c>
      <c r="T520" s="1847">
        <f t="shared" si="212"/>
        <v>7.5</v>
      </c>
      <c r="U520" s="1847">
        <f t="shared" si="212"/>
        <v>0</v>
      </c>
      <c r="V520" s="1847">
        <f t="shared" si="212"/>
        <v>7.5</v>
      </c>
      <c r="W520" s="1846">
        <f t="shared" si="212"/>
        <v>0</v>
      </c>
      <c r="X520" s="1847">
        <f t="shared" si="212"/>
        <v>0</v>
      </c>
      <c r="Y520" s="1846">
        <f t="shared" si="212"/>
        <v>0</v>
      </c>
      <c r="Z520" s="1848">
        <f t="shared" si="212"/>
        <v>0</v>
      </c>
      <c r="AA520" s="1847"/>
      <c r="AB520" s="1847"/>
      <c r="AC520" s="1846"/>
      <c r="AD520" s="1809"/>
      <c r="AE520" s="1809"/>
      <c r="AF520" s="1809"/>
      <c r="AG520" s="1809"/>
      <c r="AH520" s="1809"/>
      <c r="AI520" s="1809"/>
      <c r="AJ520" s="1809"/>
      <c r="AK520" s="1809"/>
      <c r="AL520" s="1809"/>
      <c r="AM520" s="1809"/>
      <c r="AN520" s="1809"/>
      <c r="AO520" s="1809"/>
      <c r="AP520" s="1809"/>
      <c r="AQ520" s="1809"/>
    </row>
    <row r="521" spans="1:43" ht="32.1" customHeight="1">
      <c r="A521" s="1846"/>
      <c r="B521" s="1845" t="s">
        <v>574</v>
      </c>
      <c r="C521" s="1837"/>
      <c r="D521" s="1846"/>
      <c r="E521" s="1846"/>
      <c r="F521" s="1846"/>
      <c r="G521" s="1846"/>
      <c r="H521" s="1846"/>
      <c r="I521" s="1846"/>
      <c r="J521" s="1846">
        <v>1</v>
      </c>
      <c r="K521" s="1846">
        <v>4</v>
      </c>
      <c r="L521" s="1846"/>
      <c r="M521" s="1846"/>
      <c r="N521" s="1846">
        <v>1.5</v>
      </c>
      <c r="O521" s="1846">
        <v>30</v>
      </c>
      <c r="P521" s="1846">
        <v>15</v>
      </c>
      <c r="Q521" s="1846">
        <v>1</v>
      </c>
      <c r="R521" s="1843">
        <f>S521+T521+Z521</f>
        <v>1.5</v>
      </c>
      <c r="S521" s="1846"/>
      <c r="T521" s="1847">
        <f t="shared" si="209"/>
        <v>1.5</v>
      </c>
      <c r="U521" s="1847"/>
      <c r="V521" s="1847">
        <f>Q521*N521</f>
        <v>1.5</v>
      </c>
      <c r="W521" s="1846"/>
      <c r="X521" s="1847"/>
      <c r="Y521" s="1846"/>
      <c r="Z521" s="1848"/>
      <c r="AA521" s="1847"/>
      <c r="AB521" s="1847"/>
      <c r="AC521" s="1846"/>
      <c r="AD521" s="1809"/>
      <c r="AE521" s="1809"/>
      <c r="AF521" s="1809"/>
      <c r="AG521" s="1809"/>
      <c r="AH521" s="1809"/>
      <c r="AI521" s="1809"/>
      <c r="AJ521" s="1809"/>
      <c r="AK521" s="1809"/>
      <c r="AL521" s="1809"/>
      <c r="AM521" s="1809"/>
      <c r="AN521" s="1809"/>
      <c r="AO521" s="1809"/>
      <c r="AP521" s="1809"/>
      <c r="AQ521" s="1809"/>
    </row>
    <row r="522" spans="1:43" ht="32.1" customHeight="1">
      <c r="A522" s="1846"/>
      <c r="B522" s="1845" t="s">
        <v>575</v>
      </c>
      <c r="C522" s="1837"/>
      <c r="D522" s="1846"/>
      <c r="E522" s="1846"/>
      <c r="F522" s="1846"/>
      <c r="G522" s="1846"/>
      <c r="H522" s="1846"/>
      <c r="I522" s="1846"/>
      <c r="J522" s="1846">
        <v>1</v>
      </c>
      <c r="K522" s="1846">
        <v>8</v>
      </c>
      <c r="L522" s="1846"/>
      <c r="M522" s="1846"/>
      <c r="N522" s="1846">
        <v>1.5</v>
      </c>
      <c r="O522" s="1846">
        <v>30</v>
      </c>
      <c r="P522" s="1846">
        <v>15</v>
      </c>
      <c r="Q522" s="1846">
        <v>1</v>
      </c>
      <c r="R522" s="1843">
        <f>S522+T522+Z522</f>
        <v>1.5</v>
      </c>
      <c r="S522" s="1846"/>
      <c r="T522" s="1847">
        <f t="shared" si="209"/>
        <v>1.5</v>
      </c>
      <c r="U522" s="1847"/>
      <c r="V522" s="1847">
        <f>Q522*N522</f>
        <v>1.5</v>
      </c>
      <c r="W522" s="1846"/>
      <c r="X522" s="1847"/>
      <c r="Y522" s="1846"/>
      <c r="Z522" s="1848"/>
      <c r="AA522" s="1847"/>
      <c r="AB522" s="1847"/>
      <c r="AC522" s="1846"/>
      <c r="AD522" s="1809"/>
      <c r="AE522" s="1809"/>
      <c r="AF522" s="1809"/>
      <c r="AG522" s="1809"/>
      <c r="AH522" s="1809"/>
      <c r="AI522" s="1809"/>
      <c r="AJ522" s="1809"/>
      <c r="AK522" s="1809"/>
      <c r="AL522" s="1809"/>
      <c r="AM522" s="1809"/>
      <c r="AN522" s="1809"/>
      <c r="AO522" s="1809"/>
      <c r="AP522" s="1809"/>
      <c r="AQ522" s="1809"/>
    </row>
    <row r="523" spans="1:43" ht="32.1" customHeight="1">
      <c r="A523" s="1846"/>
      <c r="B523" s="1845" t="s">
        <v>579</v>
      </c>
      <c r="C523" s="1837"/>
      <c r="D523" s="1846"/>
      <c r="E523" s="1846"/>
      <c r="F523" s="1846"/>
      <c r="G523" s="1846"/>
      <c r="H523" s="1846"/>
      <c r="I523" s="1846"/>
      <c r="J523" s="1846">
        <v>1</v>
      </c>
      <c r="K523" s="1846">
        <v>10</v>
      </c>
      <c r="L523" s="1846"/>
      <c r="M523" s="1846"/>
      <c r="N523" s="1846">
        <v>1.5</v>
      </c>
      <c r="O523" s="1846">
        <v>30</v>
      </c>
      <c r="P523" s="1846">
        <v>15</v>
      </c>
      <c r="Q523" s="1846">
        <v>1</v>
      </c>
      <c r="R523" s="1843">
        <f>S523+T523+Z523</f>
        <v>1.5</v>
      </c>
      <c r="S523" s="1846"/>
      <c r="T523" s="1847">
        <f t="shared" si="209"/>
        <v>1.5</v>
      </c>
      <c r="U523" s="1847"/>
      <c r="V523" s="1847">
        <f>Q523*N523</f>
        <v>1.5</v>
      </c>
      <c r="W523" s="1846"/>
      <c r="X523" s="1847"/>
      <c r="Y523" s="1846"/>
      <c r="Z523" s="1848"/>
      <c r="AA523" s="1847"/>
      <c r="AB523" s="1847"/>
      <c r="AC523" s="1846"/>
      <c r="AD523" s="1809"/>
      <c r="AE523" s="1809"/>
      <c r="AF523" s="1809"/>
      <c r="AG523" s="1809"/>
      <c r="AH523" s="1809"/>
      <c r="AI523" s="1809"/>
      <c r="AJ523" s="1809"/>
      <c r="AK523" s="1809"/>
      <c r="AL523" s="1809"/>
      <c r="AM523" s="1809"/>
      <c r="AN523" s="1809"/>
      <c r="AO523" s="1809"/>
      <c r="AP523" s="1809"/>
      <c r="AQ523" s="1809"/>
    </row>
    <row r="524" spans="1:43" ht="32.1" customHeight="1">
      <c r="A524" s="1846"/>
      <c r="B524" s="1845" t="s">
        <v>564</v>
      </c>
      <c r="C524" s="1837"/>
      <c r="D524" s="1846"/>
      <c r="E524" s="1846"/>
      <c r="F524" s="1846"/>
      <c r="G524" s="1846"/>
      <c r="H524" s="1846"/>
      <c r="I524" s="1846"/>
      <c r="J524" s="1846">
        <v>1</v>
      </c>
      <c r="K524" s="1846">
        <v>5</v>
      </c>
      <c r="L524" s="1846"/>
      <c r="M524" s="1846"/>
      <c r="N524" s="1846">
        <v>1.5</v>
      </c>
      <c r="O524" s="1846">
        <v>30</v>
      </c>
      <c r="P524" s="1846">
        <v>15</v>
      </c>
      <c r="Q524" s="1846">
        <v>1</v>
      </c>
      <c r="R524" s="1843">
        <f>S524+T524+Z524</f>
        <v>1.5</v>
      </c>
      <c r="S524" s="1846"/>
      <c r="T524" s="1847">
        <f t="shared" si="209"/>
        <v>1.5</v>
      </c>
      <c r="U524" s="1847"/>
      <c r="V524" s="1847">
        <f>Q524*N524</f>
        <v>1.5</v>
      </c>
      <c r="W524" s="1846"/>
      <c r="X524" s="1847"/>
      <c r="Y524" s="1846"/>
      <c r="Z524" s="1848"/>
      <c r="AA524" s="1847"/>
      <c r="AB524" s="1847"/>
      <c r="AC524" s="1846"/>
      <c r="AD524" s="1809"/>
      <c r="AE524" s="1809"/>
      <c r="AF524" s="1809"/>
      <c r="AG524" s="1809"/>
      <c r="AH524" s="1809"/>
      <c r="AI524" s="1809"/>
      <c r="AJ524" s="1809"/>
      <c r="AK524" s="1809"/>
      <c r="AL524" s="1809"/>
      <c r="AM524" s="1809"/>
      <c r="AN524" s="1809"/>
      <c r="AO524" s="1809"/>
      <c r="AP524" s="1809"/>
      <c r="AQ524" s="1809"/>
    </row>
    <row r="525" spans="1:43" ht="32.1" customHeight="1">
      <c r="A525" s="1846"/>
      <c r="B525" s="1845" t="s">
        <v>577</v>
      </c>
      <c r="C525" s="1837"/>
      <c r="D525" s="1846"/>
      <c r="E525" s="1846"/>
      <c r="F525" s="1846"/>
      <c r="G525" s="1846"/>
      <c r="H525" s="1846"/>
      <c r="I525" s="1846"/>
      <c r="J525" s="1846">
        <v>1</v>
      </c>
      <c r="K525" s="1846">
        <v>6</v>
      </c>
      <c r="L525" s="1846"/>
      <c r="M525" s="1846"/>
      <c r="N525" s="1846">
        <v>1.5</v>
      </c>
      <c r="O525" s="1846">
        <v>30</v>
      </c>
      <c r="P525" s="1846">
        <v>15</v>
      </c>
      <c r="Q525" s="1846">
        <v>1</v>
      </c>
      <c r="R525" s="1843">
        <f>S525+T525+Z525</f>
        <v>1.5</v>
      </c>
      <c r="S525" s="1846"/>
      <c r="T525" s="1847">
        <f t="shared" si="209"/>
        <v>1.5</v>
      </c>
      <c r="U525" s="1847"/>
      <c r="V525" s="1847">
        <f>Q525*N525</f>
        <v>1.5</v>
      </c>
      <c r="W525" s="1846"/>
      <c r="X525" s="1847"/>
      <c r="Y525" s="1846"/>
      <c r="Z525" s="1848"/>
      <c r="AA525" s="1847"/>
      <c r="AB525" s="1847"/>
      <c r="AC525" s="1846"/>
      <c r="AD525" s="1809"/>
      <c r="AE525" s="1809"/>
      <c r="AF525" s="1809"/>
      <c r="AG525" s="1809"/>
      <c r="AH525" s="1809"/>
      <c r="AI525" s="1809"/>
      <c r="AJ525" s="1809"/>
      <c r="AK525" s="1809"/>
      <c r="AL525" s="1809"/>
      <c r="AM525" s="1809"/>
      <c r="AN525" s="1809"/>
      <c r="AO525" s="1809"/>
      <c r="AP525" s="1809"/>
      <c r="AQ525" s="1809"/>
    </row>
    <row r="526" spans="1:43" ht="32.1" customHeight="1">
      <c r="A526" s="1846"/>
      <c r="B526" s="1845" t="s">
        <v>1110</v>
      </c>
      <c r="C526" s="1837"/>
      <c r="D526" s="1846"/>
      <c r="E526" s="1846"/>
      <c r="F526" s="1846"/>
      <c r="G526" s="1846"/>
      <c r="H526" s="1846"/>
      <c r="I526" s="1846"/>
      <c r="J526" s="1846">
        <v>2</v>
      </c>
      <c r="K526" s="1846">
        <v>16</v>
      </c>
      <c r="L526" s="1846"/>
      <c r="M526" s="1846"/>
      <c r="N526" s="1846">
        <v>1.5</v>
      </c>
      <c r="O526" s="1846"/>
      <c r="P526" s="1846"/>
      <c r="Q526" s="1846">
        <f>SUM(Q527:Q528)</f>
        <v>2</v>
      </c>
      <c r="R526" s="1847">
        <f t="shared" ref="R526:Z526" si="213">SUM(R527:R528)</f>
        <v>3</v>
      </c>
      <c r="S526" s="1846">
        <f t="shared" si="213"/>
        <v>0</v>
      </c>
      <c r="T526" s="1847">
        <f t="shared" si="213"/>
        <v>3</v>
      </c>
      <c r="U526" s="1847">
        <f t="shared" si="213"/>
        <v>0</v>
      </c>
      <c r="V526" s="1847">
        <f t="shared" si="213"/>
        <v>3</v>
      </c>
      <c r="W526" s="1846">
        <f t="shared" si="213"/>
        <v>0</v>
      </c>
      <c r="X526" s="1847">
        <f t="shared" si="213"/>
        <v>0</v>
      </c>
      <c r="Y526" s="1846">
        <f t="shared" si="213"/>
        <v>0</v>
      </c>
      <c r="Z526" s="1848">
        <f t="shared" si="213"/>
        <v>0</v>
      </c>
      <c r="AA526" s="1847"/>
      <c r="AB526" s="1847"/>
      <c r="AC526" s="1846"/>
      <c r="AD526" s="1849"/>
      <c r="AE526" s="1849"/>
      <c r="AF526" s="1849"/>
      <c r="AG526" s="1849"/>
      <c r="AH526" s="1849"/>
      <c r="AI526" s="1849"/>
      <c r="AJ526" s="1849"/>
      <c r="AK526" s="1849"/>
      <c r="AL526" s="1849"/>
      <c r="AM526" s="1849"/>
      <c r="AN526" s="1849"/>
      <c r="AO526" s="1849"/>
      <c r="AP526" s="1849"/>
      <c r="AQ526" s="1849"/>
    </row>
    <row r="527" spans="1:43" s="1863" customFormat="1" ht="32.1" customHeight="1">
      <c r="A527" s="1846"/>
      <c r="B527" s="1845" t="s">
        <v>567</v>
      </c>
      <c r="C527" s="1837"/>
      <c r="D527" s="1846"/>
      <c r="E527" s="1846"/>
      <c r="F527" s="1846"/>
      <c r="G527" s="1846"/>
      <c r="H527" s="1846"/>
      <c r="I527" s="1846"/>
      <c r="J527" s="1846">
        <v>1</v>
      </c>
      <c r="K527" s="1846">
        <v>5</v>
      </c>
      <c r="L527" s="1846"/>
      <c r="M527" s="1846"/>
      <c r="N527" s="1846">
        <v>1.5</v>
      </c>
      <c r="O527" s="1846">
        <v>30</v>
      </c>
      <c r="P527" s="1846">
        <v>15</v>
      </c>
      <c r="Q527" s="1846">
        <v>1</v>
      </c>
      <c r="R527" s="1843">
        <f>S527+T527+Z527</f>
        <v>1.5</v>
      </c>
      <c r="S527" s="1846"/>
      <c r="T527" s="1847">
        <f t="shared" si="209"/>
        <v>1.5</v>
      </c>
      <c r="U527" s="1847"/>
      <c r="V527" s="1847">
        <f>Q527*N527</f>
        <v>1.5</v>
      </c>
      <c r="W527" s="1846"/>
      <c r="X527" s="1847"/>
      <c r="Y527" s="1846"/>
      <c r="Z527" s="1848"/>
      <c r="AA527" s="1847"/>
      <c r="AB527" s="1847"/>
      <c r="AC527" s="1846"/>
      <c r="AD527" s="1849"/>
      <c r="AE527" s="1849"/>
      <c r="AF527" s="1849"/>
      <c r="AG527" s="1849"/>
      <c r="AH527" s="1849"/>
      <c r="AI527" s="1849"/>
      <c r="AJ527" s="1849"/>
      <c r="AK527" s="1849"/>
      <c r="AL527" s="1849"/>
      <c r="AM527" s="1849"/>
      <c r="AN527" s="1849"/>
      <c r="AO527" s="1849"/>
      <c r="AP527" s="1849"/>
      <c r="AQ527" s="1849"/>
    </row>
    <row r="528" spans="1:43" ht="32.1" customHeight="1">
      <c r="A528" s="1879"/>
      <c r="B528" s="1880" t="s">
        <v>782</v>
      </c>
      <c r="C528" s="1881"/>
      <c r="D528" s="1879"/>
      <c r="E528" s="1879"/>
      <c r="F528" s="1879"/>
      <c r="G528" s="1879"/>
      <c r="H528" s="1879"/>
      <c r="I528" s="1879"/>
      <c r="J528" s="1879">
        <v>1</v>
      </c>
      <c r="K528" s="1879">
        <v>11</v>
      </c>
      <c r="L528" s="1879"/>
      <c r="M528" s="1879"/>
      <c r="N528" s="1879">
        <v>1.5</v>
      </c>
      <c r="O528" s="1879">
        <v>30</v>
      </c>
      <c r="P528" s="1879">
        <v>15</v>
      </c>
      <c r="Q528" s="1879">
        <v>1</v>
      </c>
      <c r="R528" s="1882">
        <f>S528+T528+Z528</f>
        <v>1.5</v>
      </c>
      <c r="S528" s="1879"/>
      <c r="T528" s="1883">
        <f t="shared" si="209"/>
        <v>1.5</v>
      </c>
      <c r="U528" s="1883"/>
      <c r="V528" s="1883">
        <f>Q528*N528</f>
        <v>1.5</v>
      </c>
      <c r="W528" s="1879"/>
      <c r="X528" s="1883"/>
      <c r="Y528" s="1879"/>
      <c r="Z528" s="1884"/>
      <c r="AA528" s="1883"/>
      <c r="AB528" s="1883"/>
      <c r="AC528" s="1879"/>
      <c r="AD528" s="1809"/>
      <c r="AE528" s="1809"/>
      <c r="AF528" s="1809"/>
      <c r="AG528" s="1809"/>
      <c r="AH528" s="1809"/>
      <c r="AI528" s="1809"/>
      <c r="AJ528" s="1809"/>
      <c r="AK528" s="1809"/>
      <c r="AL528" s="1809"/>
      <c r="AM528" s="1809"/>
      <c r="AN528" s="1809"/>
      <c r="AO528" s="1809"/>
      <c r="AP528" s="1809"/>
      <c r="AQ528" s="1809"/>
    </row>
    <row r="529" spans="1:43" ht="15.75" customHeight="1">
      <c r="A529" s="1816"/>
      <c r="B529" s="1812"/>
      <c r="C529" s="1816"/>
      <c r="D529" s="1816"/>
      <c r="E529" s="1816"/>
      <c r="F529" s="1816"/>
      <c r="G529" s="1816"/>
      <c r="H529" s="1816"/>
      <c r="I529" s="1816"/>
      <c r="J529" s="1816"/>
      <c r="K529" s="1816"/>
      <c r="L529" s="1816"/>
      <c r="M529" s="1816"/>
      <c r="N529" s="1816"/>
      <c r="O529" s="1816"/>
      <c r="P529" s="1816"/>
      <c r="Q529" s="1816"/>
      <c r="R529" s="1885"/>
      <c r="S529" s="1816"/>
      <c r="T529" s="1885"/>
      <c r="U529" s="1885"/>
      <c r="V529" s="1885"/>
      <c r="W529" s="1816"/>
      <c r="X529" s="1885"/>
      <c r="Y529" s="1816"/>
      <c r="Z529" s="1886"/>
      <c r="AA529" s="1885"/>
      <c r="AB529" s="1885"/>
      <c r="AC529" s="1816"/>
      <c r="AD529" s="1809"/>
      <c r="AE529" s="1809"/>
      <c r="AF529" s="1809"/>
      <c r="AG529" s="1809"/>
      <c r="AH529" s="1809"/>
      <c r="AI529" s="1809"/>
      <c r="AJ529" s="1809"/>
      <c r="AK529" s="1809"/>
      <c r="AL529" s="1809"/>
      <c r="AM529" s="1809"/>
      <c r="AN529" s="1809"/>
      <c r="AO529" s="1809"/>
      <c r="AP529" s="1809"/>
      <c r="AQ529" s="1809"/>
    </row>
    <row r="530" spans="1:43" ht="15.75" customHeight="1">
      <c r="A530" s="1816"/>
      <c r="B530" s="1812"/>
      <c r="C530" s="1816"/>
      <c r="D530" s="1816"/>
      <c r="E530" s="1816"/>
      <c r="F530" s="1816"/>
      <c r="G530" s="1816"/>
      <c r="H530" s="1816"/>
      <c r="I530" s="1816"/>
      <c r="J530" s="1816"/>
      <c r="K530" s="1816"/>
      <c r="L530" s="1816"/>
      <c r="M530" s="1816"/>
      <c r="N530" s="1816"/>
      <c r="O530" s="1816"/>
      <c r="P530" s="1816"/>
      <c r="Q530" s="1816"/>
      <c r="R530" s="1885"/>
      <c r="S530" s="1816"/>
      <c r="T530" s="1885"/>
      <c r="U530" s="1885"/>
      <c r="V530" s="1885"/>
      <c r="W530" s="1816"/>
      <c r="X530" s="1885"/>
      <c r="Y530" s="1816"/>
      <c r="Z530" s="1886"/>
      <c r="AA530" s="1885"/>
      <c r="AB530" s="1885"/>
      <c r="AC530" s="1816"/>
      <c r="AD530" s="1809"/>
      <c r="AE530" s="1809"/>
      <c r="AF530" s="1809"/>
      <c r="AG530" s="1809"/>
      <c r="AH530" s="1809"/>
      <c r="AI530" s="1809"/>
      <c r="AJ530" s="1809"/>
      <c r="AK530" s="1809"/>
      <c r="AL530" s="1809"/>
      <c r="AM530" s="1809"/>
      <c r="AN530" s="1809"/>
      <c r="AO530" s="1809"/>
      <c r="AP530" s="1809"/>
      <c r="AQ530" s="1809"/>
    </row>
    <row r="531" spans="1:43" ht="15.75" customHeight="1">
      <c r="A531" s="1816"/>
      <c r="B531" s="1812"/>
      <c r="C531" s="1816"/>
      <c r="D531" s="1816"/>
      <c r="E531" s="1816"/>
      <c r="F531" s="1816"/>
      <c r="G531" s="1816"/>
      <c r="H531" s="1816"/>
      <c r="I531" s="1816"/>
      <c r="J531" s="1816"/>
      <c r="K531" s="1816"/>
      <c r="L531" s="1816"/>
      <c r="M531" s="1816"/>
      <c r="N531" s="1816"/>
      <c r="O531" s="1816"/>
      <c r="P531" s="1816"/>
      <c r="Q531" s="1816"/>
      <c r="R531" s="1885"/>
      <c r="S531" s="1816"/>
      <c r="T531" s="1885"/>
      <c r="U531" s="1885"/>
      <c r="V531" s="1885"/>
      <c r="W531" s="1816"/>
      <c r="X531" s="1885"/>
      <c r="Y531" s="1816"/>
      <c r="Z531" s="1886"/>
      <c r="AA531" s="1885"/>
      <c r="AB531" s="1885"/>
      <c r="AC531" s="1816"/>
      <c r="AD531" s="1809"/>
      <c r="AE531" s="1809"/>
      <c r="AF531" s="1809"/>
      <c r="AG531" s="1809"/>
      <c r="AH531" s="1809"/>
      <c r="AI531" s="1809"/>
      <c r="AJ531" s="1809"/>
      <c r="AK531" s="1809"/>
      <c r="AL531" s="1809"/>
      <c r="AM531" s="1809"/>
      <c r="AN531" s="1809"/>
      <c r="AO531" s="1809"/>
      <c r="AP531" s="1809"/>
      <c r="AQ531" s="1809"/>
    </row>
    <row r="532" spans="1:43" ht="15.75" customHeight="1">
      <c r="A532" s="1816"/>
      <c r="B532" s="1812"/>
      <c r="C532" s="1816"/>
      <c r="D532" s="1816"/>
      <c r="E532" s="1816"/>
      <c r="F532" s="1816"/>
      <c r="G532" s="1816"/>
      <c r="H532" s="1816"/>
      <c r="I532" s="1816"/>
      <c r="J532" s="1816"/>
      <c r="K532" s="1816"/>
      <c r="L532" s="1816"/>
      <c r="M532" s="1816"/>
      <c r="N532" s="1816"/>
      <c r="O532" s="1816"/>
      <c r="P532" s="1816"/>
      <c r="Q532" s="1816"/>
      <c r="R532" s="1885"/>
      <c r="S532" s="1816"/>
      <c r="T532" s="1885"/>
      <c r="U532" s="1885"/>
      <c r="V532" s="1885"/>
      <c r="W532" s="1816"/>
      <c r="X532" s="1885"/>
      <c r="Y532" s="1816"/>
      <c r="Z532" s="1886"/>
      <c r="AA532" s="1885"/>
      <c r="AB532" s="1885"/>
      <c r="AC532" s="1816"/>
      <c r="AD532" s="1809"/>
      <c r="AE532" s="1809"/>
      <c r="AF532" s="1809"/>
      <c r="AG532" s="1809"/>
      <c r="AH532" s="1809"/>
      <c r="AI532" s="1809"/>
      <c r="AJ532" s="1809"/>
      <c r="AK532" s="1809"/>
      <c r="AL532" s="1809"/>
      <c r="AM532" s="1809"/>
      <c r="AN532" s="1809"/>
      <c r="AO532" s="1809"/>
      <c r="AP532" s="1809"/>
      <c r="AQ532" s="1809"/>
    </row>
    <row r="533" spans="1:43" ht="15.75" customHeight="1">
      <c r="A533" s="1816"/>
      <c r="B533" s="1812"/>
      <c r="C533" s="1816"/>
      <c r="D533" s="1816"/>
      <c r="E533" s="1816"/>
      <c r="F533" s="1816"/>
      <c r="G533" s="1816"/>
      <c r="H533" s="1816"/>
      <c r="I533" s="1816"/>
      <c r="J533" s="1816"/>
      <c r="K533" s="1816"/>
      <c r="L533" s="1816"/>
      <c r="M533" s="1816"/>
      <c r="N533" s="1816"/>
      <c r="O533" s="1816"/>
      <c r="P533" s="1816"/>
      <c r="Q533" s="1816"/>
      <c r="R533" s="1885"/>
      <c r="S533" s="1816"/>
      <c r="T533" s="1885"/>
      <c r="U533" s="1885"/>
      <c r="V533" s="1885"/>
      <c r="W533" s="1816"/>
      <c r="X533" s="1885"/>
      <c r="Y533" s="1816"/>
      <c r="Z533" s="1886"/>
      <c r="AA533" s="1885"/>
      <c r="AB533" s="1885"/>
      <c r="AC533" s="1816"/>
      <c r="AD533" s="1809"/>
      <c r="AE533" s="1809"/>
      <c r="AF533" s="1809"/>
      <c r="AG533" s="1809"/>
      <c r="AH533" s="1809"/>
      <c r="AI533" s="1809"/>
      <c r="AJ533" s="1809"/>
      <c r="AK533" s="1809"/>
      <c r="AL533" s="1809"/>
      <c r="AM533" s="1809"/>
      <c r="AN533" s="1809"/>
      <c r="AO533" s="1809"/>
      <c r="AP533" s="1809"/>
      <c r="AQ533" s="1809"/>
    </row>
    <row r="534" spans="1:43" ht="15.75" customHeight="1">
      <c r="A534" s="1816"/>
      <c r="B534" s="1812"/>
      <c r="C534" s="1816"/>
      <c r="D534" s="1816"/>
      <c r="E534" s="1816"/>
      <c r="F534" s="1816"/>
      <c r="G534" s="1816"/>
      <c r="H534" s="1816"/>
      <c r="I534" s="1816"/>
      <c r="J534" s="1816"/>
      <c r="K534" s="1816"/>
      <c r="L534" s="1816"/>
      <c r="M534" s="1816"/>
      <c r="N534" s="1816"/>
      <c r="O534" s="1816"/>
      <c r="P534" s="1816"/>
      <c r="Q534" s="1816"/>
      <c r="R534" s="1885"/>
      <c r="S534" s="1816"/>
      <c r="T534" s="1885"/>
      <c r="U534" s="1885"/>
      <c r="V534" s="1885"/>
      <c r="W534" s="1816"/>
      <c r="X534" s="1885"/>
      <c r="Y534" s="1816"/>
      <c r="Z534" s="1886"/>
      <c r="AA534" s="1885"/>
      <c r="AB534" s="1885"/>
      <c r="AC534" s="1816"/>
      <c r="AD534" s="1809"/>
      <c r="AE534" s="1809"/>
      <c r="AF534" s="1809"/>
      <c r="AG534" s="1809"/>
      <c r="AH534" s="1809"/>
      <c r="AI534" s="1809"/>
      <c r="AJ534" s="1809"/>
      <c r="AK534" s="1809"/>
      <c r="AL534" s="1809"/>
      <c r="AM534" s="1809"/>
      <c r="AN534" s="1809"/>
      <c r="AO534" s="1809"/>
      <c r="AP534" s="1809"/>
      <c r="AQ534" s="1809"/>
    </row>
    <row r="535" spans="1:43" ht="15.75" customHeight="1">
      <c r="A535" s="1816"/>
      <c r="B535" s="1812"/>
      <c r="C535" s="1816"/>
      <c r="D535" s="1816"/>
      <c r="E535" s="1816"/>
      <c r="F535" s="1816"/>
      <c r="G535" s="1816"/>
      <c r="H535" s="1816"/>
      <c r="I535" s="1816"/>
      <c r="J535" s="1816"/>
      <c r="K535" s="1816"/>
      <c r="L535" s="1816"/>
      <c r="M535" s="1816"/>
      <c r="N535" s="1816"/>
      <c r="O535" s="1816"/>
      <c r="P535" s="1816"/>
      <c r="Q535" s="1816"/>
      <c r="R535" s="1885"/>
      <c r="S535" s="1816"/>
      <c r="T535" s="1885"/>
      <c r="U535" s="1885"/>
      <c r="V535" s="1885"/>
      <c r="W535" s="1816"/>
      <c r="X535" s="1885"/>
      <c r="Y535" s="1816"/>
      <c r="Z535" s="1886"/>
      <c r="AA535" s="1885"/>
      <c r="AB535" s="1885"/>
      <c r="AC535" s="1816"/>
      <c r="AD535" s="1809"/>
      <c r="AE535" s="1809"/>
      <c r="AF535" s="1809"/>
      <c r="AG535" s="1809"/>
      <c r="AH535" s="1809"/>
      <c r="AI535" s="1809"/>
      <c r="AJ535" s="1809"/>
      <c r="AK535" s="1809"/>
      <c r="AL535" s="1809"/>
      <c r="AM535" s="1809"/>
      <c r="AN535" s="1809"/>
      <c r="AO535" s="1809"/>
      <c r="AP535" s="1809"/>
      <c r="AQ535" s="1809"/>
    </row>
    <row r="536" spans="1:43" ht="15.75" customHeight="1">
      <c r="A536" s="1816"/>
      <c r="B536" s="1812"/>
      <c r="C536" s="1816"/>
      <c r="D536" s="1816"/>
      <c r="E536" s="1816"/>
      <c r="F536" s="1816"/>
      <c r="G536" s="1816"/>
      <c r="H536" s="1816"/>
      <c r="I536" s="1816"/>
      <c r="J536" s="1816"/>
      <c r="K536" s="1816"/>
      <c r="L536" s="1816"/>
      <c r="M536" s="1816"/>
      <c r="N536" s="1816"/>
      <c r="O536" s="1816"/>
      <c r="P536" s="1816"/>
      <c r="Q536" s="1816"/>
      <c r="R536" s="1885"/>
      <c r="S536" s="1816"/>
      <c r="T536" s="1885"/>
      <c r="U536" s="1885"/>
      <c r="V536" s="1885"/>
      <c r="W536" s="1816"/>
      <c r="X536" s="1885"/>
      <c r="Y536" s="1816"/>
      <c r="Z536" s="1886"/>
      <c r="AA536" s="1885"/>
      <c r="AB536" s="1885"/>
      <c r="AC536" s="1816"/>
      <c r="AD536" s="1809"/>
      <c r="AE536" s="1809"/>
      <c r="AF536" s="1809"/>
      <c r="AG536" s="1809"/>
      <c r="AH536" s="1809"/>
      <c r="AI536" s="1809"/>
      <c r="AJ536" s="1809"/>
      <c r="AK536" s="1809"/>
      <c r="AL536" s="1809"/>
      <c r="AM536" s="1809"/>
      <c r="AN536" s="1809"/>
      <c r="AO536" s="1809"/>
      <c r="AP536" s="1809"/>
      <c r="AQ536" s="1809"/>
    </row>
    <row r="537" spans="1:43" ht="15.75" customHeight="1">
      <c r="A537" s="1816"/>
      <c r="B537" s="1812"/>
      <c r="C537" s="1816"/>
      <c r="D537" s="1816"/>
      <c r="E537" s="1816"/>
      <c r="F537" s="1816"/>
      <c r="G537" s="1816"/>
      <c r="H537" s="1816"/>
      <c r="I537" s="1816"/>
      <c r="J537" s="1816"/>
      <c r="K537" s="1816"/>
      <c r="L537" s="1816"/>
      <c r="M537" s="1816"/>
      <c r="N537" s="1816"/>
      <c r="O537" s="1816"/>
      <c r="P537" s="1816"/>
      <c r="Q537" s="1816"/>
      <c r="R537" s="1885"/>
      <c r="S537" s="1816"/>
      <c r="T537" s="1885"/>
      <c r="U537" s="1885"/>
      <c r="V537" s="1885"/>
      <c r="W537" s="1816"/>
      <c r="X537" s="1885"/>
      <c r="Y537" s="1816"/>
      <c r="Z537" s="1886"/>
      <c r="AA537" s="1885"/>
      <c r="AB537" s="1885"/>
      <c r="AC537" s="1816"/>
      <c r="AD537" s="1809"/>
      <c r="AE537" s="1809"/>
      <c r="AF537" s="1809"/>
      <c r="AG537" s="1809"/>
      <c r="AH537" s="1809"/>
      <c r="AI537" s="1809"/>
      <c r="AJ537" s="1809"/>
      <c r="AK537" s="1809"/>
      <c r="AL537" s="1809"/>
      <c r="AM537" s="1809"/>
      <c r="AN537" s="1809"/>
      <c r="AO537" s="1809"/>
      <c r="AP537" s="1809"/>
      <c r="AQ537" s="1809"/>
    </row>
    <row r="538" spans="1:43" ht="15.75" customHeight="1">
      <c r="A538" s="1816"/>
      <c r="B538" s="1812"/>
      <c r="C538" s="1816"/>
      <c r="D538" s="1816"/>
      <c r="E538" s="1816"/>
      <c r="F538" s="1816"/>
      <c r="G538" s="1816"/>
      <c r="H538" s="1816"/>
      <c r="I538" s="1816"/>
      <c r="J538" s="1816"/>
      <c r="K538" s="1816"/>
      <c r="L538" s="1816"/>
      <c r="M538" s="1816"/>
      <c r="N538" s="1816"/>
      <c r="O538" s="1816"/>
      <c r="P538" s="1816"/>
      <c r="Q538" s="1816"/>
      <c r="R538" s="1885"/>
      <c r="S538" s="1816"/>
      <c r="T538" s="1885"/>
      <c r="U538" s="1885"/>
      <c r="V538" s="1885"/>
      <c r="W538" s="1816"/>
      <c r="X538" s="1885"/>
      <c r="Y538" s="1816"/>
      <c r="Z538" s="1886"/>
      <c r="AA538" s="1885"/>
      <c r="AB538" s="1885"/>
      <c r="AC538" s="1816"/>
      <c r="AD538" s="1809"/>
      <c r="AE538" s="1809"/>
      <c r="AF538" s="1809"/>
      <c r="AG538" s="1809"/>
      <c r="AH538" s="1809"/>
      <c r="AI538" s="1809"/>
      <c r="AJ538" s="1809"/>
      <c r="AK538" s="1809"/>
      <c r="AL538" s="1809"/>
      <c r="AM538" s="1809"/>
      <c r="AN538" s="1809"/>
      <c r="AO538" s="1809"/>
      <c r="AP538" s="1809"/>
      <c r="AQ538" s="1809"/>
    </row>
    <row r="539" spans="1:43" ht="15.75" customHeight="1">
      <c r="A539" s="1816"/>
      <c r="B539" s="1812"/>
      <c r="C539" s="1816"/>
      <c r="D539" s="1816"/>
      <c r="E539" s="1816"/>
      <c r="F539" s="1816"/>
      <c r="G539" s="1816"/>
      <c r="H539" s="1816"/>
      <c r="I539" s="1816"/>
      <c r="J539" s="1816"/>
      <c r="K539" s="1816"/>
      <c r="L539" s="1816"/>
      <c r="M539" s="1816"/>
      <c r="N539" s="1816"/>
      <c r="O539" s="1816"/>
      <c r="P539" s="1816"/>
      <c r="Q539" s="1816"/>
      <c r="R539" s="1885"/>
      <c r="S539" s="1816"/>
      <c r="T539" s="1885"/>
      <c r="U539" s="1885"/>
      <c r="V539" s="1885"/>
      <c r="W539" s="1816"/>
      <c r="X539" s="1885"/>
      <c r="Y539" s="1816"/>
      <c r="Z539" s="1886"/>
      <c r="AA539" s="1885"/>
      <c r="AB539" s="1885"/>
      <c r="AC539" s="1816"/>
      <c r="AD539" s="1809"/>
      <c r="AE539" s="1809"/>
      <c r="AF539" s="1809"/>
      <c r="AG539" s="1809"/>
      <c r="AH539" s="1809"/>
      <c r="AI539" s="1809"/>
      <c r="AJ539" s="1809"/>
      <c r="AK539" s="1809"/>
      <c r="AL539" s="1809"/>
      <c r="AM539" s="1809"/>
      <c r="AN539" s="1809"/>
      <c r="AO539" s="1809"/>
      <c r="AP539" s="1809"/>
      <c r="AQ539" s="1809"/>
    </row>
    <row r="540" spans="1:43" ht="15.75" customHeight="1">
      <c r="A540" s="1816"/>
      <c r="B540" s="1812"/>
      <c r="C540" s="1816"/>
      <c r="D540" s="1816"/>
      <c r="E540" s="1816"/>
      <c r="F540" s="1816"/>
      <c r="G540" s="1816"/>
      <c r="H540" s="1816"/>
      <c r="I540" s="1816"/>
      <c r="J540" s="1816"/>
      <c r="K540" s="1816"/>
      <c r="L540" s="1816"/>
      <c r="M540" s="1816"/>
      <c r="N540" s="1816"/>
      <c r="O540" s="1816"/>
      <c r="P540" s="1816"/>
      <c r="Q540" s="1816"/>
      <c r="R540" s="1885"/>
      <c r="S540" s="1816"/>
      <c r="T540" s="1885"/>
      <c r="U540" s="1885"/>
      <c r="V540" s="1885"/>
      <c r="W540" s="1816"/>
      <c r="X540" s="1885"/>
      <c r="Y540" s="1816"/>
      <c r="Z540" s="1886"/>
      <c r="AA540" s="1885"/>
      <c r="AB540" s="1885"/>
      <c r="AC540" s="1816"/>
      <c r="AD540" s="1809"/>
      <c r="AE540" s="1809"/>
      <c r="AF540" s="1809"/>
      <c r="AG540" s="1809"/>
      <c r="AH540" s="1809"/>
      <c r="AI540" s="1809"/>
      <c r="AJ540" s="1809"/>
      <c r="AK540" s="1809"/>
      <c r="AL540" s="1809"/>
      <c r="AM540" s="1809"/>
      <c r="AN540" s="1809"/>
      <c r="AO540" s="1809"/>
      <c r="AP540" s="1809"/>
      <c r="AQ540" s="1809"/>
    </row>
    <row r="541" spans="1:43" ht="15.75" customHeight="1">
      <c r="A541" s="1816"/>
      <c r="B541" s="1812"/>
      <c r="C541" s="1816"/>
      <c r="D541" s="1816"/>
      <c r="E541" s="1816"/>
      <c r="F541" s="1816"/>
      <c r="G541" s="1816"/>
      <c r="H541" s="1816"/>
      <c r="I541" s="1816"/>
      <c r="J541" s="1816"/>
      <c r="K541" s="1816"/>
      <c r="L541" s="1816"/>
      <c r="M541" s="1816"/>
      <c r="N541" s="1816"/>
      <c r="O541" s="1816"/>
      <c r="P541" s="1816"/>
      <c r="Q541" s="1816"/>
      <c r="R541" s="1885"/>
      <c r="S541" s="1816"/>
      <c r="T541" s="1885"/>
      <c r="U541" s="1885"/>
      <c r="V541" s="1885"/>
      <c r="W541" s="1816"/>
      <c r="X541" s="1885"/>
      <c r="Y541" s="1816"/>
      <c r="Z541" s="1886"/>
      <c r="AA541" s="1885"/>
      <c r="AB541" s="1885"/>
      <c r="AC541" s="1816"/>
      <c r="AD541" s="1809"/>
      <c r="AE541" s="1809"/>
      <c r="AF541" s="1809"/>
      <c r="AG541" s="1809"/>
      <c r="AH541" s="1809"/>
      <c r="AI541" s="1809"/>
      <c r="AJ541" s="1809"/>
      <c r="AK541" s="1809"/>
      <c r="AL541" s="1809"/>
      <c r="AM541" s="1809"/>
      <c r="AN541" s="1809"/>
      <c r="AO541" s="1809"/>
      <c r="AP541" s="1809"/>
      <c r="AQ541" s="1809"/>
    </row>
    <row r="542" spans="1:43" ht="15.75" customHeight="1">
      <c r="A542" s="1816"/>
      <c r="B542" s="1812"/>
      <c r="C542" s="1816"/>
      <c r="D542" s="1816"/>
      <c r="E542" s="1816"/>
      <c r="F542" s="1816"/>
      <c r="G542" s="1816"/>
      <c r="H542" s="1816"/>
      <c r="I542" s="1816"/>
      <c r="J542" s="1816"/>
      <c r="K542" s="1816"/>
      <c r="L542" s="1816"/>
      <c r="M542" s="1816"/>
      <c r="N542" s="1816"/>
      <c r="O542" s="1816"/>
      <c r="P542" s="1816"/>
      <c r="Q542" s="1816"/>
      <c r="R542" s="1885"/>
      <c r="S542" s="1816"/>
      <c r="T542" s="1885"/>
      <c r="U542" s="1885"/>
      <c r="V542" s="1885"/>
      <c r="W542" s="1816"/>
      <c r="X542" s="1885"/>
      <c r="Y542" s="1816"/>
      <c r="Z542" s="1886"/>
      <c r="AA542" s="1885"/>
      <c r="AB542" s="1885"/>
      <c r="AC542" s="1816"/>
      <c r="AD542" s="1809"/>
      <c r="AE542" s="1809"/>
      <c r="AF542" s="1809"/>
      <c r="AG542" s="1809"/>
      <c r="AH542" s="1809"/>
      <c r="AI542" s="1809"/>
      <c r="AJ542" s="1809"/>
      <c r="AK542" s="1809"/>
      <c r="AL542" s="1809"/>
      <c r="AM542" s="1809"/>
      <c r="AN542" s="1809"/>
      <c r="AO542" s="1809"/>
      <c r="AP542" s="1809"/>
      <c r="AQ542" s="1809"/>
    </row>
    <row r="543" spans="1:43" ht="15.75" customHeight="1">
      <c r="A543" s="1816"/>
      <c r="B543" s="1812"/>
      <c r="C543" s="1816"/>
      <c r="D543" s="1816"/>
      <c r="E543" s="1816"/>
      <c r="F543" s="1816"/>
      <c r="G543" s="1816"/>
      <c r="H543" s="1816"/>
      <c r="I543" s="1816"/>
      <c r="J543" s="1816"/>
      <c r="K543" s="1816"/>
      <c r="L543" s="1816"/>
      <c r="M543" s="1816"/>
      <c r="N543" s="1816"/>
      <c r="O543" s="1816"/>
      <c r="P543" s="1816"/>
      <c r="Q543" s="1816"/>
      <c r="R543" s="1885"/>
      <c r="S543" s="1816"/>
      <c r="T543" s="1885"/>
      <c r="U543" s="1885"/>
      <c r="V543" s="1885"/>
      <c r="W543" s="1816"/>
      <c r="X543" s="1885"/>
      <c r="Y543" s="1816"/>
      <c r="Z543" s="1886"/>
      <c r="AA543" s="1885"/>
      <c r="AB543" s="1885"/>
      <c r="AC543" s="1816"/>
      <c r="AD543" s="1809"/>
      <c r="AE543" s="1809"/>
      <c r="AF543" s="1809"/>
      <c r="AG543" s="1809"/>
      <c r="AH543" s="1809"/>
      <c r="AI543" s="1809"/>
      <c r="AJ543" s="1809"/>
      <c r="AK543" s="1809"/>
      <c r="AL543" s="1809"/>
      <c r="AM543" s="1809"/>
      <c r="AN543" s="1809"/>
      <c r="AO543" s="1809"/>
      <c r="AP543" s="1809"/>
      <c r="AQ543" s="1809"/>
    </row>
    <row r="544" spans="1:43" ht="15.75" customHeight="1">
      <c r="A544" s="1816"/>
      <c r="B544" s="1812"/>
      <c r="C544" s="1816"/>
      <c r="D544" s="1816"/>
      <c r="E544" s="1816"/>
      <c r="F544" s="1816"/>
      <c r="G544" s="1816"/>
      <c r="H544" s="1816"/>
      <c r="I544" s="1816"/>
      <c r="J544" s="1816"/>
      <c r="K544" s="1816"/>
      <c r="L544" s="1816"/>
      <c r="M544" s="1816"/>
      <c r="N544" s="1816"/>
      <c r="O544" s="1816"/>
      <c r="P544" s="1816"/>
      <c r="Q544" s="1816"/>
      <c r="R544" s="1885"/>
      <c r="S544" s="1816"/>
      <c r="T544" s="1885"/>
      <c r="U544" s="1885"/>
      <c r="V544" s="1885"/>
      <c r="W544" s="1816"/>
      <c r="X544" s="1885"/>
      <c r="Y544" s="1816"/>
      <c r="Z544" s="1886"/>
      <c r="AA544" s="1885"/>
      <c r="AB544" s="1885"/>
      <c r="AC544" s="1816"/>
      <c r="AD544" s="1809"/>
      <c r="AE544" s="1809"/>
      <c r="AF544" s="1809"/>
      <c r="AG544" s="1809"/>
      <c r="AH544" s="1809"/>
      <c r="AI544" s="1809"/>
      <c r="AJ544" s="1809"/>
      <c r="AK544" s="1809"/>
      <c r="AL544" s="1809"/>
      <c r="AM544" s="1809"/>
      <c r="AN544" s="1809"/>
      <c r="AO544" s="1809"/>
      <c r="AP544" s="1809"/>
      <c r="AQ544" s="1809"/>
    </row>
    <row r="545" spans="1:43" ht="15.75" customHeight="1">
      <c r="A545" s="1816"/>
      <c r="B545" s="1812"/>
      <c r="C545" s="1816"/>
      <c r="D545" s="1816"/>
      <c r="E545" s="1816"/>
      <c r="F545" s="1816"/>
      <c r="G545" s="1816"/>
      <c r="H545" s="1816"/>
      <c r="I545" s="1816"/>
      <c r="J545" s="1816"/>
      <c r="K545" s="1816"/>
      <c r="L545" s="1816"/>
      <c r="M545" s="1816"/>
      <c r="N545" s="1816"/>
      <c r="O545" s="1816"/>
      <c r="P545" s="1816"/>
      <c r="Q545" s="1816"/>
      <c r="R545" s="1885"/>
      <c r="S545" s="1816"/>
      <c r="T545" s="1885"/>
      <c r="U545" s="1885"/>
      <c r="V545" s="1885"/>
      <c r="W545" s="1816"/>
      <c r="X545" s="1885"/>
      <c r="Y545" s="1816"/>
      <c r="Z545" s="1886"/>
      <c r="AA545" s="1885"/>
      <c r="AB545" s="1885"/>
      <c r="AC545" s="1816"/>
      <c r="AD545" s="1809"/>
      <c r="AE545" s="1809"/>
      <c r="AF545" s="1809"/>
      <c r="AG545" s="1809"/>
      <c r="AH545" s="1809"/>
      <c r="AI545" s="1809"/>
      <c r="AJ545" s="1809"/>
      <c r="AK545" s="1809"/>
      <c r="AL545" s="1809"/>
      <c r="AM545" s="1809"/>
      <c r="AN545" s="1809"/>
      <c r="AO545" s="1809"/>
      <c r="AP545" s="1809"/>
      <c r="AQ545" s="1809"/>
    </row>
    <row r="546" spans="1:43" ht="15.75" customHeight="1">
      <c r="A546" s="1816"/>
      <c r="B546" s="1812"/>
      <c r="C546" s="1816"/>
      <c r="D546" s="1816"/>
      <c r="E546" s="1816"/>
      <c r="F546" s="1816"/>
      <c r="G546" s="1816"/>
      <c r="H546" s="1816"/>
      <c r="I546" s="1816"/>
      <c r="J546" s="1816"/>
      <c r="K546" s="1816"/>
      <c r="L546" s="1816"/>
      <c r="M546" s="1816"/>
      <c r="N546" s="1816"/>
      <c r="O546" s="1816"/>
      <c r="P546" s="1816"/>
      <c r="Q546" s="1816"/>
      <c r="R546" s="1885"/>
      <c r="S546" s="1816"/>
      <c r="T546" s="1885"/>
      <c r="U546" s="1885"/>
      <c r="V546" s="1885"/>
      <c r="W546" s="1816"/>
      <c r="X546" s="1885"/>
      <c r="Y546" s="1816"/>
      <c r="Z546" s="1886"/>
      <c r="AA546" s="1885"/>
      <c r="AB546" s="1885"/>
      <c r="AC546" s="1816"/>
      <c r="AD546" s="1809"/>
      <c r="AE546" s="1809"/>
      <c r="AF546" s="1809"/>
      <c r="AG546" s="1809"/>
      <c r="AH546" s="1809"/>
      <c r="AI546" s="1809"/>
      <c r="AJ546" s="1809"/>
      <c r="AK546" s="1809"/>
      <c r="AL546" s="1809"/>
      <c r="AM546" s="1809"/>
      <c r="AN546" s="1809"/>
      <c r="AO546" s="1809"/>
      <c r="AP546" s="1809"/>
      <c r="AQ546" s="1809"/>
    </row>
    <row r="547" spans="1:43" ht="15.75" customHeight="1">
      <c r="A547" s="1816"/>
      <c r="B547" s="1812"/>
      <c r="C547" s="1816"/>
      <c r="D547" s="1816"/>
      <c r="E547" s="1816"/>
      <c r="F547" s="1816"/>
      <c r="G547" s="1816"/>
      <c r="H547" s="1816"/>
      <c r="I547" s="1816"/>
      <c r="J547" s="1816"/>
      <c r="K547" s="1816"/>
      <c r="L547" s="1816"/>
      <c r="M547" s="1816"/>
      <c r="N547" s="1816"/>
      <c r="O547" s="1816"/>
      <c r="P547" s="1816"/>
      <c r="Q547" s="1816"/>
      <c r="R547" s="1885"/>
      <c r="S547" s="1816"/>
      <c r="T547" s="1885"/>
      <c r="U547" s="1885"/>
      <c r="V547" s="1885"/>
      <c r="W547" s="1816"/>
      <c r="X547" s="1885"/>
      <c r="Y547" s="1816"/>
      <c r="Z547" s="1886"/>
      <c r="AA547" s="1885"/>
      <c r="AB547" s="1885"/>
      <c r="AC547" s="1816"/>
      <c r="AD547" s="1809"/>
      <c r="AE547" s="1809"/>
      <c r="AF547" s="1809"/>
      <c r="AG547" s="1809"/>
      <c r="AH547" s="1809"/>
      <c r="AI547" s="1809"/>
      <c r="AJ547" s="1809"/>
      <c r="AK547" s="1809"/>
      <c r="AL547" s="1809"/>
      <c r="AM547" s="1809"/>
      <c r="AN547" s="1809"/>
      <c r="AO547" s="1809"/>
      <c r="AP547" s="1809"/>
      <c r="AQ547" s="1809"/>
    </row>
    <row r="548" spans="1:43" ht="15.75" customHeight="1">
      <c r="A548" s="1816"/>
      <c r="B548" s="1812"/>
      <c r="C548" s="1816"/>
      <c r="D548" s="1816"/>
      <c r="E548" s="1816"/>
      <c r="F548" s="1816"/>
      <c r="G548" s="1816"/>
      <c r="H548" s="1816"/>
      <c r="I548" s="1816"/>
      <c r="J548" s="1816"/>
      <c r="K548" s="1816"/>
      <c r="L548" s="1816"/>
      <c r="M548" s="1816"/>
      <c r="N548" s="1816"/>
      <c r="O548" s="1816"/>
      <c r="P548" s="1816"/>
      <c r="Q548" s="1816"/>
      <c r="R548" s="1885"/>
      <c r="S548" s="1816"/>
      <c r="T548" s="1885"/>
      <c r="U548" s="1885"/>
      <c r="V548" s="1885"/>
      <c r="W548" s="1816"/>
      <c r="X548" s="1885"/>
      <c r="Y548" s="1816"/>
      <c r="Z548" s="1886"/>
      <c r="AA548" s="1885"/>
      <c r="AB548" s="1885"/>
      <c r="AC548" s="1816"/>
      <c r="AD548" s="1809"/>
      <c r="AE548" s="1809"/>
      <c r="AF548" s="1809"/>
      <c r="AG548" s="1809"/>
      <c r="AH548" s="1809"/>
      <c r="AI548" s="1809"/>
      <c r="AJ548" s="1809"/>
      <c r="AK548" s="1809"/>
      <c r="AL548" s="1809"/>
      <c r="AM548" s="1809"/>
      <c r="AN548" s="1809"/>
      <c r="AO548" s="1809"/>
      <c r="AP548" s="1809"/>
      <c r="AQ548" s="1809"/>
    </row>
    <row r="549" spans="1:43" ht="15.75" customHeight="1">
      <c r="A549" s="1816"/>
      <c r="B549" s="1812"/>
      <c r="C549" s="1816"/>
      <c r="D549" s="1816"/>
      <c r="E549" s="1816"/>
      <c r="F549" s="1816"/>
      <c r="G549" s="1816"/>
      <c r="H549" s="1816"/>
      <c r="I549" s="1816"/>
      <c r="J549" s="1816"/>
      <c r="K549" s="1816"/>
      <c r="L549" s="1816"/>
      <c r="M549" s="1816"/>
      <c r="N549" s="1816"/>
      <c r="O549" s="1816"/>
      <c r="P549" s="1816"/>
      <c r="Q549" s="1816"/>
      <c r="R549" s="1885"/>
      <c r="S549" s="1816"/>
      <c r="T549" s="1885"/>
      <c r="U549" s="1885"/>
      <c r="V549" s="1885"/>
      <c r="W549" s="1816"/>
      <c r="X549" s="1885"/>
      <c r="Y549" s="1816"/>
      <c r="Z549" s="1886"/>
      <c r="AA549" s="1885"/>
      <c r="AB549" s="1885"/>
      <c r="AC549" s="1816"/>
      <c r="AD549" s="1809"/>
      <c r="AE549" s="1809"/>
      <c r="AF549" s="1809"/>
      <c r="AG549" s="1809"/>
      <c r="AH549" s="1809"/>
      <c r="AI549" s="1809"/>
      <c r="AJ549" s="1809"/>
      <c r="AK549" s="1809"/>
      <c r="AL549" s="1809"/>
      <c r="AM549" s="1809"/>
      <c r="AN549" s="1809"/>
      <c r="AO549" s="1809"/>
      <c r="AP549" s="1809"/>
      <c r="AQ549" s="1809"/>
    </row>
    <row r="550" spans="1:43" ht="15.75" customHeight="1">
      <c r="A550" s="1816"/>
      <c r="B550" s="1812"/>
      <c r="C550" s="1816"/>
      <c r="D550" s="1816"/>
      <c r="E550" s="1816"/>
      <c r="F550" s="1816"/>
      <c r="G550" s="1816"/>
      <c r="H550" s="1816"/>
      <c r="I550" s="1816"/>
      <c r="J550" s="1816"/>
      <c r="K550" s="1816"/>
      <c r="L550" s="1816"/>
      <c r="M550" s="1816"/>
      <c r="N550" s="1816"/>
      <c r="O550" s="1816"/>
      <c r="P550" s="1816"/>
      <c r="Q550" s="1816"/>
      <c r="R550" s="1885"/>
      <c r="S550" s="1816"/>
      <c r="T550" s="1885"/>
      <c r="U550" s="1885"/>
      <c r="V550" s="1885"/>
      <c r="W550" s="1816"/>
      <c r="X550" s="1885"/>
      <c r="Y550" s="1816"/>
      <c r="Z550" s="1886"/>
      <c r="AA550" s="1885"/>
      <c r="AB550" s="1885"/>
      <c r="AC550" s="1816"/>
      <c r="AD550" s="1809"/>
      <c r="AE550" s="1809"/>
      <c r="AF550" s="1809"/>
      <c r="AG550" s="1809"/>
      <c r="AH550" s="1809"/>
      <c r="AI550" s="1809"/>
      <c r="AJ550" s="1809"/>
      <c r="AK550" s="1809"/>
      <c r="AL550" s="1809"/>
      <c r="AM550" s="1809"/>
      <c r="AN550" s="1809"/>
      <c r="AO550" s="1809"/>
      <c r="AP550" s="1809"/>
      <c r="AQ550" s="1809"/>
    </row>
    <row r="551" spans="1:43" ht="15.75" customHeight="1">
      <c r="A551" s="1816"/>
      <c r="B551" s="1812"/>
      <c r="C551" s="1816"/>
      <c r="D551" s="1816"/>
      <c r="E551" s="1816"/>
      <c r="F551" s="1816"/>
      <c r="G551" s="1816"/>
      <c r="H551" s="1816"/>
      <c r="I551" s="1816"/>
      <c r="J551" s="1816"/>
      <c r="K551" s="1816"/>
      <c r="L551" s="1816"/>
      <c r="M551" s="1816"/>
      <c r="N551" s="1816"/>
      <c r="O551" s="1816"/>
      <c r="P551" s="1816"/>
      <c r="Q551" s="1816"/>
      <c r="R551" s="1885"/>
      <c r="S551" s="1816"/>
      <c r="T551" s="1885"/>
      <c r="U551" s="1885"/>
      <c r="V551" s="1885"/>
      <c r="W551" s="1816"/>
      <c r="X551" s="1885"/>
      <c r="Y551" s="1816"/>
      <c r="Z551" s="1886"/>
      <c r="AA551" s="1885"/>
      <c r="AB551" s="1885"/>
      <c r="AC551" s="1816"/>
      <c r="AD551" s="1809"/>
      <c r="AE551" s="1809"/>
      <c r="AF551" s="1809"/>
      <c r="AG551" s="1809"/>
      <c r="AH551" s="1809"/>
      <c r="AI551" s="1809"/>
      <c r="AJ551" s="1809"/>
      <c r="AK551" s="1809"/>
      <c r="AL551" s="1809"/>
      <c r="AM551" s="1809"/>
      <c r="AN551" s="1809"/>
      <c r="AO551" s="1809"/>
      <c r="AP551" s="1809"/>
      <c r="AQ551" s="1809"/>
    </row>
    <row r="552" spans="1:43" ht="15.75" customHeight="1">
      <c r="A552" s="1816"/>
      <c r="B552" s="1812"/>
      <c r="C552" s="1816"/>
      <c r="D552" s="1816"/>
      <c r="E552" s="1816"/>
      <c r="F552" s="1816"/>
      <c r="G552" s="1816"/>
      <c r="H552" s="1816"/>
      <c r="I552" s="1816"/>
      <c r="J552" s="1816"/>
      <c r="K552" s="1816"/>
      <c r="L552" s="1816"/>
      <c r="M552" s="1816"/>
      <c r="N552" s="1816"/>
      <c r="O552" s="1816"/>
      <c r="P552" s="1816"/>
      <c r="Q552" s="1816"/>
      <c r="R552" s="1885"/>
      <c r="S552" s="1816"/>
      <c r="T552" s="1885"/>
      <c r="U552" s="1885"/>
      <c r="V552" s="1885"/>
      <c r="W552" s="1816"/>
      <c r="X552" s="1885"/>
      <c r="Y552" s="1816"/>
      <c r="Z552" s="1886"/>
      <c r="AA552" s="1885"/>
      <c r="AB552" s="1885"/>
      <c r="AC552" s="1816"/>
      <c r="AD552" s="1809"/>
      <c r="AE552" s="1809"/>
      <c r="AF552" s="1809"/>
      <c r="AG552" s="1809"/>
      <c r="AH552" s="1809"/>
      <c r="AI552" s="1809"/>
      <c r="AJ552" s="1809"/>
      <c r="AK552" s="1809"/>
      <c r="AL552" s="1809"/>
      <c r="AM552" s="1809"/>
      <c r="AN552" s="1809"/>
      <c r="AO552" s="1809"/>
      <c r="AP552" s="1809"/>
      <c r="AQ552" s="1809"/>
    </row>
    <row r="553" spans="1:43" ht="15.75" customHeight="1">
      <c r="A553" s="1816"/>
      <c r="B553" s="1812"/>
      <c r="C553" s="1816"/>
      <c r="D553" s="1816"/>
      <c r="E553" s="1816"/>
      <c r="F553" s="1816"/>
      <c r="G553" s="1816"/>
      <c r="H553" s="1816"/>
      <c r="I553" s="1816"/>
      <c r="J553" s="1816"/>
      <c r="K553" s="1816"/>
      <c r="L553" s="1816"/>
      <c r="M553" s="1816"/>
      <c r="N553" s="1816"/>
      <c r="O553" s="1816"/>
      <c r="P553" s="1816"/>
      <c r="Q553" s="1816"/>
      <c r="R553" s="1885"/>
      <c r="S553" s="1816"/>
      <c r="T553" s="1885"/>
      <c r="U553" s="1885"/>
      <c r="V553" s="1885"/>
      <c r="W553" s="1816"/>
      <c r="X553" s="1885"/>
      <c r="Y553" s="1816"/>
      <c r="Z553" s="1886"/>
      <c r="AA553" s="1885"/>
      <c r="AB553" s="1885"/>
      <c r="AC553" s="1816"/>
      <c r="AD553" s="1809"/>
      <c r="AE553" s="1809"/>
      <c r="AF553" s="1809"/>
      <c r="AG553" s="1809"/>
      <c r="AH553" s="1809"/>
      <c r="AI553" s="1809"/>
      <c r="AJ553" s="1809"/>
      <c r="AK553" s="1809"/>
      <c r="AL553" s="1809"/>
      <c r="AM553" s="1809"/>
      <c r="AN553" s="1809"/>
      <c r="AO553" s="1809"/>
      <c r="AP553" s="1809"/>
      <c r="AQ553" s="1809"/>
    </row>
    <row r="554" spans="1:43" ht="15.75" customHeight="1">
      <c r="A554" s="1816"/>
      <c r="B554" s="1812"/>
      <c r="C554" s="1816"/>
      <c r="D554" s="1816"/>
      <c r="E554" s="1816"/>
      <c r="F554" s="1816"/>
      <c r="G554" s="1816"/>
      <c r="H554" s="1816"/>
      <c r="I554" s="1816"/>
      <c r="J554" s="1816"/>
      <c r="K554" s="1816"/>
      <c r="L554" s="1816"/>
      <c r="M554" s="1816"/>
      <c r="N554" s="1816"/>
      <c r="O554" s="1816"/>
      <c r="P554" s="1816"/>
      <c r="Q554" s="1816"/>
      <c r="R554" s="1885"/>
      <c r="S554" s="1816"/>
      <c r="T554" s="1885"/>
      <c r="U554" s="1885"/>
      <c r="V554" s="1885"/>
      <c r="W554" s="1816"/>
      <c r="X554" s="1885"/>
      <c r="Y554" s="1816"/>
      <c r="Z554" s="1886"/>
      <c r="AA554" s="1885"/>
      <c r="AB554" s="1885"/>
      <c r="AC554" s="1816"/>
      <c r="AD554" s="1809"/>
      <c r="AE554" s="1809"/>
      <c r="AF554" s="1809"/>
      <c r="AG554" s="1809"/>
      <c r="AH554" s="1809"/>
      <c r="AI554" s="1809"/>
      <c r="AJ554" s="1809"/>
      <c r="AK554" s="1809"/>
      <c r="AL554" s="1809"/>
      <c r="AM554" s="1809"/>
      <c r="AN554" s="1809"/>
      <c r="AO554" s="1809"/>
      <c r="AP554" s="1809"/>
      <c r="AQ554" s="1809"/>
    </row>
    <row r="555" spans="1:43" ht="15.75" customHeight="1">
      <c r="A555" s="1816"/>
      <c r="B555" s="1812"/>
      <c r="C555" s="1816"/>
      <c r="D555" s="1816"/>
      <c r="E555" s="1816"/>
      <c r="F555" s="1816"/>
      <c r="G555" s="1816"/>
      <c r="H555" s="1816"/>
      <c r="I555" s="1816"/>
      <c r="J555" s="1816"/>
      <c r="K555" s="1816"/>
      <c r="L555" s="1816"/>
      <c r="M555" s="1816"/>
      <c r="N555" s="1816"/>
      <c r="O555" s="1816"/>
      <c r="P555" s="1816"/>
      <c r="Q555" s="1816"/>
      <c r="R555" s="1885"/>
      <c r="S555" s="1816"/>
      <c r="T555" s="1885"/>
      <c r="U555" s="1885"/>
      <c r="V555" s="1885"/>
      <c r="W555" s="1816"/>
      <c r="X555" s="1885"/>
      <c r="Y555" s="1816"/>
      <c r="Z555" s="1886"/>
      <c r="AA555" s="1885"/>
      <c r="AB555" s="1885"/>
      <c r="AC555" s="1816"/>
      <c r="AD555" s="1809"/>
      <c r="AE555" s="1809"/>
      <c r="AF555" s="1809"/>
      <c r="AG555" s="1809"/>
      <c r="AH555" s="1809"/>
      <c r="AI555" s="1809"/>
      <c r="AJ555" s="1809"/>
      <c r="AK555" s="1809"/>
      <c r="AL555" s="1809"/>
      <c r="AM555" s="1809"/>
      <c r="AN555" s="1809"/>
      <c r="AO555" s="1809"/>
      <c r="AP555" s="1809"/>
      <c r="AQ555" s="1809"/>
    </row>
    <row r="556" spans="1:43" ht="15.75" customHeight="1">
      <c r="A556" s="1816"/>
      <c r="B556" s="1812"/>
      <c r="C556" s="1816"/>
      <c r="D556" s="1816"/>
      <c r="E556" s="1816"/>
      <c r="F556" s="1816"/>
      <c r="G556" s="1816"/>
      <c r="H556" s="1816"/>
      <c r="I556" s="1816"/>
      <c r="J556" s="1816"/>
      <c r="K556" s="1816"/>
      <c r="L556" s="1816"/>
      <c r="M556" s="1816"/>
      <c r="N556" s="1816"/>
      <c r="O556" s="1816"/>
      <c r="P556" s="1816"/>
      <c r="Q556" s="1816"/>
      <c r="R556" s="1885"/>
      <c r="S556" s="1816"/>
      <c r="T556" s="1885"/>
      <c r="U556" s="1885"/>
      <c r="V556" s="1885"/>
      <c r="W556" s="1816"/>
      <c r="X556" s="1885"/>
      <c r="Y556" s="1816"/>
      <c r="Z556" s="1886"/>
      <c r="AA556" s="1885"/>
      <c r="AB556" s="1885"/>
      <c r="AC556" s="1816"/>
      <c r="AD556" s="1809"/>
      <c r="AE556" s="1809"/>
      <c r="AF556" s="1809"/>
      <c r="AG556" s="1809"/>
      <c r="AH556" s="1809"/>
      <c r="AI556" s="1809"/>
      <c r="AJ556" s="1809"/>
      <c r="AK556" s="1809"/>
      <c r="AL556" s="1809"/>
      <c r="AM556" s="1809"/>
      <c r="AN556" s="1809"/>
      <c r="AO556" s="1809"/>
      <c r="AP556" s="1809"/>
      <c r="AQ556" s="1809"/>
    </row>
    <row r="557" spans="1:43" ht="15.75" customHeight="1">
      <c r="A557" s="1816"/>
      <c r="B557" s="1812"/>
      <c r="C557" s="1816"/>
      <c r="D557" s="1816"/>
      <c r="E557" s="1816"/>
      <c r="F557" s="1816"/>
      <c r="G557" s="1816"/>
      <c r="H557" s="1816"/>
      <c r="I557" s="1816"/>
      <c r="J557" s="1816"/>
      <c r="K557" s="1816"/>
      <c r="L557" s="1816"/>
      <c r="M557" s="1816"/>
      <c r="N557" s="1816"/>
      <c r="O557" s="1816"/>
      <c r="P557" s="1816"/>
      <c r="Q557" s="1816"/>
      <c r="R557" s="1885"/>
      <c r="S557" s="1816"/>
      <c r="T557" s="1885"/>
      <c r="U557" s="1885"/>
      <c r="V557" s="1885"/>
      <c r="W557" s="1816"/>
      <c r="X557" s="1885"/>
      <c r="Y557" s="1816"/>
      <c r="Z557" s="1886"/>
      <c r="AA557" s="1885"/>
      <c r="AB557" s="1885"/>
      <c r="AC557" s="1816"/>
      <c r="AD557" s="1809"/>
      <c r="AE557" s="1809"/>
      <c r="AF557" s="1809"/>
      <c r="AG557" s="1809"/>
      <c r="AH557" s="1809"/>
      <c r="AI557" s="1809"/>
      <c r="AJ557" s="1809"/>
      <c r="AK557" s="1809"/>
      <c r="AL557" s="1809"/>
      <c r="AM557" s="1809"/>
      <c r="AN557" s="1809"/>
      <c r="AO557" s="1809"/>
      <c r="AP557" s="1809"/>
      <c r="AQ557" s="1809"/>
    </row>
    <row r="558" spans="1:43" ht="15.75" customHeight="1">
      <c r="A558" s="1816"/>
      <c r="B558" s="1812"/>
      <c r="C558" s="1816"/>
      <c r="D558" s="1816"/>
      <c r="E558" s="1816"/>
      <c r="F558" s="1816"/>
      <c r="G558" s="1816"/>
      <c r="H558" s="1816"/>
      <c r="I558" s="1816"/>
      <c r="J558" s="1816"/>
      <c r="K558" s="1816"/>
      <c r="L558" s="1816"/>
      <c r="M558" s="1816"/>
      <c r="N558" s="1816"/>
      <c r="O558" s="1816"/>
      <c r="P558" s="1816"/>
      <c r="Q558" s="1816"/>
      <c r="R558" s="1885"/>
      <c r="S558" s="1816"/>
      <c r="T558" s="1885"/>
      <c r="U558" s="1885"/>
      <c r="V558" s="1885"/>
      <c r="W558" s="1816"/>
      <c r="X558" s="1885"/>
      <c r="Y558" s="1816"/>
      <c r="Z558" s="1886"/>
      <c r="AA558" s="1885"/>
      <c r="AB558" s="1885"/>
      <c r="AC558" s="1816"/>
      <c r="AD558" s="1809"/>
      <c r="AE558" s="1809"/>
      <c r="AF558" s="1809"/>
      <c r="AG558" s="1809"/>
      <c r="AH558" s="1809"/>
      <c r="AI558" s="1809"/>
      <c r="AJ558" s="1809"/>
      <c r="AK558" s="1809"/>
      <c r="AL558" s="1809"/>
      <c r="AM558" s="1809"/>
      <c r="AN558" s="1809"/>
      <c r="AO558" s="1809"/>
      <c r="AP558" s="1809"/>
      <c r="AQ558" s="1809"/>
    </row>
    <row r="559" spans="1:43" ht="15.75" customHeight="1">
      <c r="A559" s="1816"/>
      <c r="B559" s="1812"/>
      <c r="C559" s="1816"/>
      <c r="D559" s="1816"/>
      <c r="E559" s="1816"/>
      <c r="F559" s="1816"/>
      <c r="G559" s="1816"/>
      <c r="H559" s="1816"/>
      <c r="I559" s="1816"/>
      <c r="J559" s="1816"/>
      <c r="K559" s="1816"/>
      <c r="L559" s="1816"/>
      <c r="M559" s="1816"/>
      <c r="N559" s="1816"/>
      <c r="O559" s="1816"/>
      <c r="P559" s="1816"/>
      <c r="Q559" s="1816"/>
      <c r="R559" s="1885"/>
      <c r="S559" s="1816"/>
      <c r="T559" s="1885"/>
      <c r="U559" s="1885"/>
      <c r="V559" s="1885"/>
      <c r="W559" s="1816"/>
      <c r="X559" s="1885"/>
      <c r="Y559" s="1816"/>
      <c r="Z559" s="1886"/>
      <c r="AA559" s="1885"/>
      <c r="AB559" s="1885"/>
      <c r="AC559" s="1816"/>
      <c r="AD559" s="1809"/>
      <c r="AE559" s="1809"/>
      <c r="AF559" s="1809"/>
      <c r="AG559" s="1809"/>
      <c r="AH559" s="1809"/>
      <c r="AI559" s="1809"/>
      <c r="AJ559" s="1809"/>
      <c r="AK559" s="1809"/>
      <c r="AL559" s="1809"/>
      <c r="AM559" s="1809"/>
      <c r="AN559" s="1809"/>
      <c r="AO559" s="1809"/>
      <c r="AP559" s="1809"/>
      <c r="AQ559" s="1809"/>
    </row>
    <row r="560" spans="1:43" ht="15.75" customHeight="1">
      <c r="A560" s="1816"/>
      <c r="B560" s="1812"/>
      <c r="C560" s="1816"/>
      <c r="D560" s="1816"/>
      <c r="E560" s="1816"/>
      <c r="F560" s="1816"/>
      <c r="G560" s="1816"/>
      <c r="H560" s="1816"/>
      <c r="I560" s="1816"/>
      <c r="J560" s="1816"/>
      <c r="K560" s="1816"/>
      <c r="L560" s="1816"/>
      <c r="M560" s="1816"/>
      <c r="N560" s="1816"/>
      <c r="O560" s="1816"/>
      <c r="P560" s="1816"/>
      <c r="Q560" s="1816"/>
      <c r="R560" s="1885"/>
      <c r="S560" s="1816"/>
      <c r="T560" s="1885"/>
      <c r="U560" s="1885"/>
      <c r="V560" s="1885"/>
      <c r="W560" s="1816"/>
      <c r="X560" s="1885"/>
      <c r="Y560" s="1816"/>
      <c r="Z560" s="1886"/>
      <c r="AA560" s="1885"/>
      <c r="AB560" s="1885"/>
      <c r="AC560" s="1816"/>
      <c r="AD560" s="1809"/>
      <c r="AE560" s="1809"/>
      <c r="AF560" s="1809"/>
      <c r="AG560" s="1809"/>
      <c r="AH560" s="1809"/>
      <c r="AI560" s="1809"/>
      <c r="AJ560" s="1809"/>
      <c r="AK560" s="1809"/>
      <c r="AL560" s="1809"/>
      <c r="AM560" s="1809"/>
      <c r="AN560" s="1809"/>
      <c r="AO560" s="1809"/>
      <c r="AP560" s="1809"/>
      <c r="AQ560" s="1809"/>
    </row>
    <row r="561" spans="1:43" ht="15.75" customHeight="1">
      <c r="A561" s="1816"/>
      <c r="B561" s="1812"/>
      <c r="C561" s="1816"/>
      <c r="D561" s="1816"/>
      <c r="E561" s="1816"/>
      <c r="F561" s="1816"/>
      <c r="G561" s="1816"/>
      <c r="H561" s="1816"/>
      <c r="I561" s="1816"/>
      <c r="J561" s="1816"/>
      <c r="K561" s="1816"/>
      <c r="L561" s="1816"/>
      <c r="M561" s="1816"/>
      <c r="N561" s="1816"/>
      <c r="O561" s="1816"/>
      <c r="P561" s="1816"/>
      <c r="Q561" s="1816"/>
      <c r="R561" s="1885"/>
      <c r="S561" s="1816"/>
      <c r="T561" s="1885"/>
      <c r="U561" s="1885"/>
      <c r="V561" s="1885"/>
      <c r="W561" s="1816"/>
      <c r="X561" s="1885"/>
      <c r="Y561" s="1816"/>
      <c r="Z561" s="1886"/>
      <c r="AA561" s="1885"/>
      <c r="AB561" s="1885"/>
      <c r="AC561" s="1816"/>
      <c r="AD561" s="1809"/>
      <c r="AE561" s="1809"/>
      <c r="AF561" s="1809"/>
      <c r="AG561" s="1809"/>
      <c r="AH561" s="1809"/>
      <c r="AI561" s="1809"/>
      <c r="AJ561" s="1809"/>
      <c r="AK561" s="1809"/>
      <c r="AL561" s="1809"/>
      <c r="AM561" s="1809"/>
      <c r="AN561" s="1809"/>
      <c r="AO561" s="1809"/>
      <c r="AP561" s="1809"/>
      <c r="AQ561" s="1809"/>
    </row>
    <row r="562" spans="1:43" ht="15.75" customHeight="1">
      <c r="A562" s="1816"/>
      <c r="B562" s="1812"/>
      <c r="C562" s="1816"/>
      <c r="D562" s="1816"/>
      <c r="E562" s="1816"/>
      <c r="F562" s="1816"/>
      <c r="G562" s="1816"/>
      <c r="H562" s="1816"/>
      <c r="I562" s="1816"/>
      <c r="J562" s="1816"/>
      <c r="K562" s="1816"/>
      <c r="L562" s="1816"/>
      <c r="M562" s="1816"/>
      <c r="N562" s="1816"/>
      <c r="O562" s="1816"/>
      <c r="P562" s="1816"/>
      <c r="Q562" s="1816"/>
      <c r="R562" s="1885"/>
      <c r="S562" s="1816"/>
      <c r="T562" s="1885"/>
      <c r="U562" s="1885"/>
      <c r="V562" s="1885"/>
      <c r="W562" s="1816"/>
      <c r="X562" s="1885"/>
      <c r="Y562" s="1816"/>
      <c r="Z562" s="1886"/>
      <c r="AA562" s="1885"/>
      <c r="AB562" s="1885"/>
      <c r="AC562" s="1816"/>
      <c r="AD562" s="1809"/>
      <c r="AE562" s="1809"/>
      <c r="AF562" s="1809"/>
      <c r="AG562" s="1809"/>
      <c r="AH562" s="1809"/>
      <c r="AI562" s="1809"/>
      <c r="AJ562" s="1809"/>
      <c r="AK562" s="1809"/>
      <c r="AL562" s="1809"/>
      <c r="AM562" s="1809"/>
      <c r="AN562" s="1809"/>
      <c r="AO562" s="1809"/>
      <c r="AP562" s="1809"/>
      <c r="AQ562" s="1809"/>
    </row>
    <row r="563" spans="1:43" ht="15.75" customHeight="1">
      <c r="A563" s="1816"/>
      <c r="B563" s="1812"/>
      <c r="C563" s="1816"/>
      <c r="D563" s="1816"/>
      <c r="E563" s="1816"/>
      <c r="F563" s="1816"/>
      <c r="G563" s="1816"/>
      <c r="H563" s="1816"/>
      <c r="I563" s="1816"/>
      <c r="J563" s="1816"/>
      <c r="K563" s="1816"/>
      <c r="L563" s="1816"/>
      <c r="M563" s="1816"/>
      <c r="N563" s="1816"/>
      <c r="O563" s="1816"/>
      <c r="P563" s="1816"/>
      <c r="Q563" s="1816"/>
      <c r="R563" s="1885"/>
      <c r="S563" s="1816"/>
      <c r="T563" s="1885"/>
      <c r="U563" s="1885"/>
      <c r="V563" s="1885"/>
      <c r="W563" s="1816"/>
      <c r="X563" s="1885"/>
      <c r="Y563" s="1816"/>
      <c r="Z563" s="1886"/>
      <c r="AA563" s="1885"/>
      <c r="AB563" s="1885"/>
      <c r="AC563" s="1816"/>
      <c r="AD563" s="1809"/>
      <c r="AE563" s="1809"/>
      <c r="AF563" s="1809"/>
      <c r="AG563" s="1809"/>
      <c r="AH563" s="1809"/>
      <c r="AI563" s="1809"/>
      <c r="AJ563" s="1809"/>
      <c r="AK563" s="1809"/>
      <c r="AL563" s="1809"/>
      <c r="AM563" s="1809"/>
      <c r="AN563" s="1809"/>
      <c r="AO563" s="1809"/>
      <c r="AP563" s="1809"/>
      <c r="AQ563" s="1809"/>
    </row>
    <row r="564" spans="1:43" ht="15.75" customHeight="1">
      <c r="A564" s="1816"/>
      <c r="B564" s="1812"/>
      <c r="C564" s="1816"/>
      <c r="D564" s="1816"/>
      <c r="E564" s="1816"/>
      <c r="F564" s="1816"/>
      <c r="G564" s="1816"/>
      <c r="H564" s="1816"/>
      <c r="I564" s="1816"/>
      <c r="J564" s="1816"/>
      <c r="K564" s="1816"/>
      <c r="L564" s="1816"/>
      <c r="M564" s="1816"/>
      <c r="N564" s="1816"/>
      <c r="O564" s="1816"/>
      <c r="P564" s="1816"/>
      <c r="Q564" s="1816"/>
      <c r="R564" s="1885"/>
      <c r="S564" s="1816"/>
      <c r="T564" s="1885"/>
      <c r="U564" s="1885"/>
      <c r="V564" s="1885"/>
      <c r="W564" s="1816"/>
      <c r="X564" s="1885"/>
      <c r="Y564" s="1816"/>
      <c r="Z564" s="1886"/>
      <c r="AA564" s="1885"/>
      <c r="AB564" s="1885"/>
      <c r="AC564" s="1816"/>
      <c r="AD564" s="1809"/>
      <c r="AE564" s="1809"/>
      <c r="AF564" s="1809"/>
      <c r="AG564" s="1809"/>
      <c r="AH564" s="1809"/>
      <c r="AI564" s="1809"/>
      <c r="AJ564" s="1809"/>
      <c r="AK564" s="1809"/>
      <c r="AL564" s="1809"/>
      <c r="AM564" s="1809"/>
      <c r="AN564" s="1809"/>
      <c r="AO564" s="1809"/>
      <c r="AP564" s="1809"/>
      <c r="AQ564" s="1809"/>
    </row>
    <row r="565" spans="1:43" ht="15.75" customHeight="1">
      <c r="A565" s="1816"/>
      <c r="B565" s="1812"/>
      <c r="C565" s="1816"/>
      <c r="D565" s="1816"/>
      <c r="E565" s="1816"/>
      <c r="F565" s="1816"/>
      <c r="G565" s="1816"/>
      <c r="H565" s="1816"/>
      <c r="I565" s="1816"/>
      <c r="J565" s="1816"/>
      <c r="K565" s="1816"/>
      <c r="L565" s="1816"/>
      <c r="M565" s="1816"/>
      <c r="N565" s="1816"/>
      <c r="O565" s="1816"/>
      <c r="P565" s="1816"/>
      <c r="Q565" s="1816"/>
      <c r="R565" s="1885"/>
      <c r="S565" s="1816"/>
      <c r="T565" s="1885"/>
      <c r="U565" s="1885"/>
      <c r="V565" s="1885"/>
      <c r="W565" s="1816"/>
      <c r="X565" s="1885"/>
      <c r="Y565" s="1816"/>
      <c r="Z565" s="1886"/>
      <c r="AA565" s="1885"/>
      <c r="AB565" s="1885"/>
      <c r="AC565" s="1816"/>
      <c r="AD565" s="1809"/>
      <c r="AE565" s="1809"/>
      <c r="AF565" s="1809"/>
      <c r="AG565" s="1809"/>
      <c r="AH565" s="1809"/>
      <c r="AI565" s="1809"/>
      <c r="AJ565" s="1809"/>
      <c r="AK565" s="1809"/>
      <c r="AL565" s="1809"/>
      <c r="AM565" s="1809"/>
      <c r="AN565" s="1809"/>
      <c r="AO565" s="1809"/>
      <c r="AP565" s="1809"/>
      <c r="AQ565" s="1809"/>
    </row>
    <row r="566" spans="1:43" ht="15.75" customHeight="1">
      <c r="A566" s="1816"/>
      <c r="B566" s="1812"/>
      <c r="C566" s="1816"/>
      <c r="D566" s="1816"/>
      <c r="E566" s="1816"/>
      <c r="F566" s="1816"/>
      <c r="G566" s="1816"/>
      <c r="H566" s="1816"/>
      <c r="I566" s="1816"/>
      <c r="J566" s="1816"/>
      <c r="K566" s="1816"/>
      <c r="L566" s="1816"/>
      <c r="M566" s="1816"/>
      <c r="N566" s="1816"/>
      <c r="O566" s="1816"/>
      <c r="P566" s="1816"/>
      <c r="Q566" s="1816"/>
      <c r="R566" s="1885"/>
      <c r="S566" s="1816"/>
      <c r="T566" s="1885"/>
      <c r="U566" s="1885"/>
      <c r="V566" s="1885"/>
      <c r="W566" s="1816"/>
      <c r="X566" s="1885"/>
      <c r="Y566" s="1816"/>
      <c r="Z566" s="1886"/>
      <c r="AA566" s="1885"/>
      <c r="AB566" s="1885"/>
      <c r="AC566" s="1816"/>
      <c r="AD566" s="1809"/>
      <c r="AE566" s="1809"/>
      <c r="AF566" s="1809"/>
      <c r="AG566" s="1809"/>
      <c r="AH566" s="1809"/>
      <c r="AI566" s="1809"/>
      <c r="AJ566" s="1809"/>
      <c r="AK566" s="1809"/>
      <c r="AL566" s="1809"/>
      <c r="AM566" s="1809"/>
      <c r="AN566" s="1809"/>
      <c r="AO566" s="1809"/>
      <c r="AP566" s="1809"/>
      <c r="AQ566" s="1809"/>
    </row>
    <row r="567" spans="1:43" ht="15.75" customHeight="1">
      <c r="A567" s="1816"/>
      <c r="B567" s="1812"/>
      <c r="C567" s="1816"/>
      <c r="D567" s="1816"/>
      <c r="E567" s="1816"/>
      <c r="F567" s="1816"/>
      <c r="G567" s="1816"/>
      <c r="H567" s="1816"/>
      <c r="I567" s="1816"/>
      <c r="J567" s="1816"/>
      <c r="K567" s="1816"/>
      <c r="L567" s="1816"/>
      <c r="M567" s="1816"/>
      <c r="N567" s="1816"/>
      <c r="O567" s="1816"/>
      <c r="P567" s="1816"/>
      <c r="Q567" s="1816"/>
      <c r="R567" s="1885"/>
      <c r="S567" s="1816"/>
      <c r="T567" s="1885"/>
      <c r="U567" s="1885"/>
      <c r="V567" s="1885"/>
      <c r="W567" s="1816"/>
      <c r="X567" s="1885"/>
      <c r="Y567" s="1816"/>
      <c r="Z567" s="1886"/>
      <c r="AA567" s="1885"/>
      <c r="AB567" s="1885"/>
      <c r="AC567" s="1816"/>
      <c r="AD567" s="1809"/>
      <c r="AE567" s="1809"/>
      <c r="AF567" s="1809"/>
      <c r="AG567" s="1809"/>
      <c r="AH567" s="1809"/>
      <c r="AI567" s="1809"/>
      <c r="AJ567" s="1809"/>
      <c r="AK567" s="1809"/>
      <c r="AL567" s="1809"/>
      <c r="AM567" s="1809"/>
      <c r="AN567" s="1809"/>
      <c r="AO567" s="1809"/>
      <c r="AP567" s="1809"/>
      <c r="AQ567" s="1809"/>
    </row>
    <row r="568" spans="1:43" ht="15.75" customHeight="1">
      <c r="A568" s="1816"/>
      <c r="B568" s="1812"/>
      <c r="C568" s="1816"/>
      <c r="D568" s="1816"/>
      <c r="E568" s="1816"/>
      <c r="F568" s="1816"/>
      <c r="G568" s="1816"/>
      <c r="H568" s="1816"/>
      <c r="I568" s="1816"/>
      <c r="J568" s="1816"/>
      <c r="K568" s="1816"/>
      <c r="L568" s="1816"/>
      <c r="M568" s="1816"/>
      <c r="N568" s="1816"/>
      <c r="O568" s="1816"/>
      <c r="P568" s="1816"/>
      <c r="Q568" s="1816"/>
      <c r="R568" s="1885"/>
      <c r="S568" s="1816"/>
      <c r="T568" s="1885"/>
      <c r="U568" s="1885"/>
      <c r="V568" s="1885"/>
      <c r="W568" s="1816"/>
      <c r="X568" s="1885"/>
      <c r="Y568" s="1816"/>
      <c r="Z568" s="1886"/>
      <c r="AA568" s="1885"/>
      <c r="AB568" s="1885"/>
      <c r="AC568" s="1816"/>
      <c r="AD568" s="1809"/>
      <c r="AE568" s="1809"/>
      <c r="AF568" s="1809"/>
      <c r="AG568" s="1809"/>
      <c r="AH568" s="1809"/>
      <c r="AI568" s="1809"/>
      <c r="AJ568" s="1809"/>
      <c r="AK568" s="1809"/>
      <c r="AL568" s="1809"/>
      <c r="AM568" s="1809"/>
      <c r="AN568" s="1809"/>
      <c r="AO568" s="1809"/>
      <c r="AP568" s="1809"/>
      <c r="AQ568" s="1809"/>
    </row>
    <row r="569" spans="1:43" ht="15.75" customHeight="1">
      <c r="A569" s="1816"/>
      <c r="B569" s="1812"/>
      <c r="C569" s="1816"/>
      <c r="D569" s="1816"/>
      <c r="E569" s="1816"/>
      <c r="F569" s="1816"/>
      <c r="G569" s="1816"/>
      <c r="H569" s="1816"/>
      <c r="I569" s="1816"/>
      <c r="J569" s="1816"/>
      <c r="K569" s="1816"/>
      <c r="L569" s="1816"/>
      <c r="M569" s="1816"/>
      <c r="N569" s="1816"/>
      <c r="O569" s="1816"/>
      <c r="P569" s="1816"/>
      <c r="Q569" s="1816"/>
      <c r="R569" s="1885"/>
      <c r="S569" s="1816"/>
      <c r="T569" s="1885"/>
      <c r="U569" s="1885"/>
      <c r="V569" s="1885"/>
      <c r="W569" s="1816"/>
      <c r="X569" s="1885"/>
      <c r="Y569" s="1816"/>
      <c r="Z569" s="1886"/>
      <c r="AA569" s="1885"/>
      <c r="AB569" s="1885"/>
      <c r="AC569" s="1816"/>
      <c r="AD569" s="1809"/>
      <c r="AE569" s="1809"/>
      <c r="AF569" s="1809"/>
      <c r="AG569" s="1809"/>
      <c r="AH569" s="1809"/>
      <c r="AI569" s="1809"/>
      <c r="AJ569" s="1809"/>
      <c r="AK569" s="1809"/>
      <c r="AL569" s="1809"/>
      <c r="AM569" s="1809"/>
      <c r="AN569" s="1809"/>
      <c r="AO569" s="1809"/>
      <c r="AP569" s="1809"/>
      <c r="AQ569" s="1809"/>
    </row>
    <row r="570" spans="1:43" ht="15.75" customHeight="1">
      <c r="A570" s="1816"/>
      <c r="B570" s="1812"/>
      <c r="C570" s="1816"/>
      <c r="D570" s="1816"/>
      <c r="E570" s="1816"/>
      <c r="F570" s="1816"/>
      <c r="G570" s="1816"/>
      <c r="H570" s="1816"/>
      <c r="I570" s="1816"/>
      <c r="J570" s="1816"/>
      <c r="K570" s="1816"/>
      <c r="L570" s="1816"/>
      <c r="M570" s="1816"/>
      <c r="N570" s="1816"/>
      <c r="O570" s="1816"/>
      <c r="P570" s="1816"/>
      <c r="Q570" s="1816"/>
      <c r="R570" s="1885"/>
      <c r="S570" s="1816"/>
      <c r="T570" s="1885"/>
      <c r="U570" s="1885"/>
      <c r="V570" s="1885"/>
      <c r="W570" s="1816"/>
      <c r="X570" s="1885"/>
      <c r="Y570" s="1816"/>
      <c r="Z570" s="1886"/>
      <c r="AA570" s="1885"/>
      <c r="AB570" s="1885"/>
      <c r="AC570" s="1816"/>
      <c r="AD570" s="1809"/>
      <c r="AE570" s="1809"/>
      <c r="AF570" s="1809"/>
      <c r="AG570" s="1809"/>
      <c r="AH570" s="1809"/>
      <c r="AI570" s="1809"/>
      <c r="AJ570" s="1809"/>
      <c r="AK570" s="1809"/>
      <c r="AL570" s="1809"/>
      <c r="AM570" s="1809"/>
      <c r="AN570" s="1809"/>
      <c r="AO570" s="1809"/>
      <c r="AP570" s="1809"/>
      <c r="AQ570" s="1809"/>
    </row>
    <row r="571" spans="1:43" ht="15.75" customHeight="1">
      <c r="A571" s="1816"/>
      <c r="B571" s="1812"/>
      <c r="C571" s="1816"/>
      <c r="D571" s="1816"/>
      <c r="E571" s="1816"/>
      <c r="F571" s="1816"/>
      <c r="G571" s="1816"/>
      <c r="H571" s="1816"/>
      <c r="I571" s="1816"/>
      <c r="J571" s="1816"/>
      <c r="K571" s="1816"/>
      <c r="L571" s="1816"/>
      <c r="M571" s="1816"/>
      <c r="N571" s="1816"/>
      <c r="O571" s="1816"/>
      <c r="P571" s="1816"/>
      <c r="Q571" s="1816"/>
      <c r="R571" s="1885"/>
      <c r="S571" s="1816"/>
      <c r="T571" s="1885"/>
      <c r="U571" s="1885"/>
      <c r="V571" s="1885"/>
      <c r="W571" s="1816"/>
      <c r="X571" s="1885"/>
      <c r="Y571" s="1816"/>
      <c r="Z571" s="1886"/>
      <c r="AA571" s="1885"/>
      <c r="AB571" s="1885"/>
      <c r="AC571" s="1816"/>
      <c r="AD571" s="1809"/>
      <c r="AE571" s="1809"/>
      <c r="AF571" s="1809"/>
      <c r="AG571" s="1809"/>
      <c r="AH571" s="1809"/>
      <c r="AI571" s="1809"/>
      <c r="AJ571" s="1809"/>
      <c r="AK571" s="1809"/>
      <c r="AL571" s="1809"/>
      <c r="AM571" s="1809"/>
      <c r="AN571" s="1809"/>
      <c r="AO571" s="1809"/>
      <c r="AP571" s="1809"/>
      <c r="AQ571" s="1809"/>
    </row>
    <row r="572" spans="1:43" ht="15.75" customHeight="1">
      <c r="A572" s="1816"/>
      <c r="B572" s="1812"/>
      <c r="C572" s="1816"/>
      <c r="D572" s="1816"/>
      <c r="E572" s="1816"/>
      <c r="F572" s="1816"/>
      <c r="G572" s="1816"/>
      <c r="H572" s="1816"/>
      <c r="I572" s="1816"/>
      <c r="J572" s="1816"/>
      <c r="K572" s="1816"/>
      <c r="L572" s="1816"/>
      <c r="M572" s="1816"/>
      <c r="N572" s="1816"/>
      <c r="O572" s="1816"/>
      <c r="P572" s="1816"/>
      <c r="Q572" s="1816"/>
      <c r="R572" s="1885"/>
      <c r="S572" s="1816"/>
      <c r="T572" s="1885"/>
      <c r="U572" s="1885"/>
      <c r="V572" s="1885"/>
      <c r="W572" s="1816"/>
      <c r="X572" s="1885"/>
      <c r="Y572" s="1816"/>
      <c r="Z572" s="1886"/>
      <c r="AA572" s="1885"/>
      <c r="AB572" s="1885"/>
      <c r="AC572" s="1816"/>
      <c r="AD572" s="1809"/>
      <c r="AE572" s="1809"/>
      <c r="AF572" s="1809"/>
      <c r="AG572" s="1809"/>
      <c r="AH572" s="1809"/>
      <c r="AI572" s="1809"/>
      <c r="AJ572" s="1809"/>
      <c r="AK572" s="1809"/>
      <c r="AL572" s="1809"/>
      <c r="AM572" s="1809"/>
      <c r="AN572" s="1809"/>
      <c r="AO572" s="1809"/>
      <c r="AP572" s="1809"/>
      <c r="AQ572" s="1809"/>
    </row>
    <row r="573" spans="1:43" ht="15.75" customHeight="1">
      <c r="A573" s="1816"/>
      <c r="B573" s="1812"/>
      <c r="C573" s="1816"/>
      <c r="D573" s="1816"/>
      <c r="E573" s="1816"/>
      <c r="F573" s="1816"/>
      <c r="G573" s="1816"/>
      <c r="H573" s="1816"/>
      <c r="I573" s="1816"/>
      <c r="J573" s="1816"/>
      <c r="K573" s="1816"/>
      <c r="L573" s="1816"/>
      <c r="M573" s="1816"/>
      <c r="N573" s="1816"/>
      <c r="O573" s="1816"/>
      <c r="P573" s="1816"/>
      <c r="Q573" s="1816"/>
      <c r="R573" s="1885"/>
      <c r="S573" s="1816"/>
      <c r="T573" s="1885"/>
      <c r="U573" s="1885"/>
      <c r="V573" s="1885"/>
      <c r="W573" s="1816"/>
      <c r="X573" s="1885"/>
      <c r="Y573" s="1816"/>
      <c r="Z573" s="1886"/>
      <c r="AA573" s="1885"/>
      <c r="AB573" s="1885"/>
      <c r="AC573" s="1816"/>
      <c r="AD573" s="1809"/>
      <c r="AE573" s="1809"/>
      <c r="AF573" s="1809"/>
      <c r="AG573" s="1809"/>
      <c r="AH573" s="1809"/>
      <c r="AI573" s="1809"/>
      <c r="AJ573" s="1809"/>
      <c r="AK573" s="1809"/>
      <c r="AL573" s="1809"/>
      <c r="AM573" s="1809"/>
      <c r="AN573" s="1809"/>
      <c r="AO573" s="1809"/>
      <c r="AP573" s="1809"/>
      <c r="AQ573" s="1809"/>
    </row>
    <row r="574" spans="1:43" ht="15.75" customHeight="1">
      <c r="A574" s="1816"/>
      <c r="B574" s="1812"/>
      <c r="C574" s="1816"/>
      <c r="D574" s="1816"/>
      <c r="E574" s="1816"/>
      <c r="F574" s="1816"/>
      <c r="G574" s="1816"/>
      <c r="H574" s="1816"/>
      <c r="I574" s="1816"/>
      <c r="J574" s="1816"/>
      <c r="K574" s="1816"/>
      <c r="L574" s="1816"/>
      <c r="M574" s="1816"/>
      <c r="N574" s="1816"/>
      <c r="O574" s="1816"/>
      <c r="P574" s="1816"/>
      <c r="Q574" s="1816"/>
      <c r="R574" s="1885"/>
      <c r="S574" s="1816"/>
      <c r="T574" s="1885"/>
      <c r="U574" s="1885"/>
      <c r="V574" s="1885"/>
      <c r="W574" s="1816"/>
      <c r="X574" s="1885"/>
      <c r="Y574" s="1816"/>
      <c r="Z574" s="1886"/>
      <c r="AA574" s="1885"/>
      <c r="AB574" s="1885"/>
      <c r="AC574" s="1816"/>
      <c r="AD574" s="1809"/>
      <c r="AE574" s="1809"/>
      <c r="AF574" s="1809"/>
      <c r="AG574" s="1809"/>
      <c r="AH574" s="1809"/>
      <c r="AI574" s="1809"/>
      <c r="AJ574" s="1809"/>
      <c r="AK574" s="1809"/>
      <c r="AL574" s="1809"/>
      <c r="AM574" s="1809"/>
      <c r="AN574" s="1809"/>
      <c r="AO574" s="1809"/>
      <c r="AP574" s="1809"/>
      <c r="AQ574" s="1809"/>
    </row>
    <row r="575" spans="1:43" ht="15.75" customHeight="1">
      <c r="A575" s="1816"/>
      <c r="B575" s="1812"/>
      <c r="C575" s="1816"/>
      <c r="D575" s="1816"/>
      <c r="E575" s="1816"/>
      <c r="F575" s="1816"/>
      <c r="G575" s="1816"/>
      <c r="H575" s="1816"/>
      <c r="I575" s="1816"/>
      <c r="J575" s="1816"/>
      <c r="K575" s="1816"/>
      <c r="L575" s="1816"/>
      <c r="M575" s="1816"/>
      <c r="N575" s="1816"/>
      <c r="O575" s="1816"/>
      <c r="P575" s="1816"/>
      <c r="Q575" s="1816"/>
      <c r="R575" s="1885"/>
      <c r="S575" s="1816"/>
      <c r="T575" s="1885"/>
      <c r="U575" s="1885"/>
      <c r="V575" s="1885"/>
      <c r="W575" s="1816"/>
      <c r="X575" s="1885"/>
      <c r="Y575" s="1816"/>
      <c r="Z575" s="1886"/>
      <c r="AA575" s="1885"/>
      <c r="AB575" s="1885"/>
      <c r="AC575" s="1816"/>
      <c r="AD575" s="1809"/>
      <c r="AE575" s="1809"/>
      <c r="AF575" s="1809"/>
      <c r="AG575" s="1809"/>
      <c r="AH575" s="1809"/>
      <c r="AI575" s="1809"/>
      <c r="AJ575" s="1809"/>
      <c r="AK575" s="1809"/>
      <c r="AL575" s="1809"/>
      <c r="AM575" s="1809"/>
      <c r="AN575" s="1809"/>
      <c r="AO575" s="1809"/>
      <c r="AP575" s="1809"/>
      <c r="AQ575" s="1809"/>
    </row>
    <row r="576" spans="1:43" ht="15.75" customHeight="1">
      <c r="A576" s="1816"/>
      <c r="B576" s="1812"/>
      <c r="C576" s="1816"/>
      <c r="D576" s="1816"/>
      <c r="E576" s="1816"/>
      <c r="F576" s="1816"/>
      <c r="G576" s="1816"/>
      <c r="H576" s="1816"/>
      <c r="I576" s="1816"/>
      <c r="J576" s="1816"/>
      <c r="K576" s="1816"/>
      <c r="L576" s="1816"/>
      <c r="M576" s="1816"/>
      <c r="N576" s="1816"/>
      <c r="O576" s="1816"/>
      <c r="P576" s="1816"/>
      <c r="Q576" s="1816"/>
      <c r="R576" s="1885"/>
      <c r="S576" s="1816"/>
      <c r="T576" s="1885"/>
      <c r="U576" s="1885"/>
      <c r="V576" s="1885"/>
      <c r="W576" s="1816"/>
      <c r="X576" s="1885"/>
      <c r="Y576" s="1816"/>
      <c r="Z576" s="1886"/>
      <c r="AA576" s="1885"/>
      <c r="AB576" s="1885"/>
      <c r="AC576" s="1816"/>
      <c r="AD576" s="1809"/>
      <c r="AE576" s="1809"/>
      <c r="AF576" s="1809"/>
      <c r="AG576" s="1809"/>
      <c r="AH576" s="1809"/>
      <c r="AI576" s="1809"/>
      <c r="AJ576" s="1809"/>
      <c r="AK576" s="1809"/>
      <c r="AL576" s="1809"/>
      <c r="AM576" s="1809"/>
      <c r="AN576" s="1809"/>
      <c r="AO576" s="1809"/>
      <c r="AP576" s="1809"/>
      <c r="AQ576" s="1809"/>
    </row>
    <row r="577" spans="1:43" ht="15.75" customHeight="1">
      <c r="A577" s="1816"/>
      <c r="B577" s="1812"/>
      <c r="C577" s="1816"/>
      <c r="D577" s="1816"/>
      <c r="E577" s="1816"/>
      <c r="F577" s="1816"/>
      <c r="G577" s="1816"/>
      <c r="H577" s="1816"/>
      <c r="I577" s="1816"/>
      <c r="J577" s="1816"/>
      <c r="K577" s="1816"/>
      <c r="L577" s="1816"/>
      <c r="M577" s="1816"/>
      <c r="N577" s="1816"/>
      <c r="O577" s="1816"/>
      <c r="P577" s="1816"/>
      <c r="Q577" s="1816"/>
      <c r="R577" s="1885"/>
      <c r="S577" s="1816"/>
      <c r="T577" s="1885"/>
      <c r="U577" s="1885"/>
      <c r="V577" s="1885"/>
      <c r="W577" s="1816"/>
      <c r="X577" s="1885"/>
      <c r="Y577" s="1816"/>
      <c r="Z577" s="1886"/>
      <c r="AA577" s="1885"/>
      <c r="AB577" s="1885"/>
      <c r="AC577" s="1816"/>
      <c r="AD577" s="1809"/>
      <c r="AE577" s="1809"/>
      <c r="AF577" s="1809"/>
      <c r="AG577" s="1809"/>
      <c r="AH577" s="1809"/>
      <c r="AI577" s="1809"/>
      <c r="AJ577" s="1809"/>
      <c r="AK577" s="1809"/>
      <c r="AL577" s="1809"/>
      <c r="AM577" s="1809"/>
      <c r="AN577" s="1809"/>
      <c r="AO577" s="1809"/>
      <c r="AP577" s="1809"/>
      <c r="AQ577" s="1809"/>
    </row>
    <row r="578" spans="1:43" ht="15.75" customHeight="1">
      <c r="A578" s="1816"/>
      <c r="B578" s="1812"/>
      <c r="C578" s="1816"/>
      <c r="D578" s="1816"/>
      <c r="E578" s="1816"/>
      <c r="F578" s="1816"/>
      <c r="G578" s="1816"/>
      <c r="H578" s="1816"/>
      <c r="I578" s="1816"/>
      <c r="J578" s="1816"/>
      <c r="K578" s="1816"/>
      <c r="L578" s="1816"/>
      <c r="M578" s="1816"/>
      <c r="N578" s="1816"/>
      <c r="O578" s="1816"/>
      <c r="P578" s="1816"/>
      <c r="Q578" s="1816"/>
      <c r="R578" s="1885"/>
      <c r="S578" s="1816"/>
      <c r="T578" s="1885"/>
      <c r="U578" s="1885"/>
      <c r="V578" s="1885"/>
      <c r="W578" s="1816"/>
      <c r="X578" s="1885"/>
      <c r="Y578" s="1816"/>
      <c r="Z578" s="1886"/>
      <c r="AA578" s="1885"/>
      <c r="AB578" s="1885"/>
      <c r="AC578" s="1816"/>
      <c r="AD578" s="1809"/>
      <c r="AE578" s="1809"/>
      <c r="AF578" s="1809"/>
      <c r="AG578" s="1809"/>
      <c r="AH578" s="1809"/>
      <c r="AI578" s="1809"/>
      <c r="AJ578" s="1809"/>
      <c r="AK578" s="1809"/>
      <c r="AL578" s="1809"/>
      <c r="AM578" s="1809"/>
      <c r="AN578" s="1809"/>
      <c r="AO578" s="1809"/>
      <c r="AP578" s="1809"/>
      <c r="AQ578" s="1809"/>
    </row>
    <row r="579" spans="1:43" ht="15.75" customHeight="1">
      <c r="A579" s="1816"/>
      <c r="B579" s="1812"/>
      <c r="C579" s="1816"/>
      <c r="D579" s="1816"/>
      <c r="E579" s="1816"/>
      <c r="F579" s="1816"/>
      <c r="G579" s="1816"/>
      <c r="H579" s="1816"/>
      <c r="I579" s="1816"/>
      <c r="J579" s="1816"/>
      <c r="K579" s="1816"/>
      <c r="L579" s="1816"/>
      <c r="M579" s="1816"/>
      <c r="N579" s="1816"/>
      <c r="O579" s="1816"/>
      <c r="P579" s="1816"/>
      <c r="Q579" s="1816"/>
      <c r="R579" s="1885"/>
      <c r="S579" s="1816"/>
      <c r="T579" s="1885"/>
      <c r="U579" s="1885"/>
      <c r="V579" s="1885"/>
      <c r="W579" s="1816"/>
      <c r="X579" s="1885"/>
      <c r="Y579" s="1816"/>
      <c r="Z579" s="1886"/>
      <c r="AA579" s="1885"/>
      <c r="AB579" s="1885"/>
      <c r="AC579" s="1816"/>
      <c r="AD579" s="1809"/>
      <c r="AE579" s="1809"/>
      <c r="AF579" s="1809"/>
      <c r="AG579" s="1809"/>
      <c r="AH579" s="1809"/>
      <c r="AI579" s="1809"/>
      <c r="AJ579" s="1809"/>
      <c r="AK579" s="1809"/>
      <c r="AL579" s="1809"/>
      <c r="AM579" s="1809"/>
      <c r="AN579" s="1809"/>
      <c r="AO579" s="1809"/>
      <c r="AP579" s="1809"/>
      <c r="AQ579" s="1809"/>
    </row>
    <row r="580" spans="1:43" ht="15.75" customHeight="1">
      <c r="A580" s="1816"/>
      <c r="B580" s="1812"/>
      <c r="C580" s="1816"/>
      <c r="D580" s="1816"/>
      <c r="E580" s="1816"/>
      <c r="F580" s="1816"/>
      <c r="G580" s="1816"/>
      <c r="H580" s="1816"/>
      <c r="I580" s="1816"/>
      <c r="J580" s="1816"/>
      <c r="K580" s="1816"/>
      <c r="L580" s="1816"/>
      <c r="M580" s="1816"/>
      <c r="N580" s="1816"/>
      <c r="O580" s="1816"/>
      <c r="P580" s="1816"/>
      <c r="Q580" s="1816"/>
      <c r="R580" s="1885"/>
      <c r="S580" s="1816"/>
      <c r="T580" s="1885"/>
      <c r="U580" s="1885"/>
      <c r="V580" s="1885"/>
      <c r="W580" s="1816"/>
      <c r="X580" s="1885"/>
      <c r="Y580" s="1816"/>
      <c r="Z580" s="1886"/>
      <c r="AA580" s="1885"/>
      <c r="AB580" s="1885"/>
      <c r="AC580" s="1816"/>
      <c r="AD580" s="1809"/>
      <c r="AE580" s="1809"/>
      <c r="AF580" s="1809"/>
      <c r="AG580" s="1809"/>
      <c r="AH580" s="1809"/>
      <c r="AI580" s="1809"/>
      <c r="AJ580" s="1809"/>
      <c r="AK580" s="1809"/>
      <c r="AL580" s="1809"/>
      <c r="AM580" s="1809"/>
      <c r="AN580" s="1809"/>
      <c r="AO580" s="1809"/>
      <c r="AP580" s="1809"/>
      <c r="AQ580" s="1809"/>
    </row>
    <row r="581" spans="1:43" ht="15.75" customHeight="1">
      <c r="A581" s="1816"/>
      <c r="B581" s="1812"/>
      <c r="C581" s="1816"/>
      <c r="D581" s="1816"/>
      <c r="E581" s="1816"/>
      <c r="F581" s="1816"/>
      <c r="G581" s="1816"/>
      <c r="H581" s="1816"/>
      <c r="I581" s="1816"/>
      <c r="J581" s="1816"/>
      <c r="K581" s="1816"/>
      <c r="L581" s="1816"/>
      <c r="M581" s="1816"/>
      <c r="N581" s="1816"/>
      <c r="O581" s="1816"/>
      <c r="P581" s="1816"/>
      <c r="Q581" s="1816"/>
      <c r="R581" s="1885"/>
      <c r="S581" s="1816"/>
      <c r="T581" s="1885"/>
      <c r="U581" s="1885"/>
      <c r="V581" s="1885"/>
      <c r="W581" s="1816"/>
      <c r="X581" s="1885"/>
      <c r="Y581" s="1816"/>
      <c r="Z581" s="1886"/>
      <c r="AA581" s="1885"/>
      <c r="AB581" s="1885"/>
      <c r="AC581" s="1816"/>
      <c r="AD581" s="1809"/>
      <c r="AE581" s="1809"/>
      <c r="AF581" s="1809"/>
      <c r="AG581" s="1809"/>
      <c r="AH581" s="1809"/>
      <c r="AI581" s="1809"/>
      <c r="AJ581" s="1809"/>
      <c r="AK581" s="1809"/>
      <c r="AL581" s="1809"/>
      <c r="AM581" s="1809"/>
      <c r="AN581" s="1809"/>
      <c r="AO581" s="1809"/>
      <c r="AP581" s="1809"/>
      <c r="AQ581" s="1809"/>
    </row>
    <row r="582" spans="1:43" ht="15.75" customHeight="1">
      <c r="A582" s="1816"/>
      <c r="B582" s="1812"/>
      <c r="C582" s="1816"/>
      <c r="D582" s="1816"/>
      <c r="E582" s="1816"/>
      <c r="F582" s="1816"/>
      <c r="G582" s="1816"/>
      <c r="H582" s="1816"/>
      <c r="I582" s="1816"/>
      <c r="J582" s="1816"/>
      <c r="K582" s="1816"/>
      <c r="L582" s="1816"/>
      <c r="M582" s="1816"/>
      <c r="N582" s="1816"/>
      <c r="O582" s="1816"/>
      <c r="P582" s="1816"/>
      <c r="Q582" s="1816"/>
      <c r="R582" s="1885"/>
      <c r="S582" s="1816"/>
      <c r="T582" s="1885"/>
      <c r="U582" s="1885"/>
      <c r="V582" s="1885"/>
      <c r="W582" s="1816"/>
      <c r="X582" s="1885"/>
      <c r="Y582" s="1816"/>
      <c r="Z582" s="1886"/>
      <c r="AA582" s="1885"/>
      <c r="AB582" s="1885"/>
      <c r="AC582" s="1816"/>
      <c r="AD582" s="1809"/>
      <c r="AE582" s="1809"/>
      <c r="AF582" s="1809"/>
      <c r="AG582" s="1809"/>
      <c r="AH582" s="1809"/>
      <c r="AI582" s="1809"/>
      <c r="AJ582" s="1809"/>
      <c r="AK582" s="1809"/>
      <c r="AL582" s="1809"/>
      <c r="AM582" s="1809"/>
      <c r="AN582" s="1809"/>
      <c r="AO582" s="1809"/>
      <c r="AP582" s="1809"/>
      <c r="AQ582" s="1809"/>
    </row>
    <row r="583" spans="1:43" ht="15.75" customHeight="1">
      <c r="A583" s="1816"/>
      <c r="B583" s="1812"/>
      <c r="C583" s="1816"/>
      <c r="D583" s="1816"/>
      <c r="E583" s="1816"/>
      <c r="F583" s="1816"/>
      <c r="G583" s="1816"/>
      <c r="H583" s="1816"/>
      <c r="I583" s="1816"/>
      <c r="J583" s="1816"/>
      <c r="K583" s="1816"/>
      <c r="L583" s="1816"/>
      <c r="M583" s="1816"/>
      <c r="N583" s="1816"/>
      <c r="O583" s="1816"/>
      <c r="P583" s="1816"/>
      <c r="Q583" s="1816"/>
      <c r="R583" s="1885"/>
      <c r="S583" s="1816"/>
      <c r="T583" s="1885"/>
      <c r="U583" s="1885"/>
      <c r="V583" s="1885"/>
      <c r="W583" s="1816"/>
      <c r="X583" s="1885"/>
      <c r="Y583" s="1816"/>
      <c r="Z583" s="1886"/>
      <c r="AA583" s="1885"/>
      <c r="AB583" s="1885"/>
      <c r="AC583" s="1816"/>
      <c r="AD583" s="1809"/>
      <c r="AE583" s="1809"/>
      <c r="AF583" s="1809"/>
      <c r="AG583" s="1809"/>
      <c r="AH583" s="1809"/>
      <c r="AI583" s="1809"/>
      <c r="AJ583" s="1809"/>
      <c r="AK583" s="1809"/>
      <c r="AL583" s="1809"/>
      <c r="AM583" s="1809"/>
      <c r="AN583" s="1809"/>
      <c r="AO583" s="1809"/>
      <c r="AP583" s="1809"/>
      <c r="AQ583" s="1809"/>
    </row>
    <row r="584" spans="1:43" ht="15.75" customHeight="1">
      <c r="A584" s="1816"/>
      <c r="B584" s="1812"/>
      <c r="C584" s="1816"/>
      <c r="D584" s="1816"/>
      <c r="E584" s="1816"/>
      <c r="F584" s="1816"/>
      <c r="G584" s="1816"/>
      <c r="H584" s="1816"/>
      <c r="I584" s="1816"/>
      <c r="J584" s="1816"/>
      <c r="K584" s="1816"/>
      <c r="L584" s="1816"/>
      <c r="M584" s="1816"/>
      <c r="N584" s="1816"/>
      <c r="O584" s="1816"/>
      <c r="P584" s="1816"/>
      <c r="Q584" s="1816"/>
      <c r="R584" s="1885"/>
      <c r="S584" s="1816"/>
      <c r="T584" s="1885"/>
      <c r="U584" s="1885"/>
      <c r="V584" s="1885"/>
      <c r="W584" s="1816"/>
      <c r="X584" s="1885"/>
      <c r="Y584" s="1816"/>
      <c r="Z584" s="1886"/>
      <c r="AA584" s="1885"/>
      <c r="AB584" s="1885"/>
      <c r="AC584" s="1816"/>
      <c r="AD584" s="1809"/>
      <c r="AE584" s="1809"/>
      <c r="AF584" s="1809"/>
      <c r="AG584" s="1809"/>
      <c r="AH584" s="1809"/>
      <c r="AI584" s="1809"/>
      <c r="AJ584" s="1809"/>
      <c r="AK584" s="1809"/>
      <c r="AL584" s="1809"/>
      <c r="AM584" s="1809"/>
      <c r="AN584" s="1809"/>
      <c r="AO584" s="1809"/>
      <c r="AP584" s="1809"/>
      <c r="AQ584" s="1809"/>
    </row>
    <row r="585" spans="1:43" ht="15.75" customHeight="1">
      <c r="A585" s="1816"/>
      <c r="B585" s="1812"/>
      <c r="C585" s="1816"/>
      <c r="D585" s="1816"/>
      <c r="E585" s="1816"/>
      <c r="F585" s="1816"/>
      <c r="G585" s="1816"/>
      <c r="H585" s="1816"/>
      <c r="I585" s="1816"/>
      <c r="J585" s="1816"/>
      <c r="K585" s="1816"/>
      <c r="L585" s="1816"/>
      <c r="M585" s="1816"/>
      <c r="N585" s="1816"/>
      <c r="O585" s="1816"/>
      <c r="P585" s="1816"/>
      <c r="Q585" s="1816"/>
      <c r="R585" s="1885"/>
      <c r="S585" s="1816"/>
      <c r="T585" s="1885"/>
      <c r="U585" s="1885"/>
      <c r="V585" s="1885"/>
      <c r="W585" s="1816"/>
      <c r="X585" s="1885"/>
      <c r="Y585" s="1816"/>
      <c r="Z585" s="1886"/>
      <c r="AA585" s="1885"/>
      <c r="AB585" s="1885"/>
      <c r="AC585" s="1816"/>
      <c r="AD585" s="1809"/>
      <c r="AE585" s="1809"/>
      <c r="AF585" s="1809"/>
      <c r="AG585" s="1809"/>
      <c r="AH585" s="1809"/>
      <c r="AI585" s="1809"/>
      <c r="AJ585" s="1809"/>
      <c r="AK585" s="1809"/>
      <c r="AL585" s="1809"/>
      <c r="AM585" s="1809"/>
      <c r="AN585" s="1809"/>
      <c r="AO585" s="1809"/>
      <c r="AP585" s="1809"/>
      <c r="AQ585" s="1809"/>
    </row>
    <row r="586" spans="1:43" ht="15.75" customHeight="1">
      <c r="A586" s="1816"/>
      <c r="B586" s="1812"/>
      <c r="C586" s="1816"/>
      <c r="D586" s="1816"/>
      <c r="E586" s="1816"/>
      <c r="F586" s="1816"/>
      <c r="G586" s="1816"/>
      <c r="H586" s="1816"/>
      <c r="I586" s="1816"/>
      <c r="J586" s="1816"/>
      <c r="K586" s="1816"/>
      <c r="L586" s="1816"/>
      <c r="M586" s="1816"/>
      <c r="N586" s="1816"/>
      <c r="O586" s="1816"/>
      <c r="P586" s="1816"/>
      <c r="Q586" s="1816"/>
      <c r="R586" s="1885"/>
      <c r="S586" s="1816"/>
      <c r="T586" s="1885"/>
      <c r="U586" s="1885"/>
      <c r="V586" s="1885"/>
      <c r="W586" s="1816"/>
      <c r="X586" s="1885"/>
      <c r="Y586" s="1816"/>
      <c r="Z586" s="1886"/>
      <c r="AA586" s="1885"/>
      <c r="AB586" s="1885"/>
      <c r="AC586" s="1816"/>
      <c r="AD586" s="1809"/>
      <c r="AE586" s="1809"/>
      <c r="AF586" s="1809"/>
      <c r="AG586" s="1809"/>
      <c r="AH586" s="1809"/>
      <c r="AI586" s="1809"/>
      <c r="AJ586" s="1809"/>
      <c r="AK586" s="1809"/>
      <c r="AL586" s="1809"/>
      <c r="AM586" s="1809"/>
      <c r="AN586" s="1809"/>
      <c r="AO586" s="1809"/>
      <c r="AP586" s="1809"/>
      <c r="AQ586" s="1809"/>
    </row>
    <row r="587" spans="1:43" ht="15.75" customHeight="1">
      <c r="A587" s="1816"/>
      <c r="B587" s="1812"/>
      <c r="C587" s="1816"/>
      <c r="D587" s="1816"/>
      <c r="E587" s="1816"/>
      <c r="F587" s="1816"/>
      <c r="G587" s="1816"/>
      <c r="H587" s="1816"/>
      <c r="I587" s="1816"/>
      <c r="J587" s="1816"/>
      <c r="K587" s="1816"/>
      <c r="L587" s="1816"/>
      <c r="M587" s="1816"/>
      <c r="N587" s="1816"/>
      <c r="O587" s="1816"/>
      <c r="P587" s="1816"/>
      <c r="Q587" s="1816"/>
      <c r="R587" s="1885"/>
      <c r="S587" s="1816"/>
      <c r="T587" s="1885"/>
      <c r="U587" s="1885"/>
      <c r="V587" s="1885"/>
      <c r="W587" s="1816"/>
      <c r="X587" s="1885"/>
      <c r="Y587" s="1816"/>
      <c r="Z587" s="1886"/>
      <c r="AA587" s="1885"/>
      <c r="AB587" s="1885"/>
      <c r="AC587" s="1816"/>
      <c r="AD587" s="1809"/>
      <c r="AE587" s="1809"/>
      <c r="AF587" s="1809"/>
      <c r="AG587" s="1809"/>
      <c r="AH587" s="1809"/>
      <c r="AI587" s="1809"/>
      <c r="AJ587" s="1809"/>
      <c r="AK587" s="1809"/>
      <c r="AL587" s="1809"/>
      <c r="AM587" s="1809"/>
      <c r="AN587" s="1809"/>
      <c r="AO587" s="1809"/>
      <c r="AP587" s="1809"/>
      <c r="AQ587" s="1809"/>
    </row>
    <row r="588" spans="1:43" ht="15.75" customHeight="1">
      <c r="A588" s="1816"/>
      <c r="B588" s="1812"/>
      <c r="C588" s="1816"/>
      <c r="D588" s="1816"/>
      <c r="E588" s="1816"/>
      <c r="F588" s="1816"/>
      <c r="G588" s="1816"/>
      <c r="H588" s="1816"/>
      <c r="I588" s="1816"/>
      <c r="J588" s="1816"/>
      <c r="K588" s="1816"/>
      <c r="L588" s="1816"/>
      <c r="M588" s="1816"/>
      <c r="N588" s="1816"/>
      <c r="O588" s="1816"/>
      <c r="P588" s="1816"/>
      <c r="Q588" s="1816"/>
      <c r="R588" s="1885"/>
      <c r="S588" s="1816"/>
      <c r="T588" s="1885"/>
      <c r="U588" s="1885"/>
      <c r="V588" s="1885"/>
      <c r="W588" s="1816"/>
      <c r="X588" s="1885"/>
      <c r="Y588" s="1816"/>
      <c r="Z588" s="1886"/>
      <c r="AA588" s="1885"/>
      <c r="AB588" s="1885"/>
      <c r="AC588" s="1816"/>
      <c r="AD588" s="1809"/>
      <c r="AE588" s="1809"/>
      <c r="AF588" s="1809"/>
      <c r="AG588" s="1809"/>
      <c r="AH588" s="1809"/>
      <c r="AI588" s="1809"/>
      <c r="AJ588" s="1809"/>
      <c r="AK588" s="1809"/>
      <c r="AL588" s="1809"/>
      <c r="AM588" s="1809"/>
      <c r="AN588" s="1809"/>
      <c r="AO588" s="1809"/>
      <c r="AP588" s="1809"/>
      <c r="AQ588" s="1809"/>
    </row>
    <row r="589" spans="1:43" ht="15.75" customHeight="1">
      <c r="A589" s="1816"/>
      <c r="B589" s="1812"/>
      <c r="C589" s="1816"/>
      <c r="D589" s="1816"/>
      <c r="E589" s="1816"/>
      <c r="F589" s="1816"/>
      <c r="G589" s="1816"/>
      <c r="H589" s="1816"/>
      <c r="I589" s="1816"/>
      <c r="J589" s="1816"/>
      <c r="K589" s="1816"/>
      <c r="L589" s="1816"/>
      <c r="M589" s="1816"/>
      <c r="N589" s="1816"/>
      <c r="O589" s="1816"/>
      <c r="P589" s="1816"/>
      <c r="Q589" s="1816"/>
      <c r="R589" s="1885"/>
      <c r="S589" s="1816"/>
      <c r="T589" s="1885"/>
      <c r="U589" s="1885"/>
      <c r="V589" s="1885"/>
      <c r="W589" s="1816"/>
      <c r="X589" s="1885"/>
      <c r="Y589" s="1816"/>
      <c r="Z589" s="1886"/>
      <c r="AA589" s="1885"/>
      <c r="AB589" s="1885"/>
      <c r="AC589" s="1816"/>
      <c r="AD589" s="1809"/>
      <c r="AE589" s="1809"/>
      <c r="AF589" s="1809"/>
      <c r="AG589" s="1809"/>
      <c r="AH589" s="1809"/>
      <c r="AI589" s="1809"/>
      <c r="AJ589" s="1809"/>
      <c r="AK589" s="1809"/>
      <c r="AL589" s="1809"/>
      <c r="AM589" s="1809"/>
      <c r="AN589" s="1809"/>
      <c r="AO589" s="1809"/>
      <c r="AP589" s="1809"/>
      <c r="AQ589" s="1809"/>
    </row>
    <row r="590" spans="1:43" ht="15.75" customHeight="1">
      <c r="A590" s="1816"/>
      <c r="B590" s="1812"/>
      <c r="C590" s="1816"/>
      <c r="D590" s="1816"/>
      <c r="E590" s="1816"/>
      <c r="F590" s="1816"/>
      <c r="G590" s="1816"/>
      <c r="H590" s="1816"/>
      <c r="I590" s="1816"/>
      <c r="J590" s="1816"/>
      <c r="K590" s="1816"/>
      <c r="L590" s="1816"/>
      <c r="M590" s="1816"/>
      <c r="N590" s="1816"/>
      <c r="O590" s="1816"/>
      <c r="P590" s="1816"/>
      <c r="Q590" s="1816"/>
      <c r="R590" s="1885"/>
      <c r="S590" s="1816"/>
      <c r="T590" s="1885"/>
      <c r="U590" s="1885"/>
      <c r="V590" s="1885"/>
      <c r="W590" s="1816"/>
      <c r="X590" s="1885"/>
      <c r="Y590" s="1816"/>
      <c r="Z590" s="1886"/>
      <c r="AA590" s="1885"/>
      <c r="AB590" s="1885"/>
      <c r="AC590" s="1816"/>
      <c r="AD590" s="1809"/>
      <c r="AE590" s="1809"/>
      <c r="AF590" s="1809"/>
      <c r="AG590" s="1809"/>
      <c r="AH590" s="1809"/>
      <c r="AI590" s="1809"/>
      <c r="AJ590" s="1809"/>
      <c r="AK590" s="1809"/>
      <c r="AL590" s="1809"/>
      <c r="AM590" s="1809"/>
      <c r="AN590" s="1809"/>
      <c r="AO590" s="1809"/>
      <c r="AP590" s="1809"/>
      <c r="AQ590" s="1809"/>
    </row>
    <row r="591" spans="1:43" ht="15.75" customHeight="1">
      <c r="A591" s="1816"/>
      <c r="B591" s="1812"/>
      <c r="C591" s="1816"/>
      <c r="D591" s="1816"/>
      <c r="E591" s="1816"/>
      <c r="F591" s="1816"/>
      <c r="G591" s="1816"/>
      <c r="H591" s="1816"/>
      <c r="I591" s="1816"/>
      <c r="J591" s="1816"/>
      <c r="K591" s="1816"/>
      <c r="L591" s="1816"/>
      <c r="M591" s="1816"/>
      <c r="N591" s="1816"/>
      <c r="O591" s="1816"/>
      <c r="P591" s="1816"/>
      <c r="Q591" s="1816"/>
      <c r="R591" s="1885"/>
      <c r="S591" s="1816"/>
      <c r="T591" s="1885"/>
      <c r="U591" s="1885"/>
      <c r="V591" s="1885"/>
      <c r="W591" s="1816"/>
      <c r="X591" s="1885"/>
      <c r="Y591" s="1816"/>
      <c r="Z591" s="1886"/>
      <c r="AA591" s="1885"/>
      <c r="AB591" s="1885"/>
      <c r="AC591" s="1816"/>
      <c r="AD591" s="1809"/>
      <c r="AE591" s="1809"/>
      <c r="AF591" s="1809"/>
      <c r="AG591" s="1809"/>
      <c r="AH591" s="1809"/>
      <c r="AI591" s="1809"/>
      <c r="AJ591" s="1809"/>
      <c r="AK591" s="1809"/>
      <c r="AL591" s="1809"/>
      <c r="AM591" s="1809"/>
      <c r="AN591" s="1809"/>
      <c r="AO591" s="1809"/>
      <c r="AP591" s="1809"/>
      <c r="AQ591" s="1809"/>
    </row>
    <row r="592" spans="1:43" ht="15.75" customHeight="1">
      <c r="A592" s="1816"/>
      <c r="B592" s="1812"/>
      <c r="C592" s="1816"/>
      <c r="D592" s="1816"/>
      <c r="E592" s="1816"/>
      <c r="F592" s="1816"/>
      <c r="G592" s="1816"/>
      <c r="H592" s="1816"/>
      <c r="I592" s="1816"/>
      <c r="J592" s="1816"/>
      <c r="K592" s="1816"/>
      <c r="L592" s="1816"/>
      <c r="M592" s="1816"/>
      <c r="N592" s="1816"/>
      <c r="O592" s="1816"/>
      <c r="P592" s="1816"/>
      <c r="Q592" s="1816"/>
      <c r="R592" s="1885"/>
      <c r="S592" s="1816"/>
      <c r="T592" s="1885"/>
      <c r="U592" s="1885"/>
      <c r="V592" s="1885"/>
      <c r="W592" s="1816"/>
      <c r="X592" s="1885"/>
      <c r="Y592" s="1816"/>
      <c r="Z592" s="1886"/>
      <c r="AA592" s="1885"/>
      <c r="AB592" s="1885"/>
      <c r="AC592" s="1816"/>
      <c r="AD592" s="1809"/>
      <c r="AE592" s="1809"/>
      <c r="AF592" s="1809"/>
      <c r="AG592" s="1809"/>
      <c r="AH592" s="1809"/>
      <c r="AI592" s="1809"/>
      <c r="AJ592" s="1809"/>
      <c r="AK592" s="1809"/>
      <c r="AL592" s="1809"/>
      <c r="AM592" s="1809"/>
      <c r="AN592" s="1809"/>
      <c r="AO592" s="1809"/>
      <c r="AP592" s="1809"/>
      <c r="AQ592" s="1809"/>
    </row>
    <row r="593" spans="1:43" ht="15.75" customHeight="1">
      <c r="A593" s="1816"/>
      <c r="B593" s="1812"/>
      <c r="C593" s="1816"/>
      <c r="D593" s="1816"/>
      <c r="E593" s="1816"/>
      <c r="F593" s="1816"/>
      <c r="G593" s="1816"/>
      <c r="H593" s="1816"/>
      <c r="I593" s="1816"/>
      <c r="J593" s="1816"/>
      <c r="K593" s="1816"/>
      <c r="L593" s="1816"/>
      <c r="M593" s="1816"/>
      <c r="N593" s="1816"/>
      <c r="O593" s="1816"/>
      <c r="P593" s="1816"/>
      <c r="Q593" s="1816"/>
      <c r="R593" s="1885"/>
      <c r="S593" s="1816"/>
      <c r="T593" s="1885"/>
      <c r="U593" s="1885"/>
      <c r="V593" s="1885"/>
      <c r="W593" s="1816"/>
      <c r="X593" s="1885"/>
      <c r="Y593" s="1816"/>
      <c r="Z593" s="1886"/>
      <c r="AA593" s="1885"/>
      <c r="AB593" s="1885"/>
      <c r="AC593" s="1816"/>
      <c r="AD593" s="1809"/>
      <c r="AE593" s="1809"/>
      <c r="AF593" s="1809"/>
      <c r="AG593" s="1809"/>
      <c r="AH593" s="1809"/>
      <c r="AI593" s="1809"/>
      <c r="AJ593" s="1809"/>
      <c r="AK593" s="1809"/>
      <c r="AL593" s="1809"/>
      <c r="AM593" s="1809"/>
      <c r="AN593" s="1809"/>
      <c r="AO593" s="1809"/>
      <c r="AP593" s="1809"/>
      <c r="AQ593" s="1809"/>
    </row>
    <row r="594" spans="1:43" ht="15.75" customHeight="1">
      <c r="A594" s="1816"/>
      <c r="B594" s="1812"/>
      <c r="C594" s="1816"/>
      <c r="D594" s="1816"/>
      <c r="E594" s="1816"/>
      <c r="F594" s="1816"/>
      <c r="G594" s="1816"/>
      <c r="H594" s="1816"/>
      <c r="I594" s="1816"/>
      <c r="J594" s="1816"/>
      <c r="K594" s="1816"/>
      <c r="L594" s="1816"/>
      <c r="M594" s="1816"/>
      <c r="N594" s="1816"/>
      <c r="O594" s="1816"/>
      <c r="P594" s="1816"/>
      <c r="Q594" s="1816"/>
      <c r="R594" s="1885"/>
      <c r="S594" s="1816"/>
      <c r="T594" s="1885"/>
      <c r="U594" s="1885"/>
      <c r="V594" s="1885"/>
      <c r="W594" s="1816"/>
      <c r="X594" s="1885"/>
      <c r="Y594" s="1816"/>
      <c r="Z594" s="1886"/>
      <c r="AA594" s="1885"/>
      <c r="AB594" s="1885"/>
      <c r="AC594" s="1816"/>
      <c r="AD594" s="1809"/>
      <c r="AE594" s="1809"/>
      <c r="AF594" s="1809"/>
      <c r="AG594" s="1809"/>
      <c r="AH594" s="1809"/>
      <c r="AI594" s="1809"/>
      <c r="AJ594" s="1809"/>
      <c r="AK594" s="1809"/>
      <c r="AL594" s="1809"/>
      <c r="AM594" s="1809"/>
      <c r="AN594" s="1809"/>
      <c r="AO594" s="1809"/>
      <c r="AP594" s="1809"/>
      <c r="AQ594" s="1809"/>
    </row>
    <row r="595" spans="1:43" ht="15.75" customHeight="1">
      <c r="A595" s="1816"/>
      <c r="B595" s="1812"/>
      <c r="C595" s="1816"/>
      <c r="D595" s="1816"/>
      <c r="E595" s="1816"/>
      <c r="F595" s="1816"/>
      <c r="G595" s="1816"/>
      <c r="H595" s="1816"/>
      <c r="I595" s="1816"/>
      <c r="J595" s="1816"/>
      <c r="K595" s="1816"/>
      <c r="L595" s="1816"/>
      <c r="M595" s="1816"/>
      <c r="N595" s="1816"/>
      <c r="O595" s="1816"/>
      <c r="P595" s="1816"/>
      <c r="Q595" s="1816"/>
      <c r="R595" s="1885"/>
      <c r="S595" s="1816"/>
      <c r="T595" s="1885"/>
      <c r="U595" s="1885"/>
      <c r="V595" s="1885"/>
      <c r="W595" s="1816"/>
      <c r="X595" s="1885"/>
      <c r="Y595" s="1816"/>
      <c r="Z595" s="1886"/>
      <c r="AA595" s="1885"/>
      <c r="AB595" s="1885"/>
      <c r="AC595" s="1816"/>
      <c r="AD595" s="1809"/>
      <c r="AE595" s="1809"/>
      <c r="AF595" s="1809"/>
      <c r="AG595" s="1809"/>
      <c r="AH595" s="1809"/>
      <c r="AI595" s="1809"/>
      <c r="AJ595" s="1809"/>
      <c r="AK595" s="1809"/>
      <c r="AL595" s="1809"/>
      <c r="AM595" s="1809"/>
      <c r="AN595" s="1809"/>
      <c r="AO595" s="1809"/>
      <c r="AP595" s="1809"/>
      <c r="AQ595" s="1809"/>
    </row>
    <row r="596" spans="1:43" ht="15.75" customHeight="1">
      <c r="A596" s="1816"/>
      <c r="B596" s="1812"/>
      <c r="C596" s="1816"/>
      <c r="D596" s="1816"/>
      <c r="E596" s="1816"/>
      <c r="F596" s="1816"/>
      <c r="G596" s="1816"/>
      <c r="H596" s="1816"/>
      <c r="I596" s="1816"/>
      <c r="J596" s="1816"/>
      <c r="K596" s="1816"/>
      <c r="L596" s="1816"/>
      <c r="M596" s="1816"/>
      <c r="N596" s="1816"/>
      <c r="O596" s="1816"/>
      <c r="P596" s="1816"/>
      <c r="Q596" s="1816"/>
      <c r="R596" s="1885"/>
      <c r="S596" s="1816"/>
      <c r="T596" s="1885"/>
      <c r="U596" s="1885"/>
      <c r="V596" s="1885"/>
      <c r="W596" s="1816"/>
      <c r="X596" s="1885"/>
      <c r="Y596" s="1816"/>
      <c r="Z596" s="1886"/>
      <c r="AA596" s="1885"/>
      <c r="AB596" s="1885"/>
      <c r="AC596" s="1816"/>
      <c r="AD596" s="1809"/>
      <c r="AE596" s="1809"/>
      <c r="AF596" s="1809"/>
      <c r="AG596" s="1809"/>
      <c r="AH596" s="1809"/>
      <c r="AI596" s="1809"/>
      <c r="AJ596" s="1809"/>
      <c r="AK596" s="1809"/>
      <c r="AL596" s="1809"/>
      <c r="AM596" s="1809"/>
      <c r="AN596" s="1809"/>
      <c r="AO596" s="1809"/>
      <c r="AP596" s="1809"/>
      <c r="AQ596" s="1809"/>
    </row>
    <row r="597" spans="1:43" ht="15.75" customHeight="1">
      <c r="A597" s="1816"/>
      <c r="B597" s="1812"/>
      <c r="C597" s="1816"/>
      <c r="D597" s="1816"/>
      <c r="E597" s="1816"/>
      <c r="F597" s="1816"/>
      <c r="G597" s="1816"/>
      <c r="H597" s="1816"/>
      <c r="I597" s="1816"/>
      <c r="J597" s="1816"/>
      <c r="K597" s="1816"/>
      <c r="L597" s="1816"/>
      <c r="M597" s="1816"/>
      <c r="N597" s="1816"/>
      <c r="O597" s="1816"/>
      <c r="P597" s="1816"/>
      <c r="Q597" s="1816"/>
      <c r="R597" s="1885"/>
      <c r="S597" s="1816"/>
      <c r="T597" s="1885"/>
      <c r="U597" s="1885"/>
      <c r="V597" s="1885"/>
      <c r="W597" s="1816"/>
      <c r="X597" s="1885"/>
      <c r="Y597" s="1816"/>
      <c r="Z597" s="1886"/>
      <c r="AA597" s="1885"/>
      <c r="AB597" s="1885"/>
      <c r="AC597" s="1816"/>
      <c r="AD597" s="1809"/>
      <c r="AE597" s="1809"/>
      <c r="AF597" s="1809"/>
      <c r="AG597" s="1809"/>
      <c r="AH597" s="1809"/>
      <c r="AI597" s="1809"/>
      <c r="AJ597" s="1809"/>
      <c r="AK597" s="1809"/>
      <c r="AL597" s="1809"/>
      <c r="AM597" s="1809"/>
      <c r="AN597" s="1809"/>
      <c r="AO597" s="1809"/>
      <c r="AP597" s="1809"/>
      <c r="AQ597" s="1809"/>
    </row>
    <row r="598" spans="1:43" ht="15.75" customHeight="1">
      <c r="A598" s="1816"/>
      <c r="B598" s="1812"/>
      <c r="C598" s="1816"/>
      <c r="D598" s="1816"/>
      <c r="E598" s="1816"/>
      <c r="F598" s="1816"/>
      <c r="G598" s="1816"/>
      <c r="H598" s="1816"/>
      <c r="I598" s="1816"/>
      <c r="J598" s="1816"/>
      <c r="K598" s="1816"/>
      <c r="L598" s="1816"/>
      <c r="M598" s="1816"/>
      <c r="N598" s="1816"/>
      <c r="O598" s="1816"/>
      <c r="P598" s="1816"/>
      <c r="Q598" s="1816"/>
      <c r="R598" s="1885"/>
      <c r="S598" s="1816"/>
      <c r="T598" s="1885"/>
      <c r="U598" s="1885"/>
      <c r="V598" s="1885"/>
      <c r="W598" s="1816"/>
      <c r="X598" s="1885"/>
      <c r="Y598" s="1816"/>
      <c r="Z598" s="1886"/>
      <c r="AA598" s="1885"/>
      <c r="AB598" s="1885"/>
      <c r="AC598" s="1816"/>
      <c r="AD598" s="1809"/>
      <c r="AE598" s="1809"/>
      <c r="AF598" s="1809"/>
      <c r="AG598" s="1809"/>
      <c r="AH598" s="1809"/>
      <c r="AI598" s="1809"/>
      <c r="AJ598" s="1809"/>
      <c r="AK598" s="1809"/>
      <c r="AL598" s="1809"/>
      <c r="AM598" s="1809"/>
      <c r="AN598" s="1809"/>
      <c r="AO598" s="1809"/>
      <c r="AP598" s="1809"/>
      <c r="AQ598" s="1809"/>
    </row>
    <row r="599" spans="1:43" ht="15.75" customHeight="1">
      <c r="A599" s="1816"/>
      <c r="B599" s="1812"/>
      <c r="C599" s="1816"/>
      <c r="D599" s="1816"/>
      <c r="E599" s="1816"/>
      <c r="F599" s="1816"/>
      <c r="G599" s="1816"/>
      <c r="H599" s="1816"/>
      <c r="I599" s="1816"/>
      <c r="J599" s="1816"/>
      <c r="K599" s="1816"/>
      <c r="L599" s="1816"/>
      <c r="M599" s="1816"/>
      <c r="N599" s="1816"/>
      <c r="O599" s="1816"/>
      <c r="P599" s="1816"/>
      <c r="Q599" s="1816"/>
      <c r="R599" s="1885"/>
      <c r="S599" s="1816"/>
      <c r="T599" s="1885"/>
      <c r="U599" s="1885"/>
      <c r="V599" s="1885"/>
      <c r="W599" s="1816"/>
      <c r="X599" s="1885"/>
      <c r="Y599" s="1816"/>
      <c r="Z599" s="1886"/>
      <c r="AA599" s="1885"/>
      <c r="AB599" s="1885"/>
      <c r="AC599" s="1816"/>
      <c r="AD599" s="1809"/>
      <c r="AE599" s="1809"/>
      <c r="AF599" s="1809"/>
      <c r="AG599" s="1809"/>
      <c r="AH599" s="1809"/>
      <c r="AI599" s="1809"/>
      <c r="AJ599" s="1809"/>
      <c r="AK599" s="1809"/>
      <c r="AL599" s="1809"/>
      <c r="AM599" s="1809"/>
      <c r="AN599" s="1809"/>
      <c r="AO599" s="1809"/>
      <c r="AP599" s="1809"/>
      <c r="AQ599" s="1809"/>
    </row>
    <row r="600" spans="1:43" ht="15.75" customHeight="1">
      <c r="A600" s="1816"/>
      <c r="B600" s="1812"/>
      <c r="C600" s="1816"/>
      <c r="D600" s="1816"/>
      <c r="E600" s="1816"/>
      <c r="F600" s="1816"/>
      <c r="G600" s="1816"/>
      <c r="H600" s="1816"/>
      <c r="I600" s="1816"/>
      <c r="J600" s="1816"/>
      <c r="K600" s="1816"/>
      <c r="L600" s="1816"/>
      <c r="M600" s="1816"/>
      <c r="N600" s="1816"/>
      <c r="O600" s="1816"/>
      <c r="P600" s="1816"/>
      <c r="Q600" s="1816"/>
      <c r="R600" s="1885"/>
      <c r="S600" s="1816"/>
      <c r="T600" s="1885"/>
      <c r="U600" s="1885"/>
      <c r="V600" s="1885"/>
      <c r="W600" s="1816"/>
      <c r="X600" s="1885"/>
      <c r="Y600" s="1816"/>
      <c r="Z600" s="1886"/>
      <c r="AA600" s="1885"/>
      <c r="AB600" s="1885"/>
      <c r="AC600" s="1816"/>
      <c r="AD600" s="1809"/>
      <c r="AE600" s="1809"/>
      <c r="AF600" s="1809"/>
      <c r="AG600" s="1809"/>
      <c r="AH600" s="1809"/>
      <c r="AI600" s="1809"/>
      <c r="AJ600" s="1809"/>
      <c r="AK600" s="1809"/>
      <c r="AL600" s="1809"/>
      <c r="AM600" s="1809"/>
      <c r="AN600" s="1809"/>
      <c r="AO600" s="1809"/>
      <c r="AP600" s="1809"/>
      <c r="AQ600" s="1809"/>
    </row>
    <row r="601" spans="1:43" ht="15.75" customHeight="1">
      <c r="A601" s="1816"/>
      <c r="B601" s="1812"/>
      <c r="C601" s="1816"/>
      <c r="D601" s="1816"/>
      <c r="E601" s="1816"/>
      <c r="F601" s="1816"/>
      <c r="G601" s="1816"/>
      <c r="H601" s="1816"/>
      <c r="I601" s="1816"/>
      <c r="J601" s="1816"/>
      <c r="K601" s="1816"/>
      <c r="L601" s="1816"/>
      <c r="M601" s="1816"/>
      <c r="N601" s="1816"/>
      <c r="O601" s="1816"/>
      <c r="P601" s="1816"/>
      <c r="Q601" s="1816"/>
      <c r="R601" s="1885"/>
      <c r="S601" s="1816"/>
      <c r="T601" s="1885"/>
      <c r="U601" s="1885"/>
      <c r="V601" s="1885"/>
      <c r="W601" s="1816"/>
      <c r="X601" s="1885"/>
      <c r="Y601" s="1816"/>
      <c r="Z601" s="1886"/>
      <c r="AA601" s="1885"/>
      <c r="AB601" s="1885"/>
      <c r="AC601" s="1816"/>
      <c r="AD601" s="1809"/>
      <c r="AE601" s="1809"/>
      <c r="AF601" s="1809"/>
      <c r="AG601" s="1809"/>
      <c r="AH601" s="1809"/>
      <c r="AI601" s="1809"/>
      <c r="AJ601" s="1809"/>
      <c r="AK601" s="1809"/>
      <c r="AL601" s="1809"/>
      <c r="AM601" s="1809"/>
      <c r="AN601" s="1809"/>
      <c r="AO601" s="1809"/>
      <c r="AP601" s="1809"/>
      <c r="AQ601" s="1809"/>
    </row>
    <row r="602" spans="1:43" ht="15.75" customHeight="1">
      <c r="A602" s="1816"/>
      <c r="B602" s="1812"/>
      <c r="C602" s="1816"/>
      <c r="D602" s="1816"/>
      <c r="E602" s="1816"/>
      <c r="F602" s="1816"/>
      <c r="G602" s="1816"/>
      <c r="H602" s="1816"/>
      <c r="I602" s="1816"/>
      <c r="J602" s="1816"/>
      <c r="K602" s="1816"/>
      <c r="L602" s="1816"/>
      <c r="M602" s="1816"/>
      <c r="N602" s="1816"/>
      <c r="O602" s="1816"/>
      <c r="P602" s="1816"/>
      <c r="Q602" s="1816"/>
      <c r="R602" s="1885"/>
      <c r="S602" s="1816"/>
      <c r="T602" s="1885"/>
      <c r="U602" s="1885"/>
      <c r="V602" s="1885"/>
      <c r="W602" s="1816"/>
      <c r="X602" s="1885"/>
      <c r="Y602" s="1816"/>
      <c r="Z602" s="1886"/>
      <c r="AA602" s="1885"/>
      <c r="AB602" s="1885"/>
      <c r="AC602" s="1816"/>
      <c r="AD602" s="1809"/>
      <c r="AE602" s="1809"/>
      <c r="AF602" s="1809"/>
      <c r="AG602" s="1809"/>
      <c r="AH602" s="1809"/>
      <c r="AI602" s="1809"/>
      <c r="AJ602" s="1809"/>
      <c r="AK602" s="1809"/>
      <c r="AL602" s="1809"/>
      <c r="AM602" s="1809"/>
      <c r="AN602" s="1809"/>
      <c r="AO602" s="1809"/>
      <c r="AP602" s="1809"/>
      <c r="AQ602" s="1809"/>
    </row>
    <row r="603" spans="1:43" ht="15.75" customHeight="1">
      <c r="A603" s="1816"/>
      <c r="B603" s="1812"/>
      <c r="C603" s="1816"/>
      <c r="D603" s="1816"/>
      <c r="E603" s="1816"/>
      <c r="F603" s="1816"/>
      <c r="G603" s="1816"/>
      <c r="H603" s="1816"/>
      <c r="I603" s="1816"/>
      <c r="J603" s="1816"/>
      <c r="K603" s="1816"/>
      <c r="L603" s="1816"/>
      <c r="M603" s="1816"/>
      <c r="N603" s="1816"/>
      <c r="O603" s="1816"/>
      <c r="P603" s="1816"/>
      <c r="Q603" s="1816"/>
      <c r="R603" s="1885"/>
      <c r="S603" s="1816"/>
      <c r="T603" s="1885"/>
      <c r="U603" s="1885"/>
      <c r="V603" s="1885"/>
      <c r="W603" s="1816"/>
      <c r="X603" s="1885"/>
      <c r="Y603" s="1816"/>
      <c r="Z603" s="1886"/>
      <c r="AA603" s="1885"/>
      <c r="AB603" s="1885"/>
      <c r="AC603" s="1816"/>
      <c r="AD603" s="1809"/>
      <c r="AE603" s="1809"/>
      <c r="AF603" s="1809"/>
      <c r="AG603" s="1809"/>
      <c r="AH603" s="1809"/>
      <c r="AI603" s="1809"/>
      <c r="AJ603" s="1809"/>
      <c r="AK603" s="1809"/>
      <c r="AL603" s="1809"/>
      <c r="AM603" s="1809"/>
      <c r="AN603" s="1809"/>
      <c r="AO603" s="1809"/>
      <c r="AP603" s="1809"/>
      <c r="AQ603" s="1809"/>
    </row>
    <row r="604" spans="1:43" ht="15.75" customHeight="1">
      <c r="A604" s="1816"/>
      <c r="B604" s="1812"/>
      <c r="C604" s="1816"/>
      <c r="D604" s="1816"/>
      <c r="E604" s="1816"/>
      <c r="F604" s="1816"/>
      <c r="G604" s="1816"/>
      <c r="H604" s="1816"/>
      <c r="I604" s="1816"/>
      <c r="J604" s="1816"/>
      <c r="K604" s="1816"/>
      <c r="L604" s="1816"/>
      <c r="M604" s="1816"/>
      <c r="N604" s="1816"/>
      <c r="O604" s="1816"/>
      <c r="P604" s="1816"/>
      <c r="Q604" s="1816"/>
      <c r="R604" s="1885"/>
      <c r="S604" s="1816"/>
      <c r="T604" s="1885"/>
      <c r="U604" s="1885"/>
      <c r="V604" s="1885"/>
      <c r="W604" s="1816"/>
      <c r="X604" s="1885"/>
      <c r="Y604" s="1816"/>
      <c r="Z604" s="1886"/>
      <c r="AA604" s="1885"/>
      <c r="AB604" s="1885"/>
      <c r="AC604" s="1816"/>
      <c r="AD604" s="1809"/>
      <c r="AE604" s="1809"/>
      <c r="AF604" s="1809"/>
      <c r="AG604" s="1809"/>
      <c r="AH604" s="1809"/>
      <c r="AI604" s="1809"/>
      <c r="AJ604" s="1809"/>
      <c r="AK604" s="1809"/>
      <c r="AL604" s="1809"/>
      <c r="AM604" s="1809"/>
      <c r="AN604" s="1809"/>
      <c r="AO604" s="1809"/>
      <c r="AP604" s="1809"/>
      <c r="AQ604" s="1809"/>
    </row>
    <row r="605" spans="1:43" ht="15.75" customHeight="1">
      <c r="A605" s="1816"/>
      <c r="B605" s="1812"/>
      <c r="C605" s="1816"/>
      <c r="D605" s="1816"/>
      <c r="E605" s="1816"/>
      <c r="F605" s="1816"/>
      <c r="G605" s="1816"/>
      <c r="H605" s="1816"/>
      <c r="I605" s="1816"/>
      <c r="J605" s="1816"/>
      <c r="K605" s="1816"/>
      <c r="L605" s="1816"/>
      <c r="M605" s="1816"/>
      <c r="N605" s="1816"/>
      <c r="O605" s="1816"/>
      <c r="P605" s="1816"/>
      <c r="Q605" s="1816"/>
      <c r="R605" s="1885"/>
      <c r="S605" s="1816"/>
      <c r="T605" s="1885"/>
      <c r="U605" s="1885"/>
      <c r="V605" s="1885"/>
      <c r="W605" s="1816"/>
      <c r="X605" s="1885"/>
      <c r="Y605" s="1816"/>
      <c r="Z605" s="1886"/>
      <c r="AA605" s="1885"/>
      <c r="AB605" s="1885"/>
      <c r="AC605" s="1816"/>
      <c r="AD605" s="1809"/>
      <c r="AE605" s="1809"/>
      <c r="AF605" s="1809"/>
      <c r="AG605" s="1809"/>
      <c r="AH605" s="1809"/>
      <c r="AI605" s="1809"/>
      <c r="AJ605" s="1809"/>
      <c r="AK605" s="1809"/>
      <c r="AL605" s="1809"/>
      <c r="AM605" s="1809"/>
      <c r="AN605" s="1809"/>
      <c r="AO605" s="1809"/>
      <c r="AP605" s="1809"/>
      <c r="AQ605" s="1809"/>
    </row>
    <row r="606" spans="1:43" ht="15.75" customHeight="1">
      <c r="A606" s="1816"/>
      <c r="B606" s="1812"/>
      <c r="C606" s="1816"/>
      <c r="D606" s="1816"/>
      <c r="E606" s="1816"/>
      <c r="F606" s="1816"/>
      <c r="G606" s="1816"/>
      <c r="H606" s="1816"/>
      <c r="I606" s="1816"/>
      <c r="J606" s="1816"/>
      <c r="K606" s="1816"/>
      <c r="L606" s="1816"/>
      <c r="M606" s="1816"/>
      <c r="N606" s="1816"/>
      <c r="O606" s="1816"/>
      <c r="P606" s="1816"/>
      <c r="Q606" s="1816"/>
      <c r="R606" s="1885"/>
      <c r="S606" s="1816"/>
      <c r="T606" s="1885"/>
      <c r="U606" s="1885"/>
      <c r="V606" s="1885"/>
      <c r="W606" s="1816"/>
      <c r="X606" s="1885"/>
      <c r="Y606" s="1816"/>
      <c r="Z606" s="1886"/>
      <c r="AA606" s="1885"/>
      <c r="AB606" s="1885"/>
      <c r="AC606" s="1816"/>
      <c r="AD606" s="1809"/>
      <c r="AE606" s="1809"/>
      <c r="AF606" s="1809"/>
      <c r="AG606" s="1809"/>
      <c r="AH606" s="1809"/>
      <c r="AI606" s="1809"/>
      <c r="AJ606" s="1809"/>
      <c r="AK606" s="1809"/>
      <c r="AL606" s="1809"/>
      <c r="AM606" s="1809"/>
      <c r="AN606" s="1809"/>
      <c r="AO606" s="1809"/>
      <c r="AP606" s="1809"/>
      <c r="AQ606" s="1809"/>
    </row>
    <row r="607" spans="1:43" ht="15.75" customHeight="1">
      <c r="A607" s="1816"/>
      <c r="B607" s="1812"/>
      <c r="C607" s="1816"/>
      <c r="D607" s="1816"/>
      <c r="E607" s="1816"/>
      <c r="F607" s="1816"/>
      <c r="G607" s="1816"/>
      <c r="H607" s="1816"/>
      <c r="I607" s="1816"/>
      <c r="J607" s="1816"/>
      <c r="K607" s="1816"/>
      <c r="L607" s="1816"/>
      <c r="M607" s="1816"/>
      <c r="N607" s="1816"/>
      <c r="O607" s="1816"/>
      <c r="P607" s="1816"/>
      <c r="Q607" s="1816"/>
      <c r="R607" s="1885"/>
      <c r="S607" s="1816"/>
      <c r="T607" s="1885"/>
      <c r="U607" s="1885"/>
      <c r="V607" s="1885"/>
      <c r="W607" s="1816"/>
      <c r="X607" s="1885"/>
      <c r="Y607" s="1816"/>
      <c r="Z607" s="1886"/>
      <c r="AA607" s="1885"/>
      <c r="AB607" s="1885"/>
      <c r="AC607" s="1816"/>
      <c r="AD607" s="1809"/>
      <c r="AE607" s="1809"/>
      <c r="AF607" s="1809"/>
      <c r="AG607" s="1809"/>
      <c r="AH607" s="1809"/>
      <c r="AI607" s="1809"/>
      <c r="AJ607" s="1809"/>
      <c r="AK607" s="1809"/>
      <c r="AL607" s="1809"/>
      <c r="AM607" s="1809"/>
      <c r="AN607" s="1809"/>
      <c r="AO607" s="1809"/>
      <c r="AP607" s="1809"/>
      <c r="AQ607" s="1809"/>
    </row>
    <row r="608" spans="1:43" ht="15.75" customHeight="1">
      <c r="A608" s="1816"/>
      <c r="B608" s="1812"/>
      <c r="C608" s="1816"/>
      <c r="D608" s="1816"/>
      <c r="E608" s="1816"/>
      <c r="F608" s="1816"/>
      <c r="G608" s="1816"/>
      <c r="H608" s="1816"/>
      <c r="I608" s="1816"/>
      <c r="J608" s="1816"/>
      <c r="K608" s="1816"/>
      <c r="L608" s="1816"/>
      <c r="M608" s="1816"/>
      <c r="N608" s="1816"/>
      <c r="O608" s="1816"/>
      <c r="P608" s="1816"/>
      <c r="Q608" s="1816"/>
      <c r="R608" s="1885"/>
      <c r="S608" s="1816"/>
      <c r="T608" s="1885"/>
      <c r="U608" s="1885"/>
      <c r="V608" s="1885"/>
      <c r="W608" s="1816"/>
      <c r="X608" s="1885"/>
      <c r="Y608" s="1816"/>
      <c r="Z608" s="1886"/>
      <c r="AA608" s="1885"/>
      <c r="AB608" s="1885"/>
      <c r="AC608" s="1816"/>
      <c r="AD608" s="1809"/>
      <c r="AE608" s="1809"/>
      <c r="AF608" s="1809"/>
      <c r="AG608" s="1809"/>
      <c r="AH608" s="1809"/>
      <c r="AI608" s="1809"/>
      <c r="AJ608" s="1809"/>
      <c r="AK608" s="1809"/>
      <c r="AL608" s="1809"/>
      <c r="AM608" s="1809"/>
      <c r="AN608" s="1809"/>
      <c r="AO608" s="1809"/>
      <c r="AP608" s="1809"/>
      <c r="AQ608" s="1809"/>
    </row>
    <row r="609" spans="1:43" ht="15.75" customHeight="1">
      <c r="A609" s="1816"/>
      <c r="B609" s="1812"/>
      <c r="C609" s="1816"/>
      <c r="D609" s="1816"/>
      <c r="E609" s="1816"/>
      <c r="F609" s="1816"/>
      <c r="G609" s="1816"/>
      <c r="H609" s="1816"/>
      <c r="I609" s="1816"/>
      <c r="J609" s="1816"/>
      <c r="K609" s="1816"/>
      <c r="L609" s="1816"/>
      <c r="M609" s="1816"/>
      <c r="N609" s="1816"/>
      <c r="O609" s="1816"/>
      <c r="P609" s="1816"/>
      <c r="Q609" s="1816"/>
      <c r="R609" s="1885"/>
      <c r="S609" s="1816"/>
      <c r="T609" s="1885"/>
      <c r="U609" s="1885"/>
      <c r="V609" s="1885"/>
      <c r="W609" s="1816"/>
      <c r="X609" s="1885"/>
      <c r="Y609" s="1816"/>
      <c r="Z609" s="1886"/>
      <c r="AA609" s="1885"/>
      <c r="AB609" s="1885"/>
      <c r="AC609" s="1816"/>
      <c r="AD609" s="1809"/>
      <c r="AE609" s="1809"/>
      <c r="AF609" s="1809"/>
      <c r="AG609" s="1809"/>
      <c r="AH609" s="1809"/>
      <c r="AI609" s="1809"/>
      <c r="AJ609" s="1809"/>
      <c r="AK609" s="1809"/>
      <c r="AL609" s="1809"/>
      <c r="AM609" s="1809"/>
      <c r="AN609" s="1809"/>
      <c r="AO609" s="1809"/>
      <c r="AP609" s="1809"/>
      <c r="AQ609" s="1809"/>
    </row>
    <row r="610" spans="1:43" ht="15.75" customHeight="1">
      <c r="A610" s="1816"/>
      <c r="B610" s="1812"/>
      <c r="C610" s="1816"/>
      <c r="D610" s="1816"/>
      <c r="E610" s="1816"/>
      <c r="F610" s="1816"/>
      <c r="G610" s="1816"/>
      <c r="H610" s="1816"/>
      <c r="I610" s="1816"/>
      <c r="J610" s="1816"/>
      <c r="K610" s="1816"/>
      <c r="L610" s="1816"/>
      <c r="M610" s="1816"/>
      <c r="N610" s="1816"/>
      <c r="O610" s="1816"/>
      <c r="P610" s="1816"/>
      <c r="Q610" s="1816"/>
      <c r="R610" s="1885"/>
      <c r="S610" s="1816"/>
      <c r="T610" s="1885"/>
      <c r="U610" s="1885"/>
      <c r="V610" s="1885"/>
      <c r="W610" s="1816"/>
      <c r="X610" s="1885"/>
      <c r="Y610" s="1816"/>
      <c r="Z610" s="1886"/>
      <c r="AA610" s="1885"/>
      <c r="AB610" s="1885"/>
      <c r="AC610" s="1816"/>
      <c r="AD610" s="1809"/>
      <c r="AE610" s="1809"/>
      <c r="AF610" s="1809"/>
      <c r="AG610" s="1809"/>
      <c r="AH610" s="1809"/>
      <c r="AI610" s="1809"/>
      <c r="AJ610" s="1809"/>
      <c r="AK610" s="1809"/>
      <c r="AL610" s="1809"/>
      <c r="AM610" s="1809"/>
      <c r="AN610" s="1809"/>
      <c r="AO610" s="1809"/>
      <c r="AP610" s="1809"/>
      <c r="AQ610" s="1809"/>
    </row>
    <row r="611" spans="1:43" ht="15.75" customHeight="1">
      <c r="A611" s="1816"/>
      <c r="B611" s="1812"/>
      <c r="C611" s="1816"/>
      <c r="D611" s="1816"/>
      <c r="E611" s="1816"/>
      <c r="F611" s="1816"/>
      <c r="G611" s="1816"/>
      <c r="H611" s="1816"/>
      <c r="I611" s="1816"/>
      <c r="J611" s="1816"/>
      <c r="K611" s="1816"/>
      <c r="L611" s="1816"/>
      <c r="M611" s="1816"/>
      <c r="N611" s="1816"/>
      <c r="O611" s="1816"/>
      <c r="P611" s="1816"/>
      <c r="Q611" s="1816"/>
      <c r="R611" s="1885"/>
      <c r="S611" s="1816"/>
      <c r="T611" s="1885"/>
      <c r="U611" s="1885"/>
      <c r="V611" s="1885"/>
      <c r="W611" s="1816"/>
      <c r="X611" s="1885"/>
      <c r="Y611" s="1816"/>
      <c r="Z611" s="1886"/>
      <c r="AA611" s="1885"/>
      <c r="AB611" s="1885"/>
      <c r="AC611" s="1816"/>
      <c r="AD611" s="1809"/>
      <c r="AE611" s="1809"/>
      <c r="AF611" s="1809"/>
      <c r="AG611" s="1809"/>
      <c r="AH611" s="1809"/>
      <c r="AI611" s="1809"/>
      <c r="AJ611" s="1809"/>
      <c r="AK611" s="1809"/>
      <c r="AL611" s="1809"/>
      <c r="AM611" s="1809"/>
      <c r="AN611" s="1809"/>
      <c r="AO611" s="1809"/>
      <c r="AP611" s="1809"/>
      <c r="AQ611" s="1809"/>
    </row>
    <row r="612" spans="1:43" ht="15.75" customHeight="1">
      <c r="A612" s="1816"/>
      <c r="B612" s="1812"/>
      <c r="C612" s="1816"/>
      <c r="D612" s="1816"/>
      <c r="E612" s="1816"/>
      <c r="F612" s="1816"/>
      <c r="G612" s="1816"/>
      <c r="H612" s="1816"/>
      <c r="I612" s="1816"/>
      <c r="J612" s="1816"/>
      <c r="K612" s="1816"/>
      <c r="L612" s="1816"/>
      <c r="M612" s="1816"/>
      <c r="N612" s="1816"/>
      <c r="O612" s="1816"/>
      <c r="P612" s="1816"/>
      <c r="Q612" s="1816"/>
      <c r="R612" s="1885"/>
      <c r="S612" s="1816"/>
      <c r="T612" s="1885"/>
      <c r="U612" s="1885"/>
      <c r="V612" s="1885"/>
      <c r="W612" s="1816"/>
      <c r="X612" s="1885"/>
      <c r="Y612" s="1816"/>
      <c r="Z612" s="1886"/>
      <c r="AA612" s="1885"/>
      <c r="AB612" s="1885"/>
      <c r="AC612" s="1816"/>
      <c r="AD612" s="1809"/>
      <c r="AE612" s="1809"/>
      <c r="AF612" s="1809"/>
      <c r="AG612" s="1809"/>
      <c r="AH612" s="1809"/>
      <c r="AI612" s="1809"/>
      <c r="AJ612" s="1809"/>
      <c r="AK612" s="1809"/>
      <c r="AL612" s="1809"/>
      <c r="AM612" s="1809"/>
      <c r="AN612" s="1809"/>
      <c r="AO612" s="1809"/>
      <c r="AP612" s="1809"/>
      <c r="AQ612" s="1809"/>
    </row>
    <row r="613" spans="1:43" ht="15.75" customHeight="1">
      <c r="A613" s="1816"/>
      <c r="B613" s="1812"/>
      <c r="C613" s="1816"/>
      <c r="D613" s="1816"/>
      <c r="E613" s="1816"/>
      <c r="F613" s="1816"/>
      <c r="G613" s="1816"/>
      <c r="H613" s="1816"/>
      <c r="I613" s="1816"/>
      <c r="J613" s="1816"/>
      <c r="K613" s="1816"/>
      <c r="L613" s="1816"/>
      <c r="M613" s="1816"/>
      <c r="N613" s="1816"/>
      <c r="O613" s="1816"/>
      <c r="P613" s="1816"/>
      <c r="Q613" s="1816"/>
      <c r="R613" s="1885"/>
      <c r="S613" s="1816"/>
      <c r="T613" s="1885"/>
      <c r="U613" s="1885"/>
      <c r="V613" s="1885"/>
      <c r="W613" s="1816"/>
      <c r="X613" s="1885"/>
      <c r="Y613" s="1816"/>
      <c r="Z613" s="1886"/>
      <c r="AA613" s="1885"/>
      <c r="AB613" s="1885"/>
      <c r="AC613" s="1816"/>
      <c r="AD613" s="1809"/>
      <c r="AE613" s="1809"/>
      <c r="AF613" s="1809"/>
      <c r="AG613" s="1809"/>
      <c r="AH613" s="1809"/>
      <c r="AI613" s="1809"/>
      <c r="AJ613" s="1809"/>
      <c r="AK613" s="1809"/>
      <c r="AL613" s="1809"/>
      <c r="AM613" s="1809"/>
      <c r="AN613" s="1809"/>
      <c r="AO613" s="1809"/>
      <c r="AP613" s="1809"/>
      <c r="AQ613" s="1809"/>
    </row>
    <row r="614" spans="1:43" ht="15.75" customHeight="1">
      <c r="A614" s="1816"/>
      <c r="B614" s="1812"/>
      <c r="C614" s="1816"/>
      <c r="D614" s="1816"/>
      <c r="E614" s="1816"/>
      <c r="F614" s="1816"/>
      <c r="G614" s="1816"/>
      <c r="H614" s="1816"/>
      <c r="I614" s="1816"/>
      <c r="J614" s="1816"/>
      <c r="K614" s="1816"/>
      <c r="L614" s="1816"/>
      <c r="M614" s="1816"/>
      <c r="N614" s="1816"/>
      <c r="O614" s="1816"/>
      <c r="P614" s="1816"/>
      <c r="Q614" s="1816"/>
      <c r="R614" s="1885"/>
      <c r="S614" s="1816"/>
      <c r="T614" s="1885"/>
      <c r="U614" s="1885"/>
      <c r="V614" s="1885"/>
      <c r="W614" s="1816"/>
      <c r="X614" s="1885"/>
      <c r="Y614" s="1816"/>
      <c r="Z614" s="1886"/>
      <c r="AA614" s="1885"/>
      <c r="AB614" s="1885"/>
      <c r="AC614" s="1816"/>
      <c r="AD614" s="1809"/>
      <c r="AE614" s="1809"/>
      <c r="AF614" s="1809"/>
      <c r="AG614" s="1809"/>
      <c r="AH614" s="1809"/>
      <c r="AI614" s="1809"/>
      <c r="AJ614" s="1809"/>
      <c r="AK614" s="1809"/>
      <c r="AL614" s="1809"/>
      <c r="AM614" s="1809"/>
      <c r="AN614" s="1809"/>
      <c r="AO614" s="1809"/>
      <c r="AP614" s="1809"/>
      <c r="AQ614" s="1809"/>
    </row>
    <row r="615" spans="1:43" ht="15.75" customHeight="1">
      <c r="A615" s="1816"/>
      <c r="B615" s="1812"/>
      <c r="C615" s="1816"/>
      <c r="D615" s="1816"/>
      <c r="E615" s="1816"/>
      <c r="F615" s="1816"/>
      <c r="G615" s="1816"/>
      <c r="H615" s="1816"/>
      <c r="I615" s="1816"/>
      <c r="J615" s="1816"/>
      <c r="K615" s="1816"/>
      <c r="L615" s="1816"/>
      <c r="M615" s="1816"/>
      <c r="N615" s="1816"/>
      <c r="O615" s="1816"/>
      <c r="P615" s="1816"/>
      <c r="Q615" s="1816"/>
      <c r="R615" s="1885"/>
      <c r="S615" s="1816"/>
      <c r="T615" s="1885"/>
      <c r="U615" s="1885"/>
      <c r="V615" s="1885"/>
      <c r="W615" s="1816"/>
      <c r="X615" s="1885"/>
      <c r="Y615" s="1816"/>
      <c r="Z615" s="1886"/>
      <c r="AA615" s="1885"/>
      <c r="AB615" s="1885"/>
      <c r="AC615" s="1816"/>
      <c r="AD615" s="1809"/>
      <c r="AE615" s="1809"/>
      <c r="AF615" s="1809"/>
      <c r="AG615" s="1809"/>
      <c r="AH615" s="1809"/>
      <c r="AI615" s="1809"/>
      <c r="AJ615" s="1809"/>
      <c r="AK615" s="1809"/>
      <c r="AL615" s="1809"/>
      <c r="AM615" s="1809"/>
      <c r="AN615" s="1809"/>
      <c r="AO615" s="1809"/>
      <c r="AP615" s="1809"/>
      <c r="AQ615" s="1809"/>
    </row>
    <row r="616" spans="1:43" ht="15.75" customHeight="1">
      <c r="A616" s="1816"/>
      <c r="B616" s="1812"/>
      <c r="C616" s="1816"/>
      <c r="D616" s="1816"/>
      <c r="E616" s="1816"/>
      <c r="F616" s="1816"/>
      <c r="G616" s="1816"/>
      <c r="H616" s="1816"/>
      <c r="I616" s="1816"/>
      <c r="J616" s="1816"/>
      <c r="K616" s="1816"/>
      <c r="L616" s="1816"/>
      <c r="M616" s="1816"/>
      <c r="N616" s="1816"/>
      <c r="O616" s="1816"/>
      <c r="P616" s="1816"/>
      <c r="Q616" s="1816"/>
      <c r="R616" s="1885"/>
      <c r="S616" s="1816"/>
      <c r="T616" s="1885"/>
      <c r="U616" s="1885"/>
      <c r="V616" s="1885"/>
      <c r="W616" s="1816"/>
      <c r="X616" s="1885"/>
      <c r="Y616" s="1816"/>
      <c r="Z616" s="1886"/>
      <c r="AA616" s="1885"/>
      <c r="AB616" s="1885"/>
      <c r="AC616" s="1816"/>
      <c r="AD616" s="1809"/>
      <c r="AE616" s="1809"/>
      <c r="AF616" s="1809"/>
      <c r="AG616" s="1809"/>
      <c r="AH616" s="1809"/>
      <c r="AI616" s="1809"/>
      <c r="AJ616" s="1809"/>
      <c r="AK616" s="1809"/>
      <c r="AL616" s="1809"/>
      <c r="AM616" s="1809"/>
      <c r="AN616" s="1809"/>
      <c r="AO616" s="1809"/>
      <c r="AP616" s="1809"/>
      <c r="AQ616" s="1809"/>
    </row>
    <row r="617" spans="1:43" ht="15.75" customHeight="1">
      <c r="A617" s="1816"/>
      <c r="B617" s="1812"/>
      <c r="C617" s="1816"/>
      <c r="D617" s="1816"/>
      <c r="E617" s="1816"/>
      <c r="F617" s="1816"/>
      <c r="G617" s="1816"/>
      <c r="H617" s="1816"/>
      <c r="I617" s="1816"/>
      <c r="J617" s="1816"/>
      <c r="K617" s="1816"/>
      <c r="L617" s="1816"/>
      <c r="M617" s="1816"/>
      <c r="N617" s="1816"/>
      <c r="O617" s="1816"/>
      <c r="P617" s="1816"/>
      <c r="Q617" s="1816"/>
      <c r="R617" s="1885"/>
      <c r="S617" s="1816"/>
      <c r="T617" s="1885"/>
      <c r="U617" s="1885"/>
      <c r="V617" s="1885"/>
      <c r="W617" s="1816"/>
      <c r="X617" s="1885"/>
      <c r="Y617" s="1816"/>
      <c r="Z617" s="1886"/>
      <c r="AA617" s="1885"/>
      <c r="AB617" s="1885"/>
      <c r="AC617" s="1816"/>
      <c r="AD617" s="1809"/>
      <c r="AE617" s="1809"/>
      <c r="AF617" s="1809"/>
      <c r="AG617" s="1809"/>
      <c r="AH617" s="1809"/>
      <c r="AI617" s="1809"/>
      <c r="AJ617" s="1809"/>
      <c r="AK617" s="1809"/>
      <c r="AL617" s="1809"/>
      <c r="AM617" s="1809"/>
      <c r="AN617" s="1809"/>
      <c r="AO617" s="1809"/>
      <c r="AP617" s="1809"/>
      <c r="AQ617" s="1809"/>
    </row>
    <row r="618" spans="1:43" ht="15.75" customHeight="1">
      <c r="A618" s="1816"/>
      <c r="B618" s="1812"/>
      <c r="C618" s="1816"/>
      <c r="D618" s="1816"/>
      <c r="E618" s="1816"/>
      <c r="F618" s="1816"/>
      <c r="G618" s="1816"/>
      <c r="H618" s="1816"/>
      <c r="I618" s="1816"/>
      <c r="J618" s="1816"/>
      <c r="K618" s="1816"/>
      <c r="L618" s="1816"/>
      <c r="M618" s="1816"/>
      <c r="N618" s="1816"/>
      <c r="O618" s="1816"/>
      <c r="P618" s="1816"/>
      <c r="Q618" s="1816"/>
      <c r="R618" s="1885"/>
      <c r="S618" s="1816"/>
      <c r="T618" s="1885"/>
      <c r="U618" s="1885"/>
      <c r="V618" s="1885"/>
      <c r="W618" s="1816"/>
      <c r="X618" s="1885"/>
      <c r="Y618" s="1816"/>
      <c r="Z618" s="1886"/>
      <c r="AA618" s="1885"/>
      <c r="AB618" s="1885"/>
      <c r="AC618" s="1816"/>
      <c r="AD618" s="1809"/>
      <c r="AE618" s="1809"/>
      <c r="AF618" s="1809"/>
      <c r="AG618" s="1809"/>
      <c r="AH618" s="1809"/>
      <c r="AI618" s="1809"/>
      <c r="AJ618" s="1809"/>
      <c r="AK618" s="1809"/>
      <c r="AL618" s="1809"/>
      <c r="AM618" s="1809"/>
      <c r="AN618" s="1809"/>
      <c r="AO618" s="1809"/>
      <c r="AP618" s="1809"/>
      <c r="AQ618" s="1809"/>
    </row>
    <row r="619" spans="1:43" ht="15.75" customHeight="1">
      <c r="A619" s="1816"/>
      <c r="B619" s="1812"/>
      <c r="C619" s="1816"/>
      <c r="D619" s="1816"/>
      <c r="E619" s="1816"/>
      <c r="F619" s="1816"/>
      <c r="G619" s="1816"/>
      <c r="H619" s="1816"/>
      <c r="I619" s="1816"/>
      <c r="J619" s="1816"/>
      <c r="K619" s="1816"/>
      <c r="L619" s="1816"/>
      <c r="M619" s="1816"/>
      <c r="N619" s="1816"/>
      <c r="O619" s="1816"/>
      <c r="P619" s="1816"/>
      <c r="Q619" s="1816"/>
      <c r="R619" s="1885"/>
      <c r="S619" s="1816"/>
      <c r="T619" s="1885"/>
      <c r="U619" s="1885"/>
      <c r="V619" s="1885"/>
      <c r="W619" s="1816"/>
      <c r="X619" s="1885"/>
      <c r="Y619" s="1816"/>
      <c r="Z619" s="1886"/>
      <c r="AA619" s="1885"/>
      <c r="AB619" s="1885"/>
      <c r="AC619" s="1816"/>
      <c r="AD619" s="1809"/>
      <c r="AE619" s="1809"/>
      <c r="AF619" s="1809"/>
      <c r="AG619" s="1809"/>
      <c r="AH619" s="1809"/>
      <c r="AI619" s="1809"/>
      <c r="AJ619" s="1809"/>
      <c r="AK619" s="1809"/>
      <c r="AL619" s="1809"/>
      <c r="AM619" s="1809"/>
      <c r="AN619" s="1809"/>
      <c r="AO619" s="1809"/>
      <c r="AP619" s="1809"/>
      <c r="AQ619" s="1809"/>
    </row>
    <row r="620" spans="1:43" ht="15.75" customHeight="1">
      <c r="A620" s="1816"/>
      <c r="B620" s="1812"/>
      <c r="C620" s="1816"/>
      <c r="D620" s="1816"/>
      <c r="E620" s="1816"/>
      <c r="F620" s="1816"/>
      <c r="G620" s="1816"/>
      <c r="H620" s="1816"/>
      <c r="I620" s="1816"/>
      <c r="J620" s="1816"/>
      <c r="K620" s="1816"/>
      <c r="L620" s="1816"/>
      <c r="M620" s="1816"/>
      <c r="N620" s="1816"/>
      <c r="O620" s="1816"/>
      <c r="P620" s="1816"/>
      <c r="Q620" s="1816"/>
      <c r="R620" s="1885"/>
      <c r="S620" s="1816"/>
      <c r="T620" s="1885"/>
      <c r="U620" s="1885"/>
      <c r="V620" s="1885"/>
      <c r="W620" s="1816"/>
      <c r="X620" s="1885"/>
      <c r="Y620" s="1816"/>
      <c r="Z620" s="1886"/>
      <c r="AA620" s="1885"/>
      <c r="AB620" s="1885"/>
      <c r="AC620" s="1816"/>
      <c r="AD620" s="1809"/>
      <c r="AE620" s="1809"/>
      <c r="AF620" s="1809"/>
      <c r="AG620" s="1809"/>
      <c r="AH620" s="1809"/>
      <c r="AI620" s="1809"/>
      <c r="AJ620" s="1809"/>
      <c r="AK620" s="1809"/>
      <c r="AL620" s="1809"/>
      <c r="AM620" s="1809"/>
      <c r="AN620" s="1809"/>
      <c r="AO620" s="1809"/>
      <c r="AP620" s="1809"/>
      <c r="AQ620" s="1809"/>
    </row>
    <row r="621" spans="1:43" ht="15.75" customHeight="1">
      <c r="A621" s="1816"/>
      <c r="B621" s="1812"/>
      <c r="C621" s="1816"/>
      <c r="D621" s="1816"/>
      <c r="E621" s="1816"/>
      <c r="F621" s="1816"/>
      <c r="G621" s="1816"/>
      <c r="H621" s="1816"/>
      <c r="I621" s="1816"/>
      <c r="J621" s="1816"/>
      <c r="K621" s="1816"/>
      <c r="L621" s="1816"/>
      <c r="M621" s="1816"/>
      <c r="N621" s="1816"/>
      <c r="O621" s="1816"/>
      <c r="P621" s="1816"/>
      <c r="Q621" s="1816"/>
      <c r="R621" s="1885"/>
      <c r="S621" s="1816"/>
      <c r="T621" s="1885"/>
      <c r="U621" s="1885"/>
      <c r="V621" s="1885"/>
      <c r="W621" s="1816"/>
      <c r="X621" s="1885"/>
      <c r="Y621" s="1816"/>
      <c r="Z621" s="1886"/>
      <c r="AA621" s="1885"/>
      <c r="AB621" s="1885"/>
      <c r="AC621" s="1816"/>
      <c r="AD621" s="1809"/>
      <c r="AE621" s="1809"/>
      <c r="AF621" s="1809"/>
      <c r="AG621" s="1809"/>
      <c r="AH621" s="1809"/>
      <c r="AI621" s="1809"/>
      <c r="AJ621" s="1809"/>
      <c r="AK621" s="1809"/>
      <c r="AL621" s="1809"/>
      <c r="AM621" s="1809"/>
      <c r="AN621" s="1809"/>
      <c r="AO621" s="1809"/>
      <c r="AP621" s="1809"/>
      <c r="AQ621" s="1809"/>
    </row>
    <row r="622" spans="1:43" ht="15.75" customHeight="1">
      <c r="A622" s="1816"/>
      <c r="B622" s="1812"/>
      <c r="C622" s="1816"/>
      <c r="D622" s="1816"/>
      <c r="E622" s="1816"/>
      <c r="F622" s="1816"/>
      <c r="G622" s="1816"/>
      <c r="H622" s="1816"/>
      <c r="I622" s="1816"/>
      <c r="J622" s="1816"/>
      <c r="K622" s="1816"/>
      <c r="L622" s="1816"/>
      <c r="M622" s="1816"/>
      <c r="N622" s="1816"/>
      <c r="O622" s="1816"/>
      <c r="P622" s="1816"/>
      <c r="Q622" s="1816"/>
      <c r="R622" s="1885"/>
      <c r="S622" s="1816"/>
      <c r="T622" s="1885"/>
      <c r="U622" s="1885"/>
      <c r="V622" s="1885"/>
      <c r="W622" s="1816"/>
      <c r="X622" s="1885"/>
      <c r="Y622" s="1816"/>
      <c r="Z622" s="1886"/>
      <c r="AA622" s="1885"/>
      <c r="AB622" s="1885"/>
      <c r="AC622" s="1816"/>
      <c r="AD622" s="1809"/>
      <c r="AE622" s="1809"/>
      <c r="AF622" s="1809"/>
      <c r="AG622" s="1809"/>
      <c r="AH622" s="1809"/>
      <c r="AI622" s="1809"/>
      <c r="AJ622" s="1809"/>
      <c r="AK622" s="1809"/>
      <c r="AL622" s="1809"/>
      <c r="AM622" s="1809"/>
      <c r="AN622" s="1809"/>
      <c r="AO622" s="1809"/>
      <c r="AP622" s="1809"/>
      <c r="AQ622" s="1809"/>
    </row>
    <row r="623" spans="1:43" ht="15.75" customHeight="1">
      <c r="A623" s="1816"/>
      <c r="B623" s="1812"/>
      <c r="C623" s="1816"/>
      <c r="D623" s="1816"/>
      <c r="E623" s="1816"/>
      <c r="F623" s="1816"/>
      <c r="G623" s="1816"/>
      <c r="H623" s="1816"/>
      <c r="I623" s="1816"/>
      <c r="J623" s="1816"/>
      <c r="K623" s="1816"/>
      <c r="L623" s="1816"/>
      <c r="M623" s="1816"/>
      <c r="N623" s="1816"/>
      <c r="O623" s="1816"/>
      <c r="P623" s="1816"/>
      <c r="Q623" s="1816"/>
      <c r="R623" s="1885"/>
      <c r="S623" s="1816"/>
      <c r="T623" s="1885"/>
      <c r="U623" s="1885"/>
      <c r="V623" s="1885"/>
      <c r="W623" s="1816"/>
      <c r="X623" s="1885"/>
      <c r="Y623" s="1816"/>
      <c r="Z623" s="1886"/>
      <c r="AA623" s="1885"/>
      <c r="AB623" s="1885"/>
      <c r="AC623" s="1816"/>
      <c r="AD623" s="1809"/>
      <c r="AE623" s="1809"/>
      <c r="AF623" s="1809"/>
      <c r="AG623" s="1809"/>
      <c r="AH623" s="1809"/>
      <c r="AI623" s="1809"/>
      <c r="AJ623" s="1809"/>
      <c r="AK623" s="1809"/>
      <c r="AL623" s="1809"/>
      <c r="AM623" s="1809"/>
      <c r="AN623" s="1809"/>
      <c r="AO623" s="1809"/>
      <c r="AP623" s="1809"/>
      <c r="AQ623" s="1809"/>
    </row>
    <row r="624" spans="1:43" ht="15.75" customHeight="1">
      <c r="A624" s="1816"/>
      <c r="B624" s="1812"/>
      <c r="C624" s="1816"/>
      <c r="D624" s="1816"/>
      <c r="E624" s="1816"/>
      <c r="F624" s="1816"/>
      <c r="G624" s="1816"/>
      <c r="H624" s="1816"/>
      <c r="I624" s="1816"/>
      <c r="J624" s="1816"/>
      <c r="K624" s="1816"/>
      <c r="L624" s="1816"/>
      <c r="M624" s="1816"/>
      <c r="N624" s="1816"/>
      <c r="O624" s="1816"/>
      <c r="P624" s="1816"/>
      <c r="Q624" s="1816"/>
      <c r="R624" s="1885"/>
      <c r="S624" s="1816"/>
      <c r="T624" s="1885"/>
      <c r="U624" s="1885"/>
      <c r="V624" s="1885"/>
      <c r="W624" s="1816"/>
      <c r="X624" s="1885"/>
      <c r="Y624" s="1816"/>
      <c r="Z624" s="1886"/>
      <c r="AA624" s="1885"/>
      <c r="AB624" s="1885"/>
      <c r="AC624" s="1816"/>
      <c r="AD624" s="1809"/>
      <c r="AE624" s="1809"/>
      <c r="AF624" s="1809"/>
      <c r="AG624" s="1809"/>
      <c r="AH624" s="1809"/>
      <c r="AI624" s="1809"/>
      <c r="AJ624" s="1809"/>
      <c r="AK624" s="1809"/>
      <c r="AL624" s="1809"/>
      <c r="AM624" s="1809"/>
      <c r="AN624" s="1809"/>
      <c r="AO624" s="1809"/>
      <c r="AP624" s="1809"/>
      <c r="AQ624" s="1809"/>
    </row>
    <row r="625" spans="1:43" ht="15.75" customHeight="1">
      <c r="A625" s="1816"/>
      <c r="B625" s="1812"/>
      <c r="C625" s="1816"/>
      <c r="D625" s="1816"/>
      <c r="E625" s="1816"/>
      <c r="F625" s="1816"/>
      <c r="G625" s="1816"/>
      <c r="H625" s="1816"/>
      <c r="I625" s="1816"/>
      <c r="J625" s="1816"/>
      <c r="K625" s="1816"/>
      <c r="L625" s="1816"/>
      <c r="M625" s="1816"/>
      <c r="N625" s="1816"/>
      <c r="O625" s="1816"/>
      <c r="P625" s="1816"/>
      <c r="Q625" s="1816"/>
      <c r="R625" s="1885"/>
      <c r="S625" s="1816"/>
      <c r="T625" s="1885"/>
      <c r="U625" s="1885"/>
      <c r="V625" s="1885"/>
      <c r="W625" s="1816"/>
      <c r="X625" s="1885"/>
      <c r="Y625" s="1816"/>
      <c r="Z625" s="1886"/>
      <c r="AA625" s="1885"/>
      <c r="AB625" s="1885"/>
      <c r="AC625" s="1816"/>
      <c r="AD625" s="1809"/>
      <c r="AE625" s="1809"/>
      <c r="AF625" s="1809"/>
      <c r="AG625" s="1809"/>
      <c r="AH625" s="1809"/>
      <c r="AI625" s="1809"/>
      <c r="AJ625" s="1809"/>
      <c r="AK625" s="1809"/>
      <c r="AL625" s="1809"/>
      <c r="AM625" s="1809"/>
      <c r="AN625" s="1809"/>
      <c r="AO625" s="1809"/>
      <c r="AP625" s="1809"/>
      <c r="AQ625" s="1809"/>
    </row>
    <row r="626" spans="1:43" ht="15.75" customHeight="1">
      <c r="A626" s="1816"/>
      <c r="B626" s="1812"/>
      <c r="C626" s="1816"/>
      <c r="D626" s="1816"/>
      <c r="E626" s="1816"/>
      <c r="F626" s="1816"/>
      <c r="G626" s="1816"/>
      <c r="H626" s="1816"/>
      <c r="I626" s="1816"/>
      <c r="J626" s="1816"/>
      <c r="K626" s="1816"/>
      <c r="L626" s="1816"/>
      <c r="M626" s="1816"/>
      <c r="N626" s="1816"/>
      <c r="O626" s="1816"/>
      <c r="P626" s="1816"/>
      <c r="Q626" s="1816"/>
      <c r="R626" s="1885"/>
      <c r="S626" s="1816"/>
      <c r="T626" s="1885"/>
      <c r="U626" s="1885"/>
      <c r="V626" s="1885"/>
      <c r="W626" s="1816"/>
      <c r="X626" s="1885"/>
      <c r="Y626" s="1816"/>
      <c r="Z626" s="1886"/>
      <c r="AA626" s="1885"/>
      <c r="AB626" s="1885"/>
      <c r="AC626" s="1816"/>
      <c r="AD626" s="1809"/>
      <c r="AE626" s="1809"/>
      <c r="AF626" s="1809"/>
      <c r="AG626" s="1809"/>
      <c r="AH626" s="1809"/>
      <c r="AI626" s="1809"/>
      <c r="AJ626" s="1809"/>
      <c r="AK626" s="1809"/>
      <c r="AL626" s="1809"/>
      <c r="AM626" s="1809"/>
      <c r="AN626" s="1809"/>
      <c r="AO626" s="1809"/>
      <c r="AP626" s="1809"/>
      <c r="AQ626" s="1809"/>
    </row>
    <row r="627" spans="1:43" ht="15.75" customHeight="1">
      <c r="A627" s="1816"/>
      <c r="B627" s="1812"/>
      <c r="C627" s="1816"/>
      <c r="D627" s="1816"/>
      <c r="E627" s="1816"/>
      <c r="F627" s="1816"/>
      <c r="G627" s="1816"/>
      <c r="H627" s="1816"/>
      <c r="I627" s="1816"/>
      <c r="J627" s="1816"/>
      <c r="K627" s="1816"/>
      <c r="L627" s="1816"/>
      <c r="M627" s="1816"/>
      <c r="N627" s="1816"/>
      <c r="O627" s="1816"/>
      <c r="P627" s="1816"/>
      <c r="Q627" s="1816"/>
      <c r="R627" s="1885"/>
      <c r="S627" s="1816"/>
      <c r="T627" s="1885"/>
      <c r="U627" s="1885"/>
      <c r="V627" s="1885"/>
      <c r="W627" s="1816"/>
      <c r="X627" s="1885"/>
      <c r="Y627" s="1816"/>
      <c r="Z627" s="1886"/>
      <c r="AA627" s="1885"/>
      <c r="AB627" s="1885"/>
      <c r="AC627" s="1816"/>
      <c r="AD627" s="1809"/>
      <c r="AE627" s="1809"/>
      <c r="AF627" s="1809"/>
      <c r="AG627" s="1809"/>
      <c r="AH627" s="1809"/>
      <c r="AI627" s="1809"/>
      <c r="AJ627" s="1809"/>
      <c r="AK627" s="1809"/>
      <c r="AL627" s="1809"/>
      <c r="AM627" s="1809"/>
      <c r="AN627" s="1809"/>
      <c r="AO627" s="1809"/>
      <c r="AP627" s="1809"/>
      <c r="AQ627" s="1809"/>
    </row>
    <row r="628" spans="1:43" ht="15.75" customHeight="1">
      <c r="A628" s="1816"/>
      <c r="B628" s="1812"/>
      <c r="C628" s="1816"/>
      <c r="D628" s="1816"/>
      <c r="E628" s="1816"/>
      <c r="F628" s="1816"/>
      <c r="G628" s="1816"/>
      <c r="H628" s="1816"/>
      <c r="I628" s="1816"/>
      <c r="J628" s="1816"/>
      <c r="K628" s="1816"/>
      <c r="L628" s="1816"/>
      <c r="M628" s="1816"/>
      <c r="N628" s="1816"/>
      <c r="O628" s="1816"/>
      <c r="P628" s="1816"/>
      <c r="Q628" s="1816"/>
      <c r="R628" s="1885"/>
      <c r="S628" s="1816"/>
      <c r="T628" s="1885"/>
      <c r="U628" s="1885"/>
      <c r="V628" s="1885"/>
      <c r="W628" s="1816"/>
      <c r="X628" s="1885"/>
      <c r="Y628" s="1816"/>
      <c r="Z628" s="1886"/>
      <c r="AA628" s="1885"/>
      <c r="AB628" s="1885"/>
      <c r="AC628" s="1816"/>
      <c r="AD628" s="1809"/>
      <c r="AE628" s="1809"/>
      <c r="AF628" s="1809"/>
      <c r="AG628" s="1809"/>
      <c r="AH628" s="1809"/>
      <c r="AI628" s="1809"/>
      <c r="AJ628" s="1809"/>
      <c r="AK628" s="1809"/>
      <c r="AL628" s="1809"/>
      <c r="AM628" s="1809"/>
      <c r="AN628" s="1809"/>
      <c r="AO628" s="1809"/>
      <c r="AP628" s="1809"/>
      <c r="AQ628" s="1809"/>
    </row>
    <row r="629" spans="1:43" ht="15.75" customHeight="1">
      <c r="A629" s="1816"/>
      <c r="B629" s="1812"/>
      <c r="C629" s="1816"/>
      <c r="D629" s="1816"/>
      <c r="E629" s="1816"/>
      <c r="F629" s="1816"/>
      <c r="G629" s="1816"/>
      <c r="H629" s="1816"/>
      <c r="I629" s="1816"/>
      <c r="J629" s="1816"/>
      <c r="K629" s="1816"/>
      <c r="L629" s="1816"/>
      <c r="M629" s="1816"/>
      <c r="N629" s="1816"/>
      <c r="O629" s="1816"/>
      <c r="P629" s="1816"/>
      <c r="Q629" s="1816"/>
      <c r="R629" s="1885"/>
      <c r="S629" s="1816"/>
      <c r="T629" s="1885"/>
      <c r="U629" s="1885"/>
      <c r="V629" s="1885"/>
      <c r="W629" s="1816"/>
      <c r="X629" s="1885"/>
      <c r="Y629" s="1816"/>
      <c r="Z629" s="1886"/>
      <c r="AA629" s="1885"/>
      <c r="AB629" s="1885"/>
      <c r="AC629" s="1816"/>
      <c r="AD629" s="1809"/>
      <c r="AE629" s="1809"/>
      <c r="AF629" s="1809"/>
      <c r="AG629" s="1809"/>
      <c r="AH629" s="1809"/>
      <c r="AI629" s="1809"/>
      <c r="AJ629" s="1809"/>
      <c r="AK629" s="1809"/>
      <c r="AL629" s="1809"/>
      <c r="AM629" s="1809"/>
      <c r="AN629" s="1809"/>
      <c r="AO629" s="1809"/>
      <c r="AP629" s="1809"/>
      <c r="AQ629" s="1809"/>
    </row>
    <row r="630" spans="1:43" ht="15.75" customHeight="1">
      <c r="A630" s="1816"/>
      <c r="B630" s="1812"/>
      <c r="C630" s="1816"/>
      <c r="D630" s="1816"/>
      <c r="E630" s="1816"/>
      <c r="F630" s="1816"/>
      <c r="G630" s="1816"/>
      <c r="H630" s="1816"/>
      <c r="I630" s="1816"/>
      <c r="J630" s="1816"/>
      <c r="K630" s="1816"/>
      <c r="L630" s="1816"/>
      <c r="M630" s="1816"/>
      <c r="N630" s="1816"/>
      <c r="O630" s="1816"/>
      <c r="P630" s="1816"/>
      <c r="Q630" s="1816"/>
      <c r="R630" s="1885"/>
      <c r="S630" s="1816"/>
      <c r="T630" s="1885"/>
      <c r="U630" s="1885"/>
      <c r="V630" s="1885"/>
      <c r="W630" s="1816"/>
      <c r="X630" s="1885"/>
      <c r="Y630" s="1816"/>
      <c r="Z630" s="1886"/>
      <c r="AA630" s="1885"/>
      <c r="AB630" s="1885"/>
      <c r="AC630" s="1816"/>
      <c r="AD630" s="1809"/>
      <c r="AE630" s="1809"/>
      <c r="AF630" s="1809"/>
      <c r="AG630" s="1809"/>
      <c r="AH630" s="1809"/>
      <c r="AI630" s="1809"/>
      <c r="AJ630" s="1809"/>
      <c r="AK630" s="1809"/>
      <c r="AL630" s="1809"/>
      <c r="AM630" s="1809"/>
      <c r="AN630" s="1809"/>
      <c r="AO630" s="1809"/>
      <c r="AP630" s="1809"/>
      <c r="AQ630" s="1809"/>
    </row>
    <row r="631" spans="1:43" ht="15.75" customHeight="1">
      <c r="A631" s="1816"/>
      <c r="B631" s="1812"/>
      <c r="C631" s="1816"/>
      <c r="D631" s="1816"/>
      <c r="E631" s="1816"/>
      <c r="F631" s="1816"/>
      <c r="G631" s="1816"/>
      <c r="H631" s="1816"/>
      <c r="I631" s="1816"/>
      <c r="J631" s="1816"/>
      <c r="K631" s="1816"/>
      <c r="L631" s="1816"/>
      <c r="M631" s="1816"/>
      <c r="N631" s="1816"/>
      <c r="O631" s="1816"/>
      <c r="P631" s="1816"/>
      <c r="Q631" s="1816"/>
      <c r="R631" s="1885"/>
      <c r="S631" s="1816"/>
      <c r="T631" s="1885"/>
      <c r="U631" s="1885"/>
      <c r="V631" s="1885"/>
      <c r="W631" s="1816"/>
      <c r="X631" s="1885"/>
      <c r="Y631" s="1816"/>
      <c r="Z631" s="1886"/>
      <c r="AA631" s="1885"/>
      <c r="AB631" s="1885"/>
      <c r="AC631" s="1816"/>
      <c r="AD631" s="1809"/>
      <c r="AE631" s="1809"/>
      <c r="AF631" s="1809"/>
      <c r="AG631" s="1809"/>
      <c r="AH631" s="1809"/>
      <c r="AI631" s="1809"/>
      <c r="AJ631" s="1809"/>
      <c r="AK631" s="1809"/>
      <c r="AL631" s="1809"/>
      <c r="AM631" s="1809"/>
      <c r="AN631" s="1809"/>
      <c r="AO631" s="1809"/>
      <c r="AP631" s="1809"/>
      <c r="AQ631" s="1809"/>
    </row>
    <row r="632" spans="1:43" ht="15.75" customHeight="1">
      <c r="A632" s="1816"/>
      <c r="B632" s="1812"/>
      <c r="C632" s="1816"/>
      <c r="D632" s="1816"/>
      <c r="E632" s="1816"/>
      <c r="F632" s="1816"/>
      <c r="G632" s="1816"/>
      <c r="H632" s="1816"/>
      <c r="I632" s="1816"/>
      <c r="J632" s="1816"/>
      <c r="K632" s="1816"/>
      <c r="L632" s="1816"/>
      <c r="M632" s="1816"/>
      <c r="N632" s="1816"/>
      <c r="O632" s="1816"/>
      <c r="P632" s="1816"/>
      <c r="Q632" s="1816"/>
      <c r="R632" s="1885"/>
      <c r="S632" s="1816"/>
      <c r="T632" s="1885"/>
      <c r="U632" s="1885"/>
      <c r="V632" s="1885"/>
      <c r="W632" s="1816"/>
      <c r="X632" s="1885"/>
      <c r="Y632" s="1816"/>
      <c r="Z632" s="1886"/>
      <c r="AA632" s="1885"/>
      <c r="AB632" s="1885"/>
      <c r="AC632" s="1816"/>
      <c r="AD632" s="1809"/>
      <c r="AE632" s="1809"/>
      <c r="AF632" s="1809"/>
      <c r="AG632" s="1809"/>
      <c r="AH632" s="1809"/>
      <c r="AI632" s="1809"/>
      <c r="AJ632" s="1809"/>
      <c r="AK632" s="1809"/>
      <c r="AL632" s="1809"/>
      <c r="AM632" s="1809"/>
      <c r="AN632" s="1809"/>
      <c r="AO632" s="1809"/>
      <c r="AP632" s="1809"/>
      <c r="AQ632" s="1809"/>
    </row>
    <row r="633" spans="1:43" ht="15.75" customHeight="1">
      <c r="A633" s="1816"/>
      <c r="B633" s="1812"/>
      <c r="C633" s="1816"/>
      <c r="D633" s="1816"/>
      <c r="E633" s="1816"/>
      <c r="F633" s="1816"/>
      <c r="G633" s="1816"/>
      <c r="H633" s="1816"/>
      <c r="I633" s="1816"/>
      <c r="J633" s="1816"/>
      <c r="K633" s="1816"/>
      <c r="L633" s="1816"/>
      <c r="M633" s="1816"/>
      <c r="N633" s="1816"/>
      <c r="O633" s="1816"/>
      <c r="P633" s="1816"/>
      <c r="Q633" s="1816"/>
      <c r="R633" s="1885"/>
      <c r="S633" s="1816"/>
      <c r="T633" s="1885"/>
      <c r="U633" s="1885"/>
      <c r="V633" s="1885"/>
      <c r="W633" s="1816"/>
      <c r="X633" s="1885"/>
      <c r="Y633" s="1816"/>
      <c r="Z633" s="1886"/>
      <c r="AA633" s="1885"/>
      <c r="AB633" s="1885"/>
      <c r="AC633" s="1816"/>
      <c r="AD633" s="1809"/>
      <c r="AE633" s="1809"/>
      <c r="AF633" s="1809"/>
      <c r="AG633" s="1809"/>
      <c r="AH633" s="1809"/>
      <c r="AI633" s="1809"/>
      <c r="AJ633" s="1809"/>
      <c r="AK633" s="1809"/>
      <c r="AL633" s="1809"/>
      <c r="AM633" s="1809"/>
      <c r="AN633" s="1809"/>
      <c r="AO633" s="1809"/>
      <c r="AP633" s="1809"/>
      <c r="AQ633" s="1809"/>
    </row>
    <row r="634" spans="1:43" ht="15.75" customHeight="1">
      <c r="A634" s="1816"/>
      <c r="B634" s="1812"/>
      <c r="C634" s="1816"/>
      <c r="D634" s="1816"/>
      <c r="E634" s="1816"/>
      <c r="F634" s="1816"/>
      <c r="G634" s="1816"/>
      <c r="H634" s="1816"/>
      <c r="I634" s="1816"/>
      <c r="J634" s="1816"/>
      <c r="K634" s="1816"/>
      <c r="L634" s="1816"/>
      <c r="M634" s="1816"/>
      <c r="N634" s="1816"/>
      <c r="O634" s="1816"/>
      <c r="P634" s="1816"/>
      <c r="Q634" s="1816"/>
      <c r="R634" s="1885"/>
      <c r="S634" s="1816"/>
      <c r="T634" s="1885"/>
      <c r="U634" s="1885"/>
      <c r="V634" s="1885"/>
      <c r="W634" s="1816"/>
      <c r="X634" s="1885"/>
      <c r="Y634" s="1816"/>
      <c r="Z634" s="1886"/>
      <c r="AA634" s="1885"/>
      <c r="AB634" s="1885"/>
      <c r="AC634" s="1816"/>
      <c r="AD634" s="1809"/>
      <c r="AE634" s="1809"/>
      <c r="AF634" s="1809"/>
      <c r="AG634" s="1809"/>
      <c r="AH634" s="1809"/>
      <c r="AI634" s="1809"/>
      <c r="AJ634" s="1809"/>
      <c r="AK634" s="1809"/>
      <c r="AL634" s="1809"/>
      <c r="AM634" s="1809"/>
      <c r="AN634" s="1809"/>
      <c r="AO634" s="1809"/>
      <c r="AP634" s="1809"/>
      <c r="AQ634" s="1809"/>
    </row>
    <row r="635" spans="1:43" ht="15.75" customHeight="1">
      <c r="A635" s="1816"/>
      <c r="B635" s="1812"/>
      <c r="C635" s="1816"/>
      <c r="D635" s="1816"/>
      <c r="E635" s="1816"/>
      <c r="F635" s="1816"/>
      <c r="G635" s="1816"/>
      <c r="H635" s="1816"/>
      <c r="I635" s="1816"/>
      <c r="J635" s="1816"/>
      <c r="K635" s="1816"/>
      <c r="L635" s="1816"/>
      <c r="M635" s="1816"/>
      <c r="N635" s="1816"/>
      <c r="O635" s="1816"/>
      <c r="P635" s="1816"/>
      <c r="Q635" s="1816"/>
      <c r="R635" s="1885"/>
      <c r="S635" s="1816"/>
      <c r="T635" s="1885"/>
      <c r="U635" s="1885"/>
      <c r="V635" s="1885"/>
      <c r="W635" s="1816"/>
      <c r="X635" s="1885"/>
      <c r="Y635" s="1816"/>
      <c r="Z635" s="1886"/>
      <c r="AA635" s="1885"/>
      <c r="AB635" s="1885"/>
      <c r="AC635" s="1816"/>
      <c r="AD635" s="1809"/>
      <c r="AE635" s="1809"/>
      <c r="AF635" s="1809"/>
      <c r="AG635" s="1809"/>
      <c r="AH635" s="1809"/>
      <c r="AI635" s="1809"/>
      <c r="AJ635" s="1809"/>
      <c r="AK635" s="1809"/>
      <c r="AL635" s="1809"/>
      <c r="AM635" s="1809"/>
      <c r="AN635" s="1809"/>
      <c r="AO635" s="1809"/>
      <c r="AP635" s="1809"/>
      <c r="AQ635" s="1809"/>
    </row>
    <row r="636" spans="1:43" ht="15.75" customHeight="1">
      <c r="A636" s="1816"/>
      <c r="B636" s="1812"/>
      <c r="C636" s="1816"/>
      <c r="D636" s="1816"/>
      <c r="E636" s="1816"/>
      <c r="F636" s="1816"/>
      <c r="G636" s="1816"/>
      <c r="H636" s="1816"/>
      <c r="I636" s="1816"/>
      <c r="J636" s="1816"/>
      <c r="K636" s="1816"/>
      <c r="L636" s="1816"/>
      <c r="M636" s="1816"/>
      <c r="N636" s="1816"/>
      <c r="O636" s="1816"/>
      <c r="P636" s="1816"/>
      <c r="Q636" s="1816"/>
      <c r="R636" s="1885"/>
      <c r="S636" s="1816"/>
      <c r="T636" s="1885"/>
      <c r="U636" s="1885"/>
      <c r="V636" s="1885"/>
      <c r="W636" s="1816"/>
      <c r="X636" s="1885"/>
      <c r="Y636" s="1816"/>
      <c r="Z636" s="1886"/>
      <c r="AA636" s="1885"/>
      <c r="AB636" s="1885"/>
      <c r="AC636" s="1816"/>
      <c r="AD636" s="1809"/>
      <c r="AE636" s="1809"/>
      <c r="AF636" s="1809"/>
      <c r="AG636" s="1809"/>
      <c r="AH636" s="1809"/>
      <c r="AI636" s="1809"/>
      <c r="AJ636" s="1809"/>
      <c r="AK636" s="1809"/>
      <c r="AL636" s="1809"/>
      <c r="AM636" s="1809"/>
      <c r="AN636" s="1809"/>
      <c r="AO636" s="1809"/>
      <c r="AP636" s="1809"/>
      <c r="AQ636" s="1809"/>
    </row>
    <row r="637" spans="1:43" ht="15.75" customHeight="1">
      <c r="A637" s="1816"/>
      <c r="B637" s="1812"/>
      <c r="C637" s="1816"/>
      <c r="D637" s="1816"/>
      <c r="E637" s="1816"/>
      <c r="F637" s="1816"/>
      <c r="G637" s="1816"/>
      <c r="H637" s="1816"/>
      <c r="I637" s="1816"/>
      <c r="J637" s="1816"/>
      <c r="K637" s="1816"/>
      <c r="L637" s="1816"/>
      <c r="M637" s="1816"/>
      <c r="N637" s="1816"/>
      <c r="O637" s="1816"/>
      <c r="P637" s="1816"/>
      <c r="Q637" s="1816"/>
      <c r="R637" s="1885"/>
      <c r="S637" s="1816"/>
      <c r="T637" s="1885"/>
      <c r="U637" s="1885"/>
      <c r="V637" s="1885"/>
      <c r="W637" s="1816"/>
      <c r="X637" s="1885"/>
      <c r="Y637" s="1816"/>
      <c r="Z637" s="1886"/>
      <c r="AA637" s="1885"/>
      <c r="AB637" s="1885"/>
      <c r="AC637" s="1816"/>
      <c r="AD637" s="1809"/>
      <c r="AE637" s="1809"/>
      <c r="AF637" s="1809"/>
      <c r="AG637" s="1809"/>
      <c r="AH637" s="1809"/>
      <c r="AI637" s="1809"/>
      <c r="AJ637" s="1809"/>
      <c r="AK637" s="1809"/>
      <c r="AL637" s="1809"/>
      <c r="AM637" s="1809"/>
      <c r="AN637" s="1809"/>
      <c r="AO637" s="1809"/>
      <c r="AP637" s="1809"/>
      <c r="AQ637" s="1809"/>
    </row>
    <row r="638" spans="1:43" ht="15.75" customHeight="1">
      <c r="A638" s="1816"/>
      <c r="B638" s="1812"/>
      <c r="C638" s="1816"/>
      <c r="D638" s="1816"/>
      <c r="E638" s="1816"/>
      <c r="F638" s="1816"/>
      <c r="G638" s="1816"/>
      <c r="H638" s="1816"/>
      <c r="I638" s="1816"/>
      <c r="J638" s="1816"/>
      <c r="K638" s="1816"/>
      <c r="L638" s="1816"/>
      <c r="M638" s="1816"/>
      <c r="N638" s="1816"/>
      <c r="O638" s="1816"/>
      <c r="P638" s="1816"/>
      <c r="Q638" s="1816"/>
      <c r="R638" s="1885"/>
      <c r="S638" s="1816"/>
      <c r="T638" s="1885"/>
      <c r="U638" s="1885"/>
      <c r="V638" s="1885"/>
      <c r="W638" s="1816"/>
      <c r="X638" s="1885"/>
      <c r="Y638" s="1816"/>
      <c r="Z638" s="1886"/>
      <c r="AA638" s="1885"/>
      <c r="AB638" s="1885"/>
      <c r="AC638" s="1816"/>
      <c r="AD638" s="1809"/>
      <c r="AE638" s="1809"/>
      <c r="AF638" s="1809"/>
      <c r="AG638" s="1809"/>
      <c r="AH638" s="1809"/>
      <c r="AI638" s="1809"/>
      <c r="AJ638" s="1809"/>
      <c r="AK638" s="1809"/>
      <c r="AL638" s="1809"/>
      <c r="AM638" s="1809"/>
      <c r="AN638" s="1809"/>
      <c r="AO638" s="1809"/>
      <c r="AP638" s="1809"/>
      <c r="AQ638" s="1809"/>
    </row>
    <row r="639" spans="1:43" ht="15.75" customHeight="1">
      <c r="A639" s="1816"/>
      <c r="B639" s="1812"/>
      <c r="C639" s="1816"/>
      <c r="D639" s="1816"/>
      <c r="E639" s="1816"/>
      <c r="F639" s="1816"/>
      <c r="G639" s="1816"/>
      <c r="H639" s="1816"/>
      <c r="I639" s="1816"/>
      <c r="J639" s="1816"/>
      <c r="K639" s="1816"/>
      <c r="L639" s="1816"/>
      <c r="M639" s="1816"/>
      <c r="N639" s="1816"/>
      <c r="O639" s="1816"/>
      <c r="P639" s="1816"/>
      <c r="Q639" s="1816"/>
      <c r="R639" s="1885"/>
      <c r="S639" s="1816"/>
      <c r="T639" s="1885"/>
      <c r="U639" s="1885"/>
      <c r="V639" s="1885"/>
      <c r="W639" s="1816"/>
      <c r="X639" s="1885"/>
      <c r="Y639" s="1816"/>
      <c r="Z639" s="1886"/>
      <c r="AA639" s="1885"/>
      <c r="AB639" s="1885"/>
      <c r="AC639" s="1816"/>
      <c r="AD639" s="1809"/>
      <c r="AE639" s="1809"/>
      <c r="AF639" s="1809"/>
      <c r="AG639" s="1809"/>
      <c r="AH639" s="1809"/>
      <c r="AI639" s="1809"/>
      <c r="AJ639" s="1809"/>
      <c r="AK639" s="1809"/>
      <c r="AL639" s="1809"/>
      <c r="AM639" s="1809"/>
      <c r="AN639" s="1809"/>
      <c r="AO639" s="1809"/>
      <c r="AP639" s="1809"/>
      <c r="AQ639" s="1809"/>
    </row>
    <row r="640" spans="1:43" ht="15.75" customHeight="1">
      <c r="A640" s="1816"/>
      <c r="B640" s="1812"/>
      <c r="C640" s="1816"/>
      <c r="D640" s="1816"/>
      <c r="E640" s="1816"/>
      <c r="F640" s="1816"/>
      <c r="G640" s="1816"/>
      <c r="H640" s="1816"/>
      <c r="I640" s="1816"/>
      <c r="J640" s="1816"/>
      <c r="K640" s="1816"/>
      <c r="L640" s="1816"/>
      <c r="M640" s="1816"/>
      <c r="N640" s="1816"/>
      <c r="O640" s="1816"/>
      <c r="P640" s="1816"/>
      <c r="Q640" s="1816"/>
      <c r="R640" s="1885"/>
      <c r="S640" s="1816"/>
      <c r="T640" s="1885"/>
      <c r="U640" s="1885"/>
      <c r="V640" s="1885"/>
      <c r="W640" s="1816"/>
      <c r="X640" s="1885"/>
      <c r="Y640" s="1816"/>
      <c r="Z640" s="1886"/>
      <c r="AA640" s="1885"/>
      <c r="AB640" s="1885"/>
      <c r="AC640" s="1816"/>
      <c r="AD640" s="1809"/>
      <c r="AE640" s="1809"/>
      <c r="AF640" s="1809"/>
      <c r="AG640" s="1809"/>
      <c r="AH640" s="1809"/>
      <c r="AI640" s="1809"/>
      <c r="AJ640" s="1809"/>
      <c r="AK640" s="1809"/>
      <c r="AL640" s="1809"/>
      <c r="AM640" s="1809"/>
      <c r="AN640" s="1809"/>
      <c r="AO640" s="1809"/>
      <c r="AP640" s="1809"/>
      <c r="AQ640" s="1809"/>
    </row>
    <row r="641" spans="1:43" ht="15.75" customHeight="1">
      <c r="A641" s="1816"/>
      <c r="B641" s="1812"/>
      <c r="C641" s="1816"/>
      <c r="D641" s="1816"/>
      <c r="E641" s="1816"/>
      <c r="F641" s="1816"/>
      <c r="G641" s="1816"/>
      <c r="H641" s="1816"/>
      <c r="I641" s="1816"/>
      <c r="J641" s="1816"/>
      <c r="K641" s="1816"/>
      <c r="L641" s="1816"/>
      <c r="M641" s="1816"/>
      <c r="N641" s="1816"/>
      <c r="O641" s="1816"/>
      <c r="P641" s="1816"/>
      <c r="Q641" s="1816"/>
      <c r="R641" s="1885"/>
      <c r="S641" s="1816"/>
      <c r="T641" s="1885"/>
      <c r="U641" s="1885"/>
      <c r="V641" s="1885"/>
      <c r="W641" s="1816"/>
      <c r="X641" s="1885"/>
      <c r="Y641" s="1816"/>
      <c r="Z641" s="1886"/>
      <c r="AA641" s="1885"/>
      <c r="AB641" s="1885"/>
      <c r="AC641" s="1816"/>
      <c r="AD641" s="1809"/>
      <c r="AE641" s="1809"/>
      <c r="AF641" s="1809"/>
      <c r="AG641" s="1809"/>
      <c r="AH641" s="1809"/>
      <c r="AI641" s="1809"/>
      <c r="AJ641" s="1809"/>
      <c r="AK641" s="1809"/>
      <c r="AL641" s="1809"/>
      <c r="AM641" s="1809"/>
      <c r="AN641" s="1809"/>
      <c r="AO641" s="1809"/>
      <c r="AP641" s="1809"/>
      <c r="AQ641" s="1809"/>
    </row>
    <row r="642" spans="1:43" ht="15.75" customHeight="1">
      <c r="A642" s="1816"/>
      <c r="B642" s="1812"/>
      <c r="C642" s="1816"/>
      <c r="D642" s="1816"/>
      <c r="E642" s="1816"/>
      <c r="F642" s="1816"/>
      <c r="G642" s="1816"/>
      <c r="H642" s="1816"/>
      <c r="I642" s="1816"/>
      <c r="J642" s="1816"/>
      <c r="K642" s="1816"/>
      <c r="L642" s="1816"/>
      <c r="M642" s="1816"/>
      <c r="N642" s="1816"/>
      <c r="O642" s="1816"/>
      <c r="P642" s="1816"/>
      <c r="Q642" s="1816"/>
      <c r="R642" s="1885"/>
      <c r="S642" s="1816"/>
      <c r="T642" s="1885"/>
      <c r="U642" s="1885"/>
      <c r="V642" s="1885"/>
      <c r="W642" s="1816"/>
      <c r="X642" s="1885"/>
      <c r="Y642" s="1816"/>
      <c r="Z642" s="1886"/>
      <c r="AA642" s="1885"/>
      <c r="AB642" s="1885"/>
      <c r="AC642" s="1816"/>
      <c r="AD642" s="1809"/>
      <c r="AE642" s="1809"/>
      <c r="AF642" s="1809"/>
      <c r="AG642" s="1809"/>
      <c r="AH642" s="1809"/>
      <c r="AI642" s="1809"/>
      <c r="AJ642" s="1809"/>
      <c r="AK642" s="1809"/>
      <c r="AL642" s="1809"/>
      <c r="AM642" s="1809"/>
      <c r="AN642" s="1809"/>
      <c r="AO642" s="1809"/>
      <c r="AP642" s="1809"/>
      <c r="AQ642" s="1809"/>
    </row>
    <row r="643" spans="1:43" ht="15.75" customHeight="1">
      <c r="A643" s="1816"/>
      <c r="B643" s="1812"/>
      <c r="C643" s="1816"/>
      <c r="D643" s="1816"/>
      <c r="E643" s="1816"/>
      <c r="F643" s="1816"/>
      <c r="G643" s="1816"/>
      <c r="H643" s="1816"/>
      <c r="I643" s="1816"/>
      <c r="J643" s="1816"/>
      <c r="K643" s="1816"/>
      <c r="L643" s="1816"/>
      <c r="M643" s="1816"/>
      <c r="N643" s="1816"/>
      <c r="O643" s="1816"/>
      <c r="P643" s="1816"/>
      <c r="Q643" s="1816"/>
      <c r="R643" s="1885"/>
      <c r="S643" s="1816"/>
      <c r="T643" s="1885"/>
      <c r="U643" s="1885"/>
      <c r="V643" s="1885"/>
      <c r="W643" s="1816"/>
      <c r="X643" s="1885"/>
      <c r="Y643" s="1816"/>
      <c r="Z643" s="1886"/>
      <c r="AA643" s="1885"/>
      <c r="AB643" s="1885"/>
      <c r="AC643" s="1816"/>
      <c r="AD643" s="1809"/>
      <c r="AE643" s="1809"/>
      <c r="AF643" s="1809"/>
      <c r="AG643" s="1809"/>
      <c r="AH643" s="1809"/>
      <c r="AI643" s="1809"/>
      <c r="AJ643" s="1809"/>
      <c r="AK643" s="1809"/>
      <c r="AL643" s="1809"/>
      <c r="AM643" s="1809"/>
      <c r="AN643" s="1809"/>
      <c r="AO643" s="1809"/>
      <c r="AP643" s="1809"/>
      <c r="AQ643" s="1809"/>
    </row>
    <row r="644" spans="1:43" ht="15.75" customHeight="1">
      <c r="A644" s="1816"/>
      <c r="B644" s="1812"/>
      <c r="C644" s="1816"/>
      <c r="D644" s="1816"/>
      <c r="E644" s="1816"/>
      <c r="F644" s="1816"/>
      <c r="G644" s="1816"/>
      <c r="H644" s="1816"/>
      <c r="I644" s="1816"/>
      <c r="J644" s="1816"/>
      <c r="K644" s="1816"/>
      <c r="L644" s="1816"/>
      <c r="M644" s="1816"/>
      <c r="N644" s="1816"/>
      <c r="O644" s="1816"/>
      <c r="P644" s="1816"/>
      <c r="Q644" s="1816"/>
      <c r="R644" s="1885"/>
      <c r="S644" s="1816"/>
      <c r="T644" s="1885"/>
      <c r="U644" s="1885"/>
      <c r="V644" s="1885"/>
      <c r="W644" s="1816"/>
      <c r="X644" s="1885"/>
      <c r="Y644" s="1816"/>
      <c r="Z644" s="1886"/>
      <c r="AA644" s="1885"/>
      <c r="AB644" s="1885"/>
      <c r="AC644" s="1816"/>
      <c r="AD644" s="1809"/>
      <c r="AE644" s="1809"/>
      <c r="AF644" s="1809"/>
      <c r="AG644" s="1809"/>
      <c r="AH644" s="1809"/>
      <c r="AI644" s="1809"/>
      <c r="AJ644" s="1809"/>
      <c r="AK644" s="1809"/>
      <c r="AL644" s="1809"/>
      <c r="AM644" s="1809"/>
      <c r="AN644" s="1809"/>
      <c r="AO644" s="1809"/>
      <c r="AP644" s="1809"/>
      <c r="AQ644" s="1809"/>
    </row>
    <row r="645" spans="1:43" ht="15.75" customHeight="1">
      <c r="A645" s="1816"/>
      <c r="B645" s="1812"/>
      <c r="C645" s="1816"/>
      <c r="D645" s="1816"/>
      <c r="E645" s="1816"/>
      <c r="F645" s="1816"/>
      <c r="G645" s="1816"/>
      <c r="H645" s="1816"/>
      <c r="I645" s="1816"/>
      <c r="J645" s="1816"/>
      <c r="K645" s="1816"/>
      <c r="L645" s="1816"/>
      <c r="M645" s="1816"/>
      <c r="N645" s="1816"/>
      <c r="O645" s="1816"/>
      <c r="P645" s="1816"/>
      <c r="Q645" s="1816"/>
      <c r="R645" s="1885"/>
      <c r="S645" s="1816"/>
      <c r="T645" s="1885"/>
      <c r="U645" s="1885"/>
      <c r="V645" s="1885"/>
      <c r="W645" s="1816"/>
      <c r="X645" s="1885"/>
      <c r="Y645" s="1816"/>
      <c r="Z645" s="1886"/>
      <c r="AA645" s="1885"/>
      <c r="AB645" s="1885"/>
      <c r="AC645" s="1816"/>
      <c r="AD645" s="1809"/>
      <c r="AE645" s="1809"/>
      <c r="AF645" s="1809"/>
      <c r="AG645" s="1809"/>
      <c r="AH645" s="1809"/>
      <c r="AI645" s="1809"/>
      <c r="AJ645" s="1809"/>
      <c r="AK645" s="1809"/>
      <c r="AL645" s="1809"/>
      <c r="AM645" s="1809"/>
      <c r="AN645" s="1809"/>
      <c r="AO645" s="1809"/>
      <c r="AP645" s="1809"/>
      <c r="AQ645" s="1809"/>
    </row>
    <row r="646" spans="1:43" ht="15.75" customHeight="1">
      <c r="A646" s="1816"/>
      <c r="B646" s="1812"/>
      <c r="C646" s="1816"/>
      <c r="D646" s="1816"/>
      <c r="E646" s="1816"/>
      <c r="F646" s="1816"/>
      <c r="G646" s="1816"/>
      <c r="H646" s="1816"/>
      <c r="I646" s="1816"/>
      <c r="J646" s="1816"/>
      <c r="K646" s="1816"/>
      <c r="L646" s="1816"/>
      <c r="M646" s="1816"/>
      <c r="N646" s="1816"/>
      <c r="O646" s="1816"/>
      <c r="P646" s="1816"/>
      <c r="Q646" s="1816"/>
      <c r="R646" s="1885"/>
      <c r="S646" s="1816"/>
      <c r="T646" s="1885"/>
      <c r="U646" s="1885"/>
      <c r="V646" s="1885"/>
      <c r="W646" s="1816"/>
      <c r="X646" s="1885"/>
      <c r="Y646" s="1816"/>
      <c r="Z646" s="1886"/>
      <c r="AA646" s="1885"/>
      <c r="AB646" s="1885"/>
      <c r="AC646" s="1816"/>
      <c r="AD646" s="1809"/>
      <c r="AE646" s="1809"/>
      <c r="AF646" s="1809"/>
      <c r="AG646" s="1809"/>
      <c r="AH646" s="1809"/>
      <c r="AI646" s="1809"/>
      <c r="AJ646" s="1809"/>
      <c r="AK646" s="1809"/>
      <c r="AL646" s="1809"/>
      <c r="AM646" s="1809"/>
      <c r="AN646" s="1809"/>
      <c r="AO646" s="1809"/>
      <c r="AP646" s="1809"/>
      <c r="AQ646" s="1809"/>
    </row>
    <row r="647" spans="1:43" ht="15.75" customHeight="1">
      <c r="A647" s="1816"/>
      <c r="B647" s="1812"/>
      <c r="C647" s="1816"/>
      <c r="D647" s="1816"/>
      <c r="E647" s="1816"/>
      <c r="F647" s="1816"/>
      <c r="G647" s="1816"/>
      <c r="H647" s="1816"/>
      <c r="I647" s="1816"/>
      <c r="J647" s="1816"/>
      <c r="K647" s="1816"/>
      <c r="L647" s="1816"/>
      <c r="M647" s="1816"/>
      <c r="N647" s="1816"/>
      <c r="O647" s="1816"/>
      <c r="P647" s="1816"/>
      <c r="Q647" s="1816"/>
      <c r="R647" s="1885"/>
      <c r="S647" s="1816"/>
      <c r="T647" s="1885"/>
      <c r="U647" s="1885"/>
      <c r="V647" s="1885"/>
      <c r="W647" s="1816"/>
      <c r="X647" s="1885"/>
      <c r="Y647" s="1816"/>
      <c r="Z647" s="1886"/>
      <c r="AA647" s="1885"/>
      <c r="AB647" s="1885"/>
      <c r="AC647" s="1816"/>
      <c r="AD647" s="1809"/>
      <c r="AE647" s="1809"/>
      <c r="AF647" s="1809"/>
      <c r="AG647" s="1809"/>
      <c r="AH647" s="1809"/>
      <c r="AI647" s="1809"/>
      <c r="AJ647" s="1809"/>
      <c r="AK647" s="1809"/>
      <c r="AL647" s="1809"/>
      <c r="AM647" s="1809"/>
      <c r="AN647" s="1809"/>
      <c r="AO647" s="1809"/>
      <c r="AP647" s="1809"/>
      <c r="AQ647" s="1809"/>
    </row>
    <row r="648" spans="1:43" ht="15.75" customHeight="1">
      <c r="A648" s="1816"/>
      <c r="B648" s="1812"/>
      <c r="C648" s="1816"/>
      <c r="D648" s="1816"/>
      <c r="E648" s="1816"/>
      <c r="F648" s="1816"/>
      <c r="G648" s="1816"/>
      <c r="H648" s="1816"/>
      <c r="I648" s="1816"/>
      <c r="J648" s="1816"/>
      <c r="K648" s="1816"/>
      <c r="L648" s="1816"/>
      <c r="M648" s="1816"/>
      <c r="N648" s="1816"/>
      <c r="O648" s="1816"/>
      <c r="P648" s="1816"/>
      <c r="Q648" s="1816"/>
      <c r="R648" s="1885"/>
      <c r="S648" s="1816"/>
      <c r="T648" s="1885"/>
      <c r="U648" s="1885"/>
      <c r="V648" s="1885"/>
      <c r="W648" s="1816"/>
      <c r="X648" s="1885"/>
      <c r="Y648" s="1816"/>
      <c r="Z648" s="1886"/>
      <c r="AA648" s="1885"/>
      <c r="AB648" s="1885"/>
      <c r="AC648" s="1816"/>
      <c r="AD648" s="1809"/>
      <c r="AE648" s="1809"/>
      <c r="AF648" s="1809"/>
      <c r="AG648" s="1809"/>
      <c r="AH648" s="1809"/>
      <c r="AI648" s="1809"/>
      <c r="AJ648" s="1809"/>
      <c r="AK648" s="1809"/>
      <c r="AL648" s="1809"/>
      <c r="AM648" s="1809"/>
      <c r="AN648" s="1809"/>
      <c r="AO648" s="1809"/>
      <c r="AP648" s="1809"/>
      <c r="AQ648" s="1809"/>
    </row>
    <row r="649" spans="1:43" ht="15.75" customHeight="1">
      <c r="A649" s="1816"/>
      <c r="B649" s="1812"/>
      <c r="C649" s="1816"/>
      <c r="D649" s="1816"/>
      <c r="E649" s="1816"/>
      <c r="F649" s="1816"/>
      <c r="G649" s="1816"/>
      <c r="H649" s="1816"/>
      <c r="I649" s="1816"/>
      <c r="J649" s="1816"/>
      <c r="K649" s="1816"/>
      <c r="L649" s="1816"/>
      <c r="M649" s="1816"/>
      <c r="N649" s="1816"/>
      <c r="O649" s="1816"/>
      <c r="P649" s="1816"/>
      <c r="Q649" s="1816"/>
      <c r="R649" s="1885"/>
      <c r="S649" s="1816"/>
      <c r="T649" s="1885"/>
      <c r="U649" s="1885"/>
      <c r="V649" s="1885"/>
      <c r="W649" s="1816"/>
      <c r="X649" s="1885"/>
      <c r="Y649" s="1816"/>
      <c r="Z649" s="1886"/>
      <c r="AA649" s="1885"/>
      <c r="AB649" s="1885"/>
      <c r="AC649" s="1816"/>
      <c r="AD649" s="1809"/>
      <c r="AE649" s="1809"/>
      <c r="AF649" s="1809"/>
      <c r="AG649" s="1809"/>
      <c r="AH649" s="1809"/>
      <c r="AI649" s="1809"/>
      <c r="AJ649" s="1809"/>
      <c r="AK649" s="1809"/>
      <c r="AL649" s="1809"/>
      <c r="AM649" s="1809"/>
      <c r="AN649" s="1809"/>
      <c r="AO649" s="1809"/>
      <c r="AP649" s="1809"/>
      <c r="AQ649" s="1809"/>
    </row>
    <row r="650" spans="1:43" ht="15.75" customHeight="1">
      <c r="A650" s="1816"/>
      <c r="B650" s="1812"/>
      <c r="C650" s="1816"/>
      <c r="D650" s="1816"/>
      <c r="E650" s="1816"/>
      <c r="F650" s="1816"/>
      <c r="G650" s="1816"/>
      <c r="H650" s="1816"/>
      <c r="I650" s="1816"/>
      <c r="J650" s="1816"/>
      <c r="K650" s="1816"/>
      <c r="L650" s="1816"/>
      <c r="M650" s="1816"/>
      <c r="N650" s="1816"/>
      <c r="O650" s="1816"/>
      <c r="P650" s="1816"/>
      <c r="Q650" s="1816"/>
      <c r="R650" s="1885"/>
      <c r="S650" s="1816"/>
      <c r="T650" s="1885"/>
      <c r="U650" s="1885"/>
      <c r="V650" s="1885"/>
      <c r="W650" s="1816"/>
      <c r="X650" s="1885"/>
      <c r="Y650" s="1816"/>
      <c r="Z650" s="1886"/>
      <c r="AA650" s="1885"/>
      <c r="AB650" s="1885"/>
      <c r="AC650" s="1816"/>
      <c r="AD650" s="1809"/>
      <c r="AE650" s="1809"/>
      <c r="AF650" s="1809"/>
      <c r="AG650" s="1809"/>
      <c r="AH650" s="1809"/>
      <c r="AI650" s="1809"/>
      <c r="AJ650" s="1809"/>
      <c r="AK650" s="1809"/>
      <c r="AL650" s="1809"/>
      <c r="AM650" s="1809"/>
      <c r="AN650" s="1809"/>
      <c r="AO650" s="1809"/>
      <c r="AP650" s="1809"/>
      <c r="AQ650" s="1809"/>
    </row>
    <row r="651" spans="1:43" ht="15.75" customHeight="1">
      <c r="A651" s="1816"/>
      <c r="B651" s="1812"/>
      <c r="C651" s="1816"/>
      <c r="D651" s="1816"/>
      <c r="E651" s="1816"/>
      <c r="F651" s="1816"/>
      <c r="G651" s="1816"/>
      <c r="H651" s="1816"/>
      <c r="I651" s="1816"/>
      <c r="J651" s="1816"/>
      <c r="K651" s="1816"/>
      <c r="L651" s="1816"/>
      <c r="M651" s="1816"/>
      <c r="N651" s="1816"/>
      <c r="O651" s="1816"/>
      <c r="P651" s="1816"/>
      <c r="Q651" s="1816"/>
      <c r="R651" s="1885"/>
      <c r="S651" s="1816"/>
      <c r="T651" s="1885"/>
      <c r="U651" s="1885"/>
      <c r="V651" s="1885"/>
      <c r="W651" s="1816"/>
      <c r="X651" s="1885"/>
      <c r="Y651" s="1816"/>
      <c r="Z651" s="1886"/>
      <c r="AA651" s="1885"/>
      <c r="AB651" s="1885"/>
      <c r="AC651" s="1816"/>
      <c r="AD651" s="1809"/>
      <c r="AE651" s="1809"/>
      <c r="AF651" s="1809"/>
      <c r="AG651" s="1809"/>
      <c r="AH651" s="1809"/>
      <c r="AI651" s="1809"/>
      <c r="AJ651" s="1809"/>
      <c r="AK651" s="1809"/>
      <c r="AL651" s="1809"/>
      <c r="AM651" s="1809"/>
      <c r="AN651" s="1809"/>
      <c r="AO651" s="1809"/>
      <c r="AP651" s="1809"/>
      <c r="AQ651" s="1809"/>
    </row>
    <row r="652" spans="1:43" ht="15.75" customHeight="1">
      <c r="A652" s="1816"/>
      <c r="B652" s="1812"/>
      <c r="C652" s="1816"/>
      <c r="D652" s="1816"/>
      <c r="E652" s="1816"/>
      <c r="F652" s="1816"/>
      <c r="G652" s="1816"/>
      <c r="H652" s="1816"/>
      <c r="I652" s="1816"/>
      <c r="J652" s="1816"/>
      <c r="K652" s="1816"/>
      <c r="L652" s="1816"/>
      <c r="M652" s="1816"/>
      <c r="N652" s="1816"/>
      <c r="O652" s="1816"/>
      <c r="P652" s="1816"/>
      <c r="Q652" s="1816"/>
      <c r="R652" s="1885"/>
      <c r="S652" s="1816"/>
      <c r="T652" s="1885"/>
      <c r="U652" s="1885"/>
      <c r="V652" s="1885"/>
      <c r="W652" s="1816"/>
      <c r="X652" s="1885"/>
      <c r="Y652" s="1816"/>
      <c r="Z652" s="1886"/>
      <c r="AA652" s="1885"/>
      <c r="AB652" s="1885"/>
      <c r="AC652" s="1816"/>
      <c r="AD652" s="1809"/>
      <c r="AE652" s="1809"/>
      <c r="AF652" s="1809"/>
      <c r="AG652" s="1809"/>
      <c r="AH652" s="1809"/>
      <c r="AI652" s="1809"/>
      <c r="AJ652" s="1809"/>
      <c r="AK652" s="1809"/>
      <c r="AL652" s="1809"/>
      <c r="AM652" s="1809"/>
      <c r="AN652" s="1809"/>
      <c r="AO652" s="1809"/>
      <c r="AP652" s="1809"/>
      <c r="AQ652" s="1809"/>
    </row>
    <row r="653" spans="1:43" ht="15.75" customHeight="1">
      <c r="A653" s="1816"/>
      <c r="B653" s="1812"/>
      <c r="C653" s="1816"/>
      <c r="D653" s="1816"/>
      <c r="E653" s="1816"/>
      <c r="F653" s="1816"/>
      <c r="G653" s="1816"/>
      <c r="H653" s="1816"/>
      <c r="I653" s="1816"/>
      <c r="J653" s="1816"/>
      <c r="K653" s="1816"/>
      <c r="L653" s="1816"/>
      <c r="M653" s="1816"/>
      <c r="N653" s="1816"/>
      <c r="O653" s="1816"/>
      <c r="P653" s="1816"/>
      <c r="Q653" s="1816"/>
      <c r="R653" s="1885"/>
      <c r="S653" s="1816"/>
      <c r="T653" s="1885"/>
      <c r="U653" s="1885"/>
      <c r="V653" s="1885"/>
      <c r="W653" s="1816"/>
      <c r="X653" s="1885"/>
      <c r="Y653" s="1816"/>
      <c r="Z653" s="1886"/>
      <c r="AA653" s="1885"/>
      <c r="AB653" s="1885"/>
      <c r="AC653" s="1816"/>
      <c r="AD653" s="1809"/>
      <c r="AE653" s="1809"/>
      <c r="AF653" s="1809"/>
      <c r="AG653" s="1809"/>
      <c r="AH653" s="1809"/>
      <c r="AI653" s="1809"/>
      <c r="AJ653" s="1809"/>
      <c r="AK653" s="1809"/>
      <c r="AL653" s="1809"/>
      <c r="AM653" s="1809"/>
      <c r="AN653" s="1809"/>
      <c r="AO653" s="1809"/>
      <c r="AP653" s="1809"/>
      <c r="AQ653" s="1809"/>
    </row>
    <row r="654" spans="1:43" ht="15.75" customHeight="1">
      <c r="A654" s="1816"/>
      <c r="B654" s="1812"/>
      <c r="C654" s="1816"/>
      <c r="D654" s="1816"/>
      <c r="E654" s="1816"/>
      <c r="F654" s="1816"/>
      <c r="G654" s="1816"/>
      <c r="H654" s="1816"/>
      <c r="I654" s="1816"/>
      <c r="J654" s="1816"/>
      <c r="K654" s="1816"/>
      <c r="L654" s="1816"/>
      <c r="M654" s="1816"/>
      <c r="N654" s="1816"/>
      <c r="O654" s="1816"/>
      <c r="P654" s="1816"/>
      <c r="Q654" s="1816"/>
      <c r="R654" s="1885"/>
      <c r="S654" s="1816"/>
      <c r="T654" s="1885"/>
      <c r="U654" s="1885"/>
      <c r="V654" s="1885"/>
      <c r="W654" s="1816"/>
      <c r="X654" s="1885"/>
      <c r="Y654" s="1816"/>
      <c r="Z654" s="1886"/>
      <c r="AA654" s="1885"/>
      <c r="AB654" s="1885"/>
      <c r="AC654" s="1816"/>
      <c r="AD654" s="1809"/>
      <c r="AE654" s="1809"/>
      <c r="AF654" s="1809"/>
      <c r="AG654" s="1809"/>
      <c r="AH654" s="1809"/>
      <c r="AI654" s="1809"/>
      <c r="AJ654" s="1809"/>
      <c r="AK654" s="1809"/>
      <c r="AL654" s="1809"/>
      <c r="AM654" s="1809"/>
      <c r="AN654" s="1809"/>
      <c r="AO654" s="1809"/>
      <c r="AP654" s="1809"/>
      <c r="AQ654" s="1809"/>
    </row>
    <row r="655" spans="1:43" ht="15.75" customHeight="1">
      <c r="A655" s="1816"/>
      <c r="B655" s="1812"/>
      <c r="C655" s="1816"/>
      <c r="D655" s="1816"/>
      <c r="E655" s="1816"/>
      <c r="F655" s="1816"/>
      <c r="G655" s="1816"/>
      <c r="H655" s="1816"/>
      <c r="I655" s="1816"/>
      <c r="J655" s="1816"/>
      <c r="K655" s="1816"/>
      <c r="L655" s="1816"/>
      <c r="M655" s="1816"/>
      <c r="N655" s="1816"/>
      <c r="O655" s="1816"/>
      <c r="P655" s="1816"/>
      <c r="Q655" s="1816"/>
      <c r="R655" s="1885"/>
      <c r="S655" s="1816"/>
      <c r="T655" s="1885"/>
      <c r="U655" s="1885"/>
      <c r="V655" s="1885"/>
      <c r="W655" s="1816"/>
      <c r="X655" s="1885"/>
      <c r="Y655" s="1816"/>
      <c r="Z655" s="1886"/>
      <c r="AA655" s="1885"/>
      <c r="AB655" s="1885"/>
      <c r="AC655" s="1816"/>
      <c r="AD655" s="1809"/>
      <c r="AE655" s="1809"/>
      <c r="AF655" s="1809"/>
      <c r="AG655" s="1809"/>
      <c r="AH655" s="1809"/>
      <c r="AI655" s="1809"/>
      <c r="AJ655" s="1809"/>
      <c r="AK655" s="1809"/>
      <c r="AL655" s="1809"/>
      <c r="AM655" s="1809"/>
      <c r="AN655" s="1809"/>
      <c r="AO655" s="1809"/>
      <c r="AP655" s="1809"/>
      <c r="AQ655" s="1809"/>
    </row>
    <row r="656" spans="1:43" ht="15.75" customHeight="1">
      <c r="A656" s="1816"/>
      <c r="B656" s="1812"/>
      <c r="C656" s="1816"/>
      <c r="D656" s="1816"/>
      <c r="E656" s="1816"/>
      <c r="F656" s="1816"/>
      <c r="G656" s="1816"/>
      <c r="H656" s="1816"/>
      <c r="I656" s="1816"/>
      <c r="J656" s="1816"/>
      <c r="K656" s="1816"/>
      <c r="L656" s="1816"/>
      <c r="M656" s="1816"/>
      <c r="N656" s="1816"/>
      <c r="O656" s="1816"/>
      <c r="P656" s="1816"/>
      <c r="Q656" s="1816"/>
      <c r="R656" s="1885"/>
      <c r="S656" s="1816"/>
      <c r="T656" s="1885"/>
      <c r="U656" s="1885"/>
      <c r="V656" s="1885"/>
      <c r="W656" s="1816"/>
      <c r="X656" s="1885"/>
      <c r="Y656" s="1816"/>
      <c r="Z656" s="1886"/>
      <c r="AA656" s="1885"/>
      <c r="AB656" s="1885"/>
      <c r="AC656" s="1816"/>
      <c r="AD656" s="1809"/>
      <c r="AE656" s="1809"/>
      <c r="AF656" s="1809"/>
      <c r="AG656" s="1809"/>
      <c r="AH656" s="1809"/>
      <c r="AI656" s="1809"/>
      <c r="AJ656" s="1809"/>
      <c r="AK656" s="1809"/>
      <c r="AL656" s="1809"/>
      <c r="AM656" s="1809"/>
      <c r="AN656" s="1809"/>
      <c r="AO656" s="1809"/>
      <c r="AP656" s="1809"/>
      <c r="AQ656" s="1809"/>
    </row>
    <row r="657" spans="1:43" ht="15.75" customHeight="1">
      <c r="A657" s="1816"/>
      <c r="B657" s="1812"/>
      <c r="C657" s="1816"/>
      <c r="D657" s="1816"/>
      <c r="E657" s="1816"/>
      <c r="F657" s="1816"/>
      <c r="G657" s="1816"/>
      <c r="H657" s="1816"/>
      <c r="I657" s="1816"/>
      <c r="J657" s="1816"/>
      <c r="K657" s="1816"/>
      <c r="L657" s="1816"/>
      <c r="M657" s="1816"/>
      <c r="N657" s="1816"/>
      <c r="O657" s="1816"/>
      <c r="P657" s="1816"/>
      <c r="Q657" s="1816"/>
      <c r="R657" s="1885"/>
      <c r="S657" s="1816"/>
      <c r="T657" s="1885"/>
      <c r="U657" s="1885"/>
      <c r="V657" s="1885"/>
      <c r="W657" s="1816"/>
      <c r="X657" s="1885"/>
      <c r="Y657" s="1816"/>
      <c r="Z657" s="1886"/>
      <c r="AA657" s="1885"/>
      <c r="AB657" s="1885"/>
      <c r="AC657" s="1816"/>
      <c r="AD657" s="1809"/>
      <c r="AE657" s="1809"/>
      <c r="AF657" s="1809"/>
      <c r="AG657" s="1809"/>
      <c r="AH657" s="1809"/>
      <c r="AI657" s="1809"/>
      <c r="AJ657" s="1809"/>
      <c r="AK657" s="1809"/>
      <c r="AL657" s="1809"/>
      <c r="AM657" s="1809"/>
      <c r="AN657" s="1809"/>
      <c r="AO657" s="1809"/>
      <c r="AP657" s="1809"/>
      <c r="AQ657" s="1809"/>
    </row>
    <row r="658" spans="1:43" ht="15.75" customHeight="1">
      <c r="A658" s="1816"/>
      <c r="B658" s="1812"/>
      <c r="C658" s="1816"/>
      <c r="D658" s="1816"/>
      <c r="E658" s="1816"/>
      <c r="F658" s="1816"/>
      <c r="G658" s="1816"/>
      <c r="H658" s="1816"/>
      <c r="I658" s="1816"/>
      <c r="J658" s="1816"/>
      <c r="K658" s="1816"/>
      <c r="L658" s="1816"/>
      <c r="M658" s="1816"/>
      <c r="N658" s="1816"/>
      <c r="O658" s="1816"/>
      <c r="P658" s="1816"/>
      <c r="Q658" s="1816"/>
      <c r="R658" s="1885"/>
      <c r="S658" s="1816"/>
      <c r="T658" s="1885"/>
      <c r="U658" s="1885"/>
      <c r="V658" s="1885"/>
      <c r="W658" s="1816"/>
      <c r="X658" s="1885"/>
      <c r="Y658" s="1816"/>
      <c r="Z658" s="1886"/>
      <c r="AA658" s="1885"/>
      <c r="AB658" s="1885"/>
      <c r="AC658" s="1816"/>
      <c r="AD658" s="1809"/>
      <c r="AE658" s="1809"/>
      <c r="AF658" s="1809"/>
      <c r="AG658" s="1809"/>
      <c r="AH658" s="1809"/>
      <c r="AI658" s="1809"/>
      <c r="AJ658" s="1809"/>
      <c r="AK658" s="1809"/>
      <c r="AL658" s="1809"/>
      <c r="AM658" s="1809"/>
      <c r="AN658" s="1809"/>
      <c r="AO658" s="1809"/>
      <c r="AP658" s="1809"/>
      <c r="AQ658" s="1809"/>
    </row>
    <row r="659" spans="1:43" ht="15.75" customHeight="1">
      <c r="A659" s="1816"/>
      <c r="B659" s="1812"/>
      <c r="C659" s="1816"/>
      <c r="D659" s="1816"/>
      <c r="E659" s="1816"/>
      <c r="F659" s="1816"/>
      <c r="G659" s="1816"/>
      <c r="H659" s="1816"/>
      <c r="I659" s="1816"/>
      <c r="J659" s="1816"/>
      <c r="K659" s="1816"/>
      <c r="L659" s="1816"/>
      <c r="M659" s="1816"/>
      <c r="N659" s="1816"/>
      <c r="O659" s="1816"/>
      <c r="P659" s="1816"/>
      <c r="Q659" s="1816"/>
      <c r="R659" s="1885"/>
      <c r="S659" s="1816"/>
      <c r="T659" s="1885"/>
      <c r="U659" s="1885"/>
      <c r="V659" s="1885"/>
      <c r="W659" s="1816"/>
      <c r="X659" s="1885"/>
      <c r="Y659" s="1816"/>
      <c r="Z659" s="1886"/>
      <c r="AA659" s="1885"/>
      <c r="AB659" s="1885"/>
      <c r="AC659" s="1816"/>
      <c r="AD659" s="1809"/>
      <c r="AE659" s="1809"/>
      <c r="AF659" s="1809"/>
      <c r="AG659" s="1809"/>
      <c r="AH659" s="1809"/>
      <c r="AI659" s="1809"/>
      <c r="AJ659" s="1809"/>
      <c r="AK659" s="1809"/>
      <c r="AL659" s="1809"/>
      <c r="AM659" s="1809"/>
      <c r="AN659" s="1809"/>
      <c r="AO659" s="1809"/>
      <c r="AP659" s="1809"/>
      <c r="AQ659" s="1809"/>
    </row>
    <row r="660" spans="1:43" ht="15.75" customHeight="1">
      <c r="A660" s="1816"/>
      <c r="B660" s="1812"/>
      <c r="C660" s="1816"/>
      <c r="D660" s="1816"/>
      <c r="E660" s="1816"/>
      <c r="F660" s="1816"/>
      <c r="G660" s="1816"/>
      <c r="H660" s="1816"/>
      <c r="I660" s="1816"/>
      <c r="J660" s="1816"/>
      <c r="K660" s="1816"/>
      <c r="L660" s="1816"/>
      <c r="M660" s="1816"/>
      <c r="N660" s="1816"/>
      <c r="O660" s="1816"/>
      <c r="P660" s="1816"/>
      <c r="Q660" s="1816"/>
      <c r="R660" s="1885"/>
      <c r="S660" s="1816"/>
      <c r="T660" s="1885"/>
      <c r="U660" s="1885"/>
      <c r="V660" s="1885"/>
      <c r="W660" s="1816"/>
      <c r="X660" s="1885"/>
      <c r="Y660" s="1816"/>
      <c r="Z660" s="1886"/>
      <c r="AA660" s="1885"/>
      <c r="AB660" s="1885"/>
      <c r="AC660" s="1816"/>
      <c r="AD660" s="1809"/>
      <c r="AE660" s="1809"/>
      <c r="AF660" s="1809"/>
      <c r="AG660" s="1809"/>
      <c r="AH660" s="1809"/>
      <c r="AI660" s="1809"/>
      <c r="AJ660" s="1809"/>
      <c r="AK660" s="1809"/>
      <c r="AL660" s="1809"/>
      <c r="AM660" s="1809"/>
      <c r="AN660" s="1809"/>
      <c r="AO660" s="1809"/>
      <c r="AP660" s="1809"/>
      <c r="AQ660" s="1809"/>
    </row>
    <row r="661" spans="1:43" ht="15.75" customHeight="1">
      <c r="A661" s="1816"/>
      <c r="B661" s="1812"/>
      <c r="C661" s="1816"/>
      <c r="D661" s="1816"/>
      <c r="E661" s="1816"/>
      <c r="F661" s="1816"/>
      <c r="G661" s="1816"/>
      <c r="H661" s="1816"/>
      <c r="I661" s="1816"/>
      <c r="J661" s="1816"/>
      <c r="K661" s="1816"/>
      <c r="L661" s="1816"/>
      <c r="M661" s="1816"/>
      <c r="N661" s="1816"/>
      <c r="O661" s="1816"/>
      <c r="P661" s="1816"/>
      <c r="Q661" s="1816"/>
      <c r="R661" s="1885"/>
      <c r="S661" s="1816"/>
      <c r="T661" s="1885"/>
      <c r="U661" s="1885"/>
      <c r="V661" s="1885"/>
      <c r="W661" s="1816"/>
      <c r="X661" s="1885"/>
      <c r="Y661" s="1816"/>
      <c r="Z661" s="1886"/>
      <c r="AA661" s="1885"/>
      <c r="AB661" s="1885"/>
      <c r="AC661" s="1816"/>
      <c r="AD661" s="1809"/>
      <c r="AE661" s="1809"/>
      <c r="AF661" s="1809"/>
      <c r="AG661" s="1809"/>
      <c r="AH661" s="1809"/>
      <c r="AI661" s="1809"/>
      <c r="AJ661" s="1809"/>
      <c r="AK661" s="1809"/>
      <c r="AL661" s="1809"/>
      <c r="AM661" s="1809"/>
      <c r="AN661" s="1809"/>
      <c r="AO661" s="1809"/>
      <c r="AP661" s="1809"/>
      <c r="AQ661" s="1809"/>
    </row>
    <row r="662" spans="1:43" ht="15.75" customHeight="1">
      <c r="A662" s="1816"/>
      <c r="B662" s="1812"/>
      <c r="C662" s="1816"/>
      <c r="D662" s="1816"/>
      <c r="E662" s="1816"/>
      <c r="F662" s="1816"/>
      <c r="G662" s="1816"/>
      <c r="H662" s="1816"/>
      <c r="I662" s="1816"/>
      <c r="J662" s="1816"/>
      <c r="K662" s="1816"/>
      <c r="L662" s="1816"/>
      <c r="M662" s="1816"/>
      <c r="N662" s="1816"/>
      <c r="O662" s="1816"/>
      <c r="P662" s="1816"/>
      <c r="Q662" s="1816"/>
      <c r="R662" s="1885"/>
      <c r="S662" s="1816"/>
      <c r="T662" s="1885"/>
      <c r="U662" s="1885"/>
      <c r="V662" s="1885"/>
      <c r="W662" s="1816"/>
      <c r="X662" s="1885"/>
      <c r="Y662" s="1816"/>
      <c r="Z662" s="1886"/>
      <c r="AA662" s="1885"/>
      <c r="AB662" s="1885"/>
      <c r="AC662" s="1816"/>
      <c r="AD662" s="1809"/>
      <c r="AE662" s="1809"/>
      <c r="AF662" s="1809"/>
      <c r="AG662" s="1809"/>
      <c r="AH662" s="1809"/>
      <c r="AI662" s="1809"/>
      <c r="AJ662" s="1809"/>
      <c r="AK662" s="1809"/>
      <c r="AL662" s="1809"/>
      <c r="AM662" s="1809"/>
      <c r="AN662" s="1809"/>
      <c r="AO662" s="1809"/>
      <c r="AP662" s="1809"/>
      <c r="AQ662" s="1809"/>
    </row>
    <row r="663" spans="1:43" ht="15.75" customHeight="1">
      <c r="A663" s="1816"/>
      <c r="B663" s="1812"/>
      <c r="C663" s="1816"/>
      <c r="D663" s="1816"/>
      <c r="E663" s="1816"/>
      <c r="F663" s="1816"/>
      <c r="G663" s="1816"/>
      <c r="H663" s="1816"/>
      <c r="I663" s="1816"/>
      <c r="J663" s="1816"/>
      <c r="K663" s="1816"/>
      <c r="L663" s="1816"/>
      <c r="M663" s="1816"/>
      <c r="N663" s="1816"/>
      <c r="O663" s="1816"/>
      <c r="P663" s="1816"/>
      <c r="Q663" s="1816"/>
      <c r="R663" s="1885"/>
      <c r="S663" s="1816"/>
      <c r="T663" s="1885"/>
      <c r="U663" s="1885"/>
      <c r="V663" s="1885"/>
      <c r="W663" s="1816"/>
      <c r="X663" s="1885"/>
      <c r="Y663" s="1816"/>
      <c r="Z663" s="1886"/>
      <c r="AA663" s="1885"/>
      <c r="AB663" s="1885"/>
      <c r="AC663" s="1816"/>
      <c r="AD663" s="1809"/>
      <c r="AE663" s="1809"/>
      <c r="AF663" s="1809"/>
      <c r="AG663" s="1809"/>
      <c r="AH663" s="1809"/>
      <c r="AI663" s="1809"/>
      <c r="AJ663" s="1809"/>
      <c r="AK663" s="1809"/>
      <c r="AL663" s="1809"/>
      <c r="AM663" s="1809"/>
      <c r="AN663" s="1809"/>
      <c r="AO663" s="1809"/>
      <c r="AP663" s="1809"/>
      <c r="AQ663" s="1809"/>
    </row>
    <row r="664" spans="1:43" ht="15.75" customHeight="1">
      <c r="A664" s="1816"/>
      <c r="B664" s="1812"/>
      <c r="C664" s="1816"/>
      <c r="D664" s="1816"/>
      <c r="E664" s="1816"/>
      <c r="F664" s="1816"/>
      <c r="G664" s="1816"/>
      <c r="H664" s="1816"/>
      <c r="I664" s="1816"/>
      <c r="J664" s="1816"/>
      <c r="K664" s="1816"/>
      <c r="L664" s="1816"/>
      <c r="M664" s="1816"/>
      <c r="N664" s="1816"/>
      <c r="O664" s="1816"/>
      <c r="P664" s="1816"/>
      <c r="Q664" s="1816"/>
      <c r="R664" s="1885"/>
      <c r="S664" s="1816"/>
      <c r="T664" s="1885"/>
      <c r="U664" s="1885"/>
      <c r="V664" s="1885"/>
      <c r="W664" s="1816"/>
      <c r="X664" s="1885"/>
      <c r="Y664" s="1816"/>
      <c r="Z664" s="1886"/>
      <c r="AA664" s="1885"/>
      <c r="AB664" s="1885"/>
      <c r="AC664" s="1816"/>
      <c r="AD664" s="1809"/>
      <c r="AE664" s="1809"/>
      <c r="AF664" s="1809"/>
      <c r="AG664" s="1809"/>
      <c r="AH664" s="1809"/>
      <c r="AI664" s="1809"/>
      <c r="AJ664" s="1809"/>
      <c r="AK664" s="1809"/>
      <c r="AL664" s="1809"/>
      <c r="AM664" s="1809"/>
      <c r="AN664" s="1809"/>
      <c r="AO664" s="1809"/>
      <c r="AP664" s="1809"/>
      <c r="AQ664" s="1809"/>
    </row>
    <row r="665" spans="1:43" ht="15.75" customHeight="1">
      <c r="A665" s="1816"/>
      <c r="B665" s="1812"/>
      <c r="C665" s="1816"/>
      <c r="D665" s="1816"/>
      <c r="E665" s="1816"/>
      <c r="F665" s="1816"/>
      <c r="G665" s="1816"/>
      <c r="H665" s="1816"/>
      <c r="I665" s="1816"/>
      <c r="J665" s="1816"/>
      <c r="K665" s="1816"/>
      <c r="L665" s="1816"/>
      <c r="M665" s="1816"/>
      <c r="N665" s="1816"/>
      <c r="O665" s="1816"/>
      <c r="P665" s="1816"/>
      <c r="Q665" s="1816"/>
      <c r="R665" s="1885"/>
      <c r="S665" s="1816"/>
      <c r="T665" s="1885"/>
      <c r="U665" s="1885"/>
      <c r="V665" s="1885"/>
      <c r="W665" s="1816"/>
      <c r="X665" s="1885"/>
      <c r="Y665" s="1816"/>
      <c r="Z665" s="1886"/>
      <c r="AA665" s="1885"/>
      <c r="AB665" s="1885"/>
      <c r="AC665" s="1816"/>
      <c r="AD665" s="1809"/>
      <c r="AE665" s="1809"/>
      <c r="AF665" s="1809"/>
      <c r="AG665" s="1809"/>
      <c r="AH665" s="1809"/>
      <c r="AI665" s="1809"/>
      <c r="AJ665" s="1809"/>
      <c r="AK665" s="1809"/>
      <c r="AL665" s="1809"/>
      <c r="AM665" s="1809"/>
      <c r="AN665" s="1809"/>
      <c r="AO665" s="1809"/>
      <c r="AP665" s="1809"/>
      <c r="AQ665" s="1809"/>
    </row>
    <row r="666" spans="1:43" ht="15.75" customHeight="1">
      <c r="A666" s="1816"/>
      <c r="B666" s="1812"/>
      <c r="C666" s="1816"/>
      <c r="D666" s="1816"/>
      <c r="E666" s="1816"/>
      <c r="F666" s="1816"/>
      <c r="G666" s="1816"/>
      <c r="H666" s="1816"/>
      <c r="I666" s="1816"/>
      <c r="J666" s="1816"/>
      <c r="K666" s="1816"/>
      <c r="L666" s="1816"/>
      <c r="M666" s="1816"/>
      <c r="N666" s="1816"/>
      <c r="O666" s="1816"/>
      <c r="P666" s="1816"/>
      <c r="Q666" s="1816"/>
      <c r="R666" s="1885"/>
      <c r="S666" s="1816"/>
      <c r="T666" s="1885"/>
      <c r="U666" s="1885"/>
      <c r="V666" s="1885"/>
      <c r="W666" s="1816"/>
      <c r="X666" s="1885"/>
      <c r="Y666" s="1816"/>
      <c r="Z666" s="1886"/>
      <c r="AA666" s="1885"/>
      <c r="AB666" s="1885"/>
      <c r="AC666" s="1816"/>
      <c r="AD666" s="1809"/>
      <c r="AE666" s="1809"/>
      <c r="AF666" s="1809"/>
      <c r="AG666" s="1809"/>
      <c r="AH666" s="1809"/>
      <c r="AI666" s="1809"/>
      <c r="AJ666" s="1809"/>
      <c r="AK666" s="1809"/>
      <c r="AL666" s="1809"/>
      <c r="AM666" s="1809"/>
      <c r="AN666" s="1809"/>
      <c r="AO666" s="1809"/>
      <c r="AP666" s="1809"/>
      <c r="AQ666" s="1809"/>
    </row>
    <row r="667" spans="1:43" ht="15.75" customHeight="1">
      <c r="A667" s="1816"/>
      <c r="B667" s="1812"/>
      <c r="C667" s="1816"/>
      <c r="D667" s="1816"/>
      <c r="E667" s="1816"/>
      <c r="F667" s="1816"/>
      <c r="G667" s="1816"/>
      <c r="H667" s="1816"/>
      <c r="I667" s="1816"/>
      <c r="J667" s="1816"/>
      <c r="K667" s="1816"/>
      <c r="L667" s="1816"/>
      <c r="M667" s="1816"/>
      <c r="N667" s="1816"/>
      <c r="O667" s="1816"/>
      <c r="P667" s="1816"/>
      <c r="Q667" s="1816"/>
      <c r="R667" s="1885"/>
      <c r="S667" s="1816"/>
      <c r="T667" s="1885"/>
      <c r="U667" s="1885"/>
      <c r="V667" s="1885"/>
      <c r="W667" s="1816"/>
      <c r="X667" s="1885"/>
      <c r="Y667" s="1816"/>
      <c r="Z667" s="1886"/>
      <c r="AA667" s="1885"/>
      <c r="AB667" s="1885"/>
      <c r="AC667" s="1816"/>
      <c r="AD667" s="1809"/>
      <c r="AE667" s="1809"/>
      <c r="AF667" s="1809"/>
      <c r="AG667" s="1809"/>
      <c r="AH667" s="1809"/>
      <c r="AI667" s="1809"/>
      <c r="AJ667" s="1809"/>
      <c r="AK667" s="1809"/>
      <c r="AL667" s="1809"/>
      <c r="AM667" s="1809"/>
      <c r="AN667" s="1809"/>
      <c r="AO667" s="1809"/>
      <c r="AP667" s="1809"/>
      <c r="AQ667" s="1809"/>
    </row>
    <row r="668" spans="1:43" ht="15.75" customHeight="1">
      <c r="A668" s="1816"/>
      <c r="B668" s="1812"/>
      <c r="C668" s="1816"/>
      <c r="D668" s="1816"/>
      <c r="E668" s="1816"/>
      <c r="F668" s="1816"/>
      <c r="G668" s="1816"/>
      <c r="H668" s="1816"/>
      <c r="I668" s="1816"/>
      <c r="J668" s="1816"/>
      <c r="K668" s="1816"/>
      <c r="L668" s="1816"/>
      <c r="M668" s="1816"/>
      <c r="N668" s="1816"/>
      <c r="O668" s="1816"/>
      <c r="P668" s="1816"/>
      <c r="Q668" s="1816"/>
      <c r="R668" s="1885"/>
      <c r="S668" s="1816"/>
      <c r="T668" s="1885"/>
      <c r="U668" s="1885"/>
      <c r="V668" s="1885"/>
      <c r="W668" s="1816"/>
      <c r="X668" s="1885"/>
      <c r="Y668" s="1816"/>
      <c r="Z668" s="1886"/>
      <c r="AA668" s="1885"/>
      <c r="AB668" s="1885"/>
      <c r="AC668" s="1816"/>
      <c r="AD668" s="1809"/>
      <c r="AE668" s="1809"/>
      <c r="AF668" s="1809"/>
      <c r="AG668" s="1809"/>
      <c r="AH668" s="1809"/>
      <c r="AI668" s="1809"/>
      <c r="AJ668" s="1809"/>
      <c r="AK668" s="1809"/>
      <c r="AL668" s="1809"/>
      <c r="AM668" s="1809"/>
      <c r="AN668" s="1809"/>
      <c r="AO668" s="1809"/>
      <c r="AP668" s="1809"/>
      <c r="AQ668" s="1809"/>
    </row>
    <row r="669" spans="1:43" ht="15.75" customHeight="1">
      <c r="A669" s="1816"/>
      <c r="B669" s="1812"/>
      <c r="C669" s="1816"/>
      <c r="D669" s="1816"/>
      <c r="E669" s="1816"/>
      <c r="F669" s="1816"/>
      <c r="G669" s="1816"/>
      <c r="H669" s="1816"/>
      <c r="I669" s="1816"/>
      <c r="J669" s="1816"/>
      <c r="K669" s="1816"/>
      <c r="L669" s="1816"/>
      <c r="M669" s="1816"/>
      <c r="N669" s="1816"/>
      <c r="O669" s="1816"/>
      <c r="P669" s="1816"/>
      <c r="Q669" s="1816"/>
      <c r="R669" s="1885"/>
      <c r="S669" s="1816"/>
      <c r="T669" s="1885"/>
      <c r="U669" s="1885"/>
      <c r="V669" s="1885"/>
      <c r="W669" s="1816"/>
      <c r="X669" s="1885"/>
      <c r="Y669" s="1816"/>
      <c r="Z669" s="1886"/>
      <c r="AA669" s="1885"/>
      <c r="AB669" s="1885"/>
      <c r="AC669" s="1816"/>
      <c r="AD669" s="1809"/>
      <c r="AE669" s="1809"/>
      <c r="AF669" s="1809"/>
      <c r="AG669" s="1809"/>
      <c r="AH669" s="1809"/>
      <c r="AI669" s="1809"/>
      <c r="AJ669" s="1809"/>
      <c r="AK669" s="1809"/>
      <c r="AL669" s="1809"/>
      <c r="AM669" s="1809"/>
      <c r="AN669" s="1809"/>
      <c r="AO669" s="1809"/>
      <c r="AP669" s="1809"/>
      <c r="AQ669" s="1809"/>
    </row>
    <row r="670" spans="1:43" ht="15.75" customHeight="1">
      <c r="A670" s="1816"/>
      <c r="B670" s="1812"/>
      <c r="C670" s="1816"/>
      <c r="D670" s="1816"/>
      <c r="E670" s="1816"/>
      <c r="F670" s="1816"/>
      <c r="G670" s="1816"/>
      <c r="H670" s="1816"/>
      <c r="I670" s="1816"/>
      <c r="J670" s="1816"/>
      <c r="K670" s="1816"/>
      <c r="L670" s="1816"/>
      <c r="M670" s="1816"/>
      <c r="N670" s="1816"/>
      <c r="O670" s="1816"/>
      <c r="P670" s="1816"/>
      <c r="Q670" s="1816"/>
      <c r="R670" s="1885"/>
      <c r="S670" s="1816"/>
      <c r="T670" s="1885"/>
      <c r="U670" s="1885"/>
      <c r="V670" s="1885"/>
      <c r="W670" s="1816"/>
      <c r="X670" s="1885"/>
      <c r="Y670" s="1816"/>
      <c r="Z670" s="1886"/>
      <c r="AA670" s="1885"/>
      <c r="AB670" s="1885"/>
      <c r="AC670" s="1816"/>
      <c r="AD670" s="1809"/>
      <c r="AE670" s="1809"/>
      <c r="AF670" s="1809"/>
      <c r="AG670" s="1809"/>
      <c r="AH670" s="1809"/>
      <c r="AI670" s="1809"/>
      <c r="AJ670" s="1809"/>
      <c r="AK670" s="1809"/>
      <c r="AL670" s="1809"/>
      <c r="AM670" s="1809"/>
      <c r="AN670" s="1809"/>
      <c r="AO670" s="1809"/>
      <c r="AP670" s="1809"/>
      <c r="AQ670" s="1809"/>
    </row>
    <row r="671" spans="1:43" ht="15.75" customHeight="1">
      <c r="A671" s="1816"/>
      <c r="B671" s="1812"/>
      <c r="C671" s="1816"/>
      <c r="D671" s="1816"/>
      <c r="E671" s="1816"/>
      <c r="F671" s="1816"/>
      <c r="G671" s="1816"/>
      <c r="H671" s="1816"/>
      <c r="I671" s="1816"/>
      <c r="J671" s="1816"/>
      <c r="K671" s="1816"/>
      <c r="L671" s="1816"/>
      <c r="M671" s="1816"/>
      <c r="N671" s="1816"/>
      <c r="O671" s="1816"/>
      <c r="P671" s="1816"/>
      <c r="Q671" s="1816"/>
      <c r="R671" s="1885"/>
      <c r="S671" s="1816"/>
      <c r="T671" s="1885"/>
      <c r="U671" s="1885"/>
      <c r="V671" s="1885"/>
      <c r="W671" s="1816"/>
      <c r="X671" s="1885"/>
      <c r="Y671" s="1816"/>
      <c r="Z671" s="1886"/>
      <c r="AA671" s="1885"/>
      <c r="AB671" s="1885"/>
      <c r="AC671" s="1816"/>
      <c r="AD671" s="1809"/>
      <c r="AE671" s="1809"/>
      <c r="AF671" s="1809"/>
      <c r="AG671" s="1809"/>
      <c r="AH671" s="1809"/>
      <c r="AI671" s="1809"/>
      <c r="AJ671" s="1809"/>
      <c r="AK671" s="1809"/>
      <c r="AL671" s="1809"/>
      <c r="AM671" s="1809"/>
      <c r="AN671" s="1809"/>
      <c r="AO671" s="1809"/>
      <c r="AP671" s="1809"/>
      <c r="AQ671" s="1809"/>
    </row>
    <row r="672" spans="1:43" ht="15.75" customHeight="1">
      <c r="A672" s="1816"/>
      <c r="B672" s="1812"/>
      <c r="C672" s="1816"/>
      <c r="D672" s="1816"/>
      <c r="E672" s="1816"/>
      <c r="F672" s="1816"/>
      <c r="G672" s="1816"/>
      <c r="H672" s="1816"/>
      <c r="I672" s="1816"/>
      <c r="J672" s="1816"/>
      <c r="K672" s="1816"/>
      <c r="L672" s="1816"/>
      <c r="M672" s="1816"/>
      <c r="N672" s="1816"/>
      <c r="O672" s="1816"/>
      <c r="P672" s="1816"/>
      <c r="Q672" s="1816"/>
      <c r="R672" s="1885"/>
      <c r="S672" s="1816"/>
      <c r="T672" s="1885"/>
      <c r="U672" s="1885"/>
      <c r="V672" s="1885"/>
      <c r="W672" s="1816"/>
      <c r="X672" s="1885"/>
      <c r="Y672" s="1816"/>
      <c r="Z672" s="1886"/>
      <c r="AA672" s="1885"/>
      <c r="AB672" s="1885"/>
      <c r="AC672" s="1816"/>
      <c r="AD672" s="1809"/>
      <c r="AE672" s="1809"/>
      <c r="AF672" s="1809"/>
      <c r="AG672" s="1809"/>
      <c r="AH672" s="1809"/>
      <c r="AI672" s="1809"/>
      <c r="AJ672" s="1809"/>
      <c r="AK672" s="1809"/>
      <c r="AL672" s="1809"/>
      <c r="AM672" s="1809"/>
      <c r="AN672" s="1809"/>
      <c r="AO672" s="1809"/>
      <c r="AP672" s="1809"/>
      <c r="AQ672" s="1809"/>
    </row>
    <row r="673" spans="1:43" ht="15.75" customHeight="1">
      <c r="A673" s="1816"/>
      <c r="B673" s="1812"/>
      <c r="C673" s="1816"/>
      <c r="D673" s="1816"/>
      <c r="E673" s="1816"/>
      <c r="F673" s="1816"/>
      <c r="G673" s="1816"/>
      <c r="H673" s="1816"/>
      <c r="I673" s="1816"/>
      <c r="J673" s="1816"/>
      <c r="K673" s="1816"/>
      <c r="L673" s="1816"/>
      <c r="M673" s="1816"/>
      <c r="N673" s="1816"/>
      <c r="O673" s="1816"/>
      <c r="P673" s="1816"/>
      <c r="Q673" s="1816"/>
      <c r="R673" s="1885"/>
      <c r="S673" s="1816"/>
      <c r="T673" s="1885"/>
      <c r="U673" s="1885"/>
      <c r="V673" s="1885"/>
      <c r="W673" s="1816"/>
      <c r="X673" s="1885"/>
      <c r="Y673" s="1816"/>
      <c r="Z673" s="1886"/>
      <c r="AA673" s="1885"/>
      <c r="AB673" s="1885"/>
      <c r="AC673" s="1816"/>
      <c r="AD673" s="1809"/>
      <c r="AE673" s="1809"/>
      <c r="AF673" s="1809"/>
      <c r="AG673" s="1809"/>
      <c r="AH673" s="1809"/>
      <c r="AI673" s="1809"/>
      <c r="AJ673" s="1809"/>
      <c r="AK673" s="1809"/>
      <c r="AL673" s="1809"/>
      <c r="AM673" s="1809"/>
      <c r="AN673" s="1809"/>
      <c r="AO673" s="1809"/>
      <c r="AP673" s="1809"/>
      <c r="AQ673" s="1809"/>
    </row>
    <row r="674" spans="1:43" ht="15.75" customHeight="1">
      <c r="A674" s="1816"/>
      <c r="B674" s="1812"/>
      <c r="C674" s="1816"/>
      <c r="D674" s="1816"/>
      <c r="E674" s="1816"/>
      <c r="F674" s="1816"/>
      <c r="G674" s="1816"/>
      <c r="H674" s="1816"/>
      <c r="I674" s="1816"/>
      <c r="J674" s="1816"/>
      <c r="K674" s="1816"/>
      <c r="L674" s="1816"/>
      <c r="M674" s="1816"/>
      <c r="N674" s="1816"/>
      <c r="O674" s="1816"/>
      <c r="P674" s="1816"/>
      <c r="Q674" s="1816"/>
      <c r="R674" s="1885"/>
      <c r="S674" s="1816"/>
      <c r="T674" s="1885"/>
      <c r="U674" s="1885"/>
      <c r="V674" s="1885"/>
      <c r="W674" s="1816"/>
      <c r="X674" s="1885"/>
      <c r="Y674" s="1816"/>
      <c r="Z674" s="1886"/>
      <c r="AA674" s="1885"/>
      <c r="AB674" s="1885"/>
      <c r="AC674" s="1816"/>
      <c r="AD674" s="1809"/>
      <c r="AE674" s="1809"/>
      <c r="AF674" s="1809"/>
      <c r="AG674" s="1809"/>
      <c r="AH674" s="1809"/>
      <c r="AI674" s="1809"/>
      <c r="AJ674" s="1809"/>
      <c r="AK674" s="1809"/>
      <c r="AL674" s="1809"/>
      <c r="AM674" s="1809"/>
      <c r="AN674" s="1809"/>
      <c r="AO674" s="1809"/>
      <c r="AP674" s="1809"/>
      <c r="AQ674" s="1809"/>
    </row>
    <row r="675" spans="1:43" ht="15.75" customHeight="1">
      <c r="A675" s="1816"/>
      <c r="B675" s="1812"/>
      <c r="C675" s="1816"/>
      <c r="D675" s="1816"/>
      <c r="E675" s="1816"/>
      <c r="F675" s="1816"/>
      <c r="G675" s="1816"/>
      <c r="H675" s="1816"/>
      <c r="I675" s="1816"/>
      <c r="J675" s="1816"/>
      <c r="K675" s="1816"/>
      <c r="L675" s="1816"/>
      <c r="M675" s="1816"/>
      <c r="N675" s="1816"/>
      <c r="O675" s="1816"/>
      <c r="P675" s="1816"/>
      <c r="Q675" s="1816"/>
      <c r="R675" s="1885"/>
      <c r="S675" s="1816"/>
      <c r="T675" s="1885"/>
      <c r="U675" s="1885"/>
      <c r="V675" s="1885"/>
      <c r="W675" s="1816"/>
      <c r="X675" s="1885"/>
      <c r="Y675" s="1816"/>
      <c r="Z675" s="1886"/>
      <c r="AA675" s="1885"/>
      <c r="AB675" s="1885"/>
      <c r="AC675" s="1816"/>
      <c r="AD675" s="1809"/>
      <c r="AE675" s="1809"/>
      <c r="AF675" s="1809"/>
      <c r="AG675" s="1809"/>
      <c r="AH675" s="1809"/>
      <c r="AI675" s="1809"/>
      <c r="AJ675" s="1809"/>
      <c r="AK675" s="1809"/>
      <c r="AL675" s="1809"/>
      <c r="AM675" s="1809"/>
      <c r="AN675" s="1809"/>
      <c r="AO675" s="1809"/>
      <c r="AP675" s="1809"/>
      <c r="AQ675" s="1809"/>
    </row>
    <row r="676" spans="1:43" ht="15.75" customHeight="1">
      <c r="A676" s="1816"/>
      <c r="B676" s="1812"/>
      <c r="C676" s="1816"/>
      <c r="D676" s="1816"/>
      <c r="E676" s="1816"/>
      <c r="F676" s="1816"/>
      <c r="G676" s="1816"/>
      <c r="H676" s="1816"/>
      <c r="I676" s="1816"/>
      <c r="J676" s="1816"/>
      <c r="K676" s="1816"/>
      <c r="L676" s="1816"/>
      <c r="M676" s="1816"/>
      <c r="N676" s="1816"/>
      <c r="O676" s="1816"/>
      <c r="P676" s="1816"/>
      <c r="Q676" s="1816"/>
      <c r="R676" s="1885"/>
      <c r="S676" s="1816"/>
      <c r="T676" s="1885"/>
      <c r="U676" s="1885"/>
      <c r="V676" s="1885"/>
      <c r="W676" s="1816"/>
      <c r="X676" s="1885"/>
      <c r="Y676" s="1816"/>
      <c r="Z676" s="1886"/>
      <c r="AA676" s="1885"/>
      <c r="AB676" s="1885"/>
      <c r="AC676" s="1816"/>
      <c r="AD676" s="1809"/>
      <c r="AE676" s="1809"/>
      <c r="AF676" s="1809"/>
      <c r="AG676" s="1809"/>
      <c r="AH676" s="1809"/>
      <c r="AI676" s="1809"/>
      <c r="AJ676" s="1809"/>
      <c r="AK676" s="1809"/>
      <c r="AL676" s="1809"/>
      <c r="AM676" s="1809"/>
      <c r="AN676" s="1809"/>
      <c r="AO676" s="1809"/>
      <c r="AP676" s="1809"/>
      <c r="AQ676" s="1809"/>
    </row>
    <row r="677" spans="1:43" ht="15.75" customHeight="1">
      <c r="A677" s="1816"/>
      <c r="B677" s="1812"/>
      <c r="C677" s="1816"/>
      <c r="D677" s="1816"/>
      <c r="E677" s="1816"/>
      <c r="F677" s="1816"/>
      <c r="G677" s="1816"/>
      <c r="H677" s="1816"/>
      <c r="I677" s="1816"/>
      <c r="J677" s="1816"/>
      <c r="K677" s="1816"/>
      <c r="L677" s="1816"/>
      <c r="M677" s="1816"/>
      <c r="N677" s="1816"/>
      <c r="O677" s="1816"/>
      <c r="P677" s="1816"/>
      <c r="Q677" s="1816"/>
      <c r="R677" s="1885"/>
      <c r="S677" s="1816"/>
      <c r="T677" s="1885"/>
      <c r="U677" s="1885"/>
      <c r="V677" s="1885"/>
      <c r="W677" s="1816"/>
      <c r="X677" s="1885"/>
      <c r="Y677" s="1816"/>
      <c r="Z677" s="1886"/>
      <c r="AA677" s="1885"/>
      <c r="AB677" s="1885"/>
      <c r="AC677" s="1816"/>
      <c r="AD677" s="1809"/>
      <c r="AE677" s="1809"/>
      <c r="AF677" s="1809"/>
      <c r="AG677" s="1809"/>
      <c r="AH677" s="1809"/>
      <c r="AI677" s="1809"/>
      <c r="AJ677" s="1809"/>
      <c r="AK677" s="1809"/>
      <c r="AL677" s="1809"/>
      <c r="AM677" s="1809"/>
      <c r="AN677" s="1809"/>
      <c r="AO677" s="1809"/>
      <c r="AP677" s="1809"/>
      <c r="AQ677" s="1809"/>
    </row>
    <row r="678" spans="1:43" ht="15.75" customHeight="1">
      <c r="A678" s="1816"/>
      <c r="B678" s="1812"/>
      <c r="C678" s="1816"/>
      <c r="D678" s="1816"/>
      <c r="E678" s="1816"/>
      <c r="F678" s="1816"/>
      <c r="G678" s="1816"/>
      <c r="H678" s="1816"/>
      <c r="I678" s="1816"/>
      <c r="J678" s="1816"/>
      <c r="K678" s="1816"/>
      <c r="L678" s="1816"/>
      <c r="M678" s="1816"/>
      <c r="N678" s="1816"/>
      <c r="O678" s="1816"/>
      <c r="P678" s="1816"/>
      <c r="Q678" s="1816"/>
      <c r="R678" s="1885"/>
      <c r="S678" s="1816"/>
      <c r="T678" s="1885"/>
      <c r="U678" s="1885"/>
      <c r="V678" s="1885"/>
      <c r="W678" s="1816"/>
      <c r="X678" s="1885"/>
      <c r="Y678" s="1816"/>
      <c r="Z678" s="1886"/>
      <c r="AA678" s="1885"/>
      <c r="AB678" s="1885"/>
      <c r="AC678" s="1816"/>
      <c r="AD678" s="1809"/>
      <c r="AE678" s="1809"/>
      <c r="AF678" s="1809"/>
      <c r="AG678" s="1809"/>
      <c r="AH678" s="1809"/>
      <c r="AI678" s="1809"/>
      <c r="AJ678" s="1809"/>
      <c r="AK678" s="1809"/>
      <c r="AL678" s="1809"/>
      <c r="AM678" s="1809"/>
      <c r="AN678" s="1809"/>
      <c r="AO678" s="1809"/>
      <c r="AP678" s="1809"/>
      <c r="AQ678" s="1809"/>
    </row>
    <row r="679" spans="1:43" ht="15.75" customHeight="1">
      <c r="A679" s="1816"/>
      <c r="B679" s="1812"/>
      <c r="C679" s="1816"/>
      <c r="D679" s="1816"/>
      <c r="E679" s="1816"/>
      <c r="F679" s="1816"/>
      <c r="G679" s="1816"/>
      <c r="H679" s="1816"/>
      <c r="I679" s="1816"/>
      <c r="J679" s="1816"/>
      <c r="K679" s="1816"/>
      <c r="L679" s="1816"/>
      <c r="M679" s="1816"/>
      <c r="N679" s="1816"/>
      <c r="O679" s="1816"/>
      <c r="P679" s="1816"/>
      <c r="Q679" s="1816"/>
      <c r="R679" s="1885"/>
      <c r="S679" s="1816"/>
      <c r="T679" s="1885"/>
      <c r="U679" s="1885"/>
      <c r="V679" s="1885"/>
      <c r="W679" s="1816"/>
      <c r="X679" s="1885"/>
      <c r="Y679" s="1816"/>
      <c r="Z679" s="1886"/>
      <c r="AA679" s="1885"/>
      <c r="AB679" s="1885"/>
      <c r="AC679" s="1816"/>
      <c r="AD679" s="1809"/>
      <c r="AE679" s="1809"/>
      <c r="AF679" s="1809"/>
      <c r="AG679" s="1809"/>
      <c r="AH679" s="1809"/>
      <c r="AI679" s="1809"/>
      <c r="AJ679" s="1809"/>
      <c r="AK679" s="1809"/>
      <c r="AL679" s="1809"/>
      <c r="AM679" s="1809"/>
      <c r="AN679" s="1809"/>
      <c r="AO679" s="1809"/>
      <c r="AP679" s="1809"/>
      <c r="AQ679" s="1809"/>
    </row>
    <row r="680" spans="1:43" ht="15.75" customHeight="1">
      <c r="A680" s="1816"/>
      <c r="B680" s="1812"/>
      <c r="C680" s="1816"/>
      <c r="D680" s="1816"/>
      <c r="E680" s="1816"/>
      <c r="F680" s="1816"/>
      <c r="G680" s="1816"/>
      <c r="H680" s="1816"/>
      <c r="I680" s="1816"/>
      <c r="J680" s="1816"/>
      <c r="K680" s="1816"/>
      <c r="L680" s="1816"/>
      <c r="M680" s="1816"/>
      <c r="N680" s="1816"/>
      <c r="O680" s="1816"/>
      <c r="P680" s="1816"/>
      <c r="Q680" s="1816"/>
      <c r="R680" s="1885"/>
      <c r="S680" s="1816"/>
      <c r="T680" s="1885"/>
      <c r="U680" s="1885"/>
      <c r="V680" s="1885"/>
      <c r="W680" s="1816"/>
      <c r="X680" s="1885"/>
      <c r="Y680" s="1816"/>
      <c r="Z680" s="1886"/>
      <c r="AA680" s="1885"/>
      <c r="AB680" s="1885"/>
      <c r="AC680" s="1816"/>
      <c r="AD680" s="1809"/>
      <c r="AE680" s="1809"/>
      <c r="AF680" s="1809"/>
      <c r="AG680" s="1809"/>
      <c r="AH680" s="1809"/>
      <c r="AI680" s="1809"/>
      <c r="AJ680" s="1809"/>
      <c r="AK680" s="1809"/>
      <c r="AL680" s="1809"/>
      <c r="AM680" s="1809"/>
      <c r="AN680" s="1809"/>
      <c r="AO680" s="1809"/>
      <c r="AP680" s="1809"/>
      <c r="AQ680" s="1809"/>
    </row>
    <row r="681" spans="1:43" ht="15.75" customHeight="1">
      <c r="A681" s="1816"/>
      <c r="B681" s="1812"/>
      <c r="C681" s="1816"/>
      <c r="D681" s="1816"/>
      <c r="E681" s="1816"/>
      <c r="F681" s="1816"/>
      <c r="G681" s="1816"/>
      <c r="H681" s="1816"/>
      <c r="I681" s="1816"/>
      <c r="J681" s="1816"/>
      <c r="K681" s="1816"/>
      <c r="L681" s="1816"/>
      <c r="M681" s="1816"/>
      <c r="N681" s="1816"/>
      <c r="O681" s="1816"/>
      <c r="P681" s="1816"/>
      <c r="Q681" s="1816"/>
      <c r="R681" s="1885"/>
      <c r="S681" s="1816"/>
      <c r="T681" s="1885"/>
      <c r="U681" s="1885"/>
      <c r="V681" s="1885"/>
      <c r="W681" s="1816"/>
      <c r="X681" s="1885"/>
      <c r="Y681" s="1816"/>
      <c r="Z681" s="1886"/>
      <c r="AA681" s="1885"/>
      <c r="AB681" s="1885"/>
      <c r="AC681" s="1816"/>
      <c r="AD681" s="1809"/>
      <c r="AE681" s="1809"/>
      <c r="AF681" s="1809"/>
      <c r="AG681" s="1809"/>
      <c r="AH681" s="1809"/>
      <c r="AI681" s="1809"/>
      <c r="AJ681" s="1809"/>
      <c r="AK681" s="1809"/>
      <c r="AL681" s="1809"/>
      <c r="AM681" s="1809"/>
      <c r="AN681" s="1809"/>
      <c r="AO681" s="1809"/>
      <c r="AP681" s="1809"/>
      <c r="AQ681" s="1809"/>
    </row>
    <row r="682" spans="1:43" ht="15.75" customHeight="1">
      <c r="A682" s="1816"/>
      <c r="B682" s="1812"/>
      <c r="C682" s="1816"/>
      <c r="D682" s="1816"/>
      <c r="E682" s="1816"/>
      <c r="F682" s="1816"/>
      <c r="G682" s="1816"/>
      <c r="H682" s="1816"/>
      <c r="I682" s="1816"/>
      <c r="J682" s="1816"/>
      <c r="K682" s="1816"/>
      <c r="L682" s="1816"/>
      <c r="M682" s="1816"/>
      <c r="N682" s="1816"/>
      <c r="O682" s="1816"/>
      <c r="P682" s="1816"/>
      <c r="Q682" s="1816"/>
      <c r="R682" s="1885"/>
      <c r="S682" s="1816"/>
      <c r="T682" s="1885"/>
      <c r="U682" s="1885"/>
      <c r="V682" s="1885"/>
      <c r="W682" s="1816"/>
      <c r="X682" s="1885"/>
      <c r="Y682" s="1816"/>
      <c r="Z682" s="1886"/>
      <c r="AA682" s="1885"/>
      <c r="AB682" s="1885"/>
      <c r="AC682" s="1816"/>
      <c r="AD682" s="1809"/>
      <c r="AE682" s="1809"/>
      <c r="AF682" s="1809"/>
      <c r="AG682" s="1809"/>
      <c r="AH682" s="1809"/>
      <c r="AI682" s="1809"/>
      <c r="AJ682" s="1809"/>
      <c r="AK682" s="1809"/>
      <c r="AL682" s="1809"/>
      <c r="AM682" s="1809"/>
      <c r="AN682" s="1809"/>
      <c r="AO682" s="1809"/>
      <c r="AP682" s="1809"/>
      <c r="AQ682" s="1809"/>
    </row>
    <row r="683" spans="1:43" ht="15.75" customHeight="1">
      <c r="A683" s="1816"/>
      <c r="B683" s="1812"/>
      <c r="C683" s="1816"/>
      <c r="D683" s="1816"/>
      <c r="E683" s="1816"/>
      <c r="F683" s="1816"/>
      <c r="G683" s="1816"/>
      <c r="H683" s="1816"/>
      <c r="I683" s="1816"/>
      <c r="J683" s="1816"/>
      <c r="K683" s="1816"/>
      <c r="L683" s="1816"/>
      <c r="M683" s="1816"/>
      <c r="N683" s="1816"/>
      <c r="O683" s="1816"/>
      <c r="P683" s="1816"/>
      <c r="Q683" s="1816"/>
      <c r="R683" s="1885"/>
      <c r="S683" s="1816"/>
      <c r="T683" s="1885"/>
      <c r="U683" s="1885"/>
      <c r="V683" s="1885"/>
      <c r="W683" s="1816"/>
      <c r="X683" s="1885"/>
      <c r="Y683" s="1816"/>
      <c r="Z683" s="1886"/>
      <c r="AA683" s="1885"/>
      <c r="AB683" s="1885"/>
      <c r="AC683" s="1816"/>
      <c r="AD683" s="1809"/>
      <c r="AE683" s="1809"/>
      <c r="AF683" s="1809"/>
      <c r="AG683" s="1809"/>
      <c r="AH683" s="1809"/>
      <c r="AI683" s="1809"/>
      <c r="AJ683" s="1809"/>
      <c r="AK683" s="1809"/>
      <c r="AL683" s="1809"/>
      <c r="AM683" s="1809"/>
      <c r="AN683" s="1809"/>
      <c r="AO683" s="1809"/>
      <c r="AP683" s="1809"/>
      <c r="AQ683" s="1809"/>
    </row>
    <row r="684" spans="1:43" ht="15.75" customHeight="1">
      <c r="A684" s="1816"/>
      <c r="B684" s="1812"/>
      <c r="C684" s="1816"/>
      <c r="D684" s="1816"/>
      <c r="E684" s="1816"/>
      <c r="F684" s="1816"/>
      <c r="G684" s="1816"/>
      <c r="H684" s="1816"/>
      <c r="I684" s="1816"/>
      <c r="J684" s="1816"/>
      <c r="K684" s="1816"/>
      <c r="L684" s="1816"/>
      <c r="M684" s="1816"/>
      <c r="N684" s="1816"/>
      <c r="O684" s="1816"/>
      <c r="P684" s="1816"/>
      <c r="Q684" s="1816"/>
      <c r="R684" s="1885"/>
      <c r="S684" s="1816"/>
      <c r="T684" s="1885"/>
      <c r="U684" s="1885"/>
      <c r="V684" s="1885"/>
      <c r="W684" s="1816"/>
      <c r="X684" s="1885"/>
      <c r="Y684" s="1816"/>
      <c r="Z684" s="1886"/>
      <c r="AA684" s="1885"/>
      <c r="AB684" s="1885"/>
      <c r="AC684" s="1816"/>
      <c r="AD684" s="1809"/>
      <c r="AE684" s="1809"/>
      <c r="AF684" s="1809"/>
      <c r="AG684" s="1809"/>
      <c r="AH684" s="1809"/>
      <c r="AI684" s="1809"/>
      <c r="AJ684" s="1809"/>
      <c r="AK684" s="1809"/>
      <c r="AL684" s="1809"/>
      <c r="AM684" s="1809"/>
      <c r="AN684" s="1809"/>
      <c r="AO684" s="1809"/>
      <c r="AP684" s="1809"/>
      <c r="AQ684" s="1809"/>
    </row>
    <row r="685" spans="1:43" ht="15.75" customHeight="1">
      <c r="A685" s="1816"/>
      <c r="B685" s="1812"/>
      <c r="C685" s="1816"/>
      <c r="D685" s="1816"/>
      <c r="E685" s="1816"/>
      <c r="F685" s="1816"/>
      <c r="G685" s="1816"/>
      <c r="H685" s="1816"/>
      <c r="I685" s="1816"/>
      <c r="J685" s="1816"/>
      <c r="K685" s="1816"/>
      <c r="L685" s="1816"/>
      <c r="M685" s="1816"/>
      <c r="N685" s="1816"/>
      <c r="O685" s="1816"/>
      <c r="P685" s="1816"/>
      <c r="Q685" s="1816"/>
      <c r="R685" s="1885"/>
      <c r="S685" s="1816"/>
      <c r="T685" s="1885"/>
      <c r="U685" s="1885"/>
      <c r="V685" s="1885"/>
      <c r="W685" s="1816"/>
      <c r="X685" s="1885"/>
      <c r="Y685" s="1816"/>
      <c r="Z685" s="1886"/>
      <c r="AA685" s="1885"/>
      <c r="AB685" s="1885"/>
      <c r="AC685" s="1816"/>
      <c r="AD685" s="1809"/>
      <c r="AE685" s="1809"/>
      <c r="AF685" s="1809"/>
      <c r="AG685" s="1809"/>
      <c r="AH685" s="1809"/>
      <c r="AI685" s="1809"/>
      <c r="AJ685" s="1809"/>
      <c r="AK685" s="1809"/>
      <c r="AL685" s="1809"/>
      <c r="AM685" s="1809"/>
      <c r="AN685" s="1809"/>
      <c r="AO685" s="1809"/>
      <c r="AP685" s="1809"/>
      <c r="AQ685" s="1809"/>
    </row>
    <row r="686" spans="1:43" ht="15.75" customHeight="1">
      <c r="A686" s="1816"/>
      <c r="B686" s="1812"/>
      <c r="C686" s="1816"/>
      <c r="D686" s="1816"/>
      <c r="E686" s="1816"/>
      <c r="F686" s="1816"/>
      <c r="G686" s="1816"/>
      <c r="H686" s="1816"/>
      <c r="I686" s="1816"/>
      <c r="J686" s="1816"/>
      <c r="K686" s="1816"/>
      <c r="L686" s="1816"/>
      <c r="M686" s="1816"/>
      <c r="N686" s="1816"/>
      <c r="O686" s="1816"/>
      <c r="P686" s="1816"/>
      <c r="Q686" s="1816"/>
      <c r="R686" s="1885"/>
      <c r="S686" s="1816"/>
      <c r="T686" s="1885"/>
      <c r="U686" s="1885"/>
      <c r="V686" s="1885"/>
      <c r="W686" s="1816"/>
      <c r="X686" s="1885"/>
      <c r="Y686" s="1816"/>
      <c r="Z686" s="1886"/>
      <c r="AA686" s="1885"/>
      <c r="AB686" s="1885"/>
      <c r="AC686" s="1816"/>
      <c r="AD686" s="1809"/>
      <c r="AE686" s="1809"/>
      <c r="AF686" s="1809"/>
      <c r="AG686" s="1809"/>
      <c r="AH686" s="1809"/>
      <c r="AI686" s="1809"/>
      <c r="AJ686" s="1809"/>
      <c r="AK686" s="1809"/>
      <c r="AL686" s="1809"/>
      <c r="AM686" s="1809"/>
      <c r="AN686" s="1809"/>
      <c r="AO686" s="1809"/>
      <c r="AP686" s="1809"/>
      <c r="AQ686" s="1809"/>
    </row>
    <row r="687" spans="1:43" ht="15.75" customHeight="1">
      <c r="A687" s="1816"/>
      <c r="B687" s="1812"/>
      <c r="C687" s="1816"/>
      <c r="D687" s="1816"/>
      <c r="E687" s="1816"/>
      <c r="F687" s="1816"/>
      <c r="G687" s="1816"/>
      <c r="H687" s="1816"/>
      <c r="I687" s="1816"/>
      <c r="J687" s="1816"/>
      <c r="K687" s="1816"/>
      <c r="L687" s="1816"/>
      <c r="M687" s="1816"/>
      <c r="N687" s="1816"/>
      <c r="O687" s="1816"/>
      <c r="P687" s="1816"/>
      <c r="Q687" s="1816"/>
      <c r="R687" s="1885"/>
      <c r="S687" s="1816"/>
      <c r="T687" s="1885"/>
      <c r="U687" s="1885"/>
      <c r="V687" s="1885"/>
      <c r="W687" s="1816"/>
      <c r="X687" s="1885"/>
      <c r="Y687" s="1816"/>
      <c r="Z687" s="1886"/>
      <c r="AA687" s="1885"/>
      <c r="AB687" s="1885"/>
      <c r="AC687" s="1816"/>
      <c r="AD687" s="1809"/>
      <c r="AE687" s="1809"/>
      <c r="AF687" s="1809"/>
      <c r="AG687" s="1809"/>
      <c r="AH687" s="1809"/>
      <c r="AI687" s="1809"/>
      <c r="AJ687" s="1809"/>
      <c r="AK687" s="1809"/>
      <c r="AL687" s="1809"/>
      <c r="AM687" s="1809"/>
      <c r="AN687" s="1809"/>
      <c r="AO687" s="1809"/>
      <c r="AP687" s="1809"/>
      <c r="AQ687" s="1809"/>
    </row>
    <row r="688" spans="1:43" ht="15.75" customHeight="1">
      <c r="A688" s="1816"/>
      <c r="B688" s="1812"/>
      <c r="C688" s="1816"/>
      <c r="D688" s="1816"/>
      <c r="E688" s="1816"/>
      <c r="F688" s="1816"/>
      <c r="G688" s="1816"/>
      <c r="H688" s="1816"/>
      <c r="I688" s="1816"/>
      <c r="J688" s="1816"/>
      <c r="K688" s="1816"/>
      <c r="L688" s="1816"/>
      <c r="M688" s="1816"/>
      <c r="N688" s="1816"/>
      <c r="O688" s="1816"/>
      <c r="P688" s="1816"/>
      <c r="Q688" s="1816"/>
      <c r="R688" s="1885"/>
      <c r="S688" s="1816"/>
      <c r="T688" s="1885"/>
      <c r="U688" s="1885"/>
      <c r="V688" s="1885"/>
      <c r="W688" s="1816"/>
      <c r="X688" s="1885"/>
      <c r="Y688" s="1816"/>
      <c r="Z688" s="1886"/>
      <c r="AA688" s="1885"/>
      <c r="AB688" s="1885"/>
      <c r="AC688" s="1816"/>
      <c r="AD688" s="1809"/>
      <c r="AE688" s="1809"/>
      <c r="AF688" s="1809"/>
      <c r="AG688" s="1809"/>
      <c r="AH688" s="1809"/>
      <c r="AI688" s="1809"/>
      <c r="AJ688" s="1809"/>
      <c r="AK688" s="1809"/>
      <c r="AL688" s="1809"/>
      <c r="AM688" s="1809"/>
      <c r="AN688" s="1809"/>
      <c r="AO688" s="1809"/>
      <c r="AP688" s="1809"/>
      <c r="AQ688" s="1809"/>
    </row>
    <row r="689" spans="1:43" ht="15.75" customHeight="1">
      <c r="A689" s="1816"/>
      <c r="B689" s="1812"/>
      <c r="C689" s="1816"/>
      <c r="D689" s="1816"/>
      <c r="E689" s="1816"/>
      <c r="F689" s="1816"/>
      <c r="G689" s="1816"/>
      <c r="H689" s="1816"/>
      <c r="I689" s="1816"/>
      <c r="J689" s="1816"/>
      <c r="K689" s="1816"/>
      <c r="L689" s="1816"/>
      <c r="M689" s="1816"/>
      <c r="N689" s="1816"/>
      <c r="O689" s="1816"/>
      <c r="P689" s="1816"/>
      <c r="Q689" s="1816"/>
      <c r="R689" s="1885"/>
      <c r="S689" s="1816"/>
      <c r="T689" s="1885"/>
      <c r="U689" s="1885"/>
      <c r="V689" s="1885"/>
      <c r="W689" s="1816"/>
      <c r="X689" s="1885"/>
      <c r="Y689" s="1816"/>
      <c r="Z689" s="1886"/>
      <c r="AA689" s="1885"/>
      <c r="AB689" s="1885"/>
      <c r="AC689" s="1816"/>
      <c r="AD689" s="1809"/>
      <c r="AE689" s="1809"/>
      <c r="AF689" s="1809"/>
      <c r="AG689" s="1809"/>
      <c r="AH689" s="1809"/>
      <c r="AI689" s="1809"/>
      <c r="AJ689" s="1809"/>
      <c r="AK689" s="1809"/>
      <c r="AL689" s="1809"/>
      <c r="AM689" s="1809"/>
      <c r="AN689" s="1809"/>
      <c r="AO689" s="1809"/>
      <c r="AP689" s="1809"/>
      <c r="AQ689" s="1809"/>
    </row>
    <row r="690" spans="1:43" ht="15.75" customHeight="1">
      <c r="A690" s="1816"/>
      <c r="B690" s="1812"/>
      <c r="C690" s="1816"/>
      <c r="D690" s="1816"/>
      <c r="E690" s="1816"/>
      <c r="F690" s="1816"/>
      <c r="G690" s="1816"/>
      <c r="H690" s="1816"/>
      <c r="I690" s="1816"/>
      <c r="J690" s="1816"/>
      <c r="K690" s="1816"/>
      <c r="L690" s="1816"/>
      <c r="M690" s="1816"/>
      <c r="N690" s="1816"/>
      <c r="O690" s="1816"/>
      <c r="P690" s="1816"/>
      <c r="Q690" s="1816"/>
      <c r="R690" s="1885"/>
      <c r="S690" s="1816"/>
      <c r="T690" s="1885"/>
      <c r="U690" s="1885"/>
      <c r="V690" s="1885"/>
      <c r="W690" s="1816"/>
      <c r="X690" s="1885"/>
      <c r="Y690" s="1816"/>
      <c r="Z690" s="1886"/>
      <c r="AA690" s="1885"/>
      <c r="AB690" s="1885"/>
      <c r="AC690" s="1816"/>
      <c r="AD690" s="1809"/>
      <c r="AE690" s="1809"/>
      <c r="AF690" s="1809"/>
      <c r="AG690" s="1809"/>
      <c r="AH690" s="1809"/>
      <c r="AI690" s="1809"/>
      <c r="AJ690" s="1809"/>
      <c r="AK690" s="1809"/>
      <c r="AL690" s="1809"/>
      <c r="AM690" s="1809"/>
      <c r="AN690" s="1809"/>
      <c r="AO690" s="1809"/>
      <c r="AP690" s="1809"/>
      <c r="AQ690" s="1809"/>
    </row>
    <row r="691" spans="1:43" ht="15.75" customHeight="1">
      <c r="A691" s="1816"/>
      <c r="B691" s="1812"/>
      <c r="C691" s="1816"/>
      <c r="D691" s="1816"/>
      <c r="E691" s="1816"/>
      <c r="F691" s="1816"/>
      <c r="G691" s="1816"/>
      <c r="H691" s="1816"/>
      <c r="I691" s="1816"/>
      <c r="J691" s="1816"/>
      <c r="K691" s="1816"/>
      <c r="L691" s="1816"/>
      <c r="M691" s="1816"/>
      <c r="N691" s="1816"/>
      <c r="O691" s="1816"/>
      <c r="P691" s="1816"/>
      <c r="Q691" s="1816"/>
      <c r="R691" s="1885"/>
      <c r="S691" s="1816"/>
      <c r="T691" s="1885"/>
      <c r="U691" s="1885"/>
      <c r="V691" s="1885"/>
      <c r="W691" s="1816"/>
      <c r="X691" s="1885"/>
      <c r="Y691" s="1816"/>
      <c r="Z691" s="1886"/>
      <c r="AA691" s="1885"/>
      <c r="AB691" s="1885"/>
      <c r="AC691" s="1816"/>
      <c r="AD691" s="1809"/>
      <c r="AE691" s="1809"/>
      <c r="AF691" s="1809"/>
      <c r="AG691" s="1809"/>
      <c r="AH691" s="1809"/>
      <c r="AI691" s="1809"/>
      <c r="AJ691" s="1809"/>
      <c r="AK691" s="1809"/>
      <c r="AL691" s="1809"/>
      <c r="AM691" s="1809"/>
      <c r="AN691" s="1809"/>
      <c r="AO691" s="1809"/>
      <c r="AP691" s="1809"/>
      <c r="AQ691" s="1809"/>
    </row>
    <row r="692" spans="1:43" ht="15.75" customHeight="1">
      <c r="A692" s="1816"/>
      <c r="B692" s="1812"/>
      <c r="C692" s="1816"/>
      <c r="D692" s="1816"/>
      <c r="E692" s="1816"/>
      <c r="F692" s="1816"/>
      <c r="G692" s="1816"/>
      <c r="H692" s="1816"/>
      <c r="I692" s="1816"/>
      <c r="J692" s="1816"/>
      <c r="K692" s="1816"/>
      <c r="L692" s="1816"/>
      <c r="M692" s="1816"/>
      <c r="N692" s="1816"/>
      <c r="O692" s="1816"/>
      <c r="P692" s="1816"/>
      <c r="Q692" s="1816"/>
      <c r="R692" s="1885"/>
      <c r="S692" s="1816"/>
      <c r="T692" s="1885"/>
      <c r="U692" s="1885"/>
      <c r="V692" s="1885"/>
      <c r="W692" s="1816"/>
      <c r="X692" s="1885"/>
      <c r="Y692" s="1816"/>
      <c r="Z692" s="1886"/>
      <c r="AA692" s="1885"/>
      <c r="AB692" s="1885"/>
      <c r="AC692" s="1816"/>
      <c r="AD692" s="1809"/>
      <c r="AE692" s="1809"/>
      <c r="AF692" s="1809"/>
      <c r="AG692" s="1809"/>
      <c r="AH692" s="1809"/>
      <c r="AI692" s="1809"/>
      <c r="AJ692" s="1809"/>
      <c r="AK692" s="1809"/>
      <c r="AL692" s="1809"/>
      <c r="AM692" s="1809"/>
      <c r="AN692" s="1809"/>
      <c r="AO692" s="1809"/>
      <c r="AP692" s="1809"/>
      <c r="AQ692" s="1809"/>
    </row>
    <row r="693" spans="1:43" ht="15.75" customHeight="1">
      <c r="A693" s="1816"/>
      <c r="B693" s="1812"/>
      <c r="C693" s="1816"/>
      <c r="D693" s="1816"/>
      <c r="E693" s="1816"/>
      <c r="F693" s="1816"/>
      <c r="G693" s="1816"/>
      <c r="H693" s="1816"/>
      <c r="I693" s="1816"/>
      <c r="J693" s="1816"/>
      <c r="K693" s="1816"/>
      <c r="L693" s="1816"/>
      <c r="M693" s="1816"/>
      <c r="N693" s="1816"/>
      <c r="O693" s="1816"/>
      <c r="P693" s="1816"/>
      <c r="Q693" s="1816"/>
      <c r="R693" s="1885"/>
      <c r="S693" s="1816"/>
      <c r="T693" s="1885"/>
      <c r="U693" s="1885"/>
      <c r="V693" s="1885"/>
      <c r="W693" s="1816"/>
      <c r="X693" s="1885"/>
      <c r="Y693" s="1816"/>
      <c r="Z693" s="1886"/>
      <c r="AA693" s="1885"/>
      <c r="AB693" s="1885"/>
      <c r="AC693" s="1816"/>
      <c r="AD693" s="1809"/>
      <c r="AE693" s="1809"/>
      <c r="AF693" s="1809"/>
      <c r="AG693" s="1809"/>
      <c r="AH693" s="1809"/>
      <c r="AI693" s="1809"/>
      <c r="AJ693" s="1809"/>
      <c r="AK693" s="1809"/>
      <c r="AL693" s="1809"/>
      <c r="AM693" s="1809"/>
      <c r="AN693" s="1809"/>
      <c r="AO693" s="1809"/>
      <c r="AP693" s="1809"/>
      <c r="AQ693" s="1809"/>
    </row>
    <row r="694" spans="1:43" ht="15.75" customHeight="1">
      <c r="A694" s="1816"/>
      <c r="B694" s="1812"/>
      <c r="C694" s="1816"/>
      <c r="D694" s="1816"/>
      <c r="E694" s="1816"/>
      <c r="F694" s="1816"/>
      <c r="G694" s="1816"/>
      <c r="H694" s="1816"/>
      <c r="I694" s="1816"/>
      <c r="J694" s="1816"/>
      <c r="K694" s="1816"/>
      <c r="L694" s="1816"/>
      <c r="M694" s="1816"/>
      <c r="N694" s="1816"/>
      <c r="O694" s="1816"/>
      <c r="P694" s="1816"/>
      <c r="Q694" s="1816"/>
      <c r="R694" s="1885"/>
      <c r="S694" s="1816"/>
      <c r="T694" s="1885"/>
      <c r="U694" s="1885"/>
      <c r="V694" s="1885"/>
      <c r="W694" s="1816"/>
      <c r="X694" s="1885"/>
      <c r="Y694" s="1816"/>
      <c r="Z694" s="1886"/>
      <c r="AA694" s="1885"/>
      <c r="AB694" s="1885"/>
      <c r="AC694" s="1816"/>
      <c r="AD694" s="1809"/>
      <c r="AE694" s="1809"/>
      <c r="AF694" s="1809"/>
      <c r="AG694" s="1809"/>
      <c r="AH694" s="1809"/>
      <c r="AI694" s="1809"/>
      <c r="AJ694" s="1809"/>
      <c r="AK694" s="1809"/>
      <c r="AL694" s="1809"/>
      <c r="AM694" s="1809"/>
      <c r="AN694" s="1809"/>
      <c r="AO694" s="1809"/>
      <c r="AP694" s="1809"/>
      <c r="AQ694" s="1809"/>
    </row>
    <row r="695" spans="1:43" ht="15.75" customHeight="1">
      <c r="A695" s="1816"/>
      <c r="B695" s="1812"/>
      <c r="C695" s="1816"/>
      <c r="D695" s="1816"/>
      <c r="E695" s="1816"/>
      <c r="F695" s="1816"/>
      <c r="G695" s="1816"/>
      <c r="H695" s="1816"/>
      <c r="I695" s="1816"/>
      <c r="J695" s="1816"/>
      <c r="K695" s="1816"/>
      <c r="L695" s="1816"/>
      <c r="M695" s="1816"/>
      <c r="N695" s="1816"/>
      <c r="O695" s="1816"/>
      <c r="P695" s="1816"/>
      <c r="Q695" s="1816"/>
      <c r="R695" s="1885"/>
      <c r="S695" s="1816"/>
      <c r="T695" s="1885"/>
      <c r="U695" s="1885"/>
      <c r="V695" s="1885"/>
      <c r="W695" s="1816"/>
      <c r="X695" s="1885"/>
      <c r="Y695" s="1816"/>
      <c r="Z695" s="1886"/>
      <c r="AA695" s="1885"/>
      <c r="AB695" s="1885"/>
      <c r="AC695" s="1816"/>
      <c r="AD695" s="1809"/>
      <c r="AE695" s="1809"/>
      <c r="AF695" s="1809"/>
      <c r="AG695" s="1809"/>
      <c r="AH695" s="1809"/>
      <c r="AI695" s="1809"/>
      <c r="AJ695" s="1809"/>
      <c r="AK695" s="1809"/>
      <c r="AL695" s="1809"/>
      <c r="AM695" s="1809"/>
      <c r="AN695" s="1809"/>
      <c r="AO695" s="1809"/>
      <c r="AP695" s="1809"/>
      <c r="AQ695" s="1809"/>
    </row>
    <row r="696" spans="1:43" ht="15.75" customHeight="1">
      <c r="A696" s="1816"/>
      <c r="B696" s="1812"/>
      <c r="C696" s="1816"/>
      <c r="D696" s="1816"/>
      <c r="E696" s="1816"/>
      <c r="F696" s="1816"/>
      <c r="G696" s="1816"/>
      <c r="H696" s="1816"/>
      <c r="I696" s="1816"/>
      <c r="J696" s="1816"/>
      <c r="K696" s="1816"/>
      <c r="L696" s="1816"/>
      <c r="M696" s="1816"/>
      <c r="N696" s="1816"/>
      <c r="O696" s="1816"/>
      <c r="P696" s="1816"/>
      <c r="Q696" s="1816"/>
      <c r="R696" s="1885"/>
      <c r="S696" s="1816"/>
      <c r="T696" s="1885"/>
      <c r="U696" s="1885"/>
      <c r="V696" s="1885"/>
      <c r="W696" s="1816"/>
      <c r="X696" s="1885"/>
      <c r="Y696" s="1816"/>
      <c r="Z696" s="1886"/>
      <c r="AA696" s="1885"/>
      <c r="AB696" s="1885"/>
      <c r="AC696" s="1816"/>
      <c r="AD696" s="1809"/>
      <c r="AE696" s="1809"/>
      <c r="AF696" s="1809"/>
      <c r="AG696" s="1809"/>
      <c r="AH696" s="1809"/>
      <c r="AI696" s="1809"/>
      <c r="AJ696" s="1809"/>
      <c r="AK696" s="1809"/>
      <c r="AL696" s="1809"/>
      <c r="AM696" s="1809"/>
      <c r="AN696" s="1809"/>
      <c r="AO696" s="1809"/>
      <c r="AP696" s="1809"/>
      <c r="AQ696" s="1809"/>
    </row>
    <row r="697" spans="1:43" ht="15.75" customHeight="1">
      <c r="A697" s="1816"/>
      <c r="B697" s="1812"/>
      <c r="C697" s="1816"/>
      <c r="D697" s="1816"/>
      <c r="E697" s="1816"/>
      <c r="F697" s="1816"/>
      <c r="G697" s="1816"/>
      <c r="H697" s="1816"/>
      <c r="I697" s="1816"/>
      <c r="J697" s="1816"/>
      <c r="K697" s="1816"/>
      <c r="L697" s="1816"/>
      <c r="M697" s="1816"/>
      <c r="N697" s="1816"/>
      <c r="O697" s="1816"/>
      <c r="P697" s="1816"/>
      <c r="Q697" s="1816"/>
      <c r="R697" s="1885"/>
      <c r="S697" s="1816"/>
      <c r="T697" s="1885"/>
      <c r="U697" s="1885"/>
      <c r="V697" s="1885"/>
      <c r="W697" s="1816"/>
      <c r="X697" s="1885"/>
      <c r="Y697" s="1816"/>
      <c r="Z697" s="1886"/>
      <c r="AA697" s="1885"/>
      <c r="AB697" s="1885"/>
      <c r="AC697" s="1816"/>
      <c r="AD697" s="1809"/>
      <c r="AE697" s="1809"/>
      <c r="AF697" s="1809"/>
      <c r="AG697" s="1809"/>
      <c r="AH697" s="1809"/>
      <c r="AI697" s="1809"/>
      <c r="AJ697" s="1809"/>
      <c r="AK697" s="1809"/>
      <c r="AL697" s="1809"/>
      <c r="AM697" s="1809"/>
      <c r="AN697" s="1809"/>
      <c r="AO697" s="1809"/>
      <c r="AP697" s="1809"/>
      <c r="AQ697" s="1809"/>
    </row>
    <row r="698" spans="1:43" ht="15.75" customHeight="1">
      <c r="A698" s="1816"/>
      <c r="B698" s="1812"/>
      <c r="C698" s="1816"/>
      <c r="D698" s="1816"/>
      <c r="E698" s="1816"/>
      <c r="F698" s="1816"/>
      <c r="G698" s="1816"/>
      <c r="H698" s="1816"/>
      <c r="I698" s="1816"/>
      <c r="J698" s="1816"/>
      <c r="K698" s="1816"/>
      <c r="L698" s="1816"/>
      <c r="M698" s="1816"/>
      <c r="N698" s="1816"/>
      <c r="O698" s="1816"/>
      <c r="P698" s="1816"/>
      <c r="Q698" s="1816"/>
      <c r="R698" s="1885"/>
      <c r="S698" s="1816"/>
      <c r="T698" s="1885"/>
      <c r="U698" s="1885"/>
      <c r="V698" s="1885"/>
      <c r="W698" s="1816"/>
      <c r="X698" s="1885"/>
      <c r="Y698" s="1816"/>
      <c r="Z698" s="1886"/>
      <c r="AA698" s="1885"/>
      <c r="AB698" s="1885"/>
      <c r="AC698" s="1816"/>
      <c r="AD698" s="1809"/>
      <c r="AE698" s="1809"/>
      <c r="AF698" s="1809"/>
      <c r="AG698" s="1809"/>
      <c r="AH698" s="1809"/>
      <c r="AI698" s="1809"/>
      <c r="AJ698" s="1809"/>
      <c r="AK698" s="1809"/>
      <c r="AL698" s="1809"/>
      <c r="AM698" s="1809"/>
      <c r="AN698" s="1809"/>
      <c r="AO698" s="1809"/>
      <c r="AP698" s="1809"/>
      <c r="AQ698" s="1809"/>
    </row>
    <row r="699" spans="1:43" ht="15.75" customHeight="1">
      <c r="A699" s="1816"/>
      <c r="B699" s="1812"/>
      <c r="C699" s="1816"/>
      <c r="D699" s="1816"/>
      <c r="E699" s="1816"/>
      <c r="F699" s="1816"/>
      <c r="G699" s="1816"/>
      <c r="H699" s="1816"/>
      <c r="I699" s="1816"/>
      <c r="J699" s="1816"/>
      <c r="K699" s="1816"/>
      <c r="L699" s="1816"/>
      <c r="M699" s="1816"/>
      <c r="N699" s="1816"/>
      <c r="O699" s="1816"/>
      <c r="P699" s="1816"/>
      <c r="Q699" s="1816"/>
      <c r="R699" s="1885"/>
      <c r="S699" s="1816"/>
      <c r="T699" s="1885"/>
      <c r="U699" s="1885"/>
      <c r="V699" s="1885"/>
      <c r="W699" s="1816"/>
      <c r="X699" s="1885"/>
      <c r="Y699" s="1816"/>
      <c r="Z699" s="1886"/>
      <c r="AA699" s="1885"/>
      <c r="AB699" s="1885"/>
      <c r="AC699" s="1816"/>
      <c r="AD699" s="1809"/>
      <c r="AE699" s="1809"/>
      <c r="AF699" s="1809"/>
      <c r="AG699" s="1809"/>
      <c r="AH699" s="1809"/>
      <c r="AI699" s="1809"/>
      <c r="AJ699" s="1809"/>
      <c r="AK699" s="1809"/>
      <c r="AL699" s="1809"/>
      <c r="AM699" s="1809"/>
      <c r="AN699" s="1809"/>
      <c r="AO699" s="1809"/>
      <c r="AP699" s="1809"/>
      <c r="AQ699" s="1809"/>
    </row>
    <row r="700" spans="1:43" ht="15.75" customHeight="1">
      <c r="A700" s="1816"/>
      <c r="B700" s="1812"/>
      <c r="C700" s="1816"/>
      <c r="D700" s="1816"/>
      <c r="E700" s="1816"/>
      <c r="F700" s="1816"/>
      <c r="G700" s="1816"/>
      <c r="H700" s="1816"/>
      <c r="I700" s="1816"/>
      <c r="J700" s="1816"/>
      <c r="K700" s="1816"/>
      <c r="L700" s="1816"/>
      <c r="M700" s="1816"/>
      <c r="N700" s="1816"/>
      <c r="O700" s="1816"/>
      <c r="P700" s="1816"/>
      <c r="Q700" s="1816"/>
      <c r="R700" s="1885"/>
      <c r="S700" s="1816"/>
      <c r="T700" s="1885"/>
      <c r="U700" s="1885"/>
      <c r="V700" s="1885"/>
      <c r="W700" s="1816"/>
      <c r="X700" s="1885"/>
      <c r="Y700" s="1816"/>
      <c r="Z700" s="1886"/>
      <c r="AA700" s="1885"/>
      <c r="AB700" s="1885"/>
      <c r="AC700" s="1816"/>
      <c r="AD700" s="1809"/>
      <c r="AE700" s="1809"/>
      <c r="AF700" s="1809"/>
      <c r="AG700" s="1809"/>
      <c r="AH700" s="1809"/>
      <c r="AI700" s="1809"/>
      <c r="AJ700" s="1809"/>
      <c r="AK700" s="1809"/>
      <c r="AL700" s="1809"/>
      <c r="AM700" s="1809"/>
      <c r="AN700" s="1809"/>
      <c r="AO700" s="1809"/>
      <c r="AP700" s="1809"/>
      <c r="AQ700" s="1809"/>
    </row>
    <row r="701" spans="1:43" ht="15.75" customHeight="1">
      <c r="A701" s="1816"/>
      <c r="B701" s="1812"/>
      <c r="C701" s="1816"/>
      <c r="D701" s="1816"/>
      <c r="E701" s="1816"/>
      <c r="F701" s="1816"/>
      <c r="G701" s="1816"/>
      <c r="H701" s="1816"/>
      <c r="I701" s="1816"/>
      <c r="J701" s="1816"/>
      <c r="K701" s="1816"/>
      <c r="L701" s="1816"/>
      <c r="M701" s="1816"/>
      <c r="N701" s="1816"/>
      <c r="O701" s="1816"/>
      <c r="P701" s="1816"/>
      <c r="Q701" s="1816"/>
      <c r="R701" s="1885"/>
      <c r="S701" s="1816"/>
      <c r="T701" s="1885"/>
      <c r="U701" s="1885"/>
      <c r="V701" s="1885"/>
      <c r="W701" s="1816"/>
      <c r="X701" s="1885"/>
      <c r="Y701" s="1816"/>
      <c r="Z701" s="1886"/>
      <c r="AA701" s="1885"/>
      <c r="AB701" s="1885"/>
      <c r="AC701" s="1816"/>
      <c r="AD701" s="1809"/>
      <c r="AE701" s="1809"/>
      <c r="AF701" s="1809"/>
      <c r="AG701" s="1809"/>
      <c r="AH701" s="1809"/>
      <c r="AI701" s="1809"/>
      <c r="AJ701" s="1809"/>
      <c r="AK701" s="1809"/>
      <c r="AL701" s="1809"/>
      <c r="AM701" s="1809"/>
      <c r="AN701" s="1809"/>
      <c r="AO701" s="1809"/>
      <c r="AP701" s="1809"/>
      <c r="AQ701" s="1809"/>
    </row>
    <row r="702" spans="1:43" ht="15.75" customHeight="1">
      <c r="A702" s="1816"/>
      <c r="B702" s="1812"/>
      <c r="C702" s="1816"/>
      <c r="D702" s="1816"/>
      <c r="E702" s="1816"/>
      <c r="F702" s="1816"/>
      <c r="G702" s="1816"/>
      <c r="H702" s="1816"/>
      <c r="I702" s="1816"/>
      <c r="J702" s="1816"/>
      <c r="K702" s="1816"/>
      <c r="L702" s="1816"/>
      <c r="M702" s="1816"/>
      <c r="N702" s="1816"/>
      <c r="O702" s="1816"/>
      <c r="P702" s="1816"/>
      <c r="Q702" s="1816"/>
      <c r="R702" s="1885"/>
      <c r="S702" s="1816"/>
      <c r="T702" s="1885"/>
      <c r="U702" s="1885"/>
      <c r="V702" s="1885"/>
      <c r="W702" s="1816"/>
      <c r="X702" s="1885"/>
      <c r="Y702" s="1816"/>
      <c r="Z702" s="1886"/>
      <c r="AA702" s="1885"/>
      <c r="AB702" s="1885"/>
      <c r="AC702" s="1816"/>
      <c r="AD702" s="1809"/>
      <c r="AE702" s="1809"/>
      <c r="AF702" s="1809"/>
      <c r="AG702" s="1809"/>
      <c r="AH702" s="1809"/>
      <c r="AI702" s="1809"/>
      <c r="AJ702" s="1809"/>
      <c r="AK702" s="1809"/>
      <c r="AL702" s="1809"/>
      <c r="AM702" s="1809"/>
      <c r="AN702" s="1809"/>
      <c r="AO702" s="1809"/>
      <c r="AP702" s="1809"/>
      <c r="AQ702" s="1809"/>
    </row>
    <row r="703" spans="1:43" ht="15.75" customHeight="1">
      <c r="A703" s="1816"/>
      <c r="B703" s="1812"/>
      <c r="C703" s="1816"/>
      <c r="D703" s="1816"/>
      <c r="E703" s="1816"/>
      <c r="F703" s="1816"/>
      <c r="G703" s="1816"/>
      <c r="H703" s="1816"/>
      <c r="I703" s="1816"/>
      <c r="J703" s="1816"/>
      <c r="K703" s="1816"/>
      <c r="L703" s="1816"/>
      <c r="M703" s="1816"/>
      <c r="N703" s="1816"/>
      <c r="O703" s="1816"/>
      <c r="P703" s="1816"/>
      <c r="Q703" s="1816"/>
      <c r="R703" s="1885"/>
      <c r="S703" s="1816"/>
      <c r="T703" s="1885"/>
      <c r="U703" s="1885"/>
      <c r="V703" s="1885"/>
      <c r="W703" s="1816"/>
      <c r="X703" s="1885"/>
      <c r="Y703" s="1816"/>
      <c r="Z703" s="1886"/>
      <c r="AA703" s="1885"/>
      <c r="AB703" s="1885"/>
      <c r="AC703" s="1816"/>
      <c r="AD703" s="1809"/>
      <c r="AE703" s="1809"/>
      <c r="AF703" s="1809"/>
      <c r="AG703" s="1809"/>
      <c r="AH703" s="1809"/>
      <c r="AI703" s="1809"/>
      <c r="AJ703" s="1809"/>
      <c r="AK703" s="1809"/>
      <c r="AL703" s="1809"/>
      <c r="AM703" s="1809"/>
      <c r="AN703" s="1809"/>
      <c r="AO703" s="1809"/>
      <c r="AP703" s="1809"/>
      <c r="AQ703" s="1809"/>
    </row>
    <row r="704" spans="1:43" ht="15.75" customHeight="1">
      <c r="A704" s="1816"/>
      <c r="B704" s="1812"/>
      <c r="C704" s="1816"/>
      <c r="D704" s="1816"/>
      <c r="E704" s="1816"/>
      <c r="F704" s="1816"/>
      <c r="G704" s="1816"/>
      <c r="H704" s="1816"/>
      <c r="I704" s="1816"/>
      <c r="J704" s="1816"/>
      <c r="K704" s="1816"/>
      <c r="L704" s="1816"/>
      <c r="M704" s="1816"/>
      <c r="N704" s="1816"/>
      <c r="O704" s="1816"/>
      <c r="P704" s="1816"/>
      <c r="Q704" s="1816"/>
      <c r="R704" s="1885"/>
      <c r="S704" s="1816"/>
      <c r="T704" s="1885"/>
      <c r="U704" s="1885"/>
      <c r="V704" s="1885"/>
      <c r="W704" s="1816"/>
      <c r="X704" s="1885"/>
      <c r="Y704" s="1816"/>
      <c r="Z704" s="1886"/>
      <c r="AA704" s="1885"/>
      <c r="AB704" s="1885"/>
      <c r="AC704" s="1816"/>
      <c r="AD704" s="1809"/>
      <c r="AE704" s="1809"/>
      <c r="AF704" s="1809"/>
      <c r="AG704" s="1809"/>
      <c r="AH704" s="1809"/>
      <c r="AI704" s="1809"/>
      <c r="AJ704" s="1809"/>
      <c r="AK704" s="1809"/>
      <c r="AL704" s="1809"/>
      <c r="AM704" s="1809"/>
      <c r="AN704" s="1809"/>
      <c r="AO704" s="1809"/>
      <c r="AP704" s="1809"/>
      <c r="AQ704" s="1809"/>
    </row>
    <row r="705" spans="1:43" ht="15.75" customHeight="1">
      <c r="A705" s="1816"/>
      <c r="B705" s="1812"/>
      <c r="C705" s="1816"/>
      <c r="D705" s="1816"/>
      <c r="E705" s="1816"/>
      <c r="F705" s="1816"/>
      <c r="G705" s="1816"/>
      <c r="H705" s="1816"/>
      <c r="I705" s="1816"/>
      <c r="J705" s="1816"/>
      <c r="K705" s="1816"/>
      <c r="L705" s="1816"/>
      <c r="M705" s="1816"/>
      <c r="N705" s="1816"/>
      <c r="O705" s="1816"/>
      <c r="P705" s="1816"/>
      <c r="Q705" s="1816"/>
      <c r="R705" s="1885"/>
      <c r="S705" s="1816"/>
      <c r="T705" s="1885"/>
      <c r="U705" s="1885"/>
      <c r="V705" s="1885"/>
      <c r="W705" s="1816"/>
      <c r="X705" s="1885"/>
      <c r="Y705" s="1816"/>
      <c r="Z705" s="1886"/>
      <c r="AA705" s="1885"/>
      <c r="AB705" s="1885"/>
      <c r="AC705" s="1816"/>
      <c r="AD705" s="1809"/>
      <c r="AE705" s="1809"/>
      <c r="AF705" s="1809"/>
      <c r="AG705" s="1809"/>
      <c r="AH705" s="1809"/>
      <c r="AI705" s="1809"/>
      <c r="AJ705" s="1809"/>
      <c r="AK705" s="1809"/>
      <c r="AL705" s="1809"/>
      <c r="AM705" s="1809"/>
      <c r="AN705" s="1809"/>
      <c r="AO705" s="1809"/>
      <c r="AP705" s="1809"/>
      <c r="AQ705" s="1809"/>
    </row>
    <row r="706" spans="1:43" ht="15.75" customHeight="1">
      <c r="A706" s="1816"/>
      <c r="B706" s="1812"/>
      <c r="C706" s="1816"/>
      <c r="D706" s="1816"/>
      <c r="E706" s="1816"/>
      <c r="F706" s="1816"/>
      <c r="G706" s="1816"/>
      <c r="H706" s="1816"/>
      <c r="I706" s="1816"/>
      <c r="J706" s="1816"/>
      <c r="K706" s="1816"/>
      <c r="L706" s="1816"/>
      <c r="M706" s="1816"/>
      <c r="N706" s="1816"/>
      <c r="O706" s="1816"/>
      <c r="P706" s="1816"/>
      <c r="Q706" s="1816"/>
      <c r="R706" s="1885"/>
      <c r="S706" s="1816"/>
      <c r="T706" s="1885"/>
      <c r="U706" s="1885"/>
      <c r="V706" s="1885"/>
      <c r="W706" s="1816"/>
      <c r="X706" s="1885"/>
      <c r="Y706" s="1816"/>
      <c r="Z706" s="1886"/>
      <c r="AA706" s="1885"/>
      <c r="AB706" s="1885"/>
      <c r="AC706" s="1816"/>
      <c r="AD706" s="1809"/>
      <c r="AE706" s="1809"/>
      <c r="AF706" s="1809"/>
      <c r="AG706" s="1809"/>
      <c r="AH706" s="1809"/>
      <c r="AI706" s="1809"/>
      <c r="AJ706" s="1809"/>
      <c r="AK706" s="1809"/>
      <c r="AL706" s="1809"/>
      <c r="AM706" s="1809"/>
      <c r="AN706" s="1809"/>
      <c r="AO706" s="1809"/>
      <c r="AP706" s="1809"/>
      <c r="AQ706" s="1809"/>
    </row>
    <row r="707" spans="1:43" ht="15.75" customHeight="1">
      <c r="A707" s="1816"/>
      <c r="B707" s="1812"/>
      <c r="C707" s="1816"/>
      <c r="D707" s="1816"/>
      <c r="E707" s="1816"/>
      <c r="F707" s="1816"/>
      <c r="G707" s="1816"/>
      <c r="H707" s="1816"/>
      <c r="I707" s="1816"/>
      <c r="J707" s="1816"/>
      <c r="K707" s="1816"/>
      <c r="L707" s="1816"/>
      <c r="M707" s="1816"/>
      <c r="N707" s="1816"/>
      <c r="O707" s="1816"/>
      <c r="P707" s="1816"/>
      <c r="Q707" s="1816"/>
      <c r="R707" s="1885"/>
      <c r="S707" s="1816"/>
      <c r="T707" s="1885"/>
      <c r="U707" s="1885"/>
      <c r="V707" s="1885"/>
      <c r="W707" s="1816"/>
      <c r="X707" s="1885"/>
      <c r="Y707" s="1816"/>
      <c r="Z707" s="1886"/>
      <c r="AA707" s="1885"/>
      <c r="AB707" s="1885"/>
      <c r="AC707" s="1816"/>
      <c r="AD707" s="1809"/>
      <c r="AE707" s="1809"/>
      <c r="AF707" s="1809"/>
      <c r="AG707" s="1809"/>
      <c r="AH707" s="1809"/>
      <c r="AI707" s="1809"/>
      <c r="AJ707" s="1809"/>
      <c r="AK707" s="1809"/>
      <c r="AL707" s="1809"/>
      <c r="AM707" s="1809"/>
      <c r="AN707" s="1809"/>
      <c r="AO707" s="1809"/>
      <c r="AP707" s="1809"/>
      <c r="AQ707" s="1809"/>
    </row>
    <row r="708" spans="1:43" ht="15.75" customHeight="1">
      <c r="A708" s="1816"/>
      <c r="B708" s="1812"/>
      <c r="C708" s="1816"/>
      <c r="D708" s="1816"/>
      <c r="E708" s="1816"/>
      <c r="F708" s="1816"/>
      <c r="G708" s="1816"/>
      <c r="H708" s="1816"/>
      <c r="I708" s="1816"/>
      <c r="J708" s="1816"/>
      <c r="K708" s="1816"/>
      <c r="L708" s="1816"/>
      <c r="M708" s="1816"/>
      <c r="N708" s="1816"/>
      <c r="O708" s="1816"/>
      <c r="P708" s="1816"/>
      <c r="Q708" s="1816"/>
      <c r="R708" s="1885"/>
      <c r="S708" s="1816"/>
      <c r="T708" s="1885"/>
      <c r="U708" s="1885"/>
      <c r="V708" s="1885"/>
      <c r="W708" s="1816"/>
      <c r="X708" s="1885"/>
      <c r="Y708" s="1816"/>
      <c r="Z708" s="1886"/>
      <c r="AA708" s="1885"/>
      <c r="AB708" s="1885"/>
      <c r="AC708" s="1816"/>
      <c r="AD708" s="1809"/>
      <c r="AE708" s="1809"/>
      <c r="AF708" s="1809"/>
      <c r="AG708" s="1809"/>
      <c r="AH708" s="1809"/>
      <c r="AI708" s="1809"/>
      <c r="AJ708" s="1809"/>
      <c r="AK708" s="1809"/>
      <c r="AL708" s="1809"/>
      <c r="AM708" s="1809"/>
      <c r="AN708" s="1809"/>
      <c r="AO708" s="1809"/>
      <c r="AP708" s="1809"/>
      <c r="AQ708" s="1809"/>
    </row>
    <row r="709" spans="1:43" ht="15.75" customHeight="1">
      <c r="A709" s="1816"/>
      <c r="B709" s="1812"/>
      <c r="C709" s="1816"/>
      <c r="D709" s="1816"/>
      <c r="E709" s="1816"/>
      <c r="F709" s="1816"/>
      <c r="G709" s="1816"/>
      <c r="H709" s="1816"/>
      <c r="I709" s="1816"/>
      <c r="J709" s="1816"/>
      <c r="K709" s="1816"/>
      <c r="L709" s="1816"/>
      <c r="M709" s="1816"/>
      <c r="N709" s="1816"/>
      <c r="O709" s="1816"/>
      <c r="P709" s="1816"/>
      <c r="Q709" s="1816"/>
      <c r="R709" s="1885"/>
      <c r="S709" s="1816"/>
      <c r="T709" s="1885"/>
      <c r="U709" s="1885"/>
      <c r="V709" s="1885"/>
      <c r="W709" s="1816"/>
      <c r="X709" s="1885"/>
      <c r="Y709" s="1816"/>
      <c r="Z709" s="1886"/>
      <c r="AA709" s="1885"/>
      <c r="AB709" s="1885"/>
      <c r="AC709" s="1816"/>
      <c r="AD709" s="1809"/>
      <c r="AE709" s="1809"/>
      <c r="AF709" s="1809"/>
      <c r="AG709" s="1809"/>
      <c r="AH709" s="1809"/>
      <c r="AI709" s="1809"/>
      <c r="AJ709" s="1809"/>
      <c r="AK709" s="1809"/>
      <c r="AL709" s="1809"/>
      <c r="AM709" s="1809"/>
      <c r="AN709" s="1809"/>
      <c r="AO709" s="1809"/>
      <c r="AP709" s="1809"/>
      <c r="AQ709" s="1809"/>
    </row>
    <row r="710" spans="1:43" ht="15.75" customHeight="1">
      <c r="A710" s="1816"/>
      <c r="B710" s="1812"/>
      <c r="C710" s="1816"/>
      <c r="D710" s="1816"/>
      <c r="E710" s="1816"/>
      <c r="F710" s="1816"/>
      <c r="G710" s="1816"/>
      <c r="H710" s="1816"/>
      <c r="I710" s="1816"/>
      <c r="J710" s="1816"/>
      <c r="K710" s="1816"/>
      <c r="L710" s="1816"/>
      <c r="M710" s="1816"/>
      <c r="N710" s="1816"/>
      <c r="O710" s="1816"/>
      <c r="P710" s="1816"/>
      <c r="Q710" s="1816"/>
      <c r="R710" s="1885"/>
      <c r="S710" s="1816"/>
      <c r="T710" s="1885"/>
      <c r="U710" s="1885"/>
      <c r="V710" s="1885"/>
      <c r="W710" s="1816"/>
      <c r="X710" s="1885"/>
      <c r="Y710" s="1816"/>
      <c r="Z710" s="1886"/>
      <c r="AA710" s="1885"/>
      <c r="AB710" s="1885"/>
      <c r="AC710" s="1816"/>
      <c r="AD710" s="1809"/>
      <c r="AE710" s="1809"/>
      <c r="AF710" s="1809"/>
      <c r="AG710" s="1809"/>
      <c r="AH710" s="1809"/>
      <c r="AI710" s="1809"/>
      <c r="AJ710" s="1809"/>
      <c r="AK710" s="1809"/>
      <c r="AL710" s="1809"/>
      <c r="AM710" s="1809"/>
      <c r="AN710" s="1809"/>
      <c r="AO710" s="1809"/>
      <c r="AP710" s="1809"/>
      <c r="AQ710" s="1809"/>
    </row>
    <row r="711" spans="1:43" ht="15.75" customHeight="1">
      <c r="A711" s="1816"/>
      <c r="B711" s="1812"/>
      <c r="C711" s="1816"/>
      <c r="D711" s="1816"/>
      <c r="E711" s="1816"/>
      <c r="F711" s="1816"/>
      <c r="G711" s="1816"/>
      <c r="H711" s="1816"/>
      <c r="I711" s="1816"/>
      <c r="J711" s="1816"/>
      <c r="K711" s="1816"/>
      <c r="L711" s="1816"/>
      <c r="M711" s="1816"/>
      <c r="N711" s="1816"/>
      <c r="O711" s="1816"/>
      <c r="P711" s="1816"/>
      <c r="Q711" s="1816"/>
      <c r="R711" s="1885"/>
      <c r="S711" s="1816"/>
      <c r="T711" s="1885"/>
      <c r="U711" s="1885"/>
      <c r="V711" s="1885"/>
      <c r="W711" s="1816"/>
      <c r="X711" s="1885"/>
      <c r="Y711" s="1816"/>
      <c r="Z711" s="1886"/>
      <c r="AA711" s="1885"/>
      <c r="AB711" s="1885"/>
      <c r="AC711" s="1816"/>
      <c r="AD711" s="1809"/>
      <c r="AE711" s="1809"/>
      <c r="AF711" s="1809"/>
      <c r="AG711" s="1809"/>
      <c r="AH711" s="1809"/>
      <c r="AI711" s="1809"/>
      <c r="AJ711" s="1809"/>
      <c r="AK711" s="1809"/>
      <c r="AL711" s="1809"/>
      <c r="AM711" s="1809"/>
      <c r="AN711" s="1809"/>
      <c r="AO711" s="1809"/>
      <c r="AP711" s="1809"/>
      <c r="AQ711" s="1809"/>
    </row>
    <row r="712" spans="1:43" ht="15.75" customHeight="1">
      <c r="A712" s="1816"/>
      <c r="B712" s="1812"/>
      <c r="C712" s="1816"/>
      <c r="D712" s="1816"/>
      <c r="E712" s="1816"/>
      <c r="F712" s="1816"/>
      <c r="G712" s="1816"/>
      <c r="H712" s="1816"/>
      <c r="I712" s="1816"/>
      <c r="J712" s="1816"/>
      <c r="K712" s="1816"/>
      <c r="L712" s="1816"/>
      <c r="M712" s="1816"/>
      <c r="N712" s="1816"/>
      <c r="O712" s="1816"/>
      <c r="P712" s="1816"/>
      <c r="Q712" s="1816"/>
      <c r="R712" s="1885"/>
      <c r="S712" s="1816"/>
      <c r="T712" s="1885"/>
      <c r="U712" s="1885"/>
      <c r="V712" s="1885"/>
      <c r="W712" s="1816"/>
      <c r="X712" s="1885"/>
      <c r="Y712" s="1816"/>
      <c r="Z712" s="1886"/>
      <c r="AA712" s="1885"/>
      <c r="AB712" s="1885"/>
      <c r="AC712" s="1816"/>
      <c r="AD712" s="1809"/>
      <c r="AE712" s="1809"/>
      <c r="AF712" s="1809"/>
      <c r="AG712" s="1809"/>
      <c r="AH712" s="1809"/>
      <c r="AI712" s="1809"/>
      <c r="AJ712" s="1809"/>
      <c r="AK712" s="1809"/>
      <c r="AL712" s="1809"/>
      <c r="AM712" s="1809"/>
      <c r="AN712" s="1809"/>
      <c r="AO712" s="1809"/>
      <c r="AP712" s="1809"/>
      <c r="AQ712" s="1809"/>
    </row>
    <row r="713" spans="1:43" ht="15.75" customHeight="1">
      <c r="A713" s="1816"/>
      <c r="B713" s="1812"/>
      <c r="C713" s="1816"/>
      <c r="D713" s="1816"/>
      <c r="E713" s="1816"/>
      <c r="F713" s="1816"/>
      <c r="G713" s="1816"/>
      <c r="H713" s="1816"/>
      <c r="I713" s="1816"/>
      <c r="J713" s="1816"/>
      <c r="K713" s="1816"/>
      <c r="L713" s="1816"/>
      <c r="M713" s="1816"/>
      <c r="N713" s="1816"/>
      <c r="O713" s="1816"/>
      <c r="P713" s="1816"/>
      <c r="Q713" s="1816"/>
      <c r="R713" s="1885"/>
      <c r="S713" s="1816"/>
      <c r="T713" s="1885"/>
      <c r="U713" s="1885"/>
      <c r="V713" s="1885"/>
      <c r="W713" s="1816"/>
      <c r="X713" s="1885"/>
      <c r="Y713" s="1816"/>
      <c r="Z713" s="1886"/>
      <c r="AA713" s="1885"/>
      <c r="AB713" s="1885"/>
      <c r="AC713" s="1816"/>
      <c r="AD713" s="1809"/>
      <c r="AE713" s="1809"/>
      <c r="AF713" s="1809"/>
      <c r="AG713" s="1809"/>
      <c r="AH713" s="1809"/>
      <c r="AI713" s="1809"/>
      <c r="AJ713" s="1809"/>
      <c r="AK713" s="1809"/>
      <c r="AL713" s="1809"/>
      <c r="AM713" s="1809"/>
      <c r="AN713" s="1809"/>
      <c r="AO713" s="1809"/>
      <c r="AP713" s="1809"/>
      <c r="AQ713" s="1809"/>
    </row>
    <row r="714" spans="1:43" ht="15.75" customHeight="1">
      <c r="A714" s="1816"/>
      <c r="B714" s="1812"/>
      <c r="C714" s="1816"/>
      <c r="D714" s="1816"/>
      <c r="E714" s="1816"/>
      <c r="F714" s="1816"/>
      <c r="G714" s="1816"/>
      <c r="H714" s="1816"/>
      <c r="I714" s="1816"/>
      <c r="J714" s="1816"/>
      <c r="K714" s="1816"/>
      <c r="L714" s="1816"/>
      <c r="M714" s="1816"/>
      <c r="N714" s="1816"/>
      <c r="O714" s="1816"/>
      <c r="P714" s="1816"/>
      <c r="Q714" s="1816"/>
      <c r="R714" s="1885"/>
      <c r="S714" s="1816"/>
      <c r="T714" s="1885"/>
      <c r="U714" s="1885"/>
      <c r="V714" s="1885"/>
      <c r="W714" s="1816"/>
      <c r="X714" s="1885"/>
      <c r="Y714" s="1816"/>
      <c r="Z714" s="1886"/>
      <c r="AA714" s="1885"/>
      <c r="AB714" s="1885"/>
      <c r="AC714" s="1816"/>
      <c r="AD714" s="1809"/>
      <c r="AE714" s="1809"/>
      <c r="AF714" s="1809"/>
      <c r="AG714" s="1809"/>
      <c r="AH714" s="1809"/>
      <c r="AI714" s="1809"/>
      <c r="AJ714" s="1809"/>
      <c r="AK714" s="1809"/>
      <c r="AL714" s="1809"/>
      <c r="AM714" s="1809"/>
      <c r="AN714" s="1809"/>
      <c r="AO714" s="1809"/>
      <c r="AP714" s="1809"/>
      <c r="AQ714" s="1809"/>
    </row>
    <row r="715" spans="1:43" ht="15.75" customHeight="1">
      <c r="A715" s="1816"/>
      <c r="B715" s="1812"/>
      <c r="C715" s="1816"/>
      <c r="D715" s="1816"/>
      <c r="E715" s="1816"/>
      <c r="F715" s="1816"/>
      <c r="G715" s="1816"/>
      <c r="H715" s="1816"/>
      <c r="I715" s="1816"/>
      <c r="J715" s="1816"/>
      <c r="K715" s="1816"/>
      <c r="L715" s="1816"/>
      <c r="M715" s="1816"/>
      <c r="N715" s="1816"/>
      <c r="O715" s="1816"/>
      <c r="P715" s="1816"/>
      <c r="Q715" s="1816"/>
      <c r="R715" s="1885"/>
      <c r="S715" s="1816"/>
      <c r="T715" s="1885"/>
      <c r="U715" s="1885"/>
      <c r="V715" s="1885"/>
      <c r="W715" s="1816"/>
      <c r="X715" s="1885"/>
      <c r="Y715" s="1816"/>
      <c r="Z715" s="1886"/>
      <c r="AA715" s="1885"/>
      <c r="AB715" s="1885"/>
      <c r="AC715" s="1816"/>
      <c r="AD715" s="1809"/>
      <c r="AE715" s="1809"/>
      <c r="AF715" s="1809"/>
      <c r="AG715" s="1809"/>
      <c r="AH715" s="1809"/>
      <c r="AI715" s="1809"/>
      <c r="AJ715" s="1809"/>
      <c r="AK715" s="1809"/>
      <c r="AL715" s="1809"/>
      <c r="AM715" s="1809"/>
      <c r="AN715" s="1809"/>
      <c r="AO715" s="1809"/>
      <c r="AP715" s="1809"/>
      <c r="AQ715" s="1809"/>
    </row>
    <row r="716" spans="1:43" ht="15.75" customHeight="1">
      <c r="A716" s="1816"/>
      <c r="B716" s="1812"/>
      <c r="C716" s="1816"/>
      <c r="D716" s="1816"/>
      <c r="E716" s="1816"/>
      <c r="F716" s="1816"/>
      <c r="G716" s="1816"/>
      <c r="H716" s="1816"/>
      <c r="I716" s="1816"/>
      <c r="J716" s="1816"/>
      <c r="K716" s="1816"/>
      <c r="L716" s="1816"/>
      <c r="M716" s="1816"/>
      <c r="N716" s="1816"/>
      <c r="O716" s="1816"/>
      <c r="P716" s="1816"/>
      <c r="Q716" s="1816"/>
      <c r="R716" s="1885"/>
      <c r="S716" s="1816"/>
      <c r="T716" s="1885"/>
      <c r="U716" s="1885"/>
      <c r="V716" s="1885"/>
      <c r="W716" s="1816"/>
      <c r="X716" s="1885"/>
      <c r="Y716" s="1816"/>
      <c r="Z716" s="1886"/>
      <c r="AA716" s="1885"/>
      <c r="AB716" s="1885"/>
      <c r="AC716" s="1816"/>
      <c r="AD716" s="1809"/>
      <c r="AE716" s="1809"/>
      <c r="AF716" s="1809"/>
      <c r="AG716" s="1809"/>
      <c r="AH716" s="1809"/>
      <c r="AI716" s="1809"/>
      <c r="AJ716" s="1809"/>
      <c r="AK716" s="1809"/>
      <c r="AL716" s="1809"/>
      <c r="AM716" s="1809"/>
      <c r="AN716" s="1809"/>
      <c r="AO716" s="1809"/>
      <c r="AP716" s="1809"/>
      <c r="AQ716" s="1809"/>
    </row>
    <row r="717" spans="1:43" ht="15.75" customHeight="1">
      <c r="A717" s="1816"/>
      <c r="B717" s="1812"/>
      <c r="C717" s="1816"/>
      <c r="D717" s="1816"/>
      <c r="E717" s="1816"/>
      <c r="F717" s="1816"/>
      <c r="G717" s="1816"/>
      <c r="H717" s="1816"/>
      <c r="I717" s="1816"/>
      <c r="J717" s="1816"/>
      <c r="K717" s="1816"/>
      <c r="L717" s="1816"/>
      <c r="M717" s="1816"/>
      <c r="N717" s="1816"/>
      <c r="O717" s="1816"/>
      <c r="P717" s="1816"/>
      <c r="Q717" s="1816"/>
      <c r="R717" s="1885"/>
      <c r="S717" s="1816"/>
      <c r="T717" s="1885"/>
      <c r="U717" s="1885"/>
      <c r="V717" s="1885"/>
      <c r="W717" s="1816"/>
      <c r="X717" s="1885"/>
      <c r="Y717" s="1816"/>
      <c r="Z717" s="1886"/>
      <c r="AA717" s="1885"/>
      <c r="AB717" s="1885"/>
      <c r="AC717" s="1816"/>
      <c r="AD717" s="1809"/>
      <c r="AE717" s="1809"/>
      <c r="AF717" s="1809"/>
      <c r="AG717" s="1809"/>
      <c r="AH717" s="1809"/>
      <c r="AI717" s="1809"/>
      <c r="AJ717" s="1809"/>
      <c r="AK717" s="1809"/>
      <c r="AL717" s="1809"/>
      <c r="AM717" s="1809"/>
      <c r="AN717" s="1809"/>
      <c r="AO717" s="1809"/>
      <c r="AP717" s="1809"/>
      <c r="AQ717" s="1809"/>
    </row>
    <row r="718" spans="1:43" ht="15.75" customHeight="1">
      <c r="A718" s="1816"/>
      <c r="B718" s="1812"/>
      <c r="C718" s="1816"/>
      <c r="D718" s="1816"/>
      <c r="E718" s="1816"/>
      <c r="F718" s="1816"/>
      <c r="G718" s="1816"/>
      <c r="H718" s="1816"/>
      <c r="I718" s="1816"/>
      <c r="J718" s="1816"/>
      <c r="K718" s="1816"/>
      <c r="L718" s="1816"/>
      <c r="M718" s="1816"/>
      <c r="N718" s="1816"/>
      <c r="O718" s="1816"/>
      <c r="P718" s="1816"/>
      <c r="Q718" s="1816"/>
      <c r="R718" s="1885"/>
      <c r="S718" s="1816"/>
      <c r="T718" s="1885"/>
      <c r="U718" s="1885"/>
      <c r="V718" s="1885"/>
      <c r="W718" s="1816"/>
      <c r="X718" s="1885"/>
      <c r="Y718" s="1816"/>
      <c r="Z718" s="1886"/>
      <c r="AA718" s="1885"/>
      <c r="AB718" s="1885"/>
      <c r="AC718" s="1816"/>
      <c r="AD718" s="1809"/>
      <c r="AE718" s="1809"/>
      <c r="AF718" s="1809"/>
      <c r="AG718" s="1809"/>
      <c r="AH718" s="1809"/>
      <c r="AI718" s="1809"/>
      <c r="AJ718" s="1809"/>
      <c r="AK718" s="1809"/>
      <c r="AL718" s="1809"/>
      <c r="AM718" s="1809"/>
      <c r="AN718" s="1809"/>
      <c r="AO718" s="1809"/>
      <c r="AP718" s="1809"/>
      <c r="AQ718" s="1809"/>
    </row>
    <row r="719" spans="1:43" ht="15.75" customHeight="1">
      <c r="A719" s="1816"/>
      <c r="B719" s="1812"/>
      <c r="C719" s="1816"/>
      <c r="D719" s="1816"/>
      <c r="E719" s="1816"/>
      <c r="F719" s="1816"/>
      <c r="G719" s="1816"/>
      <c r="H719" s="1816"/>
      <c r="I719" s="1816"/>
      <c r="J719" s="1816"/>
      <c r="K719" s="1816"/>
      <c r="L719" s="1816"/>
      <c r="M719" s="1816"/>
      <c r="N719" s="1816"/>
      <c r="O719" s="1816"/>
      <c r="P719" s="1816"/>
      <c r="Q719" s="1816"/>
      <c r="R719" s="1885"/>
      <c r="S719" s="1816"/>
      <c r="T719" s="1885"/>
      <c r="U719" s="1885"/>
      <c r="V719" s="1885"/>
      <c r="W719" s="1816"/>
      <c r="X719" s="1885"/>
      <c r="Y719" s="1816"/>
      <c r="Z719" s="1886"/>
      <c r="AA719" s="1885"/>
      <c r="AB719" s="1885"/>
      <c r="AC719" s="1816"/>
      <c r="AD719" s="1809"/>
      <c r="AE719" s="1809"/>
      <c r="AF719" s="1809"/>
      <c r="AG719" s="1809"/>
      <c r="AH719" s="1809"/>
      <c r="AI719" s="1809"/>
      <c r="AJ719" s="1809"/>
      <c r="AK719" s="1809"/>
      <c r="AL719" s="1809"/>
      <c r="AM719" s="1809"/>
      <c r="AN719" s="1809"/>
      <c r="AO719" s="1809"/>
      <c r="AP719" s="1809"/>
      <c r="AQ719" s="1809"/>
    </row>
    <row r="720" spans="1:43" ht="15.75" customHeight="1">
      <c r="A720" s="1816"/>
      <c r="B720" s="1812"/>
      <c r="C720" s="1816"/>
      <c r="D720" s="1816"/>
      <c r="E720" s="1816"/>
      <c r="F720" s="1816"/>
      <c r="G720" s="1816"/>
      <c r="H720" s="1816"/>
      <c r="I720" s="1816"/>
      <c r="J720" s="1816"/>
      <c r="K720" s="1816"/>
      <c r="L720" s="1816"/>
      <c r="M720" s="1816"/>
      <c r="N720" s="1816"/>
      <c r="O720" s="1816"/>
      <c r="P720" s="1816"/>
      <c r="Q720" s="1816"/>
      <c r="R720" s="1885"/>
      <c r="S720" s="1816"/>
      <c r="T720" s="1885"/>
      <c r="U720" s="1885"/>
      <c r="V720" s="1885"/>
      <c r="W720" s="1816"/>
      <c r="X720" s="1885"/>
      <c r="Y720" s="1816"/>
      <c r="Z720" s="1886"/>
      <c r="AA720" s="1885"/>
      <c r="AB720" s="1885"/>
      <c r="AC720" s="1816"/>
      <c r="AD720" s="1809"/>
      <c r="AE720" s="1809"/>
      <c r="AF720" s="1809"/>
      <c r="AG720" s="1809"/>
      <c r="AH720" s="1809"/>
      <c r="AI720" s="1809"/>
      <c r="AJ720" s="1809"/>
      <c r="AK720" s="1809"/>
      <c r="AL720" s="1809"/>
      <c r="AM720" s="1809"/>
      <c r="AN720" s="1809"/>
      <c r="AO720" s="1809"/>
      <c r="AP720" s="1809"/>
      <c r="AQ720" s="1809"/>
    </row>
    <row r="721" spans="1:43" ht="15.75" customHeight="1">
      <c r="A721" s="1816"/>
      <c r="B721" s="1812"/>
      <c r="C721" s="1816"/>
      <c r="D721" s="1816"/>
      <c r="E721" s="1816"/>
      <c r="F721" s="1816"/>
      <c r="G721" s="1816"/>
      <c r="H721" s="1816"/>
      <c r="I721" s="1816"/>
      <c r="J721" s="1816"/>
      <c r="K721" s="1816"/>
      <c r="L721" s="1816"/>
      <c r="M721" s="1816"/>
      <c r="N721" s="1816"/>
      <c r="O721" s="1816"/>
      <c r="P721" s="1816"/>
      <c r="Q721" s="1816"/>
      <c r="R721" s="1885"/>
      <c r="S721" s="1816"/>
      <c r="T721" s="1885"/>
      <c r="U721" s="1885"/>
      <c r="V721" s="1885"/>
      <c r="W721" s="1816"/>
      <c r="X721" s="1885"/>
      <c r="Y721" s="1816"/>
      <c r="Z721" s="1886"/>
      <c r="AA721" s="1885"/>
      <c r="AB721" s="1885"/>
      <c r="AC721" s="1816"/>
      <c r="AD721" s="1809"/>
      <c r="AE721" s="1809"/>
      <c r="AF721" s="1809"/>
      <c r="AG721" s="1809"/>
      <c r="AH721" s="1809"/>
      <c r="AI721" s="1809"/>
      <c r="AJ721" s="1809"/>
      <c r="AK721" s="1809"/>
      <c r="AL721" s="1809"/>
      <c r="AM721" s="1809"/>
      <c r="AN721" s="1809"/>
      <c r="AO721" s="1809"/>
      <c r="AP721" s="1809"/>
      <c r="AQ721" s="1809"/>
    </row>
    <row r="722" spans="1:43" ht="15.75" customHeight="1">
      <c r="A722" s="1816"/>
      <c r="B722" s="1812"/>
      <c r="C722" s="1816"/>
      <c r="D722" s="1816"/>
      <c r="E722" s="1816"/>
      <c r="F722" s="1816"/>
      <c r="G722" s="1816"/>
      <c r="H722" s="1816"/>
      <c r="I722" s="1816"/>
      <c r="J722" s="1816"/>
      <c r="K722" s="1816"/>
      <c r="L722" s="1816"/>
      <c r="M722" s="1816"/>
      <c r="N722" s="1816"/>
      <c r="O722" s="1816"/>
      <c r="P722" s="1816"/>
      <c r="Q722" s="1816"/>
      <c r="R722" s="1885"/>
      <c r="S722" s="1816"/>
      <c r="T722" s="1885"/>
      <c r="U722" s="1885"/>
      <c r="V722" s="1885"/>
      <c r="W722" s="1816"/>
      <c r="X722" s="1885"/>
      <c r="Y722" s="1816"/>
      <c r="Z722" s="1886"/>
      <c r="AA722" s="1885"/>
      <c r="AB722" s="1885"/>
      <c r="AC722" s="1816"/>
      <c r="AD722" s="1809"/>
      <c r="AE722" s="1809"/>
      <c r="AF722" s="1809"/>
      <c r="AG722" s="1809"/>
      <c r="AH722" s="1809"/>
      <c r="AI722" s="1809"/>
      <c r="AJ722" s="1809"/>
      <c r="AK722" s="1809"/>
      <c r="AL722" s="1809"/>
      <c r="AM722" s="1809"/>
      <c r="AN722" s="1809"/>
      <c r="AO722" s="1809"/>
      <c r="AP722" s="1809"/>
      <c r="AQ722" s="1809"/>
    </row>
    <row r="723" spans="1:43" ht="15.75" customHeight="1">
      <c r="A723" s="1816"/>
      <c r="B723" s="1812"/>
      <c r="C723" s="1816"/>
      <c r="D723" s="1816"/>
      <c r="E723" s="1816"/>
      <c r="F723" s="1816"/>
      <c r="G723" s="1816"/>
      <c r="H723" s="1816"/>
      <c r="I723" s="1816"/>
      <c r="J723" s="1816"/>
      <c r="K723" s="1816"/>
      <c r="L723" s="1816"/>
      <c r="M723" s="1816"/>
      <c r="N723" s="1816"/>
      <c r="O723" s="1816"/>
      <c r="P723" s="1816"/>
      <c r="Q723" s="1816"/>
      <c r="R723" s="1885"/>
      <c r="S723" s="1816"/>
      <c r="T723" s="1885"/>
      <c r="U723" s="1885"/>
      <c r="V723" s="1885"/>
      <c r="W723" s="1816"/>
      <c r="X723" s="1885"/>
      <c r="Y723" s="1816"/>
      <c r="Z723" s="1886"/>
      <c r="AA723" s="1885"/>
      <c r="AB723" s="1885"/>
      <c r="AC723" s="1816"/>
      <c r="AD723" s="1809"/>
      <c r="AE723" s="1809"/>
      <c r="AF723" s="1809"/>
      <c r="AG723" s="1809"/>
      <c r="AH723" s="1809"/>
      <c r="AI723" s="1809"/>
      <c r="AJ723" s="1809"/>
      <c r="AK723" s="1809"/>
      <c r="AL723" s="1809"/>
      <c r="AM723" s="1809"/>
      <c r="AN723" s="1809"/>
      <c r="AO723" s="1809"/>
      <c r="AP723" s="1809"/>
      <c r="AQ723" s="1809"/>
    </row>
    <row r="724" spans="1:43" ht="15.75" customHeight="1">
      <c r="A724" s="1816"/>
      <c r="B724" s="1812"/>
      <c r="C724" s="1816"/>
      <c r="D724" s="1816"/>
      <c r="E724" s="1816"/>
      <c r="F724" s="1816"/>
      <c r="G724" s="1816"/>
      <c r="H724" s="1816"/>
      <c r="I724" s="1816"/>
      <c r="J724" s="1816"/>
      <c r="K724" s="1816"/>
      <c r="L724" s="1816"/>
      <c r="M724" s="1816"/>
      <c r="N724" s="1816"/>
      <c r="O724" s="1816"/>
      <c r="P724" s="1816"/>
      <c r="Q724" s="1816"/>
      <c r="R724" s="1885"/>
      <c r="S724" s="1816"/>
      <c r="T724" s="1885"/>
      <c r="U724" s="1885"/>
      <c r="V724" s="1885"/>
      <c r="W724" s="1816"/>
      <c r="X724" s="1885"/>
      <c r="Y724" s="1816"/>
      <c r="Z724" s="1886"/>
      <c r="AA724" s="1885"/>
      <c r="AB724" s="1885"/>
      <c r="AC724" s="1816"/>
      <c r="AD724" s="1809"/>
      <c r="AE724" s="1809"/>
      <c r="AF724" s="1809"/>
      <c r="AG724" s="1809"/>
      <c r="AH724" s="1809"/>
      <c r="AI724" s="1809"/>
      <c r="AJ724" s="1809"/>
      <c r="AK724" s="1809"/>
      <c r="AL724" s="1809"/>
      <c r="AM724" s="1809"/>
      <c r="AN724" s="1809"/>
      <c r="AO724" s="1809"/>
      <c r="AP724" s="1809"/>
      <c r="AQ724" s="1809"/>
    </row>
    <row r="725" spans="1:43" ht="15.75" customHeight="1">
      <c r="A725" s="1816"/>
      <c r="B725" s="1812"/>
      <c r="C725" s="1816"/>
      <c r="D725" s="1816"/>
      <c r="E725" s="1816"/>
      <c r="F725" s="1816"/>
      <c r="G725" s="1816"/>
      <c r="H725" s="1816"/>
      <c r="I725" s="1816"/>
      <c r="J725" s="1816"/>
      <c r="K725" s="1816"/>
      <c r="L725" s="1816"/>
      <c r="M725" s="1816"/>
      <c r="N725" s="1816"/>
      <c r="O725" s="1816"/>
      <c r="P725" s="1816"/>
      <c r="Q725" s="1816"/>
      <c r="R725" s="1885"/>
      <c r="S725" s="1816"/>
      <c r="T725" s="1885"/>
      <c r="U725" s="1885"/>
      <c r="V725" s="1885"/>
      <c r="W725" s="1816"/>
      <c r="X725" s="1885"/>
      <c r="Y725" s="1816"/>
      <c r="Z725" s="1886"/>
      <c r="AA725" s="1885"/>
      <c r="AB725" s="1885"/>
      <c r="AC725" s="1816"/>
      <c r="AD725" s="1809"/>
      <c r="AE725" s="1809"/>
      <c r="AF725" s="1809"/>
      <c r="AG725" s="1809"/>
      <c r="AH725" s="1809"/>
      <c r="AI725" s="1809"/>
      <c r="AJ725" s="1809"/>
      <c r="AK725" s="1809"/>
      <c r="AL725" s="1809"/>
      <c r="AM725" s="1809"/>
      <c r="AN725" s="1809"/>
      <c r="AO725" s="1809"/>
      <c r="AP725" s="1809"/>
      <c r="AQ725" s="1809"/>
    </row>
    <row r="726" spans="1:43" ht="15" customHeight="1">
      <c r="A726" s="1816"/>
      <c r="B726" s="1812"/>
      <c r="C726" s="1816"/>
      <c r="D726" s="1816"/>
      <c r="E726" s="1816"/>
      <c r="F726" s="1816"/>
      <c r="G726" s="1816"/>
      <c r="H726" s="1816"/>
      <c r="I726" s="1816"/>
      <c r="J726" s="1816"/>
      <c r="K726" s="1816"/>
      <c r="L726" s="1816"/>
      <c r="M726" s="1816"/>
      <c r="N726" s="1816"/>
      <c r="O726" s="1816"/>
      <c r="P726" s="1816"/>
      <c r="Q726" s="1816"/>
      <c r="R726" s="1885"/>
      <c r="S726" s="1816"/>
      <c r="T726" s="1885"/>
      <c r="U726" s="1885"/>
      <c r="V726" s="1885"/>
      <c r="W726" s="1816"/>
      <c r="X726" s="1885"/>
      <c r="Y726" s="1816"/>
      <c r="Z726" s="1886"/>
      <c r="AA726" s="1885"/>
      <c r="AB726" s="1885"/>
      <c r="AC726" s="1816"/>
    </row>
    <row r="727" spans="1:43" ht="15" customHeight="1">
      <c r="A727" s="1816"/>
      <c r="B727" s="1812"/>
      <c r="C727" s="1816"/>
      <c r="D727" s="1816"/>
      <c r="E727" s="1816"/>
      <c r="F727" s="1816"/>
      <c r="G727" s="1816"/>
      <c r="H727" s="1816"/>
      <c r="I727" s="1816"/>
      <c r="J727" s="1816"/>
      <c r="K727" s="1816"/>
      <c r="L727" s="1816"/>
      <c r="M727" s="1816"/>
      <c r="N727" s="1816"/>
      <c r="O727" s="1816"/>
      <c r="P727" s="1816"/>
      <c r="Q727" s="1816"/>
      <c r="R727" s="1885"/>
      <c r="S727" s="1816"/>
      <c r="T727" s="1885"/>
      <c r="U727" s="1885"/>
      <c r="V727" s="1885"/>
      <c r="W727" s="1816"/>
      <c r="X727" s="1885"/>
      <c r="Y727" s="1816"/>
      <c r="Z727" s="1886"/>
      <c r="AA727" s="1885"/>
      <c r="AB727" s="1885"/>
      <c r="AC727" s="1816"/>
    </row>
    <row r="728" spans="1:43" ht="15" customHeight="1">
      <c r="A728" s="1816"/>
      <c r="B728" s="1812"/>
      <c r="C728" s="1816"/>
      <c r="D728" s="1816"/>
      <c r="E728" s="1816"/>
      <c r="F728" s="1816"/>
      <c r="G728" s="1816"/>
      <c r="H728" s="1816"/>
      <c r="I728" s="1816"/>
      <c r="J728" s="1816"/>
      <c r="K728" s="1816"/>
      <c r="L728" s="1816"/>
      <c r="M728" s="1816"/>
      <c r="N728" s="1816"/>
      <c r="O728" s="1816"/>
      <c r="P728" s="1816"/>
      <c r="Q728" s="1816"/>
      <c r="R728" s="1885"/>
      <c r="S728" s="1816"/>
      <c r="T728" s="1885"/>
      <c r="U728" s="1885"/>
      <c r="V728" s="1885"/>
      <c r="W728" s="1816"/>
      <c r="X728" s="1885"/>
      <c r="Y728" s="1816"/>
      <c r="Z728" s="1886"/>
      <c r="AA728" s="1885"/>
      <c r="AB728" s="1885"/>
      <c r="AC728" s="1816"/>
    </row>
  </sheetData>
  <mergeCells count="44">
    <mergeCell ref="Z8:Z11"/>
    <mergeCell ref="AA8:AA11"/>
    <mergeCell ref="AB8:AB11"/>
    <mergeCell ref="M9:M11"/>
    <mergeCell ref="N9:N11"/>
    <mergeCell ref="T9:T11"/>
    <mergeCell ref="U9:V9"/>
    <mergeCell ref="W9:W11"/>
    <mergeCell ref="X9:X11"/>
    <mergeCell ref="Y9:Y11"/>
    <mergeCell ref="O8:O11"/>
    <mergeCell ref="P8:P11"/>
    <mergeCell ref="Q8:Q11"/>
    <mergeCell ref="R8:R11"/>
    <mergeCell ref="S8:S11"/>
    <mergeCell ref="T8:Y8"/>
    <mergeCell ref="J8:L9"/>
    <mergeCell ref="M8:N8"/>
    <mergeCell ref="G10:G11"/>
    <mergeCell ref="H10:I10"/>
    <mergeCell ref="J10:J11"/>
    <mergeCell ref="K10:L10"/>
    <mergeCell ref="M6:AB6"/>
    <mergeCell ref="AD6:AL6"/>
    <mergeCell ref="A7:A11"/>
    <mergeCell ref="B7:B11"/>
    <mergeCell ref="C7:F7"/>
    <mergeCell ref="G7:L7"/>
    <mergeCell ref="M7:Z7"/>
    <mergeCell ref="AA7:AB7"/>
    <mergeCell ref="AC7:AC11"/>
    <mergeCell ref="C8:C11"/>
    <mergeCell ref="U10:U11"/>
    <mergeCell ref="V10:V11"/>
    <mergeCell ref="D8:D11"/>
    <mergeCell ref="E8:E11"/>
    <mergeCell ref="F8:F11"/>
    <mergeCell ref="G8:I9"/>
    <mergeCell ref="A5:AC5"/>
    <mergeCell ref="A1:B1"/>
    <mergeCell ref="A3:AC3"/>
    <mergeCell ref="AD3:AG3"/>
    <mergeCell ref="A4:AC4"/>
    <mergeCell ref="AD4:AL4"/>
  </mergeCells>
  <pageMargins left="0" right="0" top="0.15748031496062992" bottom="0.15748031496062992" header="0" footer="0"/>
  <pageSetup paperSize="9" scale="54"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68B82-91C7-4FD8-B7CC-01975D537856}">
  <sheetPr codeName="Sheet18">
    <tabColor theme="0"/>
  </sheetPr>
  <dimension ref="A1:AR77"/>
  <sheetViews>
    <sheetView zoomScale="70" zoomScaleNormal="70" zoomScaleSheetLayoutView="70" workbookViewId="0">
      <selection activeCell="H8" sqref="H8:Y8"/>
    </sheetView>
  </sheetViews>
  <sheetFormatPr defaultColWidth="9.21875" defaultRowHeight="18.75"/>
  <cols>
    <col min="1" max="1" width="3.88671875" style="1452" customWidth="1"/>
    <col min="2" max="2" width="23.88671875" style="1526" customWidth="1"/>
    <col min="3" max="3" width="8.44140625" style="1452" customWidth="1"/>
    <col min="4" max="4" width="6.21875" style="1452" customWidth="1"/>
    <col min="5" max="5" width="8.109375" style="1452" customWidth="1"/>
    <col min="6" max="6" width="5.77734375" style="1452" customWidth="1"/>
    <col min="7" max="7" width="10.44140625" style="1452" customWidth="1"/>
    <col min="8" max="25" width="5.6640625" style="1452" customWidth="1"/>
    <col min="26" max="26" width="7.44140625" style="1452" customWidth="1"/>
    <col min="27" max="27" width="6.6640625" style="1452" customWidth="1"/>
    <col min="28" max="28" width="8.21875" style="1452" customWidth="1"/>
    <col min="29" max="35" width="6.6640625" style="1452" customWidth="1"/>
    <col min="36" max="36" width="9.21875" style="1452" customWidth="1"/>
    <col min="37" max="38" width="11" style="1887" customWidth="1"/>
    <col min="39" max="39" width="12.44140625" style="1887" customWidth="1"/>
    <col min="40" max="40" width="15.109375" style="1526" customWidth="1"/>
    <col min="41" max="16384" width="9.21875" style="1452"/>
  </cols>
  <sheetData>
    <row r="1" spans="1:44" ht="36.75" customHeight="1">
      <c r="A1" s="2440" t="s">
        <v>1674</v>
      </c>
      <c r="B1" s="2440"/>
      <c r="C1" s="2440"/>
    </row>
    <row r="3" spans="1:44">
      <c r="A3" s="2441" t="s">
        <v>797</v>
      </c>
      <c r="B3" s="2442"/>
      <c r="C3" s="2443"/>
      <c r="D3" s="2443"/>
      <c r="E3" s="2443"/>
      <c r="F3" s="2443"/>
      <c r="G3" s="2443"/>
      <c r="H3" s="2443"/>
      <c r="I3" s="2443"/>
      <c r="J3" s="2443"/>
      <c r="K3" s="2443"/>
      <c r="L3" s="2443"/>
      <c r="M3" s="2443"/>
      <c r="N3" s="2443"/>
      <c r="O3" s="2443"/>
      <c r="P3" s="2443"/>
      <c r="Q3" s="2443"/>
      <c r="R3" s="2443"/>
      <c r="S3" s="2443"/>
      <c r="T3" s="2443"/>
      <c r="U3" s="2443"/>
      <c r="V3" s="2443"/>
      <c r="W3" s="2443"/>
      <c r="X3" s="2443"/>
      <c r="Y3" s="2443"/>
      <c r="Z3" s="2443"/>
      <c r="AA3" s="2443"/>
      <c r="AB3" s="2443"/>
      <c r="AC3" s="2443"/>
      <c r="AD3" s="2443"/>
      <c r="AE3" s="2443"/>
      <c r="AF3" s="2443"/>
      <c r="AG3" s="2443"/>
      <c r="AH3" s="2443"/>
      <c r="AI3" s="2443"/>
      <c r="AJ3" s="2443"/>
      <c r="AK3" s="2443"/>
      <c r="AL3" s="2443"/>
      <c r="AM3" s="2443"/>
      <c r="AN3" s="2442"/>
    </row>
    <row r="4" spans="1:44" ht="50.1" customHeight="1">
      <c r="A4" s="2444" t="s">
        <v>1646</v>
      </c>
      <c r="B4" s="2442"/>
      <c r="C4" s="2443"/>
      <c r="D4" s="2443"/>
      <c r="E4" s="2443"/>
      <c r="F4" s="2443"/>
      <c r="G4" s="2443"/>
      <c r="H4" s="2443"/>
      <c r="I4" s="2443"/>
      <c r="J4" s="2443"/>
      <c r="K4" s="2443"/>
      <c r="L4" s="2443"/>
      <c r="M4" s="2443"/>
      <c r="N4" s="2443"/>
      <c r="O4" s="2443"/>
      <c r="P4" s="2443"/>
      <c r="Q4" s="2443"/>
      <c r="R4" s="2443"/>
      <c r="S4" s="2443"/>
      <c r="T4" s="2443"/>
      <c r="U4" s="2443"/>
      <c r="V4" s="2443"/>
      <c r="W4" s="2443"/>
      <c r="X4" s="2443"/>
      <c r="Y4" s="2443"/>
      <c r="Z4" s="2443"/>
      <c r="AA4" s="2443"/>
      <c r="AB4" s="2443"/>
      <c r="AC4" s="2443"/>
      <c r="AD4" s="2443"/>
      <c r="AE4" s="2443"/>
      <c r="AF4" s="2443"/>
      <c r="AG4" s="2443"/>
      <c r="AH4" s="2443"/>
      <c r="AI4" s="2443"/>
      <c r="AJ4" s="2443"/>
      <c r="AK4" s="2443"/>
      <c r="AL4" s="2443"/>
      <c r="AM4" s="2443"/>
      <c r="AN4" s="2442"/>
    </row>
    <row r="5" spans="1:44" ht="42.75" customHeight="1">
      <c r="A5" s="2445" t="s">
        <v>826</v>
      </c>
      <c r="B5" s="2446"/>
      <c r="C5" s="2447"/>
      <c r="D5" s="2447"/>
      <c r="E5" s="2447"/>
      <c r="F5" s="2447"/>
      <c r="G5" s="2447"/>
      <c r="H5" s="2447"/>
      <c r="I5" s="2447"/>
      <c r="J5" s="2447"/>
      <c r="K5" s="2447"/>
      <c r="L5" s="2447"/>
      <c r="M5" s="2447"/>
      <c r="N5" s="2447"/>
      <c r="O5" s="2447"/>
      <c r="P5" s="2447"/>
      <c r="Q5" s="2447"/>
      <c r="R5" s="2447"/>
      <c r="S5" s="2447"/>
      <c r="T5" s="2447"/>
      <c r="U5" s="2447"/>
      <c r="V5" s="2447"/>
      <c r="W5" s="2447"/>
      <c r="X5" s="2447"/>
      <c r="Y5" s="2447"/>
      <c r="Z5" s="2447"/>
      <c r="AA5" s="2447"/>
      <c r="AB5" s="2447"/>
      <c r="AC5" s="2447"/>
      <c r="AD5" s="2447"/>
      <c r="AE5" s="2447"/>
      <c r="AF5" s="2447"/>
      <c r="AG5" s="2447"/>
      <c r="AH5" s="2447"/>
      <c r="AI5" s="2447"/>
      <c r="AJ5" s="2447"/>
      <c r="AK5" s="2447"/>
      <c r="AL5" s="2447"/>
      <c r="AM5" s="2447"/>
      <c r="AN5" s="2446"/>
    </row>
    <row r="6" spans="1:44" ht="29.25" customHeight="1">
      <c r="A6" s="2448" t="s">
        <v>2</v>
      </c>
      <c r="B6" s="2451" t="s">
        <v>3</v>
      </c>
      <c r="C6" s="2454" t="s">
        <v>4</v>
      </c>
      <c r="D6" s="2455"/>
      <c r="E6" s="2455"/>
      <c r="F6" s="2455"/>
      <c r="G6" s="2456"/>
      <c r="H6" s="2454" t="s">
        <v>5</v>
      </c>
      <c r="I6" s="2457"/>
      <c r="J6" s="2457"/>
      <c r="K6" s="2457"/>
      <c r="L6" s="2457"/>
      <c r="M6" s="2457"/>
      <c r="N6" s="2457"/>
      <c r="O6" s="2457"/>
      <c r="P6" s="2457"/>
      <c r="Q6" s="2457"/>
      <c r="R6" s="2457"/>
      <c r="S6" s="2457"/>
      <c r="T6" s="2457"/>
      <c r="U6" s="2457"/>
      <c r="V6" s="2457"/>
      <c r="W6" s="2457"/>
      <c r="X6" s="2457"/>
      <c r="Y6" s="2458"/>
      <c r="Z6" s="2459" t="s">
        <v>6</v>
      </c>
      <c r="AA6" s="2457"/>
      <c r="AB6" s="2457"/>
      <c r="AC6" s="2457"/>
      <c r="AD6" s="2457"/>
      <c r="AE6" s="2457"/>
      <c r="AF6" s="2457"/>
      <c r="AG6" s="2457"/>
      <c r="AH6" s="2457"/>
      <c r="AI6" s="2457"/>
      <c r="AJ6" s="2458"/>
      <c r="AK6" s="2460" t="s">
        <v>803</v>
      </c>
      <c r="AL6" s="2461"/>
      <c r="AM6" s="2461"/>
      <c r="AN6" s="2464" t="s">
        <v>7</v>
      </c>
      <c r="AO6" s="1888"/>
      <c r="AP6" s="1888"/>
    </row>
    <row r="7" spans="1:44" ht="48" customHeight="1">
      <c r="A7" s="2449"/>
      <c r="B7" s="2452"/>
      <c r="C7" s="2464" t="s">
        <v>8</v>
      </c>
      <c r="D7" s="2464" t="s">
        <v>9</v>
      </c>
      <c r="E7" s="2454" t="s">
        <v>10</v>
      </c>
      <c r="F7" s="2458"/>
      <c r="G7" s="2464" t="s">
        <v>495</v>
      </c>
      <c r="H7" s="2459" t="s">
        <v>11</v>
      </c>
      <c r="I7" s="2457"/>
      <c r="J7" s="2457"/>
      <c r="K7" s="2457"/>
      <c r="L7" s="2457"/>
      <c r="M7" s="2457"/>
      <c r="N7" s="2457"/>
      <c r="O7" s="2457"/>
      <c r="P7" s="2458"/>
      <c r="Q7" s="2454" t="s">
        <v>12</v>
      </c>
      <c r="R7" s="2457"/>
      <c r="S7" s="2457"/>
      <c r="T7" s="2457"/>
      <c r="U7" s="2457"/>
      <c r="V7" s="2457"/>
      <c r="W7" s="2457"/>
      <c r="X7" s="2457"/>
      <c r="Y7" s="2458"/>
      <c r="Z7" s="2464" t="s">
        <v>8</v>
      </c>
      <c r="AA7" s="2464" t="s">
        <v>9</v>
      </c>
      <c r="AB7" s="2459" t="s">
        <v>10</v>
      </c>
      <c r="AC7" s="2457"/>
      <c r="AD7" s="2457"/>
      <c r="AE7" s="2457"/>
      <c r="AF7" s="2457"/>
      <c r="AG7" s="2457"/>
      <c r="AH7" s="2457"/>
      <c r="AI7" s="2458"/>
      <c r="AJ7" s="2464" t="s">
        <v>496</v>
      </c>
      <c r="AK7" s="2462"/>
      <c r="AL7" s="2463"/>
      <c r="AM7" s="2463"/>
      <c r="AN7" s="2452"/>
      <c r="AO7" s="1888"/>
      <c r="AP7" s="1888"/>
    </row>
    <row r="8" spans="1:44" ht="43.5" customHeight="1">
      <c r="A8" s="2449"/>
      <c r="B8" s="2452"/>
      <c r="C8" s="2465"/>
      <c r="D8" s="2465"/>
      <c r="E8" s="2467" t="s">
        <v>13</v>
      </c>
      <c r="F8" s="2467" t="s">
        <v>14</v>
      </c>
      <c r="G8" s="2465"/>
      <c r="H8" s="2016" t="s">
        <v>15</v>
      </c>
      <c r="I8" s="2017"/>
      <c r="J8" s="2017"/>
      <c r="K8" s="2016" t="s">
        <v>1665</v>
      </c>
      <c r="L8" s="2017"/>
      <c r="M8" s="2017"/>
      <c r="N8" s="2016" t="s">
        <v>17</v>
      </c>
      <c r="O8" s="2017"/>
      <c r="P8" s="2017"/>
      <c r="Q8" s="2016" t="s">
        <v>1667</v>
      </c>
      <c r="R8" s="2017"/>
      <c r="S8" s="2017"/>
      <c r="T8" s="2016" t="s">
        <v>1668</v>
      </c>
      <c r="U8" s="2017"/>
      <c r="V8" s="2017"/>
      <c r="W8" s="2016" t="s">
        <v>20</v>
      </c>
      <c r="X8" s="2017"/>
      <c r="Y8" s="2017"/>
      <c r="Z8" s="2465"/>
      <c r="AA8" s="2465"/>
      <c r="AB8" s="2475" t="s">
        <v>13</v>
      </c>
      <c r="AC8" s="2457"/>
      <c r="AD8" s="2457"/>
      <c r="AE8" s="2457"/>
      <c r="AF8" s="2457"/>
      <c r="AG8" s="2457"/>
      <c r="AH8" s="2458"/>
      <c r="AI8" s="2467" t="s">
        <v>14</v>
      </c>
      <c r="AJ8" s="2465"/>
      <c r="AK8" s="2469" t="s">
        <v>497</v>
      </c>
      <c r="AL8" s="2469" t="s">
        <v>498</v>
      </c>
      <c r="AM8" s="2472" t="s">
        <v>499</v>
      </c>
      <c r="AN8" s="2452"/>
      <c r="AO8" s="1888"/>
      <c r="AP8" s="1888"/>
    </row>
    <row r="9" spans="1:44" ht="18.75" customHeight="1">
      <c r="A9" s="2449"/>
      <c r="B9" s="2452"/>
      <c r="C9" s="2465"/>
      <c r="D9" s="2465"/>
      <c r="E9" s="2465"/>
      <c r="F9" s="2465"/>
      <c r="G9" s="2465"/>
      <c r="H9" s="2468" t="s">
        <v>21</v>
      </c>
      <c r="I9" s="2468" t="s">
        <v>22</v>
      </c>
      <c r="J9" s="2468" t="s">
        <v>23</v>
      </c>
      <c r="K9" s="2468" t="s">
        <v>21</v>
      </c>
      <c r="L9" s="2468" t="s">
        <v>22</v>
      </c>
      <c r="M9" s="2468" t="s">
        <v>23</v>
      </c>
      <c r="N9" s="2468" t="s">
        <v>21</v>
      </c>
      <c r="O9" s="2468" t="s">
        <v>22</v>
      </c>
      <c r="P9" s="2468" t="s">
        <v>23</v>
      </c>
      <c r="Q9" s="2468" t="s">
        <v>21</v>
      </c>
      <c r="R9" s="2468" t="s">
        <v>22</v>
      </c>
      <c r="S9" s="2468" t="s">
        <v>24</v>
      </c>
      <c r="T9" s="2468" t="s">
        <v>21</v>
      </c>
      <c r="U9" s="2468" t="s">
        <v>22</v>
      </c>
      <c r="V9" s="2468" t="s">
        <v>24</v>
      </c>
      <c r="W9" s="2468" t="s">
        <v>21</v>
      </c>
      <c r="X9" s="2468" t="s">
        <v>22</v>
      </c>
      <c r="Y9" s="2468" t="s">
        <v>24</v>
      </c>
      <c r="Z9" s="2465"/>
      <c r="AA9" s="2465"/>
      <c r="AB9" s="2464" t="s">
        <v>25</v>
      </c>
      <c r="AC9" s="2176" t="s">
        <v>15</v>
      </c>
      <c r="AD9" s="2176" t="s">
        <v>16</v>
      </c>
      <c r="AE9" s="2176" t="s">
        <v>17</v>
      </c>
      <c r="AF9" s="2176" t="s">
        <v>18</v>
      </c>
      <c r="AG9" s="2177" t="s">
        <v>19</v>
      </c>
      <c r="AH9" s="2174" t="s">
        <v>20</v>
      </c>
      <c r="AI9" s="2465"/>
      <c r="AJ9" s="2465"/>
      <c r="AK9" s="2470"/>
      <c r="AL9" s="2470"/>
      <c r="AM9" s="2473"/>
      <c r="AN9" s="2452"/>
      <c r="AO9" s="1888"/>
      <c r="AP9" s="1888"/>
    </row>
    <row r="10" spans="1:44" ht="60" customHeight="1">
      <c r="A10" s="2450"/>
      <c r="B10" s="2453"/>
      <c r="C10" s="2466"/>
      <c r="D10" s="2466"/>
      <c r="E10" s="2466"/>
      <c r="F10" s="2466"/>
      <c r="G10" s="2466"/>
      <c r="H10" s="2466"/>
      <c r="I10" s="2466"/>
      <c r="J10" s="2466"/>
      <c r="K10" s="2466"/>
      <c r="L10" s="2466"/>
      <c r="M10" s="2466"/>
      <c r="N10" s="2466"/>
      <c r="O10" s="2466"/>
      <c r="P10" s="2466"/>
      <c r="Q10" s="2466"/>
      <c r="R10" s="2466"/>
      <c r="S10" s="2466"/>
      <c r="T10" s="2466"/>
      <c r="U10" s="2466"/>
      <c r="V10" s="2466"/>
      <c r="W10" s="2476"/>
      <c r="X10" s="2476"/>
      <c r="Y10" s="2476"/>
      <c r="Z10" s="2466"/>
      <c r="AA10" s="2466"/>
      <c r="AB10" s="2466"/>
      <c r="AC10" s="2086"/>
      <c r="AD10" s="2086"/>
      <c r="AE10" s="2086"/>
      <c r="AF10" s="2086"/>
      <c r="AG10" s="2086"/>
      <c r="AH10" s="2086"/>
      <c r="AI10" s="2466"/>
      <c r="AJ10" s="2466"/>
      <c r="AK10" s="2471"/>
      <c r="AL10" s="2471"/>
      <c r="AM10" s="2474"/>
      <c r="AN10" s="2453"/>
      <c r="AO10" s="1888"/>
      <c r="AP10" s="1888"/>
    </row>
    <row r="11" spans="1:44" ht="25.5">
      <c r="A11" s="1889">
        <v>1</v>
      </c>
      <c r="B11" s="1889">
        <v>2</v>
      </c>
      <c r="C11" s="1890" t="s">
        <v>26</v>
      </c>
      <c r="D11" s="1890">
        <v>4</v>
      </c>
      <c r="E11" s="1890">
        <v>5</v>
      </c>
      <c r="F11" s="1890">
        <v>6</v>
      </c>
      <c r="G11" s="1890">
        <v>7</v>
      </c>
      <c r="H11" s="1890">
        <v>8</v>
      </c>
      <c r="I11" s="1890">
        <v>9</v>
      </c>
      <c r="J11" s="1890">
        <v>10</v>
      </c>
      <c r="K11" s="1890">
        <v>11</v>
      </c>
      <c r="L11" s="1889">
        <v>12</v>
      </c>
      <c r="M11" s="1890">
        <v>13</v>
      </c>
      <c r="N11" s="1890">
        <v>14</v>
      </c>
      <c r="O11" s="1889">
        <v>15</v>
      </c>
      <c r="P11" s="1890">
        <v>16</v>
      </c>
      <c r="Q11" s="1890">
        <v>17</v>
      </c>
      <c r="R11" s="1889">
        <v>18</v>
      </c>
      <c r="S11" s="1890">
        <v>19</v>
      </c>
      <c r="T11" s="1890">
        <v>20</v>
      </c>
      <c r="U11" s="1889">
        <v>21</v>
      </c>
      <c r="V11" s="1890">
        <v>22</v>
      </c>
      <c r="W11" s="1890">
        <v>23</v>
      </c>
      <c r="X11" s="1889">
        <v>24</v>
      </c>
      <c r="Y11" s="1890">
        <v>25</v>
      </c>
      <c r="Z11" s="1890" t="s">
        <v>27</v>
      </c>
      <c r="AA11" s="1890">
        <v>27</v>
      </c>
      <c r="AB11" s="1890">
        <v>28</v>
      </c>
      <c r="AC11" s="1890">
        <v>29</v>
      </c>
      <c r="AD11" s="1890">
        <v>30</v>
      </c>
      <c r="AE11" s="1890">
        <v>31</v>
      </c>
      <c r="AF11" s="1890">
        <v>32</v>
      </c>
      <c r="AG11" s="1890">
        <v>33</v>
      </c>
      <c r="AH11" s="1890">
        <v>34</v>
      </c>
      <c r="AI11" s="1889">
        <v>35</v>
      </c>
      <c r="AJ11" s="1889">
        <v>36</v>
      </c>
      <c r="AK11" s="1891" t="s">
        <v>28</v>
      </c>
      <c r="AL11" s="1891" t="s">
        <v>29</v>
      </c>
      <c r="AM11" s="1892" t="s">
        <v>30</v>
      </c>
      <c r="AN11" s="1889">
        <v>42</v>
      </c>
    </row>
    <row r="12" spans="1:44" s="1898" customFormat="1" ht="33.950000000000003" customHeight="1">
      <c r="A12" s="1893"/>
      <c r="B12" s="1894" t="s">
        <v>31</v>
      </c>
      <c r="C12" s="1895">
        <f t="shared" ref="C12:AM12" si="0">C13+C23+C34+C42+C52+C62+C70</f>
        <v>356</v>
      </c>
      <c r="D12" s="1895">
        <f t="shared" si="0"/>
        <v>56</v>
      </c>
      <c r="E12" s="1895">
        <f t="shared" si="0"/>
        <v>267</v>
      </c>
      <c r="F12" s="1895">
        <f t="shared" si="0"/>
        <v>0</v>
      </c>
      <c r="G12" s="1895">
        <f t="shared" si="0"/>
        <v>33</v>
      </c>
      <c r="H12" s="1895">
        <f t="shared" si="0"/>
        <v>0</v>
      </c>
      <c r="I12" s="1895">
        <f t="shared" si="0"/>
        <v>0</v>
      </c>
      <c r="J12" s="1895">
        <f t="shared" si="0"/>
        <v>0</v>
      </c>
      <c r="K12" s="1895">
        <f t="shared" si="0"/>
        <v>55</v>
      </c>
      <c r="L12" s="1895">
        <f t="shared" si="0"/>
        <v>0</v>
      </c>
      <c r="M12" s="1895">
        <f t="shared" si="0"/>
        <v>0</v>
      </c>
      <c r="N12" s="1895">
        <f t="shared" si="0"/>
        <v>781</v>
      </c>
      <c r="O12" s="1895">
        <f t="shared" si="0"/>
        <v>7</v>
      </c>
      <c r="P12" s="1895">
        <f t="shared" si="0"/>
        <v>32</v>
      </c>
      <c r="Q12" s="1895">
        <f t="shared" si="0"/>
        <v>782</v>
      </c>
      <c r="R12" s="1895">
        <f t="shared" si="0"/>
        <v>1</v>
      </c>
      <c r="S12" s="1895">
        <f t="shared" si="0"/>
        <v>37</v>
      </c>
      <c r="T12" s="1895">
        <f t="shared" si="0"/>
        <v>789</v>
      </c>
      <c r="U12" s="1895">
        <f t="shared" si="0"/>
        <v>3</v>
      </c>
      <c r="V12" s="1895">
        <f t="shared" si="0"/>
        <v>27</v>
      </c>
      <c r="W12" s="1895">
        <f t="shared" si="0"/>
        <v>936</v>
      </c>
      <c r="X12" s="1895">
        <f t="shared" si="0"/>
        <v>7</v>
      </c>
      <c r="Y12" s="1895">
        <f t="shared" si="0"/>
        <v>51</v>
      </c>
      <c r="Z12" s="1895">
        <f t="shared" si="0"/>
        <v>433</v>
      </c>
      <c r="AA12" s="1895">
        <f t="shared" si="0"/>
        <v>58</v>
      </c>
      <c r="AB12" s="1895">
        <f t="shared" si="0"/>
        <v>293</v>
      </c>
      <c r="AC12" s="1895">
        <f t="shared" si="0"/>
        <v>0</v>
      </c>
      <c r="AD12" s="1895">
        <f t="shared" si="0"/>
        <v>0</v>
      </c>
      <c r="AE12" s="1895">
        <f t="shared" si="0"/>
        <v>73</v>
      </c>
      <c r="AF12" s="1895">
        <f t="shared" si="0"/>
        <v>72</v>
      </c>
      <c r="AG12" s="1895">
        <f t="shared" si="0"/>
        <v>50</v>
      </c>
      <c r="AH12" s="1895">
        <f t="shared" si="0"/>
        <v>98</v>
      </c>
      <c r="AI12" s="1895">
        <f t="shared" si="0"/>
        <v>16</v>
      </c>
      <c r="AJ12" s="1895">
        <f t="shared" si="0"/>
        <v>66</v>
      </c>
      <c r="AK12" s="1896">
        <f t="shared" si="0"/>
        <v>18.199999999999996</v>
      </c>
      <c r="AL12" s="1896">
        <f t="shared" si="0"/>
        <v>11.2</v>
      </c>
      <c r="AM12" s="1896">
        <f t="shared" si="0"/>
        <v>23.1</v>
      </c>
      <c r="AN12" s="1897"/>
      <c r="AP12" s="1899"/>
      <c r="AQ12" s="1899"/>
      <c r="AR12" s="1899"/>
    </row>
    <row r="13" spans="1:44" ht="33.950000000000003" customHeight="1">
      <c r="A13" s="1900" t="s">
        <v>111</v>
      </c>
      <c r="B13" s="1901" t="s">
        <v>1112</v>
      </c>
      <c r="C13" s="1902">
        <f t="shared" ref="C13:AM13" si="1">C14+C17+C18+C19+C20</f>
        <v>99</v>
      </c>
      <c r="D13" s="1902">
        <f t="shared" si="1"/>
        <v>14</v>
      </c>
      <c r="E13" s="1902">
        <f t="shared" si="1"/>
        <v>77</v>
      </c>
      <c r="F13" s="1902">
        <f t="shared" si="1"/>
        <v>0</v>
      </c>
      <c r="G13" s="1902">
        <f t="shared" si="1"/>
        <v>8</v>
      </c>
      <c r="H13" s="1902">
        <f t="shared" si="1"/>
        <v>0</v>
      </c>
      <c r="I13" s="1902">
        <f t="shared" si="1"/>
        <v>0</v>
      </c>
      <c r="J13" s="1902">
        <f t="shared" si="1"/>
        <v>0</v>
      </c>
      <c r="K13" s="1902">
        <f t="shared" si="1"/>
        <v>0</v>
      </c>
      <c r="L13" s="1902">
        <f t="shared" si="1"/>
        <v>0</v>
      </c>
      <c r="M13" s="1902">
        <f t="shared" si="1"/>
        <v>0</v>
      </c>
      <c r="N13" s="1902">
        <f t="shared" si="1"/>
        <v>240</v>
      </c>
      <c r="O13" s="1902">
        <f t="shared" si="1"/>
        <v>0</v>
      </c>
      <c r="P13" s="1902">
        <f t="shared" si="1"/>
        <v>10</v>
      </c>
      <c r="Q13" s="1902">
        <f t="shared" si="1"/>
        <v>256</v>
      </c>
      <c r="R13" s="1902">
        <f t="shared" si="1"/>
        <v>1</v>
      </c>
      <c r="S13" s="1902">
        <f t="shared" si="1"/>
        <v>11</v>
      </c>
      <c r="T13" s="1902">
        <f t="shared" si="1"/>
        <v>244</v>
      </c>
      <c r="U13" s="1902">
        <f t="shared" si="1"/>
        <v>1</v>
      </c>
      <c r="V13" s="1902">
        <f t="shared" si="1"/>
        <v>9</v>
      </c>
      <c r="W13" s="1902">
        <f t="shared" si="1"/>
        <v>323</v>
      </c>
      <c r="X13" s="1902">
        <f t="shared" si="1"/>
        <v>2</v>
      </c>
      <c r="Y13" s="1902">
        <f t="shared" si="1"/>
        <v>12</v>
      </c>
      <c r="Z13" s="1902">
        <f t="shared" si="1"/>
        <v>122</v>
      </c>
      <c r="AA13" s="1902">
        <f t="shared" si="1"/>
        <v>15</v>
      </c>
      <c r="AB13" s="1902">
        <f t="shared" si="1"/>
        <v>89</v>
      </c>
      <c r="AC13" s="1902">
        <f t="shared" si="1"/>
        <v>0</v>
      </c>
      <c r="AD13" s="1902">
        <f t="shared" si="1"/>
        <v>0</v>
      </c>
      <c r="AE13" s="1902">
        <f t="shared" si="1"/>
        <v>25</v>
      </c>
      <c r="AF13" s="1902">
        <f t="shared" si="1"/>
        <v>23</v>
      </c>
      <c r="AG13" s="1902">
        <f t="shared" si="1"/>
        <v>18</v>
      </c>
      <c r="AH13" s="1902">
        <f t="shared" si="1"/>
        <v>23</v>
      </c>
      <c r="AI13" s="1902">
        <f t="shared" si="1"/>
        <v>3</v>
      </c>
      <c r="AJ13" s="1902">
        <f t="shared" si="1"/>
        <v>15</v>
      </c>
      <c r="AK13" s="1903">
        <f t="shared" si="1"/>
        <v>8.3999999999999986</v>
      </c>
      <c r="AL13" s="1903">
        <f t="shared" si="1"/>
        <v>2.0999999999999996</v>
      </c>
      <c r="AM13" s="1903">
        <f t="shared" si="1"/>
        <v>4.8999999999999995</v>
      </c>
      <c r="AN13" s="1904"/>
      <c r="AP13" s="1905"/>
      <c r="AQ13" s="1905"/>
      <c r="AR13" s="1905"/>
    </row>
    <row r="14" spans="1:44" s="1037" customFormat="1" ht="33.950000000000003" customHeight="1">
      <c r="A14" s="1900">
        <v>1</v>
      </c>
      <c r="B14" s="1906" t="s">
        <v>1113</v>
      </c>
      <c r="C14" s="1902">
        <f t="shared" ref="C14:Y14" si="2">C15+C16</f>
        <v>19</v>
      </c>
      <c r="D14" s="1902">
        <f t="shared" si="2"/>
        <v>3</v>
      </c>
      <c r="E14" s="1902">
        <f t="shared" si="2"/>
        <v>14</v>
      </c>
      <c r="F14" s="1902"/>
      <c r="G14" s="1902">
        <f t="shared" si="2"/>
        <v>2</v>
      </c>
      <c r="H14" s="1902"/>
      <c r="I14" s="1902"/>
      <c r="J14" s="1902"/>
      <c r="K14" s="1902"/>
      <c r="L14" s="1902"/>
      <c r="M14" s="1902"/>
      <c r="N14" s="1902">
        <f t="shared" si="2"/>
        <v>41</v>
      </c>
      <c r="O14" s="1902"/>
      <c r="P14" s="1902">
        <f t="shared" si="2"/>
        <v>2</v>
      </c>
      <c r="Q14" s="1902">
        <f t="shared" si="2"/>
        <v>58</v>
      </c>
      <c r="R14" s="1902">
        <f t="shared" si="2"/>
        <v>1</v>
      </c>
      <c r="S14" s="1902">
        <f t="shared" si="2"/>
        <v>3</v>
      </c>
      <c r="T14" s="1902">
        <f t="shared" si="2"/>
        <v>34</v>
      </c>
      <c r="U14" s="1902"/>
      <c r="V14" s="1902">
        <f t="shared" si="2"/>
        <v>1</v>
      </c>
      <c r="W14" s="1902">
        <f t="shared" si="2"/>
        <v>57</v>
      </c>
      <c r="X14" s="1902">
        <f t="shared" si="2"/>
        <v>2</v>
      </c>
      <c r="Y14" s="1902">
        <f t="shared" si="2"/>
        <v>3</v>
      </c>
      <c r="Z14" s="1902">
        <f>Z15+Z16</f>
        <v>25</v>
      </c>
      <c r="AA14" s="1902">
        <f t="shared" ref="AA14:AJ14" si="3">AA15+AA16</f>
        <v>3</v>
      </c>
      <c r="AB14" s="1902">
        <f t="shared" si="3"/>
        <v>17</v>
      </c>
      <c r="AC14" s="1902"/>
      <c r="AD14" s="1902"/>
      <c r="AE14" s="1902">
        <f t="shared" si="3"/>
        <v>4</v>
      </c>
      <c r="AF14" s="1902">
        <f t="shared" si="3"/>
        <v>6</v>
      </c>
      <c r="AG14" s="1902">
        <f t="shared" si="3"/>
        <v>2</v>
      </c>
      <c r="AH14" s="1902">
        <f t="shared" si="3"/>
        <v>5</v>
      </c>
      <c r="AI14" s="1902">
        <f>AI15+AI16</f>
        <v>2</v>
      </c>
      <c r="AJ14" s="1902">
        <f t="shared" si="3"/>
        <v>3</v>
      </c>
      <c r="AK14" s="1907">
        <f>(AB14-E14)*70%</f>
        <v>2.0999999999999996</v>
      </c>
      <c r="AL14" s="1907">
        <f>(AI14-F14)*70%</f>
        <v>1.4</v>
      </c>
      <c r="AM14" s="1907">
        <f>(AJ14-G14)*70%</f>
        <v>0.7</v>
      </c>
      <c r="AN14" s="1904"/>
    </row>
    <row r="15" spans="1:44" ht="33.950000000000003" customHeight="1">
      <c r="A15" s="1908"/>
      <c r="B15" s="1908" t="s">
        <v>1114</v>
      </c>
      <c r="C15" s="1909">
        <f t="shared" ref="C15:C18" si="4">D15+E15+F15+G15</f>
        <v>14</v>
      </c>
      <c r="D15" s="1909">
        <v>2</v>
      </c>
      <c r="E15" s="1909">
        <v>10</v>
      </c>
      <c r="F15" s="1909"/>
      <c r="G15" s="1909">
        <v>2</v>
      </c>
      <c r="H15" s="1910"/>
      <c r="I15" s="1910"/>
      <c r="J15" s="1910"/>
      <c r="K15" s="1910"/>
      <c r="L15" s="1910"/>
      <c r="M15" s="1910"/>
      <c r="N15" s="1910">
        <v>24</v>
      </c>
      <c r="O15" s="1910"/>
      <c r="P15" s="1910">
        <v>1</v>
      </c>
      <c r="Q15" s="1910">
        <v>38</v>
      </c>
      <c r="R15" s="1910">
        <v>1</v>
      </c>
      <c r="S15" s="1910">
        <v>2</v>
      </c>
      <c r="T15" s="1910">
        <v>24</v>
      </c>
      <c r="U15" s="1910"/>
      <c r="V15" s="1910">
        <v>1</v>
      </c>
      <c r="W15" s="1910">
        <v>42</v>
      </c>
      <c r="X15" s="1910"/>
      <c r="Y15" s="1910">
        <v>2</v>
      </c>
      <c r="Z15" s="1910">
        <f t="shared" ref="Z15:Z18" si="5">AA15+AB15+AI15+AJ15</f>
        <v>17</v>
      </c>
      <c r="AA15" s="1910">
        <v>2</v>
      </c>
      <c r="AB15" s="1911">
        <f t="shared" ref="AB15:AB16" si="6">AC15+AD15+AE15+AF15+AG15+AH15</f>
        <v>11</v>
      </c>
      <c r="AC15" s="1910"/>
      <c r="AD15" s="1912"/>
      <c r="AE15" s="1912">
        <f>ROUND((N15+O15)/10,0)</f>
        <v>2</v>
      </c>
      <c r="AF15" s="1912">
        <f>ROUND(((Q15+5)*2.2)/25,0)</f>
        <v>4</v>
      </c>
      <c r="AG15" s="1912">
        <f>ROUND((T15+U15)/14,0)</f>
        <v>2</v>
      </c>
      <c r="AH15" s="1912">
        <f>ROUND(((W15+X15)*2.2)/35,0)</f>
        <v>3</v>
      </c>
      <c r="AI15" s="1910">
        <v>1</v>
      </c>
      <c r="AJ15" s="1910">
        <v>3</v>
      </c>
      <c r="AK15" s="1913"/>
      <c r="AL15" s="1913"/>
      <c r="AM15" s="1913"/>
      <c r="AN15" s="1914"/>
    </row>
    <row r="16" spans="1:44" ht="33.950000000000003" customHeight="1">
      <c r="A16" s="1908"/>
      <c r="B16" s="1908" t="s">
        <v>1115</v>
      </c>
      <c r="C16" s="1909">
        <f t="shared" si="4"/>
        <v>5</v>
      </c>
      <c r="D16" s="1909">
        <v>1</v>
      </c>
      <c r="E16" s="1909">
        <v>4</v>
      </c>
      <c r="F16" s="1909"/>
      <c r="G16" s="1909"/>
      <c r="H16" s="1910"/>
      <c r="I16" s="1910"/>
      <c r="J16" s="1910"/>
      <c r="K16" s="1910"/>
      <c r="L16" s="1910"/>
      <c r="M16" s="1910"/>
      <c r="N16" s="1910">
        <v>17</v>
      </c>
      <c r="O16" s="1910"/>
      <c r="P16" s="1910">
        <v>1</v>
      </c>
      <c r="Q16" s="1910">
        <v>20</v>
      </c>
      <c r="R16" s="1910"/>
      <c r="S16" s="1910">
        <v>1</v>
      </c>
      <c r="T16" s="1910">
        <v>10</v>
      </c>
      <c r="U16" s="1910"/>
      <c r="V16" s="1910"/>
      <c r="W16" s="1910">
        <v>15</v>
      </c>
      <c r="X16" s="1910">
        <v>2</v>
      </c>
      <c r="Y16" s="1910">
        <v>1</v>
      </c>
      <c r="Z16" s="1910">
        <f t="shared" si="5"/>
        <v>8</v>
      </c>
      <c r="AA16" s="1910">
        <v>1</v>
      </c>
      <c r="AB16" s="1911">
        <f t="shared" si="6"/>
        <v>6</v>
      </c>
      <c r="AC16" s="1910"/>
      <c r="AD16" s="1912"/>
      <c r="AE16" s="1912">
        <f>ROUND((N16+O16)/10,0)</f>
        <v>2</v>
      </c>
      <c r="AF16" s="1912">
        <f>ROUND((Q16+R16)/11,0)</f>
        <v>2</v>
      </c>
      <c r="AG16" s="1912"/>
      <c r="AH16" s="1912">
        <f>ROUND((W16+10+T16)/16,0)</f>
        <v>2</v>
      </c>
      <c r="AI16" s="1910">
        <v>1</v>
      </c>
      <c r="AJ16" s="1910"/>
      <c r="AK16" s="1913"/>
      <c r="AL16" s="1913"/>
      <c r="AM16" s="1913"/>
      <c r="AN16" s="1914"/>
    </row>
    <row r="17" spans="1:40" s="1037" customFormat="1" ht="33.950000000000003" customHeight="1">
      <c r="A17" s="1900">
        <v>2</v>
      </c>
      <c r="B17" s="1906" t="s">
        <v>1116</v>
      </c>
      <c r="C17" s="1902">
        <f t="shared" si="4"/>
        <v>22</v>
      </c>
      <c r="D17" s="1902">
        <v>3</v>
      </c>
      <c r="E17" s="1902">
        <v>17</v>
      </c>
      <c r="F17" s="1902"/>
      <c r="G17" s="1902">
        <v>2</v>
      </c>
      <c r="H17" s="1911"/>
      <c r="I17" s="1911"/>
      <c r="J17" s="1911"/>
      <c r="K17" s="1911"/>
      <c r="L17" s="1911"/>
      <c r="M17" s="1911"/>
      <c r="N17" s="1911">
        <v>55</v>
      </c>
      <c r="O17" s="1911"/>
      <c r="P17" s="1911">
        <v>2</v>
      </c>
      <c r="Q17" s="1911">
        <v>48</v>
      </c>
      <c r="R17" s="1911"/>
      <c r="S17" s="1911">
        <v>2</v>
      </c>
      <c r="T17" s="1911">
        <v>53</v>
      </c>
      <c r="U17" s="1911"/>
      <c r="V17" s="1911">
        <v>2</v>
      </c>
      <c r="W17" s="1911">
        <v>63</v>
      </c>
      <c r="X17" s="1911"/>
      <c r="Y17" s="1911">
        <v>2</v>
      </c>
      <c r="Z17" s="1911">
        <f t="shared" si="5"/>
        <v>24</v>
      </c>
      <c r="AA17" s="1911">
        <v>3</v>
      </c>
      <c r="AB17" s="1911">
        <f>AC17+AD17+AE17+AF17+AG17+AH17</f>
        <v>18</v>
      </c>
      <c r="AC17" s="1911"/>
      <c r="AD17" s="1911"/>
      <c r="AE17" s="1915">
        <f>ROUND(((N17+O17)*2.5)/25,0)</f>
        <v>6</v>
      </c>
      <c r="AF17" s="1915">
        <f>ROUND(((Q17+R17)*2.2)/25,0)</f>
        <v>4</v>
      </c>
      <c r="AG17" s="1915">
        <f>ROUND(((T17+U17)*2.2)/30,0)</f>
        <v>4</v>
      </c>
      <c r="AH17" s="1915">
        <f>ROUND(((W17+X17)*2.2)/35,0)</f>
        <v>4</v>
      </c>
      <c r="AI17" s="1911"/>
      <c r="AJ17" s="1911">
        <v>3</v>
      </c>
      <c r="AK17" s="1907">
        <f>(AB17-E17)*70%</f>
        <v>0.7</v>
      </c>
      <c r="AL17" s="1907">
        <f t="shared" ref="AL17:AM71" si="7">(AI17-F17)*70%</f>
        <v>0</v>
      </c>
      <c r="AM17" s="1907">
        <f t="shared" si="7"/>
        <v>0.7</v>
      </c>
      <c r="AN17" s="1916"/>
    </row>
    <row r="18" spans="1:40" s="1037" customFormat="1" ht="33.950000000000003" customHeight="1">
      <c r="A18" s="1900">
        <v>3</v>
      </c>
      <c r="B18" s="1906" t="s">
        <v>1117</v>
      </c>
      <c r="C18" s="1902">
        <f t="shared" si="4"/>
        <v>17</v>
      </c>
      <c r="D18" s="1902">
        <v>3</v>
      </c>
      <c r="E18" s="1902">
        <v>13</v>
      </c>
      <c r="F18" s="1902"/>
      <c r="G18" s="1902">
        <v>1</v>
      </c>
      <c r="H18" s="1911"/>
      <c r="I18" s="1911"/>
      <c r="J18" s="1911"/>
      <c r="K18" s="1911"/>
      <c r="L18" s="1911"/>
      <c r="M18" s="1911"/>
      <c r="N18" s="1911">
        <v>25</v>
      </c>
      <c r="O18" s="1911"/>
      <c r="P18" s="1911">
        <v>1</v>
      </c>
      <c r="Q18" s="1911">
        <v>50</v>
      </c>
      <c r="R18" s="1911"/>
      <c r="S18" s="1911">
        <v>2</v>
      </c>
      <c r="T18" s="1911">
        <v>50</v>
      </c>
      <c r="U18" s="1911"/>
      <c r="V18" s="1911">
        <v>2</v>
      </c>
      <c r="W18" s="1911">
        <v>55</v>
      </c>
      <c r="X18" s="1911"/>
      <c r="Y18" s="1911">
        <v>2</v>
      </c>
      <c r="Z18" s="1911">
        <f t="shared" si="5"/>
        <v>20</v>
      </c>
      <c r="AA18" s="1911">
        <v>3</v>
      </c>
      <c r="AB18" s="1911">
        <f>AC18+AD18+AE18+AF18+AG18+AH18</f>
        <v>14</v>
      </c>
      <c r="AC18" s="1911"/>
      <c r="AD18" s="1911"/>
      <c r="AE18" s="1915">
        <f>ROUND(((N18+O18)*2.5)/25,0)</f>
        <v>3</v>
      </c>
      <c r="AF18" s="1915">
        <f>ROUND(((Q18+R18)*2.2)/25,0)</f>
        <v>4</v>
      </c>
      <c r="AG18" s="1915">
        <f>ROUND(((T18+U18)*2.2)/30,0)</f>
        <v>4</v>
      </c>
      <c r="AH18" s="1915">
        <f>ROUND(((W18+X18)*2.2)/35,0)</f>
        <v>3</v>
      </c>
      <c r="AI18" s="1911"/>
      <c r="AJ18" s="1911">
        <v>3</v>
      </c>
      <c r="AK18" s="1907">
        <f>(AB18-E18)*70%</f>
        <v>0.7</v>
      </c>
      <c r="AL18" s="1907">
        <f t="shared" si="7"/>
        <v>0</v>
      </c>
      <c r="AM18" s="1907">
        <f t="shared" si="7"/>
        <v>1.4</v>
      </c>
      <c r="AN18" s="1904"/>
    </row>
    <row r="19" spans="1:40" s="1037" customFormat="1" ht="33.950000000000003" customHeight="1">
      <c r="A19" s="1900">
        <v>4</v>
      </c>
      <c r="B19" s="1906" t="s">
        <v>1118</v>
      </c>
      <c r="C19" s="1902">
        <f>D19+E19+F19+G19</f>
        <v>30</v>
      </c>
      <c r="D19" s="1902">
        <v>3</v>
      </c>
      <c r="E19" s="1902">
        <v>26</v>
      </c>
      <c r="F19" s="1902"/>
      <c r="G19" s="1902">
        <v>1</v>
      </c>
      <c r="H19" s="1911"/>
      <c r="I19" s="1911"/>
      <c r="J19" s="1911"/>
      <c r="K19" s="1911"/>
      <c r="L19" s="1911"/>
      <c r="M19" s="1911"/>
      <c r="N19" s="1911">
        <v>97</v>
      </c>
      <c r="O19" s="1911"/>
      <c r="P19" s="1911">
        <v>4</v>
      </c>
      <c r="Q19" s="1911">
        <v>75</v>
      </c>
      <c r="R19" s="1911"/>
      <c r="S19" s="1911">
        <v>3</v>
      </c>
      <c r="T19" s="1911">
        <v>107</v>
      </c>
      <c r="U19" s="1911">
        <v>1</v>
      </c>
      <c r="V19" s="1911">
        <v>4</v>
      </c>
      <c r="W19" s="1911">
        <v>105</v>
      </c>
      <c r="X19" s="1911"/>
      <c r="Y19" s="1911">
        <v>3</v>
      </c>
      <c r="Z19" s="1911">
        <f>AA19+AB19+AI19+AJ19</f>
        <v>39</v>
      </c>
      <c r="AA19" s="1911">
        <v>3</v>
      </c>
      <c r="AB19" s="1911">
        <f>AC19+AD19+AE19+AF19+AG19+AH19</f>
        <v>32</v>
      </c>
      <c r="AC19" s="1911"/>
      <c r="AD19" s="1911"/>
      <c r="AE19" s="1915">
        <f>ROUND(((N19+O19)*2.5)/25,0)</f>
        <v>10</v>
      </c>
      <c r="AF19" s="1915">
        <f>ROUND(((Q19+R19)*2.2)/25,0)</f>
        <v>7</v>
      </c>
      <c r="AG19" s="1915">
        <f>ROUND(((T19+5)*2.2)/30,0)</f>
        <v>8</v>
      </c>
      <c r="AH19" s="1915">
        <f>ROUND(((W19+X19)*2.2)/35,0)</f>
        <v>7</v>
      </c>
      <c r="AI19" s="1911">
        <v>1</v>
      </c>
      <c r="AJ19" s="1911">
        <v>3</v>
      </c>
      <c r="AK19" s="1907">
        <f>(AB19-E19)*70%</f>
        <v>4.1999999999999993</v>
      </c>
      <c r="AL19" s="1907">
        <f>(AI19-F19)*70%</f>
        <v>0.7</v>
      </c>
      <c r="AM19" s="1907">
        <f>(AJ19-G19)*70%</f>
        <v>1.4</v>
      </c>
      <c r="AN19" s="1904"/>
    </row>
    <row r="20" spans="1:40" s="1037" customFormat="1" ht="33.950000000000003" customHeight="1">
      <c r="A20" s="1900">
        <v>5</v>
      </c>
      <c r="B20" s="1906" t="s">
        <v>1119</v>
      </c>
      <c r="C20" s="1902">
        <f t="shared" ref="C20:Y20" si="8">C21+C22</f>
        <v>11</v>
      </c>
      <c r="D20" s="1902">
        <f t="shared" si="8"/>
        <v>2</v>
      </c>
      <c r="E20" s="1902">
        <f t="shared" si="8"/>
        <v>7</v>
      </c>
      <c r="F20" s="1902"/>
      <c r="G20" s="1902">
        <f t="shared" si="8"/>
        <v>2</v>
      </c>
      <c r="H20" s="1902"/>
      <c r="I20" s="1902"/>
      <c r="J20" s="1902"/>
      <c r="K20" s="1902"/>
      <c r="L20" s="1902"/>
      <c r="M20" s="1902"/>
      <c r="N20" s="1902">
        <f t="shared" si="8"/>
        <v>22</v>
      </c>
      <c r="O20" s="1902"/>
      <c r="P20" s="1902">
        <f t="shared" si="8"/>
        <v>1</v>
      </c>
      <c r="Q20" s="1902">
        <f t="shared" si="8"/>
        <v>25</v>
      </c>
      <c r="R20" s="1902"/>
      <c r="S20" s="1902">
        <f t="shared" si="8"/>
        <v>1</v>
      </c>
      <c r="T20" s="1902"/>
      <c r="U20" s="1902"/>
      <c r="V20" s="1902"/>
      <c r="W20" s="1902">
        <f t="shared" si="8"/>
        <v>43</v>
      </c>
      <c r="X20" s="1902"/>
      <c r="Y20" s="1902">
        <f t="shared" si="8"/>
        <v>2</v>
      </c>
      <c r="Z20" s="1902">
        <f>SUM(Z21:Z22)</f>
        <v>14</v>
      </c>
      <c r="AA20" s="1902">
        <f t="shared" ref="AA20:AJ20" si="9">SUM(AA21:AA22)</f>
        <v>3</v>
      </c>
      <c r="AB20" s="1902">
        <f t="shared" si="9"/>
        <v>8</v>
      </c>
      <c r="AC20" s="1902"/>
      <c r="AD20" s="1902"/>
      <c r="AE20" s="1902">
        <f t="shared" si="9"/>
        <v>2</v>
      </c>
      <c r="AF20" s="1902">
        <f t="shared" si="9"/>
        <v>2</v>
      </c>
      <c r="AG20" s="1902"/>
      <c r="AH20" s="1902">
        <f t="shared" si="9"/>
        <v>4</v>
      </c>
      <c r="AI20" s="1902"/>
      <c r="AJ20" s="1902">
        <f t="shared" si="9"/>
        <v>3</v>
      </c>
      <c r="AK20" s="1907">
        <f>(AB20-E20)*70%</f>
        <v>0.7</v>
      </c>
      <c r="AL20" s="1907">
        <f>(AI20-F20)*70%</f>
        <v>0</v>
      </c>
      <c r="AM20" s="1907">
        <f>(AJ20-G20)*70%</f>
        <v>0.7</v>
      </c>
      <c r="AN20" s="1904"/>
    </row>
    <row r="21" spans="1:40" ht="33.950000000000003" customHeight="1">
      <c r="A21" s="1908"/>
      <c r="B21" s="1908" t="s">
        <v>1114</v>
      </c>
      <c r="C21" s="1909">
        <f>D21+E21+F21+G21</f>
        <v>9</v>
      </c>
      <c r="D21" s="1909">
        <v>2</v>
      </c>
      <c r="E21" s="1909">
        <v>5</v>
      </c>
      <c r="F21" s="1909"/>
      <c r="G21" s="1909">
        <v>2</v>
      </c>
      <c r="H21" s="1910"/>
      <c r="I21" s="1910"/>
      <c r="J21" s="1910"/>
      <c r="K21" s="1910"/>
      <c r="L21" s="1910"/>
      <c r="M21" s="1910"/>
      <c r="N21" s="1910">
        <v>22</v>
      </c>
      <c r="O21" s="1910"/>
      <c r="P21" s="1910">
        <v>1</v>
      </c>
      <c r="Q21" s="1910">
        <v>25</v>
      </c>
      <c r="R21" s="1910"/>
      <c r="S21" s="1910">
        <v>1</v>
      </c>
      <c r="T21" s="1910"/>
      <c r="U21" s="1910"/>
      <c r="V21" s="1910"/>
      <c r="W21" s="1910">
        <v>30</v>
      </c>
      <c r="X21" s="1910"/>
      <c r="Y21" s="1910">
        <v>1</v>
      </c>
      <c r="Z21" s="1910">
        <f t="shared" ref="Z21:Z22" si="10">AA21+AB21+AI21+AJ21</f>
        <v>12</v>
      </c>
      <c r="AA21" s="1910">
        <v>3</v>
      </c>
      <c r="AB21" s="1911">
        <v>6</v>
      </c>
      <c r="AC21" s="1910"/>
      <c r="AD21" s="1912"/>
      <c r="AE21" s="1912">
        <f>ROUND((N21+O21)/10,0)</f>
        <v>2</v>
      </c>
      <c r="AF21" s="1912">
        <f>ROUND(((Q21+R21)*2.2)/25,0)</f>
        <v>2</v>
      </c>
      <c r="AG21" s="1912"/>
      <c r="AH21" s="1912">
        <f>ROUND((W21+X21)/16,0)</f>
        <v>2</v>
      </c>
      <c r="AI21" s="1910"/>
      <c r="AJ21" s="1910">
        <v>3</v>
      </c>
      <c r="AK21" s="1913"/>
      <c r="AL21" s="1913"/>
      <c r="AM21" s="1913"/>
      <c r="AN21" s="1914"/>
    </row>
    <row r="22" spans="1:40" ht="33.950000000000003" customHeight="1">
      <c r="A22" s="1908"/>
      <c r="B22" s="1908" t="s">
        <v>1120</v>
      </c>
      <c r="C22" s="1909">
        <f>D22+E22+F22+G22</f>
        <v>2</v>
      </c>
      <c r="D22" s="1909"/>
      <c r="E22" s="1909">
        <v>2</v>
      </c>
      <c r="F22" s="1909"/>
      <c r="G22" s="1909"/>
      <c r="H22" s="1910"/>
      <c r="I22" s="1910"/>
      <c r="J22" s="1910"/>
      <c r="K22" s="1910"/>
      <c r="L22" s="1910"/>
      <c r="M22" s="1910"/>
      <c r="N22" s="1910"/>
      <c r="O22" s="1910"/>
      <c r="P22" s="1910"/>
      <c r="Q22" s="1910"/>
      <c r="R22" s="1910"/>
      <c r="S22" s="1910"/>
      <c r="T22" s="1910"/>
      <c r="U22" s="1910"/>
      <c r="V22" s="1910"/>
      <c r="W22" s="1910">
        <v>13</v>
      </c>
      <c r="X22" s="1910"/>
      <c r="Y22" s="1910">
        <v>1</v>
      </c>
      <c r="Z22" s="1910">
        <f t="shared" si="10"/>
        <v>2</v>
      </c>
      <c r="AA22" s="1910"/>
      <c r="AB22" s="1911">
        <f>AC22+AD22+AE22+AF22+AG22+AH22</f>
        <v>2</v>
      </c>
      <c r="AC22" s="1910"/>
      <c r="AD22" s="1912"/>
      <c r="AE22" s="1912"/>
      <c r="AF22" s="1912"/>
      <c r="AG22" s="1912"/>
      <c r="AH22" s="1912">
        <v>2</v>
      </c>
      <c r="AI22" s="1910"/>
      <c r="AJ22" s="1910"/>
      <c r="AK22" s="1913"/>
      <c r="AL22" s="1913"/>
      <c r="AM22" s="1913"/>
      <c r="AN22" s="1914"/>
    </row>
    <row r="23" spans="1:40" s="1037" customFormat="1" ht="33.950000000000003" customHeight="1">
      <c r="A23" s="1900" t="s">
        <v>126</v>
      </c>
      <c r="B23" s="1906" t="s">
        <v>1121</v>
      </c>
      <c r="C23" s="1902">
        <f>C24+C27+C31</f>
        <v>17</v>
      </c>
      <c r="D23" s="1902">
        <f t="shared" ref="D23:AM23" si="11">D24+D27+D31</f>
        <v>4</v>
      </c>
      <c r="E23" s="1902">
        <f t="shared" si="11"/>
        <v>11</v>
      </c>
      <c r="F23" s="1902">
        <f t="shared" si="11"/>
        <v>0</v>
      </c>
      <c r="G23" s="1902">
        <f t="shared" si="11"/>
        <v>2</v>
      </c>
      <c r="H23" s="1902">
        <f t="shared" si="11"/>
        <v>0</v>
      </c>
      <c r="I23" s="1902">
        <f t="shared" si="11"/>
        <v>0</v>
      </c>
      <c r="J23" s="1902">
        <f t="shared" si="11"/>
        <v>0</v>
      </c>
      <c r="K23" s="1902">
        <f t="shared" si="11"/>
        <v>0</v>
      </c>
      <c r="L23" s="1902">
        <f t="shared" si="11"/>
        <v>0</v>
      </c>
      <c r="M23" s="1902">
        <f t="shared" si="11"/>
        <v>0</v>
      </c>
      <c r="N23" s="1902">
        <f t="shared" si="11"/>
        <v>31</v>
      </c>
      <c r="O23" s="1902">
        <f t="shared" si="11"/>
        <v>0</v>
      </c>
      <c r="P23" s="1902">
        <f t="shared" si="11"/>
        <v>1</v>
      </c>
      <c r="Q23" s="1902">
        <f t="shared" si="11"/>
        <v>34</v>
      </c>
      <c r="R23" s="1902">
        <f t="shared" si="11"/>
        <v>0</v>
      </c>
      <c r="S23" s="1902">
        <f t="shared" si="11"/>
        <v>0</v>
      </c>
      <c r="T23" s="1902">
        <f t="shared" si="11"/>
        <v>35</v>
      </c>
      <c r="U23" s="1902">
        <f t="shared" si="11"/>
        <v>1</v>
      </c>
      <c r="V23" s="1902">
        <f t="shared" si="11"/>
        <v>2</v>
      </c>
      <c r="W23" s="1902">
        <f t="shared" si="11"/>
        <v>51</v>
      </c>
      <c r="X23" s="1902">
        <f t="shared" si="11"/>
        <v>1</v>
      </c>
      <c r="Y23" s="1902">
        <f t="shared" si="11"/>
        <v>5</v>
      </c>
      <c r="Z23" s="1902">
        <f t="shared" si="11"/>
        <v>32</v>
      </c>
      <c r="AA23" s="1902">
        <f t="shared" si="11"/>
        <v>5</v>
      </c>
      <c r="AB23" s="1902">
        <f t="shared" si="11"/>
        <v>16</v>
      </c>
      <c r="AC23" s="1902">
        <f t="shared" si="11"/>
        <v>0</v>
      </c>
      <c r="AD23" s="1902">
        <f t="shared" si="11"/>
        <v>0</v>
      </c>
      <c r="AE23" s="1902">
        <f t="shared" si="11"/>
        <v>1</v>
      </c>
      <c r="AF23" s="1902">
        <f t="shared" si="11"/>
        <v>0</v>
      </c>
      <c r="AG23" s="1902">
        <f t="shared" si="11"/>
        <v>4</v>
      </c>
      <c r="AH23" s="1902">
        <f t="shared" si="11"/>
        <v>11</v>
      </c>
      <c r="AI23" s="1902">
        <f t="shared" si="11"/>
        <v>2</v>
      </c>
      <c r="AJ23" s="1902">
        <f t="shared" si="11"/>
        <v>9</v>
      </c>
      <c r="AK23" s="1917">
        <f t="shared" si="11"/>
        <v>3.4999999999999996</v>
      </c>
      <c r="AL23" s="1917">
        <f t="shared" si="11"/>
        <v>1.4</v>
      </c>
      <c r="AM23" s="1917">
        <f t="shared" si="11"/>
        <v>4.8999999999999995</v>
      </c>
      <c r="AN23" s="1904"/>
    </row>
    <row r="24" spans="1:40" s="1037" customFormat="1" ht="33.950000000000003" customHeight="1">
      <c r="A24" s="1900">
        <v>1</v>
      </c>
      <c r="B24" s="1918" t="s">
        <v>1122</v>
      </c>
      <c r="C24" s="1902">
        <f t="shared" ref="C24:Y24" si="12">C25+C26</f>
        <v>10</v>
      </c>
      <c r="D24" s="1902">
        <f t="shared" si="12"/>
        <v>2</v>
      </c>
      <c r="E24" s="1902">
        <f t="shared" si="12"/>
        <v>6</v>
      </c>
      <c r="F24" s="1902"/>
      <c r="G24" s="1902">
        <f t="shared" si="12"/>
        <v>2</v>
      </c>
      <c r="H24" s="1902"/>
      <c r="I24" s="1902"/>
      <c r="J24" s="1902"/>
      <c r="K24" s="1902"/>
      <c r="L24" s="1902"/>
      <c r="M24" s="1902"/>
      <c r="N24" s="1902">
        <f t="shared" si="12"/>
        <v>14</v>
      </c>
      <c r="O24" s="1902"/>
      <c r="P24" s="1902">
        <f t="shared" si="12"/>
        <v>1</v>
      </c>
      <c r="Q24" s="1902">
        <f t="shared" si="12"/>
        <v>13</v>
      </c>
      <c r="R24" s="1902"/>
      <c r="S24" s="1902"/>
      <c r="T24" s="1902">
        <f t="shared" si="12"/>
        <v>20</v>
      </c>
      <c r="U24" s="1902"/>
      <c r="V24" s="1902"/>
      <c r="W24" s="1902">
        <f t="shared" si="12"/>
        <v>27</v>
      </c>
      <c r="X24" s="1902"/>
      <c r="Y24" s="1902">
        <f t="shared" si="12"/>
        <v>2</v>
      </c>
      <c r="Z24" s="1902">
        <f>Z25+Z26</f>
        <v>12</v>
      </c>
      <c r="AA24" s="1902">
        <f t="shared" ref="AA24:AJ24" si="13">AA25+AA26</f>
        <v>3</v>
      </c>
      <c r="AB24" s="1902">
        <f t="shared" si="13"/>
        <v>6</v>
      </c>
      <c r="AC24" s="1902"/>
      <c r="AD24" s="1902"/>
      <c r="AE24" s="1902">
        <f t="shared" si="13"/>
        <v>1</v>
      </c>
      <c r="AF24" s="1902"/>
      <c r="AG24" s="1902"/>
      <c r="AH24" s="1902">
        <f t="shared" si="13"/>
        <v>5</v>
      </c>
      <c r="AI24" s="1902"/>
      <c r="AJ24" s="1902">
        <f t="shared" si="13"/>
        <v>3</v>
      </c>
      <c r="AK24" s="1907">
        <f>(AB24-E24)*70%</f>
        <v>0</v>
      </c>
      <c r="AL24" s="1907">
        <f>(AI24-F24)*70%</f>
        <v>0</v>
      </c>
      <c r="AM24" s="1907">
        <f>(AJ24-G24)*70%</f>
        <v>0.7</v>
      </c>
      <c r="AN24" s="1904"/>
    </row>
    <row r="25" spans="1:40" ht="33.950000000000003" customHeight="1">
      <c r="A25" s="1919"/>
      <c r="B25" s="1919" t="s">
        <v>1114</v>
      </c>
      <c r="C25" s="1909">
        <f>D25+E25+F25+G25</f>
        <v>7</v>
      </c>
      <c r="D25" s="1909">
        <v>1</v>
      </c>
      <c r="E25" s="1909">
        <v>4</v>
      </c>
      <c r="F25" s="1909"/>
      <c r="G25" s="1909">
        <v>2</v>
      </c>
      <c r="H25" s="1910"/>
      <c r="I25" s="1910"/>
      <c r="J25" s="1910"/>
      <c r="K25" s="1910"/>
      <c r="L25" s="1910"/>
      <c r="M25" s="1910"/>
      <c r="N25" s="1910">
        <v>11</v>
      </c>
      <c r="O25" s="1910"/>
      <c r="P25" s="1910">
        <v>1</v>
      </c>
      <c r="Q25" s="1910">
        <v>10</v>
      </c>
      <c r="R25" s="1910"/>
      <c r="S25" s="1910"/>
      <c r="T25" s="1910">
        <v>14</v>
      </c>
      <c r="U25" s="1910"/>
      <c r="V25" s="1910"/>
      <c r="W25" s="1910">
        <v>18</v>
      </c>
      <c r="X25" s="1910"/>
      <c r="Y25" s="1910">
        <v>1</v>
      </c>
      <c r="Z25" s="1910">
        <f>AA25+AB25+AI25+AJ25</f>
        <v>9</v>
      </c>
      <c r="AA25" s="1910">
        <v>2</v>
      </c>
      <c r="AB25" s="1911">
        <f>AC25+AD25+AE25+AF25+AG25+AH25</f>
        <v>4</v>
      </c>
      <c r="AC25" s="1910"/>
      <c r="AD25" s="1912"/>
      <c r="AE25" s="1912">
        <f>ROUND((N25+O25)/10,0)</f>
        <v>1</v>
      </c>
      <c r="AF25" s="1912"/>
      <c r="AG25" s="1912"/>
      <c r="AH25" s="1912">
        <f>ROUND(((W25+X25+T25+Q25)*2.2)/35,0)</f>
        <v>3</v>
      </c>
      <c r="AI25" s="1910"/>
      <c r="AJ25" s="1910">
        <v>3</v>
      </c>
      <c r="AK25" s="1913"/>
      <c r="AL25" s="1913"/>
      <c r="AM25" s="1913"/>
      <c r="AN25" s="1914"/>
    </row>
    <row r="26" spans="1:40" ht="33.950000000000003" customHeight="1">
      <c r="A26" s="1919"/>
      <c r="B26" s="1919" t="s">
        <v>1123</v>
      </c>
      <c r="C26" s="1909">
        <f>D26+E26+F26+G26</f>
        <v>3</v>
      </c>
      <c r="D26" s="1909">
        <v>1</v>
      </c>
      <c r="E26" s="1909">
        <v>2</v>
      </c>
      <c r="F26" s="1909"/>
      <c r="G26" s="1909"/>
      <c r="H26" s="1910"/>
      <c r="I26" s="1910"/>
      <c r="J26" s="1910"/>
      <c r="K26" s="1910"/>
      <c r="L26" s="1910"/>
      <c r="M26" s="1910"/>
      <c r="N26" s="1910">
        <v>3</v>
      </c>
      <c r="O26" s="1910"/>
      <c r="P26" s="1910"/>
      <c r="Q26" s="1910">
        <v>3</v>
      </c>
      <c r="R26" s="1910"/>
      <c r="S26" s="1910"/>
      <c r="T26" s="1910">
        <v>6</v>
      </c>
      <c r="U26" s="1910"/>
      <c r="V26" s="1910"/>
      <c r="W26" s="1910">
        <v>9</v>
      </c>
      <c r="X26" s="1910"/>
      <c r="Y26" s="1910">
        <v>1</v>
      </c>
      <c r="Z26" s="1910">
        <f>AA26+AB26+AI26+AJ26</f>
        <v>3</v>
      </c>
      <c r="AA26" s="1910">
        <v>1</v>
      </c>
      <c r="AB26" s="1911">
        <f>AC26+AD26+AE26+AF26+AG26+AH26</f>
        <v>2</v>
      </c>
      <c r="AC26" s="1910"/>
      <c r="AD26" s="1912"/>
      <c r="AE26" s="1912"/>
      <c r="AF26" s="1912"/>
      <c r="AG26" s="1912"/>
      <c r="AH26" s="1912">
        <v>2</v>
      </c>
      <c r="AI26" s="1910"/>
      <c r="AJ26" s="1910"/>
      <c r="AK26" s="1913"/>
      <c r="AL26" s="1913"/>
      <c r="AM26" s="1913"/>
      <c r="AN26" s="1914"/>
    </row>
    <row r="27" spans="1:40" s="1037" customFormat="1" ht="33.950000000000003" customHeight="1">
      <c r="A27" s="1900">
        <v>2</v>
      </c>
      <c r="B27" s="1901" t="s">
        <v>1124</v>
      </c>
      <c r="C27" s="1902">
        <f t="shared" ref="C27:T27" si="14">C28+C29+C30</f>
        <v>4</v>
      </c>
      <c r="D27" s="1902">
        <f t="shared" si="14"/>
        <v>1</v>
      </c>
      <c r="E27" s="1902">
        <f t="shared" si="14"/>
        <v>3</v>
      </c>
      <c r="F27" s="1902"/>
      <c r="G27" s="1902"/>
      <c r="H27" s="1902"/>
      <c r="I27" s="1902"/>
      <c r="J27" s="1902"/>
      <c r="K27" s="1902"/>
      <c r="L27" s="1902"/>
      <c r="M27" s="1902"/>
      <c r="N27" s="1902">
        <f t="shared" si="14"/>
        <v>9</v>
      </c>
      <c r="O27" s="1902"/>
      <c r="P27" s="1902"/>
      <c r="Q27" s="1902">
        <f t="shared" si="14"/>
        <v>11</v>
      </c>
      <c r="R27" s="1902"/>
      <c r="S27" s="1902"/>
      <c r="T27" s="1902">
        <f t="shared" si="14"/>
        <v>8</v>
      </c>
      <c r="U27" s="1902"/>
      <c r="V27" s="1902">
        <f>V28+V29+V30</f>
        <v>2</v>
      </c>
      <c r="W27" s="1902">
        <f t="shared" ref="W27:AJ27" si="15">W28+W29+W30</f>
        <v>16</v>
      </c>
      <c r="X27" s="1902">
        <f t="shared" si="15"/>
        <v>1</v>
      </c>
      <c r="Y27" s="1902">
        <f t="shared" si="15"/>
        <v>1</v>
      </c>
      <c r="Z27" s="1902">
        <f t="shared" si="15"/>
        <v>11</v>
      </c>
      <c r="AA27" s="1902">
        <f t="shared" si="15"/>
        <v>1</v>
      </c>
      <c r="AB27" s="1902">
        <f t="shared" si="15"/>
        <v>6</v>
      </c>
      <c r="AC27" s="1902"/>
      <c r="AD27" s="1902"/>
      <c r="AE27" s="1902"/>
      <c r="AF27" s="1902"/>
      <c r="AG27" s="1902">
        <f t="shared" si="15"/>
        <v>4</v>
      </c>
      <c r="AH27" s="1902">
        <f t="shared" si="15"/>
        <v>2</v>
      </c>
      <c r="AI27" s="1902">
        <f t="shared" si="15"/>
        <v>1</v>
      </c>
      <c r="AJ27" s="1902">
        <f t="shared" si="15"/>
        <v>3</v>
      </c>
      <c r="AK27" s="1907">
        <f>(AB27-E27)*70%</f>
        <v>2.0999999999999996</v>
      </c>
      <c r="AL27" s="1907">
        <f>(AI27-F27)*70%</f>
        <v>0.7</v>
      </c>
      <c r="AM27" s="1907">
        <f>(AJ27-G27)*70%</f>
        <v>2.0999999999999996</v>
      </c>
      <c r="AN27" s="1904"/>
    </row>
    <row r="28" spans="1:40" ht="33.950000000000003" customHeight="1">
      <c r="A28" s="1920"/>
      <c r="B28" s="1921" t="s">
        <v>1114</v>
      </c>
      <c r="C28" s="1909">
        <f t="shared" ref="C28:C30" si="16">D28+E28+F28+G28</f>
        <v>2</v>
      </c>
      <c r="D28" s="1909" t="s">
        <v>38</v>
      </c>
      <c r="E28" s="1909" t="s">
        <v>38</v>
      </c>
      <c r="F28" s="1909"/>
      <c r="G28" s="1909"/>
      <c r="H28" s="1922"/>
      <c r="I28" s="1910"/>
      <c r="J28" s="1910"/>
      <c r="K28" s="1910"/>
      <c r="L28" s="1910"/>
      <c r="M28" s="1910"/>
      <c r="N28" s="1910" t="s">
        <v>35</v>
      </c>
      <c r="O28" s="1910"/>
      <c r="P28" s="1910"/>
      <c r="Q28" s="1910" t="s">
        <v>354</v>
      </c>
      <c r="R28" s="1910"/>
      <c r="S28" s="1910"/>
      <c r="T28" s="1910" t="s">
        <v>35</v>
      </c>
      <c r="U28" s="1910"/>
      <c r="V28" s="1910"/>
      <c r="W28" s="1910" t="s">
        <v>64</v>
      </c>
      <c r="X28" s="1910" t="s">
        <v>38</v>
      </c>
      <c r="Y28" s="1910" t="s">
        <v>38</v>
      </c>
      <c r="Z28" s="1910">
        <f>AA28+AB28+AI28+AJ28</f>
        <v>7</v>
      </c>
      <c r="AA28" s="1910" t="s">
        <v>38</v>
      </c>
      <c r="AB28" s="1911">
        <f t="shared" ref="AB28:AB30" si="17">AC28+AD28+AE28+AF28+AG28+AH28</f>
        <v>2</v>
      </c>
      <c r="AC28" s="1910"/>
      <c r="AD28" s="1912"/>
      <c r="AE28" s="1912"/>
      <c r="AF28" s="1912"/>
      <c r="AG28" s="1912"/>
      <c r="AH28" s="1912">
        <v>2</v>
      </c>
      <c r="AI28" s="1910">
        <v>1</v>
      </c>
      <c r="AJ28" s="1910">
        <v>3</v>
      </c>
      <c r="AK28" s="1913"/>
      <c r="AL28" s="1913"/>
      <c r="AM28" s="1913"/>
      <c r="AN28" s="1914"/>
    </row>
    <row r="29" spans="1:40" ht="33.950000000000003" customHeight="1">
      <c r="A29" s="1920"/>
      <c r="B29" s="1921" t="s">
        <v>1125</v>
      </c>
      <c r="C29" s="1909">
        <f t="shared" si="16"/>
        <v>1</v>
      </c>
      <c r="D29" s="1909"/>
      <c r="E29" s="1909" t="s">
        <v>38</v>
      </c>
      <c r="F29" s="1909"/>
      <c r="G29" s="1909"/>
      <c r="H29" s="1910"/>
      <c r="I29" s="1910"/>
      <c r="J29" s="1910"/>
      <c r="K29" s="1910"/>
      <c r="L29" s="1910"/>
      <c r="M29" s="1910"/>
      <c r="N29" s="1910" t="s">
        <v>387</v>
      </c>
      <c r="O29" s="1910"/>
      <c r="P29" s="1910"/>
      <c r="Q29" s="1910"/>
      <c r="R29" s="1910"/>
      <c r="S29" s="1910"/>
      <c r="T29" s="1910" t="s">
        <v>387</v>
      </c>
      <c r="U29" s="1910"/>
      <c r="V29" s="1910" t="s">
        <v>38</v>
      </c>
      <c r="W29" s="1910" t="s">
        <v>43</v>
      </c>
      <c r="X29" s="1910"/>
      <c r="Y29" s="1910"/>
      <c r="Z29" s="1910">
        <f>AA29+AB29+AI29+AJ29</f>
        <v>2</v>
      </c>
      <c r="AA29" s="1910"/>
      <c r="AB29" s="1911">
        <f t="shared" si="17"/>
        <v>2</v>
      </c>
      <c r="AC29" s="1910"/>
      <c r="AD29" s="1912"/>
      <c r="AE29" s="1912"/>
      <c r="AF29" s="1912"/>
      <c r="AG29" s="1912">
        <v>2</v>
      </c>
      <c r="AH29" s="1912"/>
      <c r="AI29" s="1910"/>
      <c r="AJ29" s="1910"/>
      <c r="AK29" s="1913"/>
      <c r="AL29" s="1913"/>
      <c r="AM29" s="1913"/>
      <c r="AN29" s="1914"/>
    </row>
    <row r="30" spans="1:40" ht="33.950000000000003" customHeight="1">
      <c r="A30" s="1920"/>
      <c r="B30" s="1921" t="s">
        <v>1126</v>
      </c>
      <c r="C30" s="1909">
        <f t="shared" si="16"/>
        <v>1</v>
      </c>
      <c r="D30" s="1909"/>
      <c r="E30" s="1909" t="s">
        <v>38</v>
      </c>
      <c r="F30" s="1909"/>
      <c r="G30" s="1909"/>
      <c r="H30" s="1910"/>
      <c r="I30" s="1910"/>
      <c r="J30" s="1910"/>
      <c r="K30" s="1910"/>
      <c r="L30" s="1910"/>
      <c r="M30" s="1910"/>
      <c r="N30" s="1910" t="s">
        <v>35</v>
      </c>
      <c r="O30" s="1910"/>
      <c r="P30" s="1910"/>
      <c r="Q30" s="1910" t="s">
        <v>43</v>
      </c>
      <c r="R30" s="1910"/>
      <c r="S30" s="1910"/>
      <c r="T30" s="1910" t="s">
        <v>38</v>
      </c>
      <c r="U30" s="1910"/>
      <c r="V30" s="1910" t="s">
        <v>38</v>
      </c>
      <c r="W30" s="1910" t="s">
        <v>33</v>
      </c>
      <c r="X30" s="1910"/>
      <c r="Y30" s="1910"/>
      <c r="Z30" s="1910">
        <f>AA30+AB30+AI30+AJ30</f>
        <v>2</v>
      </c>
      <c r="AA30" s="1910"/>
      <c r="AB30" s="1911">
        <f t="shared" si="17"/>
        <v>2</v>
      </c>
      <c r="AC30" s="1910"/>
      <c r="AD30" s="1912"/>
      <c r="AE30" s="1912"/>
      <c r="AF30" s="1912"/>
      <c r="AG30" s="1912">
        <v>2</v>
      </c>
      <c r="AH30" s="1912"/>
      <c r="AI30" s="1910"/>
      <c r="AJ30" s="1910"/>
      <c r="AK30" s="1913"/>
      <c r="AL30" s="1913"/>
      <c r="AM30" s="1913"/>
      <c r="AN30" s="1914"/>
    </row>
    <row r="31" spans="1:40" s="1037" customFormat="1" ht="33.950000000000003" customHeight="1">
      <c r="A31" s="1900">
        <v>3</v>
      </c>
      <c r="B31" s="1901" t="s">
        <v>1127</v>
      </c>
      <c r="C31" s="1902">
        <f t="shared" ref="C31:AJ31" si="18">C32+C33</f>
        <v>3</v>
      </c>
      <c r="D31" s="1902">
        <f t="shared" si="18"/>
        <v>1</v>
      </c>
      <c r="E31" s="1902">
        <f t="shared" si="18"/>
        <v>2</v>
      </c>
      <c r="F31" s="1902"/>
      <c r="G31" s="1902"/>
      <c r="H31" s="1902"/>
      <c r="I31" s="1902"/>
      <c r="J31" s="1902"/>
      <c r="K31" s="1902"/>
      <c r="L31" s="1902"/>
      <c r="M31" s="1902"/>
      <c r="N31" s="1902">
        <f>N32+N33</f>
        <v>8</v>
      </c>
      <c r="O31" s="1902"/>
      <c r="P31" s="1902"/>
      <c r="Q31" s="1902">
        <f t="shared" si="18"/>
        <v>10</v>
      </c>
      <c r="R31" s="1902"/>
      <c r="S31" s="1902"/>
      <c r="T31" s="1902">
        <f t="shared" si="18"/>
        <v>7</v>
      </c>
      <c r="U31" s="1902">
        <f t="shared" si="18"/>
        <v>1</v>
      </c>
      <c r="V31" s="1902"/>
      <c r="W31" s="1902">
        <f>W32+W33</f>
        <v>8</v>
      </c>
      <c r="X31" s="1902"/>
      <c r="Y31" s="1902">
        <f t="shared" si="18"/>
        <v>2</v>
      </c>
      <c r="Z31" s="1902">
        <f t="shared" si="18"/>
        <v>9</v>
      </c>
      <c r="AA31" s="1902">
        <f t="shared" si="18"/>
        <v>1</v>
      </c>
      <c r="AB31" s="1902">
        <f t="shared" si="18"/>
        <v>4</v>
      </c>
      <c r="AC31" s="1902"/>
      <c r="AD31" s="1902"/>
      <c r="AE31" s="1902"/>
      <c r="AF31" s="1902"/>
      <c r="AG31" s="1902"/>
      <c r="AH31" s="1902">
        <f t="shared" si="18"/>
        <v>4</v>
      </c>
      <c r="AI31" s="1902">
        <f t="shared" si="18"/>
        <v>1</v>
      </c>
      <c r="AJ31" s="1902">
        <f t="shared" si="18"/>
        <v>3</v>
      </c>
      <c r="AK31" s="1907">
        <f>(AB31-E31)*70%</f>
        <v>1.4</v>
      </c>
      <c r="AL31" s="1907">
        <f>(AI31-F31)*70%</f>
        <v>0.7</v>
      </c>
      <c r="AM31" s="1907">
        <f>(AJ31-G31)*70%</f>
        <v>2.0999999999999996</v>
      </c>
      <c r="AN31" s="1904"/>
    </row>
    <row r="32" spans="1:40" ht="33.950000000000003" customHeight="1">
      <c r="A32" s="1920"/>
      <c r="B32" s="1921" t="s">
        <v>1128</v>
      </c>
      <c r="C32" s="1909">
        <f>D32+E32+F32+G32</f>
        <v>2</v>
      </c>
      <c r="D32" s="1909" t="s">
        <v>38</v>
      </c>
      <c r="E32" s="1909" t="s">
        <v>38</v>
      </c>
      <c r="F32" s="1909"/>
      <c r="G32" s="1909"/>
      <c r="H32" s="1910"/>
      <c r="I32" s="1910"/>
      <c r="J32" s="1910"/>
      <c r="K32" s="1910"/>
      <c r="L32" s="1910"/>
      <c r="M32" s="1910"/>
      <c r="N32" s="1910" t="s">
        <v>43</v>
      </c>
      <c r="O32" s="1910"/>
      <c r="P32" s="1910"/>
      <c r="Q32" s="1910" t="s">
        <v>387</v>
      </c>
      <c r="R32" s="1910"/>
      <c r="S32" s="1910"/>
      <c r="T32" s="1910" t="s">
        <v>43</v>
      </c>
      <c r="U32" s="1910" t="s">
        <v>38</v>
      </c>
      <c r="V32" s="1910"/>
      <c r="W32" s="1910" t="s">
        <v>35</v>
      </c>
      <c r="X32" s="1910"/>
      <c r="Y32" s="1910" t="s">
        <v>38</v>
      </c>
      <c r="Z32" s="1910">
        <f>AA32+AB32+AI32+AJ32</f>
        <v>7</v>
      </c>
      <c r="AA32" s="1910" t="s">
        <v>38</v>
      </c>
      <c r="AB32" s="1911">
        <f>AC32+AD32+AE32+AF32+AG32+AH32</f>
        <v>2</v>
      </c>
      <c r="AC32" s="1910"/>
      <c r="AD32" s="1912"/>
      <c r="AE32" s="1912"/>
      <c r="AF32" s="1912"/>
      <c r="AG32" s="1912"/>
      <c r="AH32" s="1912">
        <v>2</v>
      </c>
      <c r="AI32" s="1910">
        <v>1</v>
      </c>
      <c r="AJ32" s="1910">
        <v>3</v>
      </c>
      <c r="AK32" s="1913"/>
      <c r="AL32" s="1913"/>
      <c r="AM32" s="1913"/>
      <c r="AN32" s="1914"/>
    </row>
    <row r="33" spans="1:40" ht="33.950000000000003" customHeight="1">
      <c r="A33" s="1920"/>
      <c r="B33" s="1921" t="s">
        <v>1129</v>
      </c>
      <c r="C33" s="1909">
        <f>D33+E33+F33+G33</f>
        <v>1</v>
      </c>
      <c r="D33" s="1909"/>
      <c r="E33" s="1909" t="s">
        <v>38</v>
      </c>
      <c r="F33" s="1909"/>
      <c r="G33" s="1909"/>
      <c r="H33" s="1910"/>
      <c r="I33" s="1910"/>
      <c r="J33" s="1910"/>
      <c r="K33" s="1910"/>
      <c r="L33" s="1910"/>
      <c r="M33" s="1910"/>
      <c r="N33" s="1910" t="s">
        <v>43</v>
      </c>
      <c r="O33" s="1910"/>
      <c r="P33" s="1910"/>
      <c r="Q33" s="1910" t="s">
        <v>387</v>
      </c>
      <c r="R33" s="1910"/>
      <c r="S33" s="1910"/>
      <c r="T33" s="1910" t="s">
        <v>33</v>
      </c>
      <c r="U33" s="1910"/>
      <c r="V33" s="1910"/>
      <c r="W33" s="1910" t="s">
        <v>388</v>
      </c>
      <c r="X33" s="1910"/>
      <c r="Y33" s="1910" t="s">
        <v>38</v>
      </c>
      <c r="Z33" s="1910">
        <f>AA33+AB33+AI33+AJ33</f>
        <v>2</v>
      </c>
      <c r="AA33" s="1910"/>
      <c r="AB33" s="1911">
        <f>AC33+AD33+AE33+AF33+AG33+AH33</f>
        <v>2</v>
      </c>
      <c r="AC33" s="1910"/>
      <c r="AD33" s="1912"/>
      <c r="AE33" s="1912"/>
      <c r="AF33" s="1912"/>
      <c r="AG33" s="1912"/>
      <c r="AH33" s="1912">
        <v>2</v>
      </c>
      <c r="AI33" s="1910"/>
      <c r="AJ33" s="1910"/>
      <c r="AK33" s="1913"/>
      <c r="AL33" s="1913"/>
      <c r="AM33" s="1913"/>
      <c r="AN33" s="1914"/>
    </row>
    <row r="34" spans="1:40" s="1037" customFormat="1" ht="33.950000000000003" customHeight="1">
      <c r="A34" s="1900" t="s">
        <v>156</v>
      </c>
      <c r="B34" s="1906" t="s">
        <v>1130</v>
      </c>
      <c r="C34" s="1902">
        <f>C35+C38</f>
        <v>38</v>
      </c>
      <c r="D34" s="1902">
        <f t="shared" ref="D34:AM34" si="19">D35+D38</f>
        <v>6</v>
      </c>
      <c r="E34" s="1902">
        <f t="shared" si="19"/>
        <v>28</v>
      </c>
      <c r="F34" s="1902">
        <f t="shared" si="19"/>
        <v>0</v>
      </c>
      <c r="G34" s="1902">
        <f t="shared" si="19"/>
        <v>4</v>
      </c>
      <c r="H34" s="1902">
        <f t="shared" si="19"/>
        <v>0</v>
      </c>
      <c r="I34" s="1902">
        <f t="shared" si="19"/>
        <v>0</v>
      </c>
      <c r="J34" s="1902">
        <f t="shared" si="19"/>
        <v>0</v>
      </c>
      <c r="K34" s="1902">
        <f t="shared" si="19"/>
        <v>18</v>
      </c>
      <c r="L34" s="1902">
        <f t="shared" si="19"/>
        <v>0</v>
      </c>
      <c r="M34" s="1902">
        <f t="shared" si="19"/>
        <v>0</v>
      </c>
      <c r="N34" s="1902">
        <f t="shared" si="19"/>
        <v>74</v>
      </c>
      <c r="O34" s="1902">
        <f t="shared" si="19"/>
        <v>1</v>
      </c>
      <c r="P34" s="1902">
        <f t="shared" si="19"/>
        <v>2</v>
      </c>
      <c r="Q34" s="1902">
        <f t="shared" si="19"/>
        <v>76</v>
      </c>
      <c r="R34" s="1902">
        <f t="shared" si="19"/>
        <v>0</v>
      </c>
      <c r="S34" s="1902">
        <f t="shared" si="19"/>
        <v>5</v>
      </c>
      <c r="T34" s="1902">
        <f t="shared" si="19"/>
        <v>81</v>
      </c>
      <c r="U34" s="1902">
        <f t="shared" si="19"/>
        <v>0</v>
      </c>
      <c r="V34" s="1902">
        <f t="shared" si="19"/>
        <v>3</v>
      </c>
      <c r="W34" s="1902">
        <f t="shared" si="19"/>
        <v>83</v>
      </c>
      <c r="X34" s="1902">
        <f t="shared" si="19"/>
        <v>1</v>
      </c>
      <c r="Y34" s="1902">
        <f t="shared" si="19"/>
        <v>5</v>
      </c>
      <c r="Z34" s="1902">
        <f t="shared" si="19"/>
        <v>41</v>
      </c>
      <c r="AA34" s="1902">
        <f t="shared" si="19"/>
        <v>3</v>
      </c>
      <c r="AB34" s="1902">
        <f t="shared" si="19"/>
        <v>30</v>
      </c>
      <c r="AC34" s="1902">
        <f t="shared" si="19"/>
        <v>0</v>
      </c>
      <c r="AD34" s="1902">
        <f t="shared" si="19"/>
        <v>0</v>
      </c>
      <c r="AE34" s="1902">
        <f t="shared" si="19"/>
        <v>6</v>
      </c>
      <c r="AF34" s="1902">
        <f t="shared" si="19"/>
        <v>10</v>
      </c>
      <c r="AG34" s="1902">
        <f t="shared" si="19"/>
        <v>5</v>
      </c>
      <c r="AH34" s="1902">
        <f t="shared" si="19"/>
        <v>9</v>
      </c>
      <c r="AI34" s="1902">
        <f t="shared" si="19"/>
        <v>2</v>
      </c>
      <c r="AJ34" s="1902">
        <f t="shared" si="19"/>
        <v>6</v>
      </c>
      <c r="AK34" s="1917">
        <f t="shared" si="19"/>
        <v>1.4</v>
      </c>
      <c r="AL34" s="1917">
        <f t="shared" si="19"/>
        <v>1.4</v>
      </c>
      <c r="AM34" s="1917">
        <f t="shared" si="19"/>
        <v>1.4</v>
      </c>
      <c r="AN34" s="1904"/>
    </row>
    <row r="35" spans="1:40" s="1037" customFormat="1" ht="33.950000000000003" customHeight="1">
      <c r="A35" s="1923">
        <v>1</v>
      </c>
      <c r="B35" s="1918" t="s">
        <v>1131</v>
      </c>
      <c r="C35" s="1902">
        <f t="shared" ref="C35:Y35" si="20">C36+C37</f>
        <v>16</v>
      </c>
      <c r="D35" s="1902">
        <f t="shared" si="20"/>
        <v>3</v>
      </c>
      <c r="E35" s="1902">
        <f t="shared" si="20"/>
        <v>11</v>
      </c>
      <c r="F35" s="1902"/>
      <c r="G35" s="1902">
        <f t="shared" si="20"/>
        <v>2</v>
      </c>
      <c r="H35" s="1902"/>
      <c r="I35" s="1902"/>
      <c r="J35" s="1902"/>
      <c r="K35" s="1902">
        <f t="shared" si="20"/>
        <v>8</v>
      </c>
      <c r="L35" s="1902"/>
      <c r="M35" s="1902"/>
      <c r="N35" s="1902">
        <f t="shared" si="20"/>
        <v>36</v>
      </c>
      <c r="O35" s="1902"/>
      <c r="P35" s="1902">
        <f t="shared" si="20"/>
        <v>1</v>
      </c>
      <c r="Q35" s="1902">
        <f t="shared" si="20"/>
        <v>34</v>
      </c>
      <c r="R35" s="1902"/>
      <c r="S35" s="1902">
        <f t="shared" si="20"/>
        <v>2</v>
      </c>
      <c r="T35" s="1902">
        <f t="shared" si="20"/>
        <v>29</v>
      </c>
      <c r="U35" s="1902"/>
      <c r="V35" s="1902">
        <f t="shared" si="20"/>
        <v>1</v>
      </c>
      <c r="W35" s="1902">
        <f t="shared" si="20"/>
        <v>24</v>
      </c>
      <c r="X35" s="1902">
        <f t="shared" si="20"/>
        <v>1</v>
      </c>
      <c r="Y35" s="1902">
        <f t="shared" si="20"/>
        <v>2</v>
      </c>
      <c r="Z35" s="1902">
        <f>Z36+Z37</f>
        <v>19</v>
      </c>
      <c r="AA35" s="1902">
        <f t="shared" ref="AA35:AJ35" si="21">AA36+AA37</f>
        <v>3</v>
      </c>
      <c r="AB35" s="1902">
        <f t="shared" si="21"/>
        <v>12</v>
      </c>
      <c r="AC35" s="1902"/>
      <c r="AD35" s="1902"/>
      <c r="AE35" s="1902">
        <f t="shared" si="21"/>
        <v>3</v>
      </c>
      <c r="AF35" s="1902">
        <f t="shared" si="21"/>
        <v>4</v>
      </c>
      <c r="AG35" s="1902">
        <f t="shared" si="21"/>
        <v>2</v>
      </c>
      <c r="AH35" s="1902">
        <f t="shared" si="21"/>
        <v>3</v>
      </c>
      <c r="AI35" s="1902">
        <f t="shared" si="21"/>
        <v>1</v>
      </c>
      <c r="AJ35" s="1902">
        <f t="shared" si="21"/>
        <v>3</v>
      </c>
      <c r="AK35" s="1907">
        <f>(AB35-E35)*70%</f>
        <v>0.7</v>
      </c>
      <c r="AL35" s="1907">
        <f>(AI35-F35)*70%</f>
        <v>0.7</v>
      </c>
      <c r="AM35" s="1907">
        <f>(AJ35-G35)*70%</f>
        <v>0.7</v>
      </c>
      <c r="AN35" s="1904"/>
    </row>
    <row r="36" spans="1:40" ht="33.950000000000003" customHeight="1">
      <c r="A36" s="1924"/>
      <c r="B36" s="1908" t="s">
        <v>500</v>
      </c>
      <c r="C36" s="1909">
        <f t="shared" ref="C36:C37" si="22">D36+E36+F36+G36</f>
        <v>11</v>
      </c>
      <c r="D36" s="1909">
        <v>2</v>
      </c>
      <c r="E36" s="1909">
        <v>7</v>
      </c>
      <c r="F36" s="1909"/>
      <c r="G36" s="1909">
        <v>2</v>
      </c>
      <c r="H36" s="1910"/>
      <c r="I36" s="1910"/>
      <c r="J36" s="1910"/>
      <c r="K36" s="1910">
        <v>6</v>
      </c>
      <c r="L36" s="1910"/>
      <c r="M36" s="1910"/>
      <c r="N36" s="1910">
        <v>24</v>
      </c>
      <c r="O36" s="1910"/>
      <c r="P36" s="1910">
        <v>1</v>
      </c>
      <c r="Q36" s="1910">
        <v>24</v>
      </c>
      <c r="R36" s="1910"/>
      <c r="S36" s="1910">
        <v>1</v>
      </c>
      <c r="T36" s="1910">
        <v>22</v>
      </c>
      <c r="U36" s="1910"/>
      <c r="V36" s="1910">
        <v>1</v>
      </c>
      <c r="W36" s="1910">
        <v>16</v>
      </c>
      <c r="X36" s="1910"/>
      <c r="Y36" s="1910">
        <v>1</v>
      </c>
      <c r="Z36" s="1910">
        <f t="shared" ref="Z36:Z37" si="23">AA36+AB36+AI36+AJ36</f>
        <v>13</v>
      </c>
      <c r="AA36" s="1910">
        <v>2</v>
      </c>
      <c r="AB36" s="1911">
        <f>AC36+AD36+AE36+AF36+AG36+AH36</f>
        <v>8</v>
      </c>
      <c r="AC36" s="1910"/>
      <c r="AD36" s="1912"/>
      <c r="AE36" s="1912">
        <f>ROUND(((N36+O36+K36)*2.5)/25,0)</f>
        <v>3</v>
      </c>
      <c r="AF36" s="1912">
        <f>ROUND((Q36+R36)/11,0)</f>
        <v>2</v>
      </c>
      <c r="AG36" s="1912">
        <f>ROUND((T36+U36)/14,0)</f>
        <v>2</v>
      </c>
      <c r="AH36" s="1912">
        <f>ROUND((W36+X36)/16,0)</f>
        <v>1</v>
      </c>
      <c r="AI36" s="1910"/>
      <c r="AJ36" s="1910">
        <v>3</v>
      </c>
      <c r="AK36" s="1913"/>
      <c r="AL36" s="1913"/>
      <c r="AM36" s="1913"/>
      <c r="AN36" s="1914"/>
    </row>
    <row r="37" spans="1:40" ht="33.950000000000003" customHeight="1">
      <c r="A37" s="1924"/>
      <c r="B37" s="1908" t="s">
        <v>1132</v>
      </c>
      <c r="C37" s="1909">
        <f t="shared" si="22"/>
        <v>5</v>
      </c>
      <c r="D37" s="1909">
        <v>1</v>
      </c>
      <c r="E37" s="1909">
        <v>4</v>
      </c>
      <c r="F37" s="1909"/>
      <c r="G37" s="1909"/>
      <c r="H37" s="1910"/>
      <c r="I37" s="1910"/>
      <c r="J37" s="1910"/>
      <c r="K37" s="1910">
        <v>2</v>
      </c>
      <c r="L37" s="1910"/>
      <c r="M37" s="1910"/>
      <c r="N37" s="1910">
        <v>12</v>
      </c>
      <c r="O37" s="1910"/>
      <c r="P37" s="1910"/>
      <c r="Q37" s="1910">
        <v>10</v>
      </c>
      <c r="R37" s="1910"/>
      <c r="S37" s="1910">
        <v>1</v>
      </c>
      <c r="T37" s="1910">
        <v>7</v>
      </c>
      <c r="U37" s="1910"/>
      <c r="V37" s="1910"/>
      <c r="W37" s="1910">
        <v>8</v>
      </c>
      <c r="X37" s="1910">
        <v>1</v>
      </c>
      <c r="Y37" s="1910">
        <v>1</v>
      </c>
      <c r="Z37" s="1910">
        <f t="shared" si="23"/>
        <v>6</v>
      </c>
      <c r="AA37" s="1910">
        <v>1</v>
      </c>
      <c r="AB37" s="1911">
        <f>AC37+AD37+AE37+AF37+AG37+AH37</f>
        <v>4</v>
      </c>
      <c r="AC37" s="1910"/>
      <c r="AD37" s="1912"/>
      <c r="AE37" s="1912"/>
      <c r="AF37" s="1912">
        <f>ROUND((Q37+R37+N37+K37)/11,0)</f>
        <v>2</v>
      </c>
      <c r="AG37" s="1912"/>
      <c r="AH37" s="1912">
        <v>2</v>
      </c>
      <c r="AI37" s="1910">
        <v>1</v>
      </c>
      <c r="AJ37" s="1910"/>
      <c r="AK37" s="1913"/>
      <c r="AL37" s="1913"/>
      <c r="AM37" s="1913"/>
      <c r="AN37" s="1914"/>
    </row>
    <row r="38" spans="1:40" s="1037" customFormat="1" ht="33.950000000000003" customHeight="1">
      <c r="A38" s="1900">
        <v>2</v>
      </c>
      <c r="B38" s="1906" t="s">
        <v>1133</v>
      </c>
      <c r="C38" s="1902">
        <f t="shared" ref="C38:Y38" si="24">C39+C40+C41</f>
        <v>22</v>
      </c>
      <c r="D38" s="1902">
        <f t="shared" si="24"/>
        <v>3</v>
      </c>
      <c r="E38" s="1902">
        <f t="shared" si="24"/>
        <v>17</v>
      </c>
      <c r="F38" s="1902"/>
      <c r="G38" s="1902">
        <f t="shared" si="24"/>
        <v>2</v>
      </c>
      <c r="H38" s="1902"/>
      <c r="I38" s="1902"/>
      <c r="J38" s="1902"/>
      <c r="K38" s="1902">
        <f t="shared" si="24"/>
        <v>10</v>
      </c>
      <c r="L38" s="1902"/>
      <c r="M38" s="1902"/>
      <c r="N38" s="1902">
        <f t="shared" si="24"/>
        <v>38</v>
      </c>
      <c r="O38" s="1902">
        <f t="shared" si="24"/>
        <v>1</v>
      </c>
      <c r="P38" s="1902">
        <f t="shared" si="24"/>
        <v>1</v>
      </c>
      <c r="Q38" s="1902">
        <f t="shared" si="24"/>
        <v>42</v>
      </c>
      <c r="R38" s="1902"/>
      <c r="S38" s="1902">
        <f t="shared" si="24"/>
        <v>3</v>
      </c>
      <c r="T38" s="1902">
        <f t="shared" si="24"/>
        <v>52</v>
      </c>
      <c r="U38" s="1902"/>
      <c r="V38" s="1902">
        <f t="shared" si="24"/>
        <v>2</v>
      </c>
      <c r="W38" s="1902">
        <f t="shared" si="24"/>
        <v>59</v>
      </c>
      <c r="X38" s="1902"/>
      <c r="Y38" s="1902">
        <f t="shared" si="24"/>
        <v>3</v>
      </c>
      <c r="Z38" s="1902">
        <f>Z39+Z40+Z41</f>
        <v>22</v>
      </c>
      <c r="AA38" s="1902">
        <f t="shared" ref="AA38:AJ38" si="25">AA39+AA40+AA41</f>
        <v>0</v>
      </c>
      <c r="AB38" s="1902">
        <f t="shared" si="25"/>
        <v>18</v>
      </c>
      <c r="AC38" s="1902"/>
      <c r="AD38" s="1902"/>
      <c r="AE38" s="1902">
        <f t="shared" si="25"/>
        <v>3</v>
      </c>
      <c r="AF38" s="1902">
        <f t="shared" si="25"/>
        <v>6</v>
      </c>
      <c r="AG38" s="1902">
        <f t="shared" si="25"/>
        <v>3</v>
      </c>
      <c r="AH38" s="1902">
        <f t="shared" si="25"/>
        <v>6</v>
      </c>
      <c r="AI38" s="1902">
        <f t="shared" si="25"/>
        <v>1</v>
      </c>
      <c r="AJ38" s="1902">
        <f t="shared" si="25"/>
        <v>3</v>
      </c>
      <c r="AK38" s="1907">
        <f>(AB38-E38)*70%</f>
        <v>0.7</v>
      </c>
      <c r="AL38" s="1907">
        <f>(AI38-F38)*70%</f>
        <v>0.7</v>
      </c>
      <c r="AM38" s="1907">
        <f>(AJ38-G38)*70%</f>
        <v>0.7</v>
      </c>
      <c r="AN38" s="1904"/>
    </row>
    <row r="39" spans="1:40" ht="33.950000000000003" customHeight="1">
      <c r="A39" s="1908"/>
      <c r="B39" s="1908" t="s">
        <v>1114</v>
      </c>
      <c r="C39" s="1909">
        <f>D39+E39+F39+G39</f>
        <v>12</v>
      </c>
      <c r="D39" s="1909">
        <v>1</v>
      </c>
      <c r="E39" s="1909">
        <v>9</v>
      </c>
      <c r="F39" s="1909"/>
      <c r="G39" s="1909">
        <v>2</v>
      </c>
      <c r="H39" s="1910"/>
      <c r="I39" s="1910"/>
      <c r="J39" s="1910"/>
      <c r="K39" s="1910">
        <v>10</v>
      </c>
      <c r="L39" s="1910"/>
      <c r="M39" s="1910"/>
      <c r="N39" s="1910">
        <v>16</v>
      </c>
      <c r="O39" s="1910"/>
      <c r="P39" s="1910">
        <v>1</v>
      </c>
      <c r="Q39" s="1910">
        <v>23</v>
      </c>
      <c r="R39" s="1910"/>
      <c r="S39" s="1910">
        <v>1</v>
      </c>
      <c r="T39" s="1910">
        <v>36</v>
      </c>
      <c r="U39" s="1910"/>
      <c r="V39" s="1910">
        <v>2</v>
      </c>
      <c r="W39" s="1910">
        <v>34</v>
      </c>
      <c r="X39" s="1910"/>
      <c r="Y39" s="1910">
        <v>1</v>
      </c>
      <c r="Z39" s="1910">
        <f>AA39+AB39+AI39+AJ39</f>
        <v>13</v>
      </c>
      <c r="AA39" s="1910"/>
      <c r="AB39" s="1911">
        <f>AC39+AD39+AE39+AF39+AG39+AH39</f>
        <v>10</v>
      </c>
      <c r="AC39" s="1910"/>
      <c r="AD39" s="1912"/>
      <c r="AE39" s="1912">
        <f>ROUND(((N39+O39+K39)*2.5)/25,0)</f>
        <v>3</v>
      </c>
      <c r="AF39" s="1912">
        <f>ROUND((Q39+R39)/11,0)</f>
        <v>2</v>
      </c>
      <c r="AG39" s="1912">
        <f>ROUND(((T39+U39)*2.2)/30,0)</f>
        <v>3</v>
      </c>
      <c r="AH39" s="1912">
        <f>ROUND((W39+X39)/16,0)</f>
        <v>2</v>
      </c>
      <c r="AI39" s="1910"/>
      <c r="AJ39" s="1910">
        <v>3</v>
      </c>
      <c r="AK39" s="1913"/>
      <c r="AL39" s="1913"/>
      <c r="AM39" s="1913"/>
      <c r="AN39" s="1914"/>
    </row>
    <row r="40" spans="1:40" ht="51">
      <c r="A40" s="1908"/>
      <c r="B40" s="1908" t="s">
        <v>1134</v>
      </c>
      <c r="C40" s="1909">
        <f>D40+E40+F40+G40</f>
        <v>5</v>
      </c>
      <c r="D40" s="1909">
        <v>1</v>
      </c>
      <c r="E40" s="1909">
        <v>4</v>
      </c>
      <c r="F40" s="1909"/>
      <c r="G40" s="1909"/>
      <c r="H40" s="1910"/>
      <c r="I40" s="1910"/>
      <c r="J40" s="1910"/>
      <c r="K40" s="1910"/>
      <c r="L40" s="1910"/>
      <c r="M40" s="1910"/>
      <c r="N40" s="1910">
        <v>10</v>
      </c>
      <c r="O40" s="1910">
        <v>1</v>
      </c>
      <c r="P40" s="1910"/>
      <c r="Q40" s="1910">
        <v>9</v>
      </c>
      <c r="R40" s="1910"/>
      <c r="S40" s="1910">
        <v>1</v>
      </c>
      <c r="T40" s="1910">
        <v>5</v>
      </c>
      <c r="U40" s="1910"/>
      <c r="V40" s="1910"/>
      <c r="W40" s="1910">
        <v>15</v>
      </c>
      <c r="X40" s="1910"/>
      <c r="Y40" s="1910">
        <v>1</v>
      </c>
      <c r="Z40" s="1910">
        <f>AA40+AB40+AI40+AJ40</f>
        <v>5</v>
      </c>
      <c r="AA40" s="1910"/>
      <c r="AB40" s="1911">
        <f>AC40+AD40+AE40+AF40+AG40+AH40</f>
        <v>4</v>
      </c>
      <c r="AC40" s="1910"/>
      <c r="AD40" s="1912"/>
      <c r="AE40" s="1912"/>
      <c r="AF40" s="1912">
        <f>ROUND((Q40+R40+N40+O40)/11,0)</f>
        <v>2</v>
      </c>
      <c r="AG40" s="1912"/>
      <c r="AH40" s="1912">
        <v>2</v>
      </c>
      <c r="AI40" s="1910">
        <v>1</v>
      </c>
      <c r="AJ40" s="1910">
        <v>0</v>
      </c>
      <c r="AK40" s="1913"/>
      <c r="AL40" s="1913"/>
      <c r="AM40" s="1913"/>
      <c r="AN40" s="1914" t="s">
        <v>1135</v>
      </c>
    </row>
    <row r="41" spans="1:40" ht="51">
      <c r="A41" s="1908"/>
      <c r="B41" s="1908" t="s">
        <v>1136</v>
      </c>
      <c r="C41" s="1909">
        <f>D41+E41+F41+G41</f>
        <v>5</v>
      </c>
      <c r="D41" s="1909">
        <v>1</v>
      </c>
      <c r="E41" s="1909">
        <v>4</v>
      </c>
      <c r="F41" s="1909"/>
      <c r="G41" s="1909"/>
      <c r="H41" s="1910"/>
      <c r="I41" s="1910"/>
      <c r="J41" s="1910"/>
      <c r="K41" s="1910"/>
      <c r="L41" s="1910"/>
      <c r="M41" s="1910"/>
      <c r="N41" s="1910">
        <v>12</v>
      </c>
      <c r="O41" s="1910"/>
      <c r="P41" s="1910"/>
      <c r="Q41" s="1910">
        <v>10</v>
      </c>
      <c r="R41" s="1910"/>
      <c r="S41" s="1910">
        <v>1</v>
      </c>
      <c r="T41" s="1910">
        <v>11</v>
      </c>
      <c r="U41" s="1910"/>
      <c r="V41" s="1910"/>
      <c r="W41" s="1910">
        <v>10</v>
      </c>
      <c r="X41" s="1910"/>
      <c r="Y41" s="1910">
        <v>1</v>
      </c>
      <c r="Z41" s="1910">
        <f>AA41+AB41+AI41+AJ41</f>
        <v>4</v>
      </c>
      <c r="AA41" s="1910"/>
      <c r="AB41" s="1911">
        <f>AC41+AD41+AE41+AF41+AG41+AH41</f>
        <v>4</v>
      </c>
      <c r="AC41" s="1910"/>
      <c r="AD41" s="1912"/>
      <c r="AE41" s="1912"/>
      <c r="AF41" s="1912">
        <f>ROUND((Q41+R41+N41)/11,0)</f>
        <v>2</v>
      </c>
      <c r="AG41" s="1912"/>
      <c r="AH41" s="1912">
        <v>2</v>
      </c>
      <c r="AI41" s="1910"/>
      <c r="AJ41" s="1910"/>
      <c r="AK41" s="1913"/>
      <c r="AL41" s="1913"/>
      <c r="AM41" s="1913"/>
      <c r="AN41" s="1914" t="s">
        <v>1135</v>
      </c>
    </row>
    <row r="42" spans="1:40" s="1037" customFormat="1" ht="33.950000000000003" customHeight="1">
      <c r="A42" s="1900" t="s">
        <v>368</v>
      </c>
      <c r="B42" s="1906" t="s">
        <v>1137</v>
      </c>
      <c r="C42" s="1902">
        <f>C43+C47+C51</f>
        <v>58</v>
      </c>
      <c r="D42" s="1902">
        <f t="shared" ref="D42:AM42" si="26">D43+D47+D51</f>
        <v>8</v>
      </c>
      <c r="E42" s="1902">
        <f t="shared" si="26"/>
        <v>46</v>
      </c>
      <c r="F42" s="1902">
        <f t="shared" si="26"/>
        <v>0</v>
      </c>
      <c r="G42" s="1902">
        <f t="shared" si="26"/>
        <v>4</v>
      </c>
      <c r="H42" s="1902">
        <f t="shared" si="26"/>
        <v>0</v>
      </c>
      <c r="I42" s="1902">
        <f t="shared" si="26"/>
        <v>0</v>
      </c>
      <c r="J42" s="1902">
        <f t="shared" si="26"/>
        <v>0</v>
      </c>
      <c r="K42" s="1902">
        <f t="shared" si="26"/>
        <v>11</v>
      </c>
      <c r="L42" s="1902">
        <f t="shared" si="26"/>
        <v>0</v>
      </c>
      <c r="M42" s="1902">
        <f t="shared" si="26"/>
        <v>0</v>
      </c>
      <c r="N42" s="1902">
        <f t="shared" si="26"/>
        <v>130</v>
      </c>
      <c r="O42" s="1902">
        <f t="shared" si="26"/>
        <v>1</v>
      </c>
      <c r="P42" s="1902">
        <f t="shared" si="26"/>
        <v>5</v>
      </c>
      <c r="Q42" s="1902">
        <f t="shared" si="26"/>
        <v>136</v>
      </c>
      <c r="R42" s="1902">
        <f t="shared" si="26"/>
        <v>0</v>
      </c>
      <c r="S42" s="1902">
        <f t="shared" si="26"/>
        <v>8</v>
      </c>
      <c r="T42" s="1902">
        <f t="shared" si="26"/>
        <v>141</v>
      </c>
      <c r="U42" s="1902">
        <f t="shared" si="26"/>
        <v>0</v>
      </c>
      <c r="V42" s="1902">
        <f t="shared" si="26"/>
        <v>4</v>
      </c>
      <c r="W42" s="1902">
        <f t="shared" si="26"/>
        <v>138</v>
      </c>
      <c r="X42" s="1902">
        <f t="shared" si="26"/>
        <v>0</v>
      </c>
      <c r="Y42" s="1902">
        <f t="shared" si="26"/>
        <v>8</v>
      </c>
      <c r="Z42" s="1902">
        <f t="shared" si="26"/>
        <v>69</v>
      </c>
      <c r="AA42" s="1902">
        <f t="shared" si="26"/>
        <v>9</v>
      </c>
      <c r="AB42" s="1902">
        <f t="shared" si="26"/>
        <v>50</v>
      </c>
      <c r="AC42" s="1902">
        <f t="shared" si="26"/>
        <v>0</v>
      </c>
      <c r="AD42" s="1902">
        <f t="shared" si="26"/>
        <v>0</v>
      </c>
      <c r="AE42" s="1902">
        <f t="shared" si="26"/>
        <v>11</v>
      </c>
      <c r="AF42" s="1902">
        <f t="shared" si="26"/>
        <v>16</v>
      </c>
      <c r="AG42" s="1902">
        <f t="shared" si="26"/>
        <v>8</v>
      </c>
      <c r="AH42" s="1902">
        <f t="shared" si="26"/>
        <v>15</v>
      </c>
      <c r="AI42" s="1902">
        <f t="shared" si="26"/>
        <v>1</v>
      </c>
      <c r="AJ42" s="1902">
        <f t="shared" si="26"/>
        <v>9</v>
      </c>
      <c r="AK42" s="1903">
        <f t="shared" si="26"/>
        <v>2.7999999999999994</v>
      </c>
      <c r="AL42" s="1903">
        <f t="shared" si="26"/>
        <v>0.7</v>
      </c>
      <c r="AM42" s="1903">
        <f t="shared" si="26"/>
        <v>3.5</v>
      </c>
      <c r="AN42" s="1904"/>
    </row>
    <row r="43" spans="1:40" s="1037" customFormat="1" ht="33.950000000000003" customHeight="1">
      <c r="A43" s="1923">
        <v>1</v>
      </c>
      <c r="B43" s="1918" t="s">
        <v>1138</v>
      </c>
      <c r="C43" s="1902">
        <f t="shared" ref="C43:Y43" si="27">C44+C45+C46</f>
        <v>28</v>
      </c>
      <c r="D43" s="1902">
        <f t="shared" si="27"/>
        <v>3</v>
      </c>
      <c r="E43" s="1902">
        <f t="shared" si="27"/>
        <v>24</v>
      </c>
      <c r="F43" s="1902"/>
      <c r="G43" s="1902">
        <f t="shared" si="27"/>
        <v>1</v>
      </c>
      <c r="H43" s="1902"/>
      <c r="I43" s="1902"/>
      <c r="J43" s="1902"/>
      <c r="K43" s="1902">
        <f t="shared" si="27"/>
        <v>6</v>
      </c>
      <c r="L43" s="1902"/>
      <c r="M43" s="1902"/>
      <c r="N43" s="1902">
        <f t="shared" si="27"/>
        <v>72</v>
      </c>
      <c r="O43" s="1902"/>
      <c r="P43" s="1902">
        <f t="shared" si="27"/>
        <v>3</v>
      </c>
      <c r="Q43" s="1902">
        <f t="shared" si="27"/>
        <v>75</v>
      </c>
      <c r="R43" s="1902"/>
      <c r="S43" s="1902">
        <f t="shared" si="27"/>
        <v>5</v>
      </c>
      <c r="T43" s="1902">
        <f t="shared" si="27"/>
        <v>80</v>
      </c>
      <c r="U43" s="1902"/>
      <c r="V43" s="1902">
        <f t="shared" si="27"/>
        <v>2</v>
      </c>
      <c r="W43" s="1902">
        <f t="shared" si="27"/>
        <v>74</v>
      </c>
      <c r="X43" s="1902"/>
      <c r="Y43" s="1902">
        <f t="shared" si="27"/>
        <v>4</v>
      </c>
      <c r="Z43" s="1902">
        <f>Z44+Z45+Z46</f>
        <v>33</v>
      </c>
      <c r="AA43" s="1902">
        <f t="shared" ref="AA43:AJ43" si="28">AA44+AA45+AA46</f>
        <v>3</v>
      </c>
      <c r="AB43" s="1902">
        <f t="shared" si="28"/>
        <v>27</v>
      </c>
      <c r="AC43" s="1902"/>
      <c r="AD43" s="1902"/>
      <c r="AE43" s="1902">
        <f t="shared" si="28"/>
        <v>6</v>
      </c>
      <c r="AF43" s="1902">
        <f t="shared" si="28"/>
        <v>9</v>
      </c>
      <c r="AG43" s="1902">
        <f t="shared" si="28"/>
        <v>4</v>
      </c>
      <c r="AH43" s="1902">
        <f t="shared" si="28"/>
        <v>8</v>
      </c>
      <c r="AI43" s="1902"/>
      <c r="AJ43" s="1902">
        <f t="shared" si="28"/>
        <v>3</v>
      </c>
      <c r="AK43" s="1907">
        <f>(AB43-E43)*70%</f>
        <v>2.0999999999999996</v>
      </c>
      <c r="AL43" s="1907">
        <f>(AI43-F43)*70%</f>
        <v>0</v>
      </c>
      <c r="AM43" s="1907">
        <f>(AJ43-G43)*70%</f>
        <v>1.4</v>
      </c>
      <c r="AN43" s="1904"/>
    </row>
    <row r="44" spans="1:40" ht="33.950000000000003" customHeight="1">
      <c r="A44" s="1925"/>
      <c r="B44" s="1908" t="s">
        <v>1114</v>
      </c>
      <c r="C44" s="1909">
        <f>D44+E44+F44+G44</f>
        <v>20</v>
      </c>
      <c r="D44" s="1909">
        <v>1</v>
      </c>
      <c r="E44" s="1909">
        <v>18</v>
      </c>
      <c r="F44" s="1909"/>
      <c r="G44" s="1909">
        <v>1</v>
      </c>
      <c r="H44" s="1910"/>
      <c r="I44" s="1910"/>
      <c r="J44" s="1910"/>
      <c r="K44" s="1910">
        <v>6</v>
      </c>
      <c r="L44" s="1910"/>
      <c r="M44" s="1910"/>
      <c r="N44" s="1910">
        <v>55</v>
      </c>
      <c r="O44" s="1910"/>
      <c r="P44" s="1910">
        <v>3</v>
      </c>
      <c r="Q44" s="1910">
        <v>62</v>
      </c>
      <c r="R44" s="1910"/>
      <c r="S44" s="1910">
        <v>3</v>
      </c>
      <c r="T44" s="1910">
        <v>57</v>
      </c>
      <c r="U44" s="1910"/>
      <c r="V44" s="1910">
        <v>2</v>
      </c>
      <c r="W44" s="1910">
        <v>58</v>
      </c>
      <c r="X44" s="1910"/>
      <c r="Y44" s="1910">
        <v>2</v>
      </c>
      <c r="Z44" s="1910">
        <f>AA44+AB44+AI44+AJ44</f>
        <v>23</v>
      </c>
      <c r="AA44" s="1910">
        <v>1</v>
      </c>
      <c r="AB44" s="1911">
        <f>AC44+AD44+AE44+AF44+AG44+AH44</f>
        <v>19</v>
      </c>
      <c r="AC44" s="1910"/>
      <c r="AD44" s="1912"/>
      <c r="AE44" s="1912">
        <f>ROUND(((N44+O44+K44)*2.5)/25,0)</f>
        <v>6</v>
      </c>
      <c r="AF44" s="1912">
        <f>ROUND(((Q44+R44)*2.2)/25,0)</f>
        <v>5</v>
      </c>
      <c r="AG44" s="1912">
        <f>ROUND(((T44+U44)*2.2)/30,0)</f>
        <v>4</v>
      </c>
      <c r="AH44" s="1912">
        <f>ROUND(((W44+X44)*2.2)/35,0)</f>
        <v>4</v>
      </c>
      <c r="AI44" s="1910"/>
      <c r="AJ44" s="1910">
        <v>3</v>
      </c>
      <c r="AK44" s="1913"/>
      <c r="AL44" s="1913"/>
      <c r="AM44" s="1913"/>
      <c r="AN44" s="1914"/>
    </row>
    <row r="45" spans="1:40" ht="51">
      <c r="A45" s="1925"/>
      <c r="B45" s="1908" t="s">
        <v>1139</v>
      </c>
      <c r="C45" s="1909">
        <f>D45+E45+F45+G45</f>
        <v>3</v>
      </c>
      <c r="D45" s="1909">
        <v>1</v>
      </c>
      <c r="E45" s="1909">
        <v>2</v>
      </c>
      <c r="F45" s="1909"/>
      <c r="G45" s="1909"/>
      <c r="H45" s="1910"/>
      <c r="I45" s="1910"/>
      <c r="J45" s="1910"/>
      <c r="K45" s="1910"/>
      <c r="L45" s="1910"/>
      <c r="M45" s="1910"/>
      <c r="N45" s="1910">
        <v>7</v>
      </c>
      <c r="O45" s="1910"/>
      <c r="P45" s="1910"/>
      <c r="Q45" s="1910">
        <v>11</v>
      </c>
      <c r="R45" s="1910"/>
      <c r="S45" s="1910">
        <v>1</v>
      </c>
      <c r="T45" s="1910">
        <v>10</v>
      </c>
      <c r="U45" s="1910"/>
      <c r="V45" s="1910"/>
      <c r="W45" s="1910">
        <v>4</v>
      </c>
      <c r="X45" s="1910"/>
      <c r="Y45" s="1910">
        <v>1</v>
      </c>
      <c r="Z45" s="1910">
        <f>AA45+AB45+AI45+AJ45</f>
        <v>5</v>
      </c>
      <c r="AA45" s="1910">
        <v>1</v>
      </c>
      <c r="AB45" s="1911">
        <f>AC45+AD45+AE45+AF45+AG45+AH45</f>
        <v>4</v>
      </c>
      <c r="AC45" s="1910"/>
      <c r="AD45" s="1912"/>
      <c r="AE45" s="1912"/>
      <c r="AF45" s="1912">
        <f>ROUND((Q45+R45+N45)/11,0)</f>
        <v>2</v>
      </c>
      <c r="AG45" s="1912"/>
      <c r="AH45" s="1912">
        <v>2</v>
      </c>
      <c r="AI45" s="1910"/>
      <c r="AJ45" s="1910"/>
      <c r="AK45" s="1913"/>
      <c r="AL45" s="1913"/>
      <c r="AM45" s="1913"/>
      <c r="AN45" s="1914" t="s">
        <v>1140</v>
      </c>
    </row>
    <row r="46" spans="1:40" ht="51">
      <c r="A46" s="1925"/>
      <c r="B46" s="1908" t="s">
        <v>1141</v>
      </c>
      <c r="C46" s="1909">
        <f>D46+E46+F46+G46</f>
        <v>5</v>
      </c>
      <c r="D46" s="1909">
        <v>1</v>
      </c>
      <c r="E46" s="1909">
        <v>4</v>
      </c>
      <c r="F46" s="1909"/>
      <c r="G46" s="1909"/>
      <c r="H46" s="1910"/>
      <c r="I46" s="1910"/>
      <c r="J46" s="1910"/>
      <c r="K46" s="1910"/>
      <c r="L46" s="1910"/>
      <c r="M46" s="1910"/>
      <c r="N46" s="1910">
        <v>10</v>
      </c>
      <c r="O46" s="1910"/>
      <c r="P46" s="1910"/>
      <c r="Q46" s="1910">
        <v>2</v>
      </c>
      <c r="R46" s="1910"/>
      <c r="S46" s="1910">
        <v>1</v>
      </c>
      <c r="T46" s="1910">
        <v>13</v>
      </c>
      <c r="U46" s="1910"/>
      <c r="V46" s="1910"/>
      <c r="W46" s="1910">
        <v>12</v>
      </c>
      <c r="X46" s="1910"/>
      <c r="Y46" s="1910">
        <v>1</v>
      </c>
      <c r="Z46" s="1910">
        <f>AA46+AB46+AI46+AJ46</f>
        <v>5</v>
      </c>
      <c r="AA46" s="1910">
        <v>1</v>
      </c>
      <c r="AB46" s="1911">
        <f>AC46+AD46+AE46+AF46+AG46+AH46</f>
        <v>4</v>
      </c>
      <c r="AC46" s="1910"/>
      <c r="AD46" s="1912"/>
      <c r="AE46" s="1912"/>
      <c r="AF46" s="1912">
        <v>2</v>
      </c>
      <c r="AG46" s="1912"/>
      <c r="AH46" s="1912">
        <f>ROUND((W46+X46+T46)/16,0)</f>
        <v>2</v>
      </c>
      <c r="AI46" s="1910"/>
      <c r="AJ46" s="1910"/>
      <c r="AK46" s="1913"/>
      <c r="AL46" s="1913"/>
      <c r="AM46" s="1913"/>
      <c r="AN46" s="1914" t="s">
        <v>1142</v>
      </c>
    </row>
    <row r="47" spans="1:40" s="1037" customFormat="1" ht="33.950000000000003" customHeight="1">
      <c r="A47" s="1900">
        <v>2</v>
      </c>
      <c r="B47" s="1906" t="s">
        <v>1143</v>
      </c>
      <c r="C47" s="1902">
        <f t="shared" ref="C47:Y47" si="29">C48+C49+C50</f>
        <v>17</v>
      </c>
      <c r="D47" s="1902">
        <f t="shared" si="29"/>
        <v>3</v>
      </c>
      <c r="E47" s="1902">
        <f t="shared" si="29"/>
        <v>13</v>
      </c>
      <c r="F47" s="1902"/>
      <c r="G47" s="1902">
        <f t="shared" si="29"/>
        <v>1</v>
      </c>
      <c r="H47" s="1902"/>
      <c r="I47" s="1902"/>
      <c r="J47" s="1902"/>
      <c r="K47" s="1902">
        <f t="shared" si="29"/>
        <v>5</v>
      </c>
      <c r="L47" s="1902"/>
      <c r="M47" s="1902"/>
      <c r="N47" s="1902">
        <f t="shared" si="29"/>
        <v>42</v>
      </c>
      <c r="O47" s="1902">
        <f t="shared" si="29"/>
        <v>1</v>
      </c>
      <c r="P47" s="1902">
        <f t="shared" si="29"/>
        <v>1</v>
      </c>
      <c r="Q47" s="1902">
        <f t="shared" si="29"/>
        <v>40</v>
      </c>
      <c r="R47" s="1902"/>
      <c r="S47" s="1902">
        <f t="shared" si="29"/>
        <v>2</v>
      </c>
      <c r="T47" s="1902">
        <f t="shared" si="29"/>
        <v>38</v>
      </c>
      <c r="U47" s="1902"/>
      <c r="V47" s="1902">
        <f t="shared" si="29"/>
        <v>1</v>
      </c>
      <c r="W47" s="1902">
        <f t="shared" si="29"/>
        <v>43</v>
      </c>
      <c r="X47" s="1902"/>
      <c r="Y47" s="1902">
        <f t="shared" si="29"/>
        <v>3</v>
      </c>
      <c r="Z47" s="1902">
        <f>Z48+Z49+Z50</f>
        <v>23</v>
      </c>
      <c r="AA47" s="1902">
        <f t="shared" ref="AA47:AJ47" si="30">AA48+AA49+AA50</f>
        <v>3</v>
      </c>
      <c r="AB47" s="1902">
        <f t="shared" si="30"/>
        <v>16</v>
      </c>
      <c r="AC47" s="1902"/>
      <c r="AD47" s="1902"/>
      <c r="AE47" s="1902">
        <f t="shared" si="30"/>
        <v>3</v>
      </c>
      <c r="AF47" s="1902">
        <f t="shared" si="30"/>
        <v>5</v>
      </c>
      <c r="AG47" s="1902">
        <f t="shared" si="30"/>
        <v>2</v>
      </c>
      <c r="AH47" s="1902">
        <f t="shared" si="30"/>
        <v>6</v>
      </c>
      <c r="AI47" s="1902">
        <f t="shared" si="30"/>
        <v>1</v>
      </c>
      <c r="AJ47" s="1902">
        <f t="shared" si="30"/>
        <v>3</v>
      </c>
      <c r="AK47" s="1907">
        <f>(AB47-E47)*70%</f>
        <v>2.0999999999999996</v>
      </c>
      <c r="AL47" s="1907">
        <f>(AI47-F47)*70%</f>
        <v>0.7</v>
      </c>
      <c r="AM47" s="1907">
        <f>(AJ47-G47)*70%</f>
        <v>1.4</v>
      </c>
      <c r="AN47" s="1904"/>
    </row>
    <row r="48" spans="1:40" ht="33.950000000000003" customHeight="1">
      <c r="A48" s="1908"/>
      <c r="B48" s="1908" t="s">
        <v>1114</v>
      </c>
      <c r="C48" s="1909">
        <f t="shared" ref="C48:C50" si="31">D48+E48+F48+G48</f>
        <v>9</v>
      </c>
      <c r="D48" s="1909">
        <v>1</v>
      </c>
      <c r="E48" s="1909">
        <v>7</v>
      </c>
      <c r="F48" s="1909"/>
      <c r="G48" s="1909">
        <v>1</v>
      </c>
      <c r="H48" s="1910"/>
      <c r="I48" s="1910"/>
      <c r="J48" s="1910"/>
      <c r="K48" s="1910">
        <v>5</v>
      </c>
      <c r="L48" s="1910"/>
      <c r="M48" s="1910"/>
      <c r="N48" s="1910">
        <v>25</v>
      </c>
      <c r="O48" s="1910"/>
      <c r="P48" s="1910">
        <v>1</v>
      </c>
      <c r="Q48" s="1910">
        <v>21</v>
      </c>
      <c r="R48" s="1910"/>
      <c r="S48" s="1910">
        <v>1</v>
      </c>
      <c r="T48" s="1910">
        <v>25</v>
      </c>
      <c r="U48" s="1910"/>
      <c r="V48" s="1910">
        <v>1</v>
      </c>
      <c r="W48" s="1910">
        <v>31</v>
      </c>
      <c r="X48" s="1910"/>
      <c r="Y48" s="1910">
        <v>1</v>
      </c>
      <c r="Z48" s="1910">
        <f t="shared" ref="Z48:Z50" si="32">AA48+AB48+AI48+AJ48</f>
        <v>13</v>
      </c>
      <c r="AA48" s="1910">
        <v>1</v>
      </c>
      <c r="AB48" s="1911">
        <f t="shared" ref="AB48:AB50" si="33">AC48+AD48+AE48+AF48+AG48+AH48</f>
        <v>9</v>
      </c>
      <c r="AC48" s="1910"/>
      <c r="AD48" s="1912"/>
      <c r="AE48" s="1912">
        <f>ROUND(((N48+O48+K48)*2.5)/25,0)</f>
        <v>3</v>
      </c>
      <c r="AF48" s="1912">
        <f>ROUND((Q48+R48)/11,0)</f>
        <v>2</v>
      </c>
      <c r="AG48" s="1912">
        <f>ROUND((T48+U48)/14,0)</f>
        <v>2</v>
      </c>
      <c r="AH48" s="1912">
        <f>ROUND((W48+X48)/16,0)</f>
        <v>2</v>
      </c>
      <c r="AI48" s="1910"/>
      <c r="AJ48" s="1910">
        <v>3</v>
      </c>
      <c r="AK48" s="1913"/>
      <c r="AL48" s="1913"/>
      <c r="AM48" s="1913"/>
      <c r="AN48" s="1914"/>
    </row>
    <row r="49" spans="1:40" ht="51">
      <c r="A49" s="1908"/>
      <c r="B49" s="1908" t="s">
        <v>1144</v>
      </c>
      <c r="C49" s="1909">
        <f t="shared" si="31"/>
        <v>5</v>
      </c>
      <c r="D49" s="1909">
        <v>1</v>
      </c>
      <c r="E49" s="1909">
        <v>4</v>
      </c>
      <c r="F49" s="1909"/>
      <c r="G49" s="1909"/>
      <c r="H49" s="1910"/>
      <c r="I49" s="1910"/>
      <c r="J49" s="1910"/>
      <c r="K49" s="1910"/>
      <c r="L49" s="1910"/>
      <c r="M49" s="1910"/>
      <c r="N49" s="1910">
        <v>13</v>
      </c>
      <c r="O49" s="1910"/>
      <c r="P49" s="1910"/>
      <c r="Q49" s="1910">
        <v>17</v>
      </c>
      <c r="R49" s="1910"/>
      <c r="S49" s="1910">
        <v>1</v>
      </c>
      <c r="T49" s="1910">
        <v>13</v>
      </c>
      <c r="U49" s="1910"/>
      <c r="V49" s="1910"/>
      <c r="W49" s="1910">
        <v>10</v>
      </c>
      <c r="X49" s="1910"/>
      <c r="Y49" s="1910">
        <v>1</v>
      </c>
      <c r="Z49" s="1910">
        <f t="shared" si="32"/>
        <v>6</v>
      </c>
      <c r="AA49" s="1910">
        <v>1</v>
      </c>
      <c r="AB49" s="1911">
        <f t="shared" si="33"/>
        <v>5</v>
      </c>
      <c r="AC49" s="1910"/>
      <c r="AD49" s="1912"/>
      <c r="AE49" s="1912"/>
      <c r="AF49" s="1912">
        <f>ROUND(((Q49+R49+N49)*2.2)/25,0)</f>
        <v>3</v>
      </c>
      <c r="AG49" s="1912"/>
      <c r="AH49" s="1912">
        <v>2</v>
      </c>
      <c r="AI49" s="1910"/>
      <c r="AJ49" s="1910">
        <v>0</v>
      </c>
      <c r="AK49" s="1913"/>
      <c r="AL49" s="1913"/>
      <c r="AM49" s="1913"/>
      <c r="AN49" s="1914" t="s">
        <v>1145</v>
      </c>
    </row>
    <row r="50" spans="1:40" ht="33.950000000000003" customHeight="1">
      <c r="A50" s="1908"/>
      <c r="B50" s="1908" t="s">
        <v>1146</v>
      </c>
      <c r="C50" s="1909">
        <f t="shared" si="31"/>
        <v>3</v>
      </c>
      <c r="D50" s="1909">
        <v>1</v>
      </c>
      <c r="E50" s="1909">
        <v>2</v>
      </c>
      <c r="F50" s="1909"/>
      <c r="G50" s="1909"/>
      <c r="H50" s="1910"/>
      <c r="I50" s="1910"/>
      <c r="J50" s="1910"/>
      <c r="K50" s="1910"/>
      <c r="L50" s="1910"/>
      <c r="M50" s="1910"/>
      <c r="N50" s="1910">
        <v>4</v>
      </c>
      <c r="O50" s="1910">
        <v>1</v>
      </c>
      <c r="P50" s="1910"/>
      <c r="Q50" s="1910">
        <v>2</v>
      </c>
      <c r="R50" s="1910"/>
      <c r="S50" s="1910"/>
      <c r="T50" s="1910"/>
      <c r="U50" s="1910"/>
      <c r="V50" s="1910"/>
      <c r="W50" s="1910">
        <v>2</v>
      </c>
      <c r="X50" s="1910"/>
      <c r="Y50" s="1910">
        <v>1</v>
      </c>
      <c r="Z50" s="1910">
        <f t="shared" si="32"/>
        <v>4</v>
      </c>
      <c r="AA50" s="1910">
        <v>1</v>
      </c>
      <c r="AB50" s="1911">
        <f t="shared" si="33"/>
        <v>2</v>
      </c>
      <c r="AC50" s="1910"/>
      <c r="AD50" s="1912"/>
      <c r="AE50" s="1912"/>
      <c r="AF50" s="1912"/>
      <c r="AG50" s="1912"/>
      <c r="AH50" s="1912">
        <v>2</v>
      </c>
      <c r="AI50" s="1910">
        <v>1</v>
      </c>
      <c r="AJ50" s="1910">
        <v>0</v>
      </c>
      <c r="AK50" s="1913"/>
      <c r="AL50" s="1913"/>
      <c r="AM50" s="1913"/>
      <c r="AN50" s="1914"/>
    </row>
    <row r="51" spans="1:40" s="1037" customFormat="1" ht="33.950000000000003" customHeight="1">
      <c r="A51" s="1900">
        <v>3</v>
      </c>
      <c r="B51" s="1906" t="s">
        <v>1156</v>
      </c>
      <c r="C51" s="1902">
        <f>D51+E51+F51+G51</f>
        <v>13</v>
      </c>
      <c r="D51" s="1902">
        <v>2</v>
      </c>
      <c r="E51" s="1902">
        <v>9</v>
      </c>
      <c r="F51" s="1902"/>
      <c r="G51" s="1902">
        <v>2</v>
      </c>
      <c r="H51" s="1911"/>
      <c r="I51" s="1911"/>
      <c r="J51" s="1911"/>
      <c r="K51" s="1911"/>
      <c r="L51" s="1911"/>
      <c r="M51" s="1911"/>
      <c r="N51" s="1911">
        <v>16</v>
      </c>
      <c r="O51" s="1911"/>
      <c r="P51" s="1911">
        <v>1</v>
      </c>
      <c r="Q51" s="1911">
        <v>21</v>
      </c>
      <c r="R51" s="1911"/>
      <c r="S51" s="1911">
        <v>1</v>
      </c>
      <c r="T51" s="1911">
        <v>23</v>
      </c>
      <c r="U51" s="1911"/>
      <c r="V51" s="1911">
        <v>1</v>
      </c>
      <c r="W51" s="1911">
        <v>21</v>
      </c>
      <c r="X51" s="1911"/>
      <c r="Y51" s="1911">
        <v>1</v>
      </c>
      <c r="Z51" s="1911">
        <f>AA51+AB51+AI51+AJ51</f>
        <v>13</v>
      </c>
      <c r="AA51" s="1911">
        <v>3</v>
      </c>
      <c r="AB51" s="1911">
        <f>AC51+AD51+AE51+AF51+AG51+AH51</f>
        <v>7</v>
      </c>
      <c r="AC51" s="1911"/>
      <c r="AD51" s="1915"/>
      <c r="AE51" s="1915">
        <f>ROUND((N51+O51)/10,0)</f>
        <v>2</v>
      </c>
      <c r="AF51" s="1915">
        <f>ROUND((Q51+R51)/11,0)</f>
        <v>2</v>
      </c>
      <c r="AG51" s="1915">
        <f>ROUND((T51+U51)/14,0)</f>
        <v>2</v>
      </c>
      <c r="AH51" s="1915">
        <f>ROUND((W51+X51)/16,0)</f>
        <v>1</v>
      </c>
      <c r="AI51" s="1911"/>
      <c r="AJ51" s="1911">
        <v>3</v>
      </c>
      <c r="AK51" s="1907">
        <f>(AB51-E51)*70%</f>
        <v>-1.4</v>
      </c>
      <c r="AL51" s="1907">
        <f>(AI51-F51)*70%</f>
        <v>0</v>
      </c>
      <c r="AM51" s="1907">
        <f>(AJ51-G51)*70%</f>
        <v>0.7</v>
      </c>
      <c r="AN51" s="1904"/>
    </row>
    <row r="52" spans="1:40" ht="33.950000000000003" customHeight="1">
      <c r="A52" s="1900" t="s">
        <v>841</v>
      </c>
      <c r="B52" s="1918" t="s">
        <v>1147</v>
      </c>
      <c r="C52" s="1902">
        <f>C53+C56+C57+C58</f>
        <v>75</v>
      </c>
      <c r="D52" s="1902">
        <f t="shared" ref="D52:AM52" si="34">D53+D56+D57+D58</f>
        <v>11</v>
      </c>
      <c r="E52" s="1902">
        <f t="shared" si="34"/>
        <v>59</v>
      </c>
      <c r="F52" s="1902">
        <f t="shared" si="34"/>
        <v>0</v>
      </c>
      <c r="G52" s="1902">
        <f t="shared" si="34"/>
        <v>5</v>
      </c>
      <c r="H52" s="1902">
        <f t="shared" si="34"/>
        <v>0</v>
      </c>
      <c r="I52" s="1902">
        <f t="shared" si="34"/>
        <v>0</v>
      </c>
      <c r="J52" s="1902">
        <f t="shared" si="34"/>
        <v>0</v>
      </c>
      <c r="K52" s="1902">
        <f t="shared" si="34"/>
        <v>5</v>
      </c>
      <c r="L52" s="1902">
        <f t="shared" si="34"/>
        <v>0</v>
      </c>
      <c r="M52" s="1902">
        <f t="shared" si="34"/>
        <v>0</v>
      </c>
      <c r="N52" s="1902">
        <f t="shared" si="34"/>
        <v>186</v>
      </c>
      <c r="O52" s="1902">
        <f t="shared" si="34"/>
        <v>2</v>
      </c>
      <c r="P52" s="1902">
        <f t="shared" si="34"/>
        <v>8</v>
      </c>
      <c r="Q52" s="1902">
        <f t="shared" si="34"/>
        <v>148</v>
      </c>
      <c r="R52" s="1902">
        <f t="shared" si="34"/>
        <v>0</v>
      </c>
      <c r="S52" s="1902">
        <f t="shared" si="34"/>
        <v>7</v>
      </c>
      <c r="T52" s="1902">
        <f t="shared" si="34"/>
        <v>161</v>
      </c>
      <c r="U52" s="1902">
        <f t="shared" si="34"/>
        <v>0</v>
      </c>
      <c r="V52" s="1902">
        <f t="shared" si="34"/>
        <v>6</v>
      </c>
      <c r="W52" s="1902">
        <f t="shared" si="34"/>
        <v>197</v>
      </c>
      <c r="X52" s="1902">
        <f t="shared" si="34"/>
        <v>1</v>
      </c>
      <c r="Y52" s="1902">
        <f t="shared" si="34"/>
        <v>9</v>
      </c>
      <c r="Z52" s="1902">
        <f t="shared" si="34"/>
        <v>85</v>
      </c>
      <c r="AA52" s="1902">
        <f t="shared" si="34"/>
        <v>11</v>
      </c>
      <c r="AB52" s="1902">
        <f t="shared" si="34"/>
        <v>59</v>
      </c>
      <c r="AC52" s="1902">
        <f t="shared" si="34"/>
        <v>0</v>
      </c>
      <c r="AD52" s="1902">
        <f t="shared" si="34"/>
        <v>0</v>
      </c>
      <c r="AE52" s="1902">
        <f t="shared" si="34"/>
        <v>17</v>
      </c>
      <c r="AF52" s="1902">
        <f t="shared" si="34"/>
        <v>14</v>
      </c>
      <c r="AG52" s="1902">
        <f t="shared" si="34"/>
        <v>10</v>
      </c>
      <c r="AH52" s="1902">
        <f t="shared" si="34"/>
        <v>18</v>
      </c>
      <c r="AI52" s="1902">
        <f t="shared" si="34"/>
        <v>3</v>
      </c>
      <c r="AJ52" s="1902">
        <f t="shared" si="34"/>
        <v>12</v>
      </c>
      <c r="AK52" s="1917">
        <f t="shared" si="34"/>
        <v>0</v>
      </c>
      <c r="AL52" s="1917">
        <f t="shared" si="34"/>
        <v>2.0999999999999996</v>
      </c>
      <c r="AM52" s="1917">
        <f t="shared" si="34"/>
        <v>4.9000000000000004</v>
      </c>
      <c r="AN52" s="1904"/>
    </row>
    <row r="53" spans="1:40" s="1037" customFormat="1" ht="33.950000000000003" customHeight="1">
      <c r="A53" s="1900">
        <v>1</v>
      </c>
      <c r="B53" s="1906" t="s">
        <v>1148</v>
      </c>
      <c r="C53" s="1902">
        <f t="shared" ref="C53:Y53" si="35">C54+C55</f>
        <v>18</v>
      </c>
      <c r="D53" s="1902">
        <f t="shared" si="35"/>
        <v>3</v>
      </c>
      <c r="E53" s="1902">
        <f t="shared" si="35"/>
        <v>14</v>
      </c>
      <c r="F53" s="1902"/>
      <c r="G53" s="1902">
        <f t="shared" si="35"/>
        <v>1</v>
      </c>
      <c r="H53" s="1902"/>
      <c r="I53" s="1902"/>
      <c r="J53" s="1902"/>
      <c r="K53" s="1902"/>
      <c r="L53" s="1902"/>
      <c r="M53" s="1902"/>
      <c r="N53" s="1902">
        <f t="shared" si="35"/>
        <v>40</v>
      </c>
      <c r="O53" s="1902">
        <f t="shared" si="35"/>
        <v>1</v>
      </c>
      <c r="P53" s="1902">
        <f t="shared" si="35"/>
        <v>2</v>
      </c>
      <c r="Q53" s="1902">
        <f t="shared" si="35"/>
        <v>33</v>
      </c>
      <c r="R53" s="1902"/>
      <c r="S53" s="1902">
        <f t="shared" si="35"/>
        <v>2</v>
      </c>
      <c r="T53" s="1902">
        <f t="shared" si="35"/>
        <v>44</v>
      </c>
      <c r="U53" s="1902"/>
      <c r="V53" s="1902">
        <f t="shared" si="35"/>
        <v>2</v>
      </c>
      <c r="W53" s="1902">
        <f t="shared" si="35"/>
        <v>49</v>
      </c>
      <c r="X53" s="1902"/>
      <c r="Y53" s="1902">
        <f t="shared" si="35"/>
        <v>3</v>
      </c>
      <c r="Z53" s="1902">
        <f>Z54+Z55</f>
        <v>22</v>
      </c>
      <c r="AA53" s="1902">
        <f t="shared" ref="AA53:AJ53" si="36">AA54+AA55</f>
        <v>3</v>
      </c>
      <c r="AB53" s="1902">
        <f t="shared" si="36"/>
        <v>15</v>
      </c>
      <c r="AC53" s="1902"/>
      <c r="AD53" s="1902"/>
      <c r="AE53" s="1902">
        <f t="shared" si="36"/>
        <v>4</v>
      </c>
      <c r="AF53" s="1902">
        <f t="shared" si="36"/>
        <v>3</v>
      </c>
      <c r="AG53" s="1902">
        <f t="shared" si="36"/>
        <v>3</v>
      </c>
      <c r="AH53" s="1902">
        <f t="shared" si="36"/>
        <v>5</v>
      </c>
      <c r="AI53" s="1902">
        <f t="shared" si="36"/>
        <v>1</v>
      </c>
      <c r="AJ53" s="1902">
        <f t="shared" si="36"/>
        <v>3</v>
      </c>
      <c r="AK53" s="1907">
        <f>(AB53-E53)*70%</f>
        <v>0.7</v>
      </c>
      <c r="AL53" s="1907">
        <f>(AI53-F53)*70%</f>
        <v>0.7</v>
      </c>
      <c r="AM53" s="1907">
        <f>(AJ53-G53)*70%</f>
        <v>1.4</v>
      </c>
      <c r="AN53" s="1904"/>
    </row>
    <row r="54" spans="1:40" ht="33.950000000000003" customHeight="1">
      <c r="A54" s="1920"/>
      <c r="B54" s="1908" t="s">
        <v>1114</v>
      </c>
      <c r="C54" s="1909">
        <f>D54+E54+F54+G54</f>
        <v>15</v>
      </c>
      <c r="D54" s="1909">
        <v>2</v>
      </c>
      <c r="E54" s="1909">
        <v>12</v>
      </c>
      <c r="F54" s="1909"/>
      <c r="G54" s="1909">
        <v>1</v>
      </c>
      <c r="H54" s="1910"/>
      <c r="I54" s="1910"/>
      <c r="J54" s="1910"/>
      <c r="K54" s="1910"/>
      <c r="L54" s="1910"/>
      <c r="M54" s="1910"/>
      <c r="N54" s="1910">
        <v>37</v>
      </c>
      <c r="O54" s="1910">
        <v>1</v>
      </c>
      <c r="P54" s="1910">
        <v>2</v>
      </c>
      <c r="Q54" s="1910">
        <v>30</v>
      </c>
      <c r="R54" s="1910"/>
      <c r="S54" s="1910">
        <v>2</v>
      </c>
      <c r="T54" s="1910">
        <v>41</v>
      </c>
      <c r="U54" s="1910"/>
      <c r="V54" s="1910">
        <v>2</v>
      </c>
      <c r="W54" s="1910">
        <v>47</v>
      </c>
      <c r="X54" s="1910"/>
      <c r="Y54" s="1910">
        <v>2</v>
      </c>
      <c r="Z54" s="1910">
        <f>AA54+AB54+AI54+AJ54</f>
        <v>19</v>
      </c>
      <c r="AA54" s="1910">
        <v>2</v>
      </c>
      <c r="AB54" s="1911">
        <f>AC54+AD54+AE54+AF54+AG54+AH54</f>
        <v>13</v>
      </c>
      <c r="AC54" s="1910"/>
      <c r="AD54" s="1912"/>
      <c r="AE54" s="1912">
        <f>ROUND(((N54+O54)*2.5)/25,0)</f>
        <v>4</v>
      </c>
      <c r="AF54" s="1912">
        <f>ROUND(((Q54+R54)*2.2)/25,0)</f>
        <v>3</v>
      </c>
      <c r="AG54" s="1912">
        <f>ROUND(((T54+U54)*2.2)/30,0)</f>
        <v>3</v>
      </c>
      <c r="AH54" s="1912">
        <f>ROUND(((W54+X54)*2.2)/35,0)</f>
        <v>3</v>
      </c>
      <c r="AI54" s="1910">
        <v>1</v>
      </c>
      <c r="AJ54" s="1910">
        <v>3</v>
      </c>
      <c r="AK54" s="1913"/>
      <c r="AL54" s="1913"/>
      <c r="AM54" s="1913"/>
      <c r="AN54" s="1914"/>
    </row>
    <row r="55" spans="1:40" ht="33.950000000000003" customHeight="1">
      <c r="A55" s="1920"/>
      <c r="B55" s="1908" t="s">
        <v>1149</v>
      </c>
      <c r="C55" s="1909">
        <f>D55+E55+F55+G55</f>
        <v>3</v>
      </c>
      <c r="D55" s="1909">
        <v>1</v>
      </c>
      <c r="E55" s="1909">
        <v>2</v>
      </c>
      <c r="F55" s="1909"/>
      <c r="G55" s="1909"/>
      <c r="H55" s="1910"/>
      <c r="I55" s="1910"/>
      <c r="J55" s="1910"/>
      <c r="K55" s="1910"/>
      <c r="L55" s="1910"/>
      <c r="M55" s="1910"/>
      <c r="N55" s="1910">
        <v>3</v>
      </c>
      <c r="O55" s="1910"/>
      <c r="P55" s="1910"/>
      <c r="Q55" s="1910">
        <v>3</v>
      </c>
      <c r="R55" s="1910"/>
      <c r="S55" s="1910"/>
      <c r="T55" s="1910">
        <v>3</v>
      </c>
      <c r="U55" s="1910"/>
      <c r="V55" s="1910"/>
      <c r="W55" s="1910">
        <v>2</v>
      </c>
      <c r="X55" s="1910"/>
      <c r="Y55" s="1910">
        <v>1</v>
      </c>
      <c r="Z55" s="1910">
        <f>AA55+AB55+AI55+AJ55</f>
        <v>3</v>
      </c>
      <c r="AA55" s="1910">
        <v>1</v>
      </c>
      <c r="AB55" s="1911">
        <f>AC55+AD55+AE55+AF55+AG55+AH55</f>
        <v>2</v>
      </c>
      <c r="AC55" s="1910"/>
      <c r="AD55" s="1912"/>
      <c r="AE55" s="1912"/>
      <c r="AF55" s="1912"/>
      <c r="AG55" s="1912"/>
      <c r="AH55" s="1912">
        <v>2</v>
      </c>
      <c r="AI55" s="1910"/>
      <c r="AJ55" s="1910">
        <v>0</v>
      </c>
      <c r="AK55" s="1913"/>
      <c r="AL55" s="1913"/>
      <c r="AM55" s="1913"/>
      <c r="AN55" s="1914"/>
    </row>
    <row r="56" spans="1:40" s="1037" customFormat="1" ht="33.950000000000003" customHeight="1">
      <c r="A56" s="1900">
        <v>2</v>
      </c>
      <c r="B56" s="1906" t="s">
        <v>1150</v>
      </c>
      <c r="C56" s="1902">
        <f>D56+E56+F56+G56</f>
        <v>21</v>
      </c>
      <c r="D56" s="1902">
        <v>3</v>
      </c>
      <c r="E56" s="1902">
        <v>17</v>
      </c>
      <c r="F56" s="1902"/>
      <c r="G56" s="1902">
        <v>1</v>
      </c>
      <c r="H56" s="1911"/>
      <c r="I56" s="1911"/>
      <c r="J56" s="1911"/>
      <c r="K56" s="1911"/>
      <c r="L56" s="1911"/>
      <c r="M56" s="1911"/>
      <c r="N56" s="1911">
        <v>48</v>
      </c>
      <c r="O56" s="1911">
        <v>1</v>
      </c>
      <c r="P56" s="1911">
        <v>2</v>
      </c>
      <c r="Q56" s="1911">
        <v>42</v>
      </c>
      <c r="R56" s="1911"/>
      <c r="S56" s="1911">
        <v>2</v>
      </c>
      <c r="T56" s="1911">
        <v>41</v>
      </c>
      <c r="U56" s="1911"/>
      <c r="V56" s="1911">
        <v>2</v>
      </c>
      <c r="W56" s="1911">
        <v>61</v>
      </c>
      <c r="X56" s="1911"/>
      <c r="Y56" s="1911">
        <v>2</v>
      </c>
      <c r="Z56" s="1911">
        <f>AA56+AB56+AI56+AJ56</f>
        <v>23</v>
      </c>
      <c r="AA56" s="1911">
        <v>3</v>
      </c>
      <c r="AB56" s="1911">
        <f>AC56+AD56+AE56+AF56+AG56+AH56</f>
        <v>16</v>
      </c>
      <c r="AC56" s="1911"/>
      <c r="AD56" s="1915"/>
      <c r="AE56" s="1915">
        <f>ROUND(((N56+5)*2.5)/25,0)</f>
        <v>5</v>
      </c>
      <c r="AF56" s="1915">
        <f>ROUND(((Q56+R56)*2.2)/25,0)</f>
        <v>4</v>
      </c>
      <c r="AG56" s="1915">
        <f>ROUND(((T56+U56)*2.2)/30,0)</f>
        <v>3</v>
      </c>
      <c r="AH56" s="1915">
        <f>ROUND(((W56+X56)*2.2)/35,0)</f>
        <v>4</v>
      </c>
      <c r="AI56" s="1911">
        <v>1</v>
      </c>
      <c r="AJ56" s="1911">
        <v>3</v>
      </c>
      <c r="AK56" s="1907">
        <f>(AB56-E56)*70%</f>
        <v>-0.7</v>
      </c>
      <c r="AL56" s="1907">
        <f>(AI56-F56)*70%</f>
        <v>0.7</v>
      </c>
      <c r="AM56" s="1907">
        <f>(AJ56-G56)*70%</f>
        <v>1.4</v>
      </c>
      <c r="AN56" s="1904"/>
    </row>
    <row r="57" spans="1:40" s="1037" customFormat="1" ht="33.950000000000003" customHeight="1">
      <c r="A57" s="1900">
        <v>3</v>
      </c>
      <c r="B57" s="1906" t="s">
        <v>1151</v>
      </c>
      <c r="C57" s="1902">
        <f t="shared" ref="C57" si="37">D57+E57+F57+G57</f>
        <v>15</v>
      </c>
      <c r="D57" s="1902">
        <v>2</v>
      </c>
      <c r="E57" s="1902">
        <v>11</v>
      </c>
      <c r="F57" s="1902"/>
      <c r="G57" s="1902">
        <v>2</v>
      </c>
      <c r="H57" s="1911"/>
      <c r="I57" s="1911"/>
      <c r="J57" s="1911"/>
      <c r="K57" s="1911"/>
      <c r="L57" s="1911"/>
      <c r="M57" s="1911"/>
      <c r="N57" s="1911">
        <v>40</v>
      </c>
      <c r="O57" s="1911"/>
      <c r="P57" s="1911">
        <v>2</v>
      </c>
      <c r="Q57" s="1911">
        <v>28</v>
      </c>
      <c r="R57" s="1911"/>
      <c r="S57" s="1911">
        <v>1</v>
      </c>
      <c r="T57" s="1911">
        <v>19</v>
      </c>
      <c r="U57" s="1911"/>
      <c r="V57" s="1911">
        <v>1</v>
      </c>
      <c r="W57" s="1911">
        <v>36</v>
      </c>
      <c r="X57" s="1911"/>
      <c r="Y57" s="1911">
        <v>1</v>
      </c>
      <c r="Z57" s="1911">
        <f t="shared" ref="Z57" si="38">AA57+AB57+AI57+AJ57</f>
        <v>14</v>
      </c>
      <c r="AA57" s="1911">
        <v>2</v>
      </c>
      <c r="AB57" s="1911">
        <f t="shared" ref="AB57" si="39">AC57+AD57+AE57+AF57+AG57+AH57</f>
        <v>9</v>
      </c>
      <c r="AC57" s="1911"/>
      <c r="AD57" s="1915"/>
      <c r="AE57" s="1915">
        <f>ROUND(((N57+O57)*2.5)/25,0)</f>
        <v>4</v>
      </c>
      <c r="AF57" s="1915">
        <f>ROUND(((Q57+R57)*2.2)/25,0)</f>
        <v>2</v>
      </c>
      <c r="AG57" s="1915">
        <f>ROUND((T57+U57)/14,0)</f>
        <v>1</v>
      </c>
      <c r="AH57" s="1915">
        <f>ROUND(((W57+X57)*2.2)/35,0)</f>
        <v>2</v>
      </c>
      <c r="AI57" s="1911"/>
      <c r="AJ57" s="1911">
        <v>3</v>
      </c>
      <c r="AK57" s="1907">
        <f>(AB57-E57)*70%</f>
        <v>-1.4</v>
      </c>
      <c r="AL57" s="1907">
        <f t="shared" ref="AL57:AM58" si="40">(AI57-F57)*70%</f>
        <v>0</v>
      </c>
      <c r="AM57" s="1907">
        <f t="shared" si="40"/>
        <v>0.7</v>
      </c>
      <c r="AN57" s="1904"/>
    </row>
    <row r="58" spans="1:40" s="1037" customFormat="1" ht="33.950000000000003" customHeight="1">
      <c r="A58" s="1900">
        <v>4</v>
      </c>
      <c r="B58" s="1906" t="s">
        <v>1152</v>
      </c>
      <c r="C58" s="1902">
        <f t="shared" ref="C58:G58" si="41">C59+C60+C61</f>
        <v>21</v>
      </c>
      <c r="D58" s="1902">
        <f t="shared" si="41"/>
        <v>3</v>
      </c>
      <c r="E58" s="1902">
        <f t="shared" si="41"/>
        <v>17</v>
      </c>
      <c r="F58" s="1902"/>
      <c r="G58" s="1902">
        <f t="shared" si="41"/>
        <v>1</v>
      </c>
      <c r="H58" s="1902"/>
      <c r="I58" s="1902"/>
      <c r="J58" s="1902"/>
      <c r="K58" s="1902">
        <v>5</v>
      </c>
      <c r="L58" s="1902"/>
      <c r="M58" s="1902"/>
      <c r="N58" s="1902">
        <f t="shared" ref="N58:S58" si="42">N59+N60+N61</f>
        <v>58</v>
      </c>
      <c r="O58" s="1902"/>
      <c r="P58" s="1902">
        <f t="shared" si="42"/>
        <v>2</v>
      </c>
      <c r="Q58" s="1902">
        <f t="shared" si="42"/>
        <v>45</v>
      </c>
      <c r="R58" s="1902"/>
      <c r="S58" s="1902">
        <f t="shared" si="42"/>
        <v>2</v>
      </c>
      <c r="T58" s="1911">
        <v>57</v>
      </c>
      <c r="U58" s="1902"/>
      <c r="V58" s="1902">
        <f t="shared" ref="V58:Y58" si="43">V59+V60+V61</f>
        <v>1</v>
      </c>
      <c r="W58" s="1902">
        <f t="shared" si="43"/>
        <v>51</v>
      </c>
      <c r="X58" s="1902">
        <f t="shared" si="43"/>
        <v>1</v>
      </c>
      <c r="Y58" s="1902">
        <f t="shared" si="43"/>
        <v>3</v>
      </c>
      <c r="Z58" s="1902">
        <f>Z59+Z60+Z61</f>
        <v>26</v>
      </c>
      <c r="AA58" s="1902">
        <f t="shared" ref="AA58:AJ58" si="44">AA59+AA60+AA61</f>
        <v>3</v>
      </c>
      <c r="AB58" s="1902">
        <f t="shared" si="44"/>
        <v>19</v>
      </c>
      <c r="AC58" s="1902"/>
      <c r="AD58" s="1902"/>
      <c r="AE58" s="1902">
        <f t="shared" si="44"/>
        <v>4</v>
      </c>
      <c r="AF58" s="1902">
        <f t="shared" si="44"/>
        <v>5</v>
      </c>
      <c r="AG58" s="1902">
        <f t="shared" si="44"/>
        <v>3</v>
      </c>
      <c r="AH58" s="1902">
        <f t="shared" si="44"/>
        <v>7</v>
      </c>
      <c r="AI58" s="1902">
        <f t="shared" si="44"/>
        <v>1</v>
      </c>
      <c r="AJ58" s="1902">
        <f t="shared" si="44"/>
        <v>3</v>
      </c>
      <c r="AK58" s="1907">
        <f>(AB58-E58)*70%</f>
        <v>1.4</v>
      </c>
      <c r="AL58" s="1907">
        <f t="shared" si="40"/>
        <v>0.7</v>
      </c>
      <c r="AM58" s="1907">
        <f t="shared" si="40"/>
        <v>1.4</v>
      </c>
      <c r="AN58" s="1904"/>
    </row>
    <row r="59" spans="1:40" ht="33.950000000000003" customHeight="1">
      <c r="A59" s="1908"/>
      <c r="B59" s="1908" t="s">
        <v>1114</v>
      </c>
      <c r="C59" s="1909">
        <f t="shared" ref="C59:C61" si="45">D59+E59+F59+G59</f>
        <v>13</v>
      </c>
      <c r="D59" s="1909">
        <v>1</v>
      </c>
      <c r="E59" s="1909">
        <v>11</v>
      </c>
      <c r="F59" s="1909"/>
      <c r="G59" s="1909">
        <v>1</v>
      </c>
      <c r="H59" s="1910"/>
      <c r="I59" s="1910"/>
      <c r="J59" s="1910"/>
      <c r="K59" s="1910">
        <v>5</v>
      </c>
      <c r="L59" s="1910"/>
      <c r="M59" s="1910"/>
      <c r="N59" s="1910">
        <v>33</v>
      </c>
      <c r="O59" s="1910"/>
      <c r="P59" s="1910">
        <v>2</v>
      </c>
      <c r="Q59" s="1910">
        <v>24</v>
      </c>
      <c r="R59" s="1910"/>
      <c r="S59" s="1910">
        <v>1</v>
      </c>
      <c r="T59" s="1926">
        <v>38</v>
      </c>
      <c r="U59" s="1910"/>
      <c r="V59" s="1910">
        <v>1</v>
      </c>
      <c r="W59" s="1910">
        <v>26</v>
      </c>
      <c r="X59" s="1910"/>
      <c r="Y59" s="1910">
        <v>1</v>
      </c>
      <c r="Z59" s="1910">
        <f t="shared" ref="Z59:Z61" si="46">AA59+AB59+AI59+AJ59</f>
        <v>16</v>
      </c>
      <c r="AA59" s="1910">
        <v>1</v>
      </c>
      <c r="AB59" s="1911">
        <f t="shared" ref="AB59:AB61" si="47">AC59+AD59+AE59+AF59+AG59+AH59</f>
        <v>11</v>
      </c>
      <c r="AC59" s="1910"/>
      <c r="AD59" s="1912"/>
      <c r="AE59" s="1912">
        <f>ROUND(((N59+O59+K59)*2.5)/25,0)</f>
        <v>4</v>
      </c>
      <c r="AF59" s="1912">
        <f>ROUND((Q59+R59)/11,0)</f>
        <v>2</v>
      </c>
      <c r="AG59" s="1912">
        <f>ROUND(((T59+U59)*2.2)/30,0)</f>
        <v>3</v>
      </c>
      <c r="AH59" s="1912">
        <f>ROUND((W59+X59)/16,0)</f>
        <v>2</v>
      </c>
      <c r="AI59" s="1910">
        <v>1</v>
      </c>
      <c r="AJ59" s="1910">
        <v>3</v>
      </c>
      <c r="AK59" s="1913"/>
      <c r="AL59" s="1913"/>
      <c r="AM59" s="1913"/>
      <c r="AN59" s="1914"/>
    </row>
    <row r="60" spans="1:40" ht="33.950000000000003" customHeight="1">
      <c r="A60" s="1908"/>
      <c r="B60" s="1908" t="s">
        <v>1153</v>
      </c>
      <c r="C60" s="1909">
        <f t="shared" si="45"/>
        <v>3</v>
      </c>
      <c r="D60" s="1909">
        <v>1</v>
      </c>
      <c r="E60" s="1909">
        <v>2</v>
      </c>
      <c r="F60" s="1909"/>
      <c r="G60" s="1909"/>
      <c r="H60" s="1910"/>
      <c r="I60" s="1910"/>
      <c r="J60" s="1910"/>
      <c r="K60" s="1910"/>
      <c r="L60" s="1910"/>
      <c r="M60" s="1910"/>
      <c r="N60" s="1910">
        <v>9</v>
      </c>
      <c r="O60" s="1910"/>
      <c r="P60" s="1910"/>
      <c r="Q60" s="1910">
        <v>5</v>
      </c>
      <c r="R60" s="1910"/>
      <c r="S60" s="1910"/>
      <c r="T60" s="1910">
        <v>5</v>
      </c>
      <c r="U60" s="1910"/>
      <c r="V60" s="1910"/>
      <c r="W60" s="1910">
        <v>4</v>
      </c>
      <c r="X60" s="1910"/>
      <c r="Y60" s="1910">
        <v>1</v>
      </c>
      <c r="Z60" s="1910">
        <f t="shared" si="46"/>
        <v>3</v>
      </c>
      <c r="AA60" s="1910">
        <v>1</v>
      </c>
      <c r="AB60" s="1911">
        <f t="shared" si="47"/>
        <v>2</v>
      </c>
      <c r="AC60" s="1910"/>
      <c r="AD60" s="1912"/>
      <c r="AE60" s="1912"/>
      <c r="AF60" s="1912"/>
      <c r="AG60" s="1912"/>
      <c r="AH60" s="1912">
        <v>2</v>
      </c>
      <c r="AI60" s="1910"/>
      <c r="AJ60" s="1910"/>
      <c r="AK60" s="1913"/>
      <c r="AL60" s="1913"/>
      <c r="AM60" s="1913"/>
      <c r="AN60" s="1914"/>
    </row>
    <row r="61" spans="1:40" ht="33.950000000000003" customHeight="1">
      <c r="A61" s="1919"/>
      <c r="B61" s="1919" t="s">
        <v>1154</v>
      </c>
      <c r="C61" s="1909">
        <f t="shared" si="45"/>
        <v>5</v>
      </c>
      <c r="D61" s="1909">
        <v>1</v>
      </c>
      <c r="E61" s="1909">
        <v>4</v>
      </c>
      <c r="F61" s="1909"/>
      <c r="G61" s="1909"/>
      <c r="H61" s="1910"/>
      <c r="I61" s="1910"/>
      <c r="J61" s="1910"/>
      <c r="K61" s="1910"/>
      <c r="L61" s="1910"/>
      <c r="M61" s="1910"/>
      <c r="N61" s="1910">
        <v>16</v>
      </c>
      <c r="O61" s="1910"/>
      <c r="P61" s="1910"/>
      <c r="Q61" s="1910">
        <v>16</v>
      </c>
      <c r="R61" s="1910"/>
      <c r="S61" s="1910">
        <v>1</v>
      </c>
      <c r="T61" s="1910">
        <v>14</v>
      </c>
      <c r="U61" s="1910"/>
      <c r="V61" s="1910"/>
      <c r="W61" s="1910">
        <v>21</v>
      </c>
      <c r="X61" s="1910">
        <v>1</v>
      </c>
      <c r="Y61" s="1910">
        <v>1</v>
      </c>
      <c r="Z61" s="1910">
        <f t="shared" si="46"/>
        <v>7</v>
      </c>
      <c r="AA61" s="1910">
        <v>1</v>
      </c>
      <c r="AB61" s="1911">
        <f t="shared" si="47"/>
        <v>6</v>
      </c>
      <c r="AC61" s="1910"/>
      <c r="AD61" s="1912"/>
      <c r="AE61" s="1912"/>
      <c r="AF61" s="1912">
        <f>ROUND(((Q61+R61+N61)*2.2)/25,0)</f>
        <v>3</v>
      </c>
      <c r="AG61" s="1912"/>
      <c r="AH61" s="1912">
        <f>ROUND(((W61+5+T61)*2.2)/35,0)</f>
        <v>3</v>
      </c>
      <c r="AI61" s="1910"/>
      <c r="AJ61" s="1910"/>
      <c r="AK61" s="1913"/>
      <c r="AL61" s="1913"/>
      <c r="AM61" s="1913"/>
      <c r="AN61" s="1914"/>
    </row>
    <row r="62" spans="1:40" s="1037" customFormat="1" ht="33.950000000000003" customHeight="1">
      <c r="A62" s="1900" t="s">
        <v>843</v>
      </c>
      <c r="B62" s="1918" t="s">
        <v>1155</v>
      </c>
      <c r="C62" s="1911">
        <f>C63+C64+C67</f>
        <v>35</v>
      </c>
      <c r="D62" s="1911">
        <f t="shared" ref="D62:AM62" si="48">D63+D64+D67</f>
        <v>7</v>
      </c>
      <c r="E62" s="1911">
        <f t="shared" si="48"/>
        <v>22</v>
      </c>
      <c r="F62" s="1911">
        <f t="shared" si="48"/>
        <v>0</v>
      </c>
      <c r="G62" s="1911">
        <f t="shared" si="48"/>
        <v>6</v>
      </c>
      <c r="H62" s="1911">
        <f t="shared" si="48"/>
        <v>0</v>
      </c>
      <c r="I62" s="1911">
        <f t="shared" si="48"/>
        <v>0</v>
      </c>
      <c r="J62" s="1911">
        <f t="shared" si="48"/>
        <v>0</v>
      </c>
      <c r="K62" s="1911">
        <f t="shared" si="48"/>
        <v>0</v>
      </c>
      <c r="L62" s="1911">
        <f t="shared" si="48"/>
        <v>0</v>
      </c>
      <c r="M62" s="1911">
        <f t="shared" si="48"/>
        <v>0</v>
      </c>
      <c r="N62" s="1911">
        <f t="shared" si="48"/>
        <v>66</v>
      </c>
      <c r="O62" s="1911">
        <f t="shared" si="48"/>
        <v>2</v>
      </c>
      <c r="P62" s="1911">
        <f t="shared" si="48"/>
        <v>3</v>
      </c>
      <c r="Q62" s="1911">
        <f t="shared" si="48"/>
        <v>67</v>
      </c>
      <c r="R62" s="1911">
        <f t="shared" si="48"/>
        <v>0</v>
      </c>
      <c r="S62" s="1911">
        <f t="shared" si="48"/>
        <v>2</v>
      </c>
      <c r="T62" s="1911">
        <f t="shared" si="48"/>
        <v>64</v>
      </c>
      <c r="U62" s="1911">
        <f t="shared" si="48"/>
        <v>1</v>
      </c>
      <c r="V62" s="1911">
        <f t="shared" si="48"/>
        <v>2</v>
      </c>
      <c r="W62" s="1911">
        <f t="shared" si="48"/>
        <v>73</v>
      </c>
      <c r="X62" s="1911">
        <f t="shared" si="48"/>
        <v>1</v>
      </c>
      <c r="Y62" s="1911">
        <f t="shared" si="48"/>
        <v>6</v>
      </c>
      <c r="Z62" s="1911">
        <f t="shared" si="48"/>
        <v>45</v>
      </c>
      <c r="AA62" s="1911">
        <f t="shared" si="48"/>
        <v>9</v>
      </c>
      <c r="AB62" s="1911">
        <f t="shared" si="48"/>
        <v>24</v>
      </c>
      <c r="AC62" s="1911">
        <f t="shared" si="48"/>
        <v>0</v>
      </c>
      <c r="AD62" s="1911">
        <f t="shared" si="48"/>
        <v>0</v>
      </c>
      <c r="AE62" s="1911">
        <f t="shared" si="48"/>
        <v>7</v>
      </c>
      <c r="AF62" s="1911">
        <f t="shared" si="48"/>
        <v>3</v>
      </c>
      <c r="AG62" s="1911">
        <f t="shared" si="48"/>
        <v>3</v>
      </c>
      <c r="AH62" s="1911">
        <f t="shared" si="48"/>
        <v>11</v>
      </c>
      <c r="AI62" s="1911">
        <f t="shared" si="48"/>
        <v>3</v>
      </c>
      <c r="AJ62" s="1911">
        <f t="shared" si="48"/>
        <v>9</v>
      </c>
      <c r="AK62" s="1927">
        <f t="shared" si="48"/>
        <v>1.3999999999999997</v>
      </c>
      <c r="AL62" s="1927">
        <f t="shared" si="48"/>
        <v>2.0999999999999996</v>
      </c>
      <c r="AM62" s="1927">
        <f t="shared" si="48"/>
        <v>2.0999999999999996</v>
      </c>
      <c r="AN62" s="1904"/>
    </row>
    <row r="63" spans="1:40" s="1037" customFormat="1" ht="31.5">
      <c r="A63" s="1900">
        <v>1</v>
      </c>
      <c r="B63" s="1906" t="s">
        <v>1649</v>
      </c>
      <c r="C63" s="1902">
        <f t="shared" ref="C63" si="49">D63+E63+F63+G63</f>
        <v>15</v>
      </c>
      <c r="D63" s="1902">
        <v>3</v>
      </c>
      <c r="E63" s="1902">
        <v>10</v>
      </c>
      <c r="F63" s="1902"/>
      <c r="G63" s="1902">
        <v>2</v>
      </c>
      <c r="H63" s="1911"/>
      <c r="I63" s="1911"/>
      <c r="J63" s="1911"/>
      <c r="K63" s="1911"/>
      <c r="L63" s="1911"/>
      <c r="M63" s="1911"/>
      <c r="N63" s="1911">
        <v>37</v>
      </c>
      <c r="O63" s="1911"/>
      <c r="P63" s="1911">
        <v>1</v>
      </c>
      <c r="Q63" s="1911">
        <v>34</v>
      </c>
      <c r="R63" s="1911"/>
      <c r="S63" s="1911">
        <v>2</v>
      </c>
      <c r="T63" s="1911">
        <v>33</v>
      </c>
      <c r="U63" s="1911">
        <v>1</v>
      </c>
      <c r="V63" s="1911">
        <v>2</v>
      </c>
      <c r="W63" s="1911">
        <v>41</v>
      </c>
      <c r="X63" s="1911">
        <v>1</v>
      </c>
      <c r="Y63" s="1911">
        <v>2</v>
      </c>
      <c r="Z63" s="1911">
        <f t="shared" ref="Z63" si="50">AA63+AB63+AI63+AJ63</f>
        <v>20</v>
      </c>
      <c r="AA63" s="1911">
        <v>3</v>
      </c>
      <c r="AB63" s="1911">
        <f t="shared" ref="AB63" si="51">AC63+AD63+AE63+AF63+AG63+AH63</f>
        <v>13</v>
      </c>
      <c r="AC63" s="1911"/>
      <c r="AD63" s="1915"/>
      <c r="AE63" s="1915">
        <f>ROUND(((N63+O63)*2.5)/25,0)</f>
        <v>4</v>
      </c>
      <c r="AF63" s="1915">
        <f>ROUND(((Q63+R63)*2.2)/25,0)</f>
        <v>3</v>
      </c>
      <c r="AG63" s="1915">
        <f>ROUND(((T63+5)*2.2)/30,0)</f>
        <v>3</v>
      </c>
      <c r="AH63" s="1915">
        <f>ROUND(((W63+5)*2.2)/35,0)</f>
        <v>3</v>
      </c>
      <c r="AI63" s="1911">
        <v>1</v>
      </c>
      <c r="AJ63" s="1911">
        <v>3</v>
      </c>
      <c r="AK63" s="1907">
        <f>(AB63-E63)*70%</f>
        <v>2.0999999999999996</v>
      </c>
      <c r="AL63" s="1907">
        <f t="shared" ref="AL63:AM64" si="52">(AI63-F63)*70%</f>
        <v>0.7</v>
      </c>
      <c r="AM63" s="1907">
        <f t="shared" si="52"/>
        <v>0.7</v>
      </c>
      <c r="AN63" s="1904"/>
    </row>
    <row r="64" spans="1:40" s="1037" customFormat="1" ht="33.950000000000003" customHeight="1">
      <c r="A64" s="1900">
        <v>2</v>
      </c>
      <c r="B64" s="1906" t="s">
        <v>1157</v>
      </c>
      <c r="C64" s="1902">
        <f t="shared" ref="C64:Y64" si="53">C65+C66</f>
        <v>10</v>
      </c>
      <c r="D64" s="1902">
        <f t="shared" si="53"/>
        <v>2</v>
      </c>
      <c r="E64" s="1902">
        <f t="shared" si="53"/>
        <v>6</v>
      </c>
      <c r="F64" s="1902"/>
      <c r="G64" s="1902">
        <f t="shared" si="53"/>
        <v>2</v>
      </c>
      <c r="H64" s="1902"/>
      <c r="I64" s="1902"/>
      <c r="J64" s="1902"/>
      <c r="K64" s="1902"/>
      <c r="L64" s="1902"/>
      <c r="M64" s="1902"/>
      <c r="N64" s="1902">
        <f t="shared" si="53"/>
        <v>11</v>
      </c>
      <c r="O64" s="1902">
        <f t="shared" si="53"/>
        <v>1</v>
      </c>
      <c r="P64" s="1902">
        <f t="shared" si="53"/>
        <v>1</v>
      </c>
      <c r="Q64" s="1902">
        <f t="shared" si="53"/>
        <v>15</v>
      </c>
      <c r="R64" s="1902"/>
      <c r="S64" s="1902"/>
      <c r="T64" s="1902">
        <f t="shared" si="53"/>
        <v>15</v>
      </c>
      <c r="U64" s="1902"/>
      <c r="V64" s="1902"/>
      <c r="W64" s="1902">
        <f t="shared" si="53"/>
        <v>11</v>
      </c>
      <c r="X64" s="1902"/>
      <c r="Y64" s="1902">
        <f t="shared" si="53"/>
        <v>2</v>
      </c>
      <c r="Z64" s="1902">
        <f>Z65+Z66</f>
        <v>12</v>
      </c>
      <c r="AA64" s="1902">
        <f t="shared" ref="AA64:AJ64" si="54">AA65+AA66</f>
        <v>3</v>
      </c>
      <c r="AB64" s="1902">
        <f t="shared" si="54"/>
        <v>5</v>
      </c>
      <c r="AC64" s="1902"/>
      <c r="AD64" s="1902"/>
      <c r="AE64" s="1902">
        <f t="shared" si="54"/>
        <v>1</v>
      </c>
      <c r="AF64" s="1902"/>
      <c r="AG64" s="1902"/>
      <c r="AH64" s="1902">
        <f t="shared" si="54"/>
        <v>4</v>
      </c>
      <c r="AI64" s="1902">
        <f t="shared" si="54"/>
        <v>1</v>
      </c>
      <c r="AJ64" s="1902">
        <f t="shared" si="54"/>
        <v>3</v>
      </c>
      <c r="AK64" s="1907">
        <f>(AB64-E64)*70%</f>
        <v>-0.7</v>
      </c>
      <c r="AL64" s="1907">
        <f t="shared" si="52"/>
        <v>0.7</v>
      </c>
      <c r="AM64" s="1907">
        <f t="shared" si="52"/>
        <v>0.7</v>
      </c>
      <c r="AN64" s="1904"/>
    </row>
    <row r="65" spans="1:40" ht="33.950000000000003" customHeight="1">
      <c r="A65" s="1928"/>
      <c r="B65" s="1929" t="s">
        <v>1114</v>
      </c>
      <c r="C65" s="1909">
        <f>D65+E65+F65+G65</f>
        <v>7</v>
      </c>
      <c r="D65" s="1909">
        <v>1</v>
      </c>
      <c r="E65" s="1909">
        <v>4</v>
      </c>
      <c r="F65" s="1909"/>
      <c r="G65" s="1909">
        <v>2</v>
      </c>
      <c r="H65" s="1910"/>
      <c r="I65" s="1910"/>
      <c r="J65" s="1910"/>
      <c r="K65" s="1910"/>
      <c r="L65" s="1910"/>
      <c r="M65" s="1910"/>
      <c r="N65" s="1910">
        <v>9</v>
      </c>
      <c r="O65" s="1910">
        <v>1</v>
      </c>
      <c r="P65" s="1910">
        <v>1</v>
      </c>
      <c r="Q65" s="1910">
        <v>8</v>
      </c>
      <c r="R65" s="1910"/>
      <c r="S65" s="1910"/>
      <c r="T65" s="1910">
        <v>14</v>
      </c>
      <c r="U65" s="1910"/>
      <c r="V65" s="1910"/>
      <c r="W65" s="1910">
        <v>7</v>
      </c>
      <c r="X65" s="1910"/>
      <c r="Y65" s="1910">
        <v>1</v>
      </c>
      <c r="Z65" s="1910">
        <f>AA65+AB65+AI65+AJ65</f>
        <v>9</v>
      </c>
      <c r="AA65" s="1910">
        <v>2</v>
      </c>
      <c r="AB65" s="1911">
        <f>AC65+AD65+AE65+AF65+AG65+AH65</f>
        <v>3</v>
      </c>
      <c r="AC65" s="1910"/>
      <c r="AD65" s="1912"/>
      <c r="AE65" s="1912">
        <f>ROUND((N65+5)/10,0)</f>
        <v>1</v>
      </c>
      <c r="AF65" s="1912"/>
      <c r="AG65" s="1912"/>
      <c r="AH65" s="1912">
        <f>ROUND((W65+X65+T65+Q65)/16,0)</f>
        <v>2</v>
      </c>
      <c r="AI65" s="1910">
        <v>1</v>
      </c>
      <c r="AJ65" s="1910">
        <v>3</v>
      </c>
      <c r="AK65" s="1913"/>
      <c r="AL65" s="1913"/>
      <c r="AM65" s="1913"/>
      <c r="AN65" s="1930"/>
    </row>
    <row r="66" spans="1:40" ht="33.950000000000003" customHeight="1">
      <c r="A66" s="1928"/>
      <c r="B66" s="1929" t="s">
        <v>1158</v>
      </c>
      <c r="C66" s="1909">
        <f>D66+E66+F66+G66</f>
        <v>3</v>
      </c>
      <c r="D66" s="1909">
        <v>1</v>
      </c>
      <c r="E66" s="1909">
        <v>2</v>
      </c>
      <c r="F66" s="1909"/>
      <c r="G66" s="1909"/>
      <c r="H66" s="1910"/>
      <c r="I66" s="1910"/>
      <c r="J66" s="1910"/>
      <c r="K66" s="1910"/>
      <c r="L66" s="1910"/>
      <c r="M66" s="1910"/>
      <c r="N66" s="1910">
        <v>2</v>
      </c>
      <c r="O66" s="1910"/>
      <c r="P66" s="1910"/>
      <c r="Q66" s="1910">
        <v>7</v>
      </c>
      <c r="R66" s="1910"/>
      <c r="S66" s="1910"/>
      <c r="T66" s="1910">
        <v>1</v>
      </c>
      <c r="U66" s="1910"/>
      <c r="V66" s="1910"/>
      <c r="W66" s="1910">
        <v>4</v>
      </c>
      <c r="X66" s="1910"/>
      <c r="Y66" s="1910">
        <v>1</v>
      </c>
      <c r="Z66" s="1910">
        <f>AA66+AB66+AI66+AJ66</f>
        <v>3</v>
      </c>
      <c r="AA66" s="1910">
        <v>1</v>
      </c>
      <c r="AB66" s="1911">
        <f>AC66+AD66+AE66+AF66+AG66+AH66</f>
        <v>2</v>
      </c>
      <c r="AC66" s="1910"/>
      <c r="AD66" s="1912"/>
      <c r="AE66" s="1912"/>
      <c r="AF66" s="1912"/>
      <c r="AG66" s="1912"/>
      <c r="AH66" s="1912">
        <v>2</v>
      </c>
      <c r="AI66" s="1910"/>
      <c r="AJ66" s="1910"/>
      <c r="AK66" s="1913"/>
      <c r="AL66" s="1913"/>
      <c r="AM66" s="1913"/>
      <c r="AN66" s="1914"/>
    </row>
    <row r="67" spans="1:40" s="1037" customFormat="1" ht="33.950000000000003" customHeight="1">
      <c r="A67" s="1900">
        <v>3</v>
      </c>
      <c r="B67" s="1918" t="s">
        <v>1159</v>
      </c>
      <c r="C67" s="1902">
        <f t="shared" ref="C67:Y67" si="55">C68+C69</f>
        <v>10</v>
      </c>
      <c r="D67" s="1902">
        <f t="shared" si="55"/>
        <v>2</v>
      </c>
      <c r="E67" s="1902">
        <f t="shared" si="55"/>
        <v>6</v>
      </c>
      <c r="F67" s="1902"/>
      <c r="G67" s="1902">
        <f t="shared" si="55"/>
        <v>2</v>
      </c>
      <c r="H67" s="1902"/>
      <c r="I67" s="1902"/>
      <c r="J67" s="1902"/>
      <c r="K67" s="1902"/>
      <c r="L67" s="1902"/>
      <c r="M67" s="1902"/>
      <c r="N67" s="1902">
        <f t="shared" si="55"/>
        <v>18</v>
      </c>
      <c r="O67" s="1902">
        <f t="shared" si="55"/>
        <v>1</v>
      </c>
      <c r="P67" s="1902">
        <f t="shared" si="55"/>
        <v>1</v>
      </c>
      <c r="Q67" s="1902">
        <f t="shared" si="55"/>
        <v>18</v>
      </c>
      <c r="R67" s="1902"/>
      <c r="S67" s="1902"/>
      <c r="T67" s="1902">
        <f t="shared" si="55"/>
        <v>16</v>
      </c>
      <c r="U67" s="1902"/>
      <c r="V67" s="1902"/>
      <c r="W67" s="1902">
        <f t="shared" si="55"/>
        <v>21</v>
      </c>
      <c r="X67" s="1902"/>
      <c r="Y67" s="1902">
        <f t="shared" si="55"/>
        <v>2</v>
      </c>
      <c r="Z67" s="1902">
        <f>Z68+Z69</f>
        <v>13</v>
      </c>
      <c r="AA67" s="1902">
        <f t="shared" ref="AA67:AJ67" si="56">AA68+AA69</f>
        <v>3</v>
      </c>
      <c r="AB67" s="1902">
        <f t="shared" si="56"/>
        <v>6</v>
      </c>
      <c r="AC67" s="1902"/>
      <c r="AD67" s="1902"/>
      <c r="AE67" s="1902">
        <f t="shared" si="56"/>
        <v>2</v>
      </c>
      <c r="AF67" s="1931"/>
      <c r="AG67" s="1902"/>
      <c r="AH67" s="1902">
        <f t="shared" si="56"/>
        <v>4</v>
      </c>
      <c r="AI67" s="1902">
        <f t="shared" si="56"/>
        <v>1</v>
      </c>
      <c r="AJ67" s="1902">
        <f t="shared" si="56"/>
        <v>3</v>
      </c>
      <c r="AK67" s="1907">
        <f>(AB67-E67)*70%</f>
        <v>0</v>
      </c>
      <c r="AL67" s="1907">
        <f>(AI67-F67)*70%</f>
        <v>0.7</v>
      </c>
      <c r="AM67" s="1907">
        <f>(AJ67-G67)*70%</f>
        <v>0.7</v>
      </c>
      <c r="AN67" s="1904"/>
    </row>
    <row r="68" spans="1:40" ht="33.950000000000003" customHeight="1">
      <c r="A68" s="1919"/>
      <c r="B68" s="1919" t="s">
        <v>1160</v>
      </c>
      <c r="C68" s="1909">
        <f t="shared" ref="C68:C69" si="57">D68+E68+F68+G68</f>
        <v>7</v>
      </c>
      <c r="D68" s="1909">
        <v>1</v>
      </c>
      <c r="E68" s="1909">
        <v>4</v>
      </c>
      <c r="F68" s="1909"/>
      <c r="G68" s="1909">
        <v>2</v>
      </c>
      <c r="H68" s="1910"/>
      <c r="I68" s="1910"/>
      <c r="J68" s="1910"/>
      <c r="K68" s="1910"/>
      <c r="L68" s="1910"/>
      <c r="M68" s="1910"/>
      <c r="N68" s="1910">
        <v>14</v>
      </c>
      <c r="O68" s="1910">
        <v>1</v>
      </c>
      <c r="P68" s="1910">
        <v>1</v>
      </c>
      <c r="Q68" s="1910">
        <v>6</v>
      </c>
      <c r="R68" s="1910"/>
      <c r="S68" s="1910"/>
      <c r="T68" s="1910">
        <v>9</v>
      </c>
      <c r="U68" s="1910"/>
      <c r="V68" s="1910"/>
      <c r="W68" s="1910">
        <v>11</v>
      </c>
      <c r="X68" s="1910"/>
      <c r="Y68" s="1910">
        <v>1</v>
      </c>
      <c r="Z68" s="1910">
        <f>AA68+AB68+AI68+AJ68</f>
        <v>11</v>
      </c>
      <c r="AA68" s="1910">
        <v>3</v>
      </c>
      <c r="AB68" s="1911">
        <f t="shared" ref="AB68:AB69" si="58">AC68+AD68+AE68+AF68+AG68+AH68</f>
        <v>4</v>
      </c>
      <c r="AC68" s="1910"/>
      <c r="AD68" s="1912"/>
      <c r="AE68" s="1912">
        <f>ROUND((N68+5)/10,0)</f>
        <v>2</v>
      </c>
      <c r="AF68" s="1912"/>
      <c r="AG68" s="1912"/>
      <c r="AH68" s="1912">
        <f>ROUND((W68+X68+T68+Q68)/16,0)</f>
        <v>2</v>
      </c>
      <c r="AI68" s="1910">
        <v>1</v>
      </c>
      <c r="AJ68" s="1910">
        <v>3</v>
      </c>
      <c r="AK68" s="1913"/>
      <c r="AL68" s="1913"/>
      <c r="AM68" s="1913"/>
      <c r="AN68" s="1914"/>
    </row>
    <row r="69" spans="1:40" ht="33.950000000000003" customHeight="1">
      <c r="A69" s="1919"/>
      <c r="B69" s="1919" t="s">
        <v>1161</v>
      </c>
      <c r="C69" s="1909">
        <f t="shared" si="57"/>
        <v>3</v>
      </c>
      <c r="D69" s="1909">
        <v>1</v>
      </c>
      <c r="E69" s="1909">
        <v>2</v>
      </c>
      <c r="F69" s="1909"/>
      <c r="G69" s="1909"/>
      <c r="H69" s="1910"/>
      <c r="I69" s="1910"/>
      <c r="J69" s="1910"/>
      <c r="K69" s="1910"/>
      <c r="L69" s="1910"/>
      <c r="M69" s="1910"/>
      <c r="N69" s="1910">
        <v>4</v>
      </c>
      <c r="O69" s="1910"/>
      <c r="P69" s="1910"/>
      <c r="Q69" s="1910">
        <v>12</v>
      </c>
      <c r="R69" s="1910"/>
      <c r="S69" s="1910"/>
      <c r="T69" s="1910">
        <v>7</v>
      </c>
      <c r="U69" s="1910"/>
      <c r="V69" s="1910"/>
      <c r="W69" s="1910">
        <v>10</v>
      </c>
      <c r="X69" s="1910"/>
      <c r="Y69" s="1910">
        <v>1</v>
      </c>
      <c r="Z69" s="1910">
        <f>AA69+AB69+AI69+AJ69</f>
        <v>2</v>
      </c>
      <c r="AA69" s="1910"/>
      <c r="AB69" s="1911">
        <f t="shared" si="58"/>
        <v>2</v>
      </c>
      <c r="AC69" s="1910"/>
      <c r="AD69" s="1912"/>
      <c r="AE69" s="1912"/>
      <c r="AF69" s="1912"/>
      <c r="AG69" s="1912"/>
      <c r="AH69" s="1912">
        <v>2</v>
      </c>
      <c r="AI69" s="1910"/>
      <c r="AJ69" s="1910"/>
      <c r="AK69" s="1913"/>
      <c r="AL69" s="1913"/>
      <c r="AM69" s="1913"/>
      <c r="AN69" s="1914"/>
    </row>
    <row r="70" spans="1:40" ht="33.950000000000003" customHeight="1">
      <c r="A70" s="1900" t="s">
        <v>843</v>
      </c>
      <c r="B70" s="1918" t="s">
        <v>1162</v>
      </c>
      <c r="C70" s="1902">
        <f>C71+C74</f>
        <v>34</v>
      </c>
      <c r="D70" s="1902">
        <f t="shared" ref="D70:AM70" si="59">D71+D74</f>
        <v>6</v>
      </c>
      <c r="E70" s="1902">
        <f t="shared" si="59"/>
        <v>24</v>
      </c>
      <c r="F70" s="1902">
        <f t="shared" si="59"/>
        <v>0</v>
      </c>
      <c r="G70" s="1902">
        <f t="shared" si="59"/>
        <v>4</v>
      </c>
      <c r="H70" s="1902">
        <f t="shared" si="59"/>
        <v>0</v>
      </c>
      <c r="I70" s="1902">
        <f t="shared" si="59"/>
        <v>0</v>
      </c>
      <c r="J70" s="1902">
        <f t="shared" si="59"/>
        <v>0</v>
      </c>
      <c r="K70" s="1902">
        <f t="shared" si="59"/>
        <v>21</v>
      </c>
      <c r="L70" s="1902">
        <f t="shared" si="59"/>
        <v>0</v>
      </c>
      <c r="M70" s="1902">
        <f t="shared" si="59"/>
        <v>0</v>
      </c>
      <c r="N70" s="1902">
        <f t="shared" si="59"/>
        <v>54</v>
      </c>
      <c r="O70" s="1902">
        <f t="shared" si="59"/>
        <v>1</v>
      </c>
      <c r="P70" s="1902">
        <f t="shared" si="59"/>
        <v>3</v>
      </c>
      <c r="Q70" s="1902">
        <f t="shared" si="59"/>
        <v>65</v>
      </c>
      <c r="R70" s="1902">
        <f t="shared" si="59"/>
        <v>0</v>
      </c>
      <c r="S70" s="1902">
        <f t="shared" si="59"/>
        <v>4</v>
      </c>
      <c r="T70" s="1902">
        <f t="shared" si="59"/>
        <v>63</v>
      </c>
      <c r="U70" s="1902">
        <f t="shared" si="59"/>
        <v>0</v>
      </c>
      <c r="V70" s="1902">
        <f t="shared" si="59"/>
        <v>1</v>
      </c>
      <c r="W70" s="1902">
        <f t="shared" si="59"/>
        <v>71</v>
      </c>
      <c r="X70" s="1902">
        <f t="shared" si="59"/>
        <v>1</v>
      </c>
      <c r="Y70" s="1902">
        <f t="shared" si="59"/>
        <v>6</v>
      </c>
      <c r="Z70" s="1902">
        <f t="shared" si="59"/>
        <v>39</v>
      </c>
      <c r="AA70" s="1902">
        <f t="shared" si="59"/>
        <v>6</v>
      </c>
      <c r="AB70" s="1902">
        <f t="shared" si="59"/>
        <v>25</v>
      </c>
      <c r="AC70" s="1902">
        <f t="shared" si="59"/>
        <v>0</v>
      </c>
      <c r="AD70" s="1902">
        <f t="shared" si="59"/>
        <v>0</v>
      </c>
      <c r="AE70" s="1902">
        <f t="shared" si="59"/>
        <v>6</v>
      </c>
      <c r="AF70" s="1902">
        <f t="shared" si="59"/>
        <v>6</v>
      </c>
      <c r="AG70" s="1902">
        <f t="shared" si="59"/>
        <v>2</v>
      </c>
      <c r="AH70" s="1902">
        <f t="shared" si="59"/>
        <v>11</v>
      </c>
      <c r="AI70" s="1902">
        <f t="shared" si="59"/>
        <v>2</v>
      </c>
      <c r="AJ70" s="1902">
        <f t="shared" si="59"/>
        <v>6</v>
      </c>
      <c r="AK70" s="1917">
        <f t="shared" si="59"/>
        <v>0.7</v>
      </c>
      <c r="AL70" s="1917">
        <f t="shared" si="59"/>
        <v>1.4</v>
      </c>
      <c r="AM70" s="1917">
        <f t="shared" si="59"/>
        <v>1.4</v>
      </c>
      <c r="AN70" s="1914"/>
    </row>
    <row r="71" spans="1:40" s="1037" customFormat="1" ht="33.950000000000003" customHeight="1">
      <c r="A71" s="1900">
        <v>1</v>
      </c>
      <c r="B71" s="1906" t="s">
        <v>1163</v>
      </c>
      <c r="C71" s="1902">
        <f t="shared" ref="C71:Y71" si="60">C72+C73</f>
        <v>20</v>
      </c>
      <c r="D71" s="1902">
        <f t="shared" si="60"/>
        <v>3</v>
      </c>
      <c r="E71" s="1902">
        <f t="shared" si="60"/>
        <v>15</v>
      </c>
      <c r="F71" s="1902"/>
      <c r="G71" s="1902">
        <f t="shared" si="60"/>
        <v>2</v>
      </c>
      <c r="H71" s="1902"/>
      <c r="I71" s="1902"/>
      <c r="J71" s="1902"/>
      <c r="K71" s="1902">
        <f t="shared" si="60"/>
        <v>14</v>
      </c>
      <c r="L71" s="1902"/>
      <c r="M71" s="1902"/>
      <c r="N71" s="1902">
        <f t="shared" si="60"/>
        <v>33</v>
      </c>
      <c r="O71" s="1902"/>
      <c r="P71" s="1902">
        <f t="shared" si="60"/>
        <v>2</v>
      </c>
      <c r="Q71" s="1902">
        <f t="shared" si="60"/>
        <v>41</v>
      </c>
      <c r="R71" s="1902"/>
      <c r="S71" s="1902">
        <f t="shared" si="60"/>
        <v>2</v>
      </c>
      <c r="T71" s="1902">
        <f t="shared" si="60"/>
        <v>38</v>
      </c>
      <c r="U71" s="1902"/>
      <c r="V71" s="1902">
        <f t="shared" si="60"/>
        <v>1</v>
      </c>
      <c r="W71" s="1902">
        <f t="shared" si="60"/>
        <v>43</v>
      </c>
      <c r="X71" s="1902">
        <f t="shared" si="60"/>
        <v>1</v>
      </c>
      <c r="Y71" s="1902">
        <f t="shared" si="60"/>
        <v>3</v>
      </c>
      <c r="Z71" s="1902">
        <f>Z72+Z73</f>
        <v>21</v>
      </c>
      <c r="AA71" s="1902">
        <f t="shared" ref="AA71:AJ71" si="61">AA72+AA73</f>
        <v>3</v>
      </c>
      <c r="AB71" s="1902">
        <f t="shared" si="61"/>
        <v>14</v>
      </c>
      <c r="AC71" s="1902"/>
      <c r="AD71" s="1902"/>
      <c r="AE71" s="1902">
        <f t="shared" si="61"/>
        <v>4</v>
      </c>
      <c r="AF71" s="1902">
        <f t="shared" si="61"/>
        <v>3</v>
      </c>
      <c r="AG71" s="1902">
        <f t="shared" si="61"/>
        <v>2</v>
      </c>
      <c r="AH71" s="1902">
        <f t="shared" si="61"/>
        <v>5</v>
      </c>
      <c r="AI71" s="1902">
        <f>AI72+AI73</f>
        <v>1</v>
      </c>
      <c r="AJ71" s="1902">
        <f t="shared" si="61"/>
        <v>3</v>
      </c>
      <c r="AK71" s="1907">
        <f>(AB71-E71)*70%</f>
        <v>-0.7</v>
      </c>
      <c r="AL71" s="1907">
        <f t="shared" si="7"/>
        <v>0.7</v>
      </c>
      <c r="AM71" s="1907">
        <f t="shared" si="7"/>
        <v>0.7</v>
      </c>
      <c r="AN71" s="1904"/>
    </row>
    <row r="72" spans="1:40" ht="33.950000000000003" customHeight="1">
      <c r="A72" s="1908"/>
      <c r="B72" s="1908" t="s">
        <v>1114</v>
      </c>
      <c r="C72" s="1909">
        <f t="shared" ref="C72:C73" si="62">D72+E72+F72+G72</f>
        <v>17</v>
      </c>
      <c r="D72" s="1909">
        <v>2</v>
      </c>
      <c r="E72" s="1909">
        <v>13</v>
      </c>
      <c r="F72" s="1909"/>
      <c r="G72" s="1909">
        <v>2</v>
      </c>
      <c r="H72" s="1910"/>
      <c r="I72" s="1910"/>
      <c r="J72" s="1910"/>
      <c r="K72" s="1910">
        <v>13</v>
      </c>
      <c r="L72" s="1910"/>
      <c r="M72" s="1910"/>
      <c r="N72" s="1910">
        <v>27</v>
      </c>
      <c r="O72" s="1910"/>
      <c r="P72" s="1910">
        <v>2</v>
      </c>
      <c r="Q72" s="1910">
        <v>38</v>
      </c>
      <c r="R72" s="1910"/>
      <c r="S72" s="1910">
        <v>2</v>
      </c>
      <c r="T72" s="1910">
        <v>32</v>
      </c>
      <c r="U72" s="1910"/>
      <c r="V72" s="1910">
        <v>1</v>
      </c>
      <c r="W72" s="1910">
        <v>40</v>
      </c>
      <c r="X72" s="1910">
        <v>1</v>
      </c>
      <c r="Y72" s="1910">
        <v>2</v>
      </c>
      <c r="Z72" s="1910">
        <f t="shared" ref="Z72:Z73" si="63">AA72+AB72+AI72+AJ72</f>
        <v>18</v>
      </c>
      <c r="AA72" s="1910">
        <v>2</v>
      </c>
      <c r="AB72" s="1911">
        <f>AC72+AD72+AE72+AF72+AG72+AH72</f>
        <v>12</v>
      </c>
      <c r="AC72" s="1910"/>
      <c r="AD72" s="1912"/>
      <c r="AE72" s="1912">
        <f>ROUND(((N72+O72+K72)*2.5)/25,0)</f>
        <v>4</v>
      </c>
      <c r="AF72" s="1912">
        <f>ROUND(((Q72+R72)*2.2)/25,0)</f>
        <v>3</v>
      </c>
      <c r="AG72" s="1912">
        <f>ROUND(((T72+U72)*2.2)/30,0)</f>
        <v>2</v>
      </c>
      <c r="AH72" s="1912">
        <f>ROUND(((W72+5)*2.2)/35,0)</f>
        <v>3</v>
      </c>
      <c r="AI72" s="1910">
        <v>1</v>
      </c>
      <c r="AJ72" s="1910">
        <v>3</v>
      </c>
      <c r="AK72" s="1913"/>
      <c r="AL72" s="1913"/>
      <c r="AM72" s="1913"/>
      <c r="AN72" s="1914"/>
    </row>
    <row r="73" spans="1:40" ht="33.950000000000003" customHeight="1">
      <c r="A73" s="1908"/>
      <c r="B73" s="1908" t="s">
        <v>1164</v>
      </c>
      <c r="C73" s="1909">
        <f t="shared" si="62"/>
        <v>3</v>
      </c>
      <c r="D73" s="1909">
        <v>1</v>
      </c>
      <c r="E73" s="1909">
        <v>2</v>
      </c>
      <c r="F73" s="1909"/>
      <c r="G73" s="1909"/>
      <c r="H73" s="1910"/>
      <c r="I73" s="1910"/>
      <c r="J73" s="1910"/>
      <c r="K73" s="1910">
        <v>1</v>
      </c>
      <c r="L73" s="1910"/>
      <c r="M73" s="1910"/>
      <c r="N73" s="1910">
        <v>6</v>
      </c>
      <c r="O73" s="1910"/>
      <c r="P73" s="1910"/>
      <c r="Q73" s="1910">
        <v>3</v>
      </c>
      <c r="R73" s="1910"/>
      <c r="S73" s="1910"/>
      <c r="T73" s="1910">
        <v>6</v>
      </c>
      <c r="U73" s="1910"/>
      <c r="V73" s="1910"/>
      <c r="W73" s="1910">
        <v>3</v>
      </c>
      <c r="X73" s="1910"/>
      <c r="Y73" s="1910">
        <v>1</v>
      </c>
      <c r="Z73" s="1910">
        <f t="shared" si="63"/>
        <v>3</v>
      </c>
      <c r="AA73" s="1910">
        <v>1</v>
      </c>
      <c r="AB73" s="1911">
        <f>AC73+AD73+AE73+AF73+AG73+AH73</f>
        <v>2</v>
      </c>
      <c r="AC73" s="1910"/>
      <c r="AD73" s="1912"/>
      <c r="AE73" s="1912"/>
      <c r="AF73" s="1912"/>
      <c r="AG73" s="1912"/>
      <c r="AH73" s="1912">
        <v>2</v>
      </c>
      <c r="AI73" s="1910"/>
      <c r="AJ73" s="1910"/>
      <c r="AK73" s="1913"/>
      <c r="AL73" s="1913"/>
      <c r="AM73" s="1913"/>
      <c r="AN73" s="1914"/>
    </row>
    <row r="74" spans="1:40" s="1037" customFormat="1" ht="33.950000000000003" customHeight="1">
      <c r="A74" s="1900">
        <v>2</v>
      </c>
      <c r="B74" s="1918" t="s">
        <v>1165</v>
      </c>
      <c r="C74" s="1902">
        <f t="shared" ref="C74:Y74" si="64">C75+C76+C77</f>
        <v>14</v>
      </c>
      <c r="D74" s="1902">
        <f t="shared" si="64"/>
        <v>3</v>
      </c>
      <c r="E74" s="1902">
        <f t="shared" si="64"/>
        <v>9</v>
      </c>
      <c r="F74" s="1902"/>
      <c r="G74" s="1902">
        <f t="shared" si="64"/>
        <v>2</v>
      </c>
      <c r="H74" s="1902"/>
      <c r="I74" s="1902"/>
      <c r="J74" s="1902"/>
      <c r="K74" s="1902">
        <f t="shared" si="64"/>
        <v>7</v>
      </c>
      <c r="L74" s="1902"/>
      <c r="M74" s="1902"/>
      <c r="N74" s="1902">
        <f t="shared" si="64"/>
        <v>21</v>
      </c>
      <c r="O74" s="1902">
        <f t="shared" si="64"/>
        <v>1</v>
      </c>
      <c r="P74" s="1902">
        <f t="shared" si="64"/>
        <v>1</v>
      </c>
      <c r="Q74" s="1902">
        <f t="shared" si="64"/>
        <v>24</v>
      </c>
      <c r="R74" s="1902"/>
      <c r="S74" s="1902">
        <f t="shared" si="64"/>
        <v>2</v>
      </c>
      <c r="T74" s="1902">
        <f t="shared" si="64"/>
        <v>25</v>
      </c>
      <c r="U74" s="1902"/>
      <c r="V74" s="1902"/>
      <c r="W74" s="1902">
        <f t="shared" si="64"/>
        <v>28</v>
      </c>
      <c r="X74" s="1902"/>
      <c r="Y74" s="1902">
        <f t="shared" si="64"/>
        <v>3</v>
      </c>
      <c r="Z74" s="1902">
        <f>Z75+Z76+Z77</f>
        <v>18</v>
      </c>
      <c r="AA74" s="1902">
        <f t="shared" ref="AA74:AJ74" si="65">AA75+AA76+AA77</f>
        <v>3</v>
      </c>
      <c r="AB74" s="1902">
        <f t="shared" si="65"/>
        <v>11</v>
      </c>
      <c r="AC74" s="1902"/>
      <c r="AD74" s="1902"/>
      <c r="AE74" s="1902">
        <f t="shared" si="65"/>
        <v>2</v>
      </c>
      <c r="AF74" s="1902">
        <f t="shared" si="65"/>
        <v>3</v>
      </c>
      <c r="AG74" s="1902"/>
      <c r="AH74" s="1902">
        <f t="shared" si="65"/>
        <v>6</v>
      </c>
      <c r="AI74" s="1902">
        <f t="shared" si="65"/>
        <v>1</v>
      </c>
      <c r="AJ74" s="1902">
        <f t="shared" si="65"/>
        <v>3</v>
      </c>
      <c r="AK74" s="1907">
        <f>(AB74-E74)*70%</f>
        <v>1.4</v>
      </c>
      <c r="AL74" s="1907">
        <f>(AI74-F74)*70%</f>
        <v>0.7</v>
      </c>
      <c r="AM74" s="1907">
        <f>(AJ74-G74)*70%</f>
        <v>0.7</v>
      </c>
      <c r="AN74" s="1904"/>
    </row>
    <row r="75" spans="1:40" ht="33.950000000000003" customHeight="1">
      <c r="A75" s="1908"/>
      <c r="B75" s="1908" t="s">
        <v>1114</v>
      </c>
      <c r="C75" s="1909">
        <f t="shared" ref="C75:C77" si="66">D75+E75+F75+G75</f>
        <v>8</v>
      </c>
      <c r="D75" s="1910">
        <v>1</v>
      </c>
      <c r="E75" s="1910">
        <v>5</v>
      </c>
      <c r="F75" s="1909"/>
      <c r="G75" s="1909">
        <v>2</v>
      </c>
      <c r="H75" s="1910"/>
      <c r="I75" s="1910"/>
      <c r="J75" s="1910"/>
      <c r="K75" s="1910">
        <v>5</v>
      </c>
      <c r="L75" s="1910"/>
      <c r="M75" s="1910"/>
      <c r="N75" s="1910">
        <v>13</v>
      </c>
      <c r="O75" s="1910"/>
      <c r="P75" s="1910">
        <v>1</v>
      </c>
      <c r="Q75" s="1910">
        <v>15</v>
      </c>
      <c r="R75" s="1910"/>
      <c r="S75" s="1910">
        <v>1</v>
      </c>
      <c r="T75" s="1910">
        <v>16</v>
      </c>
      <c r="U75" s="1910"/>
      <c r="V75" s="1910"/>
      <c r="W75" s="1910">
        <v>16</v>
      </c>
      <c r="X75" s="1910"/>
      <c r="Y75" s="1910">
        <v>1</v>
      </c>
      <c r="Z75" s="1910">
        <f>AA75+AB75+AI75+AJ75</f>
        <v>9</v>
      </c>
      <c r="AA75" s="1910">
        <v>1</v>
      </c>
      <c r="AB75" s="1911">
        <f t="shared" ref="AB75:AB77" si="67">AC75+AD75+AE75+AF75+AG75+AH75</f>
        <v>5</v>
      </c>
      <c r="AC75" s="1910"/>
      <c r="AD75" s="1912"/>
      <c r="AE75" s="1912">
        <f>ROUND((N75+O75+K75)/10,0)</f>
        <v>2</v>
      </c>
      <c r="AF75" s="1912">
        <f>ROUND((Q75+R75)/11,0)</f>
        <v>1</v>
      </c>
      <c r="AG75" s="1912"/>
      <c r="AH75" s="1912">
        <f>ROUND((W75+X75+T75)/16,0)</f>
        <v>2</v>
      </c>
      <c r="AI75" s="1910"/>
      <c r="AJ75" s="1910">
        <v>3</v>
      </c>
      <c r="AK75" s="1913"/>
      <c r="AL75" s="1913"/>
      <c r="AM75" s="1913"/>
      <c r="AN75" s="1914"/>
    </row>
    <row r="76" spans="1:40" ht="51">
      <c r="A76" s="1908"/>
      <c r="B76" s="1908" t="s">
        <v>1166</v>
      </c>
      <c r="C76" s="1909">
        <f t="shared" si="66"/>
        <v>3</v>
      </c>
      <c r="D76" s="1910">
        <v>1</v>
      </c>
      <c r="E76" s="1910">
        <v>2</v>
      </c>
      <c r="F76" s="1909"/>
      <c r="G76" s="1909"/>
      <c r="H76" s="1910"/>
      <c r="I76" s="1910"/>
      <c r="J76" s="1910"/>
      <c r="K76" s="1910">
        <v>2</v>
      </c>
      <c r="L76" s="1910"/>
      <c r="M76" s="1910"/>
      <c r="N76" s="1910">
        <v>4</v>
      </c>
      <c r="O76" s="1910"/>
      <c r="P76" s="1910"/>
      <c r="Q76" s="1910">
        <v>6</v>
      </c>
      <c r="R76" s="1910"/>
      <c r="S76" s="1910">
        <v>1</v>
      </c>
      <c r="T76" s="1910">
        <v>7</v>
      </c>
      <c r="U76" s="1910"/>
      <c r="V76" s="1910"/>
      <c r="W76" s="1910">
        <v>6</v>
      </c>
      <c r="X76" s="1910"/>
      <c r="Y76" s="1910">
        <v>1</v>
      </c>
      <c r="Z76" s="1910">
        <f>AA76+AB76+AI76+AJ76</f>
        <v>5</v>
      </c>
      <c r="AA76" s="1910">
        <v>1</v>
      </c>
      <c r="AB76" s="1911">
        <f t="shared" si="67"/>
        <v>4</v>
      </c>
      <c r="AC76" s="1910"/>
      <c r="AD76" s="1912"/>
      <c r="AE76" s="1912"/>
      <c r="AF76" s="1912">
        <v>2</v>
      </c>
      <c r="AG76" s="1912"/>
      <c r="AH76" s="1912">
        <v>2</v>
      </c>
      <c r="AI76" s="1910"/>
      <c r="AJ76" s="1910"/>
      <c r="AK76" s="1913"/>
      <c r="AL76" s="1913"/>
      <c r="AM76" s="1913"/>
      <c r="AN76" s="1914" t="s">
        <v>1167</v>
      </c>
    </row>
    <row r="77" spans="1:40" ht="33.950000000000003" customHeight="1">
      <c r="A77" s="1932"/>
      <c r="B77" s="1932" t="s">
        <v>1168</v>
      </c>
      <c r="C77" s="1933">
        <f t="shared" si="66"/>
        <v>3</v>
      </c>
      <c r="D77" s="1934">
        <v>1</v>
      </c>
      <c r="E77" s="1934">
        <v>2</v>
      </c>
      <c r="F77" s="1933"/>
      <c r="G77" s="1933"/>
      <c r="H77" s="1934"/>
      <c r="I77" s="1934"/>
      <c r="J77" s="1934"/>
      <c r="K77" s="1934"/>
      <c r="L77" s="1934"/>
      <c r="M77" s="1934"/>
      <c r="N77" s="1934">
        <v>4</v>
      </c>
      <c r="O77" s="1934">
        <v>1</v>
      </c>
      <c r="P77" s="1934"/>
      <c r="Q77" s="1934">
        <v>3</v>
      </c>
      <c r="R77" s="1934"/>
      <c r="S77" s="1934"/>
      <c r="T77" s="1934">
        <v>2</v>
      </c>
      <c r="U77" s="1934"/>
      <c r="V77" s="1934"/>
      <c r="W77" s="1934">
        <v>6</v>
      </c>
      <c r="X77" s="1934"/>
      <c r="Y77" s="1934">
        <v>1</v>
      </c>
      <c r="Z77" s="1934">
        <f>AA77+AB77+AI77+AJ77</f>
        <v>4</v>
      </c>
      <c r="AA77" s="1934">
        <v>1</v>
      </c>
      <c r="AB77" s="1935">
        <f t="shared" si="67"/>
        <v>2</v>
      </c>
      <c r="AC77" s="1934"/>
      <c r="AD77" s="1936"/>
      <c r="AE77" s="1936"/>
      <c r="AF77" s="1936"/>
      <c r="AG77" s="1936"/>
      <c r="AH77" s="1936">
        <v>2</v>
      </c>
      <c r="AI77" s="1934">
        <v>1</v>
      </c>
      <c r="AJ77" s="1934"/>
      <c r="AK77" s="1937"/>
      <c r="AL77" s="1937"/>
      <c r="AM77" s="1937"/>
      <c r="AN77" s="1938"/>
    </row>
  </sheetData>
  <mergeCells count="59">
    <mergeCell ref="U9:U10"/>
    <mergeCell ref="V9:V10"/>
    <mergeCell ref="W9:W10"/>
    <mergeCell ref="X9:X10"/>
    <mergeCell ref="AH9:AH10"/>
    <mergeCell ref="AB9:AB10"/>
    <mergeCell ref="AC9:AC10"/>
    <mergeCell ref="AD9:AD10"/>
    <mergeCell ref="AE9:AE10"/>
    <mergeCell ref="AF9:AF10"/>
    <mergeCell ref="AG9:AG10"/>
    <mergeCell ref="AK8:AK10"/>
    <mergeCell ref="AL8:AL10"/>
    <mergeCell ref="AM8:AM10"/>
    <mergeCell ref="H9:H10"/>
    <mergeCell ref="I9:I10"/>
    <mergeCell ref="J9:J10"/>
    <mergeCell ref="K9:K10"/>
    <mergeCell ref="L9:L10"/>
    <mergeCell ref="M9:M10"/>
    <mergeCell ref="AJ7:AJ10"/>
    <mergeCell ref="Q8:S8"/>
    <mergeCell ref="T8:V8"/>
    <mergeCell ref="W8:Y8"/>
    <mergeCell ref="AB8:AH8"/>
    <mergeCell ref="Y9:Y10"/>
    <mergeCell ref="N9:N10"/>
    <mergeCell ref="Q7:Y7"/>
    <mergeCell ref="Z7:Z10"/>
    <mergeCell ref="AA7:AA10"/>
    <mergeCell ref="AB7:AI7"/>
    <mergeCell ref="E8:E10"/>
    <mergeCell ref="F8:F10"/>
    <mergeCell ref="H8:J8"/>
    <mergeCell ref="K8:M8"/>
    <mergeCell ref="N8:P8"/>
    <mergeCell ref="AI8:AI10"/>
    <mergeCell ref="O9:O10"/>
    <mergeCell ref="P9:P10"/>
    <mergeCell ref="Q9:Q10"/>
    <mergeCell ref="R9:R10"/>
    <mergeCell ref="S9:S10"/>
    <mergeCell ref="T9:T10"/>
    <mergeCell ref="A1:C1"/>
    <mergeCell ref="A3:AN3"/>
    <mergeCell ref="A4:AN4"/>
    <mergeCell ref="A5:AN5"/>
    <mergeCell ref="A6:A10"/>
    <mergeCell ref="B6:B10"/>
    <mergeCell ref="C6:G6"/>
    <mergeCell ref="H6:Y6"/>
    <mergeCell ref="Z6:AJ6"/>
    <mergeCell ref="AK6:AM7"/>
    <mergeCell ref="AN6:AN10"/>
    <mergeCell ref="C7:C10"/>
    <mergeCell ref="D7:D10"/>
    <mergeCell ref="E7:F7"/>
    <mergeCell ref="G7:G10"/>
    <mergeCell ref="H7:P7"/>
  </mergeCells>
  <pageMargins left="0.35433070866141736" right="0.19685039370078741" top="0.39370078740157483" bottom="0.19685039370078741" header="0.51181102362204722" footer="0.51181102362204722"/>
  <pageSetup paperSize="9" scale="38" orientation="landscape" r:id="rId1"/>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61BE6-6CD6-495C-802D-860AB2A89D8A}">
  <sheetPr>
    <tabColor theme="0"/>
  </sheetPr>
  <dimension ref="A1:AC1073"/>
  <sheetViews>
    <sheetView zoomScale="70" zoomScaleNormal="70" zoomScaleSheetLayoutView="80" workbookViewId="0">
      <selection activeCell="X242" sqref="X242"/>
    </sheetView>
  </sheetViews>
  <sheetFormatPr defaultColWidth="10.109375" defaultRowHeight="18.75"/>
  <cols>
    <col min="1" max="1" width="3.44140625" style="1346" customWidth="1"/>
    <col min="2" max="2" width="14.109375" style="472" customWidth="1"/>
    <col min="3" max="4" width="6.109375" style="1347" customWidth="1"/>
    <col min="5" max="6" width="6.21875" style="1347" customWidth="1"/>
    <col min="7" max="7" width="5" style="1347" customWidth="1"/>
    <col min="8" max="9" width="5.77734375" style="1347" customWidth="1"/>
    <col min="10" max="10" width="5.77734375" style="476" customWidth="1"/>
    <col min="11" max="11" width="6.6640625" style="1347" customWidth="1"/>
    <col min="12" max="12" width="6.21875" style="1347" customWidth="1"/>
    <col min="13" max="13" width="6.6640625" style="1347" customWidth="1"/>
    <col min="14" max="14" width="5.44140625" style="1347" customWidth="1"/>
    <col min="15" max="15" width="12.109375" style="1347" hidden="1" customWidth="1"/>
    <col min="16" max="16" width="9.6640625" style="1347" hidden="1" customWidth="1"/>
    <col min="17" max="17" width="8.5546875" style="477" customWidth="1"/>
    <col min="18" max="18" width="7.33203125" style="1347" hidden="1" customWidth="1"/>
    <col min="19" max="19" width="7.21875" style="1347" hidden="1" customWidth="1"/>
    <col min="20" max="20" width="7.44140625" style="478" customWidth="1"/>
    <col min="21" max="21" width="6.88671875" style="1350" customWidth="1"/>
    <col min="22" max="22" width="6.44140625" style="478" customWidth="1"/>
    <col min="23" max="23" width="7.109375" style="1347" hidden="1" customWidth="1"/>
    <col min="24" max="24" width="7.44140625" style="478" customWidth="1"/>
    <col min="25" max="25" width="8.33203125" style="476" customWidth="1"/>
    <col min="26" max="26" width="7.6640625" style="478" customWidth="1"/>
    <col min="27" max="27" width="10.77734375" style="478" customWidth="1"/>
    <col min="28" max="28" width="12.77734375" style="478" customWidth="1"/>
    <col min="29" max="29" width="8.77734375" style="1347" customWidth="1"/>
    <col min="30" max="16384" width="10.109375" style="1346"/>
  </cols>
  <sheetData>
    <row r="1" spans="1:29" ht="39" customHeight="1">
      <c r="A1" s="2501" t="s">
        <v>1169</v>
      </c>
      <c r="B1" s="2502"/>
      <c r="C1" s="2502"/>
      <c r="D1" s="2502"/>
      <c r="E1" s="2502"/>
      <c r="F1" s="2502"/>
    </row>
    <row r="2" spans="1:29">
      <c r="A2" s="2503" t="s">
        <v>797</v>
      </c>
      <c r="B2" s="2503"/>
      <c r="C2" s="2503"/>
      <c r="D2" s="2503"/>
      <c r="E2" s="2503"/>
      <c r="F2" s="2503"/>
      <c r="G2" s="2503"/>
      <c r="H2" s="2503"/>
      <c r="I2" s="2503"/>
      <c r="J2" s="2503"/>
      <c r="K2" s="2503"/>
      <c r="L2" s="2503"/>
      <c r="M2" s="2503"/>
      <c r="N2" s="2503"/>
      <c r="O2" s="2503"/>
      <c r="P2" s="2503"/>
      <c r="Q2" s="2503"/>
      <c r="R2" s="2503"/>
      <c r="S2" s="2503"/>
      <c r="T2" s="2503"/>
      <c r="U2" s="2503"/>
      <c r="V2" s="2503"/>
      <c r="W2" s="2503"/>
      <c r="X2" s="2503"/>
      <c r="Y2" s="2503"/>
      <c r="Z2" s="2503"/>
      <c r="AA2" s="2503"/>
      <c r="AB2" s="2503"/>
      <c r="AC2" s="2503"/>
    </row>
    <row r="3" spans="1:29" ht="31.5" customHeight="1">
      <c r="A3" s="2504" t="s">
        <v>1645</v>
      </c>
      <c r="B3" s="2505"/>
      <c r="C3" s="2505"/>
      <c r="D3" s="2505"/>
      <c r="E3" s="2505"/>
      <c r="F3" s="2505"/>
      <c r="G3" s="2505"/>
      <c r="H3" s="2505"/>
      <c r="I3" s="2505"/>
      <c r="J3" s="2505"/>
      <c r="K3" s="2505"/>
      <c r="L3" s="2505"/>
      <c r="M3" s="2505"/>
      <c r="N3" s="2505"/>
      <c r="O3" s="2505"/>
      <c r="P3" s="2505"/>
      <c r="Q3" s="2505"/>
      <c r="R3" s="2505"/>
      <c r="S3" s="2505"/>
      <c r="T3" s="2505"/>
      <c r="U3" s="2505"/>
      <c r="V3" s="2505"/>
      <c r="W3" s="2505"/>
      <c r="X3" s="2505"/>
      <c r="Y3" s="2505"/>
      <c r="Z3" s="2505"/>
      <c r="AA3" s="2505"/>
      <c r="AB3" s="2505"/>
      <c r="AC3" s="2505"/>
    </row>
    <row r="4" spans="1:29" ht="23.25" customHeight="1">
      <c r="A4" s="2506" t="s">
        <v>826</v>
      </c>
      <c r="B4" s="2506"/>
      <c r="C4" s="2506"/>
      <c r="D4" s="2506"/>
      <c r="E4" s="2506"/>
      <c r="F4" s="2506"/>
      <c r="G4" s="2506"/>
      <c r="H4" s="2506"/>
      <c r="I4" s="2506"/>
      <c r="J4" s="2506"/>
      <c r="K4" s="2506"/>
      <c r="L4" s="2506"/>
      <c r="M4" s="2506"/>
      <c r="N4" s="2506"/>
      <c r="O4" s="2506"/>
      <c r="P4" s="2506"/>
      <c r="Q4" s="2506"/>
      <c r="R4" s="2506"/>
      <c r="S4" s="2506"/>
      <c r="T4" s="2506"/>
      <c r="U4" s="2506"/>
      <c r="V4" s="2506"/>
      <c r="W4" s="2506"/>
      <c r="X4" s="2506"/>
      <c r="Y4" s="2506"/>
      <c r="Z4" s="2506"/>
      <c r="AA4" s="2506"/>
      <c r="AB4" s="2506"/>
      <c r="AC4" s="2506"/>
    </row>
    <row r="5" spans="1:29" ht="18" customHeight="1">
      <c r="A5" s="479"/>
      <c r="B5" s="479"/>
      <c r="C5" s="479"/>
      <c r="D5" s="479"/>
      <c r="E5" s="479"/>
      <c r="F5" s="479"/>
      <c r="G5" s="479"/>
      <c r="H5" s="479"/>
      <c r="I5" s="479"/>
      <c r="J5" s="480"/>
      <c r="K5" s="479"/>
      <c r="L5" s="479"/>
      <c r="M5" s="2507"/>
      <c r="N5" s="2505"/>
      <c r="O5" s="2505"/>
      <c r="P5" s="2505"/>
      <c r="Q5" s="2505"/>
      <c r="R5" s="2505"/>
      <c r="S5" s="2505"/>
      <c r="T5" s="2505"/>
      <c r="U5" s="2505"/>
      <c r="V5" s="2505"/>
      <c r="W5" s="2505"/>
      <c r="X5" s="2505"/>
      <c r="Y5" s="2505"/>
      <c r="Z5" s="2505"/>
      <c r="AA5" s="2505"/>
      <c r="AB5" s="2505"/>
      <c r="AC5" s="1348"/>
    </row>
    <row r="6" spans="1:29" ht="39.6" customHeight="1">
      <c r="A6" s="2477" t="s">
        <v>2</v>
      </c>
      <c r="B6" s="2479" t="s">
        <v>3</v>
      </c>
      <c r="C6" s="2481" t="s">
        <v>93</v>
      </c>
      <c r="D6" s="2482"/>
      <c r="E6" s="2482"/>
      <c r="F6" s="2483"/>
      <c r="G6" s="2484" t="s">
        <v>94</v>
      </c>
      <c r="H6" s="2482"/>
      <c r="I6" s="2482"/>
      <c r="J6" s="2482"/>
      <c r="K6" s="2482"/>
      <c r="L6" s="2483"/>
      <c r="M6" s="2485" t="s">
        <v>95</v>
      </c>
      <c r="N6" s="2486"/>
      <c r="O6" s="2486"/>
      <c r="P6" s="2486"/>
      <c r="Q6" s="2486"/>
      <c r="R6" s="2486"/>
      <c r="S6" s="2486"/>
      <c r="T6" s="2486"/>
      <c r="U6" s="2486"/>
      <c r="V6" s="2486"/>
      <c r="W6" s="2486"/>
      <c r="X6" s="2486"/>
      <c r="Y6" s="2486"/>
      <c r="Z6" s="2487"/>
      <c r="AA6" s="2518" t="s">
        <v>803</v>
      </c>
      <c r="AB6" s="2487"/>
      <c r="AC6" s="2519" t="s">
        <v>7</v>
      </c>
    </row>
    <row r="7" spans="1:29" ht="34.5" customHeight="1">
      <c r="A7" s="2478"/>
      <c r="B7" s="2480"/>
      <c r="C7" s="2477" t="s">
        <v>25</v>
      </c>
      <c r="D7" s="2477" t="s">
        <v>9</v>
      </c>
      <c r="E7" s="2477" t="s">
        <v>96</v>
      </c>
      <c r="F7" s="2477" t="s">
        <v>97</v>
      </c>
      <c r="G7" s="2508" t="s">
        <v>98</v>
      </c>
      <c r="H7" s="2509"/>
      <c r="I7" s="2510"/>
      <c r="J7" s="2520" t="s">
        <v>99</v>
      </c>
      <c r="K7" s="2509"/>
      <c r="L7" s="2510"/>
      <c r="M7" s="2518" t="s">
        <v>100</v>
      </c>
      <c r="N7" s="2483"/>
      <c r="O7" s="2490" t="s">
        <v>171</v>
      </c>
      <c r="P7" s="2490" t="s">
        <v>172</v>
      </c>
      <c r="Q7" s="2494" t="s">
        <v>101</v>
      </c>
      <c r="R7" s="2477" t="s">
        <v>8</v>
      </c>
      <c r="S7" s="2477" t="s">
        <v>9</v>
      </c>
      <c r="T7" s="2485" t="s">
        <v>0</v>
      </c>
      <c r="U7" s="2486"/>
      <c r="V7" s="2486"/>
      <c r="W7" s="2486"/>
      <c r="X7" s="2486"/>
      <c r="Y7" s="2487"/>
      <c r="Z7" s="2497" t="s">
        <v>369</v>
      </c>
      <c r="AA7" s="2497" t="s">
        <v>1170</v>
      </c>
      <c r="AB7" s="2497" t="s">
        <v>1171</v>
      </c>
      <c r="AC7" s="2496"/>
    </row>
    <row r="8" spans="1:29" ht="14.25" customHeight="1">
      <c r="A8" s="2478"/>
      <c r="B8" s="2480"/>
      <c r="C8" s="2496"/>
      <c r="D8" s="2496"/>
      <c r="E8" s="2496"/>
      <c r="F8" s="2496"/>
      <c r="G8" s="2511"/>
      <c r="H8" s="2511"/>
      <c r="I8" s="2512"/>
      <c r="J8" s="2521"/>
      <c r="K8" s="2522"/>
      <c r="L8" s="2500"/>
      <c r="M8" s="2523" t="s">
        <v>102</v>
      </c>
      <c r="N8" s="2523" t="s">
        <v>103</v>
      </c>
      <c r="O8" s="2490"/>
      <c r="P8" s="2490"/>
      <c r="Q8" s="2495"/>
      <c r="R8" s="2496"/>
      <c r="S8" s="2496"/>
      <c r="T8" s="2524" t="s">
        <v>104</v>
      </c>
      <c r="U8" s="2488" t="s">
        <v>105</v>
      </c>
      <c r="V8" s="2489"/>
      <c r="W8" s="2490" t="s">
        <v>173</v>
      </c>
      <c r="X8" s="2491" t="s">
        <v>184</v>
      </c>
      <c r="Y8" s="2492" t="s">
        <v>106</v>
      </c>
      <c r="Z8" s="2498"/>
      <c r="AA8" s="2498"/>
      <c r="AB8" s="2498"/>
      <c r="AC8" s="2496"/>
    </row>
    <row r="9" spans="1:29" ht="16.5" customHeight="1">
      <c r="A9" s="2478"/>
      <c r="B9" s="2480"/>
      <c r="C9" s="2496"/>
      <c r="D9" s="2496"/>
      <c r="E9" s="2496"/>
      <c r="F9" s="2496"/>
      <c r="G9" s="2499" t="s">
        <v>24</v>
      </c>
      <c r="H9" s="2513" t="s">
        <v>108</v>
      </c>
      <c r="I9" s="2483"/>
      <c r="J9" s="2514" t="s">
        <v>24</v>
      </c>
      <c r="K9" s="2513" t="s">
        <v>108</v>
      </c>
      <c r="L9" s="2483"/>
      <c r="M9" s="2496"/>
      <c r="N9" s="2496"/>
      <c r="O9" s="2490"/>
      <c r="P9" s="2490"/>
      <c r="Q9" s="2495"/>
      <c r="R9" s="2496"/>
      <c r="S9" s="2496"/>
      <c r="T9" s="2498"/>
      <c r="U9" s="2516" t="s">
        <v>102</v>
      </c>
      <c r="V9" s="2516" t="s">
        <v>103</v>
      </c>
      <c r="W9" s="2490"/>
      <c r="X9" s="2491"/>
      <c r="Y9" s="2493"/>
      <c r="Z9" s="2498"/>
      <c r="AA9" s="2498"/>
      <c r="AB9" s="2498"/>
      <c r="AC9" s="2496"/>
    </row>
    <row r="10" spans="1:29" ht="59.25" customHeight="1">
      <c r="A10" s="2478"/>
      <c r="B10" s="2480"/>
      <c r="C10" s="2496"/>
      <c r="D10" s="2496"/>
      <c r="E10" s="2496"/>
      <c r="F10" s="2496"/>
      <c r="G10" s="2500"/>
      <c r="H10" s="1349" t="s">
        <v>110</v>
      </c>
      <c r="I10" s="1349" t="s">
        <v>109</v>
      </c>
      <c r="J10" s="2515"/>
      <c r="K10" s="1349" t="s">
        <v>110</v>
      </c>
      <c r="L10" s="1349" t="s">
        <v>109</v>
      </c>
      <c r="M10" s="2496"/>
      <c r="N10" s="2496"/>
      <c r="O10" s="2490"/>
      <c r="P10" s="2490"/>
      <c r="Q10" s="2495"/>
      <c r="R10" s="2496"/>
      <c r="S10" s="2496"/>
      <c r="T10" s="2498"/>
      <c r="U10" s="2517"/>
      <c r="V10" s="2498"/>
      <c r="W10" s="2490"/>
      <c r="X10" s="2491"/>
      <c r="Y10" s="2493"/>
      <c r="Z10" s="2498"/>
      <c r="AA10" s="2498"/>
      <c r="AB10" s="2498"/>
      <c r="AC10" s="2496"/>
    </row>
    <row r="11" spans="1:29" ht="28.9" customHeight="1">
      <c r="A11" s="481">
        <v>1</v>
      </c>
      <c r="B11" s="481">
        <v>2</v>
      </c>
      <c r="C11" s="481">
        <v>3</v>
      </c>
      <c r="D11" s="481">
        <v>4</v>
      </c>
      <c r="E11" s="481">
        <v>5</v>
      </c>
      <c r="F11" s="481">
        <v>6</v>
      </c>
      <c r="G11" s="481">
        <v>7</v>
      </c>
      <c r="H11" s="481">
        <v>8</v>
      </c>
      <c r="I11" s="481">
        <v>9</v>
      </c>
      <c r="J11" s="482">
        <v>10</v>
      </c>
      <c r="K11" s="483">
        <v>11</v>
      </c>
      <c r="L11" s="483">
        <v>12</v>
      </c>
      <c r="M11" s="483">
        <v>13</v>
      </c>
      <c r="N11" s="483">
        <v>14</v>
      </c>
      <c r="O11" s="483"/>
      <c r="P11" s="483"/>
      <c r="Q11" s="484">
        <v>15</v>
      </c>
      <c r="R11" s="483"/>
      <c r="S11" s="483">
        <v>15</v>
      </c>
      <c r="T11" s="484">
        <v>16</v>
      </c>
      <c r="U11" s="484">
        <v>17</v>
      </c>
      <c r="V11" s="484">
        <v>18</v>
      </c>
      <c r="W11" s="482"/>
      <c r="X11" s="484">
        <v>19</v>
      </c>
      <c r="Y11" s="482">
        <v>20</v>
      </c>
      <c r="Z11" s="484">
        <v>21</v>
      </c>
      <c r="AA11" s="485" t="s">
        <v>366</v>
      </c>
      <c r="AB11" s="486" t="s">
        <v>367</v>
      </c>
      <c r="AC11" s="487">
        <v>24</v>
      </c>
    </row>
    <row r="12" spans="1:29" ht="33.950000000000003" customHeight="1">
      <c r="A12" s="1289" t="s">
        <v>834</v>
      </c>
      <c r="B12" s="1290" t="s">
        <v>112</v>
      </c>
      <c r="C12" s="1291">
        <f t="shared" ref="C12:L12" si="0">C14+C19+C24+C58+C41+C35+C47+C30+C52</f>
        <v>179</v>
      </c>
      <c r="D12" s="1291">
        <f t="shared" si="0"/>
        <v>19</v>
      </c>
      <c r="E12" s="1291">
        <f t="shared" si="0"/>
        <v>125</v>
      </c>
      <c r="F12" s="1291">
        <f t="shared" si="0"/>
        <v>35</v>
      </c>
      <c r="G12" s="1291">
        <f t="shared" si="0"/>
        <v>0</v>
      </c>
      <c r="H12" s="1291">
        <f t="shared" si="0"/>
        <v>0</v>
      </c>
      <c r="I12" s="1291">
        <f t="shared" si="0"/>
        <v>0</v>
      </c>
      <c r="J12" s="1292">
        <f t="shared" si="0"/>
        <v>71</v>
      </c>
      <c r="K12" s="1291">
        <f t="shared" si="0"/>
        <v>2378</v>
      </c>
      <c r="L12" s="1291">
        <f t="shared" si="0"/>
        <v>18</v>
      </c>
      <c r="M12" s="1291"/>
      <c r="N12" s="1291"/>
      <c r="O12" s="1291"/>
      <c r="P12" s="1291"/>
      <c r="Q12" s="1293">
        <f t="shared" ref="Q12:AB12" si="1">Q14+Q19+Q24+Q58+Q41+Q35+Q47+Q30+Q52</f>
        <v>68</v>
      </c>
      <c r="R12" s="1294">
        <f t="shared" si="1"/>
        <v>224.19786096256684</v>
      </c>
      <c r="S12" s="1294">
        <f t="shared" si="1"/>
        <v>27</v>
      </c>
      <c r="T12" s="1295">
        <f t="shared" si="1"/>
        <v>148.19786096256684</v>
      </c>
      <c r="U12" s="1295">
        <f t="shared" si="1"/>
        <v>0</v>
      </c>
      <c r="V12" s="1295">
        <f t="shared" si="1"/>
        <v>137.39999999999998</v>
      </c>
      <c r="W12" s="1294">
        <f t="shared" si="1"/>
        <v>32</v>
      </c>
      <c r="X12" s="1295">
        <f t="shared" si="1"/>
        <v>1.7978609625668451</v>
      </c>
      <c r="Y12" s="1296">
        <f t="shared" si="1"/>
        <v>9</v>
      </c>
      <c r="Z12" s="1295">
        <f t="shared" si="1"/>
        <v>49</v>
      </c>
      <c r="AA12" s="1295">
        <f t="shared" si="1"/>
        <v>16.238502673796784</v>
      </c>
      <c r="AB12" s="1297">
        <f t="shared" si="1"/>
        <v>9.7999999999999972</v>
      </c>
      <c r="AC12" s="1298"/>
    </row>
    <row r="13" spans="1:29" ht="33.950000000000003" customHeight="1">
      <c r="A13" s="488" t="s">
        <v>111</v>
      </c>
      <c r="B13" s="492" t="s">
        <v>1112</v>
      </c>
      <c r="C13" s="489">
        <f>C14+C19+C24</f>
        <v>67</v>
      </c>
      <c r="D13" s="489">
        <f t="shared" ref="D13:AB13" si="2">D14+D19+D24</f>
        <v>7</v>
      </c>
      <c r="E13" s="489">
        <f t="shared" si="2"/>
        <v>48</v>
      </c>
      <c r="F13" s="489">
        <f t="shared" si="2"/>
        <v>12</v>
      </c>
      <c r="G13" s="489">
        <f t="shared" si="2"/>
        <v>0</v>
      </c>
      <c r="H13" s="489">
        <f t="shared" si="2"/>
        <v>0</v>
      </c>
      <c r="I13" s="489">
        <f t="shared" si="2"/>
        <v>0</v>
      </c>
      <c r="J13" s="489">
        <f t="shared" si="2"/>
        <v>30</v>
      </c>
      <c r="K13" s="489">
        <f t="shared" si="2"/>
        <v>1004</v>
      </c>
      <c r="L13" s="489">
        <f t="shared" si="2"/>
        <v>10</v>
      </c>
      <c r="M13" s="489">
        <f t="shared" si="2"/>
        <v>0</v>
      </c>
      <c r="N13" s="489">
        <f t="shared" si="2"/>
        <v>1.9</v>
      </c>
      <c r="O13" s="489">
        <f t="shared" si="2"/>
        <v>0</v>
      </c>
      <c r="P13" s="489">
        <f t="shared" si="2"/>
        <v>0</v>
      </c>
      <c r="Q13" s="500">
        <f t="shared" si="2"/>
        <v>28</v>
      </c>
      <c r="R13" s="489">
        <f t="shared" si="2"/>
        <v>82.277272727272717</v>
      </c>
      <c r="S13" s="489">
        <f t="shared" si="2"/>
        <v>9</v>
      </c>
      <c r="T13" s="497">
        <f t="shared" si="2"/>
        <v>56.47727272727272</v>
      </c>
      <c r="U13" s="497">
        <f t="shared" si="2"/>
        <v>0</v>
      </c>
      <c r="V13" s="497">
        <f t="shared" si="2"/>
        <v>53.199999999999996</v>
      </c>
      <c r="W13" s="489">
        <f t="shared" si="2"/>
        <v>6</v>
      </c>
      <c r="X13" s="497">
        <f t="shared" si="2"/>
        <v>0.27727272727272728</v>
      </c>
      <c r="Y13" s="489">
        <f t="shared" si="2"/>
        <v>3</v>
      </c>
      <c r="Z13" s="497">
        <f t="shared" si="2"/>
        <v>16.799999999999997</v>
      </c>
      <c r="AA13" s="497">
        <f t="shared" si="2"/>
        <v>5.934090909090906</v>
      </c>
      <c r="AB13" s="497">
        <f t="shared" si="2"/>
        <v>3.359999999999999</v>
      </c>
      <c r="AC13" s="490"/>
    </row>
    <row r="14" spans="1:29" s="502" customFormat="1" ht="33.950000000000003" customHeight="1">
      <c r="A14" s="490">
        <v>1</v>
      </c>
      <c r="B14" s="498" t="s">
        <v>1172</v>
      </c>
      <c r="C14" s="489">
        <v>32</v>
      </c>
      <c r="D14" s="489">
        <v>3</v>
      </c>
      <c r="E14" s="489">
        <v>24</v>
      </c>
      <c r="F14" s="489">
        <v>5</v>
      </c>
      <c r="G14" s="499"/>
      <c r="H14" s="499"/>
      <c r="I14" s="499"/>
      <c r="J14" s="493">
        <v>16</v>
      </c>
      <c r="K14" s="489">
        <v>571</v>
      </c>
      <c r="L14" s="489">
        <v>5</v>
      </c>
      <c r="M14" s="499"/>
      <c r="N14" s="499">
        <v>1.9</v>
      </c>
      <c r="O14" s="499"/>
      <c r="P14" s="499"/>
      <c r="Q14" s="500">
        <f>Q15+Q16+Q17+Q18</f>
        <v>14</v>
      </c>
      <c r="R14" s="497">
        <f>R15+R16+R17+R18</f>
        <v>36.427272727272722</v>
      </c>
      <c r="S14" s="497">
        <f t="shared" ref="S14" si="3">S15+S16+S17+S18</f>
        <v>3</v>
      </c>
      <c r="T14" s="497">
        <f>T15+T16+T17+T18</f>
        <v>27.827272727272724</v>
      </c>
      <c r="U14" s="497"/>
      <c r="V14" s="497">
        <f t="shared" ref="V14:Z14" si="4">V15+V16+V17+V18</f>
        <v>26.599999999999998</v>
      </c>
      <c r="W14" s="497">
        <f t="shared" si="4"/>
        <v>5</v>
      </c>
      <c r="X14" s="497">
        <f t="shared" si="4"/>
        <v>0.22727272727272727</v>
      </c>
      <c r="Y14" s="493">
        <f t="shared" si="4"/>
        <v>1</v>
      </c>
      <c r="Z14" s="497">
        <f t="shared" si="4"/>
        <v>5.6</v>
      </c>
      <c r="AA14" s="497">
        <f>(T14-E14)*70%</f>
        <v>2.679090909090907</v>
      </c>
      <c r="AB14" s="497">
        <f>(Z14-F14)*70%</f>
        <v>0.41999999999999971</v>
      </c>
      <c r="AC14" s="501"/>
    </row>
    <row r="15" spans="1:29" s="502" customFormat="1" ht="33.950000000000003" customHeight="1">
      <c r="A15" s="503"/>
      <c r="B15" s="499" t="s">
        <v>114</v>
      </c>
      <c r="C15" s="499"/>
      <c r="D15" s="499"/>
      <c r="E15" s="499"/>
      <c r="F15" s="499"/>
      <c r="G15" s="499"/>
      <c r="H15" s="499"/>
      <c r="I15" s="499"/>
      <c r="J15" s="504">
        <v>4</v>
      </c>
      <c r="K15" s="499">
        <v>158</v>
      </c>
      <c r="L15" s="499">
        <v>2</v>
      </c>
      <c r="M15" s="499"/>
      <c r="N15" s="499">
        <v>1.9</v>
      </c>
      <c r="O15" s="499">
        <v>45</v>
      </c>
      <c r="P15" s="499">
        <v>22</v>
      </c>
      <c r="Q15" s="505">
        <v>4</v>
      </c>
      <c r="R15" s="506">
        <f>S15+T15+Z15</f>
        <v>17.2</v>
      </c>
      <c r="S15" s="499">
        <v>3</v>
      </c>
      <c r="T15" s="506">
        <f>U15+V15+X15+Y15</f>
        <v>8.6</v>
      </c>
      <c r="U15" s="506"/>
      <c r="V15" s="506">
        <f>Q15*N15</f>
        <v>7.6</v>
      </c>
      <c r="W15" s="499"/>
      <c r="X15" s="506"/>
      <c r="Y15" s="504">
        <v>1</v>
      </c>
      <c r="Z15" s="506">
        <f>8*70%</f>
        <v>5.6</v>
      </c>
      <c r="AA15" s="506"/>
      <c r="AB15" s="506"/>
      <c r="AC15" s="501"/>
    </row>
    <row r="16" spans="1:29" s="502" customFormat="1" ht="33.950000000000003" customHeight="1">
      <c r="A16" s="503"/>
      <c r="B16" s="499" t="s">
        <v>115</v>
      </c>
      <c r="C16" s="499"/>
      <c r="D16" s="499"/>
      <c r="E16" s="499"/>
      <c r="F16" s="499"/>
      <c r="G16" s="499"/>
      <c r="H16" s="499"/>
      <c r="I16" s="499"/>
      <c r="J16" s="504">
        <v>4</v>
      </c>
      <c r="K16" s="499">
        <v>137</v>
      </c>
      <c r="L16" s="499">
        <v>3</v>
      </c>
      <c r="M16" s="499"/>
      <c r="N16" s="499">
        <v>1.9</v>
      </c>
      <c r="O16" s="499">
        <v>45</v>
      </c>
      <c r="P16" s="499">
        <v>22</v>
      </c>
      <c r="Q16" s="505">
        <v>3</v>
      </c>
      <c r="R16" s="506">
        <f>S16+T16+Z16</f>
        <v>5.9272727272727268</v>
      </c>
      <c r="S16" s="499"/>
      <c r="T16" s="506">
        <f t="shared" ref="T16:T18" si="5">U16+V16+X16+Y16</f>
        <v>5.9272727272727268</v>
      </c>
      <c r="U16" s="506"/>
      <c r="V16" s="506">
        <f t="shared" ref="V16:V18" si="6">Q16*N16</f>
        <v>5.6999999999999993</v>
      </c>
      <c r="W16" s="499">
        <f>(K16+L16)-(Q16*O16)</f>
        <v>5</v>
      </c>
      <c r="X16" s="506">
        <f>W16/P16</f>
        <v>0.22727272727272727</v>
      </c>
      <c r="Y16" s="504"/>
      <c r="Z16" s="506"/>
      <c r="AA16" s="506"/>
      <c r="AB16" s="506"/>
      <c r="AC16" s="501"/>
    </row>
    <row r="17" spans="1:29" s="502" customFormat="1" ht="33.950000000000003" customHeight="1">
      <c r="A17" s="503"/>
      <c r="B17" s="499" t="s">
        <v>116</v>
      </c>
      <c r="C17" s="499"/>
      <c r="D17" s="499"/>
      <c r="E17" s="499"/>
      <c r="F17" s="499"/>
      <c r="G17" s="499"/>
      <c r="H17" s="499"/>
      <c r="I17" s="499"/>
      <c r="J17" s="504">
        <v>4</v>
      </c>
      <c r="K17" s="499">
        <v>148</v>
      </c>
      <c r="L17" s="499">
        <v>0</v>
      </c>
      <c r="M17" s="499"/>
      <c r="N17" s="499">
        <v>1.9</v>
      </c>
      <c r="O17" s="499">
        <v>45</v>
      </c>
      <c r="P17" s="499">
        <v>22</v>
      </c>
      <c r="Q17" s="505">
        <v>4</v>
      </c>
      <c r="R17" s="506">
        <f>S17+T17+Z17</f>
        <v>7.6</v>
      </c>
      <c r="S17" s="499"/>
      <c r="T17" s="506">
        <f t="shared" si="5"/>
        <v>7.6</v>
      </c>
      <c r="U17" s="506"/>
      <c r="V17" s="506">
        <f t="shared" si="6"/>
        <v>7.6</v>
      </c>
      <c r="W17" s="499"/>
      <c r="X17" s="506"/>
      <c r="Y17" s="504"/>
      <c r="Z17" s="506"/>
      <c r="AA17" s="506"/>
      <c r="AB17" s="506"/>
      <c r="AC17" s="501"/>
    </row>
    <row r="18" spans="1:29" s="502" customFormat="1" ht="33.950000000000003" customHeight="1">
      <c r="A18" s="503"/>
      <c r="B18" s="499" t="s">
        <v>117</v>
      </c>
      <c r="C18" s="499"/>
      <c r="D18" s="499"/>
      <c r="E18" s="499"/>
      <c r="F18" s="499"/>
      <c r="G18" s="499"/>
      <c r="H18" s="499"/>
      <c r="I18" s="499"/>
      <c r="J18" s="504">
        <v>4</v>
      </c>
      <c r="K18" s="499">
        <v>131</v>
      </c>
      <c r="L18" s="499">
        <v>0</v>
      </c>
      <c r="M18" s="499"/>
      <c r="N18" s="499">
        <v>1.9</v>
      </c>
      <c r="O18" s="499">
        <v>45</v>
      </c>
      <c r="P18" s="499">
        <v>22</v>
      </c>
      <c r="Q18" s="505">
        <v>3</v>
      </c>
      <c r="R18" s="506">
        <f>S18+T18+Z18</f>
        <v>5.6999999999999993</v>
      </c>
      <c r="S18" s="499"/>
      <c r="T18" s="506">
        <f t="shared" si="5"/>
        <v>5.6999999999999993</v>
      </c>
      <c r="U18" s="506"/>
      <c r="V18" s="506">
        <f t="shared" si="6"/>
        <v>5.6999999999999993</v>
      </c>
      <c r="W18" s="499"/>
      <c r="X18" s="506"/>
      <c r="Y18" s="504"/>
      <c r="Z18" s="506"/>
      <c r="AA18" s="506"/>
      <c r="AB18" s="506"/>
      <c r="AC18" s="501"/>
    </row>
    <row r="19" spans="1:29" ht="33.950000000000003" customHeight="1">
      <c r="A19" s="488">
        <v>2</v>
      </c>
      <c r="B19" s="498" t="s">
        <v>311</v>
      </c>
      <c r="C19" s="489">
        <f>SUM(D19:F19)</f>
        <v>18</v>
      </c>
      <c r="D19" s="489">
        <v>2</v>
      </c>
      <c r="E19" s="489">
        <v>12</v>
      </c>
      <c r="F19" s="489">
        <v>4</v>
      </c>
      <c r="G19" s="507">
        <v>0</v>
      </c>
      <c r="H19" s="507">
        <v>0</v>
      </c>
      <c r="I19" s="507">
        <v>0</v>
      </c>
      <c r="J19" s="508">
        <v>8</v>
      </c>
      <c r="K19" s="507">
        <v>215</v>
      </c>
      <c r="L19" s="507">
        <v>1</v>
      </c>
      <c r="M19" s="509"/>
      <c r="N19" s="509"/>
      <c r="O19" s="509"/>
      <c r="P19" s="509"/>
      <c r="Q19" s="510">
        <f>SUM(Q20:Q23)</f>
        <v>8</v>
      </c>
      <c r="R19" s="511">
        <f t="shared" ref="R19:Z19" si="7">SUM(R20:R23)</f>
        <v>24.8</v>
      </c>
      <c r="S19" s="511">
        <f t="shared" si="7"/>
        <v>3</v>
      </c>
      <c r="T19" s="511">
        <f t="shared" si="7"/>
        <v>16.2</v>
      </c>
      <c r="U19" s="511"/>
      <c r="V19" s="511">
        <f t="shared" si="7"/>
        <v>15.2</v>
      </c>
      <c r="W19" s="511">
        <f t="shared" si="7"/>
        <v>0</v>
      </c>
      <c r="X19" s="511">
        <f t="shared" si="7"/>
        <v>0</v>
      </c>
      <c r="Y19" s="508">
        <f t="shared" si="7"/>
        <v>1</v>
      </c>
      <c r="Z19" s="511">
        <f t="shared" si="7"/>
        <v>5.6</v>
      </c>
      <c r="AA19" s="497">
        <f>(T19-E19)*70%</f>
        <v>2.9399999999999995</v>
      </c>
      <c r="AB19" s="497">
        <f>(Z19-F19)*70%</f>
        <v>1.1199999999999997</v>
      </c>
      <c r="AC19" s="488"/>
    </row>
    <row r="20" spans="1:29" ht="33.950000000000003" customHeight="1">
      <c r="A20" s="512"/>
      <c r="B20" s="499" t="s">
        <v>114</v>
      </c>
      <c r="C20" s="499"/>
      <c r="D20" s="499"/>
      <c r="E20" s="499"/>
      <c r="F20" s="499"/>
      <c r="G20" s="513"/>
      <c r="H20" s="513"/>
      <c r="I20" s="513"/>
      <c r="J20" s="514">
        <v>2</v>
      </c>
      <c r="K20" s="513">
        <v>55</v>
      </c>
      <c r="L20" s="513">
        <v>1</v>
      </c>
      <c r="M20" s="513"/>
      <c r="N20" s="499">
        <v>1.9</v>
      </c>
      <c r="O20" s="513">
        <v>40</v>
      </c>
      <c r="P20" s="513">
        <v>20</v>
      </c>
      <c r="Q20" s="515">
        <v>2</v>
      </c>
      <c r="R20" s="506">
        <f>S20+T20+Z20</f>
        <v>13.399999999999999</v>
      </c>
      <c r="S20" s="513">
        <v>3</v>
      </c>
      <c r="T20" s="516">
        <f>U20+V20+X20+Y20</f>
        <v>4.8</v>
      </c>
      <c r="U20" s="516"/>
      <c r="V20" s="506">
        <f>Q20*N20</f>
        <v>3.8</v>
      </c>
      <c r="W20" s="499"/>
      <c r="X20" s="506"/>
      <c r="Y20" s="514">
        <v>1</v>
      </c>
      <c r="Z20" s="506">
        <f>8*70%</f>
        <v>5.6</v>
      </c>
      <c r="AA20" s="516"/>
      <c r="AB20" s="516"/>
      <c r="AC20" s="512"/>
    </row>
    <row r="21" spans="1:29" ht="33.950000000000003" customHeight="1">
      <c r="A21" s="512"/>
      <c r="B21" s="499" t="s">
        <v>115</v>
      </c>
      <c r="C21" s="499"/>
      <c r="D21" s="499"/>
      <c r="E21" s="499"/>
      <c r="F21" s="499"/>
      <c r="G21" s="513"/>
      <c r="H21" s="513"/>
      <c r="I21" s="513"/>
      <c r="J21" s="514">
        <v>2</v>
      </c>
      <c r="K21" s="513">
        <v>50</v>
      </c>
      <c r="L21" s="513">
        <v>0</v>
      </c>
      <c r="M21" s="513"/>
      <c r="N21" s="499">
        <v>1.9</v>
      </c>
      <c r="O21" s="513">
        <v>40</v>
      </c>
      <c r="P21" s="513">
        <v>20</v>
      </c>
      <c r="Q21" s="515">
        <v>2</v>
      </c>
      <c r="R21" s="506">
        <f>S21+T21+Z21</f>
        <v>3.8</v>
      </c>
      <c r="S21" s="513"/>
      <c r="T21" s="516">
        <f t="shared" ref="T21:T23" si="8">U21+V21+X21+Y21</f>
        <v>3.8</v>
      </c>
      <c r="U21" s="516"/>
      <c r="V21" s="506">
        <f t="shared" ref="V21:V28" si="9">Q21*N21</f>
        <v>3.8</v>
      </c>
      <c r="W21" s="517"/>
      <c r="X21" s="506"/>
      <c r="Y21" s="514"/>
      <c r="Z21" s="516"/>
      <c r="AA21" s="516"/>
      <c r="AB21" s="516"/>
      <c r="AC21" s="512"/>
    </row>
    <row r="22" spans="1:29" ht="33.950000000000003" customHeight="1">
      <c r="A22" s="512"/>
      <c r="B22" s="499" t="s">
        <v>116</v>
      </c>
      <c r="C22" s="499"/>
      <c r="D22" s="499"/>
      <c r="E22" s="499"/>
      <c r="F22" s="499"/>
      <c r="G22" s="513"/>
      <c r="H22" s="513"/>
      <c r="I22" s="513"/>
      <c r="J22" s="514">
        <v>2</v>
      </c>
      <c r="K22" s="513">
        <v>51</v>
      </c>
      <c r="L22" s="513">
        <v>0</v>
      </c>
      <c r="M22" s="513"/>
      <c r="N22" s="499">
        <v>1.9</v>
      </c>
      <c r="O22" s="513">
        <v>40</v>
      </c>
      <c r="P22" s="513">
        <v>20</v>
      </c>
      <c r="Q22" s="515">
        <v>2</v>
      </c>
      <c r="R22" s="506">
        <f>S22+T22+Z22</f>
        <v>3.8</v>
      </c>
      <c r="S22" s="513"/>
      <c r="T22" s="516">
        <f t="shared" si="8"/>
        <v>3.8</v>
      </c>
      <c r="U22" s="516"/>
      <c r="V22" s="506">
        <f t="shared" si="9"/>
        <v>3.8</v>
      </c>
      <c r="W22" s="517"/>
      <c r="X22" s="506"/>
      <c r="Y22" s="514"/>
      <c r="Z22" s="516"/>
      <c r="AA22" s="516"/>
      <c r="AB22" s="516"/>
      <c r="AC22" s="512"/>
    </row>
    <row r="23" spans="1:29" ht="33.950000000000003" customHeight="1">
      <c r="A23" s="512"/>
      <c r="B23" s="499" t="s">
        <v>117</v>
      </c>
      <c r="C23" s="499"/>
      <c r="D23" s="499"/>
      <c r="E23" s="499"/>
      <c r="F23" s="499"/>
      <c r="G23" s="513"/>
      <c r="H23" s="513"/>
      <c r="I23" s="513"/>
      <c r="J23" s="514">
        <v>2</v>
      </c>
      <c r="K23" s="513">
        <v>59</v>
      </c>
      <c r="L23" s="513">
        <v>0</v>
      </c>
      <c r="M23" s="513"/>
      <c r="N23" s="499">
        <v>1.9</v>
      </c>
      <c r="O23" s="513">
        <v>40</v>
      </c>
      <c r="P23" s="513">
        <v>20</v>
      </c>
      <c r="Q23" s="515">
        <v>2</v>
      </c>
      <c r="R23" s="506">
        <f>S23+T23+Z23</f>
        <v>3.8</v>
      </c>
      <c r="S23" s="513"/>
      <c r="T23" s="516">
        <f t="shared" si="8"/>
        <v>3.8</v>
      </c>
      <c r="U23" s="516"/>
      <c r="V23" s="506">
        <f t="shared" si="9"/>
        <v>3.8</v>
      </c>
      <c r="W23" s="517"/>
      <c r="X23" s="506"/>
      <c r="Y23" s="514"/>
      <c r="Z23" s="516"/>
      <c r="AA23" s="516"/>
      <c r="AB23" s="516"/>
      <c r="AC23" s="512"/>
    </row>
    <row r="24" spans="1:29" ht="33.950000000000003" customHeight="1">
      <c r="A24" s="488">
        <v>3</v>
      </c>
      <c r="B24" s="498" t="s">
        <v>1173</v>
      </c>
      <c r="C24" s="489">
        <f>SUM(D24:F24)</f>
        <v>17</v>
      </c>
      <c r="D24" s="489">
        <v>2</v>
      </c>
      <c r="E24" s="489">
        <v>12</v>
      </c>
      <c r="F24" s="489">
        <v>3</v>
      </c>
      <c r="G24" s="507"/>
      <c r="H24" s="507"/>
      <c r="I24" s="507"/>
      <c r="J24" s="508">
        <v>6</v>
      </c>
      <c r="K24" s="507">
        <v>218</v>
      </c>
      <c r="L24" s="507">
        <v>4</v>
      </c>
      <c r="M24" s="507"/>
      <c r="N24" s="509"/>
      <c r="O24" s="509"/>
      <c r="P24" s="509"/>
      <c r="Q24" s="510">
        <f>SUM(Q25:Q28)</f>
        <v>6</v>
      </c>
      <c r="R24" s="511">
        <f t="shared" ref="R24:Z24" si="10">SUM(R25:R28)</f>
        <v>21.05</v>
      </c>
      <c r="S24" s="511">
        <f t="shared" si="10"/>
        <v>3</v>
      </c>
      <c r="T24" s="511">
        <f t="shared" si="10"/>
        <v>12.45</v>
      </c>
      <c r="U24" s="511">
        <f t="shared" si="10"/>
        <v>0</v>
      </c>
      <c r="V24" s="511">
        <f t="shared" si="10"/>
        <v>11.399999999999999</v>
      </c>
      <c r="W24" s="511">
        <f t="shared" si="10"/>
        <v>1</v>
      </c>
      <c r="X24" s="511">
        <f t="shared" si="10"/>
        <v>0.05</v>
      </c>
      <c r="Y24" s="508">
        <f t="shared" si="10"/>
        <v>1</v>
      </c>
      <c r="Z24" s="511">
        <f t="shared" si="10"/>
        <v>5.6</v>
      </c>
      <c r="AA24" s="497">
        <f>(T24-E24)*70%</f>
        <v>0.3149999999999995</v>
      </c>
      <c r="AB24" s="497">
        <f>(Z24-F24)*70%</f>
        <v>1.8199999999999996</v>
      </c>
      <c r="AC24" s="488"/>
    </row>
    <row r="25" spans="1:29" ht="33.950000000000003" customHeight="1">
      <c r="A25" s="512"/>
      <c r="B25" s="499" t="s">
        <v>114</v>
      </c>
      <c r="C25" s="499"/>
      <c r="D25" s="499"/>
      <c r="E25" s="499"/>
      <c r="F25" s="499"/>
      <c r="G25" s="513"/>
      <c r="H25" s="513"/>
      <c r="I25" s="513"/>
      <c r="J25" s="514">
        <v>1</v>
      </c>
      <c r="K25" s="513">
        <v>39</v>
      </c>
      <c r="L25" s="513">
        <v>1</v>
      </c>
      <c r="M25" s="513"/>
      <c r="N25" s="499">
        <v>1.9</v>
      </c>
      <c r="O25" s="513">
        <v>40</v>
      </c>
      <c r="P25" s="513">
        <v>20</v>
      </c>
      <c r="Q25" s="515">
        <v>1</v>
      </c>
      <c r="R25" s="506">
        <f>S25+T25+Z25</f>
        <v>11.5</v>
      </c>
      <c r="S25" s="513">
        <v>3</v>
      </c>
      <c r="T25" s="516">
        <f>U25+V25+X25+Y25</f>
        <v>2.9</v>
      </c>
      <c r="U25" s="516"/>
      <c r="V25" s="506">
        <f t="shared" si="9"/>
        <v>1.9</v>
      </c>
      <c r="W25" s="513"/>
      <c r="X25" s="516"/>
      <c r="Y25" s="514">
        <v>1</v>
      </c>
      <c r="Z25" s="506">
        <f>8*70%</f>
        <v>5.6</v>
      </c>
      <c r="AA25" s="516"/>
      <c r="AB25" s="516"/>
      <c r="AC25" s="512"/>
    </row>
    <row r="26" spans="1:29" ht="33.950000000000003" customHeight="1">
      <c r="A26" s="512"/>
      <c r="B26" s="499" t="s">
        <v>115</v>
      </c>
      <c r="C26" s="499"/>
      <c r="D26" s="499"/>
      <c r="E26" s="499"/>
      <c r="F26" s="499"/>
      <c r="G26" s="513"/>
      <c r="H26" s="513"/>
      <c r="I26" s="513"/>
      <c r="J26" s="514">
        <v>1</v>
      </c>
      <c r="K26" s="513">
        <v>41</v>
      </c>
      <c r="L26" s="513">
        <v>0</v>
      </c>
      <c r="M26" s="513"/>
      <c r="N26" s="499">
        <v>1.9</v>
      </c>
      <c r="O26" s="513">
        <v>40</v>
      </c>
      <c r="P26" s="513">
        <v>20</v>
      </c>
      <c r="Q26" s="515">
        <v>1</v>
      </c>
      <c r="R26" s="506">
        <f>S26+T26+Z26</f>
        <v>1.95</v>
      </c>
      <c r="S26" s="513"/>
      <c r="T26" s="516">
        <f t="shared" ref="T26:T28" si="11">U26+V26+X26+Y26</f>
        <v>1.95</v>
      </c>
      <c r="U26" s="516"/>
      <c r="V26" s="506">
        <f t="shared" si="9"/>
        <v>1.9</v>
      </c>
      <c r="W26" s="513">
        <f>(K26+L26)-(Q26*O26)</f>
        <v>1</v>
      </c>
      <c r="X26" s="516">
        <f>W26/P26</f>
        <v>0.05</v>
      </c>
      <c r="Y26" s="514"/>
      <c r="Z26" s="516"/>
      <c r="AA26" s="516"/>
      <c r="AB26" s="516"/>
      <c r="AC26" s="512"/>
    </row>
    <row r="27" spans="1:29" ht="33.950000000000003" customHeight="1">
      <c r="A27" s="512"/>
      <c r="B27" s="499" t="s">
        <v>116</v>
      </c>
      <c r="C27" s="499"/>
      <c r="D27" s="499"/>
      <c r="E27" s="499"/>
      <c r="F27" s="499"/>
      <c r="G27" s="513"/>
      <c r="H27" s="513"/>
      <c r="I27" s="513"/>
      <c r="J27" s="514">
        <v>2</v>
      </c>
      <c r="K27" s="513">
        <v>74</v>
      </c>
      <c r="L27" s="513">
        <v>1</v>
      </c>
      <c r="M27" s="513"/>
      <c r="N27" s="499">
        <v>1.9</v>
      </c>
      <c r="O27" s="513">
        <v>40</v>
      </c>
      <c r="P27" s="513">
        <v>20</v>
      </c>
      <c r="Q27" s="515">
        <v>2</v>
      </c>
      <c r="R27" s="506">
        <f>S27+T27+Z27</f>
        <v>3.8</v>
      </c>
      <c r="S27" s="513"/>
      <c r="T27" s="516">
        <f t="shared" si="11"/>
        <v>3.8</v>
      </c>
      <c r="U27" s="516"/>
      <c r="V27" s="506">
        <f>Q27*N27</f>
        <v>3.8</v>
      </c>
      <c r="W27" s="513"/>
      <c r="X27" s="516"/>
      <c r="Y27" s="514"/>
      <c r="Z27" s="516"/>
      <c r="AA27" s="516"/>
      <c r="AB27" s="516"/>
      <c r="AC27" s="512"/>
    </row>
    <row r="28" spans="1:29" ht="33.950000000000003" customHeight="1">
      <c r="A28" s="512"/>
      <c r="B28" s="499" t="s">
        <v>117</v>
      </c>
      <c r="C28" s="499"/>
      <c r="D28" s="499"/>
      <c r="E28" s="499"/>
      <c r="F28" s="499"/>
      <c r="G28" s="513"/>
      <c r="H28" s="513"/>
      <c r="I28" s="513"/>
      <c r="J28" s="514">
        <v>2</v>
      </c>
      <c r="K28" s="513">
        <v>64</v>
      </c>
      <c r="L28" s="513">
        <v>2</v>
      </c>
      <c r="M28" s="513"/>
      <c r="N28" s="499">
        <v>1.9</v>
      </c>
      <c r="O28" s="513">
        <v>40</v>
      </c>
      <c r="P28" s="513">
        <v>20</v>
      </c>
      <c r="Q28" s="515">
        <v>2</v>
      </c>
      <c r="R28" s="506">
        <f>S28+T28+Z28</f>
        <v>3.8</v>
      </c>
      <c r="S28" s="513"/>
      <c r="T28" s="516">
        <f t="shared" si="11"/>
        <v>3.8</v>
      </c>
      <c r="U28" s="516"/>
      <c r="V28" s="506">
        <f t="shared" si="9"/>
        <v>3.8</v>
      </c>
      <c r="W28" s="513"/>
      <c r="X28" s="516"/>
      <c r="Y28" s="514"/>
      <c r="Z28" s="516"/>
      <c r="AA28" s="516"/>
      <c r="AB28" s="516"/>
      <c r="AC28" s="512"/>
    </row>
    <row r="29" spans="1:29" ht="33.950000000000003" customHeight="1">
      <c r="A29" s="488" t="s">
        <v>126</v>
      </c>
      <c r="B29" s="518" t="s">
        <v>1130</v>
      </c>
      <c r="C29" s="489">
        <f>C30+C35</f>
        <v>30</v>
      </c>
      <c r="D29" s="489">
        <f t="shared" ref="D29:AB29" si="12">D30+D35</f>
        <v>4</v>
      </c>
      <c r="E29" s="489">
        <f t="shared" si="12"/>
        <v>20</v>
      </c>
      <c r="F29" s="489">
        <f t="shared" si="12"/>
        <v>6</v>
      </c>
      <c r="G29" s="489">
        <f t="shared" si="12"/>
        <v>0</v>
      </c>
      <c r="H29" s="489">
        <f t="shared" si="12"/>
        <v>0</v>
      </c>
      <c r="I29" s="489">
        <f t="shared" si="12"/>
        <v>0</v>
      </c>
      <c r="J29" s="489">
        <f t="shared" si="12"/>
        <v>9</v>
      </c>
      <c r="K29" s="489">
        <f t="shared" si="12"/>
        <v>281</v>
      </c>
      <c r="L29" s="489">
        <f t="shared" si="12"/>
        <v>3</v>
      </c>
      <c r="M29" s="489">
        <f t="shared" si="12"/>
        <v>0</v>
      </c>
      <c r="N29" s="489">
        <f t="shared" si="12"/>
        <v>0</v>
      </c>
      <c r="O29" s="489">
        <f t="shared" si="12"/>
        <v>0</v>
      </c>
      <c r="P29" s="489">
        <f t="shared" si="12"/>
        <v>0</v>
      </c>
      <c r="Q29" s="489">
        <f t="shared" si="12"/>
        <v>8</v>
      </c>
      <c r="R29" s="489">
        <f t="shared" si="12"/>
        <v>40.411764705882348</v>
      </c>
      <c r="S29" s="489">
        <f t="shared" si="12"/>
        <v>6</v>
      </c>
      <c r="T29" s="497">
        <f t="shared" si="12"/>
        <v>23.911764705882351</v>
      </c>
      <c r="U29" s="497">
        <f t="shared" si="12"/>
        <v>0</v>
      </c>
      <c r="V29" s="497">
        <f t="shared" si="12"/>
        <v>20.5</v>
      </c>
      <c r="W29" s="489">
        <f t="shared" si="12"/>
        <v>24</v>
      </c>
      <c r="X29" s="497">
        <f t="shared" si="12"/>
        <v>1.411764705882353</v>
      </c>
      <c r="Y29" s="489">
        <f t="shared" si="12"/>
        <v>2</v>
      </c>
      <c r="Z29" s="497">
        <f t="shared" si="12"/>
        <v>10.5</v>
      </c>
      <c r="AA29" s="497">
        <f t="shared" si="12"/>
        <v>2.7382352941176458</v>
      </c>
      <c r="AB29" s="497">
        <f t="shared" si="12"/>
        <v>3.1499999999999995</v>
      </c>
      <c r="AC29" s="512"/>
    </row>
    <row r="30" spans="1:29" ht="33.950000000000003" customHeight="1">
      <c r="A30" s="488">
        <v>1</v>
      </c>
      <c r="B30" s="498" t="s">
        <v>1174</v>
      </c>
      <c r="C30" s="489">
        <f>SUM(D30:F30)</f>
        <v>15</v>
      </c>
      <c r="D30" s="489">
        <v>2</v>
      </c>
      <c r="E30" s="489">
        <v>10</v>
      </c>
      <c r="F30" s="489">
        <v>3</v>
      </c>
      <c r="G30" s="507"/>
      <c r="H30" s="507"/>
      <c r="I30" s="507"/>
      <c r="J30" s="508">
        <v>5</v>
      </c>
      <c r="K30" s="507">
        <f t="shared" ref="K30:L30" si="13">K31+K32+K33+K34</f>
        <v>161</v>
      </c>
      <c r="L30" s="507">
        <f t="shared" si="13"/>
        <v>3</v>
      </c>
      <c r="M30" s="507">
        <v>0</v>
      </c>
      <c r="N30" s="509"/>
      <c r="O30" s="509"/>
      <c r="P30" s="509"/>
      <c r="Q30" s="510">
        <f>SUM(Q31:Q34)</f>
        <v>4</v>
      </c>
      <c r="R30" s="511">
        <f t="shared" ref="R30:Z30" si="14">SUM(R31:R34)</f>
        <v>21.011764705882353</v>
      </c>
      <c r="S30" s="511">
        <f t="shared" si="14"/>
        <v>3</v>
      </c>
      <c r="T30" s="511">
        <f t="shared" si="14"/>
        <v>12.411764705882351</v>
      </c>
      <c r="U30" s="511"/>
      <c r="V30" s="511">
        <f t="shared" si="14"/>
        <v>10</v>
      </c>
      <c r="W30" s="511">
        <f t="shared" si="14"/>
        <v>24</v>
      </c>
      <c r="X30" s="511">
        <f t="shared" si="14"/>
        <v>1.411764705882353</v>
      </c>
      <c r="Y30" s="508">
        <f t="shared" si="14"/>
        <v>1</v>
      </c>
      <c r="Z30" s="511">
        <f t="shared" si="14"/>
        <v>5.6</v>
      </c>
      <c r="AA30" s="497">
        <f>(T30-E30)*70%</f>
        <v>1.6882352941176459</v>
      </c>
      <c r="AB30" s="497">
        <f>(Z30-F30)*70%</f>
        <v>1.8199999999999996</v>
      </c>
      <c r="AC30" s="488"/>
    </row>
    <row r="31" spans="1:29" ht="33.950000000000003" customHeight="1">
      <c r="A31" s="512"/>
      <c r="B31" s="499" t="s">
        <v>114</v>
      </c>
      <c r="C31" s="499"/>
      <c r="D31" s="499"/>
      <c r="E31" s="499"/>
      <c r="F31" s="499"/>
      <c r="G31" s="513"/>
      <c r="H31" s="513"/>
      <c r="I31" s="513"/>
      <c r="J31" s="514">
        <v>2</v>
      </c>
      <c r="K31" s="513">
        <v>43</v>
      </c>
      <c r="L31" s="513">
        <v>1</v>
      </c>
      <c r="M31" s="513"/>
      <c r="N31" s="499">
        <v>1.9</v>
      </c>
      <c r="O31" s="514">
        <v>35</v>
      </c>
      <c r="P31" s="514">
        <v>17</v>
      </c>
      <c r="Q31" s="515">
        <v>1</v>
      </c>
      <c r="R31" s="506">
        <f>S31+T31+Z31</f>
        <v>12.629411764705882</v>
      </c>
      <c r="S31" s="513">
        <v>3</v>
      </c>
      <c r="T31" s="516">
        <f>U31+V31+X31+Y31</f>
        <v>4.0294117647058822</v>
      </c>
      <c r="U31" s="516"/>
      <c r="V31" s="516">
        <v>2.5</v>
      </c>
      <c r="W31" s="513">
        <f>(K31+L31)-(Q31*O31)</f>
        <v>9</v>
      </c>
      <c r="X31" s="516">
        <f>W31/P31</f>
        <v>0.52941176470588236</v>
      </c>
      <c r="Y31" s="514">
        <v>1</v>
      </c>
      <c r="Z31" s="516">
        <f>8*70%</f>
        <v>5.6</v>
      </c>
      <c r="AA31" s="516"/>
      <c r="AB31" s="516"/>
      <c r="AC31" s="512"/>
    </row>
    <row r="32" spans="1:29" ht="33.950000000000003" customHeight="1">
      <c r="A32" s="512"/>
      <c r="B32" s="499" t="s">
        <v>115</v>
      </c>
      <c r="C32" s="499"/>
      <c r="D32" s="499"/>
      <c r="E32" s="499"/>
      <c r="F32" s="499"/>
      <c r="G32" s="513"/>
      <c r="H32" s="513"/>
      <c r="I32" s="513"/>
      <c r="J32" s="514">
        <v>1</v>
      </c>
      <c r="K32" s="513">
        <v>34</v>
      </c>
      <c r="L32" s="513">
        <v>2</v>
      </c>
      <c r="M32" s="513"/>
      <c r="N32" s="499">
        <v>1.9</v>
      </c>
      <c r="O32" s="514">
        <v>35</v>
      </c>
      <c r="P32" s="514">
        <v>17</v>
      </c>
      <c r="Q32" s="515">
        <v>1</v>
      </c>
      <c r="R32" s="506">
        <f>S32+T32+Z32</f>
        <v>2.5588235294117645</v>
      </c>
      <c r="S32" s="513"/>
      <c r="T32" s="516">
        <f t="shared" ref="T32:T34" si="15">U32+V32+X32+Y32</f>
        <v>2.5588235294117645</v>
      </c>
      <c r="U32" s="516"/>
      <c r="V32" s="516">
        <v>2.5</v>
      </c>
      <c r="W32" s="513">
        <f>(K32+L32)-(Q32*O32)</f>
        <v>1</v>
      </c>
      <c r="X32" s="516">
        <f>W32/P32</f>
        <v>5.8823529411764705E-2</v>
      </c>
      <c r="Y32" s="514"/>
      <c r="Z32" s="516"/>
      <c r="AA32" s="516"/>
      <c r="AB32" s="516"/>
      <c r="AC32" s="512"/>
    </row>
    <row r="33" spans="1:29" ht="33.950000000000003" customHeight="1">
      <c r="A33" s="512"/>
      <c r="B33" s="499" t="s">
        <v>116</v>
      </c>
      <c r="C33" s="499"/>
      <c r="D33" s="499"/>
      <c r="E33" s="499"/>
      <c r="F33" s="499"/>
      <c r="G33" s="513"/>
      <c r="H33" s="513"/>
      <c r="I33" s="513"/>
      <c r="J33" s="514">
        <v>1</v>
      </c>
      <c r="K33" s="513">
        <v>44</v>
      </c>
      <c r="L33" s="513">
        <v>0</v>
      </c>
      <c r="M33" s="513"/>
      <c r="N33" s="499">
        <v>1.9</v>
      </c>
      <c r="O33" s="514">
        <v>35</v>
      </c>
      <c r="P33" s="514">
        <v>17</v>
      </c>
      <c r="Q33" s="515">
        <v>1</v>
      </c>
      <c r="R33" s="506">
        <f>S33+T33+Z33</f>
        <v>3.0294117647058822</v>
      </c>
      <c r="S33" s="513"/>
      <c r="T33" s="516">
        <f t="shared" si="15"/>
        <v>3.0294117647058822</v>
      </c>
      <c r="U33" s="516"/>
      <c r="V33" s="516">
        <v>2.5</v>
      </c>
      <c r="W33" s="513">
        <f>(K33+L33)-(Q33*O33)</f>
        <v>9</v>
      </c>
      <c r="X33" s="516">
        <f>W33/P33</f>
        <v>0.52941176470588236</v>
      </c>
      <c r="Y33" s="514"/>
      <c r="Z33" s="516"/>
      <c r="AA33" s="516"/>
      <c r="AB33" s="516"/>
      <c r="AC33" s="512"/>
    </row>
    <row r="34" spans="1:29" ht="33.950000000000003" customHeight="1">
      <c r="A34" s="512"/>
      <c r="B34" s="499" t="s">
        <v>117</v>
      </c>
      <c r="C34" s="499"/>
      <c r="D34" s="499"/>
      <c r="E34" s="499"/>
      <c r="F34" s="499"/>
      <c r="G34" s="513"/>
      <c r="H34" s="513"/>
      <c r="I34" s="513"/>
      <c r="J34" s="514">
        <v>1</v>
      </c>
      <c r="K34" s="513">
        <v>40</v>
      </c>
      <c r="L34" s="513">
        <v>0</v>
      </c>
      <c r="M34" s="513"/>
      <c r="N34" s="499">
        <v>1.9</v>
      </c>
      <c r="O34" s="514">
        <v>35</v>
      </c>
      <c r="P34" s="514">
        <v>17</v>
      </c>
      <c r="Q34" s="515">
        <v>1</v>
      </c>
      <c r="R34" s="506">
        <f>S34+T34+Z34</f>
        <v>2.7941176470588234</v>
      </c>
      <c r="S34" s="513"/>
      <c r="T34" s="516">
        <f t="shared" si="15"/>
        <v>2.7941176470588234</v>
      </c>
      <c r="U34" s="516"/>
      <c r="V34" s="516">
        <v>2.5</v>
      </c>
      <c r="W34" s="513">
        <f>(K34+L34)-(Q34*O34)</f>
        <v>5</v>
      </c>
      <c r="X34" s="516">
        <f>W34/P34</f>
        <v>0.29411764705882354</v>
      </c>
      <c r="Y34" s="514"/>
      <c r="Z34" s="516"/>
      <c r="AA34" s="516"/>
      <c r="AB34" s="516"/>
      <c r="AC34" s="512"/>
    </row>
    <row r="35" spans="1:29" ht="33.950000000000003" customHeight="1">
      <c r="A35" s="488">
        <v>2</v>
      </c>
      <c r="B35" s="518" t="s">
        <v>1175</v>
      </c>
      <c r="C35" s="489">
        <f>SUM(D35:F35)</f>
        <v>15</v>
      </c>
      <c r="D35" s="489">
        <v>2</v>
      </c>
      <c r="E35" s="489">
        <v>10</v>
      </c>
      <c r="F35" s="489">
        <v>3</v>
      </c>
      <c r="G35" s="507">
        <v>0</v>
      </c>
      <c r="H35" s="507">
        <v>0</v>
      </c>
      <c r="I35" s="507">
        <v>0</v>
      </c>
      <c r="J35" s="508">
        <v>4</v>
      </c>
      <c r="K35" s="507">
        <v>120</v>
      </c>
      <c r="L35" s="507">
        <v>0</v>
      </c>
      <c r="M35" s="507"/>
      <c r="N35" s="507"/>
      <c r="O35" s="507"/>
      <c r="P35" s="507"/>
      <c r="Q35" s="510">
        <f>SUM(Q36:Q39)</f>
        <v>4</v>
      </c>
      <c r="R35" s="511">
        <f t="shared" ref="R35:Z35" si="16">SUM(R36:R39)</f>
        <v>19.399999999999999</v>
      </c>
      <c r="S35" s="511">
        <f t="shared" si="16"/>
        <v>3</v>
      </c>
      <c r="T35" s="511">
        <f t="shared" si="16"/>
        <v>11.5</v>
      </c>
      <c r="U35" s="511"/>
      <c r="V35" s="511">
        <f t="shared" si="16"/>
        <v>10.5</v>
      </c>
      <c r="W35" s="511">
        <f t="shared" si="16"/>
        <v>0</v>
      </c>
      <c r="X35" s="511">
        <f t="shared" si="16"/>
        <v>0</v>
      </c>
      <c r="Y35" s="508">
        <f t="shared" si="16"/>
        <v>1</v>
      </c>
      <c r="Z35" s="511">
        <f t="shared" si="16"/>
        <v>4.8999999999999995</v>
      </c>
      <c r="AA35" s="497">
        <f>(T35-E35)*70%</f>
        <v>1.0499999999999998</v>
      </c>
      <c r="AB35" s="497">
        <f>(Z35-F35)*70%</f>
        <v>1.3299999999999996</v>
      </c>
      <c r="AC35" s="488"/>
    </row>
    <row r="36" spans="1:29" ht="33.950000000000003" customHeight="1">
      <c r="A36" s="512"/>
      <c r="B36" s="499" t="s">
        <v>114</v>
      </c>
      <c r="C36" s="499"/>
      <c r="D36" s="499"/>
      <c r="E36" s="499"/>
      <c r="F36" s="499"/>
      <c r="G36" s="513"/>
      <c r="H36" s="513"/>
      <c r="I36" s="513"/>
      <c r="J36" s="514">
        <v>1</v>
      </c>
      <c r="K36" s="513">
        <v>31</v>
      </c>
      <c r="L36" s="513">
        <v>0</v>
      </c>
      <c r="M36" s="513"/>
      <c r="N36" s="499">
        <v>1.9</v>
      </c>
      <c r="O36" s="513">
        <v>35</v>
      </c>
      <c r="P36" s="513">
        <v>17</v>
      </c>
      <c r="Q36" s="519">
        <v>1</v>
      </c>
      <c r="R36" s="506">
        <f>S36+T36+Z36</f>
        <v>11.399999999999999</v>
      </c>
      <c r="S36" s="513">
        <v>3</v>
      </c>
      <c r="T36" s="516">
        <f>U36+V36+X36+Y36</f>
        <v>3.5</v>
      </c>
      <c r="U36" s="516"/>
      <c r="V36" s="516">
        <v>2.5</v>
      </c>
      <c r="W36" s="513"/>
      <c r="X36" s="516"/>
      <c r="Y36" s="514">
        <v>1</v>
      </c>
      <c r="Z36" s="516">
        <f>7*70%</f>
        <v>4.8999999999999995</v>
      </c>
      <c r="AA36" s="516"/>
      <c r="AB36" s="516"/>
      <c r="AC36" s="512"/>
    </row>
    <row r="37" spans="1:29" ht="33.950000000000003" customHeight="1">
      <c r="A37" s="512"/>
      <c r="B37" s="499" t="s">
        <v>115</v>
      </c>
      <c r="C37" s="499"/>
      <c r="D37" s="499"/>
      <c r="E37" s="499"/>
      <c r="F37" s="499"/>
      <c r="G37" s="513"/>
      <c r="H37" s="513"/>
      <c r="I37" s="513"/>
      <c r="J37" s="514">
        <v>1</v>
      </c>
      <c r="K37" s="513">
        <v>27</v>
      </c>
      <c r="L37" s="513">
        <v>0</v>
      </c>
      <c r="M37" s="513"/>
      <c r="N37" s="499">
        <v>1.9</v>
      </c>
      <c r="O37" s="513">
        <v>35</v>
      </c>
      <c r="P37" s="513">
        <v>17</v>
      </c>
      <c r="Q37" s="519">
        <v>1</v>
      </c>
      <c r="R37" s="506">
        <f>S37+T37+Z37</f>
        <v>2.5</v>
      </c>
      <c r="S37" s="513"/>
      <c r="T37" s="516">
        <f t="shared" ref="T37:T39" si="17">U37+V37+X37+Y37</f>
        <v>2.5</v>
      </c>
      <c r="U37" s="516"/>
      <c r="V37" s="516">
        <v>2.5</v>
      </c>
      <c r="W37" s="513"/>
      <c r="X37" s="516"/>
      <c r="Y37" s="514"/>
      <c r="Z37" s="516"/>
      <c r="AA37" s="516"/>
      <c r="AB37" s="516"/>
      <c r="AC37" s="512"/>
    </row>
    <row r="38" spans="1:29" ht="33.950000000000003" customHeight="1">
      <c r="A38" s="512"/>
      <c r="B38" s="499" t="s">
        <v>116</v>
      </c>
      <c r="C38" s="499"/>
      <c r="D38" s="499"/>
      <c r="E38" s="499"/>
      <c r="F38" s="499"/>
      <c r="G38" s="513"/>
      <c r="H38" s="513"/>
      <c r="I38" s="513"/>
      <c r="J38" s="514">
        <v>1</v>
      </c>
      <c r="K38" s="513">
        <v>28</v>
      </c>
      <c r="L38" s="513">
        <v>0</v>
      </c>
      <c r="M38" s="513"/>
      <c r="N38" s="499">
        <v>1.9</v>
      </c>
      <c r="O38" s="513">
        <v>35</v>
      </c>
      <c r="P38" s="513">
        <v>17</v>
      </c>
      <c r="Q38" s="519">
        <v>1</v>
      </c>
      <c r="R38" s="506">
        <f>S38+T38+Z38</f>
        <v>2.5</v>
      </c>
      <c r="S38" s="513"/>
      <c r="T38" s="516">
        <f t="shared" si="17"/>
        <v>2.5</v>
      </c>
      <c r="U38" s="516"/>
      <c r="V38" s="516">
        <v>2.5</v>
      </c>
      <c r="W38" s="513"/>
      <c r="X38" s="516"/>
      <c r="Y38" s="514"/>
      <c r="Z38" s="516"/>
      <c r="AA38" s="516"/>
      <c r="AB38" s="516"/>
      <c r="AC38" s="512"/>
    </row>
    <row r="39" spans="1:29" ht="33.950000000000003" customHeight="1">
      <c r="A39" s="512"/>
      <c r="B39" s="499" t="s">
        <v>117</v>
      </c>
      <c r="C39" s="499"/>
      <c r="D39" s="499"/>
      <c r="E39" s="499"/>
      <c r="F39" s="499"/>
      <c r="G39" s="513"/>
      <c r="H39" s="513"/>
      <c r="I39" s="513"/>
      <c r="J39" s="514">
        <v>1</v>
      </c>
      <c r="K39" s="513">
        <v>34</v>
      </c>
      <c r="L39" s="513">
        <v>0</v>
      </c>
      <c r="M39" s="513"/>
      <c r="N39" s="499">
        <v>1.9</v>
      </c>
      <c r="O39" s="513">
        <v>35</v>
      </c>
      <c r="P39" s="513">
        <v>17</v>
      </c>
      <c r="Q39" s="519">
        <v>1</v>
      </c>
      <c r="R39" s="506">
        <f>S39+T39+Z39</f>
        <v>3</v>
      </c>
      <c r="S39" s="513"/>
      <c r="T39" s="516">
        <f t="shared" si="17"/>
        <v>3</v>
      </c>
      <c r="U39" s="516"/>
      <c r="V39" s="516">
        <v>3</v>
      </c>
      <c r="W39" s="513"/>
      <c r="X39" s="516"/>
      <c r="Y39" s="514"/>
      <c r="Z39" s="516"/>
      <c r="AA39" s="516"/>
      <c r="AB39" s="516"/>
      <c r="AC39" s="512"/>
    </row>
    <row r="40" spans="1:29" ht="33.950000000000003" customHeight="1">
      <c r="A40" s="488" t="s">
        <v>156</v>
      </c>
      <c r="B40" s="489" t="s">
        <v>1137</v>
      </c>
      <c r="C40" s="489">
        <f>C41</f>
        <v>20</v>
      </c>
      <c r="D40" s="489">
        <f t="shared" ref="D40:AB40" si="18">D41</f>
        <v>2</v>
      </c>
      <c r="E40" s="489">
        <f t="shared" si="18"/>
        <v>13</v>
      </c>
      <c r="F40" s="489">
        <f t="shared" si="18"/>
        <v>5</v>
      </c>
      <c r="G40" s="489">
        <f t="shared" si="18"/>
        <v>0</v>
      </c>
      <c r="H40" s="489">
        <f t="shared" si="18"/>
        <v>0</v>
      </c>
      <c r="I40" s="489">
        <f t="shared" si="18"/>
        <v>0</v>
      </c>
      <c r="J40" s="489">
        <f t="shared" si="18"/>
        <v>8</v>
      </c>
      <c r="K40" s="489">
        <f t="shared" si="18"/>
        <v>255</v>
      </c>
      <c r="L40" s="489">
        <f t="shared" si="18"/>
        <v>0</v>
      </c>
      <c r="M40" s="489">
        <f t="shared" si="18"/>
        <v>0</v>
      </c>
      <c r="N40" s="489">
        <f t="shared" si="18"/>
        <v>0</v>
      </c>
      <c r="O40" s="489">
        <f t="shared" si="18"/>
        <v>0</v>
      </c>
      <c r="P40" s="489">
        <f t="shared" si="18"/>
        <v>0</v>
      </c>
      <c r="Q40" s="489">
        <f t="shared" si="18"/>
        <v>8</v>
      </c>
      <c r="R40" s="489">
        <f t="shared" si="18"/>
        <v>24.1</v>
      </c>
      <c r="S40" s="489">
        <f t="shared" si="18"/>
        <v>3</v>
      </c>
      <c r="T40" s="497">
        <f t="shared" si="18"/>
        <v>16.2</v>
      </c>
      <c r="U40" s="497">
        <f t="shared" si="18"/>
        <v>0</v>
      </c>
      <c r="V40" s="497">
        <f t="shared" si="18"/>
        <v>15.2</v>
      </c>
      <c r="W40" s="489">
        <f t="shared" si="18"/>
        <v>0</v>
      </c>
      <c r="X40" s="497">
        <f t="shared" si="18"/>
        <v>0</v>
      </c>
      <c r="Y40" s="489">
        <f t="shared" si="18"/>
        <v>1</v>
      </c>
      <c r="Z40" s="497">
        <f t="shared" si="18"/>
        <v>4.8999999999999995</v>
      </c>
      <c r="AA40" s="497">
        <f t="shared" si="18"/>
        <v>2.2399999999999993</v>
      </c>
      <c r="AB40" s="497">
        <f t="shared" si="18"/>
        <v>-7.0000000000000367E-2</v>
      </c>
      <c r="AC40" s="512"/>
    </row>
    <row r="41" spans="1:29" ht="33.950000000000003" customHeight="1">
      <c r="A41" s="488">
        <v>1</v>
      </c>
      <c r="B41" s="498" t="s">
        <v>1176</v>
      </c>
      <c r="C41" s="489">
        <f>SUM(D41:F41)</f>
        <v>20</v>
      </c>
      <c r="D41" s="489">
        <v>2</v>
      </c>
      <c r="E41" s="489">
        <v>13</v>
      </c>
      <c r="F41" s="489">
        <v>5</v>
      </c>
      <c r="G41" s="507">
        <v>0</v>
      </c>
      <c r="H41" s="507">
        <v>0</v>
      </c>
      <c r="I41" s="507">
        <v>0</v>
      </c>
      <c r="J41" s="508">
        <v>8</v>
      </c>
      <c r="K41" s="507">
        <v>255</v>
      </c>
      <c r="L41" s="507">
        <v>0</v>
      </c>
      <c r="M41" s="513">
        <v>0</v>
      </c>
      <c r="N41" s="509"/>
      <c r="O41" s="509"/>
      <c r="P41" s="509"/>
      <c r="Q41" s="510">
        <f>SUM(Q42:Q45)</f>
        <v>8</v>
      </c>
      <c r="R41" s="511">
        <f t="shared" ref="R41:Z41" si="19">SUM(R42:R45)</f>
        <v>24.1</v>
      </c>
      <c r="S41" s="511">
        <f t="shared" si="19"/>
        <v>3</v>
      </c>
      <c r="T41" s="511">
        <f t="shared" si="19"/>
        <v>16.2</v>
      </c>
      <c r="U41" s="511"/>
      <c r="V41" s="511">
        <f t="shared" si="19"/>
        <v>15.2</v>
      </c>
      <c r="W41" s="511">
        <f t="shared" si="19"/>
        <v>0</v>
      </c>
      <c r="X41" s="511">
        <f t="shared" si="19"/>
        <v>0</v>
      </c>
      <c r="Y41" s="508">
        <f t="shared" si="19"/>
        <v>1</v>
      </c>
      <c r="Z41" s="511">
        <f t="shared" si="19"/>
        <v>4.8999999999999995</v>
      </c>
      <c r="AA41" s="497">
        <f>(T41-E41)*70%</f>
        <v>2.2399999999999993</v>
      </c>
      <c r="AB41" s="497">
        <f>(Z41-F41)*70%</f>
        <v>-7.0000000000000367E-2</v>
      </c>
      <c r="AC41" s="488"/>
    </row>
    <row r="42" spans="1:29" ht="33.950000000000003" customHeight="1">
      <c r="A42" s="512"/>
      <c r="B42" s="499" t="s">
        <v>114</v>
      </c>
      <c r="C42" s="499"/>
      <c r="D42" s="499"/>
      <c r="E42" s="499"/>
      <c r="F42" s="499"/>
      <c r="G42" s="513"/>
      <c r="H42" s="513"/>
      <c r="I42" s="513"/>
      <c r="J42" s="514">
        <v>2</v>
      </c>
      <c r="K42" s="513">
        <v>66</v>
      </c>
      <c r="L42" s="513">
        <v>0</v>
      </c>
      <c r="M42" s="513"/>
      <c r="N42" s="499">
        <v>1.9</v>
      </c>
      <c r="O42" s="513">
        <v>40</v>
      </c>
      <c r="P42" s="513">
        <v>20</v>
      </c>
      <c r="Q42" s="519">
        <v>2</v>
      </c>
      <c r="R42" s="506">
        <f>S42+T42+Z42</f>
        <v>12.7</v>
      </c>
      <c r="S42" s="513">
        <v>3</v>
      </c>
      <c r="T42" s="516">
        <f>U42+V42+X42+Y42</f>
        <v>4.8</v>
      </c>
      <c r="U42" s="516"/>
      <c r="V42" s="516">
        <f>Q42*N42</f>
        <v>3.8</v>
      </c>
      <c r="W42" s="513"/>
      <c r="X42" s="516"/>
      <c r="Y42" s="514">
        <v>1</v>
      </c>
      <c r="Z42" s="516">
        <f>7*70%</f>
        <v>4.8999999999999995</v>
      </c>
      <c r="AA42" s="516"/>
      <c r="AB42" s="516"/>
      <c r="AC42" s="512"/>
    </row>
    <row r="43" spans="1:29" ht="33.950000000000003" customHeight="1">
      <c r="A43" s="512"/>
      <c r="B43" s="499" t="s">
        <v>115</v>
      </c>
      <c r="C43" s="499"/>
      <c r="D43" s="499"/>
      <c r="E43" s="499"/>
      <c r="F43" s="499"/>
      <c r="G43" s="513"/>
      <c r="H43" s="513"/>
      <c r="I43" s="513"/>
      <c r="J43" s="514">
        <v>2</v>
      </c>
      <c r="K43" s="513">
        <v>55</v>
      </c>
      <c r="L43" s="513">
        <v>0</v>
      </c>
      <c r="M43" s="513"/>
      <c r="N43" s="499">
        <v>1.9</v>
      </c>
      <c r="O43" s="513">
        <v>40</v>
      </c>
      <c r="P43" s="513">
        <v>20</v>
      </c>
      <c r="Q43" s="519">
        <v>2</v>
      </c>
      <c r="R43" s="506">
        <f>S43+T43+Z43</f>
        <v>3.8</v>
      </c>
      <c r="S43" s="513"/>
      <c r="T43" s="516">
        <f>U43+V43+X43+Y43</f>
        <v>3.8</v>
      </c>
      <c r="U43" s="516"/>
      <c r="V43" s="516">
        <f t="shared" ref="V43:V45" si="20">Q43*N43</f>
        <v>3.8</v>
      </c>
      <c r="W43" s="513"/>
      <c r="X43" s="516"/>
      <c r="Y43" s="514"/>
      <c r="Z43" s="516"/>
      <c r="AA43" s="516"/>
      <c r="AB43" s="516"/>
      <c r="AC43" s="512"/>
    </row>
    <row r="44" spans="1:29" ht="33.950000000000003" customHeight="1">
      <c r="A44" s="512"/>
      <c r="B44" s="499" t="s">
        <v>116</v>
      </c>
      <c r="C44" s="499"/>
      <c r="D44" s="499"/>
      <c r="E44" s="499"/>
      <c r="F44" s="499"/>
      <c r="G44" s="513"/>
      <c r="H44" s="513"/>
      <c r="I44" s="513"/>
      <c r="J44" s="514">
        <v>2</v>
      </c>
      <c r="K44" s="513">
        <v>62</v>
      </c>
      <c r="L44" s="513">
        <v>0</v>
      </c>
      <c r="M44" s="513"/>
      <c r="N44" s="499">
        <v>1.9</v>
      </c>
      <c r="O44" s="513">
        <v>40</v>
      </c>
      <c r="P44" s="513">
        <v>20</v>
      </c>
      <c r="Q44" s="519">
        <v>2</v>
      </c>
      <c r="R44" s="506">
        <f>S44+T44+Z44</f>
        <v>3.8</v>
      </c>
      <c r="S44" s="513"/>
      <c r="T44" s="516">
        <f t="shared" ref="T44:T45" si="21">U44+V44+X44+Y44</f>
        <v>3.8</v>
      </c>
      <c r="U44" s="516"/>
      <c r="V44" s="516">
        <f>Q44*N44</f>
        <v>3.8</v>
      </c>
      <c r="W44" s="513"/>
      <c r="X44" s="516"/>
      <c r="Y44" s="514"/>
      <c r="Z44" s="516"/>
      <c r="AA44" s="516"/>
      <c r="AB44" s="516"/>
      <c r="AC44" s="512"/>
    </row>
    <row r="45" spans="1:29" ht="33.950000000000003" customHeight="1">
      <c r="A45" s="512"/>
      <c r="B45" s="499" t="s">
        <v>117</v>
      </c>
      <c r="C45" s="499"/>
      <c r="D45" s="499"/>
      <c r="E45" s="499"/>
      <c r="F45" s="499"/>
      <c r="G45" s="513"/>
      <c r="H45" s="513"/>
      <c r="I45" s="513"/>
      <c r="J45" s="514">
        <v>2</v>
      </c>
      <c r="K45" s="513">
        <v>72</v>
      </c>
      <c r="L45" s="513">
        <v>0</v>
      </c>
      <c r="M45" s="513"/>
      <c r="N45" s="499">
        <v>1.9</v>
      </c>
      <c r="O45" s="513">
        <v>40</v>
      </c>
      <c r="P45" s="513">
        <v>20</v>
      </c>
      <c r="Q45" s="519">
        <v>2</v>
      </c>
      <c r="R45" s="506">
        <f>S45+T45+Z45</f>
        <v>3.8</v>
      </c>
      <c r="S45" s="513"/>
      <c r="T45" s="516">
        <f t="shared" si="21"/>
        <v>3.8</v>
      </c>
      <c r="U45" s="516"/>
      <c r="V45" s="516">
        <f t="shared" si="20"/>
        <v>3.8</v>
      </c>
      <c r="W45" s="513"/>
      <c r="X45" s="516"/>
      <c r="Y45" s="514"/>
      <c r="Z45" s="516"/>
      <c r="AA45" s="516"/>
      <c r="AB45" s="516"/>
      <c r="AC45" s="512"/>
    </row>
    <row r="46" spans="1:29" ht="33.950000000000003" customHeight="1">
      <c r="A46" s="488" t="s">
        <v>368</v>
      </c>
      <c r="B46" s="489" t="s">
        <v>1147</v>
      </c>
      <c r="C46" s="489">
        <f>C47+C52</f>
        <v>47</v>
      </c>
      <c r="D46" s="489">
        <f t="shared" ref="D46:AB46" si="22">D47+D52</f>
        <v>4</v>
      </c>
      <c r="E46" s="489">
        <f t="shared" si="22"/>
        <v>34</v>
      </c>
      <c r="F46" s="489">
        <f t="shared" si="22"/>
        <v>9</v>
      </c>
      <c r="G46" s="489">
        <f t="shared" si="22"/>
        <v>0</v>
      </c>
      <c r="H46" s="489">
        <f t="shared" si="22"/>
        <v>0</v>
      </c>
      <c r="I46" s="489">
        <f t="shared" si="22"/>
        <v>0</v>
      </c>
      <c r="J46" s="489">
        <f t="shared" si="22"/>
        <v>20</v>
      </c>
      <c r="K46" s="489">
        <f t="shared" si="22"/>
        <v>711</v>
      </c>
      <c r="L46" s="489">
        <f t="shared" si="22"/>
        <v>4</v>
      </c>
      <c r="M46" s="489">
        <f t="shared" si="22"/>
        <v>0</v>
      </c>
      <c r="N46" s="489">
        <f t="shared" si="22"/>
        <v>0</v>
      </c>
      <c r="O46" s="489">
        <f t="shared" si="22"/>
        <v>0</v>
      </c>
      <c r="P46" s="489">
        <f t="shared" si="22"/>
        <v>0</v>
      </c>
      <c r="Q46" s="489">
        <f t="shared" si="22"/>
        <v>20</v>
      </c>
      <c r="R46" s="489">
        <f t="shared" si="22"/>
        <v>57.25</v>
      </c>
      <c r="S46" s="489">
        <f t="shared" si="22"/>
        <v>6</v>
      </c>
      <c r="T46" s="497">
        <f t="shared" si="22"/>
        <v>40.049999999999997</v>
      </c>
      <c r="U46" s="497">
        <f t="shared" si="22"/>
        <v>0</v>
      </c>
      <c r="V46" s="497">
        <f t="shared" si="22"/>
        <v>38</v>
      </c>
      <c r="W46" s="489">
        <f t="shared" si="22"/>
        <v>1</v>
      </c>
      <c r="X46" s="497">
        <f t="shared" si="22"/>
        <v>0.05</v>
      </c>
      <c r="Y46" s="489">
        <f t="shared" si="22"/>
        <v>2</v>
      </c>
      <c r="Z46" s="497">
        <f t="shared" si="22"/>
        <v>11.2</v>
      </c>
      <c r="AA46" s="497">
        <f t="shared" si="22"/>
        <v>4.2349999999999977</v>
      </c>
      <c r="AB46" s="497">
        <f t="shared" si="22"/>
        <v>1.5399999999999994</v>
      </c>
      <c r="AC46" s="512"/>
    </row>
    <row r="47" spans="1:29" ht="33.950000000000003" customHeight="1">
      <c r="A47" s="488">
        <v>1</v>
      </c>
      <c r="B47" s="498" t="s">
        <v>1177</v>
      </c>
      <c r="C47" s="489">
        <f>SUM(D47:F47)</f>
        <v>22</v>
      </c>
      <c r="D47" s="489">
        <v>2</v>
      </c>
      <c r="E47" s="489">
        <v>16</v>
      </c>
      <c r="F47" s="489">
        <v>4</v>
      </c>
      <c r="G47" s="507"/>
      <c r="H47" s="507"/>
      <c r="I47" s="507"/>
      <c r="J47" s="508">
        <f>SUM(J48:J51)</f>
        <v>12</v>
      </c>
      <c r="K47" s="507">
        <f t="shared" ref="K47:M47" si="23">SUM(K48:K51)</f>
        <v>432</v>
      </c>
      <c r="L47" s="507">
        <f t="shared" si="23"/>
        <v>3</v>
      </c>
      <c r="M47" s="507">
        <f t="shared" si="23"/>
        <v>0</v>
      </c>
      <c r="N47" s="509"/>
      <c r="O47" s="509"/>
      <c r="P47" s="509"/>
      <c r="Q47" s="510">
        <f>SUM(Q48:Q51)</f>
        <v>12</v>
      </c>
      <c r="R47" s="511">
        <f t="shared" ref="R47:Z47" si="24">SUM(R48:R51)</f>
        <v>32.4</v>
      </c>
      <c r="S47" s="511">
        <f t="shared" si="24"/>
        <v>3</v>
      </c>
      <c r="T47" s="511">
        <f t="shared" si="24"/>
        <v>23.799999999999997</v>
      </c>
      <c r="U47" s="511"/>
      <c r="V47" s="511">
        <f t="shared" si="24"/>
        <v>22.799999999999997</v>
      </c>
      <c r="W47" s="511">
        <f t="shared" si="24"/>
        <v>0</v>
      </c>
      <c r="X47" s="511">
        <f t="shared" si="24"/>
        <v>0</v>
      </c>
      <c r="Y47" s="508">
        <f t="shared" si="24"/>
        <v>1</v>
      </c>
      <c r="Z47" s="511">
        <f t="shared" si="24"/>
        <v>5.6</v>
      </c>
      <c r="AA47" s="497">
        <f>(T47-E47)*70%</f>
        <v>5.4599999999999973</v>
      </c>
      <c r="AB47" s="497">
        <f>(Z47-F47)*70%</f>
        <v>1.1199999999999997</v>
      </c>
      <c r="AC47" s="488"/>
    </row>
    <row r="48" spans="1:29" ht="33.950000000000003" customHeight="1">
      <c r="A48" s="512"/>
      <c r="B48" s="499" t="s">
        <v>114</v>
      </c>
      <c r="C48" s="499"/>
      <c r="D48" s="499"/>
      <c r="E48" s="499"/>
      <c r="F48" s="499"/>
      <c r="G48" s="513"/>
      <c r="H48" s="513"/>
      <c r="I48" s="513"/>
      <c r="J48" s="514">
        <v>3</v>
      </c>
      <c r="K48" s="513">
        <v>118</v>
      </c>
      <c r="L48" s="513">
        <v>2</v>
      </c>
      <c r="M48" s="513"/>
      <c r="N48" s="499">
        <v>1.9</v>
      </c>
      <c r="O48" s="513">
        <v>40</v>
      </c>
      <c r="P48" s="513">
        <v>20</v>
      </c>
      <c r="Q48" s="515">
        <v>3</v>
      </c>
      <c r="R48" s="506">
        <f>S48+T48+Z48</f>
        <v>15.299999999999999</v>
      </c>
      <c r="S48" s="513">
        <v>3</v>
      </c>
      <c r="T48" s="516">
        <f>U48+V48+X48+Y48</f>
        <v>6.6999999999999993</v>
      </c>
      <c r="U48" s="516"/>
      <c r="V48" s="516">
        <f>Q48*N48</f>
        <v>5.6999999999999993</v>
      </c>
      <c r="W48" s="513"/>
      <c r="X48" s="516"/>
      <c r="Y48" s="514">
        <v>1</v>
      </c>
      <c r="Z48" s="516">
        <f>8*70%</f>
        <v>5.6</v>
      </c>
      <c r="AA48" s="516"/>
      <c r="AB48" s="516"/>
      <c r="AC48" s="512"/>
    </row>
    <row r="49" spans="1:29" ht="33.950000000000003" customHeight="1">
      <c r="A49" s="512"/>
      <c r="B49" s="499" t="s">
        <v>115</v>
      </c>
      <c r="C49" s="499"/>
      <c r="D49" s="499"/>
      <c r="E49" s="499"/>
      <c r="F49" s="499"/>
      <c r="G49" s="513"/>
      <c r="H49" s="513"/>
      <c r="I49" s="513"/>
      <c r="J49" s="514">
        <v>3</v>
      </c>
      <c r="K49" s="513">
        <v>119</v>
      </c>
      <c r="L49" s="513">
        <v>0</v>
      </c>
      <c r="M49" s="513"/>
      <c r="N49" s="499">
        <v>1.9</v>
      </c>
      <c r="O49" s="513">
        <v>40</v>
      </c>
      <c r="P49" s="513">
        <v>20</v>
      </c>
      <c r="Q49" s="515">
        <v>3</v>
      </c>
      <c r="R49" s="506">
        <f>S49+T49+Z49</f>
        <v>5.6999999999999993</v>
      </c>
      <c r="S49" s="513"/>
      <c r="T49" s="516">
        <f t="shared" ref="T49:T51" si="25">U49+V49+X49+Y49</f>
        <v>5.6999999999999993</v>
      </c>
      <c r="U49" s="516"/>
      <c r="V49" s="516">
        <f t="shared" ref="V49:V56" si="26">Q49*N49</f>
        <v>5.6999999999999993</v>
      </c>
      <c r="W49" s="513"/>
      <c r="X49" s="516"/>
      <c r="Y49" s="514"/>
      <c r="Z49" s="516"/>
      <c r="AA49" s="516"/>
      <c r="AB49" s="516"/>
      <c r="AC49" s="512"/>
    </row>
    <row r="50" spans="1:29" ht="33.950000000000003" customHeight="1">
      <c r="A50" s="512"/>
      <c r="B50" s="499" t="s">
        <v>116</v>
      </c>
      <c r="C50" s="499"/>
      <c r="D50" s="499"/>
      <c r="E50" s="499"/>
      <c r="F50" s="499"/>
      <c r="G50" s="513"/>
      <c r="H50" s="513"/>
      <c r="I50" s="513"/>
      <c r="J50" s="514">
        <v>3</v>
      </c>
      <c r="K50" s="513">
        <v>96</v>
      </c>
      <c r="L50" s="513">
        <v>0</v>
      </c>
      <c r="M50" s="513"/>
      <c r="N50" s="499">
        <v>1.9</v>
      </c>
      <c r="O50" s="513">
        <v>40</v>
      </c>
      <c r="P50" s="513">
        <v>20</v>
      </c>
      <c r="Q50" s="515">
        <v>3</v>
      </c>
      <c r="R50" s="506">
        <f>S50+T50+Z50</f>
        <v>5.6999999999999993</v>
      </c>
      <c r="S50" s="513"/>
      <c r="T50" s="516">
        <f t="shared" si="25"/>
        <v>5.6999999999999993</v>
      </c>
      <c r="U50" s="516"/>
      <c r="V50" s="516">
        <f t="shared" si="26"/>
        <v>5.6999999999999993</v>
      </c>
      <c r="W50" s="513"/>
      <c r="X50" s="516"/>
      <c r="Y50" s="514"/>
      <c r="Z50" s="516"/>
      <c r="AA50" s="516"/>
      <c r="AB50" s="516"/>
      <c r="AC50" s="512"/>
    </row>
    <row r="51" spans="1:29" ht="33.950000000000003" customHeight="1">
      <c r="A51" s="512"/>
      <c r="B51" s="499" t="s">
        <v>117</v>
      </c>
      <c r="C51" s="499"/>
      <c r="D51" s="499"/>
      <c r="E51" s="499"/>
      <c r="F51" s="499"/>
      <c r="G51" s="513"/>
      <c r="H51" s="513"/>
      <c r="I51" s="513"/>
      <c r="J51" s="514">
        <v>3</v>
      </c>
      <c r="K51" s="513">
        <v>99</v>
      </c>
      <c r="L51" s="513">
        <v>1</v>
      </c>
      <c r="M51" s="513"/>
      <c r="N51" s="499">
        <v>1.9</v>
      </c>
      <c r="O51" s="513">
        <v>40</v>
      </c>
      <c r="P51" s="513">
        <v>20</v>
      </c>
      <c r="Q51" s="515">
        <v>3</v>
      </c>
      <c r="R51" s="506">
        <f>S51+T51+Z51</f>
        <v>5.6999999999999993</v>
      </c>
      <c r="S51" s="513"/>
      <c r="T51" s="516">
        <f t="shared" si="25"/>
        <v>5.6999999999999993</v>
      </c>
      <c r="U51" s="516"/>
      <c r="V51" s="516">
        <f t="shared" si="26"/>
        <v>5.6999999999999993</v>
      </c>
      <c r="W51" s="513"/>
      <c r="X51" s="516"/>
      <c r="Y51" s="514"/>
      <c r="Z51" s="516"/>
      <c r="AA51" s="516"/>
      <c r="AB51" s="516"/>
      <c r="AC51" s="512"/>
    </row>
    <row r="52" spans="1:29" ht="33.950000000000003" customHeight="1">
      <c r="A52" s="488">
        <v>2</v>
      </c>
      <c r="B52" s="518" t="s">
        <v>1178</v>
      </c>
      <c r="C52" s="507">
        <f>SUM(D52:F52)</f>
        <v>25</v>
      </c>
      <c r="D52" s="507">
        <v>2</v>
      </c>
      <c r="E52" s="507">
        <v>18</v>
      </c>
      <c r="F52" s="507">
        <v>5</v>
      </c>
      <c r="G52" s="507"/>
      <c r="H52" s="507"/>
      <c r="I52" s="507"/>
      <c r="J52" s="508">
        <v>8</v>
      </c>
      <c r="K52" s="507">
        <v>279</v>
      </c>
      <c r="L52" s="507">
        <v>1</v>
      </c>
      <c r="M52" s="507"/>
      <c r="N52" s="509"/>
      <c r="O52" s="509"/>
      <c r="P52" s="509"/>
      <c r="Q52" s="510">
        <f>SUM(Q53:Q56)</f>
        <v>8</v>
      </c>
      <c r="R52" s="511">
        <f t="shared" ref="R52:Z52" si="27">SUM(R53:R56)</f>
        <v>24.849999999999998</v>
      </c>
      <c r="S52" s="511">
        <f t="shared" si="27"/>
        <v>3</v>
      </c>
      <c r="T52" s="511">
        <f t="shared" si="27"/>
        <v>16.25</v>
      </c>
      <c r="U52" s="511"/>
      <c r="V52" s="511">
        <f t="shared" si="27"/>
        <v>15.2</v>
      </c>
      <c r="W52" s="511">
        <f t="shared" si="27"/>
        <v>1</v>
      </c>
      <c r="X52" s="511">
        <f t="shared" si="27"/>
        <v>0.05</v>
      </c>
      <c r="Y52" s="508">
        <f t="shared" si="27"/>
        <v>1</v>
      </c>
      <c r="Z52" s="511">
        <f t="shared" si="27"/>
        <v>5.6</v>
      </c>
      <c r="AA52" s="497">
        <f>(T52-E52)*70%</f>
        <v>-1.2249999999999999</v>
      </c>
      <c r="AB52" s="497">
        <f>(Z52-F52)*70%</f>
        <v>0.41999999999999971</v>
      </c>
      <c r="AC52" s="488"/>
    </row>
    <row r="53" spans="1:29" ht="33.950000000000003" customHeight="1">
      <c r="A53" s="512"/>
      <c r="B53" s="499" t="s">
        <v>114</v>
      </c>
      <c r="C53" s="513"/>
      <c r="D53" s="513"/>
      <c r="E53" s="513"/>
      <c r="F53" s="513"/>
      <c r="G53" s="513"/>
      <c r="H53" s="513"/>
      <c r="I53" s="513"/>
      <c r="J53" s="514">
        <v>2</v>
      </c>
      <c r="K53" s="513">
        <v>70</v>
      </c>
      <c r="L53" s="513">
        <v>0</v>
      </c>
      <c r="M53" s="513"/>
      <c r="N53" s="499">
        <v>1.9</v>
      </c>
      <c r="O53" s="513">
        <v>40</v>
      </c>
      <c r="P53" s="513">
        <v>20</v>
      </c>
      <c r="Q53" s="515">
        <v>2</v>
      </c>
      <c r="R53" s="506">
        <f>S53+T53+Z53</f>
        <v>13.399999999999999</v>
      </c>
      <c r="S53" s="513">
        <v>3</v>
      </c>
      <c r="T53" s="516">
        <f>U53+V53+X53+Y53</f>
        <v>4.8</v>
      </c>
      <c r="U53" s="516"/>
      <c r="V53" s="516">
        <f t="shared" si="26"/>
        <v>3.8</v>
      </c>
      <c r="W53" s="513"/>
      <c r="X53" s="516"/>
      <c r="Y53" s="514">
        <v>1</v>
      </c>
      <c r="Z53" s="516">
        <f>8*70%</f>
        <v>5.6</v>
      </c>
      <c r="AA53" s="516"/>
      <c r="AB53" s="516"/>
      <c r="AC53" s="512"/>
    </row>
    <row r="54" spans="1:29" ht="33.950000000000003" customHeight="1">
      <c r="A54" s="512"/>
      <c r="B54" s="499" t="s">
        <v>115</v>
      </c>
      <c r="C54" s="513"/>
      <c r="D54" s="513"/>
      <c r="E54" s="513"/>
      <c r="F54" s="513"/>
      <c r="G54" s="513"/>
      <c r="H54" s="513"/>
      <c r="I54" s="513"/>
      <c r="J54" s="514">
        <v>2</v>
      </c>
      <c r="K54" s="513">
        <v>62</v>
      </c>
      <c r="L54" s="513">
        <v>1</v>
      </c>
      <c r="M54" s="513"/>
      <c r="N54" s="499">
        <v>1.9</v>
      </c>
      <c r="O54" s="513">
        <v>40</v>
      </c>
      <c r="P54" s="513">
        <v>20</v>
      </c>
      <c r="Q54" s="515">
        <v>2</v>
      </c>
      <c r="R54" s="506">
        <f>S54+T54+Z54</f>
        <v>3.8</v>
      </c>
      <c r="S54" s="513"/>
      <c r="T54" s="516">
        <f t="shared" ref="T54:T56" si="28">U54+V54+X54+Y54</f>
        <v>3.8</v>
      </c>
      <c r="U54" s="516"/>
      <c r="V54" s="516">
        <f>Q54*N54</f>
        <v>3.8</v>
      </c>
      <c r="W54" s="513"/>
      <c r="X54" s="516"/>
      <c r="Y54" s="514"/>
      <c r="Z54" s="516"/>
      <c r="AA54" s="516"/>
      <c r="AB54" s="516"/>
      <c r="AC54" s="512"/>
    </row>
    <row r="55" spans="1:29" ht="33.950000000000003" customHeight="1">
      <c r="A55" s="512"/>
      <c r="B55" s="499" t="s">
        <v>116</v>
      </c>
      <c r="C55" s="513"/>
      <c r="D55" s="513"/>
      <c r="E55" s="513"/>
      <c r="F55" s="513"/>
      <c r="G55" s="513"/>
      <c r="H55" s="513"/>
      <c r="I55" s="513"/>
      <c r="J55" s="514">
        <v>2</v>
      </c>
      <c r="K55" s="513">
        <v>81</v>
      </c>
      <c r="L55" s="513">
        <v>0</v>
      </c>
      <c r="M55" s="513"/>
      <c r="N55" s="499">
        <v>1.9</v>
      </c>
      <c r="O55" s="513">
        <v>40</v>
      </c>
      <c r="P55" s="513">
        <v>20</v>
      </c>
      <c r="Q55" s="515">
        <v>2</v>
      </c>
      <c r="R55" s="506">
        <f>S55+T55+Z55</f>
        <v>3.8499999999999996</v>
      </c>
      <c r="S55" s="513"/>
      <c r="T55" s="516">
        <f t="shared" si="28"/>
        <v>3.8499999999999996</v>
      </c>
      <c r="U55" s="516"/>
      <c r="V55" s="516">
        <f t="shared" si="26"/>
        <v>3.8</v>
      </c>
      <c r="W55" s="513">
        <f>(K55+L55)-(Q55*O55)</f>
        <v>1</v>
      </c>
      <c r="X55" s="516">
        <f>W55/P55</f>
        <v>0.05</v>
      </c>
      <c r="Y55" s="514"/>
      <c r="Z55" s="516"/>
      <c r="AA55" s="516"/>
      <c r="AB55" s="516"/>
      <c r="AC55" s="512"/>
    </row>
    <row r="56" spans="1:29" ht="33.950000000000003" customHeight="1">
      <c r="A56" s="512"/>
      <c r="B56" s="499" t="s">
        <v>117</v>
      </c>
      <c r="C56" s="513"/>
      <c r="D56" s="513"/>
      <c r="E56" s="513"/>
      <c r="F56" s="513"/>
      <c r="G56" s="513"/>
      <c r="H56" s="513"/>
      <c r="I56" s="513"/>
      <c r="J56" s="514">
        <v>2</v>
      </c>
      <c r="K56" s="513">
        <v>66</v>
      </c>
      <c r="L56" s="513">
        <v>0</v>
      </c>
      <c r="M56" s="513"/>
      <c r="N56" s="499">
        <v>1.9</v>
      </c>
      <c r="O56" s="513">
        <v>40</v>
      </c>
      <c r="P56" s="513">
        <v>20</v>
      </c>
      <c r="Q56" s="515">
        <v>2</v>
      </c>
      <c r="R56" s="506">
        <f>S56+T56+Z56</f>
        <v>3.8</v>
      </c>
      <c r="S56" s="513"/>
      <c r="T56" s="516">
        <f t="shared" si="28"/>
        <v>3.8</v>
      </c>
      <c r="U56" s="516"/>
      <c r="V56" s="516">
        <f t="shared" si="26"/>
        <v>3.8</v>
      </c>
      <c r="W56" s="513"/>
      <c r="X56" s="516"/>
      <c r="Y56" s="514"/>
      <c r="Z56" s="516"/>
      <c r="AA56" s="516"/>
      <c r="AB56" s="516"/>
      <c r="AC56" s="512"/>
    </row>
    <row r="57" spans="1:29" ht="33.950000000000003" customHeight="1">
      <c r="A57" s="488" t="s">
        <v>841</v>
      </c>
      <c r="B57" s="489" t="s">
        <v>1179</v>
      </c>
      <c r="C57" s="489">
        <f>C58</f>
        <v>15</v>
      </c>
      <c r="D57" s="489">
        <f t="shared" ref="D57:AB57" si="29">D58</f>
        <v>2</v>
      </c>
      <c r="E57" s="489">
        <f t="shared" si="29"/>
        <v>10</v>
      </c>
      <c r="F57" s="489">
        <f t="shared" si="29"/>
        <v>3</v>
      </c>
      <c r="G57" s="489">
        <f t="shared" si="29"/>
        <v>0</v>
      </c>
      <c r="H57" s="489">
        <f t="shared" si="29"/>
        <v>0</v>
      </c>
      <c r="I57" s="489">
        <f t="shared" si="29"/>
        <v>0</v>
      </c>
      <c r="J57" s="489">
        <f t="shared" si="29"/>
        <v>4</v>
      </c>
      <c r="K57" s="489">
        <f t="shared" si="29"/>
        <v>127</v>
      </c>
      <c r="L57" s="489">
        <f t="shared" si="29"/>
        <v>1</v>
      </c>
      <c r="M57" s="489">
        <f t="shared" si="29"/>
        <v>0</v>
      </c>
      <c r="N57" s="489">
        <f t="shared" si="29"/>
        <v>0</v>
      </c>
      <c r="O57" s="489">
        <f t="shared" si="29"/>
        <v>0</v>
      </c>
      <c r="P57" s="489">
        <f t="shared" si="29"/>
        <v>0</v>
      </c>
      <c r="Q57" s="489">
        <f t="shared" si="29"/>
        <v>4</v>
      </c>
      <c r="R57" s="489">
        <f t="shared" si="29"/>
        <v>20.158823529411762</v>
      </c>
      <c r="S57" s="489">
        <f t="shared" si="29"/>
        <v>3</v>
      </c>
      <c r="T57" s="497">
        <f t="shared" si="29"/>
        <v>11.558823529411764</v>
      </c>
      <c r="U57" s="497">
        <f t="shared" si="29"/>
        <v>0</v>
      </c>
      <c r="V57" s="497">
        <f t="shared" si="29"/>
        <v>10.5</v>
      </c>
      <c r="W57" s="489">
        <f t="shared" si="29"/>
        <v>1</v>
      </c>
      <c r="X57" s="497">
        <f t="shared" si="29"/>
        <v>5.8823529411764705E-2</v>
      </c>
      <c r="Y57" s="489">
        <f t="shared" si="29"/>
        <v>1</v>
      </c>
      <c r="Z57" s="497">
        <f t="shared" si="29"/>
        <v>5.6</v>
      </c>
      <c r="AA57" s="497">
        <f t="shared" si="29"/>
        <v>1.091176470588235</v>
      </c>
      <c r="AB57" s="497">
        <f t="shared" si="29"/>
        <v>1.8199999999999996</v>
      </c>
      <c r="AC57" s="512"/>
    </row>
    <row r="58" spans="1:29" ht="33.950000000000003" customHeight="1">
      <c r="A58" s="488">
        <v>1</v>
      </c>
      <c r="B58" s="498" t="s">
        <v>1180</v>
      </c>
      <c r="C58" s="489">
        <f>SUM(D58:F58)</f>
        <v>15</v>
      </c>
      <c r="D58" s="489">
        <v>2</v>
      </c>
      <c r="E58" s="489">
        <v>10</v>
      </c>
      <c r="F58" s="489">
        <v>3</v>
      </c>
      <c r="G58" s="507"/>
      <c r="H58" s="507"/>
      <c r="I58" s="507"/>
      <c r="J58" s="508">
        <v>4</v>
      </c>
      <c r="K58" s="507">
        <v>127</v>
      </c>
      <c r="L58" s="507">
        <v>1</v>
      </c>
      <c r="M58" s="507"/>
      <c r="N58" s="509"/>
      <c r="O58" s="509"/>
      <c r="P58" s="509"/>
      <c r="Q58" s="510">
        <f>SUM(Q59:Q62)</f>
        <v>4</v>
      </c>
      <c r="R58" s="511">
        <f t="shared" ref="R58:Z58" si="30">SUM(R59:R62)</f>
        <v>20.158823529411762</v>
      </c>
      <c r="S58" s="511">
        <f t="shared" si="30"/>
        <v>3</v>
      </c>
      <c r="T58" s="511">
        <f t="shared" si="30"/>
        <v>11.558823529411764</v>
      </c>
      <c r="U58" s="511">
        <f t="shared" si="30"/>
        <v>0</v>
      </c>
      <c r="V58" s="511">
        <f t="shared" si="30"/>
        <v>10.5</v>
      </c>
      <c r="W58" s="511">
        <f t="shared" si="30"/>
        <v>1</v>
      </c>
      <c r="X58" s="511">
        <f t="shared" si="30"/>
        <v>5.8823529411764705E-2</v>
      </c>
      <c r="Y58" s="508">
        <f t="shared" si="30"/>
        <v>1</v>
      </c>
      <c r="Z58" s="511">
        <f t="shared" si="30"/>
        <v>5.6</v>
      </c>
      <c r="AA58" s="497">
        <f>(T58-E58)*70%</f>
        <v>1.091176470588235</v>
      </c>
      <c r="AB58" s="497">
        <f>(Z58-F58)*70%</f>
        <v>1.8199999999999996</v>
      </c>
      <c r="AC58" s="488"/>
    </row>
    <row r="59" spans="1:29" ht="33.950000000000003" customHeight="1">
      <c r="A59" s="512"/>
      <c r="B59" s="499" t="s">
        <v>114</v>
      </c>
      <c r="C59" s="499"/>
      <c r="D59" s="499"/>
      <c r="E59" s="499"/>
      <c r="F59" s="499"/>
      <c r="G59" s="513"/>
      <c r="H59" s="513"/>
      <c r="I59" s="513"/>
      <c r="J59" s="514">
        <v>1</v>
      </c>
      <c r="K59" s="513">
        <v>32</v>
      </c>
      <c r="L59" s="513"/>
      <c r="M59" s="513"/>
      <c r="N59" s="499">
        <v>1.9</v>
      </c>
      <c r="O59" s="513">
        <v>35</v>
      </c>
      <c r="P59" s="513">
        <v>17</v>
      </c>
      <c r="Q59" s="519">
        <v>1</v>
      </c>
      <c r="R59" s="506">
        <f>S59+T59+Z59</f>
        <v>12.1</v>
      </c>
      <c r="S59" s="513">
        <v>3</v>
      </c>
      <c r="T59" s="516">
        <f>U59+V59+X59+Y59</f>
        <v>3.5</v>
      </c>
      <c r="U59" s="516"/>
      <c r="V59" s="516">
        <v>2.5</v>
      </c>
      <c r="W59" s="513"/>
      <c r="X59" s="516"/>
      <c r="Y59" s="514">
        <v>1</v>
      </c>
      <c r="Z59" s="506">
        <f>8*70%</f>
        <v>5.6</v>
      </c>
      <c r="AA59" s="516"/>
      <c r="AB59" s="516"/>
      <c r="AC59" s="512"/>
    </row>
    <row r="60" spans="1:29" ht="33.950000000000003" customHeight="1">
      <c r="A60" s="512"/>
      <c r="B60" s="499" t="s">
        <v>115</v>
      </c>
      <c r="C60" s="499"/>
      <c r="D60" s="499"/>
      <c r="E60" s="499"/>
      <c r="F60" s="499"/>
      <c r="G60" s="513"/>
      <c r="H60" s="513"/>
      <c r="I60" s="513"/>
      <c r="J60" s="514">
        <v>1</v>
      </c>
      <c r="K60" s="513">
        <v>31</v>
      </c>
      <c r="L60" s="513"/>
      <c r="M60" s="513"/>
      <c r="N60" s="499">
        <v>1.9</v>
      </c>
      <c r="O60" s="513">
        <v>35</v>
      </c>
      <c r="P60" s="513">
        <v>17</v>
      </c>
      <c r="Q60" s="519">
        <v>1</v>
      </c>
      <c r="R60" s="506">
        <f>S60+T60+Z60</f>
        <v>2.5</v>
      </c>
      <c r="S60" s="513"/>
      <c r="T60" s="516">
        <f>U60+V60+X60+Y60</f>
        <v>2.5</v>
      </c>
      <c r="U60" s="516"/>
      <c r="V60" s="516">
        <v>2.5</v>
      </c>
      <c r="W60" s="513"/>
      <c r="X60" s="516"/>
      <c r="Y60" s="514"/>
      <c r="Z60" s="516"/>
      <c r="AA60" s="516"/>
      <c r="AB60" s="516"/>
      <c r="AC60" s="512"/>
    </row>
    <row r="61" spans="1:29" ht="33.950000000000003" customHeight="1">
      <c r="A61" s="512"/>
      <c r="B61" s="499" t="s">
        <v>116</v>
      </c>
      <c r="C61" s="499"/>
      <c r="D61" s="499"/>
      <c r="E61" s="499"/>
      <c r="F61" s="499"/>
      <c r="G61" s="513"/>
      <c r="H61" s="513"/>
      <c r="I61" s="513"/>
      <c r="J61" s="514">
        <v>1</v>
      </c>
      <c r="K61" s="513">
        <v>36</v>
      </c>
      <c r="L61" s="513"/>
      <c r="M61" s="513"/>
      <c r="N61" s="499">
        <v>1.9</v>
      </c>
      <c r="O61" s="513">
        <v>35</v>
      </c>
      <c r="P61" s="513">
        <v>17</v>
      </c>
      <c r="Q61" s="519">
        <v>1</v>
      </c>
      <c r="R61" s="506">
        <f>S61+T61+Z61</f>
        <v>2.5588235294117645</v>
      </c>
      <c r="S61" s="513"/>
      <c r="T61" s="516">
        <f t="shared" ref="T61:T62" si="31">U61+V61+X61+Y61</f>
        <v>2.5588235294117645</v>
      </c>
      <c r="U61" s="516"/>
      <c r="V61" s="516">
        <v>2.5</v>
      </c>
      <c r="W61" s="513">
        <f>(K61+L61)-(Q61*O61)</f>
        <v>1</v>
      </c>
      <c r="X61" s="516">
        <f>W61/P61</f>
        <v>5.8823529411764705E-2</v>
      </c>
      <c r="Y61" s="514"/>
      <c r="Z61" s="516"/>
      <c r="AA61" s="516"/>
      <c r="AB61" s="516"/>
      <c r="AC61" s="512"/>
    </row>
    <row r="62" spans="1:29" ht="33.950000000000003" customHeight="1">
      <c r="A62" s="512"/>
      <c r="B62" s="499" t="s">
        <v>117</v>
      </c>
      <c r="C62" s="499"/>
      <c r="D62" s="499"/>
      <c r="E62" s="499"/>
      <c r="F62" s="499"/>
      <c r="G62" s="513"/>
      <c r="H62" s="513"/>
      <c r="I62" s="513"/>
      <c r="J62" s="514">
        <v>1</v>
      </c>
      <c r="K62" s="513">
        <v>28</v>
      </c>
      <c r="L62" s="513">
        <v>1</v>
      </c>
      <c r="M62" s="513"/>
      <c r="N62" s="499">
        <v>1.9</v>
      </c>
      <c r="O62" s="513">
        <v>35</v>
      </c>
      <c r="P62" s="513">
        <v>17</v>
      </c>
      <c r="Q62" s="519">
        <v>1</v>
      </c>
      <c r="R62" s="506">
        <f>S62+T62+Z62</f>
        <v>3</v>
      </c>
      <c r="S62" s="513"/>
      <c r="T62" s="516">
        <f t="shared" si="31"/>
        <v>3</v>
      </c>
      <c r="U62" s="516"/>
      <c r="V62" s="516">
        <v>3</v>
      </c>
      <c r="W62" s="513"/>
      <c r="X62" s="516"/>
      <c r="Y62" s="514"/>
      <c r="Z62" s="516"/>
      <c r="AA62" s="516"/>
      <c r="AB62" s="516"/>
      <c r="AC62" s="512"/>
    </row>
    <row r="63" spans="1:29" ht="33.950000000000003" customHeight="1">
      <c r="A63" s="1289" t="s">
        <v>835</v>
      </c>
      <c r="B63" s="1290" t="s">
        <v>127</v>
      </c>
      <c r="C63" s="1291">
        <f t="shared" ref="C63:L63" si="32">C65+C71+C84+C118+C181+C168+C129+C161+C104+C91+C142</f>
        <v>261</v>
      </c>
      <c r="D63" s="1291">
        <f t="shared" si="32"/>
        <v>23</v>
      </c>
      <c r="E63" s="1291">
        <f t="shared" si="32"/>
        <v>211</v>
      </c>
      <c r="F63" s="1291">
        <f t="shared" si="32"/>
        <v>27</v>
      </c>
      <c r="G63" s="1291">
        <f t="shared" si="32"/>
        <v>0</v>
      </c>
      <c r="H63" s="1291">
        <f t="shared" si="32"/>
        <v>0</v>
      </c>
      <c r="I63" s="1291">
        <f t="shared" si="32"/>
        <v>0</v>
      </c>
      <c r="J63" s="1292">
        <f t="shared" si="32"/>
        <v>142</v>
      </c>
      <c r="K63" s="1291">
        <f t="shared" si="32"/>
        <v>3234</v>
      </c>
      <c r="L63" s="1291">
        <f t="shared" si="32"/>
        <v>34</v>
      </c>
      <c r="M63" s="1291"/>
      <c r="N63" s="1291"/>
      <c r="O63" s="1291"/>
      <c r="P63" s="1291"/>
      <c r="Q63" s="1293">
        <f t="shared" ref="Q63:AB63" si="33">Q65+Q71+Q84+Q118+Q181+Q168+Q129+Q161+Q104+Q91+Q142</f>
        <v>141</v>
      </c>
      <c r="R63" s="1293">
        <f t="shared" si="33"/>
        <v>313.83333333333331</v>
      </c>
      <c r="S63" s="1293">
        <f t="shared" si="33"/>
        <v>33</v>
      </c>
      <c r="T63" s="1295">
        <f t="shared" si="33"/>
        <v>226.5333333333333</v>
      </c>
      <c r="U63" s="1295">
        <f t="shared" si="33"/>
        <v>0</v>
      </c>
      <c r="V63" s="1295">
        <f t="shared" si="33"/>
        <v>211.5</v>
      </c>
      <c r="W63" s="1293">
        <f t="shared" si="33"/>
        <v>57</v>
      </c>
      <c r="X63" s="1295">
        <f t="shared" si="33"/>
        <v>4.0333333333333332</v>
      </c>
      <c r="Y63" s="1296">
        <f t="shared" si="33"/>
        <v>11</v>
      </c>
      <c r="Z63" s="1295">
        <f t="shared" si="33"/>
        <v>54.29999999999999</v>
      </c>
      <c r="AA63" s="1295">
        <f t="shared" si="33"/>
        <v>10.873333333333333</v>
      </c>
      <c r="AB63" s="1295">
        <f t="shared" si="33"/>
        <v>19.11</v>
      </c>
      <c r="AC63" s="1298"/>
    </row>
    <row r="64" spans="1:29" ht="33.950000000000003" customHeight="1">
      <c r="A64" s="488" t="s">
        <v>111</v>
      </c>
      <c r="B64" s="492" t="s">
        <v>1112</v>
      </c>
      <c r="C64" s="489">
        <f>C65+C71+C84</f>
        <v>84</v>
      </c>
      <c r="D64" s="489">
        <f t="shared" ref="D64:AB64" si="34">D65+D71+D84</f>
        <v>7</v>
      </c>
      <c r="E64" s="489">
        <f t="shared" si="34"/>
        <v>69</v>
      </c>
      <c r="F64" s="489">
        <f t="shared" si="34"/>
        <v>8</v>
      </c>
      <c r="G64" s="489">
        <f t="shared" si="34"/>
        <v>0</v>
      </c>
      <c r="H64" s="489">
        <f t="shared" si="34"/>
        <v>0</v>
      </c>
      <c r="I64" s="489">
        <f t="shared" si="34"/>
        <v>0</v>
      </c>
      <c r="J64" s="489">
        <f t="shared" si="34"/>
        <v>45</v>
      </c>
      <c r="K64" s="489">
        <f t="shared" si="34"/>
        <v>1263</v>
      </c>
      <c r="L64" s="489">
        <f t="shared" si="34"/>
        <v>12</v>
      </c>
      <c r="M64" s="489">
        <f t="shared" si="34"/>
        <v>0</v>
      </c>
      <c r="N64" s="489">
        <f t="shared" si="34"/>
        <v>0</v>
      </c>
      <c r="O64" s="489">
        <f t="shared" si="34"/>
        <v>0</v>
      </c>
      <c r="P64" s="489">
        <f t="shared" si="34"/>
        <v>0</v>
      </c>
      <c r="Q64" s="489">
        <f t="shared" si="34"/>
        <v>45</v>
      </c>
      <c r="R64" s="489">
        <f t="shared" si="34"/>
        <v>94.533333333333331</v>
      </c>
      <c r="S64" s="489">
        <f t="shared" si="34"/>
        <v>9</v>
      </c>
      <c r="T64" s="497">
        <f t="shared" si="34"/>
        <v>70.833333333333329</v>
      </c>
      <c r="U64" s="497">
        <f t="shared" si="34"/>
        <v>0</v>
      </c>
      <c r="V64" s="497">
        <f t="shared" si="34"/>
        <v>67.5</v>
      </c>
      <c r="W64" s="489">
        <f t="shared" si="34"/>
        <v>5</v>
      </c>
      <c r="X64" s="497">
        <f t="shared" si="34"/>
        <v>0.33333333333333331</v>
      </c>
      <c r="Y64" s="489">
        <f t="shared" si="34"/>
        <v>3</v>
      </c>
      <c r="Z64" s="497">
        <f t="shared" si="34"/>
        <v>14.7</v>
      </c>
      <c r="AA64" s="497">
        <f t="shared" si="34"/>
        <v>1.2833333333333325</v>
      </c>
      <c r="AB64" s="497">
        <f t="shared" si="34"/>
        <v>4.6899999999999986</v>
      </c>
      <c r="AC64" s="490"/>
    </row>
    <row r="65" spans="1:29" ht="33.950000000000003" customHeight="1">
      <c r="A65" s="488">
        <v>1</v>
      </c>
      <c r="B65" s="498" t="s">
        <v>1181</v>
      </c>
      <c r="C65" s="489">
        <v>38</v>
      </c>
      <c r="D65" s="489">
        <v>3</v>
      </c>
      <c r="E65" s="489">
        <v>32</v>
      </c>
      <c r="F65" s="489">
        <v>3</v>
      </c>
      <c r="G65" s="489"/>
      <c r="H65" s="489"/>
      <c r="I65" s="489"/>
      <c r="J65" s="493">
        <v>21</v>
      </c>
      <c r="K65" s="489">
        <v>684</v>
      </c>
      <c r="L65" s="489">
        <v>4</v>
      </c>
      <c r="M65" s="489"/>
      <c r="N65" s="495"/>
      <c r="O65" s="495"/>
      <c r="P65" s="495"/>
      <c r="Q65" s="494">
        <f>SUM(Q66:Q70)</f>
        <v>21</v>
      </c>
      <c r="R65" s="520">
        <f t="shared" ref="R65:Z65" si="35">SUM(R66:R70)</f>
        <v>41.1</v>
      </c>
      <c r="S65" s="520">
        <f t="shared" si="35"/>
        <v>3</v>
      </c>
      <c r="T65" s="520">
        <f t="shared" si="35"/>
        <v>32.5</v>
      </c>
      <c r="U65" s="520">
        <f t="shared" si="35"/>
        <v>0</v>
      </c>
      <c r="V65" s="520">
        <f t="shared" si="35"/>
        <v>31.5</v>
      </c>
      <c r="W65" s="520">
        <f t="shared" si="35"/>
        <v>0</v>
      </c>
      <c r="X65" s="520">
        <f t="shared" si="35"/>
        <v>0</v>
      </c>
      <c r="Y65" s="496">
        <f t="shared" si="35"/>
        <v>1</v>
      </c>
      <c r="Z65" s="520">
        <f t="shared" si="35"/>
        <v>5.6</v>
      </c>
      <c r="AA65" s="497">
        <f>(T65-E65)*70%</f>
        <v>0.35</v>
      </c>
      <c r="AB65" s="497">
        <f>(Z65-F65)*70%</f>
        <v>1.8199999999999996</v>
      </c>
      <c r="AC65" s="490"/>
    </row>
    <row r="66" spans="1:29" ht="33.950000000000003" customHeight="1">
      <c r="A66" s="521"/>
      <c r="B66" s="522" t="s">
        <v>129</v>
      </c>
      <c r="C66" s="522"/>
      <c r="D66" s="522"/>
      <c r="E66" s="522"/>
      <c r="F66" s="522"/>
      <c r="G66" s="523"/>
      <c r="H66" s="523"/>
      <c r="I66" s="523"/>
      <c r="J66" s="514">
        <v>5</v>
      </c>
      <c r="K66" s="513">
        <v>157</v>
      </c>
      <c r="L66" s="513">
        <v>0</v>
      </c>
      <c r="M66" s="513"/>
      <c r="N66" s="495">
        <v>1.5</v>
      </c>
      <c r="O66" s="513">
        <v>35</v>
      </c>
      <c r="P66" s="513">
        <v>17</v>
      </c>
      <c r="Q66" s="519">
        <v>5</v>
      </c>
      <c r="R66" s="516">
        <f>S66+T66+Z66</f>
        <v>17.100000000000001</v>
      </c>
      <c r="S66" s="513">
        <v>3</v>
      </c>
      <c r="T66" s="516">
        <f>U66+V66+X66+Y66</f>
        <v>8.5</v>
      </c>
      <c r="U66" s="516"/>
      <c r="V66" s="516">
        <f>Q66*N66</f>
        <v>7.5</v>
      </c>
      <c r="W66" s="513"/>
      <c r="X66" s="516"/>
      <c r="Y66" s="514">
        <v>1</v>
      </c>
      <c r="Z66" s="516">
        <f>8*70%</f>
        <v>5.6</v>
      </c>
      <c r="AA66" s="524"/>
      <c r="AB66" s="516"/>
      <c r="AC66" s="521"/>
    </row>
    <row r="67" spans="1:29" ht="33.950000000000003" customHeight="1">
      <c r="A67" s="521"/>
      <c r="B67" s="522" t="s">
        <v>130</v>
      </c>
      <c r="C67" s="522"/>
      <c r="D67" s="522"/>
      <c r="E67" s="522"/>
      <c r="F67" s="522"/>
      <c r="G67" s="523"/>
      <c r="H67" s="523"/>
      <c r="I67" s="523"/>
      <c r="J67" s="514">
        <v>4</v>
      </c>
      <c r="K67" s="513">
        <v>127</v>
      </c>
      <c r="L67" s="513">
        <v>0</v>
      </c>
      <c r="M67" s="513"/>
      <c r="N67" s="495">
        <v>1.5</v>
      </c>
      <c r="O67" s="513">
        <v>35</v>
      </c>
      <c r="P67" s="513">
        <v>17</v>
      </c>
      <c r="Q67" s="519">
        <v>4</v>
      </c>
      <c r="R67" s="516">
        <f>S67+T67+Z67</f>
        <v>6</v>
      </c>
      <c r="S67" s="513"/>
      <c r="T67" s="516">
        <f t="shared" ref="T67:T193" si="36">U67+V67+X67+Y67</f>
        <v>6</v>
      </c>
      <c r="U67" s="516"/>
      <c r="V67" s="516">
        <f t="shared" ref="V67:V70" si="37">Q67*N67</f>
        <v>6</v>
      </c>
      <c r="W67" s="513"/>
      <c r="X67" s="516"/>
      <c r="Y67" s="514"/>
      <c r="Z67" s="516"/>
      <c r="AA67" s="524"/>
      <c r="AB67" s="516"/>
      <c r="AC67" s="521"/>
    </row>
    <row r="68" spans="1:29" ht="33.950000000000003" customHeight="1">
      <c r="A68" s="521"/>
      <c r="B68" s="522" t="s">
        <v>131</v>
      </c>
      <c r="C68" s="522"/>
      <c r="D68" s="522"/>
      <c r="E68" s="522"/>
      <c r="F68" s="522"/>
      <c r="G68" s="523"/>
      <c r="H68" s="523"/>
      <c r="I68" s="523"/>
      <c r="J68" s="514">
        <v>4</v>
      </c>
      <c r="K68" s="513">
        <v>125</v>
      </c>
      <c r="L68" s="513">
        <v>1</v>
      </c>
      <c r="M68" s="513"/>
      <c r="N68" s="495">
        <v>1.5</v>
      </c>
      <c r="O68" s="513">
        <v>35</v>
      </c>
      <c r="P68" s="513">
        <v>17</v>
      </c>
      <c r="Q68" s="519">
        <v>4</v>
      </c>
      <c r="R68" s="516">
        <f>S68+T68+Z68</f>
        <v>6</v>
      </c>
      <c r="S68" s="513"/>
      <c r="T68" s="516">
        <f t="shared" si="36"/>
        <v>6</v>
      </c>
      <c r="U68" s="516"/>
      <c r="V68" s="516">
        <f t="shared" si="37"/>
        <v>6</v>
      </c>
      <c r="W68" s="513"/>
      <c r="X68" s="516"/>
      <c r="Y68" s="514"/>
      <c r="Z68" s="516"/>
      <c r="AA68" s="524"/>
      <c r="AB68" s="516"/>
      <c r="AC68" s="521"/>
    </row>
    <row r="69" spans="1:29" ht="33.950000000000003" customHeight="1">
      <c r="A69" s="521"/>
      <c r="B69" s="522" t="s">
        <v>132</v>
      </c>
      <c r="C69" s="522"/>
      <c r="D69" s="522"/>
      <c r="E69" s="522"/>
      <c r="F69" s="522"/>
      <c r="G69" s="523"/>
      <c r="H69" s="523"/>
      <c r="I69" s="523"/>
      <c r="J69" s="514">
        <v>4</v>
      </c>
      <c r="K69" s="513">
        <v>139</v>
      </c>
      <c r="L69" s="513">
        <v>1</v>
      </c>
      <c r="M69" s="513"/>
      <c r="N69" s="495">
        <v>1.5</v>
      </c>
      <c r="O69" s="513">
        <v>35</v>
      </c>
      <c r="P69" s="513">
        <v>17</v>
      </c>
      <c r="Q69" s="519">
        <v>4</v>
      </c>
      <c r="R69" s="516">
        <f>S69+T69+Z69</f>
        <v>6</v>
      </c>
      <c r="S69" s="513"/>
      <c r="T69" s="516">
        <f t="shared" si="36"/>
        <v>6</v>
      </c>
      <c r="U69" s="516"/>
      <c r="V69" s="516">
        <f t="shared" si="37"/>
        <v>6</v>
      </c>
      <c r="W69" s="513"/>
      <c r="X69" s="516"/>
      <c r="Y69" s="514"/>
      <c r="Z69" s="516"/>
      <c r="AA69" s="524"/>
      <c r="AB69" s="516"/>
      <c r="AC69" s="521"/>
    </row>
    <row r="70" spans="1:29" ht="33.950000000000003" customHeight="1">
      <c r="A70" s="521"/>
      <c r="B70" s="522" t="s">
        <v>133</v>
      </c>
      <c r="C70" s="522"/>
      <c r="D70" s="522"/>
      <c r="E70" s="522"/>
      <c r="F70" s="522"/>
      <c r="G70" s="523"/>
      <c r="H70" s="523"/>
      <c r="I70" s="523"/>
      <c r="J70" s="514">
        <v>4</v>
      </c>
      <c r="K70" s="513">
        <v>136</v>
      </c>
      <c r="L70" s="513">
        <v>2</v>
      </c>
      <c r="M70" s="513"/>
      <c r="N70" s="495">
        <v>1.5</v>
      </c>
      <c r="O70" s="513">
        <v>35</v>
      </c>
      <c r="P70" s="513">
        <v>17</v>
      </c>
      <c r="Q70" s="519">
        <v>4</v>
      </c>
      <c r="R70" s="516">
        <f>S70+T70+Z70</f>
        <v>6</v>
      </c>
      <c r="S70" s="513"/>
      <c r="T70" s="516">
        <f t="shared" si="36"/>
        <v>6</v>
      </c>
      <c r="U70" s="516"/>
      <c r="V70" s="516">
        <f t="shared" si="37"/>
        <v>6</v>
      </c>
      <c r="W70" s="513"/>
      <c r="X70" s="516"/>
      <c r="Y70" s="514"/>
      <c r="Z70" s="516"/>
      <c r="AA70" s="524"/>
      <c r="AB70" s="516"/>
      <c r="AC70" s="521"/>
    </row>
    <row r="71" spans="1:29" ht="33.950000000000003" customHeight="1">
      <c r="A71" s="521">
        <v>2</v>
      </c>
      <c r="B71" s="518" t="s">
        <v>331</v>
      </c>
      <c r="C71" s="489">
        <f>C72+C78</f>
        <v>25</v>
      </c>
      <c r="D71" s="489">
        <f t="shared" ref="D71:L71" si="38">D72+D78</f>
        <v>2</v>
      </c>
      <c r="E71" s="489">
        <f t="shared" si="38"/>
        <v>21</v>
      </c>
      <c r="F71" s="489">
        <f t="shared" si="38"/>
        <v>2</v>
      </c>
      <c r="G71" s="489">
        <f t="shared" si="38"/>
        <v>0</v>
      </c>
      <c r="H71" s="489">
        <f t="shared" si="38"/>
        <v>0</v>
      </c>
      <c r="I71" s="489">
        <f t="shared" si="38"/>
        <v>0</v>
      </c>
      <c r="J71" s="493">
        <f t="shared" si="38"/>
        <v>15</v>
      </c>
      <c r="K71" s="489">
        <f t="shared" si="38"/>
        <v>333</v>
      </c>
      <c r="L71" s="489">
        <f t="shared" si="38"/>
        <v>5</v>
      </c>
      <c r="M71" s="489"/>
      <c r="N71" s="508"/>
      <c r="O71" s="508"/>
      <c r="P71" s="508"/>
      <c r="Q71" s="494">
        <f>Q72+Q78</f>
        <v>15</v>
      </c>
      <c r="R71" s="520">
        <f t="shared" ref="R71:Z71" si="39">R72+R78</f>
        <v>30.766666666666666</v>
      </c>
      <c r="S71" s="520">
        <f t="shared" si="39"/>
        <v>3</v>
      </c>
      <c r="T71" s="520">
        <f t="shared" si="39"/>
        <v>23.566666666666666</v>
      </c>
      <c r="U71" s="520">
        <f t="shared" si="39"/>
        <v>0</v>
      </c>
      <c r="V71" s="520">
        <f t="shared" si="39"/>
        <v>22.5</v>
      </c>
      <c r="W71" s="520">
        <f t="shared" si="39"/>
        <v>1</v>
      </c>
      <c r="X71" s="520">
        <f t="shared" si="39"/>
        <v>6.6666666666666666E-2</v>
      </c>
      <c r="Y71" s="496">
        <f t="shared" si="39"/>
        <v>1</v>
      </c>
      <c r="Z71" s="520">
        <f t="shared" si="39"/>
        <v>4.1999999999999993</v>
      </c>
      <c r="AA71" s="497">
        <f>(T71-E71)*70%</f>
        <v>1.7966666666666664</v>
      </c>
      <c r="AB71" s="497">
        <f>(Z71-F71)*70%</f>
        <v>1.5399999999999994</v>
      </c>
      <c r="AC71" s="525"/>
    </row>
    <row r="72" spans="1:29" ht="33.950000000000003" customHeight="1">
      <c r="A72" s="488"/>
      <c r="B72" s="498" t="s">
        <v>37</v>
      </c>
      <c r="C72" s="489">
        <f>D72+E72+F72</f>
        <v>19</v>
      </c>
      <c r="D72" s="489">
        <v>1</v>
      </c>
      <c r="E72" s="489">
        <v>16</v>
      </c>
      <c r="F72" s="489">
        <v>2</v>
      </c>
      <c r="G72" s="507"/>
      <c r="H72" s="507"/>
      <c r="I72" s="507"/>
      <c r="J72" s="508">
        <v>10</v>
      </c>
      <c r="K72" s="507">
        <f>K73+K74+K75+K76+K77</f>
        <v>257</v>
      </c>
      <c r="L72" s="507">
        <v>4</v>
      </c>
      <c r="M72" s="507"/>
      <c r="N72" s="507"/>
      <c r="O72" s="507"/>
      <c r="P72" s="507"/>
      <c r="Q72" s="510">
        <f>SUM(Q73:Q77)</f>
        <v>10</v>
      </c>
      <c r="R72" s="511">
        <f t="shared" ref="R72:Z72" si="40">SUM(R73:R77)</f>
        <v>22.266666666666666</v>
      </c>
      <c r="S72" s="511">
        <f t="shared" si="40"/>
        <v>2</v>
      </c>
      <c r="T72" s="511">
        <f t="shared" si="40"/>
        <v>16.066666666666666</v>
      </c>
      <c r="U72" s="511">
        <f t="shared" si="40"/>
        <v>0</v>
      </c>
      <c r="V72" s="511">
        <f t="shared" si="40"/>
        <v>15</v>
      </c>
      <c r="W72" s="511">
        <f t="shared" si="40"/>
        <v>1</v>
      </c>
      <c r="X72" s="511">
        <f t="shared" si="40"/>
        <v>6.6666666666666666E-2</v>
      </c>
      <c r="Y72" s="508">
        <f t="shared" si="40"/>
        <v>1</v>
      </c>
      <c r="Z72" s="511">
        <f t="shared" si="40"/>
        <v>4.1999999999999993</v>
      </c>
      <c r="AA72" s="497"/>
      <c r="AB72" s="497"/>
      <c r="AC72" s="488"/>
    </row>
    <row r="73" spans="1:29" ht="33.950000000000003" customHeight="1">
      <c r="A73" s="521"/>
      <c r="B73" s="522" t="s">
        <v>129</v>
      </c>
      <c r="C73" s="522"/>
      <c r="D73" s="522"/>
      <c r="E73" s="522"/>
      <c r="F73" s="522"/>
      <c r="G73" s="523"/>
      <c r="H73" s="523"/>
      <c r="I73" s="523"/>
      <c r="J73" s="514">
        <v>2</v>
      </c>
      <c r="K73" s="513">
        <v>60</v>
      </c>
      <c r="L73" s="513"/>
      <c r="M73" s="513"/>
      <c r="N73" s="495">
        <v>1.5</v>
      </c>
      <c r="O73" s="513">
        <v>30</v>
      </c>
      <c r="P73" s="513">
        <v>15</v>
      </c>
      <c r="Q73" s="519">
        <v>2</v>
      </c>
      <c r="R73" s="516">
        <f>S73+T73+Z73</f>
        <v>10.199999999999999</v>
      </c>
      <c r="S73" s="513">
        <v>2</v>
      </c>
      <c r="T73" s="516">
        <f t="shared" si="36"/>
        <v>4</v>
      </c>
      <c r="U73" s="516"/>
      <c r="V73" s="516">
        <f t="shared" ref="V73:V83" si="41">Q73*N73</f>
        <v>3</v>
      </c>
      <c r="W73" s="513"/>
      <c r="X73" s="516"/>
      <c r="Y73" s="514">
        <v>1</v>
      </c>
      <c r="Z73" s="516">
        <f>6*70%</f>
        <v>4.1999999999999993</v>
      </c>
      <c r="AA73" s="524"/>
      <c r="AB73" s="516"/>
      <c r="AC73" s="521"/>
    </row>
    <row r="74" spans="1:29" ht="33.950000000000003" customHeight="1">
      <c r="A74" s="521"/>
      <c r="B74" s="522" t="s">
        <v>130</v>
      </c>
      <c r="C74" s="522"/>
      <c r="D74" s="522"/>
      <c r="E74" s="522"/>
      <c r="F74" s="522"/>
      <c r="G74" s="523"/>
      <c r="H74" s="523"/>
      <c r="I74" s="523"/>
      <c r="J74" s="514">
        <v>2</v>
      </c>
      <c r="K74" s="513">
        <v>41</v>
      </c>
      <c r="L74" s="513">
        <v>1</v>
      </c>
      <c r="M74" s="513"/>
      <c r="N74" s="495">
        <v>1.5</v>
      </c>
      <c r="O74" s="513">
        <v>30</v>
      </c>
      <c r="P74" s="513">
        <v>15</v>
      </c>
      <c r="Q74" s="519">
        <v>2</v>
      </c>
      <c r="R74" s="516">
        <f>S74+T74+Z74</f>
        <v>3</v>
      </c>
      <c r="S74" s="513"/>
      <c r="T74" s="516">
        <f t="shared" si="36"/>
        <v>3</v>
      </c>
      <c r="U74" s="516"/>
      <c r="V74" s="516">
        <f t="shared" si="41"/>
        <v>3</v>
      </c>
      <c r="W74" s="513"/>
      <c r="X74" s="516"/>
      <c r="Y74" s="514"/>
      <c r="Z74" s="516"/>
      <c r="AA74" s="524"/>
      <c r="AB74" s="516"/>
      <c r="AC74" s="521"/>
    </row>
    <row r="75" spans="1:29" ht="33.950000000000003" customHeight="1">
      <c r="A75" s="521"/>
      <c r="B75" s="522" t="s">
        <v>131</v>
      </c>
      <c r="C75" s="522"/>
      <c r="D75" s="522"/>
      <c r="E75" s="522"/>
      <c r="F75" s="522"/>
      <c r="G75" s="523"/>
      <c r="H75" s="523"/>
      <c r="I75" s="523"/>
      <c r="J75" s="514">
        <v>2</v>
      </c>
      <c r="K75" s="513">
        <v>61</v>
      </c>
      <c r="L75" s="513"/>
      <c r="M75" s="513"/>
      <c r="N75" s="495">
        <v>1.5</v>
      </c>
      <c r="O75" s="513">
        <v>30</v>
      </c>
      <c r="P75" s="513">
        <v>15</v>
      </c>
      <c r="Q75" s="519">
        <v>2</v>
      </c>
      <c r="R75" s="516">
        <f>S75+T75+Z75</f>
        <v>3.0666666666666669</v>
      </c>
      <c r="S75" s="513"/>
      <c r="T75" s="516">
        <f t="shared" si="36"/>
        <v>3.0666666666666669</v>
      </c>
      <c r="U75" s="516"/>
      <c r="V75" s="516">
        <f>Q75*N75</f>
        <v>3</v>
      </c>
      <c r="W75" s="513">
        <f>(K75+L75)-(Q75*O75)</f>
        <v>1</v>
      </c>
      <c r="X75" s="516">
        <f>W75/P75</f>
        <v>6.6666666666666666E-2</v>
      </c>
      <c r="Y75" s="514"/>
      <c r="Z75" s="516"/>
      <c r="AA75" s="524"/>
      <c r="AB75" s="516"/>
      <c r="AC75" s="521"/>
    </row>
    <row r="76" spans="1:29" ht="33.950000000000003" customHeight="1">
      <c r="A76" s="521"/>
      <c r="B76" s="522" t="s">
        <v>132</v>
      </c>
      <c r="C76" s="522"/>
      <c r="D76" s="522"/>
      <c r="E76" s="522"/>
      <c r="F76" s="522"/>
      <c r="G76" s="523"/>
      <c r="H76" s="523"/>
      <c r="I76" s="523"/>
      <c r="J76" s="514">
        <v>2</v>
      </c>
      <c r="K76" s="513">
        <v>53</v>
      </c>
      <c r="L76" s="513">
        <v>1</v>
      </c>
      <c r="M76" s="513"/>
      <c r="N76" s="495">
        <v>1.5</v>
      </c>
      <c r="O76" s="513">
        <v>30</v>
      </c>
      <c r="P76" s="513">
        <v>15</v>
      </c>
      <c r="Q76" s="519">
        <v>2</v>
      </c>
      <c r="R76" s="516">
        <f>S76+T76+Z76</f>
        <v>3</v>
      </c>
      <c r="S76" s="513"/>
      <c r="T76" s="516">
        <f t="shared" si="36"/>
        <v>3</v>
      </c>
      <c r="U76" s="516"/>
      <c r="V76" s="516">
        <f t="shared" si="41"/>
        <v>3</v>
      </c>
      <c r="W76" s="513"/>
      <c r="X76" s="516"/>
      <c r="Y76" s="514"/>
      <c r="Z76" s="516"/>
      <c r="AA76" s="524"/>
      <c r="AB76" s="516"/>
      <c r="AC76" s="521"/>
    </row>
    <row r="77" spans="1:29" ht="33.950000000000003" customHeight="1">
      <c r="A77" s="521"/>
      <c r="B77" s="522" t="s">
        <v>133</v>
      </c>
      <c r="C77" s="522"/>
      <c r="D77" s="522"/>
      <c r="E77" s="522"/>
      <c r="F77" s="522"/>
      <c r="G77" s="523"/>
      <c r="H77" s="523"/>
      <c r="I77" s="523"/>
      <c r="J77" s="514">
        <v>2</v>
      </c>
      <c r="K77" s="513">
        <v>42</v>
      </c>
      <c r="L77" s="513">
        <v>2</v>
      </c>
      <c r="M77" s="513"/>
      <c r="N77" s="495">
        <v>1.5</v>
      </c>
      <c r="O77" s="513">
        <v>30</v>
      </c>
      <c r="P77" s="513">
        <v>15</v>
      </c>
      <c r="Q77" s="519">
        <v>2</v>
      </c>
      <c r="R77" s="516">
        <f>S77+T77+Z77</f>
        <v>3</v>
      </c>
      <c r="S77" s="513"/>
      <c r="T77" s="516">
        <f t="shared" si="36"/>
        <v>3</v>
      </c>
      <c r="U77" s="516"/>
      <c r="V77" s="516">
        <f t="shared" si="41"/>
        <v>3</v>
      </c>
      <c r="W77" s="513"/>
      <c r="X77" s="516"/>
      <c r="Y77" s="514"/>
      <c r="Z77" s="516"/>
      <c r="AA77" s="524"/>
      <c r="AB77" s="516"/>
      <c r="AC77" s="521"/>
    </row>
    <row r="78" spans="1:29" ht="33.950000000000003" customHeight="1">
      <c r="A78" s="488"/>
      <c r="B78" s="498" t="s">
        <v>1182</v>
      </c>
      <c r="C78" s="489">
        <f>D78+E78+F78</f>
        <v>6</v>
      </c>
      <c r="D78" s="489">
        <v>1</v>
      </c>
      <c r="E78" s="489">
        <v>5</v>
      </c>
      <c r="F78" s="489"/>
      <c r="G78" s="507"/>
      <c r="H78" s="507"/>
      <c r="I78" s="507"/>
      <c r="J78" s="508">
        <v>5</v>
      </c>
      <c r="K78" s="507">
        <f>K83+K82+K81+K80+K79</f>
        <v>76</v>
      </c>
      <c r="L78" s="507">
        <v>1</v>
      </c>
      <c r="M78" s="507"/>
      <c r="N78" s="507"/>
      <c r="O78" s="513"/>
      <c r="P78" s="513"/>
      <c r="Q78" s="510">
        <f>SUM(Q79:Q83)</f>
        <v>5</v>
      </c>
      <c r="R78" s="511">
        <f t="shared" ref="R78:Z78" si="42">SUM(R79:R83)</f>
        <v>8.5</v>
      </c>
      <c r="S78" s="511">
        <f t="shared" si="42"/>
        <v>1</v>
      </c>
      <c r="T78" s="511">
        <f t="shared" si="42"/>
        <v>7.5</v>
      </c>
      <c r="U78" s="511">
        <f t="shared" si="42"/>
        <v>0</v>
      </c>
      <c r="V78" s="511">
        <f t="shared" si="42"/>
        <v>7.5</v>
      </c>
      <c r="W78" s="511">
        <f t="shared" si="42"/>
        <v>0</v>
      </c>
      <c r="X78" s="511">
        <f t="shared" si="42"/>
        <v>0</v>
      </c>
      <c r="Y78" s="508">
        <f t="shared" si="42"/>
        <v>0</v>
      </c>
      <c r="Z78" s="511">
        <f t="shared" si="42"/>
        <v>0</v>
      </c>
      <c r="AA78" s="497"/>
      <c r="AB78" s="497"/>
      <c r="AC78" s="488"/>
    </row>
    <row r="79" spans="1:29" ht="33.950000000000003" customHeight="1">
      <c r="A79" s="521"/>
      <c r="B79" s="522" t="s">
        <v>129</v>
      </c>
      <c r="C79" s="522"/>
      <c r="D79" s="522"/>
      <c r="E79" s="522"/>
      <c r="F79" s="522"/>
      <c r="G79" s="523"/>
      <c r="H79" s="523"/>
      <c r="I79" s="523"/>
      <c r="J79" s="514">
        <v>1</v>
      </c>
      <c r="K79" s="513">
        <v>20</v>
      </c>
      <c r="L79" s="513"/>
      <c r="M79" s="513"/>
      <c r="N79" s="495">
        <v>1.5</v>
      </c>
      <c r="O79" s="513">
        <v>30</v>
      </c>
      <c r="P79" s="513">
        <v>15</v>
      </c>
      <c r="Q79" s="519">
        <v>1</v>
      </c>
      <c r="R79" s="516">
        <f>S79+T79+Z79</f>
        <v>2.5</v>
      </c>
      <c r="S79" s="513">
        <v>1</v>
      </c>
      <c r="T79" s="516">
        <f t="shared" si="36"/>
        <v>1.5</v>
      </c>
      <c r="U79" s="516"/>
      <c r="V79" s="516">
        <f t="shared" si="41"/>
        <v>1.5</v>
      </c>
      <c r="W79" s="513"/>
      <c r="X79" s="516"/>
      <c r="Y79" s="514"/>
      <c r="Z79" s="516"/>
      <c r="AA79" s="524"/>
      <c r="AB79" s="516"/>
      <c r="AC79" s="521"/>
    </row>
    <row r="80" spans="1:29" ht="33.950000000000003" customHeight="1">
      <c r="A80" s="521"/>
      <c r="B80" s="522" t="s">
        <v>130</v>
      </c>
      <c r="C80" s="522"/>
      <c r="D80" s="522"/>
      <c r="E80" s="522"/>
      <c r="F80" s="522"/>
      <c r="G80" s="523"/>
      <c r="H80" s="523"/>
      <c r="I80" s="523"/>
      <c r="J80" s="514">
        <v>1</v>
      </c>
      <c r="K80" s="513">
        <v>17</v>
      </c>
      <c r="L80" s="513"/>
      <c r="M80" s="513"/>
      <c r="N80" s="495">
        <v>1.5</v>
      </c>
      <c r="O80" s="513">
        <v>30</v>
      </c>
      <c r="P80" s="513">
        <v>15</v>
      </c>
      <c r="Q80" s="519">
        <v>1</v>
      </c>
      <c r="R80" s="516">
        <f>S80+T80+Z80</f>
        <v>1.5</v>
      </c>
      <c r="S80" s="513"/>
      <c r="T80" s="516">
        <f t="shared" si="36"/>
        <v>1.5</v>
      </c>
      <c r="U80" s="516"/>
      <c r="V80" s="516">
        <f t="shared" si="41"/>
        <v>1.5</v>
      </c>
      <c r="W80" s="513"/>
      <c r="X80" s="516"/>
      <c r="Y80" s="514"/>
      <c r="Z80" s="516"/>
      <c r="AA80" s="524"/>
      <c r="AB80" s="516"/>
      <c r="AC80" s="521"/>
    </row>
    <row r="81" spans="1:29" ht="33.950000000000003" customHeight="1">
      <c r="A81" s="521"/>
      <c r="B81" s="522" t="s">
        <v>131</v>
      </c>
      <c r="C81" s="522"/>
      <c r="D81" s="522"/>
      <c r="E81" s="522"/>
      <c r="F81" s="522"/>
      <c r="G81" s="523"/>
      <c r="H81" s="523"/>
      <c r="I81" s="523"/>
      <c r="J81" s="514">
        <v>1</v>
      </c>
      <c r="K81" s="513">
        <v>18</v>
      </c>
      <c r="L81" s="513"/>
      <c r="M81" s="513"/>
      <c r="N81" s="495">
        <v>1.5</v>
      </c>
      <c r="O81" s="513">
        <v>30</v>
      </c>
      <c r="P81" s="513">
        <v>15</v>
      </c>
      <c r="Q81" s="519">
        <v>1</v>
      </c>
      <c r="R81" s="516">
        <f>S81+T81+Z81</f>
        <v>1.5</v>
      </c>
      <c r="S81" s="513"/>
      <c r="T81" s="516">
        <f t="shared" si="36"/>
        <v>1.5</v>
      </c>
      <c r="U81" s="516"/>
      <c r="V81" s="516">
        <f t="shared" si="41"/>
        <v>1.5</v>
      </c>
      <c r="W81" s="513"/>
      <c r="X81" s="516"/>
      <c r="Y81" s="514"/>
      <c r="Z81" s="516"/>
      <c r="AA81" s="524"/>
      <c r="AB81" s="516"/>
      <c r="AC81" s="521"/>
    </row>
    <row r="82" spans="1:29" ht="33.950000000000003" customHeight="1">
      <c r="A82" s="521"/>
      <c r="B82" s="522" t="s">
        <v>132</v>
      </c>
      <c r="C82" s="522"/>
      <c r="D82" s="522"/>
      <c r="E82" s="522"/>
      <c r="F82" s="522"/>
      <c r="G82" s="523"/>
      <c r="H82" s="523"/>
      <c r="I82" s="523"/>
      <c r="J82" s="514">
        <v>1</v>
      </c>
      <c r="K82" s="513">
        <v>11</v>
      </c>
      <c r="L82" s="513"/>
      <c r="M82" s="513"/>
      <c r="N82" s="495">
        <v>1.5</v>
      </c>
      <c r="O82" s="513">
        <v>30</v>
      </c>
      <c r="P82" s="513">
        <v>15</v>
      </c>
      <c r="Q82" s="519">
        <v>1</v>
      </c>
      <c r="R82" s="516">
        <f>S82+T82+Z82</f>
        <v>1.5</v>
      </c>
      <c r="S82" s="513"/>
      <c r="T82" s="516">
        <f t="shared" si="36"/>
        <v>1.5</v>
      </c>
      <c r="U82" s="516"/>
      <c r="V82" s="516">
        <f t="shared" si="41"/>
        <v>1.5</v>
      </c>
      <c r="W82" s="513"/>
      <c r="X82" s="516"/>
      <c r="Y82" s="514"/>
      <c r="Z82" s="516"/>
      <c r="AA82" s="524"/>
      <c r="AB82" s="516"/>
      <c r="AC82" s="521"/>
    </row>
    <row r="83" spans="1:29" ht="33.950000000000003" customHeight="1">
      <c r="A83" s="521"/>
      <c r="B83" s="522" t="s">
        <v>133</v>
      </c>
      <c r="C83" s="522"/>
      <c r="D83" s="522"/>
      <c r="E83" s="522"/>
      <c r="F83" s="522"/>
      <c r="G83" s="523"/>
      <c r="H83" s="523"/>
      <c r="I83" s="523"/>
      <c r="J83" s="514">
        <v>1</v>
      </c>
      <c r="K83" s="513">
        <v>10</v>
      </c>
      <c r="L83" s="513">
        <v>1</v>
      </c>
      <c r="M83" s="513"/>
      <c r="N83" s="495">
        <v>1.5</v>
      </c>
      <c r="O83" s="513">
        <v>30</v>
      </c>
      <c r="P83" s="513">
        <v>15</v>
      </c>
      <c r="Q83" s="519">
        <v>1</v>
      </c>
      <c r="R83" s="516">
        <f>S83+T83+Z83</f>
        <v>1.5</v>
      </c>
      <c r="S83" s="513"/>
      <c r="T83" s="516">
        <f t="shared" si="36"/>
        <v>1.5</v>
      </c>
      <c r="U83" s="516"/>
      <c r="V83" s="516">
        <f t="shared" si="41"/>
        <v>1.5</v>
      </c>
      <c r="W83" s="513"/>
      <c r="X83" s="516"/>
      <c r="Y83" s="514"/>
      <c r="Z83" s="516"/>
      <c r="AA83" s="524"/>
      <c r="AB83" s="516"/>
      <c r="AC83" s="521"/>
    </row>
    <row r="84" spans="1:29" ht="33.950000000000003" customHeight="1">
      <c r="A84" s="521">
        <v>3</v>
      </c>
      <c r="B84" s="518" t="s">
        <v>1183</v>
      </c>
      <c r="C84" s="489">
        <v>21</v>
      </c>
      <c r="D84" s="489">
        <v>2</v>
      </c>
      <c r="E84" s="489">
        <v>16</v>
      </c>
      <c r="F84" s="489">
        <v>3</v>
      </c>
      <c r="G84" s="523"/>
      <c r="H84" s="523"/>
      <c r="I84" s="523"/>
      <c r="J84" s="514">
        <v>9</v>
      </c>
      <c r="K84" s="513">
        <v>246</v>
      </c>
      <c r="L84" s="513">
        <v>3</v>
      </c>
      <c r="M84" s="513"/>
      <c r="N84" s="526"/>
      <c r="O84" s="513"/>
      <c r="P84" s="513"/>
      <c r="Q84" s="515">
        <f>SUM(Q85:Q89)</f>
        <v>9</v>
      </c>
      <c r="R84" s="516">
        <f t="shared" ref="R84:Z84" si="43">SUM(R85:R89)</f>
        <v>22.666666666666664</v>
      </c>
      <c r="S84" s="516">
        <f t="shared" si="43"/>
        <v>3</v>
      </c>
      <c r="T84" s="516">
        <f t="shared" si="43"/>
        <v>14.766666666666666</v>
      </c>
      <c r="U84" s="516">
        <f t="shared" si="43"/>
        <v>0</v>
      </c>
      <c r="V84" s="516">
        <f t="shared" si="43"/>
        <v>13.5</v>
      </c>
      <c r="W84" s="516">
        <f t="shared" si="43"/>
        <v>4</v>
      </c>
      <c r="X84" s="516">
        <f t="shared" si="43"/>
        <v>0.26666666666666666</v>
      </c>
      <c r="Y84" s="514">
        <f t="shared" si="43"/>
        <v>1</v>
      </c>
      <c r="Z84" s="516">
        <f t="shared" si="43"/>
        <v>4.8999999999999995</v>
      </c>
      <c r="AA84" s="497">
        <f>(T84-E84)*70%</f>
        <v>-0.86333333333333395</v>
      </c>
      <c r="AB84" s="497">
        <f>(Z84-F84)*70%</f>
        <v>1.3299999999999996</v>
      </c>
      <c r="AC84" s="521"/>
    </row>
    <row r="85" spans="1:29" ht="33.950000000000003" customHeight="1">
      <c r="A85" s="521"/>
      <c r="B85" s="522" t="s">
        <v>129</v>
      </c>
      <c r="C85" s="522"/>
      <c r="D85" s="522"/>
      <c r="E85" s="522"/>
      <c r="F85" s="522"/>
      <c r="G85" s="523"/>
      <c r="H85" s="523"/>
      <c r="I85" s="523"/>
      <c r="J85" s="514">
        <v>2</v>
      </c>
      <c r="K85" s="513">
        <v>50</v>
      </c>
      <c r="L85" s="513">
        <v>0</v>
      </c>
      <c r="M85" s="513"/>
      <c r="N85" s="495">
        <v>1.5</v>
      </c>
      <c r="O85" s="513">
        <v>30</v>
      </c>
      <c r="P85" s="513">
        <v>15</v>
      </c>
      <c r="Q85" s="519">
        <v>2</v>
      </c>
      <c r="R85" s="516">
        <f>S85+T85+Z85</f>
        <v>11.899999999999999</v>
      </c>
      <c r="S85" s="513">
        <v>3</v>
      </c>
      <c r="T85" s="516">
        <f t="shared" si="36"/>
        <v>4</v>
      </c>
      <c r="U85" s="516"/>
      <c r="V85" s="516">
        <f>Q85*N85</f>
        <v>3</v>
      </c>
      <c r="W85" s="513"/>
      <c r="X85" s="516"/>
      <c r="Y85" s="514">
        <v>1</v>
      </c>
      <c r="Z85" s="516">
        <f>7*70%</f>
        <v>4.8999999999999995</v>
      </c>
      <c r="AA85" s="516"/>
      <c r="AB85" s="516"/>
      <c r="AC85" s="521"/>
    </row>
    <row r="86" spans="1:29" ht="33.950000000000003" customHeight="1">
      <c r="A86" s="521"/>
      <c r="B86" s="522" t="s">
        <v>130</v>
      </c>
      <c r="C86" s="522"/>
      <c r="D86" s="522"/>
      <c r="E86" s="522"/>
      <c r="F86" s="522"/>
      <c r="G86" s="523"/>
      <c r="H86" s="523"/>
      <c r="I86" s="523"/>
      <c r="J86" s="514">
        <v>1</v>
      </c>
      <c r="K86" s="513">
        <v>34</v>
      </c>
      <c r="L86" s="513">
        <v>0</v>
      </c>
      <c r="M86" s="513"/>
      <c r="N86" s="495">
        <v>1.5</v>
      </c>
      <c r="O86" s="513">
        <v>30</v>
      </c>
      <c r="P86" s="513">
        <v>15</v>
      </c>
      <c r="Q86" s="519">
        <v>1</v>
      </c>
      <c r="R86" s="516">
        <f>S86+T86+Z86</f>
        <v>1.7666666666666666</v>
      </c>
      <c r="S86" s="513"/>
      <c r="T86" s="516">
        <f t="shared" si="36"/>
        <v>1.7666666666666666</v>
      </c>
      <c r="U86" s="516"/>
      <c r="V86" s="516">
        <f t="shared" ref="V86:V89" si="44">Q86*N86</f>
        <v>1.5</v>
      </c>
      <c r="W86" s="513">
        <f>(K86+L86)-(Q86*O86)</f>
        <v>4</v>
      </c>
      <c r="X86" s="516">
        <f>W86/P86</f>
        <v>0.26666666666666666</v>
      </c>
      <c r="Y86" s="514"/>
      <c r="Z86" s="516"/>
      <c r="AA86" s="516"/>
      <c r="AB86" s="516"/>
      <c r="AC86" s="521"/>
    </row>
    <row r="87" spans="1:29" ht="33.950000000000003" customHeight="1">
      <c r="A87" s="521"/>
      <c r="B87" s="522" t="s">
        <v>131</v>
      </c>
      <c r="C87" s="522"/>
      <c r="D87" s="522"/>
      <c r="E87" s="522"/>
      <c r="F87" s="522"/>
      <c r="G87" s="523"/>
      <c r="H87" s="523"/>
      <c r="I87" s="523"/>
      <c r="J87" s="514">
        <v>2</v>
      </c>
      <c r="K87" s="513">
        <v>56</v>
      </c>
      <c r="L87" s="513">
        <v>0</v>
      </c>
      <c r="M87" s="513"/>
      <c r="N87" s="495">
        <v>1.5</v>
      </c>
      <c r="O87" s="513">
        <v>30</v>
      </c>
      <c r="P87" s="513">
        <v>15</v>
      </c>
      <c r="Q87" s="519">
        <v>2</v>
      </c>
      <c r="R87" s="516">
        <f>S87+T87+Z87</f>
        <v>3</v>
      </c>
      <c r="S87" s="513"/>
      <c r="T87" s="516">
        <f t="shared" si="36"/>
        <v>3</v>
      </c>
      <c r="U87" s="516"/>
      <c r="V87" s="516">
        <f t="shared" si="44"/>
        <v>3</v>
      </c>
      <c r="W87" s="513"/>
      <c r="X87" s="516"/>
      <c r="Y87" s="514"/>
      <c r="Z87" s="516"/>
      <c r="AA87" s="516"/>
      <c r="AB87" s="516"/>
      <c r="AC87" s="521"/>
    </row>
    <row r="88" spans="1:29" ht="33.950000000000003" customHeight="1">
      <c r="A88" s="521"/>
      <c r="B88" s="522" t="s">
        <v>132</v>
      </c>
      <c r="C88" s="522"/>
      <c r="D88" s="522"/>
      <c r="E88" s="522"/>
      <c r="F88" s="522"/>
      <c r="G88" s="523"/>
      <c r="H88" s="523"/>
      <c r="I88" s="523"/>
      <c r="J88" s="514">
        <v>2</v>
      </c>
      <c r="K88" s="513">
        <v>47</v>
      </c>
      <c r="L88" s="513">
        <v>2</v>
      </c>
      <c r="M88" s="513"/>
      <c r="N88" s="495">
        <v>1.5</v>
      </c>
      <c r="O88" s="513">
        <v>30</v>
      </c>
      <c r="P88" s="513">
        <v>15</v>
      </c>
      <c r="Q88" s="519">
        <v>2</v>
      </c>
      <c r="R88" s="516">
        <f>S88+T88+Z88</f>
        <v>3</v>
      </c>
      <c r="S88" s="513"/>
      <c r="T88" s="516">
        <f t="shared" si="36"/>
        <v>3</v>
      </c>
      <c r="U88" s="516"/>
      <c r="V88" s="516">
        <f t="shared" si="44"/>
        <v>3</v>
      </c>
      <c r="W88" s="513"/>
      <c r="X88" s="516"/>
      <c r="Y88" s="514"/>
      <c r="Z88" s="516"/>
      <c r="AA88" s="516"/>
      <c r="AB88" s="516"/>
      <c r="AC88" s="521"/>
    </row>
    <row r="89" spans="1:29" ht="33.950000000000003" customHeight="1">
      <c r="A89" s="521"/>
      <c r="B89" s="522" t="s">
        <v>133</v>
      </c>
      <c r="C89" s="522"/>
      <c r="D89" s="522"/>
      <c r="E89" s="522"/>
      <c r="F89" s="522"/>
      <c r="G89" s="523"/>
      <c r="H89" s="523"/>
      <c r="I89" s="523"/>
      <c r="J89" s="514">
        <v>2</v>
      </c>
      <c r="K89" s="513">
        <v>59</v>
      </c>
      <c r="L89" s="513">
        <v>1</v>
      </c>
      <c r="M89" s="513"/>
      <c r="N89" s="495">
        <v>1.5</v>
      </c>
      <c r="O89" s="513">
        <v>30</v>
      </c>
      <c r="P89" s="513">
        <v>15</v>
      </c>
      <c r="Q89" s="519">
        <v>2</v>
      </c>
      <c r="R89" s="516">
        <f>S89+T89+Z89</f>
        <v>3</v>
      </c>
      <c r="S89" s="513"/>
      <c r="T89" s="516">
        <f t="shared" si="36"/>
        <v>3</v>
      </c>
      <c r="U89" s="516"/>
      <c r="V89" s="516">
        <f t="shared" si="44"/>
        <v>3</v>
      </c>
      <c r="W89" s="513"/>
      <c r="X89" s="516"/>
      <c r="Y89" s="514"/>
      <c r="Z89" s="516"/>
      <c r="AA89" s="516"/>
      <c r="AB89" s="516"/>
      <c r="AC89" s="521"/>
    </row>
    <row r="90" spans="1:29" ht="33.950000000000003" customHeight="1">
      <c r="A90" s="488" t="s">
        <v>126</v>
      </c>
      <c r="B90" s="489" t="s">
        <v>1184</v>
      </c>
      <c r="C90" s="489">
        <f>C91+C104</f>
        <v>38</v>
      </c>
      <c r="D90" s="489">
        <f t="shared" ref="D90:AB90" si="45">D91+D104</f>
        <v>4</v>
      </c>
      <c r="E90" s="489">
        <f t="shared" si="45"/>
        <v>30</v>
      </c>
      <c r="F90" s="489">
        <f t="shared" si="45"/>
        <v>4</v>
      </c>
      <c r="G90" s="489">
        <f t="shared" si="45"/>
        <v>0</v>
      </c>
      <c r="H90" s="489">
        <f t="shared" si="45"/>
        <v>0</v>
      </c>
      <c r="I90" s="489">
        <f t="shared" si="45"/>
        <v>0</v>
      </c>
      <c r="J90" s="489">
        <f t="shared" si="45"/>
        <v>19</v>
      </c>
      <c r="K90" s="489">
        <f t="shared" si="45"/>
        <v>318</v>
      </c>
      <c r="L90" s="489">
        <f t="shared" si="45"/>
        <v>7</v>
      </c>
      <c r="M90" s="489">
        <f t="shared" si="45"/>
        <v>0</v>
      </c>
      <c r="N90" s="489">
        <f t="shared" si="45"/>
        <v>0</v>
      </c>
      <c r="O90" s="489">
        <f t="shared" si="45"/>
        <v>0</v>
      </c>
      <c r="P90" s="489">
        <f t="shared" si="45"/>
        <v>0</v>
      </c>
      <c r="Q90" s="489">
        <f t="shared" si="45"/>
        <v>19</v>
      </c>
      <c r="R90" s="489">
        <f t="shared" si="45"/>
        <v>47.466666666666669</v>
      </c>
      <c r="S90" s="489">
        <f t="shared" si="45"/>
        <v>6</v>
      </c>
      <c r="T90" s="497">
        <f t="shared" si="45"/>
        <v>31.666666666666664</v>
      </c>
      <c r="U90" s="497">
        <f t="shared" si="45"/>
        <v>0</v>
      </c>
      <c r="V90" s="497">
        <f t="shared" si="45"/>
        <v>28.5</v>
      </c>
      <c r="W90" s="489">
        <f t="shared" si="45"/>
        <v>14</v>
      </c>
      <c r="X90" s="497">
        <f t="shared" si="45"/>
        <v>1.1666666666666667</v>
      </c>
      <c r="Y90" s="489">
        <f t="shared" si="45"/>
        <v>2</v>
      </c>
      <c r="Z90" s="497">
        <f t="shared" si="45"/>
        <v>9.7999999999999989</v>
      </c>
      <c r="AA90" s="497">
        <f t="shared" si="45"/>
        <v>1.1666666666666661</v>
      </c>
      <c r="AB90" s="497">
        <f t="shared" si="45"/>
        <v>4.0599999999999987</v>
      </c>
      <c r="AC90" s="488"/>
    </row>
    <row r="91" spans="1:29" ht="33.950000000000003" customHeight="1">
      <c r="A91" s="527">
        <v>1</v>
      </c>
      <c r="B91" s="528" t="s">
        <v>1185</v>
      </c>
      <c r="C91" s="529">
        <f>C92+C98</f>
        <v>19</v>
      </c>
      <c r="D91" s="529">
        <f t="shared" ref="D91:L91" si="46">D92+D98</f>
        <v>2</v>
      </c>
      <c r="E91" s="529">
        <f t="shared" si="46"/>
        <v>15</v>
      </c>
      <c r="F91" s="529">
        <f t="shared" si="46"/>
        <v>2</v>
      </c>
      <c r="G91" s="529">
        <f t="shared" si="46"/>
        <v>0</v>
      </c>
      <c r="H91" s="529">
        <f t="shared" si="46"/>
        <v>0</v>
      </c>
      <c r="I91" s="529">
        <f t="shared" si="46"/>
        <v>0</v>
      </c>
      <c r="J91" s="530">
        <f t="shared" si="46"/>
        <v>9</v>
      </c>
      <c r="K91" s="529">
        <f t="shared" si="46"/>
        <v>196</v>
      </c>
      <c r="L91" s="529">
        <f t="shared" si="46"/>
        <v>4</v>
      </c>
      <c r="M91" s="529"/>
      <c r="N91" s="530"/>
      <c r="O91" s="530"/>
      <c r="P91" s="530"/>
      <c r="Q91" s="531">
        <f>Q92+Q98</f>
        <v>9</v>
      </c>
      <c r="R91" s="532">
        <f t="shared" ref="R91:Z91" si="47">R92+R98</f>
        <v>23.566666666666666</v>
      </c>
      <c r="S91" s="532">
        <f t="shared" si="47"/>
        <v>3</v>
      </c>
      <c r="T91" s="532">
        <f t="shared" si="47"/>
        <v>15.666666666666666</v>
      </c>
      <c r="U91" s="532">
        <f t="shared" si="47"/>
        <v>0</v>
      </c>
      <c r="V91" s="532">
        <f t="shared" si="47"/>
        <v>13.5</v>
      </c>
      <c r="W91" s="532">
        <f t="shared" si="47"/>
        <v>14</v>
      </c>
      <c r="X91" s="532">
        <f t="shared" si="47"/>
        <v>1.1666666666666667</v>
      </c>
      <c r="Y91" s="530">
        <f t="shared" si="47"/>
        <v>1</v>
      </c>
      <c r="Z91" s="532">
        <f t="shared" si="47"/>
        <v>4.8999999999999995</v>
      </c>
      <c r="AA91" s="497">
        <f>(T91-E91)*70%</f>
        <v>0.46666666666666623</v>
      </c>
      <c r="AB91" s="497">
        <f>(Z91-F91)*70%</f>
        <v>2.0299999999999994</v>
      </c>
      <c r="AC91" s="533"/>
    </row>
    <row r="92" spans="1:29" s="502" customFormat="1" ht="33.950000000000003" customHeight="1">
      <c r="A92" s="521"/>
      <c r="B92" s="518" t="s">
        <v>37</v>
      </c>
      <c r="C92" s="507">
        <v>12</v>
      </c>
      <c r="D92" s="507">
        <v>1</v>
      </c>
      <c r="E92" s="507">
        <v>9</v>
      </c>
      <c r="F92" s="507">
        <v>2</v>
      </c>
      <c r="G92" s="507"/>
      <c r="H92" s="507"/>
      <c r="I92" s="507"/>
      <c r="J92" s="508">
        <v>5</v>
      </c>
      <c r="K92" s="507">
        <v>136</v>
      </c>
      <c r="L92" s="507">
        <v>3</v>
      </c>
      <c r="M92" s="507"/>
      <c r="N92" s="507"/>
      <c r="O92" s="507"/>
      <c r="P92" s="507"/>
      <c r="Q92" s="510">
        <f>SUM(Q93:Q97)</f>
        <v>5</v>
      </c>
      <c r="R92" s="511">
        <f t="shared" ref="R92:Z92" si="48">SUM(R93:R97)</f>
        <v>16.566666666666666</v>
      </c>
      <c r="S92" s="511">
        <f t="shared" si="48"/>
        <v>2</v>
      </c>
      <c r="T92" s="511">
        <f t="shared" si="48"/>
        <v>9.6666666666666661</v>
      </c>
      <c r="U92" s="511">
        <f t="shared" si="48"/>
        <v>0</v>
      </c>
      <c r="V92" s="511">
        <f t="shared" si="48"/>
        <v>7.5</v>
      </c>
      <c r="W92" s="511">
        <f t="shared" si="48"/>
        <v>14</v>
      </c>
      <c r="X92" s="511">
        <f t="shared" si="48"/>
        <v>1.1666666666666667</v>
      </c>
      <c r="Y92" s="508">
        <f t="shared" si="48"/>
        <v>1</v>
      </c>
      <c r="Z92" s="511">
        <f t="shared" si="48"/>
        <v>4.8999999999999995</v>
      </c>
      <c r="AA92" s="497"/>
      <c r="AB92" s="497"/>
      <c r="AC92" s="488"/>
    </row>
    <row r="93" spans="1:29" s="502" customFormat="1" ht="33.950000000000003" customHeight="1">
      <c r="A93" s="521"/>
      <c r="B93" s="522" t="s">
        <v>129</v>
      </c>
      <c r="C93" s="523"/>
      <c r="D93" s="523"/>
      <c r="E93" s="523"/>
      <c r="F93" s="523"/>
      <c r="G93" s="523"/>
      <c r="H93" s="523"/>
      <c r="I93" s="523"/>
      <c r="J93" s="514">
        <v>1</v>
      </c>
      <c r="K93" s="513">
        <v>29</v>
      </c>
      <c r="L93" s="513"/>
      <c r="M93" s="513"/>
      <c r="N93" s="495">
        <v>1.5</v>
      </c>
      <c r="O93" s="507">
        <v>25</v>
      </c>
      <c r="P93" s="507">
        <v>12</v>
      </c>
      <c r="Q93" s="515">
        <v>1</v>
      </c>
      <c r="R93" s="516">
        <f>S93+T93+Z93</f>
        <v>9.7333333333333325</v>
      </c>
      <c r="S93" s="513">
        <v>2</v>
      </c>
      <c r="T93" s="516">
        <f>U93+V93+X93+Y93</f>
        <v>2.833333333333333</v>
      </c>
      <c r="U93" s="516"/>
      <c r="V93" s="516">
        <f>N93*Q93</f>
        <v>1.5</v>
      </c>
      <c r="W93" s="513">
        <f>(K93+L93)-(Q93*O93)</f>
        <v>4</v>
      </c>
      <c r="X93" s="516">
        <f>W93/P93</f>
        <v>0.33333333333333331</v>
      </c>
      <c r="Y93" s="514">
        <v>1</v>
      </c>
      <c r="Z93" s="511">
        <f>7*70%</f>
        <v>4.8999999999999995</v>
      </c>
      <c r="AA93" s="524"/>
      <c r="AB93" s="516"/>
      <c r="AC93" s="521"/>
    </row>
    <row r="94" spans="1:29" s="502" customFormat="1" ht="33.950000000000003" customHeight="1">
      <c r="A94" s="521"/>
      <c r="B94" s="522" t="s">
        <v>130</v>
      </c>
      <c r="C94" s="523"/>
      <c r="D94" s="523"/>
      <c r="E94" s="523"/>
      <c r="F94" s="523"/>
      <c r="G94" s="523"/>
      <c r="H94" s="523"/>
      <c r="I94" s="523"/>
      <c r="J94" s="514">
        <v>1</v>
      </c>
      <c r="K94" s="513">
        <v>29</v>
      </c>
      <c r="L94" s="513">
        <v>1</v>
      </c>
      <c r="M94" s="513"/>
      <c r="N94" s="495">
        <v>1.5</v>
      </c>
      <c r="O94" s="507">
        <v>25</v>
      </c>
      <c r="P94" s="507">
        <v>12</v>
      </c>
      <c r="Q94" s="515">
        <v>1</v>
      </c>
      <c r="R94" s="516">
        <f>S94+T94+Z94</f>
        <v>1.9166666666666667</v>
      </c>
      <c r="S94" s="513"/>
      <c r="T94" s="516">
        <f>U94+V94+X94+Y94</f>
        <v>1.9166666666666667</v>
      </c>
      <c r="U94" s="516"/>
      <c r="V94" s="516">
        <f t="shared" ref="V94:V97" si="49">N94*Q94</f>
        <v>1.5</v>
      </c>
      <c r="W94" s="513">
        <f>(K94+L94)-(Q94*O94)</f>
        <v>5</v>
      </c>
      <c r="X94" s="516">
        <f>W94/P94</f>
        <v>0.41666666666666669</v>
      </c>
      <c r="Y94" s="514"/>
      <c r="Z94" s="516"/>
      <c r="AA94" s="524"/>
      <c r="AB94" s="516"/>
      <c r="AC94" s="521"/>
    </row>
    <row r="95" spans="1:29" s="502" customFormat="1" ht="33.950000000000003" customHeight="1">
      <c r="A95" s="521"/>
      <c r="B95" s="522" t="s">
        <v>131</v>
      </c>
      <c r="C95" s="523"/>
      <c r="D95" s="523"/>
      <c r="E95" s="523"/>
      <c r="F95" s="523"/>
      <c r="G95" s="523"/>
      <c r="H95" s="523"/>
      <c r="I95" s="523"/>
      <c r="J95" s="514">
        <v>1</v>
      </c>
      <c r="K95" s="513">
        <v>24</v>
      </c>
      <c r="L95" s="513">
        <v>1</v>
      </c>
      <c r="M95" s="513"/>
      <c r="N95" s="495">
        <v>1.5</v>
      </c>
      <c r="O95" s="507">
        <v>25</v>
      </c>
      <c r="P95" s="507">
        <v>12</v>
      </c>
      <c r="Q95" s="515">
        <v>1</v>
      </c>
      <c r="R95" s="516">
        <f>S95+T95+Z95</f>
        <v>1.5</v>
      </c>
      <c r="S95" s="513"/>
      <c r="T95" s="516">
        <f>U95+V95+X95+Y95</f>
        <v>1.5</v>
      </c>
      <c r="U95" s="516"/>
      <c r="V95" s="516">
        <f t="shared" si="49"/>
        <v>1.5</v>
      </c>
      <c r="W95" s="513"/>
      <c r="X95" s="516"/>
      <c r="Y95" s="514"/>
      <c r="Z95" s="516"/>
      <c r="AA95" s="524"/>
      <c r="AB95" s="516"/>
      <c r="AC95" s="521"/>
    </row>
    <row r="96" spans="1:29" s="502" customFormat="1" ht="33.950000000000003" customHeight="1">
      <c r="A96" s="521"/>
      <c r="B96" s="522" t="s">
        <v>132</v>
      </c>
      <c r="C96" s="523"/>
      <c r="D96" s="523"/>
      <c r="E96" s="523"/>
      <c r="F96" s="523"/>
      <c r="G96" s="523"/>
      <c r="H96" s="523"/>
      <c r="I96" s="523"/>
      <c r="J96" s="514">
        <v>1</v>
      </c>
      <c r="K96" s="513">
        <v>28</v>
      </c>
      <c r="L96" s="513"/>
      <c r="M96" s="513"/>
      <c r="N96" s="495">
        <v>1.5</v>
      </c>
      <c r="O96" s="507">
        <v>25</v>
      </c>
      <c r="P96" s="507">
        <v>12</v>
      </c>
      <c r="Q96" s="515">
        <v>1</v>
      </c>
      <c r="R96" s="516">
        <f>S96+T96+Z96</f>
        <v>1.75</v>
      </c>
      <c r="S96" s="513"/>
      <c r="T96" s="516">
        <f>U96+V96+X96+Y96</f>
        <v>1.75</v>
      </c>
      <c r="U96" s="516"/>
      <c r="V96" s="516">
        <f t="shared" si="49"/>
        <v>1.5</v>
      </c>
      <c r="W96" s="513">
        <f>(K96+L96)-(Q96*O96)</f>
        <v>3</v>
      </c>
      <c r="X96" s="516">
        <f>W96/P96</f>
        <v>0.25</v>
      </c>
      <c r="Y96" s="514"/>
      <c r="Z96" s="516"/>
      <c r="AA96" s="524"/>
      <c r="AB96" s="516"/>
      <c r="AC96" s="521"/>
    </row>
    <row r="97" spans="1:29" s="502" customFormat="1" ht="33.950000000000003" customHeight="1">
      <c r="A97" s="521"/>
      <c r="B97" s="522" t="s">
        <v>133</v>
      </c>
      <c r="C97" s="523"/>
      <c r="D97" s="523"/>
      <c r="E97" s="523"/>
      <c r="F97" s="523"/>
      <c r="G97" s="523"/>
      <c r="H97" s="523"/>
      <c r="I97" s="523"/>
      <c r="J97" s="514">
        <v>1</v>
      </c>
      <c r="K97" s="513">
        <v>26</v>
      </c>
      <c r="L97" s="513">
        <v>1</v>
      </c>
      <c r="M97" s="513"/>
      <c r="N97" s="495">
        <v>1.5</v>
      </c>
      <c r="O97" s="507">
        <v>25</v>
      </c>
      <c r="P97" s="507">
        <v>12</v>
      </c>
      <c r="Q97" s="515">
        <v>1</v>
      </c>
      <c r="R97" s="516">
        <f>S97+T97+Z97</f>
        <v>1.6666666666666667</v>
      </c>
      <c r="S97" s="513"/>
      <c r="T97" s="516">
        <f>U97+V97+X97+Y97</f>
        <v>1.6666666666666667</v>
      </c>
      <c r="U97" s="516"/>
      <c r="V97" s="516">
        <f t="shared" si="49"/>
        <v>1.5</v>
      </c>
      <c r="W97" s="513">
        <f>(K97+L97)-(Q97*O97)</f>
        <v>2</v>
      </c>
      <c r="X97" s="516">
        <f>W97/P97</f>
        <v>0.16666666666666666</v>
      </c>
      <c r="Y97" s="514"/>
      <c r="Z97" s="516"/>
      <c r="AA97" s="524"/>
      <c r="AB97" s="516"/>
      <c r="AC97" s="521"/>
    </row>
    <row r="98" spans="1:29" s="502" customFormat="1" ht="33.950000000000003" customHeight="1">
      <c r="A98" s="521"/>
      <c r="B98" s="518" t="s">
        <v>1186</v>
      </c>
      <c r="C98" s="507">
        <v>7</v>
      </c>
      <c r="D98" s="507">
        <v>1</v>
      </c>
      <c r="E98" s="507">
        <v>6</v>
      </c>
      <c r="F98" s="507"/>
      <c r="G98" s="507"/>
      <c r="H98" s="507"/>
      <c r="I98" s="507"/>
      <c r="J98" s="508">
        <v>4</v>
      </c>
      <c r="K98" s="507">
        <v>60</v>
      </c>
      <c r="L98" s="507">
        <v>1</v>
      </c>
      <c r="M98" s="507"/>
      <c r="N98" s="507"/>
      <c r="O98" s="507"/>
      <c r="P98" s="507"/>
      <c r="Q98" s="510">
        <f>SUM(Q99:Q103)</f>
        <v>4</v>
      </c>
      <c r="R98" s="511">
        <f>SUM(R99:R103)</f>
        <v>7</v>
      </c>
      <c r="S98" s="511">
        <f t="shared" ref="S98:Y98" si="50">SUM(S99:S103)</f>
        <v>1</v>
      </c>
      <c r="T98" s="511">
        <f t="shared" si="50"/>
        <v>6</v>
      </c>
      <c r="U98" s="511">
        <f t="shared" si="50"/>
        <v>0</v>
      </c>
      <c r="V98" s="511">
        <f t="shared" si="50"/>
        <v>6</v>
      </c>
      <c r="W98" s="511">
        <f t="shared" si="50"/>
        <v>0</v>
      </c>
      <c r="X98" s="511">
        <f t="shared" si="50"/>
        <v>0</v>
      </c>
      <c r="Y98" s="508">
        <f t="shared" si="50"/>
        <v>0</v>
      </c>
      <c r="Z98" s="511">
        <f>SUM(Z99:Z103)</f>
        <v>0</v>
      </c>
      <c r="AA98" s="511"/>
      <c r="AB98" s="511"/>
      <c r="AC98" s="488"/>
    </row>
    <row r="99" spans="1:29" s="502" customFormat="1" ht="33.950000000000003" customHeight="1">
      <c r="A99" s="521"/>
      <c r="B99" s="522" t="s">
        <v>129</v>
      </c>
      <c r="C99" s="523"/>
      <c r="D99" s="523"/>
      <c r="E99" s="523"/>
      <c r="F99" s="523"/>
      <c r="G99" s="523"/>
      <c r="H99" s="523"/>
      <c r="I99" s="523"/>
      <c r="J99" s="514">
        <v>1</v>
      </c>
      <c r="K99" s="513">
        <v>15</v>
      </c>
      <c r="L99" s="513"/>
      <c r="M99" s="513"/>
      <c r="N99" s="495">
        <v>1.5</v>
      </c>
      <c r="O99" s="507">
        <v>25</v>
      </c>
      <c r="P99" s="507">
        <v>12</v>
      </c>
      <c r="Q99" s="515">
        <v>1</v>
      </c>
      <c r="R99" s="516">
        <f>S99+T99+Z99</f>
        <v>2.5</v>
      </c>
      <c r="S99" s="513">
        <v>1</v>
      </c>
      <c r="T99" s="516">
        <f>U99+V99+X99+Y99</f>
        <v>1.5</v>
      </c>
      <c r="U99" s="516"/>
      <c r="V99" s="516">
        <f>N99*Q99</f>
        <v>1.5</v>
      </c>
      <c r="W99" s="513"/>
      <c r="X99" s="516"/>
      <c r="Y99" s="514"/>
      <c r="Z99" s="516"/>
      <c r="AA99" s="524"/>
      <c r="AB99" s="516"/>
      <c r="AC99" s="521"/>
    </row>
    <row r="100" spans="1:29" s="502" customFormat="1" ht="33.950000000000003" customHeight="1">
      <c r="A100" s="521"/>
      <c r="B100" s="522" t="s">
        <v>130</v>
      </c>
      <c r="C100" s="523"/>
      <c r="D100" s="523"/>
      <c r="E100" s="523"/>
      <c r="F100" s="523"/>
      <c r="G100" s="523"/>
      <c r="H100" s="523"/>
      <c r="I100" s="523"/>
      <c r="J100" s="514"/>
      <c r="K100" s="513"/>
      <c r="L100" s="513"/>
      <c r="M100" s="513"/>
      <c r="N100" s="495">
        <v>1.5</v>
      </c>
      <c r="O100" s="507">
        <v>25</v>
      </c>
      <c r="P100" s="507">
        <v>12</v>
      </c>
      <c r="Q100" s="515"/>
      <c r="R100" s="516">
        <f>S100+T100+Z100</f>
        <v>0</v>
      </c>
      <c r="S100" s="513"/>
      <c r="T100" s="516">
        <f>U100+V100+X100+Y100</f>
        <v>0</v>
      </c>
      <c r="U100" s="516"/>
      <c r="V100" s="516">
        <f t="shared" ref="V100:V103" si="51">N100*Q100</f>
        <v>0</v>
      </c>
      <c r="W100" s="513"/>
      <c r="X100" s="516"/>
      <c r="Y100" s="514"/>
      <c r="Z100" s="516"/>
      <c r="AA100" s="524"/>
      <c r="AB100" s="516"/>
      <c r="AC100" s="521"/>
    </row>
    <row r="101" spans="1:29" s="502" customFormat="1" ht="33.950000000000003" customHeight="1">
      <c r="A101" s="521"/>
      <c r="B101" s="522" t="s">
        <v>131</v>
      </c>
      <c r="C101" s="523"/>
      <c r="D101" s="523"/>
      <c r="E101" s="523"/>
      <c r="F101" s="523"/>
      <c r="G101" s="523"/>
      <c r="H101" s="523"/>
      <c r="I101" s="523"/>
      <c r="J101" s="514">
        <v>1</v>
      </c>
      <c r="K101" s="513">
        <v>20</v>
      </c>
      <c r="L101" s="513"/>
      <c r="M101" s="513"/>
      <c r="N101" s="495">
        <v>1.5</v>
      </c>
      <c r="O101" s="507">
        <v>25</v>
      </c>
      <c r="P101" s="507">
        <v>12</v>
      </c>
      <c r="Q101" s="515">
        <v>1</v>
      </c>
      <c r="R101" s="516">
        <f>S101+T101+Z101</f>
        <v>1.5</v>
      </c>
      <c r="S101" s="513"/>
      <c r="T101" s="516">
        <f>U101+V101+X101+Y101</f>
        <v>1.5</v>
      </c>
      <c r="U101" s="516"/>
      <c r="V101" s="516">
        <f t="shared" si="51"/>
        <v>1.5</v>
      </c>
      <c r="W101" s="513"/>
      <c r="X101" s="516"/>
      <c r="Y101" s="514"/>
      <c r="Z101" s="516"/>
      <c r="AA101" s="524"/>
      <c r="AB101" s="516"/>
      <c r="AC101" s="521"/>
    </row>
    <row r="102" spans="1:29" s="502" customFormat="1" ht="33.950000000000003" customHeight="1">
      <c r="A102" s="521"/>
      <c r="B102" s="522" t="s">
        <v>132</v>
      </c>
      <c r="C102" s="523"/>
      <c r="D102" s="523"/>
      <c r="E102" s="523"/>
      <c r="F102" s="523"/>
      <c r="G102" s="523"/>
      <c r="H102" s="523"/>
      <c r="I102" s="523"/>
      <c r="J102" s="514">
        <v>1</v>
      </c>
      <c r="K102" s="513">
        <v>20</v>
      </c>
      <c r="L102" s="513"/>
      <c r="M102" s="513"/>
      <c r="N102" s="495">
        <v>1.5</v>
      </c>
      <c r="O102" s="507">
        <v>25</v>
      </c>
      <c r="P102" s="507">
        <v>12</v>
      </c>
      <c r="Q102" s="515">
        <v>1</v>
      </c>
      <c r="R102" s="516">
        <f>S102+T102+Z102</f>
        <v>1.5</v>
      </c>
      <c r="S102" s="513"/>
      <c r="T102" s="516">
        <f>U102+V102+X102+Y102</f>
        <v>1.5</v>
      </c>
      <c r="U102" s="516"/>
      <c r="V102" s="516">
        <f t="shared" si="51"/>
        <v>1.5</v>
      </c>
      <c r="W102" s="513"/>
      <c r="X102" s="516"/>
      <c r="Y102" s="514"/>
      <c r="Z102" s="516"/>
      <c r="AA102" s="524"/>
      <c r="AB102" s="516"/>
      <c r="AC102" s="521"/>
    </row>
    <row r="103" spans="1:29" s="502" customFormat="1" ht="33.950000000000003" customHeight="1">
      <c r="A103" s="521"/>
      <c r="B103" s="522" t="s">
        <v>133</v>
      </c>
      <c r="C103" s="523"/>
      <c r="D103" s="523"/>
      <c r="E103" s="523"/>
      <c r="F103" s="523"/>
      <c r="G103" s="523"/>
      <c r="H103" s="523"/>
      <c r="I103" s="523"/>
      <c r="J103" s="514">
        <v>1</v>
      </c>
      <c r="K103" s="513">
        <v>14</v>
      </c>
      <c r="L103" s="513">
        <v>1</v>
      </c>
      <c r="M103" s="513"/>
      <c r="N103" s="495">
        <v>1.5</v>
      </c>
      <c r="O103" s="507">
        <v>25</v>
      </c>
      <c r="P103" s="507">
        <v>12</v>
      </c>
      <c r="Q103" s="515">
        <v>1</v>
      </c>
      <c r="R103" s="516">
        <f>S103+T103+Z103</f>
        <v>1.5</v>
      </c>
      <c r="S103" s="513"/>
      <c r="T103" s="516">
        <f>U103+V103+X103+Y103</f>
        <v>1.5</v>
      </c>
      <c r="U103" s="516"/>
      <c r="V103" s="516">
        <f t="shared" si="51"/>
        <v>1.5</v>
      </c>
      <c r="W103" s="513"/>
      <c r="X103" s="516"/>
      <c r="Y103" s="514"/>
      <c r="Z103" s="516"/>
      <c r="AA103" s="524"/>
      <c r="AB103" s="516"/>
      <c r="AC103" s="521"/>
    </row>
    <row r="104" spans="1:29" ht="33.950000000000003" customHeight="1">
      <c r="A104" s="512">
        <v>2</v>
      </c>
      <c r="B104" s="518" t="s">
        <v>1187</v>
      </c>
      <c r="C104" s="489">
        <f>C105+C111</f>
        <v>19</v>
      </c>
      <c r="D104" s="489">
        <f t="shared" ref="D104:G104" si="52">D105+D111</f>
        <v>2</v>
      </c>
      <c r="E104" s="489">
        <f t="shared" si="52"/>
        <v>15</v>
      </c>
      <c r="F104" s="489">
        <f t="shared" si="52"/>
        <v>2</v>
      </c>
      <c r="G104" s="489">
        <f t="shared" si="52"/>
        <v>0</v>
      </c>
      <c r="H104" s="489">
        <f>H105+H111</f>
        <v>0</v>
      </c>
      <c r="I104" s="489">
        <f t="shared" ref="I104:L104" si="53">I105+I111</f>
        <v>0</v>
      </c>
      <c r="J104" s="493">
        <f t="shared" si="53"/>
        <v>10</v>
      </c>
      <c r="K104" s="489">
        <f t="shared" si="53"/>
        <v>122</v>
      </c>
      <c r="L104" s="489">
        <f t="shared" si="53"/>
        <v>3</v>
      </c>
      <c r="M104" s="507"/>
      <c r="N104" s="507"/>
      <c r="O104" s="507"/>
      <c r="P104" s="507"/>
      <c r="Q104" s="500">
        <f t="shared" ref="Q104:Z104" si="54">Q105+Q111</f>
        <v>10</v>
      </c>
      <c r="R104" s="497">
        <f t="shared" si="54"/>
        <v>23.9</v>
      </c>
      <c r="S104" s="497">
        <f t="shared" si="54"/>
        <v>3</v>
      </c>
      <c r="T104" s="497">
        <f t="shared" si="54"/>
        <v>16</v>
      </c>
      <c r="U104" s="497">
        <f t="shared" si="54"/>
        <v>0</v>
      </c>
      <c r="V104" s="497">
        <f t="shared" si="54"/>
        <v>15</v>
      </c>
      <c r="W104" s="497">
        <f t="shared" si="54"/>
        <v>0</v>
      </c>
      <c r="X104" s="497">
        <f t="shared" si="54"/>
        <v>0</v>
      </c>
      <c r="Y104" s="493">
        <f t="shared" si="54"/>
        <v>1</v>
      </c>
      <c r="Z104" s="497">
        <f t="shared" si="54"/>
        <v>4.8999999999999995</v>
      </c>
      <c r="AA104" s="497">
        <f>(T104-E104)*70%</f>
        <v>0.7</v>
      </c>
      <c r="AB104" s="497">
        <f>(Z104-F104)*70%</f>
        <v>2.0299999999999994</v>
      </c>
      <c r="AC104" s="488"/>
    </row>
    <row r="105" spans="1:29" ht="33.950000000000003" customHeight="1">
      <c r="A105" s="521"/>
      <c r="B105" s="535" t="s">
        <v>652</v>
      </c>
      <c r="C105" s="489">
        <v>12</v>
      </c>
      <c r="D105" s="489">
        <v>1</v>
      </c>
      <c r="E105" s="489">
        <v>9</v>
      </c>
      <c r="F105" s="489">
        <v>2</v>
      </c>
      <c r="G105" s="536"/>
      <c r="H105" s="536"/>
      <c r="I105" s="536"/>
      <c r="J105" s="508">
        <v>5</v>
      </c>
      <c r="K105" s="507">
        <v>79</v>
      </c>
      <c r="L105" s="507"/>
      <c r="M105" s="507"/>
      <c r="N105" s="507"/>
      <c r="O105" s="507"/>
      <c r="P105" s="507"/>
      <c r="Q105" s="510">
        <f>SUM(Q106:Q110)</f>
        <v>5</v>
      </c>
      <c r="R105" s="511">
        <f t="shared" ref="R105:Z105" si="55">SUM(R106:R110)</f>
        <v>15.399999999999999</v>
      </c>
      <c r="S105" s="511">
        <f t="shared" si="55"/>
        <v>2</v>
      </c>
      <c r="T105" s="511">
        <f t="shared" si="55"/>
        <v>8.5</v>
      </c>
      <c r="U105" s="511">
        <f t="shared" si="55"/>
        <v>0</v>
      </c>
      <c r="V105" s="511">
        <f t="shared" si="55"/>
        <v>7.5</v>
      </c>
      <c r="W105" s="511">
        <f t="shared" si="55"/>
        <v>0</v>
      </c>
      <c r="X105" s="511">
        <f t="shared" si="55"/>
        <v>0</v>
      </c>
      <c r="Y105" s="508">
        <f t="shared" si="55"/>
        <v>1</v>
      </c>
      <c r="Z105" s="511">
        <f t="shared" si="55"/>
        <v>4.8999999999999995</v>
      </c>
      <c r="AA105" s="497"/>
      <c r="AB105" s="497"/>
      <c r="AC105" s="525"/>
    </row>
    <row r="106" spans="1:29" ht="33.950000000000003" customHeight="1">
      <c r="A106" s="521"/>
      <c r="B106" s="522" t="s">
        <v>129</v>
      </c>
      <c r="C106" s="499"/>
      <c r="D106" s="499" t="s">
        <v>59</v>
      </c>
      <c r="E106" s="499"/>
      <c r="F106" s="499"/>
      <c r="G106" s="523"/>
      <c r="H106" s="523"/>
      <c r="I106" s="523"/>
      <c r="J106" s="514">
        <v>1</v>
      </c>
      <c r="K106" s="513">
        <v>15</v>
      </c>
      <c r="L106" s="513"/>
      <c r="M106" s="513"/>
      <c r="N106" s="495">
        <v>1.5</v>
      </c>
      <c r="O106" s="507">
        <v>25</v>
      </c>
      <c r="P106" s="507">
        <v>12</v>
      </c>
      <c r="Q106" s="515">
        <v>1</v>
      </c>
      <c r="R106" s="516">
        <f>S106+T106+Z106</f>
        <v>9.3999999999999986</v>
      </c>
      <c r="S106" s="513">
        <v>2</v>
      </c>
      <c r="T106" s="516">
        <f t="shared" ref="T106:T116" si="56">U106+V106+X106+Y106</f>
        <v>2.5</v>
      </c>
      <c r="U106" s="516"/>
      <c r="V106" s="511">
        <f>Q106*N106</f>
        <v>1.5</v>
      </c>
      <c r="W106" s="513"/>
      <c r="X106" s="516"/>
      <c r="Y106" s="514">
        <v>1</v>
      </c>
      <c r="Z106" s="532">
        <f>7*70%</f>
        <v>4.8999999999999995</v>
      </c>
      <c r="AA106" s="524"/>
      <c r="AB106" s="516"/>
      <c r="AC106" s="521"/>
    </row>
    <row r="107" spans="1:29" ht="33.950000000000003" customHeight="1">
      <c r="A107" s="521"/>
      <c r="B107" s="522" t="s">
        <v>130</v>
      </c>
      <c r="C107" s="499"/>
      <c r="D107" s="499"/>
      <c r="E107" s="499"/>
      <c r="F107" s="499"/>
      <c r="G107" s="523"/>
      <c r="H107" s="523"/>
      <c r="I107" s="523"/>
      <c r="J107" s="514">
        <v>1</v>
      </c>
      <c r="K107" s="513">
        <v>13</v>
      </c>
      <c r="L107" s="513"/>
      <c r="M107" s="513"/>
      <c r="N107" s="495">
        <v>1.5</v>
      </c>
      <c r="O107" s="507">
        <v>25</v>
      </c>
      <c r="P107" s="507">
        <v>12</v>
      </c>
      <c r="Q107" s="515">
        <v>1</v>
      </c>
      <c r="R107" s="516">
        <f>S107+T107+Z107</f>
        <v>1.5</v>
      </c>
      <c r="S107" s="513"/>
      <c r="T107" s="516">
        <f>U107+V107+X107+Y107</f>
        <v>1.5</v>
      </c>
      <c r="U107" s="516"/>
      <c r="V107" s="511">
        <f t="shared" ref="V107:V116" si="57">Q107*N107</f>
        <v>1.5</v>
      </c>
      <c r="W107" s="513"/>
      <c r="X107" s="516"/>
      <c r="Y107" s="514"/>
      <c r="Z107" s="537"/>
      <c r="AA107" s="524"/>
      <c r="AB107" s="516"/>
      <c r="AC107" s="521"/>
    </row>
    <row r="108" spans="1:29" ht="33.950000000000003" customHeight="1">
      <c r="A108" s="521"/>
      <c r="B108" s="522" t="s">
        <v>131</v>
      </c>
      <c r="C108" s="499"/>
      <c r="D108" s="499"/>
      <c r="E108" s="499"/>
      <c r="F108" s="499"/>
      <c r="G108" s="523"/>
      <c r="H108" s="523"/>
      <c r="I108" s="523"/>
      <c r="J108" s="514">
        <v>1</v>
      </c>
      <c r="K108" s="513">
        <v>15</v>
      </c>
      <c r="L108" s="513"/>
      <c r="M108" s="513"/>
      <c r="N108" s="495">
        <v>1.5</v>
      </c>
      <c r="O108" s="507">
        <v>25</v>
      </c>
      <c r="P108" s="507">
        <v>12</v>
      </c>
      <c r="Q108" s="515">
        <v>1</v>
      </c>
      <c r="R108" s="516">
        <f>S108+T108+Z108</f>
        <v>1.5</v>
      </c>
      <c r="S108" s="513"/>
      <c r="T108" s="516">
        <f t="shared" si="56"/>
        <v>1.5</v>
      </c>
      <c r="U108" s="516"/>
      <c r="V108" s="511">
        <f t="shared" si="57"/>
        <v>1.5</v>
      </c>
      <c r="W108" s="513"/>
      <c r="X108" s="516"/>
      <c r="Y108" s="514"/>
      <c r="Z108" s="537"/>
      <c r="AA108" s="524"/>
      <c r="AB108" s="516"/>
      <c r="AC108" s="521"/>
    </row>
    <row r="109" spans="1:29" ht="33.950000000000003" customHeight="1">
      <c r="A109" s="521"/>
      <c r="B109" s="522" t="s">
        <v>132</v>
      </c>
      <c r="C109" s="499"/>
      <c r="D109" s="499"/>
      <c r="E109" s="499"/>
      <c r="F109" s="499"/>
      <c r="G109" s="523"/>
      <c r="H109" s="523"/>
      <c r="I109" s="523"/>
      <c r="J109" s="514">
        <v>1</v>
      </c>
      <c r="K109" s="513">
        <v>19</v>
      </c>
      <c r="L109" s="513"/>
      <c r="M109" s="513"/>
      <c r="N109" s="495">
        <v>1.5</v>
      </c>
      <c r="O109" s="507">
        <v>25</v>
      </c>
      <c r="P109" s="507">
        <v>12</v>
      </c>
      <c r="Q109" s="515">
        <v>1</v>
      </c>
      <c r="R109" s="516">
        <f>S109+T109+Z109</f>
        <v>1.5</v>
      </c>
      <c r="S109" s="513"/>
      <c r="T109" s="516">
        <f t="shared" si="56"/>
        <v>1.5</v>
      </c>
      <c r="U109" s="516"/>
      <c r="V109" s="511">
        <f t="shared" si="57"/>
        <v>1.5</v>
      </c>
      <c r="W109" s="513"/>
      <c r="X109" s="516"/>
      <c r="Y109" s="514"/>
      <c r="Z109" s="537"/>
      <c r="AA109" s="524"/>
      <c r="AB109" s="516"/>
      <c r="AC109" s="521"/>
    </row>
    <row r="110" spans="1:29" ht="33.950000000000003" customHeight="1">
      <c r="A110" s="521"/>
      <c r="B110" s="522" t="s">
        <v>133</v>
      </c>
      <c r="C110" s="499"/>
      <c r="D110" s="499"/>
      <c r="E110" s="499"/>
      <c r="F110" s="499"/>
      <c r="G110" s="523"/>
      <c r="H110" s="523"/>
      <c r="I110" s="523"/>
      <c r="J110" s="514">
        <v>1</v>
      </c>
      <c r="K110" s="513">
        <v>17</v>
      </c>
      <c r="L110" s="513"/>
      <c r="M110" s="513"/>
      <c r="N110" s="495">
        <v>1.5</v>
      </c>
      <c r="O110" s="507">
        <v>25</v>
      </c>
      <c r="P110" s="507">
        <v>12</v>
      </c>
      <c r="Q110" s="515">
        <v>1</v>
      </c>
      <c r="R110" s="516">
        <f>S110+T110+Z110</f>
        <v>1.5</v>
      </c>
      <c r="S110" s="513"/>
      <c r="T110" s="516">
        <f t="shared" si="56"/>
        <v>1.5</v>
      </c>
      <c r="U110" s="516"/>
      <c r="V110" s="511">
        <f t="shared" si="57"/>
        <v>1.5</v>
      </c>
      <c r="W110" s="513"/>
      <c r="X110" s="516"/>
      <c r="Y110" s="514"/>
      <c r="Z110" s="537"/>
      <c r="AA110" s="524"/>
      <c r="AB110" s="516"/>
      <c r="AC110" s="521"/>
    </row>
    <row r="111" spans="1:29" s="474" customFormat="1" ht="33.950000000000003" customHeight="1">
      <c r="A111" s="525"/>
      <c r="B111" s="498" t="s">
        <v>1188</v>
      </c>
      <c r="C111" s="489">
        <v>7</v>
      </c>
      <c r="D111" s="489">
        <v>1</v>
      </c>
      <c r="E111" s="489">
        <v>6</v>
      </c>
      <c r="F111" s="489"/>
      <c r="G111" s="536"/>
      <c r="H111" s="536"/>
      <c r="I111" s="536"/>
      <c r="J111" s="508">
        <v>5</v>
      </c>
      <c r="K111" s="507">
        <v>43</v>
      </c>
      <c r="L111" s="507">
        <v>3</v>
      </c>
      <c r="M111" s="507"/>
      <c r="N111" s="507"/>
      <c r="O111" s="507"/>
      <c r="P111" s="507"/>
      <c r="Q111" s="510">
        <f>SUM(Q112:Q116)</f>
        <v>5</v>
      </c>
      <c r="R111" s="511">
        <f t="shared" ref="R111:Z111" si="58">SUM(R112:R116)</f>
        <v>8.5</v>
      </c>
      <c r="S111" s="511">
        <f t="shared" si="58"/>
        <v>1</v>
      </c>
      <c r="T111" s="511">
        <f t="shared" si="58"/>
        <v>7.5</v>
      </c>
      <c r="U111" s="511">
        <f t="shared" si="58"/>
        <v>0</v>
      </c>
      <c r="V111" s="511">
        <f t="shared" si="58"/>
        <v>7.5</v>
      </c>
      <c r="W111" s="511">
        <f t="shared" si="58"/>
        <v>0</v>
      </c>
      <c r="X111" s="511">
        <f t="shared" si="58"/>
        <v>0</v>
      </c>
      <c r="Y111" s="508">
        <f t="shared" si="58"/>
        <v>0</v>
      </c>
      <c r="Z111" s="511">
        <f t="shared" si="58"/>
        <v>0</v>
      </c>
      <c r="AA111" s="538"/>
      <c r="AB111" s="511"/>
      <c r="AC111" s="525"/>
    </row>
    <row r="112" spans="1:29" ht="33.950000000000003" customHeight="1">
      <c r="A112" s="521"/>
      <c r="B112" s="522" t="s">
        <v>129</v>
      </c>
      <c r="C112" s="522"/>
      <c r="D112" s="522"/>
      <c r="E112" s="522"/>
      <c r="F112" s="522"/>
      <c r="G112" s="523"/>
      <c r="H112" s="523"/>
      <c r="I112" s="523"/>
      <c r="J112" s="514">
        <v>1</v>
      </c>
      <c r="K112" s="513">
        <v>8</v>
      </c>
      <c r="L112" s="513"/>
      <c r="M112" s="513"/>
      <c r="N112" s="495">
        <v>1.5</v>
      </c>
      <c r="O112" s="507">
        <v>25</v>
      </c>
      <c r="P112" s="507">
        <v>12</v>
      </c>
      <c r="Q112" s="515">
        <v>1</v>
      </c>
      <c r="R112" s="516">
        <f>S112+T112+Z112</f>
        <v>2.5</v>
      </c>
      <c r="S112" s="513">
        <v>1</v>
      </c>
      <c r="T112" s="516">
        <f t="shared" si="56"/>
        <v>1.5</v>
      </c>
      <c r="U112" s="516"/>
      <c r="V112" s="511">
        <f t="shared" si="57"/>
        <v>1.5</v>
      </c>
      <c r="W112" s="513"/>
      <c r="X112" s="516"/>
      <c r="Y112" s="514"/>
      <c r="Z112" s="537"/>
      <c r="AA112" s="524"/>
      <c r="AB112" s="516"/>
      <c r="AC112" s="521"/>
    </row>
    <row r="113" spans="1:29" ht="33.950000000000003" customHeight="1">
      <c r="A113" s="521"/>
      <c r="B113" s="522" t="s">
        <v>130</v>
      </c>
      <c r="C113" s="522"/>
      <c r="D113" s="522"/>
      <c r="E113" s="522"/>
      <c r="F113" s="522"/>
      <c r="G113" s="523"/>
      <c r="H113" s="523"/>
      <c r="I113" s="523"/>
      <c r="J113" s="514">
        <v>1</v>
      </c>
      <c r="K113" s="513">
        <v>8</v>
      </c>
      <c r="L113" s="513"/>
      <c r="M113" s="513"/>
      <c r="N113" s="495">
        <v>1.5</v>
      </c>
      <c r="O113" s="507">
        <v>25</v>
      </c>
      <c r="P113" s="507">
        <v>12</v>
      </c>
      <c r="Q113" s="515">
        <v>1</v>
      </c>
      <c r="R113" s="516">
        <f>S113+T113+Z113</f>
        <v>1.5</v>
      </c>
      <c r="S113" s="513"/>
      <c r="T113" s="516">
        <f t="shared" si="56"/>
        <v>1.5</v>
      </c>
      <c r="U113" s="516"/>
      <c r="V113" s="511">
        <f t="shared" si="57"/>
        <v>1.5</v>
      </c>
      <c r="W113" s="513"/>
      <c r="X113" s="516"/>
      <c r="Y113" s="514"/>
      <c r="Z113" s="537"/>
      <c r="AA113" s="524"/>
      <c r="AB113" s="516"/>
      <c r="AC113" s="521"/>
    </row>
    <row r="114" spans="1:29" ht="33.950000000000003" customHeight="1">
      <c r="A114" s="521"/>
      <c r="B114" s="522" t="s">
        <v>131</v>
      </c>
      <c r="C114" s="522"/>
      <c r="D114" s="522"/>
      <c r="E114" s="522"/>
      <c r="F114" s="522"/>
      <c r="G114" s="523"/>
      <c r="H114" s="523"/>
      <c r="I114" s="523"/>
      <c r="J114" s="514">
        <v>1</v>
      </c>
      <c r="K114" s="513">
        <v>11</v>
      </c>
      <c r="L114" s="513">
        <v>1</v>
      </c>
      <c r="M114" s="513"/>
      <c r="N114" s="495">
        <v>1.5</v>
      </c>
      <c r="O114" s="507">
        <v>25</v>
      </c>
      <c r="P114" s="507">
        <v>12</v>
      </c>
      <c r="Q114" s="515">
        <v>1</v>
      </c>
      <c r="R114" s="516">
        <f>S114+T114+Z114</f>
        <v>1.5</v>
      </c>
      <c r="S114" s="513"/>
      <c r="T114" s="516">
        <f t="shared" si="56"/>
        <v>1.5</v>
      </c>
      <c r="U114" s="516"/>
      <c r="V114" s="511">
        <f t="shared" si="57"/>
        <v>1.5</v>
      </c>
      <c r="W114" s="513"/>
      <c r="X114" s="516"/>
      <c r="Y114" s="514"/>
      <c r="Z114" s="537"/>
      <c r="AA114" s="524"/>
      <c r="AB114" s="516"/>
      <c r="AC114" s="521"/>
    </row>
    <row r="115" spans="1:29" ht="33.950000000000003" customHeight="1">
      <c r="A115" s="521"/>
      <c r="B115" s="522" t="s">
        <v>132</v>
      </c>
      <c r="C115" s="522"/>
      <c r="D115" s="522"/>
      <c r="E115" s="522"/>
      <c r="F115" s="522"/>
      <c r="G115" s="523"/>
      <c r="H115" s="523"/>
      <c r="I115" s="523"/>
      <c r="J115" s="514">
        <v>1</v>
      </c>
      <c r="K115" s="513">
        <v>10</v>
      </c>
      <c r="L115" s="513"/>
      <c r="M115" s="513"/>
      <c r="N115" s="495">
        <v>1.5</v>
      </c>
      <c r="O115" s="507">
        <v>25</v>
      </c>
      <c r="P115" s="507">
        <v>12</v>
      </c>
      <c r="Q115" s="515">
        <v>1</v>
      </c>
      <c r="R115" s="516">
        <f>S115+T115+Z115</f>
        <v>1.5</v>
      </c>
      <c r="S115" s="513"/>
      <c r="T115" s="516">
        <f t="shared" si="56"/>
        <v>1.5</v>
      </c>
      <c r="U115" s="516"/>
      <c r="V115" s="511">
        <f t="shared" si="57"/>
        <v>1.5</v>
      </c>
      <c r="W115" s="513"/>
      <c r="X115" s="516"/>
      <c r="Y115" s="514"/>
      <c r="Z115" s="537"/>
      <c r="AA115" s="524"/>
      <c r="AB115" s="516"/>
      <c r="AC115" s="521"/>
    </row>
    <row r="116" spans="1:29" ht="33.950000000000003" customHeight="1">
      <c r="A116" s="521"/>
      <c r="B116" s="522" t="s">
        <v>133</v>
      </c>
      <c r="C116" s="522"/>
      <c r="D116" s="522"/>
      <c r="E116" s="522"/>
      <c r="F116" s="522"/>
      <c r="G116" s="523"/>
      <c r="H116" s="523"/>
      <c r="I116" s="523"/>
      <c r="J116" s="514">
        <v>1</v>
      </c>
      <c r="K116" s="513">
        <v>9</v>
      </c>
      <c r="L116" s="513">
        <v>2</v>
      </c>
      <c r="M116" s="513"/>
      <c r="N116" s="495">
        <v>1.5</v>
      </c>
      <c r="O116" s="507">
        <v>25</v>
      </c>
      <c r="P116" s="507">
        <v>12</v>
      </c>
      <c r="Q116" s="515">
        <v>1</v>
      </c>
      <c r="R116" s="516">
        <f>S116+T116+Z116</f>
        <v>1.5</v>
      </c>
      <c r="S116" s="513"/>
      <c r="T116" s="516">
        <f t="shared" si="56"/>
        <v>1.5</v>
      </c>
      <c r="U116" s="516"/>
      <c r="V116" s="511">
        <f t="shared" si="57"/>
        <v>1.5</v>
      </c>
      <c r="W116" s="513"/>
      <c r="X116" s="516"/>
      <c r="Y116" s="514"/>
      <c r="Z116" s="537"/>
      <c r="AA116" s="524"/>
      <c r="AB116" s="516"/>
      <c r="AC116" s="521"/>
    </row>
    <row r="117" spans="1:29" s="502" customFormat="1" ht="33.950000000000003" customHeight="1">
      <c r="A117" s="488" t="s">
        <v>156</v>
      </c>
      <c r="B117" s="518" t="s">
        <v>1137</v>
      </c>
      <c r="C117" s="507">
        <f>C118</f>
        <v>22</v>
      </c>
      <c r="D117" s="507">
        <f t="shared" ref="D117:AB117" si="59">D118</f>
        <v>2</v>
      </c>
      <c r="E117" s="507">
        <f t="shared" si="59"/>
        <v>18</v>
      </c>
      <c r="F117" s="507">
        <f t="shared" si="59"/>
        <v>2</v>
      </c>
      <c r="G117" s="507">
        <f t="shared" si="59"/>
        <v>0</v>
      </c>
      <c r="H117" s="507">
        <f t="shared" si="59"/>
        <v>0</v>
      </c>
      <c r="I117" s="507">
        <f t="shared" si="59"/>
        <v>0</v>
      </c>
      <c r="J117" s="507">
        <f t="shared" si="59"/>
        <v>14</v>
      </c>
      <c r="K117" s="507">
        <f t="shared" si="59"/>
        <v>356</v>
      </c>
      <c r="L117" s="507">
        <f t="shared" si="59"/>
        <v>0</v>
      </c>
      <c r="M117" s="507">
        <f t="shared" si="59"/>
        <v>0</v>
      </c>
      <c r="N117" s="507">
        <f t="shared" si="59"/>
        <v>0</v>
      </c>
      <c r="O117" s="507">
        <f t="shared" si="59"/>
        <v>0</v>
      </c>
      <c r="P117" s="507">
        <f t="shared" si="59"/>
        <v>0</v>
      </c>
      <c r="Q117" s="507">
        <f t="shared" si="59"/>
        <v>14</v>
      </c>
      <c r="R117" s="507">
        <f t="shared" si="59"/>
        <v>31.366666666666664</v>
      </c>
      <c r="S117" s="507">
        <f t="shared" si="59"/>
        <v>3</v>
      </c>
      <c r="T117" s="511">
        <f t="shared" si="59"/>
        <v>23.06666666666667</v>
      </c>
      <c r="U117" s="511">
        <f t="shared" si="59"/>
        <v>0</v>
      </c>
      <c r="V117" s="511">
        <f t="shared" si="59"/>
        <v>21</v>
      </c>
      <c r="W117" s="507">
        <f t="shared" si="59"/>
        <v>16</v>
      </c>
      <c r="X117" s="511">
        <f t="shared" si="59"/>
        <v>1.0666666666666667</v>
      </c>
      <c r="Y117" s="507">
        <f t="shared" si="59"/>
        <v>1</v>
      </c>
      <c r="Z117" s="511">
        <f t="shared" si="59"/>
        <v>5.3</v>
      </c>
      <c r="AA117" s="511">
        <f>AA118</f>
        <v>3.5466666666666686</v>
      </c>
      <c r="AB117" s="511">
        <f t="shared" si="59"/>
        <v>2.3099999999999996</v>
      </c>
      <c r="AC117" s="521"/>
    </row>
    <row r="118" spans="1:29" ht="33.950000000000003" customHeight="1">
      <c r="A118" s="521">
        <v>1</v>
      </c>
      <c r="B118" s="518" t="s">
        <v>1189</v>
      </c>
      <c r="C118" s="507">
        <f>C119+C125</f>
        <v>22</v>
      </c>
      <c r="D118" s="507">
        <f t="shared" ref="D118:L118" si="60">D119+D125</f>
        <v>2</v>
      </c>
      <c r="E118" s="507">
        <f t="shared" si="60"/>
        <v>18</v>
      </c>
      <c r="F118" s="507">
        <f t="shared" si="60"/>
        <v>2</v>
      </c>
      <c r="G118" s="507">
        <f t="shared" si="60"/>
        <v>0</v>
      </c>
      <c r="H118" s="507">
        <f t="shared" si="60"/>
        <v>0</v>
      </c>
      <c r="I118" s="507">
        <f t="shared" si="60"/>
        <v>0</v>
      </c>
      <c r="J118" s="508">
        <f t="shared" si="60"/>
        <v>14</v>
      </c>
      <c r="K118" s="507">
        <f t="shared" si="60"/>
        <v>356</v>
      </c>
      <c r="L118" s="507">
        <f t="shared" si="60"/>
        <v>0</v>
      </c>
      <c r="M118" s="507"/>
      <c r="N118" s="507"/>
      <c r="O118" s="507"/>
      <c r="P118" s="507"/>
      <c r="Q118" s="510">
        <f>Q119+Q125</f>
        <v>14</v>
      </c>
      <c r="R118" s="511">
        <f t="shared" ref="R118:Z118" si="61">R119+R125</f>
        <v>31.366666666666664</v>
      </c>
      <c r="S118" s="511">
        <f t="shared" si="61"/>
        <v>3</v>
      </c>
      <c r="T118" s="511">
        <f>T119+T125</f>
        <v>23.06666666666667</v>
      </c>
      <c r="U118" s="511">
        <f t="shared" si="61"/>
        <v>0</v>
      </c>
      <c r="V118" s="511">
        <f t="shared" si="61"/>
        <v>21</v>
      </c>
      <c r="W118" s="511">
        <f t="shared" si="61"/>
        <v>16</v>
      </c>
      <c r="X118" s="511">
        <f t="shared" si="61"/>
        <v>1.0666666666666667</v>
      </c>
      <c r="Y118" s="508">
        <f t="shared" si="61"/>
        <v>1</v>
      </c>
      <c r="Z118" s="511">
        <f t="shared" si="61"/>
        <v>5.3</v>
      </c>
      <c r="AA118" s="497">
        <f>(T118-E118)*70%</f>
        <v>3.5466666666666686</v>
      </c>
      <c r="AB118" s="497">
        <f>(Z118-F118)*70%</f>
        <v>2.3099999999999996</v>
      </c>
      <c r="AC118" s="488"/>
    </row>
    <row r="119" spans="1:29" ht="33.950000000000003" customHeight="1">
      <c r="A119" s="521"/>
      <c r="B119" s="498" t="s">
        <v>37</v>
      </c>
      <c r="C119" s="507">
        <f>SUM(D119:F119)</f>
        <v>20</v>
      </c>
      <c r="D119" s="507">
        <v>2</v>
      </c>
      <c r="E119" s="507">
        <v>16</v>
      </c>
      <c r="F119" s="507">
        <v>2</v>
      </c>
      <c r="G119" s="507"/>
      <c r="H119" s="507"/>
      <c r="I119" s="507"/>
      <c r="J119" s="508">
        <v>12</v>
      </c>
      <c r="K119" s="507">
        <v>346</v>
      </c>
      <c r="L119" s="507"/>
      <c r="M119" s="507"/>
      <c r="N119" s="507"/>
      <c r="O119" s="507"/>
      <c r="P119" s="507"/>
      <c r="Q119" s="510">
        <f>SUM(Q120:Q124)</f>
        <v>12</v>
      </c>
      <c r="R119" s="511">
        <f t="shared" ref="R119:Z119" si="62">SUM(R120:R124)</f>
        <v>27.366666666666664</v>
      </c>
      <c r="S119" s="511">
        <f t="shared" si="62"/>
        <v>2</v>
      </c>
      <c r="T119" s="511">
        <f t="shared" si="62"/>
        <v>20.06666666666667</v>
      </c>
      <c r="U119" s="511">
        <f t="shared" si="62"/>
        <v>0</v>
      </c>
      <c r="V119" s="511">
        <f t="shared" si="62"/>
        <v>18</v>
      </c>
      <c r="W119" s="511">
        <f t="shared" si="62"/>
        <v>16</v>
      </c>
      <c r="X119" s="511">
        <f t="shared" si="62"/>
        <v>1.0666666666666667</v>
      </c>
      <c r="Y119" s="508">
        <f t="shared" si="62"/>
        <v>1</v>
      </c>
      <c r="Z119" s="511">
        <f t="shared" si="62"/>
        <v>5.3</v>
      </c>
      <c r="AA119" s="497"/>
      <c r="AB119" s="497"/>
      <c r="AC119" s="488"/>
    </row>
    <row r="120" spans="1:29" ht="33.950000000000003" customHeight="1">
      <c r="A120" s="521"/>
      <c r="B120" s="522" t="s">
        <v>129</v>
      </c>
      <c r="C120" s="523"/>
      <c r="D120" s="523"/>
      <c r="E120" s="523"/>
      <c r="F120" s="523"/>
      <c r="G120" s="523"/>
      <c r="H120" s="523"/>
      <c r="I120" s="523"/>
      <c r="J120" s="514">
        <v>2</v>
      </c>
      <c r="K120" s="513">
        <v>66</v>
      </c>
      <c r="L120" s="513"/>
      <c r="M120" s="513"/>
      <c r="N120" s="495">
        <v>1.5</v>
      </c>
      <c r="O120" s="513">
        <v>30</v>
      </c>
      <c r="P120" s="513">
        <v>15</v>
      </c>
      <c r="Q120" s="515">
        <v>2</v>
      </c>
      <c r="R120" s="516">
        <f>S120+T120+Z120</f>
        <v>11.7</v>
      </c>
      <c r="S120" s="513">
        <v>2</v>
      </c>
      <c r="T120" s="516">
        <f>U120+V120+X120+Y120</f>
        <v>4.4000000000000004</v>
      </c>
      <c r="U120" s="516"/>
      <c r="V120" s="516">
        <f t="shared" ref="V120:V127" si="63">Q120*N120</f>
        <v>3</v>
      </c>
      <c r="W120" s="513">
        <f>(K120+L120)-(Q120*O120)</f>
        <v>6</v>
      </c>
      <c r="X120" s="516">
        <f>W120/P120</f>
        <v>0.4</v>
      </c>
      <c r="Y120" s="514">
        <v>1</v>
      </c>
      <c r="Z120" s="516">
        <f>6-70%</f>
        <v>5.3</v>
      </c>
      <c r="AA120" s="524"/>
      <c r="AB120" s="516"/>
      <c r="AC120" s="521"/>
    </row>
    <row r="121" spans="1:29" ht="33.950000000000003" customHeight="1">
      <c r="A121" s="521"/>
      <c r="B121" s="522" t="s">
        <v>130</v>
      </c>
      <c r="C121" s="523"/>
      <c r="D121" s="523"/>
      <c r="E121" s="523"/>
      <c r="F121" s="523"/>
      <c r="G121" s="523"/>
      <c r="H121" s="523"/>
      <c r="I121" s="523"/>
      <c r="J121" s="514">
        <v>2</v>
      </c>
      <c r="K121" s="513">
        <v>65</v>
      </c>
      <c r="L121" s="513"/>
      <c r="M121" s="513"/>
      <c r="N121" s="495">
        <v>1.5</v>
      </c>
      <c r="O121" s="513">
        <v>30</v>
      </c>
      <c r="P121" s="513">
        <v>15</v>
      </c>
      <c r="Q121" s="515">
        <v>2</v>
      </c>
      <c r="R121" s="516">
        <f>S121+T121+Z121</f>
        <v>3.3333333333333335</v>
      </c>
      <c r="S121" s="513"/>
      <c r="T121" s="516">
        <f>U121+V121+X121+Y121</f>
        <v>3.3333333333333335</v>
      </c>
      <c r="U121" s="516"/>
      <c r="V121" s="516">
        <f t="shared" si="63"/>
        <v>3</v>
      </c>
      <c r="W121" s="513">
        <f>(K121+L121)-(Q121*O121)</f>
        <v>5</v>
      </c>
      <c r="X121" s="516">
        <f>W121/P121</f>
        <v>0.33333333333333331</v>
      </c>
      <c r="Y121" s="514"/>
      <c r="Z121" s="516"/>
      <c r="AA121" s="524"/>
      <c r="AB121" s="516"/>
      <c r="AC121" s="521"/>
    </row>
    <row r="122" spans="1:29" ht="33.950000000000003" customHeight="1">
      <c r="A122" s="521"/>
      <c r="B122" s="522" t="s">
        <v>131</v>
      </c>
      <c r="C122" s="523"/>
      <c r="D122" s="523"/>
      <c r="E122" s="523"/>
      <c r="F122" s="523"/>
      <c r="G122" s="523"/>
      <c r="H122" s="523"/>
      <c r="I122" s="523"/>
      <c r="J122" s="514">
        <v>3</v>
      </c>
      <c r="K122" s="513">
        <v>75</v>
      </c>
      <c r="L122" s="513"/>
      <c r="M122" s="513"/>
      <c r="N122" s="495">
        <v>1.5</v>
      </c>
      <c r="O122" s="513">
        <v>30</v>
      </c>
      <c r="P122" s="513">
        <v>15</v>
      </c>
      <c r="Q122" s="515">
        <v>3</v>
      </c>
      <c r="R122" s="516">
        <f>S122+T122+Z122</f>
        <v>4.5</v>
      </c>
      <c r="S122" s="513"/>
      <c r="T122" s="516">
        <f>U122+V122+X122+Y122</f>
        <v>4.5</v>
      </c>
      <c r="U122" s="516"/>
      <c r="V122" s="516">
        <f t="shared" si="63"/>
        <v>4.5</v>
      </c>
      <c r="W122" s="513"/>
      <c r="X122" s="516"/>
      <c r="Y122" s="514"/>
      <c r="Z122" s="516"/>
      <c r="AA122" s="524"/>
      <c r="AB122" s="516"/>
      <c r="AC122" s="521"/>
    </row>
    <row r="123" spans="1:29" ht="33.950000000000003" customHeight="1">
      <c r="A123" s="521"/>
      <c r="B123" s="522" t="s">
        <v>132</v>
      </c>
      <c r="C123" s="523"/>
      <c r="D123" s="523"/>
      <c r="E123" s="523"/>
      <c r="F123" s="523"/>
      <c r="G123" s="523"/>
      <c r="H123" s="523"/>
      <c r="I123" s="523"/>
      <c r="J123" s="514">
        <v>2</v>
      </c>
      <c r="K123" s="513">
        <v>65</v>
      </c>
      <c r="L123" s="513"/>
      <c r="M123" s="513"/>
      <c r="N123" s="495">
        <v>1.5</v>
      </c>
      <c r="O123" s="513">
        <v>30</v>
      </c>
      <c r="P123" s="513">
        <v>15</v>
      </c>
      <c r="Q123" s="515">
        <v>2</v>
      </c>
      <c r="R123" s="516">
        <f>S123+T123+Z123</f>
        <v>3.3333333333333335</v>
      </c>
      <c r="S123" s="513"/>
      <c r="T123" s="516">
        <f>U123+V123+X123+Y123</f>
        <v>3.3333333333333335</v>
      </c>
      <c r="U123" s="516"/>
      <c r="V123" s="516">
        <f t="shared" si="63"/>
        <v>3</v>
      </c>
      <c r="W123" s="513">
        <f>(K123+L123)-(Q123*O123)</f>
        <v>5</v>
      </c>
      <c r="X123" s="516">
        <f>W123/P123</f>
        <v>0.33333333333333331</v>
      </c>
      <c r="Y123" s="514"/>
      <c r="Z123" s="516"/>
      <c r="AA123" s="524"/>
      <c r="AB123" s="516"/>
      <c r="AC123" s="521"/>
    </row>
    <row r="124" spans="1:29" ht="33.950000000000003" customHeight="1">
      <c r="A124" s="521"/>
      <c r="B124" s="522" t="s">
        <v>133</v>
      </c>
      <c r="C124" s="523"/>
      <c r="D124" s="523"/>
      <c r="E124" s="523"/>
      <c r="F124" s="523"/>
      <c r="G124" s="523"/>
      <c r="H124" s="523"/>
      <c r="I124" s="523"/>
      <c r="J124" s="514">
        <v>3</v>
      </c>
      <c r="K124" s="513">
        <v>75</v>
      </c>
      <c r="L124" s="513"/>
      <c r="M124" s="513"/>
      <c r="N124" s="495">
        <v>1.5</v>
      </c>
      <c r="O124" s="513">
        <v>30</v>
      </c>
      <c r="P124" s="513">
        <v>15</v>
      </c>
      <c r="Q124" s="515">
        <v>3</v>
      </c>
      <c r="R124" s="516">
        <f>S124+T124+Z124</f>
        <v>4.5</v>
      </c>
      <c r="S124" s="513"/>
      <c r="T124" s="516">
        <f>U124+V124+X124+Y124</f>
        <v>4.5</v>
      </c>
      <c r="U124" s="516"/>
      <c r="V124" s="516">
        <f t="shared" si="63"/>
        <v>4.5</v>
      </c>
      <c r="W124" s="513"/>
      <c r="X124" s="516"/>
      <c r="Y124" s="514"/>
      <c r="Z124" s="516"/>
      <c r="AA124" s="524"/>
      <c r="AB124" s="516"/>
      <c r="AC124" s="521"/>
    </row>
    <row r="125" spans="1:29" ht="33.950000000000003" customHeight="1">
      <c r="A125" s="488"/>
      <c r="B125" s="498" t="s">
        <v>1190</v>
      </c>
      <c r="C125" s="507">
        <v>2</v>
      </c>
      <c r="D125" s="507"/>
      <c r="E125" s="507">
        <v>2</v>
      </c>
      <c r="F125" s="507"/>
      <c r="G125" s="507"/>
      <c r="H125" s="507"/>
      <c r="I125" s="507"/>
      <c r="J125" s="508">
        <v>2</v>
      </c>
      <c r="K125" s="507">
        <v>10</v>
      </c>
      <c r="L125" s="507"/>
      <c r="M125" s="507"/>
      <c r="N125" s="507"/>
      <c r="O125" s="513"/>
      <c r="P125" s="513"/>
      <c r="Q125" s="510">
        <f>SUM(Q126:Q127)</f>
        <v>2</v>
      </c>
      <c r="R125" s="511">
        <f t="shared" ref="R125:Z125" si="64">SUM(R126:R127)</f>
        <v>4</v>
      </c>
      <c r="S125" s="511">
        <f t="shared" si="64"/>
        <v>1</v>
      </c>
      <c r="T125" s="511">
        <f>SUM(T126:T127)</f>
        <v>3</v>
      </c>
      <c r="U125" s="511">
        <f t="shared" si="64"/>
        <v>0</v>
      </c>
      <c r="V125" s="511">
        <f t="shared" si="64"/>
        <v>3</v>
      </c>
      <c r="W125" s="511">
        <f t="shared" si="64"/>
        <v>0</v>
      </c>
      <c r="X125" s="511">
        <f t="shared" si="64"/>
        <v>0</v>
      </c>
      <c r="Y125" s="508">
        <f t="shared" si="64"/>
        <v>0</v>
      </c>
      <c r="Z125" s="511">
        <f t="shared" si="64"/>
        <v>0</v>
      </c>
      <c r="AA125" s="524"/>
      <c r="AB125" s="516"/>
      <c r="AC125" s="488"/>
    </row>
    <row r="126" spans="1:29" ht="33.950000000000003" customHeight="1">
      <c r="A126" s="521"/>
      <c r="B126" s="522" t="s">
        <v>129</v>
      </c>
      <c r="C126" s="523"/>
      <c r="D126" s="523"/>
      <c r="E126" s="523"/>
      <c r="F126" s="523"/>
      <c r="G126" s="523"/>
      <c r="H126" s="523"/>
      <c r="I126" s="523"/>
      <c r="J126" s="514">
        <v>1</v>
      </c>
      <c r="K126" s="513">
        <v>6</v>
      </c>
      <c r="L126" s="513"/>
      <c r="M126" s="513"/>
      <c r="N126" s="495">
        <v>1.5</v>
      </c>
      <c r="O126" s="513">
        <v>30</v>
      </c>
      <c r="P126" s="513">
        <v>15</v>
      </c>
      <c r="Q126" s="515">
        <v>1</v>
      </c>
      <c r="R126" s="516">
        <f>S126+T126+Z126</f>
        <v>2.5</v>
      </c>
      <c r="S126" s="513">
        <v>1</v>
      </c>
      <c r="T126" s="516">
        <f>U126+V126+X126+Y126</f>
        <v>1.5</v>
      </c>
      <c r="U126" s="516"/>
      <c r="V126" s="516">
        <f t="shared" si="63"/>
        <v>1.5</v>
      </c>
      <c r="W126" s="513"/>
      <c r="X126" s="516"/>
      <c r="Y126" s="514"/>
      <c r="Z126" s="516"/>
      <c r="AA126" s="524"/>
      <c r="AB126" s="516"/>
      <c r="AC126" s="521"/>
    </row>
    <row r="127" spans="1:29" ht="33.950000000000003" customHeight="1">
      <c r="A127" s="521"/>
      <c r="B127" s="522" t="s">
        <v>130</v>
      </c>
      <c r="C127" s="523"/>
      <c r="D127" s="523"/>
      <c r="E127" s="523"/>
      <c r="F127" s="523"/>
      <c r="G127" s="523"/>
      <c r="H127" s="523"/>
      <c r="I127" s="523"/>
      <c r="J127" s="514">
        <v>1</v>
      </c>
      <c r="K127" s="513">
        <v>4</v>
      </c>
      <c r="L127" s="513"/>
      <c r="M127" s="513"/>
      <c r="N127" s="495">
        <v>1.5</v>
      </c>
      <c r="O127" s="513">
        <v>30</v>
      </c>
      <c r="P127" s="513">
        <v>15</v>
      </c>
      <c r="Q127" s="515">
        <v>1</v>
      </c>
      <c r="R127" s="516">
        <f>S127+T127+Z127</f>
        <v>1.5</v>
      </c>
      <c r="S127" s="513"/>
      <c r="T127" s="516">
        <f>U127+V127+X127+Y127</f>
        <v>1.5</v>
      </c>
      <c r="U127" s="516"/>
      <c r="V127" s="516">
        <f t="shared" si="63"/>
        <v>1.5</v>
      </c>
      <c r="W127" s="513"/>
      <c r="X127" s="516"/>
      <c r="Y127" s="514"/>
      <c r="Z127" s="516"/>
      <c r="AA127" s="524"/>
      <c r="AB127" s="516"/>
      <c r="AC127" s="521"/>
    </row>
    <row r="128" spans="1:29" s="502" customFormat="1" ht="33.950000000000003" customHeight="1">
      <c r="A128" s="488" t="s">
        <v>368</v>
      </c>
      <c r="B128" s="518" t="s">
        <v>1147</v>
      </c>
      <c r="C128" s="507">
        <f>C129+C142+C161</f>
        <v>73</v>
      </c>
      <c r="D128" s="507">
        <f t="shared" ref="D128:AB128" si="65">D129+D142+D161</f>
        <v>6</v>
      </c>
      <c r="E128" s="507">
        <f t="shared" si="65"/>
        <v>60</v>
      </c>
      <c r="F128" s="507">
        <f t="shared" si="65"/>
        <v>7</v>
      </c>
      <c r="G128" s="507">
        <f t="shared" si="65"/>
        <v>0</v>
      </c>
      <c r="H128" s="507">
        <f t="shared" si="65"/>
        <v>0</v>
      </c>
      <c r="I128" s="507">
        <f t="shared" si="65"/>
        <v>0</v>
      </c>
      <c r="J128" s="507">
        <f t="shared" si="65"/>
        <v>40</v>
      </c>
      <c r="K128" s="507">
        <f t="shared" si="65"/>
        <v>912</v>
      </c>
      <c r="L128" s="507">
        <f t="shared" si="65"/>
        <v>13</v>
      </c>
      <c r="M128" s="507">
        <f t="shared" si="65"/>
        <v>0</v>
      </c>
      <c r="N128" s="507">
        <f t="shared" si="65"/>
        <v>0</v>
      </c>
      <c r="O128" s="507">
        <f t="shared" si="65"/>
        <v>0</v>
      </c>
      <c r="P128" s="507">
        <f t="shared" si="65"/>
        <v>0</v>
      </c>
      <c r="Q128" s="507">
        <f t="shared" si="65"/>
        <v>39</v>
      </c>
      <c r="R128" s="507">
        <f t="shared" si="65"/>
        <v>86.666666666666657</v>
      </c>
      <c r="S128" s="507">
        <f t="shared" si="65"/>
        <v>9</v>
      </c>
      <c r="T128" s="511">
        <f t="shared" si="65"/>
        <v>62.966666666666669</v>
      </c>
      <c r="U128" s="511">
        <f t="shared" si="65"/>
        <v>0</v>
      </c>
      <c r="V128" s="511">
        <f t="shared" si="65"/>
        <v>58.5</v>
      </c>
      <c r="W128" s="507">
        <f t="shared" si="65"/>
        <v>22</v>
      </c>
      <c r="X128" s="511">
        <f t="shared" si="65"/>
        <v>1.4666666666666668</v>
      </c>
      <c r="Y128" s="507">
        <f t="shared" si="65"/>
        <v>3</v>
      </c>
      <c r="Z128" s="511">
        <f t="shared" si="65"/>
        <v>14.7</v>
      </c>
      <c r="AA128" s="511">
        <f t="shared" si="65"/>
        <v>2.0766666666666653</v>
      </c>
      <c r="AB128" s="511">
        <f t="shared" si="65"/>
        <v>5.3899999999999988</v>
      </c>
      <c r="AC128" s="521"/>
    </row>
    <row r="129" spans="1:29" ht="33.950000000000003" customHeight="1">
      <c r="A129" s="539">
        <v>1</v>
      </c>
      <c r="B129" s="518" t="s">
        <v>1191</v>
      </c>
      <c r="C129" s="540">
        <f>C130+C136</f>
        <v>24</v>
      </c>
      <c r="D129" s="540">
        <f t="shared" ref="D129:L129" si="66">D130+D136</f>
        <v>2</v>
      </c>
      <c r="E129" s="540">
        <f t="shared" si="66"/>
        <v>19</v>
      </c>
      <c r="F129" s="540">
        <f t="shared" si="66"/>
        <v>3</v>
      </c>
      <c r="G129" s="540">
        <f t="shared" si="66"/>
        <v>0</v>
      </c>
      <c r="H129" s="540">
        <f t="shared" si="66"/>
        <v>0</v>
      </c>
      <c r="I129" s="540">
        <f t="shared" si="66"/>
        <v>0</v>
      </c>
      <c r="J129" s="541">
        <f t="shared" si="66"/>
        <v>11</v>
      </c>
      <c r="K129" s="540">
        <f t="shared" si="66"/>
        <v>219</v>
      </c>
      <c r="L129" s="540">
        <f t="shared" si="66"/>
        <v>5</v>
      </c>
      <c r="M129" s="542"/>
      <c r="N129" s="514"/>
      <c r="O129" s="514"/>
      <c r="P129" s="514"/>
      <c r="Q129" s="543">
        <f t="shared" ref="Q129:Z129" si="67">Q130+Q136</f>
        <v>11</v>
      </c>
      <c r="R129" s="544">
        <f t="shared" si="67"/>
        <v>25.933333333333334</v>
      </c>
      <c r="S129" s="544">
        <f t="shared" si="67"/>
        <v>3</v>
      </c>
      <c r="T129" s="544">
        <f t="shared" si="67"/>
        <v>18.033333333333331</v>
      </c>
      <c r="U129" s="544">
        <f t="shared" si="67"/>
        <v>0</v>
      </c>
      <c r="V129" s="544">
        <f t="shared" si="67"/>
        <v>16.5</v>
      </c>
      <c r="W129" s="544">
        <f t="shared" si="67"/>
        <v>8</v>
      </c>
      <c r="X129" s="544">
        <f t="shared" si="67"/>
        <v>0.53333333333333333</v>
      </c>
      <c r="Y129" s="541">
        <f t="shared" si="67"/>
        <v>1</v>
      </c>
      <c r="Z129" s="544">
        <f t="shared" si="67"/>
        <v>4.8999999999999995</v>
      </c>
      <c r="AA129" s="497">
        <f>(T129-E129)*70%</f>
        <v>-0.67666666666666797</v>
      </c>
      <c r="AB129" s="497">
        <f>(Z129-F129)*70%</f>
        <v>1.3299999999999996</v>
      </c>
      <c r="AC129" s="539"/>
    </row>
    <row r="130" spans="1:29" ht="33.950000000000003" customHeight="1">
      <c r="A130" s="521"/>
      <c r="B130" s="535" t="s">
        <v>652</v>
      </c>
      <c r="C130" s="522">
        <v>18</v>
      </c>
      <c r="D130" s="499">
        <v>1</v>
      </c>
      <c r="E130" s="499">
        <v>14</v>
      </c>
      <c r="F130" s="499">
        <v>3</v>
      </c>
      <c r="G130" s="523"/>
      <c r="H130" s="523"/>
      <c r="I130" s="523"/>
      <c r="J130" s="514">
        <v>6</v>
      </c>
      <c r="K130" s="513">
        <v>162</v>
      </c>
      <c r="L130" s="513">
        <v>4</v>
      </c>
      <c r="M130" s="513"/>
      <c r="N130" s="513"/>
      <c r="O130" s="513"/>
      <c r="P130" s="513"/>
      <c r="Q130" s="515">
        <f>SUM(Q131:Q135)</f>
        <v>6</v>
      </c>
      <c r="R130" s="516">
        <f t="shared" ref="R130:Z130" si="68">SUM(R131:R135)</f>
        <v>17.433333333333334</v>
      </c>
      <c r="S130" s="516">
        <f t="shared" si="68"/>
        <v>2</v>
      </c>
      <c r="T130" s="516">
        <f t="shared" si="68"/>
        <v>10.533333333333333</v>
      </c>
      <c r="U130" s="516">
        <f t="shared" si="68"/>
        <v>0</v>
      </c>
      <c r="V130" s="516">
        <f t="shared" si="68"/>
        <v>9</v>
      </c>
      <c r="W130" s="516">
        <f t="shared" si="68"/>
        <v>8</v>
      </c>
      <c r="X130" s="516">
        <f t="shared" si="68"/>
        <v>0.53333333333333333</v>
      </c>
      <c r="Y130" s="514">
        <f t="shared" si="68"/>
        <v>1</v>
      </c>
      <c r="Z130" s="516">
        <f t="shared" si="68"/>
        <v>4.8999999999999995</v>
      </c>
      <c r="AA130" s="497"/>
      <c r="AB130" s="497"/>
      <c r="AC130" s="521"/>
    </row>
    <row r="131" spans="1:29" ht="33.950000000000003" customHeight="1">
      <c r="A131" s="521"/>
      <c r="B131" s="522" t="s">
        <v>129</v>
      </c>
      <c r="C131" s="522"/>
      <c r="D131" s="522"/>
      <c r="E131" s="522"/>
      <c r="F131" s="522"/>
      <c r="G131" s="523"/>
      <c r="H131" s="523"/>
      <c r="I131" s="523"/>
      <c r="J131" s="514">
        <v>1</v>
      </c>
      <c r="K131" s="513">
        <v>32</v>
      </c>
      <c r="L131" s="513">
        <v>1</v>
      </c>
      <c r="M131" s="513"/>
      <c r="N131" s="495">
        <v>1.5</v>
      </c>
      <c r="O131" s="513">
        <v>30</v>
      </c>
      <c r="P131" s="513">
        <v>15</v>
      </c>
      <c r="Q131" s="515">
        <v>1</v>
      </c>
      <c r="R131" s="516">
        <f>S131+T131+Z131</f>
        <v>9.6</v>
      </c>
      <c r="S131" s="513">
        <v>2</v>
      </c>
      <c r="T131" s="516">
        <f>U131+V131+X131+Y131</f>
        <v>2.7</v>
      </c>
      <c r="U131" s="516"/>
      <c r="V131" s="516">
        <f t="shared" ref="V131:V135" si="69">Q131*N131</f>
        <v>1.5</v>
      </c>
      <c r="W131" s="513">
        <f>(K131+L131)-(Q131*O131)</f>
        <v>3</v>
      </c>
      <c r="X131" s="516">
        <f>W131/P131</f>
        <v>0.2</v>
      </c>
      <c r="Y131" s="514">
        <v>1</v>
      </c>
      <c r="Z131" s="537">
        <f>7*70%</f>
        <v>4.8999999999999995</v>
      </c>
      <c r="AA131" s="524"/>
      <c r="AB131" s="516"/>
      <c r="AC131" s="521"/>
    </row>
    <row r="132" spans="1:29" ht="33.950000000000003" customHeight="1">
      <c r="A132" s="521"/>
      <c r="B132" s="522" t="s">
        <v>130</v>
      </c>
      <c r="C132" s="522"/>
      <c r="D132" s="522"/>
      <c r="E132" s="522"/>
      <c r="F132" s="522"/>
      <c r="G132" s="523"/>
      <c r="H132" s="523"/>
      <c r="I132" s="523"/>
      <c r="J132" s="514">
        <v>1</v>
      </c>
      <c r="K132" s="513">
        <v>30</v>
      </c>
      <c r="L132" s="513"/>
      <c r="M132" s="513"/>
      <c r="N132" s="495">
        <v>1.5</v>
      </c>
      <c r="O132" s="513">
        <v>30</v>
      </c>
      <c r="P132" s="513">
        <v>15</v>
      </c>
      <c r="Q132" s="515">
        <v>1</v>
      </c>
      <c r="R132" s="516">
        <f>S132+T132+Z132</f>
        <v>1.5</v>
      </c>
      <c r="S132" s="513"/>
      <c r="T132" s="516">
        <f>U132+V132+X132+Y132</f>
        <v>1.5</v>
      </c>
      <c r="U132" s="516"/>
      <c r="V132" s="516">
        <f t="shared" si="69"/>
        <v>1.5</v>
      </c>
      <c r="W132" s="513"/>
      <c r="X132" s="516"/>
      <c r="Y132" s="514"/>
      <c r="Z132" s="537"/>
      <c r="AA132" s="524"/>
      <c r="AB132" s="516"/>
      <c r="AC132" s="521"/>
    </row>
    <row r="133" spans="1:29" ht="33.950000000000003" customHeight="1">
      <c r="A133" s="521"/>
      <c r="B133" s="522" t="s">
        <v>131</v>
      </c>
      <c r="C133" s="522"/>
      <c r="D133" s="522"/>
      <c r="E133" s="522"/>
      <c r="F133" s="522"/>
      <c r="G133" s="523"/>
      <c r="H133" s="523"/>
      <c r="I133" s="523"/>
      <c r="J133" s="514">
        <v>1</v>
      </c>
      <c r="K133" s="513">
        <v>31</v>
      </c>
      <c r="L133" s="513">
        <v>2</v>
      </c>
      <c r="M133" s="513"/>
      <c r="N133" s="495">
        <v>1.5</v>
      </c>
      <c r="O133" s="513">
        <v>30</v>
      </c>
      <c r="P133" s="513">
        <v>15</v>
      </c>
      <c r="Q133" s="515">
        <v>1</v>
      </c>
      <c r="R133" s="516">
        <f>S133+T133+Z133</f>
        <v>1.7</v>
      </c>
      <c r="S133" s="513"/>
      <c r="T133" s="516">
        <f>U133+V133+X133+Y133</f>
        <v>1.7</v>
      </c>
      <c r="U133" s="516"/>
      <c r="V133" s="516">
        <f t="shared" si="69"/>
        <v>1.5</v>
      </c>
      <c r="W133" s="513">
        <f>(K133+L133)-(Q133*O133)</f>
        <v>3</v>
      </c>
      <c r="X133" s="516">
        <f>W133/P133</f>
        <v>0.2</v>
      </c>
      <c r="Y133" s="514"/>
      <c r="Z133" s="537"/>
      <c r="AA133" s="524"/>
      <c r="AB133" s="516"/>
      <c r="AC133" s="521"/>
    </row>
    <row r="134" spans="1:29" ht="33.950000000000003" customHeight="1">
      <c r="A134" s="521"/>
      <c r="B134" s="522" t="s">
        <v>132</v>
      </c>
      <c r="C134" s="522"/>
      <c r="D134" s="522"/>
      <c r="E134" s="522"/>
      <c r="F134" s="522"/>
      <c r="G134" s="523"/>
      <c r="H134" s="523"/>
      <c r="I134" s="523"/>
      <c r="J134" s="514">
        <v>2</v>
      </c>
      <c r="K134" s="513">
        <v>38</v>
      </c>
      <c r="L134" s="513"/>
      <c r="M134" s="513"/>
      <c r="N134" s="495">
        <v>1.5</v>
      </c>
      <c r="O134" s="513">
        <v>30</v>
      </c>
      <c r="P134" s="513">
        <v>15</v>
      </c>
      <c r="Q134" s="515">
        <v>2</v>
      </c>
      <c r="R134" s="516">
        <f>S134+T134+Z134</f>
        <v>3</v>
      </c>
      <c r="S134" s="513"/>
      <c r="T134" s="516">
        <f>U134+V134+X134+Y134</f>
        <v>3</v>
      </c>
      <c r="U134" s="516"/>
      <c r="V134" s="516">
        <f t="shared" si="69"/>
        <v>3</v>
      </c>
      <c r="W134" s="513"/>
      <c r="X134" s="516"/>
      <c r="Y134" s="514"/>
      <c r="Z134" s="537"/>
      <c r="AA134" s="524"/>
      <c r="AB134" s="516"/>
      <c r="AC134" s="521"/>
    </row>
    <row r="135" spans="1:29" ht="33.950000000000003" customHeight="1">
      <c r="A135" s="521"/>
      <c r="B135" s="522" t="s">
        <v>133</v>
      </c>
      <c r="C135" s="522"/>
      <c r="D135" s="522"/>
      <c r="E135" s="522"/>
      <c r="F135" s="522"/>
      <c r="G135" s="523"/>
      <c r="H135" s="523"/>
      <c r="I135" s="523"/>
      <c r="J135" s="514">
        <v>1</v>
      </c>
      <c r="K135" s="513">
        <v>31</v>
      </c>
      <c r="L135" s="513">
        <v>1</v>
      </c>
      <c r="M135" s="513"/>
      <c r="N135" s="495">
        <v>1.5</v>
      </c>
      <c r="O135" s="513">
        <v>30</v>
      </c>
      <c r="P135" s="513">
        <v>15</v>
      </c>
      <c r="Q135" s="515">
        <v>1</v>
      </c>
      <c r="R135" s="516">
        <f>S135+T135+Z135</f>
        <v>1.6333333333333333</v>
      </c>
      <c r="S135" s="513"/>
      <c r="T135" s="516">
        <f>U135+V135+X135+Y135</f>
        <v>1.6333333333333333</v>
      </c>
      <c r="U135" s="516"/>
      <c r="V135" s="516">
        <f t="shared" si="69"/>
        <v>1.5</v>
      </c>
      <c r="W135" s="513">
        <f>(K135+L135)-(Q135*O135)</f>
        <v>2</v>
      </c>
      <c r="X135" s="516">
        <f>W135/P135</f>
        <v>0.13333333333333333</v>
      </c>
      <c r="Y135" s="514"/>
      <c r="Z135" s="537"/>
      <c r="AA135" s="524"/>
      <c r="AB135" s="516"/>
      <c r="AC135" s="521"/>
    </row>
    <row r="136" spans="1:29" s="474" customFormat="1" ht="33.950000000000003" customHeight="1">
      <c r="A136" s="488"/>
      <c r="B136" s="498" t="s">
        <v>1192</v>
      </c>
      <c r="C136" s="489">
        <v>6</v>
      </c>
      <c r="D136" s="489">
        <v>1</v>
      </c>
      <c r="E136" s="489">
        <v>5</v>
      </c>
      <c r="F136" s="489"/>
      <c r="G136" s="507"/>
      <c r="H136" s="507"/>
      <c r="I136" s="507"/>
      <c r="J136" s="508">
        <v>5</v>
      </c>
      <c r="K136" s="507">
        <v>57</v>
      </c>
      <c r="L136" s="507">
        <v>1</v>
      </c>
      <c r="M136" s="507"/>
      <c r="N136" s="507"/>
      <c r="O136" s="513"/>
      <c r="P136" s="513"/>
      <c r="Q136" s="510">
        <f>SUM(Q137:Q141)</f>
        <v>5</v>
      </c>
      <c r="R136" s="511">
        <f t="shared" ref="R136:Z136" si="70">SUM(R137:R141)</f>
        <v>8.5</v>
      </c>
      <c r="S136" s="511">
        <f t="shared" si="70"/>
        <v>1</v>
      </c>
      <c r="T136" s="511">
        <f t="shared" si="70"/>
        <v>7.5</v>
      </c>
      <c r="U136" s="511">
        <f t="shared" si="70"/>
        <v>0</v>
      </c>
      <c r="V136" s="511">
        <f t="shared" si="70"/>
        <v>7.5</v>
      </c>
      <c r="W136" s="511">
        <f t="shared" si="70"/>
        <v>0</v>
      </c>
      <c r="X136" s="511">
        <f t="shared" si="70"/>
        <v>0</v>
      </c>
      <c r="Y136" s="508">
        <f t="shared" si="70"/>
        <v>0</v>
      </c>
      <c r="Z136" s="511">
        <f t="shared" si="70"/>
        <v>0</v>
      </c>
      <c r="AA136" s="545"/>
      <c r="AB136" s="545"/>
      <c r="AC136" s="488"/>
    </row>
    <row r="137" spans="1:29" ht="33.950000000000003" customHeight="1">
      <c r="A137" s="521"/>
      <c r="B137" s="522" t="s">
        <v>129</v>
      </c>
      <c r="C137" s="522"/>
      <c r="D137" s="522"/>
      <c r="E137" s="522"/>
      <c r="F137" s="522"/>
      <c r="G137" s="523"/>
      <c r="H137" s="523"/>
      <c r="I137" s="523"/>
      <c r="J137" s="514">
        <v>1</v>
      </c>
      <c r="K137" s="513">
        <v>7</v>
      </c>
      <c r="L137" s="513">
        <v>1</v>
      </c>
      <c r="M137" s="513"/>
      <c r="N137" s="495">
        <v>1.5</v>
      </c>
      <c r="O137" s="513">
        <v>30</v>
      </c>
      <c r="P137" s="513">
        <v>15</v>
      </c>
      <c r="Q137" s="515">
        <v>1</v>
      </c>
      <c r="R137" s="516">
        <f>S137+T137+Z137</f>
        <v>2.5</v>
      </c>
      <c r="S137" s="513">
        <v>1</v>
      </c>
      <c r="T137" s="516">
        <f>U137+V137+X137+Y137</f>
        <v>1.5</v>
      </c>
      <c r="U137" s="516"/>
      <c r="V137" s="516">
        <f>Q137*N137</f>
        <v>1.5</v>
      </c>
      <c r="W137" s="513"/>
      <c r="X137" s="516"/>
      <c r="Y137" s="514"/>
      <c r="Z137" s="537"/>
      <c r="AA137" s="524"/>
      <c r="AB137" s="516"/>
      <c r="AC137" s="521"/>
    </row>
    <row r="138" spans="1:29" ht="33.950000000000003" customHeight="1">
      <c r="A138" s="521"/>
      <c r="B138" s="522" t="s">
        <v>130</v>
      </c>
      <c r="C138" s="522"/>
      <c r="D138" s="522"/>
      <c r="E138" s="522"/>
      <c r="F138" s="522"/>
      <c r="G138" s="523"/>
      <c r="H138" s="523"/>
      <c r="I138" s="523"/>
      <c r="J138" s="514">
        <v>1</v>
      </c>
      <c r="K138" s="513">
        <v>12</v>
      </c>
      <c r="L138" s="513"/>
      <c r="M138" s="513"/>
      <c r="N138" s="495">
        <v>1.5</v>
      </c>
      <c r="O138" s="513">
        <v>30</v>
      </c>
      <c r="P138" s="513">
        <v>15</v>
      </c>
      <c r="Q138" s="515">
        <v>1</v>
      </c>
      <c r="R138" s="516">
        <f>S138+T138+Z138</f>
        <v>1.5</v>
      </c>
      <c r="S138" s="513"/>
      <c r="T138" s="516">
        <f>U138+V138+X138+Y138</f>
        <v>1.5</v>
      </c>
      <c r="U138" s="516"/>
      <c r="V138" s="516">
        <f t="shared" ref="V138:V141" si="71">Q138*N138</f>
        <v>1.5</v>
      </c>
      <c r="W138" s="513"/>
      <c r="X138" s="516"/>
      <c r="Y138" s="514"/>
      <c r="Z138" s="537"/>
      <c r="AA138" s="524"/>
      <c r="AB138" s="516"/>
      <c r="AC138" s="521"/>
    </row>
    <row r="139" spans="1:29" ht="33.950000000000003" customHeight="1">
      <c r="A139" s="521"/>
      <c r="B139" s="522" t="s">
        <v>131</v>
      </c>
      <c r="C139" s="522"/>
      <c r="D139" s="522"/>
      <c r="E139" s="522"/>
      <c r="F139" s="522"/>
      <c r="G139" s="523"/>
      <c r="H139" s="523"/>
      <c r="I139" s="523"/>
      <c r="J139" s="514">
        <v>1</v>
      </c>
      <c r="K139" s="513">
        <v>9</v>
      </c>
      <c r="L139" s="513"/>
      <c r="M139" s="513"/>
      <c r="N139" s="495">
        <v>1.5</v>
      </c>
      <c r="O139" s="513">
        <v>30</v>
      </c>
      <c r="P139" s="513">
        <v>15</v>
      </c>
      <c r="Q139" s="515">
        <v>1</v>
      </c>
      <c r="R139" s="516">
        <f>S139+T139+Z139</f>
        <v>1.5</v>
      </c>
      <c r="S139" s="513"/>
      <c r="T139" s="516">
        <f>U139+V139+X139+Y139</f>
        <v>1.5</v>
      </c>
      <c r="U139" s="516"/>
      <c r="V139" s="516">
        <f t="shared" si="71"/>
        <v>1.5</v>
      </c>
      <c r="W139" s="513"/>
      <c r="X139" s="516"/>
      <c r="Y139" s="514"/>
      <c r="Z139" s="537"/>
      <c r="AA139" s="524"/>
      <c r="AB139" s="516"/>
      <c r="AC139" s="521"/>
    </row>
    <row r="140" spans="1:29" ht="33.950000000000003" customHeight="1">
      <c r="A140" s="521"/>
      <c r="B140" s="522" t="s">
        <v>132</v>
      </c>
      <c r="C140" s="522"/>
      <c r="D140" s="522"/>
      <c r="E140" s="522"/>
      <c r="F140" s="522"/>
      <c r="G140" s="523"/>
      <c r="H140" s="523"/>
      <c r="I140" s="523"/>
      <c r="J140" s="514">
        <v>1</v>
      </c>
      <c r="K140" s="513">
        <v>17</v>
      </c>
      <c r="L140" s="513"/>
      <c r="M140" s="513"/>
      <c r="N140" s="495">
        <v>1.5</v>
      </c>
      <c r="O140" s="513">
        <v>30</v>
      </c>
      <c r="P140" s="513">
        <v>15</v>
      </c>
      <c r="Q140" s="515">
        <v>1</v>
      </c>
      <c r="R140" s="516">
        <f>S140+T140+Z140</f>
        <v>1.5</v>
      </c>
      <c r="S140" s="513"/>
      <c r="T140" s="516">
        <f>U140+V140+X140+Y140</f>
        <v>1.5</v>
      </c>
      <c r="U140" s="516"/>
      <c r="V140" s="516">
        <f t="shared" si="71"/>
        <v>1.5</v>
      </c>
      <c r="W140" s="513"/>
      <c r="X140" s="516"/>
      <c r="Y140" s="514"/>
      <c r="Z140" s="537"/>
      <c r="AA140" s="524"/>
      <c r="AB140" s="516"/>
      <c r="AC140" s="521"/>
    </row>
    <row r="141" spans="1:29" ht="33.950000000000003" customHeight="1">
      <c r="A141" s="521"/>
      <c r="B141" s="522" t="s">
        <v>133</v>
      </c>
      <c r="C141" s="522"/>
      <c r="D141" s="522"/>
      <c r="E141" s="522"/>
      <c r="F141" s="522"/>
      <c r="G141" s="523"/>
      <c r="H141" s="523"/>
      <c r="I141" s="523"/>
      <c r="J141" s="514">
        <v>1</v>
      </c>
      <c r="K141" s="513">
        <v>12</v>
      </c>
      <c r="L141" s="513"/>
      <c r="M141" s="513"/>
      <c r="N141" s="495">
        <v>1.5</v>
      </c>
      <c r="O141" s="513">
        <v>30</v>
      </c>
      <c r="P141" s="513">
        <v>15</v>
      </c>
      <c r="Q141" s="515">
        <v>1</v>
      </c>
      <c r="R141" s="516">
        <f>S141+T141+Z141</f>
        <v>1.5</v>
      </c>
      <c r="S141" s="513"/>
      <c r="T141" s="516">
        <f>U141+V141+X141+Y141</f>
        <v>1.5</v>
      </c>
      <c r="U141" s="516"/>
      <c r="V141" s="516">
        <f t="shared" si="71"/>
        <v>1.5</v>
      </c>
      <c r="W141" s="513"/>
      <c r="X141" s="516"/>
      <c r="Y141" s="514"/>
      <c r="Z141" s="537"/>
      <c r="AA141" s="524"/>
      <c r="AB141" s="516"/>
      <c r="AC141" s="521"/>
    </row>
    <row r="142" spans="1:29" ht="33.950000000000003" customHeight="1">
      <c r="A142" s="525">
        <v>2</v>
      </c>
      <c r="B142" s="518" t="s">
        <v>1193</v>
      </c>
      <c r="C142" s="489">
        <f>C143+C149+C155</f>
        <v>28</v>
      </c>
      <c r="D142" s="489">
        <f t="shared" ref="D142:L142" si="72">D143+D149+D155</f>
        <v>2</v>
      </c>
      <c r="E142" s="489">
        <f t="shared" si="72"/>
        <v>24</v>
      </c>
      <c r="F142" s="489">
        <f t="shared" si="72"/>
        <v>2</v>
      </c>
      <c r="G142" s="489">
        <f t="shared" si="72"/>
        <v>0</v>
      </c>
      <c r="H142" s="489">
        <f t="shared" si="72"/>
        <v>0</v>
      </c>
      <c r="I142" s="489">
        <f t="shared" si="72"/>
        <v>0</v>
      </c>
      <c r="J142" s="493">
        <f t="shared" si="72"/>
        <v>18</v>
      </c>
      <c r="K142" s="489">
        <f t="shared" si="72"/>
        <v>385</v>
      </c>
      <c r="L142" s="489">
        <f t="shared" si="72"/>
        <v>7</v>
      </c>
      <c r="M142" s="507"/>
      <c r="N142" s="529"/>
      <c r="O142" s="529"/>
      <c r="P142" s="529"/>
      <c r="Q142" s="500">
        <f>Q143+Q149+Q155</f>
        <v>17</v>
      </c>
      <c r="R142" s="497">
        <f t="shared" ref="R142:Z142" si="73">R143+R149+R155</f>
        <v>35.066666666666663</v>
      </c>
      <c r="S142" s="497">
        <f t="shared" si="73"/>
        <v>3</v>
      </c>
      <c r="T142" s="497">
        <f t="shared" si="73"/>
        <v>27.166666666666668</v>
      </c>
      <c r="U142" s="497">
        <f t="shared" si="73"/>
        <v>0</v>
      </c>
      <c r="V142" s="497">
        <f t="shared" si="73"/>
        <v>25.5</v>
      </c>
      <c r="W142" s="497">
        <f t="shared" si="73"/>
        <v>10</v>
      </c>
      <c r="X142" s="497">
        <f t="shared" si="73"/>
        <v>0.66666666666666674</v>
      </c>
      <c r="Y142" s="493">
        <f t="shared" si="73"/>
        <v>1</v>
      </c>
      <c r="Z142" s="497">
        <f t="shared" si="73"/>
        <v>4.8999999999999995</v>
      </c>
      <c r="AA142" s="497">
        <f>(T142-E142)*70%</f>
        <v>2.2166666666666672</v>
      </c>
      <c r="AB142" s="497">
        <f>(Z142-F142)*70%</f>
        <v>2.0299999999999994</v>
      </c>
      <c r="AC142" s="525"/>
    </row>
    <row r="143" spans="1:29" s="502" customFormat="1" ht="33.950000000000003" customHeight="1">
      <c r="A143" s="521"/>
      <c r="B143" s="518" t="s">
        <v>652</v>
      </c>
      <c r="C143" s="499">
        <v>18</v>
      </c>
      <c r="D143" s="499">
        <v>1</v>
      </c>
      <c r="E143" s="499">
        <v>15</v>
      </c>
      <c r="F143" s="499">
        <v>2</v>
      </c>
      <c r="G143" s="507"/>
      <c r="H143" s="507"/>
      <c r="I143" s="507"/>
      <c r="J143" s="508">
        <v>10</v>
      </c>
      <c r="K143" s="507">
        <v>225</v>
      </c>
      <c r="L143" s="507">
        <v>5</v>
      </c>
      <c r="M143" s="513"/>
      <c r="N143" s="507"/>
      <c r="O143" s="507"/>
      <c r="P143" s="507"/>
      <c r="Q143" s="515">
        <f>SUM(Q144:Q148)</f>
        <v>9</v>
      </c>
      <c r="R143" s="516">
        <f t="shared" ref="R143:Z143" si="74">SUM(R144:R148)</f>
        <v>21.799999999999997</v>
      </c>
      <c r="S143" s="516">
        <f t="shared" si="74"/>
        <v>2</v>
      </c>
      <c r="T143" s="516">
        <f t="shared" si="74"/>
        <v>14.9</v>
      </c>
      <c r="U143" s="516">
        <f t="shared" si="74"/>
        <v>0</v>
      </c>
      <c r="V143" s="516">
        <f t="shared" si="74"/>
        <v>13.5</v>
      </c>
      <c r="W143" s="516">
        <f t="shared" si="74"/>
        <v>6</v>
      </c>
      <c r="X143" s="516">
        <f t="shared" si="74"/>
        <v>0.4</v>
      </c>
      <c r="Y143" s="514">
        <f t="shared" si="74"/>
        <v>1</v>
      </c>
      <c r="Z143" s="516">
        <f t="shared" si="74"/>
        <v>4.8999999999999995</v>
      </c>
      <c r="AA143" s="497"/>
      <c r="AB143" s="497"/>
      <c r="AC143" s="521"/>
    </row>
    <row r="144" spans="1:29" s="502" customFormat="1" ht="33.950000000000003" customHeight="1">
      <c r="A144" s="521"/>
      <c r="B144" s="522" t="s">
        <v>129</v>
      </c>
      <c r="C144" s="522"/>
      <c r="D144" s="522"/>
      <c r="E144" s="522"/>
      <c r="F144" s="522"/>
      <c r="G144" s="523"/>
      <c r="H144" s="523"/>
      <c r="I144" s="523"/>
      <c r="J144" s="514">
        <v>2</v>
      </c>
      <c r="K144" s="513">
        <v>42</v>
      </c>
      <c r="L144" s="513">
        <v>0</v>
      </c>
      <c r="M144" s="513"/>
      <c r="N144" s="495">
        <v>1.5</v>
      </c>
      <c r="O144" s="507">
        <v>30</v>
      </c>
      <c r="P144" s="507">
        <v>15</v>
      </c>
      <c r="Q144" s="515">
        <v>2</v>
      </c>
      <c r="R144" s="516">
        <f>S144+T144+Z144</f>
        <v>10.899999999999999</v>
      </c>
      <c r="S144" s="513">
        <v>2</v>
      </c>
      <c r="T144" s="516">
        <f>U144+V144+X144+Y144</f>
        <v>4</v>
      </c>
      <c r="U144" s="516"/>
      <c r="V144" s="516">
        <f t="shared" ref="V144:V147" si="75">Q144*N144</f>
        <v>3</v>
      </c>
      <c r="W144" s="513"/>
      <c r="X144" s="516"/>
      <c r="Y144" s="514">
        <v>1</v>
      </c>
      <c r="Z144" s="516">
        <f>7*70%</f>
        <v>4.8999999999999995</v>
      </c>
      <c r="AA144" s="524"/>
      <c r="AB144" s="516"/>
      <c r="AC144" s="521"/>
    </row>
    <row r="145" spans="1:29" s="502" customFormat="1" ht="33.950000000000003" customHeight="1">
      <c r="A145" s="521"/>
      <c r="B145" s="522" t="s">
        <v>130</v>
      </c>
      <c r="C145" s="522"/>
      <c r="D145" s="522"/>
      <c r="E145" s="522"/>
      <c r="F145" s="522"/>
      <c r="G145" s="523"/>
      <c r="H145" s="523"/>
      <c r="I145" s="523"/>
      <c r="J145" s="514">
        <v>2</v>
      </c>
      <c r="K145" s="513">
        <v>33</v>
      </c>
      <c r="L145" s="513">
        <v>3</v>
      </c>
      <c r="M145" s="513"/>
      <c r="N145" s="495">
        <v>1.5</v>
      </c>
      <c r="O145" s="507">
        <v>30</v>
      </c>
      <c r="P145" s="507">
        <v>15</v>
      </c>
      <c r="Q145" s="515">
        <v>1</v>
      </c>
      <c r="R145" s="516">
        <f>S145+T145+Z145</f>
        <v>1.9</v>
      </c>
      <c r="S145" s="513"/>
      <c r="T145" s="516">
        <f>U145+V145+X145+Y145</f>
        <v>1.9</v>
      </c>
      <c r="U145" s="516"/>
      <c r="V145" s="516">
        <f t="shared" si="75"/>
        <v>1.5</v>
      </c>
      <c r="W145" s="513">
        <f>(K145+L145)-(Q145*O145)</f>
        <v>6</v>
      </c>
      <c r="X145" s="516">
        <f>W145/P145</f>
        <v>0.4</v>
      </c>
      <c r="Y145" s="514"/>
      <c r="Z145" s="516"/>
      <c r="AA145" s="524"/>
      <c r="AB145" s="516"/>
      <c r="AC145" s="521"/>
    </row>
    <row r="146" spans="1:29" s="502" customFormat="1" ht="33.950000000000003" customHeight="1">
      <c r="A146" s="521"/>
      <c r="B146" s="522" t="s">
        <v>131</v>
      </c>
      <c r="C146" s="522"/>
      <c r="D146" s="522"/>
      <c r="E146" s="522"/>
      <c r="F146" s="522"/>
      <c r="G146" s="523"/>
      <c r="H146" s="523"/>
      <c r="I146" s="523"/>
      <c r="J146" s="514">
        <v>2</v>
      </c>
      <c r="K146" s="513">
        <v>53</v>
      </c>
      <c r="L146" s="513">
        <v>0</v>
      </c>
      <c r="M146" s="513"/>
      <c r="N146" s="495">
        <v>1.5</v>
      </c>
      <c r="O146" s="507">
        <v>30</v>
      </c>
      <c r="P146" s="507">
        <v>15</v>
      </c>
      <c r="Q146" s="515">
        <v>2</v>
      </c>
      <c r="R146" s="516">
        <f>S146+T146+Z146</f>
        <v>3</v>
      </c>
      <c r="S146" s="513"/>
      <c r="T146" s="516">
        <f>U146+V146+X146+Y146</f>
        <v>3</v>
      </c>
      <c r="U146" s="516"/>
      <c r="V146" s="516">
        <f t="shared" si="75"/>
        <v>3</v>
      </c>
      <c r="W146" s="513"/>
      <c r="X146" s="516"/>
      <c r="Y146" s="514"/>
      <c r="Z146" s="516"/>
      <c r="AA146" s="524"/>
      <c r="AB146" s="516"/>
      <c r="AC146" s="521"/>
    </row>
    <row r="147" spans="1:29" s="502" customFormat="1" ht="33.950000000000003" customHeight="1">
      <c r="A147" s="521"/>
      <c r="B147" s="522" t="s">
        <v>132</v>
      </c>
      <c r="C147" s="522"/>
      <c r="D147" s="522"/>
      <c r="E147" s="522"/>
      <c r="F147" s="522"/>
      <c r="G147" s="523"/>
      <c r="H147" s="523"/>
      <c r="I147" s="523"/>
      <c r="J147" s="514">
        <v>2</v>
      </c>
      <c r="K147" s="513">
        <v>56</v>
      </c>
      <c r="L147" s="513">
        <v>1</v>
      </c>
      <c r="M147" s="513"/>
      <c r="N147" s="495">
        <v>1.5</v>
      </c>
      <c r="O147" s="507">
        <v>30</v>
      </c>
      <c r="P147" s="507">
        <v>15</v>
      </c>
      <c r="Q147" s="515">
        <v>2</v>
      </c>
      <c r="R147" s="516">
        <f>S147+T147+Z147</f>
        <v>3</v>
      </c>
      <c r="S147" s="513"/>
      <c r="T147" s="516">
        <f>U147+V147+X147+Y147</f>
        <v>3</v>
      </c>
      <c r="U147" s="516"/>
      <c r="V147" s="516">
        <f t="shared" si="75"/>
        <v>3</v>
      </c>
      <c r="W147" s="513"/>
      <c r="X147" s="516"/>
      <c r="Y147" s="514"/>
      <c r="Z147" s="516"/>
      <c r="AA147" s="524"/>
      <c r="AB147" s="516"/>
      <c r="AC147" s="521"/>
    </row>
    <row r="148" spans="1:29" s="502" customFormat="1" ht="33.950000000000003" customHeight="1">
      <c r="A148" s="521"/>
      <c r="B148" s="522" t="s">
        <v>133</v>
      </c>
      <c r="C148" s="522"/>
      <c r="D148" s="522"/>
      <c r="E148" s="522"/>
      <c r="F148" s="522"/>
      <c r="G148" s="523"/>
      <c r="H148" s="523"/>
      <c r="I148" s="523"/>
      <c r="J148" s="514">
        <v>2</v>
      </c>
      <c r="K148" s="513">
        <v>42</v>
      </c>
      <c r="L148" s="513">
        <v>1</v>
      </c>
      <c r="M148" s="513"/>
      <c r="N148" s="495">
        <v>1.5</v>
      </c>
      <c r="O148" s="507">
        <v>30</v>
      </c>
      <c r="P148" s="507">
        <v>15</v>
      </c>
      <c r="Q148" s="515">
        <v>2</v>
      </c>
      <c r="R148" s="516">
        <f>S148+T148+Z148</f>
        <v>3</v>
      </c>
      <c r="S148" s="513"/>
      <c r="T148" s="516">
        <f>U148+V148+X148+Y148</f>
        <v>3</v>
      </c>
      <c r="U148" s="516"/>
      <c r="V148" s="516">
        <f>Q148*N148</f>
        <v>3</v>
      </c>
      <c r="W148" s="513"/>
      <c r="X148" s="516"/>
      <c r="Y148" s="514"/>
      <c r="Z148" s="516"/>
      <c r="AA148" s="524"/>
      <c r="AB148" s="516"/>
      <c r="AC148" s="521"/>
    </row>
    <row r="149" spans="1:29" s="502" customFormat="1" ht="33.950000000000003" customHeight="1">
      <c r="A149" s="521"/>
      <c r="B149" s="518" t="s">
        <v>1194</v>
      </c>
      <c r="C149" s="499">
        <v>8</v>
      </c>
      <c r="D149" s="499">
        <v>1</v>
      </c>
      <c r="E149" s="499">
        <v>7</v>
      </c>
      <c r="F149" s="499"/>
      <c r="G149" s="507"/>
      <c r="H149" s="507"/>
      <c r="I149" s="507"/>
      <c r="J149" s="508">
        <v>6</v>
      </c>
      <c r="K149" s="507">
        <v>145</v>
      </c>
      <c r="L149" s="507">
        <v>2</v>
      </c>
      <c r="M149" s="513"/>
      <c r="N149" s="507"/>
      <c r="O149" s="507"/>
      <c r="P149" s="507"/>
      <c r="Q149" s="515">
        <f>SUM(Q150:Q154)</f>
        <v>6</v>
      </c>
      <c r="R149" s="516">
        <f t="shared" ref="R149:Z149" si="76">SUM(R150:R154)</f>
        <v>10.266666666666666</v>
      </c>
      <c r="S149" s="516">
        <f t="shared" si="76"/>
        <v>1</v>
      </c>
      <c r="T149" s="516">
        <f t="shared" si="76"/>
        <v>9.2666666666666675</v>
      </c>
      <c r="U149" s="516">
        <f t="shared" si="76"/>
        <v>0</v>
      </c>
      <c r="V149" s="516">
        <f t="shared" si="76"/>
        <v>9</v>
      </c>
      <c r="W149" s="516">
        <f t="shared" si="76"/>
        <v>4</v>
      </c>
      <c r="X149" s="516">
        <f t="shared" si="76"/>
        <v>0.26666666666666666</v>
      </c>
      <c r="Y149" s="514">
        <f t="shared" si="76"/>
        <v>0</v>
      </c>
      <c r="Z149" s="516">
        <f t="shared" si="76"/>
        <v>0</v>
      </c>
      <c r="AA149" s="524"/>
      <c r="AB149" s="516"/>
      <c r="AC149" s="521"/>
    </row>
    <row r="150" spans="1:29" s="502" customFormat="1" ht="33.950000000000003" customHeight="1">
      <c r="A150" s="521"/>
      <c r="B150" s="522" t="s">
        <v>129</v>
      </c>
      <c r="C150" s="522"/>
      <c r="D150" s="522"/>
      <c r="E150" s="522"/>
      <c r="F150" s="522"/>
      <c r="G150" s="523"/>
      <c r="H150" s="523"/>
      <c r="I150" s="523"/>
      <c r="J150" s="514">
        <v>1</v>
      </c>
      <c r="K150" s="513">
        <v>33</v>
      </c>
      <c r="L150" s="513"/>
      <c r="M150" s="513"/>
      <c r="N150" s="495">
        <v>1.5</v>
      </c>
      <c r="O150" s="507">
        <v>30</v>
      </c>
      <c r="P150" s="507">
        <v>15</v>
      </c>
      <c r="Q150" s="515">
        <v>1</v>
      </c>
      <c r="R150" s="516">
        <f>S150+T150+Z150</f>
        <v>2.7</v>
      </c>
      <c r="S150" s="513">
        <v>1</v>
      </c>
      <c r="T150" s="516">
        <f>U150+V150+X150+Y150</f>
        <v>1.7</v>
      </c>
      <c r="U150" s="516"/>
      <c r="V150" s="516">
        <f t="shared" ref="V150:V154" si="77">Q150*N150</f>
        <v>1.5</v>
      </c>
      <c r="W150" s="513">
        <f>(K150+L150)-(Q150*O150)</f>
        <v>3</v>
      </c>
      <c r="X150" s="516">
        <f>W150/P150</f>
        <v>0.2</v>
      </c>
      <c r="Y150" s="514"/>
      <c r="Z150" s="516"/>
      <c r="AA150" s="524"/>
      <c r="AB150" s="516"/>
      <c r="AC150" s="521"/>
    </row>
    <row r="151" spans="1:29" s="502" customFormat="1" ht="33.950000000000003" customHeight="1">
      <c r="A151" s="521"/>
      <c r="B151" s="522" t="s">
        <v>130</v>
      </c>
      <c r="C151" s="522"/>
      <c r="D151" s="522"/>
      <c r="E151" s="522"/>
      <c r="F151" s="522"/>
      <c r="G151" s="523"/>
      <c r="H151" s="523"/>
      <c r="I151" s="523"/>
      <c r="J151" s="514">
        <v>1</v>
      </c>
      <c r="K151" s="513">
        <v>21</v>
      </c>
      <c r="L151" s="513"/>
      <c r="M151" s="513"/>
      <c r="N151" s="495">
        <v>1.5</v>
      </c>
      <c r="O151" s="507">
        <v>30</v>
      </c>
      <c r="P151" s="507">
        <v>15</v>
      </c>
      <c r="Q151" s="515">
        <v>1</v>
      </c>
      <c r="R151" s="516">
        <f>S151+T151+Z151</f>
        <v>1.5</v>
      </c>
      <c r="S151" s="513"/>
      <c r="T151" s="516">
        <f>U151+V151+X151+Y151</f>
        <v>1.5</v>
      </c>
      <c r="U151" s="516"/>
      <c r="V151" s="516">
        <f t="shared" si="77"/>
        <v>1.5</v>
      </c>
      <c r="W151" s="513"/>
      <c r="X151" s="516"/>
      <c r="Y151" s="514"/>
      <c r="Z151" s="516"/>
      <c r="AA151" s="524"/>
      <c r="AB151" s="516"/>
      <c r="AC151" s="521"/>
    </row>
    <row r="152" spans="1:29" s="502" customFormat="1" ht="33.950000000000003" customHeight="1">
      <c r="A152" s="521"/>
      <c r="B152" s="522" t="s">
        <v>131</v>
      </c>
      <c r="C152" s="522"/>
      <c r="D152" s="522"/>
      <c r="E152" s="522"/>
      <c r="F152" s="522"/>
      <c r="G152" s="523"/>
      <c r="H152" s="523"/>
      <c r="I152" s="523"/>
      <c r="J152" s="514">
        <v>1</v>
      </c>
      <c r="K152" s="513">
        <v>19</v>
      </c>
      <c r="L152" s="513"/>
      <c r="M152" s="513"/>
      <c r="N152" s="495">
        <v>1.5</v>
      </c>
      <c r="O152" s="507">
        <v>30</v>
      </c>
      <c r="P152" s="507">
        <v>15</v>
      </c>
      <c r="Q152" s="515">
        <v>1</v>
      </c>
      <c r="R152" s="516">
        <f>S152+T152+Z152</f>
        <v>1.5</v>
      </c>
      <c r="S152" s="513"/>
      <c r="T152" s="516">
        <f>U152+V152+X152+Y152</f>
        <v>1.5</v>
      </c>
      <c r="U152" s="516"/>
      <c r="V152" s="516">
        <f t="shared" si="77"/>
        <v>1.5</v>
      </c>
      <c r="W152" s="513"/>
      <c r="X152" s="516"/>
      <c r="Y152" s="514"/>
      <c r="Z152" s="516"/>
      <c r="AA152" s="524"/>
      <c r="AB152" s="516"/>
      <c r="AC152" s="521"/>
    </row>
    <row r="153" spans="1:29" s="502" customFormat="1" ht="33.950000000000003" customHeight="1">
      <c r="A153" s="521"/>
      <c r="B153" s="522" t="s">
        <v>132</v>
      </c>
      <c r="C153" s="522"/>
      <c r="D153" s="522"/>
      <c r="E153" s="522"/>
      <c r="F153" s="522"/>
      <c r="G153" s="523"/>
      <c r="H153" s="523"/>
      <c r="I153" s="523"/>
      <c r="J153" s="514">
        <v>2</v>
      </c>
      <c r="K153" s="513">
        <v>42</v>
      </c>
      <c r="L153" s="513">
        <v>1</v>
      </c>
      <c r="M153" s="513"/>
      <c r="N153" s="495">
        <v>1.5</v>
      </c>
      <c r="O153" s="507">
        <v>30</v>
      </c>
      <c r="P153" s="507">
        <v>15</v>
      </c>
      <c r="Q153" s="515">
        <v>2</v>
      </c>
      <c r="R153" s="516">
        <f>S153+T153+Z153</f>
        <v>3</v>
      </c>
      <c r="S153" s="513"/>
      <c r="T153" s="516">
        <f>U153+V153+X153+Y153</f>
        <v>3</v>
      </c>
      <c r="U153" s="516"/>
      <c r="V153" s="516">
        <f t="shared" si="77"/>
        <v>3</v>
      </c>
      <c r="W153" s="513"/>
      <c r="X153" s="516"/>
      <c r="Y153" s="514"/>
      <c r="Z153" s="516"/>
      <c r="AA153" s="524"/>
      <c r="AB153" s="516"/>
      <c r="AC153" s="521"/>
    </row>
    <row r="154" spans="1:29" s="502" customFormat="1" ht="33.950000000000003" customHeight="1">
      <c r="A154" s="521"/>
      <c r="B154" s="522" t="s">
        <v>133</v>
      </c>
      <c r="C154" s="522"/>
      <c r="D154" s="522"/>
      <c r="E154" s="522"/>
      <c r="F154" s="522"/>
      <c r="G154" s="523"/>
      <c r="H154" s="523"/>
      <c r="I154" s="523"/>
      <c r="J154" s="514">
        <v>1</v>
      </c>
      <c r="K154" s="513">
        <v>30</v>
      </c>
      <c r="L154" s="513">
        <v>1</v>
      </c>
      <c r="M154" s="513"/>
      <c r="N154" s="495">
        <v>1.5</v>
      </c>
      <c r="O154" s="507">
        <v>30</v>
      </c>
      <c r="P154" s="507">
        <v>15</v>
      </c>
      <c r="Q154" s="515">
        <v>1</v>
      </c>
      <c r="R154" s="516">
        <f>S154+T154+Z154</f>
        <v>1.5666666666666667</v>
      </c>
      <c r="S154" s="513"/>
      <c r="T154" s="516">
        <f>U154+V154+X154+Y154</f>
        <v>1.5666666666666667</v>
      </c>
      <c r="U154" s="516"/>
      <c r="V154" s="516">
        <f t="shared" si="77"/>
        <v>1.5</v>
      </c>
      <c r="W154" s="513">
        <f>(K154+L154)-(Q154*O154)</f>
        <v>1</v>
      </c>
      <c r="X154" s="516">
        <f>W154/P154</f>
        <v>6.6666666666666666E-2</v>
      </c>
      <c r="Y154" s="514"/>
      <c r="Z154" s="516"/>
      <c r="AA154" s="524"/>
      <c r="AB154" s="516"/>
      <c r="AC154" s="521"/>
    </row>
    <row r="155" spans="1:29" s="502" customFormat="1" ht="33.950000000000003" customHeight="1">
      <c r="A155" s="546"/>
      <c r="B155" s="518" t="s">
        <v>1195</v>
      </c>
      <c r="C155" s="489">
        <v>2</v>
      </c>
      <c r="D155" s="489"/>
      <c r="E155" s="489">
        <v>2</v>
      </c>
      <c r="F155" s="489"/>
      <c r="G155" s="510"/>
      <c r="H155" s="510"/>
      <c r="I155" s="510"/>
      <c r="J155" s="508">
        <v>2</v>
      </c>
      <c r="K155" s="510">
        <v>15</v>
      </c>
      <c r="L155" s="510"/>
      <c r="M155" s="510"/>
      <c r="N155" s="507"/>
      <c r="O155" s="507"/>
      <c r="P155" s="507"/>
      <c r="Q155" s="510">
        <f>SUM(Q156:Q160)</f>
        <v>2</v>
      </c>
      <c r="R155" s="511">
        <f t="shared" ref="R155:Z155" si="78">SUM(R156:R160)</f>
        <v>3</v>
      </c>
      <c r="S155" s="511">
        <f t="shared" si="78"/>
        <v>0</v>
      </c>
      <c r="T155" s="511">
        <f t="shared" si="78"/>
        <v>3</v>
      </c>
      <c r="U155" s="511">
        <f t="shared" si="78"/>
        <v>0</v>
      </c>
      <c r="V155" s="511">
        <f t="shared" si="78"/>
        <v>3</v>
      </c>
      <c r="W155" s="511">
        <f t="shared" si="78"/>
        <v>0</v>
      </c>
      <c r="X155" s="511">
        <f t="shared" si="78"/>
        <v>0</v>
      </c>
      <c r="Y155" s="508">
        <f t="shared" si="78"/>
        <v>0</v>
      </c>
      <c r="Z155" s="511">
        <f t="shared" si="78"/>
        <v>0</v>
      </c>
      <c r="AA155" s="511"/>
      <c r="AB155" s="511"/>
      <c r="AC155" s="488"/>
    </row>
    <row r="156" spans="1:29" ht="33.950000000000003" customHeight="1">
      <c r="A156" s="546"/>
      <c r="B156" s="522" t="s">
        <v>129</v>
      </c>
      <c r="C156" s="489"/>
      <c r="D156" s="489"/>
      <c r="E156" s="489"/>
      <c r="F156" s="489"/>
      <c r="G156" s="547"/>
      <c r="H156" s="547"/>
      <c r="I156" s="547"/>
      <c r="J156" s="548"/>
      <c r="K156" s="549">
        <v>3</v>
      </c>
      <c r="L156" s="549"/>
      <c r="M156" s="510"/>
      <c r="N156" s="495">
        <v>1.5</v>
      </c>
      <c r="O156" s="507">
        <v>30</v>
      </c>
      <c r="P156" s="507">
        <v>15</v>
      </c>
      <c r="Q156" s="510"/>
      <c r="R156" s="516">
        <f>S156+T156+Z156</f>
        <v>0</v>
      </c>
      <c r="S156" s="507"/>
      <c r="T156" s="516">
        <f>U156+V156+X156+Y156</f>
        <v>0</v>
      </c>
      <c r="U156" s="516"/>
      <c r="V156" s="516">
        <f t="shared" ref="V156:V160" si="79">Q156*N156</f>
        <v>0</v>
      </c>
      <c r="W156" s="513"/>
      <c r="X156" s="516"/>
      <c r="Y156" s="508"/>
      <c r="Z156" s="511"/>
      <c r="AA156" s="511"/>
      <c r="AB156" s="511"/>
      <c r="AC156" s="488"/>
    </row>
    <row r="157" spans="1:29" ht="33.950000000000003" customHeight="1">
      <c r="A157" s="546"/>
      <c r="B157" s="522" t="s">
        <v>130</v>
      </c>
      <c r="C157" s="489"/>
      <c r="D157" s="489"/>
      <c r="E157" s="489"/>
      <c r="F157" s="489"/>
      <c r="G157" s="547"/>
      <c r="H157" s="547"/>
      <c r="I157" s="547"/>
      <c r="J157" s="548">
        <v>1</v>
      </c>
      <c r="K157" s="549">
        <v>4</v>
      </c>
      <c r="L157" s="549"/>
      <c r="M157" s="510"/>
      <c r="N157" s="495">
        <v>1.5</v>
      </c>
      <c r="O157" s="507">
        <v>30</v>
      </c>
      <c r="P157" s="507">
        <v>15</v>
      </c>
      <c r="Q157" s="510">
        <v>1</v>
      </c>
      <c r="R157" s="516">
        <f>S157+T157+Z157</f>
        <v>1.5</v>
      </c>
      <c r="S157" s="507"/>
      <c r="T157" s="516">
        <f>U157+V157+X157+Y157</f>
        <v>1.5</v>
      </c>
      <c r="U157" s="516"/>
      <c r="V157" s="516">
        <f t="shared" si="79"/>
        <v>1.5</v>
      </c>
      <c r="W157" s="513"/>
      <c r="X157" s="516"/>
      <c r="Y157" s="508"/>
      <c r="Z157" s="511"/>
      <c r="AA157" s="511"/>
      <c r="AB157" s="511"/>
      <c r="AC157" s="488"/>
    </row>
    <row r="158" spans="1:29" ht="33.950000000000003" customHeight="1">
      <c r="A158" s="546"/>
      <c r="B158" s="522" t="s">
        <v>131</v>
      </c>
      <c r="C158" s="489"/>
      <c r="D158" s="489"/>
      <c r="E158" s="489"/>
      <c r="F158" s="489"/>
      <c r="G158" s="547"/>
      <c r="H158" s="547"/>
      <c r="I158" s="547"/>
      <c r="J158" s="548">
        <v>1</v>
      </c>
      <c r="K158" s="549">
        <v>6</v>
      </c>
      <c r="L158" s="549"/>
      <c r="M158" s="510"/>
      <c r="N158" s="495">
        <v>1.5</v>
      </c>
      <c r="O158" s="507">
        <v>30</v>
      </c>
      <c r="P158" s="507">
        <v>15</v>
      </c>
      <c r="Q158" s="510">
        <v>1</v>
      </c>
      <c r="R158" s="516">
        <f>S158+T158+Z158</f>
        <v>1.5</v>
      </c>
      <c r="S158" s="507"/>
      <c r="T158" s="516">
        <f>U158+V158+X158+Y158</f>
        <v>1.5</v>
      </c>
      <c r="U158" s="516"/>
      <c r="V158" s="516">
        <f t="shared" si="79"/>
        <v>1.5</v>
      </c>
      <c r="W158" s="513"/>
      <c r="X158" s="516"/>
      <c r="Y158" s="508"/>
      <c r="Z158" s="511"/>
      <c r="AA158" s="511"/>
      <c r="AB158" s="511"/>
      <c r="AC158" s="488"/>
    </row>
    <row r="159" spans="1:29" ht="33.950000000000003" customHeight="1">
      <c r="A159" s="546"/>
      <c r="B159" s="522" t="s">
        <v>132</v>
      </c>
      <c r="C159" s="489"/>
      <c r="D159" s="489"/>
      <c r="E159" s="489"/>
      <c r="F159" s="489"/>
      <c r="G159" s="547"/>
      <c r="H159" s="547"/>
      <c r="I159" s="547"/>
      <c r="J159" s="548"/>
      <c r="K159" s="549"/>
      <c r="L159" s="549"/>
      <c r="M159" s="510"/>
      <c r="N159" s="495">
        <v>1.5</v>
      </c>
      <c r="O159" s="507">
        <v>30</v>
      </c>
      <c r="P159" s="507">
        <v>15</v>
      </c>
      <c r="Q159" s="510"/>
      <c r="R159" s="516">
        <f>S159+T159+Z159</f>
        <v>0</v>
      </c>
      <c r="S159" s="507"/>
      <c r="T159" s="516">
        <f>U159+V159+X159+Y159</f>
        <v>0</v>
      </c>
      <c r="U159" s="516"/>
      <c r="V159" s="516">
        <f t="shared" si="79"/>
        <v>0</v>
      </c>
      <c r="W159" s="513"/>
      <c r="X159" s="516"/>
      <c r="Y159" s="508"/>
      <c r="Z159" s="511"/>
      <c r="AA159" s="511"/>
      <c r="AB159" s="511"/>
      <c r="AC159" s="488"/>
    </row>
    <row r="160" spans="1:29" ht="33.950000000000003" customHeight="1">
      <c r="A160" s="546"/>
      <c r="B160" s="522" t="s">
        <v>133</v>
      </c>
      <c r="C160" s="489"/>
      <c r="D160" s="489"/>
      <c r="E160" s="489"/>
      <c r="F160" s="489"/>
      <c r="G160" s="547"/>
      <c r="H160" s="547"/>
      <c r="I160" s="547"/>
      <c r="J160" s="548"/>
      <c r="K160" s="549">
        <v>2</v>
      </c>
      <c r="L160" s="549"/>
      <c r="M160" s="510"/>
      <c r="N160" s="495">
        <v>1.5</v>
      </c>
      <c r="O160" s="507">
        <v>30</v>
      </c>
      <c r="P160" s="507">
        <v>15</v>
      </c>
      <c r="Q160" s="510"/>
      <c r="R160" s="516">
        <f>S160+T160+Z160</f>
        <v>0</v>
      </c>
      <c r="S160" s="507"/>
      <c r="T160" s="516">
        <f>U160+V160+X160+Y160</f>
        <v>0</v>
      </c>
      <c r="U160" s="516"/>
      <c r="V160" s="516">
        <f t="shared" si="79"/>
        <v>0</v>
      </c>
      <c r="W160" s="513"/>
      <c r="X160" s="516"/>
      <c r="Y160" s="508"/>
      <c r="Z160" s="511"/>
      <c r="AA160" s="511"/>
      <c r="AB160" s="511"/>
      <c r="AC160" s="488"/>
    </row>
    <row r="161" spans="1:29" ht="33.950000000000003" customHeight="1">
      <c r="A161" s="488">
        <v>3</v>
      </c>
      <c r="B161" s="518" t="s">
        <v>1196</v>
      </c>
      <c r="C161" s="489">
        <f>SUM(D161:F161)</f>
        <v>21</v>
      </c>
      <c r="D161" s="489">
        <v>2</v>
      </c>
      <c r="E161" s="489">
        <v>17</v>
      </c>
      <c r="F161" s="489">
        <v>2</v>
      </c>
      <c r="G161" s="507"/>
      <c r="H161" s="507"/>
      <c r="I161" s="507"/>
      <c r="J161" s="508">
        <v>11</v>
      </c>
      <c r="K161" s="507">
        <v>308</v>
      </c>
      <c r="L161" s="507">
        <v>1</v>
      </c>
      <c r="M161" s="507"/>
      <c r="N161" s="509"/>
      <c r="O161" s="509"/>
      <c r="P161" s="509"/>
      <c r="Q161" s="550">
        <f>SUM(Q162:Q166)</f>
        <v>11</v>
      </c>
      <c r="R161" s="551">
        <f t="shared" ref="R161:Z161" si="80">SUM(R162:R166)</f>
        <v>25.666666666666664</v>
      </c>
      <c r="S161" s="551">
        <f t="shared" si="80"/>
        <v>3</v>
      </c>
      <c r="T161" s="551">
        <f t="shared" si="80"/>
        <v>17.766666666666666</v>
      </c>
      <c r="U161" s="551">
        <f t="shared" si="80"/>
        <v>0</v>
      </c>
      <c r="V161" s="551">
        <f t="shared" si="80"/>
        <v>16.5</v>
      </c>
      <c r="W161" s="551">
        <f t="shared" si="80"/>
        <v>4</v>
      </c>
      <c r="X161" s="551">
        <f t="shared" si="80"/>
        <v>0.26666666666666666</v>
      </c>
      <c r="Y161" s="552">
        <f t="shared" si="80"/>
        <v>1</v>
      </c>
      <c r="Z161" s="551">
        <f t="shared" si="80"/>
        <v>4.8999999999999995</v>
      </c>
      <c r="AA161" s="497">
        <f>(T161-E161)*70%</f>
        <v>0.53666666666666596</v>
      </c>
      <c r="AB161" s="497">
        <f>(Z161-F161)*70%</f>
        <v>2.0299999999999994</v>
      </c>
      <c r="AC161" s="488"/>
    </row>
    <row r="162" spans="1:29" ht="33.950000000000003" customHeight="1">
      <c r="A162" s="521"/>
      <c r="B162" s="522" t="s">
        <v>129</v>
      </c>
      <c r="C162" s="522"/>
      <c r="D162" s="522"/>
      <c r="E162" s="522"/>
      <c r="F162" s="522"/>
      <c r="G162" s="523"/>
      <c r="H162" s="523"/>
      <c r="I162" s="523"/>
      <c r="J162" s="514">
        <v>2</v>
      </c>
      <c r="K162" s="513">
        <v>64</v>
      </c>
      <c r="L162" s="513"/>
      <c r="M162" s="513"/>
      <c r="N162" s="495">
        <v>1.5</v>
      </c>
      <c r="O162" s="507">
        <v>30</v>
      </c>
      <c r="P162" s="507">
        <v>15</v>
      </c>
      <c r="Q162" s="515">
        <v>2</v>
      </c>
      <c r="R162" s="516">
        <f>S162+T162+Z162</f>
        <v>12.166666666666666</v>
      </c>
      <c r="S162" s="513">
        <v>3</v>
      </c>
      <c r="T162" s="516">
        <f>U162+V162+X162+Y162</f>
        <v>4.2666666666666666</v>
      </c>
      <c r="U162" s="516"/>
      <c r="V162" s="516">
        <f t="shared" ref="V162:V166" si="81">Q162*N162</f>
        <v>3</v>
      </c>
      <c r="W162" s="513">
        <f>(K162+L162)-(Q162*O162)</f>
        <v>4</v>
      </c>
      <c r="X162" s="516">
        <f>W162/P162</f>
        <v>0.26666666666666666</v>
      </c>
      <c r="Y162" s="514">
        <v>1</v>
      </c>
      <c r="Z162" s="537">
        <f>7*70%</f>
        <v>4.8999999999999995</v>
      </c>
      <c r="AA162" s="524"/>
      <c r="AB162" s="516"/>
      <c r="AC162" s="521"/>
    </row>
    <row r="163" spans="1:29" ht="33.950000000000003" customHeight="1">
      <c r="A163" s="521"/>
      <c r="B163" s="522" t="s">
        <v>130</v>
      </c>
      <c r="C163" s="522"/>
      <c r="D163" s="522"/>
      <c r="E163" s="522"/>
      <c r="F163" s="522"/>
      <c r="G163" s="523"/>
      <c r="H163" s="523"/>
      <c r="I163" s="523"/>
      <c r="J163" s="514">
        <v>2</v>
      </c>
      <c r="K163" s="513">
        <v>58</v>
      </c>
      <c r="L163" s="513"/>
      <c r="M163" s="513"/>
      <c r="N163" s="495">
        <v>1.5</v>
      </c>
      <c r="O163" s="507">
        <v>30</v>
      </c>
      <c r="P163" s="507">
        <v>15</v>
      </c>
      <c r="Q163" s="515">
        <v>2</v>
      </c>
      <c r="R163" s="516">
        <f>S163+T163+Z163</f>
        <v>3</v>
      </c>
      <c r="S163" s="513"/>
      <c r="T163" s="516">
        <f>U163+V163+X163+Y163</f>
        <v>3</v>
      </c>
      <c r="U163" s="516"/>
      <c r="V163" s="516">
        <f t="shared" si="81"/>
        <v>3</v>
      </c>
      <c r="W163" s="513"/>
      <c r="X163" s="516"/>
      <c r="Y163" s="514"/>
      <c r="Z163" s="537"/>
      <c r="AA163" s="524"/>
      <c r="AB163" s="516"/>
      <c r="AC163" s="521"/>
    </row>
    <row r="164" spans="1:29" ht="33.950000000000003" customHeight="1">
      <c r="A164" s="521"/>
      <c r="B164" s="522" t="s">
        <v>131</v>
      </c>
      <c r="C164" s="522"/>
      <c r="D164" s="522"/>
      <c r="E164" s="522"/>
      <c r="F164" s="522"/>
      <c r="G164" s="523"/>
      <c r="H164" s="523"/>
      <c r="I164" s="523"/>
      <c r="J164" s="514">
        <v>3</v>
      </c>
      <c r="K164" s="513">
        <v>75</v>
      </c>
      <c r="L164" s="513"/>
      <c r="M164" s="513"/>
      <c r="N164" s="495">
        <v>1.5</v>
      </c>
      <c r="O164" s="507">
        <v>30</v>
      </c>
      <c r="P164" s="507">
        <v>15</v>
      </c>
      <c r="Q164" s="515">
        <v>3</v>
      </c>
      <c r="R164" s="516">
        <f>S164+T164+Z164</f>
        <v>4.5</v>
      </c>
      <c r="S164" s="513"/>
      <c r="T164" s="516">
        <f>U164+V164+X164+Y164</f>
        <v>4.5</v>
      </c>
      <c r="U164" s="516"/>
      <c r="V164" s="516">
        <f t="shared" si="81"/>
        <v>4.5</v>
      </c>
      <c r="W164" s="513"/>
      <c r="X164" s="516"/>
      <c r="Y164" s="514"/>
      <c r="Z164" s="537"/>
      <c r="AA164" s="524"/>
      <c r="AB164" s="516"/>
      <c r="AC164" s="521"/>
    </row>
    <row r="165" spans="1:29" ht="33.950000000000003" customHeight="1">
      <c r="A165" s="521"/>
      <c r="B165" s="522" t="s">
        <v>132</v>
      </c>
      <c r="C165" s="522"/>
      <c r="D165" s="522"/>
      <c r="E165" s="522"/>
      <c r="F165" s="522"/>
      <c r="G165" s="523"/>
      <c r="H165" s="523"/>
      <c r="I165" s="523"/>
      <c r="J165" s="514">
        <v>2</v>
      </c>
      <c r="K165" s="513">
        <v>57</v>
      </c>
      <c r="L165" s="513">
        <v>1</v>
      </c>
      <c r="M165" s="513"/>
      <c r="N165" s="495">
        <v>1.5</v>
      </c>
      <c r="O165" s="507">
        <v>30</v>
      </c>
      <c r="P165" s="507">
        <v>15</v>
      </c>
      <c r="Q165" s="515">
        <v>2</v>
      </c>
      <c r="R165" s="516">
        <f>S165+T165+Z165</f>
        <v>3</v>
      </c>
      <c r="S165" s="513"/>
      <c r="T165" s="516">
        <f>U165+V165+X165+Y165</f>
        <v>3</v>
      </c>
      <c r="U165" s="516"/>
      <c r="V165" s="516">
        <f t="shared" si="81"/>
        <v>3</v>
      </c>
      <c r="W165" s="513"/>
      <c r="X165" s="516"/>
      <c r="Y165" s="514"/>
      <c r="Z165" s="537"/>
      <c r="AA165" s="524"/>
      <c r="AB165" s="516"/>
      <c r="AC165" s="521"/>
    </row>
    <row r="166" spans="1:29" ht="33.950000000000003" customHeight="1">
      <c r="A166" s="521"/>
      <c r="B166" s="522" t="s">
        <v>133</v>
      </c>
      <c r="C166" s="522"/>
      <c r="D166" s="522"/>
      <c r="E166" s="522"/>
      <c r="F166" s="522"/>
      <c r="G166" s="523"/>
      <c r="H166" s="523"/>
      <c r="I166" s="523"/>
      <c r="J166" s="514">
        <v>2</v>
      </c>
      <c r="K166" s="513">
        <v>54</v>
      </c>
      <c r="L166" s="513"/>
      <c r="M166" s="513"/>
      <c r="N166" s="495">
        <v>1.5</v>
      </c>
      <c r="O166" s="507">
        <v>30</v>
      </c>
      <c r="P166" s="507">
        <v>15</v>
      </c>
      <c r="Q166" s="515">
        <v>2</v>
      </c>
      <c r="R166" s="516">
        <f>S166+T166+Z166</f>
        <v>3</v>
      </c>
      <c r="S166" s="513"/>
      <c r="T166" s="516">
        <f>U166+V166+X166+Y166</f>
        <v>3</v>
      </c>
      <c r="U166" s="516"/>
      <c r="V166" s="516">
        <f t="shared" si="81"/>
        <v>3</v>
      </c>
      <c r="W166" s="513"/>
      <c r="X166" s="516"/>
      <c r="Y166" s="514"/>
      <c r="Z166" s="537"/>
      <c r="AA166" s="524"/>
      <c r="AB166" s="516"/>
      <c r="AC166" s="521"/>
    </row>
    <row r="167" spans="1:29" s="474" customFormat="1" ht="33.950000000000003" customHeight="1">
      <c r="A167" s="488" t="s">
        <v>841</v>
      </c>
      <c r="B167" s="518" t="s">
        <v>1197</v>
      </c>
      <c r="C167" s="489">
        <f>C168+C181</f>
        <v>44</v>
      </c>
      <c r="D167" s="489">
        <f t="shared" ref="D167:AB167" si="82">D168+D181</f>
        <v>4</v>
      </c>
      <c r="E167" s="489">
        <f t="shared" si="82"/>
        <v>34</v>
      </c>
      <c r="F167" s="489">
        <f t="shared" si="82"/>
        <v>6</v>
      </c>
      <c r="G167" s="489">
        <f t="shared" si="82"/>
        <v>0</v>
      </c>
      <c r="H167" s="489">
        <f t="shared" si="82"/>
        <v>0</v>
      </c>
      <c r="I167" s="489">
        <f t="shared" si="82"/>
        <v>0</v>
      </c>
      <c r="J167" s="489">
        <f t="shared" si="82"/>
        <v>24</v>
      </c>
      <c r="K167" s="489">
        <f t="shared" si="82"/>
        <v>385</v>
      </c>
      <c r="L167" s="489">
        <f t="shared" si="82"/>
        <v>2</v>
      </c>
      <c r="M167" s="489">
        <f t="shared" si="82"/>
        <v>0</v>
      </c>
      <c r="N167" s="489">
        <f t="shared" si="82"/>
        <v>0</v>
      </c>
      <c r="O167" s="489">
        <f t="shared" si="82"/>
        <v>0</v>
      </c>
      <c r="P167" s="489">
        <f t="shared" si="82"/>
        <v>0</v>
      </c>
      <c r="Q167" s="489">
        <f t="shared" si="82"/>
        <v>24</v>
      </c>
      <c r="R167" s="489">
        <f t="shared" si="82"/>
        <v>53.8</v>
      </c>
      <c r="S167" s="489">
        <f t="shared" si="82"/>
        <v>6</v>
      </c>
      <c r="T167" s="497">
        <f t="shared" si="82"/>
        <v>38</v>
      </c>
      <c r="U167" s="497">
        <f t="shared" si="82"/>
        <v>0</v>
      </c>
      <c r="V167" s="497">
        <f t="shared" si="82"/>
        <v>36</v>
      </c>
      <c r="W167" s="489">
        <f t="shared" si="82"/>
        <v>0</v>
      </c>
      <c r="X167" s="497">
        <f t="shared" si="82"/>
        <v>0</v>
      </c>
      <c r="Y167" s="489">
        <f t="shared" si="82"/>
        <v>2</v>
      </c>
      <c r="Z167" s="497">
        <f t="shared" si="82"/>
        <v>9.7999999999999989</v>
      </c>
      <c r="AA167" s="497">
        <f t="shared" si="82"/>
        <v>2.8</v>
      </c>
      <c r="AB167" s="497">
        <f t="shared" si="82"/>
        <v>2.6599999999999993</v>
      </c>
      <c r="AC167" s="488"/>
    </row>
    <row r="168" spans="1:29" ht="33.950000000000003" customHeight="1">
      <c r="A168" s="488">
        <v>1</v>
      </c>
      <c r="B168" s="518" t="s">
        <v>1198</v>
      </c>
      <c r="C168" s="489">
        <f>C169+C175</f>
        <v>24</v>
      </c>
      <c r="D168" s="489">
        <f t="shared" ref="D168:L168" si="83">D169+D175</f>
        <v>2</v>
      </c>
      <c r="E168" s="489">
        <f t="shared" si="83"/>
        <v>19</v>
      </c>
      <c r="F168" s="489">
        <f t="shared" si="83"/>
        <v>3</v>
      </c>
      <c r="G168" s="489">
        <f t="shared" si="83"/>
        <v>0</v>
      </c>
      <c r="H168" s="489">
        <f t="shared" si="83"/>
        <v>0</v>
      </c>
      <c r="I168" s="489">
        <f t="shared" si="83"/>
        <v>0</v>
      </c>
      <c r="J168" s="493">
        <f t="shared" si="83"/>
        <v>14</v>
      </c>
      <c r="K168" s="489">
        <f t="shared" si="83"/>
        <v>245</v>
      </c>
      <c r="L168" s="489">
        <f t="shared" si="83"/>
        <v>2</v>
      </c>
      <c r="M168" s="507"/>
      <c r="N168" s="508"/>
      <c r="O168" s="508"/>
      <c r="P168" s="508"/>
      <c r="Q168" s="510">
        <f>Q169+Q175</f>
        <v>14</v>
      </c>
      <c r="R168" s="511">
        <f t="shared" ref="R168:Z168" si="84">R169+R175</f>
        <v>29.9</v>
      </c>
      <c r="S168" s="511">
        <f t="shared" si="84"/>
        <v>3</v>
      </c>
      <c r="T168" s="511">
        <f t="shared" si="84"/>
        <v>22</v>
      </c>
      <c r="U168" s="511">
        <f t="shared" si="84"/>
        <v>0</v>
      </c>
      <c r="V168" s="511">
        <f t="shared" si="84"/>
        <v>21</v>
      </c>
      <c r="W168" s="511">
        <f t="shared" si="84"/>
        <v>0</v>
      </c>
      <c r="X168" s="511">
        <f t="shared" si="84"/>
        <v>0</v>
      </c>
      <c r="Y168" s="508">
        <f t="shared" si="84"/>
        <v>1</v>
      </c>
      <c r="Z168" s="511">
        <f t="shared" si="84"/>
        <v>4.8999999999999995</v>
      </c>
      <c r="AA168" s="497">
        <f>(T168-E168)*70%</f>
        <v>2.0999999999999996</v>
      </c>
      <c r="AB168" s="497">
        <f>(Z168-F168)*70%</f>
        <v>1.3299999999999996</v>
      </c>
      <c r="AC168" s="488"/>
    </row>
    <row r="169" spans="1:29" ht="33.950000000000003" customHeight="1">
      <c r="A169" s="521"/>
      <c r="B169" s="490" t="s">
        <v>37</v>
      </c>
      <c r="C169" s="499">
        <v>14</v>
      </c>
      <c r="D169" s="499">
        <v>1</v>
      </c>
      <c r="E169" s="499">
        <v>11</v>
      </c>
      <c r="F169" s="499">
        <v>2</v>
      </c>
      <c r="G169" s="523"/>
      <c r="H169" s="523"/>
      <c r="I169" s="523"/>
      <c r="J169" s="514">
        <v>9</v>
      </c>
      <c r="K169" s="513">
        <v>202</v>
      </c>
      <c r="L169" s="513">
        <v>1</v>
      </c>
      <c r="M169" s="513"/>
      <c r="N169" s="509"/>
      <c r="O169" s="509"/>
      <c r="P169" s="509"/>
      <c r="Q169" s="515">
        <f>SUM(Q170:Q174)</f>
        <v>9</v>
      </c>
      <c r="R169" s="516">
        <f t="shared" ref="R169:Z169" si="85">SUM(R170:R174)</f>
        <v>21.4</v>
      </c>
      <c r="S169" s="516">
        <f t="shared" si="85"/>
        <v>2</v>
      </c>
      <c r="T169" s="516">
        <f t="shared" si="85"/>
        <v>14.5</v>
      </c>
      <c r="U169" s="516">
        <f t="shared" si="85"/>
        <v>0</v>
      </c>
      <c r="V169" s="516">
        <f t="shared" si="85"/>
        <v>13.5</v>
      </c>
      <c r="W169" s="516">
        <f t="shared" si="85"/>
        <v>0</v>
      </c>
      <c r="X169" s="516">
        <f t="shared" si="85"/>
        <v>0</v>
      </c>
      <c r="Y169" s="514">
        <f t="shared" si="85"/>
        <v>1</v>
      </c>
      <c r="Z169" s="516">
        <f t="shared" si="85"/>
        <v>4.8999999999999995</v>
      </c>
      <c r="AA169" s="497"/>
      <c r="AB169" s="497"/>
      <c r="AC169" s="521"/>
    </row>
    <row r="170" spans="1:29" ht="33.950000000000003" customHeight="1">
      <c r="A170" s="521"/>
      <c r="B170" s="522" t="s">
        <v>129</v>
      </c>
      <c r="C170" s="522"/>
      <c r="D170" s="522"/>
      <c r="E170" s="522"/>
      <c r="F170" s="522"/>
      <c r="G170" s="523"/>
      <c r="H170" s="523"/>
      <c r="I170" s="523"/>
      <c r="J170" s="514">
        <v>2</v>
      </c>
      <c r="K170" s="513">
        <v>48</v>
      </c>
      <c r="L170" s="513">
        <v>0</v>
      </c>
      <c r="M170" s="513"/>
      <c r="N170" s="495">
        <v>1.5</v>
      </c>
      <c r="O170" s="507">
        <v>30</v>
      </c>
      <c r="P170" s="507">
        <v>15</v>
      </c>
      <c r="Q170" s="515">
        <v>2</v>
      </c>
      <c r="R170" s="516">
        <f>S170+T170+Z170</f>
        <v>10.899999999999999</v>
      </c>
      <c r="S170" s="513">
        <v>2</v>
      </c>
      <c r="T170" s="516">
        <f>U170+V170+X170+Y170</f>
        <v>4</v>
      </c>
      <c r="U170" s="516"/>
      <c r="V170" s="516">
        <f t="shared" ref="V170:V174" si="86">Q170*N170</f>
        <v>3</v>
      </c>
      <c r="W170" s="513"/>
      <c r="X170" s="516"/>
      <c r="Y170" s="514">
        <v>1</v>
      </c>
      <c r="Z170" s="537">
        <f>7*70%</f>
        <v>4.8999999999999995</v>
      </c>
      <c r="AA170" s="524"/>
      <c r="AB170" s="516"/>
      <c r="AC170" s="521"/>
    </row>
    <row r="171" spans="1:29" ht="33.950000000000003" customHeight="1">
      <c r="A171" s="521"/>
      <c r="B171" s="522" t="s">
        <v>130</v>
      </c>
      <c r="C171" s="522"/>
      <c r="D171" s="522"/>
      <c r="E171" s="522"/>
      <c r="F171" s="522"/>
      <c r="G171" s="523"/>
      <c r="H171" s="523"/>
      <c r="I171" s="523"/>
      <c r="J171" s="514">
        <v>2</v>
      </c>
      <c r="K171" s="513">
        <v>47</v>
      </c>
      <c r="L171" s="513">
        <v>1</v>
      </c>
      <c r="M171" s="513"/>
      <c r="N171" s="495">
        <v>1.5</v>
      </c>
      <c r="O171" s="507">
        <v>30</v>
      </c>
      <c r="P171" s="507">
        <v>15</v>
      </c>
      <c r="Q171" s="515">
        <v>2</v>
      </c>
      <c r="R171" s="516">
        <f>S171+T171+Z171</f>
        <v>3</v>
      </c>
      <c r="S171" s="513"/>
      <c r="T171" s="516">
        <f>U171+V171+X171+Y171</f>
        <v>3</v>
      </c>
      <c r="U171" s="516"/>
      <c r="V171" s="516">
        <f t="shared" si="86"/>
        <v>3</v>
      </c>
      <c r="W171" s="513"/>
      <c r="X171" s="516"/>
      <c r="Y171" s="514"/>
      <c r="Z171" s="537"/>
      <c r="AA171" s="524"/>
      <c r="AB171" s="516"/>
      <c r="AC171" s="521"/>
    </row>
    <row r="172" spans="1:29" ht="33.950000000000003" customHeight="1">
      <c r="A172" s="521"/>
      <c r="B172" s="522" t="s">
        <v>131</v>
      </c>
      <c r="C172" s="522"/>
      <c r="D172" s="522"/>
      <c r="E172" s="522"/>
      <c r="F172" s="522"/>
      <c r="G172" s="523"/>
      <c r="H172" s="523"/>
      <c r="I172" s="523"/>
      <c r="J172" s="514">
        <v>2</v>
      </c>
      <c r="K172" s="513">
        <v>37</v>
      </c>
      <c r="L172" s="513">
        <v>0</v>
      </c>
      <c r="M172" s="513"/>
      <c r="N172" s="495">
        <v>1.5</v>
      </c>
      <c r="O172" s="507">
        <v>30</v>
      </c>
      <c r="P172" s="507">
        <v>15</v>
      </c>
      <c r="Q172" s="515">
        <v>2</v>
      </c>
      <c r="R172" s="516">
        <f>S172+T172+Z172</f>
        <v>3</v>
      </c>
      <c r="S172" s="513"/>
      <c r="T172" s="516">
        <f>U172+V172+X172+Y172</f>
        <v>3</v>
      </c>
      <c r="U172" s="516"/>
      <c r="V172" s="516">
        <f t="shared" si="86"/>
        <v>3</v>
      </c>
      <c r="W172" s="513"/>
      <c r="X172" s="516"/>
      <c r="Y172" s="514"/>
      <c r="Z172" s="537"/>
      <c r="AA172" s="524"/>
      <c r="AB172" s="516"/>
      <c r="AC172" s="521"/>
    </row>
    <row r="173" spans="1:29" ht="33.950000000000003" customHeight="1">
      <c r="A173" s="521"/>
      <c r="B173" s="522" t="s">
        <v>132</v>
      </c>
      <c r="C173" s="522"/>
      <c r="D173" s="522"/>
      <c r="E173" s="522"/>
      <c r="F173" s="522"/>
      <c r="G173" s="523"/>
      <c r="H173" s="523"/>
      <c r="I173" s="523"/>
      <c r="J173" s="514">
        <v>2</v>
      </c>
      <c r="K173" s="513">
        <v>40</v>
      </c>
      <c r="L173" s="513">
        <v>0</v>
      </c>
      <c r="M173" s="513"/>
      <c r="N173" s="495">
        <v>1.5</v>
      </c>
      <c r="O173" s="507">
        <v>30</v>
      </c>
      <c r="P173" s="507">
        <v>15</v>
      </c>
      <c r="Q173" s="515">
        <v>2</v>
      </c>
      <c r="R173" s="516">
        <f>S173+T173+Z173</f>
        <v>3</v>
      </c>
      <c r="S173" s="513"/>
      <c r="T173" s="516">
        <f>U173+V173+X173+Y173</f>
        <v>3</v>
      </c>
      <c r="U173" s="516"/>
      <c r="V173" s="516">
        <f t="shared" si="86"/>
        <v>3</v>
      </c>
      <c r="W173" s="513"/>
      <c r="X173" s="516"/>
      <c r="Y173" s="514"/>
      <c r="Z173" s="537"/>
      <c r="AA173" s="524"/>
      <c r="AB173" s="516"/>
      <c r="AC173" s="521"/>
    </row>
    <row r="174" spans="1:29" ht="33.950000000000003" customHeight="1">
      <c r="A174" s="521"/>
      <c r="B174" s="522" t="s">
        <v>133</v>
      </c>
      <c r="C174" s="522"/>
      <c r="D174" s="522"/>
      <c r="E174" s="522"/>
      <c r="F174" s="522"/>
      <c r="G174" s="523"/>
      <c r="H174" s="523"/>
      <c r="I174" s="523"/>
      <c r="J174" s="514">
        <v>1</v>
      </c>
      <c r="K174" s="513">
        <v>29</v>
      </c>
      <c r="L174" s="513">
        <v>0</v>
      </c>
      <c r="M174" s="513"/>
      <c r="N174" s="495">
        <v>1.5</v>
      </c>
      <c r="O174" s="507">
        <v>30</v>
      </c>
      <c r="P174" s="507">
        <v>15</v>
      </c>
      <c r="Q174" s="515">
        <v>1</v>
      </c>
      <c r="R174" s="516">
        <f>S174+T174+Z174</f>
        <v>1.5</v>
      </c>
      <c r="S174" s="513"/>
      <c r="T174" s="516">
        <f>U174+V174+X174+Y174</f>
        <v>1.5</v>
      </c>
      <c r="U174" s="516"/>
      <c r="V174" s="516">
        <f t="shared" si="86"/>
        <v>1.5</v>
      </c>
      <c r="W174" s="513"/>
      <c r="X174" s="516"/>
      <c r="Y174" s="514"/>
      <c r="Z174" s="537"/>
      <c r="AA174" s="524"/>
      <c r="AB174" s="516"/>
      <c r="AC174" s="521"/>
    </row>
    <row r="175" spans="1:29" ht="33.950000000000003" customHeight="1">
      <c r="A175" s="488"/>
      <c r="B175" s="498" t="s">
        <v>1199</v>
      </c>
      <c r="C175" s="489">
        <v>10</v>
      </c>
      <c r="D175" s="489">
        <v>1</v>
      </c>
      <c r="E175" s="489">
        <v>8</v>
      </c>
      <c r="F175" s="489">
        <v>1</v>
      </c>
      <c r="G175" s="536"/>
      <c r="H175" s="536"/>
      <c r="I175" s="536"/>
      <c r="J175" s="508">
        <v>5</v>
      </c>
      <c r="K175" s="507">
        <v>43</v>
      </c>
      <c r="L175" s="507">
        <v>1</v>
      </c>
      <c r="M175" s="507"/>
      <c r="N175" s="509"/>
      <c r="O175" s="507"/>
      <c r="P175" s="507"/>
      <c r="Q175" s="510">
        <f>SUM(Q176:Q180)</f>
        <v>5</v>
      </c>
      <c r="R175" s="511">
        <f t="shared" ref="R175:Z175" si="87">SUM(R176:R180)</f>
        <v>8.5</v>
      </c>
      <c r="S175" s="511">
        <f t="shared" si="87"/>
        <v>1</v>
      </c>
      <c r="T175" s="511">
        <f t="shared" si="87"/>
        <v>7.5</v>
      </c>
      <c r="U175" s="511">
        <f t="shared" si="87"/>
        <v>0</v>
      </c>
      <c r="V175" s="511">
        <f t="shared" si="87"/>
        <v>7.5</v>
      </c>
      <c r="W175" s="511">
        <f t="shared" si="87"/>
        <v>0</v>
      </c>
      <c r="X175" s="511">
        <f t="shared" si="87"/>
        <v>0</v>
      </c>
      <c r="Y175" s="508">
        <f t="shared" si="87"/>
        <v>0</v>
      </c>
      <c r="Z175" s="511">
        <f t="shared" si="87"/>
        <v>0</v>
      </c>
      <c r="AA175" s="511"/>
      <c r="AB175" s="511"/>
      <c r="AC175" s="521"/>
    </row>
    <row r="176" spans="1:29" ht="33.950000000000003" customHeight="1">
      <c r="A176" s="521"/>
      <c r="B176" s="522" t="s">
        <v>129</v>
      </c>
      <c r="C176" s="522"/>
      <c r="D176" s="522"/>
      <c r="E176" s="522"/>
      <c r="F176" s="522"/>
      <c r="G176" s="523"/>
      <c r="H176" s="523"/>
      <c r="I176" s="523"/>
      <c r="J176" s="514">
        <v>1</v>
      </c>
      <c r="K176" s="513">
        <v>6</v>
      </c>
      <c r="L176" s="513">
        <v>0</v>
      </c>
      <c r="M176" s="513"/>
      <c r="N176" s="495">
        <v>1.5</v>
      </c>
      <c r="O176" s="507">
        <v>30</v>
      </c>
      <c r="P176" s="507">
        <v>15</v>
      </c>
      <c r="Q176" s="515">
        <v>1</v>
      </c>
      <c r="R176" s="516">
        <f>S176+T176+Z176</f>
        <v>2.5</v>
      </c>
      <c r="S176" s="513">
        <v>1</v>
      </c>
      <c r="T176" s="516">
        <f>U176+V176+X176+Y176</f>
        <v>1.5</v>
      </c>
      <c r="U176" s="516"/>
      <c r="V176" s="516">
        <f t="shared" ref="V176:V180" si="88">Q176*N176</f>
        <v>1.5</v>
      </c>
      <c r="W176" s="513"/>
      <c r="X176" s="516"/>
      <c r="Y176" s="514"/>
      <c r="Z176" s="537"/>
      <c r="AA176" s="524"/>
      <c r="AB176" s="516"/>
      <c r="AC176" s="521"/>
    </row>
    <row r="177" spans="1:29" ht="33.950000000000003" customHeight="1">
      <c r="A177" s="521"/>
      <c r="B177" s="522" t="s">
        <v>130</v>
      </c>
      <c r="C177" s="522"/>
      <c r="D177" s="522"/>
      <c r="E177" s="522"/>
      <c r="F177" s="522"/>
      <c r="G177" s="523"/>
      <c r="H177" s="523"/>
      <c r="I177" s="523"/>
      <c r="J177" s="514">
        <v>1</v>
      </c>
      <c r="K177" s="513">
        <v>8</v>
      </c>
      <c r="L177" s="513">
        <v>0</v>
      </c>
      <c r="M177" s="513"/>
      <c r="N177" s="495">
        <v>1.5</v>
      </c>
      <c r="O177" s="507">
        <v>30</v>
      </c>
      <c r="P177" s="507">
        <v>15</v>
      </c>
      <c r="Q177" s="515">
        <v>1</v>
      </c>
      <c r="R177" s="516">
        <f>S177+T177+Z177</f>
        <v>1.5</v>
      </c>
      <c r="S177" s="513"/>
      <c r="T177" s="516">
        <f>U177+V177+X177+Y177</f>
        <v>1.5</v>
      </c>
      <c r="U177" s="516"/>
      <c r="V177" s="516">
        <f t="shared" si="88"/>
        <v>1.5</v>
      </c>
      <c r="W177" s="513"/>
      <c r="X177" s="516"/>
      <c r="Y177" s="514"/>
      <c r="Z177" s="537"/>
      <c r="AA177" s="524"/>
      <c r="AB177" s="516"/>
      <c r="AC177" s="521"/>
    </row>
    <row r="178" spans="1:29" ht="33.950000000000003" customHeight="1">
      <c r="A178" s="521"/>
      <c r="B178" s="522" t="s">
        <v>131</v>
      </c>
      <c r="C178" s="522"/>
      <c r="D178" s="522"/>
      <c r="E178" s="522"/>
      <c r="F178" s="522"/>
      <c r="G178" s="523"/>
      <c r="H178" s="523"/>
      <c r="I178" s="523"/>
      <c r="J178" s="514">
        <v>1</v>
      </c>
      <c r="K178" s="513">
        <v>8</v>
      </c>
      <c r="L178" s="513">
        <v>1</v>
      </c>
      <c r="M178" s="513"/>
      <c r="N178" s="495">
        <v>1.5</v>
      </c>
      <c r="O178" s="507">
        <v>30</v>
      </c>
      <c r="P178" s="507">
        <v>15</v>
      </c>
      <c r="Q178" s="515">
        <v>1</v>
      </c>
      <c r="R178" s="516">
        <f>S178+T178+Z178</f>
        <v>1.5</v>
      </c>
      <c r="S178" s="513"/>
      <c r="T178" s="516">
        <f>U178+V178+X178+Y178</f>
        <v>1.5</v>
      </c>
      <c r="U178" s="516"/>
      <c r="V178" s="516">
        <f t="shared" si="88"/>
        <v>1.5</v>
      </c>
      <c r="W178" s="513"/>
      <c r="X178" s="516"/>
      <c r="Y178" s="514"/>
      <c r="Z178" s="537"/>
      <c r="AA178" s="524"/>
      <c r="AB178" s="516"/>
      <c r="AC178" s="521"/>
    </row>
    <row r="179" spans="1:29" ht="33.950000000000003" customHeight="1">
      <c r="A179" s="521"/>
      <c r="B179" s="522" t="s">
        <v>132</v>
      </c>
      <c r="C179" s="522"/>
      <c r="D179" s="522"/>
      <c r="E179" s="522"/>
      <c r="F179" s="522"/>
      <c r="G179" s="523"/>
      <c r="H179" s="523"/>
      <c r="I179" s="523"/>
      <c r="J179" s="514">
        <v>1</v>
      </c>
      <c r="K179" s="513">
        <v>11</v>
      </c>
      <c r="L179" s="513">
        <v>0</v>
      </c>
      <c r="M179" s="513"/>
      <c r="N179" s="495">
        <v>1.5</v>
      </c>
      <c r="O179" s="507">
        <v>30</v>
      </c>
      <c r="P179" s="507">
        <v>15</v>
      </c>
      <c r="Q179" s="515">
        <v>1</v>
      </c>
      <c r="R179" s="516">
        <f>S179+T179+Z179</f>
        <v>1.5</v>
      </c>
      <c r="S179" s="513"/>
      <c r="T179" s="516">
        <f>U179+V179+X179+Y179</f>
        <v>1.5</v>
      </c>
      <c r="U179" s="516"/>
      <c r="V179" s="516">
        <f t="shared" si="88"/>
        <v>1.5</v>
      </c>
      <c r="W179" s="513"/>
      <c r="X179" s="516"/>
      <c r="Y179" s="514"/>
      <c r="Z179" s="537"/>
      <c r="AA179" s="524"/>
      <c r="AB179" s="516"/>
      <c r="AC179" s="521"/>
    </row>
    <row r="180" spans="1:29" ht="33.950000000000003" customHeight="1">
      <c r="A180" s="521"/>
      <c r="B180" s="522" t="s">
        <v>133</v>
      </c>
      <c r="C180" s="522"/>
      <c r="D180" s="522"/>
      <c r="E180" s="522"/>
      <c r="F180" s="522"/>
      <c r="G180" s="523"/>
      <c r="H180" s="523"/>
      <c r="I180" s="523"/>
      <c r="J180" s="514">
        <v>1</v>
      </c>
      <c r="K180" s="513">
        <v>9</v>
      </c>
      <c r="L180" s="513">
        <v>0</v>
      </c>
      <c r="M180" s="513"/>
      <c r="N180" s="495">
        <v>1.5</v>
      </c>
      <c r="O180" s="507">
        <v>30</v>
      </c>
      <c r="P180" s="507">
        <v>15</v>
      </c>
      <c r="Q180" s="515">
        <v>1</v>
      </c>
      <c r="R180" s="516">
        <f>S180+T180+Z180</f>
        <v>1.5</v>
      </c>
      <c r="S180" s="513"/>
      <c r="T180" s="516">
        <f>U180+V180+X180+Y180</f>
        <v>1.5</v>
      </c>
      <c r="U180" s="516"/>
      <c r="V180" s="516">
        <f t="shared" si="88"/>
        <v>1.5</v>
      </c>
      <c r="W180" s="513"/>
      <c r="X180" s="516"/>
      <c r="Y180" s="514"/>
      <c r="Z180" s="537"/>
      <c r="AA180" s="524"/>
      <c r="AB180" s="516"/>
      <c r="AC180" s="521"/>
    </row>
    <row r="181" spans="1:29" ht="33.950000000000003" customHeight="1">
      <c r="A181" s="488">
        <v>2</v>
      </c>
      <c r="B181" s="518" t="s">
        <v>1200</v>
      </c>
      <c r="C181" s="489">
        <f>C182+C188</f>
        <v>20</v>
      </c>
      <c r="D181" s="489">
        <f t="shared" ref="D181:L181" si="89">D182+D188</f>
        <v>2</v>
      </c>
      <c r="E181" s="489">
        <f t="shared" si="89"/>
        <v>15</v>
      </c>
      <c r="F181" s="489">
        <f t="shared" si="89"/>
        <v>3</v>
      </c>
      <c r="G181" s="489">
        <f t="shared" si="89"/>
        <v>0</v>
      </c>
      <c r="H181" s="489">
        <f t="shared" si="89"/>
        <v>0</v>
      </c>
      <c r="I181" s="489">
        <f t="shared" si="89"/>
        <v>0</v>
      </c>
      <c r="J181" s="493">
        <f t="shared" si="89"/>
        <v>10</v>
      </c>
      <c r="K181" s="489">
        <f t="shared" si="89"/>
        <v>140</v>
      </c>
      <c r="L181" s="489">
        <f t="shared" si="89"/>
        <v>0</v>
      </c>
      <c r="M181" s="507"/>
      <c r="N181" s="507"/>
      <c r="O181" s="507"/>
      <c r="P181" s="507"/>
      <c r="Q181" s="500">
        <f t="shared" ref="Q181:Z181" si="90">Q182+Q188</f>
        <v>10</v>
      </c>
      <c r="R181" s="497">
        <f t="shared" si="90"/>
        <v>23.9</v>
      </c>
      <c r="S181" s="497">
        <f t="shared" si="90"/>
        <v>3</v>
      </c>
      <c r="T181" s="497">
        <f t="shared" si="90"/>
        <v>16</v>
      </c>
      <c r="U181" s="497">
        <f t="shared" si="90"/>
        <v>0</v>
      </c>
      <c r="V181" s="497">
        <f t="shared" si="90"/>
        <v>15</v>
      </c>
      <c r="W181" s="497">
        <f t="shared" si="90"/>
        <v>0</v>
      </c>
      <c r="X181" s="497">
        <f t="shared" si="90"/>
        <v>0</v>
      </c>
      <c r="Y181" s="493">
        <f t="shared" si="90"/>
        <v>1</v>
      </c>
      <c r="Z181" s="497">
        <f t="shared" si="90"/>
        <v>4.8999999999999995</v>
      </c>
      <c r="AA181" s="497">
        <f>(T181-E181)*70%</f>
        <v>0.7</v>
      </c>
      <c r="AB181" s="497">
        <f>(Z181-F181)*70%</f>
        <v>1.3299999999999996</v>
      </c>
      <c r="AC181" s="488"/>
    </row>
    <row r="182" spans="1:29" ht="33.950000000000003" customHeight="1">
      <c r="A182" s="521"/>
      <c r="B182" s="490" t="s">
        <v>37</v>
      </c>
      <c r="C182" s="489">
        <v>13</v>
      </c>
      <c r="D182" s="489">
        <v>1</v>
      </c>
      <c r="E182" s="489">
        <v>9</v>
      </c>
      <c r="F182" s="489">
        <v>3</v>
      </c>
      <c r="G182" s="536"/>
      <c r="H182" s="536"/>
      <c r="I182" s="536"/>
      <c r="J182" s="508">
        <v>5</v>
      </c>
      <c r="K182" s="507">
        <f>SUM(K183:K187)</f>
        <v>73</v>
      </c>
      <c r="L182" s="507"/>
      <c r="M182" s="507"/>
      <c r="N182" s="507"/>
      <c r="O182" s="507"/>
      <c r="P182" s="507"/>
      <c r="Q182" s="510">
        <f>SUM(Q183:Q187)</f>
        <v>5</v>
      </c>
      <c r="R182" s="511">
        <f t="shared" ref="R182:Z182" si="91">SUM(R183:R187)</f>
        <v>15.399999999999999</v>
      </c>
      <c r="S182" s="511">
        <f t="shared" si="91"/>
        <v>2</v>
      </c>
      <c r="T182" s="511">
        <f t="shared" si="91"/>
        <v>8.5</v>
      </c>
      <c r="U182" s="511">
        <f t="shared" si="91"/>
        <v>0</v>
      </c>
      <c r="V182" s="511">
        <f t="shared" si="91"/>
        <v>7.5</v>
      </c>
      <c r="W182" s="511">
        <f t="shared" si="91"/>
        <v>0</v>
      </c>
      <c r="X182" s="511">
        <f t="shared" si="91"/>
        <v>0</v>
      </c>
      <c r="Y182" s="508">
        <f t="shared" si="91"/>
        <v>1</v>
      </c>
      <c r="Z182" s="511">
        <f t="shared" si="91"/>
        <v>4.8999999999999995</v>
      </c>
      <c r="AA182" s="497"/>
      <c r="AB182" s="497"/>
      <c r="AC182" s="521"/>
    </row>
    <row r="183" spans="1:29" ht="33.950000000000003" customHeight="1">
      <c r="A183" s="521"/>
      <c r="B183" s="522" t="s">
        <v>129</v>
      </c>
      <c r="C183" s="499"/>
      <c r="D183" s="499"/>
      <c r="E183" s="499"/>
      <c r="F183" s="499"/>
      <c r="G183" s="523"/>
      <c r="H183" s="523"/>
      <c r="I183" s="523"/>
      <c r="J183" s="514">
        <v>1</v>
      </c>
      <c r="K183" s="513">
        <v>16</v>
      </c>
      <c r="L183" s="513"/>
      <c r="M183" s="513"/>
      <c r="N183" s="495">
        <v>1.5</v>
      </c>
      <c r="O183" s="513">
        <v>25</v>
      </c>
      <c r="P183" s="513">
        <v>12</v>
      </c>
      <c r="Q183" s="515">
        <v>1</v>
      </c>
      <c r="R183" s="516">
        <f>S183+T183+Z183</f>
        <v>9.3999999999999986</v>
      </c>
      <c r="S183" s="513">
        <v>2</v>
      </c>
      <c r="T183" s="516">
        <f t="shared" si="36"/>
        <v>2.5</v>
      </c>
      <c r="U183" s="516"/>
      <c r="V183" s="516">
        <f t="shared" ref="V183:V187" si="92">Q183*N183</f>
        <v>1.5</v>
      </c>
      <c r="W183" s="513"/>
      <c r="X183" s="516"/>
      <c r="Y183" s="514">
        <v>1</v>
      </c>
      <c r="Z183" s="516">
        <f>7*70%</f>
        <v>4.8999999999999995</v>
      </c>
      <c r="AA183" s="524"/>
      <c r="AB183" s="516"/>
      <c r="AC183" s="521"/>
    </row>
    <row r="184" spans="1:29" ht="33.950000000000003" customHeight="1">
      <c r="A184" s="521"/>
      <c r="B184" s="522" t="s">
        <v>130</v>
      </c>
      <c r="C184" s="499"/>
      <c r="D184" s="499"/>
      <c r="E184" s="499"/>
      <c r="F184" s="499"/>
      <c r="G184" s="523"/>
      <c r="H184" s="523"/>
      <c r="I184" s="523"/>
      <c r="J184" s="514">
        <v>1</v>
      </c>
      <c r="K184" s="513">
        <v>14</v>
      </c>
      <c r="L184" s="513"/>
      <c r="M184" s="513"/>
      <c r="N184" s="495">
        <v>1.5</v>
      </c>
      <c r="O184" s="513">
        <v>25</v>
      </c>
      <c r="P184" s="513">
        <v>12</v>
      </c>
      <c r="Q184" s="515">
        <v>1</v>
      </c>
      <c r="R184" s="516">
        <f>S184+T184+Z184</f>
        <v>1.5</v>
      </c>
      <c r="S184" s="513"/>
      <c r="T184" s="516">
        <f t="shared" si="36"/>
        <v>1.5</v>
      </c>
      <c r="U184" s="516"/>
      <c r="V184" s="516">
        <f t="shared" si="92"/>
        <v>1.5</v>
      </c>
      <c r="W184" s="513"/>
      <c r="X184" s="516"/>
      <c r="Y184" s="514"/>
      <c r="Z184" s="516"/>
      <c r="AA184" s="524"/>
      <c r="AB184" s="516"/>
      <c r="AC184" s="521"/>
    </row>
    <row r="185" spans="1:29" ht="33.950000000000003" customHeight="1">
      <c r="A185" s="521"/>
      <c r="B185" s="522" t="s">
        <v>131</v>
      </c>
      <c r="C185" s="499"/>
      <c r="D185" s="499"/>
      <c r="E185" s="499"/>
      <c r="F185" s="499"/>
      <c r="G185" s="523"/>
      <c r="H185" s="523"/>
      <c r="I185" s="523"/>
      <c r="J185" s="514">
        <v>1</v>
      </c>
      <c r="K185" s="513">
        <v>13</v>
      </c>
      <c r="L185" s="513">
        <v>1</v>
      </c>
      <c r="M185" s="513"/>
      <c r="N185" s="495">
        <v>1.5</v>
      </c>
      <c r="O185" s="513">
        <v>25</v>
      </c>
      <c r="P185" s="513">
        <v>12</v>
      </c>
      <c r="Q185" s="515">
        <v>1</v>
      </c>
      <c r="R185" s="516">
        <f>S185+T185+Z185</f>
        <v>1.5</v>
      </c>
      <c r="S185" s="513"/>
      <c r="T185" s="516">
        <f t="shared" si="36"/>
        <v>1.5</v>
      </c>
      <c r="U185" s="516"/>
      <c r="V185" s="516">
        <f t="shared" si="92"/>
        <v>1.5</v>
      </c>
      <c r="W185" s="513"/>
      <c r="X185" s="516"/>
      <c r="Y185" s="514"/>
      <c r="Z185" s="516"/>
      <c r="AA185" s="524"/>
      <c r="AB185" s="516"/>
      <c r="AC185" s="521"/>
    </row>
    <row r="186" spans="1:29" ht="33.950000000000003" customHeight="1">
      <c r="A186" s="521"/>
      <c r="B186" s="522" t="s">
        <v>132</v>
      </c>
      <c r="C186" s="499"/>
      <c r="D186" s="499"/>
      <c r="E186" s="499"/>
      <c r="F186" s="499"/>
      <c r="G186" s="523"/>
      <c r="H186" s="523"/>
      <c r="I186" s="523"/>
      <c r="J186" s="514">
        <v>1</v>
      </c>
      <c r="K186" s="513">
        <v>14</v>
      </c>
      <c r="L186" s="513"/>
      <c r="M186" s="513"/>
      <c r="N186" s="495">
        <v>1.5</v>
      </c>
      <c r="O186" s="513">
        <v>25</v>
      </c>
      <c r="P186" s="513">
        <v>12</v>
      </c>
      <c r="Q186" s="515">
        <v>1</v>
      </c>
      <c r="R186" s="516">
        <f>S186+T186+Z186</f>
        <v>1.5</v>
      </c>
      <c r="S186" s="513"/>
      <c r="T186" s="516">
        <f t="shared" si="36"/>
        <v>1.5</v>
      </c>
      <c r="U186" s="516"/>
      <c r="V186" s="516">
        <f t="shared" si="92"/>
        <v>1.5</v>
      </c>
      <c r="W186" s="513"/>
      <c r="X186" s="516"/>
      <c r="Y186" s="514"/>
      <c r="Z186" s="516"/>
      <c r="AA186" s="524"/>
      <c r="AB186" s="516"/>
      <c r="AC186" s="521"/>
    </row>
    <row r="187" spans="1:29" ht="33.950000000000003" customHeight="1">
      <c r="A187" s="521"/>
      <c r="B187" s="522" t="s">
        <v>133</v>
      </c>
      <c r="C187" s="499"/>
      <c r="D187" s="499"/>
      <c r="E187" s="499"/>
      <c r="F187" s="499"/>
      <c r="G187" s="523"/>
      <c r="H187" s="523"/>
      <c r="I187" s="523"/>
      <c r="J187" s="514">
        <v>1</v>
      </c>
      <c r="K187" s="513">
        <v>16</v>
      </c>
      <c r="L187" s="513"/>
      <c r="M187" s="513"/>
      <c r="N187" s="495">
        <v>1.5</v>
      </c>
      <c r="O187" s="513">
        <v>25</v>
      </c>
      <c r="P187" s="513">
        <v>12</v>
      </c>
      <c r="Q187" s="515">
        <v>1</v>
      </c>
      <c r="R187" s="516">
        <f>S187+T187+Z187</f>
        <v>1.5</v>
      </c>
      <c r="S187" s="513"/>
      <c r="T187" s="516">
        <f t="shared" si="36"/>
        <v>1.5</v>
      </c>
      <c r="U187" s="516"/>
      <c r="V187" s="516">
        <f t="shared" si="92"/>
        <v>1.5</v>
      </c>
      <c r="W187" s="513"/>
      <c r="X187" s="516"/>
      <c r="Y187" s="514"/>
      <c r="Z187" s="516"/>
      <c r="AA187" s="524"/>
      <c r="AB187" s="516"/>
      <c r="AC187" s="521"/>
    </row>
    <row r="188" spans="1:29" s="474" customFormat="1" ht="33.950000000000003" customHeight="1">
      <c r="A188" s="488"/>
      <c r="B188" s="498" t="s">
        <v>1201</v>
      </c>
      <c r="C188" s="489">
        <v>7</v>
      </c>
      <c r="D188" s="489">
        <v>1</v>
      </c>
      <c r="E188" s="489">
        <v>6</v>
      </c>
      <c r="F188" s="489"/>
      <c r="G188" s="536"/>
      <c r="H188" s="536"/>
      <c r="I188" s="536"/>
      <c r="J188" s="508">
        <v>5</v>
      </c>
      <c r="K188" s="507">
        <f>SUM(K189:K193)</f>
        <v>67</v>
      </c>
      <c r="L188" s="507"/>
      <c r="M188" s="507"/>
      <c r="N188" s="507"/>
      <c r="O188" s="513"/>
      <c r="P188" s="513"/>
      <c r="Q188" s="510">
        <f>SUM(Q189:Q193)</f>
        <v>5</v>
      </c>
      <c r="R188" s="511">
        <f t="shared" ref="R188:Z188" si="93">SUM(R189:R193)</f>
        <v>8.5</v>
      </c>
      <c r="S188" s="511">
        <f t="shared" si="93"/>
        <v>1</v>
      </c>
      <c r="T188" s="511">
        <f t="shared" si="93"/>
        <v>7.5</v>
      </c>
      <c r="U188" s="511">
        <f t="shared" si="93"/>
        <v>0</v>
      </c>
      <c r="V188" s="511">
        <f t="shared" si="93"/>
        <v>7.5</v>
      </c>
      <c r="W188" s="511">
        <f t="shared" si="93"/>
        <v>0</v>
      </c>
      <c r="X188" s="511">
        <f t="shared" si="93"/>
        <v>0</v>
      </c>
      <c r="Y188" s="508">
        <f t="shared" si="93"/>
        <v>0</v>
      </c>
      <c r="Z188" s="511">
        <f t="shared" si="93"/>
        <v>0</v>
      </c>
      <c r="AA188" s="538"/>
      <c r="AB188" s="511"/>
      <c r="AC188" s="525"/>
    </row>
    <row r="189" spans="1:29" ht="33.950000000000003" customHeight="1">
      <c r="A189" s="521"/>
      <c r="B189" s="522" t="s">
        <v>129</v>
      </c>
      <c r="C189" s="522"/>
      <c r="D189" s="522"/>
      <c r="E189" s="522"/>
      <c r="F189" s="522"/>
      <c r="G189" s="523"/>
      <c r="H189" s="523"/>
      <c r="I189" s="523"/>
      <c r="J189" s="514">
        <v>1</v>
      </c>
      <c r="K189" s="513">
        <v>13</v>
      </c>
      <c r="L189" s="513">
        <v>2</v>
      </c>
      <c r="M189" s="513"/>
      <c r="N189" s="495">
        <v>1.5</v>
      </c>
      <c r="O189" s="513">
        <v>25</v>
      </c>
      <c r="P189" s="513">
        <v>12</v>
      </c>
      <c r="Q189" s="515">
        <v>1</v>
      </c>
      <c r="R189" s="516">
        <f>S189+T189+Z189</f>
        <v>2.5</v>
      </c>
      <c r="S189" s="513">
        <v>1</v>
      </c>
      <c r="T189" s="516">
        <f t="shared" si="36"/>
        <v>1.5</v>
      </c>
      <c r="U189" s="516"/>
      <c r="V189" s="516">
        <f t="shared" ref="V189:V193" si="94">Q189*N189</f>
        <v>1.5</v>
      </c>
      <c r="W189" s="513"/>
      <c r="X189" s="516"/>
      <c r="Y189" s="514"/>
      <c r="Z189" s="516"/>
      <c r="AA189" s="524"/>
      <c r="AB189" s="516"/>
      <c r="AC189" s="521"/>
    </row>
    <row r="190" spans="1:29" ht="33.950000000000003" customHeight="1">
      <c r="A190" s="521"/>
      <c r="B190" s="522" t="s">
        <v>130</v>
      </c>
      <c r="C190" s="522"/>
      <c r="D190" s="522"/>
      <c r="E190" s="522"/>
      <c r="F190" s="522"/>
      <c r="G190" s="523"/>
      <c r="H190" s="523"/>
      <c r="I190" s="523"/>
      <c r="J190" s="514">
        <v>1</v>
      </c>
      <c r="K190" s="513">
        <v>10</v>
      </c>
      <c r="L190" s="513"/>
      <c r="M190" s="513"/>
      <c r="N190" s="495">
        <v>1.5</v>
      </c>
      <c r="O190" s="513">
        <v>25</v>
      </c>
      <c r="P190" s="513">
        <v>12</v>
      </c>
      <c r="Q190" s="515">
        <v>1</v>
      </c>
      <c r="R190" s="516">
        <f>S190+T190+Z190</f>
        <v>1.5</v>
      </c>
      <c r="S190" s="513"/>
      <c r="T190" s="516">
        <f t="shared" si="36"/>
        <v>1.5</v>
      </c>
      <c r="U190" s="516"/>
      <c r="V190" s="516">
        <f t="shared" si="94"/>
        <v>1.5</v>
      </c>
      <c r="W190" s="513"/>
      <c r="X190" s="516"/>
      <c r="Y190" s="514"/>
      <c r="Z190" s="516"/>
      <c r="AA190" s="524"/>
      <c r="AB190" s="516"/>
      <c r="AC190" s="521"/>
    </row>
    <row r="191" spans="1:29" ht="33.950000000000003" customHeight="1">
      <c r="A191" s="521"/>
      <c r="B191" s="522" t="s">
        <v>131</v>
      </c>
      <c r="C191" s="522"/>
      <c r="D191" s="522"/>
      <c r="E191" s="522"/>
      <c r="F191" s="522"/>
      <c r="G191" s="523"/>
      <c r="H191" s="523"/>
      <c r="I191" s="523"/>
      <c r="J191" s="514">
        <v>1</v>
      </c>
      <c r="K191" s="513">
        <v>14</v>
      </c>
      <c r="L191" s="513"/>
      <c r="M191" s="513"/>
      <c r="N191" s="495">
        <v>1.5</v>
      </c>
      <c r="O191" s="513">
        <v>25</v>
      </c>
      <c r="P191" s="513">
        <v>12</v>
      </c>
      <c r="Q191" s="515">
        <v>1</v>
      </c>
      <c r="R191" s="516">
        <f>S191+T191+Z191</f>
        <v>1.5</v>
      </c>
      <c r="S191" s="513"/>
      <c r="T191" s="516">
        <f t="shared" si="36"/>
        <v>1.5</v>
      </c>
      <c r="U191" s="516"/>
      <c r="V191" s="516">
        <f t="shared" si="94"/>
        <v>1.5</v>
      </c>
      <c r="W191" s="513"/>
      <c r="X191" s="516"/>
      <c r="Y191" s="514"/>
      <c r="Z191" s="516"/>
      <c r="AA191" s="524"/>
      <c r="AB191" s="516"/>
      <c r="AC191" s="521"/>
    </row>
    <row r="192" spans="1:29" ht="33.950000000000003" customHeight="1">
      <c r="A192" s="521"/>
      <c r="B192" s="522" t="s">
        <v>132</v>
      </c>
      <c r="C192" s="522"/>
      <c r="D192" s="522"/>
      <c r="E192" s="522"/>
      <c r="F192" s="522"/>
      <c r="G192" s="523"/>
      <c r="H192" s="523"/>
      <c r="I192" s="523"/>
      <c r="J192" s="514">
        <v>1</v>
      </c>
      <c r="K192" s="513">
        <v>17</v>
      </c>
      <c r="L192" s="513"/>
      <c r="M192" s="513"/>
      <c r="N192" s="495">
        <v>1.5</v>
      </c>
      <c r="O192" s="513">
        <v>25</v>
      </c>
      <c r="P192" s="513">
        <v>12</v>
      </c>
      <c r="Q192" s="515">
        <v>1</v>
      </c>
      <c r="R192" s="516">
        <f>S192+T192+Z192</f>
        <v>1.5</v>
      </c>
      <c r="S192" s="513"/>
      <c r="T192" s="516">
        <f t="shared" si="36"/>
        <v>1.5</v>
      </c>
      <c r="U192" s="516"/>
      <c r="V192" s="516">
        <f t="shared" si="94"/>
        <v>1.5</v>
      </c>
      <c r="W192" s="513"/>
      <c r="X192" s="516"/>
      <c r="Y192" s="514"/>
      <c r="Z192" s="516"/>
      <c r="AA192" s="524"/>
      <c r="AB192" s="516"/>
      <c r="AC192" s="521"/>
    </row>
    <row r="193" spans="1:29" ht="33.950000000000003" customHeight="1">
      <c r="A193" s="521"/>
      <c r="B193" s="522" t="s">
        <v>133</v>
      </c>
      <c r="C193" s="522"/>
      <c r="D193" s="522"/>
      <c r="E193" s="522"/>
      <c r="F193" s="522"/>
      <c r="G193" s="523"/>
      <c r="H193" s="523"/>
      <c r="I193" s="523"/>
      <c r="J193" s="514">
        <v>1</v>
      </c>
      <c r="K193" s="513">
        <v>13</v>
      </c>
      <c r="L193" s="513"/>
      <c r="M193" s="513"/>
      <c r="N193" s="495">
        <v>1.5</v>
      </c>
      <c r="O193" s="513">
        <v>25</v>
      </c>
      <c r="P193" s="513">
        <v>12</v>
      </c>
      <c r="Q193" s="515">
        <v>1</v>
      </c>
      <c r="R193" s="516">
        <f>S193+T193+Z193</f>
        <v>1.5</v>
      </c>
      <c r="S193" s="513"/>
      <c r="T193" s="516">
        <f t="shared" si="36"/>
        <v>1.5</v>
      </c>
      <c r="U193" s="516"/>
      <c r="V193" s="516">
        <f t="shared" si="94"/>
        <v>1.5</v>
      </c>
      <c r="W193" s="513"/>
      <c r="X193" s="516"/>
      <c r="Y193" s="514"/>
      <c r="Z193" s="516"/>
      <c r="AA193" s="524"/>
      <c r="AB193" s="516"/>
      <c r="AC193" s="521"/>
    </row>
    <row r="194" spans="1:29" ht="33.950000000000003" customHeight="1">
      <c r="A194" s="1299" t="s">
        <v>836</v>
      </c>
      <c r="B194" s="1300" t="s">
        <v>157</v>
      </c>
      <c r="C194" s="1291">
        <f t="shared" ref="C194:L194" si="95">C200+C371+C319+C344+C386+C356+C304+C227+C212+C246+C265+C398+C292+C417+C277</f>
        <v>365</v>
      </c>
      <c r="D194" s="1291">
        <f t="shared" si="95"/>
        <v>40</v>
      </c>
      <c r="E194" s="1291">
        <f t="shared" si="95"/>
        <v>272</v>
      </c>
      <c r="F194" s="1291">
        <f t="shared" si="95"/>
        <v>53</v>
      </c>
      <c r="G194" s="1291">
        <f t="shared" si="95"/>
        <v>0</v>
      </c>
      <c r="H194" s="1291">
        <f t="shared" si="95"/>
        <v>0</v>
      </c>
      <c r="I194" s="1291">
        <f t="shared" si="95"/>
        <v>0</v>
      </c>
      <c r="J194" s="1292">
        <f t="shared" si="95"/>
        <v>161</v>
      </c>
      <c r="K194" s="1291">
        <f t="shared" si="95"/>
        <v>2841</v>
      </c>
      <c r="L194" s="1291">
        <f t="shared" si="95"/>
        <v>52</v>
      </c>
      <c r="M194" s="1291"/>
      <c r="N194" s="1291"/>
      <c r="O194" s="1291"/>
      <c r="P194" s="1291"/>
      <c r="Q194" s="1293">
        <f>Q195+Q196</f>
        <v>159</v>
      </c>
      <c r="R194" s="1293">
        <f t="shared" ref="R194:AB194" si="96">R195+R196</f>
        <v>443.51666666666665</v>
      </c>
      <c r="S194" s="1293">
        <f t="shared" si="96"/>
        <v>43</v>
      </c>
      <c r="T194" s="1295">
        <f t="shared" si="96"/>
        <v>320.7166666666667</v>
      </c>
      <c r="U194" s="1295">
        <f t="shared" si="96"/>
        <v>0</v>
      </c>
      <c r="V194" s="1295">
        <f t="shared" si="96"/>
        <v>303</v>
      </c>
      <c r="W194" s="1293">
        <f t="shared" si="96"/>
        <v>33</v>
      </c>
      <c r="X194" s="1295">
        <f t="shared" si="96"/>
        <v>2.7166666666666668</v>
      </c>
      <c r="Y194" s="1296">
        <f t="shared" si="96"/>
        <v>15</v>
      </c>
      <c r="Z194" s="1295">
        <f t="shared" si="96"/>
        <v>79.8</v>
      </c>
      <c r="AA194" s="1295">
        <f t="shared" si="96"/>
        <v>34.101666666666667</v>
      </c>
      <c r="AB194" s="1295">
        <f t="shared" si="96"/>
        <v>18.759999999999991</v>
      </c>
      <c r="AC194" s="1298"/>
    </row>
    <row r="195" spans="1:29" ht="33.950000000000003" customHeight="1">
      <c r="A195" s="1299"/>
      <c r="B195" s="1291" t="s">
        <v>158</v>
      </c>
      <c r="C195" s="1301">
        <f>C198+C225+C290+C317+C369+C384</f>
        <v>186</v>
      </c>
      <c r="D195" s="1301">
        <f t="shared" ref="D195:AB196" si="97">D198+D225+D290+D317+D369+D384</f>
        <v>24</v>
      </c>
      <c r="E195" s="1301">
        <f t="shared" si="97"/>
        <v>131</v>
      </c>
      <c r="F195" s="1301">
        <f t="shared" si="97"/>
        <v>31</v>
      </c>
      <c r="G195" s="1301">
        <f t="shared" si="97"/>
        <v>0</v>
      </c>
      <c r="H195" s="1301">
        <f t="shared" si="97"/>
        <v>0</v>
      </c>
      <c r="I195" s="1301">
        <f t="shared" si="97"/>
        <v>0</v>
      </c>
      <c r="J195" s="1301">
        <f t="shared" si="97"/>
        <v>64</v>
      </c>
      <c r="K195" s="1301">
        <f t="shared" si="97"/>
        <v>1298</v>
      </c>
      <c r="L195" s="1301">
        <f t="shared" si="97"/>
        <v>22</v>
      </c>
      <c r="M195" s="1301">
        <f t="shared" si="97"/>
        <v>0</v>
      </c>
      <c r="N195" s="1301">
        <f t="shared" si="97"/>
        <v>0</v>
      </c>
      <c r="O195" s="1301">
        <f t="shared" si="97"/>
        <v>0</v>
      </c>
      <c r="P195" s="1301">
        <f t="shared" si="97"/>
        <v>0</v>
      </c>
      <c r="Q195" s="1301">
        <f t="shared" si="97"/>
        <v>64</v>
      </c>
      <c r="R195" s="1301">
        <f t="shared" si="97"/>
        <v>283.34999999999997</v>
      </c>
      <c r="S195" s="1301">
        <f t="shared" si="97"/>
        <v>28</v>
      </c>
      <c r="T195" s="1327">
        <f t="shared" si="97"/>
        <v>175.55</v>
      </c>
      <c r="U195" s="1327">
        <f t="shared" si="97"/>
        <v>0</v>
      </c>
      <c r="V195" s="1327">
        <f t="shared" si="97"/>
        <v>160.5</v>
      </c>
      <c r="W195" s="1327">
        <f t="shared" si="97"/>
        <v>1</v>
      </c>
      <c r="X195" s="1327">
        <f t="shared" si="97"/>
        <v>0.05</v>
      </c>
      <c r="Y195" s="1301">
        <f t="shared" si="97"/>
        <v>15</v>
      </c>
      <c r="Z195" s="1327">
        <f t="shared" si="97"/>
        <v>79.8</v>
      </c>
      <c r="AA195" s="1327">
        <f t="shared" si="97"/>
        <v>31.184999999999999</v>
      </c>
      <c r="AB195" s="1327">
        <f t="shared" si="97"/>
        <v>34.159999999999989</v>
      </c>
      <c r="AC195" s="1298"/>
    </row>
    <row r="196" spans="1:29" ht="33.950000000000003" customHeight="1">
      <c r="A196" s="1299"/>
      <c r="B196" s="1294" t="s">
        <v>1</v>
      </c>
      <c r="C196" s="1301">
        <f>C199+C226+C291+C318+C370+C385</f>
        <v>179</v>
      </c>
      <c r="D196" s="1301">
        <f t="shared" si="97"/>
        <v>16</v>
      </c>
      <c r="E196" s="1301">
        <f t="shared" si="97"/>
        <v>141</v>
      </c>
      <c r="F196" s="1301">
        <f t="shared" si="97"/>
        <v>22</v>
      </c>
      <c r="G196" s="1301">
        <f t="shared" si="97"/>
        <v>0</v>
      </c>
      <c r="H196" s="1301">
        <f t="shared" si="97"/>
        <v>0</v>
      </c>
      <c r="I196" s="1301">
        <f t="shared" si="97"/>
        <v>0</v>
      </c>
      <c r="J196" s="1301">
        <f t="shared" si="97"/>
        <v>97</v>
      </c>
      <c r="K196" s="1301">
        <f t="shared" si="97"/>
        <v>1543</v>
      </c>
      <c r="L196" s="1301">
        <f t="shared" si="97"/>
        <v>30</v>
      </c>
      <c r="M196" s="1301">
        <f t="shared" si="97"/>
        <v>0</v>
      </c>
      <c r="N196" s="1301">
        <f t="shared" si="97"/>
        <v>0</v>
      </c>
      <c r="O196" s="1301">
        <f t="shared" si="97"/>
        <v>0</v>
      </c>
      <c r="P196" s="1301">
        <f t="shared" si="97"/>
        <v>0</v>
      </c>
      <c r="Q196" s="1301">
        <f t="shared" si="97"/>
        <v>95</v>
      </c>
      <c r="R196" s="1301">
        <f t="shared" si="97"/>
        <v>160.16666666666666</v>
      </c>
      <c r="S196" s="1301">
        <f t="shared" si="97"/>
        <v>15</v>
      </c>
      <c r="T196" s="1327">
        <f t="shared" si="97"/>
        <v>145.16666666666666</v>
      </c>
      <c r="U196" s="1327">
        <f t="shared" si="97"/>
        <v>0</v>
      </c>
      <c r="V196" s="1327">
        <f t="shared" si="97"/>
        <v>142.5</v>
      </c>
      <c r="W196" s="1327">
        <f t="shared" si="97"/>
        <v>32</v>
      </c>
      <c r="X196" s="1327">
        <f t="shared" si="97"/>
        <v>2.666666666666667</v>
      </c>
      <c r="Y196" s="1301">
        <f t="shared" si="97"/>
        <v>0</v>
      </c>
      <c r="Z196" s="1327">
        <f t="shared" si="97"/>
        <v>0</v>
      </c>
      <c r="AA196" s="1327">
        <f t="shared" si="97"/>
        <v>2.916666666666667</v>
      </c>
      <c r="AB196" s="1327">
        <f t="shared" si="97"/>
        <v>-15.399999999999999</v>
      </c>
      <c r="AC196" s="1298"/>
    </row>
    <row r="197" spans="1:29" ht="36.75" customHeight="1">
      <c r="A197" s="546" t="s">
        <v>111</v>
      </c>
      <c r="B197" s="1231" t="s">
        <v>1112</v>
      </c>
      <c r="C197" s="491">
        <f>C200+C212</f>
        <v>49</v>
      </c>
      <c r="D197" s="491">
        <f t="shared" ref="D197:AB198" si="98">D200+D212</f>
        <v>5</v>
      </c>
      <c r="E197" s="491">
        <f t="shared" si="98"/>
        <v>37</v>
      </c>
      <c r="F197" s="491">
        <f t="shared" si="98"/>
        <v>7</v>
      </c>
      <c r="G197" s="491">
        <f t="shared" si="98"/>
        <v>0</v>
      </c>
      <c r="H197" s="491">
        <f t="shared" si="98"/>
        <v>0</v>
      </c>
      <c r="I197" s="491">
        <f t="shared" si="98"/>
        <v>0</v>
      </c>
      <c r="J197" s="491">
        <f t="shared" si="98"/>
        <v>24</v>
      </c>
      <c r="K197" s="491">
        <f t="shared" si="98"/>
        <v>563</v>
      </c>
      <c r="L197" s="491">
        <f t="shared" si="98"/>
        <v>7</v>
      </c>
      <c r="M197" s="491">
        <f t="shared" si="98"/>
        <v>0</v>
      </c>
      <c r="N197" s="491">
        <f t="shared" si="98"/>
        <v>0</v>
      </c>
      <c r="O197" s="491">
        <f t="shared" si="98"/>
        <v>0</v>
      </c>
      <c r="P197" s="491">
        <f t="shared" si="98"/>
        <v>0</v>
      </c>
      <c r="Q197" s="491">
        <f t="shared" si="98"/>
        <v>24</v>
      </c>
      <c r="R197" s="491">
        <f t="shared" si="98"/>
        <v>62.9</v>
      </c>
      <c r="S197" s="491">
        <f t="shared" si="98"/>
        <v>6</v>
      </c>
      <c r="T197" s="497">
        <f t="shared" si="98"/>
        <v>45.7</v>
      </c>
      <c r="U197" s="497">
        <f t="shared" si="98"/>
        <v>0</v>
      </c>
      <c r="V197" s="497">
        <f t="shared" si="98"/>
        <v>43.7</v>
      </c>
      <c r="W197" s="491">
        <f t="shared" si="98"/>
        <v>0</v>
      </c>
      <c r="X197" s="497">
        <f t="shared" si="98"/>
        <v>0</v>
      </c>
      <c r="Y197" s="491">
        <f t="shared" si="98"/>
        <v>2</v>
      </c>
      <c r="Z197" s="497">
        <f t="shared" si="98"/>
        <v>11.2</v>
      </c>
      <c r="AA197" s="497">
        <f t="shared" si="98"/>
        <v>6.09</v>
      </c>
      <c r="AB197" s="497">
        <f t="shared" si="98"/>
        <v>2.9399999999999995</v>
      </c>
      <c r="AC197" s="490"/>
    </row>
    <row r="198" spans="1:29" ht="36.75" customHeight="1">
      <c r="A198" s="546"/>
      <c r="B198" s="495" t="s">
        <v>158</v>
      </c>
      <c r="C198" s="491">
        <f>C201+C213</f>
        <v>24</v>
      </c>
      <c r="D198" s="491">
        <f t="shared" si="98"/>
        <v>3</v>
      </c>
      <c r="E198" s="491">
        <f t="shared" si="98"/>
        <v>17</v>
      </c>
      <c r="F198" s="491">
        <f t="shared" si="98"/>
        <v>4</v>
      </c>
      <c r="G198" s="491">
        <f t="shared" si="98"/>
        <v>0</v>
      </c>
      <c r="H198" s="491">
        <f t="shared" si="98"/>
        <v>0</v>
      </c>
      <c r="I198" s="491">
        <f t="shared" si="98"/>
        <v>0</v>
      </c>
      <c r="J198" s="491">
        <f t="shared" si="98"/>
        <v>9</v>
      </c>
      <c r="K198" s="491">
        <f t="shared" si="98"/>
        <v>228</v>
      </c>
      <c r="L198" s="491">
        <f t="shared" si="98"/>
        <v>4</v>
      </c>
      <c r="M198" s="491">
        <f t="shared" si="98"/>
        <v>0</v>
      </c>
      <c r="N198" s="491">
        <f t="shared" si="98"/>
        <v>0</v>
      </c>
      <c r="O198" s="491">
        <f t="shared" si="98"/>
        <v>0</v>
      </c>
      <c r="P198" s="491">
        <f t="shared" si="98"/>
        <v>0</v>
      </c>
      <c r="Q198" s="491">
        <f t="shared" si="98"/>
        <v>9</v>
      </c>
      <c r="R198" s="491">
        <f t="shared" si="98"/>
        <v>38.400000000000006</v>
      </c>
      <c r="S198" s="491">
        <f t="shared" si="98"/>
        <v>4</v>
      </c>
      <c r="T198" s="553">
        <f t="shared" si="98"/>
        <v>23.2</v>
      </c>
      <c r="U198" s="553">
        <f t="shared" si="98"/>
        <v>0</v>
      </c>
      <c r="V198" s="553">
        <f t="shared" si="98"/>
        <v>21.2</v>
      </c>
      <c r="W198" s="553">
        <f t="shared" si="98"/>
        <v>0</v>
      </c>
      <c r="X198" s="553">
        <f t="shared" si="98"/>
        <v>0</v>
      </c>
      <c r="Y198" s="553">
        <f t="shared" si="98"/>
        <v>2</v>
      </c>
      <c r="Z198" s="553">
        <f t="shared" si="98"/>
        <v>11.2</v>
      </c>
      <c r="AA198" s="497">
        <f t="shared" si="98"/>
        <v>4.34</v>
      </c>
      <c r="AB198" s="497">
        <f t="shared" si="98"/>
        <v>5.0399999999999991</v>
      </c>
      <c r="AC198" s="490"/>
    </row>
    <row r="199" spans="1:29" ht="36.75" customHeight="1">
      <c r="A199" s="546"/>
      <c r="B199" s="495" t="s">
        <v>801</v>
      </c>
      <c r="C199" s="491">
        <f>C206+C218</f>
        <v>25</v>
      </c>
      <c r="D199" s="491">
        <f t="shared" ref="D199:AB199" si="99">D206+D218</f>
        <v>2</v>
      </c>
      <c r="E199" s="491">
        <f t="shared" si="99"/>
        <v>20</v>
      </c>
      <c r="F199" s="491">
        <f t="shared" si="99"/>
        <v>3</v>
      </c>
      <c r="G199" s="491">
        <f t="shared" si="99"/>
        <v>0</v>
      </c>
      <c r="H199" s="491">
        <f t="shared" si="99"/>
        <v>0</v>
      </c>
      <c r="I199" s="491">
        <f t="shared" si="99"/>
        <v>0</v>
      </c>
      <c r="J199" s="491">
        <f t="shared" si="99"/>
        <v>15</v>
      </c>
      <c r="K199" s="491">
        <f t="shared" si="99"/>
        <v>335</v>
      </c>
      <c r="L199" s="491">
        <f t="shared" si="99"/>
        <v>3</v>
      </c>
      <c r="M199" s="491">
        <f t="shared" si="99"/>
        <v>0</v>
      </c>
      <c r="N199" s="491">
        <f t="shared" si="99"/>
        <v>0</v>
      </c>
      <c r="O199" s="491">
        <f t="shared" si="99"/>
        <v>0</v>
      </c>
      <c r="P199" s="491">
        <f t="shared" si="99"/>
        <v>0</v>
      </c>
      <c r="Q199" s="491">
        <f t="shared" si="99"/>
        <v>15</v>
      </c>
      <c r="R199" s="491">
        <f t="shared" si="99"/>
        <v>24.5</v>
      </c>
      <c r="S199" s="491">
        <f t="shared" si="99"/>
        <v>2</v>
      </c>
      <c r="T199" s="553">
        <f t="shared" si="99"/>
        <v>22.5</v>
      </c>
      <c r="U199" s="553">
        <f t="shared" si="99"/>
        <v>0</v>
      </c>
      <c r="V199" s="553">
        <f t="shared" si="99"/>
        <v>22.5</v>
      </c>
      <c r="W199" s="553">
        <f t="shared" si="99"/>
        <v>0</v>
      </c>
      <c r="X199" s="553">
        <f t="shared" si="99"/>
        <v>0</v>
      </c>
      <c r="Y199" s="553">
        <f t="shared" si="99"/>
        <v>0</v>
      </c>
      <c r="Z199" s="553">
        <f t="shared" si="99"/>
        <v>0</v>
      </c>
      <c r="AA199" s="497">
        <f t="shared" si="99"/>
        <v>1.75</v>
      </c>
      <c r="AB199" s="497">
        <f t="shared" si="99"/>
        <v>-2.0999999999999996</v>
      </c>
      <c r="AC199" s="490"/>
    </row>
    <row r="200" spans="1:29" ht="33.950000000000003" customHeight="1">
      <c r="A200" s="488">
        <v>1</v>
      </c>
      <c r="B200" s="498" t="s">
        <v>1202</v>
      </c>
      <c r="C200" s="553">
        <f>C201+C206</f>
        <v>26</v>
      </c>
      <c r="D200" s="489">
        <f t="shared" ref="D200:G200" si="100">D201+D206</f>
        <v>2</v>
      </c>
      <c r="E200" s="489">
        <f t="shared" si="100"/>
        <v>21</v>
      </c>
      <c r="F200" s="489">
        <f t="shared" si="100"/>
        <v>3</v>
      </c>
      <c r="G200" s="489">
        <f t="shared" si="100"/>
        <v>0</v>
      </c>
      <c r="H200" s="489">
        <f>H201+H206</f>
        <v>0</v>
      </c>
      <c r="I200" s="489">
        <f t="shared" ref="I200:J200" si="101">I201+I206</f>
        <v>0</v>
      </c>
      <c r="J200" s="493">
        <f t="shared" si="101"/>
        <v>15</v>
      </c>
      <c r="K200" s="489">
        <f>K201+K206</f>
        <v>384</v>
      </c>
      <c r="L200" s="489">
        <f t="shared" ref="L200" si="102">L201+L206</f>
        <v>6</v>
      </c>
      <c r="M200" s="489"/>
      <c r="N200" s="489"/>
      <c r="O200" s="489"/>
      <c r="P200" s="489"/>
      <c r="Q200" s="500">
        <f>Q201+Q206</f>
        <v>15</v>
      </c>
      <c r="R200" s="497">
        <f t="shared" ref="R200:AB200" si="103">R201+R206</f>
        <v>35.299999999999997</v>
      </c>
      <c r="S200" s="497">
        <f t="shared" si="103"/>
        <v>3</v>
      </c>
      <c r="T200" s="497">
        <f t="shared" si="103"/>
        <v>26.7</v>
      </c>
      <c r="U200" s="497">
        <f t="shared" si="103"/>
        <v>0</v>
      </c>
      <c r="V200" s="497">
        <f t="shared" si="103"/>
        <v>25.7</v>
      </c>
      <c r="W200" s="497">
        <f t="shared" si="103"/>
        <v>0</v>
      </c>
      <c r="X200" s="497">
        <f t="shared" si="103"/>
        <v>0</v>
      </c>
      <c r="Y200" s="493">
        <f t="shared" si="103"/>
        <v>1</v>
      </c>
      <c r="Z200" s="497">
        <f t="shared" si="103"/>
        <v>5.6</v>
      </c>
      <c r="AA200" s="497">
        <f t="shared" si="103"/>
        <v>3.9899999999999993</v>
      </c>
      <c r="AB200" s="497">
        <f t="shared" si="103"/>
        <v>1.8199999999999996</v>
      </c>
      <c r="AC200" s="488"/>
    </row>
    <row r="201" spans="1:29" ht="33.950000000000003" customHeight="1">
      <c r="A201" s="488"/>
      <c r="B201" s="489" t="s">
        <v>158</v>
      </c>
      <c r="C201" s="489">
        <f>SUM(D201:F201)</f>
        <v>11</v>
      </c>
      <c r="D201" s="489">
        <v>1</v>
      </c>
      <c r="E201" s="489">
        <v>8</v>
      </c>
      <c r="F201" s="489">
        <v>2</v>
      </c>
      <c r="G201" s="507"/>
      <c r="H201" s="507"/>
      <c r="I201" s="507"/>
      <c r="J201" s="493">
        <f t="shared" ref="J201:M201" si="104">J202+J203+J204+J205</f>
        <v>5</v>
      </c>
      <c r="K201" s="489">
        <f t="shared" si="104"/>
        <v>147</v>
      </c>
      <c r="L201" s="489">
        <f t="shared" si="104"/>
        <v>3</v>
      </c>
      <c r="M201" s="489">
        <f t="shared" si="104"/>
        <v>0</v>
      </c>
      <c r="N201" s="495"/>
      <c r="O201" s="495"/>
      <c r="P201" s="495"/>
      <c r="Q201" s="494">
        <f>Q202+Q203+Q204+Q205</f>
        <v>5</v>
      </c>
      <c r="R201" s="520">
        <f t="shared" ref="R201:Z201" si="105">R202+R203+R204+R205</f>
        <v>19.3</v>
      </c>
      <c r="S201" s="520">
        <f t="shared" si="105"/>
        <v>2</v>
      </c>
      <c r="T201" s="520">
        <f>T202+T203+T204+T205</f>
        <v>11.7</v>
      </c>
      <c r="U201" s="520">
        <f t="shared" si="105"/>
        <v>0</v>
      </c>
      <c r="V201" s="520">
        <f t="shared" si="105"/>
        <v>10.7</v>
      </c>
      <c r="W201" s="520">
        <f t="shared" si="105"/>
        <v>0</v>
      </c>
      <c r="X201" s="520">
        <f t="shared" si="105"/>
        <v>0</v>
      </c>
      <c r="Y201" s="496">
        <f t="shared" si="105"/>
        <v>1</v>
      </c>
      <c r="Z201" s="520">
        <f t="shared" si="105"/>
        <v>5.6</v>
      </c>
      <c r="AA201" s="497">
        <f>(T201-E201)*70%</f>
        <v>2.5899999999999994</v>
      </c>
      <c r="AB201" s="497">
        <f>(Z201-F201)*70%</f>
        <v>2.5199999999999996</v>
      </c>
      <c r="AC201" s="512"/>
    </row>
    <row r="202" spans="1:29" ht="33.950000000000003" customHeight="1">
      <c r="A202" s="521"/>
      <c r="B202" s="522" t="s">
        <v>114</v>
      </c>
      <c r="C202" s="522"/>
      <c r="D202" s="522"/>
      <c r="E202" s="522"/>
      <c r="F202" s="522"/>
      <c r="G202" s="523"/>
      <c r="H202" s="523"/>
      <c r="I202" s="523"/>
      <c r="J202" s="504">
        <v>1</v>
      </c>
      <c r="K202" s="513">
        <v>32</v>
      </c>
      <c r="L202" s="513"/>
      <c r="M202" s="513"/>
      <c r="N202" s="495">
        <v>1.9</v>
      </c>
      <c r="O202" s="489">
        <v>40</v>
      </c>
      <c r="P202" s="489">
        <v>20</v>
      </c>
      <c r="Q202" s="519">
        <v>1</v>
      </c>
      <c r="R202" s="516">
        <f>S202+T202+Z202</f>
        <v>10.5</v>
      </c>
      <c r="S202" s="513">
        <v>2</v>
      </c>
      <c r="T202" s="516">
        <f>U202+V202+X202+Y202</f>
        <v>2.9</v>
      </c>
      <c r="U202" s="516"/>
      <c r="V202" s="497">
        <f>Q202*N202</f>
        <v>1.9</v>
      </c>
      <c r="W202" s="553"/>
      <c r="X202" s="497"/>
      <c r="Y202" s="514">
        <v>1</v>
      </c>
      <c r="Z202" s="537">
        <f>8*70%</f>
        <v>5.6</v>
      </c>
      <c r="AA202" s="524"/>
      <c r="AB202" s="516"/>
      <c r="AC202" s="521"/>
    </row>
    <row r="203" spans="1:29" ht="33.950000000000003" customHeight="1">
      <c r="A203" s="521"/>
      <c r="B203" s="522" t="s">
        <v>115</v>
      </c>
      <c r="C203" s="522"/>
      <c r="D203" s="522"/>
      <c r="E203" s="522"/>
      <c r="F203" s="522"/>
      <c r="G203" s="523"/>
      <c r="H203" s="523"/>
      <c r="I203" s="523"/>
      <c r="J203" s="504">
        <v>1</v>
      </c>
      <c r="K203" s="513">
        <v>35</v>
      </c>
      <c r="L203" s="513"/>
      <c r="M203" s="513"/>
      <c r="N203" s="495">
        <v>1.9</v>
      </c>
      <c r="O203" s="489">
        <v>40</v>
      </c>
      <c r="P203" s="489">
        <v>20</v>
      </c>
      <c r="Q203" s="519">
        <v>1</v>
      </c>
      <c r="R203" s="516">
        <f>S203+T203+Z203</f>
        <v>2.5</v>
      </c>
      <c r="S203" s="513"/>
      <c r="T203" s="516">
        <f t="shared" ref="T203:T211" si="106">U203+V203+X203+Y203</f>
        <v>2.5</v>
      </c>
      <c r="U203" s="516"/>
      <c r="V203" s="497">
        <v>2.5</v>
      </c>
      <c r="W203" s="553"/>
      <c r="X203" s="497"/>
      <c r="Y203" s="514"/>
      <c r="Z203" s="537"/>
      <c r="AA203" s="524"/>
      <c r="AB203" s="516"/>
      <c r="AC203" s="501"/>
    </row>
    <row r="204" spans="1:29" ht="33.950000000000003" customHeight="1">
      <c r="A204" s="521"/>
      <c r="B204" s="522" t="s">
        <v>116</v>
      </c>
      <c r="C204" s="522"/>
      <c r="D204" s="522"/>
      <c r="E204" s="522"/>
      <c r="F204" s="522"/>
      <c r="G204" s="523"/>
      <c r="H204" s="523"/>
      <c r="I204" s="523"/>
      <c r="J204" s="504">
        <v>1</v>
      </c>
      <c r="K204" s="513">
        <v>32</v>
      </c>
      <c r="L204" s="513">
        <v>1</v>
      </c>
      <c r="M204" s="513"/>
      <c r="N204" s="495">
        <v>1.9</v>
      </c>
      <c r="O204" s="489">
        <v>40</v>
      </c>
      <c r="P204" s="489">
        <v>20</v>
      </c>
      <c r="Q204" s="519">
        <v>1</v>
      </c>
      <c r="R204" s="516">
        <f>S204+T204+Z204</f>
        <v>2.5</v>
      </c>
      <c r="S204" s="513"/>
      <c r="T204" s="516">
        <f t="shared" si="106"/>
        <v>2.5</v>
      </c>
      <c r="U204" s="516"/>
      <c r="V204" s="497">
        <v>2.5</v>
      </c>
      <c r="W204" s="553"/>
      <c r="X204" s="497"/>
      <c r="Y204" s="514"/>
      <c r="Z204" s="537"/>
      <c r="AA204" s="524"/>
      <c r="AB204" s="516"/>
      <c r="AC204" s="521"/>
    </row>
    <row r="205" spans="1:29" ht="33.950000000000003" customHeight="1">
      <c r="A205" s="521"/>
      <c r="B205" s="522" t="s">
        <v>117</v>
      </c>
      <c r="C205" s="522"/>
      <c r="D205" s="522"/>
      <c r="E205" s="522"/>
      <c r="F205" s="522"/>
      <c r="G205" s="523"/>
      <c r="H205" s="523"/>
      <c r="I205" s="523"/>
      <c r="J205" s="504">
        <v>2</v>
      </c>
      <c r="K205" s="513">
        <v>48</v>
      </c>
      <c r="L205" s="513">
        <v>2</v>
      </c>
      <c r="M205" s="513"/>
      <c r="N205" s="495">
        <v>1.9</v>
      </c>
      <c r="O205" s="489">
        <v>40</v>
      </c>
      <c r="P205" s="489">
        <v>20</v>
      </c>
      <c r="Q205" s="519">
        <v>2</v>
      </c>
      <c r="R205" s="516">
        <f>S205+T205+Z205</f>
        <v>3.8</v>
      </c>
      <c r="S205" s="513"/>
      <c r="T205" s="516">
        <f t="shared" si="106"/>
        <v>3.8</v>
      </c>
      <c r="U205" s="516"/>
      <c r="V205" s="497">
        <f>Q205*N205</f>
        <v>3.8</v>
      </c>
      <c r="W205" s="553"/>
      <c r="X205" s="497"/>
      <c r="Y205" s="514"/>
      <c r="Z205" s="537"/>
      <c r="AA205" s="524"/>
      <c r="AB205" s="516"/>
      <c r="AC205" s="521"/>
    </row>
    <row r="206" spans="1:29" ht="33.950000000000003" customHeight="1">
      <c r="A206" s="554"/>
      <c r="B206" s="495" t="s">
        <v>1</v>
      </c>
      <c r="C206" s="495">
        <f>SUM(D206:F206)</f>
        <v>15</v>
      </c>
      <c r="D206" s="495">
        <v>1</v>
      </c>
      <c r="E206" s="495">
        <v>13</v>
      </c>
      <c r="F206" s="495">
        <v>1</v>
      </c>
      <c r="G206" s="509"/>
      <c r="H206" s="509"/>
      <c r="I206" s="509"/>
      <c r="J206" s="496">
        <f t="shared" ref="J206:M206" si="107">J207+J208+J209+J210+J211</f>
        <v>10</v>
      </c>
      <c r="K206" s="495">
        <f t="shared" si="107"/>
        <v>237</v>
      </c>
      <c r="L206" s="495">
        <f t="shared" si="107"/>
        <v>3</v>
      </c>
      <c r="M206" s="495">
        <f t="shared" si="107"/>
        <v>0</v>
      </c>
      <c r="N206" s="495"/>
      <c r="O206" s="495"/>
      <c r="P206" s="495"/>
      <c r="Q206" s="494">
        <f>Q207+Q208+Q209+Q210+Q211</f>
        <v>10</v>
      </c>
      <c r="R206" s="520">
        <f t="shared" ref="R206:Z206" si="108">R207+R208+R209+R210+R211</f>
        <v>16</v>
      </c>
      <c r="S206" s="520">
        <f t="shared" si="108"/>
        <v>1</v>
      </c>
      <c r="T206" s="520">
        <f t="shared" si="108"/>
        <v>15</v>
      </c>
      <c r="U206" s="520">
        <f t="shared" si="108"/>
        <v>0</v>
      </c>
      <c r="V206" s="520">
        <f t="shared" si="108"/>
        <v>15</v>
      </c>
      <c r="W206" s="520">
        <f t="shared" si="108"/>
        <v>0</v>
      </c>
      <c r="X206" s="520">
        <f t="shared" si="108"/>
        <v>0</v>
      </c>
      <c r="Y206" s="496">
        <f t="shared" si="108"/>
        <v>0</v>
      </c>
      <c r="Z206" s="520">
        <f t="shared" si="108"/>
        <v>0</v>
      </c>
      <c r="AA206" s="497">
        <f>(T206-E206)*70%</f>
        <v>1.4</v>
      </c>
      <c r="AB206" s="497">
        <f>(Z206-F206)*70%</f>
        <v>-0.7</v>
      </c>
      <c r="AC206" s="488"/>
    </row>
    <row r="207" spans="1:29" ht="33.950000000000003" customHeight="1">
      <c r="A207" s="555"/>
      <c r="B207" s="556" t="s">
        <v>129</v>
      </c>
      <c r="C207" s="556"/>
      <c r="D207" s="556"/>
      <c r="E207" s="556"/>
      <c r="F207" s="556"/>
      <c r="G207" s="557"/>
      <c r="H207" s="557"/>
      <c r="I207" s="557"/>
      <c r="J207" s="558">
        <v>2</v>
      </c>
      <c r="K207" s="526">
        <v>39</v>
      </c>
      <c r="L207" s="526"/>
      <c r="M207" s="526"/>
      <c r="N207" s="495">
        <v>1.5</v>
      </c>
      <c r="O207" s="495">
        <v>30</v>
      </c>
      <c r="P207" s="495">
        <v>15</v>
      </c>
      <c r="Q207" s="519">
        <v>2</v>
      </c>
      <c r="R207" s="516">
        <f>S207+T207+Z207</f>
        <v>4</v>
      </c>
      <c r="S207" s="526">
        <v>1</v>
      </c>
      <c r="T207" s="516">
        <f t="shared" si="106"/>
        <v>3</v>
      </c>
      <c r="U207" s="559"/>
      <c r="V207" s="506">
        <f>Q207*N207</f>
        <v>3</v>
      </c>
      <c r="W207" s="553"/>
      <c r="X207" s="497"/>
      <c r="Y207" s="560"/>
      <c r="Z207" s="561"/>
      <c r="AA207" s="562"/>
      <c r="AB207" s="559"/>
      <c r="AC207" s="521"/>
    </row>
    <row r="208" spans="1:29" ht="33.950000000000003" customHeight="1">
      <c r="A208" s="555"/>
      <c r="B208" s="556" t="s">
        <v>130</v>
      </c>
      <c r="C208" s="556"/>
      <c r="D208" s="556"/>
      <c r="E208" s="556"/>
      <c r="F208" s="556"/>
      <c r="G208" s="557"/>
      <c r="H208" s="557"/>
      <c r="I208" s="557"/>
      <c r="J208" s="558">
        <v>2</v>
      </c>
      <c r="K208" s="526">
        <v>50</v>
      </c>
      <c r="L208" s="526">
        <v>3</v>
      </c>
      <c r="M208" s="526"/>
      <c r="N208" s="495">
        <v>1.5</v>
      </c>
      <c r="O208" s="495">
        <v>30</v>
      </c>
      <c r="P208" s="495">
        <v>15</v>
      </c>
      <c r="Q208" s="519">
        <v>2</v>
      </c>
      <c r="R208" s="516">
        <f>S208+T208+Z208</f>
        <v>3</v>
      </c>
      <c r="S208" s="526"/>
      <c r="T208" s="516">
        <f t="shared" si="106"/>
        <v>3</v>
      </c>
      <c r="U208" s="559"/>
      <c r="V208" s="506">
        <f t="shared" ref="V208:V211" si="109">Q208*N208</f>
        <v>3</v>
      </c>
      <c r="W208" s="553"/>
      <c r="X208" s="497"/>
      <c r="Y208" s="560"/>
      <c r="Z208" s="561"/>
      <c r="AA208" s="562"/>
      <c r="AB208" s="559"/>
      <c r="AC208" s="501"/>
    </row>
    <row r="209" spans="1:29" ht="33.950000000000003" customHeight="1">
      <c r="A209" s="555"/>
      <c r="B209" s="556" t="s">
        <v>131</v>
      </c>
      <c r="C209" s="556"/>
      <c r="D209" s="556"/>
      <c r="E209" s="556"/>
      <c r="F209" s="556"/>
      <c r="G209" s="557"/>
      <c r="H209" s="557"/>
      <c r="I209" s="557"/>
      <c r="J209" s="558">
        <v>2</v>
      </c>
      <c r="K209" s="526">
        <v>42</v>
      </c>
      <c r="L209" s="526"/>
      <c r="M209" s="526"/>
      <c r="N209" s="495">
        <v>1.5</v>
      </c>
      <c r="O209" s="495">
        <v>30</v>
      </c>
      <c r="P209" s="495">
        <v>15</v>
      </c>
      <c r="Q209" s="519">
        <v>2</v>
      </c>
      <c r="R209" s="516">
        <f>S209+T209+Z209</f>
        <v>3</v>
      </c>
      <c r="S209" s="526"/>
      <c r="T209" s="516">
        <f t="shared" si="106"/>
        <v>3</v>
      </c>
      <c r="U209" s="559"/>
      <c r="V209" s="506">
        <f t="shared" si="109"/>
        <v>3</v>
      </c>
      <c r="W209" s="553"/>
      <c r="X209" s="497"/>
      <c r="Y209" s="560"/>
      <c r="Z209" s="561"/>
      <c r="AA209" s="562"/>
      <c r="AB209" s="559"/>
      <c r="AC209" s="501"/>
    </row>
    <row r="210" spans="1:29" ht="33.950000000000003" customHeight="1">
      <c r="A210" s="555"/>
      <c r="B210" s="556" t="s">
        <v>132</v>
      </c>
      <c r="C210" s="556"/>
      <c r="D210" s="556"/>
      <c r="E210" s="556"/>
      <c r="F210" s="556"/>
      <c r="G210" s="557"/>
      <c r="H210" s="557"/>
      <c r="I210" s="557"/>
      <c r="J210" s="558">
        <v>2</v>
      </c>
      <c r="K210" s="526">
        <v>55</v>
      </c>
      <c r="L210" s="526"/>
      <c r="M210" s="526"/>
      <c r="N210" s="495">
        <v>1.5</v>
      </c>
      <c r="O210" s="495">
        <v>30</v>
      </c>
      <c r="P210" s="495">
        <v>15</v>
      </c>
      <c r="Q210" s="519">
        <v>2</v>
      </c>
      <c r="R210" s="516">
        <f>S210+T210+Z210</f>
        <v>3</v>
      </c>
      <c r="S210" s="526"/>
      <c r="T210" s="516">
        <f t="shared" si="106"/>
        <v>3</v>
      </c>
      <c r="U210" s="559"/>
      <c r="V210" s="506">
        <f t="shared" si="109"/>
        <v>3</v>
      </c>
      <c r="W210" s="553"/>
      <c r="X210" s="497"/>
      <c r="Y210" s="560"/>
      <c r="Z210" s="561"/>
      <c r="AA210" s="562"/>
      <c r="AB210" s="559"/>
      <c r="AC210" s="521"/>
    </row>
    <row r="211" spans="1:29" ht="33.950000000000003" customHeight="1">
      <c r="A211" s="521"/>
      <c r="B211" s="522" t="s">
        <v>133</v>
      </c>
      <c r="C211" s="522"/>
      <c r="D211" s="522"/>
      <c r="E211" s="522"/>
      <c r="F211" s="522"/>
      <c r="G211" s="523"/>
      <c r="H211" s="523"/>
      <c r="I211" s="523"/>
      <c r="J211" s="504">
        <v>2</v>
      </c>
      <c r="K211" s="513">
        <v>51</v>
      </c>
      <c r="L211" s="513"/>
      <c r="M211" s="513"/>
      <c r="N211" s="495">
        <v>1.5</v>
      </c>
      <c r="O211" s="495">
        <v>30</v>
      </c>
      <c r="P211" s="495">
        <v>15</v>
      </c>
      <c r="Q211" s="515">
        <v>2</v>
      </c>
      <c r="R211" s="516">
        <f>S211+T211+Z211</f>
        <v>3</v>
      </c>
      <c r="S211" s="513"/>
      <c r="T211" s="516">
        <f t="shared" si="106"/>
        <v>3</v>
      </c>
      <c r="U211" s="516"/>
      <c r="V211" s="506">
        <f t="shared" si="109"/>
        <v>3</v>
      </c>
      <c r="W211" s="553"/>
      <c r="X211" s="497"/>
      <c r="Y211" s="514"/>
      <c r="Z211" s="537"/>
      <c r="AA211" s="524"/>
      <c r="AB211" s="516"/>
      <c r="AC211" s="521"/>
    </row>
    <row r="212" spans="1:29" ht="33.950000000000003" customHeight="1">
      <c r="A212" s="488">
        <v>2</v>
      </c>
      <c r="B212" s="498" t="s">
        <v>1203</v>
      </c>
      <c r="C212" s="489">
        <f>C213+C218</f>
        <v>23</v>
      </c>
      <c r="D212" s="489">
        <f t="shared" ref="D212:AB212" si="110">D213+D218</f>
        <v>3</v>
      </c>
      <c r="E212" s="489">
        <f t="shared" si="110"/>
        <v>16</v>
      </c>
      <c r="F212" s="489">
        <f t="shared" si="110"/>
        <v>4</v>
      </c>
      <c r="G212" s="489">
        <f t="shared" si="110"/>
        <v>0</v>
      </c>
      <c r="H212" s="489">
        <f t="shared" si="110"/>
        <v>0</v>
      </c>
      <c r="I212" s="489">
        <f t="shared" si="110"/>
        <v>0</v>
      </c>
      <c r="J212" s="493">
        <f t="shared" si="110"/>
        <v>9</v>
      </c>
      <c r="K212" s="489">
        <f t="shared" si="110"/>
        <v>179</v>
      </c>
      <c r="L212" s="489">
        <f t="shared" si="110"/>
        <v>1</v>
      </c>
      <c r="M212" s="489"/>
      <c r="N212" s="489"/>
      <c r="O212" s="489"/>
      <c r="P212" s="489"/>
      <c r="Q212" s="500">
        <f>Q213+Q218</f>
        <v>9</v>
      </c>
      <c r="R212" s="497">
        <f t="shared" ref="R212:AA212" si="111">R213+R218</f>
        <v>27.6</v>
      </c>
      <c r="S212" s="497">
        <f t="shared" si="111"/>
        <v>3</v>
      </c>
      <c r="T212" s="497">
        <f t="shared" si="111"/>
        <v>19</v>
      </c>
      <c r="U212" s="497">
        <f t="shared" si="111"/>
        <v>0</v>
      </c>
      <c r="V212" s="497">
        <f t="shared" si="111"/>
        <v>18</v>
      </c>
      <c r="W212" s="497">
        <f t="shared" si="111"/>
        <v>0</v>
      </c>
      <c r="X212" s="497">
        <f t="shared" si="111"/>
        <v>0</v>
      </c>
      <c r="Y212" s="493">
        <f t="shared" si="111"/>
        <v>1</v>
      </c>
      <c r="Z212" s="497">
        <f t="shared" si="111"/>
        <v>5.6</v>
      </c>
      <c r="AA212" s="497">
        <f t="shared" si="111"/>
        <v>2.1</v>
      </c>
      <c r="AB212" s="497">
        <f t="shared" si="110"/>
        <v>1.1199999999999997</v>
      </c>
      <c r="AC212" s="490"/>
    </row>
    <row r="213" spans="1:29" ht="33.950000000000003" customHeight="1">
      <c r="A213" s="488"/>
      <c r="B213" s="489" t="s">
        <v>158</v>
      </c>
      <c r="C213" s="489">
        <f>SUM(D213:F213)</f>
        <v>13</v>
      </c>
      <c r="D213" s="489">
        <v>2</v>
      </c>
      <c r="E213" s="489">
        <v>9</v>
      </c>
      <c r="F213" s="489">
        <v>2</v>
      </c>
      <c r="G213" s="507"/>
      <c r="H213" s="507"/>
      <c r="I213" s="507"/>
      <c r="J213" s="508">
        <f>SUM(J214:J217)</f>
        <v>4</v>
      </c>
      <c r="K213" s="507">
        <f t="shared" ref="K213:M213" si="112">SUM(K214:K217)</f>
        <v>81</v>
      </c>
      <c r="L213" s="507">
        <f t="shared" si="112"/>
        <v>1</v>
      </c>
      <c r="M213" s="507">
        <f t="shared" si="112"/>
        <v>0</v>
      </c>
      <c r="N213" s="509"/>
      <c r="O213" s="509"/>
      <c r="P213" s="509"/>
      <c r="Q213" s="510">
        <f>SUM(Q214:Q217)</f>
        <v>4</v>
      </c>
      <c r="R213" s="511">
        <f t="shared" ref="R213:Z213" si="113">SUM(R214:R217)</f>
        <v>19.100000000000001</v>
      </c>
      <c r="S213" s="511">
        <f t="shared" si="113"/>
        <v>2</v>
      </c>
      <c r="T213" s="511">
        <f t="shared" si="113"/>
        <v>11.5</v>
      </c>
      <c r="U213" s="511">
        <f t="shared" si="113"/>
        <v>0</v>
      </c>
      <c r="V213" s="511">
        <f t="shared" si="113"/>
        <v>10.5</v>
      </c>
      <c r="W213" s="511">
        <f t="shared" si="113"/>
        <v>0</v>
      </c>
      <c r="X213" s="511">
        <f t="shared" si="113"/>
        <v>0</v>
      </c>
      <c r="Y213" s="508">
        <f t="shared" si="113"/>
        <v>1</v>
      </c>
      <c r="Z213" s="511">
        <f t="shared" si="113"/>
        <v>5.6</v>
      </c>
      <c r="AA213" s="497">
        <f>(T213-E213)*70%</f>
        <v>1.75</v>
      </c>
      <c r="AB213" s="497">
        <f>(Z213-F213)*70%</f>
        <v>2.5199999999999996</v>
      </c>
      <c r="AC213" s="488"/>
    </row>
    <row r="214" spans="1:29" ht="33.950000000000003" customHeight="1">
      <c r="A214" s="521"/>
      <c r="B214" s="522" t="s">
        <v>114</v>
      </c>
      <c r="C214" s="522"/>
      <c r="D214" s="522"/>
      <c r="E214" s="522"/>
      <c r="F214" s="522"/>
      <c r="G214" s="523"/>
      <c r="H214" s="523"/>
      <c r="I214" s="523"/>
      <c r="J214" s="514">
        <v>1</v>
      </c>
      <c r="K214" s="513">
        <v>31</v>
      </c>
      <c r="L214" s="513">
        <v>1</v>
      </c>
      <c r="M214" s="513"/>
      <c r="N214" s="509">
        <v>2.2000000000000002</v>
      </c>
      <c r="O214" s="513">
        <v>35</v>
      </c>
      <c r="P214" s="513">
        <v>17</v>
      </c>
      <c r="Q214" s="515">
        <v>1</v>
      </c>
      <c r="R214" s="516">
        <f>S214+T214+Z214</f>
        <v>11.1</v>
      </c>
      <c r="S214" s="513">
        <v>2</v>
      </c>
      <c r="T214" s="516">
        <f>U214+V214+X214+Y214</f>
        <v>3.5</v>
      </c>
      <c r="U214" s="516"/>
      <c r="V214" s="516">
        <v>2.5</v>
      </c>
      <c r="W214" s="553"/>
      <c r="X214" s="497"/>
      <c r="Y214" s="514">
        <v>1</v>
      </c>
      <c r="Z214" s="537">
        <f>8*70%</f>
        <v>5.6</v>
      </c>
      <c r="AA214" s="524"/>
      <c r="AB214" s="516"/>
      <c r="AC214" s="521"/>
    </row>
    <row r="215" spans="1:29" ht="33.950000000000003" customHeight="1">
      <c r="A215" s="521"/>
      <c r="B215" s="522" t="s">
        <v>115</v>
      </c>
      <c r="C215" s="522"/>
      <c r="D215" s="522"/>
      <c r="E215" s="522"/>
      <c r="F215" s="522"/>
      <c r="G215" s="523"/>
      <c r="H215" s="523"/>
      <c r="I215" s="523"/>
      <c r="J215" s="514">
        <v>1</v>
      </c>
      <c r="K215" s="513">
        <v>12</v>
      </c>
      <c r="L215" s="513">
        <v>0</v>
      </c>
      <c r="M215" s="513"/>
      <c r="N215" s="509">
        <v>2.2000000000000002</v>
      </c>
      <c r="O215" s="513">
        <v>35</v>
      </c>
      <c r="P215" s="513">
        <v>17</v>
      </c>
      <c r="Q215" s="515">
        <v>1</v>
      </c>
      <c r="R215" s="516">
        <f>S215+T215+Z215</f>
        <v>2.5</v>
      </c>
      <c r="S215" s="513"/>
      <c r="T215" s="516">
        <f t="shared" ref="T215:T223" si="114">U215+V215+X215+Y215</f>
        <v>2.5</v>
      </c>
      <c r="U215" s="516"/>
      <c r="V215" s="516">
        <v>2.5</v>
      </c>
      <c r="W215" s="553"/>
      <c r="X215" s="497"/>
      <c r="Y215" s="514"/>
      <c r="Z215" s="537"/>
      <c r="AA215" s="524"/>
      <c r="AB215" s="516"/>
      <c r="AC215" s="501"/>
    </row>
    <row r="216" spans="1:29" ht="33.950000000000003" customHeight="1">
      <c r="A216" s="521"/>
      <c r="B216" s="522" t="s">
        <v>116</v>
      </c>
      <c r="C216" s="522"/>
      <c r="D216" s="522"/>
      <c r="E216" s="522"/>
      <c r="F216" s="522"/>
      <c r="G216" s="523"/>
      <c r="H216" s="523"/>
      <c r="I216" s="523"/>
      <c r="J216" s="514">
        <v>1</v>
      </c>
      <c r="K216" s="513">
        <v>22</v>
      </c>
      <c r="L216" s="513">
        <v>0</v>
      </c>
      <c r="M216" s="513"/>
      <c r="N216" s="509">
        <v>2.2000000000000002</v>
      </c>
      <c r="O216" s="513">
        <v>35</v>
      </c>
      <c r="P216" s="513">
        <v>17</v>
      </c>
      <c r="Q216" s="515">
        <v>1</v>
      </c>
      <c r="R216" s="516">
        <f>S216+T216+Z216</f>
        <v>2.5</v>
      </c>
      <c r="S216" s="513"/>
      <c r="T216" s="516">
        <f t="shared" si="114"/>
        <v>2.5</v>
      </c>
      <c r="U216" s="516"/>
      <c r="V216" s="516">
        <v>2.5</v>
      </c>
      <c r="W216" s="553"/>
      <c r="X216" s="497"/>
      <c r="Y216" s="514"/>
      <c r="Z216" s="537"/>
      <c r="AA216" s="524"/>
      <c r="AB216" s="516"/>
      <c r="AC216" s="521"/>
    </row>
    <row r="217" spans="1:29" ht="33.950000000000003" customHeight="1">
      <c r="A217" s="521"/>
      <c r="B217" s="522" t="s">
        <v>117</v>
      </c>
      <c r="C217" s="522"/>
      <c r="D217" s="522"/>
      <c r="E217" s="522"/>
      <c r="F217" s="522"/>
      <c r="G217" s="523"/>
      <c r="H217" s="523"/>
      <c r="I217" s="523"/>
      <c r="J217" s="514">
        <v>1</v>
      </c>
      <c r="K217" s="513">
        <v>16</v>
      </c>
      <c r="L217" s="513">
        <v>0</v>
      </c>
      <c r="M217" s="513"/>
      <c r="N217" s="509">
        <v>2.2000000000000002</v>
      </c>
      <c r="O217" s="513">
        <v>35</v>
      </c>
      <c r="P217" s="513">
        <v>17</v>
      </c>
      <c r="Q217" s="515">
        <v>1</v>
      </c>
      <c r="R217" s="516">
        <f>S217+T217+Z217</f>
        <v>3</v>
      </c>
      <c r="S217" s="513"/>
      <c r="T217" s="516">
        <f t="shared" si="114"/>
        <v>3</v>
      </c>
      <c r="U217" s="516"/>
      <c r="V217" s="516">
        <v>3</v>
      </c>
      <c r="W217" s="553"/>
      <c r="X217" s="497"/>
      <c r="Y217" s="514"/>
      <c r="Z217" s="537"/>
      <c r="AA217" s="524"/>
      <c r="AB217" s="516"/>
      <c r="AC217" s="521"/>
    </row>
    <row r="218" spans="1:29" ht="33.950000000000003" customHeight="1">
      <c r="A218" s="488"/>
      <c r="B218" s="489" t="s">
        <v>1</v>
      </c>
      <c r="C218" s="489">
        <f>SUM(D218:F218)</f>
        <v>10</v>
      </c>
      <c r="D218" s="489">
        <v>1</v>
      </c>
      <c r="E218" s="489">
        <v>7</v>
      </c>
      <c r="F218" s="489">
        <v>2</v>
      </c>
      <c r="G218" s="507"/>
      <c r="H218" s="507"/>
      <c r="I218" s="507"/>
      <c r="J218" s="508">
        <f>SUM(J219:J223)</f>
        <v>5</v>
      </c>
      <c r="K218" s="507">
        <f t="shared" ref="K218:L218" si="115">SUM(K219:K223)</f>
        <v>98</v>
      </c>
      <c r="L218" s="507">
        <f t="shared" si="115"/>
        <v>0</v>
      </c>
      <c r="M218" s="507"/>
      <c r="N218" s="509"/>
      <c r="O218" s="509"/>
      <c r="P218" s="509"/>
      <c r="Q218" s="510">
        <f>SUM(Q219:Q223)</f>
        <v>5</v>
      </c>
      <c r="R218" s="511">
        <f t="shared" ref="R218:Z218" si="116">SUM(R219:R223)</f>
        <v>8.5</v>
      </c>
      <c r="S218" s="511">
        <f t="shared" si="116"/>
        <v>1</v>
      </c>
      <c r="T218" s="511">
        <f t="shared" si="116"/>
        <v>7.5</v>
      </c>
      <c r="U218" s="511">
        <f t="shared" si="116"/>
        <v>0</v>
      </c>
      <c r="V218" s="511">
        <f t="shared" si="116"/>
        <v>7.5</v>
      </c>
      <c r="W218" s="511">
        <f t="shared" si="116"/>
        <v>0</v>
      </c>
      <c r="X218" s="511">
        <f t="shared" si="116"/>
        <v>0</v>
      </c>
      <c r="Y218" s="508">
        <f t="shared" si="116"/>
        <v>0</v>
      </c>
      <c r="Z218" s="511">
        <f t="shared" si="116"/>
        <v>0</v>
      </c>
      <c r="AA218" s="497">
        <f>(T218-E218)*70%</f>
        <v>0.35</v>
      </c>
      <c r="AB218" s="497">
        <f>(Z218-F218)*70%</f>
        <v>-1.4</v>
      </c>
      <c r="AC218" s="488"/>
    </row>
    <row r="219" spans="1:29" ht="33.950000000000003" customHeight="1">
      <c r="A219" s="521"/>
      <c r="B219" s="522" t="s">
        <v>129</v>
      </c>
      <c r="C219" s="522"/>
      <c r="D219" s="522"/>
      <c r="E219" s="522"/>
      <c r="F219" s="522"/>
      <c r="G219" s="523"/>
      <c r="H219" s="523"/>
      <c r="I219" s="523"/>
      <c r="J219" s="514">
        <v>1</v>
      </c>
      <c r="K219" s="513">
        <v>17</v>
      </c>
      <c r="L219" s="513">
        <v>0</v>
      </c>
      <c r="M219" s="513"/>
      <c r="N219" s="509">
        <v>1.5</v>
      </c>
      <c r="O219" s="513">
        <v>25</v>
      </c>
      <c r="P219" s="513">
        <v>12</v>
      </c>
      <c r="Q219" s="515">
        <v>1</v>
      </c>
      <c r="R219" s="516">
        <f>S219+T219+Z219</f>
        <v>2.5</v>
      </c>
      <c r="S219" s="513">
        <v>1</v>
      </c>
      <c r="T219" s="516">
        <f t="shared" si="114"/>
        <v>1.5</v>
      </c>
      <c r="U219" s="516"/>
      <c r="V219" s="506">
        <f>Q219*N219</f>
        <v>1.5</v>
      </c>
      <c r="W219" s="553"/>
      <c r="X219" s="497"/>
      <c r="Y219" s="514"/>
      <c r="Z219" s="537"/>
      <c r="AA219" s="524"/>
      <c r="AB219" s="516"/>
      <c r="AC219" s="521"/>
    </row>
    <row r="220" spans="1:29" ht="33.950000000000003" customHeight="1">
      <c r="A220" s="521"/>
      <c r="B220" s="522" t="s">
        <v>130</v>
      </c>
      <c r="C220" s="522"/>
      <c r="D220" s="522"/>
      <c r="E220" s="522"/>
      <c r="F220" s="522"/>
      <c r="G220" s="523"/>
      <c r="H220" s="523"/>
      <c r="I220" s="523"/>
      <c r="J220" s="514">
        <v>1</v>
      </c>
      <c r="K220" s="513">
        <v>14</v>
      </c>
      <c r="L220" s="513">
        <v>0</v>
      </c>
      <c r="M220" s="513"/>
      <c r="N220" s="509">
        <v>1.5</v>
      </c>
      <c r="O220" s="513">
        <v>25</v>
      </c>
      <c r="P220" s="513">
        <v>12</v>
      </c>
      <c r="Q220" s="515">
        <v>1</v>
      </c>
      <c r="R220" s="516">
        <f>S220+T220+Z220</f>
        <v>1.5</v>
      </c>
      <c r="S220" s="513"/>
      <c r="T220" s="516">
        <f t="shared" si="114"/>
        <v>1.5</v>
      </c>
      <c r="U220" s="516"/>
      <c r="V220" s="506">
        <f t="shared" ref="V220:V223" si="117">Q220*N220</f>
        <v>1.5</v>
      </c>
      <c r="W220" s="553"/>
      <c r="X220" s="497"/>
      <c r="Y220" s="514"/>
      <c r="Z220" s="537"/>
      <c r="AA220" s="524"/>
      <c r="AB220" s="516"/>
      <c r="AC220" s="501"/>
    </row>
    <row r="221" spans="1:29" ht="33.950000000000003" customHeight="1">
      <c r="A221" s="521"/>
      <c r="B221" s="522" t="s">
        <v>131</v>
      </c>
      <c r="C221" s="522"/>
      <c r="D221" s="522"/>
      <c r="E221" s="522"/>
      <c r="F221" s="522"/>
      <c r="G221" s="523"/>
      <c r="H221" s="523"/>
      <c r="I221" s="523"/>
      <c r="J221" s="514">
        <v>1</v>
      </c>
      <c r="K221" s="513">
        <v>24</v>
      </c>
      <c r="L221" s="513">
        <v>0</v>
      </c>
      <c r="M221" s="513"/>
      <c r="N221" s="509">
        <v>1.5</v>
      </c>
      <c r="O221" s="513">
        <v>25</v>
      </c>
      <c r="P221" s="513">
        <v>12</v>
      </c>
      <c r="Q221" s="515">
        <v>1</v>
      </c>
      <c r="R221" s="516">
        <f>S221+T221+Z221</f>
        <v>1.5</v>
      </c>
      <c r="S221" s="513"/>
      <c r="T221" s="516">
        <f t="shared" si="114"/>
        <v>1.5</v>
      </c>
      <c r="U221" s="516"/>
      <c r="V221" s="506">
        <f t="shared" si="117"/>
        <v>1.5</v>
      </c>
      <c r="W221" s="553"/>
      <c r="X221" s="497"/>
      <c r="Y221" s="514"/>
      <c r="Z221" s="537"/>
      <c r="AA221" s="524"/>
      <c r="AB221" s="516"/>
      <c r="AC221" s="501"/>
    </row>
    <row r="222" spans="1:29" ht="33.950000000000003" customHeight="1">
      <c r="A222" s="521"/>
      <c r="B222" s="522" t="s">
        <v>132</v>
      </c>
      <c r="C222" s="522"/>
      <c r="D222" s="522"/>
      <c r="E222" s="522"/>
      <c r="F222" s="522"/>
      <c r="G222" s="523"/>
      <c r="H222" s="523"/>
      <c r="I222" s="523"/>
      <c r="J222" s="514">
        <v>1</v>
      </c>
      <c r="K222" s="513">
        <v>21</v>
      </c>
      <c r="L222" s="513">
        <v>0</v>
      </c>
      <c r="M222" s="513"/>
      <c r="N222" s="509">
        <v>1.5</v>
      </c>
      <c r="O222" s="513">
        <v>25</v>
      </c>
      <c r="P222" s="513">
        <v>12</v>
      </c>
      <c r="Q222" s="515">
        <v>1</v>
      </c>
      <c r="R222" s="516">
        <f>S222+T222+Z222</f>
        <v>1.5</v>
      </c>
      <c r="S222" s="513"/>
      <c r="T222" s="516">
        <f t="shared" si="114"/>
        <v>1.5</v>
      </c>
      <c r="U222" s="516"/>
      <c r="V222" s="506">
        <f t="shared" si="117"/>
        <v>1.5</v>
      </c>
      <c r="W222" s="553"/>
      <c r="X222" s="497"/>
      <c r="Y222" s="514"/>
      <c r="Z222" s="537"/>
      <c r="AA222" s="524"/>
      <c r="AB222" s="516"/>
      <c r="AC222" s="521"/>
    </row>
    <row r="223" spans="1:29" ht="33.950000000000003" customHeight="1">
      <c r="A223" s="521"/>
      <c r="B223" s="522" t="s">
        <v>133</v>
      </c>
      <c r="C223" s="522"/>
      <c r="D223" s="522"/>
      <c r="E223" s="522"/>
      <c r="F223" s="522"/>
      <c r="G223" s="523"/>
      <c r="H223" s="523"/>
      <c r="I223" s="523"/>
      <c r="J223" s="514">
        <v>1</v>
      </c>
      <c r="K223" s="513">
        <v>22</v>
      </c>
      <c r="L223" s="513">
        <v>0</v>
      </c>
      <c r="M223" s="513"/>
      <c r="N223" s="509">
        <v>1.5</v>
      </c>
      <c r="O223" s="513">
        <v>25</v>
      </c>
      <c r="P223" s="513">
        <v>12</v>
      </c>
      <c r="Q223" s="515">
        <v>1</v>
      </c>
      <c r="R223" s="516">
        <f>S223+T223+Z223</f>
        <v>1.5</v>
      </c>
      <c r="S223" s="513"/>
      <c r="T223" s="516">
        <f t="shared" si="114"/>
        <v>1.5</v>
      </c>
      <c r="U223" s="516"/>
      <c r="V223" s="506">
        <f t="shared" si="117"/>
        <v>1.5</v>
      </c>
      <c r="W223" s="553"/>
      <c r="X223" s="497"/>
      <c r="Y223" s="514"/>
      <c r="Z223" s="537"/>
      <c r="AA223" s="524"/>
      <c r="AB223" s="516"/>
      <c r="AC223" s="521"/>
    </row>
    <row r="224" spans="1:29" ht="33.950000000000003" customHeight="1">
      <c r="A224" s="534" t="s">
        <v>126</v>
      </c>
      <c r="B224" s="518" t="s">
        <v>1204</v>
      </c>
      <c r="C224" s="489">
        <f>C227+C246+C265+C277</f>
        <v>91</v>
      </c>
      <c r="D224" s="489">
        <f t="shared" ref="D224:AB225" si="118">D227+D246+D265+D277</f>
        <v>10</v>
      </c>
      <c r="E224" s="489">
        <f t="shared" si="118"/>
        <v>66</v>
      </c>
      <c r="F224" s="489">
        <f t="shared" si="118"/>
        <v>15</v>
      </c>
      <c r="G224" s="489">
        <f t="shared" si="118"/>
        <v>0</v>
      </c>
      <c r="H224" s="489">
        <f t="shared" si="118"/>
        <v>0</v>
      </c>
      <c r="I224" s="489">
        <f t="shared" si="118"/>
        <v>0</v>
      </c>
      <c r="J224" s="489">
        <f t="shared" si="118"/>
        <v>38</v>
      </c>
      <c r="K224" s="489">
        <f t="shared" si="118"/>
        <v>508</v>
      </c>
      <c r="L224" s="489">
        <f t="shared" si="118"/>
        <v>7</v>
      </c>
      <c r="M224" s="489">
        <f t="shared" si="118"/>
        <v>0</v>
      </c>
      <c r="N224" s="489">
        <f t="shared" si="118"/>
        <v>0</v>
      </c>
      <c r="O224" s="489">
        <f t="shared" si="118"/>
        <v>0</v>
      </c>
      <c r="P224" s="489">
        <f t="shared" si="118"/>
        <v>0</v>
      </c>
      <c r="Q224" s="489">
        <f t="shared" si="118"/>
        <v>38</v>
      </c>
      <c r="R224" s="489">
        <f t="shared" si="118"/>
        <v>112.15</v>
      </c>
      <c r="S224" s="489">
        <f t="shared" si="118"/>
        <v>10</v>
      </c>
      <c r="T224" s="497">
        <f t="shared" si="118"/>
        <v>79.75</v>
      </c>
      <c r="U224" s="497">
        <f t="shared" si="118"/>
        <v>0</v>
      </c>
      <c r="V224" s="497">
        <f t="shared" si="118"/>
        <v>75</v>
      </c>
      <c r="W224" s="489">
        <f t="shared" si="118"/>
        <v>9</v>
      </c>
      <c r="X224" s="497">
        <f t="shared" si="118"/>
        <v>0.75</v>
      </c>
      <c r="Y224" s="489">
        <f t="shared" si="118"/>
        <v>4</v>
      </c>
      <c r="Z224" s="497">
        <f t="shared" si="118"/>
        <v>22.4</v>
      </c>
      <c r="AA224" s="497">
        <f t="shared" si="118"/>
        <v>9.625</v>
      </c>
      <c r="AB224" s="497">
        <f t="shared" si="118"/>
        <v>5.1799999999999979</v>
      </c>
      <c r="AC224" s="521"/>
    </row>
    <row r="225" spans="1:29" ht="33.950000000000003" customHeight="1">
      <c r="A225" s="534"/>
      <c r="B225" s="489" t="s">
        <v>158</v>
      </c>
      <c r="C225" s="489">
        <f>C228+C247+C266+C278</f>
        <v>48</v>
      </c>
      <c r="D225" s="489">
        <f t="shared" si="118"/>
        <v>6</v>
      </c>
      <c r="E225" s="489">
        <f t="shared" si="118"/>
        <v>34</v>
      </c>
      <c r="F225" s="489">
        <f t="shared" si="118"/>
        <v>8</v>
      </c>
      <c r="G225" s="489">
        <f t="shared" si="118"/>
        <v>0</v>
      </c>
      <c r="H225" s="489">
        <f t="shared" si="118"/>
        <v>0</v>
      </c>
      <c r="I225" s="489">
        <f t="shared" si="118"/>
        <v>0</v>
      </c>
      <c r="J225" s="489">
        <f t="shared" si="118"/>
        <v>16</v>
      </c>
      <c r="K225" s="489">
        <f t="shared" si="118"/>
        <v>248</v>
      </c>
      <c r="L225" s="489">
        <f t="shared" si="118"/>
        <v>2</v>
      </c>
      <c r="M225" s="489">
        <f t="shared" si="118"/>
        <v>0</v>
      </c>
      <c r="N225" s="489">
        <f t="shared" si="118"/>
        <v>0</v>
      </c>
      <c r="O225" s="489">
        <f t="shared" si="118"/>
        <v>0</v>
      </c>
      <c r="P225" s="489">
        <f t="shared" si="118"/>
        <v>0</v>
      </c>
      <c r="Q225" s="489">
        <f t="shared" si="118"/>
        <v>16</v>
      </c>
      <c r="R225" s="489">
        <f t="shared" si="118"/>
        <v>74.400000000000006</v>
      </c>
      <c r="S225" s="489">
        <f t="shared" si="118"/>
        <v>6</v>
      </c>
      <c r="T225" s="1232">
        <f t="shared" si="118"/>
        <v>46</v>
      </c>
      <c r="U225" s="1232">
        <f t="shared" si="118"/>
        <v>0</v>
      </c>
      <c r="V225" s="1232">
        <f t="shared" si="118"/>
        <v>42</v>
      </c>
      <c r="W225" s="1232">
        <f t="shared" si="118"/>
        <v>0</v>
      </c>
      <c r="X225" s="1232">
        <f t="shared" si="118"/>
        <v>0</v>
      </c>
      <c r="Y225" s="1232">
        <f t="shared" si="118"/>
        <v>4</v>
      </c>
      <c r="Z225" s="1232">
        <f t="shared" si="118"/>
        <v>22.4</v>
      </c>
      <c r="AA225" s="497">
        <f t="shared" si="118"/>
        <v>8.4</v>
      </c>
      <c r="AB225" s="497">
        <f t="shared" si="118"/>
        <v>10.079999999999998</v>
      </c>
      <c r="AC225" s="521"/>
    </row>
    <row r="226" spans="1:29" ht="33.950000000000003" customHeight="1">
      <c r="A226" s="534"/>
      <c r="B226" s="489" t="s">
        <v>801</v>
      </c>
      <c r="C226" s="489">
        <f>C233+C252+C271+C283</f>
        <v>43</v>
      </c>
      <c r="D226" s="489">
        <f t="shared" ref="D226:AB226" si="119">D233+D252+D271+D283</f>
        <v>4</v>
      </c>
      <c r="E226" s="489">
        <f t="shared" si="119"/>
        <v>32</v>
      </c>
      <c r="F226" s="489">
        <f t="shared" si="119"/>
        <v>7</v>
      </c>
      <c r="G226" s="489">
        <f t="shared" si="119"/>
        <v>0</v>
      </c>
      <c r="H226" s="489">
        <f t="shared" si="119"/>
        <v>0</v>
      </c>
      <c r="I226" s="489">
        <f t="shared" si="119"/>
        <v>0</v>
      </c>
      <c r="J226" s="489">
        <f t="shared" si="119"/>
        <v>22</v>
      </c>
      <c r="K226" s="489">
        <f t="shared" si="119"/>
        <v>260</v>
      </c>
      <c r="L226" s="489">
        <f t="shared" si="119"/>
        <v>5</v>
      </c>
      <c r="M226" s="489">
        <f t="shared" si="119"/>
        <v>0</v>
      </c>
      <c r="N226" s="489">
        <f t="shared" si="119"/>
        <v>0</v>
      </c>
      <c r="O226" s="489">
        <f t="shared" si="119"/>
        <v>0</v>
      </c>
      <c r="P226" s="489">
        <f t="shared" si="119"/>
        <v>0</v>
      </c>
      <c r="Q226" s="489">
        <f t="shared" si="119"/>
        <v>22</v>
      </c>
      <c r="R226" s="489">
        <f t="shared" si="119"/>
        <v>37.75</v>
      </c>
      <c r="S226" s="489">
        <f t="shared" si="119"/>
        <v>4</v>
      </c>
      <c r="T226" s="1232">
        <f t="shared" si="119"/>
        <v>33.75</v>
      </c>
      <c r="U226" s="1232">
        <f t="shared" si="119"/>
        <v>0</v>
      </c>
      <c r="V226" s="1232">
        <f t="shared" si="119"/>
        <v>33</v>
      </c>
      <c r="W226" s="1232">
        <f t="shared" si="119"/>
        <v>9</v>
      </c>
      <c r="X226" s="1232">
        <f t="shared" si="119"/>
        <v>0.75</v>
      </c>
      <c r="Y226" s="1232">
        <f t="shared" si="119"/>
        <v>0</v>
      </c>
      <c r="Z226" s="1232">
        <f t="shared" si="119"/>
        <v>0</v>
      </c>
      <c r="AA226" s="497">
        <f t="shared" si="119"/>
        <v>1.2250000000000001</v>
      </c>
      <c r="AB226" s="497">
        <f t="shared" si="119"/>
        <v>-4.8999999999999995</v>
      </c>
      <c r="AC226" s="521"/>
    </row>
    <row r="227" spans="1:29" ht="38.25">
      <c r="A227" s="488">
        <v>1</v>
      </c>
      <c r="B227" s="498" t="s">
        <v>1205</v>
      </c>
      <c r="C227" s="489">
        <f t="shared" ref="C227:AB227" si="120">C228+C233</f>
        <v>22</v>
      </c>
      <c r="D227" s="489">
        <f t="shared" si="120"/>
        <v>2</v>
      </c>
      <c r="E227" s="489">
        <f t="shared" si="120"/>
        <v>17</v>
      </c>
      <c r="F227" s="489">
        <f t="shared" si="120"/>
        <v>3</v>
      </c>
      <c r="G227" s="489">
        <f t="shared" si="120"/>
        <v>0</v>
      </c>
      <c r="H227" s="489">
        <f t="shared" si="120"/>
        <v>0</v>
      </c>
      <c r="I227" s="489">
        <f t="shared" si="120"/>
        <v>0</v>
      </c>
      <c r="J227" s="493">
        <f t="shared" si="120"/>
        <v>10</v>
      </c>
      <c r="K227" s="489">
        <f t="shared" si="120"/>
        <v>104</v>
      </c>
      <c r="L227" s="489">
        <f t="shared" si="120"/>
        <v>1</v>
      </c>
      <c r="M227" s="489"/>
      <c r="N227" s="489"/>
      <c r="O227" s="489"/>
      <c r="P227" s="489"/>
      <c r="Q227" s="500">
        <f t="shared" si="120"/>
        <v>10</v>
      </c>
      <c r="R227" s="497">
        <f t="shared" si="120"/>
        <v>28.1</v>
      </c>
      <c r="S227" s="497">
        <f t="shared" si="120"/>
        <v>2</v>
      </c>
      <c r="T227" s="497">
        <f t="shared" si="120"/>
        <v>20.5</v>
      </c>
      <c r="U227" s="497">
        <f t="shared" si="120"/>
        <v>0</v>
      </c>
      <c r="V227" s="497">
        <f t="shared" si="120"/>
        <v>19.5</v>
      </c>
      <c r="W227" s="497">
        <f t="shared" si="120"/>
        <v>0</v>
      </c>
      <c r="X227" s="497">
        <f t="shared" si="120"/>
        <v>0</v>
      </c>
      <c r="Y227" s="493">
        <f t="shared" si="120"/>
        <v>1</v>
      </c>
      <c r="Z227" s="497">
        <f t="shared" si="120"/>
        <v>5.6</v>
      </c>
      <c r="AA227" s="497">
        <f t="shared" si="120"/>
        <v>2.4500000000000002</v>
      </c>
      <c r="AB227" s="497">
        <f t="shared" si="120"/>
        <v>1.8199999999999996</v>
      </c>
      <c r="AC227" s="490"/>
    </row>
    <row r="228" spans="1:29" ht="33.950000000000003" customHeight="1">
      <c r="A228" s="488"/>
      <c r="B228" s="489" t="s">
        <v>158</v>
      </c>
      <c r="C228" s="489">
        <f>SUM(D228:F228)</f>
        <v>12</v>
      </c>
      <c r="D228" s="489">
        <v>1</v>
      </c>
      <c r="E228" s="489">
        <v>9</v>
      </c>
      <c r="F228" s="489">
        <v>2</v>
      </c>
      <c r="G228" s="507"/>
      <c r="H228" s="507"/>
      <c r="I228" s="507"/>
      <c r="J228" s="508">
        <v>4</v>
      </c>
      <c r="K228" s="507">
        <v>52</v>
      </c>
      <c r="L228" s="507">
        <v>0</v>
      </c>
      <c r="M228" s="507"/>
      <c r="N228" s="509"/>
      <c r="O228" s="509"/>
      <c r="P228" s="509"/>
      <c r="Q228" s="510">
        <f>Q229+Q230+Q231+Q232</f>
        <v>4</v>
      </c>
      <c r="R228" s="511">
        <f t="shared" ref="R228:Z228" si="121">R229+R230+R231+R232</f>
        <v>18.100000000000001</v>
      </c>
      <c r="S228" s="511">
        <f t="shared" si="121"/>
        <v>1</v>
      </c>
      <c r="T228" s="511">
        <f t="shared" si="121"/>
        <v>11.5</v>
      </c>
      <c r="U228" s="511">
        <f t="shared" si="121"/>
        <v>0</v>
      </c>
      <c r="V228" s="511">
        <f t="shared" si="121"/>
        <v>10.5</v>
      </c>
      <c r="W228" s="511">
        <f t="shared" si="121"/>
        <v>0</v>
      </c>
      <c r="X228" s="511">
        <f t="shared" si="121"/>
        <v>0</v>
      </c>
      <c r="Y228" s="508">
        <f t="shared" si="121"/>
        <v>1</v>
      </c>
      <c r="Z228" s="511">
        <f t="shared" si="121"/>
        <v>5.6</v>
      </c>
      <c r="AA228" s="497">
        <f>(T228-E228)*70%</f>
        <v>1.75</v>
      </c>
      <c r="AB228" s="497">
        <f>(Z228-F228)*70%</f>
        <v>2.5199999999999996</v>
      </c>
      <c r="AC228" s="488"/>
    </row>
    <row r="229" spans="1:29" ht="33.950000000000003" customHeight="1">
      <c r="A229" s="521"/>
      <c r="B229" s="522" t="s">
        <v>114</v>
      </c>
      <c r="C229" s="522"/>
      <c r="D229" s="522"/>
      <c r="E229" s="522"/>
      <c r="F229" s="522"/>
      <c r="G229" s="523"/>
      <c r="H229" s="523"/>
      <c r="I229" s="523"/>
      <c r="J229" s="514">
        <v>1</v>
      </c>
      <c r="K229" s="513">
        <v>17</v>
      </c>
      <c r="L229" s="513"/>
      <c r="M229" s="513"/>
      <c r="N229" s="509">
        <v>2.2000000000000002</v>
      </c>
      <c r="O229" s="513">
        <v>40</v>
      </c>
      <c r="P229" s="513">
        <v>20</v>
      </c>
      <c r="Q229" s="515">
        <v>1</v>
      </c>
      <c r="R229" s="516">
        <f>S229+T229+Z229</f>
        <v>10.1</v>
      </c>
      <c r="S229" s="513">
        <v>1</v>
      </c>
      <c r="T229" s="516">
        <f>U229+V229+X229+Y229</f>
        <v>3.5</v>
      </c>
      <c r="U229" s="516"/>
      <c r="V229" s="516">
        <v>2.5</v>
      </c>
      <c r="W229" s="553"/>
      <c r="X229" s="497"/>
      <c r="Y229" s="514">
        <v>1</v>
      </c>
      <c r="Z229" s="537">
        <f>8*70%</f>
        <v>5.6</v>
      </c>
      <c r="AA229" s="524"/>
      <c r="AB229" s="516"/>
      <c r="AC229" s="521"/>
    </row>
    <row r="230" spans="1:29" ht="33.950000000000003" customHeight="1">
      <c r="A230" s="521"/>
      <c r="B230" s="522" t="s">
        <v>115</v>
      </c>
      <c r="C230" s="522"/>
      <c r="D230" s="522"/>
      <c r="E230" s="522"/>
      <c r="F230" s="522"/>
      <c r="G230" s="523"/>
      <c r="H230" s="523"/>
      <c r="I230" s="523"/>
      <c r="J230" s="514">
        <v>1</v>
      </c>
      <c r="K230" s="513">
        <v>13</v>
      </c>
      <c r="L230" s="513"/>
      <c r="M230" s="513"/>
      <c r="N230" s="509">
        <v>2.2000000000000002</v>
      </c>
      <c r="O230" s="513">
        <v>40</v>
      </c>
      <c r="P230" s="513">
        <v>20</v>
      </c>
      <c r="Q230" s="515">
        <v>1</v>
      </c>
      <c r="R230" s="516">
        <f>S230+T230+Z230</f>
        <v>2.5</v>
      </c>
      <c r="S230" s="513"/>
      <c r="T230" s="516">
        <f>U230+V230+X230+Y230</f>
        <v>2.5</v>
      </c>
      <c r="U230" s="516"/>
      <c r="V230" s="516">
        <v>2.5</v>
      </c>
      <c r="W230" s="553"/>
      <c r="X230" s="497"/>
      <c r="Y230" s="514"/>
      <c r="Z230" s="537"/>
      <c r="AA230" s="524"/>
      <c r="AB230" s="516"/>
      <c r="AC230" s="501"/>
    </row>
    <row r="231" spans="1:29" ht="33.950000000000003" customHeight="1">
      <c r="A231" s="521"/>
      <c r="B231" s="522" t="s">
        <v>116</v>
      </c>
      <c r="C231" s="522"/>
      <c r="D231" s="522"/>
      <c r="E231" s="522"/>
      <c r="F231" s="522"/>
      <c r="G231" s="523"/>
      <c r="H231" s="523"/>
      <c r="I231" s="523"/>
      <c r="J231" s="514">
        <v>1</v>
      </c>
      <c r="K231" s="513">
        <v>10</v>
      </c>
      <c r="L231" s="513"/>
      <c r="M231" s="513"/>
      <c r="N231" s="509">
        <v>2.2000000000000002</v>
      </c>
      <c r="O231" s="513">
        <v>40</v>
      </c>
      <c r="P231" s="513">
        <v>20</v>
      </c>
      <c r="Q231" s="515">
        <v>1</v>
      </c>
      <c r="R231" s="516">
        <f>S231+T231+Z231</f>
        <v>2.5</v>
      </c>
      <c r="S231" s="513"/>
      <c r="T231" s="516">
        <f>U231+V231+X231+Y231</f>
        <v>2.5</v>
      </c>
      <c r="U231" s="516"/>
      <c r="V231" s="516">
        <v>2.5</v>
      </c>
      <c r="W231" s="553"/>
      <c r="X231" s="497"/>
      <c r="Y231" s="514"/>
      <c r="Z231" s="537"/>
      <c r="AA231" s="524"/>
      <c r="AB231" s="516"/>
      <c r="AC231" s="521"/>
    </row>
    <row r="232" spans="1:29" ht="33.950000000000003" customHeight="1">
      <c r="A232" s="521"/>
      <c r="B232" s="522" t="s">
        <v>117</v>
      </c>
      <c r="C232" s="522"/>
      <c r="D232" s="522"/>
      <c r="E232" s="522"/>
      <c r="F232" s="522"/>
      <c r="G232" s="523"/>
      <c r="H232" s="523"/>
      <c r="I232" s="523"/>
      <c r="J232" s="514">
        <v>1</v>
      </c>
      <c r="K232" s="513">
        <v>12</v>
      </c>
      <c r="L232" s="513"/>
      <c r="M232" s="513"/>
      <c r="N232" s="509">
        <v>2.2000000000000002</v>
      </c>
      <c r="O232" s="513">
        <v>40</v>
      </c>
      <c r="P232" s="513">
        <v>20</v>
      </c>
      <c r="Q232" s="515">
        <v>1</v>
      </c>
      <c r="R232" s="516">
        <f>S232+T232+Z232</f>
        <v>3</v>
      </c>
      <c r="S232" s="513"/>
      <c r="T232" s="516">
        <f>U232+V232+X232+Y232</f>
        <v>3</v>
      </c>
      <c r="U232" s="516"/>
      <c r="V232" s="516">
        <v>3</v>
      </c>
      <c r="W232" s="553"/>
      <c r="X232" s="497"/>
      <c r="Y232" s="514"/>
      <c r="Z232" s="537"/>
      <c r="AA232" s="524"/>
      <c r="AB232" s="516"/>
      <c r="AC232" s="521"/>
    </row>
    <row r="233" spans="1:29" ht="33.950000000000003" customHeight="1">
      <c r="A233" s="488"/>
      <c r="B233" s="489" t="s">
        <v>1</v>
      </c>
      <c r="C233" s="489">
        <f>C234+C240</f>
        <v>10</v>
      </c>
      <c r="D233" s="489">
        <f t="shared" ref="D233:M233" si="122">D234+D240</f>
        <v>1</v>
      </c>
      <c r="E233" s="489">
        <f t="shared" si="122"/>
        <v>8</v>
      </c>
      <c r="F233" s="489">
        <f t="shared" si="122"/>
        <v>1</v>
      </c>
      <c r="G233" s="489">
        <f t="shared" si="122"/>
        <v>0</v>
      </c>
      <c r="H233" s="489">
        <f t="shared" si="122"/>
        <v>0</v>
      </c>
      <c r="I233" s="489">
        <f t="shared" si="122"/>
        <v>0</v>
      </c>
      <c r="J233" s="493">
        <f t="shared" si="122"/>
        <v>6</v>
      </c>
      <c r="K233" s="489">
        <f t="shared" si="122"/>
        <v>52</v>
      </c>
      <c r="L233" s="489">
        <f t="shared" si="122"/>
        <v>1</v>
      </c>
      <c r="M233" s="489">
        <f t="shared" si="122"/>
        <v>0</v>
      </c>
      <c r="N233" s="489"/>
      <c r="O233" s="489"/>
      <c r="P233" s="489"/>
      <c r="Q233" s="500">
        <f>Q234+Q240</f>
        <v>6</v>
      </c>
      <c r="R233" s="497">
        <f t="shared" ref="R233:Z233" si="123">R234+R240</f>
        <v>10</v>
      </c>
      <c r="S233" s="497">
        <f t="shared" si="123"/>
        <v>1</v>
      </c>
      <c r="T233" s="497">
        <f t="shared" si="123"/>
        <v>9</v>
      </c>
      <c r="U233" s="497">
        <f t="shared" si="123"/>
        <v>0</v>
      </c>
      <c r="V233" s="497">
        <f t="shared" si="123"/>
        <v>9</v>
      </c>
      <c r="W233" s="497">
        <f t="shared" si="123"/>
        <v>0</v>
      </c>
      <c r="X233" s="497">
        <f t="shared" si="123"/>
        <v>0</v>
      </c>
      <c r="Y233" s="493">
        <f t="shared" si="123"/>
        <v>0</v>
      </c>
      <c r="Z233" s="497">
        <f t="shared" si="123"/>
        <v>0</v>
      </c>
      <c r="AA233" s="497">
        <f>(T233-E233)*70%</f>
        <v>0.7</v>
      </c>
      <c r="AB233" s="497">
        <f>(Z233-F233)*70%</f>
        <v>-0.7</v>
      </c>
      <c r="AC233" s="488"/>
    </row>
    <row r="234" spans="1:29" ht="33.950000000000003" customHeight="1">
      <c r="A234" s="488"/>
      <c r="B234" s="489" t="s">
        <v>652</v>
      </c>
      <c r="C234" s="489">
        <f>SUM(D234:F234)</f>
        <v>9</v>
      </c>
      <c r="D234" s="489">
        <v>1</v>
      </c>
      <c r="E234" s="489">
        <v>7</v>
      </c>
      <c r="F234" s="489">
        <v>1</v>
      </c>
      <c r="G234" s="507"/>
      <c r="H234" s="507"/>
      <c r="I234" s="507"/>
      <c r="J234" s="508">
        <v>5</v>
      </c>
      <c r="K234" s="507">
        <v>48</v>
      </c>
      <c r="L234" s="507">
        <v>0</v>
      </c>
      <c r="M234" s="507"/>
      <c r="N234" s="507"/>
      <c r="O234" s="507"/>
      <c r="P234" s="507"/>
      <c r="Q234" s="510">
        <f>Q235+Q236+Q237+Q238+Q239</f>
        <v>5</v>
      </c>
      <c r="R234" s="511">
        <f t="shared" ref="R234:Z234" si="124">R235+R236+R237+R238+R239</f>
        <v>8.5</v>
      </c>
      <c r="S234" s="511">
        <f t="shared" si="124"/>
        <v>1</v>
      </c>
      <c r="T234" s="511">
        <f t="shared" si="124"/>
        <v>7.5</v>
      </c>
      <c r="U234" s="511">
        <f t="shared" si="124"/>
        <v>0</v>
      </c>
      <c r="V234" s="511">
        <f t="shared" si="124"/>
        <v>7.5</v>
      </c>
      <c r="W234" s="511">
        <f t="shared" si="124"/>
        <v>0</v>
      </c>
      <c r="X234" s="511">
        <f t="shared" si="124"/>
        <v>0</v>
      </c>
      <c r="Y234" s="508">
        <f t="shared" si="124"/>
        <v>0</v>
      </c>
      <c r="Z234" s="511">
        <f t="shared" si="124"/>
        <v>0</v>
      </c>
      <c r="AA234" s="497"/>
      <c r="AB234" s="497"/>
      <c r="AC234" s="488"/>
    </row>
    <row r="235" spans="1:29" ht="33.950000000000003" customHeight="1">
      <c r="A235" s="521"/>
      <c r="B235" s="522" t="s">
        <v>129</v>
      </c>
      <c r="C235" s="522"/>
      <c r="D235" s="522"/>
      <c r="E235" s="522"/>
      <c r="F235" s="522"/>
      <c r="G235" s="523"/>
      <c r="H235" s="523"/>
      <c r="I235" s="523"/>
      <c r="J235" s="514">
        <v>1</v>
      </c>
      <c r="K235" s="513">
        <v>9</v>
      </c>
      <c r="L235" s="513"/>
      <c r="M235" s="513"/>
      <c r="N235" s="507">
        <v>1.5</v>
      </c>
      <c r="O235" s="513">
        <v>30</v>
      </c>
      <c r="P235" s="513">
        <v>15</v>
      </c>
      <c r="Q235" s="515">
        <v>1</v>
      </c>
      <c r="R235" s="516">
        <f>S235+T235+Z235</f>
        <v>2.5</v>
      </c>
      <c r="S235" s="513">
        <v>1</v>
      </c>
      <c r="T235" s="516">
        <f>U235+V235+X235+Y235</f>
        <v>1.5</v>
      </c>
      <c r="U235" s="516"/>
      <c r="V235" s="516">
        <f>Q235*N235</f>
        <v>1.5</v>
      </c>
      <c r="W235" s="553"/>
      <c r="X235" s="497"/>
      <c r="Y235" s="514"/>
      <c r="Z235" s="537"/>
      <c r="AA235" s="524"/>
      <c r="AB235" s="516"/>
      <c r="AC235" s="521"/>
    </row>
    <row r="236" spans="1:29" ht="33.950000000000003" customHeight="1">
      <c r="A236" s="521"/>
      <c r="B236" s="522" t="s">
        <v>130</v>
      </c>
      <c r="C236" s="522"/>
      <c r="D236" s="522"/>
      <c r="E236" s="522"/>
      <c r="F236" s="522"/>
      <c r="G236" s="523"/>
      <c r="H236" s="523"/>
      <c r="I236" s="523"/>
      <c r="J236" s="514">
        <v>1</v>
      </c>
      <c r="K236" s="513">
        <v>6</v>
      </c>
      <c r="L236" s="513">
        <v>1</v>
      </c>
      <c r="M236" s="513"/>
      <c r="N236" s="507">
        <v>1.5</v>
      </c>
      <c r="O236" s="513">
        <v>30</v>
      </c>
      <c r="P236" s="513">
        <v>15</v>
      </c>
      <c r="Q236" s="515">
        <v>1</v>
      </c>
      <c r="R236" s="516">
        <f>S236+T236+Z236</f>
        <v>1.5</v>
      </c>
      <c r="S236" s="513"/>
      <c r="T236" s="516">
        <f>U236+V236+X236+Y236</f>
        <v>1.5</v>
      </c>
      <c r="U236" s="516"/>
      <c r="V236" s="516">
        <f t="shared" ref="V236:V239" si="125">Q236*N236</f>
        <v>1.5</v>
      </c>
      <c r="W236" s="553"/>
      <c r="X236" s="497"/>
      <c r="Y236" s="514"/>
      <c r="Z236" s="537"/>
      <c r="AA236" s="524"/>
      <c r="AB236" s="516"/>
      <c r="AC236" s="501"/>
    </row>
    <row r="237" spans="1:29" ht="33.950000000000003" customHeight="1">
      <c r="A237" s="521"/>
      <c r="B237" s="522" t="s">
        <v>131</v>
      </c>
      <c r="C237" s="522"/>
      <c r="D237" s="522"/>
      <c r="E237" s="522"/>
      <c r="F237" s="522"/>
      <c r="G237" s="523"/>
      <c r="H237" s="523"/>
      <c r="I237" s="523"/>
      <c r="J237" s="514">
        <v>1</v>
      </c>
      <c r="K237" s="513">
        <v>5</v>
      </c>
      <c r="L237" s="513"/>
      <c r="M237" s="513"/>
      <c r="N237" s="507">
        <v>1.5</v>
      </c>
      <c r="O237" s="513">
        <v>30</v>
      </c>
      <c r="P237" s="513">
        <v>15</v>
      </c>
      <c r="Q237" s="515">
        <v>1</v>
      </c>
      <c r="R237" s="516">
        <f>S237+T237+Z237</f>
        <v>1.5</v>
      </c>
      <c r="S237" s="513"/>
      <c r="T237" s="516">
        <f>U237+V237+X237+Y237</f>
        <v>1.5</v>
      </c>
      <c r="U237" s="516"/>
      <c r="V237" s="516">
        <f t="shared" si="125"/>
        <v>1.5</v>
      </c>
      <c r="W237" s="553"/>
      <c r="X237" s="497"/>
      <c r="Y237" s="514"/>
      <c r="Z237" s="537"/>
      <c r="AA237" s="524"/>
      <c r="AB237" s="516"/>
      <c r="AC237" s="501"/>
    </row>
    <row r="238" spans="1:29" ht="33.950000000000003" customHeight="1">
      <c r="A238" s="521"/>
      <c r="B238" s="522" t="s">
        <v>132</v>
      </c>
      <c r="C238" s="522"/>
      <c r="D238" s="522"/>
      <c r="E238" s="522"/>
      <c r="F238" s="522"/>
      <c r="G238" s="523"/>
      <c r="H238" s="523"/>
      <c r="I238" s="523"/>
      <c r="J238" s="514">
        <v>1</v>
      </c>
      <c r="K238" s="513">
        <v>23</v>
      </c>
      <c r="L238" s="513"/>
      <c r="M238" s="513"/>
      <c r="N238" s="507">
        <v>1.5</v>
      </c>
      <c r="O238" s="513">
        <v>30</v>
      </c>
      <c r="P238" s="513">
        <v>15</v>
      </c>
      <c r="Q238" s="515">
        <v>1</v>
      </c>
      <c r="R238" s="516">
        <f>S238+T238+Z238</f>
        <v>1.5</v>
      </c>
      <c r="S238" s="513"/>
      <c r="T238" s="516">
        <f>U238+V238+X238+Y238</f>
        <v>1.5</v>
      </c>
      <c r="U238" s="516"/>
      <c r="V238" s="516">
        <f t="shared" si="125"/>
        <v>1.5</v>
      </c>
      <c r="W238" s="553"/>
      <c r="X238" s="497"/>
      <c r="Y238" s="514"/>
      <c r="Z238" s="537"/>
      <c r="AA238" s="524"/>
      <c r="AB238" s="516"/>
      <c r="AC238" s="521"/>
    </row>
    <row r="239" spans="1:29" ht="33.950000000000003" customHeight="1">
      <c r="A239" s="521"/>
      <c r="B239" s="522" t="s">
        <v>133</v>
      </c>
      <c r="C239" s="522"/>
      <c r="D239" s="522"/>
      <c r="E239" s="522"/>
      <c r="F239" s="522"/>
      <c r="G239" s="523"/>
      <c r="H239" s="523"/>
      <c r="I239" s="523"/>
      <c r="J239" s="514">
        <v>1</v>
      </c>
      <c r="K239" s="513">
        <v>5</v>
      </c>
      <c r="L239" s="513"/>
      <c r="M239" s="513"/>
      <c r="N239" s="507">
        <v>1.5</v>
      </c>
      <c r="O239" s="513">
        <v>30</v>
      </c>
      <c r="P239" s="513">
        <v>15</v>
      </c>
      <c r="Q239" s="515">
        <v>1</v>
      </c>
      <c r="R239" s="516">
        <f>S239+T239+Z239</f>
        <v>1.5</v>
      </c>
      <c r="S239" s="513"/>
      <c r="T239" s="516">
        <f>U239+V239+X239+Y239</f>
        <v>1.5</v>
      </c>
      <c r="U239" s="516"/>
      <c r="V239" s="516">
        <f t="shared" si="125"/>
        <v>1.5</v>
      </c>
      <c r="W239" s="553"/>
      <c r="X239" s="497"/>
      <c r="Y239" s="514"/>
      <c r="Z239" s="537"/>
      <c r="AA239" s="524"/>
      <c r="AB239" s="516"/>
      <c r="AC239" s="521"/>
    </row>
    <row r="240" spans="1:29" s="474" customFormat="1" ht="33.950000000000003" customHeight="1">
      <c r="A240" s="525"/>
      <c r="B240" s="518" t="s">
        <v>1206</v>
      </c>
      <c r="C240" s="489">
        <v>1</v>
      </c>
      <c r="D240" s="489"/>
      <c r="E240" s="489">
        <v>1</v>
      </c>
      <c r="F240" s="489"/>
      <c r="G240" s="536"/>
      <c r="H240" s="536"/>
      <c r="I240" s="536"/>
      <c r="J240" s="508">
        <v>1</v>
      </c>
      <c r="K240" s="507">
        <v>4</v>
      </c>
      <c r="L240" s="507">
        <v>1</v>
      </c>
      <c r="M240" s="507"/>
      <c r="N240" s="509"/>
      <c r="O240" s="509"/>
      <c r="P240" s="509"/>
      <c r="Q240" s="510">
        <f>Q241+Q242+Q243+Q244+Q245</f>
        <v>1</v>
      </c>
      <c r="R240" s="511">
        <f t="shared" ref="R240:Z240" si="126">R241+R242+R243+R244+R245</f>
        <v>1.5</v>
      </c>
      <c r="S240" s="511">
        <f t="shared" si="126"/>
        <v>0</v>
      </c>
      <c r="T240" s="511">
        <f t="shared" si="126"/>
        <v>1.5</v>
      </c>
      <c r="U240" s="511">
        <f t="shared" si="126"/>
        <v>0</v>
      </c>
      <c r="V240" s="511">
        <f t="shared" si="126"/>
        <v>1.5</v>
      </c>
      <c r="W240" s="511">
        <f t="shared" si="126"/>
        <v>0</v>
      </c>
      <c r="X240" s="511">
        <f t="shared" si="126"/>
        <v>0</v>
      </c>
      <c r="Y240" s="508">
        <f t="shared" si="126"/>
        <v>0</v>
      </c>
      <c r="Z240" s="511">
        <f t="shared" si="126"/>
        <v>0</v>
      </c>
      <c r="AA240" s="497"/>
      <c r="AB240" s="497"/>
      <c r="AC240" s="525"/>
    </row>
    <row r="241" spans="1:29" ht="33.950000000000003" customHeight="1">
      <c r="A241" s="521"/>
      <c r="B241" s="522" t="s">
        <v>129</v>
      </c>
      <c r="C241" s="522"/>
      <c r="D241" s="522"/>
      <c r="E241" s="522"/>
      <c r="F241" s="522"/>
      <c r="G241" s="523"/>
      <c r="H241" s="523"/>
      <c r="I241" s="523"/>
      <c r="J241" s="514">
        <v>1</v>
      </c>
      <c r="K241" s="513">
        <v>3</v>
      </c>
      <c r="L241" s="513"/>
      <c r="M241" s="513"/>
      <c r="N241" s="509">
        <v>1.5</v>
      </c>
      <c r="O241" s="513">
        <v>30</v>
      </c>
      <c r="P241" s="513">
        <v>15</v>
      </c>
      <c r="Q241" s="515">
        <v>1</v>
      </c>
      <c r="R241" s="516">
        <f>S241+T241+Z241</f>
        <v>1.5</v>
      </c>
      <c r="S241" s="513"/>
      <c r="T241" s="516">
        <f>U241+V241+X241+Y241</f>
        <v>1.5</v>
      </c>
      <c r="U241" s="516"/>
      <c r="V241" s="516">
        <f>J241*1.5</f>
        <v>1.5</v>
      </c>
      <c r="W241" s="553"/>
      <c r="X241" s="497"/>
      <c r="Y241" s="514"/>
      <c r="Z241" s="537"/>
      <c r="AA241" s="524"/>
      <c r="AB241" s="516"/>
      <c r="AC241" s="521"/>
    </row>
    <row r="242" spans="1:29" ht="33.950000000000003" customHeight="1">
      <c r="A242" s="521"/>
      <c r="B242" s="522" t="s">
        <v>130</v>
      </c>
      <c r="C242" s="522"/>
      <c r="D242" s="522"/>
      <c r="E242" s="522"/>
      <c r="F242" s="522"/>
      <c r="G242" s="523"/>
      <c r="H242" s="523"/>
      <c r="I242" s="523"/>
      <c r="J242" s="514"/>
      <c r="K242" s="513">
        <v>2</v>
      </c>
      <c r="L242" s="513">
        <v>1</v>
      </c>
      <c r="M242" s="513"/>
      <c r="N242" s="509">
        <v>1.5</v>
      </c>
      <c r="O242" s="513">
        <v>30</v>
      </c>
      <c r="P242" s="513">
        <v>15</v>
      </c>
      <c r="Q242" s="515"/>
      <c r="R242" s="516">
        <f>S242+T242+Z242</f>
        <v>0</v>
      </c>
      <c r="S242" s="513"/>
      <c r="T242" s="516">
        <f>U242+V242+X242+Y242</f>
        <v>0</v>
      </c>
      <c r="U242" s="516"/>
      <c r="V242" s="516">
        <f>J242*1.5</f>
        <v>0</v>
      </c>
      <c r="W242" s="1351"/>
      <c r="X242" s="497"/>
      <c r="Y242" s="514"/>
      <c r="Z242" s="537"/>
      <c r="AA242" s="524"/>
      <c r="AB242" s="516"/>
      <c r="AC242" s="501"/>
    </row>
    <row r="243" spans="1:29" ht="33.950000000000003" customHeight="1">
      <c r="A243" s="521"/>
      <c r="B243" s="522" t="s">
        <v>131</v>
      </c>
      <c r="C243" s="522"/>
      <c r="D243" s="522"/>
      <c r="E243" s="522"/>
      <c r="F243" s="522"/>
      <c r="G243" s="523"/>
      <c r="H243" s="523"/>
      <c r="I243" s="523"/>
      <c r="J243" s="514"/>
      <c r="K243" s="513"/>
      <c r="L243" s="513"/>
      <c r="M243" s="513"/>
      <c r="N243" s="509">
        <v>1.5</v>
      </c>
      <c r="O243" s="513">
        <v>30</v>
      </c>
      <c r="P243" s="513">
        <v>15</v>
      </c>
      <c r="Q243" s="515"/>
      <c r="R243" s="516">
        <f>S243+T243+Z243</f>
        <v>0</v>
      </c>
      <c r="S243" s="513"/>
      <c r="T243" s="516">
        <f>U243+V243+X243+Y243</f>
        <v>0</v>
      </c>
      <c r="U243" s="516"/>
      <c r="V243" s="516">
        <f>J243*1.5</f>
        <v>0</v>
      </c>
      <c r="W243" s="553"/>
      <c r="X243" s="497"/>
      <c r="Y243" s="514"/>
      <c r="Z243" s="537"/>
      <c r="AA243" s="524"/>
      <c r="AB243" s="516"/>
      <c r="AC243" s="501"/>
    </row>
    <row r="244" spans="1:29" ht="33.950000000000003" customHeight="1">
      <c r="A244" s="521"/>
      <c r="B244" s="522" t="s">
        <v>132</v>
      </c>
      <c r="C244" s="522"/>
      <c r="D244" s="522"/>
      <c r="E244" s="522"/>
      <c r="F244" s="522"/>
      <c r="G244" s="523"/>
      <c r="H244" s="523"/>
      <c r="I244" s="523"/>
      <c r="J244" s="514"/>
      <c r="K244" s="513"/>
      <c r="L244" s="513"/>
      <c r="M244" s="513"/>
      <c r="N244" s="509">
        <v>1.5</v>
      </c>
      <c r="O244" s="513">
        <v>30</v>
      </c>
      <c r="P244" s="513">
        <v>15</v>
      </c>
      <c r="Q244" s="515"/>
      <c r="R244" s="516">
        <f>S244+T244+Z244</f>
        <v>0</v>
      </c>
      <c r="S244" s="513"/>
      <c r="T244" s="516">
        <f>U244+V244+X244+Y244</f>
        <v>0</v>
      </c>
      <c r="U244" s="516"/>
      <c r="V244" s="516">
        <f>J244*1.5</f>
        <v>0</v>
      </c>
      <c r="W244" s="553"/>
      <c r="X244" s="497"/>
      <c r="Y244" s="514"/>
      <c r="Z244" s="537"/>
      <c r="AA244" s="524"/>
      <c r="AB244" s="516"/>
      <c r="AC244" s="521"/>
    </row>
    <row r="245" spans="1:29" ht="33.950000000000003" customHeight="1">
      <c r="A245" s="521"/>
      <c r="B245" s="522" t="s">
        <v>133</v>
      </c>
      <c r="C245" s="522"/>
      <c r="D245" s="522"/>
      <c r="E245" s="522"/>
      <c r="F245" s="522"/>
      <c r="G245" s="523"/>
      <c r="H245" s="523"/>
      <c r="I245" s="523"/>
      <c r="J245" s="514"/>
      <c r="K245" s="513"/>
      <c r="L245" s="513"/>
      <c r="M245" s="513"/>
      <c r="N245" s="509">
        <v>1.5</v>
      </c>
      <c r="O245" s="513">
        <v>30</v>
      </c>
      <c r="P245" s="513">
        <v>15</v>
      </c>
      <c r="Q245" s="515"/>
      <c r="R245" s="516">
        <f>S245+T245+Z245</f>
        <v>0</v>
      </c>
      <c r="S245" s="513"/>
      <c r="T245" s="516">
        <f>U245+V245+X245+Y245</f>
        <v>0</v>
      </c>
      <c r="U245" s="516"/>
      <c r="V245" s="516">
        <f>J245*1.5</f>
        <v>0</v>
      </c>
      <c r="W245" s="553"/>
      <c r="X245" s="497"/>
      <c r="Y245" s="514"/>
      <c r="Z245" s="537"/>
      <c r="AA245" s="524"/>
      <c r="AB245" s="516"/>
      <c r="AC245" s="521"/>
    </row>
    <row r="246" spans="1:29" ht="33.950000000000003" customHeight="1">
      <c r="A246" s="488">
        <v>2</v>
      </c>
      <c r="B246" s="498" t="s">
        <v>1207</v>
      </c>
      <c r="C246" s="489">
        <f>C247+C252</f>
        <v>26</v>
      </c>
      <c r="D246" s="489">
        <f t="shared" ref="D246:AB246" si="127">D247+D252</f>
        <v>3</v>
      </c>
      <c r="E246" s="489">
        <f t="shared" si="127"/>
        <v>19</v>
      </c>
      <c r="F246" s="489">
        <f t="shared" si="127"/>
        <v>4</v>
      </c>
      <c r="G246" s="489">
        <f t="shared" si="127"/>
        <v>0</v>
      </c>
      <c r="H246" s="489">
        <f t="shared" si="127"/>
        <v>0</v>
      </c>
      <c r="I246" s="489">
        <f t="shared" si="127"/>
        <v>0</v>
      </c>
      <c r="J246" s="493">
        <f t="shared" si="127"/>
        <v>11</v>
      </c>
      <c r="K246" s="489">
        <f t="shared" si="127"/>
        <v>206</v>
      </c>
      <c r="L246" s="489">
        <f t="shared" si="127"/>
        <v>4</v>
      </c>
      <c r="M246" s="489"/>
      <c r="N246" s="489"/>
      <c r="O246" s="489"/>
      <c r="P246" s="489"/>
      <c r="Q246" s="500">
        <f t="shared" si="127"/>
        <v>11</v>
      </c>
      <c r="R246" s="497">
        <f t="shared" si="127"/>
        <v>31.35</v>
      </c>
      <c r="S246" s="497">
        <f t="shared" si="127"/>
        <v>3</v>
      </c>
      <c r="T246" s="497">
        <f t="shared" si="127"/>
        <v>22.75</v>
      </c>
      <c r="U246" s="497">
        <f t="shared" si="127"/>
        <v>0</v>
      </c>
      <c r="V246" s="497">
        <f t="shared" si="127"/>
        <v>21</v>
      </c>
      <c r="W246" s="497">
        <f t="shared" si="127"/>
        <v>9</v>
      </c>
      <c r="X246" s="497">
        <f t="shared" si="127"/>
        <v>0.75</v>
      </c>
      <c r="Y246" s="493">
        <f t="shared" si="127"/>
        <v>1</v>
      </c>
      <c r="Z246" s="497">
        <f t="shared" si="127"/>
        <v>5.6</v>
      </c>
      <c r="AA246" s="497">
        <f t="shared" si="127"/>
        <v>2.625</v>
      </c>
      <c r="AB246" s="497">
        <f t="shared" si="127"/>
        <v>1.1199999999999997</v>
      </c>
      <c r="AC246" s="490"/>
    </row>
    <row r="247" spans="1:29" ht="33.950000000000003" customHeight="1">
      <c r="A247" s="488"/>
      <c r="B247" s="489" t="s">
        <v>158</v>
      </c>
      <c r="C247" s="489">
        <v>13</v>
      </c>
      <c r="D247" s="489">
        <v>2</v>
      </c>
      <c r="E247" s="489">
        <v>9</v>
      </c>
      <c r="F247" s="489">
        <v>2</v>
      </c>
      <c r="G247" s="507"/>
      <c r="H247" s="507"/>
      <c r="I247" s="507"/>
      <c r="J247" s="508">
        <v>4</v>
      </c>
      <c r="K247" s="507">
        <v>104</v>
      </c>
      <c r="L247" s="507">
        <v>1</v>
      </c>
      <c r="M247" s="507"/>
      <c r="N247" s="509"/>
      <c r="O247" s="509"/>
      <c r="P247" s="509"/>
      <c r="Q247" s="510">
        <f>SUM(Q248:Q251)</f>
        <v>4</v>
      </c>
      <c r="R247" s="511">
        <f t="shared" ref="R247:Z247" si="128">SUM(R248:R251)</f>
        <v>19.100000000000001</v>
      </c>
      <c r="S247" s="511">
        <f t="shared" si="128"/>
        <v>2</v>
      </c>
      <c r="T247" s="511">
        <f t="shared" si="128"/>
        <v>11.5</v>
      </c>
      <c r="U247" s="511">
        <f t="shared" si="128"/>
        <v>0</v>
      </c>
      <c r="V247" s="511">
        <f t="shared" si="128"/>
        <v>10.5</v>
      </c>
      <c r="W247" s="511">
        <f t="shared" si="128"/>
        <v>0</v>
      </c>
      <c r="X247" s="511">
        <f t="shared" si="128"/>
        <v>0</v>
      </c>
      <c r="Y247" s="508">
        <f t="shared" si="128"/>
        <v>1</v>
      </c>
      <c r="Z247" s="511">
        <f t="shared" si="128"/>
        <v>5.6</v>
      </c>
      <c r="AA247" s="497">
        <f>(T247-E247)*70%</f>
        <v>1.75</v>
      </c>
      <c r="AB247" s="497">
        <f>(Z247-F247)*70%</f>
        <v>2.5199999999999996</v>
      </c>
      <c r="AC247" s="488"/>
    </row>
    <row r="248" spans="1:29" ht="33.950000000000003" customHeight="1">
      <c r="A248" s="521"/>
      <c r="B248" s="522" t="s">
        <v>114</v>
      </c>
      <c r="C248" s="522"/>
      <c r="D248" s="522"/>
      <c r="E248" s="522"/>
      <c r="F248" s="522"/>
      <c r="G248" s="523"/>
      <c r="H248" s="523"/>
      <c r="I248" s="523"/>
      <c r="J248" s="514">
        <v>1</v>
      </c>
      <c r="K248" s="513">
        <v>26</v>
      </c>
      <c r="L248" s="513">
        <v>0</v>
      </c>
      <c r="M248" s="513"/>
      <c r="N248" s="509">
        <v>2.2000000000000002</v>
      </c>
      <c r="O248" s="513">
        <v>35</v>
      </c>
      <c r="P248" s="513">
        <v>17</v>
      </c>
      <c r="Q248" s="515">
        <v>1</v>
      </c>
      <c r="R248" s="516">
        <f>S248+T248+Z248</f>
        <v>11.1</v>
      </c>
      <c r="S248" s="513">
        <v>2</v>
      </c>
      <c r="T248" s="516">
        <f>U248+V248+X248+Y248</f>
        <v>3.5</v>
      </c>
      <c r="U248" s="516"/>
      <c r="V248" s="516">
        <v>2.5</v>
      </c>
      <c r="W248" s="553"/>
      <c r="X248" s="497"/>
      <c r="Y248" s="514">
        <v>1</v>
      </c>
      <c r="Z248" s="537">
        <f>8*70%</f>
        <v>5.6</v>
      </c>
      <c r="AA248" s="524"/>
      <c r="AB248" s="516"/>
      <c r="AC248" s="521"/>
    </row>
    <row r="249" spans="1:29" ht="33.950000000000003" customHeight="1">
      <c r="A249" s="521"/>
      <c r="B249" s="522" t="s">
        <v>115</v>
      </c>
      <c r="C249" s="522"/>
      <c r="D249" s="522"/>
      <c r="E249" s="522"/>
      <c r="F249" s="522"/>
      <c r="G249" s="523"/>
      <c r="H249" s="523"/>
      <c r="I249" s="523"/>
      <c r="J249" s="514">
        <v>1</v>
      </c>
      <c r="K249" s="513">
        <v>29</v>
      </c>
      <c r="L249" s="513">
        <v>0</v>
      </c>
      <c r="M249" s="513"/>
      <c r="N249" s="509">
        <v>2.2000000000000002</v>
      </c>
      <c r="O249" s="513">
        <v>35</v>
      </c>
      <c r="P249" s="513">
        <v>17</v>
      </c>
      <c r="Q249" s="515">
        <v>1</v>
      </c>
      <c r="R249" s="516">
        <f>S249+T249+Z249</f>
        <v>2.5</v>
      </c>
      <c r="S249" s="513"/>
      <c r="T249" s="516">
        <f>U249+V249+X249+Y249</f>
        <v>2.5</v>
      </c>
      <c r="U249" s="516"/>
      <c r="V249" s="516">
        <v>2.5</v>
      </c>
      <c r="W249" s="553"/>
      <c r="X249" s="497"/>
      <c r="Y249" s="514"/>
      <c r="Z249" s="537"/>
      <c r="AA249" s="524"/>
      <c r="AB249" s="516"/>
      <c r="AC249" s="501"/>
    </row>
    <row r="250" spans="1:29" ht="33.950000000000003" customHeight="1">
      <c r="A250" s="521"/>
      <c r="B250" s="522" t="s">
        <v>116</v>
      </c>
      <c r="C250" s="522"/>
      <c r="D250" s="522"/>
      <c r="E250" s="522"/>
      <c r="F250" s="522"/>
      <c r="G250" s="523"/>
      <c r="H250" s="523"/>
      <c r="I250" s="523"/>
      <c r="J250" s="514">
        <v>1</v>
      </c>
      <c r="K250" s="513">
        <v>26</v>
      </c>
      <c r="L250" s="513">
        <v>0</v>
      </c>
      <c r="M250" s="513"/>
      <c r="N250" s="509">
        <v>2.2000000000000002</v>
      </c>
      <c r="O250" s="513">
        <v>35</v>
      </c>
      <c r="P250" s="513">
        <v>17</v>
      </c>
      <c r="Q250" s="515">
        <v>1</v>
      </c>
      <c r="R250" s="516">
        <f>S250+T250+Z250</f>
        <v>2.5</v>
      </c>
      <c r="S250" s="513"/>
      <c r="T250" s="516">
        <f>U250+V250+X250+Y250</f>
        <v>2.5</v>
      </c>
      <c r="U250" s="516"/>
      <c r="V250" s="516">
        <v>2.5</v>
      </c>
      <c r="W250" s="553"/>
      <c r="X250" s="497"/>
      <c r="Y250" s="514"/>
      <c r="Z250" s="537"/>
      <c r="AA250" s="524"/>
      <c r="AB250" s="516"/>
      <c r="AC250" s="521"/>
    </row>
    <row r="251" spans="1:29" ht="33.950000000000003" customHeight="1">
      <c r="A251" s="521"/>
      <c r="B251" s="522" t="s">
        <v>117</v>
      </c>
      <c r="C251" s="522"/>
      <c r="D251" s="522"/>
      <c r="E251" s="522"/>
      <c r="F251" s="522"/>
      <c r="G251" s="523"/>
      <c r="H251" s="523"/>
      <c r="I251" s="523"/>
      <c r="J251" s="514">
        <v>1</v>
      </c>
      <c r="K251" s="513">
        <v>23</v>
      </c>
      <c r="L251" s="513">
        <v>1</v>
      </c>
      <c r="M251" s="513"/>
      <c r="N251" s="509">
        <v>2.2000000000000002</v>
      </c>
      <c r="O251" s="513">
        <v>35</v>
      </c>
      <c r="P251" s="513">
        <v>17</v>
      </c>
      <c r="Q251" s="515">
        <v>1</v>
      </c>
      <c r="R251" s="516">
        <f>S251+T251+Z251</f>
        <v>3</v>
      </c>
      <c r="S251" s="513"/>
      <c r="T251" s="516">
        <f>U251+V251+X251+Y251</f>
        <v>3</v>
      </c>
      <c r="U251" s="516"/>
      <c r="V251" s="516">
        <v>3</v>
      </c>
      <c r="W251" s="553"/>
      <c r="X251" s="497"/>
      <c r="Y251" s="514"/>
      <c r="Z251" s="537"/>
      <c r="AA251" s="524"/>
      <c r="AB251" s="516"/>
      <c r="AC251" s="521"/>
    </row>
    <row r="252" spans="1:29" ht="33.950000000000003" customHeight="1">
      <c r="A252" s="488"/>
      <c r="B252" s="489" t="s">
        <v>1</v>
      </c>
      <c r="C252" s="489">
        <f>C253+C259</f>
        <v>13</v>
      </c>
      <c r="D252" s="489">
        <f t="shared" ref="D252:Z252" si="129">D253+D259</f>
        <v>1</v>
      </c>
      <c r="E252" s="489">
        <f t="shared" si="129"/>
        <v>10</v>
      </c>
      <c r="F252" s="489">
        <f t="shared" si="129"/>
        <v>2</v>
      </c>
      <c r="G252" s="489">
        <f t="shared" si="129"/>
        <v>0</v>
      </c>
      <c r="H252" s="489">
        <f t="shared" si="129"/>
        <v>0</v>
      </c>
      <c r="I252" s="489">
        <f t="shared" si="129"/>
        <v>0</v>
      </c>
      <c r="J252" s="493">
        <f t="shared" si="129"/>
        <v>7</v>
      </c>
      <c r="K252" s="489">
        <f t="shared" si="129"/>
        <v>102</v>
      </c>
      <c r="L252" s="489">
        <f t="shared" si="129"/>
        <v>3</v>
      </c>
      <c r="M252" s="489"/>
      <c r="N252" s="489"/>
      <c r="O252" s="489"/>
      <c r="P252" s="489"/>
      <c r="Q252" s="500">
        <f t="shared" si="129"/>
        <v>7</v>
      </c>
      <c r="R252" s="497">
        <f t="shared" si="129"/>
        <v>12.25</v>
      </c>
      <c r="S252" s="497">
        <f t="shared" si="129"/>
        <v>1</v>
      </c>
      <c r="T252" s="497">
        <f t="shared" si="129"/>
        <v>11.25</v>
      </c>
      <c r="U252" s="497">
        <f t="shared" si="129"/>
        <v>0</v>
      </c>
      <c r="V252" s="497">
        <f t="shared" si="129"/>
        <v>10.5</v>
      </c>
      <c r="W252" s="497">
        <f t="shared" si="129"/>
        <v>9</v>
      </c>
      <c r="X252" s="497">
        <f t="shared" si="129"/>
        <v>0.75</v>
      </c>
      <c r="Y252" s="493">
        <f t="shared" si="129"/>
        <v>0</v>
      </c>
      <c r="Z252" s="497">
        <f t="shared" si="129"/>
        <v>0</v>
      </c>
      <c r="AA252" s="497">
        <f>(T252-E252)*70%</f>
        <v>0.875</v>
      </c>
      <c r="AB252" s="497">
        <f>(Z252-F252)*70%</f>
        <v>-1.4</v>
      </c>
      <c r="AC252" s="488"/>
    </row>
    <row r="253" spans="1:29" ht="33.950000000000003" customHeight="1">
      <c r="A253" s="488"/>
      <c r="B253" s="489" t="s">
        <v>652</v>
      </c>
      <c r="C253" s="489">
        <v>11</v>
      </c>
      <c r="D253" s="489">
        <v>1</v>
      </c>
      <c r="E253" s="489">
        <v>8</v>
      </c>
      <c r="F253" s="489">
        <v>2</v>
      </c>
      <c r="G253" s="507"/>
      <c r="H253" s="507"/>
      <c r="I253" s="507"/>
      <c r="J253" s="508">
        <f>SUM(J254:J258)</f>
        <v>5</v>
      </c>
      <c r="K253" s="507">
        <f t="shared" ref="K253:L253" si="130">SUM(K254:K258)</f>
        <v>93</v>
      </c>
      <c r="L253" s="507">
        <f t="shared" si="130"/>
        <v>3</v>
      </c>
      <c r="M253" s="507"/>
      <c r="N253" s="509"/>
      <c r="O253" s="509"/>
      <c r="P253" s="509"/>
      <c r="Q253" s="510">
        <f>Q254+Q255+Q256+Q257+Q258</f>
        <v>5</v>
      </c>
      <c r="R253" s="511">
        <f t="shared" ref="R253:Z253" si="131">R254+R255+R256+R257+R258</f>
        <v>9.25</v>
      </c>
      <c r="S253" s="511">
        <f t="shared" si="131"/>
        <v>1</v>
      </c>
      <c r="T253" s="511">
        <f t="shared" si="131"/>
        <v>8.25</v>
      </c>
      <c r="U253" s="511">
        <f t="shared" si="131"/>
        <v>0</v>
      </c>
      <c r="V253" s="511">
        <f t="shared" si="131"/>
        <v>7.5</v>
      </c>
      <c r="W253" s="511">
        <f t="shared" si="131"/>
        <v>9</v>
      </c>
      <c r="X253" s="511">
        <f t="shared" si="131"/>
        <v>0.75</v>
      </c>
      <c r="Y253" s="508">
        <f t="shared" si="131"/>
        <v>0</v>
      </c>
      <c r="Z253" s="511">
        <f t="shared" si="131"/>
        <v>0</v>
      </c>
      <c r="AA253" s="497"/>
      <c r="AB253" s="497"/>
      <c r="AC253" s="488"/>
    </row>
    <row r="254" spans="1:29" ht="33.950000000000003" customHeight="1">
      <c r="A254" s="521"/>
      <c r="B254" s="522" t="s">
        <v>129</v>
      </c>
      <c r="C254" s="522"/>
      <c r="D254" s="522"/>
      <c r="E254" s="522"/>
      <c r="F254" s="522"/>
      <c r="G254" s="523"/>
      <c r="H254" s="523"/>
      <c r="I254" s="523"/>
      <c r="J254" s="514">
        <v>1</v>
      </c>
      <c r="K254" s="513">
        <v>16</v>
      </c>
      <c r="L254" s="513"/>
      <c r="M254" s="513"/>
      <c r="N254" s="509">
        <v>1.5</v>
      </c>
      <c r="O254" s="513">
        <v>25</v>
      </c>
      <c r="P254" s="513">
        <v>12</v>
      </c>
      <c r="Q254" s="515">
        <v>1</v>
      </c>
      <c r="R254" s="516">
        <f>S254+T254+Z254</f>
        <v>2.5</v>
      </c>
      <c r="S254" s="513">
        <v>1</v>
      </c>
      <c r="T254" s="516">
        <f>U254+V254+X254+Y254</f>
        <v>1.5</v>
      </c>
      <c r="U254" s="516"/>
      <c r="V254" s="516">
        <f>Q254*N254</f>
        <v>1.5</v>
      </c>
      <c r="W254" s="553"/>
      <c r="X254" s="497"/>
      <c r="Y254" s="514"/>
      <c r="Z254" s="537"/>
      <c r="AA254" s="524"/>
      <c r="AB254" s="516"/>
      <c r="AC254" s="521"/>
    </row>
    <row r="255" spans="1:29" ht="33.950000000000003" customHeight="1">
      <c r="A255" s="521"/>
      <c r="B255" s="522" t="s">
        <v>130</v>
      </c>
      <c r="C255" s="522"/>
      <c r="D255" s="522"/>
      <c r="E255" s="522"/>
      <c r="F255" s="522"/>
      <c r="G255" s="523"/>
      <c r="H255" s="523"/>
      <c r="I255" s="523"/>
      <c r="J255" s="514">
        <v>1</v>
      </c>
      <c r="K255" s="513">
        <v>13</v>
      </c>
      <c r="L255" s="513"/>
      <c r="M255" s="513"/>
      <c r="N255" s="509">
        <v>1.5</v>
      </c>
      <c r="O255" s="513">
        <v>25</v>
      </c>
      <c r="P255" s="513">
        <v>12</v>
      </c>
      <c r="Q255" s="515">
        <v>1</v>
      </c>
      <c r="R255" s="516">
        <f>S255+T255+Z255</f>
        <v>1.5</v>
      </c>
      <c r="S255" s="513"/>
      <c r="T255" s="516">
        <f>U255+V255+X255+Y255</f>
        <v>1.5</v>
      </c>
      <c r="U255" s="516"/>
      <c r="V255" s="516">
        <f t="shared" ref="V255:V258" si="132">Q255*N255</f>
        <v>1.5</v>
      </c>
      <c r="W255" s="553"/>
      <c r="X255" s="497"/>
      <c r="Y255" s="514"/>
      <c r="Z255" s="537"/>
      <c r="AA255" s="524"/>
      <c r="AB255" s="516"/>
      <c r="AC255" s="501"/>
    </row>
    <row r="256" spans="1:29" ht="33.950000000000003" customHeight="1">
      <c r="A256" s="521"/>
      <c r="B256" s="522" t="s">
        <v>131</v>
      </c>
      <c r="C256" s="522"/>
      <c r="D256" s="522"/>
      <c r="E256" s="522"/>
      <c r="F256" s="522"/>
      <c r="G256" s="523"/>
      <c r="H256" s="523"/>
      <c r="I256" s="523"/>
      <c r="J256" s="514">
        <v>1</v>
      </c>
      <c r="K256" s="513">
        <v>13</v>
      </c>
      <c r="L256" s="513"/>
      <c r="M256" s="513"/>
      <c r="N256" s="509">
        <v>1.5</v>
      </c>
      <c r="O256" s="513">
        <v>25</v>
      </c>
      <c r="P256" s="513">
        <v>12</v>
      </c>
      <c r="Q256" s="515">
        <v>1</v>
      </c>
      <c r="R256" s="516">
        <f>S256+T256+Z256</f>
        <v>1.5</v>
      </c>
      <c r="S256" s="513"/>
      <c r="T256" s="516">
        <f>U256+V256+X256+Y256</f>
        <v>1.5</v>
      </c>
      <c r="U256" s="516"/>
      <c r="V256" s="516">
        <f t="shared" si="132"/>
        <v>1.5</v>
      </c>
      <c r="W256" s="553"/>
      <c r="X256" s="497"/>
      <c r="Y256" s="514"/>
      <c r="Z256" s="537"/>
      <c r="AA256" s="524"/>
      <c r="AB256" s="516"/>
      <c r="AC256" s="501"/>
    </row>
    <row r="257" spans="1:29" ht="33.950000000000003" customHeight="1">
      <c r="A257" s="521"/>
      <c r="B257" s="522" t="s">
        <v>132</v>
      </c>
      <c r="C257" s="522"/>
      <c r="D257" s="522"/>
      <c r="E257" s="522"/>
      <c r="F257" s="522"/>
      <c r="G257" s="523"/>
      <c r="H257" s="523"/>
      <c r="I257" s="523"/>
      <c r="J257" s="514">
        <v>1</v>
      </c>
      <c r="K257" s="513">
        <v>32</v>
      </c>
      <c r="L257" s="513">
        <v>2</v>
      </c>
      <c r="M257" s="513"/>
      <c r="N257" s="509">
        <v>1.5</v>
      </c>
      <c r="O257" s="513">
        <v>25</v>
      </c>
      <c r="P257" s="513">
        <v>12</v>
      </c>
      <c r="Q257" s="515">
        <v>1</v>
      </c>
      <c r="R257" s="516">
        <f>S257+T257+Z257</f>
        <v>2.25</v>
      </c>
      <c r="S257" s="513"/>
      <c r="T257" s="516">
        <f>U257+V257+X257+Y257</f>
        <v>2.25</v>
      </c>
      <c r="U257" s="516"/>
      <c r="V257" s="516">
        <f t="shared" si="132"/>
        <v>1.5</v>
      </c>
      <c r="W257" s="553">
        <f>(K257+L257)-(Q257*O257)</f>
        <v>9</v>
      </c>
      <c r="X257" s="497">
        <f>W257/P257</f>
        <v>0.75</v>
      </c>
      <c r="Y257" s="514"/>
      <c r="Z257" s="537"/>
      <c r="AA257" s="524"/>
      <c r="AB257" s="516"/>
      <c r="AC257" s="521"/>
    </row>
    <row r="258" spans="1:29" ht="33.950000000000003" customHeight="1">
      <c r="A258" s="521"/>
      <c r="B258" s="522" t="s">
        <v>133</v>
      </c>
      <c r="C258" s="522"/>
      <c r="D258" s="522"/>
      <c r="E258" s="522"/>
      <c r="F258" s="522"/>
      <c r="G258" s="523"/>
      <c r="H258" s="523"/>
      <c r="I258" s="523"/>
      <c r="J258" s="514">
        <v>1</v>
      </c>
      <c r="K258" s="513">
        <v>19</v>
      </c>
      <c r="L258" s="513">
        <v>1</v>
      </c>
      <c r="M258" s="513"/>
      <c r="N258" s="509">
        <v>1.5</v>
      </c>
      <c r="O258" s="513">
        <v>25</v>
      </c>
      <c r="P258" s="513">
        <v>12</v>
      </c>
      <c r="Q258" s="515">
        <v>1</v>
      </c>
      <c r="R258" s="516">
        <f>S258+T258+Z258</f>
        <v>1.5</v>
      </c>
      <c r="S258" s="513"/>
      <c r="T258" s="516">
        <f>U258+V258+X258+Y258</f>
        <v>1.5</v>
      </c>
      <c r="U258" s="516"/>
      <c r="V258" s="516">
        <f t="shared" si="132"/>
        <v>1.5</v>
      </c>
      <c r="W258" s="553"/>
      <c r="X258" s="497"/>
      <c r="Y258" s="514"/>
      <c r="Z258" s="537"/>
      <c r="AA258" s="524"/>
      <c r="AB258" s="516"/>
      <c r="AC258" s="521"/>
    </row>
    <row r="259" spans="1:29" ht="33.950000000000003" customHeight="1">
      <c r="A259" s="521"/>
      <c r="B259" s="518" t="s">
        <v>1208</v>
      </c>
      <c r="C259" s="489">
        <v>2</v>
      </c>
      <c r="D259" s="489"/>
      <c r="E259" s="489">
        <v>2</v>
      </c>
      <c r="F259" s="489"/>
      <c r="G259" s="507"/>
      <c r="H259" s="507"/>
      <c r="I259" s="536"/>
      <c r="J259" s="508">
        <f>SUM(J260:J264)</f>
        <v>2</v>
      </c>
      <c r="K259" s="507">
        <f t="shared" ref="K259:L259" si="133">SUM(K260:K264)</f>
        <v>9</v>
      </c>
      <c r="L259" s="507">
        <f t="shared" si="133"/>
        <v>0</v>
      </c>
      <c r="M259" s="507"/>
      <c r="N259" s="507"/>
      <c r="O259" s="507"/>
      <c r="P259" s="507"/>
      <c r="Q259" s="510">
        <f>Q260+Q261+Q262+Q263+Q264</f>
        <v>2</v>
      </c>
      <c r="R259" s="511">
        <f t="shared" ref="R259:Z259" si="134">R260+R261+R262+R263+R264</f>
        <v>3</v>
      </c>
      <c r="S259" s="511">
        <f t="shared" si="134"/>
        <v>0</v>
      </c>
      <c r="T259" s="511">
        <f t="shared" si="134"/>
        <v>3</v>
      </c>
      <c r="U259" s="511">
        <f t="shared" si="134"/>
        <v>0</v>
      </c>
      <c r="V259" s="511">
        <f t="shared" si="134"/>
        <v>3</v>
      </c>
      <c r="W259" s="511">
        <f t="shared" si="134"/>
        <v>0</v>
      </c>
      <c r="X259" s="511">
        <f t="shared" si="134"/>
        <v>0</v>
      </c>
      <c r="Y259" s="508">
        <f t="shared" si="134"/>
        <v>0</v>
      </c>
      <c r="Z259" s="511">
        <f t="shared" si="134"/>
        <v>0</v>
      </c>
      <c r="AA259" s="524"/>
      <c r="AB259" s="516"/>
      <c r="AC259" s="521"/>
    </row>
    <row r="260" spans="1:29" ht="33.950000000000003" customHeight="1">
      <c r="A260" s="521"/>
      <c r="B260" s="522" t="s">
        <v>129</v>
      </c>
      <c r="C260" s="522"/>
      <c r="D260" s="522"/>
      <c r="E260" s="522"/>
      <c r="F260" s="522"/>
      <c r="G260" s="523"/>
      <c r="H260" s="523"/>
      <c r="I260" s="523"/>
      <c r="J260" s="514">
        <v>1</v>
      </c>
      <c r="K260" s="513">
        <v>3</v>
      </c>
      <c r="L260" s="513">
        <v>0</v>
      </c>
      <c r="M260" s="513"/>
      <c r="N260" s="507">
        <v>1.5</v>
      </c>
      <c r="O260" s="513">
        <v>25</v>
      </c>
      <c r="P260" s="513">
        <v>12</v>
      </c>
      <c r="Q260" s="515">
        <v>1</v>
      </c>
      <c r="R260" s="516">
        <f>S260+T260+Z260</f>
        <v>1.5</v>
      </c>
      <c r="S260" s="513"/>
      <c r="T260" s="516">
        <f>U260+V260+X260+Y260</f>
        <v>1.5</v>
      </c>
      <c r="U260" s="516"/>
      <c r="V260" s="516">
        <f>Q260*N260</f>
        <v>1.5</v>
      </c>
      <c r="W260" s="553"/>
      <c r="X260" s="497"/>
      <c r="Y260" s="514"/>
      <c r="Z260" s="537"/>
      <c r="AA260" s="524"/>
      <c r="AB260" s="516"/>
      <c r="AC260" s="521"/>
    </row>
    <row r="261" spans="1:29" ht="33.950000000000003" customHeight="1">
      <c r="A261" s="521"/>
      <c r="B261" s="522" t="s">
        <v>130</v>
      </c>
      <c r="C261" s="522"/>
      <c r="D261" s="522"/>
      <c r="E261" s="522"/>
      <c r="F261" s="522"/>
      <c r="G261" s="523"/>
      <c r="H261" s="523"/>
      <c r="I261" s="523"/>
      <c r="J261" s="514">
        <v>1</v>
      </c>
      <c r="K261" s="513">
        <v>6</v>
      </c>
      <c r="L261" s="513">
        <v>0</v>
      </c>
      <c r="M261" s="513"/>
      <c r="N261" s="507">
        <v>1.5</v>
      </c>
      <c r="O261" s="513">
        <v>25</v>
      </c>
      <c r="P261" s="513">
        <v>12</v>
      </c>
      <c r="Q261" s="515">
        <v>1</v>
      </c>
      <c r="R261" s="516">
        <f>S261+T261+Z261</f>
        <v>1.5</v>
      </c>
      <c r="S261" s="513"/>
      <c r="T261" s="516">
        <f>U261+V261+X261+Y261</f>
        <v>1.5</v>
      </c>
      <c r="U261" s="516"/>
      <c r="V261" s="516">
        <f t="shared" ref="V261:V264" si="135">Q261*N261</f>
        <v>1.5</v>
      </c>
      <c r="W261" s="553"/>
      <c r="X261" s="497"/>
      <c r="Y261" s="514"/>
      <c r="Z261" s="537"/>
      <c r="AA261" s="524"/>
      <c r="AB261" s="516"/>
      <c r="AC261" s="501"/>
    </row>
    <row r="262" spans="1:29" ht="33.950000000000003" customHeight="1">
      <c r="A262" s="521"/>
      <c r="B262" s="522" t="s">
        <v>131</v>
      </c>
      <c r="C262" s="522"/>
      <c r="D262" s="522"/>
      <c r="E262" s="522"/>
      <c r="F262" s="522"/>
      <c r="G262" s="523"/>
      <c r="H262" s="523"/>
      <c r="I262" s="523"/>
      <c r="J262" s="514">
        <v>0</v>
      </c>
      <c r="K262" s="513">
        <v>0</v>
      </c>
      <c r="L262" s="513">
        <v>0</v>
      </c>
      <c r="M262" s="513"/>
      <c r="N262" s="507">
        <v>1.5</v>
      </c>
      <c r="O262" s="513">
        <v>25</v>
      </c>
      <c r="P262" s="513">
        <v>12</v>
      </c>
      <c r="Q262" s="515">
        <v>0</v>
      </c>
      <c r="R262" s="516">
        <f>S262+T262+Z262</f>
        <v>0</v>
      </c>
      <c r="S262" s="513"/>
      <c r="T262" s="516">
        <f>U262+V262+X262+Y262</f>
        <v>0</v>
      </c>
      <c r="U262" s="516"/>
      <c r="V262" s="516">
        <f t="shared" si="135"/>
        <v>0</v>
      </c>
      <c r="W262" s="553"/>
      <c r="X262" s="497"/>
      <c r="Y262" s="514"/>
      <c r="Z262" s="537"/>
      <c r="AA262" s="524"/>
      <c r="AB262" s="516"/>
      <c r="AC262" s="501"/>
    </row>
    <row r="263" spans="1:29" ht="33.950000000000003" customHeight="1">
      <c r="A263" s="521"/>
      <c r="B263" s="522" t="s">
        <v>132</v>
      </c>
      <c r="C263" s="522"/>
      <c r="D263" s="522"/>
      <c r="E263" s="522"/>
      <c r="F263" s="522"/>
      <c r="G263" s="523"/>
      <c r="H263" s="523"/>
      <c r="I263" s="523"/>
      <c r="J263" s="514">
        <v>0</v>
      </c>
      <c r="K263" s="513">
        <v>0</v>
      </c>
      <c r="L263" s="513">
        <v>0</v>
      </c>
      <c r="M263" s="513"/>
      <c r="N263" s="507">
        <v>1.5</v>
      </c>
      <c r="O263" s="513">
        <v>25</v>
      </c>
      <c r="P263" s="513">
        <v>12</v>
      </c>
      <c r="Q263" s="515">
        <v>0</v>
      </c>
      <c r="R263" s="516">
        <f>S263+T263+Z263</f>
        <v>0</v>
      </c>
      <c r="S263" s="513"/>
      <c r="T263" s="516">
        <f>U263+V263+X263+Y263</f>
        <v>0</v>
      </c>
      <c r="U263" s="516"/>
      <c r="V263" s="516">
        <f t="shared" si="135"/>
        <v>0</v>
      </c>
      <c r="W263" s="553"/>
      <c r="X263" s="497"/>
      <c r="Y263" s="514"/>
      <c r="Z263" s="537"/>
      <c r="AA263" s="524"/>
      <c r="AB263" s="516"/>
      <c r="AC263" s="521"/>
    </row>
    <row r="264" spans="1:29" ht="33.950000000000003" customHeight="1">
      <c r="A264" s="521"/>
      <c r="B264" s="522" t="s">
        <v>133</v>
      </c>
      <c r="C264" s="522"/>
      <c r="D264" s="522"/>
      <c r="E264" s="522"/>
      <c r="F264" s="522"/>
      <c r="G264" s="523"/>
      <c r="H264" s="523"/>
      <c r="I264" s="523"/>
      <c r="J264" s="514">
        <v>0</v>
      </c>
      <c r="K264" s="513">
        <v>0</v>
      </c>
      <c r="L264" s="513">
        <v>0</v>
      </c>
      <c r="M264" s="513"/>
      <c r="N264" s="507">
        <v>1.5</v>
      </c>
      <c r="O264" s="513">
        <v>25</v>
      </c>
      <c r="P264" s="513">
        <v>12</v>
      </c>
      <c r="Q264" s="515">
        <v>0</v>
      </c>
      <c r="R264" s="516">
        <f>S264+T264+Z264</f>
        <v>0</v>
      </c>
      <c r="S264" s="513"/>
      <c r="T264" s="516">
        <f>U264+V264+X264+Y264</f>
        <v>0</v>
      </c>
      <c r="U264" s="516"/>
      <c r="V264" s="516">
        <f t="shared" si="135"/>
        <v>0</v>
      </c>
      <c r="W264" s="553"/>
      <c r="X264" s="497"/>
      <c r="Y264" s="514"/>
      <c r="Z264" s="537"/>
      <c r="AA264" s="524"/>
      <c r="AB264" s="516"/>
      <c r="AC264" s="521"/>
    </row>
    <row r="265" spans="1:29" ht="33.950000000000003" customHeight="1">
      <c r="A265" s="488">
        <v>3</v>
      </c>
      <c r="B265" s="498" t="s">
        <v>1209</v>
      </c>
      <c r="C265" s="489">
        <f>C266+C271</f>
        <v>20</v>
      </c>
      <c r="D265" s="489">
        <f t="shared" ref="D265:AB265" si="136">D266+D271</f>
        <v>2</v>
      </c>
      <c r="E265" s="489">
        <f t="shared" si="136"/>
        <v>14</v>
      </c>
      <c r="F265" s="489">
        <f t="shared" si="136"/>
        <v>4</v>
      </c>
      <c r="G265" s="489">
        <f t="shared" si="136"/>
        <v>0</v>
      </c>
      <c r="H265" s="489">
        <f t="shared" si="136"/>
        <v>0</v>
      </c>
      <c r="I265" s="489">
        <f t="shared" si="136"/>
        <v>0</v>
      </c>
      <c r="J265" s="493">
        <f t="shared" si="136"/>
        <v>8</v>
      </c>
      <c r="K265" s="489">
        <f t="shared" si="136"/>
        <v>80</v>
      </c>
      <c r="L265" s="489">
        <f t="shared" si="136"/>
        <v>0</v>
      </c>
      <c r="M265" s="489"/>
      <c r="N265" s="489"/>
      <c r="O265" s="489"/>
      <c r="P265" s="489"/>
      <c r="Q265" s="500">
        <f t="shared" si="136"/>
        <v>8</v>
      </c>
      <c r="R265" s="497">
        <f t="shared" si="136"/>
        <v>25.1</v>
      </c>
      <c r="S265" s="497">
        <f t="shared" si="136"/>
        <v>2</v>
      </c>
      <c r="T265" s="497">
        <f t="shared" si="136"/>
        <v>17.5</v>
      </c>
      <c r="U265" s="497">
        <f t="shared" si="136"/>
        <v>0</v>
      </c>
      <c r="V265" s="497">
        <f t="shared" si="136"/>
        <v>16.5</v>
      </c>
      <c r="W265" s="497">
        <f t="shared" si="136"/>
        <v>0</v>
      </c>
      <c r="X265" s="497">
        <f t="shared" si="136"/>
        <v>0</v>
      </c>
      <c r="Y265" s="493">
        <f t="shared" si="136"/>
        <v>1</v>
      </c>
      <c r="Z265" s="497">
        <f t="shared" si="136"/>
        <v>5.6</v>
      </c>
      <c r="AA265" s="497">
        <f t="shared" si="136"/>
        <v>2.4500000000000002</v>
      </c>
      <c r="AB265" s="497">
        <f t="shared" si="136"/>
        <v>1.1199999999999997</v>
      </c>
      <c r="AC265" s="490"/>
    </row>
    <row r="266" spans="1:29" ht="33.950000000000003" customHeight="1">
      <c r="A266" s="488"/>
      <c r="B266" s="489" t="s">
        <v>158</v>
      </c>
      <c r="C266" s="489">
        <v>12</v>
      </c>
      <c r="D266" s="489">
        <v>1</v>
      </c>
      <c r="E266" s="489">
        <v>9</v>
      </c>
      <c r="F266" s="489">
        <v>2</v>
      </c>
      <c r="G266" s="507"/>
      <c r="H266" s="507"/>
      <c r="I266" s="507"/>
      <c r="J266" s="508">
        <f>SUM(J267:J270)</f>
        <v>4</v>
      </c>
      <c r="K266" s="507">
        <f t="shared" ref="K266:M266" si="137">SUM(K267:K270)</f>
        <v>37</v>
      </c>
      <c r="L266" s="507">
        <f t="shared" si="137"/>
        <v>0</v>
      </c>
      <c r="M266" s="507">
        <f t="shared" si="137"/>
        <v>0</v>
      </c>
      <c r="N266" s="509"/>
      <c r="O266" s="509"/>
      <c r="P266" s="509"/>
      <c r="Q266" s="510">
        <f>Q267+Q268+Q269+Q270</f>
        <v>4</v>
      </c>
      <c r="R266" s="511">
        <f t="shared" ref="R266:Z266" si="138">R267+R268+R269+R270</f>
        <v>18.100000000000001</v>
      </c>
      <c r="S266" s="511">
        <f t="shared" si="138"/>
        <v>1</v>
      </c>
      <c r="T266" s="511">
        <f t="shared" si="138"/>
        <v>11.5</v>
      </c>
      <c r="U266" s="511">
        <f t="shared" si="138"/>
        <v>0</v>
      </c>
      <c r="V266" s="511">
        <f t="shared" si="138"/>
        <v>10.5</v>
      </c>
      <c r="W266" s="511">
        <f t="shared" si="138"/>
        <v>0</v>
      </c>
      <c r="X266" s="511">
        <f t="shared" si="138"/>
        <v>0</v>
      </c>
      <c r="Y266" s="508">
        <f t="shared" si="138"/>
        <v>1</v>
      </c>
      <c r="Z266" s="511">
        <f t="shared" si="138"/>
        <v>5.6</v>
      </c>
      <c r="AA266" s="497">
        <f>(T266-E266)*70%</f>
        <v>1.75</v>
      </c>
      <c r="AB266" s="497">
        <f>(Z266-F266)*70%</f>
        <v>2.5199999999999996</v>
      </c>
      <c r="AC266" s="488"/>
    </row>
    <row r="267" spans="1:29" ht="33.950000000000003" customHeight="1">
      <c r="A267" s="521"/>
      <c r="B267" s="522" t="s">
        <v>114</v>
      </c>
      <c r="C267" s="522"/>
      <c r="D267" s="522"/>
      <c r="E267" s="522"/>
      <c r="F267" s="522"/>
      <c r="G267" s="523"/>
      <c r="H267" s="523"/>
      <c r="I267" s="523"/>
      <c r="J267" s="514">
        <v>1</v>
      </c>
      <c r="K267" s="513">
        <v>14</v>
      </c>
      <c r="L267" s="513">
        <v>0</v>
      </c>
      <c r="M267" s="513"/>
      <c r="N267" s="509">
        <v>2.2000000000000002</v>
      </c>
      <c r="O267" s="513">
        <v>35</v>
      </c>
      <c r="P267" s="513">
        <v>17</v>
      </c>
      <c r="Q267" s="515">
        <v>1</v>
      </c>
      <c r="R267" s="516">
        <f>S267+T267+Z267</f>
        <v>10.1</v>
      </c>
      <c r="S267" s="513">
        <v>1</v>
      </c>
      <c r="T267" s="516">
        <f>U267+V267+X267+Y267</f>
        <v>3.5</v>
      </c>
      <c r="U267" s="516"/>
      <c r="V267" s="516">
        <v>2.5</v>
      </c>
      <c r="W267" s="553"/>
      <c r="X267" s="497"/>
      <c r="Y267" s="514">
        <v>1</v>
      </c>
      <c r="Z267" s="537">
        <f>8*70%</f>
        <v>5.6</v>
      </c>
      <c r="AA267" s="524"/>
      <c r="AB267" s="516"/>
      <c r="AC267" s="521"/>
    </row>
    <row r="268" spans="1:29" ht="33.950000000000003" customHeight="1">
      <c r="A268" s="521"/>
      <c r="B268" s="522" t="s">
        <v>115</v>
      </c>
      <c r="C268" s="522"/>
      <c r="D268" s="522"/>
      <c r="E268" s="522"/>
      <c r="F268" s="522"/>
      <c r="G268" s="523"/>
      <c r="H268" s="523"/>
      <c r="I268" s="523"/>
      <c r="J268" s="514">
        <v>1</v>
      </c>
      <c r="K268" s="513">
        <v>9</v>
      </c>
      <c r="L268" s="513">
        <v>0</v>
      </c>
      <c r="M268" s="513"/>
      <c r="N268" s="509">
        <v>2.2000000000000002</v>
      </c>
      <c r="O268" s="513">
        <v>35</v>
      </c>
      <c r="P268" s="513">
        <v>17</v>
      </c>
      <c r="Q268" s="515">
        <v>1</v>
      </c>
      <c r="R268" s="516">
        <f>S268+T268+Z268</f>
        <v>2.5</v>
      </c>
      <c r="S268" s="513"/>
      <c r="T268" s="516">
        <f>U268+V268+X268+Y268</f>
        <v>2.5</v>
      </c>
      <c r="U268" s="516"/>
      <c r="V268" s="516">
        <v>2.5</v>
      </c>
      <c r="W268" s="553"/>
      <c r="X268" s="497"/>
      <c r="Y268" s="514"/>
      <c r="Z268" s="537"/>
      <c r="AA268" s="524"/>
      <c r="AB268" s="516"/>
      <c r="AC268" s="501"/>
    </row>
    <row r="269" spans="1:29" ht="33.950000000000003" customHeight="1">
      <c r="A269" s="521"/>
      <c r="B269" s="522" t="s">
        <v>116</v>
      </c>
      <c r="C269" s="522"/>
      <c r="D269" s="522"/>
      <c r="E269" s="522"/>
      <c r="F269" s="522"/>
      <c r="G269" s="523"/>
      <c r="H269" s="523"/>
      <c r="I269" s="523"/>
      <c r="J269" s="514">
        <v>1</v>
      </c>
      <c r="K269" s="513">
        <v>7</v>
      </c>
      <c r="L269" s="513">
        <v>0</v>
      </c>
      <c r="M269" s="513"/>
      <c r="N269" s="509">
        <v>2.2000000000000002</v>
      </c>
      <c r="O269" s="513">
        <v>35</v>
      </c>
      <c r="P269" s="513">
        <v>17</v>
      </c>
      <c r="Q269" s="515">
        <v>1</v>
      </c>
      <c r="R269" s="516">
        <f>S269+T269+Z269</f>
        <v>2.5</v>
      </c>
      <c r="S269" s="513"/>
      <c r="T269" s="516">
        <f>U269+V269+X269+Y269</f>
        <v>2.5</v>
      </c>
      <c r="U269" s="516"/>
      <c r="V269" s="516">
        <v>2.5</v>
      </c>
      <c r="W269" s="553"/>
      <c r="X269" s="497"/>
      <c r="Y269" s="514"/>
      <c r="Z269" s="537"/>
      <c r="AA269" s="524"/>
      <c r="AB269" s="516"/>
      <c r="AC269" s="521"/>
    </row>
    <row r="270" spans="1:29" ht="33.950000000000003" customHeight="1">
      <c r="A270" s="521"/>
      <c r="B270" s="522" t="s">
        <v>117</v>
      </c>
      <c r="C270" s="522"/>
      <c r="D270" s="522"/>
      <c r="E270" s="522"/>
      <c r="F270" s="522"/>
      <c r="G270" s="523"/>
      <c r="H270" s="523"/>
      <c r="I270" s="523"/>
      <c r="J270" s="514">
        <v>1</v>
      </c>
      <c r="K270" s="513">
        <v>7</v>
      </c>
      <c r="L270" s="513">
        <v>0</v>
      </c>
      <c r="M270" s="513"/>
      <c r="N270" s="509">
        <v>2.2000000000000002</v>
      </c>
      <c r="O270" s="513">
        <v>35</v>
      </c>
      <c r="P270" s="513">
        <v>17</v>
      </c>
      <c r="Q270" s="515">
        <v>1</v>
      </c>
      <c r="R270" s="516">
        <f>S270+T270+Z270</f>
        <v>3</v>
      </c>
      <c r="S270" s="513"/>
      <c r="T270" s="516">
        <f>U270+V270+X270+Y270</f>
        <v>3</v>
      </c>
      <c r="U270" s="516"/>
      <c r="V270" s="516">
        <v>3</v>
      </c>
      <c r="W270" s="553"/>
      <c r="X270" s="497"/>
      <c r="Y270" s="514"/>
      <c r="Z270" s="537"/>
      <c r="AA270" s="524"/>
      <c r="AB270" s="516"/>
      <c r="AC270" s="521"/>
    </row>
    <row r="271" spans="1:29" ht="33.950000000000003" customHeight="1">
      <c r="A271" s="488"/>
      <c r="B271" s="489" t="s">
        <v>1</v>
      </c>
      <c r="C271" s="489">
        <v>8</v>
      </c>
      <c r="D271" s="489">
        <v>1</v>
      </c>
      <c r="E271" s="489">
        <v>5</v>
      </c>
      <c r="F271" s="489">
        <v>2</v>
      </c>
      <c r="G271" s="507"/>
      <c r="H271" s="507"/>
      <c r="I271" s="507"/>
      <c r="J271" s="508">
        <v>4</v>
      </c>
      <c r="K271" s="507">
        <v>43</v>
      </c>
      <c r="L271" s="507">
        <v>0</v>
      </c>
      <c r="M271" s="507">
        <v>0</v>
      </c>
      <c r="N271" s="507"/>
      <c r="O271" s="507"/>
      <c r="P271" s="507"/>
      <c r="Q271" s="510">
        <f>Q272+Q273+Q274+Q275+Q276</f>
        <v>4</v>
      </c>
      <c r="R271" s="511">
        <f t="shared" ref="R271:Z271" si="139">R272+R273+R274+R275+R276</f>
        <v>7</v>
      </c>
      <c r="S271" s="511">
        <f t="shared" si="139"/>
        <v>1</v>
      </c>
      <c r="T271" s="511">
        <f t="shared" si="139"/>
        <v>6</v>
      </c>
      <c r="U271" s="511">
        <f t="shared" si="139"/>
        <v>0</v>
      </c>
      <c r="V271" s="511">
        <f t="shared" si="139"/>
        <v>6</v>
      </c>
      <c r="W271" s="511">
        <f t="shared" si="139"/>
        <v>0</v>
      </c>
      <c r="X271" s="511">
        <f t="shared" si="139"/>
        <v>0</v>
      </c>
      <c r="Y271" s="508">
        <f t="shared" si="139"/>
        <v>0</v>
      </c>
      <c r="Z271" s="511">
        <f t="shared" si="139"/>
        <v>0</v>
      </c>
      <c r="AA271" s="497">
        <f>(T271-E271)*70%</f>
        <v>0.7</v>
      </c>
      <c r="AB271" s="497">
        <f>(Z271-F271)*70%</f>
        <v>-1.4</v>
      </c>
      <c r="AC271" s="488"/>
    </row>
    <row r="272" spans="1:29" ht="33.950000000000003" customHeight="1">
      <c r="A272" s="521"/>
      <c r="B272" s="522" t="s">
        <v>129</v>
      </c>
      <c r="C272" s="522"/>
      <c r="D272" s="522"/>
      <c r="E272" s="522"/>
      <c r="F272" s="522"/>
      <c r="G272" s="523"/>
      <c r="H272" s="523"/>
      <c r="I272" s="523"/>
      <c r="J272" s="514">
        <v>1</v>
      </c>
      <c r="K272" s="513">
        <v>9</v>
      </c>
      <c r="L272" s="513"/>
      <c r="M272" s="513"/>
      <c r="N272" s="507">
        <v>1.5</v>
      </c>
      <c r="O272" s="513">
        <v>25</v>
      </c>
      <c r="P272" s="513">
        <v>12</v>
      </c>
      <c r="Q272" s="515">
        <v>1</v>
      </c>
      <c r="R272" s="516">
        <f>S272+T272+Z272</f>
        <v>2.5</v>
      </c>
      <c r="S272" s="513">
        <v>1</v>
      </c>
      <c r="T272" s="516">
        <f>U272+V272+X272+Y272</f>
        <v>1.5</v>
      </c>
      <c r="U272" s="516"/>
      <c r="V272" s="516">
        <f>Q272*N272</f>
        <v>1.5</v>
      </c>
      <c r="W272" s="553"/>
      <c r="X272" s="497"/>
      <c r="Y272" s="514"/>
      <c r="Z272" s="537"/>
      <c r="AA272" s="524"/>
      <c r="AB272" s="516"/>
      <c r="AC272" s="521"/>
    </row>
    <row r="273" spans="1:29" ht="33.950000000000003" customHeight="1">
      <c r="A273" s="521"/>
      <c r="B273" s="522" t="s">
        <v>130</v>
      </c>
      <c r="C273" s="522"/>
      <c r="D273" s="522"/>
      <c r="E273" s="522"/>
      <c r="F273" s="522"/>
      <c r="G273" s="523"/>
      <c r="H273" s="523"/>
      <c r="I273" s="523"/>
      <c r="J273" s="514">
        <v>1</v>
      </c>
      <c r="K273" s="513">
        <v>8</v>
      </c>
      <c r="L273" s="513"/>
      <c r="M273" s="513"/>
      <c r="N273" s="507">
        <v>1.5</v>
      </c>
      <c r="O273" s="513">
        <v>25</v>
      </c>
      <c r="P273" s="513">
        <v>12</v>
      </c>
      <c r="Q273" s="515">
        <v>1</v>
      </c>
      <c r="R273" s="516">
        <f>S273+T273+Z273</f>
        <v>1.5</v>
      </c>
      <c r="S273" s="513"/>
      <c r="T273" s="516">
        <f>U273+V273+X273+Y273</f>
        <v>1.5</v>
      </c>
      <c r="U273" s="516"/>
      <c r="V273" s="516">
        <f t="shared" ref="V273:V276" si="140">Q273*N273</f>
        <v>1.5</v>
      </c>
      <c r="W273" s="553"/>
      <c r="X273" s="497"/>
      <c r="Y273" s="514"/>
      <c r="Z273" s="537"/>
      <c r="AA273" s="524"/>
      <c r="AB273" s="516"/>
      <c r="AC273" s="501"/>
    </row>
    <row r="274" spans="1:29" ht="33.950000000000003" customHeight="1">
      <c r="A274" s="521"/>
      <c r="B274" s="522" t="s">
        <v>131</v>
      </c>
      <c r="C274" s="522"/>
      <c r="D274" s="522"/>
      <c r="E274" s="522"/>
      <c r="F274" s="522"/>
      <c r="G274" s="523"/>
      <c r="H274" s="523"/>
      <c r="I274" s="523"/>
      <c r="J274" s="514"/>
      <c r="K274" s="513"/>
      <c r="L274" s="513"/>
      <c r="M274" s="513"/>
      <c r="N274" s="507">
        <v>1.5</v>
      </c>
      <c r="O274" s="513">
        <v>25</v>
      </c>
      <c r="P274" s="513">
        <v>12</v>
      </c>
      <c r="Q274" s="515">
        <v>0</v>
      </c>
      <c r="R274" s="516">
        <f>S274+T274+Z274</f>
        <v>0</v>
      </c>
      <c r="S274" s="513"/>
      <c r="T274" s="516">
        <f>U274+V274+X274+Y274</f>
        <v>0</v>
      </c>
      <c r="U274" s="516"/>
      <c r="V274" s="516">
        <f t="shared" si="140"/>
        <v>0</v>
      </c>
      <c r="W274" s="553"/>
      <c r="X274" s="497"/>
      <c r="Y274" s="514"/>
      <c r="Z274" s="537"/>
      <c r="AA274" s="524"/>
      <c r="AB274" s="516"/>
      <c r="AC274" s="501"/>
    </row>
    <row r="275" spans="1:29" ht="33.950000000000003" customHeight="1">
      <c r="A275" s="521"/>
      <c r="B275" s="522" t="s">
        <v>132</v>
      </c>
      <c r="C275" s="522"/>
      <c r="D275" s="522"/>
      <c r="E275" s="522"/>
      <c r="F275" s="522"/>
      <c r="G275" s="523"/>
      <c r="H275" s="523"/>
      <c r="I275" s="523"/>
      <c r="J275" s="514">
        <v>1</v>
      </c>
      <c r="K275" s="513">
        <v>12</v>
      </c>
      <c r="L275" s="513"/>
      <c r="M275" s="513"/>
      <c r="N275" s="507">
        <v>1.5</v>
      </c>
      <c r="O275" s="513">
        <v>25</v>
      </c>
      <c r="P275" s="513">
        <v>12</v>
      </c>
      <c r="Q275" s="515">
        <v>1</v>
      </c>
      <c r="R275" s="516">
        <f>S275+T275+Z275</f>
        <v>1.5</v>
      </c>
      <c r="S275" s="513"/>
      <c r="T275" s="516">
        <f>U275+V275+X275+Y275</f>
        <v>1.5</v>
      </c>
      <c r="U275" s="516"/>
      <c r="V275" s="516">
        <f t="shared" si="140"/>
        <v>1.5</v>
      </c>
      <c r="W275" s="553"/>
      <c r="X275" s="497"/>
      <c r="Y275" s="514"/>
      <c r="Z275" s="537"/>
      <c r="AA275" s="524"/>
      <c r="AB275" s="516"/>
      <c r="AC275" s="521"/>
    </row>
    <row r="276" spans="1:29" ht="33.950000000000003" customHeight="1">
      <c r="A276" s="521"/>
      <c r="B276" s="522" t="s">
        <v>133</v>
      </c>
      <c r="C276" s="522"/>
      <c r="D276" s="522"/>
      <c r="E276" s="522"/>
      <c r="F276" s="522"/>
      <c r="G276" s="523"/>
      <c r="H276" s="523"/>
      <c r="I276" s="523"/>
      <c r="J276" s="514">
        <v>1</v>
      </c>
      <c r="K276" s="513">
        <v>14</v>
      </c>
      <c r="L276" s="513"/>
      <c r="M276" s="513"/>
      <c r="N276" s="507">
        <v>1.5</v>
      </c>
      <c r="O276" s="513">
        <v>25</v>
      </c>
      <c r="P276" s="513">
        <v>12</v>
      </c>
      <c r="Q276" s="515">
        <v>1</v>
      </c>
      <c r="R276" s="516">
        <f>S276+T276+Z276</f>
        <v>1.5</v>
      </c>
      <c r="S276" s="513"/>
      <c r="T276" s="516">
        <f>U276+V276+X276+Y276</f>
        <v>1.5</v>
      </c>
      <c r="U276" s="516"/>
      <c r="V276" s="516">
        <f t="shared" si="140"/>
        <v>1.5</v>
      </c>
      <c r="W276" s="553"/>
      <c r="X276" s="497"/>
      <c r="Y276" s="514"/>
      <c r="Z276" s="537"/>
      <c r="AA276" s="524"/>
      <c r="AB276" s="516"/>
      <c r="AC276" s="521"/>
    </row>
    <row r="277" spans="1:29" s="502" customFormat="1" ht="33.950000000000003" customHeight="1">
      <c r="A277" s="488">
        <v>4</v>
      </c>
      <c r="B277" s="498" t="s">
        <v>1210</v>
      </c>
      <c r="C277" s="489">
        <f>C278+C283</f>
        <v>23</v>
      </c>
      <c r="D277" s="489">
        <f t="shared" ref="D277:AB277" si="141">D278+D283</f>
        <v>3</v>
      </c>
      <c r="E277" s="489">
        <f t="shared" si="141"/>
        <v>16</v>
      </c>
      <c r="F277" s="489">
        <f t="shared" si="141"/>
        <v>4</v>
      </c>
      <c r="G277" s="489">
        <f t="shared" si="141"/>
        <v>0</v>
      </c>
      <c r="H277" s="489">
        <f t="shared" si="141"/>
        <v>0</v>
      </c>
      <c r="I277" s="489">
        <f t="shared" si="141"/>
        <v>0</v>
      </c>
      <c r="J277" s="493">
        <f t="shared" si="141"/>
        <v>9</v>
      </c>
      <c r="K277" s="489">
        <f t="shared" si="141"/>
        <v>118</v>
      </c>
      <c r="L277" s="489">
        <f t="shared" si="141"/>
        <v>2</v>
      </c>
      <c r="M277" s="489"/>
      <c r="N277" s="489"/>
      <c r="O277" s="489"/>
      <c r="P277" s="489"/>
      <c r="Q277" s="500">
        <f t="shared" si="141"/>
        <v>9</v>
      </c>
      <c r="R277" s="497">
        <f t="shared" si="141"/>
        <v>27.6</v>
      </c>
      <c r="S277" s="497">
        <f t="shared" si="141"/>
        <v>3</v>
      </c>
      <c r="T277" s="497">
        <f t="shared" si="141"/>
        <v>19</v>
      </c>
      <c r="U277" s="497">
        <f t="shared" si="141"/>
        <v>0</v>
      </c>
      <c r="V277" s="497">
        <f t="shared" si="141"/>
        <v>18</v>
      </c>
      <c r="W277" s="497">
        <f t="shared" si="141"/>
        <v>0</v>
      </c>
      <c r="X277" s="497">
        <f t="shared" si="141"/>
        <v>0</v>
      </c>
      <c r="Y277" s="493">
        <f t="shared" si="141"/>
        <v>1</v>
      </c>
      <c r="Z277" s="497">
        <f t="shared" si="141"/>
        <v>5.6</v>
      </c>
      <c r="AA277" s="497">
        <f t="shared" si="141"/>
        <v>2.1</v>
      </c>
      <c r="AB277" s="497">
        <f t="shared" si="141"/>
        <v>1.1199999999999997</v>
      </c>
      <c r="AC277" s="490"/>
    </row>
    <row r="278" spans="1:29" s="502" customFormat="1" ht="33.950000000000003" customHeight="1">
      <c r="A278" s="488"/>
      <c r="B278" s="489" t="s">
        <v>158</v>
      </c>
      <c r="C278" s="507">
        <f>SUM(D278:F278)</f>
        <v>11</v>
      </c>
      <c r="D278" s="507">
        <v>2</v>
      </c>
      <c r="E278" s="507">
        <v>7</v>
      </c>
      <c r="F278" s="507">
        <v>2</v>
      </c>
      <c r="G278" s="507">
        <v>0</v>
      </c>
      <c r="H278" s="507">
        <v>0</v>
      </c>
      <c r="I278" s="507">
        <v>0</v>
      </c>
      <c r="J278" s="508">
        <f>SUM(J279:J282)</f>
        <v>4</v>
      </c>
      <c r="K278" s="507">
        <f t="shared" ref="K278:L278" si="142">SUM(K279:K282)</f>
        <v>55</v>
      </c>
      <c r="L278" s="507">
        <f t="shared" si="142"/>
        <v>1</v>
      </c>
      <c r="M278" s="507"/>
      <c r="N278" s="509"/>
      <c r="O278" s="509"/>
      <c r="P278" s="509"/>
      <c r="Q278" s="510">
        <f>Q279+Q280+Q281+Q282</f>
        <v>4</v>
      </c>
      <c r="R278" s="511">
        <f t="shared" ref="R278:Z278" si="143">R279+R280+R281+R282</f>
        <v>19.100000000000001</v>
      </c>
      <c r="S278" s="511">
        <f t="shared" si="143"/>
        <v>2</v>
      </c>
      <c r="T278" s="511">
        <f t="shared" si="143"/>
        <v>11.5</v>
      </c>
      <c r="U278" s="511">
        <f t="shared" si="143"/>
        <v>0</v>
      </c>
      <c r="V278" s="511">
        <f t="shared" si="143"/>
        <v>10.5</v>
      </c>
      <c r="W278" s="511">
        <f t="shared" si="143"/>
        <v>0</v>
      </c>
      <c r="X278" s="511">
        <f t="shared" si="143"/>
        <v>0</v>
      </c>
      <c r="Y278" s="508">
        <f t="shared" si="143"/>
        <v>1</v>
      </c>
      <c r="Z278" s="511">
        <f t="shared" si="143"/>
        <v>5.6</v>
      </c>
      <c r="AA278" s="497">
        <f>(T278-E278)*70%</f>
        <v>3.15</v>
      </c>
      <c r="AB278" s="497">
        <f>(Z278-F278)*70%</f>
        <v>2.5199999999999996</v>
      </c>
      <c r="AC278" s="488"/>
    </row>
    <row r="279" spans="1:29" s="502" customFormat="1" ht="33.950000000000003" customHeight="1">
      <c r="A279" s="521"/>
      <c r="B279" s="522" t="s">
        <v>114</v>
      </c>
      <c r="C279" s="523"/>
      <c r="D279" s="523"/>
      <c r="E279" s="523"/>
      <c r="F279" s="523"/>
      <c r="G279" s="523"/>
      <c r="H279" s="523"/>
      <c r="I279" s="523"/>
      <c r="J279" s="514">
        <v>1</v>
      </c>
      <c r="K279" s="513">
        <v>13</v>
      </c>
      <c r="L279" s="513"/>
      <c r="M279" s="513"/>
      <c r="N279" s="509">
        <v>2.2000000000000002</v>
      </c>
      <c r="O279" s="513">
        <v>35</v>
      </c>
      <c r="P279" s="513">
        <v>17</v>
      </c>
      <c r="Q279" s="515">
        <v>1</v>
      </c>
      <c r="R279" s="516">
        <f>S279+T279+Z279</f>
        <v>11.1</v>
      </c>
      <c r="S279" s="513">
        <v>2</v>
      </c>
      <c r="T279" s="516">
        <f>U279+V279+X279+Y279</f>
        <v>3.5</v>
      </c>
      <c r="U279" s="516"/>
      <c r="V279" s="516">
        <v>2.5</v>
      </c>
      <c r="W279" s="553"/>
      <c r="X279" s="497"/>
      <c r="Y279" s="514">
        <v>1</v>
      </c>
      <c r="Z279" s="516">
        <f>8*70%</f>
        <v>5.6</v>
      </c>
      <c r="AA279" s="524"/>
      <c r="AB279" s="516"/>
      <c r="AC279" s="521"/>
    </row>
    <row r="280" spans="1:29" s="502" customFormat="1" ht="33.950000000000003" customHeight="1">
      <c r="A280" s="521"/>
      <c r="B280" s="522" t="s">
        <v>115</v>
      </c>
      <c r="C280" s="523"/>
      <c r="D280" s="523"/>
      <c r="E280" s="523"/>
      <c r="F280" s="523"/>
      <c r="G280" s="523"/>
      <c r="H280" s="523"/>
      <c r="I280" s="523"/>
      <c r="J280" s="514">
        <v>1</v>
      </c>
      <c r="K280" s="513">
        <v>16</v>
      </c>
      <c r="L280" s="513"/>
      <c r="M280" s="513"/>
      <c r="N280" s="509">
        <v>2.2000000000000002</v>
      </c>
      <c r="O280" s="513">
        <v>35</v>
      </c>
      <c r="P280" s="513">
        <v>17</v>
      </c>
      <c r="Q280" s="515">
        <v>1</v>
      </c>
      <c r="R280" s="516">
        <f>S280+T280+Z280</f>
        <v>2.5</v>
      </c>
      <c r="S280" s="513"/>
      <c r="T280" s="516">
        <f>U280+V280+X280+Y280</f>
        <v>2.5</v>
      </c>
      <c r="U280" s="516"/>
      <c r="V280" s="516">
        <v>2.5</v>
      </c>
      <c r="W280" s="553"/>
      <c r="X280" s="497"/>
      <c r="Y280" s="514"/>
      <c r="Z280" s="516"/>
      <c r="AA280" s="524"/>
      <c r="AB280" s="516"/>
      <c r="AC280" s="501"/>
    </row>
    <row r="281" spans="1:29" s="502" customFormat="1" ht="33.950000000000003" customHeight="1">
      <c r="A281" s="521"/>
      <c r="B281" s="522" t="s">
        <v>116</v>
      </c>
      <c r="C281" s="523"/>
      <c r="D281" s="523"/>
      <c r="E281" s="523"/>
      <c r="F281" s="523"/>
      <c r="G281" s="523"/>
      <c r="H281" s="523"/>
      <c r="I281" s="523"/>
      <c r="J281" s="514">
        <v>1</v>
      </c>
      <c r="K281" s="513">
        <v>12</v>
      </c>
      <c r="L281" s="513"/>
      <c r="M281" s="513"/>
      <c r="N281" s="509">
        <v>2.2000000000000002</v>
      </c>
      <c r="O281" s="513">
        <v>35</v>
      </c>
      <c r="P281" s="513">
        <v>17</v>
      </c>
      <c r="Q281" s="515">
        <v>1</v>
      </c>
      <c r="R281" s="516">
        <f>S281+T281+Z281</f>
        <v>2.5</v>
      </c>
      <c r="S281" s="513"/>
      <c r="T281" s="516">
        <f>U281+V281+X281+Y281</f>
        <v>2.5</v>
      </c>
      <c r="U281" s="516"/>
      <c r="V281" s="516">
        <v>2.5</v>
      </c>
      <c r="W281" s="553"/>
      <c r="X281" s="497"/>
      <c r="Y281" s="514"/>
      <c r="Z281" s="516"/>
      <c r="AA281" s="524"/>
      <c r="AB281" s="516"/>
      <c r="AC281" s="521"/>
    </row>
    <row r="282" spans="1:29" s="502" customFormat="1" ht="33.950000000000003" customHeight="1">
      <c r="A282" s="521"/>
      <c r="B282" s="522" t="s">
        <v>117</v>
      </c>
      <c r="C282" s="523"/>
      <c r="D282" s="523"/>
      <c r="E282" s="523"/>
      <c r="F282" s="523"/>
      <c r="G282" s="523"/>
      <c r="H282" s="523"/>
      <c r="I282" s="523"/>
      <c r="J282" s="514">
        <v>1</v>
      </c>
      <c r="K282" s="513">
        <v>14</v>
      </c>
      <c r="L282" s="513">
        <v>1</v>
      </c>
      <c r="M282" s="513"/>
      <c r="N282" s="509">
        <v>2.2000000000000002</v>
      </c>
      <c r="O282" s="513">
        <v>35</v>
      </c>
      <c r="P282" s="513">
        <v>17</v>
      </c>
      <c r="Q282" s="515">
        <v>1</v>
      </c>
      <c r="R282" s="516">
        <f>S282+T282+Z282</f>
        <v>3</v>
      </c>
      <c r="S282" s="513"/>
      <c r="T282" s="516">
        <f>U282+V282+X282+Y282</f>
        <v>3</v>
      </c>
      <c r="U282" s="516"/>
      <c r="V282" s="516">
        <v>3</v>
      </c>
      <c r="W282" s="553"/>
      <c r="X282" s="497"/>
      <c r="Y282" s="514"/>
      <c r="Z282" s="516"/>
      <c r="AA282" s="524"/>
      <c r="AB282" s="516"/>
      <c r="AC282" s="521"/>
    </row>
    <row r="283" spans="1:29" s="502" customFormat="1" ht="33.950000000000003" customHeight="1">
      <c r="A283" s="488"/>
      <c r="B283" s="489" t="s">
        <v>1</v>
      </c>
      <c r="C283" s="507">
        <f>SUM(D283:F283)</f>
        <v>12</v>
      </c>
      <c r="D283" s="507">
        <v>1</v>
      </c>
      <c r="E283" s="507">
        <v>9</v>
      </c>
      <c r="F283" s="507">
        <v>2</v>
      </c>
      <c r="G283" s="507"/>
      <c r="H283" s="507"/>
      <c r="I283" s="507"/>
      <c r="J283" s="508">
        <v>5</v>
      </c>
      <c r="K283" s="507">
        <v>63</v>
      </c>
      <c r="L283" s="507">
        <v>1</v>
      </c>
      <c r="M283" s="507"/>
      <c r="N283" s="509"/>
      <c r="O283" s="509"/>
      <c r="P283" s="509"/>
      <c r="Q283" s="510">
        <f>Q284+Q285+Q286+Q287+Q288</f>
        <v>5</v>
      </c>
      <c r="R283" s="511">
        <f t="shared" ref="R283:Z283" si="144">R284+R285+R286+R287+R288</f>
        <v>8.5</v>
      </c>
      <c r="S283" s="511">
        <f t="shared" si="144"/>
        <v>1</v>
      </c>
      <c r="T283" s="511">
        <f t="shared" si="144"/>
        <v>7.5</v>
      </c>
      <c r="U283" s="511">
        <f t="shared" si="144"/>
        <v>0</v>
      </c>
      <c r="V283" s="511">
        <f t="shared" si="144"/>
        <v>7.5</v>
      </c>
      <c r="W283" s="511">
        <f t="shared" si="144"/>
        <v>0</v>
      </c>
      <c r="X283" s="511">
        <f t="shared" si="144"/>
        <v>0</v>
      </c>
      <c r="Y283" s="508">
        <f t="shared" si="144"/>
        <v>0</v>
      </c>
      <c r="Z283" s="511">
        <f t="shared" si="144"/>
        <v>0</v>
      </c>
      <c r="AA283" s="497">
        <f>(T283-E283)*70%</f>
        <v>-1.0499999999999998</v>
      </c>
      <c r="AB283" s="497">
        <f>(Z283-F283)*70%</f>
        <v>-1.4</v>
      </c>
      <c r="AC283" s="488"/>
    </row>
    <row r="284" spans="1:29" s="502" customFormat="1" ht="33.950000000000003" customHeight="1">
      <c r="A284" s="521"/>
      <c r="B284" s="522" t="s">
        <v>129</v>
      </c>
      <c r="C284" s="523"/>
      <c r="D284" s="523"/>
      <c r="E284" s="523"/>
      <c r="F284" s="523"/>
      <c r="G284" s="523"/>
      <c r="H284" s="523"/>
      <c r="I284" s="523"/>
      <c r="J284" s="514">
        <v>1</v>
      </c>
      <c r="K284" s="513">
        <v>11</v>
      </c>
      <c r="L284" s="513"/>
      <c r="M284" s="513"/>
      <c r="N284" s="509">
        <v>1.5</v>
      </c>
      <c r="O284" s="513">
        <v>25</v>
      </c>
      <c r="P284" s="513">
        <v>12</v>
      </c>
      <c r="Q284" s="515">
        <v>1</v>
      </c>
      <c r="R284" s="516">
        <f>S284+T284+Z284</f>
        <v>2.5</v>
      </c>
      <c r="S284" s="513">
        <v>1</v>
      </c>
      <c r="T284" s="516">
        <f>U284+V284+X284+Y284</f>
        <v>1.5</v>
      </c>
      <c r="U284" s="516"/>
      <c r="V284" s="516">
        <f>Q284*N284</f>
        <v>1.5</v>
      </c>
      <c r="W284" s="553"/>
      <c r="X284" s="497"/>
      <c r="Y284" s="514"/>
      <c r="Z284" s="516"/>
      <c r="AA284" s="524"/>
      <c r="AB284" s="516"/>
      <c r="AC284" s="521"/>
    </row>
    <row r="285" spans="1:29" s="502" customFormat="1" ht="33.950000000000003" customHeight="1">
      <c r="A285" s="521"/>
      <c r="B285" s="522" t="s">
        <v>130</v>
      </c>
      <c r="C285" s="523"/>
      <c r="D285" s="523"/>
      <c r="E285" s="523"/>
      <c r="F285" s="523"/>
      <c r="G285" s="523"/>
      <c r="H285" s="523"/>
      <c r="I285" s="523"/>
      <c r="J285" s="514">
        <v>1</v>
      </c>
      <c r="K285" s="513">
        <v>10</v>
      </c>
      <c r="L285" s="513"/>
      <c r="M285" s="513"/>
      <c r="N285" s="509">
        <v>1.5</v>
      </c>
      <c r="O285" s="513">
        <v>25</v>
      </c>
      <c r="P285" s="513">
        <v>12</v>
      </c>
      <c r="Q285" s="515">
        <v>1</v>
      </c>
      <c r="R285" s="516">
        <f>S285+T285+Z285</f>
        <v>1.5</v>
      </c>
      <c r="S285" s="513"/>
      <c r="T285" s="516">
        <f>U285+V285+X285+Y285</f>
        <v>1.5</v>
      </c>
      <c r="U285" s="516"/>
      <c r="V285" s="516">
        <f t="shared" ref="V285:V288" si="145">Q285*N285</f>
        <v>1.5</v>
      </c>
      <c r="W285" s="553"/>
      <c r="X285" s="497"/>
      <c r="Y285" s="514"/>
      <c r="Z285" s="516"/>
      <c r="AA285" s="524"/>
      <c r="AB285" s="516"/>
      <c r="AC285" s="501"/>
    </row>
    <row r="286" spans="1:29" s="502" customFormat="1" ht="33.950000000000003" customHeight="1">
      <c r="A286" s="521"/>
      <c r="B286" s="522" t="s">
        <v>131</v>
      </c>
      <c r="C286" s="523"/>
      <c r="D286" s="523"/>
      <c r="E286" s="523"/>
      <c r="F286" s="523"/>
      <c r="G286" s="523"/>
      <c r="H286" s="523"/>
      <c r="I286" s="523"/>
      <c r="J286" s="514">
        <v>1</v>
      </c>
      <c r="K286" s="513">
        <v>6</v>
      </c>
      <c r="L286" s="513">
        <v>1</v>
      </c>
      <c r="M286" s="513"/>
      <c r="N286" s="509">
        <v>1.5</v>
      </c>
      <c r="O286" s="513">
        <v>25</v>
      </c>
      <c r="P286" s="513">
        <v>12</v>
      </c>
      <c r="Q286" s="515">
        <v>1</v>
      </c>
      <c r="R286" s="516">
        <f>S286+T286+Z286</f>
        <v>1.5</v>
      </c>
      <c r="S286" s="513"/>
      <c r="T286" s="516">
        <f>U286+V286+X286+Y286</f>
        <v>1.5</v>
      </c>
      <c r="U286" s="516"/>
      <c r="V286" s="516">
        <f t="shared" si="145"/>
        <v>1.5</v>
      </c>
      <c r="W286" s="553"/>
      <c r="X286" s="497"/>
      <c r="Y286" s="514"/>
      <c r="Z286" s="516"/>
      <c r="AA286" s="524"/>
      <c r="AB286" s="516"/>
      <c r="AC286" s="501"/>
    </row>
    <row r="287" spans="1:29" s="502" customFormat="1" ht="33.950000000000003" customHeight="1">
      <c r="A287" s="521"/>
      <c r="B287" s="522" t="s">
        <v>132</v>
      </c>
      <c r="C287" s="523"/>
      <c r="D287" s="523"/>
      <c r="E287" s="523"/>
      <c r="F287" s="523"/>
      <c r="G287" s="523"/>
      <c r="H287" s="523"/>
      <c r="I287" s="523"/>
      <c r="J287" s="514">
        <v>1</v>
      </c>
      <c r="K287" s="513">
        <v>18</v>
      </c>
      <c r="L287" s="513"/>
      <c r="M287" s="513"/>
      <c r="N287" s="509">
        <v>1.5</v>
      </c>
      <c r="O287" s="513">
        <v>25</v>
      </c>
      <c r="P287" s="513">
        <v>12</v>
      </c>
      <c r="Q287" s="515">
        <v>1</v>
      </c>
      <c r="R287" s="516">
        <f>S287+T287+Z287</f>
        <v>1.5</v>
      </c>
      <c r="S287" s="513"/>
      <c r="T287" s="516">
        <f>U287+V287+X287+Y287</f>
        <v>1.5</v>
      </c>
      <c r="U287" s="516"/>
      <c r="V287" s="516">
        <f t="shared" si="145"/>
        <v>1.5</v>
      </c>
      <c r="W287" s="553"/>
      <c r="X287" s="497"/>
      <c r="Y287" s="514"/>
      <c r="Z287" s="516"/>
      <c r="AA287" s="524"/>
      <c r="AB287" s="516"/>
      <c r="AC287" s="521"/>
    </row>
    <row r="288" spans="1:29" s="502" customFormat="1" ht="33.950000000000003" customHeight="1">
      <c r="A288" s="521"/>
      <c r="B288" s="522" t="s">
        <v>133</v>
      </c>
      <c r="C288" s="523"/>
      <c r="D288" s="523"/>
      <c r="E288" s="523"/>
      <c r="F288" s="523"/>
      <c r="G288" s="523"/>
      <c r="H288" s="523"/>
      <c r="I288" s="523"/>
      <c r="J288" s="514">
        <v>1</v>
      </c>
      <c r="K288" s="513">
        <v>18</v>
      </c>
      <c r="L288" s="513"/>
      <c r="M288" s="513"/>
      <c r="N288" s="509">
        <v>1.5</v>
      </c>
      <c r="O288" s="513">
        <v>25</v>
      </c>
      <c r="P288" s="513">
        <v>12</v>
      </c>
      <c r="Q288" s="515">
        <v>1</v>
      </c>
      <c r="R288" s="516">
        <f>S288+T288+Z288</f>
        <v>1.5</v>
      </c>
      <c r="S288" s="513"/>
      <c r="T288" s="516">
        <f>U288+V288+X288+Y288</f>
        <v>1.5</v>
      </c>
      <c r="U288" s="516"/>
      <c r="V288" s="516">
        <f t="shared" si="145"/>
        <v>1.5</v>
      </c>
      <c r="W288" s="553"/>
      <c r="X288" s="497"/>
      <c r="Y288" s="514"/>
      <c r="Z288" s="516"/>
      <c r="AA288" s="524"/>
      <c r="AB288" s="516"/>
      <c r="AC288" s="521"/>
    </row>
    <row r="289" spans="1:29" ht="33.950000000000003" customHeight="1">
      <c r="A289" s="488" t="s">
        <v>156</v>
      </c>
      <c r="B289" s="489" t="s">
        <v>1130</v>
      </c>
      <c r="C289" s="489">
        <f>C292+C304</f>
        <v>43</v>
      </c>
      <c r="D289" s="489">
        <f t="shared" ref="D289:AB290" si="146">D292+D304</f>
        <v>6</v>
      </c>
      <c r="E289" s="489">
        <f t="shared" si="146"/>
        <v>31</v>
      </c>
      <c r="F289" s="489">
        <f t="shared" si="146"/>
        <v>6</v>
      </c>
      <c r="G289" s="489">
        <f t="shared" si="146"/>
        <v>0</v>
      </c>
      <c r="H289" s="489">
        <f t="shared" si="146"/>
        <v>0</v>
      </c>
      <c r="I289" s="489">
        <f t="shared" si="146"/>
        <v>0</v>
      </c>
      <c r="J289" s="489">
        <f t="shared" si="146"/>
        <v>17</v>
      </c>
      <c r="K289" s="489">
        <f t="shared" si="146"/>
        <v>177</v>
      </c>
      <c r="L289" s="489">
        <f t="shared" si="146"/>
        <v>4</v>
      </c>
      <c r="M289" s="489">
        <f t="shared" si="146"/>
        <v>0</v>
      </c>
      <c r="N289" s="489">
        <f t="shared" si="146"/>
        <v>0</v>
      </c>
      <c r="O289" s="489">
        <f t="shared" si="146"/>
        <v>0</v>
      </c>
      <c r="P289" s="489">
        <f t="shared" si="146"/>
        <v>0</v>
      </c>
      <c r="Q289" s="489">
        <f t="shared" si="146"/>
        <v>17</v>
      </c>
      <c r="R289" s="489">
        <f t="shared" si="146"/>
        <v>53.7</v>
      </c>
      <c r="S289" s="489">
        <f t="shared" si="146"/>
        <v>6</v>
      </c>
      <c r="T289" s="497">
        <f t="shared" si="146"/>
        <v>36.5</v>
      </c>
      <c r="U289" s="497">
        <f t="shared" si="146"/>
        <v>0</v>
      </c>
      <c r="V289" s="497">
        <f t="shared" si="146"/>
        <v>34.5</v>
      </c>
      <c r="W289" s="489">
        <f t="shared" si="146"/>
        <v>0</v>
      </c>
      <c r="X289" s="497">
        <f t="shared" si="146"/>
        <v>0</v>
      </c>
      <c r="Y289" s="489">
        <f t="shared" si="146"/>
        <v>2</v>
      </c>
      <c r="Z289" s="497">
        <f t="shared" si="146"/>
        <v>11.2</v>
      </c>
      <c r="AA289" s="497">
        <f t="shared" si="146"/>
        <v>3.85</v>
      </c>
      <c r="AB289" s="497">
        <f t="shared" si="146"/>
        <v>3.6399999999999997</v>
      </c>
      <c r="AC289" s="521"/>
    </row>
    <row r="290" spans="1:29" ht="33.950000000000003" customHeight="1">
      <c r="A290" s="488"/>
      <c r="B290" s="489" t="s">
        <v>158</v>
      </c>
      <c r="C290" s="489">
        <f>C293+C305</f>
        <v>24</v>
      </c>
      <c r="D290" s="489">
        <f t="shared" si="146"/>
        <v>4</v>
      </c>
      <c r="E290" s="489">
        <f t="shared" si="146"/>
        <v>18</v>
      </c>
      <c r="F290" s="489">
        <f t="shared" si="146"/>
        <v>2</v>
      </c>
      <c r="G290" s="489">
        <f t="shared" si="146"/>
        <v>0</v>
      </c>
      <c r="H290" s="489">
        <f t="shared" si="146"/>
        <v>0</v>
      </c>
      <c r="I290" s="489">
        <f t="shared" si="146"/>
        <v>0</v>
      </c>
      <c r="J290" s="489">
        <f t="shared" si="146"/>
        <v>8</v>
      </c>
      <c r="K290" s="489">
        <f t="shared" si="146"/>
        <v>78</v>
      </c>
      <c r="L290" s="489">
        <f t="shared" si="146"/>
        <v>2</v>
      </c>
      <c r="M290" s="489">
        <f t="shared" si="146"/>
        <v>0</v>
      </c>
      <c r="N290" s="489">
        <f t="shared" si="146"/>
        <v>0</v>
      </c>
      <c r="O290" s="489">
        <f t="shared" si="146"/>
        <v>0</v>
      </c>
      <c r="P290" s="489">
        <f t="shared" si="146"/>
        <v>0</v>
      </c>
      <c r="Q290" s="489">
        <f t="shared" si="146"/>
        <v>8</v>
      </c>
      <c r="R290" s="489">
        <f t="shared" si="146"/>
        <v>38.200000000000003</v>
      </c>
      <c r="S290" s="489">
        <f t="shared" si="146"/>
        <v>4</v>
      </c>
      <c r="T290" s="1232">
        <f t="shared" si="146"/>
        <v>23</v>
      </c>
      <c r="U290" s="1232">
        <f t="shared" si="146"/>
        <v>0</v>
      </c>
      <c r="V290" s="1232">
        <f t="shared" si="146"/>
        <v>21</v>
      </c>
      <c r="W290" s="1232">
        <f t="shared" si="146"/>
        <v>0</v>
      </c>
      <c r="X290" s="1232">
        <f t="shared" si="146"/>
        <v>0</v>
      </c>
      <c r="Y290" s="1232">
        <f t="shared" si="146"/>
        <v>2</v>
      </c>
      <c r="Z290" s="489">
        <f t="shared" si="146"/>
        <v>11.2</v>
      </c>
      <c r="AA290" s="497">
        <f t="shared" si="146"/>
        <v>3.5</v>
      </c>
      <c r="AB290" s="497">
        <f t="shared" si="146"/>
        <v>6.4399999999999995</v>
      </c>
      <c r="AC290" s="521"/>
    </row>
    <row r="291" spans="1:29" ht="33.950000000000003" customHeight="1">
      <c r="A291" s="488"/>
      <c r="B291" s="489" t="s">
        <v>801</v>
      </c>
      <c r="C291" s="489">
        <f>C298+C310</f>
        <v>19</v>
      </c>
      <c r="D291" s="489">
        <f t="shared" ref="D291:AB291" si="147">D298+D310</f>
        <v>2</v>
      </c>
      <c r="E291" s="489">
        <f t="shared" si="147"/>
        <v>13</v>
      </c>
      <c r="F291" s="489">
        <f t="shared" si="147"/>
        <v>4</v>
      </c>
      <c r="G291" s="489">
        <f t="shared" si="147"/>
        <v>0</v>
      </c>
      <c r="H291" s="489">
        <f t="shared" si="147"/>
        <v>0</v>
      </c>
      <c r="I291" s="489">
        <f t="shared" si="147"/>
        <v>0</v>
      </c>
      <c r="J291" s="489">
        <f t="shared" si="147"/>
        <v>9</v>
      </c>
      <c r="K291" s="489">
        <f t="shared" si="147"/>
        <v>99</v>
      </c>
      <c r="L291" s="489">
        <f t="shared" si="147"/>
        <v>2</v>
      </c>
      <c r="M291" s="489">
        <f t="shared" si="147"/>
        <v>0</v>
      </c>
      <c r="N291" s="489">
        <f t="shared" si="147"/>
        <v>0</v>
      </c>
      <c r="O291" s="489">
        <f t="shared" si="147"/>
        <v>0</v>
      </c>
      <c r="P291" s="489">
        <f t="shared" si="147"/>
        <v>0</v>
      </c>
      <c r="Q291" s="489">
        <f t="shared" si="147"/>
        <v>9</v>
      </c>
      <c r="R291" s="489">
        <f t="shared" si="147"/>
        <v>15.5</v>
      </c>
      <c r="S291" s="489">
        <f t="shared" si="147"/>
        <v>2</v>
      </c>
      <c r="T291" s="1232">
        <f t="shared" si="147"/>
        <v>13.5</v>
      </c>
      <c r="U291" s="1232">
        <f t="shared" si="147"/>
        <v>0</v>
      </c>
      <c r="V291" s="1232">
        <f t="shared" si="147"/>
        <v>13.5</v>
      </c>
      <c r="W291" s="1232">
        <f t="shared" si="147"/>
        <v>0</v>
      </c>
      <c r="X291" s="1232">
        <f t="shared" si="147"/>
        <v>0</v>
      </c>
      <c r="Y291" s="1232">
        <f t="shared" si="147"/>
        <v>0</v>
      </c>
      <c r="Z291" s="489">
        <f t="shared" si="147"/>
        <v>0</v>
      </c>
      <c r="AA291" s="497">
        <f t="shared" si="147"/>
        <v>0.34999999999999987</v>
      </c>
      <c r="AB291" s="497">
        <f t="shared" si="147"/>
        <v>-2.8</v>
      </c>
      <c r="AC291" s="521"/>
    </row>
    <row r="292" spans="1:29" ht="39.75" customHeight="1">
      <c r="A292" s="488">
        <v>1</v>
      </c>
      <c r="B292" s="498" t="s">
        <v>1211</v>
      </c>
      <c r="C292" s="489">
        <f>C293+C298</f>
        <v>20</v>
      </c>
      <c r="D292" s="489">
        <f t="shared" ref="D292:AB292" si="148">D293+D298</f>
        <v>3</v>
      </c>
      <c r="E292" s="489">
        <f t="shared" si="148"/>
        <v>14</v>
      </c>
      <c r="F292" s="489">
        <f t="shared" si="148"/>
        <v>3</v>
      </c>
      <c r="G292" s="489">
        <f t="shared" si="148"/>
        <v>0</v>
      </c>
      <c r="H292" s="489">
        <f t="shared" si="148"/>
        <v>0</v>
      </c>
      <c r="I292" s="489">
        <f t="shared" si="148"/>
        <v>0</v>
      </c>
      <c r="J292" s="493">
        <f t="shared" si="148"/>
        <v>8</v>
      </c>
      <c r="K292" s="489">
        <f t="shared" si="148"/>
        <v>93</v>
      </c>
      <c r="L292" s="489">
        <f t="shared" si="148"/>
        <v>3</v>
      </c>
      <c r="M292" s="489"/>
      <c r="N292" s="489"/>
      <c r="O292" s="489"/>
      <c r="P292" s="489"/>
      <c r="Q292" s="500">
        <f t="shared" si="148"/>
        <v>8</v>
      </c>
      <c r="R292" s="497">
        <f t="shared" si="148"/>
        <v>26.1</v>
      </c>
      <c r="S292" s="497">
        <f t="shared" si="148"/>
        <v>3</v>
      </c>
      <c r="T292" s="497">
        <f t="shared" si="148"/>
        <v>17.5</v>
      </c>
      <c r="U292" s="497">
        <f t="shared" si="148"/>
        <v>0</v>
      </c>
      <c r="V292" s="497">
        <f t="shared" si="148"/>
        <v>16.5</v>
      </c>
      <c r="W292" s="497">
        <f t="shared" si="148"/>
        <v>0</v>
      </c>
      <c r="X292" s="497">
        <f t="shared" si="148"/>
        <v>0</v>
      </c>
      <c r="Y292" s="493">
        <f t="shared" si="148"/>
        <v>1</v>
      </c>
      <c r="Z292" s="497">
        <f t="shared" si="148"/>
        <v>5.6</v>
      </c>
      <c r="AA292" s="497">
        <f t="shared" si="148"/>
        <v>2.4500000000000002</v>
      </c>
      <c r="AB292" s="497">
        <f t="shared" si="148"/>
        <v>1.8199999999999998</v>
      </c>
      <c r="AC292" s="490"/>
    </row>
    <row r="293" spans="1:29" ht="33.950000000000003" customHeight="1">
      <c r="A293" s="488"/>
      <c r="B293" s="489" t="s">
        <v>158</v>
      </c>
      <c r="C293" s="489">
        <v>10</v>
      </c>
      <c r="D293" s="489">
        <v>2</v>
      </c>
      <c r="E293" s="489">
        <v>7</v>
      </c>
      <c r="F293" s="489">
        <v>1</v>
      </c>
      <c r="G293" s="507"/>
      <c r="H293" s="507"/>
      <c r="I293" s="507"/>
      <c r="J293" s="508">
        <f>SUM(J294:J297)</f>
        <v>4</v>
      </c>
      <c r="K293" s="507">
        <v>42</v>
      </c>
      <c r="L293" s="507">
        <v>1</v>
      </c>
      <c r="M293" s="507"/>
      <c r="N293" s="507"/>
      <c r="O293" s="507"/>
      <c r="P293" s="507"/>
      <c r="Q293" s="510">
        <f>Q294+Q295+Q296+Q297</f>
        <v>4</v>
      </c>
      <c r="R293" s="511">
        <f t="shared" ref="R293:Z293" si="149">R294+R295+R296+R297</f>
        <v>19.100000000000001</v>
      </c>
      <c r="S293" s="511">
        <f t="shared" si="149"/>
        <v>2</v>
      </c>
      <c r="T293" s="511">
        <f t="shared" si="149"/>
        <v>11.5</v>
      </c>
      <c r="U293" s="511">
        <f t="shared" si="149"/>
        <v>0</v>
      </c>
      <c r="V293" s="511">
        <f t="shared" si="149"/>
        <v>10.5</v>
      </c>
      <c r="W293" s="511">
        <f t="shared" si="149"/>
        <v>0</v>
      </c>
      <c r="X293" s="511">
        <f t="shared" si="149"/>
        <v>0</v>
      </c>
      <c r="Y293" s="508">
        <f t="shared" si="149"/>
        <v>1</v>
      </c>
      <c r="Z293" s="511">
        <f t="shared" si="149"/>
        <v>5.6</v>
      </c>
      <c r="AA293" s="497">
        <f>(T293-E293)*70%</f>
        <v>3.15</v>
      </c>
      <c r="AB293" s="497">
        <f>(Z293-F293)*70%</f>
        <v>3.2199999999999998</v>
      </c>
      <c r="AC293" s="488"/>
    </row>
    <row r="294" spans="1:29" ht="33.950000000000003" customHeight="1">
      <c r="A294" s="521"/>
      <c r="B294" s="522" t="s">
        <v>114</v>
      </c>
      <c r="C294" s="522"/>
      <c r="D294" s="522"/>
      <c r="E294" s="522"/>
      <c r="F294" s="522"/>
      <c r="G294" s="523"/>
      <c r="H294" s="523"/>
      <c r="I294" s="523"/>
      <c r="J294" s="514">
        <v>1</v>
      </c>
      <c r="K294" s="513">
        <v>13</v>
      </c>
      <c r="L294" s="513">
        <v>0</v>
      </c>
      <c r="M294" s="513"/>
      <c r="N294" s="507">
        <v>2.2000000000000002</v>
      </c>
      <c r="O294" s="513">
        <v>35</v>
      </c>
      <c r="P294" s="513">
        <v>17</v>
      </c>
      <c r="Q294" s="515">
        <v>1</v>
      </c>
      <c r="R294" s="516">
        <f>S294+T294+Z294</f>
        <v>11.1</v>
      </c>
      <c r="S294" s="513">
        <v>2</v>
      </c>
      <c r="T294" s="516">
        <f>U294+V294+X294+Y294</f>
        <v>3.5</v>
      </c>
      <c r="U294" s="516"/>
      <c r="V294" s="516">
        <v>2.5</v>
      </c>
      <c r="W294" s="553"/>
      <c r="X294" s="497"/>
      <c r="Y294" s="514">
        <v>1</v>
      </c>
      <c r="Z294" s="537">
        <f>8*70%</f>
        <v>5.6</v>
      </c>
      <c r="AA294" s="524"/>
      <c r="AB294" s="516"/>
      <c r="AC294" s="521"/>
    </row>
    <row r="295" spans="1:29" ht="33.950000000000003" customHeight="1">
      <c r="A295" s="521"/>
      <c r="B295" s="522" t="s">
        <v>115</v>
      </c>
      <c r="C295" s="522"/>
      <c r="D295" s="522"/>
      <c r="E295" s="522"/>
      <c r="F295" s="522"/>
      <c r="G295" s="523"/>
      <c r="H295" s="523"/>
      <c r="I295" s="523"/>
      <c r="J295" s="514">
        <v>1</v>
      </c>
      <c r="K295" s="513">
        <v>8</v>
      </c>
      <c r="L295" s="513">
        <v>0</v>
      </c>
      <c r="M295" s="513"/>
      <c r="N295" s="507">
        <v>2.2000000000000002</v>
      </c>
      <c r="O295" s="513">
        <v>35</v>
      </c>
      <c r="P295" s="513">
        <v>17</v>
      </c>
      <c r="Q295" s="515">
        <v>1</v>
      </c>
      <c r="R295" s="516">
        <f>S295+T295+Z295</f>
        <v>2.5</v>
      </c>
      <c r="S295" s="513"/>
      <c r="T295" s="516">
        <f>U295+V295+X295+Y295</f>
        <v>2.5</v>
      </c>
      <c r="U295" s="516"/>
      <c r="V295" s="516">
        <v>2.5</v>
      </c>
      <c r="W295" s="553"/>
      <c r="X295" s="497"/>
      <c r="Y295" s="514"/>
      <c r="Z295" s="537"/>
      <c r="AA295" s="524"/>
      <c r="AB295" s="516"/>
      <c r="AC295" s="501"/>
    </row>
    <row r="296" spans="1:29" ht="33.950000000000003" customHeight="1">
      <c r="A296" s="521"/>
      <c r="B296" s="522" t="s">
        <v>116</v>
      </c>
      <c r="C296" s="522"/>
      <c r="D296" s="522"/>
      <c r="E296" s="522"/>
      <c r="F296" s="522"/>
      <c r="G296" s="523"/>
      <c r="H296" s="523"/>
      <c r="I296" s="523"/>
      <c r="J296" s="514">
        <v>1</v>
      </c>
      <c r="K296" s="513">
        <v>7</v>
      </c>
      <c r="L296" s="513">
        <v>1</v>
      </c>
      <c r="M296" s="513"/>
      <c r="N296" s="507">
        <v>2.2000000000000002</v>
      </c>
      <c r="O296" s="513">
        <v>35</v>
      </c>
      <c r="P296" s="513">
        <v>17</v>
      </c>
      <c r="Q296" s="515">
        <v>1</v>
      </c>
      <c r="R296" s="516">
        <f>S296+T296+Z296</f>
        <v>2.5</v>
      </c>
      <c r="S296" s="513"/>
      <c r="T296" s="516">
        <f>U296+V296+X296+Y296</f>
        <v>2.5</v>
      </c>
      <c r="U296" s="516"/>
      <c r="V296" s="516">
        <v>2.5</v>
      </c>
      <c r="W296" s="553"/>
      <c r="X296" s="497"/>
      <c r="Y296" s="514"/>
      <c r="Z296" s="537"/>
      <c r="AA296" s="524"/>
      <c r="AB296" s="516"/>
      <c r="AC296" s="521"/>
    </row>
    <row r="297" spans="1:29" ht="33.950000000000003" customHeight="1">
      <c r="A297" s="521"/>
      <c r="B297" s="522" t="s">
        <v>117</v>
      </c>
      <c r="C297" s="522"/>
      <c r="D297" s="522"/>
      <c r="E297" s="522"/>
      <c r="F297" s="522"/>
      <c r="G297" s="523"/>
      <c r="H297" s="523"/>
      <c r="I297" s="523"/>
      <c r="J297" s="514">
        <v>1</v>
      </c>
      <c r="K297" s="513">
        <v>14</v>
      </c>
      <c r="L297" s="513">
        <v>0</v>
      </c>
      <c r="M297" s="513"/>
      <c r="N297" s="507">
        <v>2.2000000000000002</v>
      </c>
      <c r="O297" s="513">
        <v>35</v>
      </c>
      <c r="P297" s="513">
        <v>17</v>
      </c>
      <c r="Q297" s="515">
        <v>1</v>
      </c>
      <c r="R297" s="516">
        <f>S297+T297+Z297</f>
        <v>3</v>
      </c>
      <c r="S297" s="513"/>
      <c r="T297" s="516">
        <f>U297+V297+X297+Y297</f>
        <v>3</v>
      </c>
      <c r="U297" s="516"/>
      <c r="V297" s="516">
        <v>3</v>
      </c>
      <c r="W297" s="553"/>
      <c r="X297" s="497"/>
      <c r="Y297" s="514"/>
      <c r="Z297" s="537"/>
      <c r="AA297" s="524"/>
      <c r="AB297" s="516"/>
      <c r="AC297" s="521"/>
    </row>
    <row r="298" spans="1:29" ht="33.950000000000003" customHeight="1">
      <c r="A298" s="488"/>
      <c r="B298" s="489" t="s">
        <v>1</v>
      </c>
      <c r="C298" s="489">
        <v>10</v>
      </c>
      <c r="D298" s="489">
        <v>1</v>
      </c>
      <c r="E298" s="489">
        <v>7</v>
      </c>
      <c r="F298" s="489">
        <v>2</v>
      </c>
      <c r="G298" s="507"/>
      <c r="H298" s="507"/>
      <c r="I298" s="507"/>
      <c r="J298" s="508">
        <v>4</v>
      </c>
      <c r="K298" s="507">
        <v>51</v>
      </c>
      <c r="L298" s="507">
        <v>2</v>
      </c>
      <c r="M298" s="507"/>
      <c r="N298" s="507"/>
      <c r="O298" s="507"/>
      <c r="P298" s="507"/>
      <c r="Q298" s="510">
        <f>Q299+Q300+Q301+Q302+Q303</f>
        <v>4</v>
      </c>
      <c r="R298" s="511">
        <f t="shared" ref="R298:Z298" si="150">R299+R300+R301+R302+R303</f>
        <v>7</v>
      </c>
      <c r="S298" s="511">
        <f t="shared" si="150"/>
        <v>1</v>
      </c>
      <c r="T298" s="511">
        <f t="shared" si="150"/>
        <v>6</v>
      </c>
      <c r="U298" s="511">
        <f t="shared" si="150"/>
        <v>0</v>
      </c>
      <c r="V298" s="511">
        <f t="shared" si="150"/>
        <v>6</v>
      </c>
      <c r="W298" s="511">
        <f t="shared" si="150"/>
        <v>0</v>
      </c>
      <c r="X298" s="511">
        <f t="shared" si="150"/>
        <v>0</v>
      </c>
      <c r="Y298" s="508">
        <f t="shared" si="150"/>
        <v>0</v>
      </c>
      <c r="Z298" s="511">
        <f t="shared" si="150"/>
        <v>0</v>
      </c>
      <c r="AA298" s="497">
        <f>(T298-E298)*70%</f>
        <v>-0.7</v>
      </c>
      <c r="AB298" s="497">
        <f>(Z298-F298)*70%</f>
        <v>-1.4</v>
      </c>
      <c r="AC298" s="488"/>
    </row>
    <row r="299" spans="1:29" ht="33.950000000000003" customHeight="1">
      <c r="A299" s="521"/>
      <c r="B299" s="522" t="s">
        <v>129</v>
      </c>
      <c r="C299" s="522"/>
      <c r="D299" s="522"/>
      <c r="E299" s="522"/>
      <c r="F299" s="522"/>
      <c r="G299" s="523"/>
      <c r="H299" s="523"/>
      <c r="I299" s="523"/>
      <c r="J299" s="514">
        <v>1</v>
      </c>
      <c r="K299" s="513">
        <v>6</v>
      </c>
      <c r="L299" s="513">
        <v>1</v>
      </c>
      <c r="M299" s="513"/>
      <c r="N299" s="507">
        <v>1.5</v>
      </c>
      <c r="O299" s="513">
        <v>25</v>
      </c>
      <c r="P299" s="513">
        <v>12</v>
      </c>
      <c r="Q299" s="515">
        <v>1</v>
      </c>
      <c r="R299" s="516">
        <f>S299+T299+Z299</f>
        <v>2.5</v>
      </c>
      <c r="S299" s="513">
        <v>1</v>
      </c>
      <c r="T299" s="516">
        <f>U299+V299+X299+Y299</f>
        <v>1.5</v>
      </c>
      <c r="U299" s="516"/>
      <c r="V299" s="516">
        <f>J299*1.5</f>
        <v>1.5</v>
      </c>
      <c r="W299" s="553"/>
      <c r="X299" s="497"/>
      <c r="Y299" s="514"/>
      <c r="Z299" s="537"/>
      <c r="AA299" s="524"/>
      <c r="AB299" s="516"/>
      <c r="AC299" s="521"/>
    </row>
    <row r="300" spans="1:29" ht="33.950000000000003" customHeight="1">
      <c r="A300" s="521"/>
      <c r="B300" s="522" t="s">
        <v>130</v>
      </c>
      <c r="C300" s="522"/>
      <c r="D300" s="522"/>
      <c r="E300" s="522"/>
      <c r="F300" s="522"/>
      <c r="G300" s="523"/>
      <c r="H300" s="523"/>
      <c r="I300" s="523"/>
      <c r="J300" s="514">
        <v>1</v>
      </c>
      <c r="K300" s="513">
        <v>10</v>
      </c>
      <c r="L300" s="513"/>
      <c r="M300" s="513"/>
      <c r="N300" s="507">
        <v>1.5</v>
      </c>
      <c r="O300" s="513">
        <v>25</v>
      </c>
      <c r="P300" s="513">
        <v>12</v>
      </c>
      <c r="Q300" s="515">
        <v>1</v>
      </c>
      <c r="R300" s="516">
        <f>S300+T300+Z300</f>
        <v>1.5</v>
      </c>
      <c r="S300" s="513"/>
      <c r="T300" s="516">
        <f>U300+V300+X300+Y300</f>
        <v>1.5</v>
      </c>
      <c r="U300" s="516"/>
      <c r="V300" s="516">
        <f t="shared" ref="V300:V303" si="151">J300*1.5</f>
        <v>1.5</v>
      </c>
      <c r="W300" s="553"/>
      <c r="X300" s="497"/>
      <c r="Y300" s="514"/>
      <c r="Z300" s="537"/>
      <c r="AA300" s="524"/>
      <c r="AB300" s="516"/>
      <c r="AC300" s="501"/>
    </row>
    <row r="301" spans="1:29" ht="33.950000000000003" customHeight="1">
      <c r="A301" s="521"/>
      <c r="B301" s="522" t="s">
        <v>131</v>
      </c>
      <c r="C301" s="522"/>
      <c r="D301" s="522"/>
      <c r="E301" s="522"/>
      <c r="F301" s="522"/>
      <c r="G301" s="523"/>
      <c r="H301" s="523"/>
      <c r="I301" s="523"/>
      <c r="J301" s="514">
        <v>1</v>
      </c>
      <c r="K301" s="513">
        <v>13</v>
      </c>
      <c r="L301" s="513"/>
      <c r="M301" s="513"/>
      <c r="N301" s="507">
        <v>1.5</v>
      </c>
      <c r="O301" s="513">
        <v>25</v>
      </c>
      <c r="P301" s="513">
        <v>12</v>
      </c>
      <c r="Q301" s="515">
        <v>1</v>
      </c>
      <c r="R301" s="516">
        <f>S301+T301+Z301</f>
        <v>1.5</v>
      </c>
      <c r="S301" s="513"/>
      <c r="T301" s="516">
        <f>U301+V301+X301+Y301</f>
        <v>1.5</v>
      </c>
      <c r="U301" s="516"/>
      <c r="V301" s="516">
        <f t="shared" si="151"/>
        <v>1.5</v>
      </c>
      <c r="W301" s="553"/>
      <c r="X301" s="497"/>
      <c r="Y301" s="514"/>
      <c r="Z301" s="537"/>
      <c r="AA301" s="524"/>
      <c r="AB301" s="516"/>
      <c r="AC301" s="501"/>
    </row>
    <row r="302" spans="1:29" ht="33.950000000000003" customHeight="1">
      <c r="A302" s="521"/>
      <c r="B302" s="522" t="s">
        <v>132</v>
      </c>
      <c r="C302" s="522"/>
      <c r="D302" s="522"/>
      <c r="E302" s="522"/>
      <c r="F302" s="522"/>
      <c r="G302" s="523"/>
      <c r="H302" s="523"/>
      <c r="I302" s="523"/>
      <c r="J302" s="514">
        <v>1</v>
      </c>
      <c r="K302" s="513">
        <v>17</v>
      </c>
      <c r="L302" s="513">
        <v>1</v>
      </c>
      <c r="M302" s="513"/>
      <c r="N302" s="507">
        <v>1.5</v>
      </c>
      <c r="O302" s="513">
        <v>25</v>
      </c>
      <c r="P302" s="513">
        <v>12</v>
      </c>
      <c r="Q302" s="515">
        <v>1</v>
      </c>
      <c r="R302" s="516">
        <f>S302+T302+Z302</f>
        <v>1.5</v>
      </c>
      <c r="S302" s="513"/>
      <c r="T302" s="516">
        <f>U302+V302+X302+Y302</f>
        <v>1.5</v>
      </c>
      <c r="U302" s="516"/>
      <c r="V302" s="516">
        <f t="shared" si="151"/>
        <v>1.5</v>
      </c>
      <c r="W302" s="553"/>
      <c r="X302" s="497"/>
      <c r="Y302" s="514"/>
      <c r="Z302" s="537"/>
      <c r="AA302" s="524"/>
      <c r="AB302" s="516"/>
      <c r="AC302" s="521"/>
    </row>
    <row r="303" spans="1:29" ht="33.950000000000003" customHeight="1">
      <c r="A303" s="521"/>
      <c r="B303" s="522" t="s">
        <v>133</v>
      </c>
      <c r="C303" s="522"/>
      <c r="D303" s="522"/>
      <c r="E303" s="522"/>
      <c r="F303" s="522"/>
      <c r="G303" s="523"/>
      <c r="H303" s="523"/>
      <c r="I303" s="523"/>
      <c r="J303" s="514"/>
      <c r="K303" s="513">
        <v>5</v>
      </c>
      <c r="L303" s="513"/>
      <c r="M303" s="513"/>
      <c r="N303" s="513">
        <f t="shared" ref="N303" si="152">J303*1.5</f>
        <v>0</v>
      </c>
      <c r="O303" s="513">
        <v>25</v>
      </c>
      <c r="P303" s="513">
        <v>12</v>
      </c>
      <c r="Q303" s="515"/>
      <c r="R303" s="516">
        <f>S303+T303+Z303</f>
        <v>0</v>
      </c>
      <c r="S303" s="513"/>
      <c r="T303" s="516">
        <f>U303+V303+X303+Y303</f>
        <v>0</v>
      </c>
      <c r="U303" s="516"/>
      <c r="V303" s="516">
        <f t="shared" si="151"/>
        <v>0</v>
      </c>
      <c r="W303" s="553"/>
      <c r="X303" s="497"/>
      <c r="Y303" s="514"/>
      <c r="Z303" s="537"/>
      <c r="AA303" s="524"/>
      <c r="AB303" s="516"/>
      <c r="AC303" s="521"/>
    </row>
    <row r="304" spans="1:29" ht="33.950000000000003" customHeight="1">
      <c r="A304" s="488">
        <v>2</v>
      </c>
      <c r="B304" s="498" t="s">
        <v>1212</v>
      </c>
      <c r="C304" s="489">
        <f>C305+C310</f>
        <v>23</v>
      </c>
      <c r="D304" s="489">
        <f t="shared" ref="D304:L304" si="153">D305+D310</f>
        <v>3</v>
      </c>
      <c r="E304" s="489">
        <f t="shared" si="153"/>
        <v>17</v>
      </c>
      <c r="F304" s="489">
        <f t="shared" si="153"/>
        <v>3</v>
      </c>
      <c r="G304" s="489">
        <f t="shared" si="153"/>
        <v>0</v>
      </c>
      <c r="H304" s="489">
        <f t="shared" si="153"/>
        <v>0</v>
      </c>
      <c r="I304" s="489">
        <f t="shared" si="153"/>
        <v>0</v>
      </c>
      <c r="J304" s="493">
        <f t="shared" si="153"/>
        <v>9</v>
      </c>
      <c r="K304" s="489">
        <f t="shared" si="153"/>
        <v>84</v>
      </c>
      <c r="L304" s="489">
        <f t="shared" si="153"/>
        <v>1</v>
      </c>
      <c r="M304" s="489"/>
      <c r="N304" s="493"/>
      <c r="O304" s="493"/>
      <c r="P304" s="493"/>
      <c r="Q304" s="500">
        <f t="shared" ref="Q304:AB304" si="154">Q305+Q310</f>
        <v>9</v>
      </c>
      <c r="R304" s="497">
        <f>R305+R310</f>
        <v>27.6</v>
      </c>
      <c r="S304" s="497">
        <f t="shared" si="154"/>
        <v>3</v>
      </c>
      <c r="T304" s="497">
        <f t="shared" si="154"/>
        <v>19</v>
      </c>
      <c r="U304" s="497">
        <f t="shared" si="154"/>
        <v>0</v>
      </c>
      <c r="V304" s="497">
        <f t="shared" si="154"/>
        <v>18</v>
      </c>
      <c r="W304" s="497">
        <f t="shared" si="154"/>
        <v>0</v>
      </c>
      <c r="X304" s="497">
        <f t="shared" si="154"/>
        <v>0</v>
      </c>
      <c r="Y304" s="493">
        <f t="shared" si="154"/>
        <v>1</v>
      </c>
      <c r="Z304" s="497">
        <f t="shared" si="154"/>
        <v>5.6</v>
      </c>
      <c r="AA304" s="497">
        <f t="shared" si="154"/>
        <v>1.4</v>
      </c>
      <c r="AB304" s="497">
        <f t="shared" si="154"/>
        <v>1.8199999999999998</v>
      </c>
      <c r="AC304" s="490"/>
    </row>
    <row r="305" spans="1:29" ht="33.950000000000003" customHeight="1">
      <c r="A305" s="488"/>
      <c r="B305" s="489" t="s">
        <v>158</v>
      </c>
      <c r="C305" s="489">
        <f>SUM(D305:F305)</f>
        <v>14</v>
      </c>
      <c r="D305" s="489">
        <v>2</v>
      </c>
      <c r="E305" s="489">
        <v>11</v>
      </c>
      <c r="F305" s="489">
        <v>1</v>
      </c>
      <c r="G305" s="507"/>
      <c r="H305" s="507"/>
      <c r="I305" s="507"/>
      <c r="J305" s="508">
        <v>4</v>
      </c>
      <c r="K305" s="507">
        <v>36</v>
      </c>
      <c r="L305" s="507">
        <v>1</v>
      </c>
      <c r="M305" s="507"/>
      <c r="N305" s="509"/>
      <c r="O305" s="509"/>
      <c r="P305" s="509"/>
      <c r="Q305" s="510">
        <f>Q306+Q307+Q308+Q309</f>
        <v>4</v>
      </c>
      <c r="R305" s="511">
        <f t="shared" ref="R305:Z305" si="155">R306+R307+R308+R309</f>
        <v>19.100000000000001</v>
      </c>
      <c r="S305" s="511">
        <f t="shared" si="155"/>
        <v>2</v>
      </c>
      <c r="T305" s="511">
        <f t="shared" si="155"/>
        <v>11.5</v>
      </c>
      <c r="U305" s="511">
        <f t="shared" si="155"/>
        <v>0</v>
      </c>
      <c r="V305" s="511">
        <f t="shared" si="155"/>
        <v>10.5</v>
      </c>
      <c r="W305" s="511">
        <f t="shared" si="155"/>
        <v>0</v>
      </c>
      <c r="X305" s="511">
        <f t="shared" si="155"/>
        <v>0</v>
      </c>
      <c r="Y305" s="508">
        <f t="shared" si="155"/>
        <v>1</v>
      </c>
      <c r="Z305" s="511">
        <f t="shared" si="155"/>
        <v>5.6</v>
      </c>
      <c r="AA305" s="497">
        <f>(T305-E305)*70%</f>
        <v>0.35</v>
      </c>
      <c r="AB305" s="497">
        <f>(Z305-F305)*70%</f>
        <v>3.2199999999999998</v>
      </c>
      <c r="AC305" s="488"/>
    </row>
    <row r="306" spans="1:29" ht="33.950000000000003" customHeight="1">
      <c r="A306" s="521"/>
      <c r="B306" s="522" t="s">
        <v>114</v>
      </c>
      <c r="C306" s="522"/>
      <c r="D306" s="522"/>
      <c r="E306" s="522"/>
      <c r="F306" s="522"/>
      <c r="G306" s="523"/>
      <c r="H306" s="523"/>
      <c r="I306" s="523"/>
      <c r="J306" s="514">
        <v>1</v>
      </c>
      <c r="K306" s="513">
        <v>9</v>
      </c>
      <c r="L306" s="513">
        <v>1</v>
      </c>
      <c r="M306" s="513"/>
      <c r="N306" s="509">
        <v>2.2000000000000002</v>
      </c>
      <c r="O306" s="513">
        <v>35</v>
      </c>
      <c r="P306" s="513">
        <v>17</v>
      </c>
      <c r="Q306" s="515">
        <v>1</v>
      </c>
      <c r="R306" s="516">
        <f>S306+T306+Z306</f>
        <v>11.1</v>
      </c>
      <c r="S306" s="513">
        <v>2</v>
      </c>
      <c r="T306" s="516">
        <f>U306+V306+X306+Y306</f>
        <v>3.5</v>
      </c>
      <c r="U306" s="516"/>
      <c r="V306" s="516">
        <v>2.5</v>
      </c>
      <c r="W306" s="553"/>
      <c r="X306" s="497"/>
      <c r="Y306" s="514">
        <v>1</v>
      </c>
      <c r="Z306" s="537">
        <f>8*70%</f>
        <v>5.6</v>
      </c>
      <c r="AA306" s="524"/>
      <c r="AB306" s="516"/>
      <c r="AC306" s="521"/>
    </row>
    <row r="307" spans="1:29" ht="33.950000000000003" customHeight="1">
      <c r="A307" s="521"/>
      <c r="B307" s="522" t="s">
        <v>115</v>
      </c>
      <c r="C307" s="522"/>
      <c r="D307" s="522"/>
      <c r="E307" s="522"/>
      <c r="F307" s="522"/>
      <c r="G307" s="523"/>
      <c r="H307" s="523"/>
      <c r="I307" s="523"/>
      <c r="J307" s="514">
        <v>1</v>
      </c>
      <c r="K307" s="513">
        <v>15</v>
      </c>
      <c r="L307" s="513"/>
      <c r="M307" s="513"/>
      <c r="N307" s="509">
        <v>2.2000000000000002</v>
      </c>
      <c r="O307" s="513">
        <v>35</v>
      </c>
      <c r="P307" s="513">
        <v>17</v>
      </c>
      <c r="Q307" s="515">
        <v>1</v>
      </c>
      <c r="R307" s="516">
        <f>S307+T307+Z307</f>
        <v>2.5</v>
      </c>
      <c r="S307" s="513"/>
      <c r="T307" s="516">
        <f>U307+V307+X307+Y307</f>
        <v>2.5</v>
      </c>
      <c r="U307" s="516"/>
      <c r="V307" s="516">
        <v>2.5</v>
      </c>
      <c r="W307" s="553"/>
      <c r="X307" s="497"/>
      <c r="Y307" s="514"/>
      <c r="Z307" s="537"/>
      <c r="AA307" s="524"/>
      <c r="AB307" s="516"/>
      <c r="AC307" s="501"/>
    </row>
    <row r="308" spans="1:29" ht="33.950000000000003" customHeight="1">
      <c r="A308" s="521"/>
      <c r="B308" s="522" t="s">
        <v>116</v>
      </c>
      <c r="C308" s="522"/>
      <c r="D308" s="522"/>
      <c r="E308" s="522"/>
      <c r="F308" s="522"/>
      <c r="G308" s="523"/>
      <c r="H308" s="523"/>
      <c r="I308" s="523"/>
      <c r="J308" s="514">
        <v>1</v>
      </c>
      <c r="K308" s="513">
        <v>7</v>
      </c>
      <c r="L308" s="513"/>
      <c r="M308" s="513"/>
      <c r="N308" s="509">
        <v>2.2000000000000002</v>
      </c>
      <c r="O308" s="513">
        <v>35</v>
      </c>
      <c r="P308" s="513">
        <v>17</v>
      </c>
      <c r="Q308" s="515">
        <v>1</v>
      </c>
      <c r="R308" s="516">
        <f>S308+T308+Z308</f>
        <v>2.5</v>
      </c>
      <c r="S308" s="513"/>
      <c r="T308" s="516">
        <f>U308+V308+X308+Y308</f>
        <v>2.5</v>
      </c>
      <c r="U308" s="516"/>
      <c r="V308" s="516">
        <v>2.5</v>
      </c>
      <c r="W308" s="553"/>
      <c r="X308" s="497"/>
      <c r="Y308" s="514"/>
      <c r="Z308" s="537"/>
      <c r="AA308" s="524"/>
      <c r="AB308" s="516"/>
      <c r="AC308" s="521"/>
    </row>
    <row r="309" spans="1:29" ht="33.950000000000003" customHeight="1">
      <c r="A309" s="521"/>
      <c r="B309" s="522" t="s">
        <v>117</v>
      </c>
      <c r="C309" s="522"/>
      <c r="D309" s="522"/>
      <c r="E309" s="522"/>
      <c r="F309" s="522"/>
      <c r="G309" s="523"/>
      <c r="H309" s="523"/>
      <c r="I309" s="523"/>
      <c r="J309" s="514">
        <v>1</v>
      </c>
      <c r="K309" s="513">
        <v>6</v>
      </c>
      <c r="L309" s="513"/>
      <c r="M309" s="513"/>
      <c r="N309" s="509">
        <v>2.2000000000000002</v>
      </c>
      <c r="O309" s="513">
        <v>35</v>
      </c>
      <c r="P309" s="513">
        <v>17</v>
      </c>
      <c r="Q309" s="515">
        <v>1</v>
      </c>
      <c r="R309" s="516">
        <f>S309+T309+Z309</f>
        <v>3</v>
      </c>
      <c r="S309" s="513"/>
      <c r="T309" s="516">
        <f>U309+V309+X309+Y309</f>
        <v>3</v>
      </c>
      <c r="U309" s="516"/>
      <c r="V309" s="516">
        <v>3</v>
      </c>
      <c r="W309" s="553"/>
      <c r="X309" s="497"/>
      <c r="Y309" s="514"/>
      <c r="Z309" s="537"/>
      <c r="AA309" s="524"/>
      <c r="AB309" s="516"/>
      <c r="AC309" s="521"/>
    </row>
    <row r="310" spans="1:29" ht="33.950000000000003" customHeight="1">
      <c r="A310" s="488"/>
      <c r="B310" s="489" t="s">
        <v>1</v>
      </c>
      <c r="C310" s="489">
        <f>SUM(D310:F310)</f>
        <v>9</v>
      </c>
      <c r="D310" s="489">
        <v>1</v>
      </c>
      <c r="E310" s="489">
        <v>6</v>
      </c>
      <c r="F310" s="489">
        <v>2</v>
      </c>
      <c r="G310" s="507"/>
      <c r="H310" s="507"/>
      <c r="I310" s="507"/>
      <c r="J310" s="508">
        <v>5</v>
      </c>
      <c r="K310" s="507">
        <v>48</v>
      </c>
      <c r="L310" s="507">
        <v>0</v>
      </c>
      <c r="M310" s="507">
        <v>0</v>
      </c>
      <c r="N310" s="509"/>
      <c r="O310" s="509"/>
      <c r="P310" s="509"/>
      <c r="Q310" s="510">
        <f>Q311+Q312+Q313+Q314+Q315</f>
        <v>5</v>
      </c>
      <c r="R310" s="511">
        <f t="shared" ref="R310:Z310" si="156">R311+R312+R313+R314+R315</f>
        <v>8.5</v>
      </c>
      <c r="S310" s="511">
        <f t="shared" si="156"/>
        <v>1</v>
      </c>
      <c r="T310" s="511">
        <f t="shared" si="156"/>
        <v>7.5</v>
      </c>
      <c r="U310" s="511">
        <f t="shared" si="156"/>
        <v>0</v>
      </c>
      <c r="V310" s="511">
        <f t="shared" si="156"/>
        <v>7.5</v>
      </c>
      <c r="W310" s="511">
        <f t="shared" si="156"/>
        <v>0</v>
      </c>
      <c r="X310" s="511">
        <f t="shared" si="156"/>
        <v>0</v>
      </c>
      <c r="Y310" s="508">
        <f t="shared" si="156"/>
        <v>0</v>
      </c>
      <c r="Z310" s="511">
        <f t="shared" si="156"/>
        <v>0</v>
      </c>
      <c r="AA310" s="497">
        <f>(T310-E310)*70%</f>
        <v>1.0499999999999998</v>
      </c>
      <c r="AB310" s="497">
        <f>(Z310-F310)*70%</f>
        <v>-1.4</v>
      </c>
      <c r="AC310" s="488"/>
    </row>
    <row r="311" spans="1:29" ht="33.950000000000003" customHeight="1">
      <c r="A311" s="521"/>
      <c r="B311" s="522" t="s">
        <v>129</v>
      </c>
      <c r="C311" s="522"/>
      <c r="D311" s="522"/>
      <c r="E311" s="522"/>
      <c r="F311" s="522"/>
      <c r="G311" s="523"/>
      <c r="H311" s="523"/>
      <c r="I311" s="523"/>
      <c r="J311" s="514">
        <v>1</v>
      </c>
      <c r="K311" s="513">
        <v>6</v>
      </c>
      <c r="L311" s="513"/>
      <c r="M311" s="513"/>
      <c r="N311" s="509">
        <v>1.5</v>
      </c>
      <c r="O311" s="513">
        <v>25</v>
      </c>
      <c r="P311" s="513">
        <v>12</v>
      </c>
      <c r="Q311" s="515">
        <v>1</v>
      </c>
      <c r="R311" s="516">
        <f>S311+T311+Z311</f>
        <v>2.5</v>
      </c>
      <c r="S311" s="513">
        <v>1</v>
      </c>
      <c r="T311" s="516">
        <f>U311+V311+X311+Y311</f>
        <v>1.5</v>
      </c>
      <c r="U311" s="563"/>
      <c r="V311" s="1360">
        <f>Q311*N311</f>
        <v>1.5</v>
      </c>
      <c r="W311" s="553"/>
      <c r="X311" s="497"/>
      <c r="Y311" s="514"/>
      <c r="Z311" s="537"/>
      <c r="AA311" s="524"/>
      <c r="AB311" s="516"/>
      <c r="AC311" s="521"/>
    </row>
    <row r="312" spans="1:29" ht="33.950000000000003" customHeight="1">
      <c r="A312" s="521"/>
      <c r="B312" s="522" t="s">
        <v>130</v>
      </c>
      <c r="C312" s="522"/>
      <c r="D312" s="522"/>
      <c r="E312" s="522"/>
      <c r="F312" s="522"/>
      <c r="G312" s="523"/>
      <c r="H312" s="523"/>
      <c r="I312" s="523"/>
      <c r="J312" s="514">
        <v>1</v>
      </c>
      <c r="K312" s="513">
        <v>9</v>
      </c>
      <c r="L312" s="513"/>
      <c r="M312" s="513"/>
      <c r="N312" s="509">
        <v>1.5</v>
      </c>
      <c r="O312" s="513">
        <v>25</v>
      </c>
      <c r="P312" s="513">
        <v>12</v>
      </c>
      <c r="Q312" s="515">
        <v>1</v>
      </c>
      <c r="R312" s="516">
        <f>S312+T312+Z312</f>
        <v>1.5</v>
      </c>
      <c r="S312" s="513"/>
      <c r="T312" s="516">
        <f>U312+V312+X312+Y312</f>
        <v>1.5</v>
      </c>
      <c r="U312" s="563"/>
      <c r="V312" s="1360">
        <f t="shared" ref="V312:V315" si="157">Q312*N312</f>
        <v>1.5</v>
      </c>
      <c r="W312" s="553"/>
      <c r="X312" s="497"/>
      <c r="Y312" s="514"/>
      <c r="Z312" s="537"/>
      <c r="AA312" s="524"/>
      <c r="AB312" s="516"/>
      <c r="AC312" s="501"/>
    </row>
    <row r="313" spans="1:29" ht="33.950000000000003" customHeight="1">
      <c r="A313" s="521"/>
      <c r="B313" s="522" t="s">
        <v>131</v>
      </c>
      <c r="C313" s="522"/>
      <c r="D313" s="522"/>
      <c r="E313" s="522"/>
      <c r="F313" s="522"/>
      <c r="G313" s="523"/>
      <c r="H313" s="523"/>
      <c r="I313" s="523"/>
      <c r="J313" s="514">
        <v>1</v>
      </c>
      <c r="K313" s="513">
        <v>11</v>
      </c>
      <c r="L313" s="513"/>
      <c r="M313" s="513"/>
      <c r="N313" s="509">
        <v>1.5</v>
      </c>
      <c r="O313" s="513">
        <v>25</v>
      </c>
      <c r="P313" s="513">
        <v>12</v>
      </c>
      <c r="Q313" s="515">
        <v>1</v>
      </c>
      <c r="R313" s="516">
        <f>S313+T313+Z313</f>
        <v>1.5</v>
      </c>
      <c r="S313" s="513"/>
      <c r="T313" s="516">
        <f>U313+V313+X313+Y313</f>
        <v>1.5</v>
      </c>
      <c r="U313" s="563"/>
      <c r="V313" s="1360">
        <f t="shared" si="157"/>
        <v>1.5</v>
      </c>
      <c r="W313" s="553"/>
      <c r="X313" s="497"/>
      <c r="Y313" s="514"/>
      <c r="Z313" s="537"/>
      <c r="AA313" s="524"/>
      <c r="AB313" s="516"/>
      <c r="AC313" s="501"/>
    </row>
    <row r="314" spans="1:29" ht="33.950000000000003" customHeight="1">
      <c r="A314" s="521"/>
      <c r="B314" s="522" t="s">
        <v>132</v>
      </c>
      <c r="C314" s="522"/>
      <c r="D314" s="522"/>
      <c r="E314" s="522"/>
      <c r="F314" s="522"/>
      <c r="G314" s="523"/>
      <c r="H314" s="523"/>
      <c r="I314" s="523"/>
      <c r="J314" s="514">
        <v>1</v>
      </c>
      <c r="K314" s="513">
        <v>10</v>
      </c>
      <c r="L314" s="513"/>
      <c r="M314" s="513"/>
      <c r="N314" s="509">
        <v>1.5</v>
      </c>
      <c r="O314" s="513">
        <v>25</v>
      </c>
      <c r="P314" s="513">
        <v>12</v>
      </c>
      <c r="Q314" s="515">
        <v>1</v>
      </c>
      <c r="R314" s="516">
        <f>S314+T314+Z314</f>
        <v>1.5</v>
      </c>
      <c r="S314" s="513"/>
      <c r="T314" s="516">
        <f>U314+V314+X314+Y314</f>
        <v>1.5</v>
      </c>
      <c r="U314" s="563"/>
      <c r="V314" s="1360">
        <f t="shared" si="157"/>
        <v>1.5</v>
      </c>
      <c r="W314" s="553"/>
      <c r="X314" s="497"/>
      <c r="Y314" s="514"/>
      <c r="Z314" s="537"/>
      <c r="AA314" s="524"/>
      <c r="AB314" s="516"/>
      <c r="AC314" s="521"/>
    </row>
    <row r="315" spans="1:29" ht="33.950000000000003" customHeight="1">
      <c r="A315" s="521"/>
      <c r="B315" s="522" t="s">
        <v>133</v>
      </c>
      <c r="C315" s="522"/>
      <c r="D315" s="522"/>
      <c r="E315" s="522"/>
      <c r="F315" s="522"/>
      <c r="G315" s="523"/>
      <c r="H315" s="523"/>
      <c r="I315" s="523"/>
      <c r="J315" s="514">
        <v>1</v>
      </c>
      <c r="K315" s="513">
        <v>11</v>
      </c>
      <c r="L315" s="513"/>
      <c r="M315" s="513"/>
      <c r="N315" s="509">
        <v>1.5</v>
      </c>
      <c r="O315" s="513">
        <v>25</v>
      </c>
      <c r="P315" s="513">
        <v>12</v>
      </c>
      <c r="Q315" s="515">
        <v>1</v>
      </c>
      <c r="R315" s="516">
        <f>S315+T315+Z315</f>
        <v>1.5</v>
      </c>
      <c r="S315" s="513"/>
      <c r="T315" s="516">
        <f>U315+V315+X315+Y315</f>
        <v>1.5</v>
      </c>
      <c r="U315" s="563"/>
      <c r="V315" s="1360">
        <f t="shared" si="157"/>
        <v>1.5</v>
      </c>
      <c r="W315" s="553"/>
      <c r="X315" s="497"/>
      <c r="Y315" s="514"/>
      <c r="Z315" s="537"/>
      <c r="AA315" s="524"/>
      <c r="AB315" s="516"/>
      <c r="AC315" s="521"/>
    </row>
    <row r="316" spans="1:29" ht="33.950000000000003" customHeight="1">
      <c r="A316" s="488" t="s">
        <v>368</v>
      </c>
      <c r="B316" s="489" t="s">
        <v>1137</v>
      </c>
      <c r="C316" s="489">
        <f>C319+C344+C356</f>
        <v>81</v>
      </c>
      <c r="D316" s="489">
        <f t="shared" ref="D316:AB317" si="158">D319+D344+D356</f>
        <v>8</v>
      </c>
      <c r="E316" s="489">
        <f t="shared" si="158"/>
        <v>62</v>
      </c>
      <c r="F316" s="489">
        <f t="shared" si="158"/>
        <v>11</v>
      </c>
      <c r="G316" s="489">
        <f t="shared" si="158"/>
        <v>0</v>
      </c>
      <c r="H316" s="489">
        <f t="shared" si="158"/>
        <v>0</v>
      </c>
      <c r="I316" s="489">
        <f t="shared" si="158"/>
        <v>0</v>
      </c>
      <c r="J316" s="489">
        <f t="shared" si="158"/>
        <v>38</v>
      </c>
      <c r="K316" s="489">
        <f t="shared" si="158"/>
        <v>843</v>
      </c>
      <c r="L316" s="489">
        <f t="shared" si="158"/>
        <v>20</v>
      </c>
      <c r="M316" s="489">
        <f t="shared" si="158"/>
        <v>0</v>
      </c>
      <c r="N316" s="489">
        <f t="shared" si="158"/>
        <v>0</v>
      </c>
      <c r="O316" s="489">
        <f t="shared" si="158"/>
        <v>0</v>
      </c>
      <c r="P316" s="489">
        <f t="shared" si="158"/>
        <v>0</v>
      </c>
      <c r="Q316" s="489">
        <f t="shared" si="158"/>
        <v>36</v>
      </c>
      <c r="R316" s="489">
        <f t="shared" si="158"/>
        <v>95.11666666666666</v>
      </c>
      <c r="S316" s="489">
        <f t="shared" si="158"/>
        <v>9</v>
      </c>
      <c r="T316" s="497">
        <f t="shared" si="158"/>
        <v>70.716666666666669</v>
      </c>
      <c r="U316" s="497">
        <f t="shared" si="158"/>
        <v>0</v>
      </c>
      <c r="V316" s="497">
        <f t="shared" si="158"/>
        <v>65.8</v>
      </c>
      <c r="W316" s="489">
        <f t="shared" si="158"/>
        <v>23</v>
      </c>
      <c r="X316" s="497">
        <f t="shared" si="158"/>
        <v>1.9166666666666667</v>
      </c>
      <c r="Y316" s="489">
        <f t="shared" si="158"/>
        <v>3</v>
      </c>
      <c r="Z316" s="497">
        <f t="shared" si="158"/>
        <v>15.399999999999999</v>
      </c>
      <c r="AA316" s="497">
        <f t="shared" si="158"/>
        <v>6.1016666666666657</v>
      </c>
      <c r="AB316" s="497">
        <f t="shared" si="158"/>
        <v>3.0799999999999987</v>
      </c>
      <c r="AC316" s="521"/>
    </row>
    <row r="317" spans="1:29" ht="33.950000000000003" customHeight="1">
      <c r="A317" s="488"/>
      <c r="B317" s="489" t="s">
        <v>158</v>
      </c>
      <c r="C317" s="489">
        <f>C320+C345+C357</f>
        <v>41</v>
      </c>
      <c r="D317" s="489">
        <f t="shared" si="158"/>
        <v>4</v>
      </c>
      <c r="E317" s="489">
        <f t="shared" si="158"/>
        <v>28</v>
      </c>
      <c r="F317" s="489">
        <f t="shared" si="158"/>
        <v>9</v>
      </c>
      <c r="G317" s="489">
        <f t="shared" si="158"/>
        <v>0</v>
      </c>
      <c r="H317" s="489">
        <f t="shared" si="158"/>
        <v>0</v>
      </c>
      <c r="I317" s="489">
        <f t="shared" si="158"/>
        <v>0</v>
      </c>
      <c r="J317" s="489">
        <f t="shared" si="158"/>
        <v>15</v>
      </c>
      <c r="K317" s="489">
        <f t="shared" si="158"/>
        <v>397</v>
      </c>
      <c r="L317" s="489">
        <f t="shared" si="158"/>
        <v>9</v>
      </c>
      <c r="M317" s="489">
        <f t="shared" si="158"/>
        <v>0</v>
      </c>
      <c r="N317" s="489">
        <f t="shared" si="158"/>
        <v>0</v>
      </c>
      <c r="O317" s="489">
        <f t="shared" si="158"/>
        <v>0</v>
      </c>
      <c r="P317" s="489">
        <f t="shared" si="158"/>
        <v>0</v>
      </c>
      <c r="Q317" s="489">
        <f t="shared" si="158"/>
        <v>15</v>
      </c>
      <c r="R317" s="489">
        <f t="shared" si="158"/>
        <v>58.699999999999996</v>
      </c>
      <c r="S317" s="489">
        <f t="shared" si="158"/>
        <v>6</v>
      </c>
      <c r="T317" s="489">
        <f t="shared" si="158"/>
        <v>37.299999999999997</v>
      </c>
      <c r="U317" s="489">
        <f t="shared" si="158"/>
        <v>0</v>
      </c>
      <c r="V317" s="489">
        <f t="shared" si="158"/>
        <v>34.299999999999997</v>
      </c>
      <c r="W317" s="489">
        <f t="shared" si="158"/>
        <v>0</v>
      </c>
      <c r="X317" s="489">
        <f t="shared" si="158"/>
        <v>0</v>
      </c>
      <c r="Y317" s="489">
        <f t="shared" si="158"/>
        <v>3</v>
      </c>
      <c r="Z317" s="489">
        <f t="shared" si="158"/>
        <v>15.399999999999999</v>
      </c>
      <c r="AA317" s="497">
        <f t="shared" si="158"/>
        <v>6.5099999999999989</v>
      </c>
      <c r="AB317" s="497">
        <f t="shared" si="158"/>
        <v>4.4799999999999986</v>
      </c>
      <c r="AC317" s="521"/>
    </row>
    <row r="318" spans="1:29" ht="33.950000000000003" customHeight="1">
      <c r="A318" s="488"/>
      <c r="B318" s="489" t="s">
        <v>801</v>
      </c>
      <c r="C318" s="489">
        <f>C325+C350+C362</f>
        <v>40</v>
      </c>
      <c r="D318" s="489">
        <f t="shared" ref="D318:AB318" si="159">D325+D350+D362</f>
        <v>4</v>
      </c>
      <c r="E318" s="489">
        <f t="shared" si="159"/>
        <v>34</v>
      </c>
      <c r="F318" s="489">
        <f t="shared" si="159"/>
        <v>2</v>
      </c>
      <c r="G318" s="489">
        <f t="shared" si="159"/>
        <v>0</v>
      </c>
      <c r="H318" s="489">
        <f t="shared" si="159"/>
        <v>0</v>
      </c>
      <c r="I318" s="489">
        <f t="shared" si="159"/>
        <v>0</v>
      </c>
      <c r="J318" s="489">
        <f t="shared" si="159"/>
        <v>23</v>
      </c>
      <c r="K318" s="489">
        <f t="shared" si="159"/>
        <v>446</v>
      </c>
      <c r="L318" s="489">
        <f t="shared" si="159"/>
        <v>11</v>
      </c>
      <c r="M318" s="489">
        <f t="shared" si="159"/>
        <v>0</v>
      </c>
      <c r="N318" s="489">
        <f t="shared" si="159"/>
        <v>0</v>
      </c>
      <c r="O318" s="489">
        <f t="shared" si="159"/>
        <v>0</v>
      </c>
      <c r="P318" s="489">
        <f t="shared" si="159"/>
        <v>0</v>
      </c>
      <c r="Q318" s="489">
        <f t="shared" si="159"/>
        <v>21</v>
      </c>
      <c r="R318" s="489">
        <f t="shared" si="159"/>
        <v>36.416666666666664</v>
      </c>
      <c r="S318" s="489">
        <f t="shared" si="159"/>
        <v>3</v>
      </c>
      <c r="T318" s="1232">
        <f t="shared" si="159"/>
        <v>33.416666666666664</v>
      </c>
      <c r="U318" s="489">
        <f t="shared" si="159"/>
        <v>0</v>
      </c>
      <c r="V318" s="489">
        <f t="shared" si="159"/>
        <v>31.5</v>
      </c>
      <c r="W318" s="489">
        <f t="shared" si="159"/>
        <v>23</v>
      </c>
      <c r="X318" s="1232">
        <f t="shared" si="159"/>
        <v>1.9166666666666667</v>
      </c>
      <c r="Y318" s="489">
        <f t="shared" si="159"/>
        <v>0</v>
      </c>
      <c r="Z318" s="489">
        <f t="shared" si="159"/>
        <v>0</v>
      </c>
      <c r="AA318" s="497">
        <f t="shared" si="159"/>
        <v>-0.40833333333333316</v>
      </c>
      <c r="AB318" s="497">
        <f t="shared" si="159"/>
        <v>-1.4</v>
      </c>
      <c r="AC318" s="521"/>
    </row>
    <row r="319" spans="1:29" ht="33.950000000000003" customHeight="1">
      <c r="A319" s="488">
        <v>1</v>
      </c>
      <c r="B319" s="498" t="s">
        <v>1213</v>
      </c>
      <c r="C319" s="489">
        <f>C320+C325</f>
        <v>37</v>
      </c>
      <c r="D319" s="489">
        <f t="shared" ref="D319:N319" si="160">D320+D325</f>
        <v>3</v>
      </c>
      <c r="E319" s="489">
        <f t="shared" si="160"/>
        <v>30</v>
      </c>
      <c r="F319" s="489">
        <f t="shared" si="160"/>
        <v>4</v>
      </c>
      <c r="G319" s="489">
        <f t="shared" si="160"/>
        <v>0</v>
      </c>
      <c r="H319" s="489">
        <f t="shared" si="160"/>
        <v>0</v>
      </c>
      <c r="I319" s="489">
        <f t="shared" si="160"/>
        <v>0</v>
      </c>
      <c r="J319" s="493">
        <f t="shared" si="160"/>
        <v>20</v>
      </c>
      <c r="K319" s="489">
        <f t="shared" si="160"/>
        <v>428</v>
      </c>
      <c r="L319" s="489">
        <f t="shared" si="160"/>
        <v>9</v>
      </c>
      <c r="M319" s="489">
        <f t="shared" si="160"/>
        <v>0</v>
      </c>
      <c r="N319" s="493">
        <f t="shared" si="160"/>
        <v>0</v>
      </c>
      <c r="O319" s="493"/>
      <c r="P319" s="493"/>
      <c r="Q319" s="500">
        <f>Q320+Q325</f>
        <v>18</v>
      </c>
      <c r="R319" s="497">
        <f t="shared" ref="R319:AB319" si="161">R320+R325</f>
        <v>39.4</v>
      </c>
      <c r="S319" s="497">
        <f t="shared" si="161"/>
        <v>3</v>
      </c>
      <c r="T319" s="497">
        <f t="shared" si="161"/>
        <v>30.799999999999997</v>
      </c>
      <c r="U319" s="497">
        <f t="shared" si="161"/>
        <v>0</v>
      </c>
      <c r="V319" s="497">
        <f t="shared" si="161"/>
        <v>29.799999999999997</v>
      </c>
      <c r="W319" s="497">
        <f t="shared" si="161"/>
        <v>0</v>
      </c>
      <c r="X319" s="497">
        <f t="shared" si="161"/>
        <v>0</v>
      </c>
      <c r="Y319" s="493">
        <f t="shared" si="161"/>
        <v>1</v>
      </c>
      <c r="Z319" s="497">
        <f t="shared" si="161"/>
        <v>5.6</v>
      </c>
      <c r="AA319" s="497">
        <f t="shared" si="161"/>
        <v>0.55999999999999917</v>
      </c>
      <c r="AB319" s="497">
        <f t="shared" si="161"/>
        <v>1.1199999999999997</v>
      </c>
      <c r="AC319" s="490"/>
    </row>
    <row r="320" spans="1:29" ht="33.950000000000003" customHeight="1">
      <c r="A320" s="488"/>
      <c r="B320" s="489" t="s">
        <v>158</v>
      </c>
      <c r="C320" s="489">
        <f>SUM(D320:F320)</f>
        <v>16</v>
      </c>
      <c r="D320" s="489">
        <v>2</v>
      </c>
      <c r="E320" s="489">
        <v>11</v>
      </c>
      <c r="F320" s="489">
        <v>3</v>
      </c>
      <c r="G320" s="507">
        <v>0</v>
      </c>
      <c r="H320" s="507">
        <v>0</v>
      </c>
      <c r="I320" s="507">
        <v>0</v>
      </c>
      <c r="J320" s="508">
        <v>7</v>
      </c>
      <c r="K320" s="507">
        <v>213</v>
      </c>
      <c r="L320" s="507">
        <v>4</v>
      </c>
      <c r="M320" s="507"/>
      <c r="N320" s="507"/>
      <c r="O320" s="507"/>
      <c r="P320" s="507"/>
      <c r="Q320" s="510">
        <f>SUM(Q321:Q324)</f>
        <v>7</v>
      </c>
      <c r="R320" s="511">
        <f t="shared" ref="R320:Z320" si="162">SUM(R321:R324)</f>
        <v>21.9</v>
      </c>
      <c r="S320" s="511">
        <f t="shared" si="162"/>
        <v>2</v>
      </c>
      <c r="T320" s="511">
        <f t="shared" si="162"/>
        <v>14.299999999999999</v>
      </c>
      <c r="U320" s="511">
        <f t="shared" si="162"/>
        <v>0</v>
      </c>
      <c r="V320" s="511">
        <f t="shared" si="162"/>
        <v>13.299999999999999</v>
      </c>
      <c r="W320" s="511">
        <f t="shared" si="162"/>
        <v>0</v>
      </c>
      <c r="X320" s="511">
        <f t="shared" si="162"/>
        <v>0</v>
      </c>
      <c r="Y320" s="508">
        <f t="shared" si="162"/>
        <v>1</v>
      </c>
      <c r="Z320" s="511">
        <f t="shared" si="162"/>
        <v>5.6</v>
      </c>
      <c r="AA320" s="497">
        <f>(T320-E320)*70%</f>
        <v>2.3099999999999992</v>
      </c>
      <c r="AB320" s="497">
        <f>(Z320-F320)*70%</f>
        <v>1.8199999999999996</v>
      </c>
      <c r="AC320" s="488"/>
    </row>
    <row r="321" spans="1:29" ht="33.950000000000003" customHeight="1">
      <c r="A321" s="521"/>
      <c r="B321" s="522" t="s">
        <v>114</v>
      </c>
      <c r="C321" s="522"/>
      <c r="D321" s="522"/>
      <c r="E321" s="522"/>
      <c r="F321" s="522"/>
      <c r="G321" s="523"/>
      <c r="H321" s="523"/>
      <c r="I321" s="523"/>
      <c r="J321" s="514">
        <v>2</v>
      </c>
      <c r="K321" s="513">
        <v>53</v>
      </c>
      <c r="L321" s="513">
        <v>0</v>
      </c>
      <c r="M321" s="513"/>
      <c r="N321" s="507">
        <v>1.9</v>
      </c>
      <c r="O321" s="513">
        <v>40</v>
      </c>
      <c r="P321" s="513">
        <v>20</v>
      </c>
      <c r="Q321" s="519">
        <v>2</v>
      </c>
      <c r="R321" s="516">
        <f>S321+T321+Z321</f>
        <v>12.399999999999999</v>
      </c>
      <c r="S321" s="513">
        <v>2</v>
      </c>
      <c r="T321" s="516">
        <f>U321+V321+X321+Y321</f>
        <v>4.8</v>
      </c>
      <c r="U321" s="516"/>
      <c r="V321" s="516">
        <f>Q321*N321</f>
        <v>3.8</v>
      </c>
      <c r="W321" s="553"/>
      <c r="X321" s="497"/>
      <c r="Y321" s="514">
        <v>1</v>
      </c>
      <c r="Z321" s="537">
        <f>8*70%</f>
        <v>5.6</v>
      </c>
      <c r="AA321" s="562"/>
      <c r="AB321" s="559"/>
      <c r="AC321" s="521"/>
    </row>
    <row r="322" spans="1:29" ht="33.950000000000003" customHeight="1">
      <c r="A322" s="521"/>
      <c r="B322" s="522" t="s">
        <v>115</v>
      </c>
      <c r="C322" s="522"/>
      <c r="D322" s="522"/>
      <c r="E322" s="522"/>
      <c r="F322" s="522"/>
      <c r="G322" s="523"/>
      <c r="H322" s="523"/>
      <c r="I322" s="523"/>
      <c r="J322" s="514">
        <v>2</v>
      </c>
      <c r="K322" s="513">
        <v>54</v>
      </c>
      <c r="L322" s="513">
        <v>1</v>
      </c>
      <c r="M322" s="513"/>
      <c r="N322" s="507">
        <v>1.9</v>
      </c>
      <c r="O322" s="513">
        <v>40</v>
      </c>
      <c r="P322" s="513">
        <v>20</v>
      </c>
      <c r="Q322" s="519">
        <v>2</v>
      </c>
      <c r="R322" s="516">
        <f>S322+T322+Z322</f>
        <v>3.8</v>
      </c>
      <c r="S322" s="513"/>
      <c r="T322" s="516">
        <f>U322+V322+X322+Y322</f>
        <v>3.8</v>
      </c>
      <c r="U322" s="516"/>
      <c r="V322" s="516">
        <f t="shared" ref="V322:V324" si="163">Q322*N322</f>
        <v>3.8</v>
      </c>
      <c r="W322" s="553"/>
      <c r="X322" s="497"/>
      <c r="Y322" s="514"/>
      <c r="Z322" s="537"/>
      <c r="AA322" s="562"/>
      <c r="AB322" s="559"/>
      <c r="AC322" s="501"/>
    </row>
    <row r="323" spans="1:29" ht="33.950000000000003" customHeight="1">
      <c r="A323" s="521"/>
      <c r="B323" s="522" t="s">
        <v>116</v>
      </c>
      <c r="C323" s="522"/>
      <c r="D323" s="522"/>
      <c r="E323" s="522"/>
      <c r="F323" s="522"/>
      <c r="G323" s="523"/>
      <c r="H323" s="523"/>
      <c r="I323" s="523"/>
      <c r="J323" s="514">
        <v>2</v>
      </c>
      <c r="K323" s="513">
        <v>68</v>
      </c>
      <c r="L323" s="513">
        <v>3</v>
      </c>
      <c r="M323" s="513"/>
      <c r="N323" s="507">
        <v>1.9</v>
      </c>
      <c r="O323" s="513">
        <v>40</v>
      </c>
      <c r="P323" s="513">
        <v>20</v>
      </c>
      <c r="Q323" s="519">
        <v>2</v>
      </c>
      <c r="R323" s="516">
        <f>S323+T323+Z323</f>
        <v>3.8</v>
      </c>
      <c r="S323" s="513"/>
      <c r="T323" s="516">
        <f>U323+V323+X323+Y323</f>
        <v>3.8</v>
      </c>
      <c r="U323" s="516"/>
      <c r="V323" s="516">
        <f t="shared" si="163"/>
        <v>3.8</v>
      </c>
      <c r="W323" s="553"/>
      <c r="X323" s="497"/>
      <c r="Y323" s="514"/>
      <c r="Z323" s="537"/>
      <c r="AA323" s="562"/>
      <c r="AB323" s="559"/>
      <c r="AC323" s="521"/>
    </row>
    <row r="324" spans="1:29" ht="33.950000000000003" customHeight="1">
      <c r="A324" s="521"/>
      <c r="B324" s="522" t="s">
        <v>117</v>
      </c>
      <c r="C324" s="522"/>
      <c r="D324" s="522"/>
      <c r="E324" s="522"/>
      <c r="F324" s="522"/>
      <c r="G324" s="523"/>
      <c r="H324" s="523"/>
      <c r="I324" s="523"/>
      <c r="J324" s="514">
        <v>1</v>
      </c>
      <c r="K324" s="513">
        <v>38</v>
      </c>
      <c r="L324" s="513">
        <v>0</v>
      </c>
      <c r="M324" s="513"/>
      <c r="N324" s="507">
        <v>1.9</v>
      </c>
      <c r="O324" s="513">
        <v>40</v>
      </c>
      <c r="P324" s="513">
        <v>20</v>
      </c>
      <c r="Q324" s="519">
        <v>1</v>
      </c>
      <c r="R324" s="516">
        <f>S324+T324+Z324</f>
        <v>1.9</v>
      </c>
      <c r="S324" s="513"/>
      <c r="T324" s="516">
        <f>U324+V324+X324+Y324</f>
        <v>1.9</v>
      </c>
      <c r="U324" s="516"/>
      <c r="V324" s="516">
        <f t="shared" si="163"/>
        <v>1.9</v>
      </c>
      <c r="W324" s="553"/>
      <c r="X324" s="497"/>
      <c r="Y324" s="514"/>
      <c r="Z324" s="537"/>
      <c r="AA324" s="562"/>
      <c r="AB324" s="559"/>
      <c r="AC324" s="521"/>
    </row>
    <row r="325" spans="1:29" ht="33.950000000000003" customHeight="1">
      <c r="A325" s="488"/>
      <c r="B325" s="489" t="s">
        <v>1</v>
      </c>
      <c r="C325" s="489">
        <f>C326+C332+C338</f>
        <v>21</v>
      </c>
      <c r="D325" s="489">
        <f t="shared" ref="D325:L325" si="164">D326+D332+D338</f>
        <v>1</v>
      </c>
      <c r="E325" s="489">
        <f t="shared" si="164"/>
        <v>19</v>
      </c>
      <c r="F325" s="489">
        <f t="shared" si="164"/>
        <v>1</v>
      </c>
      <c r="G325" s="489">
        <f t="shared" si="164"/>
        <v>0</v>
      </c>
      <c r="H325" s="489">
        <f t="shared" si="164"/>
        <v>0</v>
      </c>
      <c r="I325" s="489">
        <f t="shared" si="164"/>
        <v>0</v>
      </c>
      <c r="J325" s="493">
        <f t="shared" si="164"/>
        <v>13</v>
      </c>
      <c r="K325" s="489">
        <f t="shared" si="164"/>
        <v>215</v>
      </c>
      <c r="L325" s="489">
        <f t="shared" si="164"/>
        <v>5</v>
      </c>
      <c r="M325" s="507"/>
      <c r="N325" s="508"/>
      <c r="O325" s="508"/>
      <c r="P325" s="508"/>
      <c r="Q325" s="500">
        <f>Q326+Q332+Q338</f>
        <v>11</v>
      </c>
      <c r="R325" s="497">
        <f t="shared" ref="R325:Z325" si="165">R326+R332+R338</f>
        <v>17.5</v>
      </c>
      <c r="S325" s="497">
        <f t="shared" si="165"/>
        <v>1</v>
      </c>
      <c r="T325" s="497">
        <f t="shared" si="165"/>
        <v>16.5</v>
      </c>
      <c r="U325" s="497">
        <f t="shared" si="165"/>
        <v>0</v>
      </c>
      <c r="V325" s="497">
        <f t="shared" si="165"/>
        <v>16.5</v>
      </c>
      <c r="W325" s="497">
        <f t="shared" si="165"/>
        <v>0</v>
      </c>
      <c r="X325" s="497">
        <f t="shared" si="165"/>
        <v>0</v>
      </c>
      <c r="Y325" s="493">
        <f t="shared" si="165"/>
        <v>0</v>
      </c>
      <c r="Z325" s="497">
        <f t="shared" si="165"/>
        <v>0</v>
      </c>
      <c r="AA325" s="497">
        <f>(T325-E325)*70%</f>
        <v>-1.75</v>
      </c>
      <c r="AB325" s="497">
        <f>(Z325-F325)*70%</f>
        <v>-0.7</v>
      </c>
      <c r="AC325" s="488"/>
    </row>
    <row r="326" spans="1:29" ht="33.950000000000003" customHeight="1">
      <c r="A326" s="488"/>
      <c r="B326" s="489" t="s">
        <v>652</v>
      </c>
      <c r="C326" s="489">
        <v>13</v>
      </c>
      <c r="D326" s="489">
        <v>1</v>
      </c>
      <c r="E326" s="489">
        <v>11</v>
      </c>
      <c r="F326" s="489">
        <v>1</v>
      </c>
      <c r="G326" s="507"/>
      <c r="H326" s="507"/>
      <c r="I326" s="507"/>
      <c r="J326" s="508">
        <f>SUM(J327:J331)</f>
        <v>7</v>
      </c>
      <c r="K326" s="507">
        <v>140</v>
      </c>
      <c r="L326" s="507">
        <v>5</v>
      </c>
      <c r="M326" s="507"/>
      <c r="N326" s="507"/>
      <c r="O326" s="507"/>
      <c r="P326" s="507"/>
      <c r="Q326" s="510">
        <f>SUM(Q327:Q331)</f>
        <v>5</v>
      </c>
      <c r="R326" s="511">
        <f t="shared" ref="R326:Z326" si="166">SUM(R327:R331)</f>
        <v>8.5</v>
      </c>
      <c r="S326" s="511">
        <f t="shared" si="166"/>
        <v>1</v>
      </c>
      <c r="T326" s="511">
        <f t="shared" si="166"/>
        <v>7.5</v>
      </c>
      <c r="U326" s="511">
        <f t="shared" si="166"/>
        <v>0</v>
      </c>
      <c r="V326" s="511">
        <f t="shared" si="166"/>
        <v>7.5</v>
      </c>
      <c r="W326" s="511">
        <f t="shared" si="166"/>
        <v>0</v>
      </c>
      <c r="X326" s="511">
        <f t="shared" si="166"/>
        <v>0</v>
      </c>
      <c r="Y326" s="508">
        <f t="shared" si="166"/>
        <v>0</v>
      </c>
      <c r="Z326" s="511">
        <f t="shared" si="166"/>
        <v>0</v>
      </c>
      <c r="AA326" s="497"/>
      <c r="AB326" s="497"/>
      <c r="AC326" s="488"/>
    </row>
    <row r="327" spans="1:29" ht="33.950000000000003" customHeight="1">
      <c r="A327" s="521"/>
      <c r="B327" s="522" t="s">
        <v>129</v>
      </c>
      <c r="C327" s="522"/>
      <c r="D327" s="522"/>
      <c r="E327" s="522"/>
      <c r="F327" s="522"/>
      <c r="G327" s="523"/>
      <c r="H327" s="523"/>
      <c r="I327" s="523"/>
      <c r="J327" s="514">
        <v>2</v>
      </c>
      <c r="K327" s="513">
        <v>30</v>
      </c>
      <c r="L327" s="513">
        <v>3</v>
      </c>
      <c r="M327" s="513"/>
      <c r="N327" s="507">
        <v>1.5</v>
      </c>
      <c r="O327" s="507">
        <v>30</v>
      </c>
      <c r="P327" s="507">
        <v>15</v>
      </c>
      <c r="Q327" s="519">
        <v>1</v>
      </c>
      <c r="R327" s="516">
        <f>S327+T327+Z327</f>
        <v>2.5</v>
      </c>
      <c r="S327" s="513">
        <v>1</v>
      </c>
      <c r="T327" s="516">
        <f>U327+V327+X327+Y327</f>
        <v>1.5</v>
      </c>
      <c r="U327" s="516"/>
      <c r="V327" s="516">
        <f>Q327*N327</f>
        <v>1.5</v>
      </c>
      <c r="W327" s="553"/>
      <c r="X327" s="497"/>
      <c r="Y327" s="514"/>
      <c r="Z327" s="537"/>
      <c r="AA327" s="562"/>
      <c r="AB327" s="559"/>
      <c r="AC327" s="521"/>
    </row>
    <row r="328" spans="1:29" ht="33.950000000000003" customHeight="1">
      <c r="A328" s="521"/>
      <c r="B328" s="522" t="s">
        <v>130</v>
      </c>
      <c r="C328" s="522"/>
      <c r="D328" s="522"/>
      <c r="E328" s="522"/>
      <c r="F328" s="522"/>
      <c r="G328" s="523"/>
      <c r="H328" s="523"/>
      <c r="I328" s="523"/>
      <c r="J328" s="514">
        <v>1</v>
      </c>
      <c r="K328" s="513">
        <v>22</v>
      </c>
      <c r="L328" s="513"/>
      <c r="M328" s="513"/>
      <c r="N328" s="507">
        <v>1.5</v>
      </c>
      <c r="O328" s="507">
        <v>30</v>
      </c>
      <c r="P328" s="507">
        <v>15</v>
      </c>
      <c r="Q328" s="519">
        <v>1</v>
      </c>
      <c r="R328" s="516">
        <f>S328+T328+Z328</f>
        <v>1.5</v>
      </c>
      <c r="S328" s="513"/>
      <c r="T328" s="516">
        <f>U328+V328+X328+Y328</f>
        <v>1.5</v>
      </c>
      <c r="U328" s="516"/>
      <c r="V328" s="516">
        <f t="shared" ref="V328:V331" si="167">Q328*N328</f>
        <v>1.5</v>
      </c>
      <c r="W328" s="553"/>
      <c r="X328" s="497"/>
      <c r="Y328" s="514"/>
      <c r="Z328" s="537"/>
      <c r="AA328" s="562"/>
      <c r="AB328" s="559"/>
      <c r="AC328" s="501"/>
    </row>
    <row r="329" spans="1:29" ht="33.950000000000003" customHeight="1">
      <c r="A329" s="521"/>
      <c r="B329" s="522" t="s">
        <v>131</v>
      </c>
      <c r="C329" s="522"/>
      <c r="D329" s="522"/>
      <c r="E329" s="522"/>
      <c r="F329" s="522"/>
      <c r="G329" s="523"/>
      <c r="H329" s="523"/>
      <c r="I329" s="523"/>
      <c r="J329" s="514">
        <v>2</v>
      </c>
      <c r="K329" s="513">
        <v>35</v>
      </c>
      <c r="L329" s="513">
        <v>2</v>
      </c>
      <c r="M329" s="513"/>
      <c r="N329" s="507">
        <v>1.5</v>
      </c>
      <c r="O329" s="507">
        <v>30</v>
      </c>
      <c r="P329" s="507">
        <v>15</v>
      </c>
      <c r="Q329" s="519">
        <v>1</v>
      </c>
      <c r="R329" s="516">
        <f>S329+T329+Z329</f>
        <v>1.5</v>
      </c>
      <c r="S329" s="513"/>
      <c r="T329" s="516">
        <f>U329+V329+X329+Y329</f>
        <v>1.5</v>
      </c>
      <c r="U329" s="516"/>
      <c r="V329" s="516">
        <f t="shared" si="167"/>
        <v>1.5</v>
      </c>
      <c r="W329" s="553"/>
      <c r="X329" s="497"/>
      <c r="Y329" s="514"/>
      <c r="Z329" s="537"/>
      <c r="AA329" s="562"/>
      <c r="AB329" s="559"/>
      <c r="AC329" s="501"/>
    </row>
    <row r="330" spans="1:29" ht="33.950000000000003" customHeight="1">
      <c r="A330" s="521"/>
      <c r="B330" s="522" t="s">
        <v>132</v>
      </c>
      <c r="C330" s="522"/>
      <c r="D330" s="522"/>
      <c r="E330" s="522"/>
      <c r="F330" s="522"/>
      <c r="G330" s="523"/>
      <c r="H330" s="523"/>
      <c r="I330" s="523"/>
      <c r="J330" s="514">
        <v>1</v>
      </c>
      <c r="K330" s="513">
        <v>29</v>
      </c>
      <c r="L330" s="513"/>
      <c r="M330" s="513"/>
      <c r="N330" s="507">
        <v>1.5</v>
      </c>
      <c r="O330" s="507">
        <v>30</v>
      </c>
      <c r="P330" s="507">
        <v>15</v>
      </c>
      <c r="Q330" s="519">
        <v>1</v>
      </c>
      <c r="R330" s="516">
        <f>S330+T330+Z330</f>
        <v>1.5</v>
      </c>
      <c r="S330" s="513"/>
      <c r="T330" s="516">
        <f>U330+V330+X330+Y330</f>
        <v>1.5</v>
      </c>
      <c r="U330" s="516"/>
      <c r="V330" s="516">
        <f t="shared" si="167"/>
        <v>1.5</v>
      </c>
      <c r="W330" s="553"/>
      <c r="X330" s="497"/>
      <c r="Y330" s="514"/>
      <c r="Z330" s="537"/>
      <c r="AA330" s="562"/>
      <c r="AB330" s="559"/>
      <c r="AC330" s="521"/>
    </row>
    <row r="331" spans="1:29" ht="33.950000000000003" customHeight="1">
      <c r="A331" s="521"/>
      <c r="B331" s="522" t="s">
        <v>133</v>
      </c>
      <c r="C331" s="522"/>
      <c r="D331" s="522"/>
      <c r="E331" s="522"/>
      <c r="F331" s="522"/>
      <c r="G331" s="523"/>
      <c r="H331" s="523"/>
      <c r="I331" s="523"/>
      <c r="J331" s="514">
        <v>1</v>
      </c>
      <c r="K331" s="513">
        <v>24</v>
      </c>
      <c r="L331" s="513"/>
      <c r="M331" s="513"/>
      <c r="N331" s="507">
        <v>1.5</v>
      </c>
      <c r="O331" s="507">
        <v>30</v>
      </c>
      <c r="P331" s="507">
        <v>15</v>
      </c>
      <c r="Q331" s="519">
        <v>1</v>
      </c>
      <c r="R331" s="516">
        <f>S331+T331+Z331</f>
        <v>1.5</v>
      </c>
      <c r="S331" s="513"/>
      <c r="T331" s="516">
        <f>U331+V331+X331+Y331</f>
        <v>1.5</v>
      </c>
      <c r="U331" s="516"/>
      <c r="V331" s="516">
        <f t="shared" si="167"/>
        <v>1.5</v>
      </c>
      <c r="W331" s="553"/>
      <c r="X331" s="497"/>
      <c r="Y331" s="514"/>
      <c r="Z331" s="537"/>
      <c r="AA331" s="562"/>
      <c r="AB331" s="559"/>
      <c r="AC331" s="521"/>
    </row>
    <row r="332" spans="1:29" ht="33.950000000000003" customHeight="1">
      <c r="A332" s="525"/>
      <c r="B332" s="518" t="s">
        <v>1214</v>
      </c>
      <c r="C332" s="489">
        <v>7</v>
      </c>
      <c r="D332" s="489"/>
      <c r="E332" s="489">
        <v>7</v>
      </c>
      <c r="F332" s="564"/>
      <c r="G332" s="536"/>
      <c r="H332" s="536"/>
      <c r="I332" s="536"/>
      <c r="J332" s="508">
        <v>5</v>
      </c>
      <c r="K332" s="507">
        <f>SUM(K333:K337)</f>
        <v>67</v>
      </c>
      <c r="L332" s="507"/>
      <c r="M332" s="507"/>
      <c r="N332" s="507"/>
      <c r="O332" s="507"/>
      <c r="P332" s="507"/>
      <c r="Q332" s="510">
        <f>Q333+Q334+Q335+Q336+Q337</f>
        <v>5</v>
      </c>
      <c r="R332" s="511">
        <f t="shared" ref="R332:Z332" si="168">R333+R334+R335+R336+R337</f>
        <v>7.5</v>
      </c>
      <c r="S332" s="511">
        <f t="shared" si="168"/>
        <v>0</v>
      </c>
      <c r="T332" s="511">
        <f t="shared" si="168"/>
        <v>7.5</v>
      </c>
      <c r="U332" s="511">
        <f t="shared" si="168"/>
        <v>0</v>
      </c>
      <c r="V332" s="511">
        <f t="shared" si="168"/>
        <v>7.5</v>
      </c>
      <c r="W332" s="511">
        <f t="shared" si="168"/>
        <v>0</v>
      </c>
      <c r="X332" s="511">
        <f t="shared" si="168"/>
        <v>0</v>
      </c>
      <c r="Y332" s="508">
        <f t="shared" si="168"/>
        <v>0</v>
      </c>
      <c r="Z332" s="511">
        <f t="shared" si="168"/>
        <v>0</v>
      </c>
      <c r="AA332" s="497"/>
      <c r="AB332" s="497"/>
      <c r="AC332" s="525"/>
    </row>
    <row r="333" spans="1:29" ht="33.950000000000003" customHeight="1">
      <c r="A333" s="521"/>
      <c r="B333" s="522" t="s">
        <v>129</v>
      </c>
      <c r="C333" s="522"/>
      <c r="D333" s="522"/>
      <c r="E333" s="522"/>
      <c r="F333" s="522"/>
      <c r="G333" s="523"/>
      <c r="H333" s="523"/>
      <c r="I333" s="523"/>
      <c r="J333" s="514">
        <v>1</v>
      </c>
      <c r="K333" s="513">
        <v>10</v>
      </c>
      <c r="L333" s="513"/>
      <c r="M333" s="513"/>
      <c r="N333" s="507">
        <v>1.5</v>
      </c>
      <c r="O333" s="507">
        <v>30</v>
      </c>
      <c r="P333" s="507">
        <v>15</v>
      </c>
      <c r="Q333" s="515">
        <v>1</v>
      </c>
      <c r="R333" s="516">
        <f>S333+T333+Z333</f>
        <v>1.5</v>
      </c>
      <c r="S333" s="513"/>
      <c r="T333" s="516">
        <f>U333+V333+X333+Y333</f>
        <v>1.5</v>
      </c>
      <c r="U333" s="516"/>
      <c r="V333" s="511">
        <f>Q333*N333</f>
        <v>1.5</v>
      </c>
      <c r="W333" s="553"/>
      <c r="X333" s="497"/>
      <c r="Y333" s="514"/>
      <c r="Z333" s="537"/>
      <c r="AA333" s="562"/>
      <c r="AB333" s="559"/>
      <c r="AC333" s="521"/>
    </row>
    <row r="334" spans="1:29" ht="33.950000000000003" customHeight="1">
      <c r="A334" s="521"/>
      <c r="B334" s="522" t="s">
        <v>130</v>
      </c>
      <c r="C334" s="522"/>
      <c r="D334" s="522"/>
      <c r="E334" s="522"/>
      <c r="F334" s="522"/>
      <c r="G334" s="523"/>
      <c r="H334" s="523"/>
      <c r="I334" s="523"/>
      <c r="J334" s="514">
        <v>1</v>
      </c>
      <c r="K334" s="513">
        <v>11</v>
      </c>
      <c r="L334" s="513"/>
      <c r="M334" s="513"/>
      <c r="N334" s="507">
        <v>1.5</v>
      </c>
      <c r="O334" s="507">
        <v>30</v>
      </c>
      <c r="P334" s="507">
        <v>15</v>
      </c>
      <c r="Q334" s="515">
        <v>1</v>
      </c>
      <c r="R334" s="516">
        <f>S334+T334+Z334</f>
        <v>1.5</v>
      </c>
      <c r="S334" s="513"/>
      <c r="T334" s="516">
        <f>U334+V334+X334+Y334</f>
        <v>1.5</v>
      </c>
      <c r="U334" s="516"/>
      <c r="V334" s="511">
        <f t="shared" ref="V334:V337" si="169">Q334*N334</f>
        <v>1.5</v>
      </c>
      <c r="W334" s="553"/>
      <c r="X334" s="497"/>
      <c r="Y334" s="514"/>
      <c r="Z334" s="537"/>
      <c r="AA334" s="562"/>
      <c r="AB334" s="559"/>
      <c r="AC334" s="501"/>
    </row>
    <row r="335" spans="1:29" ht="33.950000000000003" customHeight="1">
      <c r="A335" s="521"/>
      <c r="B335" s="522" t="s">
        <v>131</v>
      </c>
      <c r="C335" s="522"/>
      <c r="D335" s="522"/>
      <c r="E335" s="522"/>
      <c r="F335" s="522"/>
      <c r="G335" s="523"/>
      <c r="H335" s="523"/>
      <c r="I335" s="523"/>
      <c r="J335" s="514">
        <v>1</v>
      </c>
      <c r="K335" s="513">
        <v>13</v>
      </c>
      <c r="L335" s="513"/>
      <c r="M335" s="513"/>
      <c r="N335" s="507">
        <v>1.5</v>
      </c>
      <c r="O335" s="507">
        <v>30</v>
      </c>
      <c r="P335" s="507">
        <v>15</v>
      </c>
      <c r="Q335" s="515">
        <v>1</v>
      </c>
      <c r="R335" s="516">
        <f>S335+T335+Z335</f>
        <v>1.5</v>
      </c>
      <c r="S335" s="513"/>
      <c r="T335" s="516">
        <f>U335+V335+X335+Y335</f>
        <v>1.5</v>
      </c>
      <c r="U335" s="516"/>
      <c r="V335" s="511">
        <f t="shared" si="169"/>
        <v>1.5</v>
      </c>
      <c r="W335" s="553"/>
      <c r="X335" s="497"/>
      <c r="Y335" s="514"/>
      <c r="Z335" s="537"/>
      <c r="AA335" s="562"/>
      <c r="AB335" s="559"/>
      <c r="AC335" s="501"/>
    </row>
    <row r="336" spans="1:29" ht="33.950000000000003" customHeight="1">
      <c r="A336" s="521"/>
      <c r="B336" s="522" t="s">
        <v>132</v>
      </c>
      <c r="C336" s="522"/>
      <c r="D336" s="522"/>
      <c r="E336" s="522"/>
      <c r="F336" s="522"/>
      <c r="G336" s="523"/>
      <c r="H336" s="523"/>
      <c r="I336" s="523"/>
      <c r="J336" s="514">
        <v>1</v>
      </c>
      <c r="K336" s="513">
        <v>16</v>
      </c>
      <c r="L336" s="513"/>
      <c r="M336" s="513"/>
      <c r="N336" s="507">
        <v>1.5</v>
      </c>
      <c r="O336" s="507">
        <v>30</v>
      </c>
      <c r="P336" s="507">
        <v>15</v>
      </c>
      <c r="Q336" s="515">
        <v>1</v>
      </c>
      <c r="R336" s="516">
        <f>S336+T336+Z336</f>
        <v>1.5</v>
      </c>
      <c r="S336" s="513"/>
      <c r="T336" s="516">
        <f>U336+V336+X336+Y336</f>
        <v>1.5</v>
      </c>
      <c r="U336" s="516"/>
      <c r="V336" s="511">
        <f t="shared" si="169"/>
        <v>1.5</v>
      </c>
      <c r="W336" s="553"/>
      <c r="X336" s="497"/>
      <c r="Y336" s="514"/>
      <c r="Z336" s="537"/>
      <c r="AA336" s="562"/>
      <c r="AB336" s="559"/>
      <c r="AC336" s="521"/>
    </row>
    <row r="337" spans="1:29" ht="33.950000000000003" customHeight="1">
      <c r="A337" s="521"/>
      <c r="B337" s="522" t="s">
        <v>133</v>
      </c>
      <c r="C337" s="522"/>
      <c r="D337" s="522"/>
      <c r="E337" s="522"/>
      <c r="F337" s="522"/>
      <c r="G337" s="523"/>
      <c r="H337" s="523"/>
      <c r="I337" s="523"/>
      <c r="J337" s="514">
        <v>1</v>
      </c>
      <c r="K337" s="513">
        <v>17</v>
      </c>
      <c r="L337" s="513"/>
      <c r="M337" s="513"/>
      <c r="N337" s="507">
        <v>1.5</v>
      </c>
      <c r="O337" s="507">
        <v>30</v>
      </c>
      <c r="P337" s="507">
        <v>15</v>
      </c>
      <c r="Q337" s="515">
        <v>1</v>
      </c>
      <c r="R337" s="516">
        <f>S337+T337+Z337</f>
        <v>1.5</v>
      </c>
      <c r="S337" s="513"/>
      <c r="T337" s="516">
        <f>U337+V337+X337+Y337</f>
        <v>1.5</v>
      </c>
      <c r="U337" s="516"/>
      <c r="V337" s="511">
        <f t="shared" si="169"/>
        <v>1.5</v>
      </c>
      <c r="W337" s="553"/>
      <c r="X337" s="497"/>
      <c r="Y337" s="514"/>
      <c r="Z337" s="537"/>
      <c r="AA337" s="562"/>
      <c r="AB337" s="559"/>
      <c r="AC337" s="521"/>
    </row>
    <row r="338" spans="1:29" ht="33.950000000000003" customHeight="1">
      <c r="A338" s="525"/>
      <c r="B338" s="518" t="s">
        <v>1215</v>
      </c>
      <c r="C338" s="489">
        <v>1</v>
      </c>
      <c r="D338" s="489"/>
      <c r="E338" s="489">
        <v>1</v>
      </c>
      <c r="F338" s="564"/>
      <c r="G338" s="536"/>
      <c r="H338" s="536"/>
      <c r="I338" s="536"/>
      <c r="J338" s="508">
        <v>1</v>
      </c>
      <c r="K338" s="507">
        <v>8</v>
      </c>
      <c r="L338" s="507"/>
      <c r="M338" s="507"/>
      <c r="N338" s="507"/>
      <c r="O338" s="507"/>
      <c r="P338" s="507"/>
      <c r="Q338" s="510">
        <f>Q339+Q340+Q341+Q342+Q343</f>
        <v>1</v>
      </c>
      <c r="R338" s="511">
        <f t="shared" ref="R338:Z338" si="170">R339+R340+R341+R342+R343</f>
        <v>1.5</v>
      </c>
      <c r="S338" s="511">
        <f t="shared" si="170"/>
        <v>0</v>
      </c>
      <c r="T338" s="511">
        <f t="shared" si="170"/>
        <v>1.5</v>
      </c>
      <c r="U338" s="511">
        <f t="shared" si="170"/>
        <v>0</v>
      </c>
      <c r="V338" s="511">
        <f t="shared" si="170"/>
        <v>1.5</v>
      </c>
      <c r="W338" s="511">
        <f t="shared" si="170"/>
        <v>0</v>
      </c>
      <c r="X338" s="511">
        <f t="shared" si="170"/>
        <v>0</v>
      </c>
      <c r="Y338" s="508">
        <f t="shared" si="170"/>
        <v>0</v>
      </c>
      <c r="Z338" s="511">
        <f t="shared" si="170"/>
        <v>0</v>
      </c>
      <c r="AA338" s="497"/>
      <c r="AB338" s="497"/>
      <c r="AC338" s="525"/>
    </row>
    <row r="339" spans="1:29" ht="33.950000000000003" customHeight="1">
      <c r="A339" s="521"/>
      <c r="B339" s="522" t="s">
        <v>129</v>
      </c>
      <c r="C339" s="522"/>
      <c r="D339" s="522"/>
      <c r="E339" s="522"/>
      <c r="F339" s="522"/>
      <c r="G339" s="523"/>
      <c r="H339" s="523"/>
      <c r="I339" s="523"/>
      <c r="J339" s="514"/>
      <c r="K339" s="513"/>
      <c r="L339" s="513"/>
      <c r="M339" s="513"/>
      <c r="N339" s="507">
        <v>1.5</v>
      </c>
      <c r="O339" s="507">
        <v>30</v>
      </c>
      <c r="P339" s="507">
        <v>15</v>
      </c>
      <c r="Q339" s="515">
        <v>0</v>
      </c>
      <c r="R339" s="516">
        <f>S339+T339+Z339</f>
        <v>0</v>
      </c>
      <c r="S339" s="513"/>
      <c r="T339" s="516">
        <f>U339+V339+X339+Y339</f>
        <v>0</v>
      </c>
      <c r="U339" s="516"/>
      <c r="V339" s="511">
        <f>Q339*N339</f>
        <v>0</v>
      </c>
      <c r="W339" s="553"/>
      <c r="X339" s="497"/>
      <c r="Y339" s="514"/>
      <c r="Z339" s="537"/>
      <c r="AA339" s="562"/>
      <c r="AB339" s="559"/>
      <c r="AC339" s="521"/>
    </row>
    <row r="340" spans="1:29" ht="33.950000000000003" customHeight="1">
      <c r="A340" s="521"/>
      <c r="B340" s="522" t="s">
        <v>130</v>
      </c>
      <c r="C340" s="522"/>
      <c r="D340" s="522"/>
      <c r="E340" s="522"/>
      <c r="F340" s="522"/>
      <c r="G340" s="523"/>
      <c r="H340" s="523"/>
      <c r="I340" s="523"/>
      <c r="J340" s="514">
        <v>1</v>
      </c>
      <c r="K340" s="513">
        <v>4</v>
      </c>
      <c r="L340" s="513"/>
      <c r="M340" s="513"/>
      <c r="N340" s="507">
        <v>1.5</v>
      </c>
      <c r="O340" s="507">
        <v>30</v>
      </c>
      <c r="P340" s="507">
        <v>15</v>
      </c>
      <c r="Q340" s="515">
        <v>1</v>
      </c>
      <c r="R340" s="516">
        <f>S340+T340+Z340</f>
        <v>1.5</v>
      </c>
      <c r="S340" s="513"/>
      <c r="T340" s="516">
        <f>U340+V340+X340+Y340</f>
        <v>1.5</v>
      </c>
      <c r="U340" s="516"/>
      <c r="V340" s="511">
        <f t="shared" ref="V340:V343" si="171">Q340*N340</f>
        <v>1.5</v>
      </c>
      <c r="W340" s="553"/>
      <c r="X340" s="497"/>
      <c r="Y340" s="514"/>
      <c r="Z340" s="537"/>
      <c r="AA340" s="562"/>
      <c r="AB340" s="559"/>
      <c r="AC340" s="501"/>
    </row>
    <row r="341" spans="1:29" ht="33.950000000000003" customHeight="1">
      <c r="A341" s="521"/>
      <c r="B341" s="522" t="s">
        <v>131</v>
      </c>
      <c r="C341" s="522"/>
      <c r="D341" s="522"/>
      <c r="E341" s="522"/>
      <c r="F341" s="522"/>
      <c r="G341" s="523"/>
      <c r="H341" s="523"/>
      <c r="I341" s="523"/>
      <c r="J341" s="514"/>
      <c r="K341" s="513">
        <v>4</v>
      </c>
      <c r="L341" s="513"/>
      <c r="M341" s="513"/>
      <c r="N341" s="507">
        <v>1.5</v>
      </c>
      <c r="O341" s="507">
        <v>30</v>
      </c>
      <c r="P341" s="507">
        <v>15</v>
      </c>
      <c r="Q341" s="515"/>
      <c r="R341" s="516">
        <f>S341+T341+Z341</f>
        <v>0</v>
      </c>
      <c r="S341" s="513"/>
      <c r="T341" s="516">
        <f>U341+V341+X341+Y341</f>
        <v>0</v>
      </c>
      <c r="U341" s="516"/>
      <c r="V341" s="511">
        <f t="shared" si="171"/>
        <v>0</v>
      </c>
      <c r="W341" s="553"/>
      <c r="X341" s="497"/>
      <c r="Y341" s="514"/>
      <c r="Z341" s="537"/>
      <c r="AA341" s="562"/>
      <c r="AB341" s="559"/>
      <c r="AC341" s="501"/>
    </row>
    <row r="342" spans="1:29" ht="33.950000000000003" customHeight="1">
      <c r="A342" s="521"/>
      <c r="B342" s="522" t="s">
        <v>132</v>
      </c>
      <c r="C342" s="522"/>
      <c r="D342" s="522"/>
      <c r="E342" s="522"/>
      <c r="F342" s="522"/>
      <c r="G342" s="523"/>
      <c r="H342" s="523"/>
      <c r="I342" s="523"/>
      <c r="J342" s="514"/>
      <c r="K342" s="513"/>
      <c r="L342" s="513"/>
      <c r="M342" s="513"/>
      <c r="N342" s="507">
        <v>1.5</v>
      </c>
      <c r="O342" s="507">
        <v>30</v>
      </c>
      <c r="P342" s="507">
        <v>15</v>
      </c>
      <c r="Q342" s="515"/>
      <c r="R342" s="516">
        <f>S342+T342+Z342</f>
        <v>0</v>
      </c>
      <c r="S342" s="513"/>
      <c r="T342" s="516">
        <f>U342+V342+X342+Y342</f>
        <v>0</v>
      </c>
      <c r="U342" s="516"/>
      <c r="V342" s="511">
        <f t="shared" si="171"/>
        <v>0</v>
      </c>
      <c r="W342" s="553"/>
      <c r="X342" s="497"/>
      <c r="Y342" s="514"/>
      <c r="Z342" s="537"/>
      <c r="AA342" s="562"/>
      <c r="AB342" s="559"/>
      <c r="AC342" s="521"/>
    </row>
    <row r="343" spans="1:29" ht="33.950000000000003" customHeight="1">
      <c r="A343" s="521"/>
      <c r="B343" s="522" t="s">
        <v>133</v>
      </c>
      <c r="C343" s="522"/>
      <c r="D343" s="522"/>
      <c r="E343" s="522"/>
      <c r="F343" s="522"/>
      <c r="G343" s="523"/>
      <c r="H343" s="523"/>
      <c r="I343" s="523"/>
      <c r="J343" s="514"/>
      <c r="K343" s="513"/>
      <c r="L343" s="513"/>
      <c r="M343" s="513"/>
      <c r="N343" s="507">
        <v>1.5</v>
      </c>
      <c r="O343" s="507">
        <v>30</v>
      </c>
      <c r="P343" s="507">
        <v>15</v>
      </c>
      <c r="Q343" s="515"/>
      <c r="R343" s="516">
        <f>S343+T343+Z343</f>
        <v>0</v>
      </c>
      <c r="S343" s="513"/>
      <c r="T343" s="516">
        <f>U343+V343+X343+Y343</f>
        <v>0</v>
      </c>
      <c r="U343" s="516"/>
      <c r="V343" s="511">
        <f t="shared" si="171"/>
        <v>0</v>
      </c>
      <c r="W343" s="553"/>
      <c r="X343" s="497"/>
      <c r="Y343" s="514"/>
      <c r="Z343" s="537"/>
      <c r="AA343" s="524"/>
      <c r="AB343" s="516"/>
      <c r="AC343" s="521"/>
    </row>
    <row r="344" spans="1:29" ht="33.950000000000003" customHeight="1">
      <c r="A344" s="488">
        <v>2</v>
      </c>
      <c r="B344" s="498" t="s">
        <v>1216</v>
      </c>
      <c r="C344" s="489">
        <f>C345+C350</f>
        <v>20</v>
      </c>
      <c r="D344" s="489">
        <f t="shared" ref="D344:AB344" si="172">D345+D350</f>
        <v>2</v>
      </c>
      <c r="E344" s="489">
        <f t="shared" si="172"/>
        <v>15</v>
      </c>
      <c r="F344" s="489">
        <f t="shared" si="172"/>
        <v>3</v>
      </c>
      <c r="G344" s="489">
        <f t="shared" si="172"/>
        <v>0</v>
      </c>
      <c r="H344" s="489">
        <f t="shared" si="172"/>
        <v>0</v>
      </c>
      <c r="I344" s="489">
        <f t="shared" si="172"/>
        <v>0</v>
      </c>
      <c r="J344" s="493">
        <f t="shared" si="172"/>
        <v>9</v>
      </c>
      <c r="K344" s="489">
        <f t="shared" si="172"/>
        <v>245</v>
      </c>
      <c r="L344" s="489">
        <f t="shared" si="172"/>
        <v>5</v>
      </c>
      <c r="M344" s="489">
        <f t="shared" si="172"/>
        <v>0</v>
      </c>
      <c r="N344" s="489"/>
      <c r="O344" s="489"/>
      <c r="P344" s="489"/>
      <c r="Q344" s="500">
        <f>Q345+Q350</f>
        <v>9</v>
      </c>
      <c r="R344" s="497">
        <f t="shared" ref="R344:Z344" si="173">R345+R350</f>
        <v>27.95</v>
      </c>
      <c r="S344" s="497">
        <f t="shared" si="173"/>
        <v>3</v>
      </c>
      <c r="T344" s="497">
        <f t="shared" si="173"/>
        <v>20.75</v>
      </c>
      <c r="U344" s="497">
        <f t="shared" si="173"/>
        <v>0</v>
      </c>
      <c r="V344" s="497">
        <f t="shared" si="173"/>
        <v>18</v>
      </c>
      <c r="W344" s="497">
        <f t="shared" si="173"/>
        <v>21</v>
      </c>
      <c r="X344" s="497">
        <f t="shared" si="173"/>
        <v>1.75</v>
      </c>
      <c r="Y344" s="493">
        <f t="shared" si="173"/>
        <v>1</v>
      </c>
      <c r="Z344" s="497">
        <f t="shared" si="173"/>
        <v>4.1999999999999993</v>
      </c>
      <c r="AA344" s="497">
        <f>AA345+AA350</f>
        <v>4.0249999999999995</v>
      </c>
      <c r="AB344" s="497">
        <f t="shared" si="172"/>
        <v>0.83999999999999941</v>
      </c>
      <c r="AC344" s="490"/>
    </row>
    <row r="345" spans="1:29" ht="33.950000000000003" customHeight="1">
      <c r="A345" s="488"/>
      <c r="B345" s="489" t="s">
        <v>158</v>
      </c>
      <c r="C345" s="489">
        <v>12</v>
      </c>
      <c r="D345" s="489">
        <v>1</v>
      </c>
      <c r="E345" s="489">
        <v>8</v>
      </c>
      <c r="F345" s="489">
        <v>3</v>
      </c>
      <c r="G345" s="507"/>
      <c r="H345" s="507"/>
      <c r="I345" s="507"/>
      <c r="J345" s="508">
        <v>4</v>
      </c>
      <c r="K345" s="507">
        <v>102</v>
      </c>
      <c r="L345" s="507">
        <v>2</v>
      </c>
      <c r="M345" s="507"/>
      <c r="N345" s="509"/>
      <c r="O345" s="509"/>
      <c r="P345" s="509"/>
      <c r="Q345" s="510">
        <f>SUM(Q346:Q349)</f>
        <v>4</v>
      </c>
      <c r="R345" s="511">
        <f t="shared" ref="R345:Z345" si="174">SUM(R346:R349)</f>
        <v>17.7</v>
      </c>
      <c r="S345" s="511">
        <f t="shared" si="174"/>
        <v>2</v>
      </c>
      <c r="T345" s="511">
        <f t="shared" si="174"/>
        <v>11.5</v>
      </c>
      <c r="U345" s="511">
        <f t="shared" si="174"/>
        <v>0</v>
      </c>
      <c r="V345" s="511">
        <f t="shared" si="174"/>
        <v>10.5</v>
      </c>
      <c r="W345" s="511">
        <f t="shared" si="174"/>
        <v>0</v>
      </c>
      <c r="X345" s="511">
        <f t="shared" si="174"/>
        <v>0</v>
      </c>
      <c r="Y345" s="508">
        <f t="shared" si="174"/>
        <v>1</v>
      </c>
      <c r="Z345" s="511">
        <f t="shared" si="174"/>
        <v>4.1999999999999993</v>
      </c>
      <c r="AA345" s="497">
        <f>(T345-E345)*70%</f>
        <v>2.4499999999999997</v>
      </c>
      <c r="AB345" s="497">
        <f>(Z345-F345)*70%</f>
        <v>0.83999999999999941</v>
      </c>
      <c r="AC345" s="488"/>
    </row>
    <row r="346" spans="1:29" ht="33.950000000000003" customHeight="1">
      <c r="A346" s="521"/>
      <c r="B346" s="522" t="s">
        <v>114</v>
      </c>
      <c r="C346" s="522"/>
      <c r="D346" s="522"/>
      <c r="E346" s="522"/>
      <c r="F346" s="522"/>
      <c r="G346" s="523"/>
      <c r="H346" s="523"/>
      <c r="I346" s="523"/>
      <c r="J346" s="514">
        <v>1</v>
      </c>
      <c r="K346" s="513">
        <v>29</v>
      </c>
      <c r="L346" s="513"/>
      <c r="M346" s="513"/>
      <c r="N346" s="509">
        <v>1.9</v>
      </c>
      <c r="O346" s="513">
        <v>35</v>
      </c>
      <c r="P346" s="513">
        <v>17</v>
      </c>
      <c r="Q346" s="515">
        <v>1</v>
      </c>
      <c r="R346" s="516">
        <f>S346+T346+Z346</f>
        <v>9.6999999999999993</v>
      </c>
      <c r="S346" s="513">
        <v>2</v>
      </c>
      <c r="T346" s="516">
        <f>U346+V346+X346+Y346</f>
        <v>3.5</v>
      </c>
      <c r="U346" s="516"/>
      <c r="V346" s="516">
        <v>2.5</v>
      </c>
      <c r="W346" s="553"/>
      <c r="X346" s="497"/>
      <c r="Y346" s="514">
        <v>1</v>
      </c>
      <c r="Z346" s="537">
        <f>6*70%</f>
        <v>4.1999999999999993</v>
      </c>
      <c r="AA346" s="524"/>
      <c r="AB346" s="516"/>
      <c r="AC346" s="521"/>
    </row>
    <row r="347" spans="1:29" ht="33.950000000000003" customHeight="1">
      <c r="A347" s="521"/>
      <c r="B347" s="522" t="s">
        <v>115</v>
      </c>
      <c r="C347" s="522"/>
      <c r="D347" s="522"/>
      <c r="E347" s="522"/>
      <c r="F347" s="522"/>
      <c r="G347" s="523"/>
      <c r="H347" s="523"/>
      <c r="I347" s="523"/>
      <c r="J347" s="514">
        <v>1</v>
      </c>
      <c r="K347" s="513">
        <v>27</v>
      </c>
      <c r="L347" s="513">
        <v>1</v>
      </c>
      <c r="M347" s="513"/>
      <c r="N347" s="509">
        <v>1.9</v>
      </c>
      <c r="O347" s="513">
        <v>35</v>
      </c>
      <c r="P347" s="513">
        <v>17</v>
      </c>
      <c r="Q347" s="515">
        <v>1</v>
      </c>
      <c r="R347" s="516">
        <f>S347+T347+Z347</f>
        <v>2.5</v>
      </c>
      <c r="S347" s="513"/>
      <c r="T347" s="516">
        <f>U347+V347+X347+Y347</f>
        <v>2.5</v>
      </c>
      <c r="U347" s="516"/>
      <c r="V347" s="516">
        <v>2.5</v>
      </c>
      <c r="W347" s="553"/>
      <c r="X347" s="497"/>
      <c r="Y347" s="514"/>
      <c r="Z347" s="537"/>
      <c r="AA347" s="524"/>
      <c r="AB347" s="516"/>
      <c r="AC347" s="501"/>
    </row>
    <row r="348" spans="1:29" ht="33.950000000000003" customHeight="1">
      <c r="A348" s="521"/>
      <c r="B348" s="522" t="s">
        <v>116</v>
      </c>
      <c r="C348" s="522"/>
      <c r="D348" s="522"/>
      <c r="E348" s="522"/>
      <c r="F348" s="522"/>
      <c r="G348" s="523"/>
      <c r="H348" s="523"/>
      <c r="I348" s="523"/>
      <c r="J348" s="514">
        <v>1</v>
      </c>
      <c r="K348" s="513">
        <v>25</v>
      </c>
      <c r="L348" s="513"/>
      <c r="M348" s="513"/>
      <c r="N348" s="509">
        <v>1.9</v>
      </c>
      <c r="O348" s="513">
        <v>35</v>
      </c>
      <c r="P348" s="513">
        <v>17</v>
      </c>
      <c r="Q348" s="515">
        <v>1</v>
      </c>
      <c r="R348" s="516">
        <f>S348+T348+Z348</f>
        <v>2.5</v>
      </c>
      <c r="S348" s="513"/>
      <c r="T348" s="516">
        <f>U348+V348+X348+Y348</f>
        <v>2.5</v>
      </c>
      <c r="U348" s="516"/>
      <c r="V348" s="516">
        <v>2.5</v>
      </c>
      <c r="W348" s="553"/>
      <c r="X348" s="497"/>
      <c r="Y348" s="514"/>
      <c r="Z348" s="537"/>
      <c r="AA348" s="524"/>
      <c r="AB348" s="516"/>
      <c r="AC348" s="521"/>
    </row>
    <row r="349" spans="1:29" ht="33.950000000000003" customHeight="1">
      <c r="A349" s="521"/>
      <c r="B349" s="522" t="s">
        <v>117</v>
      </c>
      <c r="C349" s="522"/>
      <c r="D349" s="522"/>
      <c r="E349" s="522"/>
      <c r="F349" s="522"/>
      <c r="G349" s="523"/>
      <c r="H349" s="523"/>
      <c r="I349" s="523"/>
      <c r="J349" s="514">
        <v>1</v>
      </c>
      <c r="K349" s="513">
        <v>23</v>
      </c>
      <c r="L349" s="513">
        <v>1</v>
      </c>
      <c r="M349" s="513"/>
      <c r="N349" s="509">
        <v>1.9</v>
      </c>
      <c r="O349" s="513">
        <v>35</v>
      </c>
      <c r="P349" s="513">
        <v>17</v>
      </c>
      <c r="Q349" s="515">
        <v>1</v>
      </c>
      <c r="R349" s="516">
        <f>S349+T349+Z349</f>
        <v>3</v>
      </c>
      <c r="S349" s="513"/>
      <c r="T349" s="516">
        <f>U349+V349+X349+Y349</f>
        <v>3</v>
      </c>
      <c r="U349" s="516"/>
      <c r="V349" s="516">
        <v>3</v>
      </c>
      <c r="W349" s="553"/>
      <c r="X349" s="497"/>
      <c r="Y349" s="514"/>
      <c r="Z349" s="537"/>
      <c r="AA349" s="524"/>
      <c r="AB349" s="516"/>
      <c r="AC349" s="521"/>
    </row>
    <row r="350" spans="1:29" ht="33.950000000000003" customHeight="1">
      <c r="A350" s="488"/>
      <c r="B350" s="489" t="s">
        <v>1</v>
      </c>
      <c r="C350" s="489">
        <v>8</v>
      </c>
      <c r="D350" s="489">
        <v>1</v>
      </c>
      <c r="E350" s="489">
        <v>7</v>
      </c>
      <c r="F350" s="489">
        <v>0</v>
      </c>
      <c r="G350" s="507"/>
      <c r="H350" s="507"/>
      <c r="I350" s="507"/>
      <c r="J350" s="508">
        <v>5</v>
      </c>
      <c r="K350" s="507">
        <v>143</v>
      </c>
      <c r="L350" s="507">
        <v>3</v>
      </c>
      <c r="M350" s="507"/>
      <c r="N350" s="507"/>
      <c r="O350" s="507"/>
      <c r="P350" s="507"/>
      <c r="Q350" s="510">
        <f>SUM(Q351:Q355)</f>
        <v>5</v>
      </c>
      <c r="R350" s="511">
        <f t="shared" ref="R350:Z350" si="175">SUM(R351:R355)</f>
        <v>10.25</v>
      </c>
      <c r="S350" s="511">
        <f t="shared" si="175"/>
        <v>1</v>
      </c>
      <c r="T350" s="511">
        <f t="shared" si="175"/>
        <v>9.25</v>
      </c>
      <c r="U350" s="511">
        <f t="shared" si="175"/>
        <v>0</v>
      </c>
      <c r="V350" s="511">
        <f t="shared" si="175"/>
        <v>7.5</v>
      </c>
      <c r="W350" s="511">
        <f t="shared" si="175"/>
        <v>21</v>
      </c>
      <c r="X350" s="511">
        <f t="shared" si="175"/>
        <v>1.75</v>
      </c>
      <c r="Y350" s="508">
        <f t="shared" si="175"/>
        <v>0</v>
      </c>
      <c r="Z350" s="511">
        <f t="shared" si="175"/>
        <v>0</v>
      </c>
      <c r="AA350" s="497">
        <f>(T350-E350)*70%</f>
        <v>1.575</v>
      </c>
      <c r="AB350" s="497">
        <f>(Z350-F350)*70%</f>
        <v>0</v>
      </c>
      <c r="AC350" s="488"/>
    </row>
    <row r="351" spans="1:29" ht="33.950000000000003" customHeight="1">
      <c r="A351" s="521"/>
      <c r="B351" s="522" t="s">
        <v>129</v>
      </c>
      <c r="C351" s="522"/>
      <c r="D351" s="522"/>
      <c r="E351" s="522"/>
      <c r="F351" s="522"/>
      <c r="G351" s="523"/>
      <c r="H351" s="523"/>
      <c r="I351" s="523"/>
      <c r="J351" s="514">
        <v>1</v>
      </c>
      <c r="K351" s="513">
        <v>29</v>
      </c>
      <c r="L351" s="513">
        <v>2</v>
      </c>
      <c r="M351" s="513"/>
      <c r="N351" s="507">
        <v>1.5</v>
      </c>
      <c r="O351" s="513">
        <v>25</v>
      </c>
      <c r="P351" s="513">
        <v>12</v>
      </c>
      <c r="Q351" s="515">
        <v>1</v>
      </c>
      <c r="R351" s="516">
        <f>S351+T351+Z351</f>
        <v>3</v>
      </c>
      <c r="S351" s="513">
        <v>1</v>
      </c>
      <c r="T351" s="516">
        <f>U351+V351+X351+Y351</f>
        <v>2</v>
      </c>
      <c r="U351" s="516"/>
      <c r="V351" s="516">
        <f>Q351*N351</f>
        <v>1.5</v>
      </c>
      <c r="W351" s="553">
        <f>(K351+L351)-(Q351*O351)</f>
        <v>6</v>
      </c>
      <c r="X351" s="497">
        <f>W351/P351</f>
        <v>0.5</v>
      </c>
      <c r="Y351" s="514"/>
      <c r="Z351" s="537"/>
      <c r="AA351" s="524"/>
      <c r="AB351" s="516"/>
      <c r="AC351" s="521"/>
    </row>
    <row r="352" spans="1:29" ht="33.950000000000003" customHeight="1">
      <c r="A352" s="521"/>
      <c r="B352" s="522" t="s">
        <v>130</v>
      </c>
      <c r="C352" s="522"/>
      <c r="D352" s="522"/>
      <c r="E352" s="522"/>
      <c r="F352" s="522"/>
      <c r="G352" s="523"/>
      <c r="H352" s="523"/>
      <c r="I352" s="523"/>
      <c r="J352" s="514">
        <v>1</v>
      </c>
      <c r="K352" s="513">
        <v>26</v>
      </c>
      <c r="L352" s="513"/>
      <c r="M352" s="513"/>
      <c r="N352" s="507">
        <v>1.5</v>
      </c>
      <c r="O352" s="513">
        <v>25</v>
      </c>
      <c r="P352" s="513">
        <v>12</v>
      </c>
      <c r="Q352" s="515">
        <v>1</v>
      </c>
      <c r="R352" s="516">
        <f>S352+T352+Z352</f>
        <v>1.5833333333333333</v>
      </c>
      <c r="S352" s="513"/>
      <c r="T352" s="516">
        <f>U352+V352+X352+Y352</f>
        <v>1.5833333333333333</v>
      </c>
      <c r="U352" s="516"/>
      <c r="V352" s="516">
        <f t="shared" ref="V352:V355" si="176">Q352*N352</f>
        <v>1.5</v>
      </c>
      <c r="W352" s="553">
        <f>(K352+L352)-(Q352*O352)</f>
        <v>1</v>
      </c>
      <c r="X352" s="497">
        <f>W352/P352</f>
        <v>8.3333333333333329E-2</v>
      </c>
      <c r="Y352" s="514"/>
      <c r="Z352" s="537"/>
      <c r="AA352" s="524"/>
      <c r="AB352" s="516"/>
      <c r="AC352" s="501"/>
    </row>
    <row r="353" spans="1:29" ht="33.950000000000003" customHeight="1">
      <c r="A353" s="521"/>
      <c r="B353" s="522" t="s">
        <v>131</v>
      </c>
      <c r="C353" s="522"/>
      <c r="D353" s="522"/>
      <c r="E353" s="522"/>
      <c r="F353" s="522"/>
      <c r="G353" s="523"/>
      <c r="H353" s="523"/>
      <c r="I353" s="523"/>
      <c r="J353" s="514">
        <v>1</v>
      </c>
      <c r="K353" s="513">
        <v>26</v>
      </c>
      <c r="L353" s="513"/>
      <c r="M353" s="513"/>
      <c r="N353" s="507">
        <v>1.5</v>
      </c>
      <c r="O353" s="513">
        <v>25</v>
      </c>
      <c r="P353" s="513">
        <v>12</v>
      </c>
      <c r="Q353" s="515">
        <v>1</v>
      </c>
      <c r="R353" s="516">
        <f>S353+T353+Z353</f>
        <v>1.5833333333333333</v>
      </c>
      <c r="S353" s="513"/>
      <c r="T353" s="516">
        <f>U353+V353+X353+Y353</f>
        <v>1.5833333333333333</v>
      </c>
      <c r="U353" s="516"/>
      <c r="V353" s="516">
        <f t="shared" si="176"/>
        <v>1.5</v>
      </c>
      <c r="W353" s="553">
        <f>(K353+L353)-(Q353*O353)</f>
        <v>1</v>
      </c>
      <c r="X353" s="497">
        <f>W353/P353</f>
        <v>8.3333333333333329E-2</v>
      </c>
      <c r="Y353" s="514"/>
      <c r="Z353" s="537"/>
      <c r="AA353" s="524"/>
      <c r="AB353" s="516"/>
      <c r="AC353" s="501"/>
    </row>
    <row r="354" spans="1:29" ht="33.950000000000003" customHeight="1">
      <c r="A354" s="521"/>
      <c r="B354" s="522" t="s">
        <v>132</v>
      </c>
      <c r="C354" s="522"/>
      <c r="D354" s="522"/>
      <c r="E354" s="522"/>
      <c r="F354" s="522"/>
      <c r="G354" s="523"/>
      <c r="H354" s="523"/>
      <c r="I354" s="523"/>
      <c r="J354" s="514">
        <v>1</v>
      </c>
      <c r="K354" s="513">
        <v>28</v>
      </c>
      <c r="L354" s="513">
        <v>1</v>
      </c>
      <c r="M354" s="513"/>
      <c r="N354" s="507">
        <v>1.5</v>
      </c>
      <c r="O354" s="513">
        <v>25</v>
      </c>
      <c r="P354" s="513">
        <v>12</v>
      </c>
      <c r="Q354" s="515">
        <v>1</v>
      </c>
      <c r="R354" s="516">
        <f>S354+T354+Z354</f>
        <v>1.8333333333333333</v>
      </c>
      <c r="S354" s="513"/>
      <c r="T354" s="516">
        <f>U354+V354+X354+Y354</f>
        <v>1.8333333333333333</v>
      </c>
      <c r="U354" s="516"/>
      <c r="V354" s="516">
        <f t="shared" si="176"/>
        <v>1.5</v>
      </c>
      <c r="W354" s="553">
        <f>(K354+L354)-(Q354*O354)</f>
        <v>4</v>
      </c>
      <c r="X354" s="497">
        <f>W354/P354</f>
        <v>0.33333333333333331</v>
      </c>
      <c r="Y354" s="514"/>
      <c r="Z354" s="537"/>
      <c r="AA354" s="524"/>
      <c r="AB354" s="516"/>
      <c r="AC354" s="521"/>
    </row>
    <row r="355" spans="1:29" ht="33.950000000000003" customHeight="1">
      <c r="A355" s="521"/>
      <c r="B355" s="522" t="s">
        <v>133</v>
      </c>
      <c r="C355" s="522"/>
      <c r="D355" s="522"/>
      <c r="E355" s="522"/>
      <c r="F355" s="522"/>
      <c r="G355" s="523"/>
      <c r="H355" s="523"/>
      <c r="I355" s="523"/>
      <c r="J355" s="514">
        <v>1</v>
      </c>
      <c r="K355" s="513">
        <v>34</v>
      </c>
      <c r="L355" s="513"/>
      <c r="M355" s="513"/>
      <c r="N355" s="507">
        <v>1.5</v>
      </c>
      <c r="O355" s="513">
        <v>25</v>
      </c>
      <c r="P355" s="513">
        <v>12</v>
      </c>
      <c r="Q355" s="515">
        <v>1</v>
      </c>
      <c r="R355" s="516">
        <f>S355+T355+Z355</f>
        <v>2.25</v>
      </c>
      <c r="S355" s="513"/>
      <c r="T355" s="516">
        <f>U355+V355+X355+Y355</f>
        <v>2.25</v>
      </c>
      <c r="U355" s="516"/>
      <c r="V355" s="516">
        <f t="shared" si="176"/>
        <v>1.5</v>
      </c>
      <c r="W355" s="553">
        <f>(K355+L355)-(Q355*O355)</f>
        <v>9</v>
      </c>
      <c r="X355" s="497">
        <f>W355/P355</f>
        <v>0.75</v>
      </c>
      <c r="Y355" s="514"/>
      <c r="Z355" s="537"/>
      <c r="AA355" s="524"/>
      <c r="AB355" s="516"/>
      <c r="AC355" s="521"/>
    </row>
    <row r="356" spans="1:29" s="571" customFormat="1" ht="33.950000000000003" customHeight="1">
      <c r="A356" s="565">
        <v>3</v>
      </c>
      <c r="B356" s="566" t="s">
        <v>1217</v>
      </c>
      <c r="C356" s="567">
        <f>C357+C362</f>
        <v>24</v>
      </c>
      <c r="D356" s="567">
        <f t="shared" ref="D356:L356" si="177">D357+D362</f>
        <v>3</v>
      </c>
      <c r="E356" s="567">
        <f t="shared" si="177"/>
        <v>17</v>
      </c>
      <c r="F356" s="567">
        <f t="shared" si="177"/>
        <v>4</v>
      </c>
      <c r="G356" s="567">
        <f t="shared" si="177"/>
        <v>0</v>
      </c>
      <c r="H356" s="567">
        <f t="shared" si="177"/>
        <v>0</v>
      </c>
      <c r="I356" s="567">
        <f t="shared" si="177"/>
        <v>0</v>
      </c>
      <c r="J356" s="568">
        <f t="shared" si="177"/>
        <v>9</v>
      </c>
      <c r="K356" s="567">
        <f t="shared" si="177"/>
        <v>170</v>
      </c>
      <c r="L356" s="567">
        <f t="shared" si="177"/>
        <v>6</v>
      </c>
      <c r="M356" s="567"/>
      <c r="N356" s="568"/>
      <c r="O356" s="568"/>
      <c r="P356" s="568"/>
      <c r="Q356" s="569">
        <f>Q357+Q362</f>
        <v>9</v>
      </c>
      <c r="R356" s="570">
        <f t="shared" ref="R356:AB356" si="178">R357+R362</f>
        <v>27.766666666666666</v>
      </c>
      <c r="S356" s="570">
        <f t="shared" si="178"/>
        <v>3</v>
      </c>
      <c r="T356" s="570">
        <f t="shared" si="178"/>
        <v>19.166666666666668</v>
      </c>
      <c r="U356" s="570">
        <f t="shared" si="178"/>
        <v>0</v>
      </c>
      <c r="V356" s="570">
        <f t="shared" si="178"/>
        <v>18</v>
      </c>
      <c r="W356" s="570">
        <f t="shared" si="178"/>
        <v>2</v>
      </c>
      <c r="X356" s="570">
        <f t="shared" si="178"/>
        <v>0.16666666666666666</v>
      </c>
      <c r="Y356" s="568">
        <f t="shared" si="178"/>
        <v>1</v>
      </c>
      <c r="Z356" s="570">
        <f t="shared" si="178"/>
        <v>5.6</v>
      </c>
      <c r="AA356" s="570">
        <f t="shared" si="178"/>
        <v>1.5166666666666668</v>
      </c>
      <c r="AB356" s="570">
        <f t="shared" si="178"/>
        <v>1.1199999999999997</v>
      </c>
      <c r="AC356" s="565"/>
    </row>
    <row r="357" spans="1:29" s="571" customFormat="1" ht="33.950000000000003" customHeight="1">
      <c r="A357" s="565"/>
      <c r="B357" s="572" t="s">
        <v>158</v>
      </c>
      <c r="C357" s="567">
        <f>SUM(D357:F357)</f>
        <v>13</v>
      </c>
      <c r="D357" s="567">
        <v>1</v>
      </c>
      <c r="E357" s="567">
        <v>9</v>
      </c>
      <c r="F357" s="567">
        <v>3</v>
      </c>
      <c r="G357" s="567"/>
      <c r="H357" s="567"/>
      <c r="I357" s="567"/>
      <c r="J357" s="568">
        <v>4</v>
      </c>
      <c r="K357" s="567">
        <v>82</v>
      </c>
      <c r="L357" s="567">
        <v>3</v>
      </c>
      <c r="M357" s="567">
        <v>0</v>
      </c>
      <c r="N357" s="573"/>
      <c r="O357" s="573"/>
      <c r="P357" s="573"/>
      <c r="Q357" s="569">
        <f>Q358+Q359+Q360+Q361</f>
        <v>4</v>
      </c>
      <c r="R357" s="570">
        <f t="shared" ref="R357:Z357" si="179">R358+R359+R360+R361</f>
        <v>19.100000000000001</v>
      </c>
      <c r="S357" s="570">
        <f t="shared" si="179"/>
        <v>2</v>
      </c>
      <c r="T357" s="570">
        <f t="shared" si="179"/>
        <v>11.5</v>
      </c>
      <c r="U357" s="570">
        <f t="shared" si="179"/>
        <v>0</v>
      </c>
      <c r="V357" s="570">
        <f t="shared" si="179"/>
        <v>10.5</v>
      </c>
      <c r="W357" s="570">
        <f t="shared" si="179"/>
        <v>0</v>
      </c>
      <c r="X357" s="570">
        <f t="shared" si="179"/>
        <v>0</v>
      </c>
      <c r="Y357" s="568">
        <f t="shared" si="179"/>
        <v>1</v>
      </c>
      <c r="Z357" s="570">
        <f t="shared" si="179"/>
        <v>5.6</v>
      </c>
      <c r="AA357" s="497">
        <f>(T357-E357)*70%</f>
        <v>1.75</v>
      </c>
      <c r="AB357" s="497">
        <f>(Z357-F357)*70%</f>
        <v>1.8199999999999996</v>
      </c>
      <c r="AC357" s="565"/>
    </row>
    <row r="358" spans="1:29" s="1363" customFormat="1" ht="33.950000000000003" customHeight="1">
      <c r="A358" s="1352"/>
      <c r="B358" s="1353" t="s">
        <v>114</v>
      </c>
      <c r="C358" s="1354"/>
      <c r="D358" s="1354"/>
      <c r="E358" s="1354"/>
      <c r="F358" s="1354"/>
      <c r="G358" s="1355"/>
      <c r="H358" s="1354"/>
      <c r="I358" s="1354"/>
      <c r="J358" s="1356">
        <v>1</v>
      </c>
      <c r="K358" s="1355">
        <v>27</v>
      </c>
      <c r="L358" s="1355">
        <v>1</v>
      </c>
      <c r="M358" s="1355"/>
      <c r="N358" s="1357">
        <v>2.2000000000000002</v>
      </c>
      <c r="O358" s="1358">
        <v>35</v>
      </c>
      <c r="P358" s="1358">
        <v>17</v>
      </c>
      <c r="Q358" s="1371">
        <v>1</v>
      </c>
      <c r="R358" s="1359">
        <f>S358+T358+Z358</f>
        <v>11.1</v>
      </c>
      <c r="S358" s="1355">
        <v>2</v>
      </c>
      <c r="T358" s="1359">
        <f>U358+V358+X358+Y358</f>
        <v>3.5</v>
      </c>
      <c r="U358" s="1360"/>
      <c r="V358" s="1360">
        <v>2.5</v>
      </c>
      <c r="W358" s="1361"/>
      <c r="X358" s="544"/>
      <c r="Y358" s="1356">
        <v>1</v>
      </c>
      <c r="Z358" s="1360">
        <f>8*70%</f>
        <v>5.6</v>
      </c>
      <c r="AA358" s="1362"/>
      <c r="AB358" s="1360"/>
      <c r="AC358" s="1352"/>
    </row>
    <row r="359" spans="1:29" s="1363" customFormat="1" ht="33.950000000000003" customHeight="1">
      <c r="A359" s="1352"/>
      <c r="B359" s="1353" t="s">
        <v>115</v>
      </c>
      <c r="C359" s="1354"/>
      <c r="D359" s="1354"/>
      <c r="E359" s="1354"/>
      <c r="F359" s="1354"/>
      <c r="G359" s="1355"/>
      <c r="H359" s="1354"/>
      <c r="I359" s="1354"/>
      <c r="J359" s="1356">
        <v>1</v>
      </c>
      <c r="K359" s="1355">
        <v>19</v>
      </c>
      <c r="L359" s="1355"/>
      <c r="M359" s="1355"/>
      <c r="N359" s="1357">
        <v>2.2000000000000002</v>
      </c>
      <c r="O359" s="1358">
        <v>35</v>
      </c>
      <c r="P359" s="1358">
        <v>17</v>
      </c>
      <c r="Q359" s="1371">
        <v>1</v>
      </c>
      <c r="R359" s="1359">
        <f>S359+T359+Z359</f>
        <v>2.5</v>
      </c>
      <c r="S359" s="1355"/>
      <c r="T359" s="1359">
        <f>U359+V359+X359+Y359</f>
        <v>2.5</v>
      </c>
      <c r="U359" s="1360"/>
      <c r="V359" s="1360">
        <v>2.5</v>
      </c>
      <c r="W359" s="1361"/>
      <c r="X359" s="544"/>
      <c r="Y359" s="1356"/>
      <c r="Z359" s="1360"/>
      <c r="AA359" s="1362"/>
      <c r="AB359" s="1360"/>
      <c r="AC359" s="1364"/>
    </row>
    <row r="360" spans="1:29" s="1363" customFormat="1" ht="33.950000000000003" customHeight="1">
      <c r="A360" s="1352"/>
      <c r="B360" s="1353" t="s">
        <v>116</v>
      </c>
      <c r="C360" s="1354"/>
      <c r="D360" s="1354"/>
      <c r="E360" s="1354"/>
      <c r="F360" s="1354"/>
      <c r="G360" s="1355"/>
      <c r="H360" s="1354"/>
      <c r="I360" s="1354"/>
      <c r="J360" s="1356">
        <v>1</v>
      </c>
      <c r="K360" s="1355">
        <v>14</v>
      </c>
      <c r="L360" s="1355">
        <v>1</v>
      </c>
      <c r="M360" s="1355"/>
      <c r="N360" s="1357">
        <v>2.2000000000000002</v>
      </c>
      <c r="O360" s="1358">
        <v>35</v>
      </c>
      <c r="P360" s="1358">
        <v>17</v>
      </c>
      <c r="Q360" s="1371">
        <v>1</v>
      </c>
      <c r="R360" s="1359">
        <f>S360+T360+Z360</f>
        <v>2.5</v>
      </c>
      <c r="S360" s="1355"/>
      <c r="T360" s="1359">
        <f>U360+V360+X360+Y360</f>
        <v>2.5</v>
      </c>
      <c r="U360" s="1360"/>
      <c r="V360" s="1360">
        <v>2.5</v>
      </c>
      <c r="W360" s="1361"/>
      <c r="X360" s="544"/>
      <c r="Y360" s="1356"/>
      <c r="Z360" s="1360"/>
      <c r="AA360" s="1362"/>
      <c r="AB360" s="1360"/>
      <c r="AC360" s="1352"/>
    </row>
    <row r="361" spans="1:29" s="1363" customFormat="1" ht="33.950000000000003" customHeight="1">
      <c r="A361" s="1352"/>
      <c r="B361" s="1353" t="s">
        <v>117</v>
      </c>
      <c r="C361" s="1354"/>
      <c r="D361" s="1354"/>
      <c r="E361" s="1354"/>
      <c r="F361" s="1354"/>
      <c r="G361" s="1355"/>
      <c r="H361" s="1354"/>
      <c r="I361" s="1354"/>
      <c r="J361" s="1356">
        <v>1</v>
      </c>
      <c r="K361" s="1355">
        <v>22</v>
      </c>
      <c r="L361" s="1355">
        <v>1</v>
      </c>
      <c r="M361" s="1355"/>
      <c r="N361" s="1357">
        <v>2.2000000000000002</v>
      </c>
      <c r="O361" s="1358">
        <v>35</v>
      </c>
      <c r="P361" s="1358">
        <v>17</v>
      </c>
      <c r="Q361" s="1371">
        <v>1</v>
      </c>
      <c r="R361" s="1359">
        <f>S361+T361+Z361</f>
        <v>3</v>
      </c>
      <c r="S361" s="1355"/>
      <c r="T361" s="1359">
        <f>U361+V361+X361+Y361</f>
        <v>3</v>
      </c>
      <c r="U361" s="1360"/>
      <c r="V361" s="1360">
        <v>3</v>
      </c>
      <c r="W361" s="1361"/>
      <c r="X361" s="544"/>
      <c r="Y361" s="1356"/>
      <c r="Z361" s="1360"/>
      <c r="AA361" s="1362"/>
      <c r="AB361" s="1360"/>
      <c r="AC361" s="1352"/>
    </row>
    <row r="362" spans="1:29" s="1363" customFormat="1" ht="33.950000000000003" customHeight="1">
      <c r="A362" s="1365"/>
      <c r="B362" s="1366" t="s">
        <v>1</v>
      </c>
      <c r="C362" s="1367">
        <f>SUM(D362:F362)</f>
        <v>11</v>
      </c>
      <c r="D362" s="1367">
        <v>2</v>
      </c>
      <c r="E362" s="1367">
        <v>8</v>
      </c>
      <c r="F362" s="1367">
        <v>1</v>
      </c>
      <c r="G362" s="1367"/>
      <c r="H362" s="1367"/>
      <c r="I362" s="1367"/>
      <c r="J362" s="1368">
        <v>5</v>
      </c>
      <c r="K362" s="1367">
        <v>88</v>
      </c>
      <c r="L362" s="1367">
        <v>3</v>
      </c>
      <c r="M362" s="1367">
        <v>0</v>
      </c>
      <c r="N362" s="1357"/>
      <c r="O362" s="1369"/>
      <c r="P362" s="1369"/>
      <c r="Q362" s="1372">
        <f>Q363+Q364+Q365+Q366+Q367</f>
        <v>5</v>
      </c>
      <c r="R362" s="1370">
        <f t="shared" ref="R362:Z362" si="180">R363+R364+R365+R366+R367</f>
        <v>8.6666666666666661</v>
      </c>
      <c r="S362" s="1370">
        <f t="shared" si="180"/>
        <v>1</v>
      </c>
      <c r="T362" s="1370">
        <f t="shared" si="180"/>
        <v>7.666666666666667</v>
      </c>
      <c r="U362" s="1370">
        <f t="shared" si="180"/>
        <v>0</v>
      </c>
      <c r="V362" s="1370">
        <f t="shared" si="180"/>
        <v>7.5</v>
      </c>
      <c r="W362" s="1370">
        <f t="shared" si="180"/>
        <v>2</v>
      </c>
      <c r="X362" s="1370">
        <f t="shared" si="180"/>
        <v>0.16666666666666666</v>
      </c>
      <c r="Y362" s="1368">
        <f t="shared" si="180"/>
        <v>0</v>
      </c>
      <c r="Z362" s="1370">
        <f t="shared" si="180"/>
        <v>0</v>
      </c>
      <c r="AA362" s="544">
        <f>(T362-E362)*70%</f>
        <v>-0.23333333333333311</v>
      </c>
      <c r="AB362" s="544">
        <f>(Z362-F362)*70%</f>
        <v>-0.7</v>
      </c>
      <c r="AC362" s="1365"/>
    </row>
    <row r="363" spans="1:29" s="1363" customFormat="1" ht="33.950000000000003" customHeight="1">
      <c r="A363" s="1352"/>
      <c r="B363" s="1353" t="s">
        <v>129</v>
      </c>
      <c r="C363" s="1354"/>
      <c r="D363" s="1354"/>
      <c r="E363" s="1354"/>
      <c r="F363" s="1354"/>
      <c r="G363" s="1355"/>
      <c r="H363" s="1354"/>
      <c r="I363" s="1354"/>
      <c r="J363" s="1356">
        <v>1</v>
      </c>
      <c r="K363" s="1355">
        <v>14</v>
      </c>
      <c r="L363" s="1355"/>
      <c r="M363" s="1355"/>
      <c r="N363" s="1357">
        <v>1.5</v>
      </c>
      <c r="O363" s="1367">
        <v>25</v>
      </c>
      <c r="P363" s="1367">
        <v>12</v>
      </c>
      <c r="Q363" s="1371">
        <v>1</v>
      </c>
      <c r="R363" s="1359">
        <f>S363+T363+Z363</f>
        <v>2.5</v>
      </c>
      <c r="S363" s="1355">
        <v>1</v>
      </c>
      <c r="T363" s="1359">
        <f>U363+V363+X363+Y363</f>
        <v>1.5</v>
      </c>
      <c r="U363" s="1360"/>
      <c r="V363" s="1360">
        <f>Q363*N363</f>
        <v>1.5</v>
      </c>
      <c r="W363" s="1361"/>
      <c r="X363" s="544"/>
      <c r="Y363" s="1356"/>
      <c r="Z363" s="1360"/>
      <c r="AA363" s="1362"/>
      <c r="AB363" s="1360"/>
      <c r="AC363" s="1352"/>
    </row>
    <row r="364" spans="1:29" s="1363" customFormat="1" ht="33.950000000000003" customHeight="1">
      <c r="A364" s="1352"/>
      <c r="B364" s="1353" t="s">
        <v>130</v>
      </c>
      <c r="C364" s="1354"/>
      <c r="D364" s="1354"/>
      <c r="E364" s="1354"/>
      <c r="F364" s="1354"/>
      <c r="G364" s="1355"/>
      <c r="H364" s="1354"/>
      <c r="I364" s="1354"/>
      <c r="J364" s="1356">
        <v>1</v>
      </c>
      <c r="K364" s="1355">
        <v>17</v>
      </c>
      <c r="L364" s="1355">
        <v>1</v>
      </c>
      <c r="M364" s="1355"/>
      <c r="N364" s="1357">
        <v>1.5</v>
      </c>
      <c r="O364" s="1367">
        <v>25</v>
      </c>
      <c r="P364" s="1367">
        <v>12</v>
      </c>
      <c r="Q364" s="1371">
        <v>1</v>
      </c>
      <c r="R364" s="1359">
        <f>S364+T364+Z364</f>
        <v>1.5</v>
      </c>
      <c r="S364" s="1355"/>
      <c r="T364" s="1359">
        <f>U364+V364+X364+Y364</f>
        <v>1.5</v>
      </c>
      <c r="U364" s="1360"/>
      <c r="V364" s="1360">
        <f t="shared" ref="V364:V367" si="181">Q364*N364</f>
        <v>1.5</v>
      </c>
      <c r="W364" s="1361"/>
      <c r="X364" s="544"/>
      <c r="Y364" s="1356"/>
      <c r="Z364" s="1360"/>
      <c r="AA364" s="1362"/>
      <c r="AB364" s="1360"/>
      <c r="AC364" s="1364"/>
    </row>
    <row r="365" spans="1:29" s="1363" customFormat="1" ht="33.950000000000003" customHeight="1">
      <c r="A365" s="1352"/>
      <c r="B365" s="1353" t="s">
        <v>131</v>
      </c>
      <c r="C365" s="1354"/>
      <c r="D365" s="1354"/>
      <c r="E365" s="1354"/>
      <c r="F365" s="1354"/>
      <c r="G365" s="1355"/>
      <c r="H365" s="1354"/>
      <c r="I365" s="1354"/>
      <c r="J365" s="1356">
        <v>1</v>
      </c>
      <c r="K365" s="1355">
        <v>14</v>
      </c>
      <c r="L365" s="1355">
        <v>1</v>
      </c>
      <c r="M365" s="1355"/>
      <c r="N365" s="1357">
        <v>1.5</v>
      </c>
      <c r="O365" s="1367">
        <v>25</v>
      </c>
      <c r="P365" s="1367">
        <v>12</v>
      </c>
      <c r="Q365" s="1371">
        <v>1</v>
      </c>
      <c r="R365" s="1359">
        <f>S365+T365+Z365</f>
        <v>1.5</v>
      </c>
      <c r="S365" s="1355"/>
      <c r="T365" s="1359">
        <f>U365+V365+X365+Y365</f>
        <v>1.5</v>
      </c>
      <c r="U365" s="1360"/>
      <c r="V365" s="1360">
        <f t="shared" si="181"/>
        <v>1.5</v>
      </c>
      <c r="W365" s="1361"/>
      <c r="X365" s="544"/>
      <c r="Y365" s="1356"/>
      <c r="Z365" s="1360"/>
      <c r="AA365" s="1362"/>
      <c r="AB365" s="1360"/>
      <c r="AC365" s="1364"/>
    </row>
    <row r="366" spans="1:29" s="1363" customFormat="1" ht="33.950000000000003" customHeight="1">
      <c r="A366" s="1352"/>
      <c r="B366" s="1353" t="s">
        <v>132</v>
      </c>
      <c r="C366" s="1354"/>
      <c r="D366" s="1354"/>
      <c r="E366" s="1354"/>
      <c r="F366" s="1354"/>
      <c r="G366" s="1355"/>
      <c r="H366" s="1354"/>
      <c r="I366" s="1354"/>
      <c r="J366" s="1356">
        <v>1</v>
      </c>
      <c r="K366" s="1355">
        <v>17</v>
      </c>
      <c r="L366" s="1355"/>
      <c r="M366" s="1355"/>
      <c r="N366" s="1357">
        <v>1.5</v>
      </c>
      <c r="O366" s="1367">
        <v>25</v>
      </c>
      <c r="P366" s="1367">
        <v>12</v>
      </c>
      <c r="Q366" s="1371">
        <v>1</v>
      </c>
      <c r="R366" s="1359">
        <f>S366+T366+Z366</f>
        <v>1.5</v>
      </c>
      <c r="S366" s="1355"/>
      <c r="T366" s="1359">
        <f>U366+V366+X366+Y366</f>
        <v>1.5</v>
      </c>
      <c r="U366" s="1360"/>
      <c r="V366" s="1360">
        <f t="shared" si="181"/>
        <v>1.5</v>
      </c>
      <c r="W366" s="1361"/>
      <c r="X366" s="544"/>
      <c r="Y366" s="1356"/>
      <c r="Z366" s="1360"/>
      <c r="AA366" s="1362"/>
      <c r="AB366" s="1360"/>
      <c r="AC366" s="1352"/>
    </row>
    <row r="367" spans="1:29" s="1363" customFormat="1" ht="33.950000000000003" customHeight="1">
      <c r="A367" s="1352"/>
      <c r="B367" s="1353" t="s">
        <v>133</v>
      </c>
      <c r="C367" s="1354"/>
      <c r="D367" s="1354"/>
      <c r="E367" s="1354"/>
      <c r="F367" s="1354"/>
      <c r="G367" s="1355"/>
      <c r="H367" s="1354"/>
      <c r="I367" s="1354"/>
      <c r="J367" s="1356">
        <v>1</v>
      </c>
      <c r="K367" s="1355">
        <v>26</v>
      </c>
      <c r="L367" s="1355">
        <v>1</v>
      </c>
      <c r="M367" s="1355"/>
      <c r="N367" s="1357">
        <v>1.5</v>
      </c>
      <c r="O367" s="1367">
        <v>25</v>
      </c>
      <c r="P367" s="1367">
        <v>12</v>
      </c>
      <c r="Q367" s="1371">
        <v>1</v>
      </c>
      <c r="R367" s="1359">
        <f>S367+T367+Z367</f>
        <v>1.6666666666666667</v>
      </c>
      <c r="S367" s="1355"/>
      <c r="T367" s="1359">
        <f>U367+V367+X367+Y367</f>
        <v>1.6666666666666667</v>
      </c>
      <c r="U367" s="1360"/>
      <c r="V367" s="1360">
        <f t="shared" si="181"/>
        <v>1.5</v>
      </c>
      <c r="W367" s="1361">
        <f>(K367+L367)-(Q367*O367)</f>
        <v>2</v>
      </c>
      <c r="X367" s="544">
        <f>W367/P367</f>
        <v>0.16666666666666666</v>
      </c>
      <c r="Y367" s="1356"/>
      <c r="Z367" s="1360"/>
      <c r="AA367" s="1362"/>
      <c r="AB367" s="1360"/>
      <c r="AC367" s="1352"/>
    </row>
    <row r="368" spans="1:29" ht="33.950000000000003" customHeight="1">
      <c r="A368" s="534" t="s">
        <v>841</v>
      </c>
      <c r="B368" s="518" t="s">
        <v>1147</v>
      </c>
      <c r="C368" s="489">
        <f>C371</f>
        <v>20</v>
      </c>
      <c r="D368" s="489">
        <f t="shared" ref="D368:AB369" si="182">D371</f>
        <v>2</v>
      </c>
      <c r="E368" s="489">
        <f t="shared" si="182"/>
        <v>15</v>
      </c>
      <c r="F368" s="489">
        <f t="shared" si="182"/>
        <v>3</v>
      </c>
      <c r="G368" s="489">
        <f t="shared" si="182"/>
        <v>0</v>
      </c>
      <c r="H368" s="489">
        <f t="shared" si="182"/>
        <v>0</v>
      </c>
      <c r="I368" s="489">
        <f t="shared" si="182"/>
        <v>0</v>
      </c>
      <c r="J368" s="489">
        <f t="shared" si="182"/>
        <v>9</v>
      </c>
      <c r="K368" s="489">
        <f t="shared" si="182"/>
        <v>106</v>
      </c>
      <c r="L368" s="489">
        <f t="shared" si="182"/>
        <v>3</v>
      </c>
      <c r="M368" s="489">
        <f t="shared" si="182"/>
        <v>0</v>
      </c>
      <c r="N368" s="489">
        <f t="shared" si="182"/>
        <v>0</v>
      </c>
      <c r="O368" s="489">
        <f t="shared" si="182"/>
        <v>0</v>
      </c>
      <c r="P368" s="489">
        <f t="shared" si="182"/>
        <v>0</v>
      </c>
      <c r="Q368" s="489">
        <f t="shared" si="182"/>
        <v>9</v>
      </c>
      <c r="R368" s="489">
        <f t="shared" si="182"/>
        <v>27.6</v>
      </c>
      <c r="S368" s="489">
        <f t="shared" si="182"/>
        <v>3</v>
      </c>
      <c r="T368" s="497">
        <f t="shared" si="182"/>
        <v>19</v>
      </c>
      <c r="U368" s="497">
        <f t="shared" si="182"/>
        <v>0</v>
      </c>
      <c r="V368" s="497">
        <f t="shared" si="182"/>
        <v>18</v>
      </c>
      <c r="W368" s="489">
        <f t="shared" si="182"/>
        <v>0</v>
      </c>
      <c r="X368" s="497">
        <f t="shared" si="182"/>
        <v>0</v>
      </c>
      <c r="Y368" s="489">
        <f t="shared" si="182"/>
        <v>1</v>
      </c>
      <c r="Z368" s="497">
        <f t="shared" si="182"/>
        <v>5.6</v>
      </c>
      <c r="AA368" s="497">
        <f t="shared" si="182"/>
        <v>2.8</v>
      </c>
      <c r="AB368" s="497">
        <f t="shared" si="182"/>
        <v>1.8199999999999996</v>
      </c>
      <c r="AC368" s="521"/>
    </row>
    <row r="369" spans="1:29" ht="33.950000000000003" customHeight="1">
      <c r="A369" s="534"/>
      <c r="B369" s="489" t="s">
        <v>158</v>
      </c>
      <c r="C369" s="489">
        <f>C372</f>
        <v>10</v>
      </c>
      <c r="D369" s="489">
        <f t="shared" si="182"/>
        <v>1</v>
      </c>
      <c r="E369" s="489">
        <f t="shared" si="182"/>
        <v>7</v>
      </c>
      <c r="F369" s="489">
        <f t="shared" si="182"/>
        <v>2</v>
      </c>
      <c r="G369" s="489">
        <f t="shared" si="182"/>
        <v>0</v>
      </c>
      <c r="H369" s="489">
        <f t="shared" si="182"/>
        <v>0</v>
      </c>
      <c r="I369" s="489">
        <f t="shared" si="182"/>
        <v>0</v>
      </c>
      <c r="J369" s="489">
        <f t="shared" si="182"/>
        <v>4</v>
      </c>
      <c r="K369" s="489">
        <f t="shared" si="182"/>
        <v>45</v>
      </c>
      <c r="L369" s="489">
        <f t="shared" si="182"/>
        <v>1</v>
      </c>
      <c r="M369" s="489">
        <f t="shared" si="182"/>
        <v>0</v>
      </c>
      <c r="N369" s="489">
        <f t="shared" si="182"/>
        <v>0</v>
      </c>
      <c r="O369" s="489">
        <f t="shared" si="182"/>
        <v>0</v>
      </c>
      <c r="P369" s="489">
        <f t="shared" si="182"/>
        <v>0</v>
      </c>
      <c r="Q369" s="489">
        <f t="shared" si="182"/>
        <v>4</v>
      </c>
      <c r="R369" s="489">
        <f t="shared" si="182"/>
        <v>19.100000000000001</v>
      </c>
      <c r="S369" s="489">
        <f t="shared" si="182"/>
        <v>2</v>
      </c>
      <c r="T369" s="489">
        <f t="shared" si="182"/>
        <v>11.5</v>
      </c>
      <c r="U369" s="489">
        <f t="shared" si="182"/>
        <v>0</v>
      </c>
      <c r="V369" s="489">
        <f t="shared" si="182"/>
        <v>10.5</v>
      </c>
      <c r="W369" s="489">
        <f t="shared" si="182"/>
        <v>0</v>
      </c>
      <c r="X369" s="489">
        <f t="shared" si="182"/>
        <v>0</v>
      </c>
      <c r="Y369" s="489">
        <f t="shared" si="182"/>
        <v>1</v>
      </c>
      <c r="Z369" s="489">
        <f t="shared" si="182"/>
        <v>5.6</v>
      </c>
      <c r="AA369" s="497">
        <f t="shared" si="182"/>
        <v>3.15</v>
      </c>
      <c r="AB369" s="497">
        <f t="shared" si="182"/>
        <v>2.5199999999999996</v>
      </c>
      <c r="AC369" s="521"/>
    </row>
    <row r="370" spans="1:29" ht="33.950000000000003" customHeight="1">
      <c r="A370" s="534"/>
      <c r="B370" s="489" t="s">
        <v>801</v>
      </c>
      <c r="C370" s="489">
        <f>C377</f>
        <v>10</v>
      </c>
      <c r="D370" s="489">
        <f t="shared" ref="D370:AB370" si="183">D377</f>
        <v>1</v>
      </c>
      <c r="E370" s="489">
        <f t="shared" si="183"/>
        <v>8</v>
      </c>
      <c r="F370" s="489">
        <f t="shared" si="183"/>
        <v>1</v>
      </c>
      <c r="G370" s="489">
        <f t="shared" si="183"/>
        <v>0</v>
      </c>
      <c r="H370" s="489">
        <f t="shared" si="183"/>
        <v>0</v>
      </c>
      <c r="I370" s="489">
        <f t="shared" si="183"/>
        <v>0</v>
      </c>
      <c r="J370" s="489">
        <f t="shared" si="183"/>
        <v>5</v>
      </c>
      <c r="K370" s="489">
        <f t="shared" si="183"/>
        <v>61</v>
      </c>
      <c r="L370" s="489">
        <f t="shared" si="183"/>
        <v>2</v>
      </c>
      <c r="M370" s="489">
        <f t="shared" si="183"/>
        <v>0</v>
      </c>
      <c r="N370" s="489">
        <f t="shared" si="183"/>
        <v>0</v>
      </c>
      <c r="O370" s="489">
        <f t="shared" si="183"/>
        <v>0</v>
      </c>
      <c r="P370" s="489">
        <f t="shared" si="183"/>
        <v>0</v>
      </c>
      <c r="Q370" s="489">
        <f t="shared" si="183"/>
        <v>5</v>
      </c>
      <c r="R370" s="489">
        <f t="shared" si="183"/>
        <v>8.5</v>
      </c>
      <c r="S370" s="489">
        <f t="shared" si="183"/>
        <v>1</v>
      </c>
      <c r="T370" s="489">
        <f t="shared" si="183"/>
        <v>7.5</v>
      </c>
      <c r="U370" s="489">
        <f t="shared" si="183"/>
        <v>0</v>
      </c>
      <c r="V370" s="489">
        <f t="shared" si="183"/>
        <v>7.5</v>
      </c>
      <c r="W370" s="489">
        <f t="shared" si="183"/>
        <v>0</v>
      </c>
      <c r="X370" s="489">
        <f t="shared" si="183"/>
        <v>0</v>
      </c>
      <c r="Y370" s="489">
        <f t="shared" si="183"/>
        <v>0</v>
      </c>
      <c r="Z370" s="489">
        <f t="shared" si="183"/>
        <v>0</v>
      </c>
      <c r="AA370" s="497">
        <f t="shared" si="183"/>
        <v>-0.35</v>
      </c>
      <c r="AB370" s="497">
        <f t="shared" si="183"/>
        <v>-0.7</v>
      </c>
      <c r="AC370" s="521"/>
    </row>
    <row r="371" spans="1:29" ht="33.950000000000003" customHeight="1">
      <c r="A371" s="488">
        <v>1</v>
      </c>
      <c r="B371" s="498" t="s">
        <v>1218</v>
      </c>
      <c r="C371" s="489">
        <f>C372+C377</f>
        <v>20</v>
      </c>
      <c r="D371" s="489">
        <f t="shared" ref="D371:L371" si="184">D372+D377</f>
        <v>2</v>
      </c>
      <c r="E371" s="489">
        <f t="shared" si="184"/>
        <v>15</v>
      </c>
      <c r="F371" s="489">
        <f t="shared" si="184"/>
        <v>3</v>
      </c>
      <c r="G371" s="489">
        <f t="shared" si="184"/>
        <v>0</v>
      </c>
      <c r="H371" s="489">
        <f t="shared" si="184"/>
        <v>0</v>
      </c>
      <c r="I371" s="489">
        <f t="shared" si="184"/>
        <v>0</v>
      </c>
      <c r="J371" s="493">
        <f t="shared" si="184"/>
        <v>9</v>
      </c>
      <c r="K371" s="489">
        <f t="shared" si="184"/>
        <v>106</v>
      </c>
      <c r="L371" s="489">
        <f t="shared" si="184"/>
        <v>3</v>
      </c>
      <c r="M371" s="489"/>
      <c r="N371" s="489"/>
      <c r="O371" s="489"/>
      <c r="P371" s="489"/>
      <c r="Q371" s="500">
        <f>Q372+Q377</f>
        <v>9</v>
      </c>
      <c r="R371" s="497">
        <f t="shared" ref="R371:AB371" si="185">R372+R377</f>
        <v>27.6</v>
      </c>
      <c r="S371" s="497">
        <f t="shared" si="185"/>
        <v>3</v>
      </c>
      <c r="T371" s="497">
        <f t="shared" si="185"/>
        <v>19</v>
      </c>
      <c r="U371" s="497">
        <f t="shared" si="185"/>
        <v>0</v>
      </c>
      <c r="V371" s="497">
        <f t="shared" si="185"/>
        <v>18</v>
      </c>
      <c r="W371" s="497">
        <f t="shared" si="185"/>
        <v>0</v>
      </c>
      <c r="X371" s="497">
        <f t="shared" si="185"/>
        <v>0</v>
      </c>
      <c r="Y371" s="493">
        <f t="shared" si="185"/>
        <v>1</v>
      </c>
      <c r="Z371" s="497">
        <f t="shared" si="185"/>
        <v>5.6</v>
      </c>
      <c r="AA371" s="497">
        <f t="shared" si="185"/>
        <v>2.8</v>
      </c>
      <c r="AB371" s="497">
        <f t="shared" si="185"/>
        <v>1.8199999999999996</v>
      </c>
      <c r="AC371" s="490"/>
    </row>
    <row r="372" spans="1:29" ht="33.950000000000003" customHeight="1">
      <c r="A372" s="488"/>
      <c r="B372" s="489" t="s">
        <v>158</v>
      </c>
      <c r="C372" s="489">
        <f>SUM(D372:F372)</f>
        <v>10</v>
      </c>
      <c r="D372" s="489">
        <v>1</v>
      </c>
      <c r="E372" s="489">
        <v>7</v>
      </c>
      <c r="F372" s="489">
        <v>2</v>
      </c>
      <c r="G372" s="507"/>
      <c r="H372" s="507"/>
      <c r="I372" s="507"/>
      <c r="J372" s="508">
        <v>4</v>
      </c>
      <c r="K372" s="507">
        <v>45</v>
      </c>
      <c r="L372" s="507">
        <v>1</v>
      </c>
      <c r="M372" s="507"/>
      <c r="N372" s="509"/>
      <c r="O372" s="509"/>
      <c r="P372" s="509"/>
      <c r="Q372" s="510">
        <f>Q373+Q374+Q375+Q376</f>
        <v>4</v>
      </c>
      <c r="R372" s="511">
        <f t="shared" ref="R372:Z372" si="186">R373+R374+R375+R376</f>
        <v>19.100000000000001</v>
      </c>
      <c r="S372" s="511">
        <f t="shared" si="186"/>
        <v>2</v>
      </c>
      <c r="T372" s="511">
        <f t="shared" si="186"/>
        <v>11.5</v>
      </c>
      <c r="U372" s="511">
        <f t="shared" si="186"/>
        <v>0</v>
      </c>
      <c r="V372" s="511">
        <f t="shared" si="186"/>
        <v>10.5</v>
      </c>
      <c r="W372" s="511">
        <f t="shared" si="186"/>
        <v>0</v>
      </c>
      <c r="X372" s="511">
        <f t="shared" si="186"/>
        <v>0</v>
      </c>
      <c r="Y372" s="508">
        <f t="shared" si="186"/>
        <v>1</v>
      </c>
      <c r="Z372" s="511">
        <f t="shared" si="186"/>
        <v>5.6</v>
      </c>
      <c r="AA372" s="497">
        <f>(T372-E372)*70%</f>
        <v>3.15</v>
      </c>
      <c r="AB372" s="497">
        <f>(Z372-F372)*70%</f>
        <v>2.5199999999999996</v>
      </c>
      <c r="AC372" s="490"/>
    </row>
    <row r="373" spans="1:29" ht="33.950000000000003" customHeight="1">
      <c r="A373" s="521"/>
      <c r="B373" s="522" t="s">
        <v>114</v>
      </c>
      <c r="C373" s="522"/>
      <c r="D373" s="522"/>
      <c r="E373" s="522"/>
      <c r="F373" s="522"/>
      <c r="G373" s="523"/>
      <c r="H373" s="522"/>
      <c r="I373" s="523"/>
      <c r="J373" s="514">
        <v>1</v>
      </c>
      <c r="K373" s="499">
        <v>15</v>
      </c>
      <c r="L373" s="513"/>
      <c r="M373" s="513"/>
      <c r="N373" s="509">
        <v>1.9</v>
      </c>
      <c r="O373" s="507">
        <v>40</v>
      </c>
      <c r="P373" s="507">
        <v>20</v>
      </c>
      <c r="Q373" s="515">
        <v>1</v>
      </c>
      <c r="R373" s="516">
        <f>S373+T373+Z373</f>
        <v>11.1</v>
      </c>
      <c r="S373" s="513">
        <v>2</v>
      </c>
      <c r="T373" s="516">
        <f>U373+V373+X373+Y373</f>
        <v>3.5</v>
      </c>
      <c r="U373" s="516"/>
      <c r="V373" s="516">
        <v>2.5</v>
      </c>
      <c r="W373" s="553"/>
      <c r="X373" s="497"/>
      <c r="Y373" s="514">
        <v>1</v>
      </c>
      <c r="Z373" s="537">
        <f>8*70%</f>
        <v>5.6</v>
      </c>
      <c r="AA373" s="524"/>
      <c r="AB373" s="516"/>
      <c r="AC373" s="521"/>
    </row>
    <row r="374" spans="1:29" ht="33.950000000000003" customHeight="1">
      <c r="A374" s="521"/>
      <c r="B374" s="522" t="s">
        <v>115</v>
      </c>
      <c r="C374" s="522"/>
      <c r="D374" s="522"/>
      <c r="E374" s="522"/>
      <c r="F374" s="522"/>
      <c r="G374" s="523"/>
      <c r="H374" s="522"/>
      <c r="I374" s="523"/>
      <c r="J374" s="514">
        <v>1</v>
      </c>
      <c r="K374" s="499">
        <v>7</v>
      </c>
      <c r="L374" s="513">
        <v>1</v>
      </c>
      <c r="M374" s="513"/>
      <c r="N374" s="509">
        <v>1.9</v>
      </c>
      <c r="O374" s="507">
        <v>40</v>
      </c>
      <c r="P374" s="507">
        <v>20</v>
      </c>
      <c r="Q374" s="515">
        <v>1</v>
      </c>
      <c r="R374" s="516">
        <f>S374+T374+Z374</f>
        <v>2.5</v>
      </c>
      <c r="S374" s="513"/>
      <c r="T374" s="516">
        <f>U374+V374+X374+Y374</f>
        <v>2.5</v>
      </c>
      <c r="U374" s="516"/>
      <c r="V374" s="516">
        <v>2.5</v>
      </c>
      <c r="W374" s="553"/>
      <c r="X374" s="497"/>
      <c r="Y374" s="514"/>
      <c r="Z374" s="537"/>
      <c r="AA374" s="524"/>
      <c r="AB374" s="516"/>
      <c r="AC374" s="501"/>
    </row>
    <row r="375" spans="1:29" ht="33.950000000000003" customHeight="1">
      <c r="A375" s="521"/>
      <c r="B375" s="522" t="s">
        <v>116</v>
      </c>
      <c r="C375" s="522"/>
      <c r="D375" s="522"/>
      <c r="E375" s="522"/>
      <c r="F375" s="522"/>
      <c r="G375" s="523"/>
      <c r="H375" s="522"/>
      <c r="I375" s="523"/>
      <c r="J375" s="514">
        <v>1</v>
      </c>
      <c r="K375" s="499">
        <v>14</v>
      </c>
      <c r="L375" s="513"/>
      <c r="M375" s="513"/>
      <c r="N375" s="509">
        <v>1.9</v>
      </c>
      <c r="O375" s="507">
        <v>40</v>
      </c>
      <c r="P375" s="507">
        <v>20</v>
      </c>
      <c r="Q375" s="515">
        <v>1</v>
      </c>
      <c r="R375" s="516">
        <f>S375+T375+Z375</f>
        <v>2.5</v>
      </c>
      <c r="S375" s="513"/>
      <c r="T375" s="516">
        <f>U375+V375+X375+Y375</f>
        <v>2.5</v>
      </c>
      <c r="U375" s="516"/>
      <c r="V375" s="516">
        <v>2.5</v>
      </c>
      <c r="W375" s="553"/>
      <c r="X375" s="497"/>
      <c r="Y375" s="514"/>
      <c r="Z375" s="537"/>
      <c r="AA375" s="524"/>
      <c r="AB375" s="516"/>
      <c r="AC375" s="521"/>
    </row>
    <row r="376" spans="1:29" ht="33.950000000000003" customHeight="1">
      <c r="A376" s="521"/>
      <c r="B376" s="522" t="s">
        <v>117</v>
      </c>
      <c r="C376" s="522"/>
      <c r="D376" s="522"/>
      <c r="E376" s="522"/>
      <c r="F376" s="522"/>
      <c r="G376" s="523"/>
      <c r="H376" s="522"/>
      <c r="I376" s="523"/>
      <c r="J376" s="514">
        <v>1</v>
      </c>
      <c r="K376" s="499">
        <v>10</v>
      </c>
      <c r="L376" s="513"/>
      <c r="M376" s="513"/>
      <c r="N376" s="509">
        <v>1.9</v>
      </c>
      <c r="O376" s="507">
        <v>40</v>
      </c>
      <c r="P376" s="507">
        <v>20</v>
      </c>
      <c r="Q376" s="515">
        <v>1</v>
      </c>
      <c r="R376" s="516">
        <f>S376+T376+Z376</f>
        <v>3</v>
      </c>
      <c r="S376" s="513"/>
      <c r="T376" s="516">
        <f>U376+V376+X376+Y376</f>
        <v>3</v>
      </c>
      <c r="U376" s="516"/>
      <c r="V376" s="516">
        <v>3</v>
      </c>
      <c r="W376" s="553"/>
      <c r="X376" s="497"/>
      <c r="Y376" s="514"/>
      <c r="Z376" s="537"/>
      <c r="AA376" s="524"/>
      <c r="AB376" s="516"/>
      <c r="AC376" s="521"/>
    </row>
    <row r="377" spans="1:29" ht="33.950000000000003" customHeight="1">
      <c r="A377" s="488"/>
      <c r="B377" s="489" t="s">
        <v>1</v>
      </c>
      <c r="C377" s="489">
        <f>SUM(D377:F377)</f>
        <v>10</v>
      </c>
      <c r="D377" s="489">
        <v>1</v>
      </c>
      <c r="E377" s="489">
        <v>8</v>
      </c>
      <c r="F377" s="489">
        <v>1</v>
      </c>
      <c r="G377" s="507"/>
      <c r="H377" s="507"/>
      <c r="I377" s="507"/>
      <c r="J377" s="508">
        <v>5</v>
      </c>
      <c r="K377" s="507">
        <v>61</v>
      </c>
      <c r="L377" s="507">
        <v>2</v>
      </c>
      <c r="M377" s="507"/>
      <c r="N377" s="509"/>
      <c r="O377" s="507"/>
      <c r="P377" s="507"/>
      <c r="Q377" s="510">
        <f>Q378+Q379+Q380+Q381+Q382</f>
        <v>5</v>
      </c>
      <c r="R377" s="511">
        <f t="shared" ref="R377:Z377" si="187">R378+R379+R380+R381+R382</f>
        <v>8.5</v>
      </c>
      <c r="S377" s="511">
        <f t="shared" si="187"/>
        <v>1</v>
      </c>
      <c r="T377" s="511">
        <f t="shared" si="187"/>
        <v>7.5</v>
      </c>
      <c r="U377" s="511">
        <f t="shared" si="187"/>
        <v>0</v>
      </c>
      <c r="V377" s="511">
        <f t="shared" si="187"/>
        <v>7.5</v>
      </c>
      <c r="W377" s="511">
        <f t="shared" si="187"/>
        <v>0</v>
      </c>
      <c r="X377" s="511">
        <f t="shared" si="187"/>
        <v>0</v>
      </c>
      <c r="Y377" s="508">
        <f t="shared" si="187"/>
        <v>0</v>
      </c>
      <c r="Z377" s="511">
        <f t="shared" si="187"/>
        <v>0</v>
      </c>
      <c r="AA377" s="497">
        <f>(T377-E377)*70%</f>
        <v>-0.35</v>
      </c>
      <c r="AB377" s="497">
        <f>(Z377-F377)*70%</f>
        <v>-0.7</v>
      </c>
      <c r="AC377" s="488"/>
    </row>
    <row r="378" spans="1:29" ht="33.950000000000003" customHeight="1">
      <c r="A378" s="521"/>
      <c r="B378" s="522" t="s">
        <v>129</v>
      </c>
      <c r="C378" s="522"/>
      <c r="D378" s="522"/>
      <c r="E378" s="522"/>
      <c r="F378" s="522"/>
      <c r="G378" s="523"/>
      <c r="H378" s="523"/>
      <c r="I378" s="523"/>
      <c r="J378" s="514">
        <v>1</v>
      </c>
      <c r="K378" s="513">
        <v>12</v>
      </c>
      <c r="L378" s="513"/>
      <c r="M378" s="513"/>
      <c r="N378" s="509">
        <v>1.5</v>
      </c>
      <c r="O378" s="507">
        <v>30</v>
      </c>
      <c r="P378" s="507">
        <v>15</v>
      </c>
      <c r="Q378" s="515">
        <v>1</v>
      </c>
      <c r="R378" s="516">
        <f>S378+T378+Z378</f>
        <v>2.5</v>
      </c>
      <c r="S378" s="513">
        <v>1</v>
      </c>
      <c r="T378" s="516">
        <f>U378+V378+X378+Y378</f>
        <v>1.5</v>
      </c>
      <c r="U378" s="516"/>
      <c r="V378" s="516">
        <f>Q378*N378</f>
        <v>1.5</v>
      </c>
      <c r="W378" s="553"/>
      <c r="X378" s="497"/>
      <c r="Y378" s="514"/>
      <c r="Z378" s="537"/>
      <c r="AA378" s="524"/>
      <c r="AB378" s="516"/>
      <c r="AC378" s="521"/>
    </row>
    <row r="379" spans="1:29" ht="33.950000000000003" customHeight="1">
      <c r="A379" s="521"/>
      <c r="B379" s="522" t="s">
        <v>130</v>
      </c>
      <c r="C379" s="522"/>
      <c r="D379" s="522"/>
      <c r="E379" s="522"/>
      <c r="F379" s="522"/>
      <c r="G379" s="523"/>
      <c r="H379" s="523"/>
      <c r="I379" s="523"/>
      <c r="J379" s="514">
        <v>1</v>
      </c>
      <c r="K379" s="513">
        <v>12</v>
      </c>
      <c r="L379" s="513">
        <v>1</v>
      </c>
      <c r="M379" s="513"/>
      <c r="N379" s="509">
        <v>1.5</v>
      </c>
      <c r="O379" s="507">
        <v>30</v>
      </c>
      <c r="P379" s="507">
        <v>15</v>
      </c>
      <c r="Q379" s="515">
        <v>1</v>
      </c>
      <c r="R379" s="516">
        <f>S379+T379+Z379</f>
        <v>1.5</v>
      </c>
      <c r="S379" s="513"/>
      <c r="T379" s="516">
        <f>U379+V379+X379+Y379</f>
        <v>1.5</v>
      </c>
      <c r="U379" s="516"/>
      <c r="V379" s="516">
        <f t="shared" ref="V379:V382" si="188">Q379*N379</f>
        <v>1.5</v>
      </c>
      <c r="W379" s="553"/>
      <c r="X379" s="497"/>
      <c r="Y379" s="514"/>
      <c r="Z379" s="537"/>
      <c r="AA379" s="524"/>
      <c r="AB379" s="516"/>
      <c r="AC379" s="501"/>
    </row>
    <row r="380" spans="1:29" ht="33.950000000000003" customHeight="1">
      <c r="A380" s="521"/>
      <c r="B380" s="522" t="s">
        <v>131</v>
      </c>
      <c r="C380" s="522"/>
      <c r="D380" s="522"/>
      <c r="E380" s="522"/>
      <c r="F380" s="522"/>
      <c r="G380" s="523"/>
      <c r="H380" s="523"/>
      <c r="I380" s="523"/>
      <c r="J380" s="514">
        <v>1</v>
      </c>
      <c r="K380" s="513">
        <v>9</v>
      </c>
      <c r="L380" s="513"/>
      <c r="M380" s="513"/>
      <c r="N380" s="509">
        <v>1.5</v>
      </c>
      <c r="O380" s="507">
        <v>30</v>
      </c>
      <c r="P380" s="507">
        <v>15</v>
      </c>
      <c r="Q380" s="515">
        <v>1</v>
      </c>
      <c r="R380" s="516">
        <f>S380+T380+Z380</f>
        <v>1.5</v>
      </c>
      <c r="S380" s="513"/>
      <c r="T380" s="516">
        <f>U380+V380+X380+Y380</f>
        <v>1.5</v>
      </c>
      <c r="U380" s="516"/>
      <c r="V380" s="516">
        <f t="shared" si="188"/>
        <v>1.5</v>
      </c>
      <c r="W380" s="553"/>
      <c r="X380" s="497"/>
      <c r="Y380" s="514"/>
      <c r="Z380" s="537"/>
      <c r="AA380" s="524"/>
      <c r="AB380" s="516"/>
      <c r="AC380" s="501"/>
    </row>
    <row r="381" spans="1:29" ht="33.950000000000003" customHeight="1">
      <c r="A381" s="521"/>
      <c r="B381" s="522" t="s">
        <v>132</v>
      </c>
      <c r="C381" s="522"/>
      <c r="D381" s="522"/>
      <c r="E381" s="522"/>
      <c r="F381" s="522"/>
      <c r="G381" s="523"/>
      <c r="H381" s="523"/>
      <c r="I381" s="523"/>
      <c r="J381" s="514">
        <v>1</v>
      </c>
      <c r="K381" s="513">
        <v>14</v>
      </c>
      <c r="L381" s="513">
        <v>1</v>
      </c>
      <c r="M381" s="513"/>
      <c r="N381" s="509">
        <v>1.5</v>
      </c>
      <c r="O381" s="507">
        <v>30</v>
      </c>
      <c r="P381" s="507">
        <v>15</v>
      </c>
      <c r="Q381" s="515">
        <v>1</v>
      </c>
      <c r="R381" s="516">
        <f>S381+T381+Z381</f>
        <v>1.5</v>
      </c>
      <c r="S381" s="513"/>
      <c r="T381" s="516">
        <f>U381+V381+X381+Y381</f>
        <v>1.5</v>
      </c>
      <c r="U381" s="516"/>
      <c r="V381" s="516">
        <f t="shared" si="188"/>
        <v>1.5</v>
      </c>
      <c r="W381" s="553"/>
      <c r="X381" s="497"/>
      <c r="Y381" s="514"/>
      <c r="Z381" s="537"/>
      <c r="AA381" s="524"/>
      <c r="AB381" s="516"/>
      <c r="AC381" s="521"/>
    </row>
    <row r="382" spans="1:29" ht="33.950000000000003" customHeight="1">
      <c r="A382" s="521"/>
      <c r="B382" s="522" t="s">
        <v>133</v>
      </c>
      <c r="C382" s="522"/>
      <c r="D382" s="522"/>
      <c r="E382" s="522"/>
      <c r="F382" s="522"/>
      <c r="G382" s="523"/>
      <c r="H382" s="523"/>
      <c r="I382" s="523"/>
      <c r="J382" s="514">
        <v>1</v>
      </c>
      <c r="K382" s="513">
        <v>14</v>
      </c>
      <c r="L382" s="513"/>
      <c r="M382" s="513"/>
      <c r="N382" s="509">
        <v>1.5</v>
      </c>
      <c r="O382" s="507">
        <v>30</v>
      </c>
      <c r="P382" s="507">
        <v>15</v>
      </c>
      <c r="Q382" s="515">
        <v>1</v>
      </c>
      <c r="R382" s="516">
        <f>S382+T382+Z382</f>
        <v>1.5</v>
      </c>
      <c r="S382" s="513"/>
      <c r="T382" s="516">
        <f>U382+V382+X382+Y382</f>
        <v>1.5</v>
      </c>
      <c r="U382" s="516"/>
      <c r="V382" s="516">
        <f t="shared" si="188"/>
        <v>1.5</v>
      </c>
      <c r="W382" s="553"/>
      <c r="X382" s="497"/>
      <c r="Y382" s="514"/>
      <c r="Z382" s="537"/>
      <c r="AA382" s="524"/>
      <c r="AB382" s="516"/>
      <c r="AC382" s="521"/>
    </row>
    <row r="383" spans="1:29" ht="33.950000000000003" customHeight="1">
      <c r="A383" s="488" t="s">
        <v>843</v>
      </c>
      <c r="B383" s="518" t="s">
        <v>1219</v>
      </c>
      <c r="C383" s="489">
        <f>C386+C398+C417</f>
        <v>81</v>
      </c>
      <c r="D383" s="489">
        <f t="shared" ref="D383:AB384" si="189">D386+D398+D417</f>
        <v>9</v>
      </c>
      <c r="E383" s="489">
        <f t="shared" si="189"/>
        <v>61</v>
      </c>
      <c r="F383" s="489">
        <f t="shared" si="189"/>
        <v>11</v>
      </c>
      <c r="G383" s="489">
        <f t="shared" si="189"/>
        <v>0</v>
      </c>
      <c r="H383" s="489">
        <f t="shared" si="189"/>
        <v>0</v>
      </c>
      <c r="I383" s="489">
        <f t="shared" si="189"/>
        <v>0</v>
      </c>
      <c r="J383" s="489">
        <f t="shared" si="189"/>
        <v>35</v>
      </c>
      <c r="K383" s="489">
        <f t="shared" si="189"/>
        <v>644</v>
      </c>
      <c r="L383" s="489">
        <f t="shared" si="189"/>
        <v>11</v>
      </c>
      <c r="M383" s="489">
        <f t="shared" si="189"/>
        <v>0</v>
      </c>
      <c r="N383" s="489">
        <f t="shared" si="189"/>
        <v>0</v>
      </c>
      <c r="O383" s="489">
        <f t="shared" si="189"/>
        <v>0</v>
      </c>
      <c r="P383" s="489">
        <f t="shared" si="189"/>
        <v>0</v>
      </c>
      <c r="Q383" s="489">
        <f t="shared" si="189"/>
        <v>35</v>
      </c>
      <c r="R383" s="489">
        <f t="shared" si="189"/>
        <v>92.050000000000011</v>
      </c>
      <c r="S383" s="489">
        <f t="shared" si="189"/>
        <v>9</v>
      </c>
      <c r="T383" s="497">
        <f t="shared" si="189"/>
        <v>69.05</v>
      </c>
      <c r="U383" s="497">
        <f t="shared" si="189"/>
        <v>0</v>
      </c>
      <c r="V383" s="497">
        <f t="shared" si="189"/>
        <v>66</v>
      </c>
      <c r="W383" s="489">
        <f t="shared" si="189"/>
        <v>1</v>
      </c>
      <c r="X383" s="497">
        <f t="shared" si="189"/>
        <v>0.05</v>
      </c>
      <c r="Y383" s="489">
        <f t="shared" si="189"/>
        <v>3</v>
      </c>
      <c r="Z383" s="497">
        <f t="shared" si="189"/>
        <v>14</v>
      </c>
      <c r="AA383" s="497">
        <f t="shared" si="189"/>
        <v>5.6350000000000007</v>
      </c>
      <c r="AB383" s="497">
        <f t="shared" si="189"/>
        <v>2.0999999999999996</v>
      </c>
      <c r="AC383" s="521"/>
    </row>
    <row r="384" spans="1:29" ht="33.950000000000003" customHeight="1">
      <c r="A384" s="488"/>
      <c r="B384" s="489" t="s">
        <v>158</v>
      </c>
      <c r="C384" s="489">
        <f>C387+C399+C418</f>
        <v>39</v>
      </c>
      <c r="D384" s="489">
        <f t="shared" si="189"/>
        <v>6</v>
      </c>
      <c r="E384" s="489">
        <f t="shared" si="189"/>
        <v>27</v>
      </c>
      <c r="F384" s="489">
        <f t="shared" si="189"/>
        <v>6</v>
      </c>
      <c r="G384" s="489">
        <f t="shared" si="189"/>
        <v>0</v>
      </c>
      <c r="H384" s="489">
        <f t="shared" si="189"/>
        <v>0</v>
      </c>
      <c r="I384" s="489">
        <f t="shared" si="189"/>
        <v>0</v>
      </c>
      <c r="J384" s="489">
        <f t="shared" si="189"/>
        <v>12</v>
      </c>
      <c r="K384" s="489">
        <f t="shared" si="189"/>
        <v>302</v>
      </c>
      <c r="L384" s="489">
        <f t="shared" si="189"/>
        <v>4</v>
      </c>
      <c r="M384" s="489">
        <f t="shared" si="189"/>
        <v>0</v>
      </c>
      <c r="N384" s="489">
        <f t="shared" si="189"/>
        <v>0</v>
      </c>
      <c r="O384" s="489">
        <f t="shared" si="189"/>
        <v>0</v>
      </c>
      <c r="P384" s="489">
        <f t="shared" si="189"/>
        <v>0</v>
      </c>
      <c r="Q384" s="489">
        <f t="shared" si="189"/>
        <v>12</v>
      </c>
      <c r="R384" s="489">
        <f t="shared" si="189"/>
        <v>54.55</v>
      </c>
      <c r="S384" s="489">
        <f t="shared" si="189"/>
        <v>6</v>
      </c>
      <c r="T384" s="1232">
        <f t="shared" si="189"/>
        <v>34.549999999999997</v>
      </c>
      <c r="U384" s="489">
        <f t="shared" si="189"/>
        <v>0</v>
      </c>
      <c r="V384" s="489">
        <f t="shared" si="189"/>
        <v>31.5</v>
      </c>
      <c r="W384" s="489">
        <f t="shared" si="189"/>
        <v>1</v>
      </c>
      <c r="X384" s="1232">
        <f t="shared" si="189"/>
        <v>0.05</v>
      </c>
      <c r="Y384" s="489">
        <f t="shared" si="189"/>
        <v>3</v>
      </c>
      <c r="Z384" s="489">
        <f t="shared" si="189"/>
        <v>14</v>
      </c>
      <c r="AA384" s="497">
        <f t="shared" si="189"/>
        <v>5.2850000000000001</v>
      </c>
      <c r="AB384" s="497">
        <f t="shared" si="189"/>
        <v>5.5999999999999988</v>
      </c>
      <c r="AC384" s="521"/>
    </row>
    <row r="385" spans="1:29" ht="33.950000000000003" customHeight="1">
      <c r="A385" s="488"/>
      <c r="B385" s="489" t="s">
        <v>801</v>
      </c>
      <c r="C385" s="489">
        <f>C392+C404+C423</f>
        <v>42</v>
      </c>
      <c r="D385" s="489">
        <f t="shared" ref="D385:AB385" si="190">D392+D404+D423</f>
        <v>3</v>
      </c>
      <c r="E385" s="489">
        <f t="shared" si="190"/>
        <v>34</v>
      </c>
      <c r="F385" s="489">
        <f t="shared" si="190"/>
        <v>5</v>
      </c>
      <c r="G385" s="489">
        <f t="shared" si="190"/>
        <v>0</v>
      </c>
      <c r="H385" s="489">
        <f t="shared" si="190"/>
        <v>0</v>
      </c>
      <c r="I385" s="489">
        <f t="shared" si="190"/>
        <v>0</v>
      </c>
      <c r="J385" s="489">
        <f t="shared" si="190"/>
        <v>23</v>
      </c>
      <c r="K385" s="489">
        <f t="shared" si="190"/>
        <v>342</v>
      </c>
      <c r="L385" s="489">
        <f t="shared" si="190"/>
        <v>7</v>
      </c>
      <c r="M385" s="489">
        <f t="shared" si="190"/>
        <v>0</v>
      </c>
      <c r="N385" s="489">
        <f t="shared" si="190"/>
        <v>0</v>
      </c>
      <c r="O385" s="489">
        <f t="shared" si="190"/>
        <v>0</v>
      </c>
      <c r="P385" s="489">
        <f t="shared" si="190"/>
        <v>0</v>
      </c>
      <c r="Q385" s="489">
        <f t="shared" si="190"/>
        <v>23</v>
      </c>
      <c r="R385" s="489">
        <f t="shared" si="190"/>
        <v>37.5</v>
      </c>
      <c r="S385" s="489">
        <f t="shared" si="190"/>
        <v>3</v>
      </c>
      <c r="T385" s="489">
        <f t="shared" si="190"/>
        <v>34.5</v>
      </c>
      <c r="U385" s="489">
        <f t="shared" si="190"/>
        <v>0</v>
      </c>
      <c r="V385" s="489">
        <f t="shared" si="190"/>
        <v>34.5</v>
      </c>
      <c r="W385" s="489">
        <f t="shared" si="190"/>
        <v>0</v>
      </c>
      <c r="X385" s="489">
        <f t="shared" si="190"/>
        <v>0</v>
      </c>
      <c r="Y385" s="489">
        <f t="shared" si="190"/>
        <v>0</v>
      </c>
      <c r="Z385" s="489">
        <f t="shared" si="190"/>
        <v>0</v>
      </c>
      <c r="AA385" s="497">
        <f t="shared" si="190"/>
        <v>0.35</v>
      </c>
      <c r="AB385" s="497">
        <f t="shared" si="190"/>
        <v>-3.4999999999999996</v>
      </c>
      <c r="AC385" s="521"/>
    </row>
    <row r="386" spans="1:29" ht="43.5" customHeight="1">
      <c r="A386" s="488">
        <v>1</v>
      </c>
      <c r="B386" s="498" t="s">
        <v>1220</v>
      </c>
      <c r="C386" s="489">
        <f>C387+C392</f>
        <v>28</v>
      </c>
      <c r="D386" s="489">
        <f t="shared" ref="D386:M386" si="191">D387+D392</f>
        <v>3</v>
      </c>
      <c r="E386" s="489">
        <f t="shared" si="191"/>
        <v>21</v>
      </c>
      <c r="F386" s="489">
        <f t="shared" si="191"/>
        <v>4</v>
      </c>
      <c r="G386" s="489">
        <f t="shared" si="191"/>
        <v>0</v>
      </c>
      <c r="H386" s="489">
        <f t="shared" si="191"/>
        <v>0</v>
      </c>
      <c r="I386" s="489">
        <f t="shared" si="191"/>
        <v>0</v>
      </c>
      <c r="J386" s="493">
        <f t="shared" si="191"/>
        <v>12</v>
      </c>
      <c r="K386" s="489">
        <f t="shared" si="191"/>
        <v>313</v>
      </c>
      <c r="L386" s="489">
        <f t="shared" si="191"/>
        <v>8</v>
      </c>
      <c r="M386" s="489">
        <f t="shared" si="191"/>
        <v>0</v>
      </c>
      <c r="N386" s="493"/>
      <c r="O386" s="493"/>
      <c r="P386" s="493"/>
      <c r="Q386" s="500">
        <f>Q387+Q392</f>
        <v>12</v>
      </c>
      <c r="R386" s="497">
        <f t="shared" ref="R386:AB386" si="192">R387+R392</f>
        <v>32.150000000000006</v>
      </c>
      <c r="S386" s="497">
        <f t="shared" si="192"/>
        <v>3</v>
      </c>
      <c r="T386" s="497">
        <f t="shared" si="192"/>
        <v>23.55</v>
      </c>
      <c r="U386" s="497">
        <f t="shared" si="192"/>
        <v>0</v>
      </c>
      <c r="V386" s="497">
        <f t="shared" si="192"/>
        <v>22.5</v>
      </c>
      <c r="W386" s="497">
        <f t="shared" si="192"/>
        <v>1</v>
      </c>
      <c r="X386" s="497">
        <f t="shared" si="192"/>
        <v>0.05</v>
      </c>
      <c r="Y386" s="493">
        <f t="shared" si="192"/>
        <v>1</v>
      </c>
      <c r="Z386" s="497">
        <f t="shared" si="192"/>
        <v>5.6</v>
      </c>
      <c r="AA386" s="497">
        <f t="shared" si="192"/>
        <v>1.7850000000000004</v>
      </c>
      <c r="AB386" s="497">
        <f t="shared" si="192"/>
        <v>1.1199999999999997</v>
      </c>
      <c r="AC386" s="490"/>
    </row>
    <row r="387" spans="1:29" ht="33.950000000000003" customHeight="1">
      <c r="A387" s="488"/>
      <c r="B387" s="489" t="s">
        <v>158</v>
      </c>
      <c r="C387" s="489">
        <v>14</v>
      </c>
      <c r="D387" s="489">
        <v>2</v>
      </c>
      <c r="E387" s="489">
        <v>9</v>
      </c>
      <c r="F387" s="489">
        <v>3</v>
      </c>
      <c r="G387" s="507"/>
      <c r="H387" s="507"/>
      <c r="I387" s="507"/>
      <c r="J387" s="508">
        <f>SUM(J388:J391)</f>
        <v>4</v>
      </c>
      <c r="K387" s="507">
        <f t="shared" ref="K387:L387" si="193">SUM(K388:K391)</f>
        <v>139</v>
      </c>
      <c r="L387" s="507">
        <f t="shared" si="193"/>
        <v>4</v>
      </c>
      <c r="M387" s="507"/>
      <c r="N387" s="507"/>
      <c r="O387" s="507"/>
      <c r="P387" s="507"/>
      <c r="Q387" s="510">
        <f>SUM(Q388:Q391)</f>
        <v>4</v>
      </c>
      <c r="R387" s="511">
        <f t="shared" ref="R387:Z387" si="194">SUM(R388:R391)</f>
        <v>19.150000000000002</v>
      </c>
      <c r="S387" s="511">
        <f t="shared" si="194"/>
        <v>2</v>
      </c>
      <c r="T387" s="511">
        <f t="shared" si="194"/>
        <v>11.55</v>
      </c>
      <c r="U387" s="511">
        <f t="shared" si="194"/>
        <v>0</v>
      </c>
      <c r="V387" s="511">
        <f t="shared" si="194"/>
        <v>10.5</v>
      </c>
      <c r="W387" s="511">
        <f t="shared" si="194"/>
        <v>1</v>
      </c>
      <c r="X387" s="511">
        <f t="shared" si="194"/>
        <v>0.05</v>
      </c>
      <c r="Y387" s="508">
        <f t="shared" si="194"/>
        <v>1</v>
      </c>
      <c r="Z387" s="511">
        <f t="shared" si="194"/>
        <v>5.6</v>
      </c>
      <c r="AA387" s="497">
        <f>(T387-E387)*70%</f>
        <v>1.7850000000000004</v>
      </c>
      <c r="AB387" s="497">
        <f>(Z387-F387)*70%</f>
        <v>1.8199999999999996</v>
      </c>
      <c r="AC387" s="488"/>
    </row>
    <row r="388" spans="1:29" ht="33.950000000000003" customHeight="1">
      <c r="A388" s="521"/>
      <c r="B388" s="522" t="s">
        <v>114</v>
      </c>
      <c r="C388" s="522"/>
      <c r="D388" s="522"/>
      <c r="E388" s="522"/>
      <c r="F388" s="522"/>
      <c r="G388" s="523"/>
      <c r="H388" s="523"/>
      <c r="I388" s="523"/>
      <c r="J388" s="514">
        <v>1</v>
      </c>
      <c r="K388" s="513">
        <v>36</v>
      </c>
      <c r="L388" s="513">
        <v>0</v>
      </c>
      <c r="M388" s="513"/>
      <c r="N388" s="507">
        <v>1.9</v>
      </c>
      <c r="O388" s="513">
        <v>40</v>
      </c>
      <c r="P388" s="513">
        <v>20</v>
      </c>
      <c r="Q388" s="515">
        <v>1</v>
      </c>
      <c r="R388" s="516">
        <f>S388+T388+Z388</f>
        <v>11.1</v>
      </c>
      <c r="S388" s="513">
        <v>2</v>
      </c>
      <c r="T388" s="516">
        <f>U388+V388+X388+Y388</f>
        <v>3.5</v>
      </c>
      <c r="U388" s="516"/>
      <c r="V388" s="516">
        <v>2.5</v>
      </c>
      <c r="W388" s="553"/>
      <c r="X388" s="497"/>
      <c r="Y388" s="514">
        <v>1</v>
      </c>
      <c r="Z388" s="537">
        <f>8*70%</f>
        <v>5.6</v>
      </c>
      <c r="AA388" s="524"/>
      <c r="AB388" s="516"/>
      <c r="AC388" s="521"/>
    </row>
    <row r="389" spans="1:29" ht="33.950000000000003" customHeight="1">
      <c r="A389" s="521"/>
      <c r="B389" s="522" t="s">
        <v>115</v>
      </c>
      <c r="C389" s="522"/>
      <c r="D389" s="522"/>
      <c r="E389" s="522"/>
      <c r="F389" s="522"/>
      <c r="G389" s="523"/>
      <c r="H389" s="523"/>
      <c r="I389" s="523"/>
      <c r="J389" s="514">
        <v>1</v>
      </c>
      <c r="K389" s="513">
        <v>27</v>
      </c>
      <c r="L389" s="513">
        <v>1</v>
      </c>
      <c r="M389" s="513"/>
      <c r="N389" s="507">
        <v>1.9</v>
      </c>
      <c r="O389" s="513">
        <v>40</v>
      </c>
      <c r="P389" s="513">
        <v>20</v>
      </c>
      <c r="Q389" s="515">
        <v>1</v>
      </c>
      <c r="R389" s="516">
        <f>S389+T389+Z389</f>
        <v>2.5</v>
      </c>
      <c r="S389" s="513"/>
      <c r="T389" s="516">
        <f>U389+V389+X389+Y389</f>
        <v>2.5</v>
      </c>
      <c r="U389" s="516"/>
      <c r="V389" s="516">
        <v>2.5</v>
      </c>
      <c r="W389" s="553"/>
      <c r="X389" s="497"/>
      <c r="Y389" s="514"/>
      <c r="Z389" s="537"/>
      <c r="AA389" s="524"/>
      <c r="AB389" s="516"/>
      <c r="AC389" s="501"/>
    </row>
    <row r="390" spans="1:29" ht="33.950000000000003" customHeight="1">
      <c r="A390" s="521"/>
      <c r="B390" s="522" t="s">
        <v>116</v>
      </c>
      <c r="C390" s="522"/>
      <c r="D390" s="522"/>
      <c r="E390" s="522"/>
      <c r="F390" s="522"/>
      <c r="G390" s="523"/>
      <c r="H390" s="523"/>
      <c r="I390" s="523"/>
      <c r="J390" s="514">
        <v>1</v>
      </c>
      <c r="K390" s="513">
        <v>35</v>
      </c>
      <c r="L390" s="513">
        <v>3</v>
      </c>
      <c r="M390" s="513"/>
      <c r="N390" s="507">
        <v>1.9</v>
      </c>
      <c r="O390" s="513">
        <v>40</v>
      </c>
      <c r="P390" s="513">
        <v>20</v>
      </c>
      <c r="Q390" s="515">
        <v>1</v>
      </c>
      <c r="R390" s="516">
        <f>S390+T390+Z390</f>
        <v>2.5</v>
      </c>
      <c r="S390" s="513"/>
      <c r="T390" s="516">
        <f>U390+V390+X390+Y390</f>
        <v>2.5</v>
      </c>
      <c r="U390" s="516"/>
      <c r="V390" s="516">
        <v>2.5</v>
      </c>
      <c r="W390" s="553"/>
      <c r="X390" s="497"/>
      <c r="Y390" s="514"/>
      <c r="Z390" s="537"/>
      <c r="AA390" s="524"/>
      <c r="AB390" s="516"/>
      <c r="AC390" s="521"/>
    </row>
    <row r="391" spans="1:29" ht="33.950000000000003" customHeight="1">
      <c r="A391" s="521"/>
      <c r="B391" s="522" t="s">
        <v>117</v>
      </c>
      <c r="C391" s="522"/>
      <c r="D391" s="522"/>
      <c r="E391" s="522"/>
      <c r="F391" s="522"/>
      <c r="G391" s="523"/>
      <c r="H391" s="523"/>
      <c r="I391" s="523"/>
      <c r="J391" s="514">
        <v>1</v>
      </c>
      <c r="K391" s="513">
        <v>41</v>
      </c>
      <c r="L391" s="513">
        <v>0</v>
      </c>
      <c r="M391" s="513"/>
      <c r="N391" s="507">
        <v>1.9</v>
      </c>
      <c r="O391" s="513">
        <v>40</v>
      </c>
      <c r="P391" s="513">
        <v>20</v>
      </c>
      <c r="Q391" s="515">
        <v>1</v>
      </c>
      <c r="R391" s="516">
        <f>S391+T391+Z391</f>
        <v>3.05</v>
      </c>
      <c r="S391" s="513"/>
      <c r="T391" s="516">
        <f>U391+V391+X391+Y391</f>
        <v>3.05</v>
      </c>
      <c r="U391" s="516"/>
      <c r="V391" s="516">
        <v>3</v>
      </c>
      <c r="W391" s="553">
        <f>(K391+L391)-(Q391*O391)</f>
        <v>1</v>
      </c>
      <c r="X391" s="497">
        <f>W391/P391</f>
        <v>0.05</v>
      </c>
      <c r="Y391" s="514"/>
      <c r="Z391" s="537"/>
      <c r="AA391" s="524"/>
      <c r="AB391" s="516"/>
      <c r="AC391" s="521"/>
    </row>
    <row r="392" spans="1:29" ht="33.950000000000003" customHeight="1">
      <c r="A392" s="488"/>
      <c r="B392" s="489" t="s">
        <v>1</v>
      </c>
      <c r="C392" s="489">
        <v>14</v>
      </c>
      <c r="D392" s="489">
        <v>1</v>
      </c>
      <c r="E392" s="489">
        <v>12</v>
      </c>
      <c r="F392" s="489">
        <v>1</v>
      </c>
      <c r="G392" s="507"/>
      <c r="H392" s="507"/>
      <c r="I392" s="507"/>
      <c r="J392" s="508">
        <f>SUM(J393:J397)</f>
        <v>8</v>
      </c>
      <c r="K392" s="507">
        <f t="shared" ref="K392:M392" si="195">SUM(K393:K397)</f>
        <v>174</v>
      </c>
      <c r="L392" s="507">
        <f t="shared" si="195"/>
        <v>4</v>
      </c>
      <c r="M392" s="507">
        <f t="shared" si="195"/>
        <v>0</v>
      </c>
      <c r="N392" s="507"/>
      <c r="O392" s="507"/>
      <c r="P392" s="507"/>
      <c r="Q392" s="510">
        <f>SUM(Q393:Q397)</f>
        <v>8</v>
      </c>
      <c r="R392" s="511">
        <f t="shared" ref="R392:Z392" si="196">SUM(R393:R397)</f>
        <v>13</v>
      </c>
      <c r="S392" s="511">
        <f t="shared" si="196"/>
        <v>1</v>
      </c>
      <c r="T392" s="511">
        <f t="shared" si="196"/>
        <v>12</v>
      </c>
      <c r="U392" s="511">
        <f t="shared" si="196"/>
        <v>0</v>
      </c>
      <c r="V392" s="511">
        <f t="shared" si="196"/>
        <v>12</v>
      </c>
      <c r="W392" s="511">
        <f t="shared" si="196"/>
        <v>0</v>
      </c>
      <c r="X392" s="511">
        <f t="shared" si="196"/>
        <v>0</v>
      </c>
      <c r="Y392" s="508">
        <f t="shared" si="196"/>
        <v>0</v>
      </c>
      <c r="Z392" s="511">
        <f t="shared" si="196"/>
        <v>0</v>
      </c>
      <c r="AA392" s="497">
        <f>(T392-E392)*70%</f>
        <v>0</v>
      </c>
      <c r="AB392" s="497">
        <f>(Z392-F392)*70%</f>
        <v>-0.7</v>
      </c>
      <c r="AC392" s="488"/>
    </row>
    <row r="393" spans="1:29" ht="33.950000000000003" customHeight="1">
      <c r="A393" s="521"/>
      <c r="B393" s="522" t="s">
        <v>129</v>
      </c>
      <c r="C393" s="522"/>
      <c r="D393" s="522"/>
      <c r="E393" s="522"/>
      <c r="F393" s="522"/>
      <c r="G393" s="523"/>
      <c r="H393" s="523"/>
      <c r="I393" s="523"/>
      <c r="J393" s="514">
        <v>2</v>
      </c>
      <c r="K393" s="513">
        <v>39</v>
      </c>
      <c r="L393" s="513">
        <v>1</v>
      </c>
      <c r="M393" s="513"/>
      <c r="N393" s="507">
        <v>1.5</v>
      </c>
      <c r="O393" s="513">
        <v>30</v>
      </c>
      <c r="P393" s="513">
        <v>15</v>
      </c>
      <c r="Q393" s="515">
        <v>2</v>
      </c>
      <c r="R393" s="516">
        <f>S393+T393+Z393</f>
        <v>4</v>
      </c>
      <c r="S393" s="513">
        <v>1</v>
      </c>
      <c r="T393" s="516">
        <f>U393+V393+X393+Y393</f>
        <v>3</v>
      </c>
      <c r="U393" s="516"/>
      <c r="V393" s="516">
        <f>Q393*N393</f>
        <v>3</v>
      </c>
      <c r="W393" s="553"/>
      <c r="X393" s="497"/>
      <c r="Y393" s="514"/>
      <c r="Z393" s="537"/>
      <c r="AA393" s="524"/>
      <c r="AB393" s="516"/>
      <c r="AC393" s="521"/>
    </row>
    <row r="394" spans="1:29" ht="33.950000000000003" customHeight="1">
      <c r="A394" s="521"/>
      <c r="B394" s="522" t="s">
        <v>130</v>
      </c>
      <c r="C394" s="522"/>
      <c r="D394" s="522"/>
      <c r="E394" s="522"/>
      <c r="F394" s="522"/>
      <c r="G394" s="523"/>
      <c r="H394" s="523"/>
      <c r="I394" s="523"/>
      <c r="J394" s="514">
        <v>2</v>
      </c>
      <c r="K394" s="513">
        <v>38</v>
      </c>
      <c r="L394" s="513">
        <v>1</v>
      </c>
      <c r="M394" s="513"/>
      <c r="N394" s="507">
        <v>1.5</v>
      </c>
      <c r="O394" s="513">
        <v>30</v>
      </c>
      <c r="P394" s="513">
        <v>15</v>
      </c>
      <c r="Q394" s="515">
        <v>2</v>
      </c>
      <c r="R394" s="516">
        <f>S394+T394+Z394</f>
        <v>3</v>
      </c>
      <c r="S394" s="513"/>
      <c r="T394" s="516">
        <f>U394+V394+X394+Y394</f>
        <v>3</v>
      </c>
      <c r="U394" s="516"/>
      <c r="V394" s="516">
        <f t="shared" ref="V394:V397" si="197">Q394*N394</f>
        <v>3</v>
      </c>
      <c r="W394" s="553"/>
      <c r="X394" s="497"/>
      <c r="Y394" s="514"/>
      <c r="Z394" s="537"/>
      <c r="AA394" s="524"/>
      <c r="AB394" s="516"/>
      <c r="AC394" s="501"/>
    </row>
    <row r="395" spans="1:29" ht="33.950000000000003" customHeight="1">
      <c r="A395" s="521"/>
      <c r="B395" s="522" t="s">
        <v>131</v>
      </c>
      <c r="C395" s="522"/>
      <c r="D395" s="522"/>
      <c r="E395" s="522"/>
      <c r="F395" s="522"/>
      <c r="G395" s="523"/>
      <c r="H395" s="523"/>
      <c r="I395" s="523"/>
      <c r="J395" s="514">
        <v>1</v>
      </c>
      <c r="K395" s="513">
        <v>31</v>
      </c>
      <c r="L395" s="513"/>
      <c r="M395" s="513"/>
      <c r="N395" s="507">
        <v>1.5</v>
      </c>
      <c r="O395" s="513">
        <v>30</v>
      </c>
      <c r="P395" s="513">
        <v>15</v>
      </c>
      <c r="Q395" s="515">
        <v>1</v>
      </c>
      <c r="R395" s="516">
        <f>S395+T395+Z395</f>
        <v>1.5</v>
      </c>
      <c r="S395" s="513"/>
      <c r="T395" s="516">
        <f>U395+V395+X395+Y395</f>
        <v>1.5</v>
      </c>
      <c r="U395" s="516"/>
      <c r="V395" s="516">
        <f t="shared" si="197"/>
        <v>1.5</v>
      </c>
      <c r="W395" s="553"/>
      <c r="X395" s="497"/>
      <c r="Y395" s="514"/>
      <c r="Z395" s="537"/>
      <c r="AA395" s="524"/>
      <c r="AB395" s="516"/>
      <c r="AC395" s="501"/>
    </row>
    <row r="396" spans="1:29" ht="33.950000000000003" customHeight="1">
      <c r="A396" s="521"/>
      <c r="B396" s="522" t="s">
        <v>132</v>
      </c>
      <c r="C396" s="522"/>
      <c r="D396" s="522"/>
      <c r="E396" s="522"/>
      <c r="F396" s="522"/>
      <c r="G396" s="523"/>
      <c r="H396" s="523"/>
      <c r="I396" s="523"/>
      <c r="J396" s="514">
        <v>1</v>
      </c>
      <c r="K396" s="513">
        <v>29</v>
      </c>
      <c r="L396" s="513"/>
      <c r="M396" s="513"/>
      <c r="N396" s="507">
        <v>1.5</v>
      </c>
      <c r="O396" s="513">
        <v>30</v>
      </c>
      <c r="P396" s="513">
        <v>15</v>
      </c>
      <c r="Q396" s="515">
        <v>1</v>
      </c>
      <c r="R396" s="516">
        <f>S396+T396+Z396</f>
        <v>1.5</v>
      </c>
      <c r="S396" s="513"/>
      <c r="T396" s="516">
        <f>U396+V396+X396+Y396</f>
        <v>1.5</v>
      </c>
      <c r="U396" s="516"/>
      <c r="V396" s="516">
        <f t="shared" si="197"/>
        <v>1.5</v>
      </c>
      <c r="W396" s="553"/>
      <c r="X396" s="497"/>
      <c r="Y396" s="514"/>
      <c r="Z396" s="537"/>
      <c r="AA396" s="524"/>
      <c r="AB396" s="516"/>
      <c r="AC396" s="521"/>
    </row>
    <row r="397" spans="1:29" ht="33.950000000000003" customHeight="1">
      <c r="A397" s="521"/>
      <c r="B397" s="522" t="s">
        <v>133</v>
      </c>
      <c r="C397" s="522"/>
      <c r="D397" s="522"/>
      <c r="E397" s="522"/>
      <c r="F397" s="522"/>
      <c r="G397" s="523"/>
      <c r="H397" s="523"/>
      <c r="I397" s="523"/>
      <c r="J397" s="514">
        <v>2</v>
      </c>
      <c r="K397" s="513">
        <v>37</v>
      </c>
      <c r="L397" s="513">
        <v>2</v>
      </c>
      <c r="M397" s="513"/>
      <c r="N397" s="507">
        <v>1.5</v>
      </c>
      <c r="O397" s="513">
        <v>30</v>
      </c>
      <c r="P397" s="513">
        <v>15</v>
      </c>
      <c r="Q397" s="515">
        <v>2</v>
      </c>
      <c r="R397" s="516">
        <f>S397+T397+Z397</f>
        <v>3</v>
      </c>
      <c r="S397" s="513"/>
      <c r="T397" s="516">
        <f>U397+V397+X397+Y397</f>
        <v>3</v>
      </c>
      <c r="U397" s="516"/>
      <c r="V397" s="516">
        <f t="shared" si="197"/>
        <v>3</v>
      </c>
      <c r="W397" s="553"/>
      <c r="X397" s="497"/>
      <c r="Y397" s="514"/>
      <c r="Z397" s="537"/>
      <c r="AA397" s="524"/>
      <c r="AB397" s="516"/>
      <c r="AC397" s="521"/>
    </row>
    <row r="398" spans="1:29" ht="33.950000000000003" customHeight="1">
      <c r="A398" s="488">
        <v>2</v>
      </c>
      <c r="B398" s="498" t="s">
        <v>1221</v>
      </c>
      <c r="C398" s="489">
        <f>C399+C404</f>
        <v>29</v>
      </c>
      <c r="D398" s="489">
        <f t="shared" ref="D398:L398" si="198">D399+D404</f>
        <v>3</v>
      </c>
      <c r="E398" s="489">
        <f t="shared" si="198"/>
        <v>23</v>
      </c>
      <c r="F398" s="489">
        <f t="shared" si="198"/>
        <v>3</v>
      </c>
      <c r="G398" s="489">
        <f t="shared" si="198"/>
        <v>0</v>
      </c>
      <c r="H398" s="489">
        <f t="shared" si="198"/>
        <v>0</v>
      </c>
      <c r="I398" s="489">
        <f t="shared" si="198"/>
        <v>0</v>
      </c>
      <c r="J398" s="493">
        <f t="shared" si="198"/>
        <v>13</v>
      </c>
      <c r="K398" s="489">
        <f t="shared" si="198"/>
        <v>173</v>
      </c>
      <c r="L398" s="489">
        <f t="shared" si="198"/>
        <v>3</v>
      </c>
      <c r="M398" s="489"/>
      <c r="N398" s="489"/>
      <c r="O398" s="489"/>
      <c r="P398" s="489"/>
      <c r="Q398" s="500">
        <f t="shared" ref="Q398:AB398" si="199">Q399+Q404</f>
        <v>13</v>
      </c>
      <c r="R398" s="497">
        <f t="shared" si="199"/>
        <v>32.9</v>
      </c>
      <c r="S398" s="497">
        <f t="shared" si="199"/>
        <v>3</v>
      </c>
      <c r="T398" s="497">
        <f t="shared" si="199"/>
        <v>25</v>
      </c>
      <c r="U398" s="497">
        <f t="shared" si="199"/>
        <v>0</v>
      </c>
      <c r="V398" s="497">
        <f t="shared" si="199"/>
        <v>24</v>
      </c>
      <c r="W398" s="497">
        <f t="shared" si="199"/>
        <v>0</v>
      </c>
      <c r="X398" s="497">
        <f t="shared" si="199"/>
        <v>0</v>
      </c>
      <c r="Y398" s="493">
        <f t="shared" si="199"/>
        <v>1</v>
      </c>
      <c r="Z398" s="497">
        <f t="shared" si="199"/>
        <v>4.8999999999999995</v>
      </c>
      <c r="AA398" s="497">
        <f t="shared" si="199"/>
        <v>1.4</v>
      </c>
      <c r="AB398" s="497">
        <f t="shared" si="199"/>
        <v>1.3299999999999994</v>
      </c>
      <c r="AC398" s="490"/>
    </row>
    <row r="399" spans="1:29" ht="33.950000000000003" customHeight="1">
      <c r="A399" s="488"/>
      <c r="B399" s="489" t="s">
        <v>158</v>
      </c>
      <c r="C399" s="489">
        <v>13</v>
      </c>
      <c r="D399" s="489">
        <v>2</v>
      </c>
      <c r="E399" s="489">
        <v>9</v>
      </c>
      <c r="F399" s="489">
        <v>2</v>
      </c>
      <c r="G399" s="507"/>
      <c r="H399" s="507"/>
      <c r="I399" s="507"/>
      <c r="J399" s="508">
        <f>SUM(J400:J403)</f>
        <v>4</v>
      </c>
      <c r="K399" s="507">
        <f t="shared" ref="K399:M399" si="200">SUM(K400:K403)</f>
        <v>94</v>
      </c>
      <c r="L399" s="507">
        <f t="shared" si="200"/>
        <v>0</v>
      </c>
      <c r="M399" s="507">
        <f t="shared" si="200"/>
        <v>0</v>
      </c>
      <c r="N399" s="509"/>
      <c r="O399" s="509"/>
      <c r="P399" s="509"/>
      <c r="Q399" s="510">
        <f>Q400+Q401+Q402+Q403</f>
        <v>4</v>
      </c>
      <c r="R399" s="511">
        <f t="shared" ref="R399:Z399" si="201">R400+R401+R402+R403</f>
        <v>18.399999999999999</v>
      </c>
      <c r="S399" s="511">
        <f t="shared" si="201"/>
        <v>2</v>
      </c>
      <c r="T399" s="511">
        <f t="shared" si="201"/>
        <v>11.5</v>
      </c>
      <c r="U399" s="511">
        <f t="shared" si="201"/>
        <v>0</v>
      </c>
      <c r="V399" s="511">
        <f t="shared" si="201"/>
        <v>10.5</v>
      </c>
      <c r="W399" s="511">
        <f t="shared" si="201"/>
        <v>0</v>
      </c>
      <c r="X399" s="511">
        <f t="shared" si="201"/>
        <v>0</v>
      </c>
      <c r="Y399" s="508">
        <f t="shared" si="201"/>
        <v>1</v>
      </c>
      <c r="Z399" s="511">
        <f t="shared" si="201"/>
        <v>4.8999999999999995</v>
      </c>
      <c r="AA399" s="497">
        <f>(T399-E399)*70%</f>
        <v>1.75</v>
      </c>
      <c r="AB399" s="497">
        <f>(Z399-F399)*70%</f>
        <v>2.0299999999999994</v>
      </c>
      <c r="AC399" s="488"/>
    </row>
    <row r="400" spans="1:29" ht="33.950000000000003" customHeight="1">
      <c r="A400" s="521"/>
      <c r="B400" s="522" t="s">
        <v>114</v>
      </c>
      <c r="C400" s="522"/>
      <c r="D400" s="522"/>
      <c r="E400" s="522"/>
      <c r="F400" s="522"/>
      <c r="G400" s="523"/>
      <c r="H400" s="523"/>
      <c r="I400" s="523"/>
      <c r="J400" s="514">
        <v>1</v>
      </c>
      <c r="K400" s="513">
        <v>20</v>
      </c>
      <c r="L400" s="513">
        <v>0</v>
      </c>
      <c r="M400" s="513"/>
      <c r="N400" s="509">
        <v>2.2000000000000002</v>
      </c>
      <c r="O400" s="513">
        <v>35</v>
      </c>
      <c r="P400" s="513">
        <v>17</v>
      </c>
      <c r="Q400" s="515">
        <v>1</v>
      </c>
      <c r="R400" s="516">
        <f>S400+T400+Z400</f>
        <v>10.399999999999999</v>
      </c>
      <c r="S400" s="513">
        <v>2</v>
      </c>
      <c r="T400" s="516">
        <f>U400+V400+X400+Y400</f>
        <v>3.5</v>
      </c>
      <c r="U400" s="516"/>
      <c r="V400" s="516">
        <v>2.5</v>
      </c>
      <c r="W400" s="553"/>
      <c r="X400" s="497"/>
      <c r="Y400" s="514">
        <v>1</v>
      </c>
      <c r="Z400" s="537">
        <f>7*70%</f>
        <v>4.8999999999999995</v>
      </c>
      <c r="AA400" s="524"/>
      <c r="AB400" s="516"/>
      <c r="AC400" s="521"/>
    </row>
    <row r="401" spans="1:29" ht="33.950000000000003" customHeight="1">
      <c r="A401" s="521"/>
      <c r="B401" s="522" t="s">
        <v>115</v>
      </c>
      <c r="C401" s="522"/>
      <c r="D401" s="522"/>
      <c r="E401" s="522"/>
      <c r="F401" s="522"/>
      <c r="G401" s="523"/>
      <c r="H401" s="523"/>
      <c r="I401" s="523"/>
      <c r="J401" s="514">
        <v>1</v>
      </c>
      <c r="K401" s="513">
        <v>29</v>
      </c>
      <c r="L401" s="513">
        <v>0</v>
      </c>
      <c r="M401" s="513"/>
      <c r="N401" s="509">
        <v>2.2000000000000002</v>
      </c>
      <c r="O401" s="513">
        <v>35</v>
      </c>
      <c r="P401" s="513">
        <v>17</v>
      </c>
      <c r="Q401" s="515">
        <v>1</v>
      </c>
      <c r="R401" s="516">
        <f>S401+T401+Z401</f>
        <v>2.5</v>
      </c>
      <c r="S401" s="513"/>
      <c r="T401" s="516">
        <f>U401+V401+X401+Y401</f>
        <v>2.5</v>
      </c>
      <c r="U401" s="516"/>
      <c r="V401" s="516">
        <v>2.5</v>
      </c>
      <c r="W401" s="553"/>
      <c r="X401" s="497"/>
      <c r="Y401" s="514"/>
      <c r="Z401" s="537"/>
      <c r="AA401" s="524"/>
      <c r="AB401" s="516"/>
      <c r="AC401" s="501"/>
    </row>
    <row r="402" spans="1:29" ht="33.950000000000003" customHeight="1">
      <c r="A402" s="521"/>
      <c r="B402" s="522" t="s">
        <v>116</v>
      </c>
      <c r="C402" s="522"/>
      <c r="D402" s="522"/>
      <c r="E402" s="522"/>
      <c r="F402" s="522"/>
      <c r="G402" s="523"/>
      <c r="H402" s="523"/>
      <c r="I402" s="523"/>
      <c r="J402" s="514">
        <v>1</v>
      </c>
      <c r="K402" s="513">
        <v>22</v>
      </c>
      <c r="L402" s="513">
        <v>0</v>
      </c>
      <c r="M402" s="513"/>
      <c r="N402" s="509">
        <v>2.2000000000000002</v>
      </c>
      <c r="O402" s="513">
        <v>35</v>
      </c>
      <c r="P402" s="513">
        <v>17</v>
      </c>
      <c r="Q402" s="515">
        <v>1</v>
      </c>
      <c r="R402" s="516">
        <f>S402+T402+Z402</f>
        <v>2.5</v>
      </c>
      <c r="S402" s="513"/>
      <c r="T402" s="516">
        <f>U402+V402+X402+Y402</f>
        <v>2.5</v>
      </c>
      <c r="U402" s="516"/>
      <c r="V402" s="516">
        <v>2.5</v>
      </c>
      <c r="W402" s="553"/>
      <c r="X402" s="497"/>
      <c r="Y402" s="514"/>
      <c r="Z402" s="537"/>
      <c r="AA402" s="524"/>
      <c r="AB402" s="516"/>
      <c r="AC402" s="521"/>
    </row>
    <row r="403" spans="1:29" ht="33.950000000000003" customHeight="1">
      <c r="A403" s="521"/>
      <c r="B403" s="522" t="s">
        <v>117</v>
      </c>
      <c r="C403" s="522"/>
      <c r="D403" s="522"/>
      <c r="E403" s="522"/>
      <c r="F403" s="522"/>
      <c r="G403" s="523"/>
      <c r="H403" s="523"/>
      <c r="I403" s="523"/>
      <c r="J403" s="514">
        <v>1</v>
      </c>
      <c r="K403" s="513">
        <v>23</v>
      </c>
      <c r="L403" s="513">
        <v>0</v>
      </c>
      <c r="M403" s="513"/>
      <c r="N403" s="509">
        <v>2.2000000000000002</v>
      </c>
      <c r="O403" s="513">
        <v>35</v>
      </c>
      <c r="P403" s="513">
        <v>17</v>
      </c>
      <c r="Q403" s="515">
        <v>1</v>
      </c>
      <c r="R403" s="516">
        <f>S403+T403+Z403</f>
        <v>3</v>
      </c>
      <c r="S403" s="513"/>
      <c r="T403" s="516">
        <f>U403+V403+X403+Y403</f>
        <v>3</v>
      </c>
      <c r="U403" s="516"/>
      <c r="V403" s="516">
        <v>3</v>
      </c>
      <c r="W403" s="553"/>
      <c r="X403" s="497"/>
      <c r="Y403" s="514"/>
      <c r="Z403" s="537"/>
      <c r="AA403" s="524"/>
      <c r="AB403" s="516"/>
      <c r="AC403" s="521"/>
    </row>
    <row r="404" spans="1:29" ht="33.950000000000003" customHeight="1">
      <c r="A404" s="488"/>
      <c r="B404" s="489" t="s">
        <v>1</v>
      </c>
      <c r="C404" s="489">
        <f>C405+C411</f>
        <v>16</v>
      </c>
      <c r="D404" s="489">
        <f t="shared" ref="D404:L404" si="202">D405+D411</f>
        <v>1</v>
      </c>
      <c r="E404" s="489">
        <f t="shared" si="202"/>
        <v>14</v>
      </c>
      <c r="F404" s="489">
        <f t="shared" si="202"/>
        <v>1</v>
      </c>
      <c r="G404" s="489">
        <f t="shared" si="202"/>
        <v>0</v>
      </c>
      <c r="H404" s="489">
        <f t="shared" si="202"/>
        <v>0</v>
      </c>
      <c r="I404" s="489">
        <f t="shared" si="202"/>
        <v>0</v>
      </c>
      <c r="J404" s="493">
        <f t="shared" si="202"/>
        <v>9</v>
      </c>
      <c r="K404" s="489">
        <f t="shared" si="202"/>
        <v>79</v>
      </c>
      <c r="L404" s="489">
        <f t="shared" si="202"/>
        <v>3</v>
      </c>
      <c r="M404" s="489"/>
      <c r="N404" s="489"/>
      <c r="O404" s="489"/>
      <c r="P404" s="489"/>
      <c r="Q404" s="500">
        <f>Q405+Q411</f>
        <v>9</v>
      </c>
      <c r="R404" s="497">
        <f t="shared" ref="R404:Z404" si="203">R405+R411</f>
        <v>14.5</v>
      </c>
      <c r="S404" s="497">
        <f t="shared" si="203"/>
        <v>1</v>
      </c>
      <c r="T404" s="497">
        <f t="shared" si="203"/>
        <v>13.5</v>
      </c>
      <c r="U404" s="497">
        <f t="shared" si="203"/>
        <v>0</v>
      </c>
      <c r="V404" s="497">
        <f t="shared" si="203"/>
        <v>13.5</v>
      </c>
      <c r="W404" s="497">
        <f t="shared" si="203"/>
        <v>0</v>
      </c>
      <c r="X404" s="497">
        <f t="shared" si="203"/>
        <v>0</v>
      </c>
      <c r="Y404" s="493">
        <f t="shared" si="203"/>
        <v>0</v>
      </c>
      <c r="Z404" s="497">
        <f t="shared" si="203"/>
        <v>0</v>
      </c>
      <c r="AA404" s="497">
        <f>(T404-E404)*70%</f>
        <v>-0.35</v>
      </c>
      <c r="AB404" s="497">
        <f>(Z404-F404)*70%</f>
        <v>-0.7</v>
      </c>
      <c r="AC404" s="488"/>
    </row>
    <row r="405" spans="1:29" ht="33.950000000000003" customHeight="1">
      <c r="A405" s="488"/>
      <c r="B405" s="518" t="s">
        <v>652</v>
      </c>
      <c r="C405" s="489">
        <f>SUM(D405:F405)</f>
        <v>10</v>
      </c>
      <c r="D405" s="489">
        <v>1</v>
      </c>
      <c r="E405" s="489">
        <v>8</v>
      </c>
      <c r="F405" s="489">
        <v>1</v>
      </c>
      <c r="G405" s="507"/>
      <c r="H405" s="507"/>
      <c r="I405" s="507"/>
      <c r="J405" s="508">
        <f>SUM(J406:J410)</f>
        <v>4</v>
      </c>
      <c r="K405" s="507">
        <v>28</v>
      </c>
      <c r="L405" s="507">
        <v>2</v>
      </c>
      <c r="M405" s="507"/>
      <c r="N405" s="507"/>
      <c r="O405" s="507"/>
      <c r="P405" s="507"/>
      <c r="Q405" s="510">
        <f>Q406+Q407+Q408+Q409+Q410</f>
        <v>4</v>
      </c>
      <c r="R405" s="511">
        <f t="shared" ref="R405:Z405" si="204">R406+R407+R408+R409+R410</f>
        <v>7</v>
      </c>
      <c r="S405" s="511">
        <f t="shared" si="204"/>
        <v>1</v>
      </c>
      <c r="T405" s="511">
        <f t="shared" si="204"/>
        <v>6</v>
      </c>
      <c r="U405" s="511">
        <f t="shared" si="204"/>
        <v>0</v>
      </c>
      <c r="V405" s="511">
        <f t="shared" si="204"/>
        <v>6</v>
      </c>
      <c r="W405" s="511">
        <f t="shared" si="204"/>
        <v>0</v>
      </c>
      <c r="X405" s="511">
        <f t="shared" si="204"/>
        <v>0</v>
      </c>
      <c r="Y405" s="508">
        <f t="shared" si="204"/>
        <v>0</v>
      </c>
      <c r="Z405" s="511">
        <f t="shared" si="204"/>
        <v>0</v>
      </c>
      <c r="AA405" s="497"/>
      <c r="AB405" s="497"/>
      <c r="AC405" s="488"/>
    </row>
    <row r="406" spans="1:29" ht="33.950000000000003" customHeight="1">
      <c r="A406" s="521"/>
      <c r="B406" s="522" t="s">
        <v>129</v>
      </c>
      <c r="C406" s="522"/>
      <c r="D406" s="522"/>
      <c r="E406" s="522"/>
      <c r="F406" s="522"/>
      <c r="G406" s="523"/>
      <c r="H406" s="523"/>
      <c r="I406" s="523"/>
      <c r="J406" s="514">
        <v>1</v>
      </c>
      <c r="K406" s="513">
        <v>7</v>
      </c>
      <c r="L406" s="513">
        <v>1</v>
      </c>
      <c r="M406" s="513"/>
      <c r="N406" s="507">
        <v>1.5</v>
      </c>
      <c r="O406" s="513">
        <v>25</v>
      </c>
      <c r="P406" s="513">
        <v>12</v>
      </c>
      <c r="Q406" s="515">
        <v>1</v>
      </c>
      <c r="R406" s="516">
        <f>S406+T406+Z406</f>
        <v>2.5</v>
      </c>
      <c r="S406" s="513">
        <v>1</v>
      </c>
      <c r="T406" s="516">
        <f>U406+V406+X406+Y406</f>
        <v>1.5</v>
      </c>
      <c r="U406" s="516"/>
      <c r="V406" s="516">
        <f>Q406*N406</f>
        <v>1.5</v>
      </c>
      <c r="W406" s="553"/>
      <c r="X406" s="497"/>
      <c r="Y406" s="514"/>
      <c r="Z406" s="537"/>
      <c r="AA406" s="524"/>
      <c r="AB406" s="516"/>
      <c r="AC406" s="521"/>
    </row>
    <row r="407" spans="1:29" ht="33.950000000000003" customHeight="1">
      <c r="A407" s="521"/>
      <c r="B407" s="522" t="s">
        <v>130</v>
      </c>
      <c r="C407" s="522"/>
      <c r="D407" s="522"/>
      <c r="E407" s="522"/>
      <c r="F407" s="522"/>
      <c r="G407" s="523"/>
      <c r="H407" s="523"/>
      <c r="I407" s="523"/>
      <c r="J407" s="514"/>
      <c r="K407" s="513">
        <v>2</v>
      </c>
      <c r="L407" s="513"/>
      <c r="M407" s="513"/>
      <c r="N407" s="507">
        <v>1.5</v>
      </c>
      <c r="O407" s="513">
        <v>25</v>
      </c>
      <c r="P407" s="513">
        <v>12</v>
      </c>
      <c r="Q407" s="515">
        <v>0</v>
      </c>
      <c r="R407" s="516">
        <f>S407+T407+Z407</f>
        <v>0</v>
      </c>
      <c r="S407" s="513"/>
      <c r="T407" s="516">
        <f>U407+V407+X407+Y407</f>
        <v>0</v>
      </c>
      <c r="U407" s="516"/>
      <c r="V407" s="516">
        <f t="shared" ref="V407:V410" si="205">Q407*N407</f>
        <v>0</v>
      </c>
      <c r="W407" s="553"/>
      <c r="X407" s="497"/>
      <c r="Y407" s="514"/>
      <c r="Z407" s="537"/>
      <c r="AA407" s="524"/>
      <c r="AB407" s="516"/>
      <c r="AC407" s="501"/>
    </row>
    <row r="408" spans="1:29" ht="33.950000000000003" customHeight="1">
      <c r="A408" s="521"/>
      <c r="B408" s="522" t="s">
        <v>131</v>
      </c>
      <c r="C408" s="522"/>
      <c r="D408" s="522"/>
      <c r="E408" s="522"/>
      <c r="F408" s="522"/>
      <c r="G408" s="523"/>
      <c r="H408" s="523"/>
      <c r="I408" s="523"/>
      <c r="J408" s="514">
        <v>1</v>
      </c>
      <c r="K408" s="513">
        <v>10</v>
      </c>
      <c r="L408" s="513"/>
      <c r="M408" s="513"/>
      <c r="N408" s="507">
        <v>1.5</v>
      </c>
      <c r="O408" s="513">
        <v>25</v>
      </c>
      <c r="P408" s="513">
        <v>12</v>
      </c>
      <c r="Q408" s="515">
        <v>1</v>
      </c>
      <c r="R408" s="516">
        <f>S408+T408+Z408</f>
        <v>1.5</v>
      </c>
      <c r="S408" s="513"/>
      <c r="T408" s="516">
        <f>U408+V408+X408+Y408</f>
        <v>1.5</v>
      </c>
      <c r="U408" s="516"/>
      <c r="V408" s="516">
        <f t="shared" si="205"/>
        <v>1.5</v>
      </c>
      <c r="W408" s="553"/>
      <c r="X408" s="497"/>
      <c r="Y408" s="514"/>
      <c r="Z408" s="537"/>
      <c r="AA408" s="524"/>
      <c r="AB408" s="516"/>
      <c r="AC408" s="501"/>
    </row>
    <row r="409" spans="1:29" ht="33.950000000000003" customHeight="1">
      <c r="A409" s="521"/>
      <c r="B409" s="522" t="s">
        <v>132</v>
      </c>
      <c r="C409" s="522"/>
      <c r="D409" s="522"/>
      <c r="E409" s="522"/>
      <c r="F409" s="522"/>
      <c r="G409" s="523"/>
      <c r="H409" s="523"/>
      <c r="I409" s="523"/>
      <c r="J409" s="514">
        <v>1</v>
      </c>
      <c r="K409" s="513">
        <v>3</v>
      </c>
      <c r="L409" s="513"/>
      <c r="M409" s="513"/>
      <c r="N409" s="507">
        <v>1.5</v>
      </c>
      <c r="O409" s="513">
        <v>25</v>
      </c>
      <c r="P409" s="513">
        <v>12</v>
      </c>
      <c r="Q409" s="515">
        <v>1</v>
      </c>
      <c r="R409" s="516">
        <f>S409+T409+Z409</f>
        <v>1.5</v>
      </c>
      <c r="S409" s="513"/>
      <c r="T409" s="516">
        <f>U409+V409+X409+Y409</f>
        <v>1.5</v>
      </c>
      <c r="U409" s="516"/>
      <c r="V409" s="516">
        <f t="shared" si="205"/>
        <v>1.5</v>
      </c>
      <c r="W409" s="553"/>
      <c r="X409" s="497"/>
      <c r="Y409" s="514"/>
      <c r="Z409" s="537"/>
      <c r="AA409" s="524"/>
      <c r="AB409" s="516"/>
      <c r="AC409" s="521"/>
    </row>
    <row r="410" spans="1:29" ht="33.950000000000003" customHeight="1">
      <c r="A410" s="521"/>
      <c r="B410" s="522" t="s">
        <v>133</v>
      </c>
      <c r="C410" s="522"/>
      <c r="D410" s="522"/>
      <c r="E410" s="522"/>
      <c r="F410" s="522"/>
      <c r="G410" s="523"/>
      <c r="H410" s="523"/>
      <c r="I410" s="523"/>
      <c r="J410" s="514">
        <v>1</v>
      </c>
      <c r="K410" s="513">
        <v>6</v>
      </c>
      <c r="L410" s="513">
        <v>1</v>
      </c>
      <c r="M410" s="513"/>
      <c r="N410" s="507">
        <v>1.5</v>
      </c>
      <c r="O410" s="513">
        <v>25</v>
      </c>
      <c r="P410" s="513">
        <v>12</v>
      </c>
      <c r="Q410" s="515">
        <v>1</v>
      </c>
      <c r="R410" s="516">
        <f>S410+T410+Z410</f>
        <v>1.5</v>
      </c>
      <c r="S410" s="513"/>
      <c r="T410" s="516">
        <f>U410+V410+X410+Y410</f>
        <v>1.5</v>
      </c>
      <c r="U410" s="516"/>
      <c r="V410" s="516">
        <f t="shared" si="205"/>
        <v>1.5</v>
      </c>
      <c r="W410" s="553"/>
      <c r="X410" s="497"/>
      <c r="Y410" s="514"/>
      <c r="Z410" s="537"/>
      <c r="AA410" s="524"/>
      <c r="AB410" s="516"/>
      <c r="AC410" s="521"/>
    </row>
    <row r="411" spans="1:29" ht="33.950000000000003" customHeight="1">
      <c r="A411" s="525"/>
      <c r="B411" s="518" t="s">
        <v>1222</v>
      </c>
      <c r="C411" s="489">
        <v>6</v>
      </c>
      <c r="D411" s="489"/>
      <c r="E411" s="489">
        <v>6</v>
      </c>
      <c r="F411" s="564"/>
      <c r="G411" s="536"/>
      <c r="H411" s="536"/>
      <c r="I411" s="536"/>
      <c r="J411" s="508">
        <v>5</v>
      </c>
      <c r="K411" s="507">
        <v>51</v>
      </c>
      <c r="L411" s="507">
        <v>1</v>
      </c>
      <c r="M411" s="507"/>
      <c r="N411" s="509"/>
      <c r="O411" s="509"/>
      <c r="P411" s="509"/>
      <c r="Q411" s="510">
        <f>Q412+Q413+Q414+Q415+Q416</f>
        <v>5</v>
      </c>
      <c r="R411" s="511">
        <f t="shared" ref="R411:Z411" si="206">R412+R413+R414+R415+R416</f>
        <v>7.5</v>
      </c>
      <c r="S411" s="511">
        <f t="shared" si="206"/>
        <v>0</v>
      </c>
      <c r="T411" s="511">
        <f t="shared" si="206"/>
        <v>7.5</v>
      </c>
      <c r="U411" s="511">
        <f t="shared" si="206"/>
        <v>0</v>
      </c>
      <c r="V411" s="511">
        <f t="shared" si="206"/>
        <v>7.5</v>
      </c>
      <c r="W411" s="511">
        <f t="shared" si="206"/>
        <v>0</v>
      </c>
      <c r="X411" s="511">
        <f t="shared" si="206"/>
        <v>0</v>
      </c>
      <c r="Y411" s="508">
        <f t="shared" si="206"/>
        <v>0</v>
      </c>
      <c r="Z411" s="511">
        <f t="shared" si="206"/>
        <v>0</v>
      </c>
      <c r="AA411" s="497"/>
      <c r="AB411" s="497"/>
      <c r="AC411" s="525"/>
    </row>
    <row r="412" spans="1:29" ht="33.950000000000003" customHeight="1">
      <c r="A412" s="521"/>
      <c r="B412" s="522" t="s">
        <v>129</v>
      </c>
      <c r="C412" s="522"/>
      <c r="D412" s="522"/>
      <c r="E412" s="522"/>
      <c r="F412" s="522"/>
      <c r="G412" s="523"/>
      <c r="H412" s="523"/>
      <c r="I412" s="523"/>
      <c r="J412" s="514">
        <v>1</v>
      </c>
      <c r="K412" s="513">
        <v>9</v>
      </c>
      <c r="L412" s="513">
        <v>1</v>
      </c>
      <c r="M412" s="513"/>
      <c r="N412" s="509">
        <v>1.5</v>
      </c>
      <c r="O412" s="513">
        <v>25</v>
      </c>
      <c r="P412" s="513">
        <v>12</v>
      </c>
      <c r="Q412" s="515">
        <v>1</v>
      </c>
      <c r="R412" s="516">
        <f>S412+T412+Z412</f>
        <v>1.5</v>
      </c>
      <c r="S412" s="513"/>
      <c r="T412" s="516">
        <f>U412+V412+X412+Y412</f>
        <v>1.5</v>
      </c>
      <c r="U412" s="516"/>
      <c r="V412" s="516">
        <f>Q412*N412</f>
        <v>1.5</v>
      </c>
      <c r="W412" s="553"/>
      <c r="X412" s="497"/>
      <c r="Y412" s="514"/>
      <c r="Z412" s="537"/>
      <c r="AA412" s="524"/>
      <c r="AB412" s="516"/>
      <c r="AC412" s="521"/>
    </row>
    <row r="413" spans="1:29" ht="33.950000000000003" customHeight="1">
      <c r="A413" s="521"/>
      <c r="B413" s="522" t="s">
        <v>130</v>
      </c>
      <c r="C413" s="522"/>
      <c r="D413" s="522"/>
      <c r="E413" s="522"/>
      <c r="F413" s="522"/>
      <c r="G413" s="523"/>
      <c r="H413" s="523"/>
      <c r="I413" s="523"/>
      <c r="J413" s="514">
        <v>1</v>
      </c>
      <c r="K413" s="513">
        <v>10</v>
      </c>
      <c r="L413" s="513"/>
      <c r="M413" s="513"/>
      <c r="N413" s="509">
        <v>1.5</v>
      </c>
      <c r="O413" s="513">
        <v>25</v>
      </c>
      <c r="P413" s="513">
        <v>12</v>
      </c>
      <c r="Q413" s="515">
        <v>1</v>
      </c>
      <c r="R413" s="516">
        <f>S413+T413+Z413</f>
        <v>1.5</v>
      </c>
      <c r="S413" s="513"/>
      <c r="T413" s="516">
        <f>U413+V413+X413+Y413</f>
        <v>1.5</v>
      </c>
      <c r="U413" s="516"/>
      <c r="V413" s="516">
        <f t="shared" ref="V413:V416" si="207">Q413*N413</f>
        <v>1.5</v>
      </c>
      <c r="W413" s="553"/>
      <c r="X413" s="497"/>
      <c r="Y413" s="514"/>
      <c r="Z413" s="537"/>
      <c r="AA413" s="524"/>
      <c r="AB413" s="516"/>
      <c r="AC413" s="501"/>
    </row>
    <row r="414" spans="1:29" ht="33.950000000000003" customHeight="1">
      <c r="A414" s="521"/>
      <c r="B414" s="522" t="s">
        <v>131</v>
      </c>
      <c r="C414" s="522"/>
      <c r="D414" s="522"/>
      <c r="E414" s="522"/>
      <c r="F414" s="522"/>
      <c r="G414" s="523"/>
      <c r="H414" s="523"/>
      <c r="I414" s="523"/>
      <c r="J414" s="514">
        <v>1</v>
      </c>
      <c r="K414" s="513">
        <v>9</v>
      </c>
      <c r="L414" s="513"/>
      <c r="M414" s="513"/>
      <c r="N414" s="509">
        <v>1.5</v>
      </c>
      <c r="O414" s="513">
        <v>25</v>
      </c>
      <c r="P414" s="513">
        <v>12</v>
      </c>
      <c r="Q414" s="515">
        <v>1</v>
      </c>
      <c r="R414" s="516">
        <f>S414+T414+Z414</f>
        <v>1.5</v>
      </c>
      <c r="S414" s="513"/>
      <c r="T414" s="516">
        <f>U414+V414+X414+Y414</f>
        <v>1.5</v>
      </c>
      <c r="U414" s="516"/>
      <c r="V414" s="516">
        <f t="shared" si="207"/>
        <v>1.5</v>
      </c>
      <c r="W414" s="553"/>
      <c r="X414" s="497"/>
      <c r="Y414" s="514"/>
      <c r="Z414" s="537"/>
      <c r="AA414" s="524"/>
      <c r="AB414" s="516"/>
      <c r="AC414" s="501"/>
    </row>
    <row r="415" spans="1:29" ht="33.950000000000003" customHeight="1">
      <c r="A415" s="521"/>
      <c r="B415" s="522" t="s">
        <v>132</v>
      </c>
      <c r="C415" s="522"/>
      <c r="D415" s="522"/>
      <c r="E415" s="522"/>
      <c r="F415" s="522"/>
      <c r="G415" s="523"/>
      <c r="H415" s="523"/>
      <c r="I415" s="523"/>
      <c r="J415" s="514">
        <v>1</v>
      </c>
      <c r="K415" s="513">
        <v>9</v>
      </c>
      <c r="L415" s="513">
        <v>1</v>
      </c>
      <c r="M415" s="513"/>
      <c r="N415" s="509">
        <v>1.5</v>
      </c>
      <c r="O415" s="513">
        <v>25</v>
      </c>
      <c r="P415" s="513">
        <v>12</v>
      </c>
      <c r="Q415" s="515">
        <v>1</v>
      </c>
      <c r="R415" s="516">
        <f>S415+T415+Z415</f>
        <v>1.5</v>
      </c>
      <c r="S415" s="513"/>
      <c r="T415" s="516">
        <f>U415+V415+X415+Y415</f>
        <v>1.5</v>
      </c>
      <c r="U415" s="516"/>
      <c r="V415" s="516">
        <f t="shared" si="207"/>
        <v>1.5</v>
      </c>
      <c r="W415" s="553"/>
      <c r="X415" s="497"/>
      <c r="Y415" s="514"/>
      <c r="Z415" s="537"/>
      <c r="AA415" s="524"/>
      <c r="AB415" s="516"/>
      <c r="AC415" s="521"/>
    </row>
    <row r="416" spans="1:29" ht="33.950000000000003" customHeight="1">
      <c r="A416" s="521"/>
      <c r="B416" s="522" t="s">
        <v>133</v>
      </c>
      <c r="C416" s="522"/>
      <c r="D416" s="522"/>
      <c r="E416" s="522"/>
      <c r="F416" s="522"/>
      <c r="G416" s="523"/>
      <c r="H416" s="523"/>
      <c r="I416" s="523"/>
      <c r="J416" s="514">
        <v>1</v>
      </c>
      <c r="K416" s="513">
        <v>14</v>
      </c>
      <c r="L416" s="513"/>
      <c r="M416" s="513"/>
      <c r="N416" s="509">
        <v>1.5</v>
      </c>
      <c r="O416" s="513">
        <v>25</v>
      </c>
      <c r="P416" s="513">
        <v>12</v>
      </c>
      <c r="Q416" s="515">
        <v>1</v>
      </c>
      <c r="R416" s="516">
        <f>S416+T416+Z416</f>
        <v>1.5</v>
      </c>
      <c r="S416" s="513"/>
      <c r="T416" s="516">
        <f>U416+V416+X416+Y416</f>
        <v>1.5</v>
      </c>
      <c r="U416" s="516"/>
      <c r="V416" s="516">
        <f t="shared" si="207"/>
        <v>1.5</v>
      </c>
      <c r="W416" s="553"/>
      <c r="X416" s="497"/>
      <c r="Y416" s="514"/>
      <c r="Z416" s="537"/>
      <c r="AA416" s="524"/>
      <c r="AB416" s="516"/>
      <c r="AC416" s="521"/>
    </row>
    <row r="417" spans="1:29" ht="38.25">
      <c r="A417" s="488">
        <v>3</v>
      </c>
      <c r="B417" s="498" t="s">
        <v>1223</v>
      </c>
      <c r="C417" s="489">
        <f>C418+C423</f>
        <v>24</v>
      </c>
      <c r="D417" s="489">
        <f t="shared" ref="D417:AB417" si="208">D418+D423</f>
        <v>3</v>
      </c>
      <c r="E417" s="489">
        <f t="shared" si="208"/>
        <v>17</v>
      </c>
      <c r="F417" s="489">
        <f t="shared" si="208"/>
        <v>4</v>
      </c>
      <c r="G417" s="489">
        <f t="shared" si="208"/>
        <v>0</v>
      </c>
      <c r="H417" s="489">
        <f t="shared" si="208"/>
        <v>0</v>
      </c>
      <c r="I417" s="489">
        <f t="shared" si="208"/>
        <v>0</v>
      </c>
      <c r="J417" s="493">
        <f t="shared" si="208"/>
        <v>10</v>
      </c>
      <c r="K417" s="489">
        <f t="shared" si="208"/>
        <v>158</v>
      </c>
      <c r="L417" s="489">
        <f t="shared" si="208"/>
        <v>0</v>
      </c>
      <c r="M417" s="489"/>
      <c r="N417" s="489"/>
      <c r="O417" s="489"/>
      <c r="P417" s="489"/>
      <c r="Q417" s="500">
        <f t="shared" si="208"/>
        <v>10</v>
      </c>
      <c r="R417" s="497">
        <f t="shared" si="208"/>
        <v>27</v>
      </c>
      <c r="S417" s="497">
        <f t="shared" si="208"/>
        <v>3</v>
      </c>
      <c r="T417" s="497">
        <f t="shared" si="208"/>
        <v>20.5</v>
      </c>
      <c r="U417" s="497">
        <f t="shared" si="208"/>
        <v>0</v>
      </c>
      <c r="V417" s="497">
        <f t="shared" si="208"/>
        <v>19.5</v>
      </c>
      <c r="W417" s="497">
        <f t="shared" si="208"/>
        <v>0</v>
      </c>
      <c r="X417" s="497">
        <f t="shared" si="208"/>
        <v>0</v>
      </c>
      <c r="Y417" s="493">
        <f t="shared" si="208"/>
        <v>1</v>
      </c>
      <c r="Z417" s="497">
        <f t="shared" si="208"/>
        <v>3.5</v>
      </c>
      <c r="AA417" s="497">
        <f t="shared" si="208"/>
        <v>2.4500000000000002</v>
      </c>
      <c r="AB417" s="497">
        <f t="shared" si="208"/>
        <v>-0.34999999999999964</v>
      </c>
      <c r="AC417" s="490"/>
    </row>
    <row r="418" spans="1:29" ht="33.950000000000003" customHeight="1">
      <c r="A418" s="488"/>
      <c r="B418" s="489" t="s">
        <v>158</v>
      </c>
      <c r="C418" s="489">
        <f>SUM(D418:F418)</f>
        <v>12</v>
      </c>
      <c r="D418" s="489">
        <v>2</v>
      </c>
      <c r="E418" s="489">
        <v>9</v>
      </c>
      <c r="F418" s="489">
        <v>1</v>
      </c>
      <c r="G418" s="507"/>
      <c r="H418" s="507"/>
      <c r="I418" s="507"/>
      <c r="J418" s="508">
        <f>SUM(J419:J422)</f>
        <v>4</v>
      </c>
      <c r="K418" s="507">
        <f t="shared" ref="K418:L418" si="209">SUM(K419:K422)</f>
        <v>69</v>
      </c>
      <c r="L418" s="507">
        <f t="shared" si="209"/>
        <v>0</v>
      </c>
      <c r="M418" s="507"/>
      <c r="N418" s="509"/>
      <c r="O418" s="509"/>
      <c r="P418" s="509"/>
      <c r="Q418" s="510">
        <f>Q419+Q420+Q421+Q422</f>
        <v>4</v>
      </c>
      <c r="R418" s="511">
        <f t="shared" ref="R418:Z418" si="210">R419+R420+R421+R422</f>
        <v>17</v>
      </c>
      <c r="S418" s="511">
        <f t="shared" si="210"/>
        <v>2</v>
      </c>
      <c r="T418" s="511">
        <f t="shared" si="210"/>
        <v>11.5</v>
      </c>
      <c r="U418" s="511">
        <f t="shared" si="210"/>
        <v>0</v>
      </c>
      <c r="V418" s="511">
        <f t="shared" si="210"/>
        <v>10.5</v>
      </c>
      <c r="W418" s="511">
        <f t="shared" si="210"/>
        <v>0</v>
      </c>
      <c r="X418" s="511">
        <f t="shared" si="210"/>
        <v>0</v>
      </c>
      <c r="Y418" s="508">
        <f t="shared" si="210"/>
        <v>1</v>
      </c>
      <c r="Z418" s="511">
        <f t="shared" si="210"/>
        <v>3.5</v>
      </c>
      <c r="AA418" s="497">
        <f>(T418-E418)*70%</f>
        <v>1.75</v>
      </c>
      <c r="AB418" s="497">
        <f>(Z418-F418)*70%</f>
        <v>1.75</v>
      </c>
      <c r="AC418" s="488"/>
    </row>
    <row r="419" spans="1:29" ht="33.950000000000003" customHeight="1">
      <c r="A419" s="521"/>
      <c r="B419" s="522" t="s">
        <v>114</v>
      </c>
      <c r="C419" s="574"/>
      <c r="D419" s="522"/>
      <c r="E419" s="522"/>
      <c r="F419" s="522"/>
      <c r="G419" s="523"/>
      <c r="H419" s="523"/>
      <c r="I419" s="523"/>
      <c r="J419" s="514">
        <v>1</v>
      </c>
      <c r="K419" s="575">
        <v>16</v>
      </c>
      <c r="L419" s="513"/>
      <c r="M419" s="513"/>
      <c r="N419" s="509">
        <v>2.2000000000000002</v>
      </c>
      <c r="O419" s="513">
        <v>35</v>
      </c>
      <c r="P419" s="513">
        <v>17</v>
      </c>
      <c r="Q419" s="515">
        <v>1</v>
      </c>
      <c r="R419" s="516">
        <f>S419+T419+Z419</f>
        <v>9</v>
      </c>
      <c r="S419" s="513">
        <v>2</v>
      </c>
      <c r="T419" s="516">
        <f t="shared" ref="T419:T421" si="211">U419+V419+X419+Y419</f>
        <v>3.5</v>
      </c>
      <c r="U419" s="516"/>
      <c r="V419" s="516">
        <v>2.5</v>
      </c>
      <c r="W419" s="553"/>
      <c r="X419" s="497"/>
      <c r="Y419" s="514">
        <v>1</v>
      </c>
      <c r="Z419" s="537">
        <f>5*70%</f>
        <v>3.5</v>
      </c>
      <c r="AA419" s="524"/>
      <c r="AB419" s="516"/>
      <c r="AC419" s="521"/>
    </row>
    <row r="420" spans="1:29" ht="33.950000000000003" customHeight="1">
      <c r="A420" s="521"/>
      <c r="B420" s="522" t="s">
        <v>115</v>
      </c>
      <c r="C420" s="574"/>
      <c r="D420" s="522"/>
      <c r="E420" s="522"/>
      <c r="F420" s="522"/>
      <c r="G420" s="523"/>
      <c r="H420" s="523"/>
      <c r="I420" s="523"/>
      <c r="J420" s="514">
        <v>1</v>
      </c>
      <c r="K420" s="575">
        <v>21</v>
      </c>
      <c r="L420" s="513"/>
      <c r="M420" s="513"/>
      <c r="N420" s="509">
        <v>2.2000000000000002</v>
      </c>
      <c r="O420" s="513">
        <v>35</v>
      </c>
      <c r="P420" s="513">
        <v>17</v>
      </c>
      <c r="Q420" s="515">
        <v>1</v>
      </c>
      <c r="R420" s="516">
        <f>S420+T420+Z420</f>
        <v>2.5</v>
      </c>
      <c r="S420" s="513"/>
      <c r="T420" s="516">
        <f t="shared" si="211"/>
        <v>2.5</v>
      </c>
      <c r="U420" s="516"/>
      <c r="V420" s="516">
        <v>2.5</v>
      </c>
      <c r="W420" s="553"/>
      <c r="X420" s="497"/>
      <c r="Y420" s="514"/>
      <c r="Z420" s="537"/>
      <c r="AA420" s="524"/>
      <c r="AB420" s="516"/>
      <c r="AC420" s="501"/>
    </row>
    <row r="421" spans="1:29" ht="33.950000000000003" customHeight="1">
      <c r="A421" s="521"/>
      <c r="B421" s="522" t="s">
        <v>116</v>
      </c>
      <c r="C421" s="574"/>
      <c r="D421" s="522"/>
      <c r="E421" s="522"/>
      <c r="F421" s="522"/>
      <c r="G421" s="523"/>
      <c r="H421" s="523"/>
      <c r="I421" s="523"/>
      <c r="J421" s="514">
        <v>1</v>
      </c>
      <c r="K421" s="575">
        <v>15</v>
      </c>
      <c r="L421" s="513"/>
      <c r="M421" s="513"/>
      <c r="N421" s="509">
        <v>2.2000000000000002</v>
      </c>
      <c r="O421" s="513">
        <v>35</v>
      </c>
      <c r="P421" s="513">
        <v>17</v>
      </c>
      <c r="Q421" s="515">
        <v>1</v>
      </c>
      <c r="R421" s="516">
        <f>S421+T421+Z421</f>
        <v>2.5</v>
      </c>
      <c r="S421" s="513"/>
      <c r="T421" s="516">
        <f t="shared" si="211"/>
        <v>2.5</v>
      </c>
      <c r="U421" s="516"/>
      <c r="V421" s="516">
        <v>2.5</v>
      </c>
      <c r="W421" s="553"/>
      <c r="X421" s="497"/>
      <c r="Y421" s="514"/>
      <c r="Z421" s="537"/>
      <c r="AA421" s="524"/>
      <c r="AB421" s="516"/>
      <c r="AC421" s="521"/>
    </row>
    <row r="422" spans="1:29" ht="33.950000000000003" customHeight="1">
      <c r="A422" s="521"/>
      <c r="B422" s="522" t="s">
        <v>117</v>
      </c>
      <c r="C422" s="574"/>
      <c r="D422" s="522"/>
      <c r="E422" s="522"/>
      <c r="F422" s="522"/>
      <c r="G422" s="523"/>
      <c r="H422" s="523"/>
      <c r="I422" s="523"/>
      <c r="J422" s="514">
        <v>1</v>
      </c>
      <c r="K422" s="575">
        <v>17</v>
      </c>
      <c r="L422" s="513"/>
      <c r="M422" s="513"/>
      <c r="N422" s="509">
        <v>2.2000000000000002</v>
      </c>
      <c r="O422" s="513">
        <v>35</v>
      </c>
      <c r="P422" s="513">
        <v>17</v>
      </c>
      <c r="Q422" s="515">
        <v>1</v>
      </c>
      <c r="R422" s="516">
        <f>S422+T422+Z422</f>
        <v>3</v>
      </c>
      <c r="S422" s="513"/>
      <c r="T422" s="516">
        <f>U422+V422+X422+Y422</f>
        <v>3</v>
      </c>
      <c r="U422" s="516"/>
      <c r="V422" s="516">
        <v>3</v>
      </c>
      <c r="W422" s="553"/>
      <c r="X422" s="497"/>
      <c r="Y422" s="514"/>
      <c r="Z422" s="537"/>
      <c r="AA422" s="524"/>
      <c r="AB422" s="516"/>
      <c r="AC422" s="521"/>
    </row>
    <row r="423" spans="1:29" ht="33.950000000000003" customHeight="1">
      <c r="A423" s="488"/>
      <c r="B423" s="489" t="s">
        <v>1</v>
      </c>
      <c r="C423" s="489">
        <f>C424+C430</f>
        <v>12</v>
      </c>
      <c r="D423" s="489">
        <f t="shared" ref="D423:Z423" si="212">D424+D430</f>
        <v>1</v>
      </c>
      <c r="E423" s="489">
        <f t="shared" si="212"/>
        <v>8</v>
      </c>
      <c r="F423" s="489">
        <f t="shared" si="212"/>
        <v>3</v>
      </c>
      <c r="G423" s="489">
        <f t="shared" si="212"/>
        <v>0</v>
      </c>
      <c r="H423" s="489">
        <f t="shared" si="212"/>
        <v>0</v>
      </c>
      <c r="I423" s="489">
        <f t="shared" si="212"/>
        <v>0</v>
      </c>
      <c r="J423" s="493">
        <f t="shared" si="212"/>
        <v>6</v>
      </c>
      <c r="K423" s="489">
        <f t="shared" si="212"/>
        <v>89</v>
      </c>
      <c r="L423" s="489">
        <f t="shared" si="212"/>
        <v>0</v>
      </c>
      <c r="M423" s="489"/>
      <c r="N423" s="489"/>
      <c r="O423" s="489"/>
      <c r="P423" s="489"/>
      <c r="Q423" s="500">
        <f t="shared" si="212"/>
        <v>6</v>
      </c>
      <c r="R423" s="497">
        <f t="shared" si="212"/>
        <v>10</v>
      </c>
      <c r="S423" s="497">
        <f t="shared" si="212"/>
        <v>1</v>
      </c>
      <c r="T423" s="497">
        <f t="shared" si="212"/>
        <v>9</v>
      </c>
      <c r="U423" s="497">
        <f t="shared" si="212"/>
        <v>0</v>
      </c>
      <c r="V423" s="497">
        <f t="shared" si="212"/>
        <v>9</v>
      </c>
      <c r="W423" s="497">
        <f t="shared" si="212"/>
        <v>0</v>
      </c>
      <c r="X423" s="497">
        <f t="shared" si="212"/>
        <v>0</v>
      </c>
      <c r="Y423" s="493">
        <f t="shared" si="212"/>
        <v>0</v>
      </c>
      <c r="Z423" s="497">
        <f t="shared" si="212"/>
        <v>0</v>
      </c>
      <c r="AA423" s="497">
        <f>(T423-E423)*70%</f>
        <v>0.7</v>
      </c>
      <c r="AB423" s="497">
        <f>(Z423-F423)*70%</f>
        <v>-2.0999999999999996</v>
      </c>
      <c r="AC423" s="488"/>
    </row>
    <row r="424" spans="1:29" ht="33.950000000000003" customHeight="1">
      <c r="A424" s="488"/>
      <c r="B424" s="518" t="s">
        <v>652</v>
      </c>
      <c r="C424" s="489">
        <f>SUM(D424:F424)</f>
        <v>11</v>
      </c>
      <c r="D424" s="489">
        <v>1</v>
      </c>
      <c r="E424" s="489">
        <v>7</v>
      </c>
      <c r="F424" s="489">
        <v>3</v>
      </c>
      <c r="G424" s="507"/>
      <c r="H424" s="507"/>
      <c r="I424" s="507"/>
      <c r="J424" s="508">
        <f>SUM(J425:J429)</f>
        <v>5</v>
      </c>
      <c r="K424" s="507">
        <v>80</v>
      </c>
      <c r="L424" s="507"/>
      <c r="M424" s="507"/>
      <c r="N424" s="509"/>
      <c r="O424" s="509"/>
      <c r="P424" s="509"/>
      <c r="Q424" s="510">
        <f>Q425+Q426+Q427+Q428+Q429</f>
        <v>5</v>
      </c>
      <c r="R424" s="511">
        <f t="shared" ref="R424:Z424" si="213">R425+R426+R427+R428+R429</f>
        <v>8.5</v>
      </c>
      <c r="S424" s="511">
        <f t="shared" si="213"/>
        <v>1</v>
      </c>
      <c r="T424" s="511">
        <f t="shared" si="213"/>
        <v>7.5</v>
      </c>
      <c r="U424" s="511">
        <f t="shared" si="213"/>
        <v>0</v>
      </c>
      <c r="V424" s="511">
        <f t="shared" si="213"/>
        <v>7.5</v>
      </c>
      <c r="W424" s="511">
        <f t="shared" si="213"/>
        <v>0</v>
      </c>
      <c r="X424" s="511">
        <f t="shared" si="213"/>
        <v>0</v>
      </c>
      <c r="Y424" s="508">
        <f t="shared" si="213"/>
        <v>0</v>
      </c>
      <c r="Z424" s="511">
        <f t="shared" si="213"/>
        <v>0</v>
      </c>
      <c r="AA424" s="497"/>
      <c r="AB424" s="497"/>
      <c r="AC424" s="488"/>
    </row>
    <row r="425" spans="1:29" ht="33.950000000000003" customHeight="1">
      <c r="A425" s="521"/>
      <c r="B425" s="522" t="s">
        <v>129</v>
      </c>
      <c r="C425" s="522"/>
      <c r="D425" s="522"/>
      <c r="E425" s="522"/>
      <c r="F425" s="522"/>
      <c r="G425" s="523"/>
      <c r="H425" s="523"/>
      <c r="I425" s="523"/>
      <c r="J425" s="514">
        <v>1</v>
      </c>
      <c r="K425" s="513">
        <v>10</v>
      </c>
      <c r="L425" s="513"/>
      <c r="M425" s="574"/>
      <c r="N425" s="509">
        <v>1.5</v>
      </c>
      <c r="O425" s="513">
        <v>25</v>
      </c>
      <c r="P425" s="513">
        <v>12</v>
      </c>
      <c r="Q425" s="515">
        <v>1</v>
      </c>
      <c r="R425" s="516">
        <f>S425+T425+Z425</f>
        <v>2.5</v>
      </c>
      <c r="S425" s="513">
        <v>1</v>
      </c>
      <c r="T425" s="516">
        <f>U425+V425+X425+Y425</f>
        <v>1.5</v>
      </c>
      <c r="U425" s="516"/>
      <c r="V425" s="516">
        <f>Q425*N425</f>
        <v>1.5</v>
      </c>
      <c r="W425" s="553"/>
      <c r="X425" s="497"/>
      <c r="Y425" s="514"/>
      <c r="Z425" s="537"/>
      <c r="AA425" s="524"/>
      <c r="AB425" s="516"/>
      <c r="AC425" s="521"/>
    </row>
    <row r="426" spans="1:29" ht="33.950000000000003" customHeight="1">
      <c r="A426" s="521"/>
      <c r="B426" s="522" t="s">
        <v>130</v>
      </c>
      <c r="C426" s="522"/>
      <c r="D426" s="522"/>
      <c r="E426" s="522"/>
      <c r="F426" s="522"/>
      <c r="G426" s="523"/>
      <c r="H426" s="523"/>
      <c r="I426" s="523"/>
      <c r="J426" s="514">
        <v>1</v>
      </c>
      <c r="K426" s="513">
        <v>18</v>
      </c>
      <c r="L426" s="513">
        <v>1</v>
      </c>
      <c r="M426" s="574"/>
      <c r="N426" s="509">
        <v>1.5</v>
      </c>
      <c r="O426" s="513">
        <v>25</v>
      </c>
      <c r="P426" s="513">
        <v>12</v>
      </c>
      <c r="Q426" s="515">
        <v>1</v>
      </c>
      <c r="R426" s="516">
        <f>S426+T426+Z426</f>
        <v>1.5</v>
      </c>
      <c r="S426" s="513"/>
      <c r="T426" s="516">
        <f>U426+V426+X426+Y426</f>
        <v>1.5</v>
      </c>
      <c r="U426" s="516"/>
      <c r="V426" s="516">
        <f t="shared" ref="V426:V429" si="214">Q426*N426</f>
        <v>1.5</v>
      </c>
      <c r="W426" s="553"/>
      <c r="X426" s="497"/>
      <c r="Y426" s="514"/>
      <c r="Z426" s="537"/>
      <c r="AA426" s="524"/>
      <c r="AB426" s="516"/>
      <c r="AC426" s="501"/>
    </row>
    <row r="427" spans="1:29" ht="33.950000000000003" customHeight="1">
      <c r="A427" s="521"/>
      <c r="B427" s="522" t="s">
        <v>131</v>
      </c>
      <c r="C427" s="522"/>
      <c r="D427" s="522"/>
      <c r="E427" s="522"/>
      <c r="F427" s="522"/>
      <c r="G427" s="523"/>
      <c r="H427" s="523"/>
      <c r="I427" s="523"/>
      <c r="J427" s="514">
        <v>1</v>
      </c>
      <c r="K427" s="513">
        <v>16</v>
      </c>
      <c r="L427" s="513"/>
      <c r="M427" s="574"/>
      <c r="N427" s="509">
        <v>1.5</v>
      </c>
      <c r="O427" s="513">
        <v>25</v>
      </c>
      <c r="P427" s="513">
        <v>12</v>
      </c>
      <c r="Q427" s="515">
        <v>1</v>
      </c>
      <c r="R427" s="516">
        <f>S427+T427+Z427</f>
        <v>1.5</v>
      </c>
      <c r="S427" s="513"/>
      <c r="T427" s="516">
        <f>U427+V427+X427+Y427</f>
        <v>1.5</v>
      </c>
      <c r="U427" s="516"/>
      <c r="V427" s="516">
        <f t="shared" si="214"/>
        <v>1.5</v>
      </c>
      <c r="W427" s="553"/>
      <c r="X427" s="497"/>
      <c r="Y427" s="514"/>
      <c r="Z427" s="537"/>
      <c r="AA427" s="524"/>
      <c r="AB427" s="516"/>
      <c r="AC427" s="501"/>
    </row>
    <row r="428" spans="1:29" ht="33.950000000000003" customHeight="1">
      <c r="A428" s="521"/>
      <c r="B428" s="522" t="s">
        <v>132</v>
      </c>
      <c r="C428" s="522"/>
      <c r="D428" s="522"/>
      <c r="E428" s="522"/>
      <c r="F428" s="522"/>
      <c r="G428" s="523"/>
      <c r="H428" s="523"/>
      <c r="I428" s="523"/>
      <c r="J428" s="514">
        <v>1</v>
      </c>
      <c r="K428" s="513">
        <v>18</v>
      </c>
      <c r="L428" s="513"/>
      <c r="M428" s="574"/>
      <c r="N428" s="509">
        <v>1.5</v>
      </c>
      <c r="O428" s="513">
        <v>25</v>
      </c>
      <c r="P428" s="513">
        <v>12</v>
      </c>
      <c r="Q428" s="515">
        <v>1</v>
      </c>
      <c r="R428" s="516">
        <f>S428+T428+Z428</f>
        <v>1.5</v>
      </c>
      <c r="S428" s="513"/>
      <c r="T428" s="516">
        <f>U428+V428+X428+Y428</f>
        <v>1.5</v>
      </c>
      <c r="U428" s="516"/>
      <c r="V428" s="516">
        <f t="shared" si="214"/>
        <v>1.5</v>
      </c>
      <c r="W428" s="553"/>
      <c r="X428" s="497"/>
      <c r="Y428" s="514"/>
      <c r="Z428" s="537"/>
      <c r="AA428" s="524"/>
      <c r="AB428" s="516"/>
      <c r="AC428" s="521"/>
    </row>
    <row r="429" spans="1:29" ht="33.950000000000003" customHeight="1">
      <c r="A429" s="521"/>
      <c r="B429" s="522" t="s">
        <v>133</v>
      </c>
      <c r="C429" s="522"/>
      <c r="D429" s="522"/>
      <c r="E429" s="522"/>
      <c r="F429" s="522"/>
      <c r="G429" s="523"/>
      <c r="H429" s="523"/>
      <c r="I429" s="523"/>
      <c r="J429" s="514">
        <v>1</v>
      </c>
      <c r="K429" s="513">
        <v>18</v>
      </c>
      <c r="L429" s="513"/>
      <c r="M429" s="574"/>
      <c r="N429" s="509">
        <v>1.5</v>
      </c>
      <c r="O429" s="513">
        <v>25</v>
      </c>
      <c r="P429" s="513">
        <v>12</v>
      </c>
      <c r="Q429" s="515">
        <v>1</v>
      </c>
      <c r="R429" s="516">
        <f>S429+T429+Z429</f>
        <v>1.5</v>
      </c>
      <c r="S429" s="513"/>
      <c r="T429" s="516">
        <f>U429+V429+X429+Y429</f>
        <v>1.5</v>
      </c>
      <c r="U429" s="516"/>
      <c r="V429" s="516">
        <f t="shared" si="214"/>
        <v>1.5</v>
      </c>
      <c r="W429" s="553"/>
      <c r="X429" s="497"/>
      <c r="Y429" s="514"/>
      <c r="Z429" s="537"/>
      <c r="AA429" s="524"/>
      <c r="AB429" s="516"/>
      <c r="AC429" s="521"/>
    </row>
    <row r="430" spans="1:29" ht="33.950000000000003" customHeight="1">
      <c r="A430" s="525"/>
      <c r="B430" s="518" t="s">
        <v>1224</v>
      </c>
      <c r="C430" s="489">
        <v>1</v>
      </c>
      <c r="D430" s="489"/>
      <c r="E430" s="489">
        <v>1</v>
      </c>
      <c r="F430" s="489">
        <v>0</v>
      </c>
      <c r="G430" s="507"/>
      <c r="H430" s="536"/>
      <c r="I430" s="536"/>
      <c r="J430" s="508">
        <v>1</v>
      </c>
      <c r="K430" s="507">
        <v>9</v>
      </c>
      <c r="L430" s="507"/>
      <c r="M430" s="576"/>
      <c r="N430" s="509"/>
      <c r="O430" s="509"/>
      <c r="P430" s="509"/>
      <c r="Q430" s="510">
        <f>Q431+Q432+Q433+Q434+Q435</f>
        <v>1</v>
      </c>
      <c r="R430" s="511">
        <f t="shared" ref="R430:Z430" si="215">R431+R432+R433+R434+R435</f>
        <v>1.5</v>
      </c>
      <c r="S430" s="511">
        <f t="shared" si="215"/>
        <v>0</v>
      </c>
      <c r="T430" s="511">
        <f t="shared" si="215"/>
        <v>1.5</v>
      </c>
      <c r="U430" s="511">
        <f t="shared" si="215"/>
        <v>0</v>
      </c>
      <c r="V430" s="511">
        <f t="shared" si="215"/>
        <v>1.5</v>
      </c>
      <c r="W430" s="511">
        <f t="shared" si="215"/>
        <v>0</v>
      </c>
      <c r="X430" s="511">
        <f t="shared" si="215"/>
        <v>0</v>
      </c>
      <c r="Y430" s="508">
        <f t="shared" si="215"/>
        <v>0</v>
      </c>
      <c r="Z430" s="511">
        <f t="shared" si="215"/>
        <v>0</v>
      </c>
      <c r="AA430" s="497"/>
      <c r="AB430" s="497"/>
      <c r="AC430" s="525"/>
    </row>
    <row r="431" spans="1:29" ht="33.950000000000003" customHeight="1">
      <c r="A431" s="521"/>
      <c r="B431" s="522" t="s">
        <v>129</v>
      </c>
      <c r="C431" s="522"/>
      <c r="D431" s="522"/>
      <c r="E431" s="522"/>
      <c r="F431" s="522"/>
      <c r="G431" s="523"/>
      <c r="H431" s="523"/>
      <c r="I431" s="523"/>
      <c r="J431" s="514"/>
      <c r="K431" s="513"/>
      <c r="L431" s="513"/>
      <c r="M431" s="574"/>
      <c r="N431" s="509">
        <f t="shared" ref="N431:N435" si="216">J431*1.5</f>
        <v>0</v>
      </c>
      <c r="O431" s="513">
        <v>25</v>
      </c>
      <c r="P431" s="513">
        <v>12</v>
      </c>
      <c r="Q431" s="515"/>
      <c r="R431" s="516">
        <f>S431+T431+Z431</f>
        <v>0</v>
      </c>
      <c r="S431" s="513"/>
      <c r="T431" s="516">
        <f>U431+V431+X431+Y431</f>
        <v>0</v>
      </c>
      <c r="U431" s="516"/>
      <c r="V431" s="516">
        <f>J431*1.5</f>
        <v>0</v>
      </c>
      <c r="W431" s="553"/>
      <c r="X431" s="497"/>
      <c r="Y431" s="514"/>
      <c r="Z431" s="537"/>
      <c r="AA431" s="524"/>
      <c r="AB431" s="516"/>
      <c r="AC431" s="521"/>
    </row>
    <row r="432" spans="1:29" ht="33.950000000000003" customHeight="1">
      <c r="A432" s="521"/>
      <c r="B432" s="522" t="s">
        <v>130</v>
      </c>
      <c r="C432" s="522"/>
      <c r="D432" s="522"/>
      <c r="E432" s="522"/>
      <c r="F432" s="522"/>
      <c r="G432" s="523"/>
      <c r="H432" s="523"/>
      <c r="I432" s="523"/>
      <c r="J432" s="514">
        <v>1</v>
      </c>
      <c r="K432" s="513">
        <v>5</v>
      </c>
      <c r="L432" s="513"/>
      <c r="M432" s="574"/>
      <c r="N432" s="509">
        <f t="shared" si="216"/>
        <v>1.5</v>
      </c>
      <c r="O432" s="513">
        <v>25</v>
      </c>
      <c r="P432" s="513">
        <v>12</v>
      </c>
      <c r="Q432" s="515">
        <v>1</v>
      </c>
      <c r="R432" s="516">
        <f>S432+T432+Z432</f>
        <v>1.5</v>
      </c>
      <c r="S432" s="513"/>
      <c r="T432" s="516">
        <f>U432+V432+X432+Y432</f>
        <v>1.5</v>
      </c>
      <c r="U432" s="516"/>
      <c r="V432" s="516">
        <f>Q432*N432</f>
        <v>1.5</v>
      </c>
      <c r="W432" s="553"/>
      <c r="X432" s="497"/>
      <c r="Y432" s="514"/>
      <c r="Z432" s="537"/>
      <c r="AA432" s="524"/>
      <c r="AB432" s="516"/>
      <c r="AC432" s="501"/>
    </row>
    <row r="433" spans="1:29" ht="33.950000000000003" customHeight="1">
      <c r="A433" s="521"/>
      <c r="B433" s="522" t="s">
        <v>131</v>
      </c>
      <c r="C433" s="522"/>
      <c r="D433" s="522"/>
      <c r="E433" s="522"/>
      <c r="F433" s="522"/>
      <c r="G433" s="523"/>
      <c r="H433" s="523"/>
      <c r="I433" s="523"/>
      <c r="J433" s="514"/>
      <c r="K433" s="513"/>
      <c r="L433" s="513"/>
      <c r="M433" s="574"/>
      <c r="N433" s="509">
        <f t="shared" si="216"/>
        <v>0</v>
      </c>
      <c r="O433" s="513">
        <v>25</v>
      </c>
      <c r="P433" s="513">
        <v>12</v>
      </c>
      <c r="Q433" s="515"/>
      <c r="R433" s="516">
        <f>S433+T433+Z433</f>
        <v>0</v>
      </c>
      <c r="S433" s="513"/>
      <c r="T433" s="516">
        <f>U433+V433+X433+Y433</f>
        <v>0</v>
      </c>
      <c r="U433" s="516"/>
      <c r="V433" s="516"/>
      <c r="W433" s="553"/>
      <c r="X433" s="497"/>
      <c r="Y433" s="514"/>
      <c r="Z433" s="537"/>
      <c r="AA433" s="524"/>
      <c r="AB433" s="516"/>
      <c r="AC433" s="501"/>
    </row>
    <row r="434" spans="1:29" ht="33.950000000000003" customHeight="1">
      <c r="A434" s="521"/>
      <c r="B434" s="522" t="s">
        <v>132</v>
      </c>
      <c r="C434" s="522"/>
      <c r="D434" s="522"/>
      <c r="E434" s="522"/>
      <c r="F434" s="522"/>
      <c r="G434" s="523"/>
      <c r="H434" s="523"/>
      <c r="I434" s="523"/>
      <c r="J434" s="514"/>
      <c r="K434" s="513">
        <v>4</v>
      </c>
      <c r="L434" s="513"/>
      <c r="M434" s="574"/>
      <c r="N434" s="509">
        <f t="shared" si="216"/>
        <v>0</v>
      </c>
      <c r="O434" s="513">
        <v>25</v>
      </c>
      <c r="P434" s="513">
        <v>12</v>
      </c>
      <c r="Q434" s="515"/>
      <c r="R434" s="516">
        <f>S434+T434+Z434</f>
        <v>0</v>
      </c>
      <c r="S434" s="513"/>
      <c r="T434" s="516">
        <f>U434+V434+X434+Y434</f>
        <v>0</v>
      </c>
      <c r="U434" s="516"/>
      <c r="V434" s="516"/>
      <c r="W434" s="553"/>
      <c r="X434" s="497"/>
      <c r="Y434" s="514"/>
      <c r="Z434" s="537"/>
      <c r="AA434" s="524"/>
      <c r="AB434" s="516"/>
      <c r="AC434" s="521"/>
    </row>
    <row r="435" spans="1:29" ht="33.950000000000003" customHeight="1">
      <c r="A435" s="1088"/>
      <c r="B435" s="1089" t="s">
        <v>133</v>
      </c>
      <c r="C435" s="1089"/>
      <c r="D435" s="1089"/>
      <c r="E435" s="1089"/>
      <c r="F435" s="1089"/>
      <c r="G435" s="1090"/>
      <c r="H435" s="1090"/>
      <c r="I435" s="1090"/>
      <c r="J435" s="1091"/>
      <c r="K435" s="1092"/>
      <c r="L435" s="1092"/>
      <c r="M435" s="1092"/>
      <c r="N435" s="1093">
        <f t="shared" si="216"/>
        <v>0</v>
      </c>
      <c r="O435" s="1092">
        <v>25</v>
      </c>
      <c r="P435" s="1092">
        <v>12</v>
      </c>
      <c r="Q435" s="1094"/>
      <c r="R435" s="1085">
        <f>S435+T435+Z435</f>
        <v>0</v>
      </c>
      <c r="S435" s="1092"/>
      <c r="T435" s="1085">
        <f>U435+V435+X435+Y435</f>
        <v>0</v>
      </c>
      <c r="U435" s="1085"/>
      <c r="V435" s="1085"/>
      <c r="W435" s="1086"/>
      <c r="X435" s="1087"/>
      <c r="Y435" s="1091"/>
      <c r="Z435" s="1095"/>
      <c r="AA435" s="1096"/>
      <c r="AB435" s="1085"/>
      <c r="AC435" s="1088"/>
    </row>
    <row r="436" spans="1:29" ht="18" customHeight="1">
      <c r="A436" s="1347"/>
      <c r="C436" s="1345"/>
      <c r="D436" s="1345"/>
      <c r="E436" s="1345"/>
      <c r="F436" s="1345"/>
      <c r="Z436" s="577"/>
      <c r="AB436" s="578"/>
      <c r="AC436" s="1348"/>
    </row>
    <row r="437" spans="1:29" ht="18" customHeight="1">
      <c r="A437" s="1347"/>
      <c r="C437" s="1345"/>
      <c r="D437" s="1345"/>
      <c r="E437" s="1345"/>
      <c r="F437" s="1345"/>
      <c r="Z437" s="577"/>
      <c r="AB437" s="578"/>
      <c r="AC437" s="1348"/>
    </row>
    <row r="438" spans="1:29" ht="18" customHeight="1">
      <c r="A438" s="1347"/>
      <c r="C438" s="1345"/>
      <c r="D438" s="1345"/>
      <c r="E438" s="1345"/>
      <c r="F438" s="1345"/>
      <c r="Z438" s="577"/>
      <c r="AB438" s="578"/>
      <c r="AC438" s="1348"/>
    </row>
    <row r="439" spans="1:29" ht="18" customHeight="1">
      <c r="A439" s="1347"/>
      <c r="C439" s="1345"/>
      <c r="D439" s="1345"/>
      <c r="E439" s="1345"/>
      <c r="F439" s="1345"/>
      <c r="Z439" s="577"/>
      <c r="AB439" s="578"/>
      <c r="AC439" s="1348"/>
    </row>
    <row r="440" spans="1:29" ht="18" customHeight="1">
      <c r="A440" s="1347"/>
      <c r="C440" s="1345"/>
      <c r="D440" s="1345"/>
      <c r="E440" s="1345"/>
      <c r="F440" s="1345"/>
      <c r="Z440" s="577"/>
      <c r="AB440" s="578"/>
      <c r="AC440" s="1348"/>
    </row>
    <row r="441" spans="1:29" ht="18" customHeight="1">
      <c r="A441" s="1347"/>
      <c r="C441" s="1345"/>
      <c r="D441" s="1345"/>
      <c r="E441" s="1345"/>
      <c r="F441" s="1345"/>
      <c r="Z441" s="577"/>
      <c r="AB441" s="578"/>
      <c r="AC441" s="1348"/>
    </row>
    <row r="442" spans="1:29" ht="18" customHeight="1">
      <c r="A442" s="1347"/>
      <c r="C442" s="1345"/>
      <c r="D442" s="1345"/>
      <c r="E442" s="1345"/>
      <c r="F442" s="1345"/>
      <c r="Z442" s="577"/>
      <c r="AB442" s="578"/>
      <c r="AC442" s="1348"/>
    </row>
    <row r="443" spans="1:29" ht="18" customHeight="1">
      <c r="A443" s="1347"/>
      <c r="C443" s="1345"/>
      <c r="D443" s="1345"/>
      <c r="E443" s="1345"/>
      <c r="F443" s="1345"/>
      <c r="Z443" s="577"/>
      <c r="AB443" s="578"/>
      <c r="AC443" s="1348"/>
    </row>
    <row r="444" spans="1:29" ht="18" customHeight="1">
      <c r="A444" s="1347"/>
      <c r="C444" s="1345"/>
      <c r="D444" s="1345"/>
      <c r="E444" s="1345"/>
      <c r="F444" s="1345"/>
      <c r="Z444" s="577"/>
      <c r="AB444" s="578"/>
      <c r="AC444" s="1348"/>
    </row>
    <row r="445" spans="1:29" ht="18" customHeight="1">
      <c r="A445" s="1347"/>
      <c r="C445" s="1345"/>
      <c r="D445" s="1345"/>
      <c r="E445" s="1345"/>
      <c r="F445" s="1345"/>
      <c r="Z445" s="577"/>
      <c r="AB445" s="578"/>
      <c r="AC445" s="1348"/>
    </row>
    <row r="446" spans="1:29" ht="18" customHeight="1">
      <c r="A446" s="1347"/>
      <c r="C446" s="1345"/>
      <c r="D446" s="1345"/>
      <c r="E446" s="1345"/>
      <c r="F446" s="1345"/>
      <c r="Z446" s="577"/>
      <c r="AB446" s="578"/>
      <c r="AC446" s="1348"/>
    </row>
    <row r="447" spans="1:29" ht="18" customHeight="1">
      <c r="A447" s="1347"/>
      <c r="C447" s="1345"/>
      <c r="D447" s="1345"/>
      <c r="E447" s="1345"/>
      <c r="F447" s="1345"/>
      <c r="Z447" s="577"/>
      <c r="AB447" s="578"/>
      <c r="AC447" s="1348"/>
    </row>
    <row r="448" spans="1:29" ht="18" customHeight="1">
      <c r="A448" s="1347"/>
      <c r="C448" s="1345"/>
      <c r="D448" s="1345"/>
      <c r="E448" s="1345"/>
      <c r="F448" s="1345"/>
      <c r="Z448" s="577"/>
      <c r="AB448" s="578"/>
      <c r="AC448" s="1348"/>
    </row>
    <row r="449" spans="1:29" ht="18" customHeight="1">
      <c r="A449" s="1347"/>
      <c r="C449" s="1345"/>
      <c r="D449" s="1345"/>
      <c r="E449" s="1345"/>
      <c r="F449" s="1345"/>
      <c r="Z449" s="577"/>
      <c r="AB449" s="578"/>
      <c r="AC449" s="1348"/>
    </row>
    <row r="450" spans="1:29" ht="18" customHeight="1">
      <c r="A450" s="1347"/>
      <c r="C450" s="1345"/>
      <c r="D450" s="1345"/>
      <c r="E450" s="1345"/>
      <c r="F450" s="1345"/>
      <c r="Z450" s="577"/>
      <c r="AB450" s="578"/>
      <c r="AC450" s="1348"/>
    </row>
    <row r="451" spans="1:29" ht="18" customHeight="1">
      <c r="A451" s="1347"/>
      <c r="C451" s="1345"/>
      <c r="D451" s="1345"/>
      <c r="E451" s="1345"/>
      <c r="F451" s="1345"/>
      <c r="Z451" s="577"/>
      <c r="AB451" s="578"/>
      <c r="AC451" s="1348"/>
    </row>
    <row r="452" spans="1:29" ht="18" customHeight="1">
      <c r="A452" s="1347"/>
      <c r="C452" s="1345"/>
      <c r="D452" s="1345"/>
      <c r="E452" s="1345"/>
      <c r="F452" s="1345"/>
      <c r="Z452" s="577"/>
      <c r="AB452" s="578"/>
      <c r="AC452" s="1348"/>
    </row>
    <row r="453" spans="1:29" ht="18" customHeight="1">
      <c r="A453" s="1347"/>
      <c r="C453" s="1345"/>
      <c r="D453" s="1345"/>
      <c r="E453" s="1345"/>
      <c r="F453" s="1345"/>
      <c r="Z453" s="577"/>
      <c r="AB453" s="578"/>
      <c r="AC453" s="1348"/>
    </row>
    <row r="454" spans="1:29" ht="18" customHeight="1">
      <c r="A454" s="1347"/>
      <c r="C454" s="1345"/>
      <c r="D454" s="1345"/>
      <c r="E454" s="1345"/>
      <c r="F454" s="1345"/>
      <c r="Z454" s="577"/>
      <c r="AB454" s="578"/>
      <c r="AC454" s="1348"/>
    </row>
    <row r="455" spans="1:29" ht="18" customHeight="1">
      <c r="A455" s="1347"/>
      <c r="C455" s="1345"/>
      <c r="D455" s="1345"/>
      <c r="E455" s="1345"/>
      <c r="F455" s="1345"/>
      <c r="Z455" s="577"/>
      <c r="AB455" s="578"/>
      <c r="AC455" s="1348"/>
    </row>
    <row r="456" spans="1:29" ht="18" customHeight="1">
      <c r="A456" s="1347"/>
      <c r="C456" s="1345"/>
      <c r="D456" s="1345"/>
      <c r="E456" s="1345"/>
      <c r="F456" s="1345"/>
      <c r="Z456" s="577"/>
      <c r="AB456" s="578"/>
      <c r="AC456" s="1348"/>
    </row>
    <row r="457" spans="1:29" ht="18" customHeight="1">
      <c r="A457" s="1347"/>
      <c r="C457" s="1345"/>
      <c r="D457" s="1345"/>
      <c r="E457" s="1345"/>
      <c r="F457" s="1345"/>
      <c r="Z457" s="577"/>
      <c r="AB457" s="578"/>
      <c r="AC457" s="1348"/>
    </row>
    <row r="458" spans="1:29" ht="18" customHeight="1">
      <c r="A458" s="1347"/>
      <c r="C458" s="1345"/>
      <c r="D458" s="1345"/>
      <c r="E458" s="1345"/>
      <c r="F458" s="1345"/>
      <c r="Z458" s="577"/>
      <c r="AB458" s="578"/>
      <c r="AC458" s="1348"/>
    </row>
    <row r="459" spans="1:29" ht="18" customHeight="1">
      <c r="A459" s="1347"/>
      <c r="C459" s="1345"/>
      <c r="D459" s="1345"/>
      <c r="E459" s="1345"/>
      <c r="F459" s="1345"/>
      <c r="Z459" s="577"/>
      <c r="AB459" s="578"/>
      <c r="AC459" s="1348"/>
    </row>
    <row r="460" spans="1:29" ht="18" customHeight="1">
      <c r="A460" s="1347"/>
      <c r="C460" s="1345"/>
      <c r="D460" s="1345"/>
      <c r="E460" s="1345"/>
      <c r="F460" s="1345"/>
      <c r="Z460" s="577"/>
      <c r="AB460" s="578"/>
      <c r="AC460" s="1348"/>
    </row>
    <row r="461" spans="1:29" ht="18" customHeight="1">
      <c r="A461" s="1347"/>
      <c r="C461" s="1345"/>
      <c r="D461" s="1345"/>
      <c r="E461" s="1345"/>
      <c r="F461" s="1345"/>
      <c r="Z461" s="577"/>
      <c r="AB461" s="578"/>
      <c r="AC461" s="1348"/>
    </row>
    <row r="462" spans="1:29" ht="18" customHeight="1">
      <c r="A462" s="1347"/>
      <c r="C462" s="1345"/>
      <c r="D462" s="1345"/>
      <c r="E462" s="1345"/>
      <c r="F462" s="1345"/>
      <c r="Z462" s="577"/>
      <c r="AB462" s="578"/>
      <c r="AC462" s="1348"/>
    </row>
    <row r="463" spans="1:29" ht="18" customHeight="1">
      <c r="A463" s="1347"/>
      <c r="C463" s="1345"/>
      <c r="D463" s="1345"/>
      <c r="E463" s="1345"/>
      <c r="F463" s="1345"/>
      <c r="Z463" s="577"/>
      <c r="AB463" s="578"/>
      <c r="AC463" s="1348"/>
    </row>
    <row r="464" spans="1:29" ht="18" customHeight="1">
      <c r="A464" s="1347"/>
      <c r="C464" s="1345"/>
      <c r="D464" s="1345"/>
      <c r="E464" s="1345"/>
      <c r="F464" s="1345"/>
      <c r="Z464" s="577"/>
      <c r="AB464" s="578"/>
      <c r="AC464" s="1348"/>
    </row>
    <row r="465" spans="1:29" ht="18" customHeight="1">
      <c r="A465" s="1347"/>
      <c r="C465" s="1345"/>
      <c r="D465" s="1345"/>
      <c r="E465" s="1345"/>
      <c r="F465" s="1345"/>
      <c r="Z465" s="577"/>
      <c r="AB465" s="578"/>
      <c r="AC465" s="1348"/>
    </row>
    <row r="466" spans="1:29" ht="18" customHeight="1">
      <c r="A466" s="1347"/>
      <c r="C466" s="1345"/>
      <c r="D466" s="1345"/>
      <c r="E466" s="1345"/>
      <c r="F466" s="1345"/>
      <c r="Z466" s="577"/>
      <c r="AB466" s="578"/>
      <c r="AC466" s="1348"/>
    </row>
    <row r="467" spans="1:29" ht="18" customHeight="1">
      <c r="A467" s="1347"/>
      <c r="C467" s="1345"/>
      <c r="D467" s="1345"/>
      <c r="E467" s="1345"/>
      <c r="F467" s="1345"/>
      <c r="Z467" s="577"/>
      <c r="AB467" s="578"/>
      <c r="AC467" s="1348"/>
    </row>
    <row r="468" spans="1:29" ht="18" customHeight="1">
      <c r="A468" s="1347"/>
      <c r="C468" s="1345"/>
      <c r="D468" s="1345"/>
      <c r="E468" s="1345"/>
      <c r="F468" s="1345"/>
      <c r="Z468" s="577"/>
      <c r="AB468" s="578"/>
      <c r="AC468" s="1348"/>
    </row>
    <row r="469" spans="1:29" ht="18" customHeight="1">
      <c r="A469" s="1347"/>
      <c r="C469" s="1345"/>
      <c r="D469" s="1345"/>
      <c r="E469" s="1345"/>
      <c r="F469" s="1345"/>
      <c r="Z469" s="577"/>
      <c r="AB469" s="578"/>
      <c r="AC469" s="1348"/>
    </row>
    <row r="470" spans="1:29" ht="18" customHeight="1">
      <c r="A470" s="1347"/>
      <c r="C470" s="1345"/>
      <c r="D470" s="1345"/>
      <c r="E470" s="1345"/>
      <c r="F470" s="1345"/>
      <c r="Z470" s="577"/>
      <c r="AB470" s="578"/>
      <c r="AC470" s="1348"/>
    </row>
    <row r="471" spans="1:29" ht="18" customHeight="1">
      <c r="A471" s="1347"/>
      <c r="C471" s="1345"/>
      <c r="D471" s="1345"/>
      <c r="E471" s="1345"/>
      <c r="F471" s="1345"/>
      <c r="Z471" s="577"/>
      <c r="AB471" s="578"/>
      <c r="AC471" s="1348"/>
    </row>
    <row r="472" spans="1:29" ht="18" customHeight="1">
      <c r="A472" s="1347"/>
      <c r="C472" s="1345"/>
      <c r="D472" s="1345"/>
      <c r="E472" s="1345"/>
      <c r="F472" s="1345"/>
      <c r="Z472" s="577"/>
      <c r="AB472" s="578"/>
      <c r="AC472" s="1348"/>
    </row>
    <row r="473" spans="1:29" ht="18" customHeight="1">
      <c r="A473" s="1347"/>
      <c r="C473" s="1345"/>
      <c r="D473" s="1345"/>
      <c r="E473" s="1345"/>
      <c r="F473" s="1345"/>
      <c r="Z473" s="577"/>
      <c r="AB473" s="578"/>
      <c r="AC473" s="1348"/>
    </row>
    <row r="474" spans="1:29" ht="18" customHeight="1">
      <c r="A474" s="1347"/>
      <c r="C474" s="1345"/>
      <c r="D474" s="1345"/>
      <c r="E474" s="1345"/>
      <c r="F474" s="1345"/>
      <c r="Z474" s="577"/>
      <c r="AB474" s="578"/>
      <c r="AC474" s="1348"/>
    </row>
    <row r="475" spans="1:29" ht="18" customHeight="1">
      <c r="A475" s="1347"/>
      <c r="C475" s="1345"/>
      <c r="D475" s="1345"/>
      <c r="E475" s="1345"/>
      <c r="F475" s="1345"/>
      <c r="Z475" s="577"/>
      <c r="AB475" s="578"/>
      <c r="AC475" s="1348"/>
    </row>
    <row r="476" spans="1:29" ht="18" customHeight="1">
      <c r="A476" s="1347"/>
      <c r="C476" s="1345"/>
      <c r="D476" s="1345"/>
      <c r="E476" s="1345"/>
      <c r="F476" s="1345"/>
      <c r="Z476" s="577"/>
      <c r="AB476" s="578"/>
      <c r="AC476" s="1348"/>
    </row>
    <row r="477" spans="1:29" ht="18" customHeight="1">
      <c r="A477" s="1347"/>
      <c r="C477" s="1345"/>
      <c r="D477" s="1345"/>
      <c r="E477" s="1345"/>
      <c r="F477" s="1345"/>
      <c r="Z477" s="577"/>
      <c r="AB477" s="578"/>
      <c r="AC477" s="1348"/>
    </row>
    <row r="478" spans="1:29" ht="18" customHeight="1">
      <c r="A478" s="1347"/>
      <c r="C478" s="1345"/>
      <c r="D478" s="1345"/>
      <c r="E478" s="1345"/>
      <c r="F478" s="1345"/>
      <c r="Z478" s="577"/>
      <c r="AB478" s="578"/>
      <c r="AC478" s="1348"/>
    </row>
    <row r="479" spans="1:29" ht="18" customHeight="1">
      <c r="A479" s="1347"/>
      <c r="C479" s="1345"/>
      <c r="D479" s="1345"/>
      <c r="E479" s="1345"/>
      <c r="F479" s="1345"/>
      <c r="Z479" s="577"/>
      <c r="AB479" s="578"/>
      <c r="AC479" s="1348"/>
    </row>
    <row r="480" spans="1:29" ht="18" customHeight="1">
      <c r="A480" s="1347"/>
      <c r="C480" s="1345"/>
      <c r="D480" s="1345"/>
      <c r="E480" s="1345"/>
      <c r="F480" s="1345"/>
      <c r="Z480" s="577"/>
      <c r="AB480" s="578"/>
      <c r="AC480" s="1348"/>
    </row>
    <row r="481" spans="1:29" ht="18" customHeight="1">
      <c r="A481" s="1347"/>
      <c r="C481" s="1345"/>
      <c r="D481" s="1345"/>
      <c r="E481" s="1345"/>
      <c r="F481" s="1345"/>
      <c r="Z481" s="577"/>
      <c r="AB481" s="578"/>
      <c r="AC481" s="1348"/>
    </row>
    <row r="482" spans="1:29" ht="18" customHeight="1">
      <c r="A482" s="1347"/>
      <c r="C482" s="1345"/>
      <c r="D482" s="1345"/>
      <c r="E482" s="1345"/>
      <c r="F482" s="1345"/>
      <c r="Z482" s="577"/>
      <c r="AB482" s="578"/>
      <c r="AC482" s="1348"/>
    </row>
    <row r="483" spans="1:29" ht="18" customHeight="1">
      <c r="A483" s="1347"/>
      <c r="C483" s="1345"/>
      <c r="D483" s="1345"/>
      <c r="E483" s="1345"/>
      <c r="F483" s="1345"/>
      <c r="Z483" s="577"/>
      <c r="AB483" s="578"/>
      <c r="AC483" s="1348"/>
    </row>
    <row r="484" spans="1:29" ht="18" customHeight="1">
      <c r="A484" s="1347"/>
      <c r="C484" s="1345"/>
      <c r="D484" s="1345"/>
      <c r="E484" s="1345"/>
      <c r="F484" s="1345"/>
      <c r="Z484" s="577"/>
      <c r="AB484" s="578"/>
      <c r="AC484" s="1348"/>
    </row>
    <row r="485" spans="1:29" ht="18" customHeight="1">
      <c r="A485" s="1347"/>
      <c r="C485" s="1345"/>
      <c r="D485" s="1345"/>
      <c r="E485" s="1345"/>
      <c r="F485" s="1345"/>
      <c r="Z485" s="577"/>
      <c r="AB485" s="578"/>
      <c r="AC485" s="1348"/>
    </row>
    <row r="486" spans="1:29" ht="18" customHeight="1">
      <c r="A486" s="1347"/>
      <c r="C486" s="1345"/>
      <c r="D486" s="1345"/>
      <c r="E486" s="1345"/>
      <c r="F486" s="1345"/>
      <c r="Z486" s="577"/>
      <c r="AB486" s="578"/>
      <c r="AC486" s="1348"/>
    </row>
    <row r="487" spans="1:29" ht="18" customHeight="1">
      <c r="A487" s="1347"/>
      <c r="C487" s="1345"/>
      <c r="D487" s="1345"/>
      <c r="E487" s="1345"/>
      <c r="F487" s="1345"/>
      <c r="Z487" s="577"/>
      <c r="AB487" s="578"/>
      <c r="AC487" s="1348"/>
    </row>
    <row r="488" spans="1:29" ht="18" customHeight="1">
      <c r="A488" s="1347"/>
      <c r="C488" s="1345"/>
      <c r="D488" s="1345"/>
      <c r="E488" s="1345"/>
      <c r="F488" s="1345"/>
      <c r="Z488" s="577"/>
      <c r="AB488" s="578"/>
      <c r="AC488" s="1348"/>
    </row>
    <row r="489" spans="1:29" ht="18" customHeight="1">
      <c r="A489" s="1347"/>
      <c r="C489" s="1345"/>
      <c r="D489" s="1345"/>
      <c r="E489" s="1345"/>
      <c r="F489" s="1345"/>
      <c r="Z489" s="577"/>
      <c r="AB489" s="578"/>
      <c r="AC489" s="1348"/>
    </row>
    <row r="490" spans="1:29" ht="18" customHeight="1">
      <c r="A490" s="1347"/>
      <c r="C490" s="1345"/>
      <c r="D490" s="1345"/>
      <c r="E490" s="1345"/>
      <c r="F490" s="1345"/>
      <c r="Z490" s="577"/>
      <c r="AB490" s="578"/>
      <c r="AC490" s="1348"/>
    </row>
    <row r="491" spans="1:29" ht="18" customHeight="1">
      <c r="A491" s="1347"/>
      <c r="C491" s="1345"/>
      <c r="D491" s="1345"/>
      <c r="E491" s="1345"/>
      <c r="F491" s="1345"/>
      <c r="Z491" s="577"/>
      <c r="AB491" s="578"/>
      <c r="AC491" s="1348"/>
    </row>
    <row r="492" spans="1:29" ht="18" customHeight="1">
      <c r="A492" s="1347"/>
      <c r="C492" s="1345"/>
      <c r="D492" s="1345"/>
      <c r="E492" s="1345"/>
      <c r="F492" s="1345"/>
      <c r="Z492" s="577"/>
      <c r="AB492" s="578"/>
      <c r="AC492" s="1348"/>
    </row>
    <row r="493" spans="1:29" ht="18" customHeight="1">
      <c r="A493" s="1347"/>
      <c r="C493" s="1345"/>
      <c r="D493" s="1345"/>
      <c r="E493" s="1345"/>
      <c r="F493" s="1345"/>
      <c r="Z493" s="577"/>
      <c r="AB493" s="578"/>
      <c r="AC493" s="1348"/>
    </row>
    <row r="494" spans="1:29" ht="18" customHeight="1">
      <c r="A494" s="1347"/>
      <c r="C494" s="1345"/>
      <c r="D494" s="1345"/>
      <c r="E494" s="1345"/>
      <c r="F494" s="1345"/>
      <c r="Z494" s="577"/>
      <c r="AB494" s="578"/>
      <c r="AC494" s="1348"/>
    </row>
    <row r="495" spans="1:29" ht="18" customHeight="1">
      <c r="A495" s="1347"/>
      <c r="C495" s="1345"/>
      <c r="D495" s="1345"/>
      <c r="E495" s="1345"/>
      <c r="F495" s="1345"/>
      <c r="Z495" s="577"/>
      <c r="AB495" s="578"/>
      <c r="AC495" s="1348"/>
    </row>
    <row r="496" spans="1:29" ht="18" customHeight="1">
      <c r="A496" s="1347"/>
      <c r="C496" s="1345"/>
      <c r="D496" s="1345"/>
      <c r="E496" s="1345"/>
      <c r="F496" s="1345"/>
      <c r="Z496" s="577"/>
      <c r="AB496" s="578"/>
      <c r="AC496" s="1348"/>
    </row>
    <row r="497" spans="1:29" ht="18" customHeight="1">
      <c r="A497" s="1347"/>
      <c r="C497" s="1345"/>
      <c r="D497" s="1345"/>
      <c r="E497" s="1345"/>
      <c r="F497" s="1345"/>
      <c r="Z497" s="577"/>
      <c r="AB497" s="578"/>
      <c r="AC497" s="1348"/>
    </row>
    <row r="498" spans="1:29" ht="18" customHeight="1">
      <c r="A498" s="1347"/>
      <c r="C498" s="1345"/>
      <c r="D498" s="1345"/>
      <c r="E498" s="1345"/>
      <c r="F498" s="1345"/>
      <c r="Z498" s="577"/>
      <c r="AB498" s="578"/>
      <c r="AC498" s="1348"/>
    </row>
    <row r="499" spans="1:29" ht="18" customHeight="1">
      <c r="A499" s="1347"/>
      <c r="C499" s="1345"/>
      <c r="D499" s="1345"/>
      <c r="E499" s="1345"/>
      <c r="F499" s="1345"/>
      <c r="Z499" s="577"/>
      <c r="AB499" s="578"/>
      <c r="AC499" s="1348"/>
    </row>
    <row r="500" spans="1:29" ht="18" customHeight="1">
      <c r="A500" s="1347"/>
      <c r="C500" s="1345"/>
      <c r="D500" s="1345"/>
      <c r="E500" s="1345"/>
      <c r="F500" s="1345"/>
      <c r="Z500" s="577"/>
      <c r="AB500" s="578"/>
      <c r="AC500" s="1348"/>
    </row>
    <row r="501" spans="1:29" ht="18" customHeight="1">
      <c r="A501" s="1347"/>
      <c r="C501" s="1345"/>
      <c r="D501" s="1345"/>
      <c r="E501" s="1345"/>
      <c r="F501" s="1345"/>
      <c r="Z501" s="577"/>
      <c r="AB501" s="578"/>
      <c r="AC501" s="1348"/>
    </row>
    <row r="502" spans="1:29" ht="18" customHeight="1">
      <c r="A502" s="1347"/>
      <c r="C502" s="1345"/>
      <c r="D502" s="1345"/>
      <c r="E502" s="1345"/>
      <c r="F502" s="1345"/>
      <c r="Z502" s="577"/>
      <c r="AB502" s="578"/>
      <c r="AC502" s="1348"/>
    </row>
    <row r="503" spans="1:29" ht="18" customHeight="1">
      <c r="A503" s="1347"/>
      <c r="C503" s="1345"/>
      <c r="D503" s="1345"/>
      <c r="E503" s="1345"/>
      <c r="F503" s="1345"/>
      <c r="Z503" s="577"/>
      <c r="AB503" s="578"/>
      <c r="AC503" s="1348"/>
    </row>
    <row r="504" spans="1:29" ht="18" customHeight="1">
      <c r="A504" s="1347"/>
      <c r="C504" s="1345"/>
      <c r="D504" s="1345"/>
      <c r="E504" s="1345"/>
      <c r="F504" s="1345"/>
      <c r="Z504" s="577"/>
      <c r="AB504" s="578"/>
      <c r="AC504" s="1348"/>
    </row>
    <row r="505" spans="1:29" ht="18" customHeight="1">
      <c r="A505" s="1347"/>
      <c r="C505" s="1345"/>
      <c r="D505" s="1345"/>
      <c r="E505" s="1345"/>
      <c r="F505" s="1345"/>
      <c r="Z505" s="577"/>
      <c r="AB505" s="578"/>
      <c r="AC505" s="1348"/>
    </row>
    <row r="506" spans="1:29" ht="18" customHeight="1">
      <c r="A506" s="1347"/>
      <c r="C506" s="1345"/>
      <c r="D506" s="1345"/>
      <c r="E506" s="1345"/>
      <c r="F506" s="1345"/>
      <c r="Z506" s="577"/>
      <c r="AB506" s="578"/>
      <c r="AC506" s="1348"/>
    </row>
    <row r="507" spans="1:29" ht="18" customHeight="1">
      <c r="A507" s="1347"/>
      <c r="C507" s="1345"/>
      <c r="D507" s="1345"/>
      <c r="E507" s="1345"/>
      <c r="F507" s="1345"/>
      <c r="Z507" s="577"/>
      <c r="AB507" s="578"/>
      <c r="AC507" s="1348"/>
    </row>
    <row r="508" spans="1:29" ht="18" customHeight="1">
      <c r="A508" s="1347"/>
      <c r="C508" s="1345"/>
      <c r="D508" s="1345"/>
      <c r="E508" s="1345"/>
      <c r="F508" s="1345"/>
      <c r="Z508" s="577"/>
      <c r="AB508" s="578"/>
      <c r="AC508" s="1348"/>
    </row>
    <row r="509" spans="1:29" ht="18" customHeight="1">
      <c r="A509" s="1347"/>
      <c r="C509" s="1345"/>
      <c r="D509" s="1345"/>
      <c r="E509" s="1345"/>
      <c r="F509" s="1345"/>
      <c r="Z509" s="577"/>
      <c r="AB509" s="578"/>
      <c r="AC509" s="1348"/>
    </row>
    <row r="510" spans="1:29" ht="18" customHeight="1">
      <c r="A510" s="1347"/>
      <c r="C510" s="1345"/>
      <c r="D510" s="1345"/>
      <c r="E510" s="1345"/>
      <c r="F510" s="1345"/>
      <c r="Z510" s="577"/>
      <c r="AB510" s="578"/>
      <c r="AC510" s="1348"/>
    </row>
    <row r="511" spans="1:29" ht="18" customHeight="1">
      <c r="A511" s="1347"/>
      <c r="C511" s="1345"/>
      <c r="D511" s="1345"/>
      <c r="E511" s="1345"/>
      <c r="F511" s="1345"/>
      <c r="Z511" s="577"/>
      <c r="AB511" s="578"/>
      <c r="AC511" s="1348"/>
    </row>
    <row r="512" spans="1:29" ht="18" customHeight="1">
      <c r="A512" s="1347"/>
      <c r="C512" s="1345"/>
      <c r="D512" s="1345"/>
      <c r="E512" s="1345"/>
      <c r="F512" s="1345"/>
      <c r="Z512" s="577"/>
      <c r="AB512" s="578"/>
      <c r="AC512" s="1348"/>
    </row>
    <row r="513" spans="1:29" ht="18" customHeight="1">
      <c r="A513" s="1347"/>
      <c r="C513" s="1345"/>
      <c r="D513" s="1345"/>
      <c r="E513" s="1345"/>
      <c r="F513" s="1345"/>
      <c r="Z513" s="577"/>
      <c r="AB513" s="578"/>
      <c r="AC513" s="1348"/>
    </row>
    <row r="514" spans="1:29" ht="18" customHeight="1">
      <c r="A514" s="1347"/>
      <c r="C514" s="1345"/>
      <c r="D514" s="1345"/>
      <c r="E514" s="1345"/>
      <c r="F514" s="1345"/>
      <c r="Z514" s="577"/>
      <c r="AB514" s="578"/>
      <c r="AC514" s="1348"/>
    </row>
    <row r="515" spans="1:29" ht="18" customHeight="1">
      <c r="A515" s="1347"/>
      <c r="C515" s="1345"/>
      <c r="D515" s="1345"/>
      <c r="E515" s="1345"/>
      <c r="F515" s="1345"/>
      <c r="Z515" s="577"/>
      <c r="AB515" s="578"/>
      <c r="AC515" s="1348"/>
    </row>
    <row r="516" spans="1:29" ht="18" customHeight="1">
      <c r="A516" s="1347"/>
      <c r="C516" s="1345"/>
      <c r="D516" s="1345"/>
      <c r="E516" s="1345"/>
      <c r="F516" s="1345"/>
      <c r="Z516" s="577"/>
      <c r="AB516" s="578"/>
      <c r="AC516" s="1348"/>
    </row>
    <row r="517" spans="1:29" ht="18" customHeight="1">
      <c r="A517" s="1347"/>
      <c r="C517" s="1345"/>
      <c r="D517" s="1345"/>
      <c r="E517" s="1345"/>
      <c r="F517" s="1345"/>
      <c r="Z517" s="577"/>
      <c r="AB517" s="578"/>
      <c r="AC517" s="1348"/>
    </row>
    <row r="518" spans="1:29" ht="18" customHeight="1">
      <c r="A518" s="1347"/>
      <c r="C518" s="1345"/>
      <c r="D518" s="1345"/>
      <c r="E518" s="1345"/>
      <c r="F518" s="1345"/>
      <c r="Z518" s="577"/>
      <c r="AB518" s="578"/>
      <c r="AC518" s="1348"/>
    </row>
    <row r="519" spans="1:29" ht="18" customHeight="1">
      <c r="A519" s="1347"/>
      <c r="C519" s="1345"/>
      <c r="D519" s="1345"/>
      <c r="E519" s="1345"/>
      <c r="F519" s="1345"/>
      <c r="Z519" s="577"/>
      <c r="AB519" s="578"/>
      <c r="AC519" s="1348"/>
    </row>
    <row r="520" spans="1:29" ht="18" customHeight="1">
      <c r="A520" s="1347"/>
      <c r="C520" s="1345"/>
      <c r="D520" s="1345"/>
      <c r="E520" s="1345"/>
      <c r="F520" s="1345"/>
      <c r="Z520" s="577"/>
      <c r="AB520" s="578"/>
      <c r="AC520" s="1348"/>
    </row>
    <row r="521" spans="1:29" ht="18" customHeight="1">
      <c r="A521" s="1347"/>
      <c r="C521" s="1345"/>
      <c r="D521" s="1345"/>
      <c r="E521" s="1345"/>
      <c r="F521" s="1345"/>
      <c r="Z521" s="577"/>
      <c r="AB521" s="578"/>
      <c r="AC521" s="1348"/>
    </row>
    <row r="522" spans="1:29" ht="18" customHeight="1">
      <c r="A522" s="1347"/>
      <c r="C522" s="1345"/>
      <c r="D522" s="1345"/>
      <c r="E522" s="1345"/>
      <c r="F522" s="1345"/>
      <c r="Z522" s="577"/>
      <c r="AB522" s="578"/>
      <c r="AC522" s="1348"/>
    </row>
    <row r="523" spans="1:29" ht="18" customHeight="1">
      <c r="A523" s="1347"/>
      <c r="C523" s="1345"/>
      <c r="D523" s="1345"/>
      <c r="E523" s="1345"/>
      <c r="F523" s="1345"/>
      <c r="Z523" s="577"/>
      <c r="AB523" s="578"/>
      <c r="AC523" s="1348"/>
    </row>
    <row r="524" spans="1:29" ht="18" customHeight="1">
      <c r="A524" s="1347"/>
      <c r="C524" s="1345"/>
      <c r="D524" s="1345"/>
      <c r="E524" s="1345"/>
      <c r="F524" s="1345"/>
      <c r="Z524" s="577"/>
      <c r="AB524" s="578"/>
      <c r="AC524" s="1348"/>
    </row>
    <row r="525" spans="1:29" ht="18" customHeight="1">
      <c r="A525" s="1347"/>
      <c r="C525" s="1345"/>
      <c r="D525" s="1345"/>
      <c r="E525" s="1345"/>
      <c r="F525" s="1345"/>
      <c r="Z525" s="577"/>
      <c r="AB525" s="578"/>
      <c r="AC525" s="1348"/>
    </row>
    <row r="526" spans="1:29" ht="18" customHeight="1">
      <c r="A526" s="1347"/>
      <c r="C526" s="1345"/>
      <c r="D526" s="1345"/>
      <c r="E526" s="1345"/>
      <c r="F526" s="1345"/>
      <c r="Z526" s="577"/>
      <c r="AB526" s="578"/>
      <c r="AC526" s="1348"/>
    </row>
    <row r="527" spans="1:29" ht="18" customHeight="1">
      <c r="A527" s="1347"/>
      <c r="C527" s="1345"/>
      <c r="D527" s="1345"/>
      <c r="E527" s="1345"/>
      <c r="F527" s="1345"/>
      <c r="Z527" s="577"/>
      <c r="AB527" s="578"/>
      <c r="AC527" s="1348"/>
    </row>
    <row r="528" spans="1:29" ht="18" customHeight="1">
      <c r="A528" s="1347"/>
      <c r="C528" s="1345"/>
      <c r="D528" s="1345"/>
      <c r="E528" s="1345"/>
      <c r="F528" s="1345"/>
      <c r="Z528" s="577"/>
      <c r="AB528" s="578"/>
      <c r="AC528" s="1348"/>
    </row>
    <row r="529" spans="1:29" ht="18" customHeight="1">
      <c r="A529" s="1347"/>
      <c r="C529" s="1345"/>
      <c r="D529" s="1345"/>
      <c r="E529" s="1345"/>
      <c r="F529" s="1345"/>
      <c r="Z529" s="577"/>
      <c r="AB529" s="578"/>
      <c r="AC529" s="1348"/>
    </row>
    <row r="530" spans="1:29" ht="18" customHeight="1">
      <c r="A530" s="1347"/>
      <c r="C530" s="1345"/>
      <c r="D530" s="1345"/>
      <c r="E530" s="1345"/>
      <c r="F530" s="1345"/>
      <c r="Z530" s="577"/>
      <c r="AB530" s="578"/>
      <c r="AC530" s="1348"/>
    </row>
    <row r="531" spans="1:29" ht="18" customHeight="1">
      <c r="A531" s="1347"/>
      <c r="C531" s="1345"/>
      <c r="D531" s="1345"/>
      <c r="E531" s="1345"/>
      <c r="F531" s="1345"/>
      <c r="Z531" s="577"/>
      <c r="AB531" s="578"/>
      <c r="AC531" s="1348"/>
    </row>
    <row r="532" spans="1:29" ht="18" customHeight="1">
      <c r="A532" s="1347"/>
      <c r="C532" s="1345"/>
      <c r="D532" s="1345"/>
      <c r="E532" s="1345"/>
      <c r="F532" s="1345"/>
      <c r="Z532" s="577"/>
      <c r="AB532" s="578"/>
      <c r="AC532" s="1348"/>
    </row>
    <row r="533" spans="1:29" ht="18" customHeight="1">
      <c r="A533" s="1347"/>
      <c r="C533" s="1345"/>
      <c r="D533" s="1345"/>
      <c r="E533" s="1345"/>
      <c r="F533" s="1345"/>
      <c r="Z533" s="577"/>
      <c r="AB533" s="578"/>
      <c r="AC533" s="1348"/>
    </row>
    <row r="534" spans="1:29" ht="18" customHeight="1">
      <c r="A534" s="1347"/>
      <c r="C534" s="1345"/>
      <c r="D534" s="1345"/>
      <c r="E534" s="1345"/>
      <c r="F534" s="1345"/>
      <c r="Z534" s="577"/>
      <c r="AB534" s="578"/>
      <c r="AC534" s="1348"/>
    </row>
    <row r="535" spans="1:29" ht="18" customHeight="1">
      <c r="A535" s="1347"/>
      <c r="C535" s="1345"/>
      <c r="D535" s="1345"/>
      <c r="E535" s="1345"/>
      <c r="F535" s="1345"/>
      <c r="Z535" s="577"/>
      <c r="AB535" s="578"/>
      <c r="AC535" s="1348"/>
    </row>
    <row r="536" spans="1:29" ht="18" customHeight="1">
      <c r="A536" s="1347"/>
      <c r="C536" s="1345"/>
      <c r="D536" s="1345"/>
      <c r="E536" s="1345"/>
      <c r="F536" s="1345"/>
      <c r="Z536" s="577"/>
      <c r="AB536" s="578"/>
      <c r="AC536" s="1348"/>
    </row>
    <row r="537" spans="1:29" ht="18" customHeight="1">
      <c r="A537" s="1347"/>
      <c r="C537" s="1345"/>
      <c r="D537" s="1345"/>
      <c r="E537" s="1345"/>
      <c r="F537" s="1345"/>
      <c r="Z537" s="577"/>
      <c r="AB537" s="578"/>
      <c r="AC537" s="1348"/>
    </row>
    <row r="538" spans="1:29" ht="18" customHeight="1">
      <c r="A538" s="1347"/>
      <c r="C538" s="1345"/>
      <c r="D538" s="1345"/>
      <c r="E538" s="1345"/>
      <c r="F538" s="1345"/>
      <c r="Z538" s="577"/>
      <c r="AB538" s="578"/>
      <c r="AC538" s="1348"/>
    </row>
    <row r="539" spans="1:29" ht="18" customHeight="1">
      <c r="A539" s="1347"/>
      <c r="C539" s="1345"/>
      <c r="D539" s="1345"/>
      <c r="E539" s="1345"/>
      <c r="F539" s="1345"/>
      <c r="Z539" s="577"/>
      <c r="AB539" s="578"/>
      <c r="AC539" s="1348"/>
    </row>
    <row r="540" spans="1:29" ht="18" customHeight="1">
      <c r="A540" s="1347"/>
      <c r="C540" s="1345"/>
      <c r="D540" s="1345"/>
      <c r="E540" s="1345"/>
      <c r="F540" s="1345"/>
      <c r="Z540" s="577"/>
      <c r="AB540" s="578"/>
      <c r="AC540" s="1348"/>
    </row>
    <row r="541" spans="1:29" ht="18" customHeight="1">
      <c r="A541" s="1347"/>
      <c r="C541" s="1345"/>
      <c r="D541" s="1345"/>
      <c r="E541" s="1345"/>
      <c r="F541" s="1345"/>
      <c r="Z541" s="577"/>
      <c r="AB541" s="578"/>
      <c r="AC541" s="1348"/>
    </row>
    <row r="542" spans="1:29" ht="18" customHeight="1">
      <c r="A542" s="1347"/>
      <c r="C542" s="1345"/>
      <c r="D542" s="1345"/>
      <c r="E542" s="1345"/>
      <c r="F542" s="1345"/>
      <c r="Z542" s="577"/>
      <c r="AB542" s="578"/>
      <c r="AC542" s="1348"/>
    </row>
    <row r="543" spans="1:29" ht="18" customHeight="1">
      <c r="A543" s="1347"/>
      <c r="C543" s="1345"/>
      <c r="D543" s="1345"/>
      <c r="E543" s="1345"/>
      <c r="F543" s="1345"/>
      <c r="Z543" s="577"/>
      <c r="AB543" s="578"/>
      <c r="AC543" s="1348"/>
    </row>
    <row r="544" spans="1:29" ht="18" customHeight="1">
      <c r="A544" s="1347"/>
      <c r="C544" s="1345"/>
      <c r="D544" s="1345"/>
      <c r="E544" s="1345"/>
      <c r="F544" s="1345"/>
      <c r="Z544" s="577"/>
      <c r="AB544" s="578"/>
      <c r="AC544" s="1348"/>
    </row>
    <row r="545" spans="1:29" ht="18" customHeight="1">
      <c r="A545" s="1347"/>
      <c r="C545" s="1345"/>
      <c r="D545" s="1345"/>
      <c r="E545" s="1345"/>
      <c r="F545" s="1345"/>
      <c r="Z545" s="577"/>
      <c r="AB545" s="578"/>
      <c r="AC545" s="1348"/>
    </row>
    <row r="546" spans="1:29" ht="18" customHeight="1">
      <c r="A546" s="1347"/>
      <c r="C546" s="1345"/>
      <c r="D546" s="1345"/>
      <c r="E546" s="1345"/>
      <c r="F546" s="1345"/>
      <c r="Z546" s="577"/>
      <c r="AB546" s="578"/>
      <c r="AC546" s="1348"/>
    </row>
    <row r="547" spans="1:29" ht="18" customHeight="1">
      <c r="A547" s="1347"/>
      <c r="C547" s="1345"/>
      <c r="D547" s="1345"/>
      <c r="E547" s="1345"/>
      <c r="F547" s="1345"/>
      <c r="Z547" s="577"/>
      <c r="AB547" s="578"/>
      <c r="AC547" s="1348"/>
    </row>
    <row r="548" spans="1:29" ht="18" customHeight="1">
      <c r="A548" s="1347"/>
      <c r="C548" s="1345"/>
      <c r="D548" s="1345"/>
      <c r="E548" s="1345"/>
      <c r="F548" s="1345"/>
      <c r="Z548" s="577"/>
      <c r="AB548" s="578"/>
      <c r="AC548" s="1348"/>
    </row>
    <row r="549" spans="1:29" ht="18" customHeight="1">
      <c r="A549" s="1347"/>
      <c r="C549" s="1345"/>
      <c r="D549" s="1345"/>
      <c r="E549" s="1345"/>
      <c r="F549" s="1345"/>
      <c r="Z549" s="577"/>
      <c r="AB549" s="578"/>
      <c r="AC549" s="1348"/>
    </row>
    <row r="550" spans="1:29" ht="18" customHeight="1">
      <c r="A550" s="1347"/>
      <c r="C550" s="1345"/>
      <c r="D550" s="1345"/>
      <c r="E550" s="1345"/>
      <c r="F550" s="1345"/>
      <c r="Z550" s="577"/>
      <c r="AB550" s="578"/>
      <c r="AC550" s="1348"/>
    </row>
    <row r="551" spans="1:29" ht="18" customHeight="1">
      <c r="A551" s="1347"/>
      <c r="C551" s="1345"/>
      <c r="D551" s="1345"/>
      <c r="E551" s="1345"/>
      <c r="F551" s="1345"/>
      <c r="Z551" s="577"/>
      <c r="AB551" s="578"/>
      <c r="AC551" s="1348"/>
    </row>
    <row r="552" spans="1:29" ht="18" customHeight="1">
      <c r="A552" s="1347"/>
      <c r="C552" s="1345"/>
      <c r="D552" s="1345"/>
      <c r="E552" s="1345"/>
      <c r="F552" s="1345"/>
      <c r="Z552" s="577"/>
      <c r="AB552" s="578"/>
      <c r="AC552" s="1348"/>
    </row>
    <row r="553" spans="1:29" ht="18" customHeight="1">
      <c r="A553" s="1347"/>
      <c r="C553" s="1345"/>
      <c r="D553" s="1345"/>
      <c r="E553" s="1345"/>
      <c r="F553" s="1345"/>
      <c r="Z553" s="577"/>
      <c r="AB553" s="578"/>
      <c r="AC553" s="1348"/>
    </row>
    <row r="554" spans="1:29" ht="18" customHeight="1">
      <c r="A554" s="1347"/>
      <c r="C554" s="1345"/>
      <c r="D554" s="1345"/>
      <c r="E554" s="1345"/>
      <c r="F554" s="1345"/>
      <c r="Z554" s="577"/>
      <c r="AB554" s="578"/>
      <c r="AC554" s="1348"/>
    </row>
    <row r="555" spans="1:29" ht="18" customHeight="1">
      <c r="A555" s="1347"/>
      <c r="C555" s="1345"/>
      <c r="D555" s="1345"/>
      <c r="E555" s="1345"/>
      <c r="F555" s="1345"/>
      <c r="Z555" s="577"/>
      <c r="AB555" s="578"/>
      <c r="AC555" s="1348"/>
    </row>
    <row r="556" spans="1:29" ht="18" customHeight="1">
      <c r="A556" s="1347"/>
      <c r="C556" s="1345"/>
      <c r="D556" s="1345"/>
      <c r="E556" s="1345"/>
      <c r="F556" s="1345"/>
      <c r="Z556" s="577"/>
      <c r="AB556" s="578"/>
      <c r="AC556" s="1348"/>
    </row>
    <row r="557" spans="1:29" ht="18" customHeight="1">
      <c r="A557" s="1347"/>
      <c r="C557" s="1345"/>
      <c r="D557" s="1345"/>
      <c r="E557" s="1345"/>
      <c r="F557" s="1345"/>
      <c r="Z557" s="577"/>
      <c r="AB557" s="578"/>
      <c r="AC557" s="1348"/>
    </row>
    <row r="558" spans="1:29" ht="18" customHeight="1">
      <c r="A558" s="1347"/>
      <c r="C558" s="1345"/>
      <c r="D558" s="1345"/>
      <c r="E558" s="1345"/>
      <c r="F558" s="1345"/>
      <c r="Z558" s="577"/>
      <c r="AB558" s="578"/>
      <c r="AC558" s="1348"/>
    </row>
    <row r="559" spans="1:29" ht="18" customHeight="1">
      <c r="A559" s="1347"/>
      <c r="C559" s="1345"/>
      <c r="D559" s="1345"/>
      <c r="E559" s="1345"/>
      <c r="F559" s="1345"/>
      <c r="Z559" s="577"/>
      <c r="AB559" s="578"/>
      <c r="AC559" s="1348"/>
    </row>
    <row r="560" spans="1:29" ht="18" customHeight="1">
      <c r="A560" s="1347"/>
      <c r="C560" s="1345"/>
      <c r="D560" s="1345"/>
      <c r="E560" s="1345"/>
      <c r="F560" s="1345"/>
      <c r="Z560" s="577"/>
      <c r="AB560" s="578"/>
      <c r="AC560" s="1348"/>
    </row>
    <row r="561" spans="1:29" ht="18" customHeight="1">
      <c r="A561" s="1347"/>
      <c r="C561" s="1345"/>
      <c r="D561" s="1345"/>
      <c r="E561" s="1345"/>
      <c r="F561" s="1345"/>
      <c r="Z561" s="577"/>
      <c r="AB561" s="578"/>
      <c r="AC561" s="1348"/>
    </row>
    <row r="562" spans="1:29" ht="18" customHeight="1">
      <c r="A562" s="1347"/>
      <c r="C562" s="1345"/>
      <c r="D562" s="1345"/>
      <c r="E562" s="1345"/>
      <c r="F562" s="1345"/>
      <c r="Z562" s="577"/>
      <c r="AB562" s="578"/>
      <c r="AC562" s="1348"/>
    </row>
    <row r="563" spans="1:29" ht="18" customHeight="1">
      <c r="A563" s="1347"/>
      <c r="C563" s="1345"/>
      <c r="D563" s="1345"/>
      <c r="E563" s="1345"/>
      <c r="F563" s="1345"/>
      <c r="Z563" s="577"/>
      <c r="AB563" s="578"/>
      <c r="AC563" s="1348"/>
    </row>
    <row r="564" spans="1:29" ht="18" customHeight="1">
      <c r="A564" s="1347"/>
      <c r="C564" s="1345"/>
      <c r="D564" s="1345"/>
      <c r="E564" s="1345"/>
      <c r="F564" s="1345"/>
      <c r="Z564" s="577"/>
      <c r="AB564" s="578"/>
      <c r="AC564" s="1348"/>
    </row>
    <row r="565" spans="1:29" ht="18" customHeight="1">
      <c r="A565" s="1347"/>
      <c r="C565" s="1345"/>
      <c r="D565" s="1345"/>
      <c r="E565" s="1345"/>
      <c r="F565" s="1345"/>
      <c r="Z565" s="577"/>
      <c r="AB565" s="578"/>
      <c r="AC565" s="1348"/>
    </row>
    <row r="566" spans="1:29" ht="18" customHeight="1">
      <c r="A566" s="1347"/>
      <c r="C566" s="1345"/>
      <c r="D566" s="1345"/>
      <c r="E566" s="1345"/>
      <c r="F566" s="1345"/>
      <c r="Z566" s="577"/>
      <c r="AB566" s="578"/>
      <c r="AC566" s="1348"/>
    </row>
    <row r="567" spans="1:29" ht="18" customHeight="1">
      <c r="A567" s="1347"/>
      <c r="C567" s="1345"/>
      <c r="D567" s="1345"/>
      <c r="E567" s="1345"/>
      <c r="F567" s="1345"/>
      <c r="Z567" s="577"/>
      <c r="AB567" s="578"/>
      <c r="AC567" s="1348"/>
    </row>
    <row r="568" spans="1:29" ht="18" customHeight="1">
      <c r="A568" s="1347"/>
      <c r="C568" s="1345"/>
      <c r="D568" s="1345"/>
      <c r="E568" s="1345"/>
      <c r="F568" s="1345"/>
      <c r="Z568" s="577"/>
      <c r="AB568" s="578"/>
      <c r="AC568" s="1348"/>
    </row>
    <row r="569" spans="1:29" ht="18" customHeight="1">
      <c r="A569" s="1347"/>
      <c r="C569" s="1345"/>
      <c r="D569" s="1345"/>
      <c r="E569" s="1345"/>
      <c r="F569" s="1345"/>
      <c r="Z569" s="577"/>
      <c r="AB569" s="578"/>
      <c r="AC569" s="1348"/>
    </row>
    <row r="570" spans="1:29" ht="18" customHeight="1">
      <c r="A570" s="1347"/>
      <c r="C570" s="1345"/>
      <c r="D570" s="1345"/>
      <c r="E570" s="1345"/>
      <c r="F570" s="1345"/>
      <c r="Z570" s="577"/>
      <c r="AB570" s="578"/>
      <c r="AC570" s="1348"/>
    </row>
    <row r="571" spans="1:29" ht="18" customHeight="1">
      <c r="A571" s="1347"/>
      <c r="C571" s="1345"/>
      <c r="D571" s="1345"/>
      <c r="E571" s="1345"/>
      <c r="F571" s="1345"/>
      <c r="Z571" s="577"/>
      <c r="AB571" s="578"/>
      <c r="AC571" s="1348"/>
    </row>
    <row r="572" spans="1:29" ht="18" customHeight="1">
      <c r="A572" s="1347"/>
      <c r="C572" s="1345"/>
      <c r="D572" s="1345"/>
      <c r="E572" s="1345"/>
      <c r="F572" s="1345"/>
      <c r="Z572" s="577"/>
      <c r="AB572" s="578"/>
      <c r="AC572" s="1348"/>
    </row>
    <row r="573" spans="1:29" ht="18" customHeight="1">
      <c r="A573" s="1347"/>
      <c r="C573" s="1345"/>
      <c r="D573" s="1345"/>
      <c r="E573" s="1345"/>
      <c r="F573" s="1345"/>
      <c r="Z573" s="577"/>
      <c r="AB573" s="578"/>
      <c r="AC573" s="1348"/>
    </row>
    <row r="574" spans="1:29" ht="18" customHeight="1">
      <c r="A574" s="1347"/>
      <c r="C574" s="1345"/>
      <c r="D574" s="1345"/>
      <c r="E574" s="1345"/>
      <c r="F574" s="1345"/>
      <c r="Z574" s="577"/>
      <c r="AB574" s="578"/>
      <c r="AC574" s="1348"/>
    </row>
    <row r="575" spans="1:29" ht="18" customHeight="1">
      <c r="A575" s="1347"/>
      <c r="C575" s="1345"/>
      <c r="D575" s="1345"/>
      <c r="E575" s="1345"/>
      <c r="F575" s="1345"/>
      <c r="Z575" s="577"/>
      <c r="AB575" s="578"/>
      <c r="AC575" s="1348"/>
    </row>
    <row r="576" spans="1:29" ht="18" customHeight="1">
      <c r="A576" s="1347"/>
      <c r="C576" s="1345"/>
      <c r="D576" s="1345"/>
      <c r="E576" s="1345"/>
      <c r="F576" s="1345"/>
      <c r="Z576" s="577"/>
      <c r="AB576" s="578"/>
      <c r="AC576" s="1348"/>
    </row>
    <row r="577" spans="1:29" ht="18" customHeight="1">
      <c r="A577" s="1347"/>
      <c r="C577" s="1345"/>
      <c r="D577" s="1345"/>
      <c r="E577" s="1345"/>
      <c r="F577" s="1345"/>
      <c r="Z577" s="577"/>
      <c r="AB577" s="578"/>
      <c r="AC577" s="1348"/>
    </row>
    <row r="578" spans="1:29" ht="18" customHeight="1">
      <c r="A578" s="1347"/>
      <c r="C578" s="1345"/>
      <c r="D578" s="1345"/>
      <c r="E578" s="1345"/>
      <c r="F578" s="1345"/>
      <c r="Z578" s="577"/>
      <c r="AB578" s="578"/>
      <c r="AC578" s="1348"/>
    </row>
    <row r="579" spans="1:29" ht="18" customHeight="1">
      <c r="A579" s="1347"/>
      <c r="C579" s="1345"/>
      <c r="D579" s="1345"/>
      <c r="E579" s="1345"/>
      <c r="F579" s="1345"/>
      <c r="Z579" s="577"/>
      <c r="AB579" s="578"/>
      <c r="AC579" s="1348"/>
    </row>
    <row r="580" spans="1:29" ht="18" customHeight="1">
      <c r="A580" s="1347"/>
      <c r="C580" s="1345"/>
      <c r="D580" s="1345"/>
      <c r="E580" s="1345"/>
      <c r="F580" s="1345"/>
      <c r="Z580" s="577"/>
      <c r="AB580" s="578"/>
      <c r="AC580" s="1348"/>
    </row>
    <row r="581" spans="1:29" ht="18" customHeight="1">
      <c r="A581" s="1347"/>
      <c r="C581" s="1345"/>
      <c r="D581" s="1345"/>
      <c r="E581" s="1345"/>
      <c r="F581" s="1345"/>
      <c r="Z581" s="577"/>
      <c r="AB581" s="578"/>
      <c r="AC581" s="1348"/>
    </row>
    <row r="582" spans="1:29" ht="18" customHeight="1">
      <c r="A582" s="1347"/>
      <c r="C582" s="1345"/>
      <c r="D582" s="1345"/>
      <c r="E582" s="1345"/>
      <c r="F582" s="1345"/>
      <c r="Z582" s="577"/>
      <c r="AB582" s="578"/>
      <c r="AC582" s="1348"/>
    </row>
    <row r="583" spans="1:29" ht="18" customHeight="1">
      <c r="A583" s="1347"/>
      <c r="C583" s="1345"/>
      <c r="D583" s="1345"/>
      <c r="E583" s="1345"/>
      <c r="F583" s="1345"/>
      <c r="Z583" s="577"/>
      <c r="AB583" s="578"/>
      <c r="AC583" s="1348"/>
    </row>
    <row r="584" spans="1:29" ht="18" customHeight="1">
      <c r="A584" s="1347"/>
      <c r="C584" s="1345"/>
      <c r="D584" s="1345"/>
      <c r="E584" s="1345"/>
      <c r="F584" s="1345"/>
      <c r="Z584" s="577"/>
      <c r="AB584" s="578"/>
      <c r="AC584" s="1348"/>
    </row>
    <row r="585" spans="1:29" ht="18" customHeight="1">
      <c r="A585" s="1347"/>
      <c r="C585" s="1345"/>
      <c r="D585" s="1345"/>
      <c r="E585" s="1345"/>
      <c r="F585" s="1345"/>
      <c r="Z585" s="577"/>
      <c r="AB585" s="578"/>
      <c r="AC585" s="1348"/>
    </row>
    <row r="586" spans="1:29" ht="18" customHeight="1">
      <c r="A586" s="1347"/>
      <c r="C586" s="1345"/>
      <c r="D586" s="1345"/>
      <c r="E586" s="1345"/>
      <c r="F586" s="1345"/>
      <c r="Z586" s="577"/>
      <c r="AB586" s="578"/>
      <c r="AC586" s="1348"/>
    </row>
    <row r="587" spans="1:29" ht="18" customHeight="1">
      <c r="A587" s="1347"/>
      <c r="C587" s="1345"/>
      <c r="D587" s="1345"/>
      <c r="E587" s="1345"/>
      <c r="F587" s="1345"/>
      <c r="Z587" s="577"/>
      <c r="AB587" s="578"/>
      <c r="AC587" s="1348"/>
    </row>
    <row r="588" spans="1:29" ht="18" customHeight="1">
      <c r="A588" s="1347"/>
      <c r="C588" s="1345"/>
      <c r="D588" s="1345"/>
      <c r="E588" s="1345"/>
      <c r="F588" s="1345"/>
      <c r="Z588" s="577"/>
      <c r="AB588" s="578"/>
      <c r="AC588" s="1348"/>
    </row>
    <row r="589" spans="1:29" ht="18" customHeight="1">
      <c r="A589" s="1347"/>
      <c r="C589" s="1345"/>
      <c r="D589" s="1345"/>
      <c r="E589" s="1345"/>
      <c r="F589" s="1345"/>
      <c r="Z589" s="577"/>
      <c r="AB589" s="578"/>
      <c r="AC589" s="1348"/>
    </row>
    <row r="590" spans="1:29" ht="18" customHeight="1">
      <c r="A590" s="1347"/>
      <c r="C590" s="1345"/>
      <c r="D590" s="1345"/>
      <c r="E590" s="1345"/>
      <c r="F590" s="1345"/>
      <c r="Z590" s="577"/>
      <c r="AB590" s="578"/>
      <c r="AC590" s="1348"/>
    </row>
    <row r="591" spans="1:29" ht="18" customHeight="1">
      <c r="A591" s="1347"/>
      <c r="C591" s="1345"/>
      <c r="D591" s="1345"/>
      <c r="E591" s="1345"/>
      <c r="F591" s="1345"/>
      <c r="Z591" s="577"/>
      <c r="AB591" s="578"/>
      <c r="AC591" s="1348"/>
    </row>
    <row r="592" spans="1:29" ht="18" customHeight="1">
      <c r="A592" s="1347"/>
      <c r="C592" s="1345"/>
      <c r="D592" s="1345"/>
      <c r="E592" s="1345"/>
      <c r="F592" s="1345"/>
      <c r="Z592" s="577"/>
      <c r="AB592" s="578"/>
      <c r="AC592" s="1348"/>
    </row>
    <row r="593" spans="1:29" ht="18" customHeight="1">
      <c r="A593" s="1347"/>
      <c r="C593" s="1345"/>
      <c r="D593" s="1345"/>
      <c r="E593" s="1345"/>
      <c r="F593" s="1345"/>
      <c r="Z593" s="577"/>
      <c r="AB593" s="578"/>
      <c r="AC593" s="1348"/>
    </row>
    <row r="594" spans="1:29" ht="18" customHeight="1">
      <c r="A594" s="1347"/>
      <c r="C594" s="1345"/>
      <c r="D594" s="1345"/>
      <c r="E594" s="1345"/>
      <c r="F594" s="1345"/>
      <c r="Z594" s="577"/>
      <c r="AB594" s="578"/>
      <c r="AC594" s="1348"/>
    </row>
    <row r="595" spans="1:29" ht="18" customHeight="1">
      <c r="A595" s="1347"/>
      <c r="C595" s="1345"/>
      <c r="D595" s="1345"/>
      <c r="E595" s="1345"/>
      <c r="F595" s="1345"/>
      <c r="Z595" s="577"/>
      <c r="AB595" s="578"/>
      <c r="AC595" s="1348"/>
    </row>
    <row r="596" spans="1:29" ht="18" customHeight="1">
      <c r="A596" s="1347"/>
      <c r="C596" s="1345"/>
      <c r="D596" s="1345"/>
      <c r="E596" s="1345"/>
      <c r="F596" s="1345"/>
      <c r="Z596" s="577"/>
      <c r="AB596" s="578"/>
      <c r="AC596" s="1348"/>
    </row>
    <row r="597" spans="1:29" ht="18" customHeight="1">
      <c r="A597" s="1347"/>
      <c r="C597" s="1345"/>
      <c r="D597" s="1345"/>
      <c r="E597" s="1345"/>
      <c r="F597" s="1345"/>
      <c r="Z597" s="577"/>
      <c r="AB597" s="578"/>
      <c r="AC597" s="1348"/>
    </row>
    <row r="598" spans="1:29" ht="18" customHeight="1">
      <c r="A598" s="1347"/>
      <c r="C598" s="1345"/>
      <c r="D598" s="1345"/>
      <c r="E598" s="1345"/>
      <c r="F598" s="1345"/>
      <c r="Z598" s="577"/>
      <c r="AB598" s="578"/>
      <c r="AC598" s="1348"/>
    </row>
    <row r="599" spans="1:29" ht="18" customHeight="1">
      <c r="A599" s="1347"/>
      <c r="C599" s="1345"/>
      <c r="D599" s="1345"/>
      <c r="E599" s="1345"/>
      <c r="F599" s="1345"/>
      <c r="Z599" s="577"/>
      <c r="AB599" s="578"/>
      <c r="AC599" s="1348"/>
    </row>
    <row r="600" spans="1:29" ht="18" customHeight="1">
      <c r="A600" s="1347"/>
      <c r="C600" s="1345"/>
      <c r="D600" s="1345"/>
      <c r="E600" s="1345"/>
      <c r="F600" s="1345"/>
      <c r="Z600" s="577"/>
      <c r="AB600" s="578"/>
      <c r="AC600" s="1348"/>
    </row>
    <row r="601" spans="1:29" ht="18" customHeight="1">
      <c r="A601" s="1347"/>
      <c r="C601" s="1345"/>
      <c r="D601" s="1345"/>
      <c r="E601" s="1345"/>
      <c r="F601" s="1345"/>
      <c r="Z601" s="577"/>
      <c r="AB601" s="578"/>
      <c r="AC601" s="1348"/>
    </row>
    <row r="602" spans="1:29" ht="18" customHeight="1">
      <c r="A602" s="1347"/>
      <c r="C602" s="1345"/>
      <c r="D602" s="1345"/>
      <c r="E602" s="1345"/>
      <c r="F602" s="1345"/>
      <c r="Z602" s="577"/>
      <c r="AB602" s="578"/>
      <c r="AC602" s="1348"/>
    </row>
    <row r="603" spans="1:29" ht="18" customHeight="1">
      <c r="A603" s="1347"/>
      <c r="C603" s="1345"/>
      <c r="D603" s="1345"/>
      <c r="E603" s="1345"/>
      <c r="F603" s="1345"/>
      <c r="Z603" s="577"/>
      <c r="AB603" s="578"/>
      <c r="AC603" s="1348"/>
    </row>
    <row r="604" spans="1:29" ht="18" customHeight="1">
      <c r="A604" s="1347"/>
      <c r="C604" s="1345"/>
      <c r="D604" s="1345"/>
      <c r="E604" s="1345"/>
      <c r="F604" s="1345"/>
      <c r="Z604" s="577"/>
      <c r="AB604" s="578"/>
      <c r="AC604" s="1348"/>
    </row>
    <row r="605" spans="1:29" ht="18" customHeight="1">
      <c r="A605" s="1347"/>
      <c r="C605" s="1345"/>
      <c r="D605" s="1345"/>
      <c r="E605" s="1345"/>
      <c r="F605" s="1345"/>
      <c r="Z605" s="577"/>
      <c r="AB605" s="578"/>
      <c r="AC605" s="1348"/>
    </row>
    <row r="606" spans="1:29" ht="18" customHeight="1">
      <c r="A606" s="1347"/>
      <c r="C606" s="1345"/>
      <c r="D606" s="1345"/>
      <c r="E606" s="1345"/>
      <c r="F606" s="1345"/>
      <c r="Z606" s="577"/>
      <c r="AB606" s="578"/>
      <c r="AC606" s="1348"/>
    </row>
    <row r="607" spans="1:29" ht="18" customHeight="1">
      <c r="A607" s="1347"/>
      <c r="C607" s="1345"/>
      <c r="D607" s="1345"/>
      <c r="E607" s="1345"/>
      <c r="F607" s="1345"/>
      <c r="Z607" s="577"/>
      <c r="AB607" s="578"/>
      <c r="AC607" s="1348"/>
    </row>
    <row r="608" spans="1:29" ht="18" customHeight="1">
      <c r="A608" s="1347"/>
      <c r="C608" s="1345"/>
      <c r="D608" s="1345"/>
      <c r="E608" s="1345"/>
      <c r="F608" s="1345"/>
      <c r="Z608" s="577"/>
      <c r="AB608" s="578"/>
      <c r="AC608" s="1348"/>
    </row>
    <row r="609" spans="1:29" ht="18" customHeight="1">
      <c r="A609" s="1347"/>
      <c r="C609" s="1345"/>
      <c r="D609" s="1345"/>
      <c r="E609" s="1345"/>
      <c r="F609" s="1345"/>
      <c r="Z609" s="577"/>
      <c r="AB609" s="578"/>
      <c r="AC609" s="1348"/>
    </row>
    <row r="610" spans="1:29" ht="18" customHeight="1">
      <c r="A610" s="1347"/>
      <c r="C610" s="1345"/>
      <c r="D610" s="1345"/>
      <c r="E610" s="1345"/>
      <c r="F610" s="1345"/>
      <c r="Z610" s="577"/>
      <c r="AB610" s="578"/>
      <c r="AC610" s="1348"/>
    </row>
    <row r="611" spans="1:29" ht="18" customHeight="1">
      <c r="A611" s="1347"/>
      <c r="C611" s="1345"/>
      <c r="D611" s="1345"/>
      <c r="E611" s="1345"/>
      <c r="F611" s="1345"/>
      <c r="Z611" s="577"/>
      <c r="AB611" s="578"/>
      <c r="AC611" s="1348"/>
    </row>
    <row r="612" spans="1:29" ht="18" customHeight="1">
      <c r="A612" s="1347"/>
      <c r="C612" s="1345"/>
      <c r="D612" s="1345"/>
      <c r="E612" s="1345"/>
      <c r="F612" s="1345"/>
      <c r="Z612" s="577"/>
      <c r="AB612" s="578"/>
      <c r="AC612" s="1348"/>
    </row>
    <row r="613" spans="1:29" ht="18" customHeight="1">
      <c r="A613" s="1347"/>
      <c r="C613" s="1345"/>
      <c r="D613" s="1345"/>
      <c r="E613" s="1345"/>
      <c r="F613" s="1345"/>
      <c r="Z613" s="577"/>
      <c r="AB613" s="578"/>
      <c r="AC613" s="1348"/>
    </row>
    <row r="614" spans="1:29" ht="18" customHeight="1">
      <c r="A614" s="1347"/>
      <c r="C614" s="1345"/>
      <c r="D614" s="1345"/>
      <c r="E614" s="1345"/>
      <c r="F614" s="1345"/>
      <c r="Z614" s="577"/>
      <c r="AB614" s="578"/>
      <c r="AC614" s="1348"/>
    </row>
    <row r="615" spans="1:29" ht="18" customHeight="1">
      <c r="A615" s="1347"/>
      <c r="C615" s="1345"/>
      <c r="D615" s="1345"/>
      <c r="E615" s="1345"/>
      <c r="F615" s="1345"/>
      <c r="Z615" s="577"/>
      <c r="AB615" s="578"/>
      <c r="AC615" s="1348"/>
    </row>
    <row r="616" spans="1:29" ht="18" customHeight="1">
      <c r="A616" s="1347"/>
      <c r="C616" s="1345"/>
      <c r="D616" s="1345"/>
      <c r="E616" s="1345"/>
      <c r="F616" s="1345"/>
      <c r="Z616" s="577"/>
      <c r="AB616" s="578"/>
      <c r="AC616" s="1348"/>
    </row>
    <row r="617" spans="1:29" ht="18" customHeight="1">
      <c r="A617" s="1347"/>
      <c r="C617" s="1345"/>
      <c r="D617" s="1345"/>
      <c r="E617" s="1345"/>
      <c r="F617" s="1345"/>
      <c r="Z617" s="577"/>
      <c r="AB617" s="578"/>
      <c r="AC617" s="1348"/>
    </row>
    <row r="618" spans="1:29" ht="18" customHeight="1">
      <c r="A618" s="1347"/>
      <c r="C618" s="1345"/>
      <c r="D618" s="1345"/>
      <c r="E618" s="1345"/>
      <c r="F618" s="1345"/>
      <c r="Z618" s="577"/>
      <c r="AB618" s="578"/>
      <c r="AC618" s="1348"/>
    </row>
    <row r="619" spans="1:29" ht="18" customHeight="1">
      <c r="A619" s="1347"/>
      <c r="C619" s="1345"/>
      <c r="D619" s="1345"/>
      <c r="E619" s="1345"/>
      <c r="F619" s="1345"/>
      <c r="Z619" s="577"/>
      <c r="AB619" s="578"/>
      <c r="AC619" s="1348"/>
    </row>
    <row r="620" spans="1:29" ht="18" customHeight="1">
      <c r="A620" s="1347"/>
      <c r="C620" s="1345"/>
      <c r="D620" s="1345"/>
      <c r="E620" s="1345"/>
      <c r="F620" s="1345"/>
      <c r="Z620" s="577"/>
      <c r="AB620" s="578"/>
      <c r="AC620" s="1348"/>
    </row>
    <row r="621" spans="1:29" ht="18" customHeight="1">
      <c r="A621" s="1347"/>
      <c r="C621" s="1345"/>
      <c r="D621" s="1345"/>
      <c r="E621" s="1345"/>
      <c r="F621" s="1345"/>
      <c r="Z621" s="577"/>
      <c r="AB621" s="578"/>
      <c r="AC621" s="1348"/>
    </row>
    <row r="622" spans="1:29" ht="18" customHeight="1">
      <c r="A622" s="1347"/>
      <c r="C622" s="1345"/>
      <c r="D622" s="1345"/>
      <c r="E622" s="1345"/>
      <c r="F622" s="1345"/>
      <c r="Z622" s="577"/>
      <c r="AB622" s="578"/>
      <c r="AC622" s="1348"/>
    </row>
    <row r="623" spans="1:29" ht="18" customHeight="1">
      <c r="A623" s="1347"/>
      <c r="C623" s="1345"/>
      <c r="D623" s="1345"/>
      <c r="E623" s="1345"/>
      <c r="F623" s="1345"/>
      <c r="Z623" s="577"/>
      <c r="AB623" s="578"/>
      <c r="AC623" s="1348"/>
    </row>
    <row r="624" spans="1:29" ht="18" customHeight="1">
      <c r="A624" s="1347"/>
      <c r="C624" s="1345"/>
      <c r="D624" s="1345"/>
      <c r="E624" s="1345"/>
      <c r="F624" s="1345"/>
      <c r="Z624" s="577"/>
      <c r="AB624" s="578"/>
      <c r="AC624" s="1348"/>
    </row>
    <row r="625" spans="1:29" ht="18" customHeight="1">
      <c r="A625" s="1347"/>
      <c r="C625" s="1345"/>
      <c r="D625" s="1345"/>
      <c r="E625" s="1345"/>
      <c r="F625" s="1345"/>
      <c r="Z625" s="577"/>
      <c r="AB625" s="578"/>
      <c r="AC625" s="1348"/>
    </row>
    <row r="626" spans="1:29" ht="18" customHeight="1">
      <c r="A626" s="1347"/>
      <c r="C626" s="1345"/>
      <c r="D626" s="1345"/>
      <c r="E626" s="1345"/>
      <c r="F626" s="1345"/>
      <c r="Z626" s="577"/>
      <c r="AB626" s="578"/>
      <c r="AC626" s="1348"/>
    </row>
    <row r="627" spans="1:29" ht="18" customHeight="1">
      <c r="A627" s="1347"/>
      <c r="C627" s="1345"/>
      <c r="D627" s="1345"/>
      <c r="E627" s="1345"/>
      <c r="F627" s="1345"/>
      <c r="Z627" s="577"/>
      <c r="AB627" s="578"/>
      <c r="AC627" s="1348"/>
    </row>
    <row r="628" spans="1:29" ht="18" customHeight="1">
      <c r="A628" s="1347"/>
      <c r="C628" s="1345"/>
      <c r="D628" s="1345"/>
      <c r="E628" s="1345"/>
      <c r="F628" s="1345"/>
      <c r="Z628" s="577"/>
      <c r="AB628" s="578"/>
      <c r="AC628" s="1348"/>
    </row>
    <row r="629" spans="1:29" ht="18" customHeight="1">
      <c r="A629" s="1347"/>
      <c r="C629" s="1345"/>
      <c r="D629" s="1345"/>
      <c r="E629" s="1345"/>
      <c r="F629" s="1345"/>
      <c r="Z629" s="577"/>
      <c r="AB629" s="578"/>
      <c r="AC629" s="1348"/>
    </row>
    <row r="630" spans="1:29" ht="18" customHeight="1">
      <c r="A630" s="1347"/>
      <c r="C630" s="1345"/>
      <c r="D630" s="1345"/>
      <c r="E630" s="1345"/>
      <c r="F630" s="1345"/>
      <c r="Z630" s="577"/>
      <c r="AB630" s="578"/>
      <c r="AC630" s="1348"/>
    </row>
    <row r="631" spans="1:29" ht="18" customHeight="1">
      <c r="A631" s="1347"/>
      <c r="C631" s="1345"/>
      <c r="D631" s="1345"/>
      <c r="E631" s="1345"/>
      <c r="F631" s="1345"/>
      <c r="Z631" s="577"/>
      <c r="AB631" s="578"/>
      <c r="AC631" s="1348"/>
    </row>
    <row r="632" spans="1:29" ht="18" customHeight="1">
      <c r="A632" s="1347"/>
      <c r="C632" s="1345"/>
      <c r="D632" s="1345"/>
      <c r="E632" s="1345"/>
      <c r="F632" s="1345"/>
      <c r="Z632" s="577"/>
      <c r="AB632" s="578"/>
      <c r="AC632" s="1348"/>
    </row>
    <row r="633" spans="1:29" ht="18" customHeight="1">
      <c r="A633" s="1347"/>
      <c r="C633" s="1345"/>
      <c r="D633" s="1345"/>
      <c r="E633" s="1345"/>
      <c r="F633" s="1345"/>
      <c r="Z633" s="577"/>
      <c r="AB633" s="578"/>
      <c r="AC633" s="1348"/>
    </row>
    <row r="634" spans="1:29" ht="18" customHeight="1">
      <c r="A634" s="1347"/>
      <c r="C634" s="1345"/>
      <c r="D634" s="1345"/>
      <c r="E634" s="1345"/>
      <c r="F634" s="1345"/>
      <c r="Z634" s="577"/>
      <c r="AB634" s="578"/>
      <c r="AC634" s="1348"/>
    </row>
    <row r="635" spans="1:29" ht="18" customHeight="1">
      <c r="A635" s="1347"/>
      <c r="C635" s="1345"/>
      <c r="D635" s="1345"/>
      <c r="E635" s="1345"/>
      <c r="F635" s="1345"/>
      <c r="Z635" s="577"/>
      <c r="AB635" s="578"/>
      <c r="AC635" s="1348"/>
    </row>
    <row r="636" spans="1:29" ht="18" customHeight="1">
      <c r="A636" s="1347"/>
      <c r="C636" s="1345"/>
      <c r="D636" s="1345"/>
      <c r="E636" s="1345"/>
      <c r="F636" s="1345"/>
      <c r="Z636" s="577"/>
      <c r="AB636" s="578"/>
      <c r="AC636" s="1348"/>
    </row>
    <row r="637" spans="1:29" ht="18" customHeight="1">
      <c r="A637" s="1347"/>
      <c r="C637" s="1345"/>
      <c r="D637" s="1345"/>
      <c r="E637" s="1345"/>
      <c r="F637" s="1345"/>
      <c r="Z637" s="577"/>
      <c r="AB637" s="578"/>
      <c r="AC637" s="1348"/>
    </row>
    <row r="638" spans="1:29" ht="18" customHeight="1">
      <c r="A638" s="1347"/>
      <c r="C638" s="1345"/>
      <c r="D638" s="1345"/>
      <c r="E638" s="1345"/>
      <c r="F638" s="1345"/>
      <c r="Z638" s="577"/>
      <c r="AB638" s="578"/>
      <c r="AC638" s="1348"/>
    </row>
    <row r="639" spans="1:29" ht="18" customHeight="1">
      <c r="A639" s="1347"/>
      <c r="C639" s="1345"/>
      <c r="D639" s="1345"/>
      <c r="E639" s="1345"/>
      <c r="F639" s="1345"/>
      <c r="Z639" s="577"/>
      <c r="AB639" s="578"/>
      <c r="AC639" s="1348"/>
    </row>
    <row r="640" spans="1:29" ht="18" customHeight="1">
      <c r="A640" s="1347"/>
      <c r="C640" s="1345"/>
      <c r="D640" s="1345"/>
      <c r="E640" s="1345"/>
      <c r="F640" s="1345"/>
      <c r="Z640" s="577"/>
      <c r="AB640" s="578"/>
      <c r="AC640" s="1348"/>
    </row>
    <row r="641" spans="1:29" ht="18" customHeight="1">
      <c r="A641" s="1347"/>
      <c r="C641" s="1345"/>
      <c r="D641" s="1345"/>
      <c r="E641" s="1345"/>
      <c r="F641" s="1345"/>
      <c r="Z641" s="577"/>
      <c r="AB641" s="578"/>
      <c r="AC641" s="1348"/>
    </row>
    <row r="642" spans="1:29" ht="18" customHeight="1">
      <c r="A642" s="1347"/>
      <c r="C642" s="1345"/>
      <c r="D642" s="1345"/>
      <c r="E642" s="1345"/>
      <c r="F642" s="1345"/>
      <c r="Z642" s="577"/>
      <c r="AB642" s="578"/>
      <c r="AC642" s="1348"/>
    </row>
    <row r="643" spans="1:29" ht="18" customHeight="1">
      <c r="A643" s="1347"/>
      <c r="C643" s="1345"/>
      <c r="D643" s="1345"/>
      <c r="E643" s="1345"/>
      <c r="F643" s="1345"/>
      <c r="Z643" s="577"/>
      <c r="AB643" s="578"/>
      <c r="AC643" s="1348"/>
    </row>
    <row r="644" spans="1:29" ht="18" customHeight="1">
      <c r="A644" s="1347"/>
      <c r="C644" s="1345"/>
      <c r="D644" s="1345"/>
      <c r="E644" s="1345"/>
      <c r="F644" s="1345"/>
      <c r="Z644" s="577"/>
      <c r="AB644" s="578"/>
      <c r="AC644" s="1348"/>
    </row>
    <row r="645" spans="1:29" ht="18" customHeight="1">
      <c r="A645" s="1347"/>
      <c r="C645" s="1345"/>
      <c r="D645" s="1345"/>
      <c r="E645" s="1345"/>
      <c r="F645" s="1345"/>
      <c r="Z645" s="577"/>
      <c r="AB645" s="578"/>
      <c r="AC645" s="1348"/>
    </row>
    <row r="646" spans="1:29" ht="18" customHeight="1">
      <c r="A646" s="1347"/>
      <c r="C646" s="1345"/>
      <c r="D646" s="1345"/>
      <c r="E646" s="1345"/>
      <c r="F646" s="1345"/>
      <c r="Z646" s="577"/>
      <c r="AB646" s="578"/>
      <c r="AC646" s="1348"/>
    </row>
    <row r="647" spans="1:29" ht="18" customHeight="1">
      <c r="A647" s="1347"/>
      <c r="C647" s="1345"/>
      <c r="D647" s="1345"/>
      <c r="E647" s="1345"/>
      <c r="F647" s="1345"/>
      <c r="Z647" s="577"/>
      <c r="AB647" s="578"/>
      <c r="AC647" s="1348"/>
    </row>
    <row r="648" spans="1:29" ht="18" customHeight="1">
      <c r="A648" s="1347"/>
      <c r="C648" s="1345"/>
      <c r="D648" s="1345"/>
      <c r="E648" s="1345"/>
      <c r="F648" s="1345"/>
      <c r="Z648" s="577"/>
      <c r="AB648" s="578"/>
      <c r="AC648" s="1348"/>
    </row>
    <row r="649" spans="1:29" ht="18" customHeight="1">
      <c r="A649" s="1347"/>
      <c r="C649" s="1345"/>
      <c r="D649" s="1345"/>
      <c r="E649" s="1345"/>
      <c r="F649" s="1345"/>
      <c r="Z649" s="577"/>
      <c r="AB649" s="578"/>
      <c r="AC649" s="1348"/>
    </row>
    <row r="650" spans="1:29" ht="18" customHeight="1">
      <c r="A650" s="1347"/>
      <c r="C650" s="1345"/>
      <c r="D650" s="1345"/>
      <c r="E650" s="1345"/>
      <c r="F650" s="1345"/>
      <c r="Z650" s="577"/>
      <c r="AB650" s="578"/>
      <c r="AC650" s="1348"/>
    </row>
    <row r="651" spans="1:29" ht="18" customHeight="1">
      <c r="A651" s="1347"/>
      <c r="C651" s="1345"/>
      <c r="D651" s="1345"/>
      <c r="E651" s="1345"/>
      <c r="F651" s="1345"/>
      <c r="Z651" s="577"/>
      <c r="AB651" s="578"/>
      <c r="AC651" s="1348"/>
    </row>
    <row r="652" spans="1:29" ht="18" customHeight="1">
      <c r="A652" s="1347"/>
      <c r="C652" s="1345"/>
      <c r="D652" s="1345"/>
      <c r="E652" s="1345"/>
      <c r="F652" s="1345"/>
      <c r="Z652" s="577"/>
      <c r="AB652" s="578"/>
      <c r="AC652" s="1348"/>
    </row>
    <row r="653" spans="1:29" ht="18" customHeight="1">
      <c r="A653" s="1347"/>
      <c r="C653" s="1345"/>
      <c r="D653" s="1345"/>
      <c r="E653" s="1345"/>
      <c r="F653" s="1345"/>
      <c r="Z653" s="577"/>
      <c r="AB653" s="578"/>
      <c r="AC653" s="1348"/>
    </row>
    <row r="654" spans="1:29" ht="18" customHeight="1">
      <c r="A654" s="1347"/>
      <c r="C654" s="1345"/>
      <c r="D654" s="1345"/>
      <c r="E654" s="1345"/>
      <c r="F654" s="1345"/>
      <c r="Z654" s="577"/>
      <c r="AB654" s="578"/>
      <c r="AC654" s="1348"/>
    </row>
    <row r="655" spans="1:29" ht="18" customHeight="1">
      <c r="A655" s="1347"/>
      <c r="C655" s="1345"/>
      <c r="D655" s="1345"/>
      <c r="E655" s="1345"/>
      <c r="F655" s="1345"/>
      <c r="Z655" s="577"/>
      <c r="AB655" s="578"/>
      <c r="AC655" s="1348"/>
    </row>
    <row r="656" spans="1:29" ht="18" customHeight="1">
      <c r="A656" s="1347"/>
      <c r="C656" s="1345"/>
      <c r="D656" s="1345"/>
      <c r="E656" s="1345"/>
      <c r="F656" s="1345"/>
      <c r="Z656" s="577"/>
      <c r="AB656" s="578"/>
      <c r="AC656" s="1348"/>
    </row>
    <row r="657" spans="1:29" ht="18" customHeight="1">
      <c r="A657" s="1347"/>
      <c r="C657" s="1345"/>
      <c r="D657" s="1345"/>
      <c r="E657" s="1345"/>
      <c r="F657" s="1345"/>
      <c r="Z657" s="577"/>
      <c r="AB657" s="578"/>
      <c r="AC657" s="1348"/>
    </row>
    <row r="658" spans="1:29" ht="18" customHeight="1">
      <c r="A658" s="1347"/>
      <c r="C658" s="1345"/>
      <c r="D658" s="1345"/>
      <c r="E658" s="1345"/>
      <c r="F658" s="1345"/>
      <c r="Z658" s="577"/>
      <c r="AB658" s="578"/>
      <c r="AC658" s="1348"/>
    </row>
    <row r="659" spans="1:29" ht="18" customHeight="1">
      <c r="A659" s="1347"/>
      <c r="C659" s="1345"/>
      <c r="D659" s="1345"/>
      <c r="E659" s="1345"/>
      <c r="F659" s="1345"/>
      <c r="Z659" s="577"/>
      <c r="AB659" s="578"/>
      <c r="AC659" s="1348"/>
    </row>
    <row r="660" spans="1:29" ht="18" customHeight="1">
      <c r="A660" s="1347"/>
      <c r="C660" s="1345"/>
      <c r="D660" s="1345"/>
      <c r="E660" s="1345"/>
      <c r="F660" s="1345"/>
      <c r="Z660" s="577"/>
      <c r="AB660" s="578"/>
      <c r="AC660" s="1348"/>
    </row>
    <row r="661" spans="1:29" ht="18" customHeight="1">
      <c r="A661" s="1347"/>
      <c r="C661" s="1345"/>
      <c r="D661" s="1345"/>
      <c r="E661" s="1345"/>
      <c r="F661" s="1345"/>
      <c r="Z661" s="577"/>
      <c r="AB661" s="578"/>
      <c r="AC661" s="1348"/>
    </row>
    <row r="662" spans="1:29" ht="18" customHeight="1">
      <c r="A662" s="1347"/>
      <c r="C662" s="1345"/>
      <c r="D662" s="1345"/>
      <c r="E662" s="1345"/>
      <c r="F662" s="1345"/>
      <c r="Z662" s="577"/>
      <c r="AB662" s="578"/>
      <c r="AC662" s="1348"/>
    </row>
    <row r="663" spans="1:29" ht="18" customHeight="1">
      <c r="A663" s="1347"/>
      <c r="C663" s="1345"/>
      <c r="D663" s="1345"/>
      <c r="E663" s="1345"/>
      <c r="F663" s="1345"/>
      <c r="Z663" s="577"/>
      <c r="AB663" s="578"/>
      <c r="AC663" s="1348"/>
    </row>
    <row r="664" spans="1:29" ht="18" customHeight="1">
      <c r="A664" s="1347"/>
      <c r="C664" s="1345"/>
      <c r="D664" s="1345"/>
      <c r="E664" s="1345"/>
      <c r="F664" s="1345"/>
      <c r="Z664" s="577"/>
      <c r="AB664" s="578"/>
      <c r="AC664" s="1348"/>
    </row>
    <row r="665" spans="1:29" ht="18" customHeight="1">
      <c r="A665" s="1347"/>
      <c r="C665" s="1345"/>
      <c r="D665" s="1345"/>
      <c r="E665" s="1345"/>
      <c r="F665" s="1345"/>
      <c r="Z665" s="577"/>
      <c r="AB665" s="578"/>
      <c r="AC665" s="1348"/>
    </row>
    <row r="666" spans="1:29" ht="18" customHeight="1">
      <c r="A666" s="1347"/>
      <c r="C666" s="1345"/>
      <c r="D666" s="1345"/>
      <c r="E666" s="1345"/>
      <c r="F666" s="1345"/>
      <c r="Z666" s="577"/>
      <c r="AB666" s="578"/>
      <c r="AC666" s="1348"/>
    </row>
    <row r="667" spans="1:29" ht="18" customHeight="1">
      <c r="A667" s="1347"/>
      <c r="C667" s="1345"/>
      <c r="D667" s="1345"/>
      <c r="E667" s="1345"/>
      <c r="F667" s="1345"/>
      <c r="Z667" s="577"/>
      <c r="AB667" s="578"/>
      <c r="AC667" s="1348"/>
    </row>
    <row r="668" spans="1:29" ht="18" customHeight="1">
      <c r="A668" s="1347"/>
      <c r="C668" s="1345"/>
      <c r="D668" s="1345"/>
      <c r="E668" s="1345"/>
      <c r="F668" s="1345"/>
      <c r="Z668" s="577"/>
      <c r="AB668" s="578"/>
      <c r="AC668" s="1348"/>
    </row>
    <row r="669" spans="1:29" ht="18" customHeight="1">
      <c r="A669" s="1347"/>
      <c r="C669" s="1345"/>
      <c r="D669" s="1345"/>
      <c r="E669" s="1345"/>
      <c r="F669" s="1345"/>
      <c r="Z669" s="577"/>
      <c r="AB669" s="578"/>
      <c r="AC669" s="1348"/>
    </row>
    <row r="670" spans="1:29" ht="18" customHeight="1">
      <c r="A670" s="1347"/>
      <c r="C670" s="1345"/>
      <c r="D670" s="1345"/>
      <c r="E670" s="1345"/>
      <c r="F670" s="1345"/>
      <c r="Z670" s="577"/>
      <c r="AB670" s="578"/>
      <c r="AC670" s="1348"/>
    </row>
    <row r="671" spans="1:29" ht="18" customHeight="1">
      <c r="A671" s="1347"/>
      <c r="C671" s="1345"/>
      <c r="D671" s="1345"/>
      <c r="E671" s="1345"/>
      <c r="F671" s="1345"/>
      <c r="Z671" s="577"/>
      <c r="AB671" s="578"/>
      <c r="AC671" s="1348"/>
    </row>
    <row r="672" spans="1:29" ht="18" customHeight="1">
      <c r="A672" s="1347"/>
      <c r="C672" s="1345"/>
      <c r="D672" s="1345"/>
      <c r="E672" s="1345"/>
      <c r="F672" s="1345"/>
      <c r="Z672" s="577"/>
      <c r="AB672" s="578"/>
      <c r="AC672" s="1348"/>
    </row>
    <row r="673" spans="1:29" ht="18" customHeight="1">
      <c r="A673" s="1347"/>
      <c r="C673" s="1345"/>
      <c r="D673" s="1345"/>
      <c r="E673" s="1345"/>
      <c r="F673" s="1345"/>
      <c r="Z673" s="577"/>
      <c r="AB673" s="578"/>
      <c r="AC673" s="1348"/>
    </row>
    <row r="674" spans="1:29" ht="18" customHeight="1">
      <c r="A674" s="1347"/>
      <c r="C674" s="1345"/>
      <c r="D674" s="1345"/>
      <c r="E674" s="1345"/>
      <c r="F674" s="1345"/>
      <c r="Z674" s="577"/>
      <c r="AB674" s="578"/>
      <c r="AC674" s="1348"/>
    </row>
    <row r="675" spans="1:29" ht="18" customHeight="1">
      <c r="A675" s="1347"/>
      <c r="C675" s="1345"/>
      <c r="D675" s="1345"/>
      <c r="E675" s="1345"/>
      <c r="F675" s="1345"/>
      <c r="Z675" s="577"/>
      <c r="AB675" s="578"/>
      <c r="AC675" s="1348"/>
    </row>
    <row r="676" spans="1:29" ht="18" customHeight="1">
      <c r="A676" s="1347"/>
      <c r="C676" s="1345"/>
      <c r="D676" s="1345"/>
      <c r="E676" s="1345"/>
      <c r="F676" s="1345"/>
      <c r="Z676" s="577"/>
      <c r="AB676" s="578"/>
      <c r="AC676" s="1348"/>
    </row>
    <row r="677" spans="1:29" ht="18" customHeight="1">
      <c r="A677" s="1347"/>
      <c r="C677" s="1345"/>
      <c r="D677" s="1345"/>
      <c r="E677" s="1345"/>
      <c r="F677" s="1345"/>
      <c r="Z677" s="577"/>
      <c r="AB677" s="578"/>
      <c r="AC677" s="1348"/>
    </row>
    <row r="678" spans="1:29" ht="18" customHeight="1">
      <c r="A678" s="1347"/>
      <c r="C678" s="1345"/>
      <c r="D678" s="1345"/>
      <c r="E678" s="1345"/>
      <c r="F678" s="1345"/>
      <c r="Z678" s="577"/>
      <c r="AB678" s="578"/>
      <c r="AC678" s="1348"/>
    </row>
    <row r="679" spans="1:29" ht="18" customHeight="1">
      <c r="A679" s="1347"/>
      <c r="C679" s="1345"/>
      <c r="D679" s="1345"/>
      <c r="E679" s="1345"/>
      <c r="F679" s="1345"/>
      <c r="Z679" s="577"/>
      <c r="AB679" s="578"/>
      <c r="AC679" s="1348"/>
    </row>
    <row r="680" spans="1:29" ht="18" customHeight="1">
      <c r="A680" s="1347"/>
      <c r="C680" s="1345"/>
      <c r="D680" s="1345"/>
      <c r="E680" s="1345"/>
      <c r="F680" s="1345"/>
      <c r="Z680" s="577"/>
      <c r="AB680" s="578"/>
      <c r="AC680" s="1348"/>
    </row>
    <row r="681" spans="1:29" ht="18" customHeight="1">
      <c r="A681" s="1347"/>
      <c r="C681" s="1345"/>
      <c r="D681" s="1345"/>
      <c r="E681" s="1345"/>
      <c r="F681" s="1345"/>
      <c r="Z681" s="577"/>
      <c r="AB681" s="578"/>
      <c r="AC681" s="1348"/>
    </row>
    <row r="682" spans="1:29" ht="18" customHeight="1">
      <c r="A682" s="1347"/>
      <c r="C682" s="1345"/>
      <c r="D682" s="1345"/>
      <c r="E682" s="1345"/>
      <c r="F682" s="1345"/>
      <c r="Z682" s="577"/>
      <c r="AB682" s="578"/>
      <c r="AC682" s="1348"/>
    </row>
    <row r="683" spans="1:29" ht="18" customHeight="1">
      <c r="A683" s="1347"/>
      <c r="C683" s="1345"/>
      <c r="D683" s="1345"/>
      <c r="E683" s="1345"/>
      <c r="F683" s="1345"/>
      <c r="Z683" s="577"/>
      <c r="AB683" s="578"/>
      <c r="AC683" s="1348"/>
    </row>
    <row r="684" spans="1:29" ht="18" customHeight="1">
      <c r="A684" s="1347"/>
      <c r="C684" s="1345"/>
      <c r="D684" s="1345"/>
      <c r="E684" s="1345"/>
      <c r="F684" s="1345"/>
      <c r="Z684" s="577"/>
      <c r="AB684" s="578"/>
      <c r="AC684" s="1348"/>
    </row>
    <row r="685" spans="1:29" ht="18" customHeight="1">
      <c r="A685" s="1347"/>
      <c r="C685" s="1345"/>
      <c r="D685" s="1345"/>
      <c r="E685" s="1345"/>
      <c r="F685" s="1345"/>
      <c r="Z685" s="577"/>
      <c r="AB685" s="578"/>
      <c r="AC685" s="1348"/>
    </row>
    <row r="686" spans="1:29" ht="18" customHeight="1">
      <c r="A686" s="1347"/>
      <c r="C686" s="1345"/>
      <c r="D686" s="1345"/>
      <c r="E686" s="1345"/>
      <c r="F686" s="1345"/>
      <c r="Z686" s="577"/>
      <c r="AB686" s="578"/>
      <c r="AC686" s="1348"/>
    </row>
    <row r="687" spans="1:29" ht="18" customHeight="1">
      <c r="A687" s="1347"/>
      <c r="C687" s="1345"/>
      <c r="D687" s="1345"/>
      <c r="E687" s="1345"/>
      <c r="F687" s="1345"/>
      <c r="Z687" s="577"/>
      <c r="AB687" s="578"/>
      <c r="AC687" s="1348"/>
    </row>
    <row r="688" spans="1:29" ht="18" customHeight="1">
      <c r="A688" s="1347"/>
      <c r="C688" s="1345"/>
      <c r="D688" s="1345"/>
      <c r="E688" s="1345"/>
      <c r="F688" s="1345"/>
      <c r="Z688" s="577"/>
      <c r="AB688" s="578"/>
      <c r="AC688" s="1348"/>
    </row>
    <row r="689" spans="1:29" ht="18" customHeight="1">
      <c r="A689" s="1347"/>
      <c r="C689" s="1345"/>
      <c r="D689" s="1345"/>
      <c r="E689" s="1345"/>
      <c r="F689" s="1345"/>
      <c r="Z689" s="577"/>
      <c r="AB689" s="578"/>
      <c r="AC689" s="1348"/>
    </row>
    <row r="690" spans="1:29" ht="18" customHeight="1">
      <c r="A690" s="1347"/>
      <c r="C690" s="1345"/>
      <c r="D690" s="1345"/>
      <c r="E690" s="1345"/>
      <c r="F690" s="1345"/>
      <c r="Z690" s="577"/>
      <c r="AB690" s="578"/>
      <c r="AC690" s="1348"/>
    </row>
    <row r="691" spans="1:29" ht="18" customHeight="1">
      <c r="A691" s="1347"/>
      <c r="C691" s="1345"/>
      <c r="D691" s="1345"/>
      <c r="E691" s="1345"/>
      <c r="F691" s="1345"/>
      <c r="Z691" s="577"/>
      <c r="AB691" s="578"/>
      <c r="AC691" s="1348"/>
    </row>
    <row r="692" spans="1:29" ht="18" customHeight="1">
      <c r="A692" s="1347"/>
      <c r="C692" s="1345"/>
      <c r="D692" s="1345"/>
      <c r="E692" s="1345"/>
      <c r="F692" s="1345"/>
      <c r="Z692" s="577"/>
      <c r="AB692" s="578"/>
      <c r="AC692" s="1348"/>
    </row>
    <row r="693" spans="1:29" ht="18" customHeight="1">
      <c r="A693" s="1347"/>
      <c r="C693" s="1345"/>
      <c r="D693" s="1345"/>
      <c r="E693" s="1345"/>
      <c r="F693" s="1345"/>
      <c r="Z693" s="577"/>
      <c r="AB693" s="578"/>
      <c r="AC693" s="1348"/>
    </row>
    <row r="694" spans="1:29" ht="18" customHeight="1">
      <c r="A694" s="1347"/>
      <c r="C694" s="1345"/>
      <c r="D694" s="1345"/>
      <c r="E694" s="1345"/>
      <c r="F694" s="1345"/>
      <c r="Z694" s="577"/>
      <c r="AB694" s="578"/>
      <c r="AC694" s="1348"/>
    </row>
    <row r="695" spans="1:29" ht="18" customHeight="1">
      <c r="A695" s="1347"/>
      <c r="C695" s="1345"/>
      <c r="D695" s="1345"/>
      <c r="E695" s="1345"/>
      <c r="F695" s="1345"/>
      <c r="Z695" s="577"/>
      <c r="AB695" s="578"/>
      <c r="AC695" s="1348"/>
    </row>
    <row r="696" spans="1:29" ht="18" customHeight="1">
      <c r="A696" s="1347"/>
      <c r="C696" s="1345"/>
      <c r="D696" s="1345"/>
      <c r="E696" s="1345"/>
      <c r="F696" s="1345"/>
      <c r="Z696" s="577"/>
      <c r="AB696" s="578"/>
      <c r="AC696" s="1348"/>
    </row>
    <row r="697" spans="1:29" ht="18" customHeight="1">
      <c r="A697" s="1347"/>
      <c r="C697" s="1345"/>
      <c r="D697" s="1345"/>
      <c r="E697" s="1345"/>
      <c r="F697" s="1345"/>
      <c r="Z697" s="577"/>
      <c r="AB697" s="578"/>
      <c r="AC697" s="1348"/>
    </row>
    <row r="698" spans="1:29" ht="18" customHeight="1">
      <c r="A698" s="1347"/>
      <c r="C698" s="1345"/>
      <c r="D698" s="1345"/>
      <c r="E698" s="1345"/>
      <c r="F698" s="1345"/>
      <c r="Z698" s="577"/>
      <c r="AB698" s="578"/>
      <c r="AC698" s="1348"/>
    </row>
    <row r="699" spans="1:29" ht="18" customHeight="1">
      <c r="A699" s="1347"/>
      <c r="C699" s="1345"/>
      <c r="D699" s="1345"/>
      <c r="E699" s="1345"/>
      <c r="F699" s="1345"/>
      <c r="Z699" s="577"/>
      <c r="AB699" s="578"/>
      <c r="AC699" s="1348"/>
    </row>
    <row r="700" spans="1:29" ht="18" customHeight="1">
      <c r="A700" s="1347"/>
      <c r="C700" s="1345"/>
      <c r="D700" s="1345"/>
      <c r="E700" s="1345"/>
      <c r="F700" s="1345"/>
      <c r="Z700" s="577"/>
      <c r="AB700" s="578"/>
      <c r="AC700" s="1348"/>
    </row>
    <row r="701" spans="1:29" ht="18" customHeight="1">
      <c r="A701" s="1347"/>
      <c r="C701" s="1345"/>
      <c r="D701" s="1345"/>
      <c r="E701" s="1345"/>
      <c r="F701" s="1345"/>
      <c r="Z701" s="577"/>
      <c r="AB701" s="578"/>
      <c r="AC701" s="1348"/>
    </row>
    <row r="702" spans="1:29" ht="18" customHeight="1">
      <c r="A702" s="1347"/>
      <c r="C702" s="1345"/>
      <c r="D702" s="1345"/>
      <c r="E702" s="1345"/>
      <c r="F702" s="1345"/>
      <c r="Z702" s="577"/>
      <c r="AB702" s="578"/>
      <c r="AC702" s="1348"/>
    </row>
    <row r="703" spans="1:29" ht="18" customHeight="1">
      <c r="A703" s="1347"/>
      <c r="C703" s="1345"/>
      <c r="D703" s="1345"/>
      <c r="E703" s="1345"/>
      <c r="F703" s="1345"/>
      <c r="Z703" s="577"/>
      <c r="AB703" s="578"/>
      <c r="AC703" s="1348"/>
    </row>
    <row r="704" spans="1:29" ht="18" customHeight="1">
      <c r="A704" s="1347"/>
      <c r="C704" s="1345"/>
      <c r="D704" s="1345"/>
      <c r="E704" s="1345"/>
      <c r="F704" s="1345"/>
      <c r="Z704" s="577"/>
      <c r="AB704" s="578"/>
      <c r="AC704" s="1348"/>
    </row>
    <row r="705" spans="1:29" ht="18" customHeight="1">
      <c r="A705" s="1347"/>
      <c r="C705" s="1345"/>
      <c r="D705" s="1345"/>
      <c r="E705" s="1345"/>
      <c r="F705" s="1345"/>
      <c r="Z705" s="577"/>
      <c r="AB705" s="578"/>
      <c r="AC705" s="1348"/>
    </row>
    <row r="706" spans="1:29" ht="18" customHeight="1">
      <c r="A706" s="1347"/>
      <c r="C706" s="1345"/>
      <c r="D706" s="1345"/>
      <c r="E706" s="1345"/>
      <c r="F706" s="1345"/>
      <c r="Z706" s="577"/>
      <c r="AB706" s="578"/>
      <c r="AC706" s="1348"/>
    </row>
    <row r="707" spans="1:29" ht="18" customHeight="1">
      <c r="A707" s="1347"/>
      <c r="C707" s="1345"/>
      <c r="D707" s="1345"/>
      <c r="E707" s="1345"/>
      <c r="F707" s="1345"/>
      <c r="Z707" s="577"/>
      <c r="AB707" s="578"/>
      <c r="AC707" s="1348"/>
    </row>
    <row r="708" spans="1:29" ht="18" customHeight="1">
      <c r="A708" s="1347"/>
      <c r="C708" s="1345"/>
      <c r="D708" s="1345"/>
      <c r="E708" s="1345"/>
      <c r="F708" s="1345"/>
      <c r="Z708" s="577"/>
      <c r="AB708" s="578"/>
      <c r="AC708" s="1348"/>
    </row>
    <row r="709" spans="1:29" ht="18" customHeight="1">
      <c r="A709" s="1347"/>
      <c r="C709" s="1345"/>
      <c r="D709" s="1345"/>
      <c r="E709" s="1345"/>
      <c r="F709" s="1345"/>
      <c r="Z709" s="577"/>
      <c r="AB709" s="578"/>
      <c r="AC709" s="1348"/>
    </row>
    <row r="710" spans="1:29" ht="18" customHeight="1">
      <c r="A710" s="1347"/>
      <c r="C710" s="1345"/>
      <c r="D710" s="1345"/>
      <c r="E710" s="1345"/>
      <c r="F710" s="1345"/>
      <c r="Z710" s="577"/>
      <c r="AB710" s="578"/>
      <c r="AC710" s="1348"/>
    </row>
    <row r="711" spans="1:29" ht="18" customHeight="1">
      <c r="A711" s="1347"/>
      <c r="C711" s="1345"/>
      <c r="D711" s="1345"/>
      <c r="E711" s="1345"/>
      <c r="F711" s="1345"/>
      <c r="Z711" s="577"/>
      <c r="AB711" s="578"/>
      <c r="AC711" s="1348"/>
    </row>
    <row r="712" spans="1:29" ht="18" customHeight="1">
      <c r="A712" s="1347"/>
      <c r="C712" s="1345"/>
      <c r="D712" s="1345"/>
      <c r="E712" s="1345"/>
      <c r="F712" s="1345"/>
      <c r="Z712" s="577"/>
      <c r="AB712" s="578"/>
      <c r="AC712" s="1348"/>
    </row>
    <row r="713" spans="1:29" ht="18" customHeight="1">
      <c r="A713" s="1347"/>
      <c r="C713" s="1345"/>
      <c r="D713" s="1345"/>
      <c r="E713" s="1345"/>
      <c r="F713" s="1345"/>
      <c r="Z713" s="577"/>
      <c r="AB713" s="578"/>
      <c r="AC713" s="1348"/>
    </row>
    <row r="714" spans="1:29" ht="18" customHeight="1">
      <c r="A714" s="1347"/>
      <c r="C714" s="1345"/>
      <c r="D714" s="1345"/>
      <c r="E714" s="1345"/>
      <c r="F714" s="1345"/>
      <c r="Z714" s="577"/>
      <c r="AB714" s="578"/>
      <c r="AC714" s="1348"/>
    </row>
    <row r="715" spans="1:29" ht="18" customHeight="1">
      <c r="A715" s="1347"/>
      <c r="C715" s="1345"/>
      <c r="D715" s="1345"/>
      <c r="E715" s="1345"/>
      <c r="F715" s="1345"/>
      <c r="Z715" s="577"/>
      <c r="AB715" s="578"/>
      <c r="AC715" s="1348"/>
    </row>
    <row r="716" spans="1:29" ht="18" customHeight="1">
      <c r="A716" s="1347"/>
      <c r="C716" s="1345"/>
      <c r="D716" s="1345"/>
      <c r="E716" s="1345"/>
      <c r="F716" s="1345"/>
      <c r="Z716" s="577"/>
      <c r="AB716" s="578"/>
      <c r="AC716" s="1348"/>
    </row>
    <row r="717" spans="1:29" ht="18" customHeight="1">
      <c r="A717" s="1347"/>
      <c r="C717" s="1345"/>
      <c r="D717" s="1345"/>
      <c r="E717" s="1345"/>
      <c r="F717" s="1345"/>
      <c r="Z717" s="577"/>
      <c r="AB717" s="578"/>
      <c r="AC717" s="1348"/>
    </row>
    <row r="718" spans="1:29" ht="18" customHeight="1">
      <c r="A718" s="1347"/>
      <c r="C718" s="1345"/>
      <c r="D718" s="1345"/>
      <c r="E718" s="1345"/>
      <c r="F718" s="1345"/>
      <c r="Z718" s="577"/>
      <c r="AB718" s="578"/>
      <c r="AC718" s="1348"/>
    </row>
    <row r="719" spans="1:29" ht="18" customHeight="1">
      <c r="A719" s="1347"/>
      <c r="C719" s="1345"/>
      <c r="D719" s="1345"/>
      <c r="E719" s="1345"/>
      <c r="F719" s="1345"/>
      <c r="Z719" s="577"/>
      <c r="AB719" s="578"/>
      <c r="AC719" s="1348"/>
    </row>
    <row r="720" spans="1:29" ht="18" customHeight="1">
      <c r="A720" s="1347"/>
      <c r="C720" s="1345"/>
      <c r="D720" s="1345"/>
      <c r="E720" s="1345"/>
      <c r="F720" s="1345"/>
      <c r="Z720" s="577"/>
      <c r="AB720" s="578"/>
      <c r="AC720" s="1348"/>
    </row>
    <row r="721" spans="1:29" ht="18" customHeight="1">
      <c r="A721" s="1347"/>
      <c r="C721" s="1345"/>
      <c r="D721" s="1345"/>
      <c r="E721" s="1345"/>
      <c r="F721" s="1345"/>
      <c r="Z721" s="577"/>
      <c r="AB721" s="578"/>
      <c r="AC721" s="1348"/>
    </row>
    <row r="722" spans="1:29" ht="18" customHeight="1">
      <c r="A722" s="1347"/>
      <c r="C722" s="1345"/>
      <c r="D722" s="1345"/>
      <c r="E722" s="1345"/>
      <c r="F722" s="1345"/>
      <c r="Z722" s="577"/>
      <c r="AB722" s="578"/>
      <c r="AC722" s="1348"/>
    </row>
    <row r="723" spans="1:29" ht="18" customHeight="1">
      <c r="A723" s="1347"/>
      <c r="C723" s="1345"/>
      <c r="D723" s="1345"/>
      <c r="E723" s="1345"/>
      <c r="F723" s="1345"/>
      <c r="Z723" s="577"/>
      <c r="AB723" s="578"/>
      <c r="AC723" s="1348"/>
    </row>
    <row r="724" spans="1:29" ht="18" customHeight="1">
      <c r="A724" s="1347"/>
      <c r="C724" s="1345"/>
      <c r="D724" s="1345"/>
      <c r="E724" s="1345"/>
      <c r="F724" s="1345"/>
      <c r="Z724" s="577"/>
      <c r="AB724" s="578"/>
      <c r="AC724" s="1348"/>
    </row>
    <row r="725" spans="1:29" ht="18" customHeight="1">
      <c r="A725" s="1347"/>
      <c r="C725" s="1345"/>
      <c r="D725" s="1345"/>
      <c r="E725" s="1345"/>
      <c r="F725" s="1345"/>
      <c r="Z725" s="577"/>
      <c r="AB725" s="578"/>
      <c r="AC725" s="1348"/>
    </row>
    <row r="726" spans="1:29" ht="18" customHeight="1">
      <c r="A726" s="1347"/>
      <c r="C726" s="1345"/>
      <c r="D726" s="1345"/>
      <c r="E726" s="1345"/>
      <c r="F726" s="1345"/>
      <c r="Z726" s="577"/>
      <c r="AB726" s="578"/>
      <c r="AC726" s="1348"/>
    </row>
    <row r="727" spans="1:29" ht="18" customHeight="1">
      <c r="A727" s="1347"/>
      <c r="C727" s="1345"/>
      <c r="D727" s="1345"/>
      <c r="E727" s="1345"/>
      <c r="F727" s="1345"/>
      <c r="Z727" s="577"/>
      <c r="AB727" s="578"/>
      <c r="AC727" s="1348"/>
    </row>
    <row r="728" spans="1:29" ht="18" customHeight="1">
      <c r="A728" s="1347"/>
      <c r="C728" s="1345"/>
      <c r="D728" s="1345"/>
      <c r="E728" s="1345"/>
      <c r="F728" s="1345"/>
      <c r="Z728" s="577"/>
      <c r="AB728" s="578"/>
      <c r="AC728" s="1348"/>
    </row>
    <row r="729" spans="1:29" ht="18" customHeight="1">
      <c r="A729" s="1347"/>
      <c r="C729" s="1345"/>
      <c r="D729" s="1345"/>
      <c r="E729" s="1345"/>
      <c r="F729" s="1345"/>
      <c r="Z729" s="577"/>
      <c r="AB729" s="578"/>
      <c r="AC729" s="1348"/>
    </row>
    <row r="730" spans="1:29" ht="18" customHeight="1">
      <c r="A730" s="1347"/>
      <c r="C730" s="1345"/>
      <c r="D730" s="1345"/>
      <c r="E730" s="1345"/>
      <c r="F730" s="1345"/>
      <c r="Z730" s="577"/>
      <c r="AB730" s="578"/>
      <c r="AC730" s="1348"/>
    </row>
    <row r="731" spans="1:29" ht="18" customHeight="1">
      <c r="A731" s="1347"/>
      <c r="C731" s="1345"/>
      <c r="D731" s="1345"/>
      <c r="E731" s="1345"/>
      <c r="F731" s="1345"/>
      <c r="Z731" s="577"/>
      <c r="AB731" s="578"/>
      <c r="AC731" s="1348"/>
    </row>
    <row r="732" spans="1:29" ht="18" customHeight="1">
      <c r="A732" s="1347"/>
      <c r="C732" s="1345"/>
      <c r="D732" s="1345"/>
      <c r="E732" s="1345"/>
      <c r="F732" s="1345"/>
      <c r="Z732" s="577"/>
      <c r="AB732" s="578"/>
      <c r="AC732" s="1348"/>
    </row>
    <row r="733" spans="1:29" ht="18" customHeight="1">
      <c r="A733" s="1347"/>
      <c r="C733" s="1345"/>
      <c r="D733" s="1345"/>
      <c r="E733" s="1345"/>
      <c r="F733" s="1345"/>
      <c r="Z733" s="577"/>
      <c r="AB733" s="578"/>
      <c r="AC733" s="1348"/>
    </row>
    <row r="734" spans="1:29" ht="18" customHeight="1">
      <c r="A734" s="1347"/>
      <c r="C734" s="1345"/>
      <c r="D734" s="1345"/>
      <c r="E734" s="1345"/>
      <c r="F734" s="1345"/>
      <c r="Z734" s="577"/>
      <c r="AB734" s="578"/>
      <c r="AC734" s="1348"/>
    </row>
    <row r="735" spans="1:29" ht="18" customHeight="1">
      <c r="A735" s="1347"/>
      <c r="C735" s="1345"/>
      <c r="D735" s="1345"/>
      <c r="E735" s="1345"/>
      <c r="F735" s="1345"/>
      <c r="Z735" s="577"/>
      <c r="AB735" s="578"/>
      <c r="AC735" s="1348"/>
    </row>
    <row r="736" spans="1:29" ht="18" customHeight="1">
      <c r="A736" s="1347"/>
      <c r="C736" s="1345"/>
      <c r="D736" s="1345"/>
      <c r="E736" s="1345"/>
      <c r="F736" s="1345"/>
      <c r="Z736" s="577"/>
      <c r="AB736" s="578"/>
      <c r="AC736" s="1348"/>
    </row>
    <row r="737" spans="1:29" ht="18" customHeight="1">
      <c r="A737" s="1347"/>
      <c r="C737" s="1345"/>
      <c r="D737" s="1345"/>
      <c r="E737" s="1345"/>
      <c r="F737" s="1345"/>
      <c r="Z737" s="577"/>
      <c r="AB737" s="578"/>
      <c r="AC737" s="1348"/>
    </row>
    <row r="738" spans="1:29" ht="18" customHeight="1">
      <c r="A738" s="1347"/>
      <c r="C738" s="1345"/>
      <c r="D738" s="1345"/>
      <c r="E738" s="1345"/>
      <c r="F738" s="1345"/>
      <c r="Z738" s="577"/>
      <c r="AB738" s="578"/>
      <c r="AC738" s="1348"/>
    </row>
    <row r="739" spans="1:29" ht="18" customHeight="1">
      <c r="A739" s="1347"/>
      <c r="C739" s="1345"/>
      <c r="D739" s="1345"/>
      <c r="E739" s="1345"/>
      <c r="F739" s="1345"/>
      <c r="Z739" s="577"/>
      <c r="AB739" s="578"/>
      <c r="AC739" s="1348"/>
    </row>
    <row r="740" spans="1:29" ht="18" customHeight="1">
      <c r="A740" s="1347"/>
      <c r="C740" s="1345"/>
      <c r="D740" s="1345"/>
      <c r="E740" s="1345"/>
      <c r="F740" s="1345"/>
      <c r="Z740" s="577"/>
      <c r="AB740" s="578"/>
      <c r="AC740" s="1348"/>
    </row>
    <row r="741" spans="1:29" ht="18" customHeight="1">
      <c r="A741" s="1347"/>
      <c r="C741" s="1345"/>
      <c r="D741" s="1345"/>
      <c r="E741" s="1345"/>
      <c r="F741" s="1345"/>
      <c r="Z741" s="577"/>
      <c r="AB741" s="578"/>
      <c r="AC741" s="1348"/>
    </row>
    <row r="742" spans="1:29" ht="18" customHeight="1">
      <c r="A742" s="1347"/>
      <c r="C742" s="1345"/>
      <c r="D742" s="1345"/>
      <c r="E742" s="1345"/>
      <c r="F742" s="1345"/>
      <c r="Z742" s="577"/>
      <c r="AB742" s="578"/>
      <c r="AC742" s="1348"/>
    </row>
    <row r="743" spans="1:29" ht="18" customHeight="1">
      <c r="A743" s="1347"/>
      <c r="C743" s="1345"/>
      <c r="D743" s="1345"/>
      <c r="E743" s="1345"/>
      <c r="F743" s="1345"/>
      <c r="Z743" s="577"/>
      <c r="AB743" s="578"/>
      <c r="AC743" s="1348"/>
    </row>
    <row r="744" spans="1:29" ht="18" customHeight="1">
      <c r="A744" s="1347"/>
      <c r="C744" s="1345"/>
      <c r="D744" s="1345"/>
      <c r="E744" s="1345"/>
      <c r="F744" s="1345"/>
      <c r="Z744" s="577"/>
      <c r="AB744" s="578"/>
      <c r="AC744" s="1348"/>
    </row>
    <row r="745" spans="1:29" ht="18" customHeight="1">
      <c r="A745" s="1347"/>
      <c r="C745" s="1345"/>
      <c r="D745" s="1345"/>
      <c r="E745" s="1345"/>
      <c r="F745" s="1345"/>
      <c r="Z745" s="577"/>
      <c r="AB745" s="578"/>
      <c r="AC745" s="1348"/>
    </row>
    <row r="746" spans="1:29" ht="18" customHeight="1">
      <c r="A746" s="1347"/>
      <c r="C746" s="1345"/>
      <c r="D746" s="1345"/>
      <c r="E746" s="1345"/>
      <c r="F746" s="1345"/>
      <c r="Z746" s="577"/>
      <c r="AB746" s="578"/>
      <c r="AC746" s="1348"/>
    </row>
    <row r="747" spans="1:29" ht="18" customHeight="1">
      <c r="A747" s="1347"/>
      <c r="C747" s="1345"/>
      <c r="D747" s="1345"/>
      <c r="E747" s="1345"/>
      <c r="F747" s="1345"/>
      <c r="Z747" s="577"/>
      <c r="AB747" s="578"/>
      <c r="AC747" s="1348"/>
    </row>
    <row r="748" spans="1:29" ht="18" customHeight="1">
      <c r="A748" s="1347"/>
      <c r="C748" s="1345"/>
      <c r="D748" s="1345"/>
      <c r="E748" s="1345"/>
      <c r="F748" s="1345"/>
      <c r="Z748" s="577"/>
      <c r="AB748" s="578"/>
      <c r="AC748" s="1348"/>
    </row>
    <row r="749" spans="1:29" ht="18" customHeight="1">
      <c r="A749" s="1347"/>
      <c r="C749" s="1345"/>
      <c r="D749" s="1345"/>
      <c r="E749" s="1345"/>
      <c r="F749" s="1345"/>
      <c r="Z749" s="577"/>
      <c r="AB749" s="578"/>
      <c r="AC749" s="1348"/>
    </row>
    <row r="750" spans="1:29" ht="18" customHeight="1">
      <c r="A750" s="1347"/>
      <c r="C750" s="1345"/>
      <c r="D750" s="1345"/>
      <c r="E750" s="1345"/>
      <c r="F750" s="1345"/>
      <c r="Z750" s="577"/>
      <c r="AB750" s="578"/>
      <c r="AC750" s="1348"/>
    </row>
    <row r="751" spans="1:29" ht="18" customHeight="1">
      <c r="A751" s="1347"/>
      <c r="C751" s="1345"/>
      <c r="D751" s="1345"/>
      <c r="E751" s="1345"/>
      <c r="F751" s="1345"/>
      <c r="Z751" s="577"/>
      <c r="AB751" s="578"/>
      <c r="AC751" s="1348"/>
    </row>
    <row r="752" spans="1:29" ht="18" customHeight="1">
      <c r="A752" s="1347"/>
      <c r="C752" s="1345"/>
      <c r="D752" s="1345"/>
      <c r="E752" s="1345"/>
      <c r="F752" s="1345"/>
      <c r="Z752" s="577"/>
      <c r="AB752" s="578"/>
      <c r="AC752" s="1348"/>
    </row>
    <row r="753" spans="1:29" ht="18" customHeight="1">
      <c r="A753" s="1347"/>
      <c r="C753" s="1345"/>
      <c r="D753" s="1345"/>
      <c r="E753" s="1345"/>
      <c r="F753" s="1345"/>
      <c r="Z753" s="577"/>
      <c r="AB753" s="578"/>
      <c r="AC753" s="1348"/>
    </row>
    <row r="754" spans="1:29" ht="18" customHeight="1">
      <c r="A754" s="1347"/>
      <c r="C754" s="1345"/>
      <c r="D754" s="1345"/>
      <c r="E754" s="1345"/>
      <c r="F754" s="1345"/>
      <c r="Z754" s="577"/>
      <c r="AB754" s="578"/>
      <c r="AC754" s="1348"/>
    </row>
    <row r="755" spans="1:29" ht="18" customHeight="1">
      <c r="A755" s="1347"/>
      <c r="C755" s="1345"/>
      <c r="D755" s="1345"/>
      <c r="E755" s="1345"/>
      <c r="F755" s="1345"/>
      <c r="Z755" s="577"/>
      <c r="AB755" s="578"/>
      <c r="AC755" s="1348"/>
    </row>
    <row r="756" spans="1:29" ht="18" customHeight="1">
      <c r="A756" s="1347"/>
      <c r="C756" s="1345"/>
      <c r="D756" s="1345"/>
      <c r="E756" s="1345"/>
      <c r="F756" s="1345"/>
      <c r="Z756" s="577"/>
      <c r="AB756" s="578"/>
      <c r="AC756" s="1348"/>
    </row>
    <row r="757" spans="1:29" ht="18" customHeight="1">
      <c r="A757" s="1347"/>
      <c r="C757" s="1345"/>
      <c r="D757" s="1345"/>
      <c r="E757" s="1345"/>
      <c r="F757" s="1345"/>
      <c r="Z757" s="577"/>
      <c r="AB757" s="578"/>
      <c r="AC757" s="1348"/>
    </row>
    <row r="758" spans="1:29" ht="18" customHeight="1">
      <c r="A758" s="1347"/>
      <c r="C758" s="1345"/>
      <c r="D758" s="1345"/>
      <c r="E758" s="1345"/>
      <c r="F758" s="1345"/>
      <c r="Z758" s="577"/>
      <c r="AB758" s="578"/>
      <c r="AC758" s="1348"/>
    </row>
    <row r="759" spans="1:29" ht="18" customHeight="1">
      <c r="A759" s="1347"/>
      <c r="C759" s="1345"/>
      <c r="D759" s="1345"/>
      <c r="E759" s="1345"/>
      <c r="F759" s="1345"/>
      <c r="Z759" s="577"/>
      <c r="AB759" s="578"/>
      <c r="AC759" s="1348"/>
    </row>
    <row r="760" spans="1:29" ht="18" customHeight="1">
      <c r="A760" s="1347"/>
      <c r="C760" s="1345"/>
      <c r="D760" s="1345"/>
      <c r="E760" s="1345"/>
      <c r="F760" s="1345"/>
      <c r="Z760" s="577"/>
      <c r="AB760" s="578"/>
      <c r="AC760" s="1348"/>
    </row>
    <row r="761" spans="1:29" ht="18" customHeight="1">
      <c r="A761" s="1347"/>
      <c r="C761" s="1345"/>
      <c r="D761" s="1345"/>
      <c r="E761" s="1345"/>
      <c r="F761" s="1345"/>
      <c r="Z761" s="577"/>
      <c r="AB761" s="578"/>
      <c r="AC761" s="1348"/>
    </row>
    <row r="762" spans="1:29" ht="18" customHeight="1">
      <c r="A762" s="1347"/>
      <c r="C762" s="1345"/>
      <c r="D762" s="1345"/>
      <c r="E762" s="1345"/>
      <c r="F762" s="1345"/>
      <c r="Z762" s="577"/>
      <c r="AB762" s="578"/>
      <c r="AC762" s="1348"/>
    </row>
    <row r="763" spans="1:29" ht="18" customHeight="1">
      <c r="A763" s="1347"/>
      <c r="C763" s="1345"/>
      <c r="D763" s="1345"/>
      <c r="E763" s="1345"/>
      <c r="F763" s="1345"/>
      <c r="Z763" s="577"/>
      <c r="AB763" s="578"/>
      <c r="AC763" s="1348"/>
    </row>
    <row r="764" spans="1:29" ht="18" customHeight="1">
      <c r="A764" s="1347"/>
      <c r="C764" s="1345"/>
      <c r="D764" s="1345"/>
      <c r="E764" s="1345"/>
      <c r="F764" s="1345"/>
      <c r="Z764" s="577"/>
      <c r="AB764" s="578"/>
      <c r="AC764" s="1348"/>
    </row>
    <row r="765" spans="1:29" ht="18" customHeight="1">
      <c r="A765" s="1347"/>
      <c r="C765" s="1345"/>
      <c r="D765" s="1345"/>
      <c r="E765" s="1345"/>
      <c r="F765" s="1345"/>
      <c r="Z765" s="577"/>
      <c r="AB765" s="578"/>
      <c r="AC765" s="1348"/>
    </row>
    <row r="766" spans="1:29" ht="18" customHeight="1">
      <c r="A766" s="1347"/>
      <c r="C766" s="1345"/>
      <c r="D766" s="1345"/>
      <c r="E766" s="1345"/>
      <c r="F766" s="1345"/>
      <c r="Z766" s="577"/>
      <c r="AB766" s="578"/>
      <c r="AC766" s="1348"/>
    </row>
    <row r="767" spans="1:29" ht="18" customHeight="1">
      <c r="A767" s="1347"/>
      <c r="C767" s="1345"/>
      <c r="D767" s="1345"/>
      <c r="E767" s="1345"/>
      <c r="F767" s="1345"/>
      <c r="Z767" s="577"/>
      <c r="AB767" s="578"/>
      <c r="AC767" s="1348"/>
    </row>
    <row r="768" spans="1:29" ht="18" customHeight="1">
      <c r="A768" s="1347"/>
      <c r="C768" s="1345"/>
      <c r="D768" s="1345"/>
      <c r="E768" s="1345"/>
      <c r="F768" s="1345"/>
      <c r="Z768" s="577"/>
      <c r="AB768" s="578"/>
      <c r="AC768" s="1348"/>
    </row>
    <row r="769" spans="1:29" ht="18" customHeight="1">
      <c r="A769" s="1347"/>
      <c r="C769" s="1345"/>
      <c r="D769" s="1345"/>
      <c r="E769" s="1345"/>
      <c r="F769" s="1345"/>
      <c r="Z769" s="577"/>
      <c r="AB769" s="578"/>
      <c r="AC769" s="1348"/>
    </row>
    <row r="770" spans="1:29" ht="18" customHeight="1">
      <c r="A770" s="1347"/>
      <c r="C770" s="1345"/>
      <c r="D770" s="1345"/>
      <c r="E770" s="1345"/>
      <c r="F770" s="1345"/>
      <c r="Z770" s="577"/>
      <c r="AB770" s="578"/>
      <c r="AC770" s="1348"/>
    </row>
    <row r="771" spans="1:29" ht="18" customHeight="1">
      <c r="A771" s="1347"/>
      <c r="C771" s="1345"/>
      <c r="D771" s="1345"/>
      <c r="E771" s="1345"/>
      <c r="F771" s="1345"/>
      <c r="Z771" s="577"/>
      <c r="AB771" s="578"/>
      <c r="AC771" s="1348"/>
    </row>
    <row r="772" spans="1:29" ht="18" customHeight="1">
      <c r="A772" s="1347"/>
      <c r="C772" s="1345"/>
      <c r="D772" s="1345"/>
      <c r="E772" s="1345"/>
      <c r="F772" s="1345"/>
      <c r="Z772" s="577"/>
      <c r="AB772" s="578"/>
      <c r="AC772" s="1348"/>
    </row>
    <row r="773" spans="1:29" ht="18" customHeight="1">
      <c r="A773" s="1347"/>
      <c r="C773" s="1345"/>
      <c r="D773" s="1345"/>
      <c r="E773" s="1345"/>
      <c r="F773" s="1345"/>
      <c r="Z773" s="577"/>
      <c r="AB773" s="578"/>
      <c r="AC773" s="1348"/>
    </row>
    <row r="774" spans="1:29" ht="18" customHeight="1">
      <c r="A774" s="1347"/>
      <c r="C774" s="1345"/>
      <c r="D774" s="1345"/>
      <c r="E774" s="1345"/>
      <c r="F774" s="1345"/>
      <c r="Z774" s="577"/>
      <c r="AB774" s="578"/>
      <c r="AC774" s="1348"/>
    </row>
    <row r="775" spans="1:29" ht="18" customHeight="1">
      <c r="A775" s="1347"/>
      <c r="C775" s="1345"/>
      <c r="D775" s="1345"/>
      <c r="E775" s="1345"/>
      <c r="F775" s="1345"/>
      <c r="Z775" s="577"/>
      <c r="AB775" s="578"/>
      <c r="AC775" s="1348"/>
    </row>
    <row r="776" spans="1:29" ht="18" customHeight="1">
      <c r="A776" s="1347"/>
      <c r="C776" s="1345"/>
      <c r="D776" s="1345"/>
      <c r="E776" s="1345"/>
      <c r="F776" s="1345"/>
      <c r="Z776" s="577"/>
      <c r="AB776" s="578"/>
      <c r="AC776" s="1348"/>
    </row>
    <row r="777" spans="1:29" ht="18" customHeight="1">
      <c r="A777" s="1347"/>
      <c r="C777" s="1345"/>
      <c r="D777" s="1345"/>
      <c r="E777" s="1345"/>
      <c r="F777" s="1345"/>
      <c r="Z777" s="577"/>
      <c r="AB777" s="578"/>
      <c r="AC777" s="1348"/>
    </row>
    <row r="778" spans="1:29" ht="18" customHeight="1">
      <c r="A778" s="1347"/>
      <c r="C778" s="1345"/>
      <c r="D778" s="1345"/>
      <c r="E778" s="1345"/>
      <c r="F778" s="1345"/>
      <c r="Z778" s="577"/>
      <c r="AB778" s="578"/>
      <c r="AC778" s="1348"/>
    </row>
    <row r="779" spans="1:29" ht="18" customHeight="1">
      <c r="A779" s="1347"/>
      <c r="C779" s="1345"/>
      <c r="D779" s="1345"/>
      <c r="E779" s="1345"/>
      <c r="F779" s="1345"/>
      <c r="Z779" s="577"/>
      <c r="AB779" s="578"/>
      <c r="AC779" s="1348"/>
    </row>
    <row r="780" spans="1:29" ht="18" customHeight="1">
      <c r="A780" s="1347"/>
      <c r="C780" s="1345"/>
      <c r="D780" s="1345"/>
      <c r="E780" s="1345"/>
      <c r="F780" s="1345"/>
      <c r="Z780" s="577"/>
      <c r="AB780" s="578"/>
      <c r="AC780" s="1348"/>
    </row>
    <row r="781" spans="1:29" ht="18" customHeight="1">
      <c r="A781" s="1347"/>
      <c r="C781" s="1345"/>
      <c r="D781" s="1345"/>
      <c r="E781" s="1345"/>
      <c r="F781" s="1345"/>
      <c r="Z781" s="577"/>
      <c r="AB781" s="578"/>
      <c r="AC781" s="1348"/>
    </row>
    <row r="782" spans="1:29" ht="18" customHeight="1">
      <c r="A782" s="1347"/>
      <c r="C782" s="1345"/>
      <c r="D782" s="1345"/>
      <c r="E782" s="1345"/>
      <c r="F782" s="1345"/>
      <c r="Z782" s="577"/>
      <c r="AB782" s="578"/>
      <c r="AC782" s="1348"/>
    </row>
    <row r="783" spans="1:29" ht="18" customHeight="1">
      <c r="A783" s="1347"/>
      <c r="C783" s="1345"/>
      <c r="D783" s="1345"/>
      <c r="E783" s="1345"/>
      <c r="F783" s="1345"/>
      <c r="Z783" s="577"/>
      <c r="AB783" s="578"/>
      <c r="AC783" s="1348"/>
    </row>
    <row r="784" spans="1:29" ht="18" customHeight="1">
      <c r="A784" s="1347"/>
      <c r="C784" s="1345"/>
      <c r="D784" s="1345"/>
      <c r="E784" s="1345"/>
      <c r="F784" s="1345"/>
      <c r="Z784" s="577"/>
      <c r="AB784" s="578"/>
      <c r="AC784" s="1348"/>
    </row>
    <row r="785" spans="1:29" ht="18" customHeight="1">
      <c r="A785" s="1347"/>
      <c r="C785" s="1345"/>
      <c r="D785" s="1345"/>
      <c r="E785" s="1345"/>
      <c r="F785" s="1345"/>
      <c r="Z785" s="577"/>
      <c r="AB785" s="578"/>
      <c r="AC785" s="1348"/>
    </row>
    <row r="786" spans="1:29" ht="18" customHeight="1">
      <c r="A786" s="1347"/>
      <c r="C786" s="1345"/>
      <c r="D786" s="1345"/>
      <c r="E786" s="1345"/>
      <c r="F786" s="1345"/>
      <c r="Z786" s="577"/>
      <c r="AB786" s="578"/>
      <c r="AC786" s="1348"/>
    </row>
    <row r="787" spans="1:29" ht="18" customHeight="1">
      <c r="A787" s="1347"/>
      <c r="C787" s="1345"/>
      <c r="D787" s="1345"/>
      <c r="E787" s="1345"/>
      <c r="F787" s="1345"/>
      <c r="Z787" s="577"/>
      <c r="AB787" s="578"/>
      <c r="AC787" s="1348"/>
    </row>
    <row r="788" spans="1:29" ht="18" customHeight="1">
      <c r="A788" s="1347"/>
      <c r="C788" s="1345"/>
      <c r="D788" s="1345"/>
      <c r="E788" s="1345"/>
      <c r="F788" s="1345"/>
      <c r="Z788" s="577"/>
      <c r="AB788" s="578"/>
      <c r="AC788" s="1348"/>
    </row>
    <row r="789" spans="1:29" ht="18" customHeight="1">
      <c r="A789" s="1347"/>
      <c r="C789" s="1345"/>
      <c r="D789" s="1345"/>
      <c r="E789" s="1345"/>
      <c r="F789" s="1345"/>
      <c r="Z789" s="577"/>
      <c r="AB789" s="578"/>
      <c r="AC789" s="1348"/>
    </row>
    <row r="790" spans="1:29" ht="18" customHeight="1">
      <c r="A790" s="1347"/>
      <c r="C790" s="1345"/>
      <c r="D790" s="1345"/>
      <c r="E790" s="1345"/>
      <c r="F790" s="1345"/>
      <c r="Z790" s="577"/>
      <c r="AB790" s="578"/>
      <c r="AC790" s="1348"/>
    </row>
    <row r="791" spans="1:29" ht="18" customHeight="1">
      <c r="A791" s="1347"/>
      <c r="C791" s="1345"/>
      <c r="D791" s="1345"/>
      <c r="E791" s="1345"/>
      <c r="F791" s="1345"/>
      <c r="Z791" s="577"/>
      <c r="AB791" s="578"/>
      <c r="AC791" s="1348"/>
    </row>
    <row r="792" spans="1:29" ht="18" customHeight="1">
      <c r="A792" s="1347"/>
      <c r="C792" s="1345"/>
      <c r="D792" s="1345"/>
      <c r="E792" s="1345"/>
      <c r="F792" s="1345"/>
      <c r="Z792" s="577"/>
      <c r="AB792" s="578"/>
      <c r="AC792" s="1348"/>
    </row>
    <row r="793" spans="1:29" ht="18" customHeight="1">
      <c r="A793" s="1347"/>
      <c r="C793" s="1345"/>
      <c r="D793" s="1345"/>
      <c r="E793" s="1345"/>
      <c r="F793" s="1345"/>
      <c r="Z793" s="577"/>
      <c r="AB793" s="578"/>
      <c r="AC793" s="1348"/>
    </row>
    <row r="794" spans="1:29" ht="18" customHeight="1">
      <c r="A794" s="1347"/>
      <c r="C794" s="1345"/>
      <c r="D794" s="1345"/>
      <c r="E794" s="1345"/>
      <c r="F794" s="1345"/>
      <c r="Z794" s="577"/>
      <c r="AB794" s="578"/>
      <c r="AC794" s="1348"/>
    </row>
    <row r="795" spans="1:29" ht="18" customHeight="1">
      <c r="A795" s="1347"/>
      <c r="C795" s="1345"/>
      <c r="D795" s="1345"/>
      <c r="E795" s="1345"/>
      <c r="F795" s="1345"/>
      <c r="Z795" s="577"/>
      <c r="AB795" s="578"/>
      <c r="AC795" s="1348"/>
    </row>
    <row r="796" spans="1:29" ht="18" customHeight="1">
      <c r="A796" s="1347"/>
      <c r="C796" s="1345"/>
      <c r="D796" s="1345"/>
      <c r="E796" s="1345"/>
      <c r="F796" s="1345"/>
      <c r="Z796" s="577"/>
      <c r="AB796" s="578"/>
      <c r="AC796" s="1348"/>
    </row>
    <row r="797" spans="1:29" ht="18" customHeight="1">
      <c r="A797" s="1347"/>
      <c r="C797" s="1345"/>
      <c r="D797" s="1345"/>
      <c r="E797" s="1345"/>
      <c r="F797" s="1345"/>
      <c r="Z797" s="577"/>
      <c r="AB797" s="578"/>
      <c r="AC797" s="1348"/>
    </row>
    <row r="798" spans="1:29" ht="18" customHeight="1">
      <c r="A798" s="1347"/>
      <c r="C798" s="1345"/>
      <c r="D798" s="1345"/>
      <c r="E798" s="1345"/>
      <c r="F798" s="1345"/>
      <c r="Z798" s="577"/>
      <c r="AB798" s="578"/>
      <c r="AC798" s="1348"/>
    </row>
    <row r="799" spans="1:29" ht="18" customHeight="1">
      <c r="A799" s="1347"/>
      <c r="C799" s="1345"/>
      <c r="D799" s="1345"/>
      <c r="E799" s="1345"/>
      <c r="F799" s="1345"/>
      <c r="Z799" s="577"/>
      <c r="AB799" s="578"/>
      <c r="AC799" s="1348"/>
    </row>
    <row r="800" spans="1:29" ht="18" customHeight="1">
      <c r="A800" s="1347"/>
      <c r="C800" s="1345"/>
      <c r="D800" s="1345"/>
      <c r="E800" s="1345"/>
      <c r="F800" s="1345"/>
      <c r="Z800" s="577"/>
      <c r="AB800" s="578"/>
      <c r="AC800" s="1348"/>
    </row>
    <row r="801" spans="1:29" ht="18" customHeight="1">
      <c r="A801" s="1347"/>
      <c r="C801" s="1345"/>
      <c r="D801" s="1345"/>
      <c r="E801" s="1345"/>
      <c r="F801" s="1345"/>
      <c r="Z801" s="577"/>
      <c r="AB801" s="578"/>
      <c r="AC801" s="1348"/>
    </row>
    <row r="802" spans="1:29" ht="18" customHeight="1">
      <c r="A802" s="1347"/>
      <c r="C802" s="1345"/>
      <c r="D802" s="1345"/>
      <c r="E802" s="1345"/>
      <c r="F802" s="1345"/>
      <c r="Z802" s="577"/>
      <c r="AB802" s="578"/>
      <c r="AC802" s="1348"/>
    </row>
    <row r="803" spans="1:29" ht="18" customHeight="1">
      <c r="A803" s="1347"/>
      <c r="C803" s="1345"/>
      <c r="D803" s="1345"/>
      <c r="E803" s="1345"/>
      <c r="F803" s="1345"/>
      <c r="Z803" s="577"/>
      <c r="AB803" s="578"/>
      <c r="AC803" s="1348"/>
    </row>
    <row r="804" spans="1:29" ht="18" customHeight="1">
      <c r="A804" s="1347"/>
      <c r="C804" s="1345"/>
      <c r="D804" s="1345"/>
      <c r="E804" s="1345"/>
      <c r="F804" s="1345"/>
      <c r="Z804" s="577"/>
      <c r="AB804" s="578"/>
      <c r="AC804" s="1348"/>
    </row>
    <row r="805" spans="1:29" ht="18" customHeight="1">
      <c r="A805" s="1347"/>
      <c r="C805" s="1345"/>
      <c r="D805" s="1345"/>
      <c r="E805" s="1345"/>
      <c r="F805" s="1345"/>
      <c r="Z805" s="577"/>
      <c r="AB805" s="578"/>
      <c r="AC805" s="1348"/>
    </row>
    <row r="806" spans="1:29" ht="18" customHeight="1">
      <c r="A806" s="1347"/>
      <c r="C806" s="1345"/>
      <c r="D806" s="1345"/>
      <c r="E806" s="1345"/>
      <c r="F806" s="1345"/>
      <c r="Z806" s="577"/>
      <c r="AB806" s="578"/>
      <c r="AC806" s="1348"/>
    </row>
    <row r="807" spans="1:29" ht="18" customHeight="1">
      <c r="A807" s="1347"/>
      <c r="C807" s="1345"/>
      <c r="D807" s="1345"/>
      <c r="E807" s="1345"/>
      <c r="F807" s="1345"/>
      <c r="Z807" s="577"/>
      <c r="AB807" s="578"/>
      <c r="AC807" s="1348"/>
    </row>
    <row r="808" spans="1:29" ht="18" customHeight="1">
      <c r="A808" s="1347"/>
      <c r="C808" s="1345"/>
      <c r="D808" s="1345"/>
      <c r="E808" s="1345"/>
      <c r="F808" s="1345"/>
      <c r="Z808" s="577"/>
      <c r="AB808" s="578"/>
      <c r="AC808" s="1348"/>
    </row>
    <row r="809" spans="1:29" ht="18" customHeight="1">
      <c r="A809" s="1347"/>
      <c r="C809" s="1345"/>
      <c r="D809" s="1345"/>
      <c r="E809" s="1345"/>
      <c r="F809" s="1345"/>
      <c r="Z809" s="577"/>
      <c r="AB809" s="578"/>
      <c r="AC809" s="1348"/>
    </row>
    <row r="810" spans="1:29" ht="18" customHeight="1">
      <c r="A810" s="1347"/>
      <c r="C810" s="1345"/>
      <c r="D810" s="1345"/>
      <c r="E810" s="1345"/>
      <c r="F810" s="1345"/>
      <c r="Z810" s="577"/>
      <c r="AB810" s="578"/>
      <c r="AC810" s="1348"/>
    </row>
    <row r="811" spans="1:29" ht="18" customHeight="1">
      <c r="A811" s="1347"/>
      <c r="C811" s="1345"/>
      <c r="D811" s="1345"/>
      <c r="E811" s="1345"/>
      <c r="F811" s="1345"/>
      <c r="Z811" s="577"/>
      <c r="AB811" s="578"/>
      <c r="AC811" s="1348"/>
    </row>
    <row r="812" spans="1:29" ht="18" customHeight="1">
      <c r="A812" s="1347"/>
      <c r="C812" s="1345"/>
      <c r="D812" s="1345"/>
      <c r="E812" s="1345"/>
      <c r="F812" s="1345"/>
      <c r="Z812" s="577"/>
      <c r="AB812" s="578"/>
      <c r="AC812" s="1348"/>
    </row>
    <row r="813" spans="1:29" ht="18" customHeight="1">
      <c r="A813" s="1347"/>
      <c r="C813" s="1345"/>
      <c r="D813" s="1345"/>
      <c r="E813" s="1345"/>
      <c r="F813" s="1345"/>
      <c r="Z813" s="577"/>
      <c r="AB813" s="578"/>
      <c r="AC813" s="1348"/>
    </row>
    <row r="814" spans="1:29" ht="18" customHeight="1">
      <c r="A814" s="1347"/>
      <c r="C814" s="1345"/>
      <c r="D814" s="1345"/>
      <c r="E814" s="1345"/>
      <c r="F814" s="1345"/>
      <c r="Z814" s="577"/>
      <c r="AB814" s="578"/>
      <c r="AC814" s="1348"/>
    </row>
    <row r="815" spans="1:29" ht="18" customHeight="1">
      <c r="A815" s="1347"/>
      <c r="C815" s="1345"/>
      <c r="D815" s="1345"/>
      <c r="E815" s="1345"/>
      <c r="F815" s="1345"/>
      <c r="Z815" s="577"/>
      <c r="AB815" s="578"/>
      <c r="AC815" s="1348"/>
    </row>
    <row r="816" spans="1:29" ht="18" customHeight="1">
      <c r="A816" s="1347"/>
      <c r="C816" s="1345"/>
      <c r="D816" s="1345"/>
      <c r="E816" s="1345"/>
      <c r="F816" s="1345"/>
      <c r="Z816" s="577"/>
      <c r="AB816" s="578"/>
      <c r="AC816" s="1348"/>
    </row>
    <row r="817" spans="1:29" ht="18" customHeight="1">
      <c r="A817" s="1347"/>
      <c r="C817" s="1345"/>
      <c r="D817" s="1345"/>
      <c r="E817" s="1345"/>
      <c r="F817" s="1345"/>
      <c r="Z817" s="577"/>
      <c r="AB817" s="578"/>
      <c r="AC817" s="1348"/>
    </row>
    <row r="818" spans="1:29" ht="18" customHeight="1">
      <c r="A818" s="1347"/>
      <c r="C818" s="1345"/>
      <c r="D818" s="1345"/>
      <c r="E818" s="1345"/>
      <c r="F818" s="1345"/>
      <c r="Z818" s="577"/>
      <c r="AB818" s="578"/>
      <c r="AC818" s="1348"/>
    </row>
    <row r="819" spans="1:29" ht="18" customHeight="1">
      <c r="A819" s="1347"/>
      <c r="C819" s="1345"/>
      <c r="D819" s="1345"/>
      <c r="E819" s="1345"/>
      <c r="F819" s="1345"/>
      <c r="Z819" s="577"/>
      <c r="AB819" s="578"/>
      <c r="AC819" s="1348"/>
    </row>
    <row r="820" spans="1:29" ht="18" customHeight="1">
      <c r="A820" s="1347"/>
      <c r="C820" s="1345"/>
      <c r="D820" s="1345"/>
      <c r="E820" s="1345"/>
      <c r="F820" s="1345"/>
      <c r="Z820" s="577"/>
      <c r="AB820" s="578"/>
      <c r="AC820" s="1348"/>
    </row>
    <row r="821" spans="1:29" ht="18" customHeight="1">
      <c r="A821" s="1347"/>
      <c r="C821" s="1345"/>
      <c r="D821" s="1345"/>
      <c r="E821" s="1345"/>
      <c r="F821" s="1345"/>
      <c r="Z821" s="577"/>
      <c r="AB821" s="578"/>
      <c r="AC821" s="1348"/>
    </row>
    <row r="822" spans="1:29" ht="18" customHeight="1">
      <c r="A822" s="1347"/>
      <c r="C822" s="1345"/>
      <c r="D822" s="1345"/>
      <c r="E822" s="1345"/>
      <c r="F822" s="1345"/>
      <c r="Z822" s="577"/>
      <c r="AB822" s="578"/>
      <c r="AC822" s="1348"/>
    </row>
    <row r="823" spans="1:29" ht="18" customHeight="1">
      <c r="A823" s="1347"/>
      <c r="C823" s="1345"/>
      <c r="D823" s="1345"/>
      <c r="E823" s="1345"/>
      <c r="F823" s="1345"/>
      <c r="Z823" s="577"/>
      <c r="AB823" s="578"/>
      <c r="AC823" s="1348"/>
    </row>
    <row r="824" spans="1:29" ht="18" customHeight="1">
      <c r="A824" s="1347"/>
      <c r="C824" s="1345"/>
      <c r="D824" s="1345"/>
      <c r="E824" s="1345"/>
      <c r="F824" s="1345"/>
      <c r="Z824" s="577"/>
      <c r="AB824" s="578"/>
      <c r="AC824" s="1348"/>
    </row>
    <row r="825" spans="1:29" ht="18" customHeight="1">
      <c r="A825" s="1347"/>
      <c r="C825" s="1345"/>
      <c r="D825" s="1345"/>
      <c r="E825" s="1345"/>
      <c r="F825" s="1345"/>
      <c r="Z825" s="577"/>
      <c r="AB825" s="578"/>
      <c r="AC825" s="1348"/>
    </row>
    <row r="826" spans="1:29" ht="18" customHeight="1">
      <c r="A826" s="1347"/>
      <c r="C826" s="1345"/>
      <c r="D826" s="1345"/>
      <c r="E826" s="1345"/>
      <c r="F826" s="1345"/>
      <c r="Z826" s="577"/>
      <c r="AB826" s="578"/>
      <c r="AC826" s="1348"/>
    </row>
    <row r="827" spans="1:29" ht="18" customHeight="1">
      <c r="A827" s="1347"/>
      <c r="C827" s="1345"/>
      <c r="D827" s="1345"/>
      <c r="E827" s="1345"/>
      <c r="F827" s="1345"/>
      <c r="Z827" s="577"/>
      <c r="AB827" s="578"/>
      <c r="AC827" s="1348"/>
    </row>
    <row r="828" spans="1:29" ht="18" customHeight="1">
      <c r="A828" s="1347"/>
      <c r="C828" s="1345"/>
      <c r="D828" s="1345"/>
      <c r="E828" s="1345"/>
      <c r="F828" s="1345"/>
      <c r="Z828" s="577"/>
      <c r="AB828" s="578"/>
      <c r="AC828" s="1348"/>
    </row>
    <row r="829" spans="1:29" ht="18" customHeight="1">
      <c r="A829" s="1347"/>
      <c r="C829" s="1345"/>
      <c r="D829" s="1345"/>
      <c r="E829" s="1345"/>
      <c r="F829" s="1345"/>
      <c r="Z829" s="577"/>
      <c r="AB829" s="578"/>
      <c r="AC829" s="1348"/>
    </row>
    <row r="830" spans="1:29" ht="18" customHeight="1">
      <c r="A830" s="1347"/>
      <c r="C830" s="1345"/>
      <c r="D830" s="1345"/>
      <c r="E830" s="1345"/>
      <c r="F830" s="1345"/>
      <c r="Z830" s="577"/>
      <c r="AB830" s="578"/>
      <c r="AC830" s="1348"/>
    </row>
    <row r="831" spans="1:29" ht="18" customHeight="1">
      <c r="A831" s="1347"/>
      <c r="C831" s="1345"/>
      <c r="D831" s="1345"/>
      <c r="E831" s="1345"/>
      <c r="F831" s="1345"/>
      <c r="Z831" s="577"/>
      <c r="AB831" s="578"/>
      <c r="AC831" s="1348"/>
    </row>
    <row r="832" spans="1:29" ht="18" customHeight="1">
      <c r="A832" s="1347"/>
      <c r="C832" s="1345"/>
      <c r="D832" s="1345"/>
      <c r="E832" s="1345"/>
      <c r="F832" s="1345"/>
      <c r="Z832" s="577"/>
      <c r="AB832" s="578"/>
      <c r="AC832" s="1348"/>
    </row>
    <row r="833" spans="1:29" ht="18" customHeight="1">
      <c r="A833" s="1347"/>
      <c r="C833" s="1345"/>
      <c r="D833" s="1345"/>
      <c r="E833" s="1345"/>
      <c r="F833" s="1345"/>
      <c r="Z833" s="577"/>
      <c r="AB833" s="578"/>
      <c r="AC833" s="1348"/>
    </row>
    <row r="834" spans="1:29" ht="18" customHeight="1">
      <c r="A834" s="1347"/>
      <c r="C834" s="1345"/>
      <c r="D834" s="1345"/>
      <c r="E834" s="1345"/>
      <c r="F834" s="1345"/>
      <c r="Z834" s="577"/>
      <c r="AB834" s="578"/>
      <c r="AC834" s="1348"/>
    </row>
    <row r="835" spans="1:29" ht="18" customHeight="1">
      <c r="A835" s="1347"/>
      <c r="C835" s="1345"/>
      <c r="D835" s="1345"/>
      <c r="E835" s="1345"/>
      <c r="F835" s="1345"/>
      <c r="Z835" s="577"/>
      <c r="AB835" s="578"/>
      <c r="AC835" s="1348"/>
    </row>
    <row r="836" spans="1:29" ht="18" customHeight="1">
      <c r="A836" s="1347"/>
      <c r="C836" s="1345"/>
      <c r="D836" s="1345"/>
      <c r="E836" s="1345"/>
      <c r="F836" s="1345"/>
      <c r="Z836" s="577"/>
      <c r="AB836" s="578"/>
      <c r="AC836" s="1348"/>
    </row>
    <row r="837" spans="1:29" ht="18" customHeight="1">
      <c r="A837" s="1347"/>
      <c r="C837" s="1345"/>
      <c r="D837" s="1345"/>
      <c r="E837" s="1345"/>
      <c r="F837" s="1345"/>
      <c r="Z837" s="577"/>
      <c r="AB837" s="578"/>
      <c r="AC837" s="1348"/>
    </row>
    <row r="838" spans="1:29" ht="18" customHeight="1">
      <c r="A838" s="1347"/>
      <c r="C838" s="1345"/>
      <c r="D838" s="1345"/>
      <c r="E838" s="1345"/>
      <c r="F838" s="1345"/>
      <c r="Z838" s="577"/>
      <c r="AB838" s="578"/>
      <c r="AC838" s="1348"/>
    </row>
    <row r="839" spans="1:29" ht="18" customHeight="1">
      <c r="A839" s="1347"/>
      <c r="C839" s="1345"/>
      <c r="D839" s="1345"/>
      <c r="E839" s="1345"/>
      <c r="F839" s="1345"/>
      <c r="Z839" s="577"/>
      <c r="AB839" s="578"/>
      <c r="AC839" s="1348"/>
    </row>
    <row r="840" spans="1:29" ht="18" customHeight="1">
      <c r="A840" s="1347"/>
      <c r="C840" s="1345"/>
      <c r="D840" s="1345"/>
      <c r="E840" s="1345"/>
      <c r="F840" s="1345"/>
      <c r="Z840" s="577"/>
      <c r="AB840" s="578"/>
      <c r="AC840" s="1348"/>
    </row>
    <row r="841" spans="1:29" ht="18" customHeight="1">
      <c r="A841" s="1347"/>
      <c r="C841" s="1345"/>
      <c r="D841" s="1345"/>
      <c r="E841" s="1345"/>
      <c r="F841" s="1345"/>
      <c r="Z841" s="577"/>
      <c r="AB841" s="578"/>
      <c r="AC841" s="1348"/>
    </row>
    <row r="842" spans="1:29" ht="18" customHeight="1">
      <c r="A842" s="1347"/>
      <c r="C842" s="1345"/>
      <c r="D842" s="1345"/>
      <c r="E842" s="1345"/>
      <c r="F842" s="1345"/>
      <c r="Z842" s="577"/>
      <c r="AB842" s="578"/>
      <c r="AC842" s="1348"/>
    </row>
    <row r="843" spans="1:29" ht="18" customHeight="1">
      <c r="A843" s="1347"/>
      <c r="C843" s="1345"/>
      <c r="D843" s="1345"/>
      <c r="E843" s="1345"/>
      <c r="F843" s="1345"/>
      <c r="Z843" s="577"/>
      <c r="AB843" s="578"/>
      <c r="AC843" s="1348"/>
    </row>
    <row r="844" spans="1:29" ht="18" customHeight="1">
      <c r="A844" s="1347"/>
      <c r="C844" s="1345"/>
      <c r="D844" s="1345"/>
      <c r="E844" s="1345"/>
      <c r="F844" s="1345"/>
      <c r="Z844" s="577"/>
      <c r="AB844" s="578"/>
      <c r="AC844" s="1348"/>
    </row>
    <row r="845" spans="1:29" ht="18" customHeight="1">
      <c r="A845" s="1347"/>
      <c r="C845" s="1345"/>
      <c r="D845" s="1345"/>
      <c r="E845" s="1345"/>
      <c r="F845" s="1345"/>
      <c r="Z845" s="577"/>
      <c r="AB845" s="578"/>
      <c r="AC845" s="1348"/>
    </row>
    <row r="846" spans="1:29" ht="18" customHeight="1">
      <c r="A846" s="1347"/>
      <c r="C846" s="1345"/>
      <c r="D846" s="1345"/>
      <c r="E846" s="1345"/>
      <c r="F846" s="1345"/>
      <c r="Z846" s="577"/>
      <c r="AB846" s="578"/>
      <c r="AC846" s="1348"/>
    </row>
    <row r="847" spans="1:29" ht="18" customHeight="1">
      <c r="A847" s="1347"/>
      <c r="C847" s="1345"/>
      <c r="D847" s="1345"/>
      <c r="E847" s="1345"/>
      <c r="F847" s="1345"/>
      <c r="Z847" s="577"/>
      <c r="AB847" s="578"/>
      <c r="AC847" s="1348"/>
    </row>
    <row r="848" spans="1:29" ht="18" customHeight="1">
      <c r="A848" s="1347"/>
      <c r="C848" s="1345"/>
      <c r="D848" s="1345"/>
      <c r="E848" s="1345"/>
      <c r="F848" s="1345"/>
      <c r="Z848" s="577"/>
      <c r="AB848" s="578"/>
      <c r="AC848" s="1348"/>
    </row>
    <row r="849" spans="1:29" ht="18" customHeight="1">
      <c r="A849" s="1347"/>
      <c r="C849" s="1345"/>
      <c r="D849" s="1345"/>
      <c r="E849" s="1345"/>
      <c r="F849" s="1345"/>
      <c r="Z849" s="577"/>
      <c r="AB849" s="578"/>
      <c r="AC849" s="1348"/>
    </row>
    <row r="850" spans="1:29" ht="18" customHeight="1">
      <c r="A850" s="1347"/>
      <c r="C850" s="1345"/>
      <c r="D850" s="1345"/>
      <c r="E850" s="1345"/>
      <c r="F850" s="1345"/>
      <c r="Z850" s="577"/>
      <c r="AB850" s="578"/>
      <c r="AC850" s="1348"/>
    </row>
    <row r="851" spans="1:29" ht="18" customHeight="1">
      <c r="A851" s="1347"/>
      <c r="C851" s="1345"/>
      <c r="D851" s="1345"/>
      <c r="E851" s="1345"/>
      <c r="F851" s="1345"/>
      <c r="Z851" s="577"/>
      <c r="AB851" s="578"/>
      <c r="AC851" s="1348"/>
    </row>
    <row r="852" spans="1:29" ht="18" customHeight="1">
      <c r="A852" s="1347"/>
      <c r="C852" s="1345"/>
      <c r="D852" s="1345"/>
      <c r="E852" s="1345"/>
      <c r="F852" s="1345"/>
      <c r="Z852" s="577"/>
      <c r="AB852" s="578"/>
      <c r="AC852" s="1348"/>
    </row>
    <row r="853" spans="1:29" ht="18" customHeight="1">
      <c r="A853" s="1347"/>
      <c r="C853" s="1345"/>
      <c r="D853" s="1345"/>
      <c r="E853" s="1345"/>
      <c r="F853" s="1345"/>
      <c r="Z853" s="577"/>
      <c r="AB853" s="578"/>
      <c r="AC853" s="1348"/>
    </row>
    <row r="854" spans="1:29" ht="18" customHeight="1">
      <c r="A854" s="1347"/>
      <c r="C854" s="1345"/>
      <c r="D854" s="1345"/>
      <c r="E854" s="1345"/>
      <c r="F854" s="1345"/>
      <c r="Z854" s="577"/>
      <c r="AB854" s="578"/>
      <c r="AC854" s="1348"/>
    </row>
    <row r="855" spans="1:29" ht="18" customHeight="1">
      <c r="A855" s="1347"/>
      <c r="C855" s="1345"/>
      <c r="D855" s="1345"/>
      <c r="E855" s="1345"/>
      <c r="F855" s="1345"/>
      <c r="Z855" s="577"/>
      <c r="AB855" s="578"/>
      <c r="AC855" s="1348"/>
    </row>
    <row r="856" spans="1:29" ht="18" customHeight="1">
      <c r="A856" s="1347"/>
      <c r="C856" s="1345"/>
      <c r="D856" s="1345"/>
      <c r="E856" s="1345"/>
      <c r="F856" s="1345"/>
      <c r="Z856" s="577"/>
      <c r="AB856" s="578"/>
      <c r="AC856" s="1348"/>
    </row>
    <row r="857" spans="1:29" ht="18" customHeight="1">
      <c r="A857" s="1347"/>
      <c r="C857" s="1345"/>
      <c r="D857" s="1345"/>
      <c r="E857" s="1345"/>
      <c r="F857" s="1345"/>
      <c r="Z857" s="577"/>
      <c r="AB857" s="578"/>
      <c r="AC857" s="1348"/>
    </row>
    <row r="858" spans="1:29" ht="18" customHeight="1">
      <c r="A858" s="1347"/>
      <c r="C858" s="1345"/>
      <c r="D858" s="1345"/>
      <c r="E858" s="1345"/>
      <c r="F858" s="1345"/>
      <c r="Z858" s="577"/>
      <c r="AB858" s="578"/>
      <c r="AC858" s="1348"/>
    </row>
    <row r="859" spans="1:29" ht="18" customHeight="1">
      <c r="A859" s="1347"/>
      <c r="C859" s="1345"/>
      <c r="D859" s="1345"/>
      <c r="E859" s="1345"/>
      <c r="F859" s="1345"/>
      <c r="Z859" s="577"/>
      <c r="AB859" s="578"/>
      <c r="AC859" s="1348"/>
    </row>
    <row r="860" spans="1:29" ht="18" customHeight="1">
      <c r="A860" s="1347"/>
      <c r="C860" s="1345"/>
      <c r="D860" s="1345"/>
      <c r="E860" s="1345"/>
      <c r="F860" s="1345"/>
      <c r="Z860" s="577"/>
      <c r="AB860" s="578"/>
      <c r="AC860" s="1348"/>
    </row>
    <row r="861" spans="1:29" ht="18" customHeight="1">
      <c r="A861" s="1347"/>
      <c r="C861" s="1345"/>
      <c r="D861" s="1345"/>
      <c r="E861" s="1345"/>
      <c r="F861" s="1345"/>
      <c r="Z861" s="577"/>
      <c r="AB861" s="578"/>
      <c r="AC861" s="1348"/>
    </row>
    <row r="862" spans="1:29" ht="18" customHeight="1">
      <c r="A862" s="1347"/>
      <c r="C862" s="1345"/>
      <c r="D862" s="1345"/>
      <c r="E862" s="1345"/>
      <c r="F862" s="1345"/>
      <c r="Z862" s="577"/>
      <c r="AB862" s="578"/>
      <c r="AC862" s="1348"/>
    </row>
    <row r="863" spans="1:29" ht="18" customHeight="1">
      <c r="A863" s="1347"/>
      <c r="C863" s="1345"/>
      <c r="D863" s="1345"/>
      <c r="E863" s="1345"/>
      <c r="F863" s="1345"/>
      <c r="Z863" s="577"/>
      <c r="AB863" s="578"/>
      <c r="AC863" s="1348"/>
    </row>
    <row r="864" spans="1:29" ht="18" customHeight="1">
      <c r="A864" s="1347"/>
      <c r="C864" s="1345"/>
      <c r="D864" s="1345"/>
      <c r="E864" s="1345"/>
      <c r="F864" s="1345"/>
      <c r="Z864" s="577"/>
      <c r="AB864" s="578"/>
      <c r="AC864" s="1348"/>
    </row>
    <row r="865" spans="1:29" ht="18" customHeight="1">
      <c r="A865" s="1347"/>
      <c r="C865" s="1345"/>
      <c r="D865" s="1345"/>
      <c r="E865" s="1345"/>
      <c r="F865" s="1345"/>
      <c r="Z865" s="577"/>
      <c r="AB865" s="578"/>
      <c r="AC865" s="1348"/>
    </row>
    <row r="866" spans="1:29" ht="18" customHeight="1">
      <c r="A866" s="1347"/>
      <c r="C866" s="1345"/>
      <c r="D866" s="1345"/>
      <c r="E866" s="1345"/>
      <c r="F866" s="1345"/>
      <c r="Z866" s="577"/>
      <c r="AB866" s="578"/>
      <c r="AC866" s="1348"/>
    </row>
    <row r="867" spans="1:29" ht="18" customHeight="1">
      <c r="A867" s="1347"/>
      <c r="C867" s="1345"/>
      <c r="D867" s="1345"/>
      <c r="E867" s="1345"/>
      <c r="F867" s="1345"/>
      <c r="Z867" s="577"/>
      <c r="AB867" s="578"/>
      <c r="AC867" s="1348"/>
    </row>
    <row r="868" spans="1:29" ht="18" customHeight="1">
      <c r="A868" s="1347"/>
      <c r="C868" s="1345"/>
      <c r="D868" s="1345"/>
      <c r="E868" s="1345"/>
      <c r="F868" s="1345"/>
      <c r="Z868" s="577"/>
      <c r="AB868" s="578"/>
      <c r="AC868" s="1348"/>
    </row>
    <row r="869" spans="1:29" ht="18" customHeight="1">
      <c r="A869" s="1347"/>
      <c r="C869" s="1345"/>
      <c r="D869" s="1345"/>
      <c r="E869" s="1345"/>
      <c r="F869" s="1345"/>
      <c r="Z869" s="577"/>
      <c r="AB869" s="578"/>
      <c r="AC869" s="1348"/>
    </row>
    <row r="870" spans="1:29" ht="18" customHeight="1">
      <c r="A870" s="1347"/>
      <c r="C870" s="1345"/>
      <c r="D870" s="1345"/>
      <c r="E870" s="1345"/>
      <c r="F870" s="1345"/>
      <c r="Z870" s="577"/>
      <c r="AB870" s="578"/>
      <c r="AC870" s="1348"/>
    </row>
    <row r="871" spans="1:29" ht="18" customHeight="1">
      <c r="A871" s="1347"/>
      <c r="C871" s="1345"/>
      <c r="D871" s="1345"/>
      <c r="E871" s="1345"/>
      <c r="F871" s="1345"/>
      <c r="Z871" s="577"/>
      <c r="AB871" s="578"/>
      <c r="AC871" s="1348"/>
    </row>
    <row r="872" spans="1:29" ht="18" customHeight="1">
      <c r="A872" s="1347"/>
      <c r="C872" s="1345"/>
      <c r="D872" s="1345"/>
      <c r="E872" s="1345"/>
      <c r="F872" s="1345"/>
      <c r="Z872" s="577"/>
      <c r="AB872" s="578"/>
      <c r="AC872" s="1348"/>
    </row>
    <row r="873" spans="1:29" ht="18" customHeight="1">
      <c r="A873" s="1347"/>
      <c r="C873" s="1345"/>
      <c r="D873" s="1345"/>
      <c r="E873" s="1345"/>
      <c r="F873" s="1345"/>
      <c r="Z873" s="577"/>
      <c r="AB873" s="578"/>
      <c r="AC873" s="1348"/>
    </row>
    <row r="874" spans="1:29" ht="18" customHeight="1">
      <c r="A874" s="1347"/>
      <c r="C874" s="1345"/>
      <c r="D874" s="1345"/>
      <c r="E874" s="1345"/>
      <c r="F874" s="1345"/>
      <c r="Z874" s="577"/>
      <c r="AB874" s="578"/>
      <c r="AC874" s="1348"/>
    </row>
    <row r="875" spans="1:29" ht="18" customHeight="1">
      <c r="A875" s="1347"/>
      <c r="C875" s="1345"/>
      <c r="D875" s="1345"/>
      <c r="E875" s="1345"/>
      <c r="F875" s="1345"/>
      <c r="Z875" s="577"/>
      <c r="AB875" s="578"/>
      <c r="AC875" s="1348"/>
    </row>
    <row r="876" spans="1:29" ht="18" customHeight="1">
      <c r="A876" s="1347"/>
      <c r="C876" s="1345"/>
      <c r="D876" s="1345"/>
      <c r="E876" s="1345"/>
      <c r="F876" s="1345"/>
      <c r="Z876" s="577"/>
      <c r="AB876" s="578"/>
      <c r="AC876" s="1348"/>
    </row>
    <row r="877" spans="1:29" ht="18" customHeight="1">
      <c r="A877" s="1347"/>
      <c r="C877" s="1345"/>
      <c r="D877" s="1345"/>
      <c r="E877" s="1345"/>
      <c r="F877" s="1345"/>
      <c r="Z877" s="577"/>
      <c r="AB877" s="578"/>
      <c r="AC877" s="1348"/>
    </row>
    <row r="878" spans="1:29" ht="18" customHeight="1">
      <c r="A878" s="1347"/>
      <c r="C878" s="1345"/>
      <c r="D878" s="1345"/>
      <c r="E878" s="1345"/>
      <c r="F878" s="1345"/>
      <c r="Z878" s="577"/>
      <c r="AB878" s="578"/>
      <c r="AC878" s="1348"/>
    </row>
    <row r="879" spans="1:29" ht="18" customHeight="1">
      <c r="A879" s="1347"/>
      <c r="C879" s="1345"/>
      <c r="D879" s="1345"/>
      <c r="E879" s="1345"/>
      <c r="F879" s="1345"/>
      <c r="Z879" s="577"/>
      <c r="AB879" s="578"/>
      <c r="AC879" s="1348"/>
    </row>
    <row r="880" spans="1:29" ht="18" customHeight="1">
      <c r="A880" s="1347"/>
      <c r="C880" s="1345"/>
      <c r="D880" s="1345"/>
      <c r="E880" s="1345"/>
      <c r="F880" s="1345"/>
      <c r="Z880" s="577"/>
      <c r="AB880" s="578"/>
      <c r="AC880" s="1348"/>
    </row>
    <row r="881" spans="1:29" ht="18" customHeight="1">
      <c r="A881" s="1347"/>
      <c r="C881" s="1345"/>
      <c r="D881" s="1345"/>
      <c r="E881" s="1345"/>
      <c r="F881" s="1345"/>
      <c r="Z881" s="577"/>
      <c r="AB881" s="578"/>
      <c r="AC881" s="1348"/>
    </row>
    <row r="882" spans="1:29" ht="18" customHeight="1">
      <c r="A882" s="1347"/>
      <c r="C882" s="1345"/>
      <c r="D882" s="1345"/>
      <c r="E882" s="1345"/>
      <c r="F882" s="1345"/>
      <c r="Z882" s="577"/>
      <c r="AB882" s="578"/>
      <c r="AC882" s="1348"/>
    </row>
    <row r="883" spans="1:29" ht="18" customHeight="1">
      <c r="A883" s="1347"/>
      <c r="C883" s="1345"/>
      <c r="D883" s="1345"/>
      <c r="E883" s="1345"/>
      <c r="F883" s="1345"/>
      <c r="Z883" s="577"/>
      <c r="AB883" s="578"/>
      <c r="AC883" s="1348"/>
    </row>
    <row r="884" spans="1:29" ht="18" customHeight="1">
      <c r="A884" s="1347"/>
      <c r="C884" s="1345"/>
      <c r="D884" s="1345"/>
      <c r="E884" s="1345"/>
      <c r="F884" s="1345"/>
      <c r="Z884" s="577"/>
      <c r="AB884" s="578"/>
      <c r="AC884" s="1348"/>
    </row>
    <row r="885" spans="1:29" ht="18" customHeight="1">
      <c r="A885" s="1347"/>
      <c r="C885" s="1345"/>
      <c r="D885" s="1345"/>
      <c r="E885" s="1345"/>
      <c r="F885" s="1345"/>
      <c r="Z885" s="577"/>
      <c r="AB885" s="578"/>
      <c r="AC885" s="1348"/>
    </row>
    <row r="886" spans="1:29" ht="18" customHeight="1">
      <c r="A886" s="1347"/>
      <c r="C886" s="1345"/>
      <c r="D886" s="1345"/>
      <c r="E886" s="1345"/>
      <c r="F886" s="1345"/>
      <c r="Z886" s="577"/>
      <c r="AB886" s="578"/>
      <c r="AC886" s="1348"/>
    </row>
    <row r="887" spans="1:29" ht="18" customHeight="1">
      <c r="A887" s="1347"/>
      <c r="C887" s="1345"/>
      <c r="D887" s="1345"/>
      <c r="E887" s="1345"/>
      <c r="F887" s="1345"/>
      <c r="Z887" s="577"/>
      <c r="AB887" s="578"/>
      <c r="AC887" s="1348"/>
    </row>
    <row r="888" spans="1:29" ht="18" customHeight="1">
      <c r="A888" s="1347"/>
      <c r="C888" s="1345"/>
      <c r="D888" s="1345"/>
      <c r="E888" s="1345"/>
      <c r="F888" s="1345"/>
      <c r="Z888" s="577"/>
      <c r="AB888" s="578"/>
      <c r="AC888" s="1348"/>
    </row>
    <row r="889" spans="1:29" ht="18" customHeight="1">
      <c r="A889" s="1347"/>
      <c r="C889" s="1345"/>
      <c r="D889" s="1345"/>
      <c r="E889" s="1345"/>
      <c r="F889" s="1345"/>
      <c r="Z889" s="577"/>
      <c r="AB889" s="578"/>
      <c r="AC889" s="1348"/>
    </row>
    <row r="890" spans="1:29" ht="18" customHeight="1">
      <c r="A890" s="1347"/>
      <c r="C890" s="1345"/>
      <c r="D890" s="1345"/>
      <c r="E890" s="1345"/>
      <c r="F890" s="1345"/>
      <c r="Z890" s="577"/>
      <c r="AB890" s="578"/>
      <c r="AC890" s="1348"/>
    </row>
    <row r="891" spans="1:29" ht="18" customHeight="1">
      <c r="A891" s="1347"/>
      <c r="C891" s="1345"/>
      <c r="D891" s="1345"/>
      <c r="E891" s="1345"/>
      <c r="F891" s="1345"/>
      <c r="Z891" s="577"/>
      <c r="AB891" s="578"/>
      <c r="AC891" s="1348"/>
    </row>
    <row r="892" spans="1:29" ht="18" customHeight="1">
      <c r="A892" s="1347"/>
      <c r="C892" s="1345"/>
      <c r="D892" s="1345"/>
      <c r="E892" s="1345"/>
      <c r="F892" s="1345"/>
      <c r="Z892" s="577"/>
      <c r="AB892" s="578"/>
      <c r="AC892" s="1348"/>
    </row>
    <row r="893" spans="1:29" ht="18" customHeight="1">
      <c r="A893" s="1347"/>
      <c r="C893" s="1345"/>
      <c r="D893" s="1345"/>
      <c r="E893" s="1345"/>
      <c r="F893" s="1345"/>
      <c r="Z893" s="577"/>
      <c r="AB893" s="578"/>
      <c r="AC893" s="1348"/>
    </row>
    <row r="894" spans="1:29" ht="18" customHeight="1">
      <c r="A894" s="1347"/>
      <c r="C894" s="1345"/>
      <c r="D894" s="1345"/>
      <c r="E894" s="1345"/>
      <c r="F894" s="1345"/>
      <c r="Z894" s="577"/>
      <c r="AB894" s="578"/>
      <c r="AC894" s="1348"/>
    </row>
    <row r="895" spans="1:29" ht="18" customHeight="1">
      <c r="A895" s="1347"/>
      <c r="C895" s="1345"/>
      <c r="D895" s="1345"/>
      <c r="E895" s="1345"/>
      <c r="F895" s="1345"/>
      <c r="Z895" s="577"/>
      <c r="AB895" s="578"/>
      <c r="AC895" s="1348"/>
    </row>
    <row r="896" spans="1:29" ht="18" customHeight="1">
      <c r="A896" s="1347"/>
      <c r="C896" s="1345"/>
      <c r="D896" s="1345"/>
      <c r="E896" s="1345"/>
      <c r="F896" s="1345"/>
      <c r="Z896" s="577"/>
      <c r="AB896" s="578"/>
      <c r="AC896" s="1348"/>
    </row>
    <row r="897" spans="1:29" ht="18" customHeight="1">
      <c r="A897" s="1347"/>
      <c r="C897" s="1345"/>
      <c r="D897" s="1345"/>
      <c r="E897" s="1345"/>
      <c r="F897" s="1345"/>
      <c r="Z897" s="577"/>
      <c r="AB897" s="578"/>
      <c r="AC897" s="1348"/>
    </row>
    <row r="898" spans="1:29" ht="18" customHeight="1">
      <c r="A898" s="1347"/>
      <c r="C898" s="1345"/>
      <c r="D898" s="1345"/>
      <c r="E898" s="1345"/>
      <c r="F898" s="1345"/>
      <c r="Z898" s="577"/>
      <c r="AB898" s="578"/>
      <c r="AC898" s="1348"/>
    </row>
    <row r="899" spans="1:29" ht="18" customHeight="1">
      <c r="A899" s="1347"/>
      <c r="C899" s="1345"/>
      <c r="D899" s="1345"/>
      <c r="E899" s="1345"/>
      <c r="F899" s="1345"/>
      <c r="Z899" s="577"/>
      <c r="AB899" s="578"/>
      <c r="AC899" s="1348"/>
    </row>
    <row r="900" spans="1:29" ht="18" customHeight="1">
      <c r="A900" s="1347"/>
      <c r="C900" s="1345"/>
      <c r="D900" s="1345"/>
      <c r="E900" s="1345"/>
      <c r="F900" s="1345"/>
      <c r="Z900" s="577"/>
      <c r="AB900" s="578"/>
      <c r="AC900" s="1348"/>
    </row>
    <row r="901" spans="1:29" ht="18" customHeight="1">
      <c r="A901" s="1347"/>
      <c r="C901" s="1345"/>
      <c r="D901" s="1345"/>
      <c r="E901" s="1345"/>
      <c r="F901" s="1345"/>
      <c r="Z901" s="577"/>
      <c r="AB901" s="578"/>
      <c r="AC901" s="1348"/>
    </row>
    <row r="902" spans="1:29" ht="18" customHeight="1">
      <c r="A902" s="1347"/>
      <c r="C902" s="1345"/>
      <c r="D902" s="1345"/>
      <c r="E902" s="1345"/>
      <c r="F902" s="1345"/>
      <c r="Z902" s="577"/>
      <c r="AB902" s="578"/>
      <c r="AC902" s="1348"/>
    </row>
    <row r="903" spans="1:29" ht="18" customHeight="1">
      <c r="A903" s="1347"/>
      <c r="C903" s="1345"/>
      <c r="D903" s="1345"/>
      <c r="E903" s="1345"/>
      <c r="F903" s="1345"/>
      <c r="Z903" s="577"/>
      <c r="AB903" s="578"/>
      <c r="AC903" s="1348"/>
    </row>
    <row r="904" spans="1:29" ht="18" customHeight="1">
      <c r="A904" s="1347"/>
      <c r="C904" s="1345"/>
      <c r="D904" s="1345"/>
      <c r="E904" s="1345"/>
      <c r="F904" s="1345"/>
      <c r="Z904" s="577"/>
      <c r="AB904" s="578"/>
      <c r="AC904" s="1348"/>
    </row>
    <row r="905" spans="1:29" ht="18" customHeight="1">
      <c r="A905" s="1347"/>
      <c r="C905" s="1345"/>
      <c r="D905" s="1345"/>
      <c r="E905" s="1345"/>
      <c r="F905" s="1345"/>
      <c r="Z905" s="577"/>
      <c r="AB905" s="578"/>
      <c r="AC905" s="1348"/>
    </row>
    <row r="906" spans="1:29" ht="18" customHeight="1">
      <c r="A906" s="1347"/>
      <c r="C906" s="1345"/>
      <c r="D906" s="1345"/>
      <c r="E906" s="1345"/>
      <c r="F906" s="1345"/>
      <c r="Z906" s="577"/>
      <c r="AB906" s="578"/>
      <c r="AC906" s="1348"/>
    </row>
    <row r="907" spans="1:29" ht="18" customHeight="1">
      <c r="A907" s="1347"/>
      <c r="C907" s="1345"/>
      <c r="D907" s="1345"/>
      <c r="E907" s="1345"/>
      <c r="F907" s="1345"/>
      <c r="Z907" s="577"/>
      <c r="AB907" s="578"/>
      <c r="AC907" s="1348"/>
    </row>
    <row r="908" spans="1:29" ht="18" customHeight="1">
      <c r="A908" s="1347"/>
      <c r="C908" s="1345"/>
      <c r="D908" s="1345"/>
      <c r="E908" s="1345"/>
      <c r="F908" s="1345"/>
      <c r="Z908" s="577"/>
      <c r="AB908" s="578"/>
      <c r="AC908" s="1348"/>
    </row>
    <row r="909" spans="1:29" ht="18" customHeight="1">
      <c r="A909" s="1347"/>
      <c r="C909" s="1345"/>
      <c r="D909" s="1345"/>
      <c r="E909" s="1345"/>
      <c r="F909" s="1345"/>
      <c r="Z909" s="577"/>
      <c r="AB909" s="578"/>
      <c r="AC909" s="1348"/>
    </row>
    <row r="910" spans="1:29" ht="18" customHeight="1">
      <c r="A910" s="1347"/>
      <c r="C910" s="1345"/>
      <c r="D910" s="1345"/>
      <c r="E910" s="1345"/>
      <c r="F910" s="1345"/>
      <c r="Z910" s="577"/>
      <c r="AB910" s="578"/>
      <c r="AC910" s="1348"/>
    </row>
    <row r="911" spans="1:29" ht="18" customHeight="1">
      <c r="A911" s="1347"/>
      <c r="C911" s="1345"/>
      <c r="D911" s="1345"/>
      <c r="E911" s="1345"/>
      <c r="F911" s="1345"/>
      <c r="Z911" s="577"/>
      <c r="AB911" s="578"/>
      <c r="AC911" s="1348"/>
    </row>
    <row r="912" spans="1:29" ht="18" customHeight="1">
      <c r="A912" s="1347"/>
      <c r="C912" s="1345"/>
      <c r="D912" s="1345"/>
      <c r="E912" s="1345"/>
      <c r="F912" s="1345"/>
      <c r="Z912" s="577"/>
      <c r="AB912" s="578"/>
      <c r="AC912" s="1348"/>
    </row>
    <row r="913" spans="1:29" ht="18" customHeight="1">
      <c r="A913" s="1347"/>
      <c r="C913" s="1345"/>
      <c r="D913" s="1345"/>
      <c r="E913" s="1345"/>
      <c r="F913" s="1345"/>
      <c r="Z913" s="577"/>
      <c r="AB913" s="578"/>
      <c r="AC913" s="1348"/>
    </row>
    <row r="914" spans="1:29" ht="18" customHeight="1">
      <c r="A914" s="1347"/>
      <c r="C914" s="1345"/>
      <c r="D914" s="1345"/>
      <c r="E914" s="1345"/>
      <c r="F914" s="1345"/>
      <c r="Z914" s="577"/>
      <c r="AB914" s="578"/>
      <c r="AC914" s="1348"/>
    </row>
    <row r="915" spans="1:29" ht="18" customHeight="1">
      <c r="A915" s="1347"/>
      <c r="C915" s="1345"/>
      <c r="D915" s="1345"/>
      <c r="E915" s="1345"/>
      <c r="F915" s="1345"/>
      <c r="Z915" s="577"/>
      <c r="AB915" s="578"/>
      <c r="AC915" s="1348"/>
    </row>
    <row r="916" spans="1:29" ht="18" customHeight="1">
      <c r="A916" s="1347"/>
      <c r="C916" s="1345"/>
      <c r="D916" s="1345"/>
      <c r="E916" s="1345"/>
      <c r="F916" s="1345"/>
      <c r="Z916" s="577"/>
      <c r="AB916" s="578"/>
      <c r="AC916" s="1348"/>
    </row>
    <row r="917" spans="1:29" ht="18" customHeight="1">
      <c r="A917" s="1347"/>
      <c r="C917" s="1345"/>
      <c r="D917" s="1345"/>
      <c r="E917" s="1345"/>
      <c r="F917" s="1345"/>
      <c r="Z917" s="577"/>
      <c r="AB917" s="578"/>
      <c r="AC917" s="1348"/>
    </row>
    <row r="918" spans="1:29" ht="18" customHeight="1">
      <c r="A918" s="1347"/>
      <c r="C918" s="1345"/>
      <c r="D918" s="1345"/>
      <c r="E918" s="1345"/>
      <c r="F918" s="1345"/>
      <c r="Z918" s="577"/>
      <c r="AB918" s="578"/>
      <c r="AC918" s="1348"/>
    </row>
    <row r="919" spans="1:29" ht="18" customHeight="1">
      <c r="A919" s="1347"/>
      <c r="C919" s="1345"/>
      <c r="D919" s="1345"/>
      <c r="E919" s="1345"/>
      <c r="F919" s="1345"/>
      <c r="Z919" s="577"/>
      <c r="AB919" s="578"/>
      <c r="AC919" s="1348"/>
    </row>
    <row r="920" spans="1:29" ht="18" customHeight="1">
      <c r="A920" s="1347"/>
      <c r="C920" s="1345"/>
      <c r="D920" s="1345"/>
      <c r="E920" s="1345"/>
      <c r="F920" s="1345"/>
      <c r="Z920" s="577"/>
      <c r="AB920" s="578"/>
      <c r="AC920" s="1348"/>
    </row>
    <row r="921" spans="1:29" ht="18" customHeight="1">
      <c r="A921" s="1347"/>
      <c r="C921" s="1345"/>
      <c r="D921" s="1345"/>
      <c r="E921" s="1345"/>
      <c r="F921" s="1345"/>
      <c r="Z921" s="577"/>
      <c r="AB921" s="578"/>
      <c r="AC921" s="1348"/>
    </row>
    <row r="922" spans="1:29" ht="18" customHeight="1">
      <c r="A922" s="1347"/>
      <c r="C922" s="1345"/>
      <c r="D922" s="1345"/>
      <c r="E922" s="1345"/>
      <c r="F922" s="1345"/>
      <c r="Z922" s="577"/>
      <c r="AB922" s="578"/>
      <c r="AC922" s="1348"/>
    </row>
    <row r="923" spans="1:29" ht="18" customHeight="1">
      <c r="A923" s="1347"/>
      <c r="C923" s="1345"/>
      <c r="D923" s="1345"/>
      <c r="E923" s="1345"/>
      <c r="F923" s="1345"/>
      <c r="Z923" s="577"/>
      <c r="AB923" s="578"/>
      <c r="AC923" s="1348"/>
    </row>
    <row r="924" spans="1:29" ht="18" customHeight="1">
      <c r="A924" s="1347"/>
      <c r="C924" s="1345"/>
      <c r="D924" s="1345"/>
      <c r="E924" s="1345"/>
      <c r="F924" s="1345"/>
      <c r="Z924" s="577"/>
      <c r="AB924" s="578"/>
      <c r="AC924" s="1348"/>
    </row>
    <row r="925" spans="1:29" ht="18" customHeight="1">
      <c r="A925" s="1347"/>
      <c r="C925" s="1345"/>
      <c r="D925" s="1345"/>
      <c r="E925" s="1345"/>
      <c r="F925" s="1345"/>
      <c r="Z925" s="577"/>
      <c r="AB925" s="578"/>
      <c r="AC925" s="1348"/>
    </row>
    <row r="926" spans="1:29" ht="18" customHeight="1">
      <c r="A926" s="1347"/>
      <c r="C926" s="1345"/>
      <c r="D926" s="1345"/>
      <c r="E926" s="1345"/>
      <c r="F926" s="1345"/>
      <c r="Z926" s="577"/>
      <c r="AB926" s="578"/>
      <c r="AC926" s="1348"/>
    </row>
    <row r="927" spans="1:29" ht="18" customHeight="1">
      <c r="A927" s="1347"/>
      <c r="C927" s="1345"/>
      <c r="D927" s="1345"/>
      <c r="E927" s="1345"/>
      <c r="F927" s="1345"/>
      <c r="Z927" s="577"/>
      <c r="AB927" s="578"/>
      <c r="AC927" s="1348"/>
    </row>
    <row r="928" spans="1:29" ht="18" customHeight="1">
      <c r="A928" s="1347"/>
      <c r="C928" s="1345"/>
      <c r="D928" s="1345"/>
      <c r="E928" s="1345"/>
      <c r="F928" s="1345"/>
      <c r="Z928" s="577"/>
      <c r="AB928" s="578"/>
      <c r="AC928" s="1348"/>
    </row>
    <row r="929" spans="1:29" ht="18" customHeight="1">
      <c r="A929" s="1347"/>
      <c r="C929" s="1345"/>
      <c r="D929" s="1345"/>
      <c r="E929" s="1345"/>
      <c r="F929" s="1345"/>
      <c r="Z929" s="577"/>
      <c r="AB929" s="578"/>
      <c r="AC929" s="1348"/>
    </row>
    <row r="930" spans="1:29" ht="18" customHeight="1">
      <c r="A930" s="1347"/>
      <c r="C930" s="1345"/>
      <c r="D930" s="1345"/>
      <c r="E930" s="1345"/>
      <c r="F930" s="1345"/>
      <c r="Z930" s="577"/>
      <c r="AB930" s="578"/>
      <c r="AC930" s="1348"/>
    </row>
    <row r="931" spans="1:29" ht="18" customHeight="1">
      <c r="A931" s="1347"/>
      <c r="C931" s="1345"/>
      <c r="D931" s="1345"/>
      <c r="E931" s="1345"/>
      <c r="F931" s="1345"/>
      <c r="Z931" s="577"/>
      <c r="AB931" s="578"/>
      <c r="AC931" s="1348"/>
    </row>
    <row r="932" spans="1:29" ht="18" customHeight="1">
      <c r="A932" s="1347"/>
      <c r="C932" s="1345"/>
      <c r="D932" s="1345"/>
      <c r="E932" s="1345"/>
      <c r="F932" s="1345"/>
      <c r="Z932" s="577"/>
      <c r="AB932" s="578"/>
      <c r="AC932" s="1348"/>
    </row>
    <row r="933" spans="1:29" ht="18" customHeight="1">
      <c r="A933" s="1347"/>
      <c r="C933" s="1345"/>
      <c r="D933" s="1345"/>
      <c r="E933" s="1345"/>
      <c r="F933" s="1345"/>
      <c r="Z933" s="577"/>
      <c r="AB933" s="578"/>
      <c r="AC933" s="1348"/>
    </row>
    <row r="934" spans="1:29" ht="18" customHeight="1">
      <c r="A934" s="1347"/>
      <c r="C934" s="1345"/>
      <c r="D934" s="1345"/>
      <c r="E934" s="1345"/>
      <c r="F934" s="1345"/>
      <c r="Z934" s="577"/>
      <c r="AB934" s="578"/>
      <c r="AC934" s="1348"/>
    </row>
    <row r="935" spans="1:29" ht="18" customHeight="1">
      <c r="A935" s="1347"/>
      <c r="C935" s="1345"/>
      <c r="D935" s="1345"/>
      <c r="E935" s="1345"/>
      <c r="F935" s="1345"/>
      <c r="Z935" s="577"/>
      <c r="AB935" s="578"/>
      <c r="AC935" s="1348"/>
    </row>
    <row r="936" spans="1:29" ht="18" customHeight="1">
      <c r="A936" s="1347"/>
      <c r="C936" s="1345"/>
      <c r="D936" s="1345"/>
      <c r="E936" s="1345"/>
      <c r="F936" s="1345"/>
      <c r="Z936" s="577"/>
      <c r="AB936" s="578"/>
      <c r="AC936" s="1348"/>
    </row>
    <row r="937" spans="1:29" ht="18" customHeight="1">
      <c r="A937" s="1347"/>
      <c r="C937" s="1345"/>
      <c r="D937" s="1345"/>
      <c r="E937" s="1345"/>
      <c r="F937" s="1345"/>
      <c r="Z937" s="577"/>
      <c r="AB937" s="578"/>
      <c r="AC937" s="1348"/>
    </row>
    <row r="938" spans="1:29" ht="18" customHeight="1">
      <c r="A938" s="1347"/>
      <c r="C938" s="1345"/>
      <c r="D938" s="1345"/>
      <c r="E938" s="1345"/>
      <c r="F938" s="1345"/>
      <c r="Z938" s="577"/>
      <c r="AB938" s="578"/>
      <c r="AC938" s="1348"/>
    </row>
    <row r="939" spans="1:29" ht="18" customHeight="1">
      <c r="A939" s="1347"/>
      <c r="C939" s="1345"/>
      <c r="D939" s="1345"/>
      <c r="E939" s="1345"/>
      <c r="F939" s="1345"/>
      <c r="Z939" s="577"/>
      <c r="AB939" s="578"/>
      <c r="AC939" s="1348"/>
    </row>
    <row r="940" spans="1:29" ht="18" customHeight="1">
      <c r="A940" s="1347"/>
      <c r="C940" s="1345"/>
      <c r="D940" s="1345"/>
      <c r="E940" s="1345"/>
      <c r="F940" s="1345"/>
      <c r="Z940" s="577"/>
      <c r="AB940" s="578"/>
      <c r="AC940" s="1348"/>
    </row>
    <row r="941" spans="1:29" ht="18" customHeight="1">
      <c r="A941" s="1347"/>
      <c r="C941" s="1345"/>
      <c r="D941" s="1345"/>
      <c r="E941" s="1345"/>
      <c r="F941" s="1345"/>
      <c r="Z941" s="577"/>
      <c r="AB941" s="578"/>
      <c r="AC941" s="1348"/>
    </row>
    <row r="942" spans="1:29" ht="18" customHeight="1">
      <c r="A942" s="1347"/>
      <c r="C942" s="1345"/>
      <c r="D942" s="1345"/>
      <c r="E942" s="1345"/>
      <c r="F942" s="1345"/>
      <c r="Z942" s="577"/>
      <c r="AB942" s="578"/>
      <c r="AC942" s="1348"/>
    </row>
    <row r="943" spans="1:29" ht="18" customHeight="1">
      <c r="A943" s="1347"/>
      <c r="C943" s="1345"/>
      <c r="D943" s="1345"/>
      <c r="E943" s="1345"/>
      <c r="F943" s="1345"/>
      <c r="Z943" s="577"/>
      <c r="AB943" s="578"/>
      <c r="AC943" s="1348"/>
    </row>
    <row r="944" spans="1:29" ht="18" customHeight="1">
      <c r="A944" s="1347"/>
      <c r="C944" s="1345"/>
      <c r="D944" s="1345"/>
      <c r="E944" s="1345"/>
      <c r="F944" s="1345"/>
      <c r="Z944" s="577"/>
      <c r="AB944" s="578"/>
      <c r="AC944" s="1348"/>
    </row>
    <row r="945" spans="1:29" ht="18" customHeight="1">
      <c r="A945" s="1347"/>
      <c r="C945" s="1345"/>
      <c r="D945" s="1345"/>
      <c r="E945" s="1345"/>
      <c r="F945" s="1345"/>
      <c r="Z945" s="577"/>
      <c r="AB945" s="578"/>
      <c r="AC945" s="1348"/>
    </row>
    <row r="946" spans="1:29" ht="18" customHeight="1">
      <c r="A946" s="1347"/>
      <c r="C946" s="1345"/>
      <c r="D946" s="1345"/>
      <c r="E946" s="1345"/>
      <c r="F946" s="1345"/>
      <c r="Z946" s="577"/>
      <c r="AB946" s="578"/>
      <c r="AC946" s="1348"/>
    </row>
    <row r="947" spans="1:29" ht="18" customHeight="1">
      <c r="A947" s="1347"/>
      <c r="C947" s="1345"/>
      <c r="D947" s="1345"/>
      <c r="E947" s="1345"/>
      <c r="F947" s="1345"/>
      <c r="Z947" s="577"/>
      <c r="AB947" s="578"/>
      <c r="AC947" s="1348"/>
    </row>
    <row r="948" spans="1:29" ht="18" customHeight="1">
      <c r="A948" s="1347"/>
      <c r="C948" s="1345"/>
      <c r="D948" s="1345"/>
      <c r="E948" s="1345"/>
      <c r="F948" s="1345"/>
      <c r="Z948" s="577"/>
      <c r="AB948" s="578"/>
      <c r="AC948" s="1348"/>
    </row>
    <row r="949" spans="1:29" ht="18" customHeight="1">
      <c r="A949" s="1347"/>
      <c r="C949" s="1345"/>
      <c r="D949" s="1345"/>
      <c r="E949" s="1345"/>
      <c r="F949" s="1345"/>
      <c r="Z949" s="577"/>
      <c r="AB949" s="578"/>
      <c r="AC949" s="1348"/>
    </row>
    <row r="950" spans="1:29" ht="18" customHeight="1">
      <c r="A950" s="1347"/>
      <c r="C950" s="1345"/>
      <c r="D950" s="1345"/>
      <c r="E950" s="1345"/>
      <c r="F950" s="1345"/>
      <c r="Z950" s="577"/>
      <c r="AB950" s="578"/>
      <c r="AC950" s="1348"/>
    </row>
    <row r="951" spans="1:29" ht="18" customHeight="1">
      <c r="A951" s="1347"/>
      <c r="C951" s="1345"/>
      <c r="D951" s="1345"/>
      <c r="E951" s="1345"/>
      <c r="F951" s="1345"/>
      <c r="Z951" s="577"/>
      <c r="AB951" s="578"/>
      <c r="AC951" s="1348"/>
    </row>
    <row r="952" spans="1:29" ht="18" customHeight="1">
      <c r="A952" s="1347"/>
      <c r="C952" s="1345"/>
      <c r="D952" s="1345"/>
      <c r="E952" s="1345"/>
      <c r="F952" s="1345"/>
      <c r="Z952" s="577"/>
      <c r="AB952" s="578"/>
      <c r="AC952" s="1348"/>
    </row>
    <row r="953" spans="1:29" ht="18" customHeight="1">
      <c r="A953" s="1347"/>
      <c r="C953" s="1345"/>
      <c r="D953" s="1345"/>
      <c r="E953" s="1345"/>
      <c r="F953" s="1345"/>
      <c r="Z953" s="577"/>
      <c r="AB953" s="578"/>
      <c r="AC953" s="1348"/>
    </row>
    <row r="954" spans="1:29" ht="18" customHeight="1">
      <c r="A954" s="1347"/>
      <c r="C954" s="1345"/>
      <c r="D954" s="1345"/>
      <c r="E954" s="1345"/>
      <c r="F954" s="1345"/>
      <c r="Z954" s="577"/>
      <c r="AB954" s="578"/>
      <c r="AC954" s="1348"/>
    </row>
    <row r="955" spans="1:29" ht="18" customHeight="1">
      <c r="A955" s="1347"/>
      <c r="C955" s="1345"/>
      <c r="D955" s="1345"/>
      <c r="E955" s="1345"/>
      <c r="F955" s="1345"/>
      <c r="Z955" s="577"/>
      <c r="AB955" s="578"/>
      <c r="AC955" s="1348"/>
    </row>
    <row r="956" spans="1:29" ht="18" customHeight="1">
      <c r="A956" s="1347"/>
      <c r="C956" s="1345"/>
      <c r="D956" s="1345"/>
      <c r="E956" s="1345"/>
      <c r="F956" s="1345"/>
      <c r="Z956" s="577"/>
      <c r="AB956" s="578"/>
      <c r="AC956" s="1348"/>
    </row>
    <row r="957" spans="1:29" ht="18" customHeight="1">
      <c r="A957" s="1347"/>
      <c r="C957" s="1345"/>
      <c r="D957" s="1345"/>
      <c r="E957" s="1345"/>
      <c r="F957" s="1345"/>
      <c r="Z957" s="577"/>
      <c r="AB957" s="578"/>
      <c r="AC957" s="1348"/>
    </row>
    <row r="958" spans="1:29" ht="18" customHeight="1">
      <c r="A958" s="1347"/>
      <c r="C958" s="1345"/>
      <c r="D958" s="1345"/>
      <c r="E958" s="1345"/>
      <c r="F958" s="1345"/>
      <c r="Z958" s="577"/>
      <c r="AB958" s="578"/>
      <c r="AC958" s="1348"/>
    </row>
    <row r="959" spans="1:29" ht="18" customHeight="1">
      <c r="A959" s="1347"/>
      <c r="C959" s="1345"/>
      <c r="D959" s="1345"/>
      <c r="E959" s="1345"/>
      <c r="F959" s="1345"/>
      <c r="Z959" s="577"/>
      <c r="AB959" s="578"/>
      <c r="AC959" s="1348"/>
    </row>
    <row r="960" spans="1:29" ht="18" customHeight="1">
      <c r="A960" s="1347"/>
      <c r="C960" s="1345"/>
      <c r="D960" s="1345"/>
      <c r="E960" s="1345"/>
      <c r="F960" s="1345"/>
      <c r="Z960" s="577"/>
      <c r="AB960" s="578"/>
      <c r="AC960" s="1348"/>
    </row>
    <row r="961" spans="1:29" ht="18" customHeight="1">
      <c r="A961" s="1347"/>
      <c r="C961" s="1345"/>
      <c r="D961" s="1345"/>
      <c r="E961" s="1345"/>
      <c r="F961" s="1345"/>
      <c r="Z961" s="577"/>
      <c r="AB961" s="578"/>
      <c r="AC961" s="1348"/>
    </row>
    <row r="962" spans="1:29" ht="18" customHeight="1">
      <c r="A962" s="1347"/>
      <c r="C962" s="1345"/>
      <c r="D962" s="1345"/>
      <c r="E962" s="1345"/>
      <c r="F962" s="1345"/>
      <c r="Z962" s="577"/>
      <c r="AB962" s="578"/>
      <c r="AC962" s="1348"/>
    </row>
    <row r="963" spans="1:29" ht="18" customHeight="1">
      <c r="A963" s="1347"/>
      <c r="C963" s="1345"/>
      <c r="D963" s="1345"/>
      <c r="E963" s="1345"/>
      <c r="F963" s="1345"/>
      <c r="Z963" s="577"/>
      <c r="AB963" s="578"/>
      <c r="AC963" s="1348"/>
    </row>
    <row r="964" spans="1:29" ht="18" customHeight="1">
      <c r="A964" s="1347"/>
      <c r="C964" s="1345"/>
      <c r="D964" s="1345"/>
      <c r="E964" s="1345"/>
      <c r="F964" s="1345"/>
      <c r="Z964" s="577"/>
      <c r="AB964" s="578"/>
      <c r="AC964" s="1348"/>
    </row>
    <row r="965" spans="1:29" ht="18" customHeight="1">
      <c r="A965" s="1347"/>
      <c r="C965" s="1345"/>
      <c r="D965" s="1345"/>
      <c r="E965" s="1345"/>
      <c r="F965" s="1345"/>
      <c r="Z965" s="577"/>
      <c r="AB965" s="578"/>
      <c r="AC965" s="1348"/>
    </row>
    <row r="966" spans="1:29" ht="18" customHeight="1">
      <c r="A966" s="1347"/>
      <c r="C966" s="1345"/>
      <c r="D966" s="1345"/>
      <c r="E966" s="1345"/>
      <c r="F966" s="1345"/>
      <c r="Z966" s="577"/>
      <c r="AB966" s="578"/>
      <c r="AC966" s="1348"/>
    </row>
    <row r="967" spans="1:29" ht="18" customHeight="1">
      <c r="A967" s="1347"/>
      <c r="C967" s="1345"/>
      <c r="D967" s="1345"/>
      <c r="E967" s="1345"/>
      <c r="F967" s="1345"/>
      <c r="Z967" s="577"/>
      <c r="AB967" s="578"/>
      <c r="AC967" s="1348"/>
    </row>
    <row r="968" spans="1:29" ht="18" customHeight="1">
      <c r="A968" s="1347"/>
      <c r="C968" s="1345"/>
      <c r="D968" s="1345"/>
      <c r="E968" s="1345"/>
      <c r="F968" s="1345"/>
      <c r="Z968" s="577"/>
      <c r="AB968" s="578"/>
      <c r="AC968" s="1348"/>
    </row>
    <row r="969" spans="1:29" ht="18" customHeight="1">
      <c r="A969" s="1347"/>
      <c r="C969" s="1345"/>
      <c r="D969" s="1345"/>
      <c r="E969" s="1345"/>
      <c r="F969" s="1345"/>
      <c r="Z969" s="577"/>
      <c r="AB969" s="578"/>
      <c r="AC969" s="1348"/>
    </row>
    <row r="970" spans="1:29" ht="18" customHeight="1">
      <c r="A970" s="1347"/>
      <c r="C970" s="1345"/>
      <c r="D970" s="1345"/>
      <c r="E970" s="1345"/>
      <c r="F970" s="1345"/>
      <c r="Z970" s="577"/>
      <c r="AB970" s="578"/>
      <c r="AC970" s="1348"/>
    </row>
    <row r="971" spans="1:29" ht="18" customHeight="1">
      <c r="A971" s="1347"/>
      <c r="C971" s="1345"/>
      <c r="D971" s="1345"/>
      <c r="E971" s="1345"/>
      <c r="F971" s="1345"/>
      <c r="Z971" s="577"/>
      <c r="AB971" s="578"/>
      <c r="AC971" s="1348"/>
    </row>
    <row r="972" spans="1:29" ht="18" customHeight="1">
      <c r="A972" s="1347"/>
      <c r="C972" s="1345"/>
      <c r="D972" s="1345"/>
      <c r="E972" s="1345"/>
      <c r="F972" s="1345"/>
      <c r="Z972" s="577"/>
      <c r="AB972" s="578"/>
      <c r="AC972" s="1348"/>
    </row>
    <row r="973" spans="1:29" ht="18" customHeight="1">
      <c r="A973" s="1347"/>
      <c r="C973" s="1345"/>
      <c r="D973" s="1345"/>
      <c r="E973" s="1345"/>
      <c r="F973" s="1345"/>
      <c r="Z973" s="577"/>
      <c r="AB973" s="578"/>
      <c r="AC973" s="1348"/>
    </row>
    <row r="974" spans="1:29" ht="18" customHeight="1">
      <c r="A974" s="1347"/>
      <c r="C974" s="1345"/>
      <c r="D974" s="1345"/>
      <c r="E974" s="1345"/>
      <c r="F974" s="1345"/>
      <c r="Z974" s="577"/>
      <c r="AB974" s="578"/>
      <c r="AC974" s="1348"/>
    </row>
    <row r="975" spans="1:29" ht="18" customHeight="1">
      <c r="A975" s="1347"/>
      <c r="C975" s="1345"/>
      <c r="D975" s="1345"/>
      <c r="E975" s="1345"/>
      <c r="F975" s="1345"/>
      <c r="Z975" s="577"/>
      <c r="AB975" s="578"/>
      <c r="AC975" s="1348"/>
    </row>
    <row r="976" spans="1:29" ht="18" customHeight="1">
      <c r="A976" s="1347"/>
      <c r="C976" s="1345"/>
      <c r="D976" s="1345"/>
      <c r="E976" s="1345"/>
      <c r="F976" s="1345"/>
      <c r="Z976" s="577"/>
      <c r="AB976" s="578"/>
      <c r="AC976" s="1348"/>
    </row>
    <row r="977" spans="1:29" ht="18" customHeight="1">
      <c r="A977" s="1347"/>
      <c r="C977" s="1345"/>
      <c r="D977" s="1345"/>
      <c r="E977" s="1345"/>
      <c r="F977" s="1345"/>
      <c r="Z977" s="577"/>
      <c r="AB977" s="578"/>
      <c r="AC977" s="1348"/>
    </row>
    <row r="978" spans="1:29" ht="18" customHeight="1">
      <c r="A978" s="1347"/>
      <c r="C978" s="1345"/>
      <c r="D978" s="1345"/>
      <c r="E978" s="1345"/>
      <c r="F978" s="1345"/>
      <c r="Z978" s="577"/>
      <c r="AB978" s="578"/>
      <c r="AC978" s="1348"/>
    </row>
    <row r="979" spans="1:29" ht="18" customHeight="1">
      <c r="A979" s="1347"/>
      <c r="C979" s="1345"/>
      <c r="D979" s="1345"/>
      <c r="E979" s="1345"/>
      <c r="F979" s="1345"/>
      <c r="Z979" s="577"/>
      <c r="AB979" s="578"/>
      <c r="AC979" s="1348"/>
    </row>
    <row r="980" spans="1:29" ht="18" customHeight="1">
      <c r="A980" s="1347"/>
      <c r="C980" s="1345"/>
      <c r="D980" s="1345"/>
      <c r="E980" s="1345"/>
      <c r="F980" s="1345"/>
      <c r="Z980" s="577"/>
      <c r="AB980" s="578"/>
      <c r="AC980" s="1348"/>
    </row>
    <row r="981" spans="1:29" ht="18" customHeight="1">
      <c r="A981" s="1347"/>
      <c r="C981" s="1345"/>
      <c r="D981" s="1345"/>
      <c r="E981" s="1345"/>
      <c r="F981" s="1345"/>
      <c r="Z981" s="577"/>
      <c r="AB981" s="578"/>
      <c r="AC981" s="1348"/>
    </row>
    <row r="982" spans="1:29" ht="18" customHeight="1">
      <c r="A982" s="1347"/>
      <c r="C982" s="1345"/>
      <c r="D982" s="1345"/>
      <c r="E982" s="1345"/>
      <c r="F982" s="1345"/>
      <c r="Z982" s="577"/>
      <c r="AB982" s="578"/>
      <c r="AC982" s="1348"/>
    </row>
    <row r="983" spans="1:29" ht="18" customHeight="1">
      <c r="A983" s="1347"/>
      <c r="C983" s="1345"/>
      <c r="D983" s="1345"/>
      <c r="E983" s="1345"/>
      <c r="F983" s="1345"/>
      <c r="Z983" s="577"/>
      <c r="AB983" s="578"/>
      <c r="AC983" s="1348"/>
    </row>
    <row r="984" spans="1:29" ht="18" customHeight="1">
      <c r="A984" s="1347"/>
      <c r="C984" s="1345"/>
      <c r="D984" s="1345"/>
      <c r="E984" s="1345"/>
      <c r="F984" s="1345"/>
      <c r="Z984" s="577"/>
      <c r="AB984" s="578"/>
      <c r="AC984" s="1348"/>
    </row>
    <row r="985" spans="1:29" ht="18" customHeight="1">
      <c r="A985" s="1347"/>
      <c r="C985" s="1345"/>
      <c r="D985" s="1345"/>
      <c r="E985" s="1345"/>
      <c r="F985" s="1345"/>
      <c r="Z985" s="577"/>
      <c r="AB985" s="578"/>
      <c r="AC985" s="1348"/>
    </row>
    <row r="986" spans="1:29" ht="18" customHeight="1">
      <c r="A986" s="1347"/>
      <c r="C986" s="1345"/>
      <c r="D986" s="1345"/>
      <c r="E986" s="1345"/>
      <c r="F986" s="1345"/>
      <c r="Z986" s="577"/>
      <c r="AB986" s="578"/>
      <c r="AC986" s="1348"/>
    </row>
    <row r="987" spans="1:29" ht="18" customHeight="1">
      <c r="A987" s="1347"/>
      <c r="C987" s="1345"/>
      <c r="D987" s="1345"/>
      <c r="E987" s="1345"/>
      <c r="F987" s="1345"/>
      <c r="Z987" s="577"/>
      <c r="AB987" s="578"/>
      <c r="AC987" s="1348"/>
    </row>
    <row r="988" spans="1:29" ht="18" customHeight="1">
      <c r="A988" s="1347"/>
      <c r="C988" s="1345"/>
      <c r="D988" s="1345"/>
      <c r="E988" s="1345"/>
      <c r="F988" s="1345"/>
      <c r="Z988" s="577"/>
      <c r="AB988" s="578"/>
      <c r="AC988" s="1348"/>
    </row>
    <row r="989" spans="1:29" ht="18" customHeight="1">
      <c r="A989" s="1347"/>
      <c r="C989" s="1345"/>
      <c r="D989" s="1345"/>
      <c r="E989" s="1345"/>
      <c r="F989" s="1345"/>
      <c r="Z989" s="577"/>
      <c r="AB989" s="578"/>
      <c r="AC989" s="1348"/>
    </row>
    <row r="990" spans="1:29" ht="18" customHeight="1">
      <c r="A990" s="1347"/>
      <c r="C990" s="1345"/>
      <c r="D990" s="1345"/>
      <c r="E990" s="1345"/>
      <c r="F990" s="1345"/>
      <c r="Z990" s="577"/>
      <c r="AB990" s="578"/>
      <c r="AC990" s="1348"/>
    </row>
    <row r="991" spans="1:29" ht="18" customHeight="1">
      <c r="A991" s="1347"/>
      <c r="C991" s="1345"/>
      <c r="D991" s="1345"/>
      <c r="E991" s="1345"/>
      <c r="F991" s="1345"/>
      <c r="Z991" s="577"/>
      <c r="AB991" s="578"/>
      <c r="AC991" s="1348"/>
    </row>
    <row r="992" spans="1:29" ht="18" customHeight="1">
      <c r="A992" s="1347"/>
      <c r="C992" s="1345"/>
      <c r="D992" s="1345"/>
      <c r="E992" s="1345"/>
      <c r="F992" s="1345"/>
      <c r="Z992" s="577"/>
      <c r="AB992" s="578"/>
      <c r="AC992" s="1348"/>
    </row>
    <row r="993" spans="1:29" ht="18" customHeight="1">
      <c r="A993" s="1347"/>
      <c r="C993" s="1345"/>
      <c r="D993" s="1345"/>
      <c r="E993" s="1345"/>
      <c r="F993" s="1345"/>
      <c r="Z993" s="577"/>
      <c r="AB993" s="578"/>
      <c r="AC993" s="1348"/>
    </row>
    <row r="994" spans="1:29" ht="18" customHeight="1">
      <c r="A994" s="1347"/>
      <c r="C994" s="1345"/>
      <c r="D994" s="1345"/>
      <c r="E994" s="1345"/>
      <c r="F994" s="1345"/>
      <c r="Z994" s="577"/>
      <c r="AB994" s="578"/>
      <c r="AC994" s="1348"/>
    </row>
    <row r="995" spans="1:29" ht="18" customHeight="1">
      <c r="A995" s="1347"/>
      <c r="C995" s="1345"/>
      <c r="D995" s="1345"/>
      <c r="E995" s="1345"/>
      <c r="F995" s="1345"/>
      <c r="Z995" s="577"/>
      <c r="AB995" s="578"/>
      <c r="AC995" s="1348"/>
    </row>
    <row r="996" spans="1:29" ht="18" customHeight="1">
      <c r="A996" s="1347"/>
      <c r="C996" s="1345"/>
      <c r="D996" s="1345"/>
      <c r="E996" s="1345"/>
      <c r="F996" s="1345"/>
      <c r="Z996" s="577"/>
      <c r="AB996" s="578"/>
      <c r="AC996" s="1348"/>
    </row>
    <row r="997" spans="1:29" ht="18" customHeight="1">
      <c r="A997" s="1347"/>
      <c r="C997" s="1345"/>
      <c r="D997" s="1345"/>
      <c r="E997" s="1345"/>
      <c r="F997" s="1345"/>
      <c r="Z997" s="577"/>
      <c r="AB997" s="578"/>
      <c r="AC997" s="1348"/>
    </row>
    <row r="998" spans="1:29" ht="18" customHeight="1">
      <c r="A998" s="1347"/>
      <c r="C998" s="1345"/>
      <c r="D998" s="1345"/>
      <c r="E998" s="1345"/>
      <c r="F998" s="1345"/>
      <c r="Z998" s="577"/>
      <c r="AB998" s="578"/>
      <c r="AC998" s="1348"/>
    </row>
    <row r="999" spans="1:29" ht="18" customHeight="1">
      <c r="A999" s="1347"/>
      <c r="C999" s="1345"/>
      <c r="D999" s="1345"/>
      <c r="E999" s="1345"/>
      <c r="F999" s="1345"/>
      <c r="Z999" s="577"/>
      <c r="AB999" s="578"/>
      <c r="AC999" s="1348"/>
    </row>
    <row r="1000" spans="1:29" ht="18" customHeight="1">
      <c r="A1000" s="1347"/>
      <c r="C1000" s="1345"/>
      <c r="D1000" s="1345"/>
      <c r="E1000" s="1345"/>
      <c r="F1000" s="1345"/>
      <c r="Z1000" s="577"/>
      <c r="AB1000" s="578"/>
      <c r="AC1000" s="1348"/>
    </row>
    <row r="1001" spans="1:29" ht="18" customHeight="1">
      <c r="A1001" s="1347"/>
      <c r="C1001" s="1345"/>
      <c r="D1001" s="1345"/>
      <c r="E1001" s="1345"/>
      <c r="F1001" s="1345"/>
      <c r="Z1001" s="577"/>
      <c r="AB1001" s="578"/>
      <c r="AC1001" s="1348"/>
    </row>
    <row r="1002" spans="1:29" ht="18" customHeight="1">
      <c r="A1002" s="1347"/>
      <c r="C1002" s="1345"/>
      <c r="D1002" s="1345"/>
      <c r="E1002" s="1345"/>
      <c r="F1002" s="1345"/>
      <c r="Z1002" s="577"/>
      <c r="AB1002" s="578"/>
      <c r="AC1002" s="1348"/>
    </row>
    <row r="1003" spans="1:29" ht="18" customHeight="1">
      <c r="A1003" s="1347"/>
      <c r="C1003" s="1345"/>
      <c r="D1003" s="1345"/>
      <c r="E1003" s="1345"/>
      <c r="F1003" s="1345"/>
      <c r="Z1003" s="577"/>
      <c r="AB1003" s="578"/>
      <c r="AC1003" s="1348"/>
    </row>
    <row r="1004" spans="1:29" ht="18" customHeight="1">
      <c r="A1004" s="1347"/>
      <c r="C1004" s="1345"/>
      <c r="D1004" s="1345"/>
      <c r="E1004" s="1345"/>
      <c r="F1004" s="1345"/>
      <c r="Z1004" s="577"/>
      <c r="AB1004" s="578"/>
      <c r="AC1004" s="1348"/>
    </row>
    <row r="1005" spans="1:29" ht="18" customHeight="1">
      <c r="A1005" s="1347"/>
      <c r="C1005" s="1345"/>
      <c r="D1005" s="1345"/>
      <c r="E1005" s="1345"/>
      <c r="F1005" s="1345"/>
      <c r="Z1005" s="577"/>
      <c r="AB1005" s="578"/>
      <c r="AC1005" s="1348"/>
    </row>
    <row r="1006" spans="1:29" ht="18" customHeight="1">
      <c r="A1006" s="1347"/>
      <c r="C1006" s="1345"/>
      <c r="D1006" s="1345"/>
      <c r="E1006" s="1345"/>
      <c r="F1006" s="1345"/>
      <c r="Z1006" s="577"/>
      <c r="AB1006" s="578"/>
      <c r="AC1006" s="1348"/>
    </row>
    <row r="1007" spans="1:29" ht="18" customHeight="1">
      <c r="A1007" s="1347"/>
      <c r="C1007" s="1345"/>
      <c r="D1007" s="1345"/>
      <c r="E1007" s="1345"/>
      <c r="F1007" s="1345"/>
      <c r="Z1007" s="577"/>
      <c r="AB1007" s="578"/>
      <c r="AC1007" s="1348"/>
    </row>
    <row r="1008" spans="1:29" ht="18" customHeight="1">
      <c r="A1008" s="1347"/>
      <c r="C1008" s="1345"/>
      <c r="D1008" s="1345"/>
      <c r="E1008" s="1345"/>
      <c r="F1008" s="1345"/>
      <c r="Z1008" s="577"/>
      <c r="AB1008" s="578"/>
      <c r="AC1008" s="1348"/>
    </row>
    <row r="1009" spans="1:29" ht="18" customHeight="1">
      <c r="A1009" s="1347"/>
      <c r="C1009" s="1345"/>
      <c r="D1009" s="1345"/>
      <c r="E1009" s="1345"/>
      <c r="F1009" s="1345"/>
      <c r="Z1009" s="577"/>
      <c r="AB1009" s="578"/>
      <c r="AC1009" s="1348"/>
    </row>
    <row r="1010" spans="1:29" ht="18" customHeight="1">
      <c r="A1010" s="1347"/>
      <c r="C1010" s="1345"/>
      <c r="D1010" s="1345"/>
      <c r="E1010" s="1345"/>
      <c r="F1010" s="1345"/>
      <c r="Z1010" s="577"/>
      <c r="AB1010" s="578"/>
      <c r="AC1010" s="1348"/>
    </row>
    <row r="1011" spans="1:29" ht="18" customHeight="1">
      <c r="A1011" s="1347"/>
      <c r="C1011" s="1345"/>
      <c r="D1011" s="1345"/>
      <c r="E1011" s="1345"/>
      <c r="F1011" s="1345"/>
      <c r="Z1011" s="577"/>
      <c r="AB1011" s="578"/>
      <c r="AC1011" s="1348"/>
    </row>
    <row r="1012" spans="1:29" ht="18" customHeight="1">
      <c r="A1012" s="1347"/>
      <c r="C1012" s="1345"/>
      <c r="D1012" s="1345"/>
      <c r="E1012" s="1345"/>
      <c r="F1012" s="1345"/>
      <c r="Z1012" s="577"/>
      <c r="AB1012" s="578"/>
      <c r="AC1012" s="1348"/>
    </row>
    <row r="1013" spans="1:29" ht="18" customHeight="1">
      <c r="A1013" s="1347"/>
      <c r="C1013" s="1345"/>
      <c r="D1013" s="1345"/>
      <c r="E1013" s="1345"/>
      <c r="F1013" s="1345"/>
      <c r="Z1013" s="577"/>
      <c r="AB1013" s="578"/>
      <c r="AC1013" s="1348"/>
    </row>
    <row r="1014" spans="1:29" ht="18" customHeight="1">
      <c r="A1014" s="1347"/>
      <c r="C1014" s="1345"/>
      <c r="D1014" s="1345"/>
      <c r="E1014" s="1345"/>
      <c r="F1014" s="1345"/>
      <c r="Z1014" s="577"/>
      <c r="AB1014" s="578"/>
      <c r="AC1014" s="1348"/>
    </row>
    <row r="1015" spans="1:29" ht="18" customHeight="1">
      <c r="A1015" s="1347"/>
      <c r="C1015" s="1345"/>
      <c r="D1015" s="1345"/>
      <c r="E1015" s="1345"/>
      <c r="F1015" s="1345"/>
      <c r="Z1015" s="577"/>
      <c r="AB1015" s="578"/>
      <c r="AC1015" s="1348"/>
    </row>
    <row r="1016" spans="1:29" ht="15" customHeight="1"/>
    <row r="1017" spans="1:29" ht="15" customHeight="1"/>
    <row r="1018" spans="1:29" ht="15" customHeight="1"/>
    <row r="1019" spans="1:29" ht="15" customHeight="1"/>
    <row r="1020" spans="1:29" ht="15" customHeight="1"/>
    <row r="1021" spans="1:29" ht="15" customHeight="1"/>
    <row r="1022" spans="1:29" ht="15" customHeight="1"/>
    <row r="1023" spans="1:29" ht="15" customHeight="1"/>
    <row r="1024" spans="1:29" ht="15" customHeight="1"/>
    <row r="1025" spans="3:29" ht="15" customHeight="1"/>
    <row r="1026" spans="3:29" ht="15" customHeight="1"/>
    <row r="1027" spans="3:29" ht="15" customHeight="1">
      <c r="C1027" s="1346"/>
      <c r="D1027" s="1346"/>
      <c r="E1027" s="1346"/>
      <c r="F1027" s="1346"/>
      <c r="G1027" s="1346"/>
      <c r="H1027" s="1346"/>
      <c r="I1027" s="1346"/>
      <c r="J1027" s="579"/>
      <c r="K1027" s="1346"/>
      <c r="L1027" s="1346"/>
      <c r="M1027" s="1346"/>
      <c r="N1027" s="1346"/>
      <c r="O1027" s="1346"/>
      <c r="P1027" s="1346"/>
      <c r="Q1027" s="580"/>
      <c r="R1027" s="1346"/>
      <c r="S1027" s="1346"/>
      <c r="T1027" s="1350"/>
      <c r="V1027" s="1350"/>
      <c r="W1027" s="1346"/>
      <c r="X1027" s="1350"/>
      <c r="Y1027" s="579"/>
      <c r="Z1027" s="1350"/>
      <c r="AA1027" s="1350"/>
      <c r="AB1027" s="1350"/>
      <c r="AC1027" s="1346"/>
    </row>
    <row r="1028" spans="3:29" ht="15" customHeight="1">
      <c r="C1028" s="1346"/>
      <c r="D1028" s="1346"/>
      <c r="E1028" s="1346"/>
      <c r="F1028" s="1346"/>
      <c r="G1028" s="1346"/>
      <c r="H1028" s="1346"/>
      <c r="I1028" s="1346"/>
      <c r="J1028" s="579"/>
      <c r="K1028" s="1346"/>
      <c r="L1028" s="1346"/>
      <c r="M1028" s="1346"/>
      <c r="N1028" s="1346"/>
      <c r="O1028" s="1346"/>
      <c r="P1028" s="1346"/>
      <c r="Q1028" s="580"/>
      <c r="R1028" s="1346"/>
      <c r="S1028" s="1346"/>
      <c r="T1028" s="1350"/>
      <c r="V1028" s="1350"/>
      <c r="W1028" s="1346"/>
      <c r="X1028" s="1350"/>
      <c r="Y1028" s="579"/>
      <c r="Z1028" s="1350"/>
      <c r="AA1028" s="1350"/>
      <c r="AB1028" s="1350"/>
      <c r="AC1028" s="1346"/>
    </row>
    <row r="1029" spans="3:29" ht="15" customHeight="1">
      <c r="C1029" s="1346"/>
      <c r="D1029" s="1346"/>
      <c r="E1029" s="1346"/>
      <c r="F1029" s="1346"/>
      <c r="G1029" s="1346"/>
      <c r="H1029" s="1346"/>
      <c r="I1029" s="1346"/>
      <c r="J1029" s="579"/>
      <c r="K1029" s="1346"/>
      <c r="L1029" s="1346"/>
      <c r="M1029" s="1346"/>
      <c r="N1029" s="1346"/>
      <c r="O1029" s="1346"/>
      <c r="P1029" s="1346"/>
      <c r="Q1029" s="580"/>
      <c r="R1029" s="1346"/>
      <c r="S1029" s="1346"/>
      <c r="T1029" s="1350"/>
      <c r="V1029" s="1350"/>
      <c r="W1029" s="1346"/>
      <c r="X1029" s="1350"/>
      <c r="Y1029" s="579"/>
      <c r="Z1029" s="1350"/>
      <c r="AA1029" s="1350"/>
      <c r="AB1029" s="1350"/>
      <c r="AC1029" s="1346"/>
    </row>
    <row r="1030" spans="3:29" ht="15" customHeight="1">
      <c r="C1030" s="1346"/>
      <c r="D1030" s="1346"/>
      <c r="E1030" s="1346"/>
      <c r="F1030" s="1346"/>
      <c r="G1030" s="1346"/>
      <c r="H1030" s="1346"/>
      <c r="I1030" s="1346"/>
      <c r="J1030" s="579"/>
      <c r="K1030" s="1346"/>
      <c r="L1030" s="1346"/>
      <c r="M1030" s="1346"/>
      <c r="N1030" s="1346"/>
      <c r="O1030" s="1346"/>
      <c r="P1030" s="1346"/>
      <c r="Q1030" s="580"/>
      <c r="R1030" s="1346"/>
      <c r="S1030" s="1346"/>
      <c r="T1030" s="1350"/>
      <c r="V1030" s="1350"/>
      <c r="W1030" s="1346"/>
      <c r="X1030" s="1350"/>
      <c r="Y1030" s="579"/>
      <c r="Z1030" s="1350"/>
      <c r="AA1030" s="1350"/>
      <c r="AB1030" s="1350"/>
      <c r="AC1030" s="1346"/>
    </row>
    <row r="1031" spans="3:29" ht="15" customHeight="1">
      <c r="C1031" s="1346"/>
      <c r="D1031" s="1346"/>
      <c r="E1031" s="1346"/>
      <c r="F1031" s="1346"/>
      <c r="G1031" s="1346"/>
      <c r="H1031" s="1346"/>
      <c r="I1031" s="1346"/>
      <c r="J1031" s="579"/>
      <c r="K1031" s="1346"/>
      <c r="L1031" s="1346"/>
      <c r="M1031" s="1346"/>
      <c r="N1031" s="1346"/>
      <c r="O1031" s="1346"/>
      <c r="P1031" s="1346"/>
      <c r="Q1031" s="580"/>
      <c r="R1031" s="1346"/>
      <c r="S1031" s="1346"/>
      <c r="T1031" s="1350"/>
      <c r="V1031" s="1350"/>
      <c r="W1031" s="1346"/>
      <c r="X1031" s="1350"/>
      <c r="Y1031" s="579"/>
      <c r="Z1031" s="1350"/>
      <c r="AA1031" s="1350"/>
      <c r="AB1031" s="1350"/>
      <c r="AC1031" s="1346"/>
    </row>
    <row r="1032" spans="3:29" ht="15" customHeight="1">
      <c r="C1032" s="1346"/>
      <c r="D1032" s="1346"/>
      <c r="E1032" s="1346"/>
      <c r="F1032" s="1346"/>
      <c r="G1032" s="1346"/>
      <c r="H1032" s="1346"/>
      <c r="I1032" s="1346"/>
      <c r="J1032" s="579"/>
      <c r="K1032" s="1346"/>
      <c r="L1032" s="1346"/>
      <c r="M1032" s="1346"/>
      <c r="N1032" s="1346"/>
      <c r="O1032" s="1346"/>
      <c r="P1032" s="1346"/>
      <c r="Q1032" s="580"/>
      <c r="R1032" s="1346"/>
      <c r="S1032" s="1346"/>
      <c r="T1032" s="1350"/>
      <c r="V1032" s="1350"/>
      <c r="W1032" s="1346"/>
      <c r="X1032" s="1350"/>
      <c r="Y1032" s="579"/>
      <c r="Z1032" s="1350"/>
      <c r="AA1032" s="1350"/>
      <c r="AB1032" s="1350"/>
      <c r="AC1032" s="1346"/>
    </row>
    <row r="1033" spans="3:29" ht="15" customHeight="1">
      <c r="C1033" s="1346"/>
      <c r="D1033" s="1346"/>
      <c r="E1033" s="1346"/>
      <c r="F1033" s="1346"/>
      <c r="G1033" s="1346"/>
      <c r="H1033" s="1346"/>
      <c r="I1033" s="1346"/>
      <c r="J1033" s="579"/>
      <c r="K1033" s="1346"/>
      <c r="L1033" s="1346"/>
      <c r="M1033" s="1346"/>
      <c r="N1033" s="1346"/>
      <c r="O1033" s="1346"/>
      <c r="P1033" s="1346"/>
      <c r="Q1033" s="580"/>
      <c r="R1033" s="1346"/>
      <c r="S1033" s="1346"/>
      <c r="T1033" s="1350"/>
      <c r="V1033" s="1350"/>
      <c r="W1033" s="1346"/>
      <c r="X1033" s="1350"/>
      <c r="Y1033" s="579"/>
      <c r="Z1033" s="1350"/>
      <c r="AA1033" s="1350"/>
      <c r="AB1033" s="1350"/>
      <c r="AC1033" s="1346"/>
    </row>
    <row r="1034" spans="3:29" ht="15" customHeight="1">
      <c r="C1034" s="1346"/>
      <c r="D1034" s="1346"/>
      <c r="E1034" s="1346"/>
      <c r="F1034" s="1346"/>
      <c r="G1034" s="1346"/>
      <c r="H1034" s="1346"/>
      <c r="I1034" s="1346"/>
      <c r="J1034" s="579"/>
      <c r="K1034" s="1346"/>
      <c r="L1034" s="1346"/>
      <c r="M1034" s="1346"/>
      <c r="N1034" s="1346"/>
      <c r="O1034" s="1346"/>
      <c r="P1034" s="1346"/>
      <c r="Q1034" s="580"/>
      <c r="R1034" s="1346"/>
      <c r="S1034" s="1346"/>
      <c r="T1034" s="1350"/>
      <c r="V1034" s="1350"/>
      <c r="W1034" s="1346"/>
      <c r="X1034" s="1350"/>
      <c r="Y1034" s="579"/>
      <c r="Z1034" s="1350"/>
      <c r="AA1034" s="1350"/>
      <c r="AB1034" s="1350"/>
      <c r="AC1034" s="1346"/>
    </row>
    <row r="1035" spans="3:29" ht="15" customHeight="1">
      <c r="C1035" s="1346"/>
      <c r="D1035" s="1346"/>
      <c r="E1035" s="1346"/>
      <c r="F1035" s="1346"/>
      <c r="G1035" s="1346"/>
      <c r="H1035" s="1346"/>
      <c r="I1035" s="1346"/>
      <c r="J1035" s="579"/>
      <c r="K1035" s="1346"/>
      <c r="L1035" s="1346"/>
      <c r="M1035" s="1346"/>
      <c r="N1035" s="1346"/>
      <c r="O1035" s="1346"/>
      <c r="P1035" s="1346"/>
      <c r="Q1035" s="580"/>
      <c r="R1035" s="1346"/>
      <c r="S1035" s="1346"/>
      <c r="T1035" s="1350"/>
      <c r="V1035" s="1350"/>
      <c r="W1035" s="1346"/>
      <c r="X1035" s="1350"/>
      <c r="Y1035" s="579"/>
      <c r="Z1035" s="1350"/>
      <c r="AA1035" s="1350"/>
      <c r="AB1035" s="1350"/>
      <c r="AC1035" s="1346"/>
    </row>
    <row r="1036" spans="3:29" ht="15" customHeight="1">
      <c r="C1036" s="1346"/>
      <c r="D1036" s="1346"/>
      <c r="E1036" s="1346"/>
      <c r="F1036" s="1346"/>
      <c r="G1036" s="1346"/>
      <c r="H1036" s="1346"/>
      <c r="I1036" s="1346"/>
      <c r="J1036" s="579"/>
      <c r="K1036" s="1346"/>
      <c r="L1036" s="1346"/>
      <c r="M1036" s="1346"/>
      <c r="N1036" s="1346"/>
      <c r="O1036" s="1346"/>
      <c r="P1036" s="1346"/>
      <c r="Q1036" s="580"/>
      <c r="R1036" s="1346"/>
      <c r="S1036" s="1346"/>
      <c r="T1036" s="1350"/>
      <c r="V1036" s="1350"/>
      <c r="W1036" s="1346"/>
      <c r="X1036" s="1350"/>
      <c r="Y1036" s="579"/>
      <c r="Z1036" s="1350"/>
      <c r="AA1036" s="1350"/>
      <c r="AB1036" s="1350"/>
      <c r="AC1036" s="1346"/>
    </row>
    <row r="1037" spans="3:29" ht="15" customHeight="1">
      <c r="C1037" s="1346"/>
      <c r="D1037" s="1346"/>
      <c r="E1037" s="1346"/>
      <c r="F1037" s="1346"/>
      <c r="G1037" s="1346"/>
      <c r="H1037" s="1346"/>
      <c r="I1037" s="1346"/>
      <c r="J1037" s="579"/>
      <c r="K1037" s="1346"/>
      <c r="L1037" s="1346"/>
      <c r="M1037" s="1346"/>
      <c r="N1037" s="1346"/>
      <c r="O1037" s="1346"/>
      <c r="P1037" s="1346"/>
      <c r="Q1037" s="580"/>
      <c r="R1037" s="1346"/>
      <c r="S1037" s="1346"/>
      <c r="T1037" s="1350"/>
      <c r="V1037" s="1350"/>
      <c r="W1037" s="1346"/>
      <c r="X1037" s="1350"/>
      <c r="Y1037" s="579"/>
      <c r="Z1037" s="1350"/>
      <c r="AA1037" s="1350"/>
      <c r="AB1037" s="1350"/>
      <c r="AC1037" s="1346"/>
    </row>
    <row r="1038" spans="3:29" ht="15" customHeight="1">
      <c r="C1038" s="1346"/>
      <c r="D1038" s="1346"/>
      <c r="E1038" s="1346"/>
      <c r="F1038" s="1346"/>
      <c r="G1038" s="1346"/>
      <c r="H1038" s="1346"/>
      <c r="I1038" s="1346"/>
      <c r="J1038" s="579"/>
      <c r="K1038" s="1346"/>
      <c r="L1038" s="1346"/>
      <c r="M1038" s="1346"/>
      <c r="N1038" s="1346"/>
      <c r="O1038" s="1346"/>
      <c r="P1038" s="1346"/>
      <c r="Q1038" s="580"/>
      <c r="R1038" s="1346"/>
      <c r="S1038" s="1346"/>
      <c r="T1038" s="1350"/>
      <c r="V1038" s="1350"/>
      <c r="W1038" s="1346"/>
      <c r="X1038" s="1350"/>
      <c r="Y1038" s="579"/>
      <c r="Z1038" s="1350"/>
      <c r="AA1038" s="1350"/>
      <c r="AB1038" s="1350"/>
      <c r="AC1038" s="1346"/>
    </row>
    <row r="1039" spans="3:29" ht="15" customHeight="1">
      <c r="C1039" s="1346"/>
      <c r="D1039" s="1346"/>
      <c r="E1039" s="1346"/>
      <c r="F1039" s="1346"/>
      <c r="G1039" s="1346"/>
      <c r="H1039" s="1346"/>
      <c r="I1039" s="1346"/>
      <c r="J1039" s="579"/>
      <c r="K1039" s="1346"/>
      <c r="L1039" s="1346"/>
      <c r="M1039" s="1346"/>
      <c r="N1039" s="1346"/>
      <c r="O1039" s="1346"/>
      <c r="P1039" s="1346"/>
      <c r="Q1039" s="580"/>
      <c r="R1039" s="1346"/>
      <c r="S1039" s="1346"/>
      <c r="T1039" s="1350"/>
      <c r="V1039" s="1350"/>
      <c r="W1039" s="1346"/>
      <c r="X1039" s="1350"/>
      <c r="Y1039" s="579"/>
      <c r="Z1039" s="1350"/>
      <c r="AA1039" s="1350"/>
      <c r="AB1039" s="1350"/>
      <c r="AC1039" s="1346"/>
    </row>
    <row r="1040" spans="3:29" ht="15" customHeight="1">
      <c r="C1040" s="1346"/>
      <c r="D1040" s="1346"/>
      <c r="E1040" s="1346"/>
      <c r="F1040" s="1346"/>
      <c r="G1040" s="1346"/>
      <c r="H1040" s="1346"/>
      <c r="I1040" s="1346"/>
      <c r="J1040" s="579"/>
      <c r="K1040" s="1346"/>
      <c r="L1040" s="1346"/>
      <c r="M1040" s="1346"/>
      <c r="N1040" s="1346"/>
      <c r="O1040" s="1346"/>
      <c r="P1040" s="1346"/>
      <c r="Q1040" s="580"/>
      <c r="R1040" s="1346"/>
      <c r="S1040" s="1346"/>
      <c r="T1040" s="1350"/>
      <c r="V1040" s="1350"/>
      <c r="W1040" s="1346"/>
      <c r="X1040" s="1350"/>
      <c r="Y1040" s="579"/>
      <c r="Z1040" s="1350"/>
      <c r="AA1040" s="1350"/>
      <c r="AB1040" s="1350"/>
      <c r="AC1040" s="1346"/>
    </row>
    <row r="1041" spans="3:29" ht="15" customHeight="1">
      <c r="C1041" s="1346"/>
      <c r="D1041" s="1346"/>
      <c r="E1041" s="1346"/>
      <c r="F1041" s="1346"/>
      <c r="G1041" s="1346"/>
      <c r="H1041" s="1346"/>
      <c r="I1041" s="1346"/>
      <c r="J1041" s="579"/>
      <c r="K1041" s="1346"/>
      <c r="L1041" s="1346"/>
      <c r="M1041" s="1346"/>
      <c r="N1041" s="1346"/>
      <c r="O1041" s="1346"/>
      <c r="P1041" s="1346"/>
      <c r="Q1041" s="580"/>
      <c r="R1041" s="1346"/>
      <c r="S1041" s="1346"/>
      <c r="T1041" s="1350"/>
      <c r="V1041" s="1350"/>
      <c r="W1041" s="1346"/>
      <c r="X1041" s="1350"/>
      <c r="Y1041" s="579"/>
      <c r="Z1041" s="1350"/>
      <c r="AA1041" s="1350"/>
      <c r="AB1041" s="1350"/>
      <c r="AC1041" s="1346"/>
    </row>
    <row r="1042" spans="3:29" ht="15" customHeight="1">
      <c r="C1042" s="1346"/>
      <c r="D1042" s="1346"/>
      <c r="E1042" s="1346"/>
      <c r="F1042" s="1346"/>
      <c r="G1042" s="1346"/>
      <c r="H1042" s="1346"/>
      <c r="I1042" s="1346"/>
      <c r="J1042" s="579"/>
      <c r="K1042" s="1346"/>
      <c r="L1042" s="1346"/>
      <c r="M1042" s="1346"/>
      <c r="N1042" s="1346"/>
      <c r="O1042" s="1346"/>
      <c r="P1042" s="1346"/>
      <c r="Q1042" s="580"/>
      <c r="R1042" s="1346"/>
      <c r="S1042" s="1346"/>
      <c r="T1042" s="1350"/>
      <c r="V1042" s="1350"/>
      <c r="W1042" s="1346"/>
      <c r="X1042" s="1350"/>
      <c r="Y1042" s="579"/>
      <c r="Z1042" s="1350"/>
      <c r="AA1042" s="1350"/>
      <c r="AB1042" s="1350"/>
      <c r="AC1042" s="1346"/>
    </row>
    <row r="1043" spans="3:29" ht="15" customHeight="1">
      <c r="C1043" s="1346"/>
      <c r="D1043" s="1346"/>
      <c r="E1043" s="1346"/>
      <c r="F1043" s="1346"/>
      <c r="G1043" s="1346"/>
      <c r="H1043" s="1346"/>
      <c r="I1043" s="1346"/>
      <c r="J1043" s="579"/>
      <c r="K1043" s="1346"/>
      <c r="L1043" s="1346"/>
      <c r="M1043" s="1346"/>
      <c r="N1043" s="1346"/>
      <c r="O1043" s="1346"/>
      <c r="P1043" s="1346"/>
      <c r="Q1043" s="580"/>
      <c r="R1043" s="1346"/>
      <c r="S1043" s="1346"/>
      <c r="T1043" s="1350"/>
      <c r="V1043" s="1350"/>
      <c r="W1043" s="1346"/>
      <c r="X1043" s="1350"/>
      <c r="Y1043" s="579"/>
      <c r="Z1043" s="1350"/>
      <c r="AA1043" s="1350"/>
      <c r="AB1043" s="1350"/>
      <c r="AC1043" s="1346"/>
    </row>
    <row r="1044" spans="3:29" ht="15" customHeight="1">
      <c r="C1044" s="1346"/>
      <c r="D1044" s="1346"/>
      <c r="E1044" s="1346"/>
      <c r="F1044" s="1346"/>
      <c r="G1044" s="1346"/>
      <c r="H1044" s="1346"/>
      <c r="I1044" s="1346"/>
      <c r="J1044" s="579"/>
      <c r="K1044" s="1346"/>
      <c r="L1044" s="1346"/>
      <c r="M1044" s="1346"/>
      <c r="N1044" s="1346"/>
      <c r="O1044" s="1346"/>
      <c r="P1044" s="1346"/>
      <c r="Q1044" s="580"/>
      <c r="R1044" s="1346"/>
      <c r="S1044" s="1346"/>
      <c r="T1044" s="1350"/>
      <c r="V1044" s="1350"/>
      <c r="W1044" s="1346"/>
      <c r="X1044" s="1350"/>
      <c r="Y1044" s="579"/>
      <c r="Z1044" s="1350"/>
      <c r="AA1044" s="1350"/>
      <c r="AB1044" s="1350"/>
      <c r="AC1044" s="1346"/>
    </row>
    <row r="1045" spans="3:29" ht="15" customHeight="1">
      <c r="C1045" s="1346"/>
      <c r="D1045" s="1346"/>
      <c r="E1045" s="1346"/>
      <c r="F1045" s="1346"/>
      <c r="G1045" s="1346"/>
      <c r="H1045" s="1346"/>
      <c r="I1045" s="1346"/>
      <c r="J1045" s="579"/>
      <c r="K1045" s="1346"/>
      <c r="L1045" s="1346"/>
      <c r="M1045" s="1346"/>
      <c r="N1045" s="1346"/>
      <c r="O1045" s="1346"/>
      <c r="P1045" s="1346"/>
      <c r="Q1045" s="580"/>
      <c r="R1045" s="1346"/>
      <c r="S1045" s="1346"/>
      <c r="T1045" s="1350"/>
      <c r="V1045" s="1350"/>
      <c r="W1045" s="1346"/>
      <c r="X1045" s="1350"/>
      <c r="Y1045" s="579"/>
      <c r="Z1045" s="1350"/>
      <c r="AA1045" s="1350"/>
      <c r="AB1045" s="1350"/>
      <c r="AC1045" s="1346"/>
    </row>
    <row r="1046" spans="3:29" ht="15" customHeight="1">
      <c r="C1046" s="1346"/>
      <c r="D1046" s="1346"/>
      <c r="E1046" s="1346"/>
      <c r="F1046" s="1346"/>
      <c r="G1046" s="1346"/>
      <c r="H1046" s="1346"/>
      <c r="I1046" s="1346"/>
      <c r="J1046" s="579"/>
      <c r="K1046" s="1346"/>
      <c r="L1046" s="1346"/>
      <c r="M1046" s="1346"/>
      <c r="N1046" s="1346"/>
      <c r="O1046" s="1346"/>
      <c r="P1046" s="1346"/>
      <c r="Q1046" s="580"/>
      <c r="R1046" s="1346"/>
      <c r="S1046" s="1346"/>
      <c r="T1046" s="1350"/>
      <c r="V1046" s="1350"/>
      <c r="W1046" s="1346"/>
      <c r="X1046" s="1350"/>
      <c r="Y1046" s="579"/>
      <c r="Z1046" s="1350"/>
      <c r="AA1046" s="1350"/>
      <c r="AB1046" s="1350"/>
      <c r="AC1046" s="1346"/>
    </row>
    <row r="1047" spans="3:29" ht="15" customHeight="1">
      <c r="C1047" s="1346"/>
      <c r="D1047" s="1346"/>
      <c r="E1047" s="1346"/>
      <c r="F1047" s="1346"/>
      <c r="G1047" s="1346"/>
      <c r="H1047" s="1346"/>
      <c r="I1047" s="1346"/>
      <c r="J1047" s="579"/>
      <c r="K1047" s="1346"/>
      <c r="L1047" s="1346"/>
      <c r="M1047" s="1346"/>
      <c r="N1047" s="1346"/>
      <c r="O1047" s="1346"/>
      <c r="P1047" s="1346"/>
      <c r="Q1047" s="580"/>
      <c r="R1047" s="1346"/>
      <c r="S1047" s="1346"/>
      <c r="T1047" s="1350"/>
      <c r="V1047" s="1350"/>
      <c r="W1047" s="1346"/>
      <c r="X1047" s="1350"/>
      <c r="Y1047" s="579"/>
      <c r="Z1047" s="1350"/>
      <c r="AA1047" s="1350"/>
      <c r="AB1047" s="1350"/>
      <c r="AC1047" s="1346"/>
    </row>
    <row r="1048" spans="3:29" ht="15" customHeight="1">
      <c r="C1048" s="1346"/>
      <c r="D1048" s="1346"/>
      <c r="E1048" s="1346"/>
      <c r="F1048" s="1346"/>
      <c r="G1048" s="1346"/>
      <c r="H1048" s="1346"/>
      <c r="I1048" s="1346"/>
      <c r="J1048" s="579"/>
      <c r="K1048" s="1346"/>
      <c r="L1048" s="1346"/>
      <c r="M1048" s="1346"/>
      <c r="N1048" s="1346"/>
      <c r="O1048" s="1346"/>
      <c r="P1048" s="1346"/>
      <c r="Q1048" s="580"/>
      <c r="R1048" s="1346"/>
      <c r="S1048" s="1346"/>
      <c r="T1048" s="1350"/>
      <c r="V1048" s="1350"/>
      <c r="W1048" s="1346"/>
      <c r="X1048" s="1350"/>
      <c r="Y1048" s="579"/>
      <c r="Z1048" s="1350"/>
      <c r="AA1048" s="1350"/>
      <c r="AB1048" s="1350"/>
      <c r="AC1048" s="1346"/>
    </row>
    <row r="1049" spans="3:29" ht="15" customHeight="1">
      <c r="C1049" s="1346"/>
      <c r="D1049" s="1346"/>
      <c r="E1049" s="1346"/>
      <c r="F1049" s="1346"/>
      <c r="G1049" s="1346"/>
      <c r="H1049" s="1346"/>
      <c r="I1049" s="1346"/>
      <c r="J1049" s="579"/>
      <c r="K1049" s="1346"/>
      <c r="L1049" s="1346"/>
      <c r="M1049" s="1346"/>
      <c r="N1049" s="1346"/>
      <c r="O1049" s="1346"/>
      <c r="P1049" s="1346"/>
      <c r="Q1049" s="580"/>
      <c r="R1049" s="1346"/>
      <c r="S1049" s="1346"/>
      <c r="T1049" s="1350"/>
      <c r="V1049" s="1350"/>
      <c r="W1049" s="1346"/>
      <c r="X1049" s="1350"/>
      <c r="Y1049" s="579"/>
      <c r="Z1049" s="1350"/>
      <c r="AA1049" s="1350"/>
      <c r="AB1049" s="1350"/>
      <c r="AC1049" s="1346"/>
    </row>
    <row r="1050" spans="3:29" ht="15" customHeight="1">
      <c r="C1050" s="1346"/>
      <c r="D1050" s="1346"/>
      <c r="E1050" s="1346"/>
      <c r="F1050" s="1346"/>
      <c r="G1050" s="1346"/>
      <c r="H1050" s="1346"/>
      <c r="I1050" s="1346"/>
      <c r="J1050" s="579"/>
      <c r="K1050" s="1346"/>
      <c r="L1050" s="1346"/>
      <c r="M1050" s="1346"/>
      <c r="N1050" s="1346"/>
      <c r="O1050" s="1346"/>
      <c r="P1050" s="1346"/>
      <c r="Q1050" s="580"/>
      <c r="R1050" s="1346"/>
      <c r="S1050" s="1346"/>
      <c r="T1050" s="1350"/>
      <c r="V1050" s="1350"/>
      <c r="W1050" s="1346"/>
      <c r="X1050" s="1350"/>
      <c r="Y1050" s="579"/>
      <c r="Z1050" s="1350"/>
      <c r="AA1050" s="1350"/>
      <c r="AB1050" s="1350"/>
      <c r="AC1050" s="1346"/>
    </row>
    <row r="1051" spans="3:29" ht="15" customHeight="1">
      <c r="C1051" s="1346"/>
      <c r="D1051" s="1346"/>
      <c r="E1051" s="1346"/>
      <c r="F1051" s="1346"/>
      <c r="G1051" s="1346"/>
      <c r="H1051" s="1346"/>
      <c r="I1051" s="1346"/>
      <c r="J1051" s="579"/>
      <c r="K1051" s="1346"/>
      <c r="L1051" s="1346"/>
      <c r="M1051" s="1346"/>
      <c r="N1051" s="1346"/>
      <c r="O1051" s="1346"/>
      <c r="P1051" s="1346"/>
      <c r="Q1051" s="580"/>
      <c r="R1051" s="1346"/>
      <c r="S1051" s="1346"/>
      <c r="T1051" s="1350"/>
      <c r="V1051" s="1350"/>
      <c r="W1051" s="1346"/>
      <c r="X1051" s="1350"/>
      <c r="Y1051" s="579"/>
      <c r="Z1051" s="1350"/>
      <c r="AA1051" s="1350"/>
      <c r="AB1051" s="1350"/>
      <c r="AC1051" s="1346"/>
    </row>
    <row r="1052" spans="3:29" ht="15" customHeight="1">
      <c r="C1052" s="1346"/>
      <c r="D1052" s="1346"/>
      <c r="E1052" s="1346"/>
      <c r="F1052" s="1346"/>
      <c r="G1052" s="1346"/>
      <c r="H1052" s="1346"/>
      <c r="I1052" s="1346"/>
      <c r="J1052" s="579"/>
      <c r="K1052" s="1346"/>
      <c r="L1052" s="1346"/>
      <c r="M1052" s="1346"/>
      <c r="N1052" s="1346"/>
      <c r="O1052" s="1346"/>
      <c r="P1052" s="1346"/>
      <c r="Q1052" s="580"/>
      <c r="R1052" s="1346"/>
      <c r="S1052" s="1346"/>
      <c r="T1052" s="1350"/>
      <c r="V1052" s="1350"/>
      <c r="W1052" s="1346"/>
      <c r="X1052" s="1350"/>
      <c r="Y1052" s="579"/>
      <c r="Z1052" s="1350"/>
      <c r="AA1052" s="1350"/>
      <c r="AB1052" s="1350"/>
      <c r="AC1052" s="1346"/>
    </row>
    <row r="1053" spans="3:29" ht="15" customHeight="1">
      <c r="C1053" s="1346"/>
      <c r="D1053" s="1346"/>
      <c r="E1053" s="1346"/>
      <c r="F1053" s="1346"/>
      <c r="G1053" s="1346"/>
      <c r="H1053" s="1346"/>
      <c r="I1053" s="1346"/>
      <c r="J1053" s="579"/>
      <c r="K1053" s="1346"/>
      <c r="L1053" s="1346"/>
      <c r="M1053" s="1346"/>
      <c r="N1053" s="1346"/>
      <c r="O1053" s="1346"/>
      <c r="P1053" s="1346"/>
      <c r="Q1053" s="580"/>
      <c r="R1053" s="1346"/>
      <c r="S1053" s="1346"/>
      <c r="T1053" s="1350"/>
      <c r="V1053" s="1350"/>
      <c r="W1053" s="1346"/>
      <c r="X1053" s="1350"/>
      <c r="Y1053" s="579"/>
      <c r="Z1053" s="1350"/>
      <c r="AA1053" s="1350"/>
      <c r="AB1053" s="1350"/>
      <c r="AC1053" s="1346"/>
    </row>
    <row r="1054" spans="3:29" ht="15" customHeight="1">
      <c r="C1054" s="1346"/>
      <c r="D1054" s="1346"/>
      <c r="E1054" s="1346"/>
      <c r="F1054" s="1346"/>
      <c r="G1054" s="1346"/>
      <c r="H1054" s="1346"/>
      <c r="I1054" s="1346"/>
      <c r="J1054" s="579"/>
      <c r="K1054" s="1346"/>
      <c r="L1054" s="1346"/>
      <c r="M1054" s="1346"/>
      <c r="N1054" s="1346"/>
      <c r="O1054" s="1346"/>
      <c r="P1054" s="1346"/>
      <c r="Q1054" s="580"/>
      <c r="R1054" s="1346"/>
      <c r="S1054" s="1346"/>
      <c r="T1054" s="1350"/>
      <c r="V1054" s="1350"/>
      <c r="W1054" s="1346"/>
      <c r="X1054" s="1350"/>
      <c r="Y1054" s="579"/>
      <c r="Z1054" s="1350"/>
      <c r="AA1054" s="1350"/>
      <c r="AB1054" s="1350"/>
      <c r="AC1054" s="1346"/>
    </row>
    <row r="1055" spans="3:29" ht="15" customHeight="1">
      <c r="C1055" s="1346"/>
      <c r="D1055" s="1346"/>
      <c r="E1055" s="1346"/>
      <c r="F1055" s="1346"/>
      <c r="G1055" s="1346"/>
      <c r="H1055" s="1346"/>
      <c r="I1055" s="1346"/>
      <c r="J1055" s="579"/>
      <c r="K1055" s="1346"/>
      <c r="L1055" s="1346"/>
      <c r="M1055" s="1346"/>
      <c r="N1055" s="1346"/>
      <c r="O1055" s="1346"/>
      <c r="P1055" s="1346"/>
      <c r="Q1055" s="580"/>
      <c r="R1055" s="1346"/>
      <c r="S1055" s="1346"/>
      <c r="T1055" s="1350"/>
      <c r="V1055" s="1350"/>
      <c r="W1055" s="1346"/>
      <c r="X1055" s="1350"/>
      <c r="Y1055" s="579"/>
      <c r="Z1055" s="1350"/>
      <c r="AA1055" s="1350"/>
      <c r="AB1055" s="1350"/>
      <c r="AC1055" s="1346"/>
    </row>
    <row r="1056" spans="3:29" ht="15" customHeight="1">
      <c r="C1056" s="1346"/>
      <c r="D1056" s="1346"/>
      <c r="E1056" s="1346"/>
      <c r="F1056" s="1346"/>
      <c r="G1056" s="1346"/>
      <c r="H1056" s="1346"/>
      <c r="I1056" s="1346"/>
      <c r="J1056" s="579"/>
      <c r="K1056" s="1346"/>
      <c r="L1056" s="1346"/>
      <c r="M1056" s="1346"/>
      <c r="N1056" s="1346"/>
      <c r="O1056" s="1346"/>
      <c r="P1056" s="1346"/>
      <c r="Q1056" s="580"/>
      <c r="R1056" s="1346"/>
      <c r="S1056" s="1346"/>
      <c r="T1056" s="1350"/>
      <c r="V1056" s="1350"/>
      <c r="W1056" s="1346"/>
      <c r="X1056" s="1350"/>
      <c r="Y1056" s="579"/>
      <c r="Z1056" s="1350"/>
      <c r="AA1056" s="1350"/>
      <c r="AB1056" s="1350"/>
      <c r="AC1056" s="1346"/>
    </row>
    <row r="1057" spans="3:29" ht="15" customHeight="1">
      <c r="C1057" s="1346"/>
      <c r="D1057" s="1346"/>
      <c r="E1057" s="1346"/>
      <c r="F1057" s="1346"/>
      <c r="G1057" s="1346"/>
      <c r="H1057" s="1346"/>
      <c r="I1057" s="1346"/>
      <c r="J1057" s="579"/>
      <c r="K1057" s="1346"/>
      <c r="L1057" s="1346"/>
      <c r="M1057" s="1346"/>
      <c r="N1057" s="1346"/>
      <c r="O1057" s="1346"/>
      <c r="P1057" s="1346"/>
      <c r="Q1057" s="580"/>
      <c r="R1057" s="1346"/>
      <c r="S1057" s="1346"/>
      <c r="T1057" s="1350"/>
      <c r="V1057" s="1350"/>
      <c r="W1057" s="1346"/>
      <c r="X1057" s="1350"/>
      <c r="Y1057" s="579"/>
      <c r="Z1057" s="1350"/>
      <c r="AA1057" s="1350"/>
      <c r="AB1057" s="1350"/>
      <c r="AC1057" s="1346"/>
    </row>
    <row r="1058" spans="3:29" ht="15" customHeight="1">
      <c r="C1058" s="1346"/>
      <c r="D1058" s="1346"/>
      <c r="E1058" s="1346"/>
      <c r="F1058" s="1346"/>
      <c r="G1058" s="1346"/>
      <c r="H1058" s="1346"/>
      <c r="I1058" s="1346"/>
      <c r="J1058" s="579"/>
      <c r="K1058" s="1346"/>
      <c r="L1058" s="1346"/>
      <c r="M1058" s="1346"/>
      <c r="N1058" s="1346"/>
      <c r="O1058" s="1346"/>
      <c r="P1058" s="1346"/>
      <c r="Q1058" s="580"/>
      <c r="R1058" s="1346"/>
      <c r="S1058" s="1346"/>
      <c r="T1058" s="1350"/>
      <c r="V1058" s="1350"/>
      <c r="W1058" s="1346"/>
      <c r="X1058" s="1350"/>
      <c r="Y1058" s="579"/>
      <c r="Z1058" s="1350"/>
      <c r="AA1058" s="1350"/>
      <c r="AB1058" s="1350"/>
      <c r="AC1058" s="1346"/>
    </row>
    <row r="1059" spans="3:29" ht="15" customHeight="1">
      <c r="C1059" s="1346"/>
      <c r="D1059" s="1346"/>
      <c r="E1059" s="1346"/>
      <c r="F1059" s="1346"/>
      <c r="G1059" s="1346"/>
      <c r="H1059" s="1346"/>
      <c r="I1059" s="1346"/>
      <c r="J1059" s="579"/>
      <c r="K1059" s="1346"/>
      <c r="L1059" s="1346"/>
      <c r="M1059" s="1346"/>
      <c r="N1059" s="1346"/>
      <c r="O1059" s="1346"/>
      <c r="P1059" s="1346"/>
      <c r="Q1059" s="580"/>
      <c r="R1059" s="1346"/>
      <c r="S1059" s="1346"/>
      <c r="T1059" s="1350"/>
      <c r="V1059" s="1350"/>
      <c r="W1059" s="1346"/>
      <c r="X1059" s="1350"/>
      <c r="Y1059" s="579"/>
      <c r="Z1059" s="1350"/>
      <c r="AA1059" s="1350"/>
      <c r="AB1059" s="1350"/>
      <c r="AC1059" s="1346"/>
    </row>
    <row r="1060" spans="3:29" ht="15" customHeight="1">
      <c r="C1060" s="1346"/>
      <c r="D1060" s="1346"/>
      <c r="E1060" s="1346"/>
      <c r="F1060" s="1346"/>
      <c r="G1060" s="1346"/>
      <c r="H1060" s="1346"/>
      <c r="I1060" s="1346"/>
      <c r="J1060" s="579"/>
      <c r="K1060" s="1346"/>
      <c r="L1060" s="1346"/>
      <c r="M1060" s="1346"/>
      <c r="N1060" s="1346"/>
      <c r="O1060" s="1346"/>
      <c r="P1060" s="1346"/>
      <c r="Q1060" s="580"/>
      <c r="R1060" s="1346"/>
      <c r="S1060" s="1346"/>
      <c r="T1060" s="1350"/>
      <c r="V1060" s="1350"/>
      <c r="W1060" s="1346"/>
      <c r="X1060" s="1350"/>
      <c r="Y1060" s="579"/>
      <c r="Z1060" s="1350"/>
      <c r="AA1060" s="1350"/>
      <c r="AB1060" s="1350"/>
      <c r="AC1060" s="1346"/>
    </row>
    <row r="1061" spans="3:29" ht="15" customHeight="1">
      <c r="C1061" s="1346"/>
      <c r="D1061" s="1346"/>
      <c r="E1061" s="1346"/>
      <c r="F1061" s="1346"/>
      <c r="G1061" s="1346"/>
      <c r="H1061" s="1346"/>
      <c r="I1061" s="1346"/>
      <c r="J1061" s="579"/>
      <c r="K1061" s="1346"/>
      <c r="L1061" s="1346"/>
      <c r="M1061" s="1346"/>
      <c r="N1061" s="1346"/>
      <c r="O1061" s="1346"/>
      <c r="P1061" s="1346"/>
      <c r="Q1061" s="580"/>
      <c r="R1061" s="1346"/>
      <c r="S1061" s="1346"/>
      <c r="T1061" s="1350"/>
      <c r="V1061" s="1350"/>
      <c r="W1061" s="1346"/>
      <c r="X1061" s="1350"/>
      <c r="Y1061" s="579"/>
      <c r="Z1061" s="1350"/>
      <c r="AA1061" s="1350"/>
      <c r="AB1061" s="1350"/>
      <c r="AC1061" s="1346"/>
    </row>
    <row r="1062" spans="3:29" ht="15" customHeight="1">
      <c r="C1062" s="1346"/>
      <c r="D1062" s="1346"/>
      <c r="E1062" s="1346"/>
      <c r="F1062" s="1346"/>
      <c r="G1062" s="1346"/>
      <c r="H1062" s="1346"/>
      <c r="I1062" s="1346"/>
      <c r="J1062" s="579"/>
      <c r="K1062" s="1346"/>
      <c r="L1062" s="1346"/>
      <c r="M1062" s="1346"/>
      <c r="N1062" s="1346"/>
      <c r="O1062" s="1346"/>
      <c r="P1062" s="1346"/>
      <c r="Q1062" s="580"/>
      <c r="R1062" s="1346"/>
      <c r="S1062" s="1346"/>
      <c r="T1062" s="1350"/>
      <c r="V1062" s="1350"/>
      <c r="W1062" s="1346"/>
      <c r="X1062" s="1350"/>
      <c r="Y1062" s="579"/>
      <c r="Z1062" s="1350"/>
      <c r="AA1062" s="1350"/>
      <c r="AB1062" s="1350"/>
      <c r="AC1062" s="1346"/>
    </row>
    <row r="1063" spans="3:29" ht="15" customHeight="1">
      <c r="C1063" s="1346"/>
      <c r="D1063" s="1346"/>
      <c r="E1063" s="1346"/>
      <c r="F1063" s="1346"/>
      <c r="G1063" s="1346"/>
      <c r="H1063" s="1346"/>
      <c r="I1063" s="1346"/>
      <c r="J1063" s="579"/>
      <c r="K1063" s="1346"/>
      <c r="L1063" s="1346"/>
      <c r="M1063" s="1346"/>
      <c r="N1063" s="1346"/>
      <c r="O1063" s="1346"/>
      <c r="P1063" s="1346"/>
      <c r="Q1063" s="580"/>
      <c r="R1063" s="1346"/>
      <c r="S1063" s="1346"/>
      <c r="T1063" s="1350"/>
      <c r="V1063" s="1350"/>
      <c r="W1063" s="1346"/>
      <c r="X1063" s="1350"/>
      <c r="Y1063" s="579"/>
      <c r="Z1063" s="1350"/>
      <c r="AA1063" s="1350"/>
      <c r="AB1063" s="1350"/>
      <c r="AC1063" s="1346"/>
    </row>
    <row r="1064" spans="3:29" ht="15" customHeight="1">
      <c r="C1064" s="1346"/>
      <c r="D1064" s="1346"/>
      <c r="E1064" s="1346"/>
      <c r="F1064" s="1346"/>
      <c r="G1064" s="1346"/>
      <c r="H1064" s="1346"/>
      <c r="I1064" s="1346"/>
      <c r="J1064" s="579"/>
      <c r="K1064" s="1346"/>
      <c r="L1064" s="1346"/>
      <c r="M1064" s="1346"/>
      <c r="N1064" s="1346"/>
      <c r="O1064" s="1346"/>
      <c r="P1064" s="1346"/>
      <c r="Q1064" s="580"/>
      <c r="R1064" s="1346"/>
      <c r="S1064" s="1346"/>
      <c r="T1064" s="1350"/>
      <c r="V1064" s="1350"/>
      <c r="W1064" s="1346"/>
      <c r="X1064" s="1350"/>
      <c r="Y1064" s="579"/>
      <c r="Z1064" s="1350"/>
      <c r="AA1064" s="1350"/>
      <c r="AB1064" s="1350"/>
      <c r="AC1064" s="1346"/>
    </row>
    <row r="1065" spans="3:29" ht="15" customHeight="1">
      <c r="C1065" s="1346"/>
      <c r="D1065" s="1346"/>
      <c r="E1065" s="1346"/>
      <c r="F1065" s="1346"/>
      <c r="G1065" s="1346"/>
      <c r="H1065" s="1346"/>
      <c r="I1065" s="1346"/>
      <c r="J1065" s="579"/>
      <c r="K1065" s="1346"/>
      <c r="L1065" s="1346"/>
      <c r="M1065" s="1346"/>
      <c r="N1065" s="1346"/>
      <c r="O1065" s="1346"/>
      <c r="P1065" s="1346"/>
      <c r="Q1065" s="580"/>
      <c r="R1065" s="1346"/>
      <c r="S1065" s="1346"/>
      <c r="T1065" s="1350"/>
      <c r="V1065" s="1350"/>
      <c r="W1065" s="1346"/>
      <c r="X1065" s="1350"/>
      <c r="Y1065" s="579"/>
      <c r="Z1065" s="1350"/>
      <c r="AA1065" s="1350"/>
      <c r="AB1065" s="1350"/>
      <c r="AC1065" s="1346"/>
    </row>
    <row r="1066" spans="3:29" ht="15" customHeight="1">
      <c r="C1066" s="1346"/>
      <c r="D1066" s="1346"/>
      <c r="E1066" s="1346"/>
      <c r="F1066" s="1346"/>
      <c r="G1066" s="1346"/>
      <c r="H1066" s="1346"/>
      <c r="I1066" s="1346"/>
      <c r="J1066" s="579"/>
      <c r="K1066" s="1346"/>
      <c r="L1066" s="1346"/>
      <c r="M1066" s="1346"/>
      <c r="N1066" s="1346"/>
      <c r="O1066" s="1346"/>
      <c r="P1066" s="1346"/>
      <c r="Q1066" s="580"/>
      <c r="R1066" s="1346"/>
      <c r="S1066" s="1346"/>
      <c r="T1066" s="1350"/>
      <c r="V1066" s="1350"/>
      <c r="W1066" s="1346"/>
      <c r="X1066" s="1350"/>
      <c r="Y1066" s="579"/>
      <c r="Z1066" s="1350"/>
      <c r="AA1066" s="1350"/>
      <c r="AB1066" s="1350"/>
      <c r="AC1066" s="1346"/>
    </row>
    <row r="1067" spans="3:29" ht="15" customHeight="1">
      <c r="C1067" s="1346"/>
      <c r="D1067" s="1346"/>
      <c r="E1067" s="1346"/>
      <c r="F1067" s="1346"/>
      <c r="G1067" s="1346"/>
      <c r="H1067" s="1346"/>
      <c r="I1067" s="1346"/>
      <c r="J1067" s="579"/>
      <c r="K1067" s="1346"/>
      <c r="L1067" s="1346"/>
      <c r="M1067" s="1346"/>
      <c r="N1067" s="1346"/>
      <c r="O1067" s="1346"/>
      <c r="P1067" s="1346"/>
      <c r="Q1067" s="580"/>
      <c r="R1067" s="1346"/>
      <c r="S1067" s="1346"/>
      <c r="T1067" s="1350"/>
      <c r="V1067" s="1350"/>
      <c r="W1067" s="1346"/>
      <c r="X1067" s="1350"/>
      <c r="Y1067" s="579"/>
      <c r="Z1067" s="1350"/>
      <c r="AA1067" s="1350"/>
      <c r="AB1067" s="1350"/>
      <c r="AC1067" s="1346"/>
    </row>
    <row r="1068" spans="3:29" ht="15" customHeight="1">
      <c r="C1068" s="1346"/>
      <c r="D1068" s="1346"/>
      <c r="E1068" s="1346"/>
      <c r="F1068" s="1346"/>
      <c r="G1068" s="1346"/>
      <c r="H1068" s="1346"/>
      <c r="I1068" s="1346"/>
      <c r="J1068" s="579"/>
      <c r="K1068" s="1346"/>
      <c r="L1068" s="1346"/>
      <c r="M1068" s="1346"/>
      <c r="N1068" s="1346"/>
      <c r="O1068" s="1346"/>
      <c r="P1068" s="1346"/>
      <c r="Q1068" s="580"/>
      <c r="R1068" s="1346"/>
      <c r="S1068" s="1346"/>
      <c r="T1068" s="1350"/>
      <c r="V1068" s="1350"/>
      <c r="W1068" s="1346"/>
      <c r="X1068" s="1350"/>
      <c r="Y1068" s="579"/>
      <c r="Z1068" s="1350"/>
      <c r="AA1068" s="1350"/>
      <c r="AB1068" s="1350"/>
      <c r="AC1068" s="1346"/>
    </row>
    <row r="1069" spans="3:29" ht="15" customHeight="1">
      <c r="C1069" s="1346"/>
      <c r="D1069" s="1346"/>
      <c r="E1069" s="1346"/>
      <c r="F1069" s="1346"/>
      <c r="G1069" s="1346"/>
      <c r="H1069" s="1346"/>
      <c r="I1069" s="1346"/>
      <c r="J1069" s="579"/>
      <c r="K1069" s="1346"/>
      <c r="L1069" s="1346"/>
      <c r="M1069" s="1346"/>
      <c r="N1069" s="1346"/>
      <c r="O1069" s="1346"/>
      <c r="P1069" s="1346"/>
      <c r="Q1069" s="580"/>
      <c r="R1069" s="1346"/>
      <c r="S1069" s="1346"/>
      <c r="T1069" s="1350"/>
      <c r="V1069" s="1350"/>
      <c r="W1069" s="1346"/>
      <c r="X1069" s="1350"/>
      <c r="Y1069" s="579"/>
      <c r="Z1069" s="1350"/>
      <c r="AA1069" s="1350"/>
      <c r="AB1069" s="1350"/>
      <c r="AC1069" s="1346"/>
    </row>
    <row r="1070" spans="3:29" ht="15" customHeight="1">
      <c r="C1070" s="1346"/>
      <c r="D1070" s="1346"/>
      <c r="E1070" s="1346"/>
      <c r="F1070" s="1346"/>
      <c r="G1070" s="1346"/>
      <c r="H1070" s="1346"/>
      <c r="I1070" s="1346"/>
      <c r="J1070" s="579"/>
      <c r="K1070" s="1346"/>
      <c r="L1070" s="1346"/>
      <c r="M1070" s="1346"/>
      <c r="N1070" s="1346"/>
      <c r="O1070" s="1346"/>
      <c r="P1070" s="1346"/>
      <c r="Q1070" s="580"/>
      <c r="R1070" s="1346"/>
      <c r="S1070" s="1346"/>
      <c r="T1070" s="1350"/>
      <c r="V1070" s="1350"/>
      <c r="W1070" s="1346"/>
      <c r="X1070" s="1350"/>
      <c r="Y1070" s="579"/>
      <c r="Z1070" s="1350"/>
      <c r="AA1070" s="1350"/>
      <c r="AB1070" s="1350"/>
      <c r="AC1070" s="1346"/>
    </row>
    <row r="1071" spans="3:29" ht="15" customHeight="1">
      <c r="C1071" s="1346"/>
      <c r="D1071" s="1346"/>
      <c r="E1071" s="1346"/>
      <c r="F1071" s="1346"/>
      <c r="G1071" s="1346"/>
      <c r="H1071" s="1346"/>
      <c r="I1071" s="1346"/>
      <c r="J1071" s="579"/>
      <c r="K1071" s="1346"/>
      <c r="L1071" s="1346"/>
      <c r="M1071" s="1346"/>
      <c r="N1071" s="1346"/>
      <c r="O1071" s="1346"/>
      <c r="P1071" s="1346"/>
      <c r="Q1071" s="580"/>
      <c r="R1071" s="1346"/>
      <c r="S1071" s="1346"/>
      <c r="T1071" s="1350"/>
      <c r="V1071" s="1350"/>
      <c r="W1071" s="1346"/>
      <c r="X1071" s="1350"/>
      <c r="Y1071" s="579"/>
      <c r="Z1071" s="1350"/>
      <c r="AA1071" s="1350"/>
      <c r="AB1071" s="1350"/>
      <c r="AC1071" s="1346"/>
    </row>
    <row r="1072" spans="3:29" ht="15" customHeight="1">
      <c r="C1072" s="1346"/>
      <c r="D1072" s="1346"/>
      <c r="E1072" s="1346"/>
      <c r="F1072" s="1346"/>
      <c r="G1072" s="1346"/>
      <c r="H1072" s="1346"/>
      <c r="I1072" s="1346"/>
      <c r="J1072" s="579"/>
      <c r="K1072" s="1346"/>
      <c r="L1072" s="1346"/>
      <c r="M1072" s="1346"/>
      <c r="N1072" s="1346"/>
      <c r="O1072" s="1346"/>
      <c r="P1072" s="1346"/>
      <c r="Q1072" s="580"/>
      <c r="R1072" s="1346"/>
      <c r="S1072" s="1346"/>
      <c r="T1072" s="1350"/>
      <c r="V1072" s="1350"/>
      <c r="W1072" s="1346"/>
      <c r="X1072" s="1350"/>
      <c r="Y1072" s="579"/>
      <c r="Z1072" s="1350"/>
      <c r="AA1072" s="1350"/>
      <c r="AB1072" s="1350"/>
      <c r="AC1072" s="1346"/>
    </row>
    <row r="1073" spans="3:29" ht="15" customHeight="1">
      <c r="C1073" s="1346"/>
      <c r="D1073" s="1346"/>
      <c r="E1073" s="1346"/>
      <c r="F1073" s="1346"/>
      <c r="G1073" s="1346"/>
      <c r="H1073" s="1346"/>
      <c r="I1073" s="1346"/>
      <c r="J1073" s="579"/>
      <c r="K1073" s="1346"/>
      <c r="L1073" s="1346"/>
      <c r="M1073" s="1346"/>
      <c r="N1073" s="1346"/>
      <c r="O1073" s="1346"/>
      <c r="P1073" s="1346"/>
      <c r="Q1073" s="580"/>
      <c r="R1073" s="1346"/>
      <c r="S1073" s="1346"/>
      <c r="T1073" s="1350"/>
      <c r="V1073" s="1350"/>
      <c r="W1073" s="1346"/>
      <c r="X1073" s="1350"/>
      <c r="Y1073" s="579"/>
      <c r="Z1073" s="1350"/>
      <c r="AA1073" s="1350"/>
      <c r="AB1073" s="1350"/>
      <c r="AC1073" s="1346"/>
    </row>
  </sheetData>
  <mergeCells count="41">
    <mergeCell ref="J9:J10"/>
    <mergeCell ref="K9:L9"/>
    <mergeCell ref="U9:U10"/>
    <mergeCell ref="AA6:AB6"/>
    <mergeCell ref="AC6:AC10"/>
    <mergeCell ref="J7:L8"/>
    <mergeCell ref="M7:N7"/>
    <mergeCell ref="O7:O10"/>
    <mergeCell ref="V9:V10"/>
    <mergeCell ref="AA7:AA10"/>
    <mergeCell ref="AB7:AB10"/>
    <mergeCell ref="M8:M10"/>
    <mergeCell ref="N8:N10"/>
    <mergeCell ref="T8:T10"/>
    <mergeCell ref="C7:C10"/>
    <mergeCell ref="D7:D10"/>
    <mergeCell ref="E7:E10"/>
    <mergeCell ref="F7:F10"/>
    <mergeCell ref="G7:I8"/>
    <mergeCell ref="H9:I9"/>
    <mergeCell ref="A1:F1"/>
    <mergeCell ref="A2:AC2"/>
    <mergeCell ref="A3:AC3"/>
    <mergeCell ref="A4:AC4"/>
    <mergeCell ref="M5:AB5"/>
    <mergeCell ref="A6:A10"/>
    <mergeCell ref="B6:B10"/>
    <mergeCell ref="C6:F6"/>
    <mergeCell ref="G6:L6"/>
    <mergeCell ref="M6:Z6"/>
    <mergeCell ref="U8:V8"/>
    <mergeCell ref="W8:W10"/>
    <mergeCell ref="X8:X10"/>
    <mergeCell ref="Y8:Y10"/>
    <mergeCell ref="P7:P10"/>
    <mergeCell ref="Q7:Q10"/>
    <mergeCell ref="R7:R10"/>
    <mergeCell ref="S7:S10"/>
    <mergeCell ref="T7:Y7"/>
    <mergeCell ref="Z7:Z10"/>
    <mergeCell ref="G9:G10"/>
  </mergeCells>
  <pageMargins left="0.51181102362204722" right="0.31496062992125984" top="0.55118110236220474" bottom="0.35433070866141736" header="0.31496062992125984" footer="0.31496062992125984"/>
  <pageSetup paperSize="9" scale="60" orientation="landscape" r:id="rId1"/>
  <drawing r:id="rId2"/>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AECD3-73B2-428B-8B86-500F6940C5C8}">
  <sheetPr codeName="Sheet20">
    <tabColor theme="0"/>
  </sheetPr>
  <dimension ref="A1:AP125"/>
  <sheetViews>
    <sheetView zoomScale="70" zoomScaleNormal="70" zoomScaleSheetLayoutView="80" workbookViewId="0">
      <selection activeCell="H9" sqref="H9:Y9"/>
    </sheetView>
  </sheetViews>
  <sheetFormatPr defaultColWidth="10.109375" defaultRowHeight="15" customHeight="1"/>
  <cols>
    <col min="1" max="1" width="3.77734375" style="637" customWidth="1"/>
    <col min="2" max="2" width="28" style="587" customWidth="1"/>
    <col min="3" max="4" width="7.88671875" style="638" customWidth="1"/>
    <col min="5" max="6" width="7.33203125" style="638" customWidth="1"/>
    <col min="7" max="7" width="8.88671875" style="638" customWidth="1"/>
    <col min="8" max="9" width="5.33203125" style="638" customWidth="1"/>
    <col min="10" max="10" width="3.88671875" style="638" customWidth="1"/>
    <col min="11" max="12" width="5.33203125" style="638" customWidth="1"/>
    <col min="13" max="13" width="4.109375" style="638" customWidth="1"/>
    <col min="14" max="15" width="5.33203125" style="638" customWidth="1"/>
    <col min="16" max="16" width="3.88671875" style="638" customWidth="1"/>
    <col min="17" max="17" width="5.33203125" style="638" customWidth="1"/>
    <col min="18" max="18" width="5.33203125" style="639" customWidth="1"/>
    <col min="19" max="19" width="4.33203125" style="638" customWidth="1"/>
    <col min="20" max="20" width="5.33203125" style="638" customWidth="1"/>
    <col min="21" max="21" width="5.33203125" style="639" customWidth="1"/>
    <col min="22" max="22" width="4.6640625" style="638" customWidth="1"/>
    <col min="23" max="23" width="5.33203125" style="638" customWidth="1"/>
    <col min="24" max="24" width="5.33203125" style="639" customWidth="1"/>
    <col min="25" max="25" width="4.44140625" style="638" customWidth="1"/>
    <col min="26" max="26" width="7.44140625" style="638" customWidth="1"/>
    <col min="27" max="27" width="5.88671875" style="638" customWidth="1"/>
    <col min="28" max="28" width="6.33203125" style="638" customWidth="1"/>
    <col min="29" max="29" width="6.21875" style="638" customWidth="1"/>
    <col min="30" max="34" width="5.77734375" style="638" customWidth="1"/>
    <col min="35" max="35" width="5.77734375" style="639" customWidth="1"/>
    <col min="36" max="36" width="9.88671875" style="638" customWidth="1"/>
    <col min="37" max="37" width="10.5546875" style="640" customWidth="1"/>
    <col min="38" max="38" width="10.109375" style="640" customWidth="1"/>
    <col min="39" max="39" width="10.5546875" style="640" customWidth="1"/>
    <col min="40" max="40" width="19.6640625" style="638" customWidth="1"/>
    <col min="41" max="16384" width="10.109375" style="587"/>
  </cols>
  <sheetData>
    <row r="1" spans="1:40" ht="45.75" customHeight="1">
      <c r="A1" s="2525" t="s">
        <v>1225</v>
      </c>
      <c r="B1" s="2526"/>
      <c r="C1" s="581"/>
      <c r="D1" s="581"/>
      <c r="E1" s="581"/>
      <c r="F1" s="582"/>
      <c r="G1" s="582"/>
      <c r="H1" s="583"/>
      <c r="I1" s="583"/>
      <c r="J1" s="583"/>
      <c r="K1" s="583"/>
      <c r="L1" s="583"/>
      <c r="M1" s="583"/>
      <c r="N1" s="583"/>
      <c r="O1" s="583"/>
      <c r="P1" s="583"/>
      <c r="Q1" s="583"/>
      <c r="R1" s="584"/>
      <c r="S1" s="583"/>
      <c r="T1" s="583"/>
      <c r="U1" s="584"/>
      <c r="V1" s="583"/>
      <c r="W1" s="583"/>
      <c r="X1" s="584"/>
      <c r="Y1" s="583"/>
      <c r="Z1" s="583"/>
      <c r="AA1" s="583"/>
      <c r="AB1" s="583"/>
      <c r="AC1" s="583"/>
      <c r="AD1" s="583"/>
      <c r="AE1" s="583"/>
      <c r="AF1" s="583"/>
      <c r="AG1" s="583"/>
      <c r="AH1" s="583"/>
      <c r="AI1" s="584"/>
      <c r="AJ1" s="583"/>
      <c r="AK1" s="585"/>
      <c r="AL1" s="585"/>
      <c r="AM1" s="585"/>
      <c r="AN1" s="586"/>
    </row>
    <row r="2" spans="1:40" ht="12.75" customHeight="1">
      <c r="A2" s="588"/>
      <c r="C2" s="582"/>
      <c r="D2" s="582"/>
      <c r="E2" s="582"/>
      <c r="F2" s="582"/>
      <c r="G2" s="582"/>
      <c r="H2" s="583"/>
      <c r="I2" s="583"/>
      <c r="J2" s="583"/>
      <c r="K2" s="583"/>
      <c r="L2" s="583"/>
      <c r="M2" s="583"/>
      <c r="N2" s="583"/>
      <c r="O2" s="583"/>
      <c r="P2" s="583"/>
      <c r="Q2" s="583"/>
      <c r="R2" s="584"/>
      <c r="S2" s="583"/>
      <c r="T2" s="583"/>
      <c r="U2" s="584"/>
      <c r="V2" s="583"/>
      <c r="W2" s="583"/>
      <c r="X2" s="584"/>
      <c r="Y2" s="583"/>
      <c r="Z2" s="583"/>
      <c r="AA2" s="583"/>
      <c r="AB2" s="583"/>
      <c r="AC2" s="583"/>
      <c r="AD2" s="583"/>
      <c r="AE2" s="583"/>
      <c r="AF2" s="583"/>
      <c r="AG2" s="583"/>
      <c r="AH2" s="583"/>
      <c r="AI2" s="584"/>
      <c r="AJ2" s="583"/>
      <c r="AK2" s="585"/>
      <c r="AL2" s="585"/>
      <c r="AM2" s="585"/>
      <c r="AN2" s="586"/>
    </row>
    <row r="3" spans="1:40" ht="19.5" customHeight="1">
      <c r="A3" s="2527" t="s">
        <v>797</v>
      </c>
      <c r="B3" s="2528"/>
      <c r="C3" s="2528"/>
      <c r="D3" s="2528"/>
      <c r="E3" s="2528"/>
      <c r="F3" s="2528"/>
      <c r="G3" s="2528"/>
      <c r="H3" s="2528"/>
      <c r="I3" s="2528"/>
      <c r="J3" s="2528"/>
      <c r="K3" s="2528"/>
      <c r="L3" s="2528"/>
      <c r="M3" s="2528"/>
      <c r="N3" s="2528"/>
      <c r="O3" s="2528"/>
      <c r="P3" s="2528"/>
      <c r="Q3" s="2528"/>
      <c r="R3" s="2528"/>
      <c r="S3" s="2528"/>
      <c r="T3" s="2528"/>
      <c r="U3" s="2528"/>
      <c r="V3" s="2528"/>
      <c r="W3" s="2528"/>
      <c r="X3" s="2528"/>
      <c r="Y3" s="2528"/>
      <c r="Z3" s="2528"/>
      <c r="AA3" s="2528"/>
      <c r="AB3" s="2528"/>
      <c r="AC3" s="2528"/>
      <c r="AD3" s="2528"/>
      <c r="AE3" s="2528"/>
      <c r="AF3" s="2528"/>
      <c r="AG3" s="2528"/>
      <c r="AH3" s="2528"/>
      <c r="AI3" s="2528"/>
      <c r="AJ3" s="2528"/>
      <c r="AK3" s="2528"/>
      <c r="AL3" s="2528"/>
      <c r="AM3" s="2528"/>
      <c r="AN3" s="2528"/>
    </row>
    <row r="4" spans="1:40" ht="43.5" customHeight="1">
      <c r="A4" s="2529" t="s">
        <v>1644</v>
      </c>
      <c r="B4" s="2528"/>
      <c r="C4" s="2528"/>
      <c r="D4" s="2528"/>
      <c r="E4" s="2528"/>
      <c r="F4" s="2528"/>
      <c r="G4" s="2528"/>
      <c r="H4" s="2528"/>
      <c r="I4" s="2528"/>
      <c r="J4" s="2528"/>
      <c r="K4" s="2528"/>
      <c r="L4" s="2528"/>
      <c r="M4" s="2528"/>
      <c r="N4" s="2528"/>
      <c r="O4" s="2528"/>
      <c r="P4" s="2528"/>
      <c r="Q4" s="2528"/>
      <c r="R4" s="2528"/>
      <c r="S4" s="2528"/>
      <c r="T4" s="2528"/>
      <c r="U4" s="2528"/>
      <c r="V4" s="2528"/>
      <c r="W4" s="2528"/>
      <c r="X4" s="2528"/>
      <c r="Y4" s="2528"/>
      <c r="Z4" s="2528"/>
      <c r="AA4" s="2528"/>
      <c r="AB4" s="2528"/>
      <c r="AC4" s="2528"/>
      <c r="AD4" s="2528"/>
      <c r="AE4" s="2528"/>
      <c r="AF4" s="2528"/>
      <c r="AG4" s="2528"/>
      <c r="AH4" s="2528"/>
      <c r="AI4" s="2528"/>
      <c r="AJ4" s="2528"/>
      <c r="AK4" s="2528"/>
      <c r="AL4" s="2528"/>
      <c r="AM4" s="2528"/>
      <c r="AN4" s="2528"/>
    </row>
    <row r="5" spans="1:40" ht="23.25" customHeight="1">
      <c r="A5" s="2530" t="s">
        <v>826</v>
      </c>
      <c r="B5" s="2528"/>
      <c r="C5" s="2528"/>
      <c r="D5" s="2528"/>
      <c r="E5" s="2528"/>
      <c r="F5" s="2528"/>
      <c r="G5" s="2528"/>
      <c r="H5" s="2528"/>
      <c r="I5" s="2528"/>
      <c r="J5" s="2528"/>
      <c r="K5" s="2528"/>
      <c r="L5" s="2528"/>
      <c r="M5" s="2528"/>
      <c r="N5" s="2528"/>
      <c r="O5" s="2528"/>
      <c r="P5" s="2528"/>
      <c r="Q5" s="2528"/>
      <c r="R5" s="2528"/>
      <c r="S5" s="2528"/>
      <c r="T5" s="2528"/>
      <c r="U5" s="2528"/>
      <c r="V5" s="2528"/>
      <c r="W5" s="2528"/>
      <c r="X5" s="2528"/>
      <c r="Y5" s="2528"/>
      <c r="Z5" s="2528"/>
      <c r="AA5" s="2528"/>
      <c r="AB5" s="2528"/>
      <c r="AC5" s="2528"/>
      <c r="AD5" s="2528"/>
      <c r="AE5" s="2528"/>
      <c r="AF5" s="2528"/>
      <c r="AG5" s="2528"/>
      <c r="AH5" s="2528"/>
      <c r="AI5" s="2528"/>
      <c r="AJ5" s="2528"/>
      <c r="AK5" s="2528"/>
      <c r="AL5" s="2528"/>
      <c r="AM5" s="2528"/>
      <c r="AN5" s="2528"/>
    </row>
    <row r="6" spans="1:40" ht="18" customHeight="1">
      <c r="A6" s="589"/>
      <c r="B6" s="590"/>
      <c r="C6" s="591"/>
      <c r="D6" s="591"/>
      <c r="E6" s="591"/>
      <c r="F6" s="591"/>
      <c r="G6" s="591"/>
      <c r="H6" s="592"/>
      <c r="I6" s="592"/>
      <c r="J6" s="592"/>
      <c r="K6" s="592"/>
      <c r="L6" s="592"/>
      <c r="M6" s="592"/>
      <c r="N6" s="592"/>
      <c r="O6" s="592"/>
      <c r="P6" s="592"/>
      <c r="Q6" s="592"/>
      <c r="R6" s="593"/>
      <c r="S6" s="592"/>
      <c r="T6" s="592"/>
      <c r="U6" s="593"/>
      <c r="V6" s="592"/>
      <c r="W6" s="592"/>
      <c r="X6" s="593"/>
      <c r="Y6" s="592"/>
      <c r="Z6" s="592"/>
      <c r="AA6" s="592"/>
      <c r="AB6" s="589"/>
      <c r="AC6" s="592"/>
      <c r="AD6" s="592"/>
      <c r="AE6" s="592"/>
      <c r="AF6" s="592"/>
      <c r="AG6" s="592"/>
      <c r="AH6" s="592"/>
      <c r="AI6" s="593"/>
      <c r="AJ6" s="592"/>
      <c r="AK6" s="594"/>
      <c r="AL6" s="594"/>
      <c r="AM6" s="594"/>
      <c r="AN6" s="595"/>
    </row>
    <row r="7" spans="1:40" ht="24.75" customHeight="1">
      <c r="A7" s="2531" t="s">
        <v>2</v>
      </c>
      <c r="B7" s="2534" t="s">
        <v>3</v>
      </c>
      <c r="C7" s="2537" t="s">
        <v>4</v>
      </c>
      <c r="D7" s="2538"/>
      <c r="E7" s="2538"/>
      <c r="F7" s="2538"/>
      <c r="G7" s="2539"/>
      <c r="H7" s="2540" t="s">
        <v>5</v>
      </c>
      <c r="I7" s="2538"/>
      <c r="J7" s="2538"/>
      <c r="K7" s="2538"/>
      <c r="L7" s="2538"/>
      <c r="M7" s="2538"/>
      <c r="N7" s="2538"/>
      <c r="O7" s="2538"/>
      <c r="P7" s="2538"/>
      <c r="Q7" s="2538"/>
      <c r="R7" s="2538"/>
      <c r="S7" s="2538"/>
      <c r="T7" s="2538"/>
      <c r="U7" s="2538"/>
      <c r="V7" s="2538"/>
      <c r="W7" s="2538"/>
      <c r="X7" s="2538"/>
      <c r="Y7" s="2539"/>
      <c r="Z7" s="2537" t="s">
        <v>6</v>
      </c>
      <c r="AA7" s="2538"/>
      <c r="AB7" s="2538"/>
      <c r="AC7" s="2538"/>
      <c r="AD7" s="2538"/>
      <c r="AE7" s="2538"/>
      <c r="AF7" s="2538"/>
      <c r="AG7" s="2538"/>
      <c r="AH7" s="2538"/>
      <c r="AI7" s="2538"/>
      <c r="AJ7" s="2539"/>
      <c r="AK7" s="2541" t="s">
        <v>803</v>
      </c>
      <c r="AL7" s="2542"/>
      <c r="AM7" s="2543"/>
      <c r="AN7" s="2531" t="s">
        <v>7</v>
      </c>
    </row>
    <row r="8" spans="1:40" ht="27.75" customHeight="1">
      <c r="A8" s="2532"/>
      <c r="B8" s="2535"/>
      <c r="C8" s="2531" t="s">
        <v>8</v>
      </c>
      <c r="D8" s="2531" t="s">
        <v>9</v>
      </c>
      <c r="E8" s="2540" t="s">
        <v>10</v>
      </c>
      <c r="F8" s="2539"/>
      <c r="G8" s="2531" t="s">
        <v>232</v>
      </c>
      <c r="H8" s="2537" t="s">
        <v>11</v>
      </c>
      <c r="I8" s="2538"/>
      <c r="J8" s="2538"/>
      <c r="K8" s="2538"/>
      <c r="L8" s="2538"/>
      <c r="M8" s="2538"/>
      <c r="N8" s="2538"/>
      <c r="O8" s="2538"/>
      <c r="P8" s="2539"/>
      <c r="Q8" s="2540" t="s">
        <v>12</v>
      </c>
      <c r="R8" s="2538"/>
      <c r="S8" s="2538"/>
      <c r="T8" s="2538"/>
      <c r="U8" s="2538"/>
      <c r="V8" s="2538"/>
      <c r="W8" s="2538"/>
      <c r="X8" s="2538"/>
      <c r="Y8" s="2539"/>
      <c r="Z8" s="2531" t="s">
        <v>8</v>
      </c>
      <c r="AA8" s="2531" t="s">
        <v>9</v>
      </c>
      <c r="AB8" s="2537" t="s">
        <v>10</v>
      </c>
      <c r="AC8" s="2538"/>
      <c r="AD8" s="2538"/>
      <c r="AE8" s="2538"/>
      <c r="AF8" s="2538"/>
      <c r="AG8" s="2538"/>
      <c r="AH8" s="2538"/>
      <c r="AI8" s="2539"/>
      <c r="AJ8" s="2531" t="s">
        <v>233</v>
      </c>
      <c r="AK8" s="2544"/>
      <c r="AL8" s="2545"/>
      <c r="AM8" s="2546"/>
      <c r="AN8" s="2547"/>
    </row>
    <row r="9" spans="1:40" ht="39" customHeight="1">
      <c r="A9" s="2532"/>
      <c r="B9" s="2535"/>
      <c r="C9" s="2547"/>
      <c r="D9" s="2547"/>
      <c r="E9" s="2549" t="s">
        <v>13</v>
      </c>
      <c r="F9" s="2549" t="s">
        <v>14</v>
      </c>
      <c r="G9" s="2547"/>
      <c r="H9" s="2016" t="s">
        <v>15</v>
      </c>
      <c r="I9" s="2017"/>
      <c r="J9" s="2017"/>
      <c r="K9" s="2016" t="s">
        <v>1665</v>
      </c>
      <c r="L9" s="2017"/>
      <c r="M9" s="2017"/>
      <c r="N9" s="2016" t="s">
        <v>17</v>
      </c>
      <c r="O9" s="2017"/>
      <c r="P9" s="2017"/>
      <c r="Q9" s="2016" t="s">
        <v>1667</v>
      </c>
      <c r="R9" s="2017"/>
      <c r="S9" s="2017"/>
      <c r="T9" s="2016" t="s">
        <v>1668</v>
      </c>
      <c r="U9" s="2017"/>
      <c r="V9" s="2017"/>
      <c r="W9" s="2016" t="s">
        <v>20</v>
      </c>
      <c r="X9" s="2017"/>
      <c r="Y9" s="2017"/>
      <c r="Z9" s="2547"/>
      <c r="AA9" s="2547"/>
      <c r="AB9" s="2558" t="s">
        <v>13</v>
      </c>
      <c r="AC9" s="2538"/>
      <c r="AD9" s="2538"/>
      <c r="AE9" s="2538"/>
      <c r="AF9" s="2538"/>
      <c r="AG9" s="2538"/>
      <c r="AH9" s="2539"/>
      <c r="AI9" s="2550" t="s">
        <v>14</v>
      </c>
      <c r="AJ9" s="2547"/>
      <c r="AK9" s="2555" t="s">
        <v>234</v>
      </c>
      <c r="AL9" s="2555" t="s">
        <v>235</v>
      </c>
      <c r="AM9" s="2555" t="s">
        <v>236</v>
      </c>
      <c r="AN9" s="2547"/>
    </row>
    <row r="10" spans="1:40" ht="39" customHeight="1">
      <c r="A10" s="2532"/>
      <c r="B10" s="2535"/>
      <c r="C10" s="2547"/>
      <c r="D10" s="2547"/>
      <c r="E10" s="2547"/>
      <c r="F10" s="2547"/>
      <c r="G10" s="2547"/>
      <c r="H10" s="2553" t="s">
        <v>21</v>
      </c>
      <c r="I10" s="2553" t="s">
        <v>22</v>
      </c>
      <c r="J10" s="2553" t="s">
        <v>23</v>
      </c>
      <c r="K10" s="2553" t="s">
        <v>21</v>
      </c>
      <c r="L10" s="2553" t="s">
        <v>22</v>
      </c>
      <c r="M10" s="2553" t="s">
        <v>23</v>
      </c>
      <c r="N10" s="2553" t="s">
        <v>21</v>
      </c>
      <c r="O10" s="2553" t="s">
        <v>22</v>
      </c>
      <c r="P10" s="2553" t="s">
        <v>23</v>
      </c>
      <c r="Q10" s="2553" t="s">
        <v>21</v>
      </c>
      <c r="R10" s="2554" t="s">
        <v>22</v>
      </c>
      <c r="S10" s="2553" t="s">
        <v>24</v>
      </c>
      <c r="T10" s="2553" t="s">
        <v>21</v>
      </c>
      <c r="U10" s="2554" t="s">
        <v>22</v>
      </c>
      <c r="V10" s="2553" t="s">
        <v>24</v>
      </c>
      <c r="W10" s="2553" t="s">
        <v>21</v>
      </c>
      <c r="X10" s="2554" t="s">
        <v>22</v>
      </c>
      <c r="Y10" s="2553" t="s">
        <v>24</v>
      </c>
      <c r="Z10" s="2547"/>
      <c r="AA10" s="2547"/>
      <c r="AB10" s="2561" t="s">
        <v>25</v>
      </c>
      <c r="AC10" s="2396" t="s">
        <v>15</v>
      </c>
      <c r="AD10" s="2396" t="s">
        <v>16</v>
      </c>
      <c r="AE10" s="2396" t="s">
        <v>17</v>
      </c>
      <c r="AF10" s="2396" t="s">
        <v>18</v>
      </c>
      <c r="AG10" s="2397" t="s">
        <v>19</v>
      </c>
      <c r="AH10" s="2393" t="s">
        <v>20</v>
      </c>
      <c r="AI10" s="2551"/>
      <c r="AJ10" s="2547"/>
      <c r="AK10" s="2556"/>
      <c r="AL10" s="2556"/>
      <c r="AM10" s="2556"/>
      <c r="AN10" s="2547"/>
    </row>
    <row r="11" spans="1:40" ht="37.5" customHeight="1">
      <c r="A11" s="2533"/>
      <c r="B11" s="2536"/>
      <c r="C11" s="2548"/>
      <c r="D11" s="2548"/>
      <c r="E11" s="2548"/>
      <c r="F11" s="2548"/>
      <c r="G11" s="2548"/>
      <c r="H11" s="2548"/>
      <c r="I11" s="2548"/>
      <c r="J11" s="2548"/>
      <c r="K11" s="2548"/>
      <c r="L11" s="2548"/>
      <c r="M11" s="2548"/>
      <c r="N11" s="2548"/>
      <c r="O11" s="2548"/>
      <c r="P11" s="2548"/>
      <c r="Q11" s="2548"/>
      <c r="R11" s="2552"/>
      <c r="S11" s="2548"/>
      <c r="T11" s="2548"/>
      <c r="U11" s="2552"/>
      <c r="V11" s="2548"/>
      <c r="W11" s="2559"/>
      <c r="X11" s="2560"/>
      <c r="Y11" s="2559"/>
      <c r="Z11" s="2548"/>
      <c r="AA11" s="2548"/>
      <c r="AB11" s="2548"/>
      <c r="AC11" s="2394"/>
      <c r="AD11" s="2394"/>
      <c r="AE11" s="2394"/>
      <c r="AF11" s="2394"/>
      <c r="AG11" s="2394"/>
      <c r="AH11" s="2394"/>
      <c r="AI11" s="2552"/>
      <c r="AJ11" s="2548"/>
      <c r="AK11" s="2557"/>
      <c r="AL11" s="2557"/>
      <c r="AM11" s="2557"/>
      <c r="AN11" s="2548"/>
    </row>
    <row r="12" spans="1:40" ht="36" customHeight="1">
      <c r="A12" s="596">
        <v>1</v>
      </c>
      <c r="B12" s="597">
        <v>2</v>
      </c>
      <c r="C12" s="597" t="s">
        <v>26</v>
      </c>
      <c r="D12" s="597">
        <v>4</v>
      </c>
      <c r="E12" s="597">
        <v>5</v>
      </c>
      <c r="F12" s="597">
        <v>6</v>
      </c>
      <c r="G12" s="597">
        <v>7</v>
      </c>
      <c r="H12" s="597">
        <v>8</v>
      </c>
      <c r="I12" s="597">
        <v>9</v>
      </c>
      <c r="J12" s="597">
        <v>10</v>
      </c>
      <c r="K12" s="597">
        <v>11</v>
      </c>
      <c r="L12" s="597">
        <v>12</v>
      </c>
      <c r="M12" s="597">
        <v>13</v>
      </c>
      <c r="N12" s="597">
        <v>14</v>
      </c>
      <c r="O12" s="597">
        <v>15</v>
      </c>
      <c r="P12" s="597">
        <v>16</v>
      </c>
      <c r="Q12" s="597">
        <v>17</v>
      </c>
      <c r="R12" s="598">
        <v>18</v>
      </c>
      <c r="S12" s="597">
        <v>19</v>
      </c>
      <c r="T12" s="597">
        <v>20</v>
      </c>
      <c r="U12" s="598">
        <v>21</v>
      </c>
      <c r="V12" s="597">
        <v>22</v>
      </c>
      <c r="W12" s="597">
        <v>23</v>
      </c>
      <c r="X12" s="598">
        <v>24</v>
      </c>
      <c r="Y12" s="597">
        <v>25</v>
      </c>
      <c r="Z12" s="597" t="s">
        <v>27</v>
      </c>
      <c r="AA12" s="597">
        <v>27</v>
      </c>
      <c r="AB12" s="597">
        <v>28</v>
      </c>
      <c r="AC12" s="597">
        <v>29</v>
      </c>
      <c r="AD12" s="597">
        <v>30</v>
      </c>
      <c r="AE12" s="597">
        <v>31</v>
      </c>
      <c r="AF12" s="597">
        <v>32</v>
      </c>
      <c r="AG12" s="597">
        <v>33</v>
      </c>
      <c r="AH12" s="597">
        <v>34</v>
      </c>
      <c r="AI12" s="598">
        <v>35</v>
      </c>
      <c r="AJ12" s="597">
        <v>36</v>
      </c>
      <c r="AK12" s="599" t="s">
        <v>28</v>
      </c>
      <c r="AL12" s="599" t="s">
        <v>29</v>
      </c>
      <c r="AM12" s="599" t="s">
        <v>30</v>
      </c>
      <c r="AN12" s="597">
        <v>40</v>
      </c>
    </row>
    <row r="13" spans="1:40" s="1249" customFormat="1" ht="32.1" customHeight="1">
      <c r="A13" s="1247"/>
      <c r="B13" s="1248" t="s">
        <v>31</v>
      </c>
      <c r="C13" s="1248">
        <f>C14+C25+C42+C60+C74+C93+C112</f>
        <v>617</v>
      </c>
      <c r="D13" s="1248">
        <f>D14+D25+D42+D60+D74+D93+D112</f>
        <v>77</v>
      </c>
      <c r="E13" s="1248">
        <f>E14+E25+E42+E60+E74+E93+E112</f>
        <v>500</v>
      </c>
      <c r="F13" s="1248">
        <f t="shared" ref="F13:AM13" si="0">F14+F25+F42+F60+F74+F93+F112</f>
        <v>0</v>
      </c>
      <c r="G13" s="1248">
        <f t="shared" si="0"/>
        <v>40</v>
      </c>
      <c r="H13" s="1248">
        <f t="shared" si="0"/>
        <v>0</v>
      </c>
      <c r="I13" s="1248">
        <f t="shared" si="0"/>
        <v>0</v>
      </c>
      <c r="J13" s="1248">
        <f t="shared" si="0"/>
        <v>0</v>
      </c>
      <c r="K13" s="1248">
        <f t="shared" si="0"/>
        <v>79</v>
      </c>
      <c r="L13" s="1248">
        <f t="shared" si="0"/>
        <v>0</v>
      </c>
      <c r="M13" s="1248">
        <f t="shared" si="0"/>
        <v>5</v>
      </c>
      <c r="N13" s="1248">
        <f t="shared" si="0"/>
        <v>1051</v>
      </c>
      <c r="O13" s="1248">
        <f t="shared" si="0"/>
        <v>0</v>
      </c>
      <c r="P13" s="1248">
        <f t="shared" si="0"/>
        <v>42</v>
      </c>
      <c r="Q13" s="1248">
        <f t="shared" si="0"/>
        <v>1181</v>
      </c>
      <c r="R13" s="1248">
        <f t="shared" si="0"/>
        <v>2</v>
      </c>
      <c r="S13" s="1248">
        <f t="shared" si="0"/>
        <v>58</v>
      </c>
      <c r="T13" s="1248">
        <f t="shared" si="0"/>
        <v>1284</v>
      </c>
      <c r="U13" s="1248">
        <f t="shared" si="0"/>
        <v>11</v>
      </c>
      <c r="V13" s="1248">
        <f t="shared" si="0"/>
        <v>41</v>
      </c>
      <c r="W13" s="1248">
        <f t="shared" si="0"/>
        <v>1708</v>
      </c>
      <c r="X13" s="1248">
        <f t="shared" si="0"/>
        <v>10</v>
      </c>
      <c r="Y13" s="1248">
        <f t="shared" si="0"/>
        <v>97</v>
      </c>
      <c r="Z13" s="1248">
        <f t="shared" si="0"/>
        <v>703</v>
      </c>
      <c r="AA13" s="1248">
        <f t="shared" si="0"/>
        <v>82</v>
      </c>
      <c r="AB13" s="1248">
        <f t="shared" si="0"/>
        <v>499</v>
      </c>
      <c r="AC13" s="1248">
        <f t="shared" si="0"/>
        <v>0</v>
      </c>
      <c r="AD13" s="1248">
        <f t="shared" si="0"/>
        <v>11</v>
      </c>
      <c r="AE13" s="1248">
        <f t="shared" si="0"/>
        <v>93</v>
      </c>
      <c r="AF13" s="1248">
        <f t="shared" si="0"/>
        <v>113</v>
      </c>
      <c r="AG13" s="1248">
        <f t="shared" si="0"/>
        <v>91</v>
      </c>
      <c r="AH13" s="1248">
        <f t="shared" si="0"/>
        <v>191</v>
      </c>
      <c r="AI13" s="1248">
        <f t="shared" si="0"/>
        <v>14</v>
      </c>
      <c r="AJ13" s="1248">
        <f t="shared" si="0"/>
        <v>108</v>
      </c>
      <c r="AK13" s="1248">
        <f t="shared" si="0"/>
        <v>-0.7000000000000004</v>
      </c>
      <c r="AL13" s="1248">
        <f t="shared" si="0"/>
        <v>9.7999999999999972</v>
      </c>
      <c r="AM13" s="1248">
        <f t="shared" si="0"/>
        <v>47.599999999999994</v>
      </c>
      <c r="AN13" s="1248"/>
    </row>
    <row r="14" spans="1:40" s="600" customFormat="1" ht="32.1" customHeight="1">
      <c r="A14" s="601" t="s">
        <v>111</v>
      </c>
      <c r="B14" s="602" t="s">
        <v>1226</v>
      </c>
      <c r="C14" s="603">
        <f>C15+C16+C17++C18+C22</f>
        <v>130</v>
      </c>
      <c r="D14" s="601">
        <f t="shared" ref="D14:F14" si="1">D15+D16+D17++D18+D22</f>
        <v>13</v>
      </c>
      <c r="E14" s="601">
        <f t="shared" si="1"/>
        <v>108</v>
      </c>
      <c r="F14" s="601">
        <f t="shared" si="1"/>
        <v>0</v>
      </c>
      <c r="G14" s="601">
        <f>G15+G16+G17++G18+G22</f>
        <v>9</v>
      </c>
      <c r="H14" s="601">
        <f t="shared" ref="H14:AM14" si="2">H15+H16+H17++H18+H22</f>
        <v>0</v>
      </c>
      <c r="I14" s="601">
        <f t="shared" si="2"/>
        <v>0</v>
      </c>
      <c r="J14" s="601">
        <f t="shared" si="2"/>
        <v>0</v>
      </c>
      <c r="K14" s="601">
        <f t="shared" si="2"/>
        <v>35</v>
      </c>
      <c r="L14" s="601">
        <f t="shared" si="2"/>
        <v>0</v>
      </c>
      <c r="M14" s="601">
        <f t="shared" si="2"/>
        <v>2</v>
      </c>
      <c r="N14" s="601">
        <f t="shared" si="2"/>
        <v>282</v>
      </c>
      <c r="O14" s="601">
        <f t="shared" si="2"/>
        <v>0</v>
      </c>
      <c r="P14" s="601">
        <f t="shared" si="2"/>
        <v>12</v>
      </c>
      <c r="Q14" s="601">
        <f t="shared" si="2"/>
        <v>289</v>
      </c>
      <c r="R14" s="601">
        <f t="shared" si="2"/>
        <v>2</v>
      </c>
      <c r="S14" s="601">
        <f t="shared" si="2"/>
        <v>13</v>
      </c>
      <c r="T14" s="601">
        <f t="shared" si="2"/>
        <v>364</v>
      </c>
      <c r="U14" s="601">
        <f t="shared" si="2"/>
        <v>3</v>
      </c>
      <c r="V14" s="601">
        <f t="shared" si="2"/>
        <v>13</v>
      </c>
      <c r="W14" s="601">
        <f t="shared" si="2"/>
        <v>413</v>
      </c>
      <c r="X14" s="601">
        <f t="shared" si="2"/>
        <v>1</v>
      </c>
      <c r="Y14" s="601">
        <f t="shared" si="2"/>
        <v>13</v>
      </c>
      <c r="Z14" s="601">
        <f t="shared" si="2"/>
        <v>151</v>
      </c>
      <c r="AA14" s="601">
        <f t="shared" si="2"/>
        <v>15</v>
      </c>
      <c r="AB14" s="601">
        <f t="shared" si="2"/>
        <v>114</v>
      </c>
      <c r="AC14" s="601">
        <f t="shared" si="2"/>
        <v>0</v>
      </c>
      <c r="AD14" s="601">
        <f t="shared" si="2"/>
        <v>5</v>
      </c>
      <c r="AE14" s="601">
        <f t="shared" si="2"/>
        <v>29</v>
      </c>
      <c r="AF14" s="601">
        <f t="shared" si="2"/>
        <v>27</v>
      </c>
      <c r="AG14" s="601">
        <f t="shared" si="2"/>
        <v>27</v>
      </c>
      <c r="AH14" s="601">
        <f t="shared" si="2"/>
        <v>26</v>
      </c>
      <c r="AI14" s="601">
        <f t="shared" si="2"/>
        <v>2</v>
      </c>
      <c r="AJ14" s="601">
        <f t="shared" si="2"/>
        <v>20</v>
      </c>
      <c r="AK14" s="601">
        <f t="shared" si="2"/>
        <v>4.1999999999999993</v>
      </c>
      <c r="AL14" s="601">
        <f t="shared" si="2"/>
        <v>1.4</v>
      </c>
      <c r="AM14" s="601">
        <f t="shared" si="2"/>
        <v>7.6999999999999993</v>
      </c>
      <c r="AN14" s="603"/>
    </row>
    <row r="15" spans="1:40" s="600" customFormat="1" ht="32.1" customHeight="1">
      <c r="A15" s="604">
        <v>1</v>
      </c>
      <c r="B15" s="605" t="s">
        <v>1227</v>
      </c>
      <c r="C15" s="603">
        <f t="shared" ref="C15:C44" si="3">D15+E15+F15+G15</f>
        <v>49</v>
      </c>
      <c r="D15" s="601">
        <v>3</v>
      </c>
      <c r="E15" s="601">
        <v>44</v>
      </c>
      <c r="F15" s="601"/>
      <c r="G15" s="601">
        <v>2</v>
      </c>
      <c r="H15" s="604"/>
      <c r="I15" s="604"/>
      <c r="J15" s="604"/>
      <c r="K15" s="604">
        <v>20</v>
      </c>
      <c r="L15" s="604"/>
      <c r="M15" s="604">
        <v>1</v>
      </c>
      <c r="N15" s="604">
        <v>109</v>
      </c>
      <c r="O15" s="604"/>
      <c r="P15" s="604">
        <v>4</v>
      </c>
      <c r="Q15" s="604">
        <v>117</v>
      </c>
      <c r="R15" s="604">
        <v>2</v>
      </c>
      <c r="S15" s="604">
        <v>5</v>
      </c>
      <c r="T15" s="604">
        <v>149</v>
      </c>
      <c r="U15" s="604">
        <v>1</v>
      </c>
      <c r="V15" s="604">
        <v>5</v>
      </c>
      <c r="W15" s="604">
        <v>169</v>
      </c>
      <c r="X15" s="604">
        <v>1</v>
      </c>
      <c r="Y15" s="604">
        <v>5</v>
      </c>
      <c r="Z15" s="601">
        <f t="shared" ref="Z15:Z44" si="4">AA15+AB15+AI15+AJ15</f>
        <v>56</v>
      </c>
      <c r="AA15" s="604">
        <v>3</v>
      </c>
      <c r="AB15" s="601">
        <f>AC15+AD15+AE15+AF15+AG15+AH15</f>
        <v>48</v>
      </c>
      <c r="AC15" s="606"/>
      <c r="AD15" s="606">
        <f>ROUND((K15+L15)/8,0)</f>
        <v>3</v>
      </c>
      <c r="AE15" s="606">
        <f>ROUND((N15+O15)*2.5/25,0)</f>
        <v>11</v>
      </c>
      <c r="AF15" s="606">
        <f>ROUND((Q15+10)*2.2/25,0)+1</f>
        <v>12</v>
      </c>
      <c r="AG15" s="606">
        <f>ROUND((T15+5)*2.2/30,0)</f>
        <v>11</v>
      </c>
      <c r="AH15" s="606">
        <f>ROUND((W15+5)*2.2/35,0)</f>
        <v>11</v>
      </c>
      <c r="AI15" s="607">
        <v>1</v>
      </c>
      <c r="AJ15" s="604">
        <v>4</v>
      </c>
      <c r="AK15" s="608">
        <f>(AB15-E15)*70%</f>
        <v>2.8</v>
      </c>
      <c r="AL15" s="608">
        <f>(AI15-F15)*70%</f>
        <v>0.7</v>
      </c>
      <c r="AM15" s="608">
        <f>(AJ15-G15)*70%</f>
        <v>1.4</v>
      </c>
      <c r="AN15" s="603"/>
    </row>
    <row r="16" spans="1:40" s="600" customFormat="1" ht="32.1" customHeight="1">
      <c r="A16" s="604">
        <v>2</v>
      </c>
      <c r="B16" s="605" t="s">
        <v>1228</v>
      </c>
      <c r="C16" s="603">
        <f t="shared" si="3"/>
        <v>18</v>
      </c>
      <c r="D16" s="601">
        <v>2</v>
      </c>
      <c r="E16" s="601">
        <v>15</v>
      </c>
      <c r="F16" s="601"/>
      <c r="G16" s="601">
        <v>1</v>
      </c>
      <c r="H16" s="604"/>
      <c r="I16" s="604"/>
      <c r="J16" s="604"/>
      <c r="K16" s="604"/>
      <c r="L16" s="604"/>
      <c r="M16" s="604"/>
      <c r="N16" s="604">
        <v>41</v>
      </c>
      <c r="O16" s="604"/>
      <c r="P16" s="604">
        <v>2</v>
      </c>
      <c r="Q16" s="604">
        <v>40</v>
      </c>
      <c r="R16" s="604"/>
      <c r="S16" s="604">
        <v>2</v>
      </c>
      <c r="T16" s="604">
        <v>60</v>
      </c>
      <c r="U16" s="604"/>
      <c r="V16" s="604">
        <v>2</v>
      </c>
      <c r="W16" s="604">
        <v>50</v>
      </c>
      <c r="X16" s="604"/>
      <c r="Y16" s="604">
        <v>2</v>
      </c>
      <c r="Z16" s="601">
        <f t="shared" si="4"/>
        <v>22</v>
      </c>
      <c r="AA16" s="604">
        <v>3</v>
      </c>
      <c r="AB16" s="601">
        <f t="shared" ref="AB16:AB44" si="5">AC16+AD16+AE16+AF16+AG16+AH16</f>
        <v>15</v>
      </c>
      <c r="AC16" s="606"/>
      <c r="AD16" s="606"/>
      <c r="AE16" s="606">
        <f>ROUND((N16+O16)*2.5/25,0)</f>
        <v>4</v>
      </c>
      <c r="AF16" s="606">
        <f>ROUND((Q16+R16)*2.2/25,0)</f>
        <v>4</v>
      </c>
      <c r="AG16" s="606">
        <f>ROUND((T16+U16)*2.2/30,0)</f>
        <v>4</v>
      </c>
      <c r="AH16" s="606">
        <f>ROUND((W16+X16)*2.2/35,0)</f>
        <v>3</v>
      </c>
      <c r="AI16" s="607"/>
      <c r="AJ16" s="604">
        <v>4</v>
      </c>
      <c r="AK16" s="608">
        <f>(AB16-E16)*70%</f>
        <v>0</v>
      </c>
      <c r="AL16" s="608">
        <f t="shared" ref="AL16:AM44" si="6">(AI16-F16)*70%</f>
        <v>0</v>
      </c>
      <c r="AM16" s="608">
        <f t="shared" si="6"/>
        <v>2.0999999999999996</v>
      </c>
      <c r="AN16" s="603"/>
    </row>
    <row r="17" spans="1:42" s="600" customFormat="1" ht="32.1" customHeight="1">
      <c r="A17" s="604">
        <v>3</v>
      </c>
      <c r="B17" s="605" t="s">
        <v>1229</v>
      </c>
      <c r="C17" s="603">
        <f>D17+E17+F17+G17</f>
        <v>21</v>
      </c>
      <c r="D17" s="601">
        <v>3</v>
      </c>
      <c r="E17" s="601">
        <v>16</v>
      </c>
      <c r="F17" s="601"/>
      <c r="G17" s="601">
        <v>2</v>
      </c>
      <c r="H17" s="604"/>
      <c r="I17" s="604"/>
      <c r="J17" s="604"/>
      <c r="K17" s="604"/>
      <c r="L17" s="604"/>
      <c r="M17" s="604"/>
      <c r="N17" s="604">
        <v>52</v>
      </c>
      <c r="O17" s="604"/>
      <c r="P17" s="604">
        <v>2</v>
      </c>
      <c r="Q17" s="604">
        <v>50</v>
      </c>
      <c r="R17" s="604"/>
      <c r="S17" s="604">
        <v>2</v>
      </c>
      <c r="T17" s="604">
        <v>65</v>
      </c>
      <c r="U17" s="604">
        <v>2</v>
      </c>
      <c r="V17" s="604">
        <v>3</v>
      </c>
      <c r="W17" s="604">
        <v>63</v>
      </c>
      <c r="X17" s="604"/>
      <c r="Y17" s="604">
        <v>2</v>
      </c>
      <c r="Z17" s="601">
        <f>AA17+AB17+AI17+AJ17</f>
        <v>27</v>
      </c>
      <c r="AA17" s="604">
        <v>3</v>
      </c>
      <c r="AB17" s="601">
        <f>AC17+AD17+AE17+AF17+AG17+AH17</f>
        <v>19</v>
      </c>
      <c r="AC17" s="606"/>
      <c r="AD17" s="606"/>
      <c r="AE17" s="606">
        <f>ROUND((N17+O17)*2.5/25,0)</f>
        <v>5</v>
      </c>
      <c r="AF17" s="606">
        <f>ROUND((Q17+R17)*2.2/25,0)</f>
        <v>4</v>
      </c>
      <c r="AG17" s="606">
        <f>ROUND((T17+10)*2.2/30,0)</f>
        <v>6</v>
      </c>
      <c r="AH17" s="606">
        <f>ROUND((W17+X17)*2.2/35,0)</f>
        <v>4</v>
      </c>
      <c r="AI17" s="607">
        <v>1</v>
      </c>
      <c r="AJ17" s="604">
        <v>4</v>
      </c>
      <c r="AK17" s="608">
        <f>(AB17-E17)*70%</f>
        <v>2.0999999999999996</v>
      </c>
      <c r="AL17" s="608">
        <f t="shared" si="6"/>
        <v>0.7</v>
      </c>
      <c r="AM17" s="608">
        <f t="shared" si="6"/>
        <v>1.4</v>
      </c>
      <c r="AN17" s="603"/>
    </row>
    <row r="18" spans="1:42" s="600" customFormat="1" ht="32.1" customHeight="1">
      <c r="A18" s="604">
        <v>4</v>
      </c>
      <c r="B18" s="605" t="s">
        <v>1230</v>
      </c>
      <c r="C18" s="603">
        <f>D18+E18+F18+G18</f>
        <v>15</v>
      </c>
      <c r="D18" s="601">
        <v>2</v>
      </c>
      <c r="E18" s="601">
        <v>11</v>
      </c>
      <c r="F18" s="601"/>
      <c r="G18" s="601">
        <v>2</v>
      </c>
      <c r="H18" s="604"/>
      <c r="I18" s="604"/>
      <c r="J18" s="604"/>
      <c r="K18" s="604">
        <v>15</v>
      </c>
      <c r="L18" s="604"/>
      <c r="M18" s="604">
        <v>1</v>
      </c>
      <c r="N18" s="604">
        <v>25</v>
      </c>
      <c r="O18" s="604"/>
      <c r="P18" s="604">
        <v>1</v>
      </c>
      <c r="Q18" s="604">
        <v>25</v>
      </c>
      <c r="R18" s="604"/>
      <c r="S18" s="604">
        <v>1</v>
      </c>
      <c r="T18" s="604">
        <v>30</v>
      </c>
      <c r="U18" s="604"/>
      <c r="V18" s="604">
        <v>1</v>
      </c>
      <c r="W18" s="604">
        <v>35</v>
      </c>
      <c r="X18" s="604"/>
      <c r="Y18" s="604">
        <v>1</v>
      </c>
      <c r="Z18" s="601">
        <f>AA18+AB18+AI18+AJ18</f>
        <v>18</v>
      </c>
      <c r="AA18" s="604">
        <v>3</v>
      </c>
      <c r="AB18" s="601">
        <f>AC18+AD18+AE18+AF18+AG18+AH18</f>
        <v>11</v>
      </c>
      <c r="AC18" s="606"/>
      <c r="AD18" s="606">
        <f>ROUND((K18+L18)/8,0)</f>
        <v>2</v>
      </c>
      <c r="AE18" s="606">
        <f>ROUND((N18+O18)/10,0)</f>
        <v>3</v>
      </c>
      <c r="AF18" s="606">
        <f>ROUND((Q18+R18)*2.2/25,0)</f>
        <v>2</v>
      </c>
      <c r="AG18" s="606">
        <f>ROUND((T18+U18)*2.2/30,0)</f>
        <v>2</v>
      </c>
      <c r="AH18" s="606">
        <f>ROUND((W18+X18)*2.2/35,0)</f>
        <v>2</v>
      </c>
      <c r="AI18" s="607"/>
      <c r="AJ18" s="604">
        <v>4</v>
      </c>
      <c r="AK18" s="608">
        <f>(AB18-E18)*70%</f>
        <v>0</v>
      </c>
      <c r="AL18" s="608">
        <f t="shared" si="6"/>
        <v>0</v>
      </c>
      <c r="AM18" s="608">
        <f t="shared" si="6"/>
        <v>1.4</v>
      </c>
      <c r="AN18" s="603"/>
    </row>
    <row r="19" spans="1:42" s="600" customFormat="1" ht="32.1" customHeight="1">
      <c r="A19" s="604">
        <v>5</v>
      </c>
      <c r="B19" s="605" t="s">
        <v>1231</v>
      </c>
      <c r="C19" s="601">
        <f t="shared" ref="C19" si="7">SUM(C20:C21)</f>
        <v>23</v>
      </c>
      <c r="D19" s="601">
        <f t="shared" ref="D19:Y19" si="8">SUM(D20:D21)</f>
        <v>3</v>
      </c>
      <c r="E19" s="601">
        <f t="shared" si="8"/>
        <v>19</v>
      </c>
      <c r="F19" s="601">
        <f t="shared" si="8"/>
        <v>0</v>
      </c>
      <c r="G19" s="601">
        <f t="shared" si="8"/>
        <v>1</v>
      </c>
      <c r="H19" s="601">
        <f t="shared" si="8"/>
        <v>0</v>
      </c>
      <c r="I19" s="601">
        <f t="shared" si="8"/>
        <v>0</v>
      </c>
      <c r="J19" s="601">
        <f t="shared" si="8"/>
        <v>0</v>
      </c>
      <c r="K19" s="601">
        <f t="shared" si="8"/>
        <v>0</v>
      </c>
      <c r="L19" s="601">
        <f t="shared" si="8"/>
        <v>0</v>
      </c>
      <c r="M19" s="601">
        <f t="shared" si="8"/>
        <v>0</v>
      </c>
      <c r="N19" s="601">
        <f t="shared" si="8"/>
        <v>49</v>
      </c>
      <c r="O19" s="601">
        <f t="shared" si="8"/>
        <v>0</v>
      </c>
      <c r="P19" s="601">
        <f t="shared" si="8"/>
        <v>2</v>
      </c>
      <c r="Q19" s="601">
        <f t="shared" si="8"/>
        <v>36</v>
      </c>
      <c r="R19" s="601">
        <f t="shared" si="8"/>
        <v>0</v>
      </c>
      <c r="S19" s="601">
        <f t="shared" si="8"/>
        <v>2</v>
      </c>
      <c r="T19" s="601">
        <f t="shared" si="8"/>
        <v>54</v>
      </c>
      <c r="U19" s="601">
        <f t="shared" si="8"/>
        <v>0</v>
      </c>
      <c r="V19" s="601">
        <f t="shared" si="8"/>
        <v>2</v>
      </c>
      <c r="W19" s="601">
        <f t="shared" si="8"/>
        <v>45</v>
      </c>
      <c r="X19" s="601">
        <f t="shared" si="8"/>
        <v>1</v>
      </c>
      <c r="Y19" s="601">
        <f t="shared" si="8"/>
        <v>3</v>
      </c>
      <c r="Z19" s="601">
        <f>SUM(Z20:Z21)</f>
        <v>24</v>
      </c>
      <c r="AA19" s="601">
        <f t="shared" ref="AA19:AJ19" si="9">SUM(AA20:AA21)</f>
        <v>3</v>
      </c>
      <c r="AB19" s="601">
        <f t="shared" si="9"/>
        <v>16</v>
      </c>
      <c r="AC19" s="601">
        <f t="shared" si="9"/>
        <v>0</v>
      </c>
      <c r="AD19" s="601">
        <f t="shared" si="9"/>
        <v>0</v>
      </c>
      <c r="AE19" s="601">
        <f t="shared" si="9"/>
        <v>4</v>
      </c>
      <c r="AF19" s="601">
        <f t="shared" si="9"/>
        <v>3</v>
      </c>
      <c r="AG19" s="601">
        <f t="shared" si="9"/>
        <v>4</v>
      </c>
      <c r="AH19" s="601">
        <f t="shared" si="9"/>
        <v>5</v>
      </c>
      <c r="AI19" s="609">
        <f t="shared" si="9"/>
        <v>1</v>
      </c>
      <c r="AJ19" s="601">
        <f t="shared" si="9"/>
        <v>4</v>
      </c>
      <c r="AK19" s="608">
        <f>(AB19-E19)*70%</f>
        <v>-2.0999999999999996</v>
      </c>
      <c r="AL19" s="608">
        <f t="shared" si="6"/>
        <v>0.7</v>
      </c>
      <c r="AM19" s="608">
        <f t="shared" si="6"/>
        <v>2.0999999999999996</v>
      </c>
      <c r="AN19" s="603"/>
    </row>
    <row r="20" spans="1:42" s="617" customFormat="1" ht="32.1" customHeight="1">
      <c r="A20" s="604"/>
      <c r="B20" s="610" t="s">
        <v>1232</v>
      </c>
      <c r="C20" s="611">
        <v>21</v>
      </c>
      <c r="D20" s="611">
        <v>3</v>
      </c>
      <c r="E20" s="611">
        <v>17</v>
      </c>
      <c r="F20" s="611"/>
      <c r="G20" s="611">
        <v>1</v>
      </c>
      <c r="H20" s="612"/>
      <c r="I20" s="612"/>
      <c r="J20" s="612"/>
      <c r="K20" s="612"/>
      <c r="L20" s="612"/>
      <c r="M20" s="612"/>
      <c r="N20" s="612">
        <v>44</v>
      </c>
      <c r="O20" s="612"/>
      <c r="P20" s="612">
        <v>2</v>
      </c>
      <c r="Q20" s="612">
        <v>33</v>
      </c>
      <c r="R20" s="613"/>
      <c r="S20" s="612">
        <v>2</v>
      </c>
      <c r="T20" s="612">
        <v>48</v>
      </c>
      <c r="U20" s="613"/>
      <c r="V20" s="612">
        <v>2</v>
      </c>
      <c r="W20" s="612">
        <v>42</v>
      </c>
      <c r="X20" s="613">
        <v>1</v>
      </c>
      <c r="Y20" s="612">
        <v>2</v>
      </c>
      <c r="Z20" s="611">
        <f>AA20+AB20+AI20+AJ20</f>
        <v>22</v>
      </c>
      <c r="AA20" s="612">
        <v>3</v>
      </c>
      <c r="AB20" s="611">
        <f>AC20+AD20+AE20+AF20+AG20+AH20</f>
        <v>14</v>
      </c>
      <c r="AC20" s="614"/>
      <c r="AD20" s="614"/>
      <c r="AE20" s="614">
        <f>ROUND((N20+O20)*2.5/25,0)</f>
        <v>4</v>
      </c>
      <c r="AF20" s="614">
        <f>ROUND((Q20+R20)/11,0)</f>
        <v>3</v>
      </c>
      <c r="AG20" s="614">
        <f>ROUND((T20+U20)*2.2/30,0)</f>
        <v>4</v>
      </c>
      <c r="AH20" s="614">
        <f>ROUND((W20+5)*2.2/35,0)</f>
        <v>3</v>
      </c>
      <c r="AI20" s="613">
        <v>1</v>
      </c>
      <c r="AJ20" s="612">
        <v>4</v>
      </c>
      <c r="AK20" s="615"/>
      <c r="AL20" s="615"/>
      <c r="AM20" s="615"/>
      <c r="AN20" s="616"/>
    </row>
    <row r="21" spans="1:42" s="617" customFormat="1" ht="32.1" customHeight="1">
      <c r="A21" s="604"/>
      <c r="B21" s="610" t="s">
        <v>1233</v>
      </c>
      <c r="C21" s="611">
        <v>2</v>
      </c>
      <c r="D21" s="611">
        <v>0</v>
      </c>
      <c r="E21" s="611">
        <v>2</v>
      </c>
      <c r="F21" s="611"/>
      <c r="G21" s="611">
        <v>0</v>
      </c>
      <c r="H21" s="612"/>
      <c r="I21" s="612"/>
      <c r="J21" s="612"/>
      <c r="K21" s="612"/>
      <c r="L21" s="612"/>
      <c r="M21" s="612"/>
      <c r="N21" s="612">
        <v>5</v>
      </c>
      <c r="O21" s="612"/>
      <c r="P21" s="612"/>
      <c r="Q21" s="612">
        <v>3</v>
      </c>
      <c r="R21" s="613"/>
      <c r="S21" s="612"/>
      <c r="T21" s="612">
        <v>6</v>
      </c>
      <c r="U21" s="613"/>
      <c r="V21" s="612"/>
      <c r="W21" s="612">
        <v>3</v>
      </c>
      <c r="X21" s="613"/>
      <c r="Y21" s="612">
        <v>1</v>
      </c>
      <c r="Z21" s="611">
        <f>AA21+AB21+AI21+AJ21</f>
        <v>2</v>
      </c>
      <c r="AA21" s="612"/>
      <c r="AB21" s="611">
        <f>AC21+AD21+AE21+AF21+AG21+AH21</f>
        <v>2</v>
      </c>
      <c r="AC21" s="614"/>
      <c r="AD21" s="614"/>
      <c r="AE21" s="614"/>
      <c r="AF21" s="614"/>
      <c r="AG21" s="614"/>
      <c r="AH21" s="614">
        <v>2</v>
      </c>
      <c r="AI21" s="613"/>
      <c r="AJ21" s="612"/>
      <c r="AK21" s="618"/>
      <c r="AL21" s="618"/>
      <c r="AM21" s="618"/>
      <c r="AN21" s="616"/>
    </row>
    <row r="22" spans="1:42" s="600" customFormat="1" ht="32.1" customHeight="1">
      <c r="A22" s="604">
        <v>6</v>
      </c>
      <c r="B22" s="605" t="s">
        <v>1234</v>
      </c>
      <c r="C22" s="611">
        <f t="shared" ref="C22:Y22" si="10">SUM(C23:C24)</f>
        <v>27</v>
      </c>
      <c r="D22" s="611">
        <f t="shared" si="10"/>
        <v>3</v>
      </c>
      <c r="E22" s="611">
        <f t="shared" si="10"/>
        <v>22</v>
      </c>
      <c r="F22" s="611">
        <f t="shared" si="10"/>
        <v>0</v>
      </c>
      <c r="G22" s="611">
        <f t="shared" si="10"/>
        <v>2</v>
      </c>
      <c r="H22" s="611">
        <f t="shared" si="10"/>
        <v>0</v>
      </c>
      <c r="I22" s="611">
        <f t="shared" si="10"/>
        <v>0</v>
      </c>
      <c r="J22" s="611">
        <f t="shared" si="10"/>
        <v>0</v>
      </c>
      <c r="K22" s="611">
        <f t="shared" si="10"/>
        <v>0</v>
      </c>
      <c r="L22" s="611">
        <f t="shared" si="10"/>
        <v>0</v>
      </c>
      <c r="M22" s="611">
        <f t="shared" si="10"/>
        <v>0</v>
      </c>
      <c r="N22" s="611">
        <f t="shared" si="10"/>
        <v>55</v>
      </c>
      <c r="O22" s="611">
        <f t="shared" si="10"/>
        <v>0</v>
      </c>
      <c r="P22" s="611">
        <f t="shared" si="10"/>
        <v>3</v>
      </c>
      <c r="Q22" s="611">
        <f t="shared" si="10"/>
        <v>57</v>
      </c>
      <c r="R22" s="611">
        <f t="shared" si="10"/>
        <v>0</v>
      </c>
      <c r="S22" s="611">
        <f t="shared" si="10"/>
        <v>3</v>
      </c>
      <c r="T22" s="611">
        <f t="shared" si="10"/>
        <v>60</v>
      </c>
      <c r="U22" s="611">
        <f t="shared" si="10"/>
        <v>0</v>
      </c>
      <c r="V22" s="611">
        <f t="shared" si="10"/>
        <v>2</v>
      </c>
      <c r="W22" s="611">
        <f t="shared" si="10"/>
        <v>96</v>
      </c>
      <c r="X22" s="611">
        <f t="shared" si="10"/>
        <v>0</v>
      </c>
      <c r="Y22" s="611">
        <f t="shared" si="10"/>
        <v>3</v>
      </c>
      <c r="Z22" s="611">
        <f>SUM(Z23:Z24)</f>
        <v>28</v>
      </c>
      <c r="AA22" s="611">
        <f t="shared" ref="AA22:AI22" si="11">SUM(AA23:AA24)</f>
        <v>3</v>
      </c>
      <c r="AB22" s="611">
        <f t="shared" si="11"/>
        <v>21</v>
      </c>
      <c r="AC22" s="611">
        <f t="shared" si="11"/>
        <v>0</v>
      </c>
      <c r="AD22" s="611">
        <f t="shared" si="11"/>
        <v>0</v>
      </c>
      <c r="AE22" s="611">
        <f t="shared" si="11"/>
        <v>6</v>
      </c>
      <c r="AF22" s="611">
        <f t="shared" si="11"/>
        <v>5</v>
      </c>
      <c r="AG22" s="611">
        <f t="shared" si="11"/>
        <v>4</v>
      </c>
      <c r="AH22" s="611">
        <f t="shared" si="11"/>
        <v>6</v>
      </c>
      <c r="AI22" s="619">
        <f t="shared" si="11"/>
        <v>0</v>
      </c>
      <c r="AJ22" s="611">
        <v>4</v>
      </c>
      <c r="AK22" s="608">
        <f t="shared" ref="AK22" si="12">(AB22-E22)*70%</f>
        <v>-0.7</v>
      </c>
      <c r="AL22" s="608">
        <f t="shared" ref="AL22:AM22" si="13">(AI22-F22)*70%</f>
        <v>0</v>
      </c>
      <c r="AM22" s="608">
        <f t="shared" si="13"/>
        <v>1.4</v>
      </c>
      <c r="AN22" s="616"/>
      <c r="AO22" s="617"/>
      <c r="AP22" s="617"/>
    </row>
    <row r="23" spans="1:42" s="617" customFormat="1" ht="32.1" customHeight="1">
      <c r="A23" s="604"/>
      <c r="B23" s="610" t="s">
        <v>1235</v>
      </c>
      <c r="C23" s="611">
        <v>12</v>
      </c>
      <c r="D23" s="611">
        <v>2</v>
      </c>
      <c r="E23" s="611">
        <v>8</v>
      </c>
      <c r="F23" s="611"/>
      <c r="G23" s="611">
        <v>2</v>
      </c>
      <c r="H23" s="612"/>
      <c r="I23" s="612"/>
      <c r="J23" s="612"/>
      <c r="K23" s="612"/>
      <c r="L23" s="612"/>
      <c r="M23" s="612"/>
      <c r="N23" s="612">
        <v>20</v>
      </c>
      <c r="O23" s="612"/>
      <c r="P23" s="612">
        <v>1</v>
      </c>
      <c r="Q23" s="612">
        <v>20</v>
      </c>
      <c r="R23" s="613"/>
      <c r="S23" s="612">
        <v>1</v>
      </c>
      <c r="T23" s="612">
        <v>30</v>
      </c>
      <c r="U23" s="613"/>
      <c r="V23" s="612">
        <v>1</v>
      </c>
      <c r="W23" s="612">
        <v>30</v>
      </c>
      <c r="X23" s="613"/>
      <c r="Y23" s="612">
        <v>1</v>
      </c>
      <c r="Z23" s="611">
        <f>AA23+AB23+AI23+AJ23</f>
        <v>15</v>
      </c>
      <c r="AA23" s="612">
        <v>3</v>
      </c>
      <c r="AB23" s="611">
        <f>AC23+AD23+AE23+AF23+AG23+AH23</f>
        <v>8</v>
      </c>
      <c r="AC23" s="614"/>
      <c r="AD23" s="614"/>
      <c r="AE23" s="614">
        <f>ROUND((N23+O23)/10,0)</f>
        <v>2</v>
      </c>
      <c r="AF23" s="614">
        <f>ROUND((Q23+R23)/11,0)</f>
        <v>2</v>
      </c>
      <c r="AG23" s="614">
        <f>ROUND((T23+U23)*2.2/30,0)</f>
        <v>2</v>
      </c>
      <c r="AH23" s="614">
        <f>ROUND((W23+X23)/16,0)</f>
        <v>2</v>
      </c>
      <c r="AI23" s="613"/>
      <c r="AJ23" s="612">
        <v>4</v>
      </c>
      <c r="AK23" s="618"/>
      <c r="AL23" s="618"/>
      <c r="AM23" s="618"/>
      <c r="AN23" s="616"/>
    </row>
    <row r="24" spans="1:42" s="617" customFormat="1" ht="32.1" customHeight="1">
      <c r="A24" s="604"/>
      <c r="B24" s="610" t="s">
        <v>1236</v>
      </c>
      <c r="C24" s="611">
        <v>15</v>
      </c>
      <c r="D24" s="611">
        <v>1</v>
      </c>
      <c r="E24" s="611">
        <v>14</v>
      </c>
      <c r="F24" s="611"/>
      <c r="G24" s="611"/>
      <c r="H24" s="612"/>
      <c r="I24" s="612"/>
      <c r="J24" s="612"/>
      <c r="K24" s="612"/>
      <c r="L24" s="612"/>
      <c r="M24" s="612"/>
      <c r="N24" s="612">
        <v>35</v>
      </c>
      <c r="O24" s="612"/>
      <c r="P24" s="612">
        <v>2</v>
      </c>
      <c r="Q24" s="612">
        <v>37</v>
      </c>
      <c r="R24" s="613"/>
      <c r="S24" s="612">
        <v>2</v>
      </c>
      <c r="T24" s="612">
        <v>30</v>
      </c>
      <c r="U24" s="613"/>
      <c r="V24" s="612">
        <v>1</v>
      </c>
      <c r="W24" s="612">
        <v>66</v>
      </c>
      <c r="X24" s="613"/>
      <c r="Y24" s="612">
        <v>2</v>
      </c>
      <c r="Z24" s="611">
        <f>AA24+AB24+AI24+AJ24</f>
        <v>13</v>
      </c>
      <c r="AA24" s="612"/>
      <c r="AB24" s="611">
        <f>AC24+AD24+AE24+AF24+AG24+AH24</f>
        <v>13</v>
      </c>
      <c r="AC24" s="614"/>
      <c r="AD24" s="614"/>
      <c r="AE24" s="614">
        <f>ROUND((N24+O24)*2.5/25,0)</f>
        <v>4</v>
      </c>
      <c r="AF24" s="614">
        <f>ROUND((Q24+R24)*2.2/25,0)</f>
        <v>3</v>
      </c>
      <c r="AG24" s="614">
        <f>ROUND((T24+U24)*2.2/30,0)</f>
        <v>2</v>
      </c>
      <c r="AH24" s="614">
        <f>ROUND((W24+X24)*2.2/35,0)</f>
        <v>4</v>
      </c>
      <c r="AI24" s="613"/>
      <c r="AJ24" s="612"/>
      <c r="AK24" s="618"/>
      <c r="AL24" s="618"/>
      <c r="AM24" s="618"/>
      <c r="AN24" s="616"/>
    </row>
    <row r="25" spans="1:42" s="617" customFormat="1" ht="32.1" customHeight="1">
      <c r="A25" s="604" t="s">
        <v>126</v>
      </c>
      <c r="B25" s="620" t="s">
        <v>1237</v>
      </c>
      <c r="C25" s="611">
        <f>C26+C31+C35</f>
        <v>69</v>
      </c>
      <c r="D25" s="611">
        <f t="shared" ref="D25:AM25" si="14">D26+D31+D35</f>
        <v>7</v>
      </c>
      <c r="E25" s="611">
        <f t="shared" si="14"/>
        <v>59</v>
      </c>
      <c r="F25" s="611">
        <f t="shared" si="14"/>
        <v>0</v>
      </c>
      <c r="G25" s="611">
        <f t="shared" si="14"/>
        <v>3</v>
      </c>
      <c r="H25" s="611">
        <f t="shared" si="14"/>
        <v>0</v>
      </c>
      <c r="I25" s="611">
        <f t="shared" si="14"/>
        <v>0</v>
      </c>
      <c r="J25" s="611">
        <f t="shared" si="14"/>
        <v>0</v>
      </c>
      <c r="K25" s="611">
        <f t="shared" si="14"/>
        <v>0</v>
      </c>
      <c r="L25" s="611">
        <f t="shared" si="14"/>
        <v>0</v>
      </c>
      <c r="M25" s="611">
        <f t="shared" si="14"/>
        <v>0</v>
      </c>
      <c r="N25" s="611">
        <f t="shared" si="14"/>
        <v>87</v>
      </c>
      <c r="O25" s="611">
        <f t="shared" si="14"/>
        <v>0</v>
      </c>
      <c r="P25" s="611">
        <f t="shared" si="14"/>
        <v>5</v>
      </c>
      <c r="Q25" s="611">
        <f t="shared" si="14"/>
        <v>132</v>
      </c>
      <c r="R25" s="611">
        <f t="shared" si="14"/>
        <v>0</v>
      </c>
      <c r="S25" s="611">
        <f t="shared" si="14"/>
        <v>7</v>
      </c>
      <c r="T25" s="611">
        <f t="shared" si="14"/>
        <v>110</v>
      </c>
      <c r="U25" s="611">
        <f t="shared" si="14"/>
        <v>0</v>
      </c>
      <c r="V25" s="611">
        <f t="shared" si="14"/>
        <v>5</v>
      </c>
      <c r="W25" s="611">
        <f t="shared" si="14"/>
        <v>235</v>
      </c>
      <c r="X25" s="611">
        <f t="shared" si="14"/>
        <v>1</v>
      </c>
      <c r="Y25" s="611">
        <f t="shared" si="14"/>
        <v>12</v>
      </c>
      <c r="Z25" s="611">
        <f t="shared" si="14"/>
        <v>74</v>
      </c>
      <c r="AA25" s="611">
        <f t="shared" si="14"/>
        <v>7</v>
      </c>
      <c r="AB25" s="611">
        <f t="shared" si="14"/>
        <v>58</v>
      </c>
      <c r="AC25" s="611">
        <f t="shared" si="14"/>
        <v>0</v>
      </c>
      <c r="AD25" s="611">
        <f t="shared" si="14"/>
        <v>0</v>
      </c>
      <c r="AE25" s="611">
        <f t="shared" si="14"/>
        <v>10</v>
      </c>
      <c r="AF25" s="611">
        <f t="shared" si="14"/>
        <v>14</v>
      </c>
      <c r="AG25" s="611">
        <f t="shared" si="14"/>
        <v>10</v>
      </c>
      <c r="AH25" s="611">
        <f t="shared" si="14"/>
        <v>24</v>
      </c>
      <c r="AI25" s="611">
        <f t="shared" si="14"/>
        <v>1</v>
      </c>
      <c r="AJ25" s="611">
        <f t="shared" si="14"/>
        <v>8</v>
      </c>
      <c r="AK25" s="611">
        <f t="shared" si="14"/>
        <v>-0.69999999999999973</v>
      </c>
      <c r="AL25" s="611">
        <f t="shared" si="14"/>
        <v>0.7</v>
      </c>
      <c r="AM25" s="611">
        <f t="shared" si="14"/>
        <v>3.4999999999999996</v>
      </c>
      <c r="AN25" s="616"/>
    </row>
    <row r="26" spans="1:42" s="600" customFormat="1" ht="32.1" customHeight="1">
      <c r="A26" s="604">
        <v>1</v>
      </c>
      <c r="B26" s="605" t="s">
        <v>1238</v>
      </c>
      <c r="C26" s="611">
        <f t="shared" ref="C26:Y26" si="15">SUM(C27:C30)</f>
        <v>30</v>
      </c>
      <c r="D26" s="611">
        <f t="shared" si="15"/>
        <v>3</v>
      </c>
      <c r="E26" s="611">
        <f t="shared" si="15"/>
        <v>25</v>
      </c>
      <c r="F26" s="611">
        <f t="shared" si="15"/>
        <v>0</v>
      </c>
      <c r="G26" s="611">
        <f t="shared" si="15"/>
        <v>2</v>
      </c>
      <c r="H26" s="611">
        <f t="shared" si="15"/>
        <v>0</v>
      </c>
      <c r="I26" s="611">
        <f t="shared" si="15"/>
        <v>0</v>
      </c>
      <c r="J26" s="611">
        <f t="shared" si="15"/>
        <v>0</v>
      </c>
      <c r="K26" s="611">
        <f t="shared" si="15"/>
        <v>0</v>
      </c>
      <c r="L26" s="611">
        <f t="shared" si="15"/>
        <v>0</v>
      </c>
      <c r="M26" s="611">
        <f t="shared" si="15"/>
        <v>0</v>
      </c>
      <c r="N26" s="611">
        <f t="shared" si="15"/>
        <v>24</v>
      </c>
      <c r="O26" s="611">
        <f t="shared" si="15"/>
        <v>0</v>
      </c>
      <c r="P26" s="611">
        <f t="shared" si="15"/>
        <v>2</v>
      </c>
      <c r="Q26" s="611">
        <f t="shared" si="15"/>
        <v>63</v>
      </c>
      <c r="R26" s="611">
        <f t="shared" si="15"/>
        <v>0</v>
      </c>
      <c r="S26" s="611">
        <f t="shared" si="15"/>
        <v>4</v>
      </c>
      <c r="T26" s="611">
        <f t="shared" si="15"/>
        <v>47</v>
      </c>
      <c r="U26" s="611">
        <f t="shared" si="15"/>
        <v>0</v>
      </c>
      <c r="V26" s="611">
        <f t="shared" si="15"/>
        <v>2</v>
      </c>
      <c r="W26" s="611">
        <f t="shared" si="15"/>
        <v>91</v>
      </c>
      <c r="X26" s="611">
        <f t="shared" si="15"/>
        <v>1</v>
      </c>
      <c r="Y26" s="611">
        <f t="shared" si="15"/>
        <v>4</v>
      </c>
      <c r="Z26" s="611">
        <f>SUM(Z27:Z30)</f>
        <v>32</v>
      </c>
      <c r="AA26" s="611">
        <f t="shared" ref="AA26:AI26" si="16">SUM(AA27:AA30)</f>
        <v>3</v>
      </c>
      <c r="AB26" s="611">
        <f t="shared" si="16"/>
        <v>24</v>
      </c>
      <c r="AC26" s="611">
        <f t="shared" si="16"/>
        <v>0</v>
      </c>
      <c r="AD26" s="611">
        <f t="shared" si="16"/>
        <v>0</v>
      </c>
      <c r="AE26" s="611">
        <f t="shared" si="16"/>
        <v>4</v>
      </c>
      <c r="AF26" s="611">
        <f t="shared" si="16"/>
        <v>8</v>
      </c>
      <c r="AG26" s="611">
        <f t="shared" si="16"/>
        <v>4</v>
      </c>
      <c r="AH26" s="611">
        <f t="shared" si="16"/>
        <v>8</v>
      </c>
      <c r="AI26" s="619">
        <f t="shared" si="16"/>
        <v>1</v>
      </c>
      <c r="AJ26" s="611">
        <v>4</v>
      </c>
      <c r="AK26" s="608">
        <f t="shared" ref="AK26" si="17">(AB26-E26)*70%</f>
        <v>-0.7</v>
      </c>
      <c r="AL26" s="608">
        <f t="shared" ref="AL26:AM26" si="18">(AI26-F26)*70%</f>
        <v>0.7</v>
      </c>
      <c r="AM26" s="608">
        <f t="shared" si="18"/>
        <v>1.4</v>
      </c>
      <c r="AN26" s="616"/>
      <c r="AO26" s="617"/>
      <c r="AP26" s="617"/>
    </row>
    <row r="27" spans="1:42" s="617" customFormat="1" ht="45">
      <c r="A27" s="604"/>
      <c r="B27" s="610" t="s">
        <v>500</v>
      </c>
      <c r="C27" s="611">
        <v>14</v>
      </c>
      <c r="D27" s="611">
        <v>3</v>
      </c>
      <c r="E27" s="611">
        <v>9</v>
      </c>
      <c r="F27" s="611"/>
      <c r="G27" s="611">
        <v>2</v>
      </c>
      <c r="H27" s="612"/>
      <c r="I27" s="612"/>
      <c r="J27" s="612"/>
      <c r="K27" s="612"/>
      <c r="L27" s="612"/>
      <c r="M27" s="612"/>
      <c r="N27" s="612">
        <v>15</v>
      </c>
      <c r="O27" s="612"/>
      <c r="P27" s="612">
        <v>1</v>
      </c>
      <c r="Q27" s="612">
        <v>14</v>
      </c>
      <c r="R27" s="613"/>
      <c r="S27" s="612">
        <v>1</v>
      </c>
      <c r="T27" s="612">
        <v>30</v>
      </c>
      <c r="U27" s="613"/>
      <c r="V27" s="612">
        <v>1</v>
      </c>
      <c r="W27" s="612">
        <v>30</v>
      </c>
      <c r="X27" s="613"/>
      <c r="Y27" s="612">
        <v>1</v>
      </c>
      <c r="Z27" s="611">
        <f>AA27+AB27+AI27+AJ27</f>
        <v>15</v>
      </c>
      <c r="AA27" s="612">
        <v>3</v>
      </c>
      <c r="AB27" s="611">
        <f>AC27+AD27+AE27+AF27+AG27+AH27</f>
        <v>8</v>
      </c>
      <c r="AC27" s="614"/>
      <c r="AD27" s="614"/>
      <c r="AE27" s="614">
        <f>ROUND((N27+O27)/10,0)</f>
        <v>2</v>
      </c>
      <c r="AF27" s="614">
        <v>2</v>
      </c>
      <c r="AG27" s="614">
        <f>ROUND((T27+U27)*2.2/30,0)</f>
        <v>2</v>
      </c>
      <c r="AH27" s="614">
        <f>ROUND((W27+X27)/16,0)</f>
        <v>2</v>
      </c>
      <c r="AI27" s="613"/>
      <c r="AJ27" s="612">
        <v>4</v>
      </c>
      <c r="AK27" s="618"/>
      <c r="AL27" s="618"/>
      <c r="AM27" s="618"/>
      <c r="AN27" s="621" t="s">
        <v>810</v>
      </c>
    </row>
    <row r="28" spans="1:42" s="617" customFormat="1" ht="45">
      <c r="A28" s="604"/>
      <c r="B28" s="610" t="s">
        <v>1239</v>
      </c>
      <c r="C28" s="611">
        <v>8</v>
      </c>
      <c r="D28" s="611"/>
      <c r="E28" s="611">
        <v>8</v>
      </c>
      <c r="F28" s="611"/>
      <c r="G28" s="611"/>
      <c r="H28" s="612"/>
      <c r="I28" s="612"/>
      <c r="J28" s="612"/>
      <c r="K28" s="612"/>
      <c r="L28" s="612"/>
      <c r="M28" s="612"/>
      <c r="N28" s="612">
        <v>9</v>
      </c>
      <c r="O28" s="612"/>
      <c r="P28" s="612">
        <v>1</v>
      </c>
      <c r="Q28" s="612">
        <v>15</v>
      </c>
      <c r="R28" s="613"/>
      <c r="S28" s="612">
        <v>1</v>
      </c>
      <c r="T28" s="612">
        <v>17</v>
      </c>
      <c r="U28" s="613"/>
      <c r="V28" s="612">
        <v>1</v>
      </c>
      <c r="W28" s="612">
        <v>24</v>
      </c>
      <c r="X28" s="613">
        <v>1</v>
      </c>
      <c r="Y28" s="612">
        <v>1</v>
      </c>
      <c r="Z28" s="611">
        <f>AA28+AB28+AI28+AJ28</f>
        <v>9</v>
      </c>
      <c r="AA28" s="612"/>
      <c r="AB28" s="611">
        <f>AC28+AD28+AE28+AF28+AG28+AH28</f>
        <v>8</v>
      </c>
      <c r="AC28" s="614"/>
      <c r="AD28" s="614"/>
      <c r="AE28" s="614">
        <v>2</v>
      </c>
      <c r="AF28" s="614">
        <v>2</v>
      </c>
      <c r="AG28" s="614">
        <v>2</v>
      </c>
      <c r="AH28" s="614">
        <f>ROUND((W28+5)/16,0)</f>
        <v>2</v>
      </c>
      <c r="AI28" s="613">
        <v>1</v>
      </c>
      <c r="AJ28" s="612"/>
      <c r="AK28" s="618"/>
      <c r="AL28" s="618"/>
      <c r="AM28" s="618"/>
      <c r="AN28" s="621" t="s">
        <v>810</v>
      </c>
    </row>
    <row r="29" spans="1:42" s="617" customFormat="1" ht="45">
      <c r="A29" s="604"/>
      <c r="B29" s="610" t="s">
        <v>1240</v>
      </c>
      <c r="C29" s="611">
        <v>4</v>
      </c>
      <c r="D29" s="611"/>
      <c r="E29" s="611">
        <v>4</v>
      </c>
      <c r="F29" s="611"/>
      <c r="G29" s="611"/>
      <c r="H29" s="612"/>
      <c r="I29" s="612"/>
      <c r="J29" s="612"/>
      <c r="K29" s="612"/>
      <c r="L29" s="612"/>
      <c r="M29" s="612"/>
      <c r="N29" s="612"/>
      <c r="O29" s="612"/>
      <c r="P29" s="612"/>
      <c r="Q29" s="612">
        <v>17</v>
      </c>
      <c r="R29" s="613"/>
      <c r="S29" s="612">
        <v>1</v>
      </c>
      <c r="T29" s="612"/>
      <c r="U29" s="613"/>
      <c r="V29" s="612"/>
      <c r="W29" s="612">
        <v>13</v>
      </c>
      <c r="X29" s="613"/>
      <c r="Y29" s="612">
        <v>1</v>
      </c>
      <c r="Z29" s="611">
        <f>AA29+AB29+AI29+AJ29</f>
        <v>4</v>
      </c>
      <c r="AA29" s="612"/>
      <c r="AB29" s="611">
        <f>AC29+AD29+AE29+AF29+AG29+AH29</f>
        <v>4</v>
      </c>
      <c r="AC29" s="614"/>
      <c r="AD29" s="614"/>
      <c r="AE29" s="614"/>
      <c r="AF29" s="614">
        <f>ROUND((Q29+R29)/11,0)</f>
        <v>2</v>
      </c>
      <c r="AG29" s="614"/>
      <c r="AH29" s="614">
        <v>2</v>
      </c>
      <c r="AI29" s="613"/>
      <c r="AJ29" s="612"/>
      <c r="AK29" s="618"/>
      <c r="AL29" s="618"/>
      <c r="AM29" s="618"/>
      <c r="AN29" s="621" t="s">
        <v>810</v>
      </c>
    </row>
    <row r="30" spans="1:42" s="617" customFormat="1">
      <c r="A30" s="604"/>
      <c r="B30" s="610" t="s">
        <v>1241</v>
      </c>
      <c r="C30" s="611">
        <v>4</v>
      </c>
      <c r="D30" s="611"/>
      <c r="E30" s="611">
        <v>4</v>
      </c>
      <c r="F30" s="611"/>
      <c r="G30" s="611"/>
      <c r="H30" s="612"/>
      <c r="I30" s="612"/>
      <c r="J30" s="612"/>
      <c r="K30" s="612"/>
      <c r="L30" s="612"/>
      <c r="M30" s="612"/>
      <c r="N30" s="612"/>
      <c r="O30" s="612"/>
      <c r="P30" s="612"/>
      <c r="Q30" s="612">
        <v>17</v>
      </c>
      <c r="R30" s="613"/>
      <c r="S30" s="612">
        <v>1</v>
      </c>
      <c r="T30" s="612"/>
      <c r="U30" s="613"/>
      <c r="V30" s="612"/>
      <c r="W30" s="612">
        <v>24</v>
      </c>
      <c r="X30" s="613"/>
      <c r="Y30" s="612">
        <v>1</v>
      </c>
      <c r="Z30" s="611">
        <f>AA30+AB30+AI30+AJ30</f>
        <v>4</v>
      </c>
      <c r="AA30" s="612"/>
      <c r="AB30" s="611">
        <f>AC30+AD30+AE30+AF30+AG30+AH30</f>
        <v>4</v>
      </c>
      <c r="AC30" s="614"/>
      <c r="AD30" s="614"/>
      <c r="AE30" s="614"/>
      <c r="AF30" s="614">
        <f>ROUND((Q30+R30)/11,0)</f>
        <v>2</v>
      </c>
      <c r="AG30" s="614"/>
      <c r="AH30" s="614">
        <f>ROUND((W30+X30)/16,0)</f>
        <v>2</v>
      </c>
      <c r="AI30" s="613"/>
      <c r="AJ30" s="612"/>
      <c r="AK30" s="618"/>
      <c r="AL30" s="618"/>
      <c r="AM30" s="618"/>
      <c r="AN30" s="616"/>
    </row>
    <row r="31" spans="1:42" s="600" customFormat="1" ht="32.1" customHeight="1">
      <c r="A31" s="604">
        <v>2</v>
      </c>
      <c r="B31" s="605" t="s">
        <v>1242</v>
      </c>
      <c r="C31" s="611">
        <f t="shared" ref="C31:Y31" si="19">SUM(C32:C34)</f>
        <v>30</v>
      </c>
      <c r="D31" s="611">
        <f t="shared" si="19"/>
        <v>3</v>
      </c>
      <c r="E31" s="611">
        <f t="shared" si="19"/>
        <v>26</v>
      </c>
      <c r="F31" s="611">
        <f t="shared" si="19"/>
        <v>0</v>
      </c>
      <c r="G31" s="611">
        <f t="shared" si="19"/>
        <v>1</v>
      </c>
      <c r="H31" s="611">
        <f t="shared" si="19"/>
        <v>0</v>
      </c>
      <c r="I31" s="611">
        <f t="shared" si="19"/>
        <v>0</v>
      </c>
      <c r="J31" s="611">
        <f t="shared" si="19"/>
        <v>0</v>
      </c>
      <c r="K31" s="611">
        <f t="shared" si="19"/>
        <v>0</v>
      </c>
      <c r="L31" s="611">
        <f t="shared" si="19"/>
        <v>0</v>
      </c>
      <c r="M31" s="611">
        <f t="shared" si="19"/>
        <v>0</v>
      </c>
      <c r="N31" s="611">
        <f t="shared" si="19"/>
        <v>63</v>
      </c>
      <c r="O31" s="611">
        <f t="shared" si="19"/>
        <v>0</v>
      </c>
      <c r="P31" s="611">
        <f t="shared" si="19"/>
        <v>3</v>
      </c>
      <c r="Q31" s="611">
        <f t="shared" si="19"/>
        <v>69</v>
      </c>
      <c r="R31" s="611">
        <f t="shared" si="19"/>
        <v>0</v>
      </c>
      <c r="S31" s="611">
        <f t="shared" si="19"/>
        <v>3</v>
      </c>
      <c r="T31" s="611">
        <f t="shared" si="19"/>
        <v>63</v>
      </c>
      <c r="U31" s="611">
        <f t="shared" si="19"/>
        <v>0</v>
      </c>
      <c r="V31" s="611">
        <f t="shared" si="19"/>
        <v>3</v>
      </c>
      <c r="W31" s="611">
        <f t="shared" si="19"/>
        <v>67</v>
      </c>
      <c r="X31" s="611">
        <f t="shared" si="19"/>
        <v>0</v>
      </c>
      <c r="Y31" s="611">
        <f t="shared" si="19"/>
        <v>3</v>
      </c>
      <c r="Z31" s="611">
        <f>SUM(Z32:Z34)</f>
        <v>31</v>
      </c>
      <c r="AA31" s="611">
        <f t="shared" ref="AA31:AJ31" si="20">SUM(AA32:AA34)</f>
        <v>3</v>
      </c>
      <c r="AB31" s="611">
        <f t="shared" si="20"/>
        <v>24</v>
      </c>
      <c r="AC31" s="611">
        <f t="shared" si="20"/>
        <v>0</v>
      </c>
      <c r="AD31" s="611">
        <f t="shared" si="20"/>
        <v>0</v>
      </c>
      <c r="AE31" s="611">
        <f t="shared" si="20"/>
        <v>6</v>
      </c>
      <c r="AF31" s="611">
        <f t="shared" si="20"/>
        <v>6</v>
      </c>
      <c r="AG31" s="611">
        <f t="shared" si="20"/>
        <v>6</v>
      </c>
      <c r="AH31" s="611">
        <f>SUM(AH32:AH34)</f>
        <v>6</v>
      </c>
      <c r="AI31" s="619">
        <f t="shared" si="20"/>
        <v>0</v>
      </c>
      <c r="AJ31" s="611">
        <f t="shared" si="20"/>
        <v>4</v>
      </c>
      <c r="AK31" s="608">
        <f>(AB31-E31)*70%</f>
        <v>-1.4</v>
      </c>
      <c r="AL31" s="608">
        <f t="shared" ref="AL31:AM31" si="21">(AI31-F31)*70%</f>
        <v>0</v>
      </c>
      <c r="AM31" s="608">
        <f t="shared" si="21"/>
        <v>2.0999999999999996</v>
      </c>
      <c r="AN31" s="616"/>
      <c r="AO31" s="617"/>
      <c r="AP31" s="617"/>
    </row>
    <row r="32" spans="1:42" s="617" customFormat="1" ht="45">
      <c r="A32" s="604"/>
      <c r="B32" s="610" t="s">
        <v>1243</v>
      </c>
      <c r="C32" s="611">
        <v>18</v>
      </c>
      <c r="D32" s="611">
        <v>3</v>
      </c>
      <c r="E32" s="611">
        <v>14</v>
      </c>
      <c r="F32" s="611"/>
      <c r="G32" s="611">
        <v>1</v>
      </c>
      <c r="H32" s="612"/>
      <c r="I32" s="612"/>
      <c r="J32" s="612"/>
      <c r="K32" s="612"/>
      <c r="L32" s="612"/>
      <c r="M32" s="612"/>
      <c r="N32" s="612">
        <v>21</v>
      </c>
      <c r="O32" s="612"/>
      <c r="P32" s="612">
        <v>1</v>
      </c>
      <c r="Q32" s="612">
        <v>23</v>
      </c>
      <c r="R32" s="613"/>
      <c r="S32" s="612">
        <v>1</v>
      </c>
      <c r="T32" s="612">
        <v>20</v>
      </c>
      <c r="U32" s="613"/>
      <c r="V32" s="612">
        <v>1</v>
      </c>
      <c r="W32" s="612">
        <v>25</v>
      </c>
      <c r="X32" s="613"/>
      <c r="Y32" s="612">
        <v>1</v>
      </c>
      <c r="Z32" s="611">
        <f>AA32+AB32+AI32+AJ32</f>
        <v>15</v>
      </c>
      <c r="AA32" s="612">
        <v>3</v>
      </c>
      <c r="AB32" s="611">
        <f>AC32+AD32+AE32+AF32+AG32+AH32</f>
        <v>8</v>
      </c>
      <c r="AC32" s="614"/>
      <c r="AD32" s="614"/>
      <c r="AE32" s="614">
        <f>ROUND((N32+O32)/10,0)</f>
        <v>2</v>
      </c>
      <c r="AF32" s="614">
        <f>ROUND((Q32+R32)/11,0)</f>
        <v>2</v>
      </c>
      <c r="AG32" s="614">
        <v>2</v>
      </c>
      <c r="AH32" s="614">
        <f>ROUND((W32+X32)/16,0)</f>
        <v>2</v>
      </c>
      <c r="AI32" s="613"/>
      <c r="AJ32" s="612">
        <v>4</v>
      </c>
      <c r="AK32" s="618"/>
      <c r="AL32" s="618"/>
      <c r="AM32" s="618"/>
      <c r="AN32" s="616" t="s">
        <v>810</v>
      </c>
    </row>
    <row r="33" spans="1:40" s="617" customFormat="1" ht="45">
      <c r="A33" s="604"/>
      <c r="B33" s="610" t="s">
        <v>1244</v>
      </c>
      <c r="C33" s="611">
        <v>6</v>
      </c>
      <c r="D33" s="611"/>
      <c r="E33" s="611">
        <v>6</v>
      </c>
      <c r="F33" s="611"/>
      <c r="G33" s="611"/>
      <c r="H33" s="612"/>
      <c r="I33" s="612"/>
      <c r="J33" s="612"/>
      <c r="K33" s="612"/>
      <c r="L33" s="612"/>
      <c r="M33" s="612"/>
      <c r="N33" s="612">
        <v>20</v>
      </c>
      <c r="O33" s="612"/>
      <c r="P33" s="612">
        <v>1</v>
      </c>
      <c r="Q33" s="612">
        <v>21</v>
      </c>
      <c r="R33" s="613"/>
      <c r="S33" s="612">
        <v>1</v>
      </c>
      <c r="T33" s="612">
        <v>25</v>
      </c>
      <c r="U33" s="613"/>
      <c r="V33" s="612">
        <v>1</v>
      </c>
      <c r="W33" s="612">
        <v>22</v>
      </c>
      <c r="X33" s="613"/>
      <c r="Y33" s="612">
        <v>1</v>
      </c>
      <c r="Z33" s="611">
        <f>AA33+AB33+AI33+AJ33</f>
        <v>8</v>
      </c>
      <c r="AA33" s="612"/>
      <c r="AB33" s="611">
        <f>AC33+AD33+AE33+AF33+AG33+AH33</f>
        <v>8</v>
      </c>
      <c r="AC33" s="614"/>
      <c r="AD33" s="614"/>
      <c r="AE33" s="614">
        <f>ROUND((N33+O33)/10,0)</f>
        <v>2</v>
      </c>
      <c r="AF33" s="614">
        <f>ROUND((Q33+R33)/11,0)</f>
        <v>2</v>
      </c>
      <c r="AG33" s="614">
        <f>ROUND((T33+U33)/14,0)</f>
        <v>2</v>
      </c>
      <c r="AH33" s="614">
        <v>2</v>
      </c>
      <c r="AI33" s="613"/>
      <c r="AJ33" s="612"/>
      <c r="AK33" s="618"/>
      <c r="AL33" s="618"/>
      <c r="AM33" s="618"/>
      <c r="AN33" s="616" t="s">
        <v>810</v>
      </c>
    </row>
    <row r="34" spans="1:40" s="617" customFormat="1" ht="45">
      <c r="A34" s="604"/>
      <c r="B34" s="610" t="s">
        <v>1245</v>
      </c>
      <c r="C34" s="611">
        <v>6</v>
      </c>
      <c r="D34" s="611"/>
      <c r="E34" s="611">
        <v>6</v>
      </c>
      <c r="F34" s="611"/>
      <c r="G34" s="611"/>
      <c r="H34" s="612"/>
      <c r="I34" s="612"/>
      <c r="J34" s="612"/>
      <c r="K34" s="612"/>
      <c r="L34" s="612"/>
      <c r="M34" s="612"/>
      <c r="N34" s="612">
        <v>22</v>
      </c>
      <c r="O34" s="612"/>
      <c r="P34" s="612">
        <v>1</v>
      </c>
      <c r="Q34" s="612">
        <v>25</v>
      </c>
      <c r="R34" s="613"/>
      <c r="S34" s="612">
        <v>1</v>
      </c>
      <c r="T34" s="612">
        <v>18</v>
      </c>
      <c r="U34" s="613"/>
      <c r="V34" s="612">
        <v>1</v>
      </c>
      <c r="W34" s="612">
        <v>20</v>
      </c>
      <c r="X34" s="613"/>
      <c r="Y34" s="612">
        <v>1</v>
      </c>
      <c r="Z34" s="611">
        <f>AA34+AB34+AI34+AJ34</f>
        <v>8</v>
      </c>
      <c r="AA34" s="612"/>
      <c r="AB34" s="611">
        <f>AC34+AD34+AE34+AF34+AG34+AH34</f>
        <v>8</v>
      </c>
      <c r="AC34" s="614"/>
      <c r="AD34" s="614"/>
      <c r="AE34" s="614">
        <f>ROUND((N34+O34)/10,0)</f>
        <v>2</v>
      </c>
      <c r="AF34" s="614">
        <f>ROUND((Q34+R34)*2.2/25,0)</f>
        <v>2</v>
      </c>
      <c r="AG34" s="614">
        <v>2</v>
      </c>
      <c r="AH34" s="614">
        <v>2</v>
      </c>
      <c r="AI34" s="613"/>
      <c r="AJ34" s="612"/>
      <c r="AK34" s="618"/>
      <c r="AL34" s="618"/>
      <c r="AM34" s="618"/>
      <c r="AN34" s="616" t="s">
        <v>810</v>
      </c>
    </row>
    <row r="35" spans="1:40" s="600" customFormat="1" ht="32.1" customHeight="1">
      <c r="A35" s="604">
        <v>3</v>
      </c>
      <c r="B35" s="605" t="s">
        <v>1246</v>
      </c>
      <c r="C35" s="601">
        <f t="shared" ref="C35:Y35" si="22">SUM(C36:C41)</f>
        <v>9</v>
      </c>
      <c r="D35" s="601">
        <f t="shared" si="22"/>
        <v>1</v>
      </c>
      <c r="E35" s="601">
        <f t="shared" si="22"/>
        <v>8</v>
      </c>
      <c r="F35" s="601">
        <f t="shared" si="22"/>
        <v>0</v>
      </c>
      <c r="G35" s="601">
        <f t="shared" si="22"/>
        <v>0</v>
      </c>
      <c r="H35" s="601">
        <f t="shared" si="22"/>
        <v>0</v>
      </c>
      <c r="I35" s="601">
        <f t="shared" si="22"/>
        <v>0</v>
      </c>
      <c r="J35" s="601">
        <f t="shared" si="22"/>
        <v>0</v>
      </c>
      <c r="K35" s="601">
        <f t="shared" si="22"/>
        <v>0</v>
      </c>
      <c r="L35" s="601">
        <f t="shared" si="22"/>
        <v>0</v>
      </c>
      <c r="M35" s="601">
        <f t="shared" si="22"/>
        <v>0</v>
      </c>
      <c r="N35" s="601">
        <f t="shared" si="22"/>
        <v>0</v>
      </c>
      <c r="O35" s="601">
        <f t="shared" si="22"/>
        <v>0</v>
      </c>
      <c r="P35" s="601">
        <f t="shared" si="22"/>
        <v>0</v>
      </c>
      <c r="Q35" s="601">
        <f t="shared" si="22"/>
        <v>0</v>
      </c>
      <c r="R35" s="601">
        <f t="shared" si="22"/>
        <v>0</v>
      </c>
      <c r="S35" s="601">
        <f t="shared" si="22"/>
        <v>0</v>
      </c>
      <c r="T35" s="601">
        <f t="shared" si="22"/>
        <v>0</v>
      </c>
      <c r="U35" s="601">
        <f t="shared" si="22"/>
        <v>0</v>
      </c>
      <c r="V35" s="601">
        <f t="shared" si="22"/>
        <v>0</v>
      </c>
      <c r="W35" s="601">
        <f t="shared" si="22"/>
        <v>77</v>
      </c>
      <c r="X35" s="601">
        <f t="shared" si="22"/>
        <v>0</v>
      </c>
      <c r="Y35" s="601">
        <f t="shared" si="22"/>
        <v>5</v>
      </c>
      <c r="Z35" s="601">
        <f>SUM(Z36:Z41)</f>
        <v>11</v>
      </c>
      <c r="AA35" s="601">
        <f t="shared" ref="AA35:AJ35" si="23">SUM(AA36:AA41)</f>
        <v>1</v>
      </c>
      <c r="AB35" s="601">
        <f t="shared" si="23"/>
        <v>10</v>
      </c>
      <c r="AC35" s="601">
        <f t="shared" si="23"/>
        <v>0</v>
      </c>
      <c r="AD35" s="601">
        <f t="shared" si="23"/>
        <v>0</v>
      </c>
      <c r="AE35" s="601">
        <f t="shared" si="23"/>
        <v>0</v>
      </c>
      <c r="AF35" s="601">
        <f t="shared" si="23"/>
        <v>0</v>
      </c>
      <c r="AG35" s="601">
        <f t="shared" si="23"/>
        <v>0</v>
      </c>
      <c r="AH35" s="601">
        <f t="shared" si="23"/>
        <v>10</v>
      </c>
      <c r="AI35" s="609">
        <f t="shared" si="23"/>
        <v>0</v>
      </c>
      <c r="AJ35" s="601">
        <f t="shared" si="23"/>
        <v>0</v>
      </c>
      <c r="AK35" s="608">
        <f>(AB35-E35)*70%</f>
        <v>1.4</v>
      </c>
      <c r="AL35" s="608">
        <f t="shared" ref="AL35:AM35" si="24">(AI35-F35)*70%</f>
        <v>0</v>
      </c>
      <c r="AM35" s="608">
        <f t="shared" si="24"/>
        <v>0</v>
      </c>
      <c r="AN35" s="603"/>
    </row>
    <row r="36" spans="1:40" s="617" customFormat="1" ht="32.1" customHeight="1">
      <c r="A36" s="604"/>
      <c r="B36" s="610" t="s">
        <v>1247</v>
      </c>
      <c r="C36" s="611">
        <v>3</v>
      </c>
      <c r="D36" s="611">
        <v>1</v>
      </c>
      <c r="E36" s="611">
        <v>2</v>
      </c>
      <c r="F36" s="611"/>
      <c r="G36" s="611"/>
      <c r="H36" s="612"/>
      <c r="I36" s="612"/>
      <c r="J36" s="612"/>
      <c r="K36" s="612"/>
      <c r="L36" s="612"/>
      <c r="M36" s="612"/>
      <c r="N36" s="612"/>
      <c r="O36" s="612"/>
      <c r="P36" s="612"/>
      <c r="Q36" s="612"/>
      <c r="R36" s="613"/>
      <c r="S36" s="612"/>
      <c r="T36" s="612"/>
      <c r="U36" s="613"/>
      <c r="V36" s="612"/>
      <c r="W36" s="612">
        <v>23</v>
      </c>
      <c r="X36" s="613"/>
      <c r="Y36" s="612">
        <v>1</v>
      </c>
      <c r="Z36" s="611">
        <f t="shared" ref="Z36:Z41" si="25">AA36+AB36+AI36+AJ36</f>
        <v>3</v>
      </c>
      <c r="AA36" s="612">
        <v>1</v>
      </c>
      <c r="AB36" s="611">
        <f t="shared" ref="AB36:AB41" si="26">AC36+AD36+AE36+AF36+AG36+AH36</f>
        <v>2</v>
      </c>
      <c r="AC36" s="614"/>
      <c r="AD36" s="614"/>
      <c r="AE36" s="614"/>
      <c r="AF36" s="614"/>
      <c r="AG36" s="614"/>
      <c r="AH36" s="614">
        <v>2</v>
      </c>
      <c r="AI36" s="613"/>
      <c r="AJ36" s="612"/>
      <c r="AK36" s="618"/>
      <c r="AL36" s="618"/>
      <c r="AM36" s="618"/>
      <c r="AN36" s="616"/>
    </row>
    <row r="37" spans="1:40" s="617" customFormat="1" ht="32.1" customHeight="1">
      <c r="A37" s="604"/>
      <c r="B37" s="610" t="s">
        <v>1248</v>
      </c>
      <c r="C37" s="611">
        <v>1</v>
      </c>
      <c r="D37" s="611"/>
      <c r="E37" s="611">
        <v>1</v>
      </c>
      <c r="F37" s="611"/>
      <c r="G37" s="611"/>
      <c r="H37" s="612"/>
      <c r="I37" s="612"/>
      <c r="J37" s="612"/>
      <c r="K37" s="612"/>
      <c r="L37" s="612"/>
      <c r="M37" s="612"/>
      <c r="N37" s="612"/>
      <c r="O37" s="612"/>
      <c r="P37" s="612"/>
      <c r="Q37" s="612"/>
      <c r="R37" s="613"/>
      <c r="S37" s="612"/>
      <c r="T37" s="612"/>
      <c r="U37" s="613"/>
      <c r="V37" s="612"/>
      <c r="W37" s="612">
        <v>0</v>
      </c>
      <c r="X37" s="613"/>
      <c r="Y37" s="612">
        <v>0</v>
      </c>
      <c r="Z37" s="611">
        <f t="shared" si="25"/>
        <v>0</v>
      </c>
      <c r="AA37" s="612"/>
      <c r="AB37" s="611">
        <f t="shared" si="26"/>
        <v>0</v>
      </c>
      <c r="AC37" s="614"/>
      <c r="AD37" s="614"/>
      <c r="AE37" s="614"/>
      <c r="AF37" s="614"/>
      <c r="AG37" s="614"/>
      <c r="AH37" s="614"/>
      <c r="AI37" s="613"/>
      <c r="AJ37" s="612"/>
      <c r="AK37" s="618"/>
      <c r="AL37" s="618"/>
      <c r="AM37" s="618"/>
      <c r="AN37" s="616"/>
    </row>
    <row r="38" spans="1:40" s="617" customFormat="1" ht="32.1" customHeight="1">
      <c r="A38" s="604"/>
      <c r="B38" s="610" t="s">
        <v>1249</v>
      </c>
      <c r="C38" s="611">
        <v>2</v>
      </c>
      <c r="D38" s="611"/>
      <c r="E38" s="611">
        <v>2</v>
      </c>
      <c r="F38" s="611"/>
      <c r="G38" s="611"/>
      <c r="H38" s="612"/>
      <c r="I38" s="612"/>
      <c r="J38" s="612"/>
      <c r="K38" s="612"/>
      <c r="L38" s="612"/>
      <c r="M38" s="612"/>
      <c r="N38" s="612"/>
      <c r="O38" s="612"/>
      <c r="P38" s="612"/>
      <c r="Q38" s="612"/>
      <c r="R38" s="613"/>
      <c r="S38" s="612"/>
      <c r="T38" s="612"/>
      <c r="U38" s="613"/>
      <c r="V38" s="612"/>
      <c r="W38" s="612">
        <v>24</v>
      </c>
      <c r="X38" s="613"/>
      <c r="Y38" s="612">
        <v>1</v>
      </c>
      <c r="Z38" s="611">
        <f t="shared" si="25"/>
        <v>2</v>
      </c>
      <c r="AA38" s="612"/>
      <c r="AB38" s="611">
        <f t="shared" si="26"/>
        <v>2</v>
      </c>
      <c r="AC38" s="614"/>
      <c r="AD38" s="614"/>
      <c r="AE38" s="614"/>
      <c r="AF38" s="614"/>
      <c r="AG38" s="614"/>
      <c r="AH38" s="614">
        <v>2</v>
      </c>
      <c r="AI38" s="613"/>
      <c r="AJ38" s="612"/>
      <c r="AK38" s="618"/>
      <c r="AL38" s="618"/>
      <c r="AM38" s="618"/>
      <c r="AN38" s="616"/>
    </row>
    <row r="39" spans="1:40" s="617" customFormat="1" ht="32.1" customHeight="1">
      <c r="A39" s="604"/>
      <c r="B39" s="610" t="s">
        <v>1250</v>
      </c>
      <c r="C39" s="611">
        <v>1</v>
      </c>
      <c r="D39" s="611"/>
      <c r="E39" s="611">
        <v>1</v>
      </c>
      <c r="F39" s="611"/>
      <c r="G39" s="611"/>
      <c r="H39" s="612"/>
      <c r="I39" s="612"/>
      <c r="J39" s="612"/>
      <c r="K39" s="612"/>
      <c r="L39" s="612"/>
      <c r="M39" s="612"/>
      <c r="N39" s="612"/>
      <c r="O39" s="612"/>
      <c r="P39" s="612"/>
      <c r="Q39" s="612"/>
      <c r="R39" s="613"/>
      <c r="S39" s="612"/>
      <c r="T39" s="612"/>
      <c r="U39" s="613"/>
      <c r="V39" s="612"/>
      <c r="W39" s="612">
        <v>14</v>
      </c>
      <c r="X39" s="613"/>
      <c r="Y39" s="612">
        <v>1</v>
      </c>
      <c r="Z39" s="611">
        <f t="shared" si="25"/>
        <v>2</v>
      </c>
      <c r="AA39" s="612"/>
      <c r="AB39" s="611">
        <f t="shared" si="26"/>
        <v>2</v>
      </c>
      <c r="AC39" s="614"/>
      <c r="AD39" s="614"/>
      <c r="AE39" s="614"/>
      <c r="AF39" s="614"/>
      <c r="AG39" s="614"/>
      <c r="AH39" s="614">
        <v>2</v>
      </c>
      <c r="AI39" s="613"/>
      <c r="AJ39" s="612"/>
      <c r="AK39" s="618"/>
      <c r="AL39" s="618"/>
      <c r="AM39" s="618"/>
      <c r="AN39" s="616"/>
    </row>
    <row r="40" spans="1:40" s="617" customFormat="1" ht="32.1" customHeight="1">
      <c r="A40" s="604"/>
      <c r="B40" s="610" t="s">
        <v>1251</v>
      </c>
      <c r="C40" s="611">
        <v>1</v>
      </c>
      <c r="D40" s="611"/>
      <c r="E40" s="611">
        <v>1</v>
      </c>
      <c r="F40" s="611"/>
      <c r="G40" s="611"/>
      <c r="H40" s="612"/>
      <c r="I40" s="612"/>
      <c r="J40" s="612"/>
      <c r="K40" s="612"/>
      <c r="L40" s="612"/>
      <c r="M40" s="612"/>
      <c r="N40" s="612"/>
      <c r="O40" s="612"/>
      <c r="P40" s="612"/>
      <c r="Q40" s="612"/>
      <c r="R40" s="613"/>
      <c r="S40" s="612"/>
      <c r="T40" s="612"/>
      <c r="U40" s="613"/>
      <c r="V40" s="612"/>
      <c r="W40" s="612">
        <v>8</v>
      </c>
      <c r="X40" s="613"/>
      <c r="Y40" s="612">
        <v>1</v>
      </c>
      <c r="Z40" s="611">
        <f t="shared" si="25"/>
        <v>2</v>
      </c>
      <c r="AA40" s="612"/>
      <c r="AB40" s="611">
        <f t="shared" si="26"/>
        <v>2</v>
      </c>
      <c r="AC40" s="614"/>
      <c r="AD40" s="614"/>
      <c r="AE40" s="614"/>
      <c r="AF40" s="614"/>
      <c r="AG40" s="614"/>
      <c r="AH40" s="614">
        <v>2</v>
      </c>
      <c r="AI40" s="613"/>
      <c r="AJ40" s="612"/>
      <c r="AK40" s="618"/>
      <c r="AL40" s="618"/>
      <c r="AM40" s="618"/>
      <c r="AN40" s="616"/>
    </row>
    <row r="41" spans="1:40" s="617" customFormat="1" ht="32.1" customHeight="1">
      <c r="A41" s="604"/>
      <c r="B41" s="610" t="s">
        <v>1252</v>
      </c>
      <c r="C41" s="611">
        <v>1</v>
      </c>
      <c r="D41" s="611"/>
      <c r="E41" s="611">
        <v>1</v>
      </c>
      <c r="F41" s="611"/>
      <c r="G41" s="611"/>
      <c r="H41" s="612"/>
      <c r="I41" s="612"/>
      <c r="J41" s="612"/>
      <c r="K41" s="612"/>
      <c r="L41" s="612"/>
      <c r="M41" s="612"/>
      <c r="N41" s="612"/>
      <c r="O41" s="612"/>
      <c r="P41" s="612"/>
      <c r="Q41" s="612"/>
      <c r="R41" s="613"/>
      <c r="S41" s="612"/>
      <c r="T41" s="612"/>
      <c r="U41" s="613"/>
      <c r="V41" s="612"/>
      <c r="W41" s="612">
        <v>8</v>
      </c>
      <c r="X41" s="613"/>
      <c r="Y41" s="612">
        <v>1</v>
      </c>
      <c r="Z41" s="611">
        <f t="shared" si="25"/>
        <v>2</v>
      </c>
      <c r="AA41" s="612"/>
      <c r="AB41" s="611">
        <f t="shared" si="26"/>
        <v>2</v>
      </c>
      <c r="AC41" s="614"/>
      <c r="AD41" s="614"/>
      <c r="AE41" s="614"/>
      <c r="AF41" s="614"/>
      <c r="AG41" s="614"/>
      <c r="AH41" s="614">
        <v>2</v>
      </c>
      <c r="AI41" s="613"/>
      <c r="AJ41" s="612"/>
      <c r="AK41" s="618"/>
      <c r="AL41" s="618"/>
      <c r="AM41" s="618"/>
      <c r="AN41" s="616"/>
    </row>
    <row r="42" spans="1:40" s="623" customFormat="1" ht="32.1" customHeight="1">
      <c r="A42" s="607" t="s">
        <v>156</v>
      </c>
      <c r="B42" s="620" t="s">
        <v>1253</v>
      </c>
      <c r="C42" s="622">
        <f>C43+C44+C45+C50+C54+C57</f>
        <v>146</v>
      </c>
      <c r="D42" s="622">
        <f t="shared" ref="D42:AM42" si="27">D43+D44+D45+D50+D54+D57</f>
        <v>17</v>
      </c>
      <c r="E42" s="622">
        <f t="shared" si="27"/>
        <v>120</v>
      </c>
      <c r="F42" s="622">
        <f t="shared" si="27"/>
        <v>0</v>
      </c>
      <c r="G42" s="622">
        <f t="shared" si="27"/>
        <v>9</v>
      </c>
      <c r="H42" s="622">
        <f t="shared" si="27"/>
        <v>0</v>
      </c>
      <c r="I42" s="622">
        <f t="shared" si="27"/>
        <v>0</v>
      </c>
      <c r="J42" s="622">
        <f t="shared" si="27"/>
        <v>0</v>
      </c>
      <c r="K42" s="622">
        <f t="shared" si="27"/>
        <v>20</v>
      </c>
      <c r="L42" s="622">
        <f t="shared" si="27"/>
        <v>0</v>
      </c>
      <c r="M42" s="622">
        <f t="shared" si="27"/>
        <v>1</v>
      </c>
      <c r="N42" s="622">
        <f t="shared" si="27"/>
        <v>269</v>
      </c>
      <c r="O42" s="622">
        <f t="shared" si="27"/>
        <v>0</v>
      </c>
      <c r="P42" s="622">
        <f t="shared" si="27"/>
        <v>10</v>
      </c>
      <c r="Q42" s="622">
        <f t="shared" si="27"/>
        <v>282</v>
      </c>
      <c r="R42" s="622">
        <f t="shared" si="27"/>
        <v>0</v>
      </c>
      <c r="S42" s="622">
        <f t="shared" si="27"/>
        <v>16</v>
      </c>
      <c r="T42" s="622">
        <f t="shared" si="27"/>
        <v>368</v>
      </c>
      <c r="U42" s="622">
        <f t="shared" si="27"/>
        <v>3</v>
      </c>
      <c r="V42" s="622">
        <f t="shared" si="27"/>
        <v>11</v>
      </c>
      <c r="W42" s="622">
        <f t="shared" si="27"/>
        <v>360</v>
      </c>
      <c r="X42" s="622">
        <f t="shared" si="27"/>
        <v>4</v>
      </c>
      <c r="Y42" s="622">
        <f t="shared" si="27"/>
        <v>19</v>
      </c>
      <c r="Z42" s="622">
        <f t="shared" si="27"/>
        <v>163</v>
      </c>
      <c r="AA42" s="622">
        <f t="shared" si="27"/>
        <v>18</v>
      </c>
      <c r="AB42" s="622">
        <f t="shared" si="27"/>
        <v>116</v>
      </c>
      <c r="AC42" s="622">
        <f t="shared" si="27"/>
        <v>0</v>
      </c>
      <c r="AD42" s="622">
        <f t="shared" si="27"/>
        <v>3</v>
      </c>
      <c r="AE42" s="622">
        <f t="shared" si="27"/>
        <v>23</v>
      </c>
      <c r="AF42" s="622">
        <f t="shared" si="27"/>
        <v>28</v>
      </c>
      <c r="AG42" s="622">
        <f t="shared" si="27"/>
        <v>26</v>
      </c>
      <c r="AH42" s="622">
        <f t="shared" si="27"/>
        <v>36</v>
      </c>
      <c r="AI42" s="622">
        <f t="shared" si="27"/>
        <v>5</v>
      </c>
      <c r="AJ42" s="622">
        <f t="shared" si="27"/>
        <v>24</v>
      </c>
      <c r="AK42" s="622">
        <f t="shared" si="27"/>
        <v>-2.8</v>
      </c>
      <c r="AL42" s="622">
        <f t="shared" si="27"/>
        <v>3.5</v>
      </c>
      <c r="AM42" s="622">
        <f t="shared" si="27"/>
        <v>10.499999999999998</v>
      </c>
      <c r="AN42" s="622"/>
    </row>
    <row r="43" spans="1:40" s="600" customFormat="1" ht="32.1" customHeight="1">
      <c r="A43" s="604">
        <v>1</v>
      </c>
      <c r="B43" s="605" t="s">
        <v>1254</v>
      </c>
      <c r="C43" s="603">
        <f t="shared" si="3"/>
        <v>26</v>
      </c>
      <c r="D43" s="601">
        <v>3</v>
      </c>
      <c r="E43" s="601">
        <v>21</v>
      </c>
      <c r="F43" s="601"/>
      <c r="G43" s="601">
        <v>2</v>
      </c>
      <c r="H43" s="604"/>
      <c r="I43" s="604"/>
      <c r="J43" s="604"/>
      <c r="K43" s="604"/>
      <c r="L43" s="604"/>
      <c r="M43" s="604"/>
      <c r="N43" s="604">
        <v>50</v>
      </c>
      <c r="O43" s="604"/>
      <c r="P43" s="604">
        <v>2</v>
      </c>
      <c r="Q43" s="604">
        <v>55</v>
      </c>
      <c r="R43" s="604"/>
      <c r="S43" s="604">
        <v>2</v>
      </c>
      <c r="T43" s="604">
        <v>77</v>
      </c>
      <c r="U43" s="604">
        <v>1</v>
      </c>
      <c r="V43" s="604">
        <v>2</v>
      </c>
      <c r="W43" s="604">
        <v>77</v>
      </c>
      <c r="X43" s="604">
        <v>1</v>
      </c>
      <c r="Y43" s="604">
        <v>3</v>
      </c>
      <c r="Z43" s="601">
        <f t="shared" si="4"/>
        <v>29</v>
      </c>
      <c r="AA43" s="604">
        <v>3</v>
      </c>
      <c r="AB43" s="601">
        <f t="shared" si="5"/>
        <v>21</v>
      </c>
      <c r="AC43" s="606"/>
      <c r="AD43" s="606"/>
      <c r="AE43" s="606">
        <f>ROUND((N43+O43)*2.5/25,0)</f>
        <v>5</v>
      </c>
      <c r="AF43" s="606">
        <f>ROUND((Q43+R43)*2.2/25,0)</f>
        <v>5</v>
      </c>
      <c r="AG43" s="606">
        <f>ROUND((T43+5)*2.2/30,0)</f>
        <v>6</v>
      </c>
      <c r="AH43" s="606">
        <f>ROUND((W43+5)*2.2/35,0)</f>
        <v>5</v>
      </c>
      <c r="AI43" s="607">
        <v>1</v>
      </c>
      <c r="AJ43" s="604">
        <v>4</v>
      </c>
      <c r="AK43" s="608">
        <f t="shared" ref="AK43:AK45" si="28">(AB43-E43)*70%</f>
        <v>0</v>
      </c>
      <c r="AL43" s="608">
        <f t="shared" si="6"/>
        <v>0.7</v>
      </c>
      <c r="AM43" s="608">
        <f t="shared" si="6"/>
        <v>1.4</v>
      </c>
      <c r="AN43" s="603"/>
    </row>
    <row r="44" spans="1:40" s="600" customFormat="1" ht="32.1" customHeight="1">
      <c r="A44" s="604">
        <v>2</v>
      </c>
      <c r="B44" s="624" t="s">
        <v>1255</v>
      </c>
      <c r="C44" s="603">
        <f t="shared" si="3"/>
        <v>33</v>
      </c>
      <c r="D44" s="601">
        <v>3</v>
      </c>
      <c r="E44" s="601">
        <v>28</v>
      </c>
      <c r="F44" s="601"/>
      <c r="G44" s="601">
        <v>2</v>
      </c>
      <c r="H44" s="604"/>
      <c r="I44" s="604"/>
      <c r="J44" s="604"/>
      <c r="K44" s="604"/>
      <c r="L44" s="604"/>
      <c r="M44" s="604"/>
      <c r="N44" s="604">
        <v>63</v>
      </c>
      <c r="O44" s="604"/>
      <c r="P44" s="604">
        <v>3</v>
      </c>
      <c r="Q44" s="604">
        <v>81</v>
      </c>
      <c r="R44" s="604"/>
      <c r="S44" s="604">
        <v>4</v>
      </c>
      <c r="T44" s="604">
        <v>93</v>
      </c>
      <c r="U44" s="604">
        <v>1</v>
      </c>
      <c r="V44" s="604">
        <v>3</v>
      </c>
      <c r="W44" s="604">
        <v>98</v>
      </c>
      <c r="X44" s="604"/>
      <c r="Y44" s="604">
        <v>3</v>
      </c>
      <c r="Z44" s="601">
        <f t="shared" si="4"/>
        <v>35</v>
      </c>
      <c r="AA44" s="604">
        <v>3</v>
      </c>
      <c r="AB44" s="601">
        <f t="shared" si="5"/>
        <v>27</v>
      </c>
      <c r="AC44" s="606"/>
      <c r="AD44" s="606"/>
      <c r="AE44" s="606">
        <f>ROUND((N44+O44)*2.5/25,0)</f>
        <v>6</v>
      </c>
      <c r="AF44" s="606">
        <v>8</v>
      </c>
      <c r="AG44" s="606">
        <f>ROUND((T44+5)*2.2/30,0)</f>
        <v>7</v>
      </c>
      <c r="AH44" s="606">
        <f>ROUND((W44+X44)*2.2/35,0)</f>
        <v>6</v>
      </c>
      <c r="AI44" s="607">
        <v>1</v>
      </c>
      <c r="AJ44" s="604">
        <v>4</v>
      </c>
      <c r="AK44" s="608">
        <f t="shared" si="28"/>
        <v>-0.7</v>
      </c>
      <c r="AL44" s="608">
        <f t="shared" si="6"/>
        <v>0.7</v>
      </c>
      <c r="AM44" s="608">
        <f t="shared" si="6"/>
        <v>1.4</v>
      </c>
      <c r="AN44" s="603"/>
    </row>
    <row r="45" spans="1:40" s="623" customFormat="1" ht="32.1" customHeight="1">
      <c r="A45" s="607">
        <v>3</v>
      </c>
      <c r="B45" s="620" t="s">
        <v>1256</v>
      </c>
      <c r="C45" s="609">
        <f t="shared" ref="C45:Y45" si="29">SUM(C46:C49)</f>
        <v>24</v>
      </c>
      <c r="D45" s="609">
        <f t="shared" si="29"/>
        <v>3</v>
      </c>
      <c r="E45" s="609">
        <f t="shared" si="29"/>
        <v>19</v>
      </c>
      <c r="F45" s="609">
        <f t="shared" si="29"/>
        <v>0</v>
      </c>
      <c r="G45" s="609">
        <f t="shared" si="29"/>
        <v>2</v>
      </c>
      <c r="H45" s="609">
        <f t="shared" si="29"/>
        <v>0</v>
      </c>
      <c r="I45" s="609">
        <f t="shared" si="29"/>
        <v>0</v>
      </c>
      <c r="J45" s="609">
        <f t="shared" si="29"/>
        <v>0</v>
      </c>
      <c r="K45" s="609">
        <f t="shared" si="29"/>
        <v>0</v>
      </c>
      <c r="L45" s="609">
        <f t="shared" si="29"/>
        <v>0</v>
      </c>
      <c r="M45" s="609">
        <f t="shared" si="29"/>
        <v>0</v>
      </c>
      <c r="N45" s="609">
        <f t="shared" si="29"/>
        <v>51</v>
      </c>
      <c r="O45" s="609">
        <f t="shared" si="29"/>
        <v>0</v>
      </c>
      <c r="P45" s="609">
        <f t="shared" si="29"/>
        <v>1</v>
      </c>
      <c r="Q45" s="609">
        <f t="shared" si="29"/>
        <v>47</v>
      </c>
      <c r="R45" s="609">
        <f t="shared" si="29"/>
        <v>0</v>
      </c>
      <c r="S45" s="609">
        <f t="shared" si="29"/>
        <v>2</v>
      </c>
      <c r="T45" s="609">
        <f t="shared" si="29"/>
        <v>63</v>
      </c>
      <c r="U45" s="609">
        <f t="shared" si="29"/>
        <v>0</v>
      </c>
      <c r="V45" s="609">
        <f t="shared" si="29"/>
        <v>2</v>
      </c>
      <c r="W45" s="609">
        <f t="shared" si="29"/>
        <v>46</v>
      </c>
      <c r="X45" s="609">
        <f t="shared" si="29"/>
        <v>2</v>
      </c>
      <c r="Y45" s="609">
        <f t="shared" si="29"/>
        <v>4</v>
      </c>
      <c r="Z45" s="609">
        <f>SUM(Z46:Z49)</f>
        <v>25</v>
      </c>
      <c r="AA45" s="609">
        <f t="shared" ref="AA45:AJ45" si="30">SUM(AA46:AA49)</f>
        <v>3</v>
      </c>
      <c r="AB45" s="609">
        <f t="shared" si="30"/>
        <v>17</v>
      </c>
      <c r="AC45" s="609">
        <f t="shared" si="30"/>
        <v>0</v>
      </c>
      <c r="AD45" s="609">
        <f t="shared" si="30"/>
        <v>0</v>
      </c>
      <c r="AE45" s="609">
        <f t="shared" si="30"/>
        <v>3</v>
      </c>
      <c r="AF45" s="609">
        <f t="shared" si="30"/>
        <v>3</v>
      </c>
      <c r="AG45" s="609">
        <f t="shared" si="30"/>
        <v>3</v>
      </c>
      <c r="AH45" s="609">
        <f t="shared" si="30"/>
        <v>8</v>
      </c>
      <c r="AI45" s="609">
        <f t="shared" si="30"/>
        <v>1</v>
      </c>
      <c r="AJ45" s="609">
        <f t="shared" si="30"/>
        <v>4</v>
      </c>
      <c r="AK45" s="625">
        <f t="shared" si="28"/>
        <v>-1.4</v>
      </c>
      <c r="AL45" s="625">
        <f t="shared" ref="AL45:AM45" si="31">(AI45-F45)*70%</f>
        <v>0.7</v>
      </c>
      <c r="AM45" s="625">
        <f t="shared" si="31"/>
        <v>1.4</v>
      </c>
      <c r="AN45" s="622"/>
    </row>
    <row r="46" spans="1:40" s="617" customFormat="1" ht="32.1" customHeight="1">
      <c r="A46" s="604"/>
      <c r="B46" s="610" t="s">
        <v>500</v>
      </c>
      <c r="C46" s="626">
        <v>17</v>
      </c>
      <c r="D46" s="626">
        <v>3</v>
      </c>
      <c r="E46" s="626">
        <v>12</v>
      </c>
      <c r="F46" s="626"/>
      <c r="G46" s="626">
        <v>2</v>
      </c>
      <c r="H46" s="626"/>
      <c r="I46" s="626"/>
      <c r="J46" s="626"/>
      <c r="K46" s="626"/>
      <c r="L46" s="626"/>
      <c r="M46" s="626"/>
      <c r="N46" s="626">
        <v>28</v>
      </c>
      <c r="O46" s="626"/>
      <c r="P46" s="626">
        <v>1</v>
      </c>
      <c r="Q46" s="626">
        <v>37</v>
      </c>
      <c r="R46" s="627"/>
      <c r="S46" s="626">
        <v>2</v>
      </c>
      <c r="T46" s="626">
        <v>42</v>
      </c>
      <c r="U46" s="627"/>
      <c r="V46" s="626">
        <v>2</v>
      </c>
      <c r="W46" s="626">
        <v>32</v>
      </c>
      <c r="X46" s="627">
        <v>1</v>
      </c>
      <c r="Y46" s="626">
        <v>1</v>
      </c>
      <c r="Z46" s="611">
        <f>AA46+AB46+AI46+AJ46</f>
        <v>19</v>
      </c>
      <c r="AA46" s="626">
        <v>3</v>
      </c>
      <c r="AB46" s="611">
        <f>AC46+AD46+AE46+AF46+AG46+AH46</f>
        <v>11</v>
      </c>
      <c r="AC46" s="614"/>
      <c r="AD46" s="614"/>
      <c r="AE46" s="614">
        <f>ROUND((N46+O46)*2.5/25,0)</f>
        <v>3</v>
      </c>
      <c r="AF46" s="614">
        <f>ROUND((Q46+R46)/11,0)</f>
        <v>3</v>
      </c>
      <c r="AG46" s="614">
        <f>ROUND((T46+U46)*2.2/30,0)</f>
        <v>3</v>
      </c>
      <c r="AH46" s="614">
        <f>ROUND((W46+X46)/16,0)</f>
        <v>2</v>
      </c>
      <c r="AI46" s="627">
        <v>1</v>
      </c>
      <c r="AJ46" s="626">
        <v>4</v>
      </c>
      <c r="AK46" s="618"/>
      <c r="AL46" s="618"/>
      <c r="AM46" s="618"/>
      <c r="AN46" s="616"/>
    </row>
    <row r="47" spans="1:40" s="617" customFormat="1" ht="32.1" customHeight="1">
      <c r="A47" s="604"/>
      <c r="B47" s="610" t="s">
        <v>1257</v>
      </c>
      <c r="C47" s="626">
        <v>3</v>
      </c>
      <c r="D47" s="626"/>
      <c r="E47" s="626">
        <v>3</v>
      </c>
      <c r="F47" s="626"/>
      <c r="G47" s="626"/>
      <c r="H47" s="626"/>
      <c r="I47" s="626"/>
      <c r="J47" s="626"/>
      <c r="K47" s="626"/>
      <c r="L47" s="626"/>
      <c r="M47" s="626"/>
      <c r="N47" s="626">
        <v>8</v>
      </c>
      <c r="O47" s="626"/>
      <c r="P47" s="626"/>
      <c r="Q47" s="626">
        <v>5</v>
      </c>
      <c r="R47" s="627"/>
      <c r="S47" s="626"/>
      <c r="T47" s="626">
        <v>8</v>
      </c>
      <c r="U47" s="627"/>
      <c r="V47" s="626"/>
      <c r="W47" s="626">
        <v>6</v>
      </c>
      <c r="X47" s="627"/>
      <c r="Y47" s="626">
        <v>1</v>
      </c>
      <c r="Z47" s="611">
        <f>AA47+AB47+AI47+AJ47</f>
        <v>2</v>
      </c>
      <c r="AA47" s="626"/>
      <c r="AB47" s="611">
        <f>AC47+AD47+AE47+AF47+AG47+AH47</f>
        <v>2</v>
      </c>
      <c r="AC47" s="614"/>
      <c r="AD47" s="614"/>
      <c r="AE47" s="614"/>
      <c r="AF47" s="614"/>
      <c r="AG47" s="614"/>
      <c r="AH47" s="614">
        <v>2</v>
      </c>
      <c r="AI47" s="627"/>
      <c r="AJ47" s="626"/>
      <c r="AK47" s="618"/>
      <c r="AL47" s="618"/>
      <c r="AM47" s="618"/>
      <c r="AN47" s="616"/>
    </row>
    <row r="48" spans="1:40" s="617" customFormat="1" ht="32.1" customHeight="1">
      <c r="A48" s="604"/>
      <c r="B48" s="610" t="s">
        <v>1258</v>
      </c>
      <c r="C48" s="626">
        <v>2</v>
      </c>
      <c r="D48" s="626"/>
      <c r="E48" s="626">
        <v>2</v>
      </c>
      <c r="F48" s="626"/>
      <c r="G48" s="626"/>
      <c r="H48" s="626"/>
      <c r="I48" s="626"/>
      <c r="J48" s="626"/>
      <c r="K48" s="626"/>
      <c r="L48" s="626"/>
      <c r="M48" s="626"/>
      <c r="N48" s="626">
        <v>7</v>
      </c>
      <c r="O48" s="626"/>
      <c r="P48" s="626"/>
      <c r="Q48" s="626">
        <v>2</v>
      </c>
      <c r="R48" s="627"/>
      <c r="S48" s="626"/>
      <c r="T48" s="626">
        <v>10</v>
      </c>
      <c r="U48" s="627"/>
      <c r="V48" s="626"/>
      <c r="W48" s="626">
        <v>4</v>
      </c>
      <c r="X48" s="627"/>
      <c r="Y48" s="626">
        <v>1</v>
      </c>
      <c r="Z48" s="611">
        <f>AA48+AB48+AI48+AJ48</f>
        <v>2</v>
      </c>
      <c r="AA48" s="626"/>
      <c r="AB48" s="611">
        <f>AC48+AD48+AE48+AF48+AG48+AH48</f>
        <v>2</v>
      </c>
      <c r="AC48" s="614"/>
      <c r="AD48" s="614"/>
      <c r="AE48" s="614"/>
      <c r="AF48" s="614"/>
      <c r="AG48" s="614"/>
      <c r="AH48" s="614">
        <v>2</v>
      </c>
      <c r="AI48" s="627"/>
      <c r="AJ48" s="626"/>
      <c r="AK48" s="618"/>
      <c r="AL48" s="618"/>
      <c r="AM48" s="618"/>
      <c r="AN48" s="616"/>
    </row>
    <row r="49" spans="1:42" s="617" customFormat="1" ht="32.1" customHeight="1">
      <c r="A49" s="604" t="s">
        <v>59</v>
      </c>
      <c r="B49" s="610" t="s">
        <v>1259</v>
      </c>
      <c r="C49" s="626">
        <v>2</v>
      </c>
      <c r="D49" s="626"/>
      <c r="E49" s="626">
        <v>2</v>
      </c>
      <c r="F49" s="626"/>
      <c r="G49" s="626"/>
      <c r="H49" s="626"/>
      <c r="I49" s="626"/>
      <c r="J49" s="626"/>
      <c r="K49" s="626"/>
      <c r="L49" s="626"/>
      <c r="M49" s="626"/>
      <c r="N49" s="626">
        <v>8</v>
      </c>
      <c r="O49" s="626"/>
      <c r="P49" s="626"/>
      <c r="Q49" s="626">
        <v>3</v>
      </c>
      <c r="R49" s="627"/>
      <c r="S49" s="626"/>
      <c r="T49" s="626">
        <v>3</v>
      </c>
      <c r="U49" s="627"/>
      <c r="V49" s="626"/>
      <c r="W49" s="626">
        <v>4</v>
      </c>
      <c r="X49" s="627">
        <v>1</v>
      </c>
      <c r="Y49" s="626">
        <v>1</v>
      </c>
      <c r="Z49" s="611">
        <f>AA49+AB49+AI49+AJ49</f>
        <v>2</v>
      </c>
      <c r="AA49" s="626"/>
      <c r="AB49" s="611">
        <f>AC49+AD49+AE49+AF49+AG49+AH49</f>
        <v>2</v>
      </c>
      <c r="AC49" s="614"/>
      <c r="AD49" s="614"/>
      <c r="AE49" s="614"/>
      <c r="AF49" s="614"/>
      <c r="AG49" s="614"/>
      <c r="AH49" s="614">
        <v>2</v>
      </c>
      <c r="AI49" s="627"/>
      <c r="AJ49" s="626"/>
      <c r="AK49" s="618"/>
      <c r="AL49" s="618"/>
      <c r="AM49" s="618"/>
      <c r="AN49" s="616"/>
    </row>
    <row r="50" spans="1:42" s="600" customFormat="1" ht="32.1" customHeight="1">
      <c r="A50" s="601">
        <v>4</v>
      </c>
      <c r="B50" s="605" t="s">
        <v>1260</v>
      </c>
      <c r="C50" s="611">
        <f t="shared" ref="C50:Y50" si="32">SUM(C51:C53)</f>
        <v>23</v>
      </c>
      <c r="D50" s="611">
        <f t="shared" si="32"/>
        <v>3</v>
      </c>
      <c r="E50" s="611">
        <f t="shared" si="32"/>
        <v>19</v>
      </c>
      <c r="F50" s="611">
        <f t="shared" si="32"/>
        <v>0</v>
      </c>
      <c r="G50" s="611">
        <f t="shared" si="32"/>
        <v>1</v>
      </c>
      <c r="H50" s="611">
        <f t="shared" si="32"/>
        <v>0</v>
      </c>
      <c r="I50" s="611">
        <f t="shared" si="32"/>
        <v>0</v>
      </c>
      <c r="J50" s="611">
        <f t="shared" si="32"/>
        <v>0</v>
      </c>
      <c r="K50" s="611">
        <f t="shared" si="32"/>
        <v>20</v>
      </c>
      <c r="L50" s="611">
        <f t="shared" si="32"/>
        <v>0</v>
      </c>
      <c r="M50" s="611">
        <f t="shared" si="32"/>
        <v>1</v>
      </c>
      <c r="N50" s="611">
        <f t="shared" si="32"/>
        <v>36</v>
      </c>
      <c r="O50" s="611">
        <f t="shared" si="32"/>
        <v>0</v>
      </c>
      <c r="P50" s="611">
        <f t="shared" si="32"/>
        <v>1</v>
      </c>
      <c r="Q50" s="611">
        <f t="shared" si="32"/>
        <v>42</v>
      </c>
      <c r="R50" s="611">
        <f t="shared" si="32"/>
        <v>0</v>
      </c>
      <c r="S50" s="611">
        <f t="shared" si="32"/>
        <v>4</v>
      </c>
      <c r="T50" s="611">
        <f t="shared" si="32"/>
        <v>54</v>
      </c>
      <c r="U50" s="611">
        <f t="shared" si="32"/>
        <v>0</v>
      </c>
      <c r="V50" s="611">
        <f t="shared" si="32"/>
        <v>1</v>
      </c>
      <c r="W50" s="611">
        <f t="shared" si="32"/>
        <v>37</v>
      </c>
      <c r="X50" s="611">
        <f t="shared" si="32"/>
        <v>1</v>
      </c>
      <c r="Y50" s="611">
        <f t="shared" si="32"/>
        <v>3</v>
      </c>
      <c r="Z50" s="611">
        <f t="shared" ref="Z50:AJ50" si="33">SUM(Z51:Z53)</f>
        <v>27</v>
      </c>
      <c r="AA50" s="611">
        <f t="shared" si="33"/>
        <v>3</v>
      </c>
      <c r="AB50" s="611">
        <f t="shared" si="33"/>
        <v>19</v>
      </c>
      <c r="AC50" s="611">
        <f t="shared" si="33"/>
        <v>0</v>
      </c>
      <c r="AD50" s="611">
        <f t="shared" si="33"/>
        <v>3</v>
      </c>
      <c r="AE50" s="611">
        <f t="shared" si="33"/>
        <v>2</v>
      </c>
      <c r="AF50" s="611">
        <f t="shared" si="33"/>
        <v>6</v>
      </c>
      <c r="AG50" s="611">
        <f t="shared" si="33"/>
        <v>2</v>
      </c>
      <c r="AH50" s="611">
        <f t="shared" si="33"/>
        <v>6</v>
      </c>
      <c r="AI50" s="619">
        <f t="shared" si="33"/>
        <v>1</v>
      </c>
      <c r="AJ50" s="611">
        <f t="shared" si="33"/>
        <v>4</v>
      </c>
      <c r="AK50" s="608">
        <f t="shared" ref="AK50" si="34">(AB50-E50)*70%</f>
        <v>0</v>
      </c>
      <c r="AL50" s="608">
        <f t="shared" ref="AL50:AM50" si="35">(AI50-F50)*70%</f>
        <v>0.7</v>
      </c>
      <c r="AM50" s="608">
        <f t="shared" si="35"/>
        <v>2.0999999999999996</v>
      </c>
      <c r="AN50" s="616"/>
      <c r="AO50" s="617"/>
      <c r="AP50" s="617"/>
    </row>
    <row r="51" spans="1:42" s="617" customFormat="1" ht="45">
      <c r="A51" s="604"/>
      <c r="B51" s="610" t="s">
        <v>1261</v>
      </c>
      <c r="C51" s="611">
        <v>15</v>
      </c>
      <c r="D51" s="611">
        <v>3</v>
      </c>
      <c r="E51" s="611">
        <v>11</v>
      </c>
      <c r="F51" s="611"/>
      <c r="G51" s="611">
        <v>1</v>
      </c>
      <c r="H51" s="612"/>
      <c r="I51" s="612"/>
      <c r="J51" s="612"/>
      <c r="K51" s="612">
        <v>20</v>
      </c>
      <c r="L51" s="612"/>
      <c r="M51" s="612">
        <v>1</v>
      </c>
      <c r="N51" s="612">
        <v>23</v>
      </c>
      <c r="O51" s="612"/>
      <c r="P51" s="612">
        <v>1</v>
      </c>
      <c r="Q51" s="612">
        <v>23</v>
      </c>
      <c r="R51" s="613"/>
      <c r="S51" s="612">
        <v>2</v>
      </c>
      <c r="T51" s="612">
        <v>34</v>
      </c>
      <c r="U51" s="613"/>
      <c r="V51" s="612">
        <v>1</v>
      </c>
      <c r="W51" s="612">
        <v>18</v>
      </c>
      <c r="X51" s="613">
        <v>1</v>
      </c>
      <c r="Y51" s="612">
        <v>1</v>
      </c>
      <c r="Z51" s="611">
        <f>AA51+AB51+AI51+AJ51</f>
        <v>19</v>
      </c>
      <c r="AA51" s="612">
        <v>3</v>
      </c>
      <c r="AB51" s="611">
        <f>AC51+AD51+AE51+AF51+AG51+AH51</f>
        <v>11</v>
      </c>
      <c r="AC51" s="614"/>
      <c r="AD51" s="614">
        <f>ROUND((K51+L51)*2.5/20,0)</f>
        <v>3</v>
      </c>
      <c r="AE51" s="614">
        <f>ROUND((N51+O51)*2.5/25,0)</f>
        <v>2</v>
      </c>
      <c r="AF51" s="614">
        <f>ROUND((Q51+R51)/11,0)</f>
        <v>2</v>
      </c>
      <c r="AG51" s="614">
        <f>ROUND((T51+U51)*2.2/30,0)</f>
        <v>2</v>
      </c>
      <c r="AH51" s="614">
        <v>2</v>
      </c>
      <c r="AI51" s="613">
        <v>1</v>
      </c>
      <c r="AJ51" s="612">
        <v>4</v>
      </c>
      <c r="AK51" s="618"/>
      <c r="AL51" s="618"/>
      <c r="AM51" s="618"/>
      <c r="AN51" s="616" t="s">
        <v>810</v>
      </c>
    </row>
    <row r="52" spans="1:42" s="617" customFormat="1" ht="45">
      <c r="A52" s="604"/>
      <c r="B52" s="610" t="s">
        <v>1262</v>
      </c>
      <c r="C52" s="611">
        <v>4</v>
      </c>
      <c r="D52" s="611"/>
      <c r="E52" s="611">
        <v>4</v>
      </c>
      <c r="F52" s="611"/>
      <c r="G52" s="611"/>
      <c r="H52" s="612"/>
      <c r="I52" s="612"/>
      <c r="J52" s="612"/>
      <c r="K52" s="612"/>
      <c r="L52" s="612"/>
      <c r="M52" s="612"/>
      <c r="N52" s="612">
        <v>9</v>
      </c>
      <c r="O52" s="612"/>
      <c r="P52" s="612"/>
      <c r="Q52" s="612">
        <v>7</v>
      </c>
      <c r="R52" s="613"/>
      <c r="S52" s="612">
        <v>1</v>
      </c>
      <c r="T52" s="612">
        <v>10</v>
      </c>
      <c r="U52" s="613"/>
      <c r="V52" s="612"/>
      <c r="W52" s="612">
        <v>9</v>
      </c>
      <c r="X52" s="613"/>
      <c r="Y52" s="612">
        <v>1</v>
      </c>
      <c r="Z52" s="611">
        <f>AA52+AB52+AI52+AJ52</f>
        <v>4</v>
      </c>
      <c r="AA52" s="612"/>
      <c r="AB52" s="611">
        <f>AC52+AD52+AE52+AF52+AG52+AH52</f>
        <v>4</v>
      </c>
      <c r="AC52" s="614"/>
      <c r="AD52" s="614"/>
      <c r="AE52" s="614"/>
      <c r="AF52" s="614">
        <v>2</v>
      </c>
      <c r="AG52" s="614"/>
      <c r="AH52" s="614">
        <v>2</v>
      </c>
      <c r="AI52" s="613"/>
      <c r="AJ52" s="612"/>
      <c r="AK52" s="618"/>
      <c r="AL52" s="618"/>
      <c r="AM52" s="618"/>
      <c r="AN52" s="616" t="s">
        <v>1263</v>
      </c>
    </row>
    <row r="53" spans="1:42" s="617" customFormat="1" ht="45">
      <c r="A53" s="604"/>
      <c r="B53" s="610" t="s">
        <v>1264</v>
      </c>
      <c r="C53" s="611">
        <v>4</v>
      </c>
      <c r="D53" s="611"/>
      <c r="E53" s="611">
        <v>4</v>
      </c>
      <c r="F53" s="611"/>
      <c r="G53" s="611"/>
      <c r="H53" s="612"/>
      <c r="I53" s="612"/>
      <c r="J53" s="612"/>
      <c r="K53" s="612"/>
      <c r="L53" s="612"/>
      <c r="M53" s="612"/>
      <c r="N53" s="612">
        <v>4</v>
      </c>
      <c r="O53" s="612"/>
      <c r="P53" s="612"/>
      <c r="Q53" s="612">
        <v>12</v>
      </c>
      <c r="R53" s="613"/>
      <c r="S53" s="612">
        <v>1</v>
      </c>
      <c r="T53" s="612">
        <v>10</v>
      </c>
      <c r="U53" s="613"/>
      <c r="V53" s="612"/>
      <c r="W53" s="612">
        <v>10</v>
      </c>
      <c r="X53" s="613"/>
      <c r="Y53" s="612">
        <v>1</v>
      </c>
      <c r="Z53" s="611">
        <f>AA53+AB53+AI53+AJ53</f>
        <v>4</v>
      </c>
      <c r="AA53" s="612"/>
      <c r="AB53" s="611">
        <f>AC53+AD53+AE53+AF53+AG53+AH53</f>
        <v>4</v>
      </c>
      <c r="AC53" s="614"/>
      <c r="AD53" s="614"/>
      <c r="AE53" s="614"/>
      <c r="AF53" s="614">
        <v>2</v>
      </c>
      <c r="AG53" s="614"/>
      <c r="AH53" s="614">
        <v>2</v>
      </c>
      <c r="AI53" s="613"/>
      <c r="AJ53" s="612"/>
      <c r="AK53" s="618"/>
      <c r="AL53" s="618"/>
      <c r="AM53" s="618"/>
      <c r="AN53" s="616" t="s">
        <v>1263</v>
      </c>
    </row>
    <row r="54" spans="1:42" s="600" customFormat="1" ht="32.1" customHeight="1">
      <c r="A54" s="604">
        <v>5</v>
      </c>
      <c r="B54" s="605" t="s">
        <v>1265</v>
      </c>
      <c r="C54" s="611">
        <f t="shared" ref="C54:Y54" si="36">SUM(C55:C56)</f>
        <v>24</v>
      </c>
      <c r="D54" s="611">
        <f t="shared" si="36"/>
        <v>3</v>
      </c>
      <c r="E54" s="611">
        <f t="shared" si="36"/>
        <v>20</v>
      </c>
      <c r="F54" s="611">
        <f t="shared" si="36"/>
        <v>0</v>
      </c>
      <c r="G54" s="611">
        <f t="shared" si="36"/>
        <v>1</v>
      </c>
      <c r="H54" s="611">
        <f t="shared" si="36"/>
        <v>0</v>
      </c>
      <c r="I54" s="611">
        <f t="shared" si="36"/>
        <v>0</v>
      </c>
      <c r="J54" s="611">
        <f t="shared" si="36"/>
        <v>0</v>
      </c>
      <c r="K54" s="611">
        <f t="shared" si="36"/>
        <v>0</v>
      </c>
      <c r="L54" s="611">
        <f t="shared" si="36"/>
        <v>0</v>
      </c>
      <c r="M54" s="611">
        <f t="shared" si="36"/>
        <v>0</v>
      </c>
      <c r="N54" s="611">
        <f t="shared" si="36"/>
        <v>53</v>
      </c>
      <c r="O54" s="611">
        <f t="shared" si="36"/>
        <v>0</v>
      </c>
      <c r="P54" s="611">
        <f t="shared" si="36"/>
        <v>2</v>
      </c>
      <c r="Q54" s="611">
        <f t="shared" si="36"/>
        <v>42</v>
      </c>
      <c r="R54" s="611">
        <f t="shared" si="36"/>
        <v>0</v>
      </c>
      <c r="S54" s="611">
        <f t="shared" si="36"/>
        <v>3</v>
      </c>
      <c r="T54" s="611">
        <f t="shared" si="36"/>
        <v>66</v>
      </c>
      <c r="U54" s="611">
        <f t="shared" si="36"/>
        <v>1</v>
      </c>
      <c r="V54" s="611">
        <f t="shared" si="36"/>
        <v>2</v>
      </c>
      <c r="W54" s="611">
        <f t="shared" si="36"/>
        <v>49</v>
      </c>
      <c r="X54" s="611">
        <f t="shared" si="36"/>
        <v>0</v>
      </c>
      <c r="Y54" s="611">
        <f t="shared" si="36"/>
        <v>3</v>
      </c>
      <c r="Z54" s="611">
        <f>SUM(Z55:Z56)</f>
        <v>27</v>
      </c>
      <c r="AA54" s="611">
        <f>SUM(AA55:AA56)</f>
        <v>3</v>
      </c>
      <c r="AB54" s="611">
        <f t="shared" ref="AB54:AJ54" si="37">SUM(AB55:AB56)</f>
        <v>19</v>
      </c>
      <c r="AC54" s="611">
        <f t="shared" si="37"/>
        <v>0</v>
      </c>
      <c r="AD54" s="611">
        <f t="shared" si="37"/>
        <v>0</v>
      </c>
      <c r="AE54" s="611">
        <f t="shared" si="37"/>
        <v>5</v>
      </c>
      <c r="AF54" s="611">
        <f t="shared" si="37"/>
        <v>4</v>
      </c>
      <c r="AG54" s="611">
        <f t="shared" si="37"/>
        <v>6</v>
      </c>
      <c r="AH54" s="611">
        <f t="shared" si="37"/>
        <v>4</v>
      </c>
      <c r="AI54" s="619">
        <f t="shared" si="37"/>
        <v>1</v>
      </c>
      <c r="AJ54" s="611">
        <f t="shared" si="37"/>
        <v>4</v>
      </c>
      <c r="AK54" s="608">
        <f>(AB54-E54)*70%</f>
        <v>-0.7</v>
      </c>
      <c r="AL54" s="608">
        <f t="shared" ref="AL54:AM54" si="38">(AI54-F54)*70%</f>
        <v>0.7</v>
      </c>
      <c r="AM54" s="608">
        <f t="shared" si="38"/>
        <v>2.0999999999999996</v>
      </c>
      <c r="AN54" s="616"/>
      <c r="AO54" s="617"/>
      <c r="AP54" s="617"/>
    </row>
    <row r="55" spans="1:42" s="617" customFormat="1" ht="32.1" customHeight="1">
      <c r="A55" s="604"/>
      <c r="B55" s="610" t="s">
        <v>500</v>
      </c>
      <c r="C55" s="611">
        <v>16</v>
      </c>
      <c r="D55" s="611">
        <v>3</v>
      </c>
      <c r="E55" s="611">
        <v>12</v>
      </c>
      <c r="F55" s="611"/>
      <c r="G55" s="611">
        <v>1</v>
      </c>
      <c r="H55" s="612"/>
      <c r="I55" s="612"/>
      <c r="J55" s="612"/>
      <c r="K55" s="612"/>
      <c r="L55" s="612"/>
      <c r="M55" s="612"/>
      <c r="N55" s="612">
        <v>32</v>
      </c>
      <c r="O55" s="612"/>
      <c r="P55" s="612">
        <v>1</v>
      </c>
      <c r="Q55" s="612">
        <v>22</v>
      </c>
      <c r="R55" s="613"/>
      <c r="S55" s="612">
        <v>2</v>
      </c>
      <c r="T55" s="612">
        <v>43</v>
      </c>
      <c r="U55" s="613">
        <v>1</v>
      </c>
      <c r="V55" s="612">
        <v>1</v>
      </c>
      <c r="W55" s="612">
        <v>29</v>
      </c>
      <c r="X55" s="613"/>
      <c r="Y55" s="612">
        <v>2</v>
      </c>
      <c r="Z55" s="611">
        <f>AA55+AB55+AI55+AJ55</f>
        <v>19</v>
      </c>
      <c r="AA55" s="612">
        <v>3</v>
      </c>
      <c r="AB55" s="611">
        <f>AC55+AD55+AE55+AF55+AG55+AH55</f>
        <v>11</v>
      </c>
      <c r="AC55" s="614"/>
      <c r="AD55" s="614"/>
      <c r="AE55" s="614">
        <f>ROUND((N55+O55)*2.5/25,0)</f>
        <v>3</v>
      </c>
      <c r="AF55" s="614">
        <f>ROUND((Q55+R55)/11,0)</f>
        <v>2</v>
      </c>
      <c r="AG55" s="614">
        <f>ROUND((T55+5)*2.2/30,0)</f>
        <v>4</v>
      </c>
      <c r="AH55" s="614">
        <f>ROUND((W55+X55)/16,0)</f>
        <v>2</v>
      </c>
      <c r="AI55" s="613">
        <v>1</v>
      </c>
      <c r="AJ55" s="612">
        <v>4</v>
      </c>
      <c r="AK55" s="618"/>
      <c r="AL55" s="618"/>
      <c r="AM55" s="618"/>
      <c r="AN55" s="616"/>
    </row>
    <row r="56" spans="1:42" s="617" customFormat="1" ht="45">
      <c r="A56" s="604"/>
      <c r="B56" s="610" t="s">
        <v>1266</v>
      </c>
      <c r="C56" s="611">
        <v>8</v>
      </c>
      <c r="D56" s="611"/>
      <c r="E56" s="611">
        <v>8</v>
      </c>
      <c r="F56" s="611"/>
      <c r="G56" s="611"/>
      <c r="H56" s="612"/>
      <c r="I56" s="612"/>
      <c r="J56" s="612"/>
      <c r="K56" s="612"/>
      <c r="L56" s="612"/>
      <c r="M56" s="612"/>
      <c r="N56" s="612">
        <v>21</v>
      </c>
      <c r="O56" s="612"/>
      <c r="P56" s="612">
        <v>1</v>
      </c>
      <c r="Q56" s="612">
        <v>20</v>
      </c>
      <c r="R56" s="613"/>
      <c r="S56" s="612">
        <v>1</v>
      </c>
      <c r="T56" s="612">
        <v>23</v>
      </c>
      <c r="U56" s="613"/>
      <c r="V56" s="612">
        <v>1</v>
      </c>
      <c r="W56" s="612">
        <v>20</v>
      </c>
      <c r="X56" s="613"/>
      <c r="Y56" s="612">
        <v>1</v>
      </c>
      <c r="Z56" s="611">
        <f>AA56+AB56+AI56+AJ56</f>
        <v>8</v>
      </c>
      <c r="AA56" s="612"/>
      <c r="AB56" s="611">
        <f>AC56+AD56+AE56+AF56+AG56+AH56</f>
        <v>8</v>
      </c>
      <c r="AC56" s="614"/>
      <c r="AD56" s="614"/>
      <c r="AE56" s="614">
        <f>ROUND((N56+O56)/10,0)</f>
        <v>2</v>
      </c>
      <c r="AF56" s="614">
        <f>ROUND((Q56+R56)/11,0)</f>
        <v>2</v>
      </c>
      <c r="AG56" s="614">
        <f>ROUND((T56+5)/14,0)</f>
        <v>2</v>
      </c>
      <c r="AH56" s="614">
        <v>2</v>
      </c>
      <c r="AI56" s="613"/>
      <c r="AJ56" s="612"/>
      <c r="AK56" s="618"/>
      <c r="AL56" s="618"/>
      <c r="AM56" s="618"/>
      <c r="AN56" s="616" t="s">
        <v>810</v>
      </c>
    </row>
    <row r="57" spans="1:42" s="600" customFormat="1" ht="32.1" customHeight="1">
      <c r="A57" s="604">
        <v>5</v>
      </c>
      <c r="B57" s="605" t="s">
        <v>1267</v>
      </c>
      <c r="C57" s="601">
        <f t="shared" ref="C57:Y57" si="39">SUM(C58:C59)</f>
        <v>16</v>
      </c>
      <c r="D57" s="601">
        <f t="shared" si="39"/>
        <v>2</v>
      </c>
      <c r="E57" s="601">
        <f t="shared" si="39"/>
        <v>13</v>
      </c>
      <c r="F57" s="601">
        <f t="shared" si="39"/>
        <v>0</v>
      </c>
      <c r="G57" s="601">
        <f t="shared" si="39"/>
        <v>1</v>
      </c>
      <c r="H57" s="601">
        <f t="shared" si="39"/>
        <v>0</v>
      </c>
      <c r="I57" s="601">
        <f t="shared" si="39"/>
        <v>0</v>
      </c>
      <c r="J57" s="601">
        <f t="shared" si="39"/>
        <v>0</v>
      </c>
      <c r="K57" s="601">
        <f t="shared" si="39"/>
        <v>0</v>
      </c>
      <c r="L57" s="601">
        <f t="shared" si="39"/>
        <v>0</v>
      </c>
      <c r="M57" s="601">
        <f t="shared" si="39"/>
        <v>0</v>
      </c>
      <c r="N57" s="601">
        <f t="shared" si="39"/>
        <v>16</v>
      </c>
      <c r="O57" s="601">
        <f t="shared" si="39"/>
        <v>0</v>
      </c>
      <c r="P57" s="601">
        <f t="shared" si="39"/>
        <v>1</v>
      </c>
      <c r="Q57" s="601">
        <f t="shared" si="39"/>
        <v>15</v>
      </c>
      <c r="R57" s="601">
        <f t="shared" si="39"/>
        <v>0</v>
      </c>
      <c r="S57" s="601">
        <f t="shared" si="39"/>
        <v>1</v>
      </c>
      <c r="T57" s="601">
        <f t="shared" si="39"/>
        <v>15</v>
      </c>
      <c r="U57" s="601">
        <f t="shared" si="39"/>
        <v>0</v>
      </c>
      <c r="V57" s="601">
        <f t="shared" si="39"/>
        <v>1</v>
      </c>
      <c r="W57" s="601">
        <f t="shared" si="39"/>
        <v>53</v>
      </c>
      <c r="X57" s="601">
        <f t="shared" si="39"/>
        <v>0</v>
      </c>
      <c r="Y57" s="601">
        <f t="shared" si="39"/>
        <v>3</v>
      </c>
      <c r="Z57" s="601">
        <f>SUM(Z58:Z59)</f>
        <v>20</v>
      </c>
      <c r="AA57" s="601">
        <f t="shared" ref="AA57:AJ57" si="40">SUM(AA58:AA59)</f>
        <v>3</v>
      </c>
      <c r="AB57" s="601">
        <f t="shared" si="40"/>
        <v>13</v>
      </c>
      <c r="AC57" s="601">
        <f t="shared" si="40"/>
        <v>0</v>
      </c>
      <c r="AD57" s="601">
        <f t="shared" si="40"/>
        <v>0</v>
      </c>
      <c r="AE57" s="601">
        <f t="shared" si="40"/>
        <v>2</v>
      </c>
      <c r="AF57" s="601">
        <f t="shared" si="40"/>
        <v>2</v>
      </c>
      <c r="AG57" s="601">
        <f t="shared" si="40"/>
        <v>2</v>
      </c>
      <c r="AH57" s="601">
        <f t="shared" si="40"/>
        <v>7</v>
      </c>
      <c r="AI57" s="609">
        <f t="shared" si="40"/>
        <v>0</v>
      </c>
      <c r="AJ57" s="601">
        <f t="shared" si="40"/>
        <v>4</v>
      </c>
      <c r="AK57" s="608">
        <f>(AB57-E57)*70%</f>
        <v>0</v>
      </c>
      <c r="AL57" s="608">
        <f t="shared" ref="AL57:AM57" si="41">(AI57-F57)*70%</f>
        <v>0</v>
      </c>
      <c r="AM57" s="608">
        <f t="shared" si="41"/>
        <v>2.0999999999999996</v>
      </c>
      <c r="AN57" s="603"/>
    </row>
    <row r="58" spans="1:42" s="617" customFormat="1" ht="45">
      <c r="A58" s="604"/>
      <c r="B58" s="610" t="s">
        <v>500</v>
      </c>
      <c r="C58" s="611">
        <v>14</v>
      </c>
      <c r="D58" s="611">
        <v>2</v>
      </c>
      <c r="E58" s="611">
        <v>11</v>
      </c>
      <c r="F58" s="611"/>
      <c r="G58" s="611">
        <v>1</v>
      </c>
      <c r="H58" s="612"/>
      <c r="I58" s="612"/>
      <c r="J58" s="612"/>
      <c r="K58" s="612"/>
      <c r="L58" s="612"/>
      <c r="M58" s="612"/>
      <c r="N58" s="612">
        <v>16</v>
      </c>
      <c r="O58" s="612"/>
      <c r="P58" s="612">
        <v>1</v>
      </c>
      <c r="Q58" s="612">
        <v>15</v>
      </c>
      <c r="R58" s="613"/>
      <c r="S58" s="612">
        <v>1</v>
      </c>
      <c r="T58" s="612">
        <v>15</v>
      </c>
      <c r="U58" s="613"/>
      <c r="V58" s="612">
        <v>1</v>
      </c>
      <c r="W58" s="612">
        <v>35</v>
      </c>
      <c r="X58" s="613"/>
      <c r="Y58" s="612">
        <v>2</v>
      </c>
      <c r="Z58" s="611">
        <f>AA58+AB58+AI58+AJ58</f>
        <v>18</v>
      </c>
      <c r="AA58" s="612">
        <v>3</v>
      </c>
      <c r="AB58" s="611">
        <f>AC58+AD58+AE58+AF58+AG58+AH58</f>
        <v>11</v>
      </c>
      <c r="AC58" s="614"/>
      <c r="AD58" s="614"/>
      <c r="AE58" s="614">
        <f>ROUND((N58+O58)/10,0)</f>
        <v>2</v>
      </c>
      <c r="AF58" s="614">
        <v>2</v>
      </c>
      <c r="AG58" s="614">
        <v>2</v>
      </c>
      <c r="AH58" s="614">
        <f>ROUND((W58+T58+Q58+N58)*2.2/35,0)</f>
        <v>5</v>
      </c>
      <c r="AI58" s="613"/>
      <c r="AJ58" s="612">
        <v>4</v>
      </c>
      <c r="AK58" s="618"/>
      <c r="AL58" s="618"/>
      <c r="AM58" s="618"/>
      <c r="AN58" s="616" t="s">
        <v>810</v>
      </c>
    </row>
    <row r="59" spans="1:42" s="617" customFormat="1" ht="32.1" customHeight="1">
      <c r="A59" s="604"/>
      <c r="B59" s="610" t="s">
        <v>1268</v>
      </c>
      <c r="C59" s="611">
        <v>2</v>
      </c>
      <c r="D59" s="611"/>
      <c r="E59" s="611">
        <v>2</v>
      </c>
      <c r="F59" s="611"/>
      <c r="G59" s="611"/>
      <c r="H59" s="612"/>
      <c r="I59" s="612"/>
      <c r="J59" s="612"/>
      <c r="K59" s="612"/>
      <c r="L59" s="612"/>
      <c r="M59" s="612"/>
      <c r="N59" s="612"/>
      <c r="O59" s="612"/>
      <c r="P59" s="612"/>
      <c r="Q59" s="612"/>
      <c r="R59" s="613"/>
      <c r="S59" s="612"/>
      <c r="T59" s="612"/>
      <c r="U59" s="613"/>
      <c r="V59" s="612"/>
      <c r="W59" s="612">
        <v>18</v>
      </c>
      <c r="X59" s="613"/>
      <c r="Y59" s="612">
        <v>1</v>
      </c>
      <c r="Z59" s="611">
        <f>AA59+AB59+AI59+AJ59</f>
        <v>2</v>
      </c>
      <c r="AA59" s="612"/>
      <c r="AB59" s="611">
        <f>AC59+AD59+AE59+AF59+AG59+AH59</f>
        <v>2</v>
      </c>
      <c r="AC59" s="614"/>
      <c r="AD59" s="614"/>
      <c r="AE59" s="614"/>
      <c r="AF59" s="614"/>
      <c r="AG59" s="614"/>
      <c r="AH59" s="614">
        <v>2</v>
      </c>
      <c r="AI59" s="613"/>
      <c r="AJ59" s="612"/>
      <c r="AK59" s="618"/>
      <c r="AL59" s="618"/>
      <c r="AM59" s="618"/>
      <c r="AN59" s="616"/>
    </row>
    <row r="60" spans="1:42" s="617" customFormat="1" ht="32.1" customHeight="1">
      <c r="A60" s="607" t="s">
        <v>368</v>
      </c>
      <c r="B60" s="620" t="s">
        <v>1269</v>
      </c>
      <c r="C60" s="611">
        <f>C61+C66</f>
        <v>48</v>
      </c>
      <c r="D60" s="611">
        <f t="shared" ref="D60:AM60" si="42">D61+D66</f>
        <v>6</v>
      </c>
      <c r="E60" s="611">
        <f t="shared" si="42"/>
        <v>39</v>
      </c>
      <c r="F60" s="611">
        <f t="shared" si="42"/>
        <v>0</v>
      </c>
      <c r="G60" s="611">
        <f t="shared" si="42"/>
        <v>3</v>
      </c>
      <c r="H60" s="611">
        <f t="shared" si="42"/>
        <v>0</v>
      </c>
      <c r="I60" s="611">
        <f t="shared" si="42"/>
        <v>0</v>
      </c>
      <c r="J60" s="611">
        <f t="shared" si="42"/>
        <v>0</v>
      </c>
      <c r="K60" s="611">
        <f t="shared" si="42"/>
        <v>0</v>
      </c>
      <c r="L60" s="611">
        <f t="shared" si="42"/>
        <v>0</v>
      </c>
      <c r="M60" s="611">
        <f t="shared" si="42"/>
        <v>0</v>
      </c>
      <c r="N60" s="611">
        <f t="shared" si="42"/>
        <v>69</v>
      </c>
      <c r="O60" s="611">
        <f t="shared" si="42"/>
        <v>0</v>
      </c>
      <c r="P60" s="611">
        <f t="shared" si="42"/>
        <v>2</v>
      </c>
      <c r="Q60" s="611">
        <f t="shared" si="42"/>
        <v>82</v>
      </c>
      <c r="R60" s="611">
        <f t="shared" si="42"/>
        <v>0</v>
      </c>
      <c r="S60" s="611">
        <f t="shared" si="42"/>
        <v>3</v>
      </c>
      <c r="T60" s="611">
        <f t="shared" si="42"/>
        <v>98</v>
      </c>
      <c r="U60" s="611">
        <f t="shared" si="42"/>
        <v>0</v>
      </c>
      <c r="V60" s="611">
        <f t="shared" si="42"/>
        <v>2</v>
      </c>
      <c r="W60" s="611">
        <f t="shared" si="42"/>
        <v>93</v>
      </c>
      <c r="X60" s="611">
        <f t="shared" si="42"/>
        <v>1</v>
      </c>
      <c r="Y60" s="611">
        <f t="shared" si="42"/>
        <v>11</v>
      </c>
      <c r="Z60" s="611">
        <f t="shared" si="42"/>
        <v>51</v>
      </c>
      <c r="AA60" s="611">
        <f t="shared" si="42"/>
        <v>6</v>
      </c>
      <c r="AB60" s="611">
        <f t="shared" si="42"/>
        <v>36</v>
      </c>
      <c r="AC60" s="611">
        <f t="shared" si="42"/>
        <v>0</v>
      </c>
      <c r="AD60" s="611">
        <f t="shared" si="42"/>
        <v>0</v>
      </c>
      <c r="AE60" s="611">
        <f t="shared" si="42"/>
        <v>4</v>
      </c>
      <c r="AF60" s="611">
        <f t="shared" si="42"/>
        <v>6</v>
      </c>
      <c r="AG60" s="611">
        <f t="shared" si="42"/>
        <v>4</v>
      </c>
      <c r="AH60" s="611">
        <f t="shared" si="42"/>
        <v>22</v>
      </c>
      <c r="AI60" s="611">
        <f t="shared" si="42"/>
        <v>1</v>
      </c>
      <c r="AJ60" s="611">
        <f t="shared" si="42"/>
        <v>8</v>
      </c>
      <c r="AK60" s="611">
        <f t="shared" si="42"/>
        <v>-2.0999999999999996</v>
      </c>
      <c r="AL60" s="611">
        <f t="shared" si="42"/>
        <v>0.7</v>
      </c>
      <c r="AM60" s="611">
        <f t="shared" si="42"/>
        <v>3.4999999999999996</v>
      </c>
      <c r="AN60" s="616"/>
    </row>
    <row r="61" spans="1:42" s="600" customFormat="1" ht="32.1" customHeight="1">
      <c r="A61" s="604">
        <v>1</v>
      </c>
      <c r="B61" s="605" t="s">
        <v>1270</v>
      </c>
      <c r="C61" s="611">
        <f t="shared" ref="C61:Y61" si="43">SUM(C62:C65)</f>
        <v>23</v>
      </c>
      <c r="D61" s="611">
        <f t="shared" si="43"/>
        <v>3</v>
      </c>
      <c r="E61" s="611">
        <f t="shared" si="43"/>
        <v>18</v>
      </c>
      <c r="F61" s="611">
        <f t="shared" si="43"/>
        <v>0</v>
      </c>
      <c r="G61" s="611">
        <f t="shared" si="43"/>
        <v>2</v>
      </c>
      <c r="H61" s="611">
        <f t="shared" si="43"/>
        <v>0</v>
      </c>
      <c r="I61" s="611">
        <f t="shared" si="43"/>
        <v>0</v>
      </c>
      <c r="J61" s="611">
        <f t="shared" si="43"/>
        <v>0</v>
      </c>
      <c r="K61" s="611">
        <f t="shared" si="43"/>
        <v>0</v>
      </c>
      <c r="L61" s="611">
        <f t="shared" si="43"/>
        <v>0</v>
      </c>
      <c r="M61" s="611">
        <f t="shared" si="43"/>
        <v>0</v>
      </c>
      <c r="N61" s="611">
        <f t="shared" si="43"/>
        <v>27</v>
      </c>
      <c r="O61" s="611">
        <f t="shared" si="43"/>
        <v>0</v>
      </c>
      <c r="P61" s="611">
        <f t="shared" si="43"/>
        <v>1</v>
      </c>
      <c r="Q61" s="611">
        <f t="shared" si="43"/>
        <v>36</v>
      </c>
      <c r="R61" s="611">
        <f t="shared" si="43"/>
        <v>0</v>
      </c>
      <c r="S61" s="611">
        <f t="shared" si="43"/>
        <v>1</v>
      </c>
      <c r="T61" s="611">
        <f t="shared" si="43"/>
        <v>43</v>
      </c>
      <c r="U61" s="611">
        <f t="shared" si="43"/>
        <v>0</v>
      </c>
      <c r="V61" s="611">
        <f t="shared" si="43"/>
        <v>1</v>
      </c>
      <c r="W61" s="611">
        <f t="shared" si="43"/>
        <v>39</v>
      </c>
      <c r="X61" s="611">
        <f t="shared" si="43"/>
        <v>1</v>
      </c>
      <c r="Y61" s="611">
        <f t="shared" si="43"/>
        <v>4</v>
      </c>
      <c r="Z61" s="611">
        <f>SUM(Z62:Z65)</f>
        <v>22</v>
      </c>
      <c r="AA61" s="611">
        <f t="shared" ref="AA61:AI61" si="44">SUM(AA62:AA65)</f>
        <v>3</v>
      </c>
      <c r="AB61" s="611">
        <f t="shared" si="44"/>
        <v>14</v>
      </c>
      <c r="AC61" s="611">
        <f t="shared" si="44"/>
        <v>0</v>
      </c>
      <c r="AD61" s="611">
        <f t="shared" si="44"/>
        <v>0</v>
      </c>
      <c r="AE61" s="611">
        <f t="shared" si="44"/>
        <v>2</v>
      </c>
      <c r="AF61" s="611">
        <f t="shared" si="44"/>
        <v>2</v>
      </c>
      <c r="AG61" s="611">
        <f t="shared" si="44"/>
        <v>2</v>
      </c>
      <c r="AH61" s="611">
        <f t="shared" si="44"/>
        <v>8</v>
      </c>
      <c r="AI61" s="619">
        <f t="shared" si="44"/>
        <v>1</v>
      </c>
      <c r="AJ61" s="611">
        <v>4</v>
      </c>
      <c r="AK61" s="608">
        <f t="shared" ref="AK61" si="45">(AB61-E61)*70%</f>
        <v>-2.8</v>
      </c>
      <c r="AL61" s="608">
        <f t="shared" ref="AL61:AM61" si="46">(AI61-F61)*70%</f>
        <v>0.7</v>
      </c>
      <c r="AM61" s="608">
        <f t="shared" si="46"/>
        <v>1.4</v>
      </c>
      <c r="AN61" s="616"/>
      <c r="AO61" s="617"/>
      <c r="AP61" s="617"/>
    </row>
    <row r="62" spans="1:42" s="617" customFormat="1" ht="32.1" customHeight="1">
      <c r="A62" s="604"/>
      <c r="B62" s="610" t="s">
        <v>500</v>
      </c>
      <c r="C62" s="611">
        <v>17</v>
      </c>
      <c r="D62" s="611">
        <v>3</v>
      </c>
      <c r="E62" s="611">
        <v>12</v>
      </c>
      <c r="F62" s="611"/>
      <c r="G62" s="611">
        <v>2</v>
      </c>
      <c r="H62" s="612"/>
      <c r="I62" s="612"/>
      <c r="J62" s="612"/>
      <c r="K62" s="612"/>
      <c r="L62" s="612"/>
      <c r="M62" s="612"/>
      <c r="N62" s="612">
        <v>16</v>
      </c>
      <c r="O62" s="612"/>
      <c r="P62" s="612">
        <v>1</v>
      </c>
      <c r="Q62" s="612">
        <v>19</v>
      </c>
      <c r="R62" s="613"/>
      <c r="S62" s="612">
        <v>1</v>
      </c>
      <c r="T62" s="612">
        <v>25</v>
      </c>
      <c r="U62" s="613"/>
      <c r="V62" s="612">
        <v>1</v>
      </c>
      <c r="W62" s="612">
        <v>24</v>
      </c>
      <c r="X62" s="613"/>
      <c r="Y62" s="612">
        <v>1</v>
      </c>
      <c r="Z62" s="611">
        <f>AA62+AB62+AI62+AJ62</f>
        <v>15</v>
      </c>
      <c r="AA62" s="612">
        <v>3</v>
      </c>
      <c r="AB62" s="611">
        <f>AC62+AD62+AE62+AF62+AG62+AH62</f>
        <v>8</v>
      </c>
      <c r="AC62" s="614"/>
      <c r="AD62" s="614"/>
      <c r="AE62" s="614">
        <f>ROUND((N62+O62)/10,0)</f>
        <v>2</v>
      </c>
      <c r="AF62" s="614">
        <f>ROUND((Q62+R62)/11,0)</f>
        <v>2</v>
      </c>
      <c r="AG62" s="614">
        <f>ROUND((T62+U62)/14,0)</f>
        <v>2</v>
      </c>
      <c r="AH62" s="614">
        <f>ROUND((W62+X62)/16,0)</f>
        <v>2</v>
      </c>
      <c r="AI62" s="613"/>
      <c r="AJ62" s="612">
        <v>4</v>
      </c>
      <c r="AK62" s="618"/>
      <c r="AL62" s="618"/>
      <c r="AM62" s="618"/>
      <c r="AN62" s="616"/>
    </row>
    <row r="63" spans="1:42" s="617" customFormat="1" ht="32.1" customHeight="1">
      <c r="A63" s="604"/>
      <c r="B63" s="610" t="s">
        <v>1271</v>
      </c>
      <c r="C63" s="611">
        <v>2</v>
      </c>
      <c r="D63" s="611"/>
      <c r="E63" s="611">
        <v>2</v>
      </c>
      <c r="F63" s="611"/>
      <c r="G63" s="611"/>
      <c r="H63" s="612"/>
      <c r="I63" s="612"/>
      <c r="J63" s="612"/>
      <c r="K63" s="612"/>
      <c r="L63" s="612"/>
      <c r="M63" s="612"/>
      <c r="N63" s="612">
        <v>5</v>
      </c>
      <c r="O63" s="612"/>
      <c r="P63" s="612"/>
      <c r="Q63" s="612">
        <v>7</v>
      </c>
      <c r="R63" s="613"/>
      <c r="S63" s="612"/>
      <c r="T63" s="612">
        <v>7</v>
      </c>
      <c r="U63" s="613"/>
      <c r="V63" s="612"/>
      <c r="W63" s="612">
        <v>4</v>
      </c>
      <c r="X63" s="613"/>
      <c r="Y63" s="612">
        <v>1</v>
      </c>
      <c r="Z63" s="611">
        <f>AA63+AB63+AI63+AJ63</f>
        <v>2</v>
      </c>
      <c r="AA63" s="612"/>
      <c r="AB63" s="611">
        <f>AC63+AD63+AE63+AF63+AG63+AH63</f>
        <v>2</v>
      </c>
      <c r="AC63" s="614"/>
      <c r="AD63" s="614"/>
      <c r="AE63" s="614"/>
      <c r="AF63" s="614"/>
      <c r="AG63" s="614"/>
      <c r="AH63" s="614">
        <v>2</v>
      </c>
      <c r="AI63" s="613"/>
      <c r="AJ63" s="612"/>
      <c r="AK63" s="618"/>
      <c r="AL63" s="618"/>
      <c r="AM63" s="618"/>
      <c r="AN63" s="616"/>
    </row>
    <row r="64" spans="1:42" s="617" customFormat="1" ht="32.1" customHeight="1">
      <c r="A64" s="604"/>
      <c r="B64" s="610" t="s">
        <v>1272</v>
      </c>
      <c r="C64" s="611">
        <v>2</v>
      </c>
      <c r="D64" s="611"/>
      <c r="E64" s="611">
        <v>2</v>
      </c>
      <c r="F64" s="611"/>
      <c r="G64" s="611"/>
      <c r="H64" s="612"/>
      <c r="I64" s="612"/>
      <c r="J64" s="612"/>
      <c r="K64" s="612"/>
      <c r="L64" s="612"/>
      <c r="M64" s="612"/>
      <c r="N64" s="612">
        <v>3</v>
      </c>
      <c r="O64" s="612"/>
      <c r="P64" s="612"/>
      <c r="Q64" s="612">
        <v>4</v>
      </c>
      <c r="R64" s="613"/>
      <c r="S64" s="612"/>
      <c r="T64" s="612">
        <v>4</v>
      </c>
      <c r="U64" s="613"/>
      <c r="V64" s="612"/>
      <c r="W64" s="612">
        <v>6</v>
      </c>
      <c r="X64" s="613">
        <v>1</v>
      </c>
      <c r="Y64" s="612">
        <v>1</v>
      </c>
      <c r="Z64" s="611">
        <f>AA64+AB64+AI64+AJ64</f>
        <v>3</v>
      </c>
      <c r="AA64" s="612"/>
      <c r="AB64" s="611">
        <f>AC64+AD64+AE64+AF64+AG64+AH64</f>
        <v>2</v>
      </c>
      <c r="AC64" s="614"/>
      <c r="AD64" s="614"/>
      <c r="AE64" s="614"/>
      <c r="AF64" s="614"/>
      <c r="AG64" s="614"/>
      <c r="AH64" s="614">
        <v>2</v>
      </c>
      <c r="AI64" s="613">
        <v>1</v>
      </c>
      <c r="AJ64" s="612"/>
      <c r="AK64" s="618"/>
      <c r="AL64" s="618"/>
      <c r="AM64" s="618"/>
      <c r="AN64" s="616"/>
    </row>
    <row r="65" spans="1:42" s="617" customFormat="1" ht="32.1" customHeight="1">
      <c r="A65" s="604"/>
      <c r="B65" s="610" t="s">
        <v>1273</v>
      </c>
      <c r="C65" s="611">
        <v>2</v>
      </c>
      <c r="D65" s="611"/>
      <c r="E65" s="611">
        <v>2</v>
      </c>
      <c r="F65" s="611"/>
      <c r="G65" s="611"/>
      <c r="H65" s="612"/>
      <c r="I65" s="612"/>
      <c r="J65" s="612"/>
      <c r="K65" s="612"/>
      <c r="L65" s="612"/>
      <c r="M65" s="612"/>
      <c r="N65" s="612">
        <v>3</v>
      </c>
      <c r="O65" s="612"/>
      <c r="P65" s="612"/>
      <c r="Q65" s="612">
        <v>6</v>
      </c>
      <c r="R65" s="613"/>
      <c r="S65" s="612"/>
      <c r="T65" s="612">
        <v>7</v>
      </c>
      <c r="U65" s="613"/>
      <c r="V65" s="612"/>
      <c r="W65" s="612">
        <v>5</v>
      </c>
      <c r="X65" s="613"/>
      <c r="Y65" s="612">
        <v>1</v>
      </c>
      <c r="Z65" s="611">
        <f>AA65+AB65+AI65+AJ65</f>
        <v>2</v>
      </c>
      <c r="AA65" s="612"/>
      <c r="AB65" s="611">
        <f>AC65+AD65+AE65+AF65+AG65+AH65</f>
        <v>2</v>
      </c>
      <c r="AC65" s="614"/>
      <c r="AD65" s="614"/>
      <c r="AE65" s="614"/>
      <c r="AF65" s="614"/>
      <c r="AG65" s="614"/>
      <c r="AH65" s="614">
        <v>2</v>
      </c>
      <c r="AI65" s="613"/>
      <c r="AJ65" s="612"/>
      <c r="AK65" s="618"/>
      <c r="AL65" s="618"/>
      <c r="AM65" s="618"/>
      <c r="AN65" s="616"/>
    </row>
    <row r="66" spans="1:42" s="600" customFormat="1" ht="32.1" customHeight="1">
      <c r="A66" s="604">
        <v>2</v>
      </c>
      <c r="B66" s="605" t="s">
        <v>1274</v>
      </c>
      <c r="C66" s="611">
        <f t="shared" ref="C66:Y66" si="47">SUM(C67:C73)</f>
        <v>25</v>
      </c>
      <c r="D66" s="611">
        <f t="shared" si="47"/>
        <v>3</v>
      </c>
      <c r="E66" s="611">
        <f t="shared" si="47"/>
        <v>21</v>
      </c>
      <c r="F66" s="611">
        <f t="shared" si="47"/>
        <v>0</v>
      </c>
      <c r="G66" s="611">
        <f t="shared" si="47"/>
        <v>1</v>
      </c>
      <c r="H66" s="611">
        <f t="shared" si="47"/>
        <v>0</v>
      </c>
      <c r="I66" s="611">
        <f t="shared" si="47"/>
        <v>0</v>
      </c>
      <c r="J66" s="611">
        <f t="shared" si="47"/>
        <v>0</v>
      </c>
      <c r="K66" s="611">
        <f t="shared" si="47"/>
        <v>0</v>
      </c>
      <c r="L66" s="611">
        <f t="shared" si="47"/>
        <v>0</v>
      </c>
      <c r="M66" s="611">
        <f t="shared" si="47"/>
        <v>0</v>
      </c>
      <c r="N66" s="611">
        <f t="shared" si="47"/>
        <v>42</v>
      </c>
      <c r="O66" s="611">
        <f t="shared" si="47"/>
        <v>0</v>
      </c>
      <c r="P66" s="611">
        <f t="shared" si="47"/>
        <v>1</v>
      </c>
      <c r="Q66" s="611">
        <f t="shared" si="47"/>
        <v>46</v>
      </c>
      <c r="R66" s="611">
        <f t="shared" si="47"/>
        <v>0</v>
      </c>
      <c r="S66" s="611">
        <f t="shared" si="47"/>
        <v>2</v>
      </c>
      <c r="T66" s="611">
        <f t="shared" si="47"/>
        <v>55</v>
      </c>
      <c r="U66" s="611">
        <f t="shared" si="47"/>
        <v>0</v>
      </c>
      <c r="V66" s="611">
        <f t="shared" si="47"/>
        <v>1</v>
      </c>
      <c r="W66" s="611">
        <f t="shared" si="47"/>
        <v>54</v>
      </c>
      <c r="X66" s="611">
        <f t="shared" si="47"/>
        <v>0</v>
      </c>
      <c r="Y66" s="611">
        <f t="shared" si="47"/>
        <v>7</v>
      </c>
      <c r="Z66" s="611">
        <f>SUM(Z67:Z73)</f>
        <v>29</v>
      </c>
      <c r="AA66" s="611">
        <f t="shared" ref="AA66:AJ66" si="48">SUM(AA67:AA73)</f>
        <v>3</v>
      </c>
      <c r="AB66" s="611">
        <f t="shared" si="48"/>
        <v>22</v>
      </c>
      <c r="AC66" s="611">
        <f t="shared" si="48"/>
        <v>0</v>
      </c>
      <c r="AD66" s="611">
        <f t="shared" si="48"/>
        <v>0</v>
      </c>
      <c r="AE66" s="611">
        <f t="shared" si="48"/>
        <v>2</v>
      </c>
      <c r="AF66" s="611">
        <f t="shared" si="48"/>
        <v>4</v>
      </c>
      <c r="AG66" s="611">
        <f t="shared" si="48"/>
        <v>2</v>
      </c>
      <c r="AH66" s="611">
        <f t="shared" si="48"/>
        <v>14</v>
      </c>
      <c r="AI66" s="619">
        <f>SUM(AI67:AI73)</f>
        <v>0</v>
      </c>
      <c r="AJ66" s="611">
        <f t="shared" si="48"/>
        <v>4</v>
      </c>
      <c r="AK66" s="608">
        <f>(AB66-E66)*70%</f>
        <v>0.7</v>
      </c>
      <c r="AL66" s="608">
        <f t="shared" ref="AL66:AM66" si="49">(AI66-F66)*70%</f>
        <v>0</v>
      </c>
      <c r="AM66" s="608">
        <f t="shared" si="49"/>
        <v>2.0999999999999996</v>
      </c>
      <c r="AN66" s="616"/>
      <c r="AO66" s="617"/>
      <c r="AP66" s="617"/>
    </row>
    <row r="67" spans="1:42" s="617" customFormat="1" ht="45">
      <c r="A67" s="604"/>
      <c r="B67" s="610" t="s">
        <v>500</v>
      </c>
      <c r="C67" s="611">
        <v>12</v>
      </c>
      <c r="D67" s="611">
        <v>3</v>
      </c>
      <c r="E67" s="611">
        <v>8</v>
      </c>
      <c r="F67" s="611"/>
      <c r="G67" s="611">
        <v>1</v>
      </c>
      <c r="H67" s="612"/>
      <c r="I67" s="612"/>
      <c r="J67" s="612"/>
      <c r="K67" s="612"/>
      <c r="L67" s="612"/>
      <c r="M67" s="612"/>
      <c r="N67" s="612">
        <v>16</v>
      </c>
      <c r="O67" s="612"/>
      <c r="P67" s="612">
        <v>1</v>
      </c>
      <c r="Q67" s="612">
        <v>17</v>
      </c>
      <c r="R67" s="613"/>
      <c r="S67" s="612">
        <v>1</v>
      </c>
      <c r="T67" s="612">
        <v>20</v>
      </c>
      <c r="U67" s="613"/>
      <c r="V67" s="612">
        <v>1</v>
      </c>
      <c r="W67" s="612">
        <v>21</v>
      </c>
      <c r="X67" s="613"/>
      <c r="Y67" s="612">
        <v>1</v>
      </c>
      <c r="Z67" s="611">
        <f t="shared" ref="Z67:Z73" si="50">AA67+AB67+AI67+AJ67</f>
        <v>15</v>
      </c>
      <c r="AA67" s="612">
        <v>3</v>
      </c>
      <c r="AB67" s="611">
        <f t="shared" ref="AB67:AB73" si="51">AC67+AD67+AE67+AF67+AG67+AH67</f>
        <v>8</v>
      </c>
      <c r="AC67" s="614"/>
      <c r="AD67" s="614"/>
      <c r="AE67" s="614">
        <f>ROUND((N67+O67)/10,0)</f>
        <v>2</v>
      </c>
      <c r="AF67" s="614">
        <f>ROUND((Q67+R67)/11,0)</f>
        <v>2</v>
      </c>
      <c r="AG67" s="614">
        <v>2</v>
      </c>
      <c r="AH67" s="614">
        <v>2</v>
      </c>
      <c r="AI67" s="613"/>
      <c r="AJ67" s="612">
        <v>4</v>
      </c>
      <c r="AK67" s="618"/>
      <c r="AL67" s="618"/>
      <c r="AM67" s="618"/>
      <c r="AN67" s="616" t="s">
        <v>810</v>
      </c>
    </row>
    <row r="68" spans="1:42" s="617" customFormat="1" ht="45">
      <c r="A68" s="604"/>
      <c r="B68" s="610" t="s">
        <v>1275</v>
      </c>
      <c r="C68" s="611">
        <v>3</v>
      </c>
      <c r="D68" s="611"/>
      <c r="E68" s="611">
        <v>3</v>
      </c>
      <c r="F68" s="611"/>
      <c r="G68" s="611"/>
      <c r="H68" s="612"/>
      <c r="I68" s="612"/>
      <c r="J68" s="612"/>
      <c r="K68" s="612"/>
      <c r="L68" s="612"/>
      <c r="M68" s="612"/>
      <c r="N68" s="612">
        <v>14</v>
      </c>
      <c r="O68" s="612"/>
      <c r="P68" s="612"/>
      <c r="Q68" s="612">
        <v>3</v>
      </c>
      <c r="R68" s="613"/>
      <c r="S68" s="612">
        <v>1</v>
      </c>
      <c r="T68" s="612">
        <v>12</v>
      </c>
      <c r="U68" s="613"/>
      <c r="V68" s="612"/>
      <c r="W68" s="612">
        <v>5</v>
      </c>
      <c r="X68" s="613"/>
      <c r="Y68" s="612">
        <v>1</v>
      </c>
      <c r="Z68" s="611">
        <f t="shared" si="50"/>
        <v>4</v>
      </c>
      <c r="AA68" s="612"/>
      <c r="AB68" s="611">
        <f t="shared" si="51"/>
        <v>4</v>
      </c>
      <c r="AC68" s="614"/>
      <c r="AD68" s="614"/>
      <c r="AE68" s="614"/>
      <c r="AF68" s="614">
        <f>ROUND((Q68+R68+N68)/11,0)</f>
        <v>2</v>
      </c>
      <c r="AG68" s="614"/>
      <c r="AH68" s="614">
        <v>2</v>
      </c>
      <c r="AI68" s="613"/>
      <c r="AJ68" s="612"/>
      <c r="AK68" s="618"/>
      <c r="AL68" s="618"/>
      <c r="AM68" s="618"/>
      <c r="AN68" s="616" t="s">
        <v>1263</v>
      </c>
    </row>
    <row r="69" spans="1:42" s="617" customFormat="1" ht="32.1" customHeight="1">
      <c r="A69" s="604"/>
      <c r="B69" s="610" t="s">
        <v>1276</v>
      </c>
      <c r="C69" s="611">
        <v>2</v>
      </c>
      <c r="D69" s="611"/>
      <c r="E69" s="611">
        <v>2</v>
      </c>
      <c r="F69" s="611"/>
      <c r="G69" s="611"/>
      <c r="H69" s="612"/>
      <c r="I69" s="612"/>
      <c r="J69" s="612"/>
      <c r="K69" s="612"/>
      <c r="L69" s="612"/>
      <c r="M69" s="612"/>
      <c r="N69" s="612">
        <v>2</v>
      </c>
      <c r="O69" s="612"/>
      <c r="P69" s="612"/>
      <c r="Q69" s="612">
        <v>6</v>
      </c>
      <c r="R69" s="613"/>
      <c r="S69" s="612"/>
      <c r="T69" s="612">
        <v>7</v>
      </c>
      <c r="U69" s="613"/>
      <c r="V69" s="612"/>
      <c r="W69" s="612">
        <v>6</v>
      </c>
      <c r="X69" s="613"/>
      <c r="Y69" s="612">
        <v>1</v>
      </c>
      <c r="Z69" s="611">
        <f t="shared" si="50"/>
        <v>2</v>
      </c>
      <c r="AA69" s="612"/>
      <c r="AB69" s="611">
        <f t="shared" si="51"/>
        <v>2</v>
      </c>
      <c r="AC69" s="614"/>
      <c r="AD69" s="614"/>
      <c r="AE69" s="614"/>
      <c r="AF69" s="614"/>
      <c r="AG69" s="614"/>
      <c r="AH69" s="614">
        <v>2</v>
      </c>
      <c r="AI69" s="613"/>
      <c r="AJ69" s="612"/>
      <c r="AK69" s="618"/>
      <c r="AL69" s="618"/>
      <c r="AM69" s="618"/>
      <c r="AN69" s="616"/>
    </row>
    <row r="70" spans="1:42" s="617" customFormat="1" ht="32.1" customHeight="1">
      <c r="A70" s="604"/>
      <c r="B70" s="610" t="s">
        <v>1277</v>
      </c>
      <c r="C70" s="611">
        <v>2</v>
      </c>
      <c r="D70" s="611"/>
      <c r="E70" s="611">
        <v>2</v>
      </c>
      <c r="F70" s="611"/>
      <c r="G70" s="611"/>
      <c r="H70" s="612"/>
      <c r="I70" s="612"/>
      <c r="J70" s="612"/>
      <c r="K70" s="612"/>
      <c r="L70" s="612"/>
      <c r="M70" s="612"/>
      <c r="N70" s="612">
        <v>3</v>
      </c>
      <c r="O70" s="612"/>
      <c r="P70" s="612"/>
      <c r="Q70" s="612">
        <v>4</v>
      </c>
      <c r="R70" s="613"/>
      <c r="S70" s="612"/>
      <c r="T70" s="612">
        <v>3</v>
      </c>
      <c r="U70" s="613"/>
      <c r="V70" s="612"/>
      <c r="W70" s="612">
        <v>7</v>
      </c>
      <c r="X70" s="613"/>
      <c r="Y70" s="612">
        <v>1</v>
      </c>
      <c r="Z70" s="611">
        <f t="shared" si="50"/>
        <v>2</v>
      </c>
      <c r="AA70" s="612"/>
      <c r="AB70" s="611">
        <f t="shared" si="51"/>
        <v>2</v>
      </c>
      <c r="AC70" s="614"/>
      <c r="AD70" s="614"/>
      <c r="AE70" s="614"/>
      <c r="AF70" s="614"/>
      <c r="AG70" s="614"/>
      <c r="AH70" s="614">
        <v>2</v>
      </c>
      <c r="AI70" s="613"/>
      <c r="AJ70" s="612"/>
      <c r="AK70" s="618"/>
      <c r="AL70" s="618"/>
      <c r="AM70" s="618"/>
      <c r="AN70" s="616"/>
    </row>
    <row r="71" spans="1:42" s="617" customFormat="1" ht="32.1" customHeight="1">
      <c r="A71" s="604"/>
      <c r="B71" s="610" t="s">
        <v>1278</v>
      </c>
      <c r="C71" s="611">
        <v>2</v>
      </c>
      <c r="D71" s="611"/>
      <c r="E71" s="611">
        <v>2</v>
      </c>
      <c r="F71" s="611"/>
      <c r="G71" s="611"/>
      <c r="H71" s="612"/>
      <c r="I71" s="612"/>
      <c r="J71" s="612"/>
      <c r="K71" s="612"/>
      <c r="L71" s="612"/>
      <c r="M71" s="612"/>
      <c r="N71" s="612">
        <v>2</v>
      </c>
      <c r="O71" s="612"/>
      <c r="P71" s="612"/>
      <c r="Q71" s="612">
        <v>7</v>
      </c>
      <c r="R71" s="613"/>
      <c r="S71" s="612"/>
      <c r="T71" s="612">
        <v>6</v>
      </c>
      <c r="U71" s="613"/>
      <c r="V71" s="612"/>
      <c r="W71" s="612">
        <v>5</v>
      </c>
      <c r="X71" s="613"/>
      <c r="Y71" s="612">
        <v>1</v>
      </c>
      <c r="Z71" s="611">
        <f t="shared" si="50"/>
        <v>2</v>
      </c>
      <c r="AA71" s="612"/>
      <c r="AB71" s="611">
        <f t="shared" si="51"/>
        <v>2</v>
      </c>
      <c r="AC71" s="614"/>
      <c r="AD71" s="614"/>
      <c r="AE71" s="614"/>
      <c r="AF71" s="614"/>
      <c r="AG71" s="614"/>
      <c r="AH71" s="614">
        <v>2</v>
      </c>
      <c r="AI71" s="613"/>
      <c r="AJ71" s="612"/>
      <c r="AK71" s="618"/>
      <c r="AL71" s="618"/>
      <c r="AM71" s="618"/>
      <c r="AN71" s="616"/>
    </row>
    <row r="72" spans="1:42" s="617" customFormat="1" ht="32.1" customHeight="1">
      <c r="A72" s="604"/>
      <c r="B72" s="610" t="s">
        <v>1279</v>
      </c>
      <c r="C72" s="611">
        <v>2</v>
      </c>
      <c r="D72" s="611"/>
      <c r="E72" s="611">
        <v>2</v>
      </c>
      <c r="F72" s="611"/>
      <c r="G72" s="611"/>
      <c r="H72" s="612"/>
      <c r="I72" s="612"/>
      <c r="J72" s="612"/>
      <c r="K72" s="612"/>
      <c r="L72" s="612"/>
      <c r="M72" s="612"/>
      <c r="N72" s="612">
        <v>2</v>
      </c>
      <c r="O72" s="612"/>
      <c r="P72" s="612"/>
      <c r="Q72" s="612">
        <v>5</v>
      </c>
      <c r="R72" s="613"/>
      <c r="S72" s="612"/>
      <c r="T72" s="612">
        <v>4</v>
      </c>
      <c r="U72" s="613"/>
      <c r="V72" s="612"/>
      <c r="W72" s="612">
        <v>6</v>
      </c>
      <c r="X72" s="613"/>
      <c r="Y72" s="612">
        <v>1</v>
      </c>
      <c r="Z72" s="611">
        <f t="shared" si="50"/>
        <v>2</v>
      </c>
      <c r="AA72" s="612"/>
      <c r="AB72" s="611">
        <f t="shared" si="51"/>
        <v>2</v>
      </c>
      <c r="AC72" s="614"/>
      <c r="AD72" s="614"/>
      <c r="AE72" s="614"/>
      <c r="AF72" s="614"/>
      <c r="AG72" s="614"/>
      <c r="AH72" s="614">
        <v>2</v>
      </c>
      <c r="AI72" s="613"/>
      <c r="AJ72" s="612"/>
      <c r="AK72" s="618"/>
      <c r="AL72" s="618"/>
      <c r="AM72" s="618"/>
      <c r="AN72" s="616"/>
    </row>
    <row r="73" spans="1:42" s="617" customFormat="1" ht="32.1" customHeight="1">
      <c r="A73" s="604"/>
      <c r="B73" s="610" t="s">
        <v>1280</v>
      </c>
      <c r="C73" s="611">
        <v>2</v>
      </c>
      <c r="D73" s="611"/>
      <c r="E73" s="611">
        <v>2</v>
      </c>
      <c r="F73" s="611"/>
      <c r="G73" s="611"/>
      <c r="H73" s="612"/>
      <c r="I73" s="612"/>
      <c r="J73" s="612"/>
      <c r="K73" s="612"/>
      <c r="L73" s="612"/>
      <c r="M73" s="612"/>
      <c r="N73" s="612">
        <v>3</v>
      </c>
      <c r="O73" s="612"/>
      <c r="P73" s="612"/>
      <c r="Q73" s="612">
        <v>4</v>
      </c>
      <c r="R73" s="613"/>
      <c r="S73" s="612"/>
      <c r="T73" s="612">
        <v>3</v>
      </c>
      <c r="U73" s="613"/>
      <c r="V73" s="612"/>
      <c r="W73" s="612">
        <v>4</v>
      </c>
      <c r="X73" s="613"/>
      <c r="Y73" s="612">
        <v>1</v>
      </c>
      <c r="Z73" s="611">
        <f t="shared" si="50"/>
        <v>2</v>
      </c>
      <c r="AA73" s="612"/>
      <c r="AB73" s="611">
        <f t="shared" si="51"/>
        <v>2</v>
      </c>
      <c r="AC73" s="614"/>
      <c r="AD73" s="614"/>
      <c r="AE73" s="614"/>
      <c r="AF73" s="614"/>
      <c r="AG73" s="614"/>
      <c r="AH73" s="614">
        <v>2</v>
      </c>
      <c r="AI73" s="613"/>
      <c r="AJ73" s="612"/>
      <c r="AK73" s="618"/>
      <c r="AL73" s="618"/>
      <c r="AM73" s="618"/>
      <c r="AN73" s="616"/>
    </row>
    <row r="74" spans="1:42" s="617" customFormat="1" ht="32.1" customHeight="1">
      <c r="A74" s="604" t="s">
        <v>841</v>
      </c>
      <c r="B74" s="620" t="s">
        <v>1281</v>
      </c>
      <c r="C74" s="616">
        <f>C75+C76+C77+C82+C85+C89</f>
        <v>110</v>
      </c>
      <c r="D74" s="616">
        <f t="shared" ref="D74:AM74" si="52">D75+D76+D77+D82+D85+D89</f>
        <v>17</v>
      </c>
      <c r="E74" s="616">
        <f t="shared" si="52"/>
        <v>86</v>
      </c>
      <c r="F74" s="616">
        <f t="shared" si="52"/>
        <v>0</v>
      </c>
      <c r="G74" s="616">
        <f t="shared" si="52"/>
        <v>7</v>
      </c>
      <c r="H74" s="616">
        <f t="shared" si="52"/>
        <v>0</v>
      </c>
      <c r="I74" s="616">
        <f t="shared" si="52"/>
        <v>0</v>
      </c>
      <c r="J74" s="616">
        <f t="shared" si="52"/>
        <v>0</v>
      </c>
      <c r="K74" s="616">
        <f t="shared" si="52"/>
        <v>24</v>
      </c>
      <c r="L74" s="616">
        <f t="shared" si="52"/>
        <v>0</v>
      </c>
      <c r="M74" s="616">
        <f t="shared" si="52"/>
        <v>1</v>
      </c>
      <c r="N74" s="616">
        <f t="shared" si="52"/>
        <v>186</v>
      </c>
      <c r="O74" s="616">
        <f t="shared" si="52"/>
        <v>0</v>
      </c>
      <c r="P74" s="616">
        <f t="shared" si="52"/>
        <v>7</v>
      </c>
      <c r="Q74" s="616">
        <f t="shared" si="52"/>
        <v>178</v>
      </c>
      <c r="R74" s="616">
        <f t="shared" si="52"/>
        <v>0</v>
      </c>
      <c r="S74" s="616">
        <f t="shared" si="52"/>
        <v>11</v>
      </c>
      <c r="T74" s="616">
        <f t="shared" si="52"/>
        <v>205</v>
      </c>
      <c r="U74" s="616">
        <f t="shared" si="52"/>
        <v>3</v>
      </c>
      <c r="V74" s="616">
        <f t="shared" si="52"/>
        <v>6</v>
      </c>
      <c r="W74" s="616">
        <f t="shared" si="52"/>
        <v>241</v>
      </c>
      <c r="X74" s="616">
        <f t="shared" si="52"/>
        <v>2</v>
      </c>
      <c r="Y74" s="616">
        <f t="shared" si="52"/>
        <v>15</v>
      </c>
      <c r="Z74" s="616">
        <f t="shared" si="52"/>
        <v>128</v>
      </c>
      <c r="AA74" s="616">
        <f t="shared" si="52"/>
        <v>18</v>
      </c>
      <c r="AB74" s="616">
        <f t="shared" si="52"/>
        <v>83</v>
      </c>
      <c r="AC74" s="616">
        <f t="shared" si="52"/>
        <v>0</v>
      </c>
      <c r="AD74" s="616">
        <f t="shared" si="52"/>
        <v>3</v>
      </c>
      <c r="AE74" s="616">
        <f t="shared" si="52"/>
        <v>14</v>
      </c>
      <c r="AF74" s="616">
        <f t="shared" si="52"/>
        <v>22</v>
      </c>
      <c r="AG74" s="616">
        <f t="shared" si="52"/>
        <v>15</v>
      </c>
      <c r="AH74" s="616">
        <f t="shared" si="52"/>
        <v>29</v>
      </c>
      <c r="AI74" s="616">
        <f t="shared" si="52"/>
        <v>3</v>
      </c>
      <c r="AJ74" s="616">
        <f t="shared" si="52"/>
        <v>24</v>
      </c>
      <c r="AK74" s="616">
        <f t="shared" si="52"/>
        <v>-2.0999999999999996</v>
      </c>
      <c r="AL74" s="616">
        <f t="shared" si="52"/>
        <v>2.0999999999999996</v>
      </c>
      <c r="AM74" s="616">
        <f t="shared" si="52"/>
        <v>11.899999999999999</v>
      </c>
      <c r="AN74" s="616"/>
    </row>
    <row r="75" spans="1:42" s="600" customFormat="1" ht="32.1" customHeight="1">
      <c r="A75" s="604">
        <v>1</v>
      </c>
      <c r="B75" s="605" t="s">
        <v>1282</v>
      </c>
      <c r="C75" s="603">
        <f>D75+E75+F75+G75</f>
        <v>15</v>
      </c>
      <c r="D75" s="601">
        <v>3</v>
      </c>
      <c r="E75" s="601">
        <v>11</v>
      </c>
      <c r="F75" s="601"/>
      <c r="G75" s="601">
        <v>1</v>
      </c>
      <c r="H75" s="604"/>
      <c r="I75" s="604"/>
      <c r="J75" s="604"/>
      <c r="K75" s="604"/>
      <c r="L75" s="604"/>
      <c r="M75" s="604"/>
      <c r="N75" s="604">
        <v>30</v>
      </c>
      <c r="O75" s="604"/>
      <c r="P75" s="604">
        <v>2</v>
      </c>
      <c r="Q75" s="604">
        <v>19</v>
      </c>
      <c r="R75" s="604"/>
      <c r="S75" s="604">
        <v>1</v>
      </c>
      <c r="T75" s="604">
        <v>20</v>
      </c>
      <c r="U75" s="604">
        <v>1</v>
      </c>
      <c r="V75" s="604">
        <v>1</v>
      </c>
      <c r="W75" s="604">
        <v>27</v>
      </c>
      <c r="X75" s="604"/>
      <c r="Y75" s="604">
        <v>1</v>
      </c>
      <c r="Z75" s="601">
        <f>AA75+AB75+AI75+AJ75</f>
        <v>17</v>
      </c>
      <c r="AA75" s="604">
        <v>3</v>
      </c>
      <c r="AB75" s="601">
        <f>AC75+AD75+AE75+AF75+AG75+AH75</f>
        <v>9</v>
      </c>
      <c r="AC75" s="606"/>
      <c r="AD75" s="606"/>
      <c r="AE75" s="606">
        <f>ROUND((N75+O75)*2.5/25,0)</f>
        <v>3</v>
      </c>
      <c r="AF75" s="606">
        <f>ROUND((Q75+R75)/11,0)</f>
        <v>2</v>
      </c>
      <c r="AG75" s="606">
        <f>ROUND((T75+5)/14,0)</f>
        <v>2</v>
      </c>
      <c r="AH75" s="606">
        <f>ROUND((W75+X75)/16,0)</f>
        <v>2</v>
      </c>
      <c r="AI75" s="607">
        <v>1</v>
      </c>
      <c r="AJ75" s="604">
        <v>4</v>
      </c>
      <c r="AK75" s="608">
        <f>(AB75-E75)*70%</f>
        <v>-1.4</v>
      </c>
      <c r="AL75" s="608">
        <f>(AI75-F75)*70%</f>
        <v>0.7</v>
      </c>
      <c r="AM75" s="608">
        <f>(AJ75-G75)*70%</f>
        <v>2.0999999999999996</v>
      </c>
      <c r="AN75" s="603"/>
    </row>
    <row r="76" spans="1:42" s="600" customFormat="1" ht="42.75">
      <c r="A76" s="604">
        <v>2</v>
      </c>
      <c r="B76" s="605" t="s">
        <v>1283</v>
      </c>
      <c r="C76" s="603">
        <f>D76+E76+F76+G76</f>
        <v>16</v>
      </c>
      <c r="D76" s="601">
        <v>2</v>
      </c>
      <c r="E76" s="601">
        <v>13</v>
      </c>
      <c r="F76" s="601"/>
      <c r="G76" s="601">
        <v>1</v>
      </c>
      <c r="H76" s="604"/>
      <c r="I76" s="604"/>
      <c r="J76" s="604"/>
      <c r="K76" s="604">
        <v>24</v>
      </c>
      <c r="L76" s="604"/>
      <c r="M76" s="604">
        <v>1</v>
      </c>
      <c r="N76" s="604">
        <v>18</v>
      </c>
      <c r="O76" s="604"/>
      <c r="P76" s="604">
        <v>1</v>
      </c>
      <c r="Q76" s="604">
        <v>20</v>
      </c>
      <c r="R76" s="604"/>
      <c r="S76" s="604">
        <v>1</v>
      </c>
      <c r="T76" s="604">
        <v>21</v>
      </c>
      <c r="U76" s="604"/>
      <c r="V76" s="604">
        <v>1</v>
      </c>
      <c r="W76" s="604">
        <v>20</v>
      </c>
      <c r="X76" s="604"/>
      <c r="Y76" s="604">
        <v>1</v>
      </c>
      <c r="Z76" s="601">
        <f>AA76+AB76+AI76+AJ76</f>
        <v>18</v>
      </c>
      <c r="AA76" s="604">
        <v>3</v>
      </c>
      <c r="AB76" s="601">
        <f>AC76+AD76+AE76+AF76+AG76+AH76</f>
        <v>11</v>
      </c>
      <c r="AC76" s="606"/>
      <c r="AD76" s="606">
        <f>ROUND((K76+L76)/8,0)</f>
        <v>3</v>
      </c>
      <c r="AE76" s="606">
        <f>ROUND((N76+O76)/10,0)</f>
        <v>2</v>
      </c>
      <c r="AF76" s="606">
        <f>ROUND((Q76+R76)/11,0)</f>
        <v>2</v>
      </c>
      <c r="AG76" s="606">
        <f>ROUND((T76+U76)/14,0)</f>
        <v>2</v>
      </c>
      <c r="AH76" s="606">
        <v>2</v>
      </c>
      <c r="AI76" s="607"/>
      <c r="AJ76" s="604">
        <v>4</v>
      </c>
      <c r="AK76" s="608">
        <f>(AB76-E76)*70%</f>
        <v>-1.4</v>
      </c>
      <c r="AL76" s="608">
        <f>(AI76-F76)*70%</f>
        <v>0</v>
      </c>
      <c r="AM76" s="608">
        <f>(AJ76-G76)*70%</f>
        <v>2.0999999999999996</v>
      </c>
      <c r="AN76" s="603" t="s">
        <v>810</v>
      </c>
    </row>
    <row r="77" spans="1:42" s="600" customFormat="1" ht="32.1" customHeight="1">
      <c r="A77" s="604">
        <v>3</v>
      </c>
      <c r="B77" s="605" t="s">
        <v>1284</v>
      </c>
      <c r="C77" s="601">
        <f t="shared" ref="C77:Y77" si="53">SUM(C78:C81)</f>
        <v>24</v>
      </c>
      <c r="D77" s="601">
        <f t="shared" si="53"/>
        <v>3</v>
      </c>
      <c r="E77" s="601">
        <f t="shared" si="53"/>
        <v>20</v>
      </c>
      <c r="F77" s="601">
        <f t="shared" si="53"/>
        <v>0</v>
      </c>
      <c r="G77" s="601">
        <f t="shared" si="53"/>
        <v>1</v>
      </c>
      <c r="H77" s="601">
        <f t="shared" si="53"/>
        <v>0</v>
      </c>
      <c r="I77" s="601">
        <f t="shared" si="53"/>
        <v>0</v>
      </c>
      <c r="J77" s="601">
        <f t="shared" si="53"/>
        <v>0</v>
      </c>
      <c r="K77" s="601">
        <f t="shared" si="53"/>
        <v>0</v>
      </c>
      <c r="L77" s="601">
        <f t="shared" si="53"/>
        <v>0</v>
      </c>
      <c r="M77" s="601">
        <f t="shared" si="53"/>
        <v>0</v>
      </c>
      <c r="N77" s="601">
        <f t="shared" si="53"/>
        <v>47</v>
      </c>
      <c r="O77" s="601">
        <f t="shared" si="53"/>
        <v>0</v>
      </c>
      <c r="P77" s="601">
        <f t="shared" si="53"/>
        <v>1</v>
      </c>
      <c r="Q77" s="601">
        <f t="shared" si="53"/>
        <v>55</v>
      </c>
      <c r="R77" s="601">
        <f t="shared" si="53"/>
        <v>0</v>
      </c>
      <c r="S77" s="601">
        <f t="shared" si="53"/>
        <v>4</v>
      </c>
      <c r="T77" s="601">
        <f t="shared" si="53"/>
        <v>62</v>
      </c>
      <c r="U77" s="601">
        <f t="shared" si="53"/>
        <v>0</v>
      </c>
      <c r="V77" s="601">
        <f t="shared" si="53"/>
        <v>0</v>
      </c>
      <c r="W77" s="601">
        <f t="shared" si="53"/>
        <v>66</v>
      </c>
      <c r="X77" s="601">
        <f t="shared" si="53"/>
        <v>0</v>
      </c>
      <c r="Y77" s="601">
        <f t="shared" si="53"/>
        <v>4</v>
      </c>
      <c r="Z77" s="601">
        <f>SUM(Z78:Z81)</f>
        <v>28</v>
      </c>
      <c r="AA77" s="601">
        <f t="shared" ref="AA77:AJ77" si="54">SUM(AA78:AA81)</f>
        <v>3</v>
      </c>
      <c r="AB77" s="601">
        <f t="shared" si="54"/>
        <v>21</v>
      </c>
      <c r="AC77" s="601">
        <f t="shared" si="54"/>
        <v>0</v>
      </c>
      <c r="AD77" s="601">
        <f t="shared" si="54"/>
        <v>0</v>
      </c>
      <c r="AE77" s="601">
        <f t="shared" si="54"/>
        <v>3</v>
      </c>
      <c r="AF77" s="601">
        <f t="shared" si="54"/>
        <v>8</v>
      </c>
      <c r="AG77" s="601">
        <f t="shared" si="54"/>
        <v>2</v>
      </c>
      <c r="AH77" s="601">
        <f t="shared" si="54"/>
        <v>8</v>
      </c>
      <c r="AI77" s="609">
        <f t="shared" si="54"/>
        <v>0</v>
      </c>
      <c r="AJ77" s="601">
        <f t="shared" si="54"/>
        <v>4</v>
      </c>
      <c r="AK77" s="608">
        <f t="shared" ref="AK77" si="55">(AB77-E77)*70%</f>
        <v>0.7</v>
      </c>
      <c r="AL77" s="608">
        <f t="shared" ref="AL77:AM77" si="56">(AI77-F77)*70%</f>
        <v>0</v>
      </c>
      <c r="AM77" s="608">
        <f t="shared" si="56"/>
        <v>2.0999999999999996</v>
      </c>
      <c r="AN77" s="603"/>
    </row>
    <row r="78" spans="1:42" s="617" customFormat="1" ht="32.1" customHeight="1">
      <c r="A78" s="604"/>
      <c r="B78" s="610" t="s">
        <v>500</v>
      </c>
      <c r="C78" s="611">
        <v>13</v>
      </c>
      <c r="D78" s="611">
        <v>3</v>
      </c>
      <c r="E78" s="611">
        <v>9</v>
      </c>
      <c r="F78" s="611"/>
      <c r="G78" s="611">
        <v>1</v>
      </c>
      <c r="H78" s="612"/>
      <c r="I78" s="612"/>
      <c r="J78" s="612"/>
      <c r="K78" s="612"/>
      <c r="L78" s="612"/>
      <c r="M78" s="612"/>
      <c r="N78" s="612">
        <v>25</v>
      </c>
      <c r="O78" s="612"/>
      <c r="P78" s="612">
        <v>1</v>
      </c>
      <c r="Q78" s="612">
        <v>18</v>
      </c>
      <c r="R78" s="613"/>
      <c r="S78" s="612">
        <v>1</v>
      </c>
      <c r="T78" s="612">
        <v>30</v>
      </c>
      <c r="U78" s="613"/>
      <c r="V78" s="612"/>
      <c r="W78" s="612">
        <v>30</v>
      </c>
      <c r="X78" s="613"/>
      <c r="Y78" s="612">
        <v>1</v>
      </c>
      <c r="Z78" s="611">
        <f>AA78+AB78+AI78+AJ78</f>
        <v>16</v>
      </c>
      <c r="AA78" s="612">
        <v>3</v>
      </c>
      <c r="AB78" s="611">
        <f>AC78+AD78+AE78+AF78+AG78+AH78</f>
        <v>9</v>
      </c>
      <c r="AC78" s="614"/>
      <c r="AD78" s="614"/>
      <c r="AE78" s="614">
        <f>ROUND((N78+O78)*2.5/25,0)</f>
        <v>3</v>
      </c>
      <c r="AF78" s="614">
        <f>ROUND((Q78+R78)/11,0)</f>
        <v>2</v>
      </c>
      <c r="AG78" s="614">
        <f>ROUND((T78+U78)*2.2/30,0)</f>
        <v>2</v>
      </c>
      <c r="AH78" s="614">
        <f>ROUND((W78+X78)/16,0)</f>
        <v>2</v>
      </c>
      <c r="AI78" s="613"/>
      <c r="AJ78" s="612">
        <v>4</v>
      </c>
      <c r="AK78" s="618"/>
      <c r="AL78" s="618"/>
      <c r="AM78" s="618"/>
      <c r="AN78" s="616"/>
    </row>
    <row r="79" spans="1:42" s="617" customFormat="1" ht="32.1" customHeight="1">
      <c r="A79" s="604"/>
      <c r="B79" s="610" t="s">
        <v>1285</v>
      </c>
      <c r="C79" s="611">
        <v>4</v>
      </c>
      <c r="D79" s="611"/>
      <c r="E79" s="611">
        <v>4</v>
      </c>
      <c r="F79" s="611"/>
      <c r="G79" s="611"/>
      <c r="H79" s="612"/>
      <c r="I79" s="612"/>
      <c r="J79" s="612"/>
      <c r="K79" s="612"/>
      <c r="L79" s="612"/>
      <c r="M79" s="612"/>
      <c r="N79" s="612">
        <v>8</v>
      </c>
      <c r="O79" s="612"/>
      <c r="P79" s="612"/>
      <c r="Q79" s="612">
        <v>14</v>
      </c>
      <c r="R79" s="613"/>
      <c r="S79" s="612">
        <v>1</v>
      </c>
      <c r="T79" s="612">
        <v>13</v>
      </c>
      <c r="U79" s="613"/>
      <c r="V79" s="612"/>
      <c r="W79" s="612">
        <v>12</v>
      </c>
      <c r="X79" s="613"/>
      <c r="Y79" s="612">
        <v>1</v>
      </c>
      <c r="Z79" s="611">
        <f>AA79+AB79+AI79+AJ79</f>
        <v>4</v>
      </c>
      <c r="AA79" s="612"/>
      <c r="AB79" s="611">
        <f>AC79+AD79+AE79+AF79+AG79+AH79</f>
        <v>4</v>
      </c>
      <c r="AC79" s="614"/>
      <c r="AD79" s="614"/>
      <c r="AE79" s="614"/>
      <c r="AF79" s="614">
        <f>ROUND((Q79+R79+N79)*2.2/25,0)</f>
        <v>2</v>
      </c>
      <c r="AG79" s="614"/>
      <c r="AH79" s="614">
        <f>ROUND((W79+X79+T79)/16,0)</f>
        <v>2</v>
      </c>
      <c r="AI79" s="613"/>
      <c r="AJ79" s="612"/>
      <c r="AK79" s="618"/>
      <c r="AL79" s="618"/>
      <c r="AM79" s="618"/>
      <c r="AN79" s="616"/>
    </row>
    <row r="80" spans="1:42" s="617" customFormat="1" ht="45">
      <c r="A80" s="604"/>
      <c r="B80" s="628" t="s">
        <v>1286</v>
      </c>
      <c r="C80" s="611">
        <v>4</v>
      </c>
      <c r="D80" s="611"/>
      <c r="E80" s="611">
        <v>4</v>
      </c>
      <c r="F80" s="611"/>
      <c r="G80" s="611"/>
      <c r="H80" s="612"/>
      <c r="I80" s="612"/>
      <c r="J80" s="612"/>
      <c r="K80" s="612"/>
      <c r="L80" s="612"/>
      <c r="M80" s="612"/>
      <c r="N80" s="612">
        <v>6</v>
      </c>
      <c r="O80" s="612"/>
      <c r="P80" s="612"/>
      <c r="Q80" s="612">
        <v>15</v>
      </c>
      <c r="R80" s="613"/>
      <c r="S80" s="612">
        <v>1</v>
      </c>
      <c r="T80" s="612">
        <v>11</v>
      </c>
      <c r="U80" s="613"/>
      <c r="V80" s="612"/>
      <c r="W80" s="612">
        <v>11</v>
      </c>
      <c r="X80" s="613"/>
      <c r="Y80" s="612">
        <v>1</v>
      </c>
      <c r="Z80" s="611">
        <f>AA80+AB80+AI80+AJ80</f>
        <v>4</v>
      </c>
      <c r="AA80" s="612"/>
      <c r="AB80" s="611">
        <f>AC80+AD80+AE80+AF80+AG80+AH80</f>
        <v>4</v>
      </c>
      <c r="AC80" s="614"/>
      <c r="AD80" s="614"/>
      <c r="AE80" s="614"/>
      <c r="AF80" s="614">
        <f>ROUND((Q80+R80+N80)/11,0)</f>
        <v>2</v>
      </c>
      <c r="AG80" s="614"/>
      <c r="AH80" s="614">
        <v>2</v>
      </c>
      <c r="AI80" s="613"/>
      <c r="AJ80" s="612"/>
      <c r="AK80" s="618"/>
      <c r="AL80" s="618"/>
      <c r="AM80" s="618"/>
      <c r="AN80" s="621" t="s">
        <v>1263</v>
      </c>
    </row>
    <row r="81" spans="1:42" s="617" customFormat="1" ht="45">
      <c r="A81" s="604"/>
      <c r="B81" s="610" t="s">
        <v>1287</v>
      </c>
      <c r="C81" s="611">
        <v>3</v>
      </c>
      <c r="D81" s="611"/>
      <c r="E81" s="611">
        <v>3</v>
      </c>
      <c r="F81" s="611"/>
      <c r="G81" s="611"/>
      <c r="H81" s="612"/>
      <c r="I81" s="612"/>
      <c r="J81" s="612"/>
      <c r="K81" s="612"/>
      <c r="L81" s="612"/>
      <c r="M81" s="612"/>
      <c r="N81" s="612">
        <v>8</v>
      </c>
      <c r="O81" s="612"/>
      <c r="P81" s="612"/>
      <c r="Q81" s="612">
        <v>8</v>
      </c>
      <c r="R81" s="613"/>
      <c r="S81" s="612">
        <v>1</v>
      </c>
      <c r="T81" s="612">
        <v>8</v>
      </c>
      <c r="U81" s="613"/>
      <c r="V81" s="612"/>
      <c r="W81" s="612">
        <v>13</v>
      </c>
      <c r="X81" s="613"/>
      <c r="Y81" s="612">
        <v>1</v>
      </c>
      <c r="Z81" s="611">
        <f>AA81+AB81+AI81+AJ81</f>
        <v>4</v>
      </c>
      <c r="AA81" s="612"/>
      <c r="AB81" s="611">
        <f>AC81+AD81+AE81+AF81+AG81+AH81</f>
        <v>4</v>
      </c>
      <c r="AC81" s="614"/>
      <c r="AD81" s="614"/>
      <c r="AE81" s="614"/>
      <c r="AF81" s="614">
        <v>2</v>
      </c>
      <c r="AG81" s="614"/>
      <c r="AH81" s="614">
        <v>2</v>
      </c>
      <c r="AI81" s="613"/>
      <c r="AJ81" s="612"/>
      <c r="AK81" s="618"/>
      <c r="AL81" s="618"/>
      <c r="AM81" s="618"/>
      <c r="AN81" s="621" t="s">
        <v>1263</v>
      </c>
    </row>
    <row r="82" spans="1:42" s="600" customFormat="1" ht="32.1" customHeight="1">
      <c r="A82" s="604">
        <v>4</v>
      </c>
      <c r="B82" s="605" t="s">
        <v>1288</v>
      </c>
      <c r="C82" s="611">
        <f t="shared" ref="C82:Y82" si="57">SUM(C83:C84)</f>
        <v>25</v>
      </c>
      <c r="D82" s="611">
        <f t="shared" si="57"/>
        <v>3</v>
      </c>
      <c r="E82" s="611">
        <f t="shared" si="57"/>
        <v>20</v>
      </c>
      <c r="F82" s="611">
        <f t="shared" si="57"/>
        <v>0</v>
      </c>
      <c r="G82" s="611">
        <f t="shared" si="57"/>
        <v>2</v>
      </c>
      <c r="H82" s="611">
        <f t="shared" si="57"/>
        <v>0</v>
      </c>
      <c r="I82" s="611">
        <f t="shared" si="57"/>
        <v>0</v>
      </c>
      <c r="J82" s="611">
        <f t="shared" si="57"/>
        <v>0</v>
      </c>
      <c r="K82" s="611">
        <f t="shared" si="57"/>
        <v>0</v>
      </c>
      <c r="L82" s="611">
        <f t="shared" si="57"/>
        <v>0</v>
      </c>
      <c r="M82" s="611">
        <f t="shared" si="57"/>
        <v>0</v>
      </c>
      <c r="N82" s="611">
        <f t="shared" si="57"/>
        <v>41</v>
      </c>
      <c r="O82" s="611">
        <f t="shared" si="57"/>
        <v>0</v>
      </c>
      <c r="P82" s="611">
        <f t="shared" si="57"/>
        <v>2</v>
      </c>
      <c r="Q82" s="611">
        <f t="shared" si="57"/>
        <v>36</v>
      </c>
      <c r="R82" s="611">
        <f t="shared" si="57"/>
        <v>0</v>
      </c>
      <c r="S82" s="611">
        <f t="shared" si="57"/>
        <v>2</v>
      </c>
      <c r="T82" s="611">
        <f t="shared" si="57"/>
        <v>49</v>
      </c>
      <c r="U82" s="611">
        <f t="shared" si="57"/>
        <v>1</v>
      </c>
      <c r="V82" s="611">
        <f t="shared" si="57"/>
        <v>2</v>
      </c>
      <c r="W82" s="611">
        <f t="shared" si="57"/>
        <v>61</v>
      </c>
      <c r="X82" s="611">
        <f t="shared" si="57"/>
        <v>2</v>
      </c>
      <c r="Y82" s="611">
        <f t="shared" si="57"/>
        <v>3</v>
      </c>
      <c r="Z82" s="611">
        <f>SUM(Z83:Z84)</f>
        <v>26</v>
      </c>
      <c r="AA82" s="611">
        <f t="shared" ref="AA82:AJ82" si="58">SUM(AA83:AA84)</f>
        <v>3</v>
      </c>
      <c r="AB82" s="611">
        <f t="shared" si="58"/>
        <v>18</v>
      </c>
      <c r="AC82" s="611">
        <f t="shared" si="58"/>
        <v>0</v>
      </c>
      <c r="AD82" s="611">
        <f t="shared" si="58"/>
        <v>0</v>
      </c>
      <c r="AE82" s="611">
        <f t="shared" si="58"/>
        <v>4</v>
      </c>
      <c r="AF82" s="611">
        <f t="shared" si="58"/>
        <v>4</v>
      </c>
      <c r="AG82" s="611">
        <f t="shared" si="58"/>
        <v>5</v>
      </c>
      <c r="AH82" s="611">
        <f t="shared" si="58"/>
        <v>5</v>
      </c>
      <c r="AI82" s="619">
        <f t="shared" si="58"/>
        <v>1</v>
      </c>
      <c r="AJ82" s="611">
        <f t="shared" si="58"/>
        <v>4</v>
      </c>
      <c r="AK82" s="608">
        <f>(AB82-E82)*70%</f>
        <v>-1.4</v>
      </c>
      <c r="AL82" s="608">
        <f t="shared" ref="AL82:AM82" si="59">(AI82-F82)*70%</f>
        <v>0.7</v>
      </c>
      <c r="AM82" s="608">
        <f t="shared" si="59"/>
        <v>1.4</v>
      </c>
      <c r="AN82" s="616"/>
      <c r="AO82" s="617"/>
      <c r="AP82" s="617"/>
    </row>
    <row r="83" spans="1:42" s="617" customFormat="1" ht="32.1" customHeight="1">
      <c r="A83" s="604"/>
      <c r="B83" s="610" t="s">
        <v>500</v>
      </c>
      <c r="C83" s="611">
        <v>19</v>
      </c>
      <c r="D83" s="611">
        <v>3</v>
      </c>
      <c r="E83" s="611">
        <v>14</v>
      </c>
      <c r="F83" s="611"/>
      <c r="G83" s="611">
        <v>2</v>
      </c>
      <c r="H83" s="612"/>
      <c r="I83" s="612"/>
      <c r="J83" s="612"/>
      <c r="K83" s="612"/>
      <c r="L83" s="612"/>
      <c r="M83" s="612"/>
      <c r="N83" s="612">
        <v>21</v>
      </c>
      <c r="O83" s="612"/>
      <c r="P83" s="612">
        <v>1</v>
      </c>
      <c r="Q83" s="612">
        <v>22</v>
      </c>
      <c r="R83" s="613"/>
      <c r="S83" s="612">
        <v>1</v>
      </c>
      <c r="T83" s="612">
        <v>32</v>
      </c>
      <c r="U83" s="613">
        <v>1</v>
      </c>
      <c r="V83" s="612">
        <v>1</v>
      </c>
      <c r="W83" s="612">
        <v>38</v>
      </c>
      <c r="X83" s="613">
        <v>1</v>
      </c>
      <c r="Y83" s="612">
        <v>2</v>
      </c>
      <c r="Z83" s="611">
        <f>AA83+AB83+AI83+AJ83</f>
        <v>18</v>
      </c>
      <c r="AA83" s="612">
        <v>3</v>
      </c>
      <c r="AB83" s="611">
        <f>AC83+AD83+AE83+AF83+AG83+AH83</f>
        <v>10</v>
      </c>
      <c r="AC83" s="614"/>
      <c r="AD83" s="614"/>
      <c r="AE83" s="614">
        <f>ROUND((N83+O83)/10,0)</f>
        <v>2</v>
      </c>
      <c r="AF83" s="614">
        <f>ROUND((Q83+R83)/11,0)</f>
        <v>2</v>
      </c>
      <c r="AG83" s="614">
        <f>ROUND((T83+5)*2.2/30,0)</f>
        <v>3</v>
      </c>
      <c r="AH83" s="614">
        <f>ROUND((W83+5)*2.2/35,0)</f>
        <v>3</v>
      </c>
      <c r="AI83" s="613">
        <v>1</v>
      </c>
      <c r="AJ83" s="612">
        <v>4</v>
      </c>
      <c r="AK83" s="618"/>
      <c r="AL83" s="618"/>
      <c r="AM83" s="618"/>
      <c r="AN83" s="616"/>
    </row>
    <row r="84" spans="1:42" s="617" customFormat="1" ht="45">
      <c r="A84" s="604"/>
      <c r="B84" s="610" t="s">
        <v>1289</v>
      </c>
      <c r="C84" s="611">
        <v>6</v>
      </c>
      <c r="D84" s="611"/>
      <c r="E84" s="611">
        <v>6</v>
      </c>
      <c r="F84" s="611"/>
      <c r="G84" s="611"/>
      <c r="H84" s="612"/>
      <c r="I84" s="612"/>
      <c r="J84" s="612"/>
      <c r="K84" s="612"/>
      <c r="L84" s="612"/>
      <c r="M84" s="612"/>
      <c r="N84" s="612">
        <v>20</v>
      </c>
      <c r="O84" s="612"/>
      <c r="P84" s="612">
        <v>1</v>
      </c>
      <c r="Q84" s="612">
        <v>14</v>
      </c>
      <c r="R84" s="613"/>
      <c r="S84" s="612">
        <v>1</v>
      </c>
      <c r="T84" s="612">
        <v>17</v>
      </c>
      <c r="U84" s="613"/>
      <c r="V84" s="612">
        <v>1</v>
      </c>
      <c r="W84" s="612">
        <v>23</v>
      </c>
      <c r="X84" s="613">
        <v>1</v>
      </c>
      <c r="Y84" s="612">
        <v>1</v>
      </c>
      <c r="Z84" s="611">
        <f>AA84+AB84+AI84+AJ84</f>
        <v>8</v>
      </c>
      <c r="AA84" s="612"/>
      <c r="AB84" s="611">
        <f>AC84+AD84+AE84+AF84+AG84+AH84</f>
        <v>8</v>
      </c>
      <c r="AC84" s="614"/>
      <c r="AD84" s="614"/>
      <c r="AE84" s="614">
        <f>ROUND((N84+O84)/10,0)</f>
        <v>2</v>
      </c>
      <c r="AF84" s="614">
        <v>2</v>
      </c>
      <c r="AG84" s="614">
        <f>ROUND((T84+5)/14,0)</f>
        <v>2</v>
      </c>
      <c r="AH84" s="614">
        <f>ROUND((W84+5)/16,0)</f>
        <v>2</v>
      </c>
      <c r="AI84" s="613"/>
      <c r="AJ84" s="612"/>
      <c r="AK84" s="618"/>
      <c r="AL84" s="618"/>
      <c r="AM84" s="618"/>
      <c r="AN84" s="616" t="s">
        <v>810</v>
      </c>
    </row>
    <row r="85" spans="1:42" s="600" customFormat="1" ht="32.1" customHeight="1">
      <c r="A85" s="604">
        <v>5</v>
      </c>
      <c r="B85" s="605" t="s">
        <v>1290</v>
      </c>
      <c r="C85" s="611">
        <f t="shared" ref="C85:Y85" si="60">SUM(C86:C88)</f>
        <v>15</v>
      </c>
      <c r="D85" s="611">
        <f t="shared" si="60"/>
        <v>3</v>
      </c>
      <c r="E85" s="611">
        <f t="shared" si="60"/>
        <v>11</v>
      </c>
      <c r="F85" s="611">
        <f t="shared" si="60"/>
        <v>0</v>
      </c>
      <c r="G85" s="611">
        <f t="shared" si="60"/>
        <v>1</v>
      </c>
      <c r="H85" s="611">
        <f t="shared" si="60"/>
        <v>0</v>
      </c>
      <c r="I85" s="611">
        <f t="shared" si="60"/>
        <v>0</v>
      </c>
      <c r="J85" s="611">
        <f t="shared" si="60"/>
        <v>0</v>
      </c>
      <c r="K85" s="611">
        <f t="shared" si="60"/>
        <v>0</v>
      </c>
      <c r="L85" s="611">
        <f t="shared" si="60"/>
        <v>0</v>
      </c>
      <c r="M85" s="611">
        <f t="shared" si="60"/>
        <v>0</v>
      </c>
      <c r="N85" s="611">
        <f t="shared" si="60"/>
        <v>30</v>
      </c>
      <c r="O85" s="611">
        <f t="shared" si="60"/>
        <v>0</v>
      </c>
      <c r="P85" s="611">
        <f t="shared" si="60"/>
        <v>0</v>
      </c>
      <c r="Q85" s="611">
        <f t="shared" si="60"/>
        <v>27</v>
      </c>
      <c r="R85" s="611">
        <f t="shared" si="60"/>
        <v>0</v>
      </c>
      <c r="S85" s="611">
        <f t="shared" si="60"/>
        <v>2</v>
      </c>
      <c r="T85" s="611">
        <f t="shared" si="60"/>
        <v>35</v>
      </c>
      <c r="U85" s="611">
        <f t="shared" si="60"/>
        <v>1</v>
      </c>
      <c r="V85" s="611">
        <f t="shared" si="60"/>
        <v>1</v>
      </c>
      <c r="W85" s="611">
        <f t="shared" si="60"/>
        <v>41</v>
      </c>
      <c r="X85" s="611">
        <f t="shared" si="60"/>
        <v>0</v>
      </c>
      <c r="Y85" s="611">
        <f t="shared" si="60"/>
        <v>3</v>
      </c>
      <c r="Z85" s="611">
        <f>SUM(Z86:Z88)</f>
        <v>20</v>
      </c>
      <c r="AA85" s="611">
        <f t="shared" ref="AA85:AJ85" si="61">SUM(AA86:AA88)</f>
        <v>3</v>
      </c>
      <c r="AB85" s="611">
        <f t="shared" si="61"/>
        <v>12</v>
      </c>
      <c r="AC85" s="611">
        <f t="shared" si="61"/>
        <v>0</v>
      </c>
      <c r="AD85" s="611">
        <f t="shared" si="61"/>
        <v>0</v>
      </c>
      <c r="AE85" s="611">
        <f t="shared" si="61"/>
        <v>0</v>
      </c>
      <c r="AF85" s="611">
        <f t="shared" si="61"/>
        <v>4</v>
      </c>
      <c r="AG85" s="611">
        <f t="shared" si="61"/>
        <v>2</v>
      </c>
      <c r="AH85" s="611">
        <f t="shared" si="61"/>
        <v>6</v>
      </c>
      <c r="AI85" s="619">
        <f t="shared" si="61"/>
        <v>1</v>
      </c>
      <c r="AJ85" s="611">
        <f t="shared" si="61"/>
        <v>4</v>
      </c>
      <c r="AK85" s="608">
        <f>(AB85-E85)*70%</f>
        <v>0.7</v>
      </c>
      <c r="AL85" s="608">
        <f t="shared" ref="AL85:AM85" si="62">(AI85-F85)*70%</f>
        <v>0.7</v>
      </c>
      <c r="AM85" s="608">
        <f t="shared" si="62"/>
        <v>2.0999999999999996</v>
      </c>
      <c r="AN85" s="616"/>
      <c r="AO85" s="617"/>
      <c r="AP85" s="617"/>
    </row>
    <row r="86" spans="1:42" s="617" customFormat="1" ht="45">
      <c r="A86" s="604"/>
      <c r="B86" s="610" t="s">
        <v>1291</v>
      </c>
      <c r="C86" s="611">
        <v>10</v>
      </c>
      <c r="D86" s="611">
        <v>3</v>
      </c>
      <c r="E86" s="611">
        <v>6</v>
      </c>
      <c r="F86" s="611"/>
      <c r="G86" s="611">
        <v>1</v>
      </c>
      <c r="H86" s="612"/>
      <c r="I86" s="612"/>
      <c r="J86" s="612"/>
      <c r="K86" s="612"/>
      <c r="L86" s="612"/>
      <c r="M86" s="612"/>
      <c r="N86" s="612">
        <v>15</v>
      </c>
      <c r="O86" s="612"/>
      <c r="P86" s="612"/>
      <c r="Q86" s="612">
        <v>13</v>
      </c>
      <c r="R86" s="613"/>
      <c r="S86" s="612">
        <v>1</v>
      </c>
      <c r="T86" s="612">
        <v>20</v>
      </c>
      <c r="U86" s="613">
        <v>1</v>
      </c>
      <c r="V86" s="612">
        <v>1</v>
      </c>
      <c r="W86" s="612">
        <v>23</v>
      </c>
      <c r="X86" s="613"/>
      <c r="Y86" s="612">
        <v>1</v>
      </c>
      <c r="Z86" s="611">
        <f>AA86+AB86+AI86+AJ86</f>
        <v>14</v>
      </c>
      <c r="AA86" s="612">
        <v>3</v>
      </c>
      <c r="AB86" s="611">
        <f>AC86+AD86+AE86+AF86+AG86+AH86</f>
        <v>6</v>
      </c>
      <c r="AC86" s="614"/>
      <c r="AD86" s="614"/>
      <c r="AE86" s="614"/>
      <c r="AF86" s="614">
        <f>ROUND((Q86+R86+N86)*2.2/25,0)</f>
        <v>2</v>
      </c>
      <c r="AG86" s="614">
        <f>ROUND((T86+5)/14,0)</f>
        <v>2</v>
      </c>
      <c r="AH86" s="614">
        <v>2</v>
      </c>
      <c r="AI86" s="613">
        <v>1</v>
      </c>
      <c r="AJ86" s="612">
        <v>4</v>
      </c>
      <c r="AK86" s="618"/>
      <c r="AL86" s="618"/>
      <c r="AM86" s="618"/>
      <c r="AN86" s="616" t="s">
        <v>810</v>
      </c>
    </row>
    <row r="87" spans="1:42" s="617" customFormat="1" ht="45">
      <c r="A87" s="604"/>
      <c r="B87" s="610" t="s">
        <v>1292</v>
      </c>
      <c r="C87" s="611">
        <v>3</v>
      </c>
      <c r="D87" s="611"/>
      <c r="E87" s="611">
        <v>3</v>
      </c>
      <c r="F87" s="611"/>
      <c r="G87" s="611"/>
      <c r="H87" s="612"/>
      <c r="I87" s="612"/>
      <c r="J87" s="612"/>
      <c r="K87" s="612"/>
      <c r="L87" s="612"/>
      <c r="M87" s="612"/>
      <c r="N87" s="612">
        <v>11</v>
      </c>
      <c r="O87" s="612"/>
      <c r="P87" s="612"/>
      <c r="Q87" s="612">
        <v>8</v>
      </c>
      <c r="R87" s="613"/>
      <c r="S87" s="612">
        <v>1</v>
      </c>
      <c r="T87" s="612">
        <v>7</v>
      </c>
      <c r="U87" s="613"/>
      <c r="V87" s="612"/>
      <c r="W87" s="612">
        <v>13</v>
      </c>
      <c r="X87" s="613"/>
      <c r="Y87" s="612">
        <v>1</v>
      </c>
      <c r="Z87" s="611">
        <f>AA87+AB87+AI87+AJ87</f>
        <v>4</v>
      </c>
      <c r="AA87" s="612"/>
      <c r="AB87" s="611">
        <f>AC87+AD87+AE87+AF87+AG87+AH87</f>
        <v>4</v>
      </c>
      <c r="AC87" s="614"/>
      <c r="AD87" s="614"/>
      <c r="AE87" s="614"/>
      <c r="AF87" s="614">
        <f>ROUND((Q87+R87+N87)/11,0)</f>
        <v>2</v>
      </c>
      <c r="AG87" s="614"/>
      <c r="AH87" s="614">
        <v>2</v>
      </c>
      <c r="AI87" s="613"/>
      <c r="AJ87" s="612"/>
      <c r="AK87" s="618"/>
      <c r="AL87" s="618"/>
      <c r="AM87" s="618"/>
      <c r="AN87" s="616" t="s">
        <v>1263</v>
      </c>
    </row>
    <row r="88" spans="1:42" s="617" customFormat="1" ht="32.1" customHeight="1">
      <c r="A88" s="604"/>
      <c r="B88" s="610" t="s">
        <v>1293</v>
      </c>
      <c r="C88" s="611">
        <v>2</v>
      </c>
      <c r="D88" s="611"/>
      <c r="E88" s="611">
        <v>2</v>
      </c>
      <c r="F88" s="611"/>
      <c r="G88" s="611"/>
      <c r="H88" s="612"/>
      <c r="I88" s="612"/>
      <c r="J88" s="612"/>
      <c r="K88" s="612"/>
      <c r="L88" s="612"/>
      <c r="M88" s="612"/>
      <c r="N88" s="612">
        <v>4</v>
      </c>
      <c r="O88" s="612"/>
      <c r="P88" s="612"/>
      <c r="Q88" s="612">
        <v>6</v>
      </c>
      <c r="R88" s="613"/>
      <c r="S88" s="612"/>
      <c r="T88" s="612">
        <v>8</v>
      </c>
      <c r="U88" s="613"/>
      <c r="V88" s="612"/>
      <c r="W88" s="612">
        <v>5</v>
      </c>
      <c r="X88" s="613"/>
      <c r="Y88" s="612">
        <v>1</v>
      </c>
      <c r="Z88" s="611">
        <f>AA88+AB88+AI88+AJ88</f>
        <v>2</v>
      </c>
      <c r="AA88" s="612"/>
      <c r="AB88" s="611">
        <f>AC88+AD88+AE88+AF88+AG88+AH88</f>
        <v>2</v>
      </c>
      <c r="AC88" s="614"/>
      <c r="AD88" s="614"/>
      <c r="AE88" s="614"/>
      <c r="AF88" s="614"/>
      <c r="AG88" s="614"/>
      <c r="AH88" s="614">
        <v>2</v>
      </c>
      <c r="AI88" s="613"/>
      <c r="AJ88" s="612"/>
      <c r="AK88" s="618"/>
      <c r="AL88" s="618"/>
      <c r="AM88" s="618"/>
      <c r="AN88" s="616"/>
    </row>
    <row r="89" spans="1:42" s="600" customFormat="1" ht="32.1" customHeight="1">
      <c r="A89" s="604">
        <v>6</v>
      </c>
      <c r="B89" s="605" t="s">
        <v>1294</v>
      </c>
      <c r="C89" s="611">
        <f t="shared" ref="C89:Y89" si="63">SUM(C90:C92)</f>
        <v>15</v>
      </c>
      <c r="D89" s="611">
        <f t="shared" si="63"/>
        <v>3</v>
      </c>
      <c r="E89" s="611">
        <f t="shared" si="63"/>
        <v>11</v>
      </c>
      <c r="F89" s="611">
        <f t="shared" si="63"/>
        <v>0</v>
      </c>
      <c r="G89" s="611">
        <f t="shared" si="63"/>
        <v>1</v>
      </c>
      <c r="H89" s="611">
        <f t="shared" si="63"/>
        <v>0</v>
      </c>
      <c r="I89" s="611">
        <f t="shared" si="63"/>
        <v>0</v>
      </c>
      <c r="J89" s="611">
        <f t="shared" si="63"/>
        <v>0</v>
      </c>
      <c r="K89" s="611">
        <f t="shared" si="63"/>
        <v>0</v>
      </c>
      <c r="L89" s="611">
        <f t="shared" si="63"/>
        <v>0</v>
      </c>
      <c r="M89" s="611">
        <f t="shared" si="63"/>
        <v>0</v>
      </c>
      <c r="N89" s="611">
        <f t="shared" si="63"/>
        <v>20</v>
      </c>
      <c r="O89" s="611">
        <f t="shared" si="63"/>
        <v>0</v>
      </c>
      <c r="P89" s="611">
        <f t="shared" si="63"/>
        <v>1</v>
      </c>
      <c r="Q89" s="611">
        <f t="shared" si="63"/>
        <v>21</v>
      </c>
      <c r="R89" s="611">
        <f t="shared" si="63"/>
        <v>0</v>
      </c>
      <c r="S89" s="611">
        <f t="shared" si="63"/>
        <v>1</v>
      </c>
      <c r="T89" s="611">
        <f t="shared" si="63"/>
        <v>18</v>
      </c>
      <c r="U89" s="611">
        <f t="shared" si="63"/>
        <v>0</v>
      </c>
      <c r="V89" s="611">
        <f t="shared" si="63"/>
        <v>1</v>
      </c>
      <c r="W89" s="611">
        <f t="shared" si="63"/>
        <v>26</v>
      </c>
      <c r="X89" s="611">
        <f t="shared" si="63"/>
        <v>0</v>
      </c>
      <c r="Y89" s="611">
        <f t="shared" si="63"/>
        <v>3</v>
      </c>
      <c r="Z89" s="611">
        <f>SUM(Z90:Z92)</f>
        <v>19</v>
      </c>
      <c r="AA89" s="611">
        <f t="shared" ref="AA89:AJ89" si="64">SUM(AA90:AA92)</f>
        <v>3</v>
      </c>
      <c r="AB89" s="611">
        <f t="shared" si="64"/>
        <v>12</v>
      </c>
      <c r="AC89" s="611">
        <f t="shared" si="64"/>
        <v>0</v>
      </c>
      <c r="AD89" s="611">
        <f t="shared" si="64"/>
        <v>0</v>
      </c>
      <c r="AE89" s="611">
        <f t="shared" si="64"/>
        <v>2</v>
      </c>
      <c r="AF89" s="611">
        <f t="shared" si="64"/>
        <v>2</v>
      </c>
      <c r="AG89" s="611">
        <f t="shared" si="64"/>
        <v>2</v>
      </c>
      <c r="AH89" s="611">
        <f t="shared" si="64"/>
        <v>6</v>
      </c>
      <c r="AI89" s="619">
        <f t="shared" si="64"/>
        <v>0</v>
      </c>
      <c r="AJ89" s="611">
        <f t="shared" si="64"/>
        <v>4</v>
      </c>
      <c r="AK89" s="608">
        <f>(AB89-E89)*70%</f>
        <v>0.7</v>
      </c>
      <c r="AL89" s="608">
        <f t="shared" ref="AL89:AM89" si="65">(AI89-F89)*70%</f>
        <v>0</v>
      </c>
      <c r="AM89" s="608">
        <f t="shared" si="65"/>
        <v>2.0999999999999996</v>
      </c>
      <c r="AN89" s="616"/>
      <c r="AO89" s="617"/>
      <c r="AP89" s="617"/>
    </row>
    <row r="90" spans="1:42" s="617" customFormat="1" ht="45">
      <c r="A90" s="604"/>
      <c r="B90" s="610" t="s">
        <v>500</v>
      </c>
      <c r="C90" s="611">
        <v>12</v>
      </c>
      <c r="D90" s="611">
        <v>3</v>
      </c>
      <c r="E90" s="611">
        <v>8</v>
      </c>
      <c r="F90" s="611"/>
      <c r="G90" s="611">
        <v>1</v>
      </c>
      <c r="H90" s="612"/>
      <c r="I90" s="612"/>
      <c r="J90" s="612"/>
      <c r="K90" s="612"/>
      <c r="L90" s="612"/>
      <c r="M90" s="612"/>
      <c r="N90" s="612">
        <v>13</v>
      </c>
      <c r="O90" s="612"/>
      <c r="P90" s="612">
        <v>1</v>
      </c>
      <c r="Q90" s="612">
        <v>15</v>
      </c>
      <c r="R90" s="613"/>
      <c r="S90" s="612">
        <v>1</v>
      </c>
      <c r="T90" s="612">
        <v>13</v>
      </c>
      <c r="U90" s="613"/>
      <c r="V90" s="612">
        <v>1</v>
      </c>
      <c r="W90" s="612">
        <v>18</v>
      </c>
      <c r="X90" s="613"/>
      <c r="Y90" s="612">
        <v>1</v>
      </c>
      <c r="Z90" s="611">
        <f>AA90+AB90+AI90+AJ90</f>
        <v>15</v>
      </c>
      <c r="AA90" s="612">
        <v>3</v>
      </c>
      <c r="AB90" s="611">
        <f>AC90+AD90+AE90+AF90+AG90+AH90</f>
        <v>8</v>
      </c>
      <c r="AC90" s="614"/>
      <c r="AD90" s="614"/>
      <c r="AE90" s="614">
        <v>2</v>
      </c>
      <c r="AF90" s="614">
        <v>2</v>
      </c>
      <c r="AG90" s="614">
        <v>2</v>
      </c>
      <c r="AH90" s="614">
        <v>2</v>
      </c>
      <c r="AI90" s="613"/>
      <c r="AJ90" s="612">
        <v>4</v>
      </c>
      <c r="AK90" s="618"/>
      <c r="AL90" s="618"/>
      <c r="AM90" s="618"/>
      <c r="AN90" s="616" t="s">
        <v>810</v>
      </c>
    </row>
    <row r="91" spans="1:42" s="617" customFormat="1" ht="32.1" customHeight="1">
      <c r="A91" s="604"/>
      <c r="B91" s="610" t="s">
        <v>1295</v>
      </c>
      <c r="C91" s="611">
        <v>2</v>
      </c>
      <c r="D91" s="611"/>
      <c r="E91" s="611">
        <v>2</v>
      </c>
      <c r="F91" s="611"/>
      <c r="G91" s="611"/>
      <c r="H91" s="612"/>
      <c r="I91" s="612"/>
      <c r="J91" s="612"/>
      <c r="K91" s="612"/>
      <c r="L91" s="612"/>
      <c r="M91" s="612"/>
      <c r="N91" s="612">
        <v>5</v>
      </c>
      <c r="O91" s="612"/>
      <c r="P91" s="612"/>
      <c r="Q91" s="612">
        <v>2</v>
      </c>
      <c r="R91" s="613"/>
      <c r="S91" s="612"/>
      <c r="T91" s="612">
        <v>5</v>
      </c>
      <c r="U91" s="613"/>
      <c r="V91" s="612"/>
      <c r="W91" s="612">
        <v>6</v>
      </c>
      <c r="X91" s="613"/>
      <c r="Y91" s="612">
        <v>1</v>
      </c>
      <c r="Z91" s="611">
        <f>AA91+AB91+AI91+AJ91</f>
        <v>2</v>
      </c>
      <c r="AA91" s="612"/>
      <c r="AB91" s="611">
        <f>AC91+AD91+AE91+AF91+AG91+AH91</f>
        <v>2</v>
      </c>
      <c r="AC91" s="614"/>
      <c r="AD91" s="614"/>
      <c r="AE91" s="614"/>
      <c r="AF91" s="614"/>
      <c r="AG91" s="614"/>
      <c r="AH91" s="614">
        <v>2</v>
      </c>
      <c r="AI91" s="613"/>
      <c r="AJ91" s="612"/>
      <c r="AK91" s="618"/>
      <c r="AL91" s="618"/>
      <c r="AM91" s="618"/>
      <c r="AN91" s="616"/>
    </row>
    <row r="92" spans="1:42" s="617" customFormat="1" ht="32.1" customHeight="1">
      <c r="A92" s="604"/>
      <c r="B92" s="610" t="s">
        <v>1296</v>
      </c>
      <c r="C92" s="611">
        <v>1</v>
      </c>
      <c r="D92" s="611"/>
      <c r="E92" s="611">
        <v>1</v>
      </c>
      <c r="F92" s="611"/>
      <c r="G92" s="611"/>
      <c r="H92" s="612"/>
      <c r="I92" s="612"/>
      <c r="J92" s="612"/>
      <c r="K92" s="612"/>
      <c r="L92" s="612"/>
      <c r="M92" s="612"/>
      <c r="N92" s="612">
        <v>2</v>
      </c>
      <c r="O92" s="612"/>
      <c r="P92" s="612"/>
      <c r="Q92" s="612">
        <v>4</v>
      </c>
      <c r="R92" s="613"/>
      <c r="S92" s="612"/>
      <c r="T92" s="612"/>
      <c r="U92" s="613"/>
      <c r="V92" s="612"/>
      <c r="W92" s="612">
        <v>2</v>
      </c>
      <c r="X92" s="613"/>
      <c r="Y92" s="612">
        <v>1</v>
      </c>
      <c r="Z92" s="611">
        <f>AA92+AB92+AI92+AJ92</f>
        <v>2</v>
      </c>
      <c r="AA92" s="612"/>
      <c r="AB92" s="611">
        <f>AC92+AD92+AE92+AF92+AG92+AH92</f>
        <v>2</v>
      </c>
      <c r="AC92" s="614"/>
      <c r="AD92" s="614"/>
      <c r="AE92" s="614"/>
      <c r="AF92" s="614"/>
      <c r="AG92" s="614"/>
      <c r="AH92" s="614">
        <v>2</v>
      </c>
      <c r="AI92" s="613"/>
      <c r="AJ92" s="612"/>
      <c r="AK92" s="618"/>
      <c r="AL92" s="618"/>
      <c r="AM92" s="618"/>
      <c r="AN92" s="616"/>
    </row>
    <row r="93" spans="1:42" s="617" customFormat="1" ht="32.1" customHeight="1">
      <c r="A93" s="604" t="s">
        <v>843</v>
      </c>
      <c r="B93" s="620" t="s">
        <v>1297</v>
      </c>
      <c r="C93" s="611">
        <f>C94+C99+C105</f>
        <v>50</v>
      </c>
      <c r="D93" s="611">
        <f t="shared" ref="D93:AM93" si="66">D94+D99+D105</f>
        <v>9</v>
      </c>
      <c r="E93" s="611">
        <f t="shared" si="66"/>
        <v>37</v>
      </c>
      <c r="F93" s="611">
        <f t="shared" si="66"/>
        <v>0</v>
      </c>
      <c r="G93" s="611">
        <f t="shared" si="66"/>
        <v>4</v>
      </c>
      <c r="H93" s="611">
        <f t="shared" si="66"/>
        <v>0</v>
      </c>
      <c r="I93" s="611">
        <f t="shared" si="66"/>
        <v>0</v>
      </c>
      <c r="J93" s="611">
        <f t="shared" si="66"/>
        <v>0</v>
      </c>
      <c r="K93" s="611">
        <f t="shared" si="66"/>
        <v>0</v>
      </c>
      <c r="L93" s="611">
        <f t="shared" si="66"/>
        <v>0</v>
      </c>
      <c r="M93" s="611">
        <f t="shared" si="66"/>
        <v>0</v>
      </c>
      <c r="N93" s="611">
        <f t="shared" si="66"/>
        <v>97</v>
      </c>
      <c r="O93" s="611">
        <f t="shared" si="66"/>
        <v>0</v>
      </c>
      <c r="P93" s="611">
        <f t="shared" si="66"/>
        <v>3</v>
      </c>
      <c r="Q93" s="611">
        <f t="shared" si="66"/>
        <v>100</v>
      </c>
      <c r="R93" s="611">
        <f t="shared" si="66"/>
        <v>0</v>
      </c>
      <c r="S93" s="611">
        <f t="shared" si="66"/>
        <v>2</v>
      </c>
      <c r="T93" s="611">
        <f t="shared" si="66"/>
        <v>85</v>
      </c>
      <c r="U93" s="611">
        <f t="shared" si="66"/>
        <v>2</v>
      </c>
      <c r="V93" s="611">
        <f t="shared" si="66"/>
        <v>1</v>
      </c>
      <c r="W93" s="611">
        <f t="shared" si="66"/>
        <v>114</v>
      </c>
      <c r="X93" s="611">
        <f t="shared" si="66"/>
        <v>0</v>
      </c>
      <c r="Y93" s="611">
        <f t="shared" si="66"/>
        <v>15</v>
      </c>
      <c r="Z93" s="611">
        <f t="shared" si="66"/>
        <v>65</v>
      </c>
      <c r="AA93" s="611">
        <f t="shared" si="66"/>
        <v>9</v>
      </c>
      <c r="AB93" s="611">
        <f t="shared" si="66"/>
        <v>43</v>
      </c>
      <c r="AC93" s="611">
        <f t="shared" si="66"/>
        <v>0</v>
      </c>
      <c r="AD93" s="611">
        <f t="shared" si="66"/>
        <v>0</v>
      </c>
      <c r="AE93" s="611">
        <f t="shared" si="66"/>
        <v>6</v>
      </c>
      <c r="AF93" s="611">
        <f t="shared" si="66"/>
        <v>4</v>
      </c>
      <c r="AG93" s="611">
        <f t="shared" si="66"/>
        <v>3</v>
      </c>
      <c r="AH93" s="611">
        <f t="shared" si="66"/>
        <v>30</v>
      </c>
      <c r="AI93" s="611">
        <f t="shared" si="66"/>
        <v>1</v>
      </c>
      <c r="AJ93" s="611">
        <f t="shared" si="66"/>
        <v>12</v>
      </c>
      <c r="AK93" s="611">
        <f t="shared" si="66"/>
        <v>4.1999999999999993</v>
      </c>
      <c r="AL93" s="611">
        <f t="shared" si="66"/>
        <v>0.7</v>
      </c>
      <c r="AM93" s="611">
        <f t="shared" si="66"/>
        <v>5.6</v>
      </c>
      <c r="AN93" s="616"/>
    </row>
    <row r="94" spans="1:42" s="600" customFormat="1" ht="32.1" customHeight="1">
      <c r="A94" s="604">
        <v>1</v>
      </c>
      <c r="B94" s="605" t="s">
        <v>1298</v>
      </c>
      <c r="C94" s="601">
        <f t="shared" ref="C94:Y94" si="67">SUM(C95:C98)</f>
        <v>16</v>
      </c>
      <c r="D94" s="601">
        <f t="shared" si="67"/>
        <v>3</v>
      </c>
      <c r="E94" s="601">
        <f t="shared" si="67"/>
        <v>11</v>
      </c>
      <c r="F94" s="601">
        <f t="shared" si="67"/>
        <v>0</v>
      </c>
      <c r="G94" s="601">
        <f t="shared" si="67"/>
        <v>2</v>
      </c>
      <c r="H94" s="601">
        <f t="shared" si="67"/>
        <v>0</v>
      </c>
      <c r="I94" s="601">
        <f t="shared" si="67"/>
        <v>0</v>
      </c>
      <c r="J94" s="601">
        <f t="shared" si="67"/>
        <v>0</v>
      </c>
      <c r="K94" s="601">
        <f t="shared" si="67"/>
        <v>0</v>
      </c>
      <c r="L94" s="601">
        <f t="shared" si="67"/>
        <v>0</v>
      </c>
      <c r="M94" s="601">
        <f t="shared" si="67"/>
        <v>0</v>
      </c>
      <c r="N94" s="601">
        <f t="shared" si="67"/>
        <v>28</v>
      </c>
      <c r="O94" s="601">
        <f t="shared" si="67"/>
        <v>0</v>
      </c>
      <c r="P94" s="601">
        <f t="shared" si="67"/>
        <v>1</v>
      </c>
      <c r="Q94" s="601">
        <f t="shared" si="67"/>
        <v>27</v>
      </c>
      <c r="R94" s="601">
        <f t="shared" si="67"/>
        <v>0</v>
      </c>
      <c r="S94" s="601">
        <f t="shared" si="67"/>
        <v>1</v>
      </c>
      <c r="T94" s="601">
        <f t="shared" si="67"/>
        <v>19</v>
      </c>
      <c r="U94" s="601">
        <f t="shared" si="67"/>
        <v>0</v>
      </c>
      <c r="V94" s="601">
        <f t="shared" si="67"/>
        <v>0</v>
      </c>
      <c r="W94" s="601">
        <f t="shared" si="67"/>
        <v>30</v>
      </c>
      <c r="X94" s="601">
        <f t="shared" si="67"/>
        <v>0</v>
      </c>
      <c r="Y94" s="601">
        <f t="shared" si="67"/>
        <v>4</v>
      </c>
      <c r="Z94" s="601">
        <f>SUM(Z95:Z98)</f>
        <v>19</v>
      </c>
      <c r="AA94" s="601">
        <f t="shared" ref="AA94:AJ94" si="68">SUM(AA95:AA98)</f>
        <v>3</v>
      </c>
      <c r="AB94" s="601">
        <f t="shared" si="68"/>
        <v>12</v>
      </c>
      <c r="AC94" s="601">
        <f t="shared" si="68"/>
        <v>0</v>
      </c>
      <c r="AD94" s="601">
        <f t="shared" si="68"/>
        <v>0</v>
      </c>
      <c r="AE94" s="601">
        <f t="shared" si="68"/>
        <v>2</v>
      </c>
      <c r="AF94" s="601">
        <f t="shared" si="68"/>
        <v>2</v>
      </c>
      <c r="AG94" s="601">
        <f t="shared" si="68"/>
        <v>0</v>
      </c>
      <c r="AH94" s="601">
        <f t="shared" si="68"/>
        <v>8</v>
      </c>
      <c r="AI94" s="609">
        <f t="shared" si="68"/>
        <v>0</v>
      </c>
      <c r="AJ94" s="601">
        <f t="shared" si="68"/>
        <v>4</v>
      </c>
      <c r="AK94" s="608">
        <f t="shared" ref="AK94" si="69">(AB94-E94)*70%</f>
        <v>0.7</v>
      </c>
      <c r="AL94" s="608">
        <f t="shared" ref="AL94:AM94" si="70">(AI94-F94)*70%</f>
        <v>0</v>
      </c>
      <c r="AM94" s="608">
        <f t="shared" si="70"/>
        <v>1.4</v>
      </c>
      <c r="AN94" s="603"/>
    </row>
    <row r="95" spans="1:42" s="617" customFormat="1" ht="32.1" customHeight="1">
      <c r="A95" s="604"/>
      <c r="B95" s="610" t="s">
        <v>500</v>
      </c>
      <c r="C95" s="611">
        <v>10</v>
      </c>
      <c r="D95" s="611">
        <v>3</v>
      </c>
      <c r="E95" s="611">
        <v>6</v>
      </c>
      <c r="F95" s="611"/>
      <c r="G95" s="611">
        <v>1</v>
      </c>
      <c r="H95" s="612"/>
      <c r="I95" s="612"/>
      <c r="J95" s="612"/>
      <c r="K95" s="612"/>
      <c r="L95" s="612"/>
      <c r="M95" s="612"/>
      <c r="N95" s="612">
        <v>19</v>
      </c>
      <c r="O95" s="612"/>
      <c r="P95" s="612">
        <v>1</v>
      </c>
      <c r="Q95" s="612">
        <v>17</v>
      </c>
      <c r="R95" s="613"/>
      <c r="S95" s="612">
        <v>1</v>
      </c>
      <c r="T95" s="612">
        <v>10</v>
      </c>
      <c r="U95" s="613"/>
      <c r="V95" s="612"/>
      <c r="W95" s="612">
        <v>23</v>
      </c>
      <c r="X95" s="613"/>
      <c r="Y95" s="612">
        <v>1</v>
      </c>
      <c r="Z95" s="611">
        <f>AA95+AB95+AI95+AJ95</f>
        <v>13</v>
      </c>
      <c r="AA95" s="612">
        <v>3</v>
      </c>
      <c r="AB95" s="611">
        <f>AC95+AD95+AE95+AF95+AG95+AH95</f>
        <v>6</v>
      </c>
      <c r="AC95" s="614"/>
      <c r="AD95" s="614"/>
      <c r="AE95" s="614">
        <f>ROUND((N95+O95)/10,0)</f>
        <v>2</v>
      </c>
      <c r="AF95" s="614">
        <f>ROUND((Q95+R95)/11,0)</f>
        <v>2</v>
      </c>
      <c r="AG95" s="614"/>
      <c r="AH95" s="614">
        <f>ROUND((W95+5+T95)/16,0)</f>
        <v>2</v>
      </c>
      <c r="AI95" s="613"/>
      <c r="AJ95" s="612">
        <v>4</v>
      </c>
      <c r="AK95" s="618"/>
      <c r="AL95" s="618"/>
      <c r="AM95" s="618"/>
      <c r="AN95" s="616"/>
    </row>
    <row r="96" spans="1:42" s="617" customFormat="1" ht="32.1" customHeight="1">
      <c r="A96" s="604"/>
      <c r="B96" s="610" t="s">
        <v>1299</v>
      </c>
      <c r="C96" s="611">
        <v>2</v>
      </c>
      <c r="D96" s="611"/>
      <c r="E96" s="611">
        <v>1</v>
      </c>
      <c r="F96" s="611"/>
      <c r="G96" s="611">
        <v>1</v>
      </c>
      <c r="H96" s="612"/>
      <c r="I96" s="612"/>
      <c r="J96" s="612"/>
      <c r="K96" s="612"/>
      <c r="L96" s="612"/>
      <c r="M96" s="612"/>
      <c r="N96" s="612">
        <v>5</v>
      </c>
      <c r="O96" s="612"/>
      <c r="P96" s="612"/>
      <c r="Q96" s="612">
        <v>5</v>
      </c>
      <c r="R96" s="613"/>
      <c r="S96" s="612"/>
      <c r="T96" s="612">
        <v>5</v>
      </c>
      <c r="U96" s="613"/>
      <c r="V96" s="612"/>
      <c r="W96" s="612">
        <v>3</v>
      </c>
      <c r="X96" s="613"/>
      <c r="Y96" s="612">
        <v>1</v>
      </c>
      <c r="Z96" s="611">
        <f>AA96+AB96+AI96+AJ96</f>
        <v>2</v>
      </c>
      <c r="AA96" s="612"/>
      <c r="AB96" s="611">
        <f>AC96+AD96+AE96+AF96+AG96+AH96</f>
        <v>2</v>
      </c>
      <c r="AC96" s="614"/>
      <c r="AD96" s="614"/>
      <c r="AE96" s="614"/>
      <c r="AF96" s="614"/>
      <c r="AG96" s="614"/>
      <c r="AH96" s="614">
        <v>2</v>
      </c>
      <c r="AI96" s="613"/>
      <c r="AJ96" s="612"/>
      <c r="AK96" s="618"/>
      <c r="AL96" s="618"/>
      <c r="AM96" s="618"/>
      <c r="AN96" s="616"/>
    </row>
    <row r="97" spans="1:42" s="617" customFormat="1" ht="32.1" customHeight="1">
      <c r="A97" s="604"/>
      <c r="B97" s="610" t="s">
        <v>1300</v>
      </c>
      <c r="C97" s="611">
        <v>2</v>
      </c>
      <c r="D97" s="611"/>
      <c r="E97" s="611">
        <v>2</v>
      </c>
      <c r="F97" s="611"/>
      <c r="G97" s="611"/>
      <c r="H97" s="612"/>
      <c r="I97" s="612"/>
      <c r="J97" s="612"/>
      <c r="K97" s="612"/>
      <c r="L97" s="612"/>
      <c r="M97" s="612"/>
      <c r="N97" s="612">
        <v>2</v>
      </c>
      <c r="O97" s="612"/>
      <c r="P97" s="612"/>
      <c r="Q97" s="612">
        <v>2</v>
      </c>
      <c r="R97" s="613"/>
      <c r="S97" s="612"/>
      <c r="T97" s="612">
        <v>2</v>
      </c>
      <c r="U97" s="613"/>
      <c r="V97" s="612"/>
      <c r="W97" s="612">
        <v>1</v>
      </c>
      <c r="X97" s="613"/>
      <c r="Y97" s="612">
        <v>1</v>
      </c>
      <c r="Z97" s="611">
        <f>AA97+AB97+AI97+AJ97</f>
        <v>2</v>
      </c>
      <c r="AA97" s="612"/>
      <c r="AB97" s="611">
        <f>AC97+AD97+AE97+AF97+AG97+AH97</f>
        <v>2</v>
      </c>
      <c r="AC97" s="614"/>
      <c r="AD97" s="614"/>
      <c r="AE97" s="614"/>
      <c r="AF97" s="614"/>
      <c r="AG97" s="614"/>
      <c r="AH97" s="614">
        <v>2</v>
      </c>
      <c r="AI97" s="613"/>
      <c r="AJ97" s="612"/>
      <c r="AK97" s="618"/>
      <c r="AL97" s="618"/>
      <c r="AM97" s="618"/>
      <c r="AN97" s="616"/>
    </row>
    <row r="98" spans="1:42" s="617" customFormat="1" ht="32.1" customHeight="1">
      <c r="A98" s="604"/>
      <c r="B98" s="610" t="s">
        <v>1301</v>
      </c>
      <c r="C98" s="611">
        <v>2</v>
      </c>
      <c r="D98" s="611"/>
      <c r="E98" s="611">
        <v>2</v>
      </c>
      <c r="F98" s="611"/>
      <c r="G98" s="611"/>
      <c r="H98" s="612"/>
      <c r="I98" s="612"/>
      <c r="J98" s="612"/>
      <c r="K98" s="612"/>
      <c r="L98" s="612"/>
      <c r="M98" s="612"/>
      <c r="N98" s="612">
        <v>2</v>
      </c>
      <c r="O98" s="612"/>
      <c r="P98" s="612"/>
      <c r="Q98" s="612">
        <v>3</v>
      </c>
      <c r="R98" s="613"/>
      <c r="S98" s="612"/>
      <c r="T98" s="612">
        <v>2</v>
      </c>
      <c r="U98" s="613"/>
      <c r="V98" s="612"/>
      <c r="W98" s="612">
        <v>3</v>
      </c>
      <c r="X98" s="613"/>
      <c r="Y98" s="612">
        <v>1</v>
      </c>
      <c r="Z98" s="611">
        <f>AA98+AB98+AI98+AJ98</f>
        <v>2</v>
      </c>
      <c r="AA98" s="612"/>
      <c r="AB98" s="611">
        <f>AC98+AD98+AE98+AF98+AG98+AH98</f>
        <v>2</v>
      </c>
      <c r="AC98" s="614"/>
      <c r="AD98" s="614"/>
      <c r="AE98" s="614"/>
      <c r="AF98" s="614"/>
      <c r="AG98" s="614"/>
      <c r="AH98" s="614">
        <v>2</v>
      </c>
      <c r="AI98" s="613"/>
      <c r="AJ98" s="612"/>
      <c r="AK98" s="618"/>
      <c r="AL98" s="618"/>
      <c r="AM98" s="618"/>
      <c r="AN98" s="616"/>
    </row>
    <row r="99" spans="1:42" s="600" customFormat="1" ht="32.1" customHeight="1">
      <c r="A99" s="601">
        <v>2</v>
      </c>
      <c r="B99" s="605" t="s">
        <v>1302</v>
      </c>
      <c r="C99" s="611">
        <f t="shared" ref="C99:Y99" si="71">SUM(C100:C104)</f>
        <v>19</v>
      </c>
      <c r="D99" s="611">
        <f t="shared" si="71"/>
        <v>3</v>
      </c>
      <c r="E99" s="611">
        <f t="shared" si="71"/>
        <v>15</v>
      </c>
      <c r="F99" s="611">
        <f t="shared" si="71"/>
        <v>0</v>
      </c>
      <c r="G99" s="611">
        <f t="shared" si="71"/>
        <v>1</v>
      </c>
      <c r="H99" s="611">
        <f t="shared" si="71"/>
        <v>0</v>
      </c>
      <c r="I99" s="611">
        <f t="shared" si="71"/>
        <v>0</v>
      </c>
      <c r="J99" s="611">
        <f t="shared" si="71"/>
        <v>0</v>
      </c>
      <c r="K99" s="611">
        <f t="shared" si="71"/>
        <v>0</v>
      </c>
      <c r="L99" s="611">
        <f t="shared" si="71"/>
        <v>0</v>
      </c>
      <c r="M99" s="611">
        <f t="shared" si="71"/>
        <v>0</v>
      </c>
      <c r="N99" s="611">
        <f t="shared" si="71"/>
        <v>33</v>
      </c>
      <c r="O99" s="611">
        <f t="shared" si="71"/>
        <v>0</v>
      </c>
      <c r="P99" s="611">
        <f t="shared" si="71"/>
        <v>1</v>
      </c>
      <c r="Q99" s="611">
        <f t="shared" si="71"/>
        <v>35</v>
      </c>
      <c r="R99" s="611">
        <f t="shared" si="71"/>
        <v>0</v>
      </c>
      <c r="S99" s="611">
        <f t="shared" si="71"/>
        <v>1</v>
      </c>
      <c r="T99" s="611">
        <f t="shared" si="71"/>
        <v>38</v>
      </c>
      <c r="U99" s="611">
        <f t="shared" si="71"/>
        <v>0</v>
      </c>
      <c r="V99" s="611">
        <f t="shared" si="71"/>
        <v>1</v>
      </c>
      <c r="W99" s="611">
        <f t="shared" si="71"/>
        <v>50</v>
      </c>
      <c r="X99" s="611">
        <f t="shared" si="71"/>
        <v>0</v>
      </c>
      <c r="Y99" s="611">
        <f t="shared" si="71"/>
        <v>5</v>
      </c>
      <c r="Z99" s="611">
        <f>SUM(Z100:Z104)</f>
        <v>24</v>
      </c>
      <c r="AA99" s="611">
        <f t="shared" ref="AA99:AI99" si="72">SUM(AA100:AA104)</f>
        <v>3</v>
      </c>
      <c r="AB99" s="611">
        <f t="shared" si="72"/>
        <v>17</v>
      </c>
      <c r="AC99" s="611">
        <f t="shared" si="72"/>
        <v>0</v>
      </c>
      <c r="AD99" s="611">
        <f t="shared" si="72"/>
        <v>0</v>
      </c>
      <c r="AE99" s="611">
        <f t="shared" si="72"/>
        <v>2</v>
      </c>
      <c r="AF99" s="611">
        <f t="shared" si="72"/>
        <v>2</v>
      </c>
      <c r="AG99" s="611">
        <f t="shared" si="72"/>
        <v>3</v>
      </c>
      <c r="AH99" s="611">
        <f t="shared" si="72"/>
        <v>10</v>
      </c>
      <c r="AI99" s="619">
        <f t="shared" si="72"/>
        <v>0</v>
      </c>
      <c r="AJ99" s="611">
        <v>4</v>
      </c>
      <c r="AK99" s="608">
        <f t="shared" ref="AK99" si="73">(AB99-E99)*70%</f>
        <v>1.4</v>
      </c>
      <c r="AL99" s="608">
        <f t="shared" ref="AL99:AM99" si="74">(AI99-F99)*70%</f>
        <v>0</v>
      </c>
      <c r="AM99" s="608">
        <f t="shared" si="74"/>
        <v>2.0999999999999996</v>
      </c>
      <c r="AN99" s="616"/>
      <c r="AO99" s="617"/>
      <c r="AP99" s="617"/>
    </row>
    <row r="100" spans="1:42" s="617" customFormat="1" ht="45">
      <c r="A100" s="604"/>
      <c r="B100" s="610" t="s">
        <v>500</v>
      </c>
      <c r="C100" s="611">
        <v>10</v>
      </c>
      <c r="D100" s="611">
        <v>3</v>
      </c>
      <c r="E100" s="611">
        <v>6</v>
      </c>
      <c r="F100" s="611"/>
      <c r="G100" s="611">
        <v>1</v>
      </c>
      <c r="H100" s="612"/>
      <c r="I100" s="612"/>
      <c r="J100" s="612"/>
      <c r="K100" s="612"/>
      <c r="L100" s="612"/>
      <c r="M100" s="612"/>
      <c r="N100" s="612">
        <v>19</v>
      </c>
      <c r="O100" s="612"/>
      <c r="P100" s="612">
        <v>1</v>
      </c>
      <c r="Q100" s="612">
        <v>15</v>
      </c>
      <c r="R100" s="613"/>
      <c r="S100" s="612"/>
      <c r="T100" s="612">
        <v>16</v>
      </c>
      <c r="U100" s="613"/>
      <c r="V100" s="612">
        <v>1</v>
      </c>
      <c r="W100" s="612">
        <v>20</v>
      </c>
      <c r="X100" s="613"/>
      <c r="Y100" s="612">
        <v>1</v>
      </c>
      <c r="Z100" s="611">
        <f>AA100+AB100+AI100+AJ100</f>
        <v>14</v>
      </c>
      <c r="AA100" s="612">
        <v>3</v>
      </c>
      <c r="AB100" s="611">
        <f>AC100+AD100+AE100+AF100+AG100+AH100</f>
        <v>7</v>
      </c>
      <c r="AC100" s="614"/>
      <c r="AD100" s="614"/>
      <c r="AE100" s="614">
        <f>ROUND((N100+O100)/10,0)</f>
        <v>2</v>
      </c>
      <c r="AF100" s="614"/>
      <c r="AG100" s="614">
        <f>ROUND((T100+U100+Q100)*2.5/30,0)</f>
        <v>3</v>
      </c>
      <c r="AH100" s="614">
        <v>2</v>
      </c>
      <c r="AI100" s="613"/>
      <c r="AJ100" s="612">
        <v>4</v>
      </c>
      <c r="AK100" s="618"/>
      <c r="AL100" s="618"/>
      <c r="AM100" s="618"/>
      <c r="AN100" s="621" t="s">
        <v>810</v>
      </c>
    </row>
    <row r="101" spans="1:42" s="617" customFormat="1" ht="32.1" customHeight="1">
      <c r="A101" s="604"/>
      <c r="B101" s="610" t="s">
        <v>1303</v>
      </c>
      <c r="C101" s="611">
        <v>4</v>
      </c>
      <c r="D101" s="611"/>
      <c r="E101" s="611">
        <v>4</v>
      </c>
      <c r="F101" s="611"/>
      <c r="G101" s="611"/>
      <c r="H101" s="612"/>
      <c r="I101" s="612"/>
      <c r="J101" s="612"/>
      <c r="K101" s="612"/>
      <c r="L101" s="612"/>
      <c r="M101" s="612"/>
      <c r="N101" s="612">
        <v>8</v>
      </c>
      <c r="O101" s="612"/>
      <c r="P101" s="612"/>
      <c r="Q101" s="612">
        <v>12</v>
      </c>
      <c r="R101" s="613"/>
      <c r="S101" s="612">
        <v>1</v>
      </c>
      <c r="T101" s="612">
        <v>12</v>
      </c>
      <c r="U101" s="613"/>
      <c r="V101" s="612"/>
      <c r="W101" s="612">
        <v>12</v>
      </c>
      <c r="X101" s="613"/>
      <c r="Y101" s="612">
        <v>1</v>
      </c>
      <c r="Z101" s="611">
        <f>AA101+AB101+AI101+AJ101</f>
        <v>4</v>
      </c>
      <c r="AA101" s="612"/>
      <c r="AB101" s="611">
        <f>AC101+AD101+AE101+AF101+AG101+AH101</f>
        <v>4</v>
      </c>
      <c r="AC101" s="614"/>
      <c r="AD101" s="614"/>
      <c r="AE101" s="614"/>
      <c r="AF101" s="614">
        <f>ROUND((Q101+R101+N101)/11,0)</f>
        <v>2</v>
      </c>
      <c r="AG101" s="614"/>
      <c r="AH101" s="614">
        <f>ROUND((W101+T101)/16,0)</f>
        <v>2</v>
      </c>
      <c r="AI101" s="613"/>
      <c r="AJ101" s="612"/>
      <c r="AK101" s="618"/>
      <c r="AL101" s="618"/>
      <c r="AM101" s="618"/>
      <c r="AN101" s="616"/>
    </row>
    <row r="102" spans="1:42" s="617" customFormat="1" ht="32.1" customHeight="1">
      <c r="A102" s="604"/>
      <c r="B102" s="610" t="s">
        <v>1304</v>
      </c>
      <c r="C102" s="611">
        <v>2</v>
      </c>
      <c r="D102" s="611"/>
      <c r="E102" s="611">
        <v>2</v>
      </c>
      <c r="F102" s="611"/>
      <c r="G102" s="611"/>
      <c r="H102" s="612"/>
      <c r="I102" s="612"/>
      <c r="J102" s="612"/>
      <c r="K102" s="612"/>
      <c r="L102" s="612"/>
      <c r="M102" s="612"/>
      <c r="N102" s="612">
        <v>3</v>
      </c>
      <c r="O102" s="612"/>
      <c r="P102" s="612"/>
      <c r="Q102" s="612">
        <v>2</v>
      </c>
      <c r="R102" s="613"/>
      <c r="S102" s="612"/>
      <c r="T102" s="612">
        <v>6</v>
      </c>
      <c r="U102" s="613"/>
      <c r="V102" s="612"/>
      <c r="W102" s="612">
        <v>6</v>
      </c>
      <c r="X102" s="613"/>
      <c r="Y102" s="612">
        <v>1</v>
      </c>
      <c r="Z102" s="611">
        <f>AA102+AB102+AI102+AJ102</f>
        <v>2</v>
      </c>
      <c r="AA102" s="612"/>
      <c r="AB102" s="611">
        <f>AC102+AD102+AE102+AF102+AG102+AH102</f>
        <v>2</v>
      </c>
      <c r="AC102" s="614"/>
      <c r="AD102" s="614"/>
      <c r="AE102" s="614"/>
      <c r="AF102" s="614"/>
      <c r="AG102" s="614"/>
      <c r="AH102" s="614">
        <v>2</v>
      </c>
      <c r="AI102" s="613"/>
      <c r="AJ102" s="612"/>
      <c r="AK102" s="618"/>
      <c r="AL102" s="618"/>
      <c r="AM102" s="618"/>
      <c r="AN102" s="616"/>
    </row>
    <row r="103" spans="1:42" s="617" customFormat="1" ht="32.1" customHeight="1">
      <c r="A103" s="604"/>
      <c r="B103" s="610" t="s">
        <v>1305</v>
      </c>
      <c r="C103" s="611">
        <v>2</v>
      </c>
      <c r="D103" s="611"/>
      <c r="E103" s="611">
        <v>2</v>
      </c>
      <c r="F103" s="611"/>
      <c r="G103" s="611"/>
      <c r="H103" s="612"/>
      <c r="I103" s="612"/>
      <c r="J103" s="612"/>
      <c r="K103" s="612"/>
      <c r="L103" s="612"/>
      <c r="M103" s="612"/>
      <c r="N103" s="612">
        <v>1</v>
      </c>
      <c r="O103" s="612"/>
      <c r="P103" s="612"/>
      <c r="Q103" s="612">
        <v>2</v>
      </c>
      <c r="R103" s="613"/>
      <c r="S103" s="612"/>
      <c r="T103" s="612">
        <v>3</v>
      </c>
      <c r="U103" s="613"/>
      <c r="V103" s="612"/>
      <c r="W103" s="612">
        <v>8</v>
      </c>
      <c r="X103" s="613"/>
      <c r="Y103" s="612">
        <v>1</v>
      </c>
      <c r="Z103" s="611">
        <f>AA103+AB103+AI103+AJ103</f>
        <v>2</v>
      </c>
      <c r="AA103" s="612"/>
      <c r="AB103" s="611">
        <f>AC103+AD103+AE103+AF103+AG103+AH103</f>
        <v>2</v>
      </c>
      <c r="AC103" s="614"/>
      <c r="AD103" s="614"/>
      <c r="AE103" s="614"/>
      <c r="AF103" s="614"/>
      <c r="AG103" s="614"/>
      <c r="AH103" s="614">
        <v>2</v>
      </c>
      <c r="AI103" s="613"/>
      <c r="AJ103" s="612"/>
      <c r="AK103" s="618"/>
      <c r="AL103" s="618"/>
      <c r="AM103" s="618"/>
      <c r="AN103" s="616"/>
    </row>
    <row r="104" spans="1:42" s="617" customFormat="1" ht="32.1" customHeight="1">
      <c r="A104" s="604"/>
      <c r="B104" s="610" t="s">
        <v>1306</v>
      </c>
      <c r="C104" s="611">
        <v>1</v>
      </c>
      <c r="D104" s="611"/>
      <c r="E104" s="611">
        <v>1</v>
      </c>
      <c r="F104" s="611"/>
      <c r="G104" s="611"/>
      <c r="H104" s="612"/>
      <c r="I104" s="612"/>
      <c r="J104" s="612"/>
      <c r="K104" s="612"/>
      <c r="L104" s="612"/>
      <c r="M104" s="612"/>
      <c r="N104" s="612">
        <v>2</v>
      </c>
      <c r="O104" s="612"/>
      <c r="P104" s="612"/>
      <c r="Q104" s="612">
        <v>4</v>
      </c>
      <c r="R104" s="613"/>
      <c r="S104" s="612"/>
      <c r="T104" s="612">
        <v>1</v>
      </c>
      <c r="U104" s="613"/>
      <c r="V104" s="612"/>
      <c r="W104" s="612">
        <v>4</v>
      </c>
      <c r="X104" s="613"/>
      <c r="Y104" s="612">
        <v>1</v>
      </c>
      <c r="Z104" s="611">
        <f>AA104+AB104+AI104+AJ104</f>
        <v>2</v>
      </c>
      <c r="AA104" s="612"/>
      <c r="AB104" s="611">
        <f>AC104+AD104+AE104+AF104+AG104+AH104</f>
        <v>2</v>
      </c>
      <c r="AC104" s="614"/>
      <c r="AD104" s="614"/>
      <c r="AE104" s="614"/>
      <c r="AF104" s="614"/>
      <c r="AG104" s="614"/>
      <c r="AH104" s="614">
        <v>2</v>
      </c>
      <c r="AI104" s="613"/>
      <c r="AJ104" s="612"/>
      <c r="AK104" s="618"/>
      <c r="AL104" s="618"/>
      <c r="AM104" s="618"/>
      <c r="AN104" s="616"/>
    </row>
    <row r="105" spans="1:42" s="600" customFormat="1" ht="32.1" customHeight="1">
      <c r="A105" s="604">
        <v>3</v>
      </c>
      <c r="B105" s="605" t="s">
        <v>1307</v>
      </c>
      <c r="C105" s="611">
        <f t="shared" ref="C105:Y105" si="75">SUM(C106:C111)</f>
        <v>15</v>
      </c>
      <c r="D105" s="611">
        <f t="shared" si="75"/>
        <v>3</v>
      </c>
      <c r="E105" s="611">
        <f t="shared" si="75"/>
        <v>11</v>
      </c>
      <c r="F105" s="611">
        <f t="shared" si="75"/>
        <v>0</v>
      </c>
      <c r="G105" s="611">
        <f t="shared" si="75"/>
        <v>1</v>
      </c>
      <c r="H105" s="611">
        <f t="shared" si="75"/>
        <v>0</v>
      </c>
      <c r="I105" s="611">
        <f t="shared" si="75"/>
        <v>0</v>
      </c>
      <c r="J105" s="611">
        <f t="shared" si="75"/>
        <v>0</v>
      </c>
      <c r="K105" s="611">
        <f t="shared" si="75"/>
        <v>0</v>
      </c>
      <c r="L105" s="611">
        <f t="shared" si="75"/>
        <v>0</v>
      </c>
      <c r="M105" s="611">
        <f t="shared" si="75"/>
        <v>0</v>
      </c>
      <c r="N105" s="611">
        <f t="shared" si="75"/>
        <v>36</v>
      </c>
      <c r="O105" s="611">
        <f t="shared" si="75"/>
        <v>0</v>
      </c>
      <c r="P105" s="611">
        <f t="shared" si="75"/>
        <v>1</v>
      </c>
      <c r="Q105" s="611">
        <f t="shared" si="75"/>
        <v>38</v>
      </c>
      <c r="R105" s="611">
        <f t="shared" si="75"/>
        <v>0</v>
      </c>
      <c r="S105" s="611">
        <f t="shared" si="75"/>
        <v>0</v>
      </c>
      <c r="T105" s="611">
        <f t="shared" si="75"/>
        <v>28</v>
      </c>
      <c r="U105" s="611">
        <f t="shared" si="75"/>
        <v>2</v>
      </c>
      <c r="V105" s="611">
        <f t="shared" si="75"/>
        <v>0</v>
      </c>
      <c r="W105" s="611">
        <f t="shared" si="75"/>
        <v>34</v>
      </c>
      <c r="X105" s="611">
        <f t="shared" si="75"/>
        <v>0</v>
      </c>
      <c r="Y105" s="611">
        <f t="shared" si="75"/>
        <v>6</v>
      </c>
      <c r="Z105" s="611">
        <f>SUM(Z106:Z111)</f>
        <v>22</v>
      </c>
      <c r="AA105" s="611">
        <f t="shared" ref="AA105:AJ105" si="76">SUM(AA106:AA111)</f>
        <v>3</v>
      </c>
      <c r="AB105" s="611">
        <f t="shared" si="76"/>
        <v>14</v>
      </c>
      <c r="AC105" s="611">
        <f t="shared" si="76"/>
        <v>0</v>
      </c>
      <c r="AD105" s="611">
        <f t="shared" si="76"/>
        <v>0</v>
      </c>
      <c r="AE105" s="611">
        <f t="shared" si="76"/>
        <v>2</v>
      </c>
      <c r="AF105" s="611">
        <f t="shared" si="76"/>
        <v>0</v>
      </c>
      <c r="AG105" s="611">
        <f t="shared" si="76"/>
        <v>0</v>
      </c>
      <c r="AH105" s="611">
        <f t="shared" si="76"/>
        <v>12</v>
      </c>
      <c r="AI105" s="619">
        <f t="shared" si="76"/>
        <v>1</v>
      </c>
      <c r="AJ105" s="611">
        <f t="shared" si="76"/>
        <v>4</v>
      </c>
      <c r="AK105" s="608">
        <f>(AB105-E105)*70%</f>
        <v>2.0999999999999996</v>
      </c>
      <c r="AL105" s="608">
        <f t="shared" ref="AL105:AM105" si="77">(AI105-F105)*70%</f>
        <v>0.7</v>
      </c>
      <c r="AM105" s="608">
        <f t="shared" si="77"/>
        <v>2.0999999999999996</v>
      </c>
      <c r="AN105" s="616"/>
      <c r="AO105" s="617"/>
      <c r="AP105" s="617"/>
    </row>
    <row r="106" spans="1:42" s="617" customFormat="1" ht="32.1" customHeight="1">
      <c r="A106" s="604"/>
      <c r="B106" s="610" t="s">
        <v>500</v>
      </c>
      <c r="C106" s="611">
        <v>6</v>
      </c>
      <c r="D106" s="611">
        <v>3</v>
      </c>
      <c r="E106" s="611">
        <v>2</v>
      </c>
      <c r="F106" s="611"/>
      <c r="G106" s="611">
        <v>1</v>
      </c>
      <c r="H106" s="612"/>
      <c r="I106" s="612"/>
      <c r="J106" s="612"/>
      <c r="K106" s="612"/>
      <c r="L106" s="612"/>
      <c r="M106" s="612"/>
      <c r="N106" s="612">
        <v>18</v>
      </c>
      <c r="O106" s="612"/>
      <c r="P106" s="612">
        <v>1</v>
      </c>
      <c r="Q106" s="612">
        <v>11</v>
      </c>
      <c r="R106" s="613"/>
      <c r="S106" s="612"/>
      <c r="T106" s="612">
        <v>6</v>
      </c>
      <c r="U106" s="613">
        <v>1</v>
      </c>
      <c r="V106" s="612"/>
      <c r="W106" s="612">
        <v>7</v>
      </c>
      <c r="X106" s="613"/>
      <c r="Y106" s="612">
        <v>1</v>
      </c>
      <c r="Z106" s="611">
        <f t="shared" ref="Z106:Z111" si="78">AA106+AB106+AI106+AJ106</f>
        <v>12</v>
      </c>
      <c r="AA106" s="612">
        <v>3</v>
      </c>
      <c r="AB106" s="611">
        <f t="shared" ref="AB106:AB111" si="79">AC106+AD106+AE106+AF106+AG106+AH106</f>
        <v>4</v>
      </c>
      <c r="AC106" s="614"/>
      <c r="AD106" s="614"/>
      <c r="AE106" s="614">
        <f>ROUND((N106+O106)/10,0)</f>
        <v>2</v>
      </c>
      <c r="AF106" s="614"/>
      <c r="AG106" s="614"/>
      <c r="AH106" s="614">
        <f>ROUND((W106+X106+T106+5+Q106)/16,0)</f>
        <v>2</v>
      </c>
      <c r="AI106" s="613">
        <v>1</v>
      </c>
      <c r="AJ106" s="612">
        <v>4</v>
      </c>
      <c r="AK106" s="618"/>
      <c r="AL106" s="618"/>
      <c r="AM106" s="618"/>
      <c r="AN106" s="616"/>
    </row>
    <row r="107" spans="1:42" s="617" customFormat="1" ht="32.1" customHeight="1">
      <c r="A107" s="604"/>
      <c r="B107" s="610" t="s">
        <v>1308</v>
      </c>
      <c r="C107" s="611">
        <v>2</v>
      </c>
      <c r="D107" s="611"/>
      <c r="E107" s="611">
        <v>2</v>
      </c>
      <c r="F107" s="611"/>
      <c r="G107" s="611"/>
      <c r="H107" s="612"/>
      <c r="I107" s="612"/>
      <c r="J107" s="612"/>
      <c r="K107" s="612"/>
      <c r="L107" s="612"/>
      <c r="M107" s="612"/>
      <c r="N107" s="612"/>
      <c r="O107" s="612"/>
      <c r="P107" s="612"/>
      <c r="Q107" s="612">
        <v>9</v>
      </c>
      <c r="R107" s="613"/>
      <c r="S107" s="612"/>
      <c r="T107" s="612">
        <v>9</v>
      </c>
      <c r="U107" s="613"/>
      <c r="V107" s="612"/>
      <c r="W107" s="612">
        <v>9</v>
      </c>
      <c r="X107" s="613"/>
      <c r="Y107" s="612">
        <v>1</v>
      </c>
      <c r="Z107" s="611">
        <f t="shared" si="78"/>
        <v>2</v>
      </c>
      <c r="AA107" s="612"/>
      <c r="AB107" s="611">
        <f t="shared" si="79"/>
        <v>2</v>
      </c>
      <c r="AC107" s="614"/>
      <c r="AD107" s="614"/>
      <c r="AE107" s="614"/>
      <c r="AF107" s="614"/>
      <c r="AG107" s="614"/>
      <c r="AH107" s="614">
        <v>2</v>
      </c>
      <c r="AI107" s="613"/>
      <c r="AJ107" s="612"/>
      <c r="AK107" s="618"/>
      <c r="AL107" s="618"/>
      <c r="AM107" s="618"/>
      <c r="AN107" s="616"/>
    </row>
    <row r="108" spans="1:42" s="617" customFormat="1" ht="32.1" customHeight="1">
      <c r="A108" s="604"/>
      <c r="B108" s="610" t="s">
        <v>1309</v>
      </c>
      <c r="C108" s="611">
        <v>2</v>
      </c>
      <c r="D108" s="611"/>
      <c r="E108" s="611">
        <v>2</v>
      </c>
      <c r="F108" s="611"/>
      <c r="G108" s="611"/>
      <c r="H108" s="612"/>
      <c r="I108" s="612"/>
      <c r="J108" s="612"/>
      <c r="K108" s="612"/>
      <c r="L108" s="612"/>
      <c r="M108" s="612"/>
      <c r="N108" s="612">
        <v>3</v>
      </c>
      <c r="O108" s="612"/>
      <c r="P108" s="612"/>
      <c r="Q108" s="612">
        <v>7</v>
      </c>
      <c r="R108" s="613"/>
      <c r="S108" s="612"/>
      <c r="T108" s="612">
        <v>5</v>
      </c>
      <c r="U108" s="613"/>
      <c r="V108" s="612"/>
      <c r="W108" s="612">
        <v>5</v>
      </c>
      <c r="X108" s="613"/>
      <c r="Y108" s="612">
        <v>1</v>
      </c>
      <c r="Z108" s="611">
        <f t="shared" si="78"/>
        <v>2</v>
      </c>
      <c r="AA108" s="612"/>
      <c r="AB108" s="611">
        <f t="shared" si="79"/>
        <v>2</v>
      </c>
      <c r="AC108" s="614"/>
      <c r="AD108" s="614"/>
      <c r="AE108" s="614"/>
      <c r="AF108" s="614"/>
      <c r="AG108" s="614"/>
      <c r="AH108" s="614">
        <v>2</v>
      </c>
      <c r="AI108" s="613"/>
      <c r="AJ108" s="612"/>
      <c r="AK108" s="618"/>
      <c r="AL108" s="618"/>
      <c r="AM108" s="618"/>
      <c r="AN108" s="616"/>
    </row>
    <row r="109" spans="1:42" s="617" customFormat="1" ht="32.1" customHeight="1">
      <c r="A109" s="604"/>
      <c r="B109" s="610" t="s">
        <v>1310</v>
      </c>
      <c r="C109" s="611">
        <v>1</v>
      </c>
      <c r="D109" s="611"/>
      <c r="E109" s="611">
        <v>1</v>
      </c>
      <c r="F109" s="611"/>
      <c r="G109" s="611"/>
      <c r="H109" s="612"/>
      <c r="I109" s="612"/>
      <c r="J109" s="612"/>
      <c r="K109" s="612"/>
      <c r="L109" s="612"/>
      <c r="M109" s="612"/>
      <c r="N109" s="612">
        <v>4</v>
      </c>
      <c r="O109" s="612"/>
      <c r="P109" s="612"/>
      <c r="Q109" s="612">
        <v>6</v>
      </c>
      <c r="R109" s="613"/>
      <c r="S109" s="612"/>
      <c r="T109" s="612">
        <v>2</v>
      </c>
      <c r="U109" s="613"/>
      <c r="V109" s="612"/>
      <c r="W109" s="612">
        <v>4</v>
      </c>
      <c r="X109" s="613"/>
      <c r="Y109" s="612">
        <v>1</v>
      </c>
      <c r="Z109" s="611">
        <f t="shared" si="78"/>
        <v>2</v>
      </c>
      <c r="AA109" s="612"/>
      <c r="AB109" s="611">
        <f t="shared" si="79"/>
        <v>2</v>
      </c>
      <c r="AC109" s="614"/>
      <c r="AD109" s="614"/>
      <c r="AE109" s="614"/>
      <c r="AF109" s="614"/>
      <c r="AG109" s="614"/>
      <c r="AH109" s="614">
        <v>2</v>
      </c>
      <c r="AI109" s="613"/>
      <c r="AJ109" s="612"/>
      <c r="AK109" s="618"/>
      <c r="AL109" s="618"/>
      <c r="AM109" s="618"/>
      <c r="AN109" s="616"/>
    </row>
    <row r="110" spans="1:42" s="617" customFormat="1" ht="32.1" customHeight="1">
      <c r="A110" s="604"/>
      <c r="B110" s="610" t="s">
        <v>1311</v>
      </c>
      <c r="C110" s="611">
        <v>2</v>
      </c>
      <c r="D110" s="611"/>
      <c r="E110" s="611">
        <v>2</v>
      </c>
      <c r="F110" s="611"/>
      <c r="G110" s="611"/>
      <c r="H110" s="612"/>
      <c r="I110" s="612"/>
      <c r="J110" s="612"/>
      <c r="K110" s="612"/>
      <c r="L110" s="612"/>
      <c r="M110" s="612"/>
      <c r="N110" s="612">
        <v>6</v>
      </c>
      <c r="O110" s="612"/>
      <c r="P110" s="612"/>
      <c r="Q110" s="612">
        <v>5</v>
      </c>
      <c r="R110" s="613"/>
      <c r="S110" s="612"/>
      <c r="T110" s="612">
        <v>2</v>
      </c>
      <c r="U110" s="613"/>
      <c r="V110" s="612"/>
      <c r="W110" s="612">
        <v>2</v>
      </c>
      <c r="X110" s="613"/>
      <c r="Y110" s="612">
        <v>1</v>
      </c>
      <c r="Z110" s="611">
        <f t="shared" si="78"/>
        <v>2</v>
      </c>
      <c r="AA110" s="612"/>
      <c r="AB110" s="611">
        <f t="shared" si="79"/>
        <v>2</v>
      </c>
      <c r="AC110" s="614"/>
      <c r="AD110" s="614"/>
      <c r="AE110" s="614"/>
      <c r="AF110" s="614"/>
      <c r="AG110" s="614"/>
      <c r="AH110" s="614">
        <v>2</v>
      </c>
      <c r="AI110" s="613"/>
      <c r="AJ110" s="612"/>
      <c r="AK110" s="618"/>
      <c r="AL110" s="618"/>
      <c r="AM110" s="618"/>
      <c r="AN110" s="616"/>
    </row>
    <row r="111" spans="1:42" s="617" customFormat="1" ht="32.1" customHeight="1">
      <c r="A111" s="604"/>
      <c r="B111" s="610" t="s">
        <v>1312</v>
      </c>
      <c r="C111" s="611">
        <v>2</v>
      </c>
      <c r="D111" s="611"/>
      <c r="E111" s="611">
        <v>2</v>
      </c>
      <c r="F111" s="611"/>
      <c r="G111" s="611"/>
      <c r="H111" s="612"/>
      <c r="I111" s="612"/>
      <c r="J111" s="612"/>
      <c r="K111" s="612"/>
      <c r="L111" s="612"/>
      <c r="M111" s="612"/>
      <c r="N111" s="612">
        <v>5</v>
      </c>
      <c r="O111" s="612"/>
      <c r="P111" s="612"/>
      <c r="Q111" s="612">
        <v>0</v>
      </c>
      <c r="R111" s="613"/>
      <c r="S111" s="612"/>
      <c r="T111" s="612">
        <v>4</v>
      </c>
      <c r="U111" s="613">
        <v>1</v>
      </c>
      <c r="V111" s="612"/>
      <c r="W111" s="612">
        <v>7</v>
      </c>
      <c r="X111" s="613"/>
      <c r="Y111" s="612">
        <v>1</v>
      </c>
      <c r="Z111" s="611">
        <f t="shared" si="78"/>
        <v>2</v>
      </c>
      <c r="AA111" s="612"/>
      <c r="AB111" s="611">
        <f t="shared" si="79"/>
        <v>2</v>
      </c>
      <c r="AC111" s="614"/>
      <c r="AD111" s="614"/>
      <c r="AE111" s="614"/>
      <c r="AF111" s="614"/>
      <c r="AG111" s="614"/>
      <c r="AH111" s="614">
        <v>2</v>
      </c>
      <c r="AI111" s="613"/>
      <c r="AJ111" s="612"/>
      <c r="AK111" s="618"/>
      <c r="AL111" s="618"/>
      <c r="AM111" s="618"/>
      <c r="AN111" s="616"/>
    </row>
    <row r="112" spans="1:42" s="600" customFormat="1" ht="32.1" customHeight="1">
      <c r="A112" s="604" t="s">
        <v>999</v>
      </c>
      <c r="B112" s="605" t="s">
        <v>1313</v>
      </c>
      <c r="C112" s="603">
        <f>C113+C114+C121</f>
        <v>64</v>
      </c>
      <c r="D112" s="603">
        <f t="shared" ref="D112:AM112" si="80">D113+D114+D121</f>
        <v>8</v>
      </c>
      <c r="E112" s="603">
        <f t="shared" si="80"/>
        <v>51</v>
      </c>
      <c r="F112" s="603">
        <f t="shared" si="80"/>
        <v>0</v>
      </c>
      <c r="G112" s="603">
        <f t="shared" si="80"/>
        <v>5</v>
      </c>
      <c r="H112" s="603">
        <f t="shared" si="80"/>
        <v>0</v>
      </c>
      <c r="I112" s="603">
        <f t="shared" si="80"/>
        <v>0</v>
      </c>
      <c r="J112" s="603">
        <f t="shared" si="80"/>
        <v>0</v>
      </c>
      <c r="K112" s="603">
        <f t="shared" si="80"/>
        <v>0</v>
      </c>
      <c r="L112" s="603">
        <f t="shared" si="80"/>
        <v>0</v>
      </c>
      <c r="M112" s="603">
        <f t="shared" si="80"/>
        <v>1</v>
      </c>
      <c r="N112" s="603">
        <f t="shared" si="80"/>
        <v>61</v>
      </c>
      <c r="O112" s="603">
        <f t="shared" si="80"/>
        <v>0</v>
      </c>
      <c r="P112" s="603">
        <f t="shared" si="80"/>
        <v>3</v>
      </c>
      <c r="Q112" s="603">
        <f t="shared" si="80"/>
        <v>118</v>
      </c>
      <c r="R112" s="603">
        <f t="shared" si="80"/>
        <v>0</v>
      </c>
      <c r="S112" s="603">
        <f t="shared" si="80"/>
        <v>6</v>
      </c>
      <c r="T112" s="603">
        <f t="shared" si="80"/>
        <v>54</v>
      </c>
      <c r="U112" s="603">
        <f t="shared" si="80"/>
        <v>0</v>
      </c>
      <c r="V112" s="603">
        <f t="shared" si="80"/>
        <v>3</v>
      </c>
      <c r="W112" s="603">
        <f t="shared" si="80"/>
        <v>252</v>
      </c>
      <c r="X112" s="603">
        <f t="shared" si="80"/>
        <v>1</v>
      </c>
      <c r="Y112" s="603">
        <f t="shared" si="80"/>
        <v>12</v>
      </c>
      <c r="Z112" s="603">
        <f t="shared" si="80"/>
        <v>71</v>
      </c>
      <c r="AA112" s="603">
        <f t="shared" si="80"/>
        <v>9</v>
      </c>
      <c r="AB112" s="603">
        <f t="shared" si="80"/>
        <v>49</v>
      </c>
      <c r="AC112" s="603">
        <f t="shared" si="80"/>
        <v>0</v>
      </c>
      <c r="AD112" s="603">
        <f t="shared" si="80"/>
        <v>0</v>
      </c>
      <c r="AE112" s="603">
        <f t="shared" si="80"/>
        <v>7</v>
      </c>
      <c r="AF112" s="603">
        <f t="shared" si="80"/>
        <v>12</v>
      </c>
      <c r="AG112" s="603">
        <f t="shared" si="80"/>
        <v>6</v>
      </c>
      <c r="AH112" s="603">
        <f t="shared" si="80"/>
        <v>24</v>
      </c>
      <c r="AI112" s="603">
        <f t="shared" si="80"/>
        <v>1</v>
      </c>
      <c r="AJ112" s="603">
        <f t="shared" si="80"/>
        <v>12</v>
      </c>
      <c r="AK112" s="603">
        <f t="shared" si="80"/>
        <v>-1.4000000000000001</v>
      </c>
      <c r="AL112" s="603">
        <f t="shared" si="80"/>
        <v>0.7</v>
      </c>
      <c r="AM112" s="603">
        <f t="shared" si="80"/>
        <v>4.8999999999999995</v>
      </c>
      <c r="AN112" s="603"/>
    </row>
    <row r="113" spans="1:42" s="600" customFormat="1" ht="42.75">
      <c r="A113" s="604">
        <v>1</v>
      </c>
      <c r="B113" s="605" t="s">
        <v>1314</v>
      </c>
      <c r="C113" s="603">
        <f>D113+E113+F113+G113</f>
        <v>15</v>
      </c>
      <c r="D113" s="601">
        <v>2</v>
      </c>
      <c r="E113" s="601">
        <v>12</v>
      </c>
      <c r="F113" s="601"/>
      <c r="G113" s="601">
        <v>1</v>
      </c>
      <c r="H113" s="604"/>
      <c r="I113" s="604"/>
      <c r="J113" s="604"/>
      <c r="K113" s="604"/>
      <c r="L113" s="604"/>
      <c r="M113" s="604">
        <v>1</v>
      </c>
      <c r="N113" s="604">
        <v>19</v>
      </c>
      <c r="O113" s="604"/>
      <c r="P113" s="604">
        <v>1</v>
      </c>
      <c r="Q113" s="604">
        <v>14</v>
      </c>
      <c r="R113" s="604"/>
      <c r="S113" s="604">
        <v>1</v>
      </c>
      <c r="T113" s="604">
        <v>16</v>
      </c>
      <c r="U113" s="604"/>
      <c r="V113" s="604">
        <v>1</v>
      </c>
      <c r="W113" s="604">
        <v>19</v>
      </c>
      <c r="X113" s="604"/>
      <c r="Y113" s="604">
        <v>1</v>
      </c>
      <c r="Z113" s="601">
        <f>AA113+AB113+AI113+AJ113</f>
        <v>15</v>
      </c>
      <c r="AA113" s="604">
        <v>3</v>
      </c>
      <c r="AB113" s="601">
        <f>AC113+AD113+AE113+AF113+AG113+AH113</f>
        <v>8</v>
      </c>
      <c r="AC113" s="606"/>
      <c r="AD113" s="606"/>
      <c r="AE113" s="606">
        <f>ROUND((N113+O113)/10,0)</f>
        <v>2</v>
      </c>
      <c r="AF113" s="606">
        <v>2</v>
      </c>
      <c r="AG113" s="606">
        <f>ROUND((T113+10)/14,0)</f>
        <v>2</v>
      </c>
      <c r="AH113" s="606">
        <v>2</v>
      </c>
      <c r="AI113" s="607"/>
      <c r="AJ113" s="604">
        <v>4</v>
      </c>
      <c r="AK113" s="608">
        <f>(AB113-E113)*70%</f>
        <v>-2.8</v>
      </c>
      <c r="AL113" s="608">
        <f>(AI113-F113)*70%</f>
        <v>0</v>
      </c>
      <c r="AM113" s="608">
        <f>(AJ113-G113)*70%</f>
        <v>2.0999999999999996</v>
      </c>
      <c r="AN113" s="603" t="s">
        <v>810</v>
      </c>
    </row>
    <row r="114" spans="1:42" s="600" customFormat="1" ht="32.1" customHeight="1">
      <c r="A114" s="604">
        <v>2</v>
      </c>
      <c r="B114" s="605" t="s">
        <v>1315</v>
      </c>
      <c r="C114" s="611">
        <f t="shared" ref="C114:Y114" si="81">SUM(C115:C120)</f>
        <v>29</v>
      </c>
      <c r="D114" s="611">
        <f t="shared" si="81"/>
        <v>3</v>
      </c>
      <c r="E114" s="611">
        <f t="shared" si="81"/>
        <v>24</v>
      </c>
      <c r="F114" s="611">
        <f t="shared" si="81"/>
        <v>0</v>
      </c>
      <c r="G114" s="611">
        <f t="shared" si="81"/>
        <v>2</v>
      </c>
      <c r="H114" s="611">
        <f t="shared" si="81"/>
        <v>0</v>
      </c>
      <c r="I114" s="611">
        <f t="shared" si="81"/>
        <v>0</v>
      </c>
      <c r="J114" s="611">
        <f t="shared" si="81"/>
        <v>0</v>
      </c>
      <c r="K114" s="611">
        <f t="shared" si="81"/>
        <v>0</v>
      </c>
      <c r="L114" s="611">
        <f t="shared" si="81"/>
        <v>0</v>
      </c>
      <c r="M114" s="611">
        <f t="shared" si="81"/>
        <v>0</v>
      </c>
      <c r="N114" s="611">
        <f t="shared" si="81"/>
        <v>25</v>
      </c>
      <c r="O114" s="611">
        <f t="shared" si="81"/>
        <v>0</v>
      </c>
      <c r="P114" s="611">
        <f t="shared" si="81"/>
        <v>1</v>
      </c>
      <c r="Q114" s="611">
        <f t="shared" si="81"/>
        <v>85</v>
      </c>
      <c r="R114" s="611">
        <f t="shared" si="81"/>
        <v>0</v>
      </c>
      <c r="S114" s="611">
        <f t="shared" si="81"/>
        <v>4</v>
      </c>
      <c r="T114" s="611">
        <f t="shared" si="81"/>
        <v>24</v>
      </c>
      <c r="U114" s="611">
        <f t="shared" si="81"/>
        <v>0</v>
      </c>
      <c r="V114" s="611">
        <f t="shared" si="81"/>
        <v>1</v>
      </c>
      <c r="W114" s="611">
        <f t="shared" si="81"/>
        <v>163</v>
      </c>
      <c r="X114" s="611">
        <f t="shared" si="81"/>
        <v>1</v>
      </c>
      <c r="Y114" s="611">
        <f t="shared" si="81"/>
        <v>7</v>
      </c>
      <c r="Z114" s="611">
        <f>SUM(Z115:Z120)</f>
        <v>35</v>
      </c>
      <c r="AA114" s="611">
        <f t="shared" ref="AA114:AJ114" si="82">SUM(AA115:AA120)</f>
        <v>3</v>
      </c>
      <c r="AB114" s="611">
        <f t="shared" si="82"/>
        <v>27</v>
      </c>
      <c r="AC114" s="611">
        <f t="shared" si="82"/>
        <v>0</v>
      </c>
      <c r="AD114" s="611">
        <f t="shared" si="82"/>
        <v>0</v>
      </c>
      <c r="AE114" s="611">
        <f t="shared" si="82"/>
        <v>3</v>
      </c>
      <c r="AF114" s="611">
        <f t="shared" si="82"/>
        <v>8</v>
      </c>
      <c r="AG114" s="611">
        <f t="shared" si="82"/>
        <v>2</v>
      </c>
      <c r="AH114" s="611">
        <f t="shared" si="82"/>
        <v>14</v>
      </c>
      <c r="AI114" s="619">
        <f t="shared" si="82"/>
        <v>1</v>
      </c>
      <c r="AJ114" s="611">
        <f t="shared" si="82"/>
        <v>4</v>
      </c>
      <c r="AK114" s="608">
        <f t="shared" ref="AK114" si="83">(AB114-E114)*70%</f>
        <v>2.0999999999999996</v>
      </c>
      <c r="AL114" s="608">
        <f t="shared" ref="AL114:AM114" si="84">(AI114-F114)*70%</f>
        <v>0.7</v>
      </c>
      <c r="AM114" s="608">
        <f t="shared" si="84"/>
        <v>1.4</v>
      </c>
      <c r="AN114" s="616"/>
      <c r="AO114" s="617"/>
      <c r="AP114" s="617"/>
    </row>
    <row r="115" spans="1:42" s="617" customFormat="1" ht="32.1" customHeight="1">
      <c r="A115" s="604"/>
      <c r="B115" s="610" t="s">
        <v>500</v>
      </c>
      <c r="C115" s="611">
        <v>15</v>
      </c>
      <c r="D115" s="611">
        <v>3</v>
      </c>
      <c r="E115" s="611">
        <v>10</v>
      </c>
      <c r="F115" s="611"/>
      <c r="G115" s="611">
        <v>2</v>
      </c>
      <c r="H115" s="612"/>
      <c r="I115" s="612"/>
      <c r="J115" s="612"/>
      <c r="K115" s="612"/>
      <c r="L115" s="612"/>
      <c r="M115" s="612"/>
      <c r="N115" s="612">
        <v>25</v>
      </c>
      <c r="O115" s="612"/>
      <c r="P115" s="612">
        <v>1</v>
      </c>
      <c r="Q115" s="612">
        <v>42</v>
      </c>
      <c r="R115" s="613"/>
      <c r="S115" s="612">
        <v>2</v>
      </c>
      <c r="T115" s="612">
        <v>24</v>
      </c>
      <c r="U115" s="613"/>
      <c r="V115" s="612">
        <v>1</v>
      </c>
      <c r="W115" s="612">
        <v>52</v>
      </c>
      <c r="X115" s="613">
        <v>1</v>
      </c>
      <c r="Y115" s="612">
        <v>2</v>
      </c>
      <c r="Z115" s="611">
        <f t="shared" ref="Z115:Z120" si="85">AA115+AB115+AI115+AJ115</f>
        <v>21</v>
      </c>
      <c r="AA115" s="612">
        <v>3</v>
      </c>
      <c r="AB115" s="611">
        <f t="shared" ref="AB115:AB120" si="86">AC115+AD115+AE115+AF115+AG115+AH115</f>
        <v>13</v>
      </c>
      <c r="AC115" s="614"/>
      <c r="AD115" s="614"/>
      <c r="AE115" s="614">
        <f>ROUND((N115+O115)/10,0)</f>
        <v>3</v>
      </c>
      <c r="AF115" s="614">
        <f>ROUND((Q115+R115)*2.2/25,0)</f>
        <v>4</v>
      </c>
      <c r="AG115" s="614">
        <f>ROUND((T115+U115)/14,0)</f>
        <v>2</v>
      </c>
      <c r="AH115" s="614">
        <f>ROUND((W115+5)*2.2/35,0)</f>
        <v>4</v>
      </c>
      <c r="AI115" s="613">
        <v>1</v>
      </c>
      <c r="AJ115" s="612">
        <v>4</v>
      </c>
      <c r="AK115" s="618"/>
      <c r="AL115" s="618"/>
      <c r="AM115" s="618"/>
      <c r="AN115" s="616"/>
    </row>
    <row r="116" spans="1:42" s="617" customFormat="1" ht="32.1" customHeight="1">
      <c r="A116" s="604"/>
      <c r="B116" s="610" t="s">
        <v>1316</v>
      </c>
      <c r="C116" s="611">
        <v>2</v>
      </c>
      <c r="D116" s="611"/>
      <c r="E116" s="611">
        <v>2</v>
      </c>
      <c r="F116" s="611"/>
      <c r="G116" s="611"/>
      <c r="H116" s="612"/>
      <c r="I116" s="612"/>
      <c r="J116" s="612"/>
      <c r="K116" s="612"/>
      <c r="L116" s="612"/>
      <c r="M116" s="612"/>
      <c r="N116" s="612"/>
      <c r="O116" s="612"/>
      <c r="P116" s="612"/>
      <c r="Q116" s="612"/>
      <c r="R116" s="613"/>
      <c r="S116" s="612"/>
      <c r="T116" s="612"/>
      <c r="U116" s="613"/>
      <c r="V116" s="612"/>
      <c r="W116" s="612">
        <v>20</v>
      </c>
      <c r="X116" s="613"/>
      <c r="Y116" s="612">
        <v>1</v>
      </c>
      <c r="Z116" s="611">
        <f t="shared" si="85"/>
        <v>2</v>
      </c>
      <c r="AA116" s="612"/>
      <c r="AB116" s="611">
        <f t="shared" si="86"/>
        <v>2</v>
      </c>
      <c r="AC116" s="614"/>
      <c r="AD116" s="614"/>
      <c r="AE116" s="614"/>
      <c r="AF116" s="614"/>
      <c r="AG116" s="614"/>
      <c r="AH116" s="614">
        <v>2</v>
      </c>
      <c r="AI116" s="613"/>
      <c r="AJ116" s="612"/>
      <c r="AK116" s="618"/>
      <c r="AL116" s="618"/>
      <c r="AM116" s="618"/>
      <c r="AN116" s="616"/>
    </row>
    <row r="117" spans="1:42" s="617" customFormat="1" ht="45">
      <c r="A117" s="604"/>
      <c r="B117" s="610" t="s">
        <v>1317</v>
      </c>
      <c r="C117" s="611">
        <v>4</v>
      </c>
      <c r="D117" s="611"/>
      <c r="E117" s="611">
        <v>4</v>
      </c>
      <c r="F117" s="611"/>
      <c r="G117" s="611"/>
      <c r="H117" s="612"/>
      <c r="I117" s="612"/>
      <c r="J117" s="612"/>
      <c r="K117" s="612"/>
      <c r="L117" s="612"/>
      <c r="M117" s="612"/>
      <c r="N117" s="612"/>
      <c r="O117" s="612"/>
      <c r="P117" s="612"/>
      <c r="Q117" s="612">
        <v>21</v>
      </c>
      <c r="R117" s="613"/>
      <c r="S117" s="612">
        <v>1</v>
      </c>
      <c r="T117" s="612"/>
      <c r="U117" s="613"/>
      <c r="V117" s="612"/>
      <c r="W117" s="612">
        <v>20</v>
      </c>
      <c r="X117" s="613"/>
      <c r="Y117" s="612">
        <v>1</v>
      </c>
      <c r="Z117" s="611">
        <f t="shared" si="85"/>
        <v>4</v>
      </c>
      <c r="AA117" s="612"/>
      <c r="AB117" s="611">
        <f t="shared" si="86"/>
        <v>4</v>
      </c>
      <c r="AC117" s="614"/>
      <c r="AD117" s="614"/>
      <c r="AE117" s="614"/>
      <c r="AF117" s="614">
        <f>ROUND((Q117+R117)/11,0)</f>
        <v>2</v>
      </c>
      <c r="AG117" s="614"/>
      <c r="AH117" s="614">
        <v>2</v>
      </c>
      <c r="AI117" s="613"/>
      <c r="AJ117" s="612"/>
      <c r="AK117" s="618"/>
      <c r="AL117" s="618"/>
      <c r="AM117" s="618"/>
      <c r="AN117" s="621" t="s">
        <v>810</v>
      </c>
    </row>
    <row r="118" spans="1:42" s="617" customFormat="1" ht="45">
      <c r="A118" s="604"/>
      <c r="B118" s="610" t="s">
        <v>1318</v>
      </c>
      <c r="C118" s="611">
        <v>4</v>
      </c>
      <c r="D118" s="611"/>
      <c r="E118" s="611">
        <v>4</v>
      </c>
      <c r="F118" s="611"/>
      <c r="G118" s="611"/>
      <c r="H118" s="612"/>
      <c r="I118" s="612"/>
      <c r="J118" s="612"/>
      <c r="K118" s="612"/>
      <c r="L118" s="612"/>
      <c r="M118" s="612"/>
      <c r="N118" s="612"/>
      <c r="O118" s="612"/>
      <c r="P118" s="612"/>
      <c r="Q118" s="612">
        <v>22</v>
      </c>
      <c r="R118" s="613"/>
      <c r="S118" s="612">
        <v>1</v>
      </c>
      <c r="T118" s="612"/>
      <c r="U118" s="613"/>
      <c r="V118" s="612"/>
      <c r="W118" s="612">
        <v>20</v>
      </c>
      <c r="X118" s="613"/>
      <c r="Y118" s="612">
        <v>1</v>
      </c>
      <c r="Z118" s="611">
        <f t="shared" si="85"/>
        <v>4</v>
      </c>
      <c r="AA118" s="612"/>
      <c r="AB118" s="611">
        <f t="shared" si="86"/>
        <v>4</v>
      </c>
      <c r="AC118" s="614"/>
      <c r="AD118" s="614"/>
      <c r="AE118" s="614"/>
      <c r="AF118" s="614">
        <f>ROUND((Q118+R118)/11,0)</f>
        <v>2</v>
      </c>
      <c r="AG118" s="614"/>
      <c r="AH118" s="614">
        <v>2</v>
      </c>
      <c r="AI118" s="613"/>
      <c r="AJ118" s="612"/>
      <c r="AK118" s="618"/>
      <c r="AL118" s="618"/>
      <c r="AM118" s="618"/>
      <c r="AN118" s="621" t="s">
        <v>810</v>
      </c>
    </row>
    <row r="119" spans="1:42" s="617" customFormat="1" ht="32.1" customHeight="1">
      <c r="A119" s="604"/>
      <c r="B119" s="610" t="s">
        <v>1319</v>
      </c>
      <c r="C119" s="611">
        <v>2</v>
      </c>
      <c r="D119" s="611"/>
      <c r="E119" s="611">
        <v>2</v>
      </c>
      <c r="F119" s="611"/>
      <c r="G119" s="611"/>
      <c r="H119" s="612"/>
      <c r="I119" s="612"/>
      <c r="J119" s="612"/>
      <c r="K119" s="612"/>
      <c r="L119" s="612"/>
      <c r="M119" s="612"/>
      <c r="N119" s="612"/>
      <c r="O119" s="612"/>
      <c r="P119" s="612"/>
      <c r="Q119" s="612"/>
      <c r="R119" s="613"/>
      <c r="S119" s="612"/>
      <c r="T119" s="612"/>
      <c r="U119" s="613"/>
      <c r="V119" s="612"/>
      <c r="W119" s="612">
        <v>25</v>
      </c>
      <c r="X119" s="613"/>
      <c r="Y119" s="612">
        <v>1</v>
      </c>
      <c r="Z119" s="611">
        <f t="shared" si="85"/>
        <v>2</v>
      </c>
      <c r="AA119" s="612"/>
      <c r="AB119" s="611">
        <f t="shared" si="86"/>
        <v>2</v>
      </c>
      <c r="AC119" s="614"/>
      <c r="AD119" s="614"/>
      <c r="AE119" s="614"/>
      <c r="AF119" s="614"/>
      <c r="AG119" s="614"/>
      <c r="AH119" s="614">
        <f t="shared" ref="AH119:AH120" si="87">ROUND((W119+X119)/16,0)</f>
        <v>2</v>
      </c>
      <c r="AI119" s="613"/>
      <c r="AJ119" s="612"/>
      <c r="AK119" s="618"/>
      <c r="AL119" s="618"/>
      <c r="AM119" s="618"/>
      <c r="AN119" s="616"/>
    </row>
    <row r="120" spans="1:42" s="617" customFormat="1" ht="32.1" customHeight="1">
      <c r="A120" s="604"/>
      <c r="B120" s="610" t="s">
        <v>1320</v>
      </c>
      <c r="C120" s="611">
        <v>2</v>
      </c>
      <c r="D120" s="611"/>
      <c r="E120" s="611">
        <v>2</v>
      </c>
      <c r="F120" s="611"/>
      <c r="G120" s="611"/>
      <c r="H120" s="612"/>
      <c r="I120" s="612"/>
      <c r="J120" s="612"/>
      <c r="K120" s="612"/>
      <c r="L120" s="612"/>
      <c r="M120" s="612"/>
      <c r="N120" s="612"/>
      <c r="O120" s="612"/>
      <c r="P120" s="612"/>
      <c r="Q120" s="612"/>
      <c r="R120" s="613"/>
      <c r="S120" s="612"/>
      <c r="T120" s="612"/>
      <c r="U120" s="613"/>
      <c r="V120" s="612"/>
      <c r="W120" s="612">
        <v>26</v>
      </c>
      <c r="X120" s="613"/>
      <c r="Y120" s="612">
        <v>1</v>
      </c>
      <c r="Z120" s="611">
        <f t="shared" si="85"/>
        <v>2</v>
      </c>
      <c r="AA120" s="612"/>
      <c r="AB120" s="611">
        <f t="shared" si="86"/>
        <v>2</v>
      </c>
      <c r="AC120" s="614"/>
      <c r="AD120" s="614"/>
      <c r="AE120" s="614"/>
      <c r="AF120" s="614"/>
      <c r="AG120" s="614"/>
      <c r="AH120" s="614">
        <f t="shared" si="87"/>
        <v>2</v>
      </c>
      <c r="AI120" s="613"/>
      <c r="AJ120" s="612"/>
      <c r="AK120" s="618"/>
      <c r="AL120" s="618"/>
      <c r="AM120" s="618"/>
      <c r="AN120" s="616"/>
    </row>
    <row r="121" spans="1:42" s="600" customFormat="1" ht="32.1" customHeight="1">
      <c r="A121" s="601">
        <v>3</v>
      </c>
      <c r="B121" s="605" t="s">
        <v>1321</v>
      </c>
      <c r="C121" s="611">
        <f t="shared" ref="C121:Y121" si="88">SUM(C122:C125)</f>
        <v>20</v>
      </c>
      <c r="D121" s="611">
        <f t="shared" si="88"/>
        <v>3</v>
      </c>
      <c r="E121" s="611">
        <f t="shared" si="88"/>
        <v>15</v>
      </c>
      <c r="F121" s="611">
        <f t="shared" si="88"/>
        <v>0</v>
      </c>
      <c r="G121" s="611">
        <f t="shared" si="88"/>
        <v>2</v>
      </c>
      <c r="H121" s="611">
        <f t="shared" si="88"/>
        <v>0</v>
      </c>
      <c r="I121" s="611">
        <f t="shared" si="88"/>
        <v>0</v>
      </c>
      <c r="J121" s="611">
        <f t="shared" si="88"/>
        <v>0</v>
      </c>
      <c r="K121" s="611">
        <f t="shared" si="88"/>
        <v>0</v>
      </c>
      <c r="L121" s="611">
        <f t="shared" si="88"/>
        <v>0</v>
      </c>
      <c r="M121" s="611">
        <f t="shared" si="88"/>
        <v>0</v>
      </c>
      <c r="N121" s="611">
        <f t="shared" si="88"/>
        <v>17</v>
      </c>
      <c r="O121" s="611">
        <f t="shared" si="88"/>
        <v>0</v>
      </c>
      <c r="P121" s="611">
        <f t="shared" si="88"/>
        <v>1</v>
      </c>
      <c r="Q121" s="611">
        <f t="shared" si="88"/>
        <v>19</v>
      </c>
      <c r="R121" s="611">
        <f t="shared" si="88"/>
        <v>0</v>
      </c>
      <c r="S121" s="611">
        <f t="shared" si="88"/>
        <v>1</v>
      </c>
      <c r="T121" s="611">
        <f t="shared" si="88"/>
        <v>14</v>
      </c>
      <c r="U121" s="611">
        <f t="shared" si="88"/>
        <v>0</v>
      </c>
      <c r="V121" s="611">
        <f t="shared" si="88"/>
        <v>1</v>
      </c>
      <c r="W121" s="611">
        <f t="shared" si="88"/>
        <v>70</v>
      </c>
      <c r="X121" s="611">
        <f t="shared" si="88"/>
        <v>0</v>
      </c>
      <c r="Y121" s="611">
        <f t="shared" si="88"/>
        <v>4</v>
      </c>
      <c r="Z121" s="611">
        <f>SUM(Z122:Z125)</f>
        <v>21</v>
      </c>
      <c r="AA121" s="611">
        <f t="shared" ref="AA121:AJ121" si="89">SUM(AA122:AA125)</f>
        <v>3</v>
      </c>
      <c r="AB121" s="611">
        <f t="shared" si="89"/>
        <v>14</v>
      </c>
      <c r="AC121" s="611">
        <f t="shared" si="89"/>
        <v>0</v>
      </c>
      <c r="AD121" s="611">
        <f t="shared" si="89"/>
        <v>0</v>
      </c>
      <c r="AE121" s="611">
        <f t="shared" si="89"/>
        <v>2</v>
      </c>
      <c r="AF121" s="611">
        <f t="shared" si="89"/>
        <v>2</v>
      </c>
      <c r="AG121" s="611">
        <f t="shared" si="89"/>
        <v>2</v>
      </c>
      <c r="AH121" s="611">
        <f t="shared" si="89"/>
        <v>8</v>
      </c>
      <c r="AI121" s="619">
        <f t="shared" si="89"/>
        <v>0</v>
      </c>
      <c r="AJ121" s="611">
        <f t="shared" si="89"/>
        <v>4</v>
      </c>
      <c r="AK121" s="608">
        <f t="shared" ref="AK121" si="90">(AB121-E121)*70%</f>
        <v>-0.7</v>
      </c>
      <c r="AL121" s="608">
        <f t="shared" ref="AL121:AM121" si="91">(AI121-F121)*70%</f>
        <v>0</v>
      </c>
      <c r="AM121" s="608">
        <f t="shared" si="91"/>
        <v>1.4</v>
      </c>
      <c r="AN121" s="616"/>
      <c r="AO121" s="617"/>
      <c r="AP121" s="617"/>
    </row>
    <row r="122" spans="1:42" s="617" customFormat="1" ht="45">
      <c r="A122" s="604"/>
      <c r="B122" s="610" t="s">
        <v>1322</v>
      </c>
      <c r="C122" s="611">
        <v>13</v>
      </c>
      <c r="D122" s="611">
        <v>3</v>
      </c>
      <c r="E122" s="611">
        <v>8</v>
      </c>
      <c r="F122" s="611"/>
      <c r="G122" s="611">
        <v>2</v>
      </c>
      <c r="H122" s="612"/>
      <c r="I122" s="612"/>
      <c r="J122" s="612"/>
      <c r="K122" s="612"/>
      <c r="L122" s="612"/>
      <c r="M122" s="612"/>
      <c r="N122" s="612">
        <v>17</v>
      </c>
      <c r="O122" s="612"/>
      <c r="P122" s="612">
        <v>1</v>
      </c>
      <c r="Q122" s="612">
        <v>19</v>
      </c>
      <c r="R122" s="613"/>
      <c r="S122" s="612">
        <v>1</v>
      </c>
      <c r="T122" s="612">
        <v>14</v>
      </c>
      <c r="U122" s="613"/>
      <c r="V122" s="612">
        <v>1</v>
      </c>
      <c r="W122" s="612">
        <v>20</v>
      </c>
      <c r="X122" s="613"/>
      <c r="Y122" s="612">
        <v>1</v>
      </c>
      <c r="Z122" s="611">
        <f>AA122+AB122+AI122+AJ122</f>
        <v>15</v>
      </c>
      <c r="AA122" s="612">
        <v>3</v>
      </c>
      <c r="AB122" s="611">
        <f>AC122+AD122+AE122+AF122+AG122+AH122</f>
        <v>8</v>
      </c>
      <c r="AC122" s="614"/>
      <c r="AD122" s="614"/>
      <c r="AE122" s="614">
        <f>ROUND((N122+O122)/10,0)</f>
        <v>2</v>
      </c>
      <c r="AF122" s="614">
        <f>ROUND((Q122+R122)/11,0)</f>
        <v>2</v>
      </c>
      <c r="AG122" s="614">
        <v>2</v>
      </c>
      <c r="AH122" s="614">
        <v>2</v>
      </c>
      <c r="AI122" s="613"/>
      <c r="AJ122" s="612">
        <v>4</v>
      </c>
      <c r="AK122" s="618"/>
      <c r="AL122" s="618"/>
      <c r="AM122" s="618"/>
      <c r="AN122" s="621" t="s">
        <v>810</v>
      </c>
    </row>
    <row r="123" spans="1:42" s="617" customFormat="1" ht="32.1" customHeight="1">
      <c r="A123" s="604"/>
      <c r="B123" s="610" t="s">
        <v>1323</v>
      </c>
      <c r="C123" s="611">
        <v>2</v>
      </c>
      <c r="D123" s="611"/>
      <c r="E123" s="611">
        <v>2</v>
      </c>
      <c r="F123" s="611"/>
      <c r="G123" s="611"/>
      <c r="H123" s="612"/>
      <c r="I123" s="612"/>
      <c r="J123" s="612"/>
      <c r="K123" s="612"/>
      <c r="L123" s="612"/>
      <c r="M123" s="612"/>
      <c r="N123" s="612"/>
      <c r="O123" s="612"/>
      <c r="P123" s="612"/>
      <c r="Q123" s="612"/>
      <c r="R123" s="613"/>
      <c r="S123" s="612"/>
      <c r="T123" s="612"/>
      <c r="U123" s="613"/>
      <c r="V123" s="612"/>
      <c r="W123" s="612">
        <v>16</v>
      </c>
      <c r="X123" s="613"/>
      <c r="Y123" s="612">
        <v>1</v>
      </c>
      <c r="Z123" s="611">
        <f>AA123+AB123+AI123+AJ123</f>
        <v>2</v>
      </c>
      <c r="AA123" s="612"/>
      <c r="AB123" s="611">
        <f>AC123+AD123+AE123+AF123+AG123+AH123</f>
        <v>2</v>
      </c>
      <c r="AC123" s="614"/>
      <c r="AD123" s="614"/>
      <c r="AE123" s="614"/>
      <c r="AF123" s="614"/>
      <c r="AG123" s="614"/>
      <c r="AH123" s="614">
        <v>2</v>
      </c>
      <c r="AI123" s="613"/>
      <c r="AJ123" s="612"/>
      <c r="AK123" s="618"/>
      <c r="AL123" s="618"/>
      <c r="AM123" s="618"/>
      <c r="AN123" s="616"/>
    </row>
    <row r="124" spans="1:42" s="617" customFormat="1" ht="32.1" customHeight="1">
      <c r="A124" s="604"/>
      <c r="B124" s="610" t="s">
        <v>1324</v>
      </c>
      <c r="C124" s="611">
        <v>3</v>
      </c>
      <c r="D124" s="611"/>
      <c r="E124" s="611">
        <v>3</v>
      </c>
      <c r="F124" s="611"/>
      <c r="G124" s="611"/>
      <c r="H124" s="612"/>
      <c r="I124" s="612"/>
      <c r="J124" s="612"/>
      <c r="K124" s="612"/>
      <c r="L124" s="612"/>
      <c r="M124" s="612"/>
      <c r="N124" s="612"/>
      <c r="O124" s="612"/>
      <c r="P124" s="612"/>
      <c r="Q124" s="612"/>
      <c r="R124" s="613"/>
      <c r="S124" s="612"/>
      <c r="T124" s="612"/>
      <c r="U124" s="613"/>
      <c r="V124" s="612"/>
      <c r="W124" s="612">
        <v>26</v>
      </c>
      <c r="X124" s="613"/>
      <c r="Y124" s="612">
        <v>1</v>
      </c>
      <c r="Z124" s="611">
        <f>AA124+AB124+AI124+AJ124</f>
        <v>2</v>
      </c>
      <c r="AA124" s="612"/>
      <c r="AB124" s="611">
        <f>AC124+AD124+AE124+AF124+AG124+AH124</f>
        <v>2</v>
      </c>
      <c r="AC124" s="614"/>
      <c r="AD124" s="614"/>
      <c r="AE124" s="614"/>
      <c r="AF124" s="614"/>
      <c r="AG124" s="614"/>
      <c r="AH124" s="614">
        <v>2</v>
      </c>
      <c r="AI124" s="613"/>
      <c r="AJ124" s="612"/>
      <c r="AK124" s="618"/>
      <c r="AL124" s="618"/>
      <c r="AM124" s="618"/>
      <c r="AN124" s="616"/>
    </row>
    <row r="125" spans="1:42" s="617" customFormat="1" ht="32.1" customHeight="1">
      <c r="A125" s="629"/>
      <c r="B125" s="630" t="s">
        <v>1325</v>
      </c>
      <c r="C125" s="631">
        <v>2</v>
      </c>
      <c r="D125" s="631"/>
      <c r="E125" s="631">
        <v>2</v>
      </c>
      <c r="F125" s="631"/>
      <c r="G125" s="631"/>
      <c r="H125" s="632"/>
      <c r="I125" s="632"/>
      <c r="J125" s="632"/>
      <c r="K125" s="632"/>
      <c r="L125" s="632"/>
      <c r="M125" s="632"/>
      <c r="N125" s="632"/>
      <c r="O125" s="632"/>
      <c r="P125" s="632"/>
      <c r="Q125" s="632"/>
      <c r="R125" s="633"/>
      <c r="S125" s="632"/>
      <c r="T125" s="632"/>
      <c r="U125" s="633"/>
      <c r="V125" s="632"/>
      <c r="W125" s="632">
        <v>8</v>
      </c>
      <c r="X125" s="633"/>
      <c r="Y125" s="632">
        <v>1</v>
      </c>
      <c r="Z125" s="631">
        <f>AA125+AB125+AI125+AJ125</f>
        <v>2</v>
      </c>
      <c r="AA125" s="632"/>
      <c r="AB125" s="631">
        <f>AC125+AD125+AE125+AF125+AG125+AH125</f>
        <v>2</v>
      </c>
      <c r="AC125" s="634"/>
      <c r="AD125" s="634"/>
      <c r="AE125" s="634"/>
      <c r="AF125" s="634"/>
      <c r="AG125" s="634"/>
      <c r="AH125" s="634">
        <v>2</v>
      </c>
      <c r="AI125" s="633"/>
      <c r="AJ125" s="632"/>
      <c r="AK125" s="635"/>
      <c r="AL125" s="635"/>
      <c r="AM125" s="635"/>
      <c r="AN125" s="636"/>
    </row>
  </sheetData>
  <mergeCells count="59">
    <mergeCell ref="U10:U11"/>
    <mergeCell ref="V10:V11"/>
    <mergeCell ref="W10:W11"/>
    <mergeCell ref="X10:X11"/>
    <mergeCell ref="AH10:AH11"/>
    <mergeCell ref="AB10:AB11"/>
    <mergeCell ref="AC10:AC11"/>
    <mergeCell ref="AD10:AD11"/>
    <mergeCell ref="AE10:AE11"/>
    <mergeCell ref="AF10:AF11"/>
    <mergeCell ref="AG10:AG11"/>
    <mergeCell ref="AK9:AK11"/>
    <mergeCell ref="AL9:AL11"/>
    <mergeCell ref="AM9:AM11"/>
    <mergeCell ref="H10:H11"/>
    <mergeCell ref="I10:I11"/>
    <mergeCell ref="J10:J11"/>
    <mergeCell ref="K10:K11"/>
    <mergeCell ref="L10:L11"/>
    <mergeCell ref="M10:M11"/>
    <mergeCell ref="AJ8:AJ11"/>
    <mergeCell ref="Q9:S9"/>
    <mergeCell ref="T9:V9"/>
    <mergeCell ref="W9:Y9"/>
    <mergeCell ref="AB9:AH9"/>
    <mergeCell ref="Y10:Y11"/>
    <mergeCell ref="N10:N11"/>
    <mergeCell ref="Q8:Y8"/>
    <mergeCell ref="Z8:Z11"/>
    <mergeCell ref="AA8:AA11"/>
    <mergeCell ref="AB8:AI8"/>
    <mergeCell ref="E9:E11"/>
    <mergeCell ref="F9:F11"/>
    <mergeCell ref="H9:J9"/>
    <mergeCell ref="K9:M9"/>
    <mergeCell ref="N9:P9"/>
    <mergeCell ref="AI9:AI11"/>
    <mergeCell ref="O10:O11"/>
    <mergeCell ref="P10:P11"/>
    <mergeCell ref="Q10:Q11"/>
    <mergeCell ref="R10:R11"/>
    <mergeCell ref="S10:S11"/>
    <mergeCell ref="T10:T11"/>
    <mergeCell ref="A1:B1"/>
    <mergeCell ref="A3:AN3"/>
    <mergeCell ref="A4:AN4"/>
    <mergeCell ref="A5:AN5"/>
    <mergeCell ref="A7:A11"/>
    <mergeCell ref="B7:B11"/>
    <mergeCell ref="C7:G7"/>
    <mergeCell ref="H7:Y7"/>
    <mergeCell ref="Z7:AJ7"/>
    <mergeCell ref="AK7:AM8"/>
    <mergeCell ref="AN7:AN11"/>
    <mergeCell ref="C8:C11"/>
    <mergeCell ref="D8:D11"/>
    <mergeCell ref="E8:F8"/>
    <mergeCell ref="G8:G11"/>
    <mergeCell ref="H8:P8"/>
  </mergeCells>
  <pageMargins left="0.19685039370078741" right="0.19685039370078741" top="0.19685039370078741" bottom="0.19685039370078741" header="0" footer="0"/>
  <pageSetup scale="40" orientation="landscape" r:id="rId1"/>
  <headerFooter>
    <oddHeader>&amp;CTrang &amp;P</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2A72C-AC9A-4227-AAB4-3FB9FF24136D}">
  <sheetPr codeName="Sheet21">
    <tabColor theme="0"/>
    <pageSetUpPr fitToPage="1"/>
  </sheetPr>
  <dimension ref="A1:AS640"/>
  <sheetViews>
    <sheetView zoomScale="60" zoomScaleNormal="60" zoomScaleSheetLayoutView="80" workbookViewId="0">
      <selection activeCell="V633" sqref="V633"/>
    </sheetView>
  </sheetViews>
  <sheetFormatPr defaultColWidth="10.109375" defaultRowHeight="15" customHeight="1"/>
  <cols>
    <col min="1" max="1" width="3.44140625" style="644" customWidth="1"/>
    <col min="2" max="2" width="27.88671875" style="717" customWidth="1"/>
    <col min="3" max="3" width="9.88671875" style="641" customWidth="1"/>
    <col min="4" max="4" width="10.5546875" style="642" customWidth="1"/>
    <col min="5" max="6" width="8.109375" style="642" customWidth="1"/>
    <col min="7" max="7" width="7.5546875" style="642" customWidth="1"/>
    <col min="8" max="8" width="8.33203125" style="642" customWidth="1"/>
    <col min="9" max="9" width="7" style="642" customWidth="1"/>
    <col min="10" max="10" width="5.33203125" style="642" customWidth="1"/>
    <col min="11" max="11" width="7.77734375" style="642" customWidth="1"/>
    <col min="12" max="12" width="6.21875" style="642" customWidth="1"/>
    <col min="13" max="14" width="6.44140625" style="642" customWidth="1"/>
    <col min="15" max="16" width="7.6640625" style="642" hidden="1" customWidth="1"/>
    <col min="17" max="17" width="6.77734375" style="642" customWidth="1"/>
    <col min="18" max="18" width="10.33203125" style="643" hidden="1" customWidth="1"/>
    <col min="19" max="19" width="6.77734375" style="642" hidden="1" customWidth="1"/>
    <col min="20" max="20" width="8.6640625" style="643" customWidth="1"/>
    <col min="21" max="22" width="8.77734375" style="643" customWidth="1"/>
    <col min="23" max="23" width="8.77734375" style="642" hidden="1" customWidth="1"/>
    <col min="24" max="24" width="8.77734375" style="643" customWidth="1"/>
    <col min="25" max="25" width="7.88671875" style="642" customWidth="1"/>
    <col min="26" max="26" width="10.5546875" style="643" customWidth="1"/>
    <col min="27" max="27" width="12.5546875" style="643" customWidth="1"/>
    <col min="28" max="28" width="14.88671875" style="643" customWidth="1"/>
    <col min="29" max="29" width="18.88671875" style="642" customWidth="1"/>
    <col min="30" max="45" width="10.109375" style="644" customWidth="1"/>
    <col min="46" max="16384" width="10.109375" style="644"/>
  </cols>
  <sheetData>
    <row r="1" spans="1:45" ht="51.75" customHeight="1">
      <c r="A1" s="2578" t="s">
        <v>1326</v>
      </c>
      <c r="B1" s="2578"/>
    </row>
    <row r="3" spans="1:45" s="646" customFormat="1" ht="24" customHeight="1">
      <c r="A3" s="2529" t="s">
        <v>797</v>
      </c>
      <c r="B3" s="2579"/>
      <c r="C3" s="2579"/>
      <c r="D3" s="2579"/>
      <c r="E3" s="2579"/>
      <c r="F3" s="2579"/>
      <c r="G3" s="2579"/>
      <c r="H3" s="2579"/>
      <c r="I3" s="2579"/>
      <c r="J3" s="2579"/>
      <c r="K3" s="2579"/>
      <c r="L3" s="2579"/>
      <c r="M3" s="2579"/>
      <c r="N3" s="2579"/>
      <c r="O3" s="2579"/>
      <c r="P3" s="2579"/>
      <c r="Q3" s="2579"/>
      <c r="R3" s="2579"/>
      <c r="S3" s="2579"/>
      <c r="T3" s="2579"/>
      <c r="U3" s="2579"/>
      <c r="V3" s="2579"/>
      <c r="W3" s="2579"/>
      <c r="X3" s="2579"/>
      <c r="Y3" s="2579"/>
      <c r="Z3" s="2579"/>
      <c r="AA3" s="2579"/>
      <c r="AB3" s="2579"/>
      <c r="AC3" s="2579"/>
      <c r="AD3" s="645"/>
      <c r="AE3" s="645"/>
      <c r="AF3" s="645"/>
      <c r="AG3" s="645"/>
      <c r="AH3" s="645"/>
      <c r="AI3" s="645"/>
      <c r="AJ3" s="645"/>
      <c r="AK3" s="645"/>
      <c r="AL3" s="645"/>
      <c r="AM3" s="645"/>
      <c r="AN3" s="645"/>
      <c r="AO3" s="645"/>
      <c r="AP3" s="645"/>
      <c r="AQ3" s="645"/>
      <c r="AR3" s="645"/>
      <c r="AS3" s="645"/>
    </row>
    <row r="4" spans="1:45" s="646" customFormat="1" ht="41.25" customHeight="1">
      <c r="A4" s="2529" t="s">
        <v>1643</v>
      </c>
      <c r="B4" s="2579"/>
      <c r="C4" s="2579"/>
      <c r="D4" s="2579"/>
      <c r="E4" s="2579"/>
      <c r="F4" s="2579"/>
      <c r="G4" s="2579"/>
      <c r="H4" s="2579"/>
      <c r="I4" s="2579"/>
      <c r="J4" s="2579"/>
      <c r="K4" s="2579"/>
      <c r="L4" s="2579"/>
      <c r="M4" s="2579"/>
      <c r="N4" s="2579"/>
      <c r="O4" s="2579"/>
      <c r="P4" s="2579"/>
      <c r="Q4" s="2579"/>
      <c r="R4" s="2579"/>
      <c r="S4" s="2579"/>
      <c r="T4" s="2579"/>
      <c r="U4" s="2579"/>
      <c r="V4" s="2579"/>
      <c r="W4" s="2579"/>
      <c r="X4" s="2579"/>
      <c r="Y4" s="2579"/>
      <c r="Z4" s="2579"/>
      <c r="AA4" s="2579"/>
      <c r="AB4" s="2579"/>
      <c r="AC4" s="2579"/>
      <c r="AD4" s="645"/>
      <c r="AE4" s="645"/>
      <c r="AF4" s="645"/>
      <c r="AG4" s="645"/>
      <c r="AH4" s="645"/>
      <c r="AI4" s="645"/>
      <c r="AJ4" s="645"/>
      <c r="AK4" s="645"/>
      <c r="AL4" s="645"/>
      <c r="AM4" s="645"/>
      <c r="AN4" s="645"/>
      <c r="AO4" s="645"/>
      <c r="AP4" s="645"/>
      <c r="AQ4" s="645"/>
      <c r="AR4" s="645"/>
      <c r="AS4" s="645"/>
    </row>
    <row r="5" spans="1:45" s="646" customFormat="1" ht="28.5" customHeight="1">
      <c r="A5" s="2530" t="s">
        <v>826</v>
      </c>
      <c r="B5" s="2530"/>
      <c r="C5" s="2530"/>
      <c r="D5" s="2530"/>
      <c r="E5" s="2530"/>
      <c r="F5" s="2530"/>
      <c r="G5" s="2530"/>
      <c r="H5" s="2530"/>
      <c r="I5" s="2530"/>
      <c r="J5" s="2530"/>
      <c r="K5" s="2530"/>
      <c r="L5" s="2530"/>
      <c r="M5" s="2530"/>
      <c r="N5" s="2530"/>
      <c r="O5" s="2530"/>
      <c r="P5" s="2530"/>
      <c r="Q5" s="2530"/>
      <c r="R5" s="2530"/>
      <c r="S5" s="2530"/>
      <c r="T5" s="2530"/>
      <c r="U5" s="2530"/>
      <c r="V5" s="2530"/>
      <c r="W5" s="2530"/>
      <c r="X5" s="2530"/>
      <c r="Y5" s="2530"/>
      <c r="Z5" s="2530"/>
      <c r="AA5" s="2530"/>
      <c r="AB5" s="2530"/>
      <c r="AC5" s="2530"/>
      <c r="AQ5" s="647"/>
      <c r="AR5" s="647"/>
      <c r="AS5" s="647"/>
    </row>
    <row r="6" spans="1:45" ht="7.5" customHeight="1">
      <c r="A6" s="648"/>
      <c r="B6" s="649"/>
      <c r="C6" s="650"/>
      <c r="D6" s="648"/>
      <c r="E6" s="648"/>
      <c r="F6" s="648"/>
      <c r="G6" s="648"/>
      <c r="H6" s="648"/>
      <c r="I6" s="648"/>
      <c r="J6" s="648"/>
      <c r="K6" s="648"/>
      <c r="L6" s="648"/>
      <c r="M6" s="2580"/>
      <c r="N6" s="2581"/>
      <c r="O6" s="2581"/>
      <c r="P6" s="2581"/>
      <c r="Q6" s="2581"/>
      <c r="R6" s="2581"/>
      <c r="S6" s="2581"/>
      <c r="T6" s="2581"/>
      <c r="U6" s="2581"/>
      <c r="V6" s="2581"/>
      <c r="W6" s="2581"/>
      <c r="X6" s="2581"/>
      <c r="Y6" s="2581"/>
      <c r="Z6" s="2581"/>
      <c r="AA6" s="2581"/>
      <c r="AB6" s="2581"/>
      <c r="AC6" s="583"/>
      <c r="AD6" s="651"/>
      <c r="AE6" s="651"/>
      <c r="AF6" s="651"/>
      <c r="AG6" s="651"/>
      <c r="AH6" s="651"/>
      <c r="AI6" s="651"/>
      <c r="AJ6" s="651"/>
      <c r="AK6" s="651"/>
      <c r="AL6" s="651"/>
      <c r="AM6" s="651"/>
      <c r="AN6" s="651"/>
      <c r="AO6" s="651"/>
      <c r="AP6" s="651"/>
      <c r="AQ6" s="651"/>
      <c r="AR6" s="651"/>
      <c r="AS6" s="651"/>
    </row>
    <row r="7" spans="1:45" ht="66" customHeight="1">
      <c r="A7" s="2562" t="s">
        <v>2</v>
      </c>
      <c r="B7" s="2565" t="s">
        <v>3</v>
      </c>
      <c r="C7" s="2568" t="s">
        <v>93</v>
      </c>
      <c r="D7" s="2569"/>
      <c r="E7" s="2569"/>
      <c r="F7" s="2570"/>
      <c r="G7" s="2571" t="s">
        <v>177</v>
      </c>
      <c r="H7" s="2569"/>
      <c r="I7" s="2569"/>
      <c r="J7" s="2569"/>
      <c r="K7" s="2569"/>
      <c r="L7" s="2570"/>
      <c r="M7" s="2572" t="s">
        <v>95</v>
      </c>
      <c r="N7" s="2569"/>
      <c r="O7" s="2569"/>
      <c r="P7" s="2569"/>
      <c r="Q7" s="2569"/>
      <c r="R7" s="2569"/>
      <c r="S7" s="2569"/>
      <c r="T7" s="2569"/>
      <c r="U7" s="2569"/>
      <c r="V7" s="2569"/>
      <c r="W7" s="2569"/>
      <c r="X7" s="2569"/>
      <c r="Y7" s="2569"/>
      <c r="Z7" s="2570"/>
      <c r="AA7" s="2592" t="s">
        <v>803</v>
      </c>
      <c r="AB7" s="2593"/>
      <c r="AC7" s="2594" t="s">
        <v>7</v>
      </c>
      <c r="AD7" s="652"/>
      <c r="AE7" s="652"/>
      <c r="AF7" s="652"/>
      <c r="AG7" s="653"/>
      <c r="AH7" s="653"/>
      <c r="AI7" s="653"/>
      <c r="AJ7" s="653"/>
      <c r="AK7" s="653"/>
      <c r="AL7" s="654"/>
      <c r="AM7" s="653"/>
      <c r="AN7" s="653"/>
      <c r="AO7" s="653"/>
      <c r="AP7" s="653"/>
      <c r="AQ7" s="653"/>
      <c r="AR7" s="653"/>
      <c r="AS7" s="653"/>
    </row>
    <row r="8" spans="1:45" ht="52.5" customHeight="1">
      <c r="A8" s="2563"/>
      <c r="B8" s="2566"/>
      <c r="C8" s="2582" t="s">
        <v>25</v>
      </c>
      <c r="D8" s="2562" t="s">
        <v>9</v>
      </c>
      <c r="E8" s="2562" t="s">
        <v>96</v>
      </c>
      <c r="F8" s="2562" t="s">
        <v>97</v>
      </c>
      <c r="G8" s="2585" t="s">
        <v>98</v>
      </c>
      <c r="H8" s="2586"/>
      <c r="I8" s="2587"/>
      <c r="J8" s="2585" t="s">
        <v>99</v>
      </c>
      <c r="K8" s="2586"/>
      <c r="L8" s="2587"/>
      <c r="M8" s="2571" t="s">
        <v>100</v>
      </c>
      <c r="N8" s="2570"/>
      <c r="O8" s="2490" t="s">
        <v>171</v>
      </c>
      <c r="P8" s="2490" t="s">
        <v>172</v>
      </c>
      <c r="Q8" s="2562" t="s">
        <v>101</v>
      </c>
      <c r="R8" s="2575" t="s">
        <v>8</v>
      </c>
      <c r="S8" s="2562" t="s">
        <v>9</v>
      </c>
      <c r="T8" s="2572" t="s">
        <v>0</v>
      </c>
      <c r="U8" s="2569"/>
      <c r="V8" s="2569"/>
      <c r="W8" s="2569"/>
      <c r="X8" s="2569"/>
      <c r="Y8" s="2570"/>
      <c r="Z8" s="2575" t="s">
        <v>370</v>
      </c>
      <c r="AA8" s="2575" t="s">
        <v>1327</v>
      </c>
      <c r="AB8" s="2575" t="s">
        <v>1328</v>
      </c>
      <c r="AC8" s="2566"/>
      <c r="AD8" s="652"/>
      <c r="AE8" s="652"/>
      <c r="AF8" s="652"/>
      <c r="AG8" s="653"/>
      <c r="AH8" s="653"/>
      <c r="AI8" s="653"/>
      <c r="AJ8" s="653"/>
      <c r="AK8" s="653"/>
      <c r="AL8" s="654"/>
      <c r="AM8" s="653"/>
      <c r="AN8" s="653"/>
      <c r="AO8" s="653"/>
      <c r="AP8" s="653"/>
      <c r="AQ8" s="653"/>
      <c r="AR8" s="653"/>
      <c r="AS8" s="653"/>
    </row>
    <row r="9" spans="1:45" ht="19.5" customHeight="1">
      <c r="A9" s="2563"/>
      <c r="B9" s="2566"/>
      <c r="C9" s="2583"/>
      <c r="D9" s="2566"/>
      <c r="E9" s="2566"/>
      <c r="F9" s="2566"/>
      <c r="G9" s="2588"/>
      <c r="H9" s="2589"/>
      <c r="I9" s="2590"/>
      <c r="J9" s="2588"/>
      <c r="K9" s="2589"/>
      <c r="L9" s="2590"/>
      <c r="M9" s="2574" t="s">
        <v>102</v>
      </c>
      <c r="N9" s="2574" t="s">
        <v>103</v>
      </c>
      <c r="O9" s="2490"/>
      <c r="P9" s="2490"/>
      <c r="Q9" s="2566"/>
      <c r="R9" s="2576"/>
      <c r="S9" s="2566"/>
      <c r="T9" s="2591" t="s">
        <v>104</v>
      </c>
      <c r="U9" s="2573" t="s">
        <v>105</v>
      </c>
      <c r="V9" s="2570"/>
      <c r="W9" s="2490" t="s">
        <v>173</v>
      </c>
      <c r="X9" s="2491" t="s">
        <v>184</v>
      </c>
      <c r="Y9" s="2574" t="s">
        <v>106</v>
      </c>
      <c r="Z9" s="2576"/>
      <c r="AA9" s="2576"/>
      <c r="AB9" s="2576"/>
      <c r="AC9" s="2566"/>
      <c r="AD9" s="652"/>
      <c r="AE9" s="652"/>
      <c r="AF9" s="652"/>
      <c r="AG9" s="653"/>
      <c r="AH9" s="653"/>
      <c r="AI9" s="653"/>
      <c r="AJ9" s="653"/>
      <c r="AK9" s="653"/>
      <c r="AL9" s="654"/>
      <c r="AM9" s="653"/>
      <c r="AN9" s="653"/>
      <c r="AO9" s="653"/>
      <c r="AP9" s="653"/>
      <c r="AQ9" s="653"/>
      <c r="AR9" s="653"/>
      <c r="AS9" s="653"/>
    </row>
    <row r="10" spans="1:45" ht="19.5" customHeight="1">
      <c r="A10" s="2563"/>
      <c r="B10" s="2566"/>
      <c r="C10" s="2583"/>
      <c r="D10" s="2566"/>
      <c r="E10" s="2566"/>
      <c r="F10" s="2566"/>
      <c r="G10" s="2574" t="s">
        <v>24</v>
      </c>
      <c r="H10" s="2573" t="s">
        <v>108</v>
      </c>
      <c r="I10" s="2570"/>
      <c r="J10" s="2574" t="s">
        <v>24</v>
      </c>
      <c r="K10" s="2573" t="s">
        <v>108</v>
      </c>
      <c r="L10" s="2570"/>
      <c r="M10" s="2566"/>
      <c r="N10" s="2566"/>
      <c r="O10" s="2490"/>
      <c r="P10" s="2490"/>
      <c r="Q10" s="2566"/>
      <c r="R10" s="2576"/>
      <c r="S10" s="2566"/>
      <c r="T10" s="2576"/>
      <c r="U10" s="2591" t="s">
        <v>102</v>
      </c>
      <c r="V10" s="2591" t="s">
        <v>103</v>
      </c>
      <c r="W10" s="2490"/>
      <c r="X10" s="2491"/>
      <c r="Y10" s="2566"/>
      <c r="Z10" s="2576"/>
      <c r="AA10" s="2576"/>
      <c r="AB10" s="2576"/>
      <c r="AC10" s="2566"/>
      <c r="AD10" s="655"/>
      <c r="AE10" s="655"/>
      <c r="AF10" s="655"/>
      <c r="AG10" s="583"/>
      <c r="AH10" s="651"/>
      <c r="AI10" s="651"/>
      <c r="AJ10" s="651"/>
      <c r="AK10" s="651"/>
      <c r="AL10" s="651"/>
      <c r="AM10" s="651"/>
      <c r="AN10" s="651"/>
      <c r="AO10" s="583"/>
      <c r="AP10" s="583"/>
      <c r="AQ10" s="583"/>
      <c r="AR10" s="656"/>
      <c r="AS10" s="651"/>
    </row>
    <row r="11" spans="1:45" ht="42.75" customHeight="1">
      <c r="A11" s="2564"/>
      <c r="B11" s="2567"/>
      <c r="C11" s="2584"/>
      <c r="D11" s="2567"/>
      <c r="E11" s="2567"/>
      <c r="F11" s="2567"/>
      <c r="G11" s="2567"/>
      <c r="H11" s="657" t="s">
        <v>110</v>
      </c>
      <c r="I11" s="657" t="s">
        <v>109</v>
      </c>
      <c r="J11" s="2567"/>
      <c r="K11" s="657" t="s">
        <v>110</v>
      </c>
      <c r="L11" s="657" t="s">
        <v>109</v>
      </c>
      <c r="M11" s="2567"/>
      <c r="N11" s="2567"/>
      <c r="O11" s="2490"/>
      <c r="P11" s="2490"/>
      <c r="Q11" s="2567"/>
      <c r="R11" s="2577"/>
      <c r="S11" s="2567"/>
      <c r="T11" s="2577"/>
      <c r="U11" s="2577"/>
      <c r="V11" s="2577"/>
      <c r="W11" s="2490"/>
      <c r="X11" s="2491"/>
      <c r="Y11" s="2567"/>
      <c r="Z11" s="2577"/>
      <c r="AA11" s="2577"/>
      <c r="AB11" s="2577"/>
      <c r="AC11" s="2567"/>
      <c r="AD11" s="655"/>
      <c r="AE11" s="655"/>
      <c r="AF11" s="655"/>
      <c r="AG11" s="583"/>
      <c r="AH11" s="651"/>
      <c r="AI11" s="651"/>
      <c r="AJ11" s="651"/>
      <c r="AK11" s="651"/>
      <c r="AL11" s="651"/>
      <c r="AM11" s="651"/>
      <c r="AN11" s="651"/>
      <c r="AO11" s="583"/>
      <c r="AP11" s="583"/>
      <c r="AQ11" s="583"/>
      <c r="AR11" s="656"/>
      <c r="AS11" s="651"/>
    </row>
    <row r="12" spans="1:45" ht="52.5" customHeight="1">
      <c r="A12" s="658">
        <v>1</v>
      </c>
      <c r="B12" s="658">
        <v>2</v>
      </c>
      <c r="C12" s="659">
        <v>3</v>
      </c>
      <c r="D12" s="658">
        <v>4</v>
      </c>
      <c r="E12" s="658">
        <v>5</v>
      </c>
      <c r="F12" s="658">
        <v>6</v>
      </c>
      <c r="G12" s="658">
        <v>7</v>
      </c>
      <c r="H12" s="658">
        <v>8</v>
      </c>
      <c r="I12" s="658">
        <v>9</v>
      </c>
      <c r="J12" s="658">
        <v>10</v>
      </c>
      <c r="K12" s="658">
        <v>11</v>
      </c>
      <c r="L12" s="658">
        <v>12</v>
      </c>
      <c r="M12" s="658">
        <v>13</v>
      </c>
      <c r="N12" s="658">
        <v>14</v>
      </c>
      <c r="O12" s="658"/>
      <c r="P12" s="658"/>
      <c r="Q12" s="658">
        <v>15</v>
      </c>
      <c r="R12" s="660"/>
      <c r="S12" s="658"/>
      <c r="T12" s="659">
        <v>16</v>
      </c>
      <c r="U12" s="659">
        <v>17</v>
      </c>
      <c r="V12" s="659">
        <v>18</v>
      </c>
      <c r="W12" s="658"/>
      <c r="X12" s="659">
        <v>19</v>
      </c>
      <c r="Y12" s="658">
        <v>20</v>
      </c>
      <c r="Z12" s="659">
        <v>21</v>
      </c>
      <c r="AA12" s="661" t="s">
        <v>366</v>
      </c>
      <c r="AB12" s="661" t="s">
        <v>367</v>
      </c>
      <c r="AC12" s="662">
        <v>24</v>
      </c>
      <c r="AD12" s="655"/>
      <c r="AE12" s="655"/>
      <c r="AF12" s="655"/>
      <c r="AG12" s="583"/>
      <c r="AH12" s="651"/>
      <c r="AI12" s="651"/>
      <c r="AJ12" s="651"/>
      <c r="AK12" s="651"/>
      <c r="AL12" s="651"/>
      <c r="AM12" s="651"/>
      <c r="AN12" s="651"/>
      <c r="AO12" s="583"/>
      <c r="AP12" s="583"/>
      <c r="AQ12" s="583"/>
      <c r="AR12" s="656"/>
      <c r="AS12" s="651"/>
    </row>
    <row r="13" spans="1:45" s="664" customFormat="1" ht="33.950000000000003" customHeight="1">
      <c r="A13" s="1275" t="s">
        <v>834</v>
      </c>
      <c r="B13" s="1276" t="s">
        <v>1329</v>
      </c>
      <c r="C13" s="1277">
        <f>C14+C31+C47+C63+C74+C85</f>
        <v>339</v>
      </c>
      <c r="D13" s="1277">
        <f t="shared" ref="D13:AB13" si="0">D14+D31+D47+D63+D74+D85</f>
        <v>31</v>
      </c>
      <c r="E13" s="1277">
        <f t="shared" si="0"/>
        <v>255</v>
      </c>
      <c r="F13" s="1277">
        <f t="shared" si="0"/>
        <v>53</v>
      </c>
      <c r="G13" s="1277">
        <f t="shared" si="0"/>
        <v>0</v>
      </c>
      <c r="H13" s="1277">
        <f t="shared" si="0"/>
        <v>0</v>
      </c>
      <c r="I13" s="1277">
        <f t="shared" si="0"/>
        <v>0</v>
      </c>
      <c r="J13" s="1277">
        <f t="shared" si="0"/>
        <v>141</v>
      </c>
      <c r="K13" s="1277">
        <f t="shared" si="0"/>
        <v>4790</v>
      </c>
      <c r="L13" s="1277">
        <f t="shared" si="0"/>
        <v>43</v>
      </c>
      <c r="M13" s="1277">
        <f t="shared" si="0"/>
        <v>0</v>
      </c>
      <c r="N13" s="1277">
        <f t="shared" si="0"/>
        <v>0</v>
      </c>
      <c r="O13" s="1277">
        <f t="shared" si="0"/>
        <v>2160</v>
      </c>
      <c r="P13" s="1277">
        <f t="shared" si="0"/>
        <v>1064</v>
      </c>
      <c r="Q13" s="1277">
        <f t="shared" si="0"/>
        <v>140</v>
      </c>
      <c r="R13" s="1277">
        <f t="shared" si="0"/>
        <v>403.14117647058828</v>
      </c>
      <c r="S13" s="1277">
        <f t="shared" si="0"/>
        <v>42</v>
      </c>
      <c r="T13" s="1278">
        <f t="shared" si="0"/>
        <v>291.14117647058828</v>
      </c>
      <c r="U13" s="1278">
        <f t="shared" si="0"/>
        <v>0</v>
      </c>
      <c r="V13" s="1278">
        <f t="shared" si="0"/>
        <v>277.5</v>
      </c>
      <c r="W13" s="1277">
        <f t="shared" si="0"/>
        <v>-243</v>
      </c>
      <c r="X13" s="1278">
        <f t="shared" si="0"/>
        <v>-0.35882352941176449</v>
      </c>
      <c r="Y13" s="1277">
        <f t="shared" si="0"/>
        <v>14</v>
      </c>
      <c r="Z13" s="1278">
        <f t="shared" si="0"/>
        <v>70</v>
      </c>
      <c r="AA13" s="1278">
        <f t="shared" si="0"/>
        <v>25.298823529411756</v>
      </c>
      <c r="AB13" s="1278">
        <f t="shared" si="0"/>
        <v>11.899999999999997</v>
      </c>
      <c r="AC13" s="1275"/>
      <c r="AD13" s="663"/>
      <c r="AE13" s="663"/>
      <c r="AF13" s="663"/>
      <c r="AG13" s="663"/>
      <c r="AH13" s="663"/>
      <c r="AI13" s="663"/>
      <c r="AJ13" s="663"/>
      <c r="AK13" s="663"/>
      <c r="AL13" s="663"/>
      <c r="AM13" s="663"/>
      <c r="AN13" s="663"/>
      <c r="AO13" s="663"/>
      <c r="AP13" s="663"/>
      <c r="AQ13" s="663"/>
      <c r="AR13" s="663"/>
      <c r="AS13" s="663"/>
    </row>
    <row r="14" spans="1:45" s="664" customFormat="1" ht="33.950000000000003" customHeight="1">
      <c r="A14" s="665" t="s">
        <v>111</v>
      </c>
      <c r="B14" s="667" t="s">
        <v>1330</v>
      </c>
      <c r="C14" s="1098">
        <f>C15+C20+C25</f>
        <v>88</v>
      </c>
      <c r="D14" s="1098">
        <f t="shared" ref="D14:AB14" si="1">D15+D20+D25</f>
        <v>7</v>
      </c>
      <c r="E14" s="1098">
        <f t="shared" si="1"/>
        <v>71</v>
      </c>
      <c r="F14" s="1098">
        <f t="shared" si="1"/>
        <v>10</v>
      </c>
      <c r="G14" s="1098">
        <f t="shared" si="1"/>
        <v>0</v>
      </c>
      <c r="H14" s="1098">
        <f t="shared" si="1"/>
        <v>0</v>
      </c>
      <c r="I14" s="1098">
        <f t="shared" si="1"/>
        <v>0</v>
      </c>
      <c r="J14" s="1098">
        <f t="shared" si="1"/>
        <v>41</v>
      </c>
      <c r="K14" s="1098">
        <f t="shared" si="1"/>
        <v>1600</v>
      </c>
      <c r="L14" s="1098">
        <f t="shared" si="1"/>
        <v>11</v>
      </c>
      <c r="M14" s="1098">
        <f t="shared" si="1"/>
        <v>0</v>
      </c>
      <c r="N14" s="1098">
        <f t="shared" si="1"/>
        <v>0</v>
      </c>
      <c r="O14" s="1098">
        <f t="shared" si="1"/>
        <v>500</v>
      </c>
      <c r="P14" s="1098">
        <f t="shared" si="1"/>
        <v>248</v>
      </c>
      <c r="Q14" s="1098">
        <f t="shared" si="1"/>
        <v>41</v>
      </c>
      <c r="R14" s="1098">
        <f t="shared" si="1"/>
        <v>103</v>
      </c>
      <c r="S14" s="1098">
        <f t="shared" si="1"/>
        <v>9</v>
      </c>
      <c r="T14" s="1139">
        <f t="shared" si="1"/>
        <v>79</v>
      </c>
      <c r="U14" s="1139">
        <f t="shared" si="1"/>
        <v>0</v>
      </c>
      <c r="V14" s="1139">
        <f t="shared" si="1"/>
        <v>77.899999999999991</v>
      </c>
      <c r="W14" s="1098">
        <f t="shared" si="1"/>
        <v>-42</v>
      </c>
      <c r="X14" s="1139">
        <f t="shared" si="1"/>
        <v>-1.9</v>
      </c>
      <c r="Y14" s="1098">
        <f t="shared" si="1"/>
        <v>3</v>
      </c>
      <c r="Z14" s="1139">
        <f t="shared" si="1"/>
        <v>15</v>
      </c>
      <c r="AA14" s="1139">
        <f t="shared" si="1"/>
        <v>5.5999999999999943</v>
      </c>
      <c r="AB14" s="1139">
        <f t="shared" si="1"/>
        <v>3.4999999999999996</v>
      </c>
      <c r="AC14" s="665"/>
      <c r="AD14" s="663"/>
      <c r="AE14" s="663"/>
      <c r="AF14" s="663"/>
      <c r="AG14" s="663"/>
      <c r="AH14" s="663"/>
      <c r="AI14" s="663"/>
      <c r="AJ14" s="663"/>
      <c r="AK14" s="663"/>
      <c r="AL14" s="663"/>
      <c r="AM14" s="663"/>
      <c r="AN14" s="663"/>
      <c r="AO14" s="663"/>
      <c r="AP14" s="663"/>
      <c r="AQ14" s="663"/>
      <c r="AR14" s="663"/>
      <c r="AS14" s="663"/>
    </row>
    <row r="15" spans="1:45" s="671" customFormat="1" ht="33.950000000000003" customHeight="1">
      <c r="A15" s="668">
        <v>1</v>
      </c>
      <c r="B15" s="669" t="s">
        <v>1331</v>
      </c>
      <c r="C15" s="666">
        <f>SUM(C16:C19)</f>
        <v>22</v>
      </c>
      <c r="D15" s="666">
        <f t="shared" ref="D15:Z15" si="2">SUM(D16:D19)</f>
        <v>2</v>
      </c>
      <c r="E15" s="666">
        <f t="shared" si="2"/>
        <v>16</v>
      </c>
      <c r="F15" s="666">
        <f t="shared" si="2"/>
        <v>4</v>
      </c>
      <c r="G15" s="666">
        <f t="shared" si="2"/>
        <v>0</v>
      </c>
      <c r="H15" s="666">
        <f t="shared" si="2"/>
        <v>0</v>
      </c>
      <c r="I15" s="666">
        <f t="shared" si="2"/>
        <v>0</v>
      </c>
      <c r="J15" s="666">
        <f t="shared" si="2"/>
        <v>9</v>
      </c>
      <c r="K15" s="666">
        <f t="shared" si="2"/>
        <v>307</v>
      </c>
      <c r="L15" s="666">
        <f t="shared" si="2"/>
        <v>1</v>
      </c>
      <c r="M15" s="666"/>
      <c r="N15" s="666"/>
      <c r="O15" s="666">
        <f t="shared" si="2"/>
        <v>160</v>
      </c>
      <c r="P15" s="666">
        <f t="shared" si="2"/>
        <v>80</v>
      </c>
      <c r="Q15" s="666">
        <f t="shared" si="2"/>
        <v>9</v>
      </c>
      <c r="R15" s="1099">
        <f t="shared" si="2"/>
        <v>26.200000000000003</v>
      </c>
      <c r="S15" s="666">
        <f t="shared" si="2"/>
        <v>3</v>
      </c>
      <c r="T15" s="1099">
        <f t="shared" si="2"/>
        <v>18.2</v>
      </c>
      <c r="U15" s="1099">
        <f t="shared" si="2"/>
        <v>0</v>
      </c>
      <c r="V15" s="1099">
        <f t="shared" si="2"/>
        <v>17.100000000000001</v>
      </c>
      <c r="W15" s="666">
        <f t="shared" si="2"/>
        <v>2</v>
      </c>
      <c r="X15" s="1099">
        <f t="shared" si="2"/>
        <v>0.1</v>
      </c>
      <c r="Y15" s="666">
        <f t="shared" si="2"/>
        <v>1</v>
      </c>
      <c r="Z15" s="1099">
        <f t="shared" si="2"/>
        <v>5</v>
      </c>
      <c r="AA15" s="1100">
        <f>(T15-E15)*70%</f>
        <v>1.5399999999999994</v>
      </c>
      <c r="AB15" s="1100">
        <f>(Z15-F15)*70%</f>
        <v>0.7</v>
      </c>
      <c r="AC15" s="668"/>
      <c r="AD15" s="670"/>
      <c r="AE15" s="670"/>
      <c r="AF15" s="670"/>
      <c r="AG15" s="670"/>
      <c r="AH15" s="670"/>
      <c r="AI15" s="670"/>
      <c r="AJ15" s="670"/>
      <c r="AK15" s="670"/>
      <c r="AL15" s="670"/>
      <c r="AM15" s="670"/>
      <c r="AN15" s="670"/>
      <c r="AO15" s="670"/>
      <c r="AP15" s="670"/>
      <c r="AQ15" s="670"/>
      <c r="AR15" s="670"/>
      <c r="AS15" s="670"/>
    </row>
    <row r="16" spans="1:45" ht="33.950000000000003" customHeight="1">
      <c r="A16" s="672"/>
      <c r="B16" s="673" t="s">
        <v>114</v>
      </c>
      <c r="C16" s="1101">
        <v>5</v>
      </c>
      <c r="D16" s="1102">
        <v>2</v>
      </c>
      <c r="E16" s="1102">
        <v>4</v>
      </c>
      <c r="F16" s="1102">
        <v>4</v>
      </c>
      <c r="G16" s="1103"/>
      <c r="H16" s="1103"/>
      <c r="I16" s="1103"/>
      <c r="J16" s="1103">
        <v>3</v>
      </c>
      <c r="K16" s="1103">
        <v>92</v>
      </c>
      <c r="L16" s="1103"/>
      <c r="M16" s="1103"/>
      <c r="N16" s="1104">
        <v>1.9</v>
      </c>
      <c r="O16" s="1105">
        <v>40</v>
      </c>
      <c r="P16" s="1105">
        <v>20</v>
      </c>
      <c r="Q16" s="1105">
        <v>3</v>
      </c>
      <c r="R16" s="1106">
        <f>S16+T16+Z16</f>
        <v>10.7</v>
      </c>
      <c r="S16" s="1102">
        <v>3</v>
      </c>
      <c r="T16" s="1107">
        <f>U16+V16+X16+Y16</f>
        <v>6.6999999999999993</v>
      </c>
      <c r="U16" s="1107"/>
      <c r="V16" s="1107">
        <f>Q16*N16</f>
        <v>5.6999999999999993</v>
      </c>
      <c r="W16" s="1105"/>
      <c r="X16" s="1107"/>
      <c r="Y16" s="1103">
        <v>1</v>
      </c>
      <c r="Z16" s="1107">
        <v>1</v>
      </c>
      <c r="AA16" s="1106"/>
      <c r="AB16" s="1106"/>
      <c r="AC16" s="672"/>
      <c r="AD16" s="676"/>
      <c r="AE16" s="676"/>
      <c r="AF16" s="676"/>
      <c r="AG16" s="676"/>
      <c r="AH16" s="676"/>
      <c r="AI16" s="676"/>
      <c r="AJ16" s="676"/>
      <c r="AK16" s="676"/>
      <c r="AL16" s="676"/>
      <c r="AM16" s="676"/>
      <c r="AN16" s="676"/>
      <c r="AO16" s="676"/>
      <c r="AP16" s="676"/>
      <c r="AQ16" s="676"/>
      <c r="AR16" s="676"/>
      <c r="AS16" s="676"/>
    </row>
    <row r="17" spans="1:45" ht="33.950000000000003" customHeight="1">
      <c r="A17" s="672"/>
      <c r="B17" s="673" t="s">
        <v>115</v>
      </c>
      <c r="C17" s="1101">
        <v>5</v>
      </c>
      <c r="D17" s="1102"/>
      <c r="E17" s="1102">
        <v>4</v>
      </c>
      <c r="F17" s="1102"/>
      <c r="G17" s="1103"/>
      <c r="H17" s="1103"/>
      <c r="I17" s="1103"/>
      <c r="J17" s="1103">
        <v>2</v>
      </c>
      <c r="K17" s="1103">
        <v>82</v>
      </c>
      <c r="L17" s="1103"/>
      <c r="M17" s="1103"/>
      <c r="N17" s="1104">
        <v>1.9</v>
      </c>
      <c r="O17" s="1105">
        <v>40</v>
      </c>
      <c r="P17" s="1105">
        <v>20</v>
      </c>
      <c r="Q17" s="1105">
        <v>2</v>
      </c>
      <c r="R17" s="1106">
        <f>S17+T17+Z17</f>
        <v>5.9</v>
      </c>
      <c r="S17" s="1102"/>
      <c r="T17" s="1107">
        <f>U17+V17+X17+Y17</f>
        <v>3.9</v>
      </c>
      <c r="U17" s="1107"/>
      <c r="V17" s="1107">
        <f>Q17*N17</f>
        <v>3.8</v>
      </c>
      <c r="W17" s="1105">
        <f>(K17+L17)-(Q17*O17)</f>
        <v>2</v>
      </c>
      <c r="X17" s="1107">
        <f>W17/P17</f>
        <v>0.1</v>
      </c>
      <c r="Y17" s="1103"/>
      <c r="Z17" s="1107">
        <v>2</v>
      </c>
      <c r="AA17" s="1106"/>
      <c r="AB17" s="1106"/>
      <c r="AC17" s="677"/>
      <c r="AD17" s="676"/>
      <c r="AE17" s="676"/>
      <c r="AF17" s="676"/>
      <c r="AG17" s="676"/>
      <c r="AH17" s="676"/>
      <c r="AI17" s="676"/>
      <c r="AJ17" s="676"/>
      <c r="AK17" s="676"/>
      <c r="AL17" s="676"/>
      <c r="AM17" s="676"/>
      <c r="AN17" s="676"/>
      <c r="AO17" s="676"/>
      <c r="AP17" s="676"/>
      <c r="AQ17" s="676"/>
      <c r="AR17" s="676"/>
      <c r="AS17" s="676"/>
    </row>
    <row r="18" spans="1:45" ht="33.950000000000003" customHeight="1">
      <c r="A18" s="672"/>
      <c r="B18" s="673" t="s">
        <v>116</v>
      </c>
      <c r="C18" s="1101">
        <v>6</v>
      </c>
      <c r="D18" s="1102"/>
      <c r="E18" s="1102">
        <v>4</v>
      </c>
      <c r="F18" s="1102"/>
      <c r="G18" s="1103"/>
      <c r="H18" s="1103"/>
      <c r="I18" s="1103"/>
      <c r="J18" s="1103">
        <v>2</v>
      </c>
      <c r="K18" s="1103">
        <v>72</v>
      </c>
      <c r="L18" s="1103"/>
      <c r="M18" s="1103"/>
      <c r="N18" s="1104">
        <v>1.9</v>
      </c>
      <c r="O18" s="1105">
        <v>40</v>
      </c>
      <c r="P18" s="1105">
        <v>20</v>
      </c>
      <c r="Q18" s="1105">
        <v>2</v>
      </c>
      <c r="R18" s="1106">
        <f>S18+T18+Z18</f>
        <v>4.8</v>
      </c>
      <c r="S18" s="1102"/>
      <c r="T18" s="1107">
        <f>U18+V18+X18+Y18</f>
        <v>3.8</v>
      </c>
      <c r="U18" s="1107"/>
      <c r="V18" s="1107">
        <f>Q18*N18</f>
        <v>3.8</v>
      </c>
      <c r="W18" s="1105"/>
      <c r="X18" s="1107"/>
      <c r="Y18" s="1103"/>
      <c r="Z18" s="1107">
        <v>1</v>
      </c>
      <c r="AA18" s="1106"/>
      <c r="AB18" s="1106"/>
      <c r="AC18" s="677"/>
      <c r="AD18" s="676"/>
      <c r="AE18" s="676"/>
      <c r="AF18" s="676"/>
      <c r="AG18" s="676"/>
      <c r="AH18" s="676"/>
      <c r="AI18" s="676"/>
      <c r="AJ18" s="676"/>
      <c r="AK18" s="676"/>
      <c r="AL18" s="676"/>
      <c r="AM18" s="676"/>
      <c r="AN18" s="676"/>
      <c r="AO18" s="676"/>
      <c r="AP18" s="676"/>
      <c r="AQ18" s="676"/>
      <c r="AR18" s="676"/>
      <c r="AS18" s="676"/>
    </row>
    <row r="19" spans="1:45" ht="33.950000000000003" customHeight="1">
      <c r="A19" s="672"/>
      <c r="B19" s="673" t="s">
        <v>117</v>
      </c>
      <c r="C19" s="1101">
        <v>6</v>
      </c>
      <c r="D19" s="1102"/>
      <c r="E19" s="1102">
        <v>4</v>
      </c>
      <c r="F19" s="1102"/>
      <c r="G19" s="1103"/>
      <c r="H19" s="1103"/>
      <c r="I19" s="1103"/>
      <c r="J19" s="1103">
        <v>2</v>
      </c>
      <c r="K19" s="1103">
        <v>61</v>
      </c>
      <c r="L19" s="1103">
        <v>1</v>
      </c>
      <c r="M19" s="1103"/>
      <c r="N19" s="1104">
        <v>1.9</v>
      </c>
      <c r="O19" s="1105">
        <v>40</v>
      </c>
      <c r="P19" s="1105">
        <v>20</v>
      </c>
      <c r="Q19" s="1105">
        <v>2</v>
      </c>
      <c r="R19" s="1106">
        <f>S19+T19+Z19</f>
        <v>4.8</v>
      </c>
      <c r="S19" s="1102"/>
      <c r="T19" s="1107">
        <f>U19+V19+X19+Y19</f>
        <v>3.8</v>
      </c>
      <c r="U19" s="1107"/>
      <c r="V19" s="1107">
        <f>Q19*N19</f>
        <v>3.8</v>
      </c>
      <c r="W19" s="1105"/>
      <c r="X19" s="1107"/>
      <c r="Y19" s="1103"/>
      <c r="Z19" s="1107">
        <v>1</v>
      </c>
      <c r="AA19" s="1106"/>
      <c r="AB19" s="1106"/>
      <c r="AC19" s="672"/>
      <c r="AD19" s="676"/>
      <c r="AE19" s="676"/>
      <c r="AF19" s="676"/>
      <c r="AG19" s="676"/>
      <c r="AH19" s="676"/>
      <c r="AI19" s="676"/>
      <c r="AJ19" s="676"/>
      <c r="AK19" s="676"/>
      <c r="AL19" s="676"/>
      <c r="AM19" s="676"/>
      <c r="AN19" s="676"/>
      <c r="AO19" s="676"/>
      <c r="AP19" s="676"/>
      <c r="AQ19" s="676"/>
      <c r="AR19" s="676"/>
      <c r="AS19" s="676"/>
    </row>
    <row r="20" spans="1:45" s="671" customFormat="1" ht="33.950000000000003" customHeight="1">
      <c r="A20" s="668">
        <v>2</v>
      </c>
      <c r="B20" s="669" t="s">
        <v>1332</v>
      </c>
      <c r="C20" s="666">
        <f>SUM(C21:C24)</f>
        <v>48</v>
      </c>
      <c r="D20" s="666">
        <f t="shared" ref="D20:Z20" si="3">SUM(D21:D24)</f>
        <v>3</v>
      </c>
      <c r="E20" s="666">
        <f t="shared" si="3"/>
        <v>42</v>
      </c>
      <c r="F20" s="666">
        <f t="shared" si="3"/>
        <v>3</v>
      </c>
      <c r="G20" s="666">
        <f t="shared" si="3"/>
        <v>0</v>
      </c>
      <c r="H20" s="666">
        <f t="shared" si="3"/>
        <v>0</v>
      </c>
      <c r="I20" s="666">
        <f t="shared" si="3"/>
        <v>0</v>
      </c>
      <c r="J20" s="666">
        <f t="shared" si="3"/>
        <v>24</v>
      </c>
      <c r="K20" s="666">
        <f t="shared" si="3"/>
        <v>1019</v>
      </c>
      <c r="L20" s="666">
        <f t="shared" si="3"/>
        <v>3</v>
      </c>
      <c r="M20" s="666"/>
      <c r="N20" s="666"/>
      <c r="O20" s="666">
        <f t="shared" si="3"/>
        <v>180</v>
      </c>
      <c r="P20" s="666">
        <f t="shared" si="3"/>
        <v>88</v>
      </c>
      <c r="Q20" s="666">
        <f t="shared" si="3"/>
        <v>24</v>
      </c>
      <c r="R20" s="1099">
        <f t="shared" si="3"/>
        <v>52.599999999999994</v>
      </c>
      <c r="S20" s="666">
        <f t="shared" si="3"/>
        <v>3</v>
      </c>
      <c r="T20" s="1099">
        <f t="shared" si="3"/>
        <v>44.599999999999994</v>
      </c>
      <c r="U20" s="1099">
        <f t="shared" si="3"/>
        <v>0</v>
      </c>
      <c r="V20" s="1099">
        <f t="shared" si="3"/>
        <v>45.599999999999994</v>
      </c>
      <c r="W20" s="666">
        <f t="shared" si="3"/>
        <v>-44</v>
      </c>
      <c r="X20" s="1099">
        <f t="shared" si="3"/>
        <v>-2</v>
      </c>
      <c r="Y20" s="666">
        <f t="shared" si="3"/>
        <v>1</v>
      </c>
      <c r="Z20" s="1099">
        <f t="shared" si="3"/>
        <v>5</v>
      </c>
      <c r="AA20" s="1100">
        <f>(T20-E20)*70%</f>
        <v>1.8199999999999958</v>
      </c>
      <c r="AB20" s="1100">
        <f>(Z20-F20)*70%</f>
        <v>1.4</v>
      </c>
      <c r="AC20" s="668"/>
      <c r="AD20" s="670"/>
      <c r="AE20" s="670"/>
      <c r="AF20" s="670"/>
      <c r="AG20" s="670"/>
      <c r="AH20" s="670"/>
      <c r="AI20" s="670"/>
      <c r="AJ20" s="670"/>
      <c r="AK20" s="670"/>
      <c r="AL20" s="670"/>
      <c r="AM20" s="670"/>
      <c r="AN20" s="670"/>
      <c r="AO20" s="670"/>
      <c r="AP20" s="670"/>
      <c r="AQ20" s="670"/>
      <c r="AR20" s="670"/>
      <c r="AS20" s="670"/>
    </row>
    <row r="21" spans="1:45" ht="33.950000000000003" customHeight="1">
      <c r="A21" s="672"/>
      <c r="B21" s="673" t="s">
        <v>114</v>
      </c>
      <c r="C21" s="1108">
        <v>12</v>
      </c>
      <c r="D21" s="1109">
        <v>3</v>
      </c>
      <c r="E21" s="1109">
        <v>10</v>
      </c>
      <c r="F21" s="1109">
        <v>3</v>
      </c>
      <c r="G21" s="1105"/>
      <c r="H21" s="1105"/>
      <c r="I21" s="1105"/>
      <c r="J21" s="1105">
        <v>6</v>
      </c>
      <c r="K21" s="1105">
        <v>270</v>
      </c>
      <c r="L21" s="1105"/>
      <c r="M21" s="1105"/>
      <c r="N21" s="1104">
        <v>1.9</v>
      </c>
      <c r="O21" s="1105">
        <v>45</v>
      </c>
      <c r="P21" s="1105">
        <v>22</v>
      </c>
      <c r="Q21" s="1105">
        <v>6</v>
      </c>
      <c r="R21" s="1106">
        <f>S21+T21+Z21</f>
        <v>16.399999999999999</v>
      </c>
      <c r="S21" s="1109">
        <v>3</v>
      </c>
      <c r="T21" s="1107">
        <f>U21+V21+X21+Y21</f>
        <v>12.399999999999999</v>
      </c>
      <c r="U21" s="1107"/>
      <c r="V21" s="1107">
        <f>Q21*N21</f>
        <v>11.399999999999999</v>
      </c>
      <c r="W21" s="1105"/>
      <c r="X21" s="1107"/>
      <c r="Y21" s="1103">
        <v>1</v>
      </c>
      <c r="Z21" s="1107">
        <v>1</v>
      </c>
      <c r="AA21" s="1106"/>
      <c r="AB21" s="1106"/>
      <c r="AC21" s="675"/>
      <c r="AD21" s="651"/>
      <c r="AE21" s="651"/>
      <c r="AF21" s="651"/>
      <c r="AG21" s="651"/>
      <c r="AH21" s="651"/>
      <c r="AI21" s="651"/>
      <c r="AJ21" s="651"/>
      <c r="AK21" s="651"/>
      <c r="AL21" s="651"/>
      <c r="AM21" s="651"/>
      <c r="AN21" s="651"/>
      <c r="AO21" s="651"/>
      <c r="AP21" s="651"/>
      <c r="AQ21" s="651"/>
      <c r="AR21" s="651"/>
      <c r="AS21" s="651"/>
    </row>
    <row r="22" spans="1:45" ht="33.950000000000003" customHeight="1">
      <c r="A22" s="672"/>
      <c r="B22" s="673" t="s">
        <v>115</v>
      </c>
      <c r="C22" s="1108">
        <v>12</v>
      </c>
      <c r="D22" s="1109"/>
      <c r="E22" s="1109">
        <v>10</v>
      </c>
      <c r="F22" s="1109"/>
      <c r="G22" s="1105"/>
      <c r="H22" s="1105"/>
      <c r="I22" s="1105"/>
      <c r="J22" s="1105">
        <v>6</v>
      </c>
      <c r="K22" s="1105">
        <v>258</v>
      </c>
      <c r="L22" s="1105">
        <v>2</v>
      </c>
      <c r="M22" s="1105"/>
      <c r="N22" s="1104">
        <v>1.9</v>
      </c>
      <c r="O22" s="1105">
        <v>45</v>
      </c>
      <c r="P22" s="1105">
        <v>22</v>
      </c>
      <c r="Q22" s="1105">
        <v>6</v>
      </c>
      <c r="R22" s="1106">
        <f>S22+T22+Z22</f>
        <v>13.399999999999999</v>
      </c>
      <c r="S22" s="1109"/>
      <c r="T22" s="1107">
        <f>U22+V22+X22+Y22</f>
        <v>11.399999999999999</v>
      </c>
      <c r="U22" s="1107"/>
      <c r="V22" s="1107">
        <f>Q22*N22</f>
        <v>11.399999999999999</v>
      </c>
      <c r="W22" s="1105"/>
      <c r="X22" s="1107"/>
      <c r="Y22" s="1103"/>
      <c r="Z22" s="1107">
        <v>2</v>
      </c>
      <c r="AA22" s="1106"/>
      <c r="AB22" s="1106"/>
      <c r="AC22" s="675"/>
      <c r="AD22" s="651"/>
      <c r="AE22" s="651"/>
      <c r="AF22" s="651"/>
      <c r="AG22" s="651"/>
      <c r="AH22" s="651"/>
      <c r="AI22" s="651"/>
      <c r="AJ22" s="651"/>
      <c r="AK22" s="651"/>
      <c r="AL22" s="651"/>
      <c r="AM22" s="651"/>
      <c r="AN22" s="651"/>
      <c r="AO22" s="651"/>
      <c r="AP22" s="651"/>
      <c r="AQ22" s="651"/>
      <c r="AR22" s="651"/>
      <c r="AS22" s="651"/>
    </row>
    <row r="23" spans="1:45" ht="47.25">
      <c r="A23" s="672"/>
      <c r="B23" s="673" t="s">
        <v>116</v>
      </c>
      <c r="C23" s="1108">
        <v>12</v>
      </c>
      <c r="D23" s="1109"/>
      <c r="E23" s="1109">
        <v>11</v>
      </c>
      <c r="F23" s="1109"/>
      <c r="G23" s="1105"/>
      <c r="H23" s="1105"/>
      <c r="I23" s="1105"/>
      <c r="J23" s="1105">
        <v>7</v>
      </c>
      <c r="K23" s="1105">
        <v>271</v>
      </c>
      <c r="L23" s="1105"/>
      <c r="M23" s="1105"/>
      <c r="N23" s="1104">
        <v>1.9</v>
      </c>
      <c r="O23" s="1105">
        <v>45</v>
      </c>
      <c r="P23" s="1105">
        <v>22</v>
      </c>
      <c r="Q23" s="1105">
        <v>7</v>
      </c>
      <c r="R23" s="1106">
        <f>S23+T23+Z23</f>
        <v>12.299999999999999</v>
      </c>
      <c r="S23" s="1109"/>
      <c r="T23" s="1107">
        <f>U23+V23+X23+Y23</f>
        <v>11.299999999999999</v>
      </c>
      <c r="U23" s="1107"/>
      <c r="V23" s="1107">
        <f>Q23*N23</f>
        <v>13.299999999999999</v>
      </c>
      <c r="W23" s="1105">
        <f>(K23+L23)-(Q23*O23)</f>
        <v>-44</v>
      </c>
      <c r="X23" s="1107">
        <f>W23/P23</f>
        <v>-2</v>
      </c>
      <c r="Y23" s="1103"/>
      <c r="Z23" s="1107">
        <v>1</v>
      </c>
      <c r="AA23" s="1106"/>
      <c r="AB23" s="1106"/>
      <c r="AC23" s="677" t="s">
        <v>1333</v>
      </c>
      <c r="AD23" s="651"/>
      <c r="AE23" s="651"/>
      <c r="AF23" s="651"/>
      <c r="AG23" s="651"/>
      <c r="AH23" s="651"/>
      <c r="AI23" s="651"/>
      <c r="AJ23" s="651"/>
      <c r="AK23" s="651"/>
      <c r="AL23" s="651"/>
      <c r="AM23" s="651"/>
      <c r="AN23" s="651"/>
      <c r="AO23" s="651"/>
      <c r="AP23" s="651"/>
      <c r="AQ23" s="651"/>
      <c r="AR23" s="651"/>
      <c r="AS23" s="651"/>
    </row>
    <row r="24" spans="1:45" ht="33.950000000000003" customHeight="1">
      <c r="A24" s="672"/>
      <c r="B24" s="673" t="s">
        <v>117</v>
      </c>
      <c r="C24" s="1108">
        <v>12</v>
      </c>
      <c r="D24" s="1109"/>
      <c r="E24" s="1109">
        <v>11</v>
      </c>
      <c r="F24" s="1109"/>
      <c r="G24" s="1105"/>
      <c r="H24" s="1105"/>
      <c r="I24" s="1105"/>
      <c r="J24" s="1105">
        <v>5</v>
      </c>
      <c r="K24" s="1105">
        <v>220</v>
      </c>
      <c r="L24" s="1105">
        <v>1</v>
      </c>
      <c r="M24" s="1105"/>
      <c r="N24" s="1104">
        <v>1.9</v>
      </c>
      <c r="O24" s="1105">
        <v>45</v>
      </c>
      <c r="P24" s="1105">
        <v>22</v>
      </c>
      <c r="Q24" s="1105">
        <v>5</v>
      </c>
      <c r="R24" s="1106">
        <f>S24+T24+Z24</f>
        <v>10.5</v>
      </c>
      <c r="S24" s="1109"/>
      <c r="T24" s="1107">
        <f>U24+V24+X24+Y24</f>
        <v>9.5</v>
      </c>
      <c r="U24" s="1107"/>
      <c r="V24" s="1107">
        <f>Q24*N24</f>
        <v>9.5</v>
      </c>
      <c r="W24" s="1105"/>
      <c r="X24" s="1107"/>
      <c r="Y24" s="1103"/>
      <c r="Z24" s="1107">
        <v>1</v>
      </c>
      <c r="AA24" s="1106"/>
      <c r="AB24" s="1106"/>
      <c r="AC24" s="675"/>
      <c r="AD24" s="651"/>
      <c r="AE24" s="651"/>
      <c r="AF24" s="651"/>
      <c r="AG24" s="651"/>
      <c r="AH24" s="651"/>
      <c r="AI24" s="651"/>
      <c r="AJ24" s="651"/>
      <c r="AK24" s="651"/>
      <c r="AL24" s="651"/>
      <c r="AM24" s="651"/>
      <c r="AN24" s="651"/>
      <c r="AO24" s="651"/>
      <c r="AP24" s="651"/>
      <c r="AQ24" s="651"/>
      <c r="AR24" s="651"/>
      <c r="AS24" s="651"/>
    </row>
    <row r="25" spans="1:45" s="671" customFormat="1" ht="33.950000000000003" customHeight="1">
      <c r="A25" s="668">
        <v>3</v>
      </c>
      <c r="B25" s="669" t="s">
        <v>1334</v>
      </c>
      <c r="C25" s="666">
        <f>SUM(C26:C29)</f>
        <v>18</v>
      </c>
      <c r="D25" s="666">
        <f t="shared" ref="D25:Z25" si="4">SUM(D26:D29)</f>
        <v>2</v>
      </c>
      <c r="E25" s="666">
        <f t="shared" si="4"/>
        <v>13</v>
      </c>
      <c r="F25" s="666">
        <f t="shared" si="4"/>
        <v>3</v>
      </c>
      <c r="G25" s="666">
        <f t="shared" si="4"/>
        <v>0</v>
      </c>
      <c r="H25" s="666">
        <f t="shared" si="4"/>
        <v>0</v>
      </c>
      <c r="I25" s="666">
        <f t="shared" si="4"/>
        <v>0</v>
      </c>
      <c r="J25" s="666">
        <f t="shared" si="4"/>
        <v>8</v>
      </c>
      <c r="K25" s="666">
        <f t="shared" si="4"/>
        <v>274</v>
      </c>
      <c r="L25" s="666">
        <f t="shared" si="4"/>
        <v>7</v>
      </c>
      <c r="M25" s="666"/>
      <c r="N25" s="666"/>
      <c r="O25" s="666">
        <f t="shared" si="4"/>
        <v>160</v>
      </c>
      <c r="P25" s="666">
        <f t="shared" si="4"/>
        <v>80</v>
      </c>
      <c r="Q25" s="666">
        <f t="shared" si="4"/>
        <v>8</v>
      </c>
      <c r="R25" s="1099">
        <f t="shared" si="4"/>
        <v>24.200000000000003</v>
      </c>
      <c r="S25" s="666">
        <f t="shared" si="4"/>
        <v>3</v>
      </c>
      <c r="T25" s="1099">
        <f t="shared" si="4"/>
        <v>16.2</v>
      </c>
      <c r="U25" s="1099">
        <f t="shared" si="4"/>
        <v>0</v>
      </c>
      <c r="V25" s="1099">
        <f t="shared" si="4"/>
        <v>15.2</v>
      </c>
      <c r="W25" s="666">
        <f t="shared" si="4"/>
        <v>0</v>
      </c>
      <c r="X25" s="1099">
        <f t="shared" si="4"/>
        <v>0</v>
      </c>
      <c r="Y25" s="666">
        <f t="shared" si="4"/>
        <v>1</v>
      </c>
      <c r="Z25" s="1099">
        <f t="shared" si="4"/>
        <v>5</v>
      </c>
      <c r="AA25" s="1100">
        <f>(T25-E25)*70%</f>
        <v>2.2399999999999993</v>
      </c>
      <c r="AB25" s="1100">
        <f>(Z25-F25)*70%</f>
        <v>1.4</v>
      </c>
      <c r="AC25" s="668"/>
      <c r="AD25" s="670"/>
      <c r="AE25" s="670"/>
      <c r="AF25" s="670"/>
      <c r="AG25" s="670"/>
      <c r="AH25" s="670"/>
      <c r="AI25" s="670"/>
      <c r="AJ25" s="670"/>
      <c r="AK25" s="670"/>
      <c r="AL25" s="670"/>
      <c r="AM25" s="670"/>
      <c r="AN25" s="670"/>
      <c r="AO25" s="670"/>
      <c r="AP25" s="670"/>
      <c r="AQ25" s="670"/>
      <c r="AR25" s="670"/>
      <c r="AS25" s="670"/>
    </row>
    <row r="26" spans="1:45" ht="33.950000000000003" customHeight="1">
      <c r="A26" s="672"/>
      <c r="B26" s="673" t="s">
        <v>114</v>
      </c>
      <c r="C26" s="1108">
        <v>4</v>
      </c>
      <c r="D26" s="1109">
        <v>2</v>
      </c>
      <c r="E26" s="1109">
        <v>3</v>
      </c>
      <c r="F26" s="1109">
        <v>3</v>
      </c>
      <c r="G26" s="1105"/>
      <c r="H26" s="1105"/>
      <c r="I26" s="1105"/>
      <c r="J26" s="1105">
        <v>2</v>
      </c>
      <c r="K26" s="1105">
        <v>75</v>
      </c>
      <c r="L26" s="1105">
        <v>5</v>
      </c>
      <c r="M26" s="1105"/>
      <c r="N26" s="1104">
        <v>1.9</v>
      </c>
      <c r="O26" s="1105">
        <v>40</v>
      </c>
      <c r="P26" s="1105">
        <v>20</v>
      </c>
      <c r="Q26" s="1105">
        <v>2</v>
      </c>
      <c r="R26" s="1106">
        <f>S26+T26+Z26</f>
        <v>8.8000000000000007</v>
      </c>
      <c r="S26" s="1109">
        <v>3</v>
      </c>
      <c r="T26" s="1107">
        <f>U26+V26+X26+Y26</f>
        <v>4.8</v>
      </c>
      <c r="U26" s="1107"/>
      <c r="V26" s="1107">
        <f>Q26*N26</f>
        <v>3.8</v>
      </c>
      <c r="W26" s="1105"/>
      <c r="X26" s="1107"/>
      <c r="Y26" s="1103">
        <v>1</v>
      </c>
      <c r="Z26" s="1107">
        <v>1</v>
      </c>
      <c r="AA26" s="1106"/>
      <c r="AB26" s="1106"/>
      <c r="AC26" s="675"/>
      <c r="AD26" s="651"/>
      <c r="AE26" s="651"/>
      <c r="AF26" s="651"/>
      <c r="AG26" s="651"/>
      <c r="AH26" s="651"/>
      <c r="AI26" s="651"/>
      <c r="AJ26" s="651"/>
      <c r="AK26" s="651"/>
      <c r="AL26" s="651"/>
      <c r="AM26" s="651"/>
      <c r="AN26" s="651"/>
      <c r="AO26" s="651"/>
      <c r="AP26" s="651"/>
      <c r="AQ26" s="651"/>
      <c r="AR26" s="651"/>
      <c r="AS26" s="651"/>
    </row>
    <row r="27" spans="1:45" ht="33.950000000000003" customHeight="1">
      <c r="A27" s="672"/>
      <c r="B27" s="673" t="s">
        <v>115</v>
      </c>
      <c r="C27" s="1108">
        <v>4</v>
      </c>
      <c r="D27" s="1109"/>
      <c r="E27" s="1109">
        <v>3</v>
      </c>
      <c r="F27" s="1109"/>
      <c r="G27" s="1105"/>
      <c r="H27" s="1105"/>
      <c r="I27" s="1105"/>
      <c r="J27" s="1105">
        <v>2</v>
      </c>
      <c r="K27" s="1105">
        <v>70</v>
      </c>
      <c r="L27" s="1105"/>
      <c r="M27" s="1105"/>
      <c r="N27" s="1104">
        <v>1.9</v>
      </c>
      <c r="O27" s="1105">
        <v>40</v>
      </c>
      <c r="P27" s="1105">
        <v>20</v>
      </c>
      <c r="Q27" s="1105">
        <v>2</v>
      </c>
      <c r="R27" s="1106">
        <f>S27+T27+Z27</f>
        <v>5.8</v>
      </c>
      <c r="S27" s="1109"/>
      <c r="T27" s="1107">
        <f>U27+V27+X27+Y27</f>
        <v>3.8</v>
      </c>
      <c r="U27" s="1107"/>
      <c r="V27" s="1107">
        <f>Q27*N27</f>
        <v>3.8</v>
      </c>
      <c r="W27" s="1105"/>
      <c r="X27" s="1107"/>
      <c r="Y27" s="1103"/>
      <c r="Z27" s="1107">
        <v>2</v>
      </c>
      <c r="AA27" s="1106"/>
      <c r="AB27" s="1106"/>
      <c r="AC27" s="675"/>
      <c r="AD27" s="651"/>
      <c r="AE27" s="651"/>
      <c r="AF27" s="651"/>
      <c r="AG27" s="651"/>
      <c r="AH27" s="651"/>
      <c r="AI27" s="651"/>
      <c r="AJ27" s="651"/>
      <c r="AK27" s="651"/>
      <c r="AL27" s="651"/>
      <c r="AM27" s="651"/>
      <c r="AN27" s="651"/>
      <c r="AO27" s="651"/>
      <c r="AP27" s="651"/>
      <c r="AQ27" s="651"/>
      <c r="AR27" s="651"/>
      <c r="AS27" s="651"/>
    </row>
    <row r="28" spans="1:45" ht="33.950000000000003" customHeight="1">
      <c r="A28" s="672"/>
      <c r="B28" s="673" t="s">
        <v>116</v>
      </c>
      <c r="C28" s="1108">
        <v>5</v>
      </c>
      <c r="D28" s="1109"/>
      <c r="E28" s="1109">
        <v>3</v>
      </c>
      <c r="F28" s="1109"/>
      <c r="G28" s="1105"/>
      <c r="H28" s="1105"/>
      <c r="I28" s="1105"/>
      <c r="J28" s="1105">
        <v>2</v>
      </c>
      <c r="K28" s="1105">
        <v>62</v>
      </c>
      <c r="L28" s="1105">
        <v>1</v>
      </c>
      <c r="M28" s="1105"/>
      <c r="N28" s="1104">
        <v>1.9</v>
      </c>
      <c r="O28" s="1105">
        <v>40</v>
      </c>
      <c r="P28" s="1105">
        <v>20</v>
      </c>
      <c r="Q28" s="1105">
        <v>2</v>
      </c>
      <c r="R28" s="1106">
        <f>S28+T28+Z28</f>
        <v>4.8</v>
      </c>
      <c r="S28" s="1109"/>
      <c r="T28" s="1107">
        <f>U28+V28+X28+Y28</f>
        <v>3.8</v>
      </c>
      <c r="U28" s="1107"/>
      <c r="V28" s="1107">
        <f>Q28*N28</f>
        <v>3.8</v>
      </c>
      <c r="W28" s="1105"/>
      <c r="X28" s="1107"/>
      <c r="Y28" s="1103"/>
      <c r="Z28" s="1107">
        <v>1</v>
      </c>
      <c r="AA28" s="1106"/>
      <c r="AB28" s="1106"/>
      <c r="AC28" s="675"/>
      <c r="AD28" s="651"/>
      <c r="AE28" s="651"/>
      <c r="AF28" s="651"/>
      <c r="AG28" s="651"/>
      <c r="AH28" s="651"/>
      <c r="AI28" s="651"/>
      <c r="AJ28" s="651"/>
      <c r="AK28" s="651"/>
      <c r="AL28" s="651"/>
      <c r="AM28" s="651"/>
      <c r="AN28" s="651"/>
      <c r="AO28" s="651"/>
      <c r="AP28" s="651"/>
      <c r="AQ28" s="651"/>
      <c r="AR28" s="651"/>
      <c r="AS28" s="651"/>
    </row>
    <row r="29" spans="1:45" ht="33.950000000000003" customHeight="1">
      <c r="A29" s="672"/>
      <c r="B29" s="673" t="s">
        <v>117</v>
      </c>
      <c r="C29" s="1108">
        <v>5</v>
      </c>
      <c r="D29" s="1109"/>
      <c r="E29" s="1109">
        <v>4</v>
      </c>
      <c r="F29" s="1109"/>
      <c r="G29" s="1105"/>
      <c r="H29" s="1105"/>
      <c r="I29" s="1105"/>
      <c r="J29" s="1105">
        <v>2</v>
      </c>
      <c r="K29" s="1105">
        <v>67</v>
      </c>
      <c r="L29" s="1105">
        <v>1</v>
      </c>
      <c r="M29" s="1105"/>
      <c r="N29" s="1104">
        <v>1.9</v>
      </c>
      <c r="O29" s="1105">
        <v>40</v>
      </c>
      <c r="P29" s="1105">
        <v>20</v>
      </c>
      <c r="Q29" s="1105">
        <v>2</v>
      </c>
      <c r="R29" s="1106">
        <f>S29+T29+Z29</f>
        <v>4.8</v>
      </c>
      <c r="S29" s="1109"/>
      <c r="T29" s="1107">
        <f>U29+V29+X29+Y29</f>
        <v>3.8</v>
      </c>
      <c r="U29" s="1107"/>
      <c r="V29" s="1107">
        <f>Q29*N29</f>
        <v>3.8</v>
      </c>
      <c r="W29" s="1105"/>
      <c r="X29" s="1107"/>
      <c r="Y29" s="1103"/>
      <c r="Z29" s="1107">
        <v>1</v>
      </c>
      <c r="AA29" s="1106"/>
      <c r="AB29" s="1106"/>
      <c r="AC29" s="675"/>
      <c r="AD29" s="651"/>
      <c r="AE29" s="651"/>
      <c r="AF29" s="651"/>
      <c r="AG29" s="651"/>
      <c r="AH29" s="651"/>
      <c r="AI29" s="651"/>
      <c r="AJ29" s="651"/>
      <c r="AK29" s="651"/>
      <c r="AL29" s="651"/>
      <c r="AM29" s="651"/>
      <c r="AN29" s="651"/>
      <c r="AO29" s="651"/>
      <c r="AP29" s="651"/>
      <c r="AQ29" s="651"/>
      <c r="AR29" s="651"/>
      <c r="AS29" s="651"/>
    </row>
    <row r="30" spans="1:45" ht="33.950000000000003" customHeight="1">
      <c r="A30" s="672"/>
      <c r="B30" s="673" t="s">
        <v>1335</v>
      </c>
      <c r="C30" s="1108"/>
      <c r="D30" s="1109"/>
      <c r="E30" s="1109"/>
      <c r="F30" s="1109"/>
      <c r="G30" s="1105"/>
      <c r="H30" s="1105"/>
      <c r="I30" s="1105"/>
      <c r="J30" s="1105"/>
      <c r="K30" s="1105"/>
      <c r="L30" s="1105"/>
      <c r="M30" s="1105"/>
      <c r="N30" s="1104"/>
      <c r="O30" s="1105"/>
      <c r="P30" s="1105"/>
      <c r="Q30" s="1105"/>
      <c r="R30" s="1106"/>
      <c r="S30" s="1109"/>
      <c r="T30" s="1107"/>
      <c r="U30" s="1107"/>
      <c r="V30" s="1107"/>
      <c r="W30" s="1105"/>
      <c r="X30" s="1107"/>
      <c r="Y30" s="1103"/>
      <c r="Z30" s="1107"/>
      <c r="AA30" s="1106"/>
      <c r="AB30" s="1106"/>
      <c r="AC30" s="675"/>
      <c r="AD30" s="651"/>
      <c r="AE30" s="651"/>
      <c r="AF30" s="651"/>
      <c r="AG30" s="651"/>
      <c r="AH30" s="651"/>
      <c r="AI30" s="651"/>
      <c r="AJ30" s="651"/>
      <c r="AK30" s="651"/>
      <c r="AL30" s="651"/>
      <c r="AM30" s="651"/>
      <c r="AN30" s="651"/>
      <c r="AO30" s="651"/>
      <c r="AP30" s="651"/>
      <c r="AQ30" s="651"/>
      <c r="AR30" s="651"/>
      <c r="AS30" s="651"/>
    </row>
    <row r="31" spans="1:45" ht="33.950000000000003" customHeight="1">
      <c r="A31" s="668" t="s">
        <v>126</v>
      </c>
      <c r="B31" s="669" t="s">
        <v>1237</v>
      </c>
      <c r="C31" s="666">
        <f>C32+C37+C42</f>
        <v>59</v>
      </c>
      <c r="D31" s="666">
        <f t="shared" ref="D31:AC31" si="5">D32+D37+D42</f>
        <v>6</v>
      </c>
      <c r="E31" s="666">
        <f t="shared" si="5"/>
        <v>42</v>
      </c>
      <c r="F31" s="666">
        <f t="shared" si="5"/>
        <v>11</v>
      </c>
      <c r="G31" s="666">
        <f t="shared" si="5"/>
        <v>0</v>
      </c>
      <c r="H31" s="666">
        <f t="shared" si="5"/>
        <v>0</v>
      </c>
      <c r="I31" s="666">
        <f t="shared" si="5"/>
        <v>0</v>
      </c>
      <c r="J31" s="666">
        <f t="shared" si="5"/>
        <v>22</v>
      </c>
      <c r="K31" s="666">
        <f t="shared" si="5"/>
        <v>713</v>
      </c>
      <c r="L31" s="666">
        <f t="shared" si="5"/>
        <v>6</v>
      </c>
      <c r="M31" s="666">
        <f t="shared" si="5"/>
        <v>0</v>
      </c>
      <c r="N31" s="666">
        <f t="shared" si="5"/>
        <v>0</v>
      </c>
      <c r="O31" s="666">
        <f t="shared" si="5"/>
        <v>460</v>
      </c>
      <c r="P31" s="666">
        <f t="shared" si="5"/>
        <v>228</v>
      </c>
      <c r="Q31" s="666">
        <f t="shared" si="5"/>
        <v>21</v>
      </c>
      <c r="R31" s="666">
        <f t="shared" si="5"/>
        <v>70.599999999999994</v>
      </c>
      <c r="S31" s="666">
        <f t="shared" si="5"/>
        <v>9</v>
      </c>
      <c r="T31" s="1099">
        <f t="shared" si="5"/>
        <v>46.599999999999994</v>
      </c>
      <c r="U31" s="1099">
        <f t="shared" si="5"/>
        <v>0</v>
      </c>
      <c r="V31" s="1099">
        <f t="shared" si="5"/>
        <v>43</v>
      </c>
      <c r="W31" s="666">
        <f t="shared" si="5"/>
        <v>-23</v>
      </c>
      <c r="X31" s="1099">
        <f t="shared" si="5"/>
        <v>0.6</v>
      </c>
      <c r="Y31" s="666">
        <f t="shared" si="5"/>
        <v>3</v>
      </c>
      <c r="Z31" s="1099">
        <f t="shared" si="5"/>
        <v>15</v>
      </c>
      <c r="AA31" s="1099">
        <f t="shared" si="5"/>
        <v>3.2199999999999989</v>
      </c>
      <c r="AB31" s="1099">
        <f t="shared" si="5"/>
        <v>2.8</v>
      </c>
      <c r="AC31" s="678">
        <f t="shared" si="5"/>
        <v>0</v>
      </c>
      <c r="AD31" s="651"/>
      <c r="AE31" s="651"/>
      <c r="AF31" s="651"/>
      <c r="AG31" s="651"/>
      <c r="AH31" s="651"/>
      <c r="AI31" s="651"/>
      <c r="AJ31" s="651"/>
      <c r="AK31" s="651"/>
      <c r="AL31" s="651"/>
      <c r="AM31" s="651"/>
      <c r="AN31" s="651"/>
      <c r="AO31" s="651"/>
      <c r="AP31" s="651"/>
      <c r="AQ31" s="651"/>
      <c r="AR31" s="651"/>
      <c r="AS31" s="651"/>
    </row>
    <row r="32" spans="1:45" s="671" customFormat="1" ht="33.950000000000003" customHeight="1">
      <c r="A32" s="679">
        <v>1</v>
      </c>
      <c r="B32" s="680" t="s">
        <v>1336</v>
      </c>
      <c r="C32" s="1110">
        <f>SUM(C33:C36)</f>
        <v>16</v>
      </c>
      <c r="D32" s="1110">
        <f t="shared" ref="D32:Z32" si="6">SUM(D33:D36)</f>
        <v>2</v>
      </c>
      <c r="E32" s="1110">
        <f t="shared" si="6"/>
        <v>10</v>
      </c>
      <c r="F32" s="1110">
        <f t="shared" si="6"/>
        <v>4</v>
      </c>
      <c r="G32" s="1110">
        <f t="shared" si="6"/>
        <v>0</v>
      </c>
      <c r="H32" s="1110">
        <f t="shared" si="6"/>
        <v>0</v>
      </c>
      <c r="I32" s="1110">
        <f t="shared" si="6"/>
        <v>0</v>
      </c>
      <c r="J32" s="1110">
        <f t="shared" si="6"/>
        <v>4</v>
      </c>
      <c r="K32" s="1110">
        <f t="shared" si="6"/>
        <v>97</v>
      </c>
      <c r="L32" s="1110">
        <f t="shared" si="6"/>
        <v>2</v>
      </c>
      <c r="M32" s="1110"/>
      <c r="N32" s="1110"/>
      <c r="O32" s="1110">
        <f t="shared" si="6"/>
        <v>140</v>
      </c>
      <c r="P32" s="1110">
        <f t="shared" si="6"/>
        <v>68</v>
      </c>
      <c r="Q32" s="1110">
        <f t="shared" si="6"/>
        <v>4</v>
      </c>
      <c r="R32" s="1111">
        <f t="shared" si="6"/>
        <v>19.7</v>
      </c>
      <c r="S32" s="1110">
        <f t="shared" si="6"/>
        <v>3</v>
      </c>
      <c r="T32" s="1111">
        <f t="shared" si="6"/>
        <v>11.7</v>
      </c>
      <c r="U32" s="1111">
        <f t="shared" si="6"/>
        <v>0</v>
      </c>
      <c r="V32" s="1111">
        <f t="shared" si="6"/>
        <v>10.7</v>
      </c>
      <c r="W32" s="1110">
        <f t="shared" si="6"/>
        <v>0</v>
      </c>
      <c r="X32" s="1111">
        <f t="shared" si="6"/>
        <v>0</v>
      </c>
      <c r="Y32" s="1110">
        <f t="shared" si="6"/>
        <v>1</v>
      </c>
      <c r="Z32" s="1111">
        <f t="shared" si="6"/>
        <v>5</v>
      </c>
      <c r="AA32" s="1112">
        <f>(T32-E32)*70%</f>
        <v>1.1899999999999995</v>
      </c>
      <c r="AB32" s="1112">
        <f>(Z32-F32)*70%</f>
        <v>0.7</v>
      </c>
      <c r="AC32" s="679"/>
      <c r="AD32" s="681"/>
      <c r="AE32" s="681"/>
      <c r="AF32" s="681"/>
      <c r="AG32" s="681"/>
      <c r="AH32" s="681"/>
      <c r="AI32" s="681"/>
      <c r="AJ32" s="681"/>
      <c r="AK32" s="681"/>
      <c r="AL32" s="681"/>
      <c r="AM32" s="681"/>
      <c r="AN32" s="681"/>
      <c r="AO32" s="681"/>
      <c r="AP32" s="681"/>
      <c r="AQ32" s="681"/>
      <c r="AR32" s="681"/>
      <c r="AS32" s="681"/>
    </row>
    <row r="33" spans="1:45" ht="33.950000000000003" customHeight="1">
      <c r="A33" s="682"/>
      <c r="B33" s="683" t="s">
        <v>114</v>
      </c>
      <c r="C33" s="1113">
        <v>4</v>
      </c>
      <c r="D33" s="1114">
        <v>2</v>
      </c>
      <c r="E33" s="1114">
        <v>2</v>
      </c>
      <c r="F33" s="1114">
        <v>4</v>
      </c>
      <c r="G33" s="1115"/>
      <c r="H33" s="1115"/>
      <c r="I33" s="1115"/>
      <c r="J33" s="1115">
        <v>1</v>
      </c>
      <c r="K33" s="1115">
        <v>34</v>
      </c>
      <c r="L33" s="1115">
        <v>1</v>
      </c>
      <c r="M33" s="1115"/>
      <c r="N33" s="1116">
        <v>2.2000000000000002</v>
      </c>
      <c r="O33" s="1117">
        <v>35</v>
      </c>
      <c r="P33" s="1117">
        <v>17</v>
      </c>
      <c r="Q33" s="1117">
        <v>1</v>
      </c>
      <c r="R33" s="1112">
        <f>S33+T33+Z33</f>
        <v>7.2</v>
      </c>
      <c r="S33" s="1114">
        <v>3</v>
      </c>
      <c r="T33" s="1118">
        <f>U33+V33+X33+Y33</f>
        <v>3.2</v>
      </c>
      <c r="U33" s="1118"/>
      <c r="V33" s="1118">
        <f>Q33*N33</f>
        <v>2.2000000000000002</v>
      </c>
      <c r="W33" s="1117"/>
      <c r="X33" s="1118"/>
      <c r="Y33" s="1115">
        <v>1</v>
      </c>
      <c r="Z33" s="1118">
        <v>1</v>
      </c>
      <c r="AA33" s="1119"/>
      <c r="AB33" s="1119"/>
      <c r="AC33" s="682"/>
      <c r="AD33" s="685"/>
      <c r="AE33" s="685"/>
      <c r="AF33" s="685"/>
      <c r="AG33" s="685"/>
      <c r="AH33" s="685"/>
      <c r="AI33" s="685"/>
      <c r="AJ33" s="685"/>
      <c r="AK33" s="685"/>
      <c r="AL33" s="685"/>
      <c r="AM33" s="685"/>
      <c r="AN33" s="685"/>
      <c r="AO33" s="685"/>
      <c r="AP33" s="685"/>
      <c r="AQ33" s="685"/>
      <c r="AR33" s="685"/>
      <c r="AS33" s="685"/>
    </row>
    <row r="34" spans="1:45" ht="33.950000000000003" customHeight="1">
      <c r="A34" s="682"/>
      <c r="B34" s="683" t="s">
        <v>115</v>
      </c>
      <c r="C34" s="1113">
        <v>4</v>
      </c>
      <c r="D34" s="1114"/>
      <c r="E34" s="1114">
        <v>2</v>
      </c>
      <c r="F34" s="1114"/>
      <c r="G34" s="1115"/>
      <c r="H34" s="1115"/>
      <c r="I34" s="1115"/>
      <c r="J34" s="1115">
        <v>1</v>
      </c>
      <c r="K34" s="1115">
        <v>23</v>
      </c>
      <c r="L34" s="1115"/>
      <c r="M34" s="1115"/>
      <c r="N34" s="1116">
        <v>2.2000000000000002</v>
      </c>
      <c r="O34" s="1117">
        <v>35</v>
      </c>
      <c r="P34" s="1117">
        <v>17</v>
      </c>
      <c r="Q34" s="1117">
        <v>1</v>
      </c>
      <c r="R34" s="1112">
        <f>S34+T34+Z34</f>
        <v>4.5</v>
      </c>
      <c r="S34" s="1114"/>
      <c r="T34" s="1118">
        <f>U34+V34+X34+Y34</f>
        <v>2.5</v>
      </c>
      <c r="U34" s="1118"/>
      <c r="V34" s="1118">
        <v>2.5</v>
      </c>
      <c r="W34" s="1117"/>
      <c r="X34" s="1118"/>
      <c r="Y34" s="1115"/>
      <c r="Z34" s="1118">
        <v>2</v>
      </c>
      <c r="AA34" s="1119"/>
      <c r="AB34" s="1119"/>
      <c r="AC34" s="682"/>
      <c r="AD34" s="685"/>
      <c r="AE34" s="685"/>
      <c r="AF34" s="685"/>
      <c r="AG34" s="685"/>
      <c r="AH34" s="685"/>
      <c r="AI34" s="685"/>
      <c r="AJ34" s="685"/>
      <c r="AK34" s="685"/>
      <c r="AL34" s="685"/>
      <c r="AM34" s="685"/>
      <c r="AN34" s="685"/>
      <c r="AO34" s="685"/>
      <c r="AP34" s="685"/>
      <c r="AQ34" s="685"/>
      <c r="AR34" s="685"/>
      <c r="AS34" s="685"/>
    </row>
    <row r="35" spans="1:45" ht="33.950000000000003" customHeight="1">
      <c r="A35" s="682"/>
      <c r="B35" s="683" t="s">
        <v>116</v>
      </c>
      <c r="C35" s="1113">
        <v>4</v>
      </c>
      <c r="D35" s="1114"/>
      <c r="E35" s="1114">
        <v>3</v>
      </c>
      <c r="F35" s="1114"/>
      <c r="G35" s="1115"/>
      <c r="H35" s="1115"/>
      <c r="I35" s="1115"/>
      <c r="J35" s="1115">
        <v>1</v>
      </c>
      <c r="K35" s="1115">
        <v>23</v>
      </c>
      <c r="L35" s="1115"/>
      <c r="M35" s="1115"/>
      <c r="N35" s="1116">
        <v>2.2000000000000002</v>
      </c>
      <c r="O35" s="1117">
        <v>35</v>
      </c>
      <c r="P35" s="1117">
        <v>17</v>
      </c>
      <c r="Q35" s="1117">
        <v>1</v>
      </c>
      <c r="R35" s="1112">
        <f>S35+T35+Z35</f>
        <v>4</v>
      </c>
      <c r="S35" s="1114"/>
      <c r="T35" s="1118">
        <f>U35+V35+X35+Y35</f>
        <v>3</v>
      </c>
      <c r="U35" s="1118"/>
      <c r="V35" s="1118">
        <v>3</v>
      </c>
      <c r="W35" s="1117"/>
      <c r="X35" s="1118"/>
      <c r="Y35" s="1115"/>
      <c r="Z35" s="1118">
        <v>1</v>
      </c>
      <c r="AA35" s="1119"/>
      <c r="AB35" s="1119"/>
      <c r="AC35" s="682"/>
      <c r="AD35" s="685"/>
      <c r="AE35" s="685"/>
      <c r="AF35" s="685"/>
      <c r="AG35" s="685"/>
      <c r="AH35" s="685"/>
      <c r="AI35" s="685"/>
      <c r="AJ35" s="685"/>
      <c r="AK35" s="685"/>
      <c r="AL35" s="685"/>
      <c r="AM35" s="685"/>
      <c r="AN35" s="685"/>
      <c r="AO35" s="685"/>
      <c r="AP35" s="685"/>
      <c r="AQ35" s="685"/>
      <c r="AR35" s="685"/>
      <c r="AS35" s="685"/>
    </row>
    <row r="36" spans="1:45" ht="33.950000000000003" customHeight="1">
      <c r="A36" s="682"/>
      <c r="B36" s="683" t="s">
        <v>117</v>
      </c>
      <c r="C36" s="1113">
        <v>4</v>
      </c>
      <c r="D36" s="1114"/>
      <c r="E36" s="1114">
        <v>3</v>
      </c>
      <c r="F36" s="1114"/>
      <c r="G36" s="1115"/>
      <c r="H36" s="1115"/>
      <c r="I36" s="1115"/>
      <c r="J36" s="1115">
        <v>1</v>
      </c>
      <c r="K36" s="1115">
        <v>17</v>
      </c>
      <c r="L36" s="1115">
        <v>1</v>
      </c>
      <c r="M36" s="1115"/>
      <c r="N36" s="1116">
        <v>2.2000000000000002</v>
      </c>
      <c r="O36" s="1117">
        <v>35</v>
      </c>
      <c r="P36" s="1117">
        <v>17</v>
      </c>
      <c r="Q36" s="1117">
        <v>1</v>
      </c>
      <c r="R36" s="1112">
        <f>S36+T36+Z36</f>
        <v>4</v>
      </c>
      <c r="S36" s="1114"/>
      <c r="T36" s="1118">
        <f>U36+V36+X36+Y36</f>
        <v>3</v>
      </c>
      <c r="U36" s="1118"/>
      <c r="V36" s="1118">
        <v>3</v>
      </c>
      <c r="W36" s="1117"/>
      <c r="X36" s="1118"/>
      <c r="Y36" s="1115"/>
      <c r="Z36" s="1118">
        <v>1</v>
      </c>
      <c r="AA36" s="1119"/>
      <c r="AB36" s="1119"/>
      <c r="AC36" s="682"/>
      <c r="AD36" s="685"/>
      <c r="AE36" s="685"/>
      <c r="AF36" s="685"/>
      <c r="AG36" s="685"/>
      <c r="AH36" s="685"/>
      <c r="AI36" s="685"/>
      <c r="AJ36" s="685"/>
      <c r="AK36" s="685"/>
      <c r="AL36" s="685"/>
      <c r="AM36" s="685"/>
      <c r="AN36" s="685"/>
      <c r="AO36" s="685"/>
      <c r="AP36" s="685"/>
      <c r="AQ36" s="685"/>
      <c r="AR36" s="685"/>
      <c r="AS36" s="685"/>
    </row>
    <row r="37" spans="1:45" s="671" customFormat="1" ht="33.950000000000003" customHeight="1">
      <c r="A37" s="679">
        <v>2</v>
      </c>
      <c r="B37" s="680" t="s">
        <v>1337</v>
      </c>
      <c r="C37" s="1110">
        <f>SUM(C38:C41)</f>
        <v>20</v>
      </c>
      <c r="D37" s="1110">
        <f t="shared" ref="D37:Z37" si="7">SUM(D38:D41)</f>
        <v>2</v>
      </c>
      <c r="E37" s="1110">
        <f t="shared" si="7"/>
        <v>15</v>
      </c>
      <c r="F37" s="1110">
        <f t="shared" si="7"/>
        <v>3</v>
      </c>
      <c r="G37" s="1110">
        <f t="shared" si="7"/>
        <v>0</v>
      </c>
      <c r="H37" s="1110">
        <f t="shared" si="7"/>
        <v>0</v>
      </c>
      <c r="I37" s="1110">
        <f t="shared" si="7"/>
        <v>0</v>
      </c>
      <c r="J37" s="1110">
        <f t="shared" si="7"/>
        <v>8</v>
      </c>
      <c r="K37" s="1110">
        <f t="shared" si="7"/>
        <v>319</v>
      </c>
      <c r="L37" s="1110">
        <f t="shared" si="7"/>
        <v>4</v>
      </c>
      <c r="M37" s="1110"/>
      <c r="N37" s="1110"/>
      <c r="O37" s="1110">
        <f t="shared" si="7"/>
        <v>160</v>
      </c>
      <c r="P37" s="1110">
        <f t="shared" si="7"/>
        <v>80</v>
      </c>
      <c r="Q37" s="1110">
        <f t="shared" si="7"/>
        <v>8</v>
      </c>
      <c r="R37" s="1111">
        <f t="shared" si="7"/>
        <v>24.8</v>
      </c>
      <c r="S37" s="1110">
        <f t="shared" si="7"/>
        <v>3</v>
      </c>
      <c r="T37" s="1111">
        <f t="shared" si="7"/>
        <v>16.8</v>
      </c>
      <c r="U37" s="1111">
        <f t="shared" si="7"/>
        <v>0</v>
      </c>
      <c r="V37" s="1111">
        <f t="shared" si="7"/>
        <v>15.2</v>
      </c>
      <c r="W37" s="1110">
        <f t="shared" si="7"/>
        <v>12</v>
      </c>
      <c r="X37" s="1111">
        <f t="shared" si="7"/>
        <v>0.6</v>
      </c>
      <c r="Y37" s="1110">
        <f t="shared" si="7"/>
        <v>1</v>
      </c>
      <c r="Z37" s="1111">
        <f t="shared" si="7"/>
        <v>5</v>
      </c>
      <c r="AA37" s="1112">
        <f>(T37-E37)*70%</f>
        <v>1.2600000000000005</v>
      </c>
      <c r="AB37" s="1112">
        <f>(Z37-F37)*70%</f>
        <v>1.4</v>
      </c>
      <c r="AC37" s="679"/>
    </row>
    <row r="38" spans="1:45" ht="33.950000000000003" customHeight="1">
      <c r="A38" s="682"/>
      <c r="B38" s="683" t="s">
        <v>114</v>
      </c>
      <c r="C38" s="1110">
        <v>5</v>
      </c>
      <c r="D38" s="1120">
        <v>2</v>
      </c>
      <c r="E38" s="1120">
        <v>3</v>
      </c>
      <c r="F38" s="1120">
        <v>3</v>
      </c>
      <c r="G38" s="1116"/>
      <c r="H38" s="1116"/>
      <c r="I38" s="1116"/>
      <c r="J38" s="1116">
        <v>2</v>
      </c>
      <c r="K38" s="1116">
        <v>85</v>
      </c>
      <c r="L38" s="1116">
        <v>0</v>
      </c>
      <c r="M38" s="1116"/>
      <c r="N38" s="1116">
        <v>1.9</v>
      </c>
      <c r="O38" s="1117">
        <v>40</v>
      </c>
      <c r="P38" s="1117">
        <v>20</v>
      </c>
      <c r="Q38" s="1116">
        <v>2</v>
      </c>
      <c r="R38" s="1112">
        <f>S38+T38+Z38</f>
        <v>9.0500000000000007</v>
      </c>
      <c r="S38" s="1120">
        <v>3</v>
      </c>
      <c r="T38" s="1118">
        <f>U38+V38+X38+Y38</f>
        <v>5.05</v>
      </c>
      <c r="U38" s="1112"/>
      <c r="V38" s="1118">
        <f>Q38*N38</f>
        <v>3.8</v>
      </c>
      <c r="W38" s="1117">
        <f>(K38+L38)-(Q38*O38)</f>
        <v>5</v>
      </c>
      <c r="X38" s="1118">
        <f>W38/P38</f>
        <v>0.25</v>
      </c>
      <c r="Y38" s="1115">
        <v>1</v>
      </c>
      <c r="Z38" s="1118">
        <v>1</v>
      </c>
      <c r="AA38" s="1112"/>
      <c r="AB38" s="1112"/>
      <c r="AC38" s="679"/>
      <c r="AD38" s="671"/>
      <c r="AE38" s="671"/>
      <c r="AF38" s="671"/>
      <c r="AG38" s="671"/>
      <c r="AH38" s="671"/>
      <c r="AI38" s="671"/>
      <c r="AJ38" s="671"/>
      <c r="AK38" s="671"/>
      <c r="AL38" s="671"/>
      <c r="AM38" s="671"/>
      <c r="AN38" s="671"/>
      <c r="AO38" s="671"/>
      <c r="AP38" s="671"/>
      <c r="AQ38" s="671"/>
      <c r="AR38" s="671"/>
      <c r="AS38" s="671"/>
    </row>
    <row r="39" spans="1:45" ht="33.950000000000003" customHeight="1">
      <c r="A39" s="682"/>
      <c r="B39" s="683" t="s">
        <v>115</v>
      </c>
      <c r="C39" s="1121">
        <v>5</v>
      </c>
      <c r="D39" s="1122"/>
      <c r="E39" s="1122">
        <v>4</v>
      </c>
      <c r="F39" s="1122"/>
      <c r="G39" s="1117"/>
      <c r="H39" s="1117"/>
      <c r="I39" s="1117"/>
      <c r="J39" s="1117">
        <v>2</v>
      </c>
      <c r="K39" s="1117">
        <v>79</v>
      </c>
      <c r="L39" s="1117">
        <v>3</v>
      </c>
      <c r="M39" s="1117"/>
      <c r="N39" s="1116">
        <v>1.9</v>
      </c>
      <c r="O39" s="1117">
        <v>40</v>
      </c>
      <c r="P39" s="1117">
        <v>20</v>
      </c>
      <c r="Q39" s="1117">
        <v>2</v>
      </c>
      <c r="R39" s="1112">
        <f>S39+T39+Z39</f>
        <v>5.9</v>
      </c>
      <c r="S39" s="1122"/>
      <c r="T39" s="1118">
        <f>U39+V39+X39+Y39</f>
        <v>3.9</v>
      </c>
      <c r="U39" s="1118"/>
      <c r="V39" s="1118">
        <f>Q39*N39</f>
        <v>3.8</v>
      </c>
      <c r="W39" s="1117">
        <f>(K39+L39)-(Q39*O39)</f>
        <v>2</v>
      </c>
      <c r="X39" s="1118">
        <f>W39/P39</f>
        <v>0.1</v>
      </c>
      <c r="Y39" s="1115"/>
      <c r="Z39" s="1118">
        <v>2</v>
      </c>
      <c r="AA39" s="1112"/>
      <c r="AB39" s="1112"/>
      <c r="AC39" s="342"/>
    </row>
    <row r="40" spans="1:45" ht="33.950000000000003" customHeight="1">
      <c r="A40" s="684"/>
      <c r="B40" s="683" t="s">
        <v>116</v>
      </c>
      <c r="C40" s="1121">
        <v>5</v>
      </c>
      <c r="D40" s="1122"/>
      <c r="E40" s="1122">
        <v>4</v>
      </c>
      <c r="F40" s="1122"/>
      <c r="G40" s="1117"/>
      <c r="H40" s="1117"/>
      <c r="I40" s="1117"/>
      <c r="J40" s="1117">
        <v>2</v>
      </c>
      <c r="K40" s="1117">
        <v>85</v>
      </c>
      <c r="L40" s="1117"/>
      <c r="M40" s="1117"/>
      <c r="N40" s="1116">
        <v>1.9</v>
      </c>
      <c r="O40" s="1117">
        <v>40</v>
      </c>
      <c r="P40" s="1117">
        <v>20</v>
      </c>
      <c r="Q40" s="1117">
        <v>2</v>
      </c>
      <c r="R40" s="1112">
        <f>S40+T40+Z40</f>
        <v>5.05</v>
      </c>
      <c r="S40" s="1122"/>
      <c r="T40" s="1118">
        <f>U40+V40+X40+Y40</f>
        <v>4.05</v>
      </c>
      <c r="U40" s="1118"/>
      <c r="V40" s="1118">
        <f>Q40*N40</f>
        <v>3.8</v>
      </c>
      <c r="W40" s="1117">
        <f>(K40+L40)-(Q40*O40)</f>
        <v>5</v>
      </c>
      <c r="X40" s="1118">
        <f>W40/P40</f>
        <v>0.25</v>
      </c>
      <c r="Y40" s="1115"/>
      <c r="Z40" s="1118">
        <v>1</v>
      </c>
      <c r="AA40" s="1112"/>
      <c r="AB40" s="1112"/>
      <c r="AC40" s="342"/>
    </row>
    <row r="41" spans="1:45" ht="33.950000000000003" customHeight="1">
      <c r="A41" s="687"/>
      <c r="B41" s="683" t="s">
        <v>117</v>
      </c>
      <c r="C41" s="1121">
        <v>5</v>
      </c>
      <c r="D41" s="1122"/>
      <c r="E41" s="1122">
        <v>4</v>
      </c>
      <c r="F41" s="1122"/>
      <c r="G41" s="1117"/>
      <c r="H41" s="1117"/>
      <c r="I41" s="1117"/>
      <c r="J41" s="1117">
        <v>2</v>
      </c>
      <c r="K41" s="1117">
        <v>70</v>
      </c>
      <c r="L41" s="1117">
        <v>1</v>
      </c>
      <c r="M41" s="1117"/>
      <c r="N41" s="1116">
        <v>1.9</v>
      </c>
      <c r="O41" s="1117">
        <v>40</v>
      </c>
      <c r="P41" s="1117">
        <v>20</v>
      </c>
      <c r="Q41" s="1117">
        <v>2</v>
      </c>
      <c r="R41" s="1112">
        <f>S41+T41+Z41</f>
        <v>4.8</v>
      </c>
      <c r="S41" s="1122"/>
      <c r="T41" s="1118">
        <f>U41+V41+X41+Y41</f>
        <v>3.8</v>
      </c>
      <c r="U41" s="1118"/>
      <c r="V41" s="1118">
        <f>Q41*N41</f>
        <v>3.8</v>
      </c>
      <c r="W41" s="1117"/>
      <c r="X41" s="1118"/>
      <c r="Y41" s="1115"/>
      <c r="Z41" s="1118">
        <v>1</v>
      </c>
      <c r="AA41" s="1112"/>
      <c r="AB41" s="1112"/>
      <c r="AC41" s="342"/>
    </row>
    <row r="42" spans="1:45" s="671" customFormat="1" ht="33.950000000000003" customHeight="1">
      <c r="A42" s="679">
        <v>3</v>
      </c>
      <c r="B42" s="680" t="s">
        <v>1338</v>
      </c>
      <c r="C42" s="1110">
        <f>SUM(C43:C46)</f>
        <v>23</v>
      </c>
      <c r="D42" s="1110">
        <f t="shared" ref="D42:Z42" si="8">SUM(D43:D46)</f>
        <v>2</v>
      </c>
      <c r="E42" s="1110">
        <f t="shared" si="8"/>
        <v>17</v>
      </c>
      <c r="F42" s="1110">
        <f t="shared" si="8"/>
        <v>4</v>
      </c>
      <c r="G42" s="1110">
        <f t="shared" si="8"/>
        <v>0</v>
      </c>
      <c r="H42" s="1110">
        <f t="shared" si="8"/>
        <v>0</v>
      </c>
      <c r="I42" s="1110">
        <f t="shared" si="8"/>
        <v>0</v>
      </c>
      <c r="J42" s="1110">
        <f t="shared" si="8"/>
        <v>10</v>
      </c>
      <c r="K42" s="1110">
        <f t="shared" si="8"/>
        <v>297</v>
      </c>
      <c r="L42" s="1110">
        <f t="shared" si="8"/>
        <v>0</v>
      </c>
      <c r="M42" s="1110"/>
      <c r="N42" s="1110"/>
      <c r="O42" s="1110">
        <f t="shared" si="8"/>
        <v>160</v>
      </c>
      <c r="P42" s="1110">
        <f t="shared" si="8"/>
        <v>80</v>
      </c>
      <c r="Q42" s="1110">
        <f t="shared" si="8"/>
        <v>9</v>
      </c>
      <c r="R42" s="1111">
        <f t="shared" si="8"/>
        <v>26.1</v>
      </c>
      <c r="S42" s="1110">
        <f t="shared" si="8"/>
        <v>3</v>
      </c>
      <c r="T42" s="1111">
        <f t="shared" si="8"/>
        <v>18.099999999999998</v>
      </c>
      <c r="U42" s="1111">
        <f t="shared" si="8"/>
        <v>0</v>
      </c>
      <c r="V42" s="1111">
        <f t="shared" si="8"/>
        <v>17.099999999999998</v>
      </c>
      <c r="W42" s="1110">
        <f t="shared" si="8"/>
        <v>-35</v>
      </c>
      <c r="X42" s="1111">
        <f t="shared" si="8"/>
        <v>0</v>
      </c>
      <c r="Y42" s="1110">
        <f t="shared" si="8"/>
        <v>1</v>
      </c>
      <c r="Z42" s="1111">
        <f t="shared" si="8"/>
        <v>5</v>
      </c>
      <c r="AA42" s="1112">
        <f>(T42-E42)*70%</f>
        <v>0.76999999999999846</v>
      </c>
      <c r="AB42" s="1112">
        <f>(Z42-F42)*70%</f>
        <v>0.7</v>
      </c>
      <c r="AC42" s="679"/>
    </row>
    <row r="43" spans="1:45" ht="33.950000000000003" customHeight="1">
      <c r="A43" s="682"/>
      <c r="B43" s="683" t="s">
        <v>114</v>
      </c>
      <c r="C43" s="1121">
        <v>5</v>
      </c>
      <c r="D43" s="1122">
        <v>2</v>
      </c>
      <c r="E43" s="1122">
        <v>4</v>
      </c>
      <c r="F43" s="1122">
        <v>4</v>
      </c>
      <c r="G43" s="1117"/>
      <c r="H43" s="1117"/>
      <c r="I43" s="1117"/>
      <c r="J43" s="1117">
        <v>2</v>
      </c>
      <c r="K43" s="1117">
        <v>71</v>
      </c>
      <c r="L43" s="1117">
        <v>0</v>
      </c>
      <c r="M43" s="1117"/>
      <c r="N43" s="1116">
        <v>1.9</v>
      </c>
      <c r="O43" s="1117">
        <v>40</v>
      </c>
      <c r="P43" s="1117">
        <v>20</v>
      </c>
      <c r="Q43" s="1117">
        <v>2</v>
      </c>
      <c r="R43" s="1112">
        <f>S43+T43+Z43</f>
        <v>8.8000000000000007</v>
      </c>
      <c r="S43" s="1122">
        <v>3</v>
      </c>
      <c r="T43" s="1118">
        <f>U43+V43+X43+Y43</f>
        <v>4.8</v>
      </c>
      <c r="U43" s="1118"/>
      <c r="V43" s="1118">
        <f>Q43*N43</f>
        <v>3.8</v>
      </c>
      <c r="W43" s="1117"/>
      <c r="X43" s="1118"/>
      <c r="Y43" s="1115">
        <v>1</v>
      </c>
      <c r="Z43" s="1118">
        <v>1</v>
      </c>
      <c r="AA43" s="1112"/>
      <c r="AB43" s="1112"/>
      <c r="AC43" s="342"/>
    </row>
    <row r="44" spans="1:45" ht="33.950000000000003" customHeight="1">
      <c r="A44" s="342"/>
      <c r="B44" s="688" t="s">
        <v>115</v>
      </c>
      <c r="C44" s="1121">
        <v>6</v>
      </c>
      <c r="D44" s="1122"/>
      <c r="E44" s="1122">
        <v>4</v>
      </c>
      <c r="F44" s="1122"/>
      <c r="G44" s="1117"/>
      <c r="H44" s="1117"/>
      <c r="I44" s="1117"/>
      <c r="J44" s="1117">
        <v>3</v>
      </c>
      <c r="K44" s="1117">
        <v>78</v>
      </c>
      <c r="L44" s="1117">
        <v>0</v>
      </c>
      <c r="M44" s="1117"/>
      <c r="N44" s="1116">
        <v>1.9</v>
      </c>
      <c r="O44" s="1117">
        <v>40</v>
      </c>
      <c r="P44" s="1117">
        <v>20</v>
      </c>
      <c r="Q44" s="1117">
        <v>2</v>
      </c>
      <c r="R44" s="1112">
        <f>S44+T44+Z44</f>
        <v>5.8</v>
      </c>
      <c r="S44" s="1122"/>
      <c r="T44" s="1118">
        <f>U44+V44+X44+Y44</f>
        <v>3.8</v>
      </c>
      <c r="U44" s="1118"/>
      <c r="V44" s="1118">
        <f>Q44*N44</f>
        <v>3.8</v>
      </c>
      <c r="W44" s="1117"/>
      <c r="X44" s="1118"/>
      <c r="Y44" s="1115"/>
      <c r="Z44" s="1118">
        <v>2</v>
      </c>
      <c r="AA44" s="1112"/>
      <c r="AB44" s="1112"/>
      <c r="AC44" s="342"/>
    </row>
    <row r="45" spans="1:45" ht="33.950000000000003" customHeight="1">
      <c r="A45" s="682"/>
      <c r="B45" s="683" t="s">
        <v>116</v>
      </c>
      <c r="C45" s="1121">
        <v>6</v>
      </c>
      <c r="D45" s="1122"/>
      <c r="E45" s="1122">
        <v>4</v>
      </c>
      <c r="F45" s="1122"/>
      <c r="G45" s="1117"/>
      <c r="H45" s="1117"/>
      <c r="I45" s="1117"/>
      <c r="J45" s="1117">
        <v>3</v>
      </c>
      <c r="K45" s="1117">
        <v>85</v>
      </c>
      <c r="L45" s="1117">
        <v>0</v>
      </c>
      <c r="M45" s="1117"/>
      <c r="N45" s="1116">
        <v>1.9</v>
      </c>
      <c r="O45" s="1117">
        <v>40</v>
      </c>
      <c r="P45" s="1117">
        <v>20</v>
      </c>
      <c r="Q45" s="1117">
        <v>3</v>
      </c>
      <c r="R45" s="1112">
        <f>S45+T45+Z45</f>
        <v>6.6999999999999993</v>
      </c>
      <c r="S45" s="1122"/>
      <c r="T45" s="1118">
        <f>U45+V45+X45+Y45</f>
        <v>5.6999999999999993</v>
      </c>
      <c r="U45" s="1118"/>
      <c r="V45" s="1118">
        <f>Q45*N45</f>
        <v>5.6999999999999993</v>
      </c>
      <c r="W45" s="1117">
        <f>(K45+L45)-(Q45*O45)</f>
        <v>-35</v>
      </c>
      <c r="X45" s="1118"/>
      <c r="Y45" s="1115"/>
      <c r="Z45" s="1118">
        <v>1</v>
      </c>
      <c r="AA45" s="1112"/>
      <c r="AB45" s="1112"/>
      <c r="AC45" s="342"/>
    </row>
    <row r="46" spans="1:45" ht="33.950000000000003" customHeight="1">
      <c r="A46" s="682"/>
      <c r="B46" s="683" t="s">
        <v>117</v>
      </c>
      <c r="C46" s="1121">
        <v>6</v>
      </c>
      <c r="D46" s="1122"/>
      <c r="E46" s="1122">
        <v>5</v>
      </c>
      <c r="F46" s="1122"/>
      <c r="G46" s="1117"/>
      <c r="H46" s="1117"/>
      <c r="I46" s="1117"/>
      <c r="J46" s="1117">
        <v>2</v>
      </c>
      <c r="K46" s="1117">
        <v>63</v>
      </c>
      <c r="L46" s="1117">
        <v>0</v>
      </c>
      <c r="M46" s="1117"/>
      <c r="N46" s="1116">
        <v>1.9</v>
      </c>
      <c r="O46" s="1117">
        <v>40</v>
      </c>
      <c r="P46" s="1117">
        <v>20</v>
      </c>
      <c r="Q46" s="1117">
        <v>2</v>
      </c>
      <c r="R46" s="1112">
        <f>S46+T46+Z46</f>
        <v>4.8</v>
      </c>
      <c r="S46" s="1122"/>
      <c r="T46" s="1118">
        <f>U46+V46+X46+Y46</f>
        <v>3.8</v>
      </c>
      <c r="U46" s="1118"/>
      <c r="V46" s="1118">
        <f>Q46*N46</f>
        <v>3.8</v>
      </c>
      <c r="W46" s="1117"/>
      <c r="X46" s="1118"/>
      <c r="Y46" s="1115"/>
      <c r="Z46" s="1118">
        <v>1</v>
      </c>
      <c r="AA46" s="1112"/>
      <c r="AB46" s="1112"/>
      <c r="AC46" s="342"/>
    </row>
    <row r="47" spans="1:45" ht="33.950000000000003" customHeight="1">
      <c r="A47" s="668" t="s">
        <v>156</v>
      </c>
      <c r="B47" s="669" t="s">
        <v>1339</v>
      </c>
      <c r="C47" s="666">
        <f>C48+C53+C58</f>
        <v>90</v>
      </c>
      <c r="D47" s="666">
        <f t="shared" ref="D47:AC47" si="9">D48+D53+D58</f>
        <v>7</v>
      </c>
      <c r="E47" s="666">
        <f t="shared" si="9"/>
        <v>72</v>
      </c>
      <c r="F47" s="666">
        <f t="shared" si="9"/>
        <v>11</v>
      </c>
      <c r="G47" s="666">
        <f t="shared" si="9"/>
        <v>0</v>
      </c>
      <c r="H47" s="666">
        <f t="shared" si="9"/>
        <v>0</v>
      </c>
      <c r="I47" s="666">
        <f t="shared" si="9"/>
        <v>0</v>
      </c>
      <c r="J47" s="666">
        <f t="shared" si="9"/>
        <v>41</v>
      </c>
      <c r="K47" s="666">
        <f t="shared" si="9"/>
        <v>1388</v>
      </c>
      <c r="L47" s="666">
        <f t="shared" si="9"/>
        <v>13</v>
      </c>
      <c r="M47" s="666">
        <f t="shared" si="9"/>
        <v>0</v>
      </c>
      <c r="N47" s="666">
        <f t="shared" si="9"/>
        <v>0</v>
      </c>
      <c r="O47" s="666">
        <f t="shared" si="9"/>
        <v>480</v>
      </c>
      <c r="P47" s="666">
        <f t="shared" si="9"/>
        <v>236</v>
      </c>
      <c r="Q47" s="666">
        <f t="shared" si="9"/>
        <v>41</v>
      </c>
      <c r="R47" s="666">
        <f t="shared" si="9"/>
        <v>105.0764705882353</v>
      </c>
      <c r="S47" s="666">
        <f t="shared" si="9"/>
        <v>9</v>
      </c>
      <c r="T47" s="1099">
        <f t="shared" si="9"/>
        <v>81.076470588235296</v>
      </c>
      <c r="U47" s="1099">
        <f t="shared" si="9"/>
        <v>0</v>
      </c>
      <c r="V47" s="1099">
        <f t="shared" si="9"/>
        <v>77.900000000000006</v>
      </c>
      <c r="W47" s="666">
        <f t="shared" si="9"/>
        <v>-130</v>
      </c>
      <c r="X47" s="1099">
        <f t="shared" si="9"/>
        <v>0.17647058823529413</v>
      </c>
      <c r="Y47" s="666">
        <f t="shared" si="9"/>
        <v>3</v>
      </c>
      <c r="Z47" s="1099">
        <f t="shared" si="9"/>
        <v>15</v>
      </c>
      <c r="AA47" s="1099">
        <f t="shared" si="9"/>
        <v>6.3535294117647041</v>
      </c>
      <c r="AB47" s="1099">
        <f t="shared" si="9"/>
        <v>2.8</v>
      </c>
      <c r="AC47" s="678">
        <f t="shared" si="9"/>
        <v>0</v>
      </c>
      <c r="AD47" s="651"/>
      <c r="AE47" s="651"/>
      <c r="AF47" s="651"/>
      <c r="AG47" s="651"/>
      <c r="AH47" s="651"/>
      <c r="AI47" s="651"/>
      <c r="AJ47" s="651"/>
      <c r="AK47" s="651"/>
      <c r="AL47" s="651"/>
      <c r="AM47" s="651"/>
      <c r="AN47" s="651"/>
      <c r="AO47" s="651"/>
      <c r="AP47" s="651"/>
      <c r="AQ47" s="651"/>
      <c r="AR47" s="651"/>
      <c r="AS47" s="651"/>
    </row>
    <row r="48" spans="1:45" s="671" customFormat="1" ht="33.950000000000003" customHeight="1">
      <c r="A48" s="668">
        <v>1</v>
      </c>
      <c r="B48" s="669" t="s">
        <v>1340</v>
      </c>
      <c r="C48" s="666">
        <f>SUM(C49:C52)</f>
        <v>22</v>
      </c>
      <c r="D48" s="666">
        <f t="shared" ref="D48:Z48" si="10">SUM(D49:D52)</f>
        <v>2</v>
      </c>
      <c r="E48" s="666">
        <f t="shared" si="10"/>
        <v>17</v>
      </c>
      <c r="F48" s="666">
        <f t="shared" si="10"/>
        <v>3</v>
      </c>
      <c r="G48" s="666">
        <f t="shared" si="10"/>
        <v>0</v>
      </c>
      <c r="H48" s="666">
        <f t="shared" si="10"/>
        <v>0</v>
      </c>
      <c r="I48" s="666">
        <f t="shared" si="10"/>
        <v>0</v>
      </c>
      <c r="J48" s="666">
        <f t="shared" si="10"/>
        <v>11</v>
      </c>
      <c r="K48" s="666">
        <f t="shared" si="10"/>
        <v>346</v>
      </c>
      <c r="L48" s="666">
        <f t="shared" si="10"/>
        <v>2</v>
      </c>
      <c r="M48" s="666"/>
      <c r="N48" s="666"/>
      <c r="O48" s="666">
        <f t="shared" si="10"/>
        <v>140</v>
      </c>
      <c r="P48" s="666">
        <f t="shared" si="10"/>
        <v>68</v>
      </c>
      <c r="Q48" s="666">
        <f t="shared" si="10"/>
        <v>11</v>
      </c>
      <c r="R48" s="1099">
        <f t="shared" si="10"/>
        <v>30.076470588235292</v>
      </c>
      <c r="S48" s="666">
        <f t="shared" si="10"/>
        <v>3</v>
      </c>
      <c r="T48" s="1099">
        <f t="shared" si="10"/>
        <v>22.076470588235292</v>
      </c>
      <c r="U48" s="1099">
        <f t="shared" si="10"/>
        <v>0</v>
      </c>
      <c r="V48" s="1099">
        <f t="shared" si="10"/>
        <v>20.9</v>
      </c>
      <c r="W48" s="666">
        <f t="shared" si="10"/>
        <v>3</v>
      </c>
      <c r="X48" s="1099">
        <f t="shared" si="10"/>
        <v>0.17647058823529413</v>
      </c>
      <c r="Y48" s="666">
        <f t="shared" si="10"/>
        <v>1</v>
      </c>
      <c r="Z48" s="1099">
        <f t="shared" si="10"/>
        <v>5</v>
      </c>
      <c r="AA48" s="1100">
        <f>(T48-E48)*70%</f>
        <v>3.5535294117647043</v>
      </c>
      <c r="AB48" s="1100">
        <f>(Z48-F48)*70%</f>
        <v>1.4</v>
      </c>
      <c r="AC48" s="668"/>
      <c r="AD48" s="670"/>
      <c r="AE48" s="670"/>
      <c r="AF48" s="670"/>
      <c r="AG48" s="670"/>
      <c r="AH48" s="670"/>
      <c r="AI48" s="670"/>
      <c r="AJ48" s="670"/>
      <c r="AK48" s="670"/>
      <c r="AL48" s="670"/>
      <c r="AM48" s="670"/>
      <c r="AN48" s="670"/>
      <c r="AO48" s="670"/>
      <c r="AP48" s="670"/>
      <c r="AQ48" s="670"/>
      <c r="AR48" s="670"/>
      <c r="AS48" s="670"/>
    </row>
    <row r="49" spans="1:45" ht="33.950000000000003" customHeight="1">
      <c r="A49" s="672"/>
      <c r="B49" s="673" t="s">
        <v>114</v>
      </c>
      <c r="C49" s="1101">
        <v>5</v>
      </c>
      <c r="D49" s="1102">
        <v>2</v>
      </c>
      <c r="E49" s="1102">
        <v>4</v>
      </c>
      <c r="F49" s="1102">
        <v>3</v>
      </c>
      <c r="G49" s="1117"/>
      <c r="H49" s="1117"/>
      <c r="I49" s="1117"/>
      <c r="J49" s="1103">
        <v>3</v>
      </c>
      <c r="K49" s="1103">
        <v>83</v>
      </c>
      <c r="L49" s="1103"/>
      <c r="M49" s="1105"/>
      <c r="N49" s="1104">
        <v>1.9</v>
      </c>
      <c r="O49" s="1105">
        <v>35</v>
      </c>
      <c r="P49" s="1105">
        <v>17</v>
      </c>
      <c r="Q49" s="1105">
        <v>3</v>
      </c>
      <c r="R49" s="1106">
        <f>S49+T49+Z49</f>
        <v>10.7</v>
      </c>
      <c r="S49" s="1102">
        <v>3</v>
      </c>
      <c r="T49" s="1107">
        <f>U49+V49+X49+Y49</f>
        <v>6.6999999999999993</v>
      </c>
      <c r="U49" s="1107"/>
      <c r="V49" s="1107">
        <f>Q49*N49</f>
        <v>5.6999999999999993</v>
      </c>
      <c r="W49" s="1105"/>
      <c r="X49" s="1107"/>
      <c r="Y49" s="1103">
        <v>1</v>
      </c>
      <c r="Z49" s="1107">
        <v>1</v>
      </c>
      <c r="AA49" s="1106"/>
      <c r="AB49" s="1106"/>
      <c r="AC49" s="672"/>
      <c r="AD49" s="676"/>
      <c r="AE49" s="676"/>
      <c r="AF49" s="676"/>
      <c r="AG49" s="676"/>
      <c r="AH49" s="676"/>
      <c r="AI49" s="676"/>
      <c r="AJ49" s="676"/>
      <c r="AK49" s="676"/>
      <c r="AL49" s="676"/>
      <c r="AM49" s="676"/>
      <c r="AN49" s="676"/>
      <c r="AO49" s="676"/>
      <c r="AP49" s="676"/>
      <c r="AQ49" s="676"/>
      <c r="AR49" s="676"/>
      <c r="AS49" s="676"/>
    </row>
    <row r="50" spans="1:45" ht="33.950000000000003" customHeight="1">
      <c r="A50" s="672"/>
      <c r="B50" s="673" t="s">
        <v>115</v>
      </c>
      <c r="C50" s="1101">
        <v>5</v>
      </c>
      <c r="D50" s="1102"/>
      <c r="E50" s="1102">
        <v>4</v>
      </c>
      <c r="F50" s="1102"/>
      <c r="G50" s="1117"/>
      <c r="H50" s="1117"/>
      <c r="I50" s="1117"/>
      <c r="J50" s="1103">
        <v>3</v>
      </c>
      <c r="K50" s="1103">
        <v>91</v>
      </c>
      <c r="L50" s="1103"/>
      <c r="M50" s="1105"/>
      <c r="N50" s="1104">
        <v>1.9</v>
      </c>
      <c r="O50" s="1105">
        <v>35</v>
      </c>
      <c r="P50" s="1105">
        <v>17</v>
      </c>
      <c r="Q50" s="1105">
        <v>3</v>
      </c>
      <c r="R50" s="1106">
        <f>S50+T50+Z50</f>
        <v>7.6999999999999993</v>
      </c>
      <c r="S50" s="1102"/>
      <c r="T50" s="1107">
        <f>U50+V50+X50+Y50</f>
        <v>5.6999999999999993</v>
      </c>
      <c r="U50" s="1107"/>
      <c r="V50" s="1107">
        <f>Q50*N50</f>
        <v>5.6999999999999993</v>
      </c>
      <c r="W50" s="1105"/>
      <c r="X50" s="1107"/>
      <c r="Y50" s="1103"/>
      <c r="Z50" s="1107">
        <v>2</v>
      </c>
      <c r="AA50" s="1106"/>
      <c r="AB50" s="1106"/>
      <c r="AC50" s="677"/>
      <c r="AD50" s="676"/>
      <c r="AE50" s="676"/>
      <c r="AF50" s="676"/>
      <c r="AG50" s="676"/>
      <c r="AH50" s="676"/>
      <c r="AI50" s="676"/>
      <c r="AJ50" s="676"/>
      <c r="AK50" s="676"/>
      <c r="AL50" s="676"/>
      <c r="AM50" s="676"/>
      <c r="AN50" s="676"/>
      <c r="AO50" s="676"/>
      <c r="AP50" s="676"/>
      <c r="AQ50" s="676"/>
      <c r="AR50" s="676"/>
      <c r="AS50" s="676"/>
    </row>
    <row r="51" spans="1:45" ht="33.950000000000003" customHeight="1">
      <c r="A51" s="672"/>
      <c r="B51" s="673" t="s">
        <v>116</v>
      </c>
      <c r="C51" s="1101">
        <v>6</v>
      </c>
      <c r="D51" s="1102"/>
      <c r="E51" s="1102">
        <v>4</v>
      </c>
      <c r="F51" s="1102"/>
      <c r="G51" s="1117"/>
      <c r="H51" s="1117"/>
      <c r="I51" s="1117"/>
      <c r="J51" s="1103">
        <v>3</v>
      </c>
      <c r="K51" s="1103">
        <v>100</v>
      </c>
      <c r="L51" s="1103">
        <v>1</v>
      </c>
      <c r="M51" s="1105"/>
      <c r="N51" s="1104">
        <v>1.9</v>
      </c>
      <c r="O51" s="1105">
        <v>35</v>
      </c>
      <c r="P51" s="1105">
        <v>17</v>
      </c>
      <c r="Q51" s="1105">
        <v>3</v>
      </c>
      <c r="R51" s="1106">
        <f>S51+T51+Z51</f>
        <v>6.6999999999999993</v>
      </c>
      <c r="S51" s="1102"/>
      <c r="T51" s="1107">
        <f>U51+V51+X51+Y51</f>
        <v>5.6999999999999993</v>
      </c>
      <c r="U51" s="1107"/>
      <c r="V51" s="1107">
        <f>Q51*N51</f>
        <v>5.6999999999999993</v>
      </c>
      <c r="W51" s="1105"/>
      <c r="X51" s="1107"/>
      <c r="Y51" s="1103"/>
      <c r="Z51" s="1107">
        <v>1</v>
      </c>
      <c r="AA51" s="1106"/>
      <c r="AB51" s="1106"/>
      <c r="AC51" s="672"/>
      <c r="AD51" s="676"/>
      <c r="AE51" s="676"/>
      <c r="AF51" s="676"/>
      <c r="AG51" s="676"/>
      <c r="AH51" s="676"/>
      <c r="AI51" s="676"/>
      <c r="AJ51" s="676"/>
      <c r="AK51" s="676"/>
      <c r="AL51" s="676"/>
      <c r="AM51" s="676"/>
      <c r="AN51" s="676"/>
      <c r="AO51" s="676"/>
      <c r="AP51" s="676"/>
      <c r="AQ51" s="676"/>
      <c r="AR51" s="676"/>
      <c r="AS51" s="676"/>
    </row>
    <row r="52" spans="1:45" ht="33.950000000000003" customHeight="1">
      <c r="A52" s="672"/>
      <c r="B52" s="673" t="s">
        <v>117</v>
      </c>
      <c r="C52" s="1101">
        <v>6</v>
      </c>
      <c r="D52" s="1102"/>
      <c r="E52" s="1102">
        <v>5</v>
      </c>
      <c r="F52" s="1102"/>
      <c r="G52" s="1117"/>
      <c r="H52" s="1117"/>
      <c r="I52" s="1117"/>
      <c r="J52" s="1103">
        <v>2</v>
      </c>
      <c r="K52" s="1103">
        <v>72</v>
      </c>
      <c r="L52" s="1103">
        <v>1</v>
      </c>
      <c r="M52" s="1105"/>
      <c r="N52" s="1104">
        <v>1.9</v>
      </c>
      <c r="O52" s="1105">
        <v>35</v>
      </c>
      <c r="P52" s="1105">
        <v>17</v>
      </c>
      <c r="Q52" s="1105">
        <v>2</v>
      </c>
      <c r="R52" s="1106">
        <f>S52+T52+Z52</f>
        <v>4.9764705882352942</v>
      </c>
      <c r="S52" s="1102"/>
      <c r="T52" s="1107">
        <f>U52+V52+X52+Y52</f>
        <v>3.9764705882352938</v>
      </c>
      <c r="U52" s="1107"/>
      <c r="V52" s="1107">
        <f>Q52*N52</f>
        <v>3.8</v>
      </c>
      <c r="W52" s="1105">
        <f>(K52+L52)-(Q52*O52)</f>
        <v>3</v>
      </c>
      <c r="X52" s="1107">
        <f>W52/P52</f>
        <v>0.17647058823529413</v>
      </c>
      <c r="Y52" s="1103"/>
      <c r="Z52" s="1107">
        <v>1</v>
      </c>
      <c r="AA52" s="1106"/>
      <c r="AB52" s="1106"/>
      <c r="AC52" s="672"/>
      <c r="AD52" s="676"/>
      <c r="AE52" s="676"/>
      <c r="AF52" s="676"/>
      <c r="AG52" s="676"/>
      <c r="AH52" s="676"/>
      <c r="AI52" s="676"/>
      <c r="AJ52" s="676"/>
      <c r="AK52" s="676"/>
      <c r="AL52" s="676"/>
      <c r="AM52" s="676"/>
      <c r="AN52" s="676"/>
      <c r="AO52" s="676"/>
      <c r="AP52" s="676"/>
      <c r="AQ52" s="676"/>
      <c r="AR52" s="676"/>
      <c r="AS52" s="676"/>
    </row>
    <row r="53" spans="1:45" s="671" customFormat="1" ht="33.950000000000003" customHeight="1">
      <c r="A53" s="668">
        <v>2</v>
      </c>
      <c r="B53" s="669" t="s">
        <v>1341</v>
      </c>
      <c r="C53" s="666">
        <f>SUM(C54:C57)</f>
        <v>44</v>
      </c>
      <c r="D53" s="666">
        <f t="shared" ref="D53:Z53" si="11">SUM(D54:D57)</f>
        <v>3</v>
      </c>
      <c r="E53" s="666">
        <f t="shared" si="11"/>
        <v>36</v>
      </c>
      <c r="F53" s="666">
        <f t="shared" si="11"/>
        <v>5</v>
      </c>
      <c r="G53" s="666">
        <f t="shared" si="11"/>
        <v>0</v>
      </c>
      <c r="H53" s="666">
        <f t="shared" si="11"/>
        <v>0</v>
      </c>
      <c r="I53" s="666">
        <f t="shared" si="11"/>
        <v>0</v>
      </c>
      <c r="J53" s="666">
        <f t="shared" si="11"/>
        <v>20</v>
      </c>
      <c r="K53" s="666">
        <f t="shared" si="11"/>
        <v>714</v>
      </c>
      <c r="L53" s="666">
        <f t="shared" si="11"/>
        <v>3</v>
      </c>
      <c r="M53" s="666"/>
      <c r="N53" s="666"/>
      <c r="O53" s="666">
        <f t="shared" si="11"/>
        <v>180</v>
      </c>
      <c r="P53" s="666">
        <f t="shared" si="11"/>
        <v>88</v>
      </c>
      <c r="Q53" s="666">
        <f t="shared" si="11"/>
        <v>20</v>
      </c>
      <c r="R53" s="1099">
        <f t="shared" si="11"/>
        <v>47</v>
      </c>
      <c r="S53" s="666">
        <f t="shared" si="11"/>
        <v>3</v>
      </c>
      <c r="T53" s="1099">
        <f t="shared" si="11"/>
        <v>39</v>
      </c>
      <c r="U53" s="1099">
        <f t="shared" si="11"/>
        <v>0</v>
      </c>
      <c r="V53" s="1099">
        <f t="shared" si="11"/>
        <v>38</v>
      </c>
      <c r="W53" s="666">
        <f t="shared" si="11"/>
        <v>-104</v>
      </c>
      <c r="X53" s="1099">
        <f t="shared" si="11"/>
        <v>0</v>
      </c>
      <c r="Y53" s="666">
        <f t="shared" si="11"/>
        <v>1</v>
      </c>
      <c r="Z53" s="1099">
        <f t="shared" si="11"/>
        <v>5</v>
      </c>
      <c r="AA53" s="1100">
        <f>(T53-E53)*70%</f>
        <v>2.0999999999999996</v>
      </c>
      <c r="AB53" s="1100">
        <f>(Z53-F53)*70%</f>
        <v>0</v>
      </c>
      <c r="AC53" s="668"/>
      <c r="AD53" s="670"/>
      <c r="AE53" s="670"/>
      <c r="AF53" s="670"/>
      <c r="AG53" s="670"/>
      <c r="AH53" s="670"/>
      <c r="AI53" s="670"/>
      <c r="AJ53" s="670"/>
      <c r="AK53" s="670"/>
      <c r="AL53" s="670"/>
      <c r="AM53" s="670"/>
      <c r="AN53" s="670"/>
      <c r="AO53" s="670"/>
      <c r="AP53" s="670"/>
      <c r="AQ53" s="670"/>
      <c r="AR53" s="670"/>
      <c r="AS53" s="670"/>
    </row>
    <row r="54" spans="1:45" ht="47.25">
      <c r="A54" s="672"/>
      <c r="B54" s="673" t="s">
        <v>114</v>
      </c>
      <c r="C54" s="1108">
        <v>11</v>
      </c>
      <c r="D54" s="1109">
        <v>3</v>
      </c>
      <c r="E54" s="1109">
        <v>9</v>
      </c>
      <c r="F54" s="1109">
        <v>5</v>
      </c>
      <c r="G54" s="1105"/>
      <c r="H54" s="1105"/>
      <c r="I54" s="1105"/>
      <c r="J54" s="1105">
        <v>5</v>
      </c>
      <c r="K54" s="1105">
        <v>165</v>
      </c>
      <c r="L54" s="1105"/>
      <c r="M54" s="1105"/>
      <c r="N54" s="1104">
        <v>1.9</v>
      </c>
      <c r="O54" s="1105">
        <v>45</v>
      </c>
      <c r="P54" s="1105">
        <v>22</v>
      </c>
      <c r="Q54" s="1105">
        <v>5</v>
      </c>
      <c r="R54" s="1106">
        <f>S54+T54+Z54</f>
        <v>14.5</v>
      </c>
      <c r="S54" s="1109">
        <v>3</v>
      </c>
      <c r="T54" s="1107">
        <f>U54+V54+X54+Y54</f>
        <v>10.5</v>
      </c>
      <c r="U54" s="1107"/>
      <c r="V54" s="1107">
        <f>Q54*N54</f>
        <v>9.5</v>
      </c>
      <c r="W54" s="1105"/>
      <c r="X54" s="1107"/>
      <c r="Y54" s="1103">
        <v>1</v>
      </c>
      <c r="Z54" s="1107">
        <v>1</v>
      </c>
      <c r="AA54" s="1106"/>
      <c r="AB54" s="1106"/>
      <c r="AC54" s="677" t="s">
        <v>1333</v>
      </c>
      <c r="AD54" s="651"/>
      <c r="AE54" s="651"/>
      <c r="AF54" s="651"/>
      <c r="AG54" s="651"/>
      <c r="AH54" s="651"/>
      <c r="AI54" s="651"/>
      <c r="AJ54" s="651"/>
      <c r="AK54" s="651"/>
      <c r="AL54" s="651"/>
      <c r="AM54" s="651"/>
      <c r="AN54" s="651"/>
      <c r="AO54" s="651"/>
      <c r="AP54" s="651"/>
      <c r="AQ54" s="651"/>
      <c r="AR54" s="651"/>
      <c r="AS54" s="651"/>
    </row>
    <row r="55" spans="1:45" ht="47.25">
      <c r="A55" s="672"/>
      <c r="B55" s="673" t="s">
        <v>115</v>
      </c>
      <c r="C55" s="1108">
        <v>11</v>
      </c>
      <c r="D55" s="1109"/>
      <c r="E55" s="1109">
        <v>9</v>
      </c>
      <c r="F55" s="1109"/>
      <c r="G55" s="1105"/>
      <c r="H55" s="1105"/>
      <c r="I55" s="1105"/>
      <c r="J55" s="1105">
        <v>5</v>
      </c>
      <c r="K55" s="1105">
        <v>197</v>
      </c>
      <c r="L55" s="1105"/>
      <c r="M55" s="1105"/>
      <c r="N55" s="1104">
        <v>1.9</v>
      </c>
      <c r="O55" s="1105">
        <v>45</v>
      </c>
      <c r="P55" s="1105">
        <v>22</v>
      </c>
      <c r="Q55" s="1105">
        <v>5</v>
      </c>
      <c r="R55" s="1106">
        <f>S55+T55+Z55</f>
        <v>11.5</v>
      </c>
      <c r="S55" s="1109"/>
      <c r="T55" s="1107">
        <f>U55+V55+X55+Y55</f>
        <v>9.5</v>
      </c>
      <c r="U55" s="1107"/>
      <c r="V55" s="1107">
        <f>Q55*N55</f>
        <v>9.5</v>
      </c>
      <c r="W55" s="1105">
        <f>(K55+L55)-(Q55*O55)</f>
        <v>-28</v>
      </c>
      <c r="X55" s="1107"/>
      <c r="Y55" s="1103"/>
      <c r="Z55" s="1107">
        <v>2</v>
      </c>
      <c r="AA55" s="1106"/>
      <c r="AB55" s="1106"/>
      <c r="AC55" s="677" t="s">
        <v>1333</v>
      </c>
      <c r="AD55" s="651"/>
      <c r="AE55" s="651"/>
      <c r="AF55" s="651"/>
      <c r="AG55" s="651"/>
      <c r="AH55" s="651"/>
      <c r="AI55" s="651"/>
      <c r="AJ55" s="651"/>
      <c r="AK55" s="651"/>
      <c r="AL55" s="651"/>
      <c r="AM55" s="651"/>
      <c r="AN55" s="651"/>
      <c r="AO55" s="651"/>
      <c r="AP55" s="651"/>
      <c r="AQ55" s="651"/>
      <c r="AR55" s="651"/>
      <c r="AS55" s="651"/>
    </row>
    <row r="56" spans="1:45" ht="47.25">
      <c r="A56" s="672"/>
      <c r="B56" s="673" t="s">
        <v>116</v>
      </c>
      <c r="C56" s="1108">
        <v>11</v>
      </c>
      <c r="D56" s="1109"/>
      <c r="E56" s="1109">
        <v>9</v>
      </c>
      <c r="F56" s="1109"/>
      <c r="G56" s="1105"/>
      <c r="H56" s="1105"/>
      <c r="I56" s="1105"/>
      <c r="J56" s="1105">
        <v>6</v>
      </c>
      <c r="K56" s="1105">
        <v>194</v>
      </c>
      <c r="L56" s="1105"/>
      <c r="M56" s="1105"/>
      <c r="N56" s="1104">
        <v>1.9</v>
      </c>
      <c r="O56" s="1105">
        <v>45</v>
      </c>
      <c r="P56" s="1105">
        <v>22</v>
      </c>
      <c r="Q56" s="1105">
        <v>6</v>
      </c>
      <c r="R56" s="1106">
        <f>S56+T56+Z56</f>
        <v>12.399999999999999</v>
      </c>
      <c r="S56" s="1109"/>
      <c r="T56" s="1107">
        <f>U56+V56+X56+Y56</f>
        <v>11.399999999999999</v>
      </c>
      <c r="U56" s="1107"/>
      <c r="V56" s="1107">
        <f>Q56*N56</f>
        <v>11.399999999999999</v>
      </c>
      <c r="W56" s="1105">
        <f>(K56+L56)-(Q56*O56)</f>
        <v>-76</v>
      </c>
      <c r="X56" s="1107"/>
      <c r="Y56" s="1103"/>
      <c r="Z56" s="1107">
        <v>1</v>
      </c>
      <c r="AA56" s="1106"/>
      <c r="AB56" s="1106"/>
      <c r="AC56" s="677" t="s">
        <v>1333</v>
      </c>
      <c r="AD56" s="651"/>
      <c r="AE56" s="651"/>
      <c r="AF56" s="651"/>
      <c r="AG56" s="651"/>
      <c r="AH56" s="651"/>
      <c r="AI56" s="651"/>
      <c r="AJ56" s="651"/>
      <c r="AK56" s="651"/>
      <c r="AL56" s="651"/>
      <c r="AM56" s="651"/>
      <c r="AN56" s="651"/>
      <c r="AO56" s="651"/>
      <c r="AP56" s="651"/>
      <c r="AQ56" s="651"/>
      <c r="AR56" s="651"/>
      <c r="AS56" s="651"/>
    </row>
    <row r="57" spans="1:45" ht="33.950000000000003" customHeight="1">
      <c r="A57" s="672"/>
      <c r="B57" s="673" t="s">
        <v>117</v>
      </c>
      <c r="C57" s="1108">
        <v>11</v>
      </c>
      <c r="D57" s="1109"/>
      <c r="E57" s="1109">
        <v>9</v>
      </c>
      <c r="F57" s="1109"/>
      <c r="G57" s="1105"/>
      <c r="H57" s="1105"/>
      <c r="I57" s="1105"/>
      <c r="J57" s="1105">
        <v>4</v>
      </c>
      <c r="K57" s="1105">
        <v>158</v>
      </c>
      <c r="L57" s="1105">
        <v>3</v>
      </c>
      <c r="M57" s="1105"/>
      <c r="N57" s="1104">
        <v>1.9</v>
      </c>
      <c r="O57" s="1105">
        <v>45</v>
      </c>
      <c r="P57" s="1105">
        <v>22</v>
      </c>
      <c r="Q57" s="1105">
        <v>4</v>
      </c>
      <c r="R57" s="1106">
        <f>S57+T57+Z57</f>
        <v>8.6</v>
      </c>
      <c r="S57" s="1109"/>
      <c r="T57" s="1107">
        <f>U57+V57+X57+Y57</f>
        <v>7.6</v>
      </c>
      <c r="U57" s="1107"/>
      <c r="V57" s="1107">
        <f>Q57*N57</f>
        <v>7.6</v>
      </c>
      <c r="W57" s="1105"/>
      <c r="X57" s="1107"/>
      <c r="Y57" s="1103"/>
      <c r="Z57" s="1107">
        <v>1</v>
      </c>
      <c r="AA57" s="1106"/>
      <c r="AB57" s="1106"/>
      <c r="AC57" s="675"/>
      <c r="AD57" s="651"/>
      <c r="AE57" s="651"/>
      <c r="AF57" s="651"/>
      <c r="AG57" s="651"/>
      <c r="AH57" s="651"/>
      <c r="AI57" s="651"/>
      <c r="AJ57" s="651"/>
      <c r="AK57" s="651"/>
      <c r="AL57" s="651"/>
      <c r="AM57" s="651"/>
      <c r="AN57" s="651"/>
      <c r="AO57" s="651"/>
      <c r="AP57" s="651"/>
      <c r="AQ57" s="651"/>
      <c r="AR57" s="651"/>
      <c r="AS57" s="651"/>
    </row>
    <row r="58" spans="1:45" s="671" customFormat="1" ht="33.950000000000003" customHeight="1">
      <c r="A58" s="668">
        <v>3</v>
      </c>
      <c r="B58" s="669" t="s">
        <v>1342</v>
      </c>
      <c r="C58" s="666">
        <f>SUM(C59:C62)</f>
        <v>24</v>
      </c>
      <c r="D58" s="666">
        <f t="shared" ref="D58:Z58" si="12">SUM(D59:D62)</f>
        <v>2</v>
      </c>
      <c r="E58" s="666">
        <f t="shared" si="12"/>
        <v>19</v>
      </c>
      <c r="F58" s="666">
        <f t="shared" si="12"/>
        <v>3</v>
      </c>
      <c r="G58" s="666">
        <f t="shared" si="12"/>
        <v>0</v>
      </c>
      <c r="H58" s="666">
        <f t="shared" si="12"/>
        <v>0</v>
      </c>
      <c r="I58" s="666">
        <f t="shared" si="12"/>
        <v>0</v>
      </c>
      <c r="J58" s="666">
        <f t="shared" si="12"/>
        <v>10</v>
      </c>
      <c r="K58" s="666">
        <f t="shared" si="12"/>
        <v>328</v>
      </c>
      <c r="L58" s="666">
        <f t="shared" si="12"/>
        <v>8</v>
      </c>
      <c r="M58" s="666"/>
      <c r="N58" s="666"/>
      <c r="O58" s="666">
        <f t="shared" si="12"/>
        <v>160</v>
      </c>
      <c r="P58" s="666">
        <f t="shared" si="12"/>
        <v>80</v>
      </c>
      <c r="Q58" s="666">
        <f t="shared" si="12"/>
        <v>10</v>
      </c>
      <c r="R58" s="1099">
        <f t="shared" si="12"/>
        <v>28</v>
      </c>
      <c r="S58" s="666">
        <f t="shared" si="12"/>
        <v>3</v>
      </c>
      <c r="T58" s="1099">
        <f t="shared" si="12"/>
        <v>20</v>
      </c>
      <c r="U58" s="1099">
        <f t="shared" si="12"/>
        <v>0</v>
      </c>
      <c r="V58" s="1099">
        <f t="shared" si="12"/>
        <v>19</v>
      </c>
      <c r="W58" s="666">
        <f t="shared" si="12"/>
        <v>-29</v>
      </c>
      <c r="X58" s="1099">
        <f t="shared" si="12"/>
        <v>0</v>
      </c>
      <c r="Y58" s="666">
        <f t="shared" si="12"/>
        <v>1</v>
      </c>
      <c r="Z58" s="1099">
        <f t="shared" si="12"/>
        <v>5</v>
      </c>
      <c r="AA58" s="1100">
        <f>(T58-E58)*70%</f>
        <v>0.7</v>
      </c>
      <c r="AB58" s="1100">
        <f>(Z58-F58)*70%</f>
        <v>1.4</v>
      </c>
      <c r="AC58" s="668"/>
      <c r="AD58" s="670"/>
      <c r="AE58" s="670"/>
      <c r="AF58" s="670"/>
      <c r="AG58" s="670"/>
      <c r="AH58" s="670"/>
      <c r="AI58" s="670"/>
      <c r="AJ58" s="670"/>
      <c r="AK58" s="670"/>
      <c r="AL58" s="670"/>
      <c r="AM58" s="670"/>
      <c r="AN58" s="670"/>
      <c r="AO58" s="670"/>
      <c r="AP58" s="670"/>
      <c r="AQ58" s="670"/>
      <c r="AR58" s="670"/>
      <c r="AS58" s="670"/>
    </row>
    <row r="59" spans="1:45" ht="33.950000000000003" customHeight="1">
      <c r="A59" s="672"/>
      <c r="B59" s="673" t="s">
        <v>114</v>
      </c>
      <c r="C59" s="1108">
        <v>6</v>
      </c>
      <c r="D59" s="1109">
        <v>2</v>
      </c>
      <c r="E59" s="1109">
        <v>4</v>
      </c>
      <c r="F59" s="1109">
        <v>3</v>
      </c>
      <c r="G59" s="1105"/>
      <c r="H59" s="1105"/>
      <c r="I59" s="1105"/>
      <c r="J59" s="1105">
        <v>3</v>
      </c>
      <c r="K59" s="1105">
        <v>99</v>
      </c>
      <c r="L59" s="1105">
        <v>2</v>
      </c>
      <c r="M59" s="1105"/>
      <c r="N59" s="1104">
        <v>1.9</v>
      </c>
      <c r="O59" s="1105">
        <v>40</v>
      </c>
      <c r="P59" s="1105">
        <v>20</v>
      </c>
      <c r="Q59" s="1105">
        <v>3</v>
      </c>
      <c r="R59" s="1106">
        <f>S59+T59+Z59</f>
        <v>10.7</v>
      </c>
      <c r="S59" s="1109">
        <v>3</v>
      </c>
      <c r="T59" s="1107">
        <f>U59+V59+X59+Y59</f>
        <v>6.6999999999999993</v>
      </c>
      <c r="U59" s="1107"/>
      <c r="V59" s="1107">
        <f>Q59*N59</f>
        <v>5.6999999999999993</v>
      </c>
      <c r="W59" s="1105"/>
      <c r="X59" s="1107"/>
      <c r="Y59" s="1103">
        <v>1</v>
      </c>
      <c r="Z59" s="1107">
        <v>1</v>
      </c>
      <c r="AA59" s="1106"/>
      <c r="AB59" s="1106"/>
      <c r="AC59" s="675"/>
      <c r="AD59" s="651"/>
      <c r="AE59" s="651"/>
      <c r="AF59" s="651"/>
      <c r="AG59" s="651"/>
      <c r="AH59" s="651"/>
      <c r="AI59" s="651"/>
      <c r="AJ59" s="651"/>
      <c r="AK59" s="651"/>
      <c r="AL59" s="651"/>
      <c r="AM59" s="651"/>
      <c r="AN59" s="651"/>
      <c r="AO59" s="651"/>
      <c r="AP59" s="651"/>
      <c r="AQ59" s="651"/>
      <c r="AR59" s="651"/>
      <c r="AS59" s="651"/>
    </row>
    <row r="60" spans="1:45" ht="33.950000000000003" customHeight="1">
      <c r="A60" s="672"/>
      <c r="B60" s="673" t="s">
        <v>115</v>
      </c>
      <c r="C60" s="1108">
        <v>6</v>
      </c>
      <c r="D60" s="1109"/>
      <c r="E60" s="1109">
        <v>5</v>
      </c>
      <c r="F60" s="1109"/>
      <c r="G60" s="1105"/>
      <c r="H60" s="1105"/>
      <c r="I60" s="1105"/>
      <c r="J60" s="1105">
        <v>3</v>
      </c>
      <c r="K60" s="1105">
        <v>90</v>
      </c>
      <c r="L60" s="1105">
        <v>1</v>
      </c>
      <c r="M60" s="1105"/>
      <c r="N60" s="1104">
        <v>1.9</v>
      </c>
      <c r="O60" s="1105">
        <v>40</v>
      </c>
      <c r="P60" s="1105">
        <v>20</v>
      </c>
      <c r="Q60" s="1105">
        <v>3</v>
      </c>
      <c r="R60" s="1106">
        <f>S60+T60+Z60</f>
        <v>7.6999999999999993</v>
      </c>
      <c r="S60" s="1109"/>
      <c r="T60" s="1107">
        <f>U60+V60+X60+Y60</f>
        <v>5.6999999999999993</v>
      </c>
      <c r="U60" s="1107"/>
      <c r="V60" s="1107">
        <f>Q60*N60</f>
        <v>5.6999999999999993</v>
      </c>
      <c r="W60" s="1105">
        <f>(K60+L60)-(Q60*O60)</f>
        <v>-29</v>
      </c>
      <c r="X60" s="1107"/>
      <c r="Y60" s="1103"/>
      <c r="Z60" s="1107">
        <v>2</v>
      </c>
      <c r="AA60" s="1106"/>
      <c r="AB60" s="1106"/>
      <c r="AC60" s="677" t="s">
        <v>1343</v>
      </c>
      <c r="AD60" s="651"/>
      <c r="AE60" s="651"/>
      <c r="AF60" s="651"/>
      <c r="AG60" s="651"/>
      <c r="AH60" s="651"/>
      <c r="AI60" s="651"/>
      <c r="AJ60" s="651"/>
      <c r="AK60" s="651"/>
      <c r="AL60" s="651"/>
      <c r="AM60" s="651"/>
      <c r="AN60" s="651"/>
      <c r="AO60" s="651"/>
      <c r="AP60" s="651"/>
      <c r="AQ60" s="651"/>
      <c r="AR60" s="651"/>
      <c r="AS60" s="651"/>
    </row>
    <row r="61" spans="1:45" ht="30.75" customHeight="1">
      <c r="A61" s="672"/>
      <c r="B61" s="673" t="s">
        <v>116</v>
      </c>
      <c r="C61" s="1108">
        <v>6</v>
      </c>
      <c r="D61" s="1109"/>
      <c r="E61" s="1109">
        <v>5</v>
      </c>
      <c r="F61" s="1109"/>
      <c r="G61" s="1105"/>
      <c r="H61" s="1105"/>
      <c r="I61" s="1105"/>
      <c r="J61" s="1105">
        <v>2</v>
      </c>
      <c r="K61" s="1105">
        <v>73</v>
      </c>
      <c r="L61" s="1105">
        <v>1</v>
      </c>
      <c r="M61" s="1105"/>
      <c r="N61" s="1104">
        <v>1.9</v>
      </c>
      <c r="O61" s="1105">
        <v>40</v>
      </c>
      <c r="P61" s="1105">
        <v>20</v>
      </c>
      <c r="Q61" s="1105">
        <v>2</v>
      </c>
      <c r="R61" s="1106">
        <f>S61+T61+Z61</f>
        <v>4.8</v>
      </c>
      <c r="S61" s="1109"/>
      <c r="T61" s="1107">
        <f>U61+V61+X61+Y61</f>
        <v>3.8</v>
      </c>
      <c r="U61" s="1107"/>
      <c r="V61" s="1107">
        <f>Q61*N61</f>
        <v>3.8</v>
      </c>
      <c r="W61" s="1105"/>
      <c r="X61" s="1107"/>
      <c r="Y61" s="1103"/>
      <c r="Z61" s="1107">
        <v>1</v>
      </c>
      <c r="AA61" s="1106"/>
      <c r="AB61" s="1106"/>
      <c r="AC61" s="675"/>
      <c r="AD61" s="651"/>
      <c r="AE61" s="651"/>
      <c r="AF61" s="651"/>
      <c r="AG61" s="651"/>
      <c r="AH61" s="651"/>
      <c r="AI61" s="651"/>
      <c r="AJ61" s="651"/>
      <c r="AK61" s="651"/>
      <c r="AL61" s="651"/>
      <c r="AM61" s="651"/>
      <c r="AN61" s="651"/>
      <c r="AO61" s="651"/>
      <c r="AP61" s="651"/>
      <c r="AQ61" s="651"/>
      <c r="AR61" s="651"/>
      <c r="AS61" s="651"/>
    </row>
    <row r="62" spans="1:45" ht="33.950000000000003" customHeight="1">
      <c r="A62" s="672"/>
      <c r="B62" s="673" t="s">
        <v>117</v>
      </c>
      <c r="C62" s="1108">
        <v>6</v>
      </c>
      <c r="D62" s="1109"/>
      <c r="E62" s="1109">
        <v>5</v>
      </c>
      <c r="F62" s="1109"/>
      <c r="G62" s="1105"/>
      <c r="H62" s="1105"/>
      <c r="I62" s="1105"/>
      <c r="J62" s="1105">
        <v>2</v>
      </c>
      <c r="K62" s="1105">
        <v>66</v>
      </c>
      <c r="L62" s="1105">
        <v>4</v>
      </c>
      <c r="M62" s="1105"/>
      <c r="N62" s="1104">
        <v>1.9</v>
      </c>
      <c r="O62" s="1105">
        <v>40</v>
      </c>
      <c r="P62" s="1105">
        <v>20</v>
      </c>
      <c r="Q62" s="1105">
        <v>2</v>
      </c>
      <c r="R62" s="1106">
        <f>S62+T62+Z62</f>
        <v>4.8</v>
      </c>
      <c r="S62" s="1109"/>
      <c r="T62" s="1107">
        <f>U62+V62+X62+Y62</f>
        <v>3.8</v>
      </c>
      <c r="U62" s="1107"/>
      <c r="V62" s="1107">
        <f>Q62*N62</f>
        <v>3.8</v>
      </c>
      <c r="W62" s="1105"/>
      <c r="X62" s="1107"/>
      <c r="Y62" s="1103"/>
      <c r="Z62" s="1107">
        <v>1</v>
      </c>
      <c r="AA62" s="1106"/>
      <c r="AB62" s="1106"/>
      <c r="AC62" s="675"/>
      <c r="AD62" s="651"/>
      <c r="AE62" s="651"/>
      <c r="AF62" s="651"/>
      <c r="AG62" s="651"/>
      <c r="AH62" s="651"/>
      <c r="AI62" s="651"/>
      <c r="AJ62" s="651"/>
      <c r="AK62" s="651"/>
      <c r="AL62" s="651"/>
      <c r="AM62" s="651"/>
      <c r="AN62" s="651"/>
      <c r="AO62" s="651"/>
      <c r="AP62" s="651"/>
      <c r="AQ62" s="651"/>
      <c r="AR62" s="651"/>
      <c r="AS62" s="651"/>
    </row>
    <row r="63" spans="1:45" ht="33.950000000000003" customHeight="1">
      <c r="A63" s="668" t="s">
        <v>368</v>
      </c>
      <c r="B63" s="669" t="s">
        <v>1344</v>
      </c>
      <c r="C63" s="666">
        <f>C64+C69</f>
        <v>42</v>
      </c>
      <c r="D63" s="666">
        <f t="shared" ref="D63:AC63" si="13">D64+D69</f>
        <v>5</v>
      </c>
      <c r="E63" s="666">
        <f t="shared" si="13"/>
        <v>28</v>
      </c>
      <c r="F63" s="666">
        <f t="shared" si="13"/>
        <v>9</v>
      </c>
      <c r="G63" s="666">
        <f t="shared" si="13"/>
        <v>0</v>
      </c>
      <c r="H63" s="666">
        <f t="shared" si="13"/>
        <v>0</v>
      </c>
      <c r="I63" s="666">
        <f t="shared" si="13"/>
        <v>0</v>
      </c>
      <c r="J63" s="666">
        <f t="shared" si="13"/>
        <v>15</v>
      </c>
      <c r="K63" s="666">
        <f t="shared" si="13"/>
        <v>414</v>
      </c>
      <c r="L63" s="666">
        <f t="shared" si="13"/>
        <v>6</v>
      </c>
      <c r="M63" s="666">
        <f t="shared" si="13"/>
        <v>0</v>
      </c>
      <c r="N63" s="666">
        <f t="shared" si="13"/>
        <v>0</v>
      </c>
      <c r="O63" s="666">
        <f t="shared" si="13"/>
        <v>280</v>
      </c>
      <c r="P63" s="666">
        <f t="shared" si="13"/>
        <v>136</v>
      </c>
      <c r="Q63" s="666">
        <f t="shared" si="13"/>
        <v>15</v>
      </c>
      <c r="R63" s="666">
        <f t="shared" si="13"/>
        <v>49.42941176470589</v>
      </c>
      <c r="S63" s="666">
        <f t="shared" si="13"/>
        <v>6</v>
      </c>
      <c r="T63" s="1099">
        <f t="shared" si="13"/>
        <v>33.429411764705883</v>
      </c>
      <c r="U63" s="1099">
        <f t="shared" si="13"/>
        <v>0</v>
      </c>
      <c r="V63" s="1099">
        <f t="shared" si="13"/>
        <v>30.900000000000002</v>
      </c>
      <c r="W63" s="666">
        <f t="shared" si="13"/>
        <v>9</v>
      </c>
      <c r="X63" s="1099">
        <f t="shared" si="13"/>
        <v>0.52941176470588236</v>
      </c>
      <c r="Y63" s="666">
        <f t="shared" si="13"/>
        <v>2</v>
      </c>
      <c r="Z63" s="1099">
        <f t="shared" si="13"/>
        <v>10</v>
      </c>
      <c r="AA63" s="1099">
        <f t="shared" si="13"/>
        <v>3.8005882352941174</v>
      </c>
      <c r="AB63" s="1099">
        <f t="shared" si="13"/>
        <v>0.7</v>
      </c>
      <c r="AC63" s="689">
        <f t="shared" si="13"/>
        <v>0</v>
      </c>
      <c r="AD63" s="651"/>
      <c r="AE63" s="651"/>
      <c r="AF63" s="651"/>
      <c r="AG63" s="651"/>
      <c r="AH63" s="651"/>
      <c r="AI63" s="651"/>
      <c r="AJ63" s="651"/>
      <c r="AK63" s="651"/>
      <c r="AL63" s="651"/>
      <c r="AM63" s="651"/>
      <c r="AN63" s="651"/>
      <c r="AO63" s="651"/>
      <c r="AP63" s="651"/>
      <c r="AQ63" s="651"/>
      <c r="AR63" s="651"/>
      <c r="AS63" s="651"/>
    </row>
    <row r="64" spans="1:45" s="671" customFormat="1" ht="33.950000000000003" customHeight="1">
      <c r="A64" s="668">
        <v>1</v>
      </c>
      <c r="B64" s="669" t="s">
        <v>1345</v>
      </c>
      <c r="C64" s="666">
        <f>SUM(C65:C68)</f>
        <v>21</v>
      </c>
      <c r="D64" s="666">
        <f t="shared" ref="D64:Z64" si="14">SUM(D65:D68)</f>
        <v>3</v>
      </c>
      <c r="E64" s="666">
        <f t="shared" si="14"/>
        <v>14</v>
      </c>
      <c r="F64" s="666">
        <f t="shared" si="14"/>
        <v>4</v>
      </c>
      <c r="G64" s="666">
        <f t="shared" si="14"/>
        <v>0</v>
      </c>
      <c r="H64" s="666">
        <f t="shared" si="14"/>
        <v>0</v>
      </c>
      <c r="I64" s="666">
        <f t="shared" si="14"/>
        <v>0</v>
      </c>
      <c r="J64" s="666">
        <f t="shared" si="14"/>
        <v>8</v>
      </c>
      <c r="K64" s="666">
        <f t="shared" si="14"/>
        <v>217</v>
      </c>
      <c r="L64" s="666">
        <f t="shared" si="14"/>
        <v>3</v>
      </c>
      <c r="M64" s="666"/>
      <c r="N64" s="666"/>
      <c r="O64" s="666">
        <f t="shared" si="14"/>
        <v>140</v>
      </c>
      <c r="P64" s="666">
        <f t="shared" si="14"/>
        <v>68</v>
      </c>
      <c r="Q64" s="666">
        <f t="shared" si="14"/>
        <v>8</v>
      </c>
      <c r="R64" s="1099">
        <f t="shared" si="14"/>
        <v>26.6</v>
      </c>
      <c r="S64" s="666">
        <f t="shared" si="14"/>
        <v>3</v>
      </c>
      <c r="T64" s="1099">
        <f t="shared" si="14"/>
        <v>18.600000000000001</v>
      </c>
      <c r="U64" s="1099">
        <f t="shared" si="14"/>
        <v>0</v>
      </c>
      <c r="V64" s="1099">
        <f t="shared" si="14"/>
        <v>17.600000000000001</v>
      </c>
      <c r="W64" s="666">
        <f t="shared" si="14"/>
        <v>0</v>
      </c>
      <c r="X64" s="1099">
        <f t="shared" si="14"/>
        <v>0</v>
      </c>
      <c r="Y64" s="666">
        <f t="shared" si="14"/>
        <v>1</v>
      </c>
      <c r="Z64" s="1099">
        <f t="shared" si="14"/>
        <v>5</v>
      </c>
      <c r="AA64" s="1100">
        <f>(T64-E64)*70%</f>
        <v>3.2200000000000006</v>
      </c>
      <c r="AB64" s="1100">
        <f>(Z64-F64)*70%</f>
        <v>0.7</v>
      </c>
      <c r="AC64" s="668"/>
      <c r="AD64" s="670"/>
      <c r="AE64" s="670"/>
      <c r="AF64" s="670"/>
      <c r="AG64" s="670"/>
      <c r="AH64" s="670"/>
      <c r="AI64" s="670"/>
      <c r="AJ64" s="670"/>
      <c r="AK64" s="670"/>
      <c r="AL64" s="670"/>
      <c r="AM64" s="670"/>
      <c r="AN64" s="670"/>
      <c r="AO64" s="670"/>
      <c r="AP64" s="670"/>
      <c r="AQ64" s="670"/>
      <c r="AR64" s="670"/>
      <c r="AS64" s="670"/>
    </row>
    <row r="65" spans="1:45" ht="33.950000000000003" customHeight="1">
      <c r="A65" s="672"/>
      <c r="B65" s="673" t="s">
        <v>114</v>
      </c>
      <c r="C65" s="1101">
        <v>5</v>
      </c>
      <c r="D65" s="1102">
        <v>3</v>
      </c>
      <c r="E65" s="1102">
        <v>3</v>
      </c>
      <c r="F65" s="1102">
        <v>4</v>
      </c>
      <c r="G65" s="1103"/>
      <c r="H65" s="1103"/>
      <c r="I65" s="1103"/>
      <c r="J65" s="1103">
        <v>2</v>
      </c>
      <c r="K65" s="1103">
        <v>46</v>
      </c>
      <c r="L65" s="1103"/>
      <c r="M65" s="1105"/>
      <c r="N65" s="1104">
        <v>2.2000000000000002</v>
      </c>
      <c r="O65" s="1104">
        <v>35</v>
      </c>
      <c r="P65" s="1104">
        <v>17</v>
      </c>
      <c r="Q65" s="1103">
        <v>2</v>
      </c>
      <c r="R65" s="1106">
        <f>S65+T65+Z65</f>
        <v>9.4</v>
      </c>
      <c r="S65" s="1102">
        <v>3</v>
      </c>
      <c r="T65" s="1107">
        <f>U65+V65+X65+Y65</f>
        <v>5.4</v>
      </c>
      <c r="U65" s="1107"/>
      <c r="V65" s="1107">
        <f>Q65*N65</f>
        <v>4.4000000000000004</v>
      </c>
      <c r="W65" s="1105"/>
      <c r="X65" s="1107"/>
      <c r="Y65" s="1103">
        <v>1</v>
      </c>
      <c r="Z65" s="1107">
        <v>1</v>
      </c>
      <c r="AA65" s="1123"/>
      <c r="AB65" s="1123"/>
      <c r="AC65" s="672"/>
      <c r="AD65" s="676"/>
      <c r="AE65" s="676"/>
      <c r="AF65" s="676"/>
      <c r="AG65" s="676"/>
      <c r="AH65" s="676"/>
      <c r="AI65" s="676"/>
      <c r="AJ65" s="676"/>
      <c r="AK65" s="676"/>
      <c r="AL65" s="676"/>
      <c r="AM65" s="676"/>
      <c r="AN65" s="676"/>
      <c r="AO65" s="676"/>
      <c r="AP65" s="676"/>
      <c r="AQ65" s="676"/>
      <c r="AR65" s="676"/>
      <c r="AS65" s="676"/>
    </row>
    <row r="66" spans="1:45" ht="33.950000000000003" customHeight="1">
      <c r="A66" s="672"/>
      <c r="B66" s="673" t="s">
        <v>115</v>
      </c>
      <c r="C66" s="1101">
        <v>5</v>
      </c>
      <c r="D66" s="1102"/>
      <c r="E66" s="1102">
        <v>3</v>
      </c>
      <c r="F66" s="1102"/>
      <c r="G66" s="1103"/>
      <c r="H66" s="1103"/>
      <c r="I66" s="1103"/>
      <c r="J66" s="1103">
        <v>2</v>
      </c>
      <c r="K66" s="1103">
        <v>52</v>
      </c>
      <c r="L66" s="1103">
        <v>2</v>
      </c>
      <c r="M66" s="1105"/>
      <c r="N66" s="1104">
        <v>2.2000000000000002</v>
      </c>
      <c r="O66" s="1104">
        <v>35</v>
      </c>
      <c r="P66" s="1104">
        <v>17</v>
      </c>
      <c r="Q66" s="1103">
        <v>2</v>
      </c>
      <c r="R66" s="1106">
        <f>S66+T66+Z66</f>
        <v>6.4</v>
      </c>
      <c r="S66" s="1102"/>
      <c r="T66" s="1107">
        <f>U66+V66+X66+Y66</f>
        <v>4.4000000000000004</v>
      </c>
      <c r="U66" s="1107"/>
      <c r="V66" s="1107">
        <f>Q66*N66</f>
        <v>4.4000000000000004</v>
      </c>
      <c r="W66" s="1105"/>
      <c r="X66" s="1107"/>
      <c r="Y66" s="1103"/>
      <c r="Z66" s="1107">
        <v>2</v>
      </c>
      <c r="AA66" s="1123"/>
      <c r="AB66" s="1123"/>
      <c r="AC66" s="672"/>
      <c r="AD66" s="676"/>
      <c r="AE66" s="676" t="s">
        <v>59</v>
      </c>
      <c r="AF66" s="676"/>
      <c r="AG66" s="676"/>
      <c r="AH66" s="676"/>
      <c r="AI66" s="676"/>
      <c r="AJ66" s="676"/>
      <c r="AK66" s="676"/>
      <c r="AL66" s="676"/>
      <c r="AM66" s="676"/>
      <c r="AN66" s="676"/>
      <c r="AO66" s="676"/>
      <c r="AP66" s="676"/>
      <c r="AQ66" s="676"/>
      <c r="AR66" s="676"/>
      <c r="AS66" s="676"/>
    </row>
    <row r="67" spans="1:45" ht="33.950000000000003" customHeight="1">
      <c r="A67" s="672"/>
      <c r="B67" s="673" t="s">
        <v>116</v>
      </c>
      <c r="C67" s="1101">
        <v>5</v>
      </c>
      <c r="D67" s="1102"/>
      <c r="E67" s="1102">
        <v>4</v>
      </c>
      <c r="F67" s="1102"/>
      <c r="G67" s="1103"/>
      <c r="H67" s="1103"/>
      <c r="I67" s="1103"/>
      <c r="J67" s="1103">
        <v>2</v>
      </c>
      <c r="K67" s="1103">
        <v>69</v>
      </c>
      <c r="L67" s="1103">
        <v>1</v>
      </c>
      <c r="M67" s="1105"/>
      <c r="N67" s="1104">
        <v>2.2000000000000002</v>
      </c>
      <c r="O67" s="1104">
        <v>35</v>
      </c>
      <c r="P67" s="1104">
        <v>17</v>
      </c>
      <c r="Q67" s="1103">
        <v>2</v>
      </c>
      <c r="R67" s="1106">
        <f>S67+T67+Z67</f>
        <v>5.4</v>
      </c>
      <c r="S67" s="1102"/>
      <c r="T67" s="1107">
        <f>U67+V67+X67+Y67</f>
        <v>4.4000000000000004</v>
      </c>
      <c r="U67" s="1107"/>
      <c r="V67" s="1107">
        <f>Q67*N67</f>
        <v>4.4000000000000004</v>
      </c>
      <c r="W67" s="1105"/>
      <c r="X67" s="1107"/>
      <c r="Y67" s="1103"/>
      <c r="Z67" s="1107">
        <v>1</v>
      </c>
      <c r="AA67" s="1123"/>
      <c r="AB67" s="1123"/>
      <c r="AC67" s="672"/>
      <c r="AD67" s="676"/>
      <c r="AE67" s="676"/>
      <c r="AF67" s="676"/>
      <c r="AG67" s="676"/>
      <c r="AH67" s="676"/>
      <c r="AI67" s="676"/>
      <c r="AJ67" s="676"/>
      <c r="AK67" s="676"/>
      <c r="AL67" s="676"/>
      <c r="AM67" s="676"/>
      <c r="AN67" s="676"/>
      <c r="AO67" s="676"/>
      <c r="AP67" s="676"/>
      <c r="AQ67" s="676"/>
      <c r="AR67" s="676"/>
      <c r="AS67" s="676"/>
    </row>
    <row r="68" spans="1:45" ht="33.950000000000003" customHeight="1">
      <c r="A68" s="672"/>
      <c r="B68" s="673" t="s">
        <v>117</v>
      </c>
      <c r="C68" s="1101">
        <v>6</v>
      </c>
      <c r="D68" s="1102"/>
      <c r="E68" s="1102">
        <v>4</v>
      </c>
      <c r="F68" s="1102"/>
      <c r="G68" s="1103"/>
      <c r="H68" s="1103"/>
      <c r="I68" s="1103"/>
      <c r="J68" s="1103">
        <v>2</v>
      </c>
      <c r="K68" s="1103">
        <v>50</v>
      </c>
      <c r="L68" s="1103"/>
      <c r="M68" s="1105"/>
      <c r="N68" s="1104">
        <v>2.2000000000000002</v>
      </c>
      <c r="O68" s="1104">
        <v>35</v>
      </c>
      <c r="P68" s="1104">
        <v>17</v>
      </c>
      <c r="Q68" s="1103">
        <v>2</v>
      </c>
      <c r="R68" s="1106">
        <f>S68+T68+Z68</f>
        <v>5.4</v>
      </c>
      <c r="S68" s="1102"/>
      <c r="T68" s="1107">
        <f>U68+V68+X68+Y68</f>
        <v>4.4000000000000004</v>
      </c>
      <c r="U68" s="1107"/>
      <c r="V68" s="1107">
        <f>Q68*N68</f>
        <v>4.4000000000000004</v>
      </c>
      <c r="W68" s="1105"/>
      <c r="X68" s="1107"/>
      <c r="Y68" s="1103"/>
      <c r="Z68" s="1107">
        <v>1</v>
      </c>
      <c r="AA68" s="1123"/>
      <c r="AB68" s="1123"/>
      <c r="AC68" s="672"/>
      <c r="AD68" s="676"/>
      <c r="AE68" s="676"/>
      <c r="AF68" s="676"/>
      <c r="AG68" s="676"/>
      <c r="AH68" s="676"/>
      <c r="AI68" s="676"/>
      <c r="AJ68" s="676"/>
      <c r="AK68" s="676"/>
      <c r="AL68" s="676"/>
      <c r="AM68" s="676"/>
      <c r="AN68" s="676"/>
      <c r="AO68" s="676"/>
      <c r="AP68" s="676"/>
      <c r="AQ68" s="676"/>
      <c r="AR68" s="676"/>
      <c r="AS68" s="676"/>
    </row>
    <row r="69" spans="1:45" s="671" customFormat="1" ht="33.950000000000003" customHeight="1">
      <c r="A69" s="668">
        <v>2</v>
      </c>
      <c r="B69" s="669" t="s">
        <v>1346</v>
      </c>
      <c r="C69" s="666">
        <f>SUM(C70:C73)</f>
        <v>21</v>
      </c>
      <c r="D69" s="666">
        <f t="shared" ref="D69:Z69" si="15">SUM(D70:D73)</f>
        <v>2</v>
      </c>
      <c r="E69" s="666">
        <f t="shared" si="15"/>
        <v>14</v>
      </c>
      <c r="F69" s="666">
        <f t="shared" si="15"/>
        <v>5</v>
      </c>
      <c r="G69" s="666">
        <f t="shared" si="15"/>
        <v>0</v>
      </c>
      <c r="H69" s="666">
        <f t="shared" si="15"/>
        <v>0</v>
      </c>
      <c r="I69" s="666">
        <f t="shared" si="15"/>
        <v>0</v>
      </c>
      <c r="J69" s="666">
        <f t="shared" si="15"/>
        <v>7</v>
      </c>
      <c r="K69" s="666">
        <f t="shared" si="15"/>
        <v>197</v>
      </c>
      <c r="L69" s="666">
        <f t="shared" si="15"/>
        <v>3</v>
      </c>
      <c r="M69" s="666"/>
      <c r="N69" s="666"/>
      <c r="O69" s="666">
        <f t="shared" si="15"/>
        <v>140</v>
      </c>
      <c r="P69" s="666">
        <f t="shared" si="15"/>
        <v>68</v>
      </c>
      <c r="Q69" s="666">
        <f t="shared" si="15"/>
        <v>7</v>
      </c>
      <c r="R69" s="1099">
        <f t="shared" si="15"/>
        <v>22.829411764705885</v>
      </c>
      <c r="S69" s="666">
        <f t="shared" si="15"/>
        <v>3</v>
      </c>
      <c r="T69" s="1099">
        <f t="shared" si="15"/>
        <v>14.829411764705881</v>
      </c>
      <c r="U69" s="1099">
        <f t="shared" si="15"/>
        <v>0</v>
      </c>
      <c r="V69" s="1099">
        <f t="shared" si="15"/>
        <v>13.3</v>
      </c>
      <c r="W69" s="666">
        <f t="shared" si="15"/>
        <v>9</v>
      </c>
      <c r="X69" s="1099">
        <f t="shared" si="15"/>
        <v>0.52941176470588236</v>
      </c>
      <c r="Y69" s="666">
        <f t="shared" si="15"/>
        <v>1</v>
      </c>
      <c r="Z69" s="1099">
        <f t="shared" si="15"/>
        <v>5</v>
      </c>
      <c r="AA69" s="1100">
        <f>(T69-E69)*70%</f>
        <v>0.58058823529411674</v>
      </c>
      <c r="AB69" s="1100">
        <f>(Z69-F69)*70%</f>
        <v>0</v>
      </c>
      <c r="AC69" s="668"/>
      <c r="AD69" s="690"/>
      <c r="AE69" s="690"/>
      <c r="AF69" s="690"/>
      <c r="AG69" s="690"/>
      <c r="AH69" s="690"/>
      <c r="AI69" s="690"/>
      <c r="AJ69" s="690"/>
      <c r="AK69" s="690"/>
      <c r="AL69" s="690"/>
      <c r="AM69" s="690"/>
      <c r="AN69" s="690"/>
      <c r="AO69" s="690"/>
      <c r="AP69" s="690"/>
      <c r="AQ69" s="690"/>
      <c r="AR69" s="690"/>
      <c r="AS69" s="690"/>
    </row>
    <row r="70" spans="1:45" ht="33.950000000000003" customHeight="1">
      <c r="A70" s="674"/>
      <c r="B70" s="673" t="s">
        <v>114</v>
      </c>
      <c r="C70" s="666">
        <v>5</v>
      </c>
      <c r="D70" s="1124">
        <v>2</v>
      </c>
      <c r="E70" s="1124">
        <v>3</v>
      </c>
      <c r="F70" s="1124">
        <v>5</v>
      </c>
      <c r="G70" s="1097"/>
      <c r="H70" s="1097"/>
      <c r="I70" s="1097"/>
      <c r="J70" s="1097">
        <v>1</v>
      </c>
      <c r="K70" s="1097">
        <v>43</v>
      </c>
      <c r="L70" s="1097">
        <v>1</v>
      </c>
      <c r="M70" s="1097"/>
      <c r="N70" s="1104">
        <v>1.9</v>
      </c>
      <c r="O70" s="1105">
        <v>35</v>
      </c>
      <c r="P70" s="1105">
        <v>17</v>
      </c>
      <c r="Q70" s="1104">
        <v>1</v>
      </c>
      <c r="R70" s="1106">
        <f>S70+T70+Z70</f>
        <v>7.4294117647058826</v>
      </c>
      <c r="S70" s="1124">
        <v>3</v>
      </c>
      <c r="T70" s="1107">
        <f>U70+V70+X70+Y70</f>
        <v>3.4294117647058822</v>
      </c>
      <c r="U70" s="1106"/>
      <c r="V70" s="1107">
        <f>Q70*N70</f>
        <v>1.9</v>
      </c>
      <c r="W70" s="1105">
        <f>(K70+L70)-(Q70*O70)</f>
        <v>9</v>
      </c>
      <c r="X70" s="1107">
        <f>W70/P70</f>
        <v>0.52941176470588236</v>
      </c>
      <c r="Y70" s="1103">
        <v>1</v>
      </c>
      <c r="Z70" s="1107">
        <v>1</v>
      </c>
      <c r="AA70" s="1106"/>
      <c r="AB70" s="1106"/>
      <c r="AC70" s="668"/>
      <c r="AD70" s="670"/>
      <c r="AE70" s="670"/>
      <c r="AF70" s="670"/>
      <c r="AG70" s="670"/>
      <c r="AH70" s="670"/>
      <c r="AI70" s="670"/>
      <c r="AJ70" s="670"/>
      <c r="AK70" s="670"/>
      <c r="AL70" s="670"/>
      <c r="AM70" s="670"/>
      <c r="AN70" s="670"/>
      <c r="AO70" s="670"/>
      <c r="AP70" s="670"/>
      <c r="AQ70" s="670"/>
      <c r="AR70" s="670"/>
      <c r="AS70" s="670"/>
    </row>
    <row r="71" spans="1:45" ht="33.950000000000003" customHeight="1">
      <c r="A71" s="674"/>
      <c r="B71" s="673" t="s">
        <v>115</v>
      </c>
      <c r="C71" s="1125">
        <v>5</v>
      </c>
      <c r="D71" s="1126"/>
      <c r="E71" s="1126">
        <v>3</v>
      </c>
      <c r="F71" s="1126"/>
      <c r="G71" s="1127"/>
      <c r="H71" s="1127"/>
      <c r="I71" s="1127"/>
      <c r="J71" s="1127">
        <v>2</v>
      </c>
      <c r="K71" s="1127">
        <v>55</v>
      </c>
      <c r="L71" s="1127">
        <v>2</v>
      </c>
      <c r="M71" s="1127"/>
      <c r="N71" s="1104">
        <v>1.9</v>
      </c>
      <c r="O71" s="1105">
        <v>35</v>
      </c>
      <c r="P71" s="1105">
        <v>17</v>
      </c>
      <c r="Q71" s="1105">
        <v>2</v>
      </c>
      <c r="R71" s="1106">
        <f>S71+T71+Z71</f>
        <v>5.8</v>
      </c>
      <c r="S71" s="1126"/>
      <c r="T71" s="1107">
        <f>U71+V71+X71+Y71</f>
        <v>3.8</v>
      </c>
      <c r="U71" s="1107"/>
      <c r="V71" s="1107">
        <f>Q71*N71</f>
        <v>3.8</v>
      </c>
      <c r="W71" s="1105"/>
      <c r="X71" s="1107"/>
      <c r="Y71" s="1103"/>
      <c r="Z71" s="1107">
        <v>2</v>
      </c>
      <c r="AA71" s="1128"/>
      <c r="AB71" s="1128"/>
      <c r="AC71" s="692"/>
      <c r="AD71" s="690"/>
      <c r="AE71" s="690"/>
      <c r="AF71" s="690"/>
      <c r="AG71" s="690"/>
      <c r="AH71" s="690"/>
      <c r="AI71" s="690"/>
      <c r="AJ71" s="690"/>
      <c r="AK71" s="690"/>
      <c r="AL71" s="690"/>
      <c r="AM71" s="690"/>
      <c r="AN71" s="690"/>
      <c r="AO71" s="690"/>
      <c r="AP71" s="690"/>
      <c r="AQ71" s="690"/>
      <c r="AR71" s="690"/>
      <c r="AS71" s="690"/>
    </row>
    <row r="72" spans="1:45" ht="33.950000000000003" customHeight="1">
      <c r="A72" s="674"/>
      <c r="B72" s="673" t="s">
        <v>116</v>
      </c>
      <c r="C72" s="1125">
        <v>5</v>
      </c>
      <c r="D72" s="1126"/>
      <c r="E72" s="1126">
        <v>4</v>
      </c>
      <c r="F72" s="1126"/>
      <c r="G72" s="1127"/>
      <c r="H72" s="1127"/>
      <c r="I72" s="1127"/>
      <c r="J72" s="1127">
        <v>2</v>
      </c>
      <c r="K72" s="1127">
        <v>57</v>
      </c>
      <c r="L72" s="1127">
        <v>0</v>
      </c>
      <c r="M72" s="1127"/>
      <c r="N72" s="1104">
        <v>1.9</v>
      </c>
      <c r="O72" s="1105">
        <v>35</v>
      </c>
      <c r="P72" s="1105">
        <v>17</v>
      </c>
      <c r="Q72" s="1105">
        <v>2</v>
      </c>
      <c r="R72" s="1106">
        <f>S72+T72+Z72</f>
        <v>4.8</v>
      </c>
      <c r="S72" s="1126"/>
      <c r="T72" s="1107">
        <f>U72+V72+X72+Y72</f>
        <v>3.8</v>
      </c>
      <c r="U72" s="1107"/>
      <c r="V72" s="1107">
        <f>Q72*N72</f>
        <v>3.8</v>
      </c>
      <c r="W72" s="1105"/>
      <c r="X72" s="1107"/>
      <c r="Y72" s="1103"/>
      <c r="Z72" s="1107">
        <v>1</v>
      </c>
      <c r="AA72" s="1128"/>
      <c r="AB72" s="1128"/>
      <c r="AC72" s="692"/>
      <c r="AD72" s="690"/>
      <c r="AE72" s="690"/>
      <c r="AF72" s="690"/>
      <c r="AG72" s="690"/>
      <c r="AH72" s="690"/>
      <c r="AI72" s="690"/>
      <c r="AJ72" s="690"/>
      <c r="AK72" s="690"/>
      <c r="AL72" s="690"/>
      <c r="AM72" s="690"/>
      <c r="AN72" s="690"/>
      <c r="AO72" s="690"/>
      <c r="AP72" s="690"/>
      <c r="AQ72" s="690"/>
      <c r="AR72" s="690"/>
      <c r="AS72" s="690"/>
    </row>
    <row r="73" spans="1:45" ht="33.950000000000003" customHeight="1">
      <c r="A73" s="674"/>
      <c r="B73" s="673" t="s">
        <v>117</v>
      </c>
      <c r="C73" s="666">
        <v>6</v>
      </c>
      <c r="D73" s="1124"/>
      <c r="E73" s="1124">
        <v>4</v>
      </c>
      <c r="F73" s="1124"/>
      <c r="G73" s="1104"/>
      <c r="H73" s="1104"/>
      <c r="I73" s="1104"/>
      <c r="J73" s="1104">
        <v>2</v>
      </c>
      <c r="K73" s="1104">
        <v>42</v>
      </c>
      <c r="L73" s="1104">
        <v>0</v>
      </c>
      <c r="M73" s="1104"/>
      <c r="N73" s="1104">
        <v>1.9</v>
      </c>
      <c r="O73" s="1105">
        <v>35</v>
      </c>
      <c r="P73" s="1105">
        <v>17</v>
      </c>
      <c r="Q73" s="1104">
        <v>2</v>
      </c>
      <c r="R73" s="1106">
        <f>S73+T73+Z73</f>
        <v>4.8</v>
      </c>
      <c r="S73" s="1124"/>
      <c r="T73" s="1107">
        <f>U73+V73+X73+Y73</f>
        <v>3.8</v>
      </c>
      <c r="U73" s="1106"/>
      <c r="V73" s="1107">
        <f>Q73*N73</f>
        <v>3.8</v>
      </c>
      <c r="W73" s="1105"/>
      <c r="X73" s="1107"/>
      <c r="Y73" s="1103"/>
      <c r="Z73" s="1107">
        <v>1</v>
      </c>
      <c r="AA73" s="1106"/>
      <c r="AB73" s="1106"/>
      <c r="AC73" s="668"/>
      <c r="AD73" s="670"/>
      <c r="AE73" s="670"/>
      <c r="AF73" s="670"/>
      <c r="AG73" s="670"/>
      <c r="AH73" s="670"/>
      <c r="AI73" s="670"/>
      <c r="AJ73" s="670"/>
      <c r="AK73" s="670"/>
      <c r="AL73" s="670"/>
      <c r="AM73" s="670"/>
      <c r="AN73" s="670"/>
      <c r="AO73" s="670"/>
      <c r="AP73" s="670"/>
      <c r="AQ73" s="670"/>
      <c r="AR73" s="670"/>
      <c r="AS73" s="670"/>
    </row>
    <row r="74" spans="1:45" ht="33.950000000000003" customHeight="1">
      <c r="A74" s="668" t="s">
        <v>841</v>
      </c>
      <c r="B74" s="669" t="s">
        <v>1347</v>
      </c>
      <c r="C74" s="666">
        <f>C75+C80</f>
        <v>35</v>
      </c>
      <c r="D74" s="666">
        <f t="shared" ref="D74:AC74" si="16">D75+D80</f>
        <v>4</v>
      </c>
      <c r="E74" s="666">
        <f t="shared" si="16"/>
        <v>24</v>
      </c>
      <c r="F74" s="666">
        <f t="shared" si="16"/>
        <v>7</v>
      </c>
      <c r="G74" s="666">
        <f t="shared" si="16"/>
        <v>0</v>
      </c>
      <c r="H74" s="666">
        <f t="shared" si="16"/>
        <v>0</v>
      </c>
      <c r="I74" s="666">
        <f t="shared" si="16"/>
        <v>0</v>
      </c>
      <c r="J74" s="666">
        <f t="shared" si="16"/>
        <v>12</v>
      </c>
      <c r="K74" s="666">
        <f t="shared" si="16"/>
        <v>345</v>
      </c>
      <c r="L74" s="666">
        <f t="shared" si="16"/>
        <v>2</v>
      </c>
      <c r="M74" s="666">
        <f t="shared" si="16"/>
        <v>0</v>
      </c>
      <c r="N74" s="666">
        <f t="shared" si="16"/>
        <v>0</v>
      </c>
      <c r="O74" s="666">
        <f t="shared" si="16"/>
        <v>280</v>
      </c>
      <c r="P74" s="666">
        <f t="shared" si="16"/>
        <v>136</v>
      </c>
      <c r="Q74" s="666">
        <f t="shared" si="16"/>
        <v>12</v>
      </c>
      <c r="R74" s="666">
        <f t="shared" si="16"/>
        <v>47.035294117647062</v>
      </c>
      <c r="S74" s="666">
        <f t="shared" si="16"/>
        <v>6</v>
      </c>
      <c r="T74" s="1099">
        <f t="shared" si="16"/>
        <v>31.035294117647062</v>
      </c>
      <c r="U74" s="1099">
        <f t="shared" si="16"/>
        <v>0</v>
      </c>
      <c r="V74" s="1099">
        <f t="shared" si="16"/>
        <v>28.8</v>
      </c>
      <c r="W74" s="666">
        <f t="shared" si="16"/>
        <v>4</v>
      </c>
      <c r="X74" s="1099">
        <f t="shared" si="16"/>
        <v>0.23529411764705882</v>
      </c>
      <c r="Y74" s="666">
        <f t="shared" si="16"/>
        <v>2</v>
      </c>
      <c r="Z74" s="1099">
        <f t="shared" si="16"/>
        <v>10</v>
      </c>
      <c r="AA74" s="1099">
        <f t="shared" si="16"/>
        <v>4.9247058823529422</v>
      </c>
      <c r="AB74" s="1099">
        <f t="shared" si="16"/>
        <v>2.0999999999999996</v>
      </c>
      <c r="AC74" s="678">
        <f t="shared" si="16"/>
        <v>0</v>
      </c>
      <c r="AD74" s="651"/>
      <c r="AE74" s="651"/>
      <c r="AF74" s="651"/>
      <c r="AG74" s="651"/>
      <c r="AH74" s="651"/>
      <c r="AI74" s="651"/>
      <c r="AJ74" s="651"/>
      <c r="AK74" s="651"/>
      <c r="AL74" s="651"/>
      <c r="AM74" s="651"/>
      <c r="AN74" s="651"/>
      <c r="AO74" s="651"/>
      <c r="AP74" s="651"/>
      <c r="AQ74" s="651"/>
      <c r="AR74" s="651"/>
      <c r="AS74" s="651"/>
    </row>
    <row r="75" spans="1:45" s="671" customFormat="1" ht="33.950000000000003" customHeight="1">
      <c r="A75" s="668">
        <v>1</v>
      </c>
      <c r="B75" s="669" t="s">
        <v>1348</v>
      </c>
      <c r="C75" s="666">
        <f>SUM(C76:C79)</f>
        <v>15</v>
      </c>
      <c r="D75" s="666">
        <f t="shared" ref="D75:Z75" si="17">SUM(D76:D79)</f>
        <v>2</v>
      </c>
      <c r="E75" s="666">
        <f t="shared" si="17"/>
        <v>10</v>
      </c>
      <c r="F75" s="666">
        <f t="shared" si="17"/>
        <v>3</v>
      </c>
      <c r="G75" s="666">
        <f t="shared" si="17"/>
        <v>0</v>
      </c>
      <c r="H75" s="666">
        <f t="shared" si="17"/>
        <v>0</v>
      </c>
      <c r="I75" s="666">
        <f t="shared" si="17"/>
        <v>0</v>
      </c>
      <c r="J75" s="666">
        <f t="shared" si="17"/>
        <v>4</v>
      </c>
      <c r="K75" s="666">
        <f t="shared" si="17"/>
        <v>124</v>
      </c>
      <c r="L75" s="666">
        <f t="shared" si="17"/>
        <v>2</v>
      </c>
      <c r="M75" s="666"/>
      <c r="N75" s="666"/>
      <c r="O75" s="666">
        <f t="shared" si="17"/>
        <v>140</v>
      </c>
      <c r="P75" s="666">
        <f t="shared" si="17"/>
        <v>68</v>
      </c>
      <c r="Q75" s="666">
        <f t="shared" si="17"/>
        <v>4</v>
      </c>
      <c r="R75" s="1099">
        <f t="shared" si="17"/>
        <v>20.435294117647061</v>
      </c>
      <c r="S75" s="666">
        <f t="shared" si="17"/>
        <v>3</v>
      </c>
      <c r="T75" s="1099">
        <f t="shared" si="17"/>
        <v>12.435294117647059</v>
      </c>
      <c r="U75" s="1099">
        <f t="shared" si="17"/>
        <v>0</v>
      </c>
      <c r="V75" s="1099">
        <f t="shared" si="17"/>
        <v>11.2</v>
      </c>
      <c r="W75" s="666">
        <f t="shared" si="17"/>
        <v>4</v>
      </c>
      <c r="X75" s="1099">
        <f t="shared" si="17"/>
        <v>0.23529411764705882</v>
      </c>
      <c r="Y75" s="666">
        <f t="shared" si="17"/>
        <v>1</v>
      </c>
      <c r="Z75" s="1099">
        <f t="shared" si="17"/>
        <v>5</v>
      </c>
      <c r="AA75" s="1100">
        <f>(T75-E75)*70%</f>
        <v>1.7047058823529413</v>
      </c>
      <c r="AB75" s="1100">
        <f>(Z75-F75)*70%</f>
        <v>1.4</v>
      </c>
      <c r="AC75" s="692"/>
      <c r="AD75" s="693"/>
      <c r="AE75" s="693"/>
      <c r="AF75" s="693"/>
      <c r="AG75" s="693"/>
      <c r="AH75" s="693"/>
      <c r="AI75" s="693"/>
      <c r="AJ75" s="693"/>
      <c r="AK75" s="693"/>
      <c r="AL75" s="693"/>
      <c r="AM75" s="693"/>
      <c r="AN75" s="693"/>
      <c r="AO75" s="693"/>
      <c r="AP75" s="693"/>
      <c r="AQ75" s="693"/>
      <c r="AR75" s="693"/>
      <c r="AS75" s="693"/>
    </row>
    <row r="76" spans="1:45" ht="33.950000000000003" customHeight="1">
      <c r="A76" s="672"/>
      <c r="B76" s="673" t="s">
        <v>114</v>
      </c>
      <c r="C76" s="1101">
        <v>3</v>
      </c>
      <c r="D76" s="1102">
        <v>2</v>
      </c>
      <c r="E76" s="1102">
        <v>2</v>
      </c>
      <c r="F76" s="1102">
        <v>3</v>
      </c>
      <c r="G76" s="1103"/>
      <c r="H76" s="1103"/>
      <c r="I76" s="1103"/>
      <c r="J76" s="1103">
        <v>1</v>
      </c>
      <c r="K76" s="1103">
        <v>33</v>
      </c>
      <c r="L76" s="1103"/>
      <c r="M76" s="1103"/>
      <c r="N76" s="1104">
        <v>2.2000000000000002</v>
      </c>
      <c r="O76" s="1105">
        <v>35</v>
      </c>
      <c r="P76" s="1105">
        <v>17</v>
      </c>
      <c r="Q76" s="1105">
        <v>1</v>
      </c>
      <c r="R76" s="1106">
        <f>S76+T76+Z76</f>
        <v>8</v>
      </c>
      <c r="S76" s="1102">
        <v>3</v>
      </c>
      <c r="T76" s="1107">
        <f>U76+V76+X76+Y76</f>
        <v>4</v>
      </c>
      <c r="U76" s="1107"/>
      <c r="V76" s="1107">
        <v>3</v>
      </c>
      <c r="W76" s="1105"/>
      <c r="X76" s="1107"/>
      <c r="Y76" s="1103">
        <v>1</v>
      </c>
      <c r="Z76" s="1107">
        <v>1</v>
      </c>
      <c r="AA76" s="1123"/>
      <c r="AB76" s="1123"/>
      <c r="AC76" s="672"/>
      <c r="AD76" s="694"/>
      <c r="AE76" s="694"/>
      <c r="AF76" s="694"/>
      <c r="AG76" s="694"/>
      <c r="AH76" s="694"/>
      <c r="AI76" s="694"/>
      <c r="AJ76" s="694"/>
      <c r="AK76" s="694"/>
      <c r="AL76" s="694"/>
      <c r="AM76" s="694"/>
      <c r="AN76" s="694"/>
      <c r="AO76" s="694"/>
      <c r="AP76" s="694"/>
      <c r="AQ76" s="694"/>
      <c r="AR76" s="694"/>
      <c r="AS76" s="694"/>
    </row>
    <row r="77" spans="1:45" ht="33.950000000000003" customHeight="1">
      <c r="A77" s="674"/>
      <c r="B77" s="673" t="s">
        <v>115</v>
      </c>
      <c r="C77" s="1101">
        <v>4</v>
      </c>
      <c r="D77" s="1102"/>
      <c r="E77" s="1102">
        <v>2</v>
      </c>
      <c r="F77" s="1102"/>
      <c r="G77" s="1103"/>
      <c r="H77" s="1103" t="s">
        <v>1349</v>
      </c>
      <c r="I77" s="1103"/>
      <c r="J77" s="1103">
        <v>1</v>
      </c>
      <c r="K77" s="1103">
        <v>39</v>
      </c>
      <c r="L77" s="1103"/>
      <c r="M77" s="1103"/>
      <c r="N77" s="1104">
        <v>2.2000000000000002</v>
      </c>
      <c r="O77" s="1105">
        <v>35</v>
      </c>
      <c r="P77" s="1105">
        <v>17</v>
      </c>
      <c r="Q77" s="1105">
        <v>1</v>
      </c>
      <c r="R77" s="1106">
        <f>S77+T77+Z77</f>
        <v>4.4352941176470591</v>
      </c>
      <c r="S77" s="1102"/>
      <c r="T77" s="1107">
        <f>U77+V77+X77+Y77</f>
        <v>2.4352941176470591</v>
      </c>
      <c r="U77" s="1107"/>
      <c r="V77" s="1107">
        <f>Q77*N77</f>
        <v>2.2000000000000002</v>
      </c>
      <c r="W77" s="1105">
        <f>(K77+L77)-(Q77*O77)</f>
        <v>4</v>
      </c>
      <c r="X77" s="1107">
        <f>W77/P77</f>
        <v>0.23529411764705882</v>
      </c>
      <c r="Y77" s="1103"/>
      <c r="Z77" s="1107">
        <v>2</v>
      </c>
      <c r="AA77" s="1123"/>
      <c r="AB77" s="1123"/>
      <c r="AC77" s="672"/>
      <c r="AD77" s="694"/>
      <c r="AE77" s="694"/>
      <c r="AF77" s="694"/>
      <c r="AG77" s="694"/>
      <c r="AH77" s="694"/>
      <c r="AI77" s="694"/>
      <c r="AJ77" s="694"/>
      <c r="AK77" s="694"/>
      <c r="AL77" s="694"/>
      <c r="AM77" s="694"/>
      <c r="AN77" s="694"/>
      <c r="AO77" s="694"/>
      <c r="AP77" s="694"/>
      <c r="AQ77" s="694"/>
      <c r="AR77" s="694"/>
      <c r="AS77" s="694"/>
    </row>
    <row r="78" spans="1:45" ht="33.950000000000003" customHeight="1">
      <c r="A78" s="674"/>
      <c r="B78" s="673" t="s">
        <v>116</v>
      </c>
      <c r="C78" s="1101">
        <v>4</v>
      </c>
      <c r="D78" s="1102"/>
      <c r="E78" s="1102">
        <v>3</v>
      </c>
      <c r="F78" s="1102"/>
      <c r="G78" s="1103"/>
      <c r="H78" s="1103"/>
      <c r="I78" s="1103"/>
      <c r="J78" s="1103">
        <v>1</v>
      </c>
      <c r="K78" s="1103">
        <v>22</v>
      </c>
      <c r="L78" s="1103">
        <v>1</v>
      </c>
      <c r="M78" s="1103"/>
      <c r="N78" s="1104">
        <v>2.2000000000000002</v>
      </c>
      <c r="O78" s="1105">
        <v>35</v>
      </c>
      <c r="P78" s="1105">
        <v>17</v>
      </c>
      <c r="Q78" s="1105">
        <v>1</v>
      </c>
      <c r="R78" s="1106">
        <f>S78+T78+Z78</f>
        <v>4</v>
      </c>
      <c r="S78" s="1102"/>
      <c r="T78" s="1107">
        <f>U78+V78+X78+Y78</f>
        <v>3</v>
      </c>
      <c r="U78" s="1107"/>
      <c r="V78" s="1107">
        <v>3</v>
      </c>
      <c r="W78" s="1105"/>
      <c r="X78" s="1107"/>
      <c r="Y78" s="1103"/>
      <c r="Z78" s="1107">
        <v>1</v>
      </c>
      <c r="AA78" s="1123"/>
      <c r="AB78" s="1123"/>
      <c r="AC78" s="672"/>
      <c r="AD78" s="694"/>
      <c r="AE78" s="694"/>
      <c r="AF78" s="694"/>
      <c r="AG78" s="694"/>
      <c r="AH78" s="694"/>
      <c r="AI78" s="694"/>
      <c r="AJ78" s="694"/>
      <c r="AK78" s="694"/>
      <c r="AL78" s="694"/>
      <c r="AM78" s="694"/>
      <c r="AN78" s="694"/>
      <c r="AO78" s="694"/>
      <c r="AP78" s="694"/>
      <c r="AQ78" s="694"/>
      <c r="AR78" s="694"/>
      <c r="AS78" s="694"/>
    </row>
    <row r="79" spans="1:45" ht="33.950000000000003" customHeight="1">
      <c r="A79" s="674"/>
      <c r="B79" s="673" t="s">
        <v>117</v>
      </c>
      <c r="C79" s="1108">
        <v>4</v>
      </c>
      <c r="D79" s="1109"/>
      <c r="E79" s="1102">
        <v>3</v>
      </c>
      <c r="F79" s="1109"/>
      <c r="G79" s="1105"/>
      <c r="H79" s="1105"/>
      <c r="I79" s="1105"/>
      <c r="J79" s="1105">
        <v>1</v>
      </c>
      <c r="K79" s="1105">
        <v>30</v>
      </c>
      <c r="L79" s="1105">
        <v>1</v>
      </c>
      <c r="M79" s="1105"/>
      <c r="N79" s="1105">
        <v>2.2000000000000002</v>
      </c>
      <c r="O79" s="1105">
        <v>35</v>
      </c>
      <c r="P79" s="1105">
        <v>17</v>
      </c>
      <c r="Q79" s="1105">
        <v>1</v>
      </c>
      <c r="R79" s="1107">
        <f>S79+T79+Z79</f>
        <v>4</v>
      </c>
      <c r="S79" s="1109"/>
      <c r="T79" s="1107">
        <f>U79+V79+X79+Y79</f>
        <v>3</v>
      </c>
      <c r="U79" s="1107"/>
      <c r="V79" s="1107">
        <v>3</v>
      </c>
      <c r="W79" s="1105"/>
      <c r="X79" s="1107"/>
      <c r="Y79" s="1103"/>
      <c r="Z79" s="1107">
        <v>1</v>
      </c>
      <c r="AA79" s="1107"/>
      <c r="AB79" s="1107"/>
      <c r="AC79" s="675"/>
      <c r="AD79" s="651"/>
      <c r="AE79" s="651"/>
      <c r="AF79" s="651"/>
      <c r="AG79" s="651"/>
      <c r="AH79" s="651"/>
      <c r="AI79" s="651"/>
      <c r="AJ79" s="651"/>
      <c r="AK79" s="651"/>
      <c r="AL79" s="651"/>
      <c r="AM79" s="651"/>
      <c r="AN79" s="651"/>
      <c r="AO79" s="651"/>
      <c r="AP79" s="651"/>
      <c r="AQ79" s="651"/>
      <c r="AR79" s="651"/>
      <c r="AS79" s="651"/>
    </row>
    <row r="80" spans="1:45" s="671" customFormat="1" ht="33.950000000000003" customHeight="1">
      <c r="A80" s="668">
        <v>2</v>
      </c>
      <c r="B80" s="669" t="s">
        <v>1350</v>
      </c>
      <c r="C80" s="666">
        <f>SUM(C81:C84)</f>
        <v>20</v>
      </c>
      <c r="D80" s="666">
        <f t="shared" ref="D80:Z80" si="18">SUM(D81:D84)</f>
        <v>2</v>
      </c>
      <c r="E80" s="666">
        <f t="shared" si="18"/>
        <v>14</v>
      </c>
      <c r="F80" s="666">
        <f t="shared" si="18"/>
        <v>4</v>
      </c>
      <c r="G80" s="666">
        <f t="shared" si="18"/>
        <v>0</v>
      </c>
      <c r="H80" s="666">
        <f t="shared" si="18"/>
        <v>0</v>
      </c>
      <c r="I80" s="666">
        <f t="shared" si="18"/>
        <v>0</v>
      </c>
      <c r="J80" s="666">
        <f t="shared" si="18"/>
        <v>8</v>
      </c>
      <c r="K80" s="666">
        <f t="shared" si="18"/>
        <v>221</v>
      </c>
      <c r="L80" s="666">
        <f t="shared" si="18"/>
        <v>0</v>
      </c>
      <c r="M80" s="666"/>
      <c r="N80" s="666"/>
      <c r="O80" s="666">
        <f t="shared" si="18"/>
        <v>140</v>
      </c>
      <c r="P80" s="666">
        <f t="shared" si="18"/>
        <v>68</v>
      </c>
      <c r="Q80" s="666">
        <f t="shared" si="18"/>
        <v>8</v>
      </c>
      <c r="R80" s="1099">
        <f t="shared" si="18"/>
        <v>26.6</v>
      </c>
      <c r="S80" s="666">
        <f t="shared" si="18"/>
        <v>3</v>
      </c>
      <c r="T80" s="1099">
        <f t="shared" si="18"/>
        <v>18.600000000000001</v>
      </c>
      <c r="U80" s="1099">
        <f t="shared" si="18"/>
        <v>0</v>
      </c>
      <c r="V80" s="1099">
        <f t="shared" si="18"/>
        <v>17.600000000000001</v>
      </c>
      <c r="W80" s="666">
        <f t="shared" si="18"/>
        <v>0</v>
      </c>
      <c r="X80" s="1099">
        <f t="shared" si="18"/>
        <v>0</v>
      </c>
      <c r="Y80" s="666">
        <f t="shared" si="18"/>
        <v>1</v>
      </c>
      <c r="Z80" s="1099">
        <f t="shared" si="18"/>
        <v>5</v>
      </c>
      <c r="AA80" s="1100">
        <f>(T80-E80)*70%</f>
        <v>3.2200000000000006</v>
      </c>
      <c r="AB80" s="1100">
        <f>(Z80-F80)*70%</f>
        <v>0.7</v>
      </c>
      <c r="AC80" s="679"/>
      <c r="AD80" s="670"/>
      <c r="AE80" s="670"/>
      <c r="AF80" s="670"/>
      <c r="AG80" s="670"/>
      <c r="AH80" s="670"/>
      <c r="AI80" s="670"/>
      <c r="AJ80" s="670"/>
      <c r="AK80" s="670"/>
      <c r="AL80" s="670"/>
      <c r="AM80" s="670"/>
      <c r="AN80" s="670"/>
      <c r="AO80" s="670"/>
      <c r="AP80" s="670"/>
      <c r="AQ80" s="670"/>
      <c r="AR80" s="670"/>
      <c r="AS80" s="670"/>
    </row>
    <row r="81" spans="1:45" ht="33.950000000000003" customHeight="1">
      <c r="A81" s="672"/>
      <c r="B81" s="673" t="s">
        <v>114</v>
      </c>
      <c r="C81" s="1101">
        <f>D81+E81+F81</f>
        <v>9</v>
      </c>
      <c r="D81" s="1102">
        <v>2</v>
      </c>
      <c r="E81" s="1102">
        <v>3</v>
      </c>
      <c r="F81" s="1102">
        <v>4</v>
      </c>
      <c r="G81" s="1103"/>
      <c r="H81" s="1103"/>
      <c r="I81" s="1103"/>
      <c r="J81" s="1103">
        <v>2</v>
      </c>
      <c r="K81" s="1103">
        <v>66</v>
      </c>
      <c r="L81" s="1103">
        <v>0</v>
      </c>
      <c r="M81" s="1103"/>
      <c r="N81" s="1104">
        <v>2.2000000000000002</v>
      </c>
      <c r="O81" s="1105">
        <v>35</v>
      </c>
      <c r="P81" s="1105">
        <v>17</v>
      </c>
      <c r="Q81" s="1105">
        <v>2</v>
      </c>
      <c r="R81" s="1106">
        <f>S81+T81+Z81</f>
        <v>9.4</v>
      </c>
      <c r="S81" s="1102">
        <v>3</v>
      </c>
      <c r="T81" s="1107">
        <f>U81+V81+X81+Y81</f>
        <v>5.4</v>
      </c>
      <c r="U81" s="1107"/>
      <c r="V81" s="1107">
        <f>Q81*N81</f>
        <v>4.4000000000000004</v>
      </c>
      <c r="W81" s="1105"/>
      <c r="X81" s="1107"/>
      <c r="Y81" s="1103">
        <v>1</v>
      </c>
      <c r="Z81" s="1107">
        <v>1</v>
      </c>
      <c r="AA81" s="1123"/>
      <c r="AB81" s="1123"/>
      <c r="AC81" s="672"/>
      <c r="AD81" s="676"/>
      <c r="AE81" s="676"/>
      <c r="AF81" s="676"/>
      <c r="AG81" s="676"/>
      <c r="AH81" s="676"/>
      <c r="AI81" s="676"/>
      <c r="AJ81" s="676"/>
      <c r="AK81" s="676"/>
      <c r="AL81" s="676"/>
      <c r="AM81" s="676"/>
      <c r="AN81" s="676"/>
      <c r="AO81" s="676"/>
      <c r="AP81" s="676"/>
      <c r="AQ81" s="676"/>
      <c r="AR81" s="676"/>
      <c r="AS81" s="676"/>
    </row>
    <row r="82" spans="1:45" ht="33.950000000000003" customHeight="1">
      <c r="A82" s="672"/>
      <c r="B82" s="673" t="s">
        <v>115</v>
      </c>
      <c r="C82" s="1101">
        <f t="shared" ref="C82:C84" si="19">D82+E82+F82</f>
        <v>3</v>
      </c>
      <c r="D82" s="1102"/>
      <c r="E82" s="1102">
        <v>3</v>
      </c>
      <c r="F82" s="1102"/>
      <c r="G82" s="1103"/>
      <c r="H82" s="1103"/>
      <c r="I82" s="1103"/>
      <c r="J82" s="1103">
        <v>2</v>
      </c>
      <c r="K82" s="1103">
        <v>61</v>
      </c>
      <c r="L82" s="1103">
        <v>0</v>
      </c>
      <c r="M82" s="1103"/>
      <c r="N82" s="1104">
        <v>2.2000000000000002</v>
      </c>
      <c r="O82" s="1105">
        <v>35</v>
      </c>
      <c r="P82" s="1105">
        <v>17</v>
      </c>
      <c r="Q82" s="1105">
        <v>2</v>
      </c>
      <c r="R82" s="1106">
        <f>S82+T82+Z82</f>
        <v>6.4</v>
      </c>
      <c r="S82" s="1102"/>
      <c r="T82" s="1107">
        <f>U82+V82+X82+Y82</f>
        <v>4.4000000000000004</v>
      </c>
      <c r="U82" s="1107"/>
      <c r="V82" s="1107">
        <f>Q82*N82</f>
        <v>4.4000000000000004</v>
      </c>
      <c r="W82" s="1105"/>
      <c r="X82" s="1107"/>
      <c r="Y82" s="1103"/>
      <c r="Z82" s="1107">
        <v>2</v>
      </c>
      <c r="AA82" s="1123"/>
      <c r="AB82" s="1123"/>
      <c r="AC82" s="672"/>
      <c r="AD82" s="676"/>
      <c r="AE82" s="676"/>
      <c r="AF82" s="676"/>
      <c r="AG82" s="676"/>
      <c r="AH82" s="676"/>
      <c r="AI82" s="676"/>
      <c r="AJ82" s="676"/>
      <c r="AK82" s="676"/>
      <c r="AL82" s="676"/>
      <c r="AM82" s="676"/>
      <c r="AN82" s="676"/>
      <c r="AO82" s="676"/>
      <c r="AP82" s="676"/>
      <c r="AQ82" s="676"/>
      <c r="AR82" s="676"/>
      <c r="AS82" s="676"/>
    </row>
    <row r="83" spans="1:45" ht="33.950000000000003" customHeight="1">
      <c r="A83" s="672"/>
      <c r="B83" s="673" t="s">
        <v>116</v>
      </c>
      <c r="C83" s="1101">
        <f t="shared" si="19"/>
        <v>4</v>
      </c>
      <c r="D83" s="1102"/>
      <c r="E83" s="1102">
        <v>4</v>
      </c>
      <c r="F83" s="1102"/>
      <c r="G83" s="1103"/>
      <c r="H83" s="1103"/>
      <c r="I83" s="1103"/>
      <c r="J83" s="1103">
        <v>2</v>
      </c>
      <c r="K83" s="1103">
        <v>47</v>
      </c>
      <c r="L83" s="1103">
        <v>0</v>
      </c>
      <c r="M83" s="1103"/>
      <c r="N83" s="1104">
        <v>2.2000000000000002</v>
      </c>
      <c r="O83" s="1105">
        <v>35</v>
      </c>
      <c r="P83" s="1105">
        <v>17</v>
      </c>
      <c r="Q83" s="1105">
        <v>2</v>
      </c>
      <c r="R83" s="1106">
        <f>S83+T83+Z83</f>
        <v>5.4</v>
      </c>
      <c r="S83" s="1102"/>
      <c r="T83" s="1107">
        <f>U83+V83+X83+Y83</f>
        <v>4.4000000000000004</v>
      </c>
      <c r="U83" s="1107"/>
      <c r="V83" s="1107">
        <f>Q83*N83</f>
        <v>4.4000000000000004</v>
      </c>
      <c r="W83" s="1105"/>
      <c r="X83" s="1107"/>
      <c r="Y83" s="1103"/>
      <c r="Z83" s="1107">
        <v>1</v>
      </c>
      <c r="AA83" s="1123"/>
      <c r="AB83" s="1123"/>
      <c r="AC83" s="672"/>
      <c r="AD83" s="676"/>
      <c r="AE83" s="676"/>
      <c r="AF83" s="676"/>
      <c r="AG83" s="676"/>
      <c r="AH83" s="676"/>
      <c r="AI83" s="676"/>
      <c r="AJ83" s="676"/>
      <c r="AK83" s="676"/>
      <c r="AL83" s="676"/>
      <c r="AM83" s="676"/>
      <c r="AN83" s="676"/>
      <c r="AO83" s="676"/>
      <c r="AP83" s="676"/>
      <c r="AQ83" s="676"/>
      <c r="AR83" s="676"/>
      <c r="AS83" s="676"/>
    </row>
    <row r="84" spans="1:45" ht="33.950000000000003" customHeight="1">
      <c r="A84" s="672"/>
      <c r="B84" s="673" t="s">
        <v>117</v>
      </c>
      <c r="C84" s="1101">
        <f t="shared" si="19"/>
        <v>4</v>
      </c>
      <c r="D84" s="1102"/>
      <c r="E84" s="1102">
        <v>4</v>
      </c>
      <c r="F84" s="1102"/>
      <c r="G84" s="1103"/>
      <c r="H84" s="1103"/>
      <c r="I84" s="1103"/>
      <c r="J84" s="1103">
        <v>2</v>
      </c>
      <c r="K84" s="1103">
        <v>47</v>
      </c>
      <c r="L84" s="1103">
        <v>0</v>
      </c>
      <c r="M84" s="1103"/>
      <c r="N84" s="1104">
        <v>2.2000000000000002</v>
      </c>
      <c r="O84" s="1105">
        <v>35</v>
      </c>
      <c r="P84" s="1105">
        <v>17</v>
      </c>
      <c r="Q84" s="1105">
        <v>2</v>
      </c>
      <c r="R84" s="1106">
        <f>S84+T84+Z84</f>
        <v>5.4</v>
      </c>
      <c r="S84" s="1102"/>
      <c r="T84" s="1107">
        <f>U84+V84+X84+Y84</f>
        <v>4.4000000000000004</v>
      </c>
      <c r="U84" s="1107"/>
      <c r="V84" s="1107">
        <f>Q84*N84</f>
        <v>4.4000000000000004</v>
      </c>
      <c r="W84" s="1105"/>
      <c r="X84" s="1107"/>
      <c r="Y84" s="1103"/>
      <c r="Z84" s="1107">
        <v>1</v>
      </c>
      <c r="AA84" s="1123"/>
      <c r="AB84" s="1123"/>
      <c r="AC84" s="672"/>
      <c r="AD84" s="676"/>
      <c r="AE84" s="676"/>
      <c r="AF84" s="676"/>
      <c r="AG84" s="676"/>
      <c r="AH84" s="676"/>
      <c r="AI84" s="676"/>
      <c r="AJ84" s="676"/>
      <c r="AK84" s="676"/>
      <c r="AL84" s="676"/>
      <c r="AM84" s="676"/>
      <c r="AN84" s="676"/>
      <c r="AO84" s="676"/>
      <c r="AP84" s="676"/>
      <c r="AQ84" s="676"/>
      <c r="AR84" s="676"/>
      <c r="AS84" s="676"/>
    </row>
    <row r="85" spans="1:45" ht="33.950000000000003" customHeight="1">
      <c r="A85" s="668" t="s">
        <v>843</v>
      </c>
      <c r="B85" s="669" t="s">
        <v>1351</v>
      </c>
      <c r="C85" s="666">
        <f>C86</f>
        <v>25</v>
      </c>
      <c r="D85" s="666">
        <f t="shared" ref="D85:AC85" si="20">D86</f>
        <v>2</v>
      </c>
      <c r="E85" s="666">
        <f t="shared" si="20"/>
        <v>18</v>
      </c>
      <c r="F85" s="666">
        <f t="shared" si="20"/>
        <v>5</v>
      </c>
      <c r="G85" s="666">
        <f t="shared" si="20"/>
        <v>0</v>
      </c>
      <c r="H85" s="666">
        <f t="shared" si="20"/>
        <v>0</v>
      </c>
      <c r="I85" s="666">
        <f t="shared" si="20"/>
        <v>0</v>
      </c>
      <c r="J85" s="666">
        <f t="shared" si="20"/>
        <v>10</v>
      </c>
      <c r="K85" s="666">
        <f t="shared" si="20"/>
        <v>330</v>
      </c>
      <c r="L85" s="666">
        <f t="shared" si="20"/>
        <v>5</v>
      </c>
      <c r="M85" s="666">
        <f t="shared" si="20"/>
        <v>0</v>
      </c>
      <c r="N85" s="666">
        <f t="shared" si="20"/>
        <v>0</v>
      </c>
      <c r="O85" s="666">
        <f t="shared" si="20"/>
        <v>160</v>
      </c>
      <c r="P85" s="666">
        <f t="shared" si="20"/>
        <v>80</v>
      </c>
      <c r="Q85" s="666">
        <f t="shared" si="20"/>
        <v>10</v>
      </c>
      <c r="R85" s="666">
        <f t="shared" si="20"/>
        <v>28</v>
      </c>
      <c r="S85" s="666">
        <f t="shared" si="20"/>
        <v>3</v>
      </c>
      <c r="T85" s="1140">
        <f t="shared" si="20"/>
        <v>20</v>
      </c>
      <c r="U85" s="1140">
        <f t="shared" si="20"/>
        <v>0</v>
      </c>
      <c r="V85" s="1140">
        <f t="shared" si="20"/>
        <v>19</v>
      </c>
      <c r="W85" s="1129">
        <f t="shared" si="20"/>
        <v>-61</v>
      </c>
      <c r="X85" s="1140">
        <f t="shared" si="20"/>
        <v>0</v>
      </c>
      <c r="Y85" s="1129">
        <f t="shared" si="20"/>
        <v>1</v>
      </c>
      <c r="Z85" s="1140">
        <f t="shared" si="20"/>
        <v>5</v>
      </c>
      <c r="AA85" s="1140">
        <f t="shared" si="20"/>
        <v>1.4</v>
      </c>
      <c r="AB85" s="1140">
        <f t="shared" si="20"/>
        <v>0</v>
      </c>
      <c r="AC85" s="678">
        <f t="shared" si="20"/>
        <v>0</v>
      </c>
      <c r="AD85" s="651"/>
      <c r="AE85" s="651"/>
      <c r="AF85" s="651"/>
      <c r="AG85" s="651"/>
      <c r="AH85" s="651"/>
      <c r="AI85" s="651"/>
      <c r="AJ85" s="651"/>
      <c r="AK85" s="651"/>
      <c r="AL85" s="651"/>
      <c r="AM85" s="651"/>
      <c r="AN85" s="651"/>
      <c r="AO85" s="651"/>
      <c r="AP85" s="651"/>
      <c r="AQ85" s="651"/>
      <c r="AR85" s="651"/>
      <c r="AS85" s="651"/>
    </row>
    <row r="86" spans="1:45" s="671" customFormat="1" ht="33.950000000000003" customHeight="1">
      <c r="A86" s="668">
        <v>1</v>
      </c>
      <c r="B86" s="669" t="s">
        <v>1352</v>
      </c>
      <c r="C86" s="666">
        <f>SUM(C87:C90)</f>
        <v>25</v>
      </c>
      <c r="D86" s="666">
        <f t="shared" ref="D86:Z86" si="21">SUM(D87:D90)</f>
        <v>2</v>
      </c>
      <c r="E86" s="666">
        <f t="shared" si="21"/>
        <v>18</v>
      </c>
      <c r="F86" s="666">
        <f t="shared" si="21"/>
        <v>5</v>
      </c>
      <c r="G86" s="666">
        <f t="shared" si="21"/>
        <v>0</v>
      </c>
      <c r="H86" s="666">
        <f t="shared" si="21"/>
        <v>0</v>
      </c>
      <c r="I86" s="666">
        <f t="shared" si="21"/>
        <v>0</v>
      </c>
      <c r="J86" s="666">
        <f t="shared" si="21"/>
        <v>10</v>
      </c>
      <c r="K86" s="666">
        <f t="shared" si="21"/>
        <v>330</v>
      </c>
      <c r="L86" s="666">
        <f t="shared" si="21"/>
        <v>5</v>
      </c>
      <c r="M86" s="666"/>
      <c r="N86" s="666"/>
      <c r="O86" s="666">
        <f t="shared" si="21"/>
        <v>160</v>
      </c>
      <c r="P86" s="666">
        <f t="shared" si="21"/>
        <v>80</v>
      </c>
      <c r="Q86" s="666">
        <f t="shared" si="21"/>
        <v>10</v>
      </c>
      <c r="R86" s="1099">
        <f t="shared" si="21"/>
        <v>28</v>
      </c>
      <c r="S86" s="666">
        <f t="shared" si="21"/>
        <v>3</v>
      </c>
      <c r="T86" s="1099">
        <f t="shared" si="21"/>
        <v>20</v>
      </c>
      <c r="U86" s="1099">
        <f t="shared" si="21"/>
        <v>0</v>
      </c>
      <c r="V86" s="1099">
        <f t="shared" si="21"/>
        <v>19</v>
      </c>
      <c r="W86" s="666">
        <f t="shared" si="21"/>
        <v>-61</v>
      </c>
      <c r="X86" s="1099">
        <f t="shared" si="21"/>
        <v>0</v>
      </c>
      <c r="Y86" s="666">
        <f t="shared" si="21"/>
        <v>1</v>
      </c>
      <c r="Z86" s="1099">
        <f t="shared" si="21"/>
        <v>5</v>
      </c>
      <c r="AA86" s="1100">
        <f>(T86-E86)*70%</f>
        <v>1.4</v>
      </c>
      <c r="AB86" s="1100">
        <f>(Z86-F86)*70%</f>
        <v>0</v>
      </c>
      <c r="AC86" s="668"/>
      <c r="AD86" s="670"/>
      <c r="AE86" s="670"/>
      <c r="AF86" s="670"/>
      <c r="AG86" s="670"/>
      <c r="AH86" s="670"/>
      <c r="AI86" s="670"/>
      <c r="AJ86" s="670"/>
      <c r="AK86" s="670"/>
      <c r="AL86" s="670"/>
      <c r="AM86" s="670"/>
      <c r="AN86" s="670"/>
      <c r="AO86" s="670"/>
      <c r="AP86" s="670"/>
      <c r="AQ86" s="670"/>
      <c r="AR86" s="670"/>
      <c r="AS86" s="670"/>
    </row>
    <row r="87" spans="1:45" ht="33.950000000000003" customHeight="1">
      <c r="A87" s="672"/>
      <c r="B87" s="673" t="s">
        <v>114</v>
      </c>
      <c r="C87" s="1108">
        <v>6</v>
      </c>
      <c r="D87" s="1109">
        <v>2</v>
      </c>
      <c r="E87" s="1109">
        <v>4</v>
      </c>
      <c r="F87" s="1109">
        <v>5</v>
      </c>
      <c r="G87" s="1105"/>
      <c r="H87" s="1105"/>
      <c r="I87" s="1105"/>
      <c r="J87" s="1105">
        <v>2</v>
      </c>
      <c r="K87" s="1105">
        <v>76</v>
      </c>
      <c r="L87" s="1105"/>
      <c r="M87" s="1105"/>
      <c r="N87" s="1104">
        <v>1.9</v>
      </c>
      <c r="O87" s="1105">
        <v>40</v>
      </c>
      <c r="P87" s="1105">
        <v>20</v>
      </c>
      <c r="Q87" s="1105">
        <v>2</v>
      </c>
      <c r="R87" s="1106">
        <f>S87+T87+Z87</f>
        <v>8.8000000000000007</v>
      </c>
      <c r="S87" s="1109">
        <v>3</v>
      </c>
      <c r="T87" s="1107">
        <f t="shared" ref="T87:T90" si="22">U87+V87+X87+Y87</f>
        <v>4.8</v>
      </c>
      <c r="U87" s="1107"/>
      <c r="V87" s="1107">
        <f>Q87*N87</f>
        <v>3.8</v>
      </c>
      <c r="W87" s="1105"/>
      <c r="X87" s="1107"/>
      <c r="Y87" s="1103">
        <v>1</v>
      </c>
      <c r="Z87" s="1107">
        <v>1</v>
      </c>
      <c r="AA87" s="1106"/>
      <c r="AB87" s="1106"/>
      <c r="AC87" s="675"/>
      <c r="AD87" s="651"/>
      <c r="AE87" s="651"/>
      <c r="AF87" s="651"/>
      <c r="AG87" s="651"/>
      <c r="AH87" s="651"/>
      <c r="AI87" s="651"/>
      <c r="AJ87" s="651"/>
      <c r="AK87" s="651"/>
      <c r="AL87" s="651"/>
      <c r="AM87" s="651"/>
      <c r="AN87" s="651"/>
      <c r="AO87" s="651"/>
      <c r="AP87" s="651"/>
      <c r="AQ87" s="651"/>
      <c r="AR87" s="651"/>
      <c r="AS87" s="651"/>
    </row>
    <row r="88" spans="1:45" ht="33.950000000000003" customHeight="1">
      <c r="A88" s="672"/>
      <c r="B88" s="673" t="s">
        <v>115</v>
      </c>
      <c r="C88" s="1108">
        <v>6</v>
      </c>
      <c r="D88" s="1109"/>
      <c r="E88" s="1109">
        <v>4</v>
      </c>
      <c r="F88" s="1109"/>
      <c r="G88" s="1105"/>
      <c r="H88" s="1105"/>
      <c r="I88" s="1105"/>
      <c r="J88" s="1105">
        <v>3</v>
      </c>
      <c r="K88" s="1105">
        <v>83</v>
      </c>
      <c r="L88" s="1105">
        <v>1</v>
      </c>
      <c r="M88" s="1105"/>
      <c r="N88" s="1104">
        <v>1.9</v>
      </c>
      <c r="O88" s="1105">
        <v>40</v>
      </c>
      <c r="P88" s="1105">
        <v>20</v>
      </c>
      <c r="Q88" s="1105">
        <v>3</v>
      </c>
      <c r="R88" s="1106">
        <f>S88+T88+Z88</f>
        <v>7.6999999999999993</v>
      </c>
      <c r="S88" s="1109"/>
      <c r="T88" s="1107">
        <f t="shared" si="22"/>
        <v>5.6999999999999993</v>
      </c>
      <c r="U88" s="1107"/>
      <c r="V88" s="1107">
        <f>Q88*N88</f>
        <v>5.6999999999999993</v>
      </c>
      <c r="W88" s="1105">
        <f>(K88+L88)-(Q88*O88)</f>
        <v>-36</v>
      </c>
      <c r="X88" s="1107"/>
      <c r="Y88" s="1103"/>
      <c r="Z88" s="1107">
        <v>2</v>
      </c>
      <c r="AA88" s="1106"/>
      <c r="AB88" s="1106"/>
      <c r="AC88" s="677" t="s">
        <v>1343</v>
      </c>
      <c r="AD88" s="651"/>
      <c r="AE88" s="651"/>
      <c r="AF88" s="651"/>
      <c r="AG88" s="651"/>
      <c r="AH88" s="651"/>
      <c r="AI88" s="651"/>
      <c r="AJ88" s="651"/>
      <c r="AK88" s="651"/>
      <c r="AL88" s="651"/>
      <c r="AM88" s="651"/>
      <c r="AN88" s="651"/>
      <c r="AO88" s="651"/>
      <c r="AP88" s="651"/>
      <c r="AQ88" s="651"/>
      <c r="AR88" s="651"/>
      <c r="AS88" s="651"/>
    </row>
    <row r="89" spans="1:45" ht="33.950000000000003" customHeight="1">
      <c r="A89" s="672"/>
      <c r="B89" s="673" t="s">
        <v>116</v>
      </c>
      <c r="C89" s="1108">
        <v>6</v>
      </c>
      <c r="D89" s="1109"/>
      <c r="E89" s="1109">
        <v>5</v>
      </c>
      <c r="F89" s="1109"/>
      <c r="G89" s="1105"/>
      <c r="H89" s="1105"/>
      <c r="I89" s="1105"/>
      <c r="J89" s="1105">
        <v>3</v>
      </c>
      <c r="K89" s="1105">
        <v>93</v>
      </c>
      <c r="L89" s="1105">
        <v>2</v>
      </c>
      <c r="M89" s="1105"/>
      <c r="N89" s="1104">
        <v>1.9</v>
      </c>
      <c r="O89" s="1105">
        <v>40</v>
      </c>
      <c r="P89" s="1105">
        <v>20</v>
      </c>
      <c r="Q89" s="1105">
        <v>3</v>
      </c>
      <c r="R89" s="1106">
        <f>S89+T89+Z89</f>
        <v>6.6999999999999993</v>
      </c>
      <c r="S89" s="1109"/>
      <c r="T89" s="1107">
        <f t="shared" si="22"/>
        <v>5.6999999999999993</v>
      </c>
      <c r="U89" s="1107"/>
      <c r="V89" s="1107">
        <f>Q89*N89</f>
        <v>5.6999999999999993</v>
      </c>
      <c r="W89" s="1105">
        <f>(K89+L89)-(Q89*O89)</f>
        <v>-25</v>
      </c>
      <c r="X89" s="1107"/>
      <c r="Y89" s="1103"/>
      <c r="Z89" s="1107">
        <v>1</v>
      </c>
      <c r="AA89" s="1106"/>
      <c r="AB89" s="1106"/>
      <c r="AC89" s="677" t="s">
        <v>1353</v>
      </c>
      <c r="AD89" s="651"/>
      <c r="AE89" s="651"/>
      <c r="AF89" s="651"/>
      <c r="AG89" s="651"/>
      <c r="AH89" s="651"/>
      <c r="AI89" s="651"/>
      <c r="AJ89" s="651"/>
      <c r="AK89" s="651"/>
      <c r="AL89" s="651"/>
      <c r="AM89" s="651"/>
      <c r="AN89" s="651"/>
      <c r="AO89" s="651"/>
      <c r="AP89" s="651"/>
      <c r="AQ89" s="651"/>
      <c r="AR89" s="651"/>
      <c r="AS89" s="651"/>
    </row>
    <row r="90" spans="1:45" ht="33.950000000000003" customHeight="1">
      <c r="A90" s="672"/>
      <c r="B90" s="673" t="s">
        <v>117</v>
      </c>
      <c r="C90" s="1108">
        <v>7</v>
      </c>
      <c r="D90" s="1109"/>
      <c r="E90" s="1109">
        <v>5</v>
      </c>
      <c r="F90" s="1109"/>
      <c r="G90" s="1105"/>
      <c r="H90" s="1105"/>
      <c r="I90" s="1105"/>
      <c r="J90" s="1105">
        <v>2</v>
      </c>
      <c r="K90" s="1105">
        <v>78</v>
      </c>
      <c r="L90" s="1105">
        <v>2</v>
      </c>
      <c r="M90" s="1105"/>
      <c r="N90" s="1104">
        <v>1.9</v>
      </c>
      <c r="O90" s="1105">
        <v>40</v>
      </c>
      <c r="P90" s="1105">
        <v>20</v>
      </c>
      <c r="Q90" s="1105">
        <v>2</v>
      </c>
      <c r="R90" s="1106">
        <f>S90+T90+Z90</f>
        <v>4.8</v>
      </c>
      <c r="S90" s="1109"/>
      <c r="T90" s="1107">
        <f t="shared" si="22"/>
        <v>3.8</v>
      </c>
      <c r="U90" s="1107"/>
      <c r="V90" s="1107">
        <f>Q90*N90</f>
        <v>3.8</v>
      </c>
      <c r="W90" s="1105"/>
      <c r="X90" s="1107"/>
      <c r="Y90" s="1103"/>
      <c r="Z90" s="1107">
        <v>1</v>
      </c>
      <c r="AA90" s="1106"/>
      <c r="AB90" s="1106"/>
      <c r="AC90" s="675"/>
      <c r="AD90" s="651"/>
      <c r="AE90" s="651"/>
      <c r="AF90" s="651"/>
      <c r="AG90" s="651"/>
      <c r="AH90" s="651"/>
      <c r="AI90" s="651"/>
      <c r="AJ90" s="651"/>
      <c r="AK90" s="651"/>
      <c r="AL90" s="651"/>
      <c r="AM90" s="651"/>
      <c r="AN90" s="651"/>
      <c r="AO90" s="651"/>
      <c r="AP90" s="651"/>
      <c r="AQ90" s="651"/>
      <c r="AR90" s="651"/>
      <c r="AS90" s="651"/>
    </row>
    <row r="91" spans="1:45" s="671" customFormat="1" ht="33.950000000000003" customHeight="1">
      <c r="A91" s="1279" t="s">
        <v>835</v>
      </c>
      <c r="B91" s="1280" t="s">
        <v>1354</v>
      </c>
      <c r="C91" s="1281">
        <f>C94+C109+C149+C214+C280</f>
        <v>364</v>
      </c>
      <c r="D91" s="1281">
        <f t="shared" ref="D91:AB91" si="23">D94+D109+D149+D214+D280</f>
        <v>29</v>
      </c>
      <c r="E91" s="1281">
        <f t="shared" si="23"/>
        <v>294</v>
      </c>
      <c r="F91" s="1281">
        <f t="shared" si="23"/>
        <v>41</v>
      </c>
      <c r="G91" s="1281">
        <f t="shared" si="23"/>
        <v>0</v>
      </c>
      <c r="H91" s="1281">
        <f t="shared" si="23"/>
        <v>0</v>
      </c>
      <c r="I91" s="1281">
        <f t="shared" si="23"/>
        <v>0</v>
      </c>
      <c r="J91" s="1281">
        <f t="shared" si="23"/>
        <v>169</v>
      </c>
      <c r="K91" s="1281">
        <f t="shared" si="23"/>
        <v>3805</v>
      </c>
      <c r="L91" s="1281">
        <f t="shared" si="23"/>
        <v>35</v>
      </c>
      <c r="M91" s="1281">
        <f t="shared" si="23"/>
        <v>0</v>
      </c>
      <c r="N91" s="1281">
        <f t="shared" si="23"/>
        <v>0</v>
      </c>
      <c r="O91" s="1281">
        <f t="shared" si="23"/>
        <v>4395</v>
      </c>
      <c r="P91" s="1281">
        <f t="shared" si="23"/>
        <v>2196</v>
      </c>
      <c r="Q91" s="1281">
        <f t="shared" si="23"/>
        <v>162</v>
      </c>
      <c r="R91" s="1281">
        <f t="shared" si="23"/>
        <v>402.88431372549019</v>
      </c>
      <c r="S91" s="1281">
        <f t="shared" si="23"/>
        <v>37</v>
      </c>
      <c r="T91" s="1282">
        <f t="shared" si="23"/>
        <v>305.88431372549019</v>
      </c>
      <c r="U91" s="1282">
        <f t="shared" si="23"/>
        <v>0</v>
      </c>
      <c r="V91" s="1282">
        <f t="shared" si="23"/>
        <v>284.3</v>
      </c>
      <c r="W91" s="1281">
        <f t="shared" si="23"/>
        <v>140</v>
      </c>
      <c r="X91" s="1282">
        <f t="shared" si="23"/>
        <v>9.5843137254901958</v>
      </c>
      <c r="Y91" s="1281">
        <f t="shared" si="23"/>
        <v>12</v>
      </c>
      <c r="Z91" s="1282">
        <f t="shared" si="23"/>
        <v>60</v>
      </c>
      <c r="AA91" s="1282">
        <f t="shared" si="23"/>
        <v>8.3190196078431349</v>
      </c>
      <c r="AB91" s="1282">
        <f t="shared" si="23"/>
        <v>13.3</v>
      </c>
      <c r="AC91" s="1279"/>
      <c r="AD91" s="670"/>
      <c r="AE91" s="670"/>
      <c r="AF91" s="670"/>
      <c r="AG91" s="670"/>
      <c r="AH91" s="670"/>
      <c r="AI91" s="670"/>
      <c r="AJ91" s="670"/>
      <c r="AK91" s="670"/>
      <c r="AL91" s="670"/>
      <c r="AM91" s="670"/>
      <c r="AN91" s="670"/>
      <c r="AO91" s="670"/>
      <c r="AP91" s="670"/>
      <c r="AQ91" s="670"/>
      <c r="AR91" s="670"/>
      <c r="AS91" s="670"/>
    </row>
    <row r="92" spans="1:45" s="671" customFormat="1" ht="33.950000000000003" customHeight="1">
      <c r="A92" s="1279"/>
      <c r="B92" s="1280" t="s">
        <v>158</v>
      </c>
      <c r="C92" s="1281">
        <f>C95+C110+C150+C215+C281</f>
        <v>164</v>
      </c>
      <c r="D92" s="1281">
        <f t="shared" ref="D92:AB92" si="24">D95+D110+D150+D215+D281</f>
        <v>19</v>
      </c>
      <c r="E92" s="1281">
        <f t="shared" si="24"/>
        <v>124</v>
      </c>
      <c r="F92" s="1281">
        <f t="shared" si="24"/>
        <v>21</v>
      </c>
      <c r="G92" s="1281">
        <f t="shared" si="24"/>
        <v>0</v>
      </c>
      <c r="H92" s="1281">
        <f t="shared" si="24"/>
        <v>0</v>
      </c>
      <c r="I92" s="1281">
        <f t="shared" si="24"/>
        <v>0</v>
      </c>
      <c r="J92" s="1281">
        <f t="shared" si="24"/>
        <v>61</v>
      </c>
      <c r="K92" s="1281">
        <f t="shared" si="24"/>
        <v>1667</v>
      </c>
      <c r="L92" s="1281">
        <f t="shared" si="24"/>
        <v>22</v>
      </c>
      <c r="M92" s="1281">
        <f t="shared" si="24"/>
        <v>0</v>
      </c>
      <c r="N92" s="1281">
        <f t="shared" si="24"/>
        <v>0</v>
      </c>
      <c r="O92" s="1281">
        <f t="shared" si="24"/>
        <v>1620</v>
      </c>
      <c r="P92" s="1281">
        <f t="shared" si="24"/>
        <v>796</v>
      </c>
      <c r="Q92" s="1281">
        <f t="shared" si="24"/>
        <v>56</v>
      </c>
      <c r="R92" s="1281">
        <f t="shared" si="24"/>
        <v>201.60000000000002</v>
      </c>
      <c r="S92" s="1281">
        <f t="shared" si="24"/>
        <v>25</v>
      </c>
      <c r="T92" s="1282">
        <f t="shared" si="24"/>
        <v>140.60000000000002</v>
      </c>
      <c r="U92" s="1282">
        <f t="shared" si="24"/>
        <v>0</v>
      </c>
      <c r="V92" s="1282">
        <f t="shared" si="24"/>
        <v>125.3</v>
      </c>
      <c r="W92" s="1282">
        <f t="shared" si="24"/>
        <v>60</v>
      </c>
      <c r="X92" s="1282">
        <f t="shared" si="24"/>
        <v>3.3</v>
      </c>
      <c r="Y92" s="1282">
        <f t="shared" si="24"/>
        <v>12</v>
      </c>
      <c r="Z92" s="1281">
        <f t="shared" si="24"/>
        <v>36</v>
      </c>
      <c r="AA92" s="1282">
        <f t="shared" si="24"/>
        <v>11.619999999999997</v>
      </c>
      <c r="AB92" s="1282">
        <f t="shared" si="24"/>
        <v>10.499999999999998</v>
      </c>
      <c r="AC92" s="1279"/>
      <c r="AD92" s="670"/>
      <c r="AE92" s="670"/>
      <c r="AF92" s="670"/>
      <c r="AG92" s="670"/>
      <c r="AH92" s="670"/>
      <c r="AI92" s="670"/>
      <c r="AJ92" s="670"/>
      <c r="AK92" s="670"/>
      <c r="AL92" s="670"/>
      <c r="AM92" s="670"/>
      <c r="AN92" s="670"/>
      <c r="AO92" s="670"/>
      <c r="AP92" s="670"/>
      <c r="AQ92" s="670"/>
      <c r="AR92" s="670"/>
      <c r="AS92" s="670"/>
    </row>
    <row r="93" spans="1:45" s="671" customFormat="1" ht="33.950000000000003" customHeight="1">
      <c r="A93" s="1279"/>
      <c r="B93" s="1280" t="s">
        <v>1</v>
      </c>
      <c r="C93" s="1281">
        <f>C96+C111+C151+C216+C282</f>
        <v>200</v>
      </c>
      <c r="D93" s="1281">
        <f t="shared" ref="D93:AB93" si="25">D96+D111+D151+D216+D282</f>
        <v>10</v>
      </c>
      <c r="E93" s="1281">
        <f t="shared" si="25"/>
        <v>170</v>
      </c>
      <c r="F93" s="1281">
        <f t="shared" si="25"/>
        <v>20</v>
      </c>
      <c r="G93" s="1281">
        <f t="shared" si="25"/>
        <v>0</v>
      </c>
      <c r="H93" s="1281">
        <f t="shared" si="25"/>
        <v>0</v>
      </c>
      <c r="I93" s="1281">
        <f t="shared" si="25"/>
        <v>0</v>
      </c>
      <c r="J93" s="1281">
        <f t="shared" si="25"/>
        <v>108</v>
      </c>
      <c r="K93" s="1281">
        <f t="shared" si="25"/>
        <v>2138</v>
      </c>
      <c r="L93" s="1281">
        <f t="shared" si="25"/>
        <v>13</v>
      </c>
      <c r="M93" s="1281">
        <f t="shared" si="25"/>
        <v>0</v>
      </c>
      <c r="N93" s="1281">
        <f t="shared" si="25"/>
        <v>0</v>
      </c>
      <c r="O93" s="1281">
        <f t="shared" si="25"/>
        <v>2775</v>
      </c>
      <c r="P93" s="1281">
        <f t="shared" si="25"/>
        <v>1400</v>
      </c>
      <c r="Q93" s="1281">
        <f t="shared" si="25"/>
        <v>106</v>
      </c>
      <c r="R93" s="1281">
        <f t="shared" si="25"/>
        <v>201.28431372549016</v>
      </c>
      <c r="S93" s="1281">
        <f t="shared" si="25"/>
        <v>12</v>
      </c>
      <c r="T93" s="1282">
        <f t="shared" si="25"/>
        <v>165.28431372549022</v>
      </c>
      <c r="U93" s="1282">
        <f t="shared" si="25"/>
        <v>0</v>
      </c>
      <c r="V93" s="1282">
        <f t="shared" si="25"/>
        <v>159</v>
      </c>
      <c r="W93" s="1282">
        <f t="shared" si="25"/>
        <v>80</v>
      </c>
      <c r="X93" s="1282">
        <f t="shared" si="25"/>
        <v>6.2843137254901968</v>
      </c>
      <c r="Y93" s="1282">
        <f t="shared" si="25"/>
        <v>0</v>
      </c>
      <c r="Z93" s="1281">
        <f t="shared" si="25"/>
        <v>24</v>
      </c>
      <c r="AA93" s="1282">
        <f t="shared" si="25"/>
        <v>-3.3009803921568635</v>
      </c>
      <c r="AB93" s="1282">
        <f t="shared" si="25"/>
        <v>2.8</v>
      </c>
      <c r="AC93" s="1279"/>
      <c r="AD93" s="670"/>
      <c r="AE93" s="670"/>
      <c r="AF93" s="670"/>
      <c r="AG93" s="670"/>
      <c r="AH93" s="670"/>
      <c r="AI93" s="670"/>
      <c r="AJ93" s="670"/>
      <c r="AK93" s="670"/>
      <c r="AL93" s="670"/>
      <c r="AM93" s="670"/>
      <c r="AN93" s="670"/>
      <c r="AO93" s="670"/>
      <c r="AP93" s="670"/>
      <c r="AQ93" s="670"/>
      <c r="AR93" s="670"/>
      <c r="AS93" s="670"/>
    </row>
    <row r="94" spans="1:45" s="671" customFormat="1" ht="33.950000000000003" customHeight="1">
      <c r="A94" s="668" t="s">
        <v>111</v>
      </c>
      <c r="B94" s="669" t="s">
        <v>1226</v>
      </c>
      <c r="C94" s="666">
        <f>C97</f>
        <v>33</v>
      </c>
      <c r="D94" s="666">
        <f t="shared" ref="D94:AB95" si="26">D97</f>
        <v>2</v>
      </c>
      <c r="E94" s="666">
        <f t="shared" si="26"/>
        <v>28</v>
      </c>
      <c r="F94" s="666">
        <f t="shared" si="26"/>
        <v>3</v>
      </c>
      <c r="G94" s="666">
        <f t="shared" si="26"/>
        <v>0</v>
      </c>
      <c r="H94" s="666">
        <f t="shared" si="26"/>
        <v>0</v>
      </c>
      <c r="I94" s="666">
        <f t="shared" si="26"/>
        <v>0</v>
      </c>
      <c r="J94" s="666">
        <f t="shared" si="26"/>
        <v>16</v>
      </c>
      <c r="K94" s="666">
        <f t="shared" si="26"/>
        <v>463</v>
      </c>
      <c r="L94" s="666">
        <f t="shared" si="26"/>
        <v>3</v>
      </c>
      <c r="M94" s="666">
        <f t="shared" si="26"/>
        <v>0</v>
      </c>
      <c r="N94" s="666">
        <f t="shared" si="26"/>
        <v>0</v>
      </c>
      <c r="O94" s="666">
        <f t="shared" si="26"/>
        <v>310</v>
      </c>
      <c r="P94" s="666">
        <f t="shared" si="26"/>
        <v>155</v>
      </c>
      <c r="Q94" s="666">
        <f t="shared" si="26"/>
        <v>15</v>
      </c>
      <c r="R94" s="666">
        <f t="shared" si="26"/>
        <v>34.31666666666667</v>
      </c>
      <c r="S94" s="666">
        <f t="shared" si="26"/>
        <v>3</v>
      </c>
      <c r="T94" s="1099">
        <f t="shared" si="26"/>
        <v>26.316666666666666</v>
      </c>
      <c r="U94" s="1099">
        <f t="shared" si="26"/>
        <v>0</v>
      </c>
      <c r="V94" s="1099">
        <f t="shared" si="26"/>
        <v>24.5</v>
      </c>
      <c r="W94" s="666">
        <f t="shared" si="26"/>
        <v>14</v>
      </c>
      <c r="X94" s="1099">
        <f t="shared" si="26"/>
        <v>0.81666666666666665</v>
      </c>
      <c r="Y94" s="666">
        <f t="shared" si="26"/>
        <v>1</v>
      </c>
      <c r="Z94" s="1099">
        <f t="shared" si="26"/>
        <v>5</v>
      </c>
      <c r="AA94" s="1099">
        <f t="shared" si="26"/>
        <v>-1.1783333333333335</v>
      </c>
      <c r="AB94" s="1099">
        <f t="shared" si="26"/>
        <v>1.4</v>
      </c>
      <c r="AC94" s="668"/>
      <c r="AD94" s="670"/>
      <c r="AE94" s="670"/>
      <c r="AF94" s="670"/>
      <c r="AG94" s="670"/>
      <c r="AH94" s="670"/>
      <c r="AI94" s="670"/>
      <c r="AJ94" s="670"/>
      <c r="AK94" s="670"/>
      <c r="AL94" s="670"/>
      <c r="AM94" s="670"/>
      <c r="AN94" s="670"/>
      <c r="AO94" s="670"/>
      <c r="AP94" s="670"/>
      <c r="AQ94" s="670"/>
      <c r="AR94" s="670"/>
      <c r="AS94" s="670"/>
    </row>
    <row r="95" spans="1:45" s="671" customFormat="1" ht="33.950000000000003" customHeight="1">
      <c r="A95" s="668"/>
      <c r="B95" s="1124" t="s">
        <v>158</v>
      </c>
      <c r="C95" s="666">
        <f>C98</f>
        <v>14</v>
      </c>
      <c r="D95" s="666">
        <f t="shared" si="26"/>
        <v>1</v>
      </c>
      <c r="E95" s="666">
        <f t="shared" si="26"/>
        <v>12</v>
      </c>
      <c r="F95" s="666">
        <f t="shared" si="26"/>
        <v>1</v>
      </c>
      <c r="G95" s="666">
        <f t="shared" si="26"/>
        <v>0</v>
      </c>
      <c r="H95" s="666">
        <f t="shared" si="26"/>
        <v>0</v>
      </c>
      <c r="I95" s="666">
        <f t="shared" si="26"/>
        <v>0</v>
      </c>
      <c r="J95" s="666">
        <f t="shared" si="26"/>
        <v>6</v>
      </c>
      <c r="K95" s="666">
        <f t="shared" si="26"/>
        <v>181</v>
      </c>
      <c r="L95" s="666">
        <f t="shared" si="26"/>
        <v>2</v>
      </c>
      <c r="M95" s="666">
        <f t="shared" si="26"/>
        <v>0</v>
      </c>
      <c r="N95" s="666">
        <f t="shared" si="26"/>
        <v>0</v>
      </c>
      <c r="O95" s="666">
        <f t="shared" si="26"/>
        <v>160</v>
      </c>
      <c r="P95" s="666">
        <f t="shared" si="26"/>
        <v>80</v>
      </c>
      <c r="Q95" s="666">
        <f t="shared" si="26"/>
        <v>5</v>
      </c>
      <c r="R95" s="666">
        <f t="shared" si="26"/>
        <v>15.850000000000001</v>
      </c>
      <c r="S95" s="666">
        <f t="shared" si="26"/>
        <v>2</v>
      </c>
      <c r="T95" s="1099">
        <f t="shared" si="26"/>
        <v>10.85</v>
      </c>
      <c r="U95" s="1099">
        <f t="shared" si="26"/>
        <v>0</v>
      </c>
      <c r="V95" s="1099">
        <f t="shared" si="26"/>
        <v>9.5</v>
      </c>
      <c r="W95" s="666">
        <f t="shared" si="26"/>
        <v>7</v>
      </c>
      <c r="X95" s="1099">
        <f t="shared" si="26"/>
        <v>0.35</v>
      </c>
      <c r="Y95" s="666">
        <f t="shared" si="26"/>
        <v>1</v>
      </c>
      <c r="Z95" s="1099">
        <f t="shared" si="26"/>
        <v>3</v>
      </c>
      <c r="AA95" s="1099">
        <f t="shared" si="26"/>
        <v>-0.80500000000000016</v>
      </c>
      <c r="AB95" s="1099">
        <f t="shared" si="26"/>
        <v>1.4</v>
      </c>
      <c r="AC95" s="668"/>
      <c r="AD95" s="670"/>
      <c r="AE95" s="670"/>
      <c r="AF95" s="670"/>
      <c r="AG95" s="670"/>
      <c r="AH95" s="670"/>
      <c r="AI95" s="670"/>
      <c r="AJ95" s="670"/>
      <c r="AK95" s="670"/>
      <c r="AL95" s="670"/>
      <c r="AM95" s="670"/>
      <c r="AN95" s="670"/>
      <c r="AO95" s="670"/>
      <c r="AP95" s="670"/>
      <c r="AQ95" s="670"/>
      <c r="AR95" s="670"/>
      <c r="AS95" s="670"/>
    </row>
    <row r="96" spans="1:45" s="671" customFormat="1" ht="33.950000000000003" customHeight="1">
      <c r="A96" s="668"/>
      <c r="B96" s="1124" t="s">
        <v>801</v>
      </c>
      <c r="C96" s="666">
        <f>C103</f>
        <v>19</v>
      </c>
      <c r="D96" s="666">
        <f t="shared" ref="D96:AB96" si="27">D103</f>
        <v>1</v>
      </c>
      <c r="E96" s="666">
        <f t="shared" si="27"/>
        <v>16</v>
      </c>
      <c r="F96" s="666">
        <f t="shared" si="27"/>
        <v>2</v>
      </c>
      <c r="G96" s="666">
        <f t="shared" si="27"/>
        <v>0</v>
      </c>
      <c r="H96" s="666">
        <f t="shared" si="27"/>
        <v>0</v>
      </c>
      <c r="I96" s="666">
        <f t="shared" si="27"/>
        <v>0</v>
      </c>
      <c r="J96" s="666">
        <f t="shared" si="27"/>
        <v>10</v>
      </c>
      <c r="K96" s="666">
        <f t="shared" si="27"/>
        <v>282</v>
      </c>
      <c r="L96" s="666">
        <f t="shared" si="27"/>
        <v>1</v>
      </c>
      <c r="M96" s="666">
        <f t="shared" si="27"/>
        <v>0</v>
      </c>
      <c r="N96" s="666">
        <f t="shared" si="27"/>
        <v>0</v>
      </c>
      <c r="O96" s="666">
        <f t="shared" si="27"/>
        <v>150</v>
      </c>
      <c r="P96" s="666">
        <f t="shared" si="27"/>
        <v>75</v>
      </c>
      <c r="Q96" s="666">
        <f t="shared" si="27"/>
        <v>10</v>
      </c>
      <c r="R96" s="666">
        <f t="shared" si="27"/>
        <v>18.466666666666669</v>
      </c>
      <c r="S96" s="666">
        <f t="shared" si="27"/>
        <v>1</v>
      </c>
      <c r="T96" s="1099">
        <f t="shared" si="27"/>
        <v>15.466666666666667</v>
      </c>
      <c r="U96" s="1099">
        <f t="shared" si="27"/>
        <v>0</v>
      </c>
      <c r="V96" s="1099">
        <f t="shared" si="27"/>
        <v>15</v>
      </c>
      <c r="W96" s="666">
        <f t="shared" si="27"/>
        <v>7</v>
      </c>
      <c r="X96" s="1099">
        <f t="shared" si="27"/>
        <v>0.46666666666666667</v>
      </c>
      <c r="Y96" s="666">
        <f t="shared" si="27"/>
        <v>0</v>
      </c>
      <c r="Z96" s="1099">
        <f t="shared" si="27"/>
        <v>2</v>
      </c>
      <c r="AA96" s="1099">
        <f t="shared" si="27"/>
        <v>-0.37333333333333324</v>
      </c>
      <c r="AB96" s="1099">
        <f t="shared" si="27"/>
        <v>0</v>
      </c>
      <c r="AC96" s="668"/>
      <c r="AD96" s="670"/>
      <c r="AE96" s="670"/>
      <c r="AF96" s="670"/>
      <c r="AG96" s="670"/>
      <c r="AH96" s="670"/>
      <c r="AI96" s="670"/>
      <c r="AJ96" s="670"/>
      <c r="AK96" s="670"/>
      <c r="AL96" s="670"/>
      <c r="AM96" s="670"/>
      <c r="AN96" s="670"/>
      <c r="AO96" s="670"/>
      <c r="AP96" s="670"/>
      <c r="AQ96" s="670"/>
      <c r="AR96" s="670"/>
      <c r="AS96" s="670"/>
    </row>
    <row r="97" spans="1:45" ht="33.950000000000003" customHeight="1">
      <c r="A97" s="668">
        <v>1</v>
      </c>
      <c r="B97" s="669" t="s">
        <v>1355</v>
      </c>
      <c r="C97" s="666">
        <f>C98+C103</f>
        <v>33</v>
      </c>
      <c r="D97" s="666">
        <f t="shared" ref="D97:AB97" si="28">D98+D103</f>
        <v>2</v>
      </c>
      <c r="E97" s="666">
        <f t="shared" si="28"/>
        <v>28</v>
      </c>
      <c r="F97" s="666">
        <f t="shared" si="28"/>
        <v>3</v>
      </c>
      <c r="G97" s="666">
        <f t="shared" si="28"/>
        <v>0</v>
      </c>
      <c r="H97" s="666">
        <f t="shared" si="28"/>
        <v>0</v>
      </c>
      <c r="I97" s="666">
        <f t="shared" si="28"/>
        <v>0</v>
      </c>
      <c r="J97" s="666">
        <f t="shared" si="28"/>
        <v>16</v>
      </c>
      <c r="K97" s="666">
        <f t="shared" si="28"/>
        <v>463</v>
      </c>
      <c r="L97" s="666">
        <f t="shared" si="28"/>
        <v>3</v>
      </c>
      <c r="M97" s="666"/>
      <c r="N97" s="666"/>
      <c r="O97" s="666">
        <f t="shared" si="28"/>
        <v>310</v>
      </c>
      <c r="P97" s="666">
        <f t="shared" si="28"/>
        <v>155</v>
      </c>
      <c r="Q97" s="666">
        <f t="shared" si="28"/>
        <v>15</v>
      </c>
      <c r="R97" s="1099">
        <f t="shared" si="28"/>
        <v>34.31666666666667</v>
      </c>
      <c r="S97" s="666">
        <f t="shared" si="28"/>
        <v>3</v>
      </c>
      <c r="T97" s="1099">
        <f t="shared" si="28"/>
        <v>26.316666666666666</v>
      </c>
      <c r="U97" s="1099">
        <f t="shared" si="28"/>
        <v>0</v>
      </c>
      <c r="V97" s="1099">
        <f t="shared" si="28"/>
        <v>24.5</v>
      </c>
      <c r="W97" s="666">
        <f t="shared" si="28"/>
        <v>14</v>
      </c>
      <c r="X97" s="1099">
        <f t="shared" si="28"/>
        <v>0.81666666666666665</v>
      </c>
      <c r="Y97" s="666">
        <f t="shared" si="28"/>
        <v>1</v>
      </c>
      <c r="Z97" s="1099">
        <f t="shared" si="28"/>
        <v>5</v>
      </c>
      <c r="AA97" s="1099">
        <f t="shared" si="28"/>
        <v>-1.1783333333333335</v>
      </c>
      <c r="AB97" s="1099">
        <f t="shared" si="28"/>
        <v>1.4</v>
      </c>
      <c r="AC97" s="675"/>
      <c r="AD97" s="651"/>
      <c r="AE97" s="651"/>
      <c r="AF97" s="651"/>
      <c r="AG97" s="651"/>
      <c r="AH97" s="651"/>
      <c r="AI97" s="651"/>
      <c r="AJ97" s="651"/>
      <c r="AK97" s="651"/>
      <c r="AL97" s="651"/>
      <c r="AM97" s="651"/>
      <c r="AN97" s="651"/>
      <c r="AO97" s="651"/>
      <c r="AP97" s="651"/>
      <c r="AQ97" s="651"/>
      <c r="AR97" s="651"/>
      <c r="AS97" s="651"/>
    </row>
    <row r="98" spans="1:45" ht="33.950000000000003" customHeight="1">
      <c r="A98" s="691"/>
      <c r="B98" s="669" t="s">
        <v>786</v>
      </c>
      <c r="C98" s="666">
        <f>C99+C100+C101+C102</f>
        <v>14</v>
      </c>
      <c r="D98" s="666">
        <f t="shared" ref="D98:Z98" si="29">D99+D100+D101+D102</f>
        <v>1</v>
      </c>
      <c r="E98" s="666">
        <f t="shared" si="29"/>
        <v>12</v>
      </c>
      <c r="F98" s="666">
        <f t="shared" si="29"/>
        <v>1</v>
      </c>
      <c r="G98" s="666">
        <f t="shared" si="29"/>
        <v>0</v>
      </c>
      <c r="H98" s="666">
        <f t="shared" si="29"/>
        <v>0</v>
      </c>
      <c r="I98" s="666">
        <f t="shared" si="29"/>
        <v>0</v>
      </c>
      <c r="J98" s="666">
        <f t="shared" si="29"/>
        <v>6</v>
      </c>
      <c r="K98" s="666">
        <f t="shared" si="29"/>
        <v>181</v>
      </c>
      <c r="L98" s="666">
        <f t="shared" si="29"/>
        <v>2</v>
      </c>
      <c r="M98" s="666"/>
      <c r="N98" s="666"/>
      <c r="O98" s="666">
        <f t="shared" si="29"/>
        <v>160</v>
      </c>
      <c r="P98" s="666">
        <f t="shared" si="29"/>
        <v>80</v>
      </c>
      <c r="Q98" s="666">
        <f t="shared" si="29"/>
        <v>5</v>
      </c>
      <c r="R98" s="1099">
        <f t="shared" si="29"/>
        <v>15.850000000000001</v>
      </c>
      <c r="S98" s="666">
        <f t="shared" si="29"/>
        <v>2</v>
      </c>
      <c r="T98" s="1099">
        <f t="shared" si="29"/>
        <v>10.85</v>
      </c>
      <c r="U98" s="1099">
        <f t="shared" si="29"/>
        <v>0</v>
      </c>
      <c r="V98" s="1099">
        <f t="shared" si="29"/>
        <v>9.5</v>
      </c>
      <c r="W98" s="666">
        <f t="shared" si="29"/>
        <v>7</v>
      </c>
      <c r="X98" s="1099">
        <f t="shared" si="29"/>
        <v>0.35</v>
      </c>
      <c r="Y98" s="666">
        <f t="shared" si="29"/>
        <v>1</v>
      </c>
      <c r="Z98" s="1099">
        <f t="shared" si="29"/>
        <v>3</v>
      </c>
      <c r="AA98" s="1100">
        <f>(T98-E98)*70%</f>
        <v>-0.80500000000000016</v>
      </c>
      <c r="AB98" s="1100">
        <f>(Z98-F98)*70%</f>
        <v>1.4</v>
      </c>
      <c r="AC98" s="675"/>
      <c r="AD98" s="651"/>
      <c r="AE98" s="651"/>
      <c r="AF98" s="651"/>
      <c r="AG98" s="651"/>
      <c r="AH98" s="651"/>
      <c r="AI98" s="651"/>
      <c r="AJ98" s="651"/>
      <c r="AK98" s="651"/>
      <c r="AL98" s="651"/>
      <c r="AM98" s="651"/>
      <c r="AN98" s="651"/>
      <c r="AO98" s="651"/>
      <c r="AP98" s="651"/>
      <c r="AQ98" s="651"/>
      <c r="AR98" s="651"/>
      <c r="AS98" s="651"/>
    </row>
    <row r="99" spans="1:45" ht="33.950000000000003" customHeight="1">
      <c r="A99" s="695"/>
      <c r="B99" s="696" t="s">
        <v>114</v>
      </c>
      <c r="C99" s="1108">
        <f t="shared" ref="C99:C102" si="30">D99+E99+F99</f>
        <v>5</v>
      </c>
      <c r="D99" s="1130">
        <v>1</v>
      </c>
      <c r="E99" s="1130">
        <v>3</v>
      </c>
      <c r="F99" s="1130">
        <v>1</v>
      </c>
      <c r="G99" s="1130"/>
      <c r="H99" s="1130"/>
      <c r="I99" s="1130"/>
      <c r="J99" s="1130">
        <v>1</v>
      </c>
      <c r="K99" s="1130">
        <v>42</v>
      </c>
      <c r="L99" s="1130">
        <v>1</v>
      </c>
      <c r="M99" s="1130"/>
      <c r="N99" s="1105">
        <v>1.9</v>
      </c>
      <c r="O99" s="1105">
        <v>40</v>
      </c>
      <c r="P99" s="1105">
        <v>20</v>
      </c>
      <c r="Q99" s="1130">
        <v>1</v>
      </c>
      <c r="R99" s="1106">
        <f>S99+T99+Z99</f>
        <v>8.0500000000000007</v>
      </c>
      <c r="S99" s="1130">
        <v>2</v>
      </c>
      <c r="T99" s="1107">
        <f>U99+V99+X99+Y99</f>
        <v>3.05</v>
      </c>
      <c r="U99" s="1131"/>
      <c r="V99" s="1107">
        <f>Q99*N99</f>
        <v>1.9</v>
      </c>
      <c r="W99" s="1105">
        <f>(K99+L99)-(Q99*O99)</f>
        <v>3</v>
      </c>
      <c r="X99" s="1107">
        <f>W99/P99</f>
        <v>0.15</v>
      </c>
      <c r="Y99" s="1105">
        <v>1</v>
      </c>
      <c r="Z99" s="1107">
        <v>3</v>
      </c>
      <c r="AA99" s="1106"/>
      <c r="AB99" s="1106"/>
      <c r="AC99" s="697"/>
      <c r="AD99" s="698"/>
      <c r="AE99" s="698"/>
      <c r="AF99" s="698"/>
      <c r="AG99" s="698"/>
      <c r="AH99" s="698"/>
      <c r="AI99" s="698"/>
      <c r="AJ99" s="698"/>
      <c r="AK99" s="698"/>
      <c r="AL99" s="698"/>
      <c r="AM99" s="698"/>
      <c r="AN99" s="698"/>
      <c r="AO99" s="698"/>
      <c r="AP99" s="698"/>
      <c r="AQ99" s="698"/>
      <c r="AR99" s="698"/>
      <c r="AS99" s="698"/>
    </row>
    <row r="100" spans="1:45" ht="33.950000000000003" customHeight="1">
      <c r="A100" s="695"/>
      <c r="B100" s="696" t="s">
        <v>115</v>
      </c>
      <c r="C100" s="1108">
        <f t="shared" si="30"/>
        <v>3</v>
      </c>
      <c r="D100" s="1130"/>
      <c r="E100" s="1130">
        <v>3</v>
      </c>
      <c r="F100" s="1130"/>
      <c r="G100" s="1130"/>
      <c r="H100" s="1130"/>
      <c r="I100" s="1130"/>
      <c r="J100" s="1130">
        <v>2</v>
      </c>
      <c r="K100" s="1130">
        <v>58</v>
      </c>
      <c r="L100" s="1130"/>
      <c r="M100" s="1130"/>
      <c r="N100" s="1105">
        <v>1.9</v>
      </c>
      <c r="O100" s="1105">
        <v>40</v>
      </c>
      <c r="P100" s="1105">
        <v>20</v>
      </c>
      <c r="Q100" s="1130">
        <v>2</v>
      </c>
      <c r="R100" s="1106">
        <f>S100+T100+Z100</f>
        <v>3.8</v>
      </c>
      <c r="S100" s="1130"/>
      <c r="T100" s="1107">
        <f>U100+V100+X100+Y100</f>
        <v>3.8</v>
      </c>
      <c r="U100" s="1131"/>
      <c r="V100" s="1107">
        <f>Q100*N100</f>
        <v>3.8</v>
      </c>
      <c r="W100" s="1105"/>
      <c r="X100" s="1107"/>
      <c r="Y100" s="1105"/>
      <c r="Z100" s="1107"/>
      <c r="AA100" s="1106"/>
      <c r="AB100" s="1106"/>
      <c r="AC100" s="697"/>
      <c r="AD100" s="698"/>
      <c r="AE100" s="698"/>
      <c r="AF100" s="698"/>
      <c r="AG100" s="698"/>
      <c r="AH100" s="698"/>
      <c r="AI100" s="698"/>
      <c r="AJ100" s="698"/>
      <c r="AK100" s="698"/>
      <c r="AL100" s="698"/>
      <c r="AM100" s="698"/>
      <c r="AN100" s="698"/>
      <c r="AO100" s="698"/>
      <c r="AP100" s="698"/>
      <c r="AQ100" s="698"/>
      <c r="AR100" s="698"/>
      <c r="AS100" s="698"/>
    </row>
    <row r="101" spans="1:45" ht="33.950000000000003" customHeight="1">
      <c r="A101" s="695"/>
      <c r="B101" s="696" t="s">
        <v>116</v>
      </c>
      <c r="C101" s="1108">
        <f t="shared" si="30"/>
        <v>3</v>
      </c>
      <c r="D101" s="1130"/>
      <c r="E101" s="1130">
        <v>3</v>
      </c>
      <c r="F101" s="1130"/>
      <c r="G101" s="1130"/>
      <c r="H101" s="1130"/>
      <c r="I101" s="1130"/>
      <c r="J101" s="1130">
        <v>2</v>
      </c>
      <c r="K101" s="1130">
        <v>44</v>
      </c>
      <c r="L101" s="1130"/>
      <c r="M101" s="1130"/>
      <c r="N101" s="1105">
        <v>1.9</v>
      </c>
      <c r="O101" s="1105">
        <v>40</v>
      </c>
      <c r="P101" s="1105">
        <v>20</v>
      </c>
      <c r="Q101" s="1130">
        <v>1</v>
      </c>
      <c r="R101" s="1106">
        <f>S101+T101+Z101</f>
        <v>2.1</v>
      </c>
      <c r="S101" s="1130"/>
      <c r="T101" s="1107">
        <f>U101+V101+X101+Y101</f>
        <v>2.1</v>
      </c>
      <c r="U101" s="1131"/>
      <c r="V101" s="1107">
        <f>Q101*N101</f>
        <v>1.9</v>
      </c>
      <c r="W101" s="1105">
        <f>(K101+L101)-(Q101*O101)</f>
        <v>4</v>
      </c>
      <c r="X101" s="1107">
        <f>W101/P101</f>
        <v>0.2</v>
      </c>
      <c r="Y101" s="1105"/>
      <c r="Z101" s="1107"/>
      <c r="AA101" s="1106"/>
      <c r="AB101" s="1106"/>
      <c r="AC101" s="697"/>
      <c r="AD101" s="698"/>
      <c r="AE101" s="698"/>
      <c r="AF101" s="698"/>
      <c r="AG101" s="698"/>
      <c r="AH101" s="698"/>
      <c r="AI101" s="698"/>
      <c r="AJ101" s="698"/>
      <c r="AK101" s="698"/>
      <c r="AL101" s="698"/>
      <c r="AM101" s="698"/>
      <c r="AN101" s="698"/>
      <c r="AO101" s="698"/>
      <c r="AP101" s="698"/>
      <c r="AQ101" s="698"/>
      <c r="AR101" s="698"/>
      <c r="AS101" s="698"/>
    </row>
    <row r="102" spans="1:45" ht="33.950000000000003" customHeight="1">
      <c r="A102" s="695"/>
      <c r="B102" s="696" t="s">
        <v>117</v>
      </c>
      <c r="C102" s="1108">
        <f t="shared" si="30"/>
        <v>3</v>
      </c>
      <c r="D102" s="1130"/>
      <c r="E102" s="1130">
        <v>3</v>
      </c>
      <c r="F102" s="1130"/>
      <c r="G102" s="1130"/>
      <c r="H102" s="1130"/>
      <c r="I102" s="1130"/>
      <c r="J102" s="1130">
        <v>1</v>
      </c>
      <c r="K102" s="1130">
        <v>37</v>
      </c>
      <c r="L102" s="1130">
        <v>1</v>
      </c>
      <c r="M102" s="1130"/>
      <c r="N102" s="1105">
        <v>1.9</v>
      </c>
      <c r="O102" s="1105">
        <v>40</v>
      </c>
      <c r="P102" s="1105">
        <v>20</v>
      </c>
      <c r="Q102" s="1130">
        <v>1</v>
      </c>
      <c r="R102" s="1106">
        <f>S102+T102+Z102</f>
        <v>1.9</v>
      </c>
      <c r="S102" s="1130"/>
      <c r="T102" s="1107">
        <f>U102+V102+X102+Y102</f>
        <v>1.9</v>
      </c>
      <c r="U102" s="1131"/>
      <c r="V102" s="1107">
        <f>Q102*N102</f>
        <v>1.9</v>
      </c>
      <c r="W102" s="1105"/>
      <c r="X102" s="1107"/>
      <c r="Y102" s="1105"/>
      <c r="Z102" s="1107"/>
      <c r="AA102" s="1106"/>
      <c r="AB102" s="1106"/>
      <c r="AC102" s="697"/>
      <c r="AD102" s="698"/>
      <c r="AE102" s="698"/>
      <c r="AF102" s="698"/>
      <c r="AG102" s="698"/>
      <c r="AH102" s="698"/>
      <c r="AI102" s="698"/>
      <c r="AJ102" s="698"/>
      <c r="AK102" s="698"/>
      <c r="AL102" s="698"/>
      <c r="AM102" s="698"/>
      <c r="AN102" s="698"/>
      <c r="AO102" s="698"/>
      <c r="AP102" s="698"/>
      <c r="AQ102" s="698"/>
      <c r="AR102" s="698"/>
      <c r="AS102" s="698"/>
    </row>
    <row r="103" spans="1:45" ht="33.950000000000003" customHeight="1">
      <c r="A103" s="695"/>
      <c r="B103" s="699" t="s">
        <v>787</v>
      </c>
      <c r="C103" s="666">
        <f>C104+C105+C106+C107+C108</f>
        <v>19</v>
      </c>
      <c r="D103" s="666">
        <f t="shared" ref="D103:Z103" si="31">D104+D105+D106+D107+D108</f>
        <v>1</v>
      </c>
      <c r="E103" s="666">
        <f t="shared" si="31"/>
        <v>16</v>
      </c>
      <c r="F103" s="666">
        <f t="shared" si="31"/>
        <v>2</v>
      </c>
      <c r="G103" s="666">
        <f t="shared" si="31"/>
        <v>0</v>
      </c>
      <c r="H103" s="666">
        <f t="shared" si="31"/>
        <v>0</v>
      </c>
      <c r="I103" s="666">
        <f t="shared" si="31"/>
        <v>0</v>
      </c>
      <c r="J103" s="666">
        <f t="shared" si="31"/>
        <v>10</v>
      </c>
      <c r="K103" s="666">
        <f t="shared" si="31"/>
        <v>282</v>
      </c>
      <c r="L103" s="666">
        <f t="shared" si="31"/>
        <v>1</v>
      </c>
      <c r="M103" s="666"/>
      <c r="N103" s="666"/>
      <c r="O103" s="666">
        <f t="shared" si="31"/>
        <v>150</v>
      </c>
      <c r="P103" s="666">
        <f t="shared" si="31"/>
        <v>75</v>
      </c>
      <c r="Q103" s="666">
        <f t="shared" si="31"/>
        <v>10</v>
      </c>
      <c r="R103" s="1099">
        <f t="shared" si="31"/>
        <v>18.466666666666669</v>
      </c>
      <c r="S103" s="666">
        <f t="shared" si="31"/>
        <v>1</v>
      </c>
      <c r="T103" s="1099">
        <f t="shared" si="31"/>
        <v>15.466666666666667</v>
      </c>
      <c r="U103" s="1099">
        <f t="shared" si="31"/>
        <v>0</v>
      </c>
      <c r="V103" s="1099">
        <f t="shared" si="31"/>
        <v>15</v>
      </c>
      <c r="W103" s="666">
        <f t="shared" si="31"/>
        <v>7</v>
      </c>
      <c r="X103" s="1099">
        <f t="shared" si="31"/>
        <v>0.46666666666666667</v>
      </c>
      <c r="Y103" s="666">
        <f t="shared" si="31"/>
        <v>0</v>
      </c>
      <c r="Z103" s="1099">
        <f t="shared" si="31"/>
        <v>2</v>
      </c>
      <c r="AA103" s="1100">
        <f>(T103-E103)*70%</f>
        <v>-0.37333333333333324</v>
      </c>
      <c r="AB103" s="1100">
        <f>(Z103-F103)*70%</f>
        <v>0</v>
      </c>
      <c r="AC103" s="697"/>
      <c r="AD103" s="698"/>
      <c r="AE103" s="698"/>
      <c r="AF103" s="698"/>
      <c r="AG103" s="698"/>
      <c r="AH103" s="698"/>
      <c r="AI103" s="698"/>
      <c r="AJ103" s="698"/>
      <c r="AK103" s="698"/>
      <c r="AL103" s="698"/>
      <c r="AM103" s="698"/>
      <c r="AN103" s="698"/>
      <c r="AO103" s="698"/>
      <c r="AP103" s="698"/>
      <c r="AQ103" s="698"/>
      <c r="AR103" s="698"/>
      <c r="AS103" s="698"/>
    </row>
    <row r="104" spans="1:45" ht="33.950000000000003" customHeight="1">
      <c r="A104" s="695"/>
      <c r="B104" s="700" t="s">
        <v>468</v>
      </c>
      <c r="C104" s="1108">
        <f t="shared" ref="C104:C108" si="32">D104+E104+F104</f>
        <v>7</v>
      </c>
      <c r="D104" s="1132">
        <v>1</v>
      </c>
      <c r="E104" s="1132">
        <v>4</v>
      </c>
      <c r="F104" s="1132">
        <v>2</v>
      </c>
      <c r="G104" s="1130"/>
      <c r="H104" s="1130"/>
      <c r="I104" s="1130"/>
      <c r="J104" s="1130">
        <v>2</v>
      </c>
      <c r="K104" s="1130">
        <v>67</v>
      </c>
      <c r="L104" s="1130"/>
      <c r="M104" s="1130"/>
      <c r="N104" s="1105">
        <v>1.5</v>
      </c>
      <c r="O104" s="1130">
        <v>30</v>
      </c>
      <c r="P104" s="1130">
        <v>15</v>
      </c>
      <c r="Q104" s="1130">
        <v>2</v>
      </c>
      <c r="R104" s="1106">
        <f>S104+T104+Z104</f>
        <v>6.4666666666666668</v>
      </c>
      <c r="S104" s="1132">
        <v>1</v>
      </c>
      <c r="T104" s="1107">
        <f>U104+V104+X104+Y104</f>
        <v>3.4666666666666668</v>
      </c>
      <c r="U104" s="1131"/>
      <c r="V104" s="1107">
        <f>Q104*N104</f>
        <v>3</v>
      </c>
      <c r="W104" s="1105">
        <f>(K104+L104)-(Q104*O104)</f>
        <v>7</v>
      </c>
      <c r="X104" s="1107">
        <f>W104/P104</f>
        <v>0.46666666666666667</v>
      </c>
      <c r="Y104" s="1103"/>
      <c r="Z104" s="1107">
        <v>2</v>
      </c>
      <c r="AA104" s="1131"/>
      <c r="AB104" s="1131"/>
      <c r="AC104" s="697"/>
      <c r="AD104" s="698"/>
      <c r="AE104" s="698"/>
      <c r="AF104" s="698"/>
      <c r="AG104" s="698"/>
      <c r="AH104" s="698"/>
      <c r="AI104" s="698"/>
      <c r="AJ104" s="698"/>
      <c r="AK104" s="698"/>
      <c r="AL104" s="698"/>
      <c r="AM104" s="698"/>
      <c r="AN104" s="698"/>
      <c r="AO104" s="698"/>
      <c r="AP104" s="698"/>
      <c r="AQ104" s="698"/>
      <c r="AR104" s="698"/>
      <c r="AS104" s="698"/>
    </row>
    <row r="105" spans="1:45" ht="33.950000000000003" customHeight="1">
      <c r="A105" s="695"/>
      <c r="B105" s="700" t="s">
        <v>469</v>
      </c>
      <c r="C105" s="1108">
        <f t="shared" si="32"/>
        <v>3</v>
      </c>
      <c r="D105" s="1132"/>
      <c r="E105" s="1132">
        <v>3</v>
      </c>
      <c r="F105" s="1132"/>
      <c r="G105" s="1130"/>
      <c r="H105" s="1130"/>
      <c r="I105" s="1130"/>
      <c r="J105" s="1130">
        <v>2</v>
      </c>
      <c r="K105" s="1130">
        <v>49</v>
      </c>
      <c r="L105" s="1130">
        <v>1</v>
      </c>
      <c r="M105" s="1130"/>
      <c r="N105" s="1105">
        <v>1.5</v>
      </c>
      <c r="O105" s="1130">
        <v>30</v>
      </c>
      <c r="P105" s="1130">
        <v>15</v>
      </c>
      <c r="Q105" s="1130">
        <v>2</v>
      </c>
      <c r="R105" s="1106">
        <f>S105+T105+Z105</f>
        <v>3</v>
      </c>
      <c r="S105" s="1132"/>
      <c r="T105" s="1107">
        <f>U105+V105+X105+Y105</f>
        <v>3</v>
      </c>
      <c r="U105" s="1131"/>
      <c r="V105" s="1107">
        <f>Q105*N105</f>
        <v>3</v>
      </c>
      <c r="W105" s="1105"/>
      <c r="X105" s="1107"/>
      <c r="Y105" s="1130"/>
      <c r="Z105" s="1131"/>
      <c r="AA105" s="1131"/>
      <c r="AB105" s="1131"/>
      <c r="AC105" s="697"/>
      <c r="AD105" s="698"/>
      <c r="AE105" s="698"/>
      <c r="AF105" s="698"/>
      <c r="AG105" s="698"/>
      <c r="AH105" s="698"/>
      <c r="AI105" s="698"/>
      <c r="AJ105" s="698"/>
      <c r="AK105" s="698"/>
      <c r="AL105" s="698"/>
      <c r="AM105" s="698"/>
      <c r="AN105" s="698"/>
      <c r="AO105" s="698"/>
      <c r="AP105" s="698"/>
      <c r="AQ105" s="698"/>
      <c r="AR105" s="698"/>
      <c r="AS105" s="698"/>
    </row>
    <row r="106" spans="1:45" ht="33.950000000000003" customHeight="1">
      <c r="A106" s="695"/>
      <c r="B106" s="700" t="s">
        <v>470</v>
      </c>
      <c r="C106" s="1108">
        <f t="shared" si="32"/>
        <v>3</v>
      </c>
      <c r="D106" s="1132"/>
      <c r="E106" s="1132">
        <v>3</v>
      </c>
      <c r="F106" s="1132"/>
      <c r="G106" s="1130"/>
      <c r="H106" s="1130"/>
      <c r="I106" s="1130"/>
      <c r="J106" s="1130">
        <v>2</v>
      </c>
      <c r="K106" s="1130">
        <v>60</v>
      </c>
      <c r="L106" s="1130"/>
      <c r="M106" s="1130"/>
      <c r="N106" s="1105">
        <v>1.5</v>
      </c>
      <c r="O106" s="1130">
        <v>30</v>
      </c>
      <c r="P106" s="1130">
        <v>15</v>
      </c>
      <c r="Q106" s="1130">
        <v>2</v>
      </c>
      <c r="R106" s="1106">
        <f>S106+T106+Z106</f>
        <v>3</v>
      </c>
      <c r="S106" s="1132"/>
      <c r="T106" s="1107">
        <f>U106+V106+X106+Y106</f>
        <v>3</v>
      </c>
      <c r="U106" s="1131"/>
      <c r="V106" s="1107">
        <f>Q106*N106</f>
        <v>3</v>
      </c>
      <c r="W106" s="1105"/>
      <c r="X106" s="1107"/>
      <c r="Y106" s="1130"/>
      <c r="Z106" s="1131"/>
      <c r="AA106" s="1131"/>
      <c r="AB106" s="1131"/>
      <c r="AC106" s="697"/>
      <c r="AD106" s="698"/>
      <c r="AE106" s="698"/>
      <c r="AF106" s="698"/>
      <c r="AG106" s="698"/>
      <c r="AH106" s="698"/>
      <c r="AI106" s="698"/>
      <c r="AJ106" s="698"/>
      <c r="AK106" s="698"/>
      <c r="AL106" s="698"/>
      <c r="AM106" s="698"/>
      <c r="AN106" s="698"/>
      <c r="AO106" s="698"/>
      <c r="AP106" s="698"/>
      <c r="AQ106" s="698"/>
      <c r="AR106" s="698"/>
      <c r="AS106" s="698"/>
    </row>
    <row r="107" spans="1:45" ht="33.950000000000003" customHeight="1">
      <c r="A107" s="695"/>
      <c r="B107" s="700" t="s">
        <v>471</v>
      </c>
      <c r="C107" s="1108">
        <f t="shared" si="32"/>
        <v>3</v>
      </c>
      <c r="D107" s="1132"/>
      <c r="E107" s="1132">
        <v>3</v>
      </c>
      <c r="F107" s="1132"/>
      <c r="G107" s="1130"/>
      <c r="H107" s="1130"/>
      <c r="I107" s="1130"/>
      <c r="J107" s="1130">
        <v>2</v>
      </c>
      <c r="K107" s="1130">
        <v>58</v>
      </c>
      <c r="L107" s="1130"/>
      <c r="M107" s="1130"/>
      <c r="N107" s="1105">
        <v>1.5</v>
      </c>
      <c r="O107" s="1130">
        <v>30</v>
      </c>
      <c r="P107" s="1130">
        <v>15</v>
      </c>
      <c r="Q107" s="1130">
        <v>2</v>
      </c>
      <c r="R107" s="1106">
        <f>S107+T107+Z107</f>
        <v>3</v>
      </c>
      <c r="S107" s="1132"/>
      <c r="T107" s="1107">
        <f>U107+V107+X107+Y107</f>
        <v>3</v>
      </c>
      <c r="U107" s="1131"/>
      <c r="V107" s="1107">
        <f>Q107*N107</f>
        <v>3</v>
      </c>
      <c r="W107" s="1105"/>
      <c r="X107" s="1107"/>
      <c r="Y107" s="1130"/>
      <c r="Z107" s="1131"/>
      <c r="AA107" s="1131"/>
      <c r="AB107" s="1131"/>
      <c r="AC107" s="697"/>
      <c r="AD107" s="698"/>
      <c r="AE107" s="698"/>
      <c r="AF107" s="698"/>
      <c r="AG107" s="698"/>
      <c r="AH107" s="698"/>
      <c r="AI107" s="698"/>
      <c r="AJ107" s="698"/>
      <c r="AK107" s="698"/>
      <c r="AL107" s="698"/>
      <c r="AM107" s="698"/>
      <c r="AN107" s="698"/>
      <c r="AO107" s="698"/>
      <c r="AP107" s="698"/>
      <c r="AQ107" s="698"/>
      <c r="AR107" s="698"/>
      <c r="AS107" s="698"/>
    </row>
    <row r="108" spans="1:45" ht="33.950000000000003" customHeight="1">
      <c r="A108" s="695"/>
      <c r="B108" s="700" t="s">
        <v>472</v>
      </c>
      <c r="C108" s="1108">
        <f t="shared" si="32"/>
        <v>3</v>
      </c>
      <c r="D108" s="1132"/>
      <c r="E108" s="1132">
        <v>3</v>
      </c>
      <c r="F108" s="1132"/>
      <c r="G108" s="1130"/>
      <c r="H108" s="1130"/>
      <c r="I108" s="1130"/>
      <c r="J108" s="1130">
        <v>2</v>
      </c>
      <c r="K108" s="1130">
        <v>48</v>
      </c>
      <c r="L108" s="1130"/>
      <c r="M108" s="1130"/>
      <c r="N108" s="1105">
        <v>1.5</v>
      </c>
      <c r="O108" s="1130">
        <v>30</v>
      </c>
      <c r="P108" s="1130">
        <v>15</v>
      </c>
      <c r="Q108" s="1130">
        <v>2</v>
      </c>
      <c r="R108" s="1106">
        <f>S108+T108+Z108</f>
        <v>3</v>
      </c>
      <c r="S108" s="1132"/>
      <c r="T108" s="1107">
        <f>U108+V108+X108+Y108</f>
        <v>3</v>
      </c>
      <c r="U108" s="1131"/>
      <c r="V108" s="1107">
        <f>Q108*N108</f>
        <v>3</v>
      </c>
      <c r="W108" s="1105"/>
      <c r="X108" s="1107"/>
      <c r="Y108" s="1130"/>
      <c r="Z108" s="1131"/>
      <c r="AA108" s="1131"/>
      <c r="AB108" s="1131"/>
      <c r="AC108" s="697"/>
      <c r="AD108" s="698"/>
      <c r="AE108" s="698"/>
      <c r="AF108" s="698"/>
      <c r="AG108" s="698"/>
      <c r="AH108" s="698"/>
      <c r="AI108" s="698"/>
      <c r="AJ108" s="698"/>
      <c r="AK108" s="698"/>
      <c r="AL108" s="698"/>
      <c r="AM108" s="698"/>
      <c r="AN108" s="698"/>
      <c r="AO108" s="698"/>
      <c r="AP108" s="698"/>
      <c r="AQ108" s="698"/>
      <c r="AR108" s="698"/>
      <c r="AS108" s="698"/>
    </row>
    <row r="109" spans="1:45" ht="33.950000000000003" customHeight="1">
      <c r="A109" s="695" t="s">
        <v>126</v>
      </c>
      <c r="B109" s="699" t="s">
        <v>1253</v>
      </c>
      <c r="C109" s="666">
        <f>C112+C124</f>
        <v>59</v>
      </c>
      <c r="D109" s="666">
        <f t="shared" ref="D109:AB109" si="33">D112+D124</f>
        <v>4</v>
      </c>
      <c r="E109" s="666">
        <f t="shared" si="33"/>
        <v>49</v>
      </c>
      <c r="F109" s="666">
        <f t="shared" si="33"/>
        <v>6</v>
      </c>
      <c r="G109" s="666">
        <f t="shared" si="33"/>
        <v>0</v>
      </c>
      <c r="H109" s="666">
        <f t="shared" si="33"/>
        <v>0</v>
      </c>
      <c r="I109" s="666">
        <f t="shared" si="33"/>
        <v>0</v>
      </c>
      <c r="J109" s="666">
        <f t="shared" si="33"/>
        <v>31</v>
      </c>
      <c r="K109" s="666">
        <f t="shared" si="33"/>
        <v>675</v>
      </c>
      <c r="L109" s="666">
        <f t="shared" si="33"/>
        <v>6</v>
      </c>
      <c r="M109" s="666">
        <f t="shared" si="33"/>
        <v>0</v>
      </c>
      <c r="N109" s="666">
        <f t="shared" si="33"/>
        <v>0</v>
      </c>
      <c r="O109" s="666">
        <f t="shared" si="33"/>
        <v>825</v>
      </c>
      <c r="P109" s="666">
        <f t="shared" si="33"/>
        <v>403</v>
      </c>
      <c r="Q109" s="666">
        <f t="shared" si="33"/>
        <v>29</v>
      </c>
      <c r="R109" s="666">
        <f t="shared" si="33"/>
        <v>68.366666666666674</v>
      </c>
      <c r="S109" s="666">
        <f t="shared" si="33"/>
        <v>7</v>
      </c>
      <c r="T109" s="1099">
        <f t="shared" si="33"/>
        <v>51.366666666666667</v>
      </c>
      <c r="U109" s="1099">
        <f t="shared" si="33"/>
        <v>0</v>
      </c>
      <c r="V109" s="1099">
        <f t="shared" si="33"/>
        <v>47.5</v>
      </c>
      <c r="W109" s="666">
        <f t="shared" si="33"/>
        <v>31</v>
      </c>
      <c r="X109" s="1099">
        <f t="shared" si="33"/>
        <v>1.8666666666666665</v>
      </c>
      <c r="Y109" s="666">
        <f t="shared" si="33"/>
        <v>2</v>
      </c>
      <c r="Z109" s="1099">
        <f t="shared" si="33"/>
        <v>10</v>
      </c>
      <c r="AA109" s="1099">
        <f t="shared" si="33"/>
        <v>1.6566666666666654</v>
      </c>
      <c r="AB109" s="1099">
        <f t="shared" si="33"/>
        <v>2.8</v>
      </c>
      <c r="AC109" s="701"/>
      <c r="AD109" s="698"/>
      <c r="AE109" s="698"/>
      <c r="AF109" s="698"/>
      <c r="AG109" s="698"/>
      <c r="AH109" s="698"/>
      <c r="AI109" s="698"/>
      <c r="AJ109" s="698"/>
      <c r="AK109" s="698"/>
      <c r="AL109" s="698"/>
      <c r="AM109" s="698"/>
      <c r="AN109" s="698"/>
      <c r="AO109" s="698"/>
      <c r="AP109" s="698"/>
      <c r="AQ109" s="698"/>
      <c r="AR109" s="698"/>
      <c r="AS109" s="698"/>
    </row>
    <row r="110" spans="1:45" ht="33.950000000000003" customHeight="1">
      <c r="A110" s="695"/>
      <c r="B110" s="1233" t="s">
        <v>158</v>
      </c>
      <c r="C110" s="666">
        <f>C113+C125</f>
        <v>26</v>
      </c>
      <c r="D110" s="666">
        <f t="shared" ref="D110:AB110" si="34">D113+D125</f>
        <v>3</v>
      </c>
      <c r="E110" s="666">
        <f t="shared" si="34"/>
        <v>20</v>
      </c>
      <c r="F110" s="666">
        <f t="shared" si="34"/>
        <v>3</v>
      </c>
      <c r="G110" s="666">
        <f t="shared" si="34"/>
        <v>0</v>
      </c>
      <c r="H110" s="666">
        <f t="shared" si="34"/>
        <v>0</v>
      </c>
      <c r="I110" s="666">
        <f t="shared" si="34"/>
        <v>0</v>
      </c>
      <c r="J110" s="666">
        <f t="shared" si="34"/>
        <v>12</v>
      </c>
      <c r="K110" s="666">
        <f t="shared" si="34"/>
        <v>326</v>
      </c>
      <c r="L110" s="666">
        <f t="shared" si="34"/>
        <v>6</v>
      </c>
      <c r="M110" s="666">
        <f t="shared" si="34"/>
        <v>0</v>
      </c>
      <c r="N110" s="666">
        <f t="shared" si="34"/>
        <v>0</v>
      </c>
      <c r="O110" s="666">
        <f t="shared" si="34"/>
        <v>300</v>
      </c>
      <c r="P110" s="666">
        <f t="shared" si="34"/>
        <v>148</v>
      </c>
      <c r="Q110" s="666">
        <f t="shared" si="34"/>
        <v>10</v>
      </c>
      <c r="R110" s="666">
        <f t="shared" si="34"/>
        <v>32.450000000000003</v>
      </c>
      <c r="S110" s="666">
        <f t="shared" si="34"/>
        <v>4</v>
      </c>
      <c r="T110" s="1099">
        <f t="shared" si="34"/>
        <v>22.450000000000003</v>
      </c>
      <c r="U110" s="1099">
        <f t="shared" si="34"/>
        <v>0</v>
      </c>
      <c r="V110" s="1099">
        <f t="shared" si="34"/>
        <v>19</v>
      </c>
      <c r="W110" s="666">
        <f t="shared" si="34"/>
        <v>26</v>
      </c>
      <c r="X110" s="1099">
        <f t="shared" si="34"/>
        <v>1.45</v>
      </c>
      <c r="Y110" s="666">
        <f t="shared" si="34"/>
        <v>2</v>
      </c>
      <c r="Z110" s="1099">
        <f t="shared" si="34"/>
        <v>6</v>
      </c>
      <c r="AA110" s="1099">
        <f t="shared" si="34"/>
        <v>1.7150000000000005</v>
      </c>
      <c r="AB110" s="1099">
        <f t="shared" si="34"/>
        <v>2.0999999999999996</v>
      </c>
      <c r="AC110" s="701"/>
      <c r="AD110" s="698"/>
      <c r="AE110" s="698"/>
      <c r="AF110" s="698"/>
      <c r="AG110" s="698"/>
      <c r="AH110" s="698"/>
      <c r="AI110" s="698"/>
      <c r="AJ110" s="698"/>
      <c r="AK110" s="698"/>
      <c r="AL110" s="698"/>
      <c r="AM110" s="698"/>
      <c r="AN110" s="698"/>
      <c r="AO110" s="698"/>
      <c r="AP110" s="698"/>
      <c r="AQ110" s="698"/>
      <c r="AR110" s="698"/>
      <c r="AS110" s="698"/>
    </row>
    <row r="111" spans="1:45" ht="33.950000000000003" customHeight="1">
      <c r="A111" s="695"/>
      <c r="B111" s="1233" t="s">
        <v>801</v>
      </c>
      <c r="C111" s="666">
        <f>C118+C130</f>
        <v>33</v>
      </c>
      <c r="D111" s="666">
        <f t="shared" ref="D111:AB111" si="35">D118+D130</f>
        <v>1</v>
      </c>
      <c r="E111" s="666">
        <f t="shared" si="35"/>
        <v>29</v>
      </c>
      <c r="F111" s="666">
        <f t="shared" si="35"/>
        <v>3</v>
      </c>
      <c r="G111" s="666">
        <f t="shared" si="35"/>
        <v>0</v>
      </c>
      <c r="H111" s="666">
        <f t="shared" si="35"/>
        <v>0</v>
      </c>
      <c r="I111" s="666">
        <f t="shared" si="35"/>
        <v>0</v>
      </c>
      <c r="J111" s="666">
        <f t="shared" si="35"/>
        <v>19</v>
      </c>
      <c r="K111" s="666">
        <f t="shared" si="35"/>
        <v>349</v>
      </c>
      <c r="L111" s="666">
        <f t="shared" si="35"/>
        <v>0</v>
      </c>
      <c r="M111" s="666">
        <f t="shared" si="35"/>
        <v>0</v>
      </c>
      <c r="N111" s="666">
        <f t="shared" si="35"/>
        <v>0</v>
      </c>
      <c r="O111" s="666">
        <f t="shared" si="35"/>
        <v>525</v>
      </c>
      <c r="P111" s="666">
        <f t="shared" si="35"/>
        <v>255</v>
      </c>
      <c r="Q111" s="666">
        <f t="shared" si="35"/>
        <v>19</v>
      </c>
      <c r="R111" s="666">
        <f t="shared" si="35"/>
        <v>35.916666666666664</v>
      </c>
      <c r="S111" s="666">
        <f t="shared" si="35"/>
        <v>3</v>
      </c>
      <c r="T111" s="1099">
        <f t="shared" si="35"/>
        <v>28.916666666666664</v>
      </c>
      <c r="U111" s="1099">
        <f t="shared" si="35"/>
        <v>0</v>
      </c>
      <c r="V111" s="1099">
        <f t="shared" si="35"/>
        <v>28.5</v>
      </c>
      <c r="W111" s="666">
        <f t="shared" si="35"/>
        <v>5</v>
      </c>
      <c r="X111" s="1099">
        <f t="shared" si="35"/>
        <v>0.41666666666666663</v>
      </c>
      <c r="Y111" s="666">
        <f t="shared" si="35"/>
        <v>0</v>
      </c>
      <c r="Z111" s="1099">
        <f t="shared" si="35"/>
        <v>4</v>
      </c>
      <c r="AA111" s="1099">
        <f t="shared" si="35"/>
        <v>-5.8333333333335013E-2</v>
      </c>
      <c r="AB111" s="1099">
        <f t="shared" si="35"/>
        <v>0.7</v>
      </c>
      <c r="AC111" s="701"/>
      <c r="AD111" s="698"/>
      <c r="AE111" s="698"/>
      <c r="AF111" s="698"/>
      <c r="AG111" s="698"/>
      <c r="AH111" s="698"/>
      <c r="AI111" s="698"/>
      <c r="AJ111" s="698"/>
      <c r="AK111" s="698"/>
      <c r="AL111" s="698"/>
      <c r="AM111" s="698"/>
      <c r="AN111" s="698"/>
      <c r="AO111" s="698"/>
      <c r="AP111" s="698"/>
      <c r="AQ111" s="698"/>
      <c r="AR111" s="698"/>
      <c r="AS111" s="698"/>
    </row>
    <row r="112" spans="1:45" s="671" customFormat="1" ht="33.950000000000003" customHeight="1">
      <c r="A112" s="668">
        <v>1</v>
      </c>
      <c r="B112" s="702" t="s">
        <v>1356</v>
      </c>
      <c r="C112" s="666">
        <f>C113+C118</f>
        <v>25</v>
      </c>
      <c r="D112" s="666">
        <f t="shared" ref="D112:AB112" si="36">D113+D118</f>
        <v>1</v>
      </c>
      <c r="E112" s="666">
        <f t="shared" si="36"/>
        <v>22</v>
      </c>
      <c r="F112" s="666">
        <f t="shared" si="36"/>
        <v>2</v>
      </c>
      <c r="G112" s="666">
        <f t="shared" si="36"/>
        <v>0</v>
      </c>
      <c r="H112" s="666">
        <f t="shared" si="36"/>
        <v>0</v>
      </c>
      <c r="I112" s="666">
        <f t="shared" si="36"/>
        <v>0</v>
      </c>
      <c r="J112" s="666">
        <f t="shared" si="36"/>
        <v>12</v>
      </c>
      <c r="K112" s="666">
        <f t="shared" si="36"/>
        <v>320</v>
      </c>
      <c r="L112" s="666">
        <f t="shared" si="36"/>
        <v>2</v>
      </c>
      <c r="M112" s="666"/>
      <c r="N112" s="666"/>
      <c r="O112" s="666">
        <f t="shared" si="36"/>
        <v>310</v>
      </c>
      <c r="P112" s="666">
        <f t="shared" si="36"/>
        <v>155</v>
      </c>
      <c r="Q112" s="666">
        <f t="shared" si="36"/>
        <v>11</v>
      </c>
      <c r="R112" s="1099">
        <f t="shared" si="36"/>
        <v>28.950000000000003</v>
      </c>
      <c r="S112" s="666">
        <f t="shared" si="36"/>
        <v>4</v>
      </c>
      <c r="T112" s="1099">
        <f t="shared" si="36"/>
        <v>19.950000000000003</v>
      </c>
      <c r="U112" s="1099"/>
      <c r="V112" s="1099">
        <f t="shared" si="36"/>
        <v>18.5</v>
      </c>
      <c r="W112" s="666">
        <f t="shared" si="36"/>
        <v>9</v>
      </c>
      <c r="X112" s="1099">
        <f t="shared" si="36"/>
        <v>0.45</v>
      </c>
      <c r="Y112" s="666">
        <f t="shared" si="36"/>
        <v>1</v>
      </c>
      <c r="Z112" s="1099">
        <f t="shared" si="36"/>
        <v>5</v>
      </c>
      <c r="AA112" s="1099">
        <f t="shared" si="36"/>
        <v>-1.4349999999999992</v>
      </c>
      <c r="AB112" s="1099">
        <f t="shared" si="36"/>
        <v>2.0999999999999996</v>
      </c>
      <c r="AC112" s="668"/>
      <c r="AD112" s="670"/>
      <c r="AE112" s="670"/>
      <c r="AF112" s="670"/>
      <c r="AG112" s="670"/>
      <c r="AH112" s="670"/>
      <c r="AI112" s="670"/>
      <c r="AJ112" s="670"/>
      <c r="AK112" s="670"/>
      <c r="AL112" s="670"/>
      <c r="AM112" s="670"/>
      <c r="AN112" s="670"/>
      <c r="AO112" s="670"/>
      <c r="AP112" s="670"/>
      <c r="AQ112" s="670"/>
      <c r="AR112" s="670"/>
      <c r="AS112" s="670"/>
    </row>
    <row r="113" spans="1:45" s="671" customFormat="1" ht="33.950000000000003" customHeight="1">
      <c r="A113" s="691"/>
      <c r="B113" s="669" t="s">
        <v>786</v>
      </c>
      <c r="C113" s="666">
        <f>C114+C115+C116+C117</f>
        <v>15</v>
      </c>
      <c r="D113" s="666">
        <f t="shared" ref="D113:Z113" si="37">D114+D115+D116+D117</f>
        <v>1</v>
      </c>
      <c r="E113" s="666">
        <f t="shared" si="37"/>
        <v>12</v>
      </c>
      <c r="F113" s="666">
        <f t="shared" si="37"/>
        <v>2</v>
      </c>
      <c r="G113" s="666">
        <f t="shared" si="37"/>
        <v>0</v>
      </c>
      <c r="H113" s="666">
        <f t="shared" si="37"/>
        <v>0</v>
      </c>
      <c r="I113" s="666">
        <f t="shared" si="37"/>
        <v>0</v>
      </c>
      <c r="J113" s="666">
        <f t="shared" si="37"/>
        <v>6</v>
      </c>
      <c r="K113" s="666">
        <f t="shared" si="37"/>
        <v>165</v>
      </c>
      <c r="L113" s="666">
        <f t="shared" si="37"/>
        <v>2</v>
      </c>
      <c r="M113" s="666"/>
      <c r="N113" s="666"/>
      <c r="O113" s="666">
        <f t="shared" si="37"/>
        <v>160</v>
      </c>
      <c r="P113" s="666">
        <f t="shared" si="37"/>
        <v>80</v>
      </c>
      <c r="Q113" s="666">
        <f t="shared" si="37"/>
        <v>5</v>
      </c>
      <c r="R113" s="1099">
        <f t="shared" si="37"/>
        <v>15.950000000000001</v>
      </c>
      <c r="S113" s="666">
        <f t="shared" si="37"/>
        <v>2</v>
      </c>
      <c r="T113" s="1099">
        <f t="shared" si="37"/>
        <v>10.950000000000001</v>
      </c>
      <c r="U113" s="1099"/>
      <c r="V113" s="1099">
        <f t="shared" si="37"/>
        <v>9.5</v>
      </c>
      <c r="W113" s="666">
        <f t="shared" si="37"/>
        <v>9</v>
      </c>
      <c r="X113" s="1099">
        <f t="shared" si="37"/>
        <v>0.45</v>
      </c>
      <c r="Y113" s="666">
        <f t="shared" si="37"/>
        <v>1</v>
      </c>
      <c r="Z113" s="1099">
        <f t="shared" si="37"/>
        <v>3</v>
      </c>
      <c r="AA113" s="1100">
        <f>(T113-E113)*70%</f>
        <v>-0.73499999999999921</v>
      </c>
      <c r="AB113" s="1100">
        <f>(Z113-F113)*70%</f>
        <v>0.7</v>
      </c>
      <c r="AC113" s="668"/>
      <c r="AD113" s="670"/>
      <c r="AE113" s="670"/>
      <c r="AF113" s="670"/>
      <c r="AG113" s="670"/>
      <c r="AH113" s="670"/>
      <c r="AI113" s="670"/>
      <c r="AJ113" s="670"/>
      <c r="AK113" s="670"/>
      <c r="AL113" s="670"/>
      <c r="AM113" s="670"/>
      <c r="AN113" s="670"/>
      <c r="AO113" s="670"/>
      <c r="AP113" s="670"/>
      <c r="AQ113" s="670"/>
      <c r="AR113" s="670"/>
      <c r="AS113" s="670"/>
    </row>
    <row r="114" spans="1:45" ht="33.950000000000003" customHeight="1">
      <c r="A114" s="691"/>
      <c r="B114" s="703" t="s">
        <v>114</v>
      </c>
      <c r="C114" s="1108">
        <f t="shared" ref="C114:C117" si="38">D114+E114+F114</f>
        <v>6</v>
      </c>
      <c r="D114" s="1109">
        <v>1</v>
      </c>
      <c r="E114" s="1109">
        <v>3</v>
      </c>
      <c r="F114" s="1109">
        <v>2</v>
      </c>
      <c r="G114" s="1105"/>
      <c r="H114" s="1105"/>
      <c r="I114" s="1105"/>
      <c r="J114" s="1105">
        <v>1</v>
      </c>
      <c r="K114" s="1105">
        <v>44</v>
      </c>
      <c r="L114" s="1105"/>
      <c r="M114" s="1105"/>
      <c r="N114" s="1105">
        <v>1.9</v>
      </c>
      <c r="O114" s="704">
        <v>40</v>
      </c>
      <c r="P114" s="705">
        <v>20</v>
      </c>
      <c r="Q114" s="1105">
        <v>1</v>
      </c>
      <c r="R114" s="1106">
        <f>S114+T114+Z114</f>
        <v>8.1</v>
      </c>
      <c r="S114" s="1109">
        <v>2</v>
      </c>
      <c r="T114" s="1107">
        <f>U114+V114+X114+Y114</f>
        <v>3.1</v>
      </c>
      <c r="U114" s="1107"/>
      <c r="V114" s="1107">
        <f>Q114*N114</f>
        <v>1.9</v>
      </c>
      <c r="W114" s="1105">
        <f>(K114+L114)-(Q114*O114)</f>
        <v>4</v>
      </c>
      <c r="X114" s="1107">
        <f>W114/P114</f>
        <v>0.2</v>
      </c>
      <c r="Y114" s="1105">
        <v>1</v>
      </c>
      <c r="Z114" s="1107">
        <v>3</v>
      </c>
      <c r="AA114" s="1107"/>
      <c r="AB114" s="1107"/>
      <c r="AC114" s="675"/>
      <c r="AD114" s="651"/>
      <c r="AE114" s="651"/>
      <c r="AF114" s="651"/>
      <c r="AG114" s="651"/>
      <c r="AH114" s="651"/>
      <c r="AI114" s="651"/>
      <c r="AJ114" s="651"/>
      <c r="AK114" s="651"/>
      <c r="AL114" s="651"/>
      <c r="AM114" s="651"/>
      <c r="AN114" s="651"/>
      <c r="AO114" s="651"/>
      <c r="AP114" s="651"/>
      <c r="AQ114" s="651"/>
      <c r="AR114" s="651"/>
      <c r="AS114" s="651"/>
    </row>
    <row r="115" spans="1:45" ht="33.950000000000003" customHeight="1">
      <c r="A115" s="691"/>
      <c r="B115" s="703" t="s">
        <v>115</v>
      </c>
      <c r="C115" s="1108">
        <f t="shared" si="38"/>
        <v>3</v>
      </c>
      <c r="D115" s="1109"/>
      <c r="E115" s="1109">
        <v>3</v>
      </c>
      <c r="F115" s="1109"/>
      <c r="G115" s="1105"/>
      <c r="H115" s="1105"/>
      <c r="I115" s="1105"/>
      <c r="J115" s="1105">
        <v>2</v>
      </c>
      <c r="K115" s="1105">
        <v>45</v>
      </c>
      <c r="L115" s="1105"/>
      <c r="M115" s="1105"/>
      <c r="N115" s="1105">
        <v>1.9</v>
      </c>
      <c r="O115" s="704">
        <v>40</v>
      </c>
      <c r="P115" s="705">
        <v>20</v>
      </c>
      <c r="Q115" s="1105">
        <v>1</v>
      </c>
      <c r="R115" s="1106">
        <f>S115+T115+Z115</f>
        <v>2.15</v>
      </c>
      <c r="S115" s="1109"/>
      <c r="T115" s="1107">
        <f>U115+V115+X115+Y115</f>
        <v>2.15</v>
      </c>
      <c r="U115" s="1107"/>
      <c r="V115" s="1107">
        <f>Q115*N115</f>
        <v>1.9</v>
      </c>
      <c r="W115" s="1105">
        <f>(K115+L115)-(Q115*O115)</f>
        <v>5</v>
      </c>
      <c r="X115" s="1107">
        <f>W115/P115</f>
        <v>0.25</v>
      </c>
      <c r="Y115" s="1105"/>
      <c r="Z115" s="1107"/>
      <c r="AA115" s="1107"/>
      <c r="AB115" s="1107"/>
      <c r="AC115" s="675"/>
      <c r="AD115" s="651"/>
      <c r="AE115" s="651"/>
      <c r="AF115" s="651"/>
      <c r="AG115" s="651"/>
      <c r="AH115" s="651"/>
      <c r="AI115" s="651"/>
      <c r="AJ115" s="651"/>
      <c r="AK115" s="651"/>
      <c r="AL115" s="651"/>
      <c r="AM115" s="651"/>
      <c r="AN115" s="651"/>
      <c r="AO115" s="651"/>
      <c r="AP115" s="651"/>
      <c r="AQ115" s="651"/>
      <c r="AR115" s="651"/>
      <c r="AS115" s="651"/>
    </row>
    <row r="116" spans="1:45" ht="33.950000000000003" customHeight="1">
      <c r="A116" s="691"/>
      <c r="B116" s="703" t="s">
        <v>116</v>
      </c>
      <c r="C116" s="1108">
        <f t="shared" si="38"/>
        <v>3</v>
      </c>
      <c r="D116" s="1109"/>
      <c r="E116" s="1109">
        <v>3</v>
      </c>
      <c r="F116" s="1109"/>
      <c r="G116" s="1105"/>
      <c r="H116" s="1105"/>
      <c r="I116" s="1105"/>
      <c r="J116" s="1105">
        <v>2</v>
      </c>
      <c r="K116" s="1105">
        <v>49</v>
      </c>
      <c r="L116" s="1105">
        <v>2</v>
      </c>
      <c r="M116" s="1105"/>
      <c r="N116" s="1105">
        <v>1.9</v>
      </c>
      <c r="O116" s="704">
        <v>40</v>
      </c>
      <c r="P116" s="705">
        <v>20</v>
      </c>
      <c r="Q116" s="1105">
        <v>2</v>
      </c>
      <c r="R116" s="1106">
        <f>S116+T116+Z116</f>
        <v>3.8</v>
      </c>
      <c r="S116" s="1109"/>
      <c r="T116" s="1107">
        <f>U116+V116+X116+Y116</f>
        <v>3.8</v>
      </c>
      <c r="U116" s="1107"/>
      <c r="V116" s="1107">
        <f>Q116*N116</f>
        <v>3.8</v>
      </c>
      <c r="W116" s="1105"/>
      <c r="X116" s="1107"/>
      <c r="Y116" s="1105"/>
      <c r="Z116" s="1107"/>
      <c r="AA116" s="1107"/>
      <c r="AB116" s="1107"/>
      <c r="AC116" s="675"/>
      <c r="AD116" s="651"/>
      <c r="AE116" s="651"/>
      <c r="AF116" s="651"/>
      <c r="AG116" s="651"/>
      <c r="AH116" s="651"/>
      <c r="AI116" s="651"/>
      <c r="AJ116" s="651"/>
      <c r="AK116" s="651"/>
      <c r="AL116" s="651"/>
      <c r="AM116" s="651"/>
      <c r="AN116" s="651"/>
      <c r="AO116" s="651"/>
      <c r="AP116" s="651"/>
      <c r="AQ116" s="651"/>
      <c r="AR116" s="651"/>
      <c r="AS116" s="651"/>
    </row>
    <row r="117" spans="1:45" ht="33.950000000000003" customHeight="1">
      <c r="A117" s="691"/>
      <c r="B117" s="703" t="s">
        <v>117</v>
      </c>
      <c r="C117" s="1108">
        <f t="shared" si="38"/>
        <v>3</v>
      </c>
      <c r="D117" s="1109"/>
      <c r="E117" s="1109">
        <v>3</v>
      </c>
      <c r="F117" s="1109"/>
      <c r="G117" s="1105"/>
      <c r="H117" s="1105"/>
      <c r="I117" s="1105"/>
      <c r="J117" s="1105">
        <v>1</v>
      </c>
      <c r="K117" s="1105">
        <v>27</v>
      </c>
      <c r="L117" s="1105"/>
      <c r="M117" s="1105"/>
      <c r="N117" s="1105">
        <v>1.9</v>
      </c>
      <c r="O117" s="704">
        <v>40</v>
      </c>
      <c r="P117" s="705">
        <v>20</v>
      </c>
      <c r="Q117" s="1105">
        <v>1</v>
      </c>
      <c r="R117" s="1106">
        <f>S117+T117+Z117</f>
        <v>1.9</v>
      </c>
      <c r="S117" s="1109"/>
      <c r="T117" s="1107">
        <f>U117+V117+X117+Y117</f>
        <v>1.9</v>
      </c>
      <c r="U117" s="1107"/>
      <c r="V117" s="1107">
        <f>Q117*N117</f>
        <v>1.9</v>
      </c>
      <c r="W117" s="1105"/>
      <c r="X117" s="1107"/>
      <c r="Y117" s="1105"/>
      <c r="Z117" s="1107"/>
      <c r="AA117" s="1107"/>
      <c r="AB117" s="1107"/>
      <c r="AC117" s="675"/>
      <c r="AD117" s="651"/>
      <c r="AE117" s="651"/>
      <c r="AF117" s="651"/>
      <c r="AG117" s="651"/>
      <c r="AH117" s="651"/>
      <c r="AI117" s="651"/>
      <c r="AJ117" s="651"/>
      <c r="AK117" s="651"/>
      <c r="AL117" s="651"/>
      <c r="AM117" s="651"/>
      <c r="AN117" s="651"/>
      <c r="AO117" s="651"/>
      <c r="AP117" s="651"/>
      <c r="AQ117" s="651"/>
      <c r="AR117" s="651"/>
      <c r="AS117" s="651"/>
    </row>
    <row r="118" spans="1:45" s="671" customFormat="1" ht="33.950000000000003" customHeight="1">
      <c r="A118" s="691"/>
      <c r="B118" s="669" t="s">
        <v>787</v>
      </c>
      <c r="C118" s="666">
        <f>C119+C120+C121+C122+C123</f>
        <v>10</v>
      </c>
      <c r="D118" s="666">
        <f t="shared" ref="D118:Z118" si="39">D119+D120+D121+D122+D123</f>
        <v>0</v>
      </c>
      <c r="E118" s="666">
        <f t="shared" si="39"/>
        <v>10</v>
      </c>
      <c r="F118" s="666">
        <f t="shared" si="39"/>
        <v>0</v>
      </c>
      <c r="G118" s="666">
        <f t="shared" si="39"/>
        <v>0</v>
      </c>
      <c r="H118" s="666">
        <f t="shared" si="39"/>
        <v>0</v>
      </c>
      <c r="I118" s="666">
        <f t="shared" si="39"/>
        <v>0</v>
      </c>
      <c r="J118" s="666">
        <f t="shared" si="39"/>
        <v>6</v>
      </c>
      <c r="K118" s="666">
        <f t="shared" si="39"/>
        <v>155</v>
      </c>
      <c r="L118" s="666">
        <f t="shared" si="39"/>
        <v>0</v>
      </c>
      <c r="M118" s="666"/>
      <c r="N118" s="666"/>
      <c r="O118" s="666">
        <f t="shared" si="39"/>
        <v>150</v>
      </c>
      <c r="P118" s="666">
        <f t="shared" si="39"/>
        <v>75</v>
      </c>
      <c r="Q118" s="666">
        <f t="shared" si="39"/>
        <v>6</v>
      </c>
      <c r="R118" s="1099">
        <f t="shared" si="39"/>
        <v>13</v>
      </c>
      <c r="S118" s="666">
        <f t="shared" si="39"/>
        <v>2</v>
      </c>
      <c r="T118" s="1099">
        <f t="shared" si="39"/>
        <v>9</v>
      </c>
      <c r="U118" s="1099">
        <f t="shared" si="39"/>
        <v>0</v>
      </c>
      <c r="V118" s="1099">
        <f t="shared" si="39"/>
        <v>9</v>
      </c>
      <c r="W118" s="666">
        <f t="shared" si="39"/>
        <v>0</v>
      </c>
      <c r="X118" s="1099">
        <f t="shared" si="39"/>
        <v>0</v>
      </c>
      <c r="Y118" s="666">
        <f t="shared" si="39"/>
        <v>0</v>
      </c>
      <c r="Z118" s="1099">
        <f t="shared" si="39"/>
        <v>2</v>
      </c>
      <c r="AA118" s="1100">
        <f>(T118-E118)*70%</f>
        <v>-0.7</v>
      </c>
      <c r="AB118" s="1100">
        <f>(Z118-F118)*70%</f>
        <v>1.4</v>
      </c>
      <c r="AC118" s="668"/>
      <c r="AD118" s="670"/>
      <c r="AE118" s="670"/>
      <c r="AF118" s="670"/>
      <c r="AG118" s="670"/>
      <c r="AH118" s="670"/>
      <c r="AI118" s="670"/>
      <c r="AJ118" s="670"/>
      <c r="AK118" s="670"/>
      <c r="AL118" s="670"/>
      <c r="AM118" s="670"/>
      <c r="AN118" s="670"/>
      <c r="AO118" s="670"/>
      <c r="AP118" s="670"/>
      <c r="AQ118" s="670"/>
      <c r="AR118" s="670"/>
      <c r="AS118" s="670"/>
    </row>
    <row r="119" spans="1:45" ht="33.950000000000003" customHeight="1">
      <c r="A119" s="691"/>
      <c r="B119" s="673" t="s">
        <v>468</v>
      </c>
      <c r="C119" s="1108">
        <f t="shared" ref="C119:C123" si="40">D119+E119+F119</f>
        <v>2</v>
      </c>
      <c r="D119" s="1109"/>
      <c r="E119" s="1109">
        <v>2</v>
      </c>
      <c r="F119" s="1109"/>
      <c r="G119" s="1105"/>
      <c r="H119" s="1105"/>
      <c r="I119" s="1105"/>
      <c r="J119" s="1105">
        <v>1</v>
      </c>
      <c r="K119" s="1105">
        <v>29</v>
      </c>
      <c r="L119" s="1105"/>
      <c r="M119" s="1105"/>
      <c r="N119" s="1105">
        <v>1.5</v>
      </c>
      <c r="O119" s="1105">
        <v>30</v>
      </c>
      <c r="P119" s="1105">
        <v>15</v>
      </c>
      <c r="Q119" s="1105">
        <v>1</v>
      </c>
      <c r="R119" s="1106">
        <f>S119+T119+Z119</f>
        <v>5.5</v>
      </c>
      <c r="S119" s="1109">
        <v>2</v>
      </c>
      <c r="T119" s="1107">
        <f>U119+V119+X119+Y119</f>
        <v>1.5</v>
      </c>
      <c r="U119" s="1107"/>
      <c r="V119" s="1107">
        <f>Q119*N119</f>
        <v>1.5</v>
      </c>
      <c r="W119" s="1105"/>
      <c r="X119" s="1107"/>
      <c r="Y119" s="1103"/>
      <c r="Z119" s="1107">
        <v>2</v>
      </c>
      <c r="AA119" s="1107"/>
      <c r="AB119" s="1107"/>
      <c r="AC119" s="675"/>
      <c r="AD119" s="651"/>
      <c r="AE119" s="651"/>
      <c r="AF119" s="651"/>
      <c r="AG119" s="651"/>
      <c r="AH119" s="651"/>
      <c r="AI119" s="651"/>
      <c r="AJ119" s="651"/>
      <c r="AK119" s="651"/>
      <c r="AL119" s="651"/>
      <c r="AM119" s="651"/>
      <c r="AN119" s="651"/>
      <c r="AO119" s="651"/>
      <c r="AP119" s="651"/>
      <c r="AQ119" s="651"/>
      <c r="AR119" s="651"/>
      <c r="AS119" s="651"/>
    </row>
    <row r="120" spans="1:45" ht="33.950000000000003" customHeight="1">
      <c r="A120" s="691"/>
      <c r="B120" s="673" t="s">
        <v>469</v>
      </c>
      <c r="C120" s="1108">
        <f t="shared" si="40"/>
        <v>2</v>
      </c>
      <c r="D120" s="1109"/>
      <c r="E120" s="1109">
        <v>2</v>
      </c>
      <c r="F120" s="1109"/>
      <c r="G120" s="1105"/>
      <c r="H120" s="1105"/>
      <c r="I120" s="1105"/>
      <c r="J120" s="1105">
        <v>1</v>
      </c>
      <c r="K120" s="1105">
        <v>24</v>
      </c>
      <c r="L120" s="1105"/>
      <c r="M120" s="1105"/>
      <c r="N120" s="1105">
        <v>1.5</v>
      </c>
      <c r="O120" s="1105">
        <v>30</v>
      </c>
      <c r="P120" s="1105">
        <v>15</v>
      </c>
      <c r="Q120" s="1105">
        <v>1</v>
      </c>
      <c r="R120" s="1106">
        <f>S120+T120+Z120</f>
        <v>1.5</v>
      </c>
      <c r="S120" s="1109"/>
      <c r="T120" s="1107">
        <f>U120+V120+X120+Y120</f>
        <v>1.5</v>
      </c>
      <c r="U120" s="1107"/>
      <c r="V120" s="1107">
        <f>Q120*N120</f>
        <v>1.5</v>
      </c>
      <c r="W120" s="1105"/>
      <c r="X120" s="1107"/>
      <c r="Y120" s="1105"/>
      <c r="Z120" s="1107"/>
      <c r="AA120" s="1107"/>
      <c r="AB120" s="1107"/>
      <c r="AC120" s="675"/>
      <c r="AD120" s="651"/>
      <c r="AE120" s="651"/>
      <c r="AF120" s="651"/>
      <c r="AG120" s="651"/>
      <c r="AH120" s="651"/>
      <c r="AI120" s="651"/>
      <c r="AJ120" s="651"/>
      <c r="AK120" s="651"/>
      <c r="AL120" s="651"/>
      <c r="AM120" s="651"/>
      <c r="AN120" s="651"/>
      <c r="AO120" s="651"/>
      <c r="AP120" s="651"/>
      <c r="AQ120" s="651"/>
      <c r="AR120" s="651"/>
      <c r="AS120" s="651"/>
    </row>
    <row r="121" spans="1:45" ht="33.950000000000003" customHeight="1">
      <c r="A121" s="691"/>
      <c r="B121" s="673" t="s">
        <v>470</v>
      </c>
      <c r="C121" s="1108">
        <f t="shared" si="40"/>
        <v>2</v>
      </c>
      <c r="D121" s="1109"/>
      <c r="E121" s="1109">
        <v>2</v>
      </c>
      <c r="F121" s="1109"/>
      <c r="G121" s="1105"/>
      <c r="H121" s="1105"/>
      <c r="I121" s="1105"/>
      <c r="J121" s="1105">
        <v>1</v>
      </c>
      <c r="K121" s="1105">
        <v>30</v>
      </c>
      <c r="L121" s="1105"/>
      <c r="M121" s="1105"/>
      <c r="N121" s="1105">
        <v>1.5</v>
      </c>
      <c r="O121" s="1105">
        <v>30</v>
      </c>
      <c r="P121" s="1105">
        <v>15</v>
      </c>
      <c r="Q121" s="1105">
        <v>1</v>
      </c>
      <c r="R121" s="1106">
        <f>S121+T121+Z121</f>
        <v>1.5</v>
      </c>
      <c r="S121" s="1109"/>
      <c r="T121" s="1107">
        <f>U121+V121+X121+Y121</f>
        <v>1.5</v>
      </c>
      <c r="U121" s="1107"/>
      <c r="V121" s="1107">
        <f>Q121*N121</f>
        <v>1.5</v>
      </c>
      <c r="W121" s="1105"/>
      <c r="X121" s="1107"/>
      <c r="Y121" s="1105"/>
      <c r="Z121" s="1107"/>
      <c r="AA121" s="1107"/>
      <c r="AB121" s="1107"/>
      <c r="AC121" s="675"/>
      <c r="AD121" s="651"/>
      <c r="AE121" s="651"/>
      <c r="AF121" s="651"/>
      <c r="AG121" s="651"/>
      <c r="AH121" s="651"/>
      <c r="AI121" s="651"/>
      <c r="AJ121" s="651"/>
      <c r="AK121" s="651"/>
      <c r="AL121" s="651"/>
      <c r="AM121" s="651"/>
      <c r="AN121" s="651"/>
      <c r="AO121" s="651"/>
      <c r="AP121" s="651"/>
      <c r="AQ121" s="651"/>
      <c r="AR121" s="651"/>
      <c r="AS121" s="651"/>
    </row>
    <row r="122" spans="1:45" ht="33.950000000000003" customHeight="1">
      <c r="A122" s="691"/>
      <c r="B122" s="673" t="s">
        <v>471</v>
      </c>
      <c r="C122" s="1108">
        <f t="shared" si="40"/>
        <v>2</v>
      </c>
      <c r="D122" s="1109"/>
      <c r="E122" s="1109">
        <v>2</v>
      </c>
      <c r="F122" s="1109"/>
      <c r="G122" s="1105"/>
      <c r="H122" s="1105"/>
      <c r="I122" s="1105"/>
      <c r="J122" s="1105">
        <v>2</v>
      </c>
      <c r="K122" s="1105">
        <v>45</v>
      </c>
      <c r="L122" s="1105"/>
      <c r="M122" s="1105"/>
      <c r="N122" s="1105">
        <v>1.5</v>
      </c>
      <c r="O122" s="1105">
        <v>30</v>
      </c>
      <c r="P122" s="1105">
        <v>15</v>
      </c>
      <c r="Q122" s="1105">
        <v>2</v>
      </c>
      <c r="R122" s="1106">
        <f>S122+T122+Z122</f>
        <v>3</v>
      </c>
      <c r="S122" s="1109"/>
      <c r="T122" s="1107">
        <f>U122+V122+X122+Y122</f>
        <v>3</v>
      </c>
      <c r="U122" s="1107"/>
      <c r="V122" s="1107">
        <f>Q122*N122</f>
        <v>3</v>
      </c>
      <c r="W122" s="1105"/>
      <c r="X122" s="1107"/>
      <c r="Y122" s="1105"/>
      <c r="Z122" s="1107"/>
      <c r="AA122" s="1107"/>
      <c r="AB122" s="1107"/>
      <c r="AC122" s="675"/>
      <c r="AD122" s="651"/>
      <c r="AE122" s="651"/>
      <c r="AF122" s="651"/>
      <c r="AG122" s="651"/>
      <c r="AH122" s="651"/>
      <c r="AI122" s="651"/>
      <c r="AJ122" s="651"/>
      <c r="AK122" s="651"/>
      <c r="AL122" s="651"/>
      <c r="AM122" s="651"/>
      <c r="AN122" s="651"/>
      <c r="AO122" s="651"/>
      <c r="AP122" s="651"/>
      <c r="AQ122" s="651"/>
      <c r="AR122" s="651"/>
      <c r="AS122" s="651"/>
    </row>
    <row r="123" spans="1:45" ht="33.950000000000003" customHeight="1">
      <c r="A123" s="691"/>
      <c r="B123" s="673" t="s">
        <v>472</v>
      </c>
      <c r="C123" s="1108">
        <f t="shared" si="40"/>
        <v>2</v>
      </c>
      <c r="D123" s="1109"/>
      <c r="E123" s="1109">
        <v>2</v>
      </c>
      <c r="F123" s="1109"/>
      <c r="G123" s="1105"/>
      <c r="H123" s="1105"/>
      <c r="I123" s="1105"/>
      <c r="J123" s="1105">
        <v>1</v>
      </c>
      <c r="K123" s="1105">
        <v>27</v>
      </c>
      <c r="L123" s="1105"/>
      <c r="M123" s="1105"/>
      <c r="N123" s="1105">
        <v>1.5</v>
      </c>
      <c r="O123" s="1105">
        <v>30</v>
      </c>
      <c r="P123" s="1105">
        <v>15</v>
      </c>
      <c r="Q123" s="1105">
        <v>1</v>
      </c>
      <c r="R123" s="1106">
        <f>S123+T123+Z123</f>
        <v>1.5</v>
      </c>
      <c r="S123" s="1109"/>
      <c r="T123" s="1107">
        <f>U123+V123+X123+Y123</f>
        <v>1.5</v>
      </c>
      <c r="U123" s="1107"/>
      <c r="V123" s="1107">
        <f>Q123*N123</f>
        <v>1.5</v>
      </c>
      <c r="W123" s="1105"/>
      <c r="X123" s="1107"/>
      <c r="Y123" s="1105"/>
      <c r="Z123" s="1107"/>
      <c r="AA123" s="1107"/>
      <c r="AB123" s="1107"/>
      <c r="AC123" s="675"/>
      <c r="AD123" s="651"/>
      <c r="AE123" s="651"/>
      <c r="AF123" s="651"/>
      <c r="AG123" s="651"/>
      <c r="AH123" s="651"/>
      <c r="AI123" s="651"/>
      <c r="AJ123" s="651"/>
      <c r="AK123" s="651"/>
      <c r="AL123" s="651"/>
      <c r="AM123" s="651"/>
      <c r="AN123" s="651"/>
      <c r="AO123" s="651"/>
      <c r="AP123" s="651"/>
      <c r="AQ123" s="651"/>
      <c r="AR123" s="651"/>
      <c r="AS123" s="651"/>
    </row>
    <row r="124" spans="1:45" s="671" customFormat="1" ht="33.950000000000003" customHeight="1">
      <c r="A124" s="668">
        <v>2</v>
      </c>
      <c r="B124" s="669" t="s">
        <v>1357</v>
      </c>
      <c r="C124" s="666">
        <f>C125+C130</f>
        <v>34</v>
      </c>
      <c r="D124" s="666">
        <f t="shared" ref="D124:AB124" si="41">D125+D130</f>
        <v>3</v>
      </c>
      <c r="E124" s="666">
        <f t="shared" si="41"/>
        <v>27</v>
      </c>
      <c r="F124" s="666">
        <f t="shared" si="41"/>
        <v>4</v>
      </c>
      <c r="G124" s="666">
        <f t="shared" si="41"/>
        <v>0</v>
      </c>
      <c r="H124" s="666">
        <f t="shared" si="41"/>
        <v>0</v>
      </c>
      <c r="I124" s="666">
        <f t="shared" si="41"/>
        <v>0</v>
      </c>
      <c r="J124" s="666">
        <f t="shared" si="41"/>
        <v>19</v>
      </c>
      <c r="K124" s="666">
        <f t="shared" si="41"/>
        <v>355</v>
      </c>
      <c r="L124" s="666">
        <f t="shared" si="41"/>
        <v>4</v>
      </c>
      <c r="M124" s="666"/>
      <c r="N124" s="666"/>
      <c r="O124" s="666">
        <f t="shared" si="41"/>
        <v>515</v>
      </c>
      <c r="P124" s="666">
        <f t="shared" si="41"/>
        <v>248</v>
      </c>
      <c r="Q124" s="666">
        <f t="shared" si="41"/>
        <v>18</v>
      </c>
      <c r="R124" s="1099">
        <f t="shared" si="41"/>
        <v>39.416666666666664</v>
      </c>
      <c r="S124" s="666">
        <f t="shared" si="41"/>
        <v>3</v>
      </c>
      <c r="T124" s="1099">
        <f t="shared" si="41"/>
        <v>31.416666666666664</v>
      </c>
      <c r="U124" s="1099">
        <f t="shared" si="41"/>
        <v>0</v>
      </c>
      <c r="V124" s="1099">
        <f t="shared" si="41"/>
        <v>29</v>
      </c>
      <c r="W124" s="666">
        <f t="shared" si="41"/>
        <v>22</v>
      </c>
      <c r="X124" s="1099">
        <f t="shared" si="41"/>
        <v>1.4166666666666665</v>
      </c>
      <c r="Y124" s="666">
        <f t="shared" si="41"/>
        <v>1</v>
      </c>
      <c r="Z124" s="1099">
        <f t="shared" si="41"/>
        <v>5</v>
      </c>
      <c r="AA124" s="1099">
        <f t="shared" si="41"/>
        <v>3.0916666666666646</v>
      </c>
      <c r="AB124" s="1099">
        <f t="shared" si="41"/>
        <v>0.7</v>
      </c>
      <c r="AC124" s="668"/>
      <c r="AD124" s="670"/>
      <c r="AE124" s="670"/>
      <c r="AF124" s="670"/>
      <c r="AG124" s="670"/>
      <c r="AH124" s="670"/>
      <c r="AI124" s="670"/>
      <c r="AJ124" s="670"/>
      <c r="AK124" s="670"/>
      <c r="AL124" s="670"/>
      <c r="AM124" s="670"/>
      <c r="AN124" s="670"/>
      <c r="AO124" s="670"/>
      <c r="AP124" s="670"/>
      <c r="AQ124" s="670"/>
      <c r="AR124" s="670"/>
      <c r="AS124" s="670"/>
    </row>
    <row r="125" spans="1:45" s="671" customFormat="1" ht="33.950000000000003" customHeight="1">
      <c r="A125" s="691"/>
      <c r="B125" s="669" t="s">
        <v>786</v>
      </c>
      <c r="C125" s="666">
        <f>C126+C127+C128+C129</f>
        <v>11</v>
      </c>
      <c r="D125" s="666">
        <f t="shared" ref="D125:Z125" si="42">D126+D127+D128+D129</f>
        <v>2</v>
      </c>
      <c r="E125" s="666">
        <f t="shared" si="42"/>
        <v>8</v>
      </c>
      <c r="F125" s="666">
        <f t="shared" si="42"/>
        <v>1</v>
      </c>
      <c r="G125" s="666">
        <f t="shared" si="42"/>
        <v>0</v>
      </c>
      <c r="H125" s="666">
        <f t="shared" si="42"/>
        <v>0</v>
      </c>
      <c r="I125" s="666">
        <f t="shared" si="42"/>
        <v>0</v>
      </c>
      <c r="J125" s="666">
        <f t="shared" si="42"/>
        <v>6</v>
      </c>
      <c r="K125" s="666">
        <f t="shared" si="42"/>
        <v>161</v>
      </c>
      <c r="L125" s="666">
        <f t="shared" si="42"/>
        <v>4</v>
      </c>
      <c r="M125" s="666"/>
      <c r="N125" s="666"/>
      <c r="O125" s="666">
        <f t="shared" si="42"/>
        <v>140</v>
      </c>
      <c r="P125" s="666">
        <f t="shared" si="42"/>
        <v>68</v>
      </c>
      <c r="Q125" s="666">
        <f t="shared" si="42"/>
        <v>5</v>
      </c>
      <c r="R125" s="1099">
        <f t="shared" si="42"/>
        <v>16.5</v>
      </c>
      <c r="S125" s="666">
        <f t="shared" si="42"/>
        <v>2</v>
      </c>
      <c r="T125" s="1099">
        <f t="shared" si="42"/>
        <v>11.5</v>
      </c>
      <c r="U125" s="1099">
        <f t="shared" si="42"/>
        <v>0</v>
      </c>
      <c r="V125" s="1099">
        <f t="shared" si="42"/>
        <v>9.5</v>
      </c>
      <c r="W125" s="666">
        <f t="shared" si="42"/>
        <v>17</v>
      </c>
      <c r="X125" s="1099">
        <f t="shared" si="42"/>
        <v>1</v>
      </c>
      <c r="Y125" s="666">
        <f t="shared" si="42"/>
        <v>1</v>
      </c>
      <c r="Z125" s="1099">
        <f t="shared" si="42"/>
        <v>3</v>
      </c>
      <c r="AA125" s="1100">
        <f>(T125-E125)*70%</f>
        <v>2.4499999999999997</v>
      </c>
      <c r="AB125" s="1100">
        <f>(Z125-F125)*70%</f>
        <v>1.4</v>
      </c>
      <c r="AC125" s="668"/>
      <c r="AD125" s="670"/>
      <c r="AE125" s="670"/>
      <c r="AF125" s="670"/>
      <c r="AG125" s="670"/>
      <c r="AH125" s="670"/>
      <c r="AI125" s="670"/>
      <c r="AJ125" s="670"/>
      <c r="AK125" s="670"/>
      <c r="AL125" s="670"/>
      <c r="AM125" s="670"/>
      <c r="AN125" s="670"/>
      <c r="AO125" s="670"/>
      <c r="AP125" s="670"/>
      <c r="AQ125" s="670"/>
      <c r="AR125" s="670"/>
      <c r="AS125" s="670"/>
    </row>
    <row r="126" spans="1:45" ht="33.950000000000003" customHeight="1">
      <c r="A126" s="691"/>
      <c r="B126" s="703" t="s">
        <v>114</v>
      </c>
      <c r="C126" s="1108">
        <f t="shared" ref="C126:C129" si="43">D126+E126+F126</f>
        <v>5</v>
      </c>
      <c r="D126" s="1109">
        <v>2</v>
      </c>
      <c r="E126" s="1109">
        <v>2</v>
      </c>
      <c r="F126" s="1109">
        <v>1</v>
      </c>
      <c r="G126" s="1105"/>
      <c r="H126" s="1105"/>
      <c r="I126" s="1105"/>
      <c r="J126" s="1105">
        <v>2</v>
      </c>
      <c r="K126" s="1105">
        <v>44</v>
      </c>
      <c r="L126" s="1105"/>
      <c r="M126" s="1105"/>
      <c r="N126" s="1105">
        <v>1.9</v>
      </c>
      <c r="O126" s="1105">
        <v>35</v>
      </c>
      <c r="P126" s="1105">
        <v>17</v>
      </c>
      <c r="Q126" s="1105">
        <v>1</v>
      </c>
      <c r="R126" s="1106">
        <f>S126+T126+Z126</f>
        <v>8.4294117647058826</v>
      </c>
      <c r="S126" s="1109">
        <v>2</v>
      </c>
      <c r="T126" s="1107">
        <f>U126+V126+X126+Y126</f>
        <v>3.4294117647058822</v>
      </c>
      <c r="U126" s="1107"/>
      <c r="V126" s="1107">
        <f>Q126*N126</f>
        <v>1.9</v>
      </c>
      <c r="W126" s="1105">
        <f>(K126+L126)-(Q126*O126)</f>
        <v>9</v>
      </c>
      <c r="X126" s="1107">
        <f>W126/P126</f>
        <v>0.52941176470588236</v>
      </c>
      <c r="Y126" s="1105">
        <v>1</v>
      </c>
      <c r="Z126" s="1107">
        <v>3</v>
      </c>
      <c r="AA126" s="1107"/>
      <c r="AB126" s="1107"/>
      <c r="AC126" s="675"/>
      <c r="AD126" s="651"/>
      <c r="AE126" s="651"/>
      <c r="AF126" s="651"/>
      <c r="AG126" s="651"/>
      <c r="AH126" s="651"/>
      <c r="AI126" s="651"/>
      <c r="AJ126" s="651"/>
      <c r="AK126" s="651"/>
      <c r="AL126" s="651"/>
      <c r="AM126" s="651"/>
      <c r="AN126" s="651"/>
      <c r="AO126" s="651"/>
      <c r="AP126" s="651"/>
      <c r="AQ126" s="651"/>
      <c r="AR126" s="651"/>
      <c r="AS126" s="651"/>
    </row>
    <row r="127" spans="1:45" ht="33.950000000000003" customHeight="1">
      <c r="A127" s="691"/>
      <c r="B127" s="703" t="s">
        <v>115</v>
      </c>
      <c r="C127" s="1108">
        <f t="shared" si="43"/>
        <v>2</v>
      </c>
      <c r="D127" s="1109"/>
      <c r="E127" s="1109">
        <v>2</v>
      </c>
      <c r="F127" s="1109"/>
      <c r="G127" s="1105"/>
      <c r="H127" s="1105"/>
      <c r="I127" s="1105"/>
      <c r="J127" s="1105">
        <v>2</v>
      </c>
      <c r="K127" s="1105">
        <v>41</v>
      </c>
      <c r="L127" s="1105">
        <v>2</v>
      </c>
      <c r="M127" s="1105"/>
      <c r="N127" s="1105">
        <v>1.9</v>
      </c>
      <c r="O127" s="1105">
        <v>35</v>
      </c>
      <c r="P127" s="1105">
        <v>17</v>
      </c>
      <c r="Q127" s="1105">
        <v>2</v>
      </c>
      <c r="R127" s="1106">
        <f>S127+T127+Z127</f>
        <v>3.8</v>
      </c>
      <c r="S127" s="1109"/>
      <c r="T127" s="1107">
        <f>U127+V127+X127+Y127</f>
        <v>3.8</v>
      </c>
      <c r="U127" s="1107"/>
      <c r="V127" s="1107">
        <f>Q127*N127</f>
        <v>3.8</v>
      </c>
      <c r="W127" s="1105"/>
      <c r="X127" s="1107"/>
      <c r="Y127" s="1105"/>
      <c r="Z127" s="1107"/>
      <c r="AA127" s="1107"/>
      <c r="AB127" s="1107"/>
      <c r="AC127" s="675"/>
      <c r="AD127" s="651"/>
      <c r="AE127" s="651"/>
      <c r="AF127" s="651"/>
      <c r="AG127" s="651"/>
      <c r="AH127" s="651"/>
      <c r="AI127" s="651"/>
      <c r="AJ127" s="651"/>
      <c r="AK127" s="651"/>
      <c r="AL127" s="651"/>
      <c r="AM127" s="651"/>
      <c r="AN127" s="651"/>
      <c r="AO127" s="651"/>
      <c r="AP127" s="651"/>
      <c r="AQ127" s="651"/>
      <c r="AR127" s="651"/>
      <c r="AS127" s="651"/>
    </row>
    <row r="128" spans="1:45" ht="33.950000000000003" customHeight="1">
      <c r="A128" s="691"/>
      <c r="B128" s="703" t="s">
        <v>116</v>
      </c>
      <c r="C128" s="1108">
        <f t="shared" si="43"/>
        <v>2</v>
      </c>
      <c r="D128" s="1109"/>
      <c r="E128" s="1109">
        <v>2</v>
      </c>
      <c r="F128" s="1109"/>
      <c r="G128" s="1105"/>
      <c r="H128" s="1105"/>
      <c r="I128" s="1105"/>
      <c r="J128" s="1105">
        <v>1</v>
      </c>
      <c r="K128" s="1105">
        <v>34</v>
      </c>
      <c r="L128" s="1105">
        <v>1</v>
      </c>
      <c r="M128" s="1105"/>
      <c r="N128" s="1105">
        <v>1.9</v>
      </c>
      <c r="O128" s="1105">
        <v>35</v>
      </c>
      <c r="P128" s="1105">
        <v>17</v>
      </c>
      <c r="Q128" s="1105">
        <v>1</v>
      </c>
      <c r="R128" s="1106">
        <f>S128+T128+Z128</f>
        <v>1.9</v>
      </c>
      <c r="S128" s="1109"/>
      <c r="T128" s="1107">
        <f>U128+V128+X128+Y128</f>
        <v>1.9</v>
      </c>
      <c r="U128" s="1107"/>
      <c r="V128" s="1107">
        <f>Q128*N128</f>
        <v>1.9</v>
      </c>
      <c r="W128" s="1105"/>
      <c r="X128" s="1107"/>
      <c r="Y128" s="1105"/>
      <c r="Z128" s="1107"/>
      <c r="AA128" s="1107"/>
      <c r="AB128" s="1107"/>
      <c r="AC128" s="675"/>
      <c r="AD128" s="651"/>
      <c r="AE128" s="651"/>
      <c r="AF128" s="651"/>
      <c r="AG128" s="651"/>
      <c r="AH128" s="651"/>
      <c r="AI128" s="651"/>
      <c r="AJ128" s="651"/>
      <c r="AK128" s="651"/>
      <c r="AL128" s="651"/>
      <c r="AM128" s="651"/>
      <c r="AN128" s="651"/>
      <c r="AO128" s="651"/>
      <c r="AP128" s="651"/>
      <c r="AQ128" s="651"/>
      <c r="AR128" s="651"/>
      <c r="AS128" s="651"/>
    </row>
    <row r="129" spans="1:45" ht="33.950000000000003" customHeight="1">
      <c r="A129" s="691"/>
      <c r="B129" s="703" t="s">
        <v>117</v>
      </c>
      <c r="C129" s="1108">
        <f t="shared" si="43"/>
        <v>2</v>
      </c>
      <c r="D129" s="1109"/>
      <c r="E129" s="1109">
        <v>2</v>
      </c>
      <c r="F129" s="1109"/>
      <c r="G129" s="1105"/>
      <c r="H129" s="1105"/>
      <c r="I129" s="1105"/>
      <c r="J129" s="1105">
        <v>1</v>
      </c>
      <c r="K129" s="1105">
        <v>42</v>
      </c>
      <c r="L129" s="1105">
        <v>1</v>
      </c>
      <c r="M129" s="1105"/>
      <c r="N129" s="1105">
        <v>1.9</v>
      </c>
      <c r="O129" s="1105">
        <v>35</v>
      </c>
      <c r="P129" s="1105">
        <v>17</v>
      </c>
      <c r="Q129" s="1105">
        <v>1</v>
      </c>
      <c r="R129" s="1106">
        <f>S129+T129+Z129</f>
        <v>2.3705882352941177</v>
      </c>
      <c r="S129" s="1109"/>
      <c r="T129" s="1107">
        <f>U129+V129+X129+Y129</f>
        <v>2.3705882352941177</v>
      </c>
      <c r="U129" s="1107"/>
      <c r="V129" s="1107">
        <f>Q129*N129</f>
        <v>1.9</v>
      </c>
      <c r="W129" s="1105">
        <f>(K129+L129)-(Q129*O129)</f>
        <v>8</v>
      </c>
      <c r="X129" s="1107">
        <f>W129/P129</f>
        <v>0.47058823529411764</v>
      </c>
      <c r="Y129" s="1105"/>
      <c r="Z129" s="1107"/>
      <c r="AA129" s="1107"/>
      <c r="AB129" s="1107"/>
      <c r="AC129" s="675"/>
      <c r="AD129" s="651"/>
      <c r="AE129" s="651"/>
      <c r="AF129" s="651"/>
      <c r="AG129" s="651"/>
      <c r="AH129" s="651"/>
      <c r="AI129" s="651"/>
      <c r="AJ129" s="651"/>
      <c r="AK129" s="651"/>
      <c r="AL129" s="651"/>
      <c r="AM129" s="651"/>
      <c r="AN129" s="651"/>
      <c r="AO129" s="651"/>
      <c r="AP129" s="651"/>
      <c r="AQ129" s="651"/>
      <c r="AR129" s="651"/>
      <c r="AS129" s="651"/>
    </row>
    <row r="130" spans="1:45" s="671" customFormat="1" ht="33.950000000000003" customHeight="1">
      <c r="A130" s="668"/>
      <c r="B130" s="669" t="s">
        <v>787</v>
      </c>
      <c r="C130" s="666">
        <f>C131+C137+C143</f>
        <v>23</v>
      </c>
      <c r="D130" s="666">
        <f t="shared" ref="D130:Z130" si="44">D131+D137+D143</f>
        <v>1</v>
      </c>
      <c r="E130" s="666">
        <f t="shared" si="44"/>
        <v>19</v>
      </c>
      <c r="F130" s="666">
        <f t="shared" si="44"/>
        <v>3</v>
      </c>
      <c r="G130" s="666">
        <f t="shared" si="44"/>
        <v>0</v>
      </c>
      <c r="H130" s="666">
        <f t="shared" si="44"/>
        <v>0</v>
      </c>
      <c r="I130" s="666">
        <f t="shared" si="44"/>
        <v>0</v>
      </c>
      <c r="J130" s="666">
        <f t="shared" si="44"/>
        <v>13</v>
      </c>
      <c r="K130" s="666">
        <f t="shared" si="44"/>
        <v>194</v>
      </c>
      <c r="L130" s="666">
        <f t="shared" si="44"/>
        <v>0</v>
      </c>
      <c r="M130" s="666"/>
      <c r="N130" s="666"/>
      <c r="O130" s="666">
        <f t="shared" si="44"/>
        <v>375</v>
      </c>
      <c r="P130" s="666">
        <f t="shared" si="44"/>
        <v>180</v>
      </c>
      <c r="Q130" s="666">
        <f t="shared" si="44"/>
        <v>13</v>
      </c>
      <c r="R130" s="1099">
        <f t="shared" si="44"/>
        <v>22.916666666666664</v>
      </c>
      <c r="S130" s="666">
        <f t="shared" si="44"/>
        <v>1</v>
      </c>
      <c r="T130" s="1099">
        <f t="shared" si="44"/>
        <v>19.916666666666664</v>
      </c>
      <c r="U130" s="1099">
        <f t="shared" si="44"/>
        <v>0</v>
      </c>
      <c r="V130" s="1099">
        <f t="shared" si="44"/>
        <v>19.5</v>
      </c>
      <c r="W130" s="666">
        <f t="shared" si="44"/>
        <v>5</v>
      </c>
      <c r="X130" s="1099">
        <f t="shared" si="44"/>
        <v>0.41666666666666663</v>
      </c>
      <c r="Y130" s="666">
        <f t="shared" si="44"/>
        <v>0</v>
      </c>
      <c r="Z130" s="1099">
        <f t="shared" si="44"/>
        <v>2</v>
      </c>
      <c r="AA130" s="1100">
        <f>(T130-E130)*70%</f>
        <v>0.64166666666666494</v>
      </c>
      <c r="AB130" s="1100">
        <f>(Z130-F130)*70%</f>
        <v>-0.7</v>
      </c>
      <c r="AC130" s="668"/>
      <c r="AD130" s="670"/>
      <c r="AE130" s="670"/>
      <c r="AF130" s="670"/>
      <c r="AG130" s="670"/>
      <c r="AH130" s="670"/>
      <c r="AI130" s="670"/>
      <c r="AJ130" s="670"/>
      <c r="AK130" s="670"/>
      <c r="AL130" s="670"/>
      <c r="AM130" s="670"/>
      <c r="AN130" s="670"/>
      <c r="AO130" s="670"/>
      <c r="AP130" s="670"/>
      <c r="AQ130" s="670"/>
      <c r="AR130" s="670"/>
      <c r="AS130" s="670"/>
    </row>
    <row r="131" spans="1:45" s="671" customFormat="1" ht="33.950000000000003" customHeight="1">
      <c r="A131" s="691"/>
      <c r="B131" s="669" t="s">
        <v>37</v>
      </c>
      <c r="C131" s="666">
        <f>C132+C133+C134+C135+C136</f>
        <v>13</v>
      </c>
      <c r="D131" s="666">
        <f t="shared" ref="D131:Z131" si="45">D132+D133+D134+D135+D136</f>
        <v>1</v>
      </c>
      <c r="E131" s="666">
        <f t="shared" si="45"/>
        <v>9</v>
      </c>
      <c r="F131" s="666">
        <f t="shared" si="45"/>
        <v>3</v>
      </c>
      <c r="G131" s="666">
        <f t="shared" si="45"/>
        <v>0</v>
      </c>
      <c r="H131" s="666">
        <f t="shared" si="45"/>
        <v>0</v>
      </c>
      <c r="I131" s="666">
        <f t="shared" si="45"/>
        <v>0</v>
      </c>
      <c r="J131" s="666">
        <f t="shared" si="45"/>
        <v>5</v>
      </c>
      <c r="K131" s="666">
        <f t="shared" si="45"/>
        <v>112</v>
      </c>
      <c r="L131" s="666">
        <f t="shared" si="45"/>
        <v>0</v>
      </c>
      <c r="M131" s="666"/>
      <c r="N131" s="666"/>
      <c r="O131" s="666">
        <f t="shared" si="45"/>
        <v>125</v>
      </c>
      <c r="P131" s="666">
        <f t="shared" si="45"/>
        <v>60</v>
      </c>
      <c r="Q131" s="666">
        <f t="shared" si="45"/>
        <v>5</v>
      </c>
      <c r="R131" s="1099">
        <f t="shared" si="45"/>
        <v>10.916666666666666</v>
      </c>
      <c r="S131" s="666">
        <f t="shared" si="45"/>
        <v>1</v>
      </c>
      <c r="T131" s="1099">
        <f t="shared" si="45"/>
        <v>7.9166666666666661</v>
      </c>
      <c r="U131" s="1099">
        <f t="shared" si="45"/>
        <v>0</v>
      </c>
      <c r="V131" s="1099">
        <f t="shared" si="45"/>
        <v>7.5</v>
      </c>
      <c r="W131" s="666">
        <f t="shared" si="45"/>
        <v>5</v>
      </c>
      <c r="X131" s="1099">
        <f t="shared" si="45"/>
        <v>0.41666666666666663</v>
      </c>
      <c r="Y131" s="666">
        <f t="shared" si="45"/>
        <v>0</v>
      </c>
      <c r="Z131" s="1099">
        <f t="shared" si="45"/>
        <v>2</v>
      </c>
      <c r="AA131" s="1106"/>
      <c r="AB131" s="1106"/>
      <c r="AC131" s="668"/>
      <c r="AD131" s="670"/>
      <c r="AE131" s="670"/>
      <c r="AF131" s="670"/>
      <c r="AG131" s="670"/>
      <c r="AH131" s="670"/>
      <c r="AI131" s="670"/>
      <c r="AJ131" s="670"/>
      <c r="AK131" s="670"/>
      <c r="AL131" s="670"/>
      <c r="AM131" s="670"/>
      <c r="AN131" s="670"/>
      <c r="AO131" s="670"/>
      <c r="AP131" s="670"/>
      <c r="AQ131" s="670"/>
      <c r="AR131" s="670"/>
      <c r="AS131" s="670"/>
    </row>
    <row r="132" spans="1:45" ht="33.950000000000003" customHeight="1">
      <c r="A132" s="691"/>
      <c r="B132" s="673" t="s">
        <v>468</v>
      </c>
      <c r="C132" s="1108">
        <f t="shared" ref="C132:C136" si="46">D132+E132+F132</f>
        <v>6</v>
      </c>
      <c r="D132" s="1109">
        <v>1</v>
      </c>
      <c r="E132" s="1109">
        <v>2</v>
      </c>
      <c r="F132" s="1109">
        <v>3</v>
      </c>
      <c r="G132" s="1105"/>
      <c r="H132" s="1105"/>
      <c r="I132" s="1105"/>
      <c r="J132" s="1105">
        <v>1</v>
      </c>
      <c r="K132" s="1105">
        <v>29</v>
      </c>
      <c r="L132" s="1105"/>
      <c r="M132" s="1105"/>
      <c r="N132" s="1105">
        <v>1.5</v>
      </c>
      <c r="O132" s="1105">
        <v>25</v>
      </c>
      <c r="P132" s="1105">
        <v>12</v>
      </c>
      <c r="Q132" s="1105">
        <v>1</v>
      </c>
      <c r="R132" s="1106">
        <f>S132+T132+Z132</f>
        <v>4.833333333333333</v>
      </c>
      <c r="S132" s="1109">
        <v>1</v>
      </c>
      <c r="T132" s="1107">
        <f>U132+V132+X132+Y132</f>
        <v>1.8333333333333333</v>
      </c>
      <c r="U132" s="1107"/>
      <c r="V132" s="1107">
        <f>Q132*N132</f>
        <v>1.5</v>
      </c>
      <c r="W132" s="1105">
        <f>(K132+L132)-(Q132*O132)</f>
        <v>4</v>
      </c>
      <c r="X132" s="1107">
        <f>W132/P132</f>
        <v>0.33333333333333331</v>
      </c>
      <c r="Y132" s="1105"/>
      <c r="Z132" s="1107">
        <v>2</v>
      </c>
      <c r="AA132" s="1107"/>
      <c r="AB132" s="1107"/>
      <c r="AC132" s="675"/>
      <c r="AD132" s="651"/>
      <c r="AE132" s="651"/>
      <c r="AF132" s="651"/>
      <c r="AG132" s="651"/>
      <c r="AH132" s="651"/>
      <c r="AI132" s="651"/>
      <c r="AJ132" s="651"/>
      <c r="AK132" s="651"/>
      <c r="AL132" s="651"/>
      <c r="AM132" s="651"/>
      <c r="AN132" s="651"/>
      <c r="AO132" s="651"/>
      <c r="AP132" s="651"/>
      <c r="AQ132" s="651"/>
      <c r="AR132" s="651"/>
      <c r="AS132" s="651"/>
    </row>
    <row r="133" spans="1:45" ht="33.950000000000003" customHeight="1">
      <c r="A133" s="691"/>
      <c r="B133" s="673" t="s">
        <v>469</v>
      </c>
      <c r="C133" s="1108">
        <f t="shared" si="46"/>
        <v>2</v>
      </c>
      <c r="D133" s="1109"/>
      <c r="E133" s="1109">
        <v>2</v>
      </c>
      <c r="F133" s="1109"/>
      <c r="G133" s="1105"/>
      <c r="H133" s="1105"/>
      <c r="I133" s="1105"/>
      <c r="J133" s="1105">
        <v>1</v>
      </c>
      <c r="K133" s="1105">
        <v>17</v>
      </c>
      <c r="L133" s="1105"/>
      <c r="M133" s="1105"/>
      <c r="N133" s="1105">
        <v>1.5</v>
      </c>
      <c r="O133" s="1105">
        <v>25</v>
      </c>
      <c r="P133" s="1105">
        <v>12</v>
      </c>
      <c r="Q133" s="1105">
        <v>1</v>
      </c>
      <c r="R133" s="1106">
        <f>S133+T133+Z133</f>
        <v>1.5</v>
      </c>
      <c r="S133" s="1109"/>
      <c r="T133" s="1107">
        <f>U133+V133+X133+Y133</f>
        <v>1.5</v>
      </c>
      <c r="U133" s="1107"/>
      <c r="V133" s="1107">
        <f>Q133*N133</f>
        <v>1.5</v>
      </c>
      <c r="W133" s="1105"/>
      <c r="X133" s="1107"/>
      <c r="Y133" s="1105"/>
      <c r="Z133" s="1107"/>
      <c r="AA133" s="1107"/>
      <c r="AB133" s="1107"/>
      <c r="AC133" s="675"/>
      <c r="AD133" s="651"/>
      <c r="AE133" s="651"/>
      <c r="AF133" s="651"/>
      <c r="AG133" s="651"/>
      <c r="AH133" s="651"/>
      <c r="AI133" s="651"/>
      <c r="AJ133" s="651"/>
      <c r="AK133" s="651"/>
      <c r="AL133" s="651"/>
      <c r="AM133" s="651"/>
      <c r="AN133" s="651"/>
      <c r="AO133" s="651"/>
      <c r="AP133" s="651"/>
      <c r="AQ133" s="651"/>
      <c r="AR133" s="651"/>
      <c r="AS133" s="651"/>
    </row>
    <row r="134" spans="1:45" ht="33.950000000000003" customHeight="1">
      <c r="A134" s="691"/>
      <c r="B134" s="673" t="s">
        <v>470</v>
      </c>
      <c r="C134" s="1108">
        <f t="shared" si="46"/>
        <v>2</v>
      </c>
      <c r="D134" s="1109"/>
      <c r="E134" s="1109">
        <v>2</v>
      </c>
      <c r="F134" s="1109"/>
      <c r="G134" s="1105"/>
      <c r="H134" s="1105"/>
      <c r="I134" s="1105"/>
      <c r="J134" s="1105">
        <v>1</v>
      </c>
      <c r="K134" s="1105">
        <v>19</v>
      </c>
      <c r="L134" s="1105"/>
      <c r="M134" s="1105"/>
      <c r="N134" s="1105">
        <v>1.5</v>
      </c>
      <c r="O134" s="1105">
        <v>25</v>
      </c>
      <c r="P134" s="1105">
        <v>12</v>
      </c>
      <c r="Q134" s="1105">
        <v>1</v>
      </c>
      <c r="R134" s="1106">
        <f>S134+T134+Z134</f>
        <v>1.5</v>
      </c>
      <c r="S134" s="1109"/>
      <c r="T134" s="1107">
        <f>U134+V134+X134+Y134</f>
        <v>1.5</v>
      </c>
      <c r="U134" s="1107"/>
      <c r="V134" s="1107">
        <f>Q134*N134</f>
        <v>1.5</v>
      </c>
      <c r="W134" s="1105"/>
      <c r="X134" s="1107"/>
      <c r="Y134" s="1105"/>
      <c r="Z134" s="1107"/>
      <c r="AA134" s="1107"/>
      <c r="AB134" s="1107"/>
      <c r="AC134" s="675"/>
      <c r="AD134" s="651"/>
      <c r="AE134" s="651"/>
      <c r="AF134" s="651"/>
      <c r="AG134" s="651"/>
      <c r="AH134" s="651"/>
      <c r="AI134" s="651"/>
      <c r="AJ134" s="651"/>
      <c r="AK134" s="651"/>
      <c r="AL134" s="651"/>
      <c r="AM134" s="651"/>
      <c r="AN134" s="651"/>
      <c r="AO134" s="651"/>
      <c r="AP134" s="651"/>
      <c r="AQ134" s="651"/>
      <c r="AR134" s="651"/>
      <c r="AS134" s="651"/>
    </row>
    <row r="135" spans="1:45" ht="33.950000000000003" customHeight="1">
      <c r="A135" s="691"/>
      <c r="B135" s="673" t="s">
        <v>471</v>
      </c>
      <c r="C135" s="1108">
        <f t="shared" si="46"/>
        <v>2</v>
      </c>
      <c r="D135" s="1109"/>
      <c r="E135" s="1109">
        <v>2</v>
      </c>
      <c r="F135" s="1109"/>
      <c r="G135" s="1105"/>
      <c r="H135" s="1105"/>
      <c r="I135" s="1105"/>
      <c r="J135" s="1105">
        <v>1</v>
      </c>
      <c r="K135" s="1105">
        <v>26</v>
      </c>
      <c r="L135" s="1105"/>
      <c r="M135" s="1105"/>
      <c r="N135" s="1105">
        <v>1.5</v>
      </c>
      <c r="O135" s="1105">
        <v>25</v>
      </c>
      <c r="P135" s="1105">
        <v>12</v>
      </c>
      <c r="Q135" s="1105">
        <v>1</v>
      </c>
      <c r="R135" s="1106">
        <f>S135+T135+Z135</f>
        <v>1.5833333333333333</v>
      </c>
      <c r="S135" s="1109"/>
      <c r="T135" s="1107">
        <f>U135+V135+X135+Y135</f>
        <v>1.5833333333333333</v>
      </c>
      <c r="U135" s="1107"/>
      <c r="V135" s="1107">
        <f>Q135*N135</f>
        <v>1.5</v>
      </c>
      <c r="W135" s="1105">
        <f>(K135+L135)-(Q135*O135)</f>
        <v>1</v>
      </c>
      <c r="X135" s="1107">
        <f>W135/P135</f>
        <v>8.3333333333333329E-2</v>
      </c>
      <c r="Y135" s="1105"/>
      <c r="Z135" s="1107"/>
      <c r="AA135" s="1107"/>
      <c r="AB135" s="1107"/>
      <c r="AC135" s="675"/>
      <c r="AD135" s="651"/>
      <c r="AE135" s="651"/>
      <c r="AF135" s="651"/>
      <c r="AG135" s="651"/>
      <c r="AH135" s="651"/>
      <c r="AI135" s="651"/>
      <c r="AJ135" s="651"/>
      <c r="AK135" s="651"/>
      <c r="AL135" s="651"/>
      <c r="AM135" s="651"/>
      <c r="AN135" s="651"/>
      <c r="AO135" s="651"/>
      <c r="AP135" s="651"/>
      <c r="AQ135" s="651"/>
      <c r="AR135" s="651"/>
      <c r="AS135" s="651"/>
    </row>
    <row r="136" spans="1:45" ht="33.950000000000003" customHeight="1">
      <c r="A136" s="691"/>
      <c r="B136" s="673" t="s">
        <v>472</v>
      </c>
      <c r="C136" s="1108">
        <f t="shared" si="46"/>
        <v>1</v>
      </c>
      <c r="D136" s="1109"/>
      <c r="E136" s="1109">
        <v>1</v>
      </c>
      <c r="F136" s="1109"/>
      <c r="G136" s="1105"/>
      <c r="H136" s="1105"/>
      <c r="I136" s="1105"/>
      <c r="J136" s="1105">
        <v>1</v>
      </c>
      <c r="K136" s="1105">
        <v>21</v>
      </c>
      <c r="L136" s="1105"/>
      <c r="M136" s="1105"/>
      <c r="N136" s="1105">
        <v>1.5</v>
      </c>
      <c r="O136" s="1105">
        <v>25</v>
      </c>
      <c r="P136" s="1105">
        <v>12</v>
      </c>
      <c r="Q136" s="1105">
        <v>1</v>
      </c>
      <c r="R136" s="1106">
        <f>S136+T136+Z136</f>
        <v>1.5</v>
      </c>
      <c r="S136" s="1109"/>
      <c r="T136" s="1107">
        <f>U136+V136+X136+Y136</f>
        <v>1.5</v>
      </c>
      <c r="U136" s="1107"/>
      <c r="V136" s="1107">
        <f>Q136*N136</f>
        <v>1.5</v>
      </c>
      <c r="W136" s="1105"/>
      <c r="X136" s="1107"/>
      <c r="Y136" s="1105"/>
      <c r="Z136" s="1107"/>
      <c r="AA136" s="1107"/>
      <c r="AB136" s="1107"/>
      <c r="AC136" s="675"/>
      <c r="AD136" s="651"/>
      <c r="AE136" s="651"/>
      <c r="AF136" s="651"/>
      <c r="AG136" s="651"/>
      <c r="AH136" s="651"/>
      <c r="AI136" s="651"/>
      <c r="AJ136" s="651"/>
      <c r="AK136" s="651"/>
      <c r="AL136" s="651"/>
      <c r="AM136" s="651"/>
      <c r="AN136" s="651"/>
      <c r="AO136" s="651"/>
      <c r="AP136" s="651"/>
      <c r="AQ136" s="651"/>
      <c r="AR136" s="651"/>
      <c r="AS136" s="651"/>
    </row>
    <row r="137" spans="1:45" s="671" customFormat="1" ht="33.950000000000003" customHeight="1">
      <c r="A137" s="668"/>
      <c r="B137" s="669" t="s">
        <v>1358</v>
      </c>
      <c r="C137" s="666">
        <f>C138+C139+C140+C141+C142</f>
        <v>7</v>
      </c>
      <c r="D137" s="666">
        <f t="shared" ref="D137:Z137" si="47">D138+D139+D140+D141+D142</f>
        <v>0</v>
      </c>
      <c r="E137" s="666">
        <f t="shared" si="47"/>
        <v>7</v>
      </c>
      <c r="F137" s="666">
        <f t="shared" si="47"/>
        <v>0</v>
      </c>
      <c r="G137" s="666">
        <f t="shared" si="47"/>
        <v>0</v>
      </c>
      <c r="H137" s="666">
        <f t="shared" si="47"/>
        <v>0</v>
      </c>
      <c r="I137" s="666">
        <f t="shared" si="47"/>
        <v>0</v>
      </c>
      <c r="J137" s="666">
        <f t="shared" si="47"/>
        <v>5</v>
      </c>
      <c r="K137" s="666">
        <f t="shared" si="47"/>
        <v>67</v>
      </c>
      <c r="L137" s="666">
        <f t="shared" si="47"/>
        <v>0</v>
      </c>
      <c r="M137" s="666"/>
      <c r="N137" s="666"/>
      <c r="O137" s="666">
        <f t="shared" si="47"/>
        <v>125</v>
      </c>
      <c r="P137" s="666">
        <f t="shared" si="47"/>
        <v>60</v>
      </c>
      <c r="Q137" s="666">
        <f t="shared" si="47"/>
        <v>5</v>
      </c>
      <c r="R137" s="1099">
        <f t="shared" si="47"/>
        <v>7.5</v>
      </c>
      <c r="S137" s="666">
        <f t="shared" si="47"/>
        <v>0</v>
      </c>
      <c r="T137" s="1099">
        <f t="shared" si="47"/>
        <v>7.5</v>
      </c>
      <c r="U137" s="1099">
        <f t="shared" si="47"/>
        <v>0</v>
      </c>
      <c r="V137" s="1099">
        <f t="shared" si="47"/>
        <v>7.5</v>
      </c>
      <c r="W137" s="666">
        <f t="shared" si="47"/>
        <v>0</v>
      </c>
      <c r="X137" s="1099">
        <f t="shared" si="47"/>
        <v>0</v>
      </c>
      <c r="Y137" s="666">
        <f t="shared" si="47"/>
        <v>0</v>
      </c>
      <c r="Z137" s="1099">
        <f t="shared" si="47"/>
        <v>0</v>
      </c>
      <c r="AA137" s="1106"/>
      <c r="AB137" s="1106"/>
      <c r="AC137" s="668"/>
      <c r="AD137" s="670"/>
      <c r="AE137" s="670"/>
      <c r="AF137" s="670"/>
      <c r="AG137" s="670"/>
      <c r="AH137" s="670"/>
      <c r="AI137" s="670"/>
      <c r="AJ137" s="670"/>
      <c r="AK137" s="670"/>
      <c r="AL137" s="670"/>
      <c r="AM137" s="670"/>
      <c r="AN137" s="670"/>
      <c r="AO137" s="670"/>
      <c r="AP137" s="670"/>
      <c r="AQ137" s="670"/>
      <c r="AR137" s="670"/>
      <c r="AS137" s="670"/>
    </row>
    <row r="138" spans="1:45" ht="33.950000000000003" customHeight="1">
      <c r="A138" s="675"/>
      <c r="B138" s="673" t="s">
        <v>468</v>
      </c>
      <c r="C138" s="1108">
        <f t="shared" ref="C138:C142" si="48">D138+E138+F138</f>
        <v>2</v>
      </c>
      <c r="D138" s="1109"/>
      <c r="E138" s="1109">
        <v>2</v>
      </c>
      <c r="F138" s="1109"/>
      <c r="G138" s="1105"/>
      <c r="H138" s="1105"/>
      <c r="I138" s="1105"/>
      <c r="J138" s="1105">
        <v>1</v>
      </c>
      <c r="K138" s="1105">
        <v>9</v>
      </c>
      <c r="L138" s="1105"/>
      <c r="M138" s="1105"/>
      <c r="N138" s="1105">
        <v>1.5</v>
      </c>
      <c r="O138" s="1105">
        <v>25</v>
      </c>
      <c r="P138" s="1105">
        <v>12</v>
      </c>
      <c r="Q138" s="1105">
        <v>1</v>
      </c>
      <c r="R138" s="1106">
        <f>S138+T138+Z138</f>
        <v>1.5</v>
      </c>
      <c r="S138" s="1109"/>
      <c r="T138" s="1107">
        <f>U138+V138+X138+Y138</f>
        <v>1.5</v>
      </c>
      <c r="U138" s="1107"/>
      <c r="V138" s="1107">
        <f>Q138*N138</f>
        <v>1.5</v>
      </c>
      <c r="W138" s="1105"/>
      <c r="X138" s="1107"/>
      <c r="Y138" s="1105"/>
      <c r="Z138" s="1107"/>
      <c r="AA138" s="1107"/>
      <c r="AB138" s="1107"/>
      <c r="AC138" s="675"/>
      <c r="AD138" s="651"/>
      <c r="AE138" s="651"/>
      <c r="AF138" s="651"/>
      <c r="AG138" s="651"/>
      <c r="AH138" s="651"/>
      <c r="AI138" s="651"/>
      <c r="AJ138" s="651"/>
      <c r="AK138" s="651"/>
      <c r="AL138" s="651"/>
      <c r="AM138" s="651"/>
      <c r="AN138" s="651"/>
      <c r="AO138" s="651"/>
      <c r="AP138" s="651"/>
      <c r="AQ138" s="651"/>
      <c r="AR138" s="651"/>
      <c r="AS138" s="651"/>
    </row>
    <row r="139" spans="1:45" ht="33.950000000000003" customHeight="1">
      <c r="A139" s="675"/>
      <c r="B139" s="673" t="s">
        <v>469</v>
      </c>
      <c r="C139" s="1108">
        <f t="shared" si="48"/>
        <v>2</v>
      </c>
      <c r="D139" s="1109"/>
      <c r="E139" s="1109">
        <v>2</v>
      </c>
      <c r="F139" s="1109"/>
      <c r="G139" s="1105"/>
      <c r="H139" s="1105"/>
      <c r="I139" s="1105"/>
      <c r="J139" s="1105">
        <v>1</v>
      </c>
      <c r="K139" s="1105">
        <v>12</v>
      </c>
      <c r="L139" s="1105"/>
      <c r="M139" s="1105"/>
      <c r="N139" s="1105">
        <v>1.5</v>
      </c>
      <c r="O139" s="1105">
        <v>25</v>
      </c>
      <c r="P139" s="1105">
        <v>12</v>
      </c>
      <c r="Q139" s="1105">
        <v>1</v>
      </c>
      <c r="R139" s="1106">
        <f>S139+T139+Z139</f>
        <v>1.5</v>
      </c>
      <c r="S139" s="1109"/>
      <c r="T139" s="1107">
        <f>U139+V139+X139+Y139</f>
        <v>1.5</v>
      </c>
      <c r="U139" s="1107"/>
      <c r="V139" s="1107">
        <f>Q139*N139</f>
        <v>1.5</v>
      </c>
      <c r="W139" s="1105"/>
      <c r="X139" s="1107"/>
      <c r="Y139" s="1105"/>
      <c r="Z139" s="1107"/>
      <c r="AA139" s="1107"/>
      <c r="AB139" s="1107"/>
      <c r="AC139" s="675"/>
      <c r="AD139" s="651"/>
      <c r="AE139" s="651"/>
      <c r="AF139" s="651"/>
      <c r="AG139" s="651"/>
      <c r="AH139" s="651"/>
      <c r="AI139" s="651"/>
      <c r="AJ139" s="651"/>
      <c r="AK139" s="651"/>
      <c r="AL139" s="651"/>
      <c r="AM139" s="651"/>
      <c r="AN139" s="651"/>
      <c r="AO139" s="651"/>
      <c r="AP139" s="651"/>
      <c r="AQ139" s="651"/>
      <c r="AR139" s="651"/>
      <c r="AS139" s="651"/>
    </row>
    <row r="140" spans="1:45" ht="33.950000000000003" customHeight="1">
      <c r="A140" s="675"/>
      <c r="B140" s="673" t="s">
        <v>470</v>
      </c>
      <c r="C140" s="1108">
        <f t="shared" si="48"/>
        <v>1</v>
      </c>
      <c r="D140" s="1109"/>
      <c r="E140" s="1109">
        <v>1</v>
      </c>
      <c r="F140" s="1109"/>
      <c r="G140" s="1105"/>
      <c r="H140" s="1105"/>
      <c r="I140" s="1105"/>
      <c r="J140" s="1105">
        <v>1</v>
      </c>
      <c r="K140" s="1105">
        <v>17</v>
      </c>
      <c r="L140" s="1105"/>
      <c r="M140" s="1105"/>
      <c r="N140" s="1105">
        <v>1.5</v>
      </c>
      <c r="O140" s="1105">
        <v>25</v>
      </c>
      <c r="P140" s="1105">
        <v>12</v>
      </c>
      <c r="Q140" s="1105">
        <v>1</v>
      </c>
      <c r="R140" s="1106">
        <f>S140+T140+Z140</f>
        <v>1.5</v>
      </c>
      <c r="S140" s="1109"/>
      <c r="T140" s="1107">
        <f>U140+V140+X140+Y140</f>
        <v>1.5</v>
      </c>
      <c r="U140" s="1107"/>
      <c r="V140" s="1107">
        <f>Q140*N140</f>
        <v>1.5</v>
      </c>
      <c r="W140" s="1105"/>
      <c r="X140" s="1107"/>
      <c r="Y140" s="1105"/>
      <c r="Z140" s="1107"/>
      <c r="AA140" s="1107"/>
      <c r="AB140" s="1107"/>
      <c r="AC140" s="675"/>
      <c r="AD140" s="651"/>
      <c r="AE140" s="651"/>
      <c r="AF140" s="651"/>
      <c r="AG140" s="651"/>
      <c r="AH140" s="651"/>
      <c r="AI140" s="651"/>
      <c r="AJ140" s="651"/>
      <c r="AK140" s="651"/>
      <c r="AL140" s="651"/>
      <c r="AM140" s="651"/>
      <c r="AN140" s="651"/>
      <c r="AO140" s="651"/>
      <c r="AP140" s="651"/>
      <c r="AQ140" s="651"/>
      <c r="AR140" s="651"/>
      <c r="AS140" s="651"/>
    </row>
    <row r="141" spans="1:45" ht="33.950000000000003" customHeight="1">
      <c r="A141" s="675"/>
      <c r="B141" s="673" t="s">
        <v>471</v>
      </c>
      <c r="C141" s="1108">
        <f t="shared" si="48"/>
        <v>1</v>
      </c>
      <c r="D141" s="1109"/>
      <c r="E141" s="1109">
        <v>1</v>
      </c>
      <c r="F141" s="1109"/>
      <c r="G141" s="1105"/>
      <c r="H141" s="1105"/>
      <c r="I141" s="1105"/>
      <c r="J141" s="1105">
        <v>1</v>
      </c>
      <c r="K141" s="1105">
        <v>16</v>
      </c>
      <c r="L141" s="1105"/>
      <c r="M141" s="1105"/>
      <c r="N141" s="1105">
        <v>1.5</v>
      </c>
      <c r="O141" s="1105">
        <v>25</v>
      </c>
      <c r="P141" s="1105">
        <v>12</v>
      </c>
      <c r="Q141" s="1105">
        <v>1</v>
      </c>
      <c r="R141" s="1106">
        <f>S141+T141+Z141</f>
        <v>1.5</v>
      </c>
      <c r="S141" s="1109"/>
      <c r="T141" s="1107">
        <f>U141+V141+X141+Y141</f>
        <v>1.5</v>
      </c>
      <c r="U141" s="1107"/>
      <c r="V141" s="1107">
        <f>Q141*N141</f>
        <v>1.5</v>
      </c>
      <c r="W141" s="1105"/>
      <c r="X141" s="1107"/>
      <c r="Y141" s="1105"/>
      <c r="Z141" s="1107"/>
      <c r="AA141" s="1107"/>
      <c r="AB141" s="1107"/>
      <c r="AC141" s="675"/>
      <c r="AD141" s="651"/>
      <c r="AE141" s="651"/>
      <c r="AF141" s="651"/>
      <c r="AG141" s="651"/>
      <c r="AH141" s="651"/>
      <c r="AI141" s="651"/>
      <c r="AJ141" s="651"/>
      <c r="AK141" s="651"/>
      <c r="AL141" s="651"/>
      <c r="AM141" s="651"/>
      <c r="AN141" s="651"/>
      <c r="AO141" s="651"/>
      <c r="AP141" s="651"/>
      <c r="AQ141" s="651"/>
      <c r="AR141" s="651"/>
      <c r="AS141" s="651"/>
    </row>
    <row r="142" spans="1:45" ht="33.950000000000003" customHeight="1">
      <c r="A142" s="675"/>
      <c r="B142" s="673" t="s">
        <v>472</v>
      </c>
      <c r="C142" s="1108">
        <f t="shared" si="48"/>
        <v>1</v>
      </c>
      <c r="D142" s="1109"/>
      <c r="E142" s="1109">
        <v>1</v>
      </c>
      <c r="F142" s="1109"/>
      <c r="G142" s="1105"/>
      <c r="H142" s="1105"/>
      <c r="I142" s="1105"/>
      <c r="J142" s="1105">
        <v>1</v>
      </c>
      <c r="K142" s="1105">
        <v>13</v>
      </c>
      <c r="L142" s="1105"/>
      <c r="M142" s="1105"/>
      <c r="N142" s="1105">
        <v>1.5</v>
      </c>
      <c r="O142" s="1105">
        <v>25</v>
      </c>
      <c r="P142" s="1105">
        <v>12</v>
      </c>
      <c r="Q142" s="1105">
        <v>1</v>
      </c>
      <c r="R142" s="1106">
        <f>S142+T142+Z142</f>
        <v>1.5</v>
      </c>
      <c r="S142" s="1109"/>
      <c r="T142" s="1107">
        <f>U142+V142+X142+Y142</f>
        <v>1.5</v>
      </c>
      <c r="U142" s="1107"/>
      <c r="V142" s="1107">
        <f>Q142*N142</f>
        <v>1.5</v>
      </c>
      <c r="W142" s="1105"/>
      <c r="X142" s="1107"/>
      <c r="Y142" s="1105"/>
      <c r="Z142" s="1107"/>
      <c r="AA142" s="1107"/>
      <c r="AB142" s="1107"/>
      <c r="AC142" s="675"/>
      <c r="AD142" s="651"/>
      <c r="AE142" s="651"/>
      <c r="AF142" s="651"/>
      <c r="AG142" s="651"/>
      <c r="AH142" s="651"/>
      <c r="AI142" s="651"/>
      <c r="AJ142" s="651"/>
      <c r="AK142" s="651"/>
      <c r="AL142" s="651"/>
      <c r="AM142" s="651"/>
      <c r="AN142" s="651"/>
      <c r="AO142" s="651"/>
      <c r="AP142" s="651"/>
      <c r="AQ142" s="651"/>
      <c r="AR142" s="651"/>
      <c r="AS142" s="651"/>
    </row>
    <row r="143" spans="1:45" s="671" customFormat="1" ht="33.950000000000003" customHeight="1">
      <c r="A143" s="691"/>
      <c r="B143" s="669" t="s">
        <v>1359</v>
      </c>
      <c r="C143" s="666">
        <f>C144+C145+C146+C147+C148</f>
        <v>3</v>
      </c>
      <c r="D143" s="666">
        <f t="shared" ref="D143:Z143" si="49">D144+D145+D146+D147+D148</f>
        <v>0</v>
      </c>
      <c r="E143" s="666">
        <f t="shared" si="49"/>
        <v>3</v>
      </c>
      <c r="F143" s="666">
        <f t="shared" si="49"/>
        <v>0</v>
      </c>
      <c r="G143" s="666">
        <f t="shared" si="49"/>
        <v>0</v>
      </c>
      <c r="H143" s="666">
        <f t="shared" si="49"/>
        <v>0</v>
      </c>
      <c r="I143" s="666">
        <f t="shared" si="49"/>
        <v>0</v>
      </c>
      <c r="J143" s="666">
        <f t="shared" si="49"/>
        <v>3</v>
      </c>
      <c r="K143" s="666">
        <f t="shared" si="49"/>
        <v>15</v>
      </c>
      <c r="L143" s="666">
        <f t="shared" si="49"/>
        <v>0</v>
      </c>
      <c r="M143" s="666"/>
      <c r="N143" s="666"/>
      <c r="O143" s="666">
        <f t="shared" si="49"/>
        <v>125</v>
      </c>
      <c r="P143" s="666">
        <f t="shared" si="49"/>
        <v>60</v>
      </c>
      <c r="Q143" s="666">
        <f t="shared" si="49"/>
        <v>3</v>
      </c>
      <c r="R143" s="1099">
        <f t="shared" si="49"/>
        <v>4.5</v>
      </c>
      <c r="S143" s="666">
        <f t="shared" si="49"/>
        <v>0</v>
      </c>
      <c r="T143" s="1099">
        <f t="shared" si="49"/>
        <v>4.5</v>
      </c>
      <c r="U143" s="1099">
        <f t="shared" si="49"/>
        <v>0</v>
      </c>
      <c r="V143" s="1099">
        <f t="shared" si="49"/>
        <v>4.5</v>
      </c>
      <c r="W143" s="666">
        <f t="shared" si="49"/>
        <v>0</v>
      </c>
      <c r="X143" s="1099">
        <f t="shared" si="49"/>
        <v>0</v>
      </c>
      <c r="Y143" s="666">
        <f t="shared" si="49"/>
        <v>0</v>
      </c>
      <c r="Z143" s="1099">
        <f t="shared" si="49"/>
        <v>0</v>
      </c>
      <c r="AA143" s="1106"/>
      <c r="AB143" s="1106"/>
      <c r="AC143" s="668"/>
      <c r="AD143" s="670"/>
      <c r="AE143" s="670"/>
      <c r="AF143" s="670"/>
      <c r="AG143" s="670"/>
      <c r="AH143" s="670"/>
      <c r="AI143" s="670"/>
      <c r="AJ143" s="670"/>
      <c r="AK143" s="670"/>
      <c r="AL143" s="670"/>
      <c r="AM143" s="670"/>
      <c r="AN143" s="670"/>
      <c r="AO143" s="670"/>
      <c r="AP143" s="670"/>
      <c r="AQ143" s="670"/>
      <c r="AR143" s="670"/>
      <c r="AS143" s="670"/>
    </row>
    <row r="144" spans="1:45" ht="33.950000000000003" customHeight="1">
      <c r="A144" s="691"/>
      <c r="B144" s="673" t="s">
        <v>468</v>
      </c>
      <c r="C144" s="1108">
        <f t="shared" ref="C144:C148" si="50">D144+E144+F144</f>
        <v>1</v>
      </c>
      <c r="D144" s="1109"/>
      <c r="E144" s="1109">
        <v>1</v>
      </c>
      <c r="F144" s="1109"/>
      <c r="G144" s="1105"/>
      <c r="H144" s="1105"/>
      <c r="I144" s="1105"/>
      <c r="J144" s="1105">
        <v>1</v>
      </c>
      <c r="K144" s="1105">
        <v>3</v>
      </c>
      <c r="L144" s="1105"/>
      <c r="M144" s="1105"/>
      <c r="N144" s="1105">
        <v>1.5</v>
      </c>
      <c r="O144" s="1105">
        <v>25</v>
      </c>
      <c r="P144" s="1105">
        <v>12</v>
      </c>
      <c r="Q144" s="1105">
        <v>1</v>
      </c>
      <c r="R144" s="1106">
        <f>S144+T144+Z144</f>
        <v>1.5</v>
      </c>
      <c r="S144" s="1109"/>
      <c r="T144" s="1107">
        <f>U144+V144+X144+Y144</f>
        <v>1.5</v>
      </c>
      <c r="U144" s="1107"/>
      <c r="V144" s="1107">
        <f>Q144*N144</f>
        <v>1.5</v>
      </c>
      <c r="W144" s="1105"/>
      <c r="X144" s="1107"/>
      <c r="Y144" s="1105"/>
      <c r="Z144" s="1107"/>
      <c r="AA144" s="1107"/>
      <c r="AB144" s="1107"/>
      <c r="AC144" s="675"/>
      <c r="AD144" s="651"/>
      <c r="AE144" s="651"/>
      <c r="AF144" s="651"/>
      <c r="AG144" s="651"/>
      <c r="AH144" s="651"/>
      <c r="AI144" s="651"/>
      <c r="AJ144" s="651"/>
      <c r="AK144" s="651"/>
      <c r="AL144" s="651"/>
      <c r="AM144" s="651"/>
      <c r="AN144" s="651"/>
      <c r="AO144" s="651"/>
      <c r="AP144" s="651"/>
      <c r="AQ144" s="651"/>
      <c r="AR144" s="651"/>
      <c r="AS144" s="651"/>
    </row>
    <row r="145" spans="1:45" ht="33.950000000000003" customHeight="1">
      <c r="A145" s="691"/>
      <c r="B145" s="673" t="s">
        <v>469</v>
      </c>
      <c r="C145" s="1108">
        <f t="shared" si="50"/>
        <v>0</v>
      </c>
      <c r="D145" s="1109"/>
      <c r="E145" s="1109"/>
      <c r="F145" s="1109"/>
      <c r="G145" s="1105"/>
      <c r="H145" s="1105"/>
      <c r="I145" s="1105"/>
      <c r="J145" s="1105">
        <v>0</v>
      </c>
      <c r="K145" s="1105">
        <v>1</v>
      </c>
      <c r="L145" s="1105"/>
      <c r="M145" s="1105"/>
      <c r="N145" s="1105">
        <v>1.5</v>
      </c>
      <c r="O145" s="1105">
        <v>25</v>
      </c>
      <c r="P145" s="1105">
        <v>12</v>
      </c>
      <c r="Q145" s="1105">
        <v>0</v>
      </c>
      <c r="R145" s="1106">
        <f>S145+T145+Z145</f>
        <v>0</v>
      </c>
      <c r="S145" s="1109"/>
      <c r="T145" s="1107">
        <f>U145+V145+X145+Y145</f>
        <v>0</v>
      </c>
      <c r="U145" s="1107"/>
      <c r="V145" s="1107">
        <f>Q145*N145</f>
        <v>0</v>
      </c>
      <c r="W145" s="1105"/>
      <c r="X145" s="1107"/>
      <c r="Y145" s="1105"/>
      <c r="Z145" s="1107"/>
      <c r="AA145" s="1107"/>
      <c r="AB145" s="1107"/>
      <c r="AC145" s="675"/>
      <c r="AD145" s="651"/>
      <c r="AE145" s="651"/>
      <c r="AF145" s="651"/>
      <c r="AG145" s="651"/>
      <c r="AH145" s="651"/>
      <c r="AI145" s="651"/>
      <c r="AJ145" s="651"/>
      <c r="AK145" s="651"/>
      <c r="AL145" s="651"/>
      <c r="AM145" s="651"/>
      <c r="AN145" s="651"/>
      <c r="AO145" s="651"/>
      <c r="AP145" s="651"/>
      <c r="AQ145" s="651"/>
      <c r="AR145" s="651"/>
      <c r="AS145" s="651"/>
    </row>
    <row r="146" spans="1:45" ht="33.950000000000003" customHeight="1">
      <c r="A146" s="691"/>
      <c r="B146" s="673" t="s">
        <v>470</v>
      </c>
      <c r="C146" s="1108">
        <f t="shared" si="50"/>
        <v>1</v>
      </c>
      <c r="D146" s="1109"/>
      <c r="E146" s="1109">
        <v>1</v>
      </c>
      <c r="F146" s="1109"/>
      <c r="G146" s="1105"/>
      <c r="H146" s="1105"/>
      <c r="I146" s="1105"/>
      <c r="J146" s="1105">
        <v>1</v>
      </c>
      <c r="K146" s="1105">
        <v>5</v>
      </c>
      <c r="L146" s="1105"/>
      <c r="M146" s="1105"/>
      <c r="N146" s="1105">
        <v>1.5</v>
      </c>
      <c r="O146" s="1105">
        <v>25</v>
      </c>
      <c r="P146" s="1105">
        <v>12</v>
      </c>
      <c r="Q146" s="1105">
        <v>1</v>
      </c>
      <c r="R146" s="1106">
        <f>S146+T146+Z146</f>
        <v>1.5</v>
      </c>
      <c r="S146" s="1109"/>
      <c r="T146" s="1107">
        <f>U146+V146+X146+Y146</f>
        <v>1.5</v>
      </c>
      <c r="U146" s="1107"/>
      <c r="V146" s="1107">
        <f>Q146*N146</f>
        <v>1.5</v>
      </c>
      <c r="W146" s="1105"/>
      <c r="X146" s="1107"/>
      <c r="Y146" s="1105"/>
      <c r="Z146" s="1107"/>
      <c r="AA146" s="1107"/>
      <c r="AB146" s="1107"/>
      <c r="AC146" s="675"/>
      <c r="AD146" s="651"/>
      <c r="AE146" s="651"/>
      <c r="AF146" s="651"/>
      <c r="AG146" s="651"/>
      <c r="AH146" s="651"/>
      <c r="AI146" s="651"/>
      <c r="AJ146" s="651"/>
      <c r="AK146" s="651"/>
      <c r="AL146" s="651"/>
      <c r="AM146" s="651"/>
      <c r="AN146" s="651"/>
      <c r="AO146" s="651"/>
      <c r="AP146" s="651"/>
      <c r="AQ146" s="651"/>
      <c r="AR146" s="651"/>
      <c r="AS146" s="651"/>
    </row>
    <row r="147" spans="1:45" ht="33.950000000000003" customHeight="1">
      <c r="A147" s="691"/>
      <c r="B147" s="673" t="s">
        <v>471</v>
      </c>
      <c r="C147" s="1108">
        <f t="shared" si="50"/>
        <v>1</v>
      </c>
      <c r="D147" s="1109"/>
      <c r="E147" s="1109">
        <v>1</v>
      </c>
      <c r="F147" s="1109"/>
      <c r="G147" s="1105"/>
      <c r="H147" s="1105"/>
      <c r="I147" s="1105"/>
      <c r="J147" s="1105">
        <v>1</v>
      </c>
      <c r="K147" s="1105">
        <v>4</v>
      </c>
      <c r="L147" s="1105"/>
      <c r="M147" s="1105"/>
      <c r="N147" s="1105">
        <v>1.5</v>
      </c>
      <c r="O147" s="1105">
        <v>25</v>
      </c>
      <c r="P147" s="1105">
        <v>12</v>
      </c>
      <c r="Q147" s="1105">
        <v>1</v>
      </c>
      <c r="R147" s="1106">
        <f>S147+T147+Z147</f>
        <v>1.5</v>
      </c>
      <c r="S147" s="1109"/>
      <c r="T147" s="1107">
        <f>U147+V147+X147+Y147</f>
        <v>1.5</v>
      </c>
      <c r="U147" s="1107"/>
      <c r="V147" s="1107">
        <f>Q147*N147</f>
        <v>1.5</v>
      </c>
      <c r="W147" s="1105"/>
      <c r="X147" s="1107"/>
      <c r="Y147" s="1105"/>
      <c r="Z147" s="1107"/>
      <c r="AA147" s="1107"/>
      <c r="AB147" s="1107"/>
      <c r="AC147" s="675"/>
      <c r="AD147" s="651"/>
      <c r="AE147" s="651"/>
      <c r="AF147" s="651"/>
      <c r="AG147" s="651"/>
      <c r="AH147" s="651"/>
      <c r="AI147" s="651"/>
      <c r="AJ147" s="651"/>
      <c r="AK147" s="651"/>
      <c r="AL147" s="651"/>
      <c r="AM147" s="651"/>
      <c r="AN147" s="651"/>
      <c r="AO147" s="651"/>
      <c r="AP147" s="651"/>
      <c r="AQ147" s="651"/>
      <c r="AR147" s="651"/>
      <c r="AS147" s="651"/>
    </row>
    <row r="148" spans="1:45" ht="33.950000000000003" customHeight="1">
      <c r="A148" s="691"/>
      <c r="B148" s="673" t="s">
        <v>472</v>
      </c>
      <c r="C148" s="1108">
        <f t="shared" si="50"/>
        <v>0</v>
      </c>
      <c r="D148" s="1109"/>
      <c r="E148" s="1109"/>
      <c r="F148" s="1109"/>
      <c r="G148" s="1105"/>
      <c r="H148" s="1105"/>
      <c r="I148" s="1105"/>
      <c r="J148" s="1105">
        <v>0</v>
      </c>
      <c r="K148" s="1105">
        <v>2</v>
      </c>
      <c r="L148" s="1105"/>
      <c r="M148" s="1105"/>
      <c r="N148" s="1105">
        <v>1.5</v>
      </c>
      <c r="O148" s="1105">
        <v>25</v>
      </c>
      <c r="P148" s="1105">
        <v>12</v>
      </c>
      <c r="Q148" s="1105">
        <v>0</v>
      </c>
      <c r="R148" s="1106">
        <f>S148+T148+Z148</f>
        <v>0</v>
      </c>
      <c r="S148" s="1109"/>
      <c r="T148" s="1107">
        <f>U148+V148+X148+Y148</f>
        <v>0</v>
      </c>
      <c r="U148" s="1107"/>
      <c r="V148" s="1107">
        <f>Q148*N148</f>
        <v>0</v>
      </c>
      <c r="W148" s="1105"/>
      <c r="X148" s="1107"/>
      <c r="Y148" s="1105"/>
      <c r="Z148" s="1107"/>
      <c r="AA148" s="1107"/>
      <c r="AB148" s="1107"/>
      <c r="AC148" s="675"/>
      <c r="AD148" s="651"/>
      <c r="AE148" s="651"/>
      <c r="AF148" s="651"/>
      <c r="AG148" s="651"/>
      <c r="AH148" s="651"/>
      <c r="AI148" s="651"/>
      <c r="AJ148" s="651"/>
      <c r="AK148" s="651"/>
      <c r="AL148" s="651"/>
      <c r="AM148" s="651"/>
      <c r="AN148" s="651"/>
      <c r="AO148" s="651"/>
      <c r="AP148" s="651"/>
      <c r="AQ148" s="651"/>
      <c r="AR148" s="651"/>
      <c r="AS148" s="651"/>
    </row>
    <row r="149" spans="1:45" ht="33.950000000000003" customHeight="1">
      <c r="A149" s="691" t="s">
        <v>156</v>
      </c>
      <c r="B149" s="669" t="s">
        <v>1651</v>
      </c>
      <c r="C149" s="666">
        <f>C152+C164+C176+C195</f>
        <v>122</v>
      </c>
      <c r="D149" s="666">
        <f t="shared" ref="D149:AB149" si="51">D152+D164+D176+D195</f>
        <v>9</v>
      </c>
      <c r="E149" s="666">
        <f t="shared" si="51"/>
        <v>98</v>
      </c>
      <c r="F149" s="666">
        <f t="shared" si="51"/>
        <v>15</v>
      </c>
      <c r="G149" s="666">
        <f t="shared" si="51"/>
        <v>0</v>
      </c>
      <c r="H149" s="666">
        <f t="shared" si="51"/>
        <v>0</v>
      </c>
      <c r="I149" s="666">
        <f t="shared" si="51"/>
        <v>0</v>
      </c>
      <c r="J149" s="666">
        <f t="shared" si="51"/>
        <v>55</v>
      </c>
      <c r="K149" s="666">
        <f t="shared" si="51"/>
        <v>1286</v>
      </c>
      <c r="L149" s="666">
        <f t="shared" si="51"/>
        <v>14</v>
      </c>
      <c r="M149" s="666">
        <f t="shared" si="51"/>
        <v>0</v>
      </c>
      <c r="N149" s="666">
        <f t="shared" si="51"/>
        <v>0</v>
      </c>
      <c r="O149" s="666">
        <f t="shared" si="51"/>
        <v>1045</v>
      </c>
      <c r="P149" s="666">
        <f t="shared" si="51"/>
        <v>554</v>
      </c>
      <c r="Q149" s="666">
        <f t="shared" si="51"/>
        <v>55</v>
      </c>
      <c r="R149" s="666">
        <f t="shared" si="51"/>
        <v>139.01568627450979</v>
      </c>
      <c r="S149" s="666">
        <f t="shared" si="51"/>
        <v>13</v>
      </c>
      <c r="T149" s="1099">
        <f t="shared" si="51"/>
        <v>106.01568627450979</v>
      </c>
      <c r="U149" s="1099">
        <f t="shared" si="51"/>
        <v>0</v>
      </c>
      <c r="V149" s="1099">
        <f t="shared" si="51"/>
        <v>98.8</v>
      </c>
      <c r="W149" s="666">
        <f t="shared" si="51"/>
        <v>43</v>
      </c>
      <c r="X149" s="1099">
        <f t="shared" si="51"/>
        <v>3.215686274509804</v>
      </c>
      <c r="Y149" s="666">
        <f t="shared" si="51"/>
        <v>4</v>
      </c>
      <c r="Z149" s="1099">
        <f t="shared" si="51"/>
        <v>20</v>
      </c>
      <c r="AA149" s="1099">
        <f t="shared" si="51"/>
        <v>5.6109803921568613</v>
      </c>
      <c r="AB149" s="1099">
        <f t="shared" si="51"/>
        <v>3.5</v>
      </c>
      <c r="AC149" s="668"/>
      <c r="AD149" s="651"/>
      <c r="AE149" s="651"/>
      <c r="AF149" s="651"/>
      <c r="AG149" s="651"/>
      <c r="AH149" s="651"/>
      <c r="AI149" s="651"/>
      <c r="AJ149" s="651"/>
      <c r="AK149" s="651"/>
      <c r="AL149" s="651"/>
      <c r="AM149" s="651"/>
      <c r="AN149" s="651"/>
      <c r="AO149" s="651"/>
      <c r="AP149" s="651"/>
      <c r="AQ149" s="651"/>
      <c r="AR149" s="651"/>
      <c r="AS149" s="651"/>
    </row>
    <row r="150" spans="1:45" ht="33.950000000000003" customHeight="1">
      <c r="A150" s="691"/>
      <c r="B150" s="1124" t="s">
        <v>158</v>
      </c>
      <c r="C150" s="666">
        <f>C153+C165+C177+C196</f>
        <v>53</v>
      </c>
      <c r="D150" s="666">
        <f t="shared" ref="D150:AB150" si="52">D153+D165+D177+D196</f>
        <v>5</v>
      </c>
      <c r="E150" s="666">
        <f t="shared" si="52"/>
        <v>42</v>
      </c>
      <c r="F150" s="666">
        <f t="shared" si="52"/>
        <v>6</v>
      </c>
      <c r="G150" s="666">
        <f t="shared" si="52"/>
        <v>0</v>
      </c>
      <c r="H150" s="666">
        <f t="shared" si="52"/>
        <v>0</v>
      </c>
      <c r="I150" s="666">
        <f t="shared" si="52"/>
        <v>0</v>
      </c>
      <c r="J150" s="666">
        <f t="shared" si="52"/>
        <v>19</v>
      </c>
      <c r="K150" s="666">
        <f t="shared" si="52"/>
        <v>514</v>
      </c>
      <c r="L150" s="666">
        <f t="shared" si="52"/>
        <v>5</v>
      </c>
      <c r="M150" s="666">
        <f t="shared" si="52"/>
        <v>0</v>
      </c>
      <c r="N150" s="666">
        <f t="shared" si="52"/>
        <v>0</v>
      </c>
      <c r="O150" s="666">
        <f t="shared" si="52"/>
        <v>420</v>
      </c>
      <c r="P150" s="666">
        <f t="shared" si="52"/>
        <v>204</v>
      </c>
      <c r="Q150" s="666">
        <f t="shared" si="52"/>
        <v>19</v>
      </c>
      <c r="R150" s="666">
        <f t="shared" si="52"/>
        <v>70.564705882352939</v>
      </c>
      <c r="S150" s="666">
        <f t="shared" si="52"/>
        <v>9</v>
      </c>
      <c r="T150" s="1099">
        <f t="shared" si="52"/>
        <v>49.564705882352939</v>
      </c>
      <c r="U150" s="1099">
        <f t="shared" si="52"/>
        <v>0</v>
      </c>
      <c r="V150" s="1099">
        <f t="shared" si="52"/>
        <v>44.8</v>
      </c>
      <c r="W150" s="666">
        <f t="shared" si="52"/>
        <v>13</v>
      </c>
      <c r="X150" s="1099">
        <f t="shared" si="52"/>
        <v>0.76470588235294112</v>
      </c>
      <c r="Y150" s="666">
        <f t="shared" si="52"/>
        <v>4</v>
      </c>
      <c r="Z150" s="1099">
        <f t="shared" si="52"/>
        <v>12</v>
      </c>
      <c r="AA150" s="1099">
        <f t="shared" si="52"/>
        <v>5.2952941176470567</v>
      </c>
      <c r="AB150" s="1099">
        <f t="shared" si="52"/>
        <v>4.1999999999999993</v>
      </c>
      <c r="AC150" s="668"/>
      <c r="AD150" s="651"/>
      <c r="AE150" s="651"/>
      <c r="AF150" s="651"/>
      <c r="AG150" s="651"/>
      <c r="AH150" s="651"/>
      <c r="AI150" s="651"/>
      <c r="AJ150" s="651"/>
      <c r="AK150" s="651"/>
      <c r="AL150" s="651"/>
      <c r="AM150" s="651"/>
      <c r="AN150" s="651"/>
      <c r="AO150" s="651"/>
      <c r="AP150" s="651"/>
      <c r="AQ150" s="651"/>
      <c r="AR150" s="651"/>
      <c r="AS150" s="651"/>
    </row>
    <row r="151" spans="1:45" ht="33.950000000000003" customHeight="1">
      <c r="A151" s="691"/>
      <c r="B151" s="1124" t="s">
        <v>801</v>
      </c>
      <c r="C151" s="666">
        <f>C158+C170+C182+C201</f>
        <v>69</v>
      </c>
      <c r="D151" s="666">
        <f t="shared" ref="D151:AB151" si="53">D158+D170+D182+D201</f>
        <v>4</v>
      </c>
      <c r="E151" s="666">
        <f t="shared" si="53"/>
        <v>56</v>
      </c>
      <c r="F151" s="666">
        <f t="shared" si="53"/>
        <v>9</v>
      </c>
      <c r="G151" s="666">
        <f t="shared" si="53"/>
        <v>0</v>
      </c>
      <c r="H151" s="666">
        <f t="shared" si="53"/>
        <v>0</v>
      </c>
      <c r="I151" s="666">
        <f t="shared" si="53"/>
        <v>0</v>
      </c>
      <c r="J151" s="666">
        <f t="shared" si="53"/>
        <v>36</v>
      </c>
      <c r="K151" s="666">
        <f t="shared" si="53"/>
        <v>772</v>
      </c>
      <c r="L151" s="666">
        <f t="shared" si="53"/>
        <v>9</v>
      </c>
      <c r="M151" s="666">
        <f t="shared" si="53"/>
        <v>0</v>
      </c>
      <c r="N151" s="666">
        <f t="shared" si="53"/>
        <v>0</v>
      </c>
      <c r="O151" s="666">
        <f t="shared" si="53"/>
        <v>625</v>
      </c>
      <c r="P151" s="666">
        <f t="shared" si="53"/>
        <v>350</v>
      </c>
      <c r="Q151" s="666">
        <f t="shared" si="53"/>
        <v>36</v>
      </c>
      <c r="R151" s="666">
        <f t="shared" si="53"/>
        <v>68.45098039215685</v>
      </c>
      <c r="S151" s="666">
        <f t="shared" si="53"/>
        <v>4</v>
      </c>
      <c r="T151" s="1099">
        <f t="shared" si="53"/>
        <v>56.450980392156865</v>
      </c>
      <c r="U151" s="1099">
        <f t="shared" si="53"/>
        <v>0</v>
      </c>
      <c r="V151" s="1099">
        <f t="shared" si="53"/>
        <v>54</v>
      </c>
      <c r="W151" s="666">
        <f t="shared" si="53"/>
        <v>30</v>
      </c>
      <c r="X151" s="1099">
        <f t="shared" si="53"/>
        <v>2.4509803921568629</v>
      </c>
      <c r="Y151" s="666">
        <f t="shared" si="53"/>
        <v>0</v>
      </c>
      <c r="Z151" s="1099">
        <f t="shared" si="53"/>
        <v>8</v>
      </c>
      <c r="AA151" s="1099">
        <f t="shared" si="53"/>
        <v>0.31568627450980402</v>
      </c>
      <c r="AB151" s="1099">
        <f t="shared" si="53"/>
        <v>-0.7</v>
      </c>
      <c r="AC151" s="668"/>
      <c r="AD151" s="651"/>
      <c r="AE151" s="651"/>
      <c r="AF151" s="651"/>
      <c r="AG151" s="651"/>
      <c r="AH151" s="651"/>
      <c r="AI151" s="651"/>
      <c r="AJ151" s="651"/>
      <c r="AK151" s="651"/>
      <c r="AL151" s="651"/>
      <c r="AM151" s="651"/>
      <c r="AN151" s="651"/>
      <c r="AO151" s="651"/>
      <c r="AP151" s="651"/>
      <c r="AQ151" s="651"/>
      <c r="AR151" s="651"/>
      <c r="AS151" s="651"/>
    </row>
    <row r="152" spans="1:45" s="671" customFormat="1" ht="33.950000000000003" customHeight="1">
      <c r="A152" s="668">
        <v>1</v>
      </c>
      <c r="B152" s="702" t="s">
        <v>1360</v>
      </c>
      <c r="C152" s="666">
        <f>C153+C158</f>
        <v>26</v>
      </c>
      <c r="D152" s="666">
        <f t="shared" ref="D152:AB152" si="54">D153+D158</f>
        <v>2</v>
      </c>
      <c r="E152" s="666">
        <f t="shared" si="54"/>
        <v>20</v>
      </c>
      <c r="F152" s="666">
        <f t="shared" si="54"/>
        <v>4</v>
      </c>
      <c r="G152" s="666">
        <f t="shared" si="54"/>
        <v>0</v>
      </c>
      <c r="H152" s="666">
        <f t="shared" si="54"/>
        <v>0</v>
      </c>
      <c r="I152" s="666">
        <f t="shared" si="54"/>
        <v>0</v>
      </c>
      <c r="J152" s="666">
        <f t="shared" si="54"/>
        <v>10</v>
      </c>
      <c r="K152" s="666">
        <f t="shared" si="54"/>
        <v>238</v>
      </c>
      <c r="L152" s="666">
        <f t="shared" si="54"/>
        <v>1</v>
      </c>
      <c r="M152" s="666"/>
      <c r="N152" s="666"/>
      <c r="O152" s="666">
        <f t="shared" si="54"/>
        <v>265</v>
      </c>
      <c r="P152" s="666">
        <f t="shared" si="54"/>
        <v>128</v>
      </c>
      <c r="Q152" s="666">
        <f t="shared" si="54"/>
        <v>10</v>
      </c>
      <c r="R152" s="1099">
        <f t="shared" si="54"/>
        <v>29.666666666666664</v>
      </c>
      <c r="S152" s="666">
        <f t="shared" si="54"/>
        <v>4</v>
      </c>
      <c r="T152" s="1099">
        <f t="shared" si="54"/>
        <v>20.666666666666664</v>
      </c>
      <c r="U152" s="1099">
        <f t="shared" si="54"/>
        <v>0</v>
      </c>
      <c r="V152" s="1099">
        <f t="shared" si="54"/>
        <v>19.5</v>
      </c>
      <c r="W152" s="666">
        <f t="shared" si="54"/>
        <v>2</v>
      </c>
      <c r="X152" s="1099">
        <f t="shared" si="54"/>
        <v>0.16666666666666666</v>
      </c>
      <c r="Y152" s="666">
        <f t="shared" si="54"/>
        <v>1</v>
      </c>
      <c r="Z152" s="1099">
        <f t="shared" si="54"/>
        <v>5</v>
      </c>
      <c r="AA152" s="1099">
        <f t="shared" si="54"/>
        <v>0.46666666666666612</v>
      </c>
      <c r="AB152" s="1099">
        <f t="shared" si="54"/>
        <v>0.7</v>
      </c>
      <c r="AC152" s="668"/>
      <c r="AD152" s="670"/>
      <c r="AE152" s="670"/>
      <c r="AF152" s="670"/>
      <c r="AG152" s="670"/>
      <c r="AH152" s="670"/>
      <c r="AI152" s="670"/>
      <c r="AJ152" s="670"/>
      <c r="AK152" s="670"/>
      <c r="AL152" s="670"/>
      <c r="AM152" s="670"/>
      <c r="AN152" s="670"/>
      <c r="AO152" s="670"/>
      <c r="AP152" s="670"/>
      <c r="AQ152" s="670"/>
      <c r="AR152" s="670"/>
      <c r="AS152" s="670"/>
    </row>
    <row r="153" spans="1:45" s="671" customFormat="1" ht="33.950000000000003" customHeight="1">
      <c r="A153" s="691"/>
      <c r="B153" s="669" t="s">
        <v>786</v>
      </c>
      <c r="C153" s="666">
        <f>C154+C155+C156+C157</f>
        <v>13</v>
      </c>
      <c r="D153" s="666">
        <f t="shared" ref="D153:Z153" si="55">D154+D155+D156+D157</f>
        <v>1</v>
      </c>
      <c r="E153" s="666">
        <f t="shared" si="55"/>
        <v>10</v>
      </c>
      <c r="F153" s="666">
        <f t="shared" si="55"/>
        <v>2</v>
      </c>
      <c r="G153" s="666">
        <f t="shared" si="55"/>
        <v>0</v>
      </c>
      <c r="H153" s="666">
        <f t="shared" si="55"/>
        <v>0</v>
      </c>
      <c r="I153" s="666">
        <f t="shared" si="55"/>
        <v>0</v>
      </c>
      <c r="J153" s="666">
        <f t="shared" si="55"/>
        <v>4</v>
      </c>
      <c r="K153" s="666">
        <f t="shared" si="55"/>
        <v>103</v>
      </c>
      <c r="L153" s="666">
        <f t="shared" si="55"/>
        <v>0</v>
      </c>
      <c r="M153" s="666"/>
      <c r="N153" s="666"/>
      <c r="O153" s="666">
        <f t="shared" si="55"/>
        <v>140</v>
      </c>
      <c r="P153" s="666">
        <f t="shared" si="55"/>
        <v>68</v>
      </c>
      <c r="Q153" s="666">
        <f t="shared" si="55"/>
        <v>4</v>
      </c>
      <c r="R153" s="1099">
        <f t="shared" si="55"/>
        <v>17.5</v>
      </c>
      <c r="S153" s="666">
        <f t="shared" si="55"/>
        <v>3</v>
      </c>
      <c r="T153" s="1099">
        <f t="shared" si="55"/>
        <v>11.5</v>
      </c>
      <c r="U153" s="1099">
        <f t="shared" si="55"/>
        <v>0</v>
      </c>
      <c r="V153" s="1099">
        <f t="shared" si="55"/>
        <v>10.5</v>
      </c>
      <c r="W153" s="666">
        <f t="shared" si="55"/>
        <v>0</v>
      </c>
      <c r="X153" s="1099">
        <f t="shared" si="55"/>
        <v>0</v>
      </c>
      <c r="Y153" s="666">
        <f t="shared" si="55"/>
        <v>1</v>
      </c>
      <c r="Z153" s="1099">
        <f t="shared" si="55"/>
        <v>3</v>
      </c>
      <c r="AA153" s="1100">
        <f>(T153-E153)*70%</f>
        <v>1.0499999999999998</v>
      </c>
      <c r="AB153" s="1100">
        <f>(Z153-F153)*70%</f>
        <v>0.7</v>
      </c>
      <c r="AC153" s="668"/>
      <c r="AD153" s="670"/>
      <c r="AE153" s="670"/>
      <c r="AF153" s="670"/>
      <c r="AG153" s="670"/>
      <c r="AH153" s="670"/>
      <c r="AI153" s="670"/>
      <c r="AJ153" s="670"/>
      <c r="AK153" s="670"/>
      <c r="AL153" s="670"/>
      <c r="AM153" s="670"/>
      <c r="AN153" s="670"/>
      <c r="AO153" s="670"/>
      <c r="AP153" s="670"/>
      <c r="AQ153" s="670"/>
      <c r="AR153" s="670"/>
      <c r="AS153" s="670"/>
    </row>
    <row r="154" spans="1:45" ht="33.950000000000003" customHeight="1">
      <c r="A154" s="691"/>
      <c r="B154" s="703" t="s">
        <v>114</v>
      </c>
      <c r="C154" s="1108">
        <f t="shared" ref="C154:C157" si="56">D154+E154+F154</f>
        <v>6</v>
      </c>
      <c r="D154" s="1109">
        <v>1</v>
      </c>
      <c r="E154" s="1109">
        <v>3</v>
      </c>
      <c r="F154" s="1109">
        <v>2</v>
      </c>
      <c r="G154" s="1105"/>
      <c r="H154" s="1105"/>
      <c r="I154" s="1105"/>
      <c r="J154" s="1105">
        <v>1</v>
      </c>
      <c r="K154" s="1105">
        <v>27</v>
      </c>
      <c r="L154" s="1105">
        <v>0</v>
      </c>
      <c r="M154" s="1105"/>
      <c r="N154" s="1105">
        <v>1.9</v>
      </c>
      <c r="O154" s="1105">
        <v>35</v>
      </c>
      <c r="P154" s="1105">
        <v>17</v>
      </c>
      <c r="Q154" s="1105">
        <v>1</v>
      </c>
      <c r="R154" s="1106">
        <f>S154+T154+Z154</f>
        <v>9.5</v>
      </c>
      <c r="S154" s="1109">
        <v>3</v>
      </c>
      <c r="T154" s="1107">
        <f>U154+V154+X154+Y154</f>
        <v>3.5</v>
      </c>
      <c r="U154" s="1107"/>
      <c r="V154" s="1107">
        <v>2.5</v>
      </c>
      <c r="W154" s="1105"/>
      <c r="X154" s="1107"/>
      <c r="Y154" s="1105">
        <v>1</v>
      </c>
      <c r="Z154" s="1107">
        <v>3</v>
      </c>
      <c r="AA154" s="1107"/>
      <c r="AB154" s="1107"/>
      <c r="AC154" s="675"/>
      <c r="AD154" s="651"/>
      <c r="AE154" s="651"/>
      <c r="AF154" s="651"/>
      <c r="AG154" s="651"/>
      <c r="AH154" s="651"/>
      <c r="AI154" s="651"/>
      <c r="AJ154" s="651"/>
      <c r="AK154" s="651"/>
      <c r="AL154" s="651"/>
      <c r="AM154" s="651"/>
      <c r="AN154" s="651"/>
      <c r="AO154" s="651"/>
      <c r="AP154" s="651"/>
      <c r="AQ154" s="651"/>
      <c r="AR154" s="651"/>
      <c r="AS154" s="651"/>
    </row>
    <row r="155" spans="1:45" ht="33.950000000000003" customHeight="1">
      <c r="A155" s="691"/>
      <c r="B155" s="703" t="s">
        <v>115</v>
      </c>
      <c r="C155" s="1108">
        <f t="shared" si="56"/>
        <v>3</v>
      </c>
      <c r="D155" s="1109"/>
      <c r="E155" s="1109">
        <v>3</v>
      </c>
      <c r="F155" s="1109"/>
      <c r="G155" s="1105"/>
      <c r="H155" s="1105"/>
      <c r="I155" s="1105"/>
      <c r="J155" s="1105">
        <v>1</v>
      </c>
      <c r="K155" s="1105">
        <v>24</v>
      </c>
      <c r="L155" s="1105">
        <v>0</v>
      </c>
      <c r="M155" s="1105"/>
      <c r="N155" s="1105">
        <v>1.9</v>
      </c>
      <c r="O155" s="1105">
        <v>35</v>
      </c>
      <c r="P155" s="1105">
        <v>17</v>
      </c>
      <c r="Q155" s="1105">
        <v>1</v>
      </c>
      <c r="R155" s="1106">
        <f>S155+T155+Z155</f>
        <v>2.5</v>
      </c>
      <c r="S155" s="1109"/>
      <c r="T155" s="1107">
        <f>U155+V155+X155+Y155</f>
        <v>2.5</v>
      </c>
      <c r="U155" s="1107"/>
      <c r="V155" s="1107">
        <v>2.5</v>
      </c>
      <c r="W155" s="1105"/>
      <c r="X155" s="1107"/>
      <c r="Y155" s="1105"/>
      <c r="Z155" s="1107"/>
      <c r="AA155" s="1107"/>
      <c r="AB155" s="1107"/>
      <c r="AC155" s="675"/>
      <c r="AD155" s="651"/>
      <c r="AE155" s="651"/>
      <c r="AF155" s="651"/>
      <c r="AG155" s="651"/>
      <c r="AH155" s="651"/>
      <c r="AI155" s="651"/>
      <c r="AJ155" s="651"/>
      <c r="AK155" s="651"/>
      <c r="AL155" s="651"/>
      <c r="AM155" s="651"/>
      <c r="AN155" s="651"/>
      <c r="AO155" s="651"/>
      <c r="AP155" s="651"/>
      <c r="AQ155" s="651"/>
      <c r="AR155" s="651"/>
      <c r="AS155" s="651"/>
    </row>
    <row r="156" spans="1:45" ht="33.950000000000003" customHeight="1">
      <c r="A156" s="691"/>
      <c r="B156" s="703" t="s">
        <v>116</v>
      </c>
      <c r="C156" s="1108">
        <f t="shared" si="56"/>
        <v>2</v>
      </c>
      <c r="D156" s="1109"/>
      <c r="E156" s="1109">
        <v>2</v>
      </c>
      <c r="F156" s="1109"/>
      <c r="G156" s="1105"/>
      <c r="H156" s="1105"/>
      <c r="I156" s="1105"/>
      <c r="J156" s="1105">
        <v>1</v>
      </c>
      <c r="K156" s="1105">
        <v>32</v>
      </c>
      <c r="L156" s="1105">
        <v>0</v>
      </c>
      <c r="M156" s="1105"/>
      <c r="N156" s="1105">
        <v>1.9</v>
      </c>
      <c r="O156" s="1105">
        <v>35</v>
      </c>
      <c r="P156" s="1105">
        <v>17</v>
      </c>
      <c r="Q156" s="1105">
        <v>1</v>
      </c>
      <c r="R156" s="1106">
        <f>S156+T156+Z156</f>
        <v>2.5</v>
      </c>
      <c r="S156" s="1109"/>
      <c r="T156" s="1107">
        <f>U156+V156+X156+Y156</f>
        <v>2.5</v>
      </c>
      <c r="U156" s="1107"/>
      <c r="V156" s="1107">
        <v>2.5</v>
      </c>
      <c r="W156" s="1105"/>
      <c r="X156" s="1107"/>
      <c r="Y156" s="1105"/>
      <c r="Z156" s="1107"/>
      <c r="AA156" s="1107"/>
      <c r="AB156" s="1107"/>
      <c r="AC156" s="675"/>
      <c r="AD156" s="651"/>
      <c r="AE156" s="651"/>
      <c r="AF156" s="651"/>
      <c r="AG156" s="651"/>
      <c r="AH156" s="651"/>
      <c r="AI156" s="651"/>
      <c r="AJ156" s="651"/>
      <c r="AK156" s="651"/>
      <c r="AL156" s="651"/>
      <c r="AM156" s="651"/>
      <c r="AN156" s="651"/>
      <c r="AO156" s="651"/>
      <c r="AP156" s="651"/>
      <c r="AQ156" s="651"/>
      <c r="AR156" s="651"/>
      <c r="AS156" s="651"/>
    </row>
    <row r="157" spans="1:45" ht="33.950000000000003" customHeight="1">
      <c r="A157" s="691"/>
      <c r="B157" s="703" t="s">
        <v>117</v>
      </c>
      <c r="C157" s="1108">
        <f t="shared" si="56"/>
        <v>2</v>
      </c>
      <c r="D157" s="1109"/>
      <c r="E157" s="1109">
        <v>2</v>
      </c>
      <c r="F157" s="1109"/>
      <c r="G157" s="1105"/>
      <c r="H157" s="1105"/>
      <c r="I157" s="1105"/>
      <c r="J157" s="1105">
        <v>1</v>
      </c>
      <c r="K157" s="1105">
        <v>20</v>
      </c>
      <c r="L157" s="1105">
        <v>0</v>
      </c>
      <c r="M157" s="1105"/>
      <c r="N157" s="1105">
        <v>1.9</v>
      </c>
      <c r="O157" s="1105">
        <v>35</v>
      </c>
      <c r="P157" s="1105">
        <v>17</v>
      </c>
      <c r="Q157" s="1105">
        <v>1</v>
      </c>
      <c r="R157" s="1106">
        <f>S157+T157+Z157</f>
        <v>3</v>
      </c>
      <c r="S157" s="1109"/>
      <c r="T157" s="1107">
        <f>U157+V157+X157+Y157</f>
        <v>3</v>
      </c>
      <c r="U157" s="1107"/>
      <c r="V157" s="1107">
        <v>3</v>
      </c>
      <c r="W157" s="1105"/>
      <c r="X157" s="1107"/>
      <c r="Y157" s="1105"/>
      <c r="Z157" s="1107"/>
      <c r="AA157" s="1107"/>
      <c r="AB157" s="1107"/>
      <c r="AC157" s="675"/>
      <c r="AD157" s="651"/>
      <c r="AE157" s="651"/>
      <c r="AF157" s="651"/>
      <c r="AG157" s="651"/>
      <c r="AH157" s="651"/>
      <c r="AI157" s="651"/>
      <c r="AJ157" s="651"/>
      <c r="AK157" s="651"/>
      <c r="AL157" s="651"/>
      <c r="AM157" s="651"/>
      <c r="AN157" s="651"/>
      <c r="AO157" s="651"/>
      <c r="AP157" s="651"/>
      <c r="AQ157" s="651"/>
      <c r="AR157" s="651"/>
      <c r="AS157" s="651"/>
    </row>
    <row r="158" spans="1:45" s="671" customFormat="1" ht="33.950000000000003" customHeight="1">
      <c r="A158" s="691"/>
      <c r="B158" s="669" t="s">
        <v>787</v>
      </c>
      <c r="C158" s="666">
        <f>C159+C160+C161+C162+C163</f>
        <v>13</v>
      </c>
      <c r="D158" s="666">
        <f t="shared" ref="D158:Z158" si="57">D159+D160+D161+D162+D163</f>
        <v>1</v>
      </c>
      <c r="E158" s="666">
        <f t="shared" si="57"/>
        <v>10</v>
      </c>
      <c r="F158" s="666">
        <f t="shared" si="57"/>
        <v>2</v>
      </c>
      <c r="G158" s="666">
        <f t="shared" si="57"/>
        <v>0</v>
      </c>
      <c r="H158" s="666">
        <f t="shared" si="57"/>
        <v>0</v>
      </c>
      <c r="I158" s="666">
        <f t="shared" si="57"/>
        <v>0</v>
      </c>
      <c r="J158" s="666">
        <f t="shared" si="57"/>
        <v>6</v>
      </c>
      <c r="K158" s="666">
        <f t="shared" si="57"/>
        <v>135</v>
      </c>
      <c r="L158" s="666">
        <f t="shared" si="57"/>
        <v>1</v>
      </c>
      <c r="M158" s="666"/>
      <c r="N158" s="666"/>
      <c r="O158" s="666">
        <f t="shared" si="57"/>
        <v>125</v>
      </c>
      <c r="P158" s="666">
        <f t="shared" si="57"/>
        <v>60</v>
      </c>
      <c r="Q158" s="666">
        <f t="shared" si="57"/>
        <v>6</v>
      </c>
      <c r="R158" s="1099">
        <f t="shared" si="57"/>
        <v>12.166666666666666</v>
      </c>
      <c r="S158" s="666">
        <f t="shared" si="57"/>
        <v>1</v>
      </c>
      <c r="T158" s="1099">
        <f t="shared" si="57"/>
        <v>9.1666666666666661</v>
      </c>
      <c r="U158" s="1099">
        <f t="shared" si="57"/>
        <v>0</v>
      </c>
      <c r="V158" s="1099">
        <f t="shared" si="57"/>
        <v>9</v>
      </c>
      <c r="W158" s="666">
        <f t="shared" si="57"/>
        <v>2</v>
      </c>
      <c r="X158" s="1099">
        <f t="shared" si="57"/>
        <v>0.16666666666666666</v>
      </c>
      <c r="Y158" s="666">
        <f t="shared" si="57"/>
        <v>0</v>
      </c>
      <c r="Z158" s="1099">
        <f t="shared" si="57"/>
        <v>2</v>
      </c>
      <c r="AA158" s="1100">
        <f>(T158-E158)*70%</f>
        <v>-0.5833333333333337</v>
      </c>
      <c r="AB158" s="1100">
        <f>(Z158-F158)*70%</f>
        <v>0</v>
      </c>
      <c r="AC158" s="668"/>
      <c r="AD158" s="670"/>
      <c r="AE158" s="670"/>
      <c r="AF158" s="670"/>
      <c r="AG158" s="670"/>
      <c r="AH158" s="670"/>
      <c r="AI158" s="670"/>
      <c r="AJ158" s="670"/>
      <c r="AK158" s="670"/>
      <c r="AL158" s="670"/>
      <c r="AM158" s="670"/>
      <c r="AN158" s="670"/>
      <c r="AO158" s="670"/>
      <c r="AP158" s="670"/>
      <c r="AQ158" s="670"/>
      <c r="AR158" s="670"/>
      <c r="AS158" s="670"/>
    </row>
    <row r="159" spans="1:45" ht="33.950000000000003" customHeight="1">
      <c r="A159" s="691"/>
      <c r="B159" s="673" t="s">
        <v>468</v>
      </c>
      <c r="C159" s="1108">
        <f t="shared" ref="C159:C163" si="58">D159+E159+F159</f>
        <v>5</v>
      </c>
      <c r="D159" s="1109">
        <v>1</v>
      </c>
      <c r="E159" s="1109">
        <v>2</v>
      </c>
      <c r="F159" s="1109">
        <v>2</v>
      </c>
      <c r="G159" s="1105"/>
      <c r="H159" s="1105"/>
      <c r="I159" s="1105"/>
      <c r="J159" s="1105">
        <v>1</v>
      </c>
      <c r="K159" s="1105">
        <v>26</v>
      </c>
      <c r="L159" s="1105">
        <v>0</v>
      </c>
      <c r="M159" s="1105"/>
      <c r="N159" s="1105">
        <v>1.5</v>
      </c>
      <c r="O159" s="704">
        <v>25</v>
      </c>
      <c r="P159" s="705">
        <v>12</v>
      </c>
      <c r="Q159" s="1105">
        <v>1</v>
      </c>
      <c r="R159" s="1106">
        <f>S159+T159+Z159</f>
        <v>4.583333333333333</v>
      </c>
      <c r="S159" s="1109">
        <v>1</v>
      </c>
      <c r="T159" s="1107">
        <f>U159+V159+X159+Y159</f>
        <v>1.5833333333333333</v>
      </c>
      <c r="U159" s="1107"/>
      <c r="V159" s="1107">
        <f>Q159*N159</f>
        <v>1.5</v>
      </c>
      <c r="W159" s="1105">
        <f>(K159+L159)-(Q159*O159)</f>
        <v>1</v>
      </c>
      <c r="X159" s="1107">
        <f>W159/P159</f>
        <v>8.3333333333333329E-2</v>
      </c>
      <c r="Y159" s="1103"/>
      <c r="Z159" s="1107">
        <v>2</v>
      </c>
      <c r="AA159" s="1107"/>
      <c r="AB159" s="1107"/>
      <c r="AC159" s="675"/>
      <c r="AD159" s="651"/>
      <c r="AE159" s="651"/>
      <c r="AF159" s="651"/>
      <c r="AG159" s="651"/>
      <c r="AH159" s="651"/>
      <c r="AI159" s="651"/>
      <c r="AJ159" s="651"/>
      <c r="AK159" s="651"/>
      <c r="AL159" s="651"/>
      <c r="AM159" s="651"/>
      <c r="AN159" s="651"/>
      <c r="AO159" s="651"/>
      <c r="AP159" s="651"/>
      <c r="AQ159" s="651"/>
      <c r="AR159" s="651"/>
      <c r="AS159" s="651"/>
    </row>
    <row r="160" spans="1:45" ht="33.950000000000003" customHeight="1">
      <c r="A160" s="691"/>
      <c r="B160" s="673" t="s">
        <v>469</v>
      </c>
      <c r="C160" s="1108">
        <f t="shared" si="58"/>
        <v>2</v>
      </c>
      <c r="D160" s="1109"/>
      <c r="E160" s="1109">
        <v>2</v>
      </c>
      <c r="F160" s="1109"/>
      <c r="G160" s="1105"/>
      <c r="H160" s="1105"/>
      <c r="I160" s="1105"/>
      <c r="J160" s="1105">
        <v>1</v>
      </c>
      <c r="K160" s="1105">
        <v>25</v>
      </c>
      <c r="L160" s="1105">
        <v>1</v>
      </c>
      <c r="M160" s="1105"/>
      <c r="N160" s="1105">
        <v>1.5</v>
      </c>
      <c r="O160" s="704">
        <v>25</v>
      </c>
      <c r="P160" s="705">
        <v>12</v>
      </c>
      <c r="Q160" s="1105">
        <v>1</v>
      </c>
      <c r="R160" s="1106">
        <f>S160+T160+Z160</f>
        <v>1.5833333333333333</v>
      </c>
      <c r="S160" s="1109"/>
      <c r="T160" s="1107">
        <f>U160+V160+X160+Y160</f>
        <v>1.5833333333333333</v>
      </c>
      <c r="U160" s="1107"/>
      <c r="V160" s="1107">
        <f>Q160*N160</f>
        <v>1.5</v>
      </c>
      <c r="W160" s="1105">
        <f>(K160+L160)-(Q160*O160)</f>
        <v>1</v>
      </c>
      <c r="X160" s="1107">
        <f>W160/P160</f>
        <v>8.3333333333333329E-2</v>
      </c>
      <c r="Y160" s="1105"/>
      <c r="Z160" s="1107"/>
      <c r="AA160" s="1107"/>
      <c r="AB160" s="1107"/>
      <c r="AC160" s="675"/>
      <c r="AD160" s="651"/>
      <c r="AE160" s="651"/>
      <c r="AF160" s="651"/>
      <c r="AG160" s="651"/>
      <c r="AH160" s="651"/>
      <c r="AI160" s="651"/>
      <c r="AJ160" s="651"/>
      <c r="AK160" s="651"/>
      <c r="AL160" s="651"/>
      <c r="AM160" s="651"/>
      <c r="AN160" s="651"/>
      <c r="AO160" s="651"/>
      <c r="AP160" s="651"/>
      <c r="AQ160" s="651"/>
      <c r="AR160" s="651"/>
      <c r="AS160" s="651"/>
    </row>
    <row r="161" spans="1:45" ht="33.950000000000003" customHeight="1">
      <c r="A161" s="691"/>
      <c r="B161" s="673" t="s">
        <v>470</v>
      </c>
      <c r="C161" s="1108">
        <f t="shared" si="58"/>
        <v>2</v>
      </c>
      <c r="D161" s="1109"/>
      <c r="E161" s="1109">
        <v>2</v>
      </c>
      <c r="F161" s="1109"/>
      <c r="G161" s="1105"/>
      <c r="H161" s="1105"/>
      <c r="I161" s="1105"/>
      <c r="J161" s="1105">
        <v>1</v>
      </c>
      <c r="K161" s="1105">
        <v>22</v>
      </c>
      <c r="L161" s="1105">
        <v>0</v>
      </c>
      <c r="M161" s="1105"/>
      <c r="N161" s="1105">
        <v>1.5</v>
      </c>
      <c r="O161" s="704">
        <v>25</v>
      </c>
      <c r="P161" s="705">
        <v>12</v>
      </c>
      <c r="Q161" s="1105">
        <v>1</v>
      </c>
      <c r="R161" s="1106">
        <f>S161+T161+Z161</f>
        <v>1.5</v>
      </c>
      <c r="S161" s="1109"/>
      <c r="T161" s="1107">
        <f>U161+V161+X161+Y161</f>
        <v>1.5</v>
      </c>
      <c r="U161" s="1107"/>
      <c r="V161" s="1107">
        <f>Q161*N161</f>
        <v>1.5</v>
      </c>
      <c r="W161" s="1105"/>
      <c r="X161" s="1107"/>
      <c r="Y161" s="1105"/>
      <c r="Z161" s="1107"/>
      <c r="AA161" s="1107"/>
      <c r="AB161" s="1107"/>
      <c r="AC161" s="675"/>
      <c r="AD161" s="651"/>
      <c r="AE161" s="651"/>
      <c r="AF161" s="651"/>
      <c r="AG161" s="651"/>
      <c r="AH161" s="651"/>
      <c r="AI161" s="651"/>
      <c r="AJ161" s="651"/>
      <c r="AK161" s="651"/>
      <c r="AL161" s="651"/>
      <c r="AM161" s="651"/>
      <c r="AN161" s="651"/>
      <c r="AO161" s="651"/>
      <c r="AP161" s="651"/>
      <c r="AQ161" s="651"/>
      <c r="AR161" s="651"/>
      <c r="AS161" s="651"/>
    </row>
    <row r="162" spans="1:45" ht="33.950000000000003" customHeight="1">
      <c r="A162" s="691"/>
      <c r="B162" s="673" t="s">
        <v>471</v>
      </c>
      <c r="C162" s="1108">
        <f t="shared" si="58"/>
        <v>2</v>
      </c>
      <c r="D162" s="1109"/>
      <c r="E162" s="1109">
        <v>2</v>
      </c>
      <c r="F162" s="1109"/>
      <c r="G162" s="1105"/>
      <c r="H162" s="1105"/>
      <c r="I162" s="1105"/>
      <c r="J162" s="1105">
        <v>1</v>
      </c>
      <c r="K162" s="1105">
        <v>22</v>
      </c>
      <c r="L162" s="1105">
        <v>0</v>
      </c>
      <c r="M162" s="1105"/>
      <c r="N162" s="1105">
        <v>1.5</v>
      </c>
      <c r="O162" s="704">
        <v>25</v>
      </c>
      <c r="P162" s="705">
        <v>12</v>
      </c>
      <c r="Q162" s="1105">
        <v>1</v>
      </c>
      <c r="R162" s="1106">
        <f>S162+T162+Z162</f>
        <v>1.5</v>
      </c>
      <c r="S162" s="1109"/>
      <c r="T162" s="1107">
        <f>U162+V162+X162+Y162</f>
        <v>1.5</v>
      </c>
      <c r="U162" s="1107"/>
      <c r="V162" s="1107">
        <f>Q162*N162</f>
        <v>1.5</v>
      </c>
      <c r="W162" s="1105"/>
      <c r="X162" s="1107"/>
      <c r="Y162" s="1105"/>
      <c r="Z162" s="1107"/>
      <c r="AA162" s="1107"/>
      <c r="AB162" s="1107"/>
      <c r="AC162" s="675"/>
      <c r="AD162" s="651"/>
      <c r="AE162" s="651"/>
      <c r="AF162" s="651"/>
      <c r="AG162" s="651"/>
      <c r="AH162" s="651"/>
      <c r="AI162" s="651"/>
      <c r="AJ162" s="651"/>
      <c r="AK162" s="651"/>
      <c r="AL162" s="651"/>
      <c r="AM162" s="651"/>
      <c r="AN162" s="651"/>
      <c r="AO162" s="651"/>
      <c r="AP162" s="651"/>
      <c r="AQ162" s="651"/>
      <c r="AR162" s="651"/>
      <c r="AS162" s="651"/>
    </row>
    <row r="163" spans="1:45" ht="33.950000000000003" customHeight="1">
      <c r="A163" s="691"/>
      <c r="B163" s="673" t="s">
        <v>472</v>
      </c>
      <c r="C163" s="1108">
        <f t="shared" si="58"/>
        <v>2</v>
      </c>
      <c r="D163" s="1109"/>
      <c r="E163" s="1109">
        <v>2</v>
      </c>
      <c r="F163" s="1109"/>
      <c r="G163" s="1105"/>
      <c r="H163" s="1105"/>
      <c r="I163" s="1105"/>
      <c r="J163" s="1105">
        <v>2</v>
      </c>
      <c r="K163" s="1105">
        <v>40</v>
      </c>
      <c r="L163" s="1105">
        <v>0</v>
      </c>
      <c r="M163" s="1105"/>
      <c r="N163" s="1105">
        <v>1.5</v>
      </c>
      <c r="O163" s="704">
        <v>25</v>
      </c>
      <c r="P163" s="705">
        <v>12</v>
      </c>
      <c r="Q163" s="1105">
        <v>2</v>
      </c>
      <c r="R163" s="1106">
        <f>S163+T163+Z163</f>
        <v>3</v>
      </c>
      <c r="S163" s="1109"/>
      <c r="T163" s="1107">
        <f>U163+V163+X163+Y163</f>
        <v>3</v>
      </c>
      <c r="U163" s="1107"/>
      <c r="V163" s="1107">
        <f>Q163*N163</f>
        <v>3</v>
      </c>
      <c r="W163" s="1105"/>
      <c r="X163" s="1107"/>
      <c r="Y163" s="1105"/>
      <c r="Z163" s="1107"/>
      <c r="AA163" s="1107"/>
      <c r="AB163" s="1107"/>
      <c r="AC163" s="675"/>
      <c r="AD163" s="651"/>
      <c r="AE163" s="651"/>
      <c r="AF163" s="651"/>
      <c r="AG163" s="651"/>
      <c r="AH163" s="651"/>
      <c r="AI163" s="651"/>
      <c r="AJ163" s="651"/>
      <c r="AK163" s="651"/>
      <c r="AL163" s="651"/>
      <c r="AM163" s="651"/>
      <c r="AN163" s="651"/>
      <c r="AO163" s="651"/>
      <c r="AP163" s="651"/>
      <c r="AQ163" s="651"/>
      <c r="AR163" s="651"/>
      <c r="AS163" s="651"/>
    </row>
    <row r="164" spans="1:45" ht="33.950000000000003" customHeight="1">
      <c r="A164" s="668">
        <v>2</v>
      </c>
      <c r="B164" s="702" t="s">
        <v>1361</v>
      </c>
      <c r="C164" s="666">
        <f>C165+C170</f>
        <v>25</v>
      </c>
      <c r="D164" s="666">
        <f t="shared" ref="D164:AB164" si="59">D165+D170</f>
        <v>2</v>
      </c>
      <c r="E164" s="666">
        <f t="shared" si="59"/>
        <v>19</v>
      </c>
      <c r="F164" s="666">
        <f t="shared" si="59"/>
        <v>4</v>
      </c>
      <c r="G164" s="666">
        <f t="shared" si="59"/>
        <v>0</v>
      </c>
      <c r="H164" s="666">
        <f t="shared" si="59"/>
        <v>0</v>
      </c>
      <c r="I164" s="666">
        <f t="shared" si="59"/>
        <v>0</v>
      </c>
      <c r="J164" s="666">
        <f t="shared" si="59"/>
        <v>11</v>
      </c>
      <c r="K164" s="666">
        <f t="shared" si="59"/>
        <v>285</v>
      </c>
      <c r="L164" s="666">
        <f t="shared" si="59"/>
        <v>5</v>
      </c>
      <c r="M164" s="666"/>
      <c r="N164" s="666"/>
      <c r="O164" s="666">
        <f t="shared" si="59"/>
        <v>0</v>
      </c>
      <c r="P164" s="666">
        <f t="shared" si="59"/>
        <v>0</v>
      </c>
      <c r="Q164" s="666">
        <f t="shared" si="59"/>
        <v>11</v>
      </c>
      <c r="R164" s="1099">
        <f t="shared" si="59"/>
        <v>31.676470588235293</v>
      </c>
      <c r="S164" s="666">
        <f t="shared" si="59"/>
        <v>3</v>
      </c>
      <c r="T164" s="1099">
        <f t="shared" si="59"/>
        <v>23.676470588235293</v>
      </c>
      <c r="U164" s="1099">
        <f t="shared" si="59"/>
        <v>0</v>
      </c>
      <c r="V164" s="1099">
        <f t="shared" si="59"/>
        <v>21</v>
      </c>
      <c r="W164" s="666">
        <f t="shared" si="59"/>
        <v>21</v>
      </c>
      <c r="X164" s="1099">
        <f t="shared" si="59"/>
        <v>1.6764705882352944</v>
      </c>
      <c r="Y164" s="666">
        <f t="shared" si="59"/>
        <v>1</v>
      </c>
      <c r="Z164" s="1099">
        <f t="shared" si="59"/>
        <v>5</v>
      </c>
      <c r="AA164" s="1099">
        <f t="shared" si="59"/>
        <v>3.2735294117647054</v>
      </c>
      <c r="AB164" s="1099">
        <f t="shared" si="59"/>
        <v>0.7</v>
      </c>
      <c r="AC164" s="675"/>
      <c r="AD164" s="651"/>
      <c r="AE164" s="651"/>
      <c r="AF164" s="651"/>
      <c r="AG164" s="651"/>
      <c r="AH164" s="651"/>
      <c r="AI164" s="651"/>
      <c r="AJ164" s="651"/>
      <c r="AK164" s="651"/>
      <c r="AL164" s="651"/>
      <c r="AM164" s="651"/>
      <c r="AN164" s="651"/>
      <c r="AO164" s="651"/>
      <c r="AP164" s="651"/>
      <c r="AQ164" s="651"/>
      <c r="AR164" s="651"/>
      <c r="AS164" s="651"/>
    </row>
    <row r="165" spans="1:45" ht="33.950000000000003" customHeight="1">
      <c r="A165" s="691"/>
      <c r="B165" s="669" t="s">
        <v>786</v>
      </c>
      <c r="C165" s="666">
        <f>D165+E165+F165</f>
        <v>10</v>
      </c>
      <c r="D165" s="1109">
        <v>1</v>
      </c>
      <c r="E165" s="1109">
        <v>7</v>
      </c>
      <c r="F165" s="1109">
        <v>2</v>
      </c>
      <c r="G165" s="1105"/>
      <c r="H165" s="1105"/>
      <c r="I165" s="1105"/>
      <c r="J165" s="1105">
        <v>4</v>
      </c>
      <c r="K165" s="1105">
        <v>120</v>
      </c>
      <c r="L165" s="1105">
        <v>2</v>
      </c>
      <c r="M165" s="1105"/>
      <c r="N165" s="1105"/>
      <c r="O165" s="1105"/>
      <c r="P165" s="1105"/>
      <c r="Q165" s="1105">
        <f>SUM(Q166:Q169)</f>
        <v>4</v>
      </c>
      <c r="R165" s="1107">
        <f t="shared" ref="R165:Z165" si="60">SUM(R166:R169)</f>
        <v>16.676470588235293</v>
      </c>
      <c r="S165" s="1105">
        <f t="shared" si="60"/>
        <v>2</v>
      </c>
      <c r="T165" s="1107">
        <f t="shared" si="60"/>
        <v>11.676470588235293</v>
      </c>
      <c r="U165" s="1107">
        <f t="shared" si="60"/>
        <v>0</v>
      </c>
      <c r="V165" s="1107">
        <f t="shared" si="60"/>
        <v>10.5</v>
      </c>
      <c r="W165" s="1105">
        <f t="shared" si="60"/>
        <v>3</v>
      </c>
      <c r="X165" s="1107">
        <f t="shared" si="60"/>
        <v>0.17647058823529413</v>
      </c>
      <c r="Y165" s="1105">
        <f t="shared" si="60"/>
        <v>1</v>
      </c>
      <c r="Z165" s="1107">
        <f t="shared" si="60"/>
        <v>3</v>
      </c>
      <c r="AA165" s="1100">
        <f>(T165-E165)*70%</f>
        <v>3.2735294117647054</v>
      </c>
      <c r="AB165" s="1100">
        <f>(Z165-F165)*70%</f>
        <v>0.7</v>
      </c>
      <c r="AC165" s="675"/>
      <c r="AD165" s="651"/>
      <c r="AE165" s="651"/>
      <c r="AF165" s="651"/>
      <c r="AG165" s="651"/>
      <c r="AH165" s="651"/>
      <c r="AI165" s="651"/>
      <c r="AJ165" s="651"/>
      <c r="AK165" s="651"/>
      <c r="AL165" s="651"/>
      <c r="AM165" s="651"/>
      <c r="AN165" s="651"/>
      <c r="AO165" s="651"/>
      <c r="AP165" s="651"/>
      <c r="AQ165" s="651"/>
      <c r="AR165" s="651"/>
      <c r="AS165" s="651"/>
    </row>
    <row r="166" spans="1:45" ht="33.950000000000003" customHeight="1">
      <c r="A166" s="691"/>
      <c r="B166" s="703" t="s">
        <v>114</v>
      </c>
      <c r="C166" s="1108"/>
      <c r="D166" s="1109"/>
      <c r="E166" s="1109"/>
      <c r="F166" s="1109"/>
      <c r="G166" s="1105"/>
      <c r="H166" s="1105"/>
      <c r="I166" s="1105"/>
      <c r="J166" s="1105">
        <v>1</v>
      </c>
      <c r="K166" s="1105">
        <v>18</v>
      </c>
      <c r="L166" s="1105">
        <v>0</v>
      </c>
      <c r="M166" s="1105"/>
      <c r="N166" s="1105">
        <v>1.9</v>
      </c>
      <c r="O166" s="1105">
        <v>35</v>
      </c>
      <c r="P166" s="1105">
        <v>17</v>
      </c>
      <c r="Q166" s="1105">
        <v>1</v>
      </c>
      <c r="R166" s="1106">
        <f>S166+T166+Z166</f>
        <v>8.5</v>
      </c>
      <c r="S166" s="1109">
        <v>2</v>
      </c>
      <c r="T166" s="1107">
        <f>U166+V166+X166+Y166</f>
        <v>3.5</v>
      </c>
      <c r="U166" s="1107"/>
      <c r="V166" s="1107">
        <v>2.5</v>
      </c>
      <c r="W166" s="1105"/>
      <c r="X166" s="1107"/>
      <c r="Y166" s="1105">
        <v>1</v>
      </c>
      <c r="Z166" s="1107">
        <v>3</v>
      </c>
      <c r="AA166" s="1107"/>
      <c r="AB166" s="1107"/>
      <c r="AC166" s="675"/>
      <c r="AD166" s="651"/>
      <c r="AE166" s="651"/>
      <c r="AF166" s="651"/>
      <c r="AG166" s="651"/>
      <c r="AH166" s="651"/>
      <c r="AI166" s="651"/>
      <c r="AJ166" s="651"/>
      <c r="AK166" s="651"/>
      <c r="AL166" s="651"/>
      <c r="AM166" s="651"/>
      <c r="AN166" s="651"/>
      <c r="AO166" s="651"/>
      <c r="AP166" s="651"/>
      <c r="AQ166" s="651"/>
      <c r="AR166" s="651"/>
      <c r="AS166" s="651"/>
    </row>
    <row r="167" spans="1:45" ht="33.950000000000003" customHeight="1">
      <c r="A167" s="691"/>
      <c r="B167" s="703" t="s">
        <v>115</v>
      </c>
      <c r="C167" s="1108"/>
      <c r="D167" s="1109"/>
      <c r="E167" s="1109"/>
      <c r="F167" s="1109"/>
      <c r="G167" s="1105"/>
      <c r="H167" s="1105"/>
      <c r="I167" s="1105"/>
      <c r="J167" s="1105">
        <v>1</v>
      </c>
      <c r="K167" s="1105">
        <v>33</v>
      </c>
      <c r="L167" s="1105">
        <v>1</v>
      </c>
      <c r="M167" s="1105"/>
      <c r="N167" s="1105">
        <v>1.9</v>
      </c>
      <c r="O167" s="1105">
        <v>35</v>
      </c>
      <c r="P167" s="1105">
        <v>17</v>
      </c>
      <c r="Q167" s="1105">
        <v>1</v>
      </c>
      <c r="R167" s="1106">
        <f>S167+T167+Z167</f>
        <v>2.5</v>
      </c>
      <c r="S167" s="1109"/>
      <c r="T167" s="1107">
        <f>U167+V167+X167+Y167</f>
        <v>2.5</v>
      </c>
      <c r="U167" s="1107"/>
      <c r="V167" s="1107">
        <v>2.5</v>
      </c>
      <c r="W167" s="1105"/>
      <c r="X167" s="1107"/>
      <c r="Y167" s="1105"/>
      <c r="Z167" s="1107"/>
      <c r="AA167" s="1107"/>
      <c r="AB167" s="1107"/>
      <c r="AC167" s="675"/>
      <c r="AD167" s="651"/>
      <c r="AE167" s="651"/>
      <c r="AF167" s="651"/>
      <c r="AG167" s="651"/>
      <c r="AH167" s="651"/>
      <c r="AI167" s="651"/>
      <c r="AJ167" s="651"/>
      <c r="AK167" s="651"/>
      <c r="AL167" s="651"/>
      <c r="AM167" s="651"/>
      <c r="AN167" s="651"/>
      <c r="AO167" s="651"/>
      <c r="AP167" s="651"/>
      <c r="AQ167" s="651"/>
      <c r="AR167" s="651"/>
      <c r="AS167" s="651"/>
    </row>
    <row r="168" spans="1:45" ht="33.950000000000003" customHeight="1">
      <c r="A168" s="691"/>
      <c r="B168" s="703" t="s">
        <v>116</v>
      </c>
      <c r="C168" s="1108"/>
      <c r="D168" s="1109"/>
      <c r="E168" s="1109"/>
      <c r="F168" s="1109"/>
      <c r="G168" s="1105"/>
      <c r="H168" s="1105"/>
      <c r="I168" s="1105"/>
      <c r="J168" s="1105">
        <v>1</v>
      </c>
      <c r="K168" s="1105">
        <v>37</v>
      </c>
      <c r="L168" s="1105">
        <v>1</v>
      </c>
      <c r="M168" s="1105"/>
      <c r="N168" s="1105">
        <v>1.9</v>
      </c>
      <c r="O168" s="1105">
        <v>35</v>
      </c>
      <c r="P168" s="1105">
        <v>17</v>
      </c>
      <c r="Q168" s="1105">
        <v>1</v>
      </c>
      <c r="R168" s="1106">
        <f>S168+T168+Z168</f>
        <v>2.6764705882352939</v>
      </c>
      <c r="S168" s="1109"/>
      <c r="T168" s="1107">
        <f>U168+V168+X168+Y168</f>
        <v>2.6764705882352939</v>
      </c>
      <c r="U168" s="1107"/>
      <c r="V168" s="1107">
        <v>2.5</v>
      </c>
      <c r="W168" s="1105">
        <f>(K168+L168)-(Q168*O168)</f>
        <v>3</v>
      </c>
      <c r="X168" s="1107">
        <f>W168/P168</f>
        <v>0.17647058823529413</v>
      </c>
      <c r="Y168" s="1105"/>
      <c r="Z168" s="1107"/>
      <c r="AA168" s="1107"/>
      <c r="AB168" s="1107"/>
      <c r="AC168" s="675"/>
      <c r="AD168" s="651"/>
      <c r="AE168" s="651"/>
      <c r="AF168" s="651"/>
      <c r="AG168" s="651"/>
      <c r="AH168" s="651"/>
      <c r="AI168" s="651"/>
      <c r="AJ168" s="651"/>
      <c r="AK168" s="651"/>
      <c r="AL168" s="651"/>
      <c r="AM168" s="651"/>
      <c r="AN168" s="651"/>
      <c r="AO168" s="651"/>
      <c r="AP168" s="651"/>
      <c r="AQ168" s="651"/>
      <c r="AR168" s="651"/>
      <c r="AS168" s="651"/>
    </row>
    <row r="169" spans="1:45" ht="33.950000000000003" customHeight="1">
      <c r="A169" s="691"/>
      <c r="B169" s="703" t="s">
        <v>117</v>
      </c>
      <c r="C169" s="1108"/>
      <c r="D169" s="1109"/>
      <c r="E169" s="1109"/>
      <c r="F169" s="1109"/>
      <c r="G169" s="1105"/>
      <c r="H169" s="1105"/>
      <c r="I169" s="1105"/>
      <c r="J169" s="1105">
        <v>1</v>
      </c>
      <c r="K169" s="1105">
        <v>32</v>
      </c>
      <c r="L169" s="1105">
        <v>0</v>
      </c>
      <c r="M169" s="1105"/>
      <c r="N169" s="1105">
        <v>1.9</v>
      </c>
      <c r="O169" s="1105">
        <v>35</v>
      </c>
      <c r="P169" s="1105">
        <v>17</v>
      </c>
      <c r="Q169" s="1105">
        <v>1</v>
      </c>
      <c r="R169" s="1106">
        <f>S169+T169+Z169</f>
        <v>3</v>
      </c>
      <c r="S169" s="1109"/>
      <c r="T169" s="1107">
        <f>U169+V169+X169+Y169</f>
        <v>3</v>
      </c>
      <c r="U169" s="1107"/>
      <c r="V169" s="1107">
        <v>3</v>
      </c>
      <c r="W169" s="1105"/>
      <c r="X169" s="1107"/>
      <c r="Y169" s="1105"/>
      <c r="Z169" s="1107"/>
      <c r="AA169" s="1107"/>
      <c r="AB169" s="1107"/>
      <c r="AC169" s="675"/>
      <c r="AD169" s="651"/>
      <c r="AE169" s="651"/>
      <c r="AF169" s="651"/>
      <c r="AG169" s="651"/>
      <c r="AH169" s="651"/>
      <c r="AI169" s="651"/>
      <c r="AJ169" s="651"/>
      <c r="AK169" s="651"/>
      <c r="AL169" s="651"/>
      <c r="AM169" s="651"/>
      <c r="AN169" s="651"/>
      <c r="AO169" s="651"/>
      <c r="AP169" s="651"/>
      <c r="AQ169" s="651"/>
      <c r="AR169" s="651"/>
      <c r="AS169" s="651"/>
    </row>
    <row r="170" spans="1:45" ht="33.950000000000003" customHeight="1">
      <c r="A170" s="691"/>
      <c r="B170" s="669" t="s">
        <v>787</v>
      </c>
      <c r="C170" s="666">
        <f>D170+E170+F170</f>
        <v>15</v>
      </c>
      <c r="D170" s="1109">
        <v>1</v>
      </c>
      <c r="E170" s="1109">
        <v>12</v>
      </c>
      <c r="F170" s="1109">
        <v>2</v>
      </c>
      <c r="G170" s="1105"/>
      <c r="H170" s="1105"/>
      <c r="I170" s="1105"/>
      <c r="J170" s="1105">
        <v>7</v>
      </c>
      <c r="K170" s="1105">
        <v>165</v>
      </c>
      <c r="L170" s="1105">
        <v>3</v>
      </c>
      <c r="M170" s="1105"/>
      <c r="N170" s="1105"/>
      <c r="O170" s="1105"/>
      <c r="P170" s="1105"/>
      <c r="Q170" s="1105">
        <f>SUM(Q171:Q175)</f>
        <v>7</v>
      </c>
      <c r="R170" s="1107">
        <f t="shared" ref="R170:Z170" si="61">SUM(R171:R175)</f>
        <v>15</v>
      </c>
      <c r="S170" s="1105">
        <f t="shared" si="61"/>
        <v>1</v>
      </c>
      <c r="T170" s="1107">
        <f t="shared" si="61"/>
        <v>12</v>
      </c>
      <c r="U170" s="1107">
        <f t="shared" si="61"/>
        <v>0</v>
      </c>
      <c r="V170" s="1107">
        <f t="shared" si="61"/>
        <v>10.5</v>
      </c>
      <c r="W170" s="1105">
        <f t="shared" si="61"/>
        <v>18</v>
      </c>
      <c r="X170" s="1107">
        <f t="shared" si="61"/>
        <v>1.5000000000000002</v>
      </c>
      <c r="Y170" s="1105">
        <f t="shared" si="61"/>
        <v>0</v>
      </c>
      <c r="Z170" s="1107">
        <f t="shared" si="61"/>
        <v>2</v>
      </c>
      <c r="AA170" s="1100">
        <f>(T170-E170)*70%</f>
        <v>0</v>
      </c>
      <c r="AB170" s="1100">
        <f>(Z170-F170)*70%</f>
        <v>0</v>
      </c>
      <c r="AC170" s="675"/>
      <c r="AD170" s="651"/>
      <c r="AE170" s="651"/>
      <c r="AF170" s="651"/>
      <c r="AG170" s="651"/>
      <c r="AH170" s="651"/>
      <c r="AI170" s="651"/>
      <c r="AJ170" s="651"/>
      <c r="AK170" s="651"/>
      <c r="AL170" s="651"/>
      <c r="AM170" s="651"/>
      <c r="AN170" s="651"/>
      <c r="AO170" s="651"/>
      <c r="AP170" s="651"/>
      <c r="AQ170" s="651"/>
      <c r="AR170" s="651"/>
      <c r="AS170" s="651"/>
    </row>
    <row r="171" spans="1:45" ht="33.950000000000003" customHeight="1">
      <c r="A171" s="691"/>
      <c r="B171" s="673" t="s">
        <v>468</v>
      </c>
      <c r="C171" s="1108"/>
      <c r="D171" s="1109"/>
      <c r="E171" s="1109"/>
      <c r="F171" s="1109"/>
      <c r="G171" s="1105"/>
      <c r="H171" s="1105"/>
      <c r="I171" s="1105"/>
      <c r="J171" s="1105">
        <v>1</v>
      </c>
      <c r="K171" s="1105">
        <v>31</v>
      </c>
      <c r="L171" s="1105"/>
      <c r="M171" s="1105"/>
      <c r="N171" s="1105">
        <v>1.5</v>
      </c>
      <c r="O171" s="1105">
        <v>25</v>
      </c>
      <c r="P171" s="1105">
        <v>12</v>
      </c>
      <c r="Q171" s="1105">
        <v>1</v>
      </c>
      <c r="R171" s="1106">
        <f>S171+T171+Z171</f>
        <v>5</v>
      </c>
      <c r="S171" s="1109">
        <v>1</v>
      </c>
      <c r="T171" s="1107">
        <f>U171+V171+X171+Y171</f>
        <v>2</v>
      </c>
      <c r="U171" s="1107"/>
      <c r="V171" s="1107">
        <f>Q171*N171</f>
        <v>1.5</v>
      </c>
      <c r="W171" s="1105">
        <f>(K171+L171)-(Q171*O171)</f>
        <v>6</v>
      </c>
      <c r="X171" s="1107">
        <f>W171/P171</f>
        <v>0.5</v>
      </c>
      <c r="Y171" s="1103"/>
      <c r="Z171" s="1107">
        <v>2</v>
      </c>
      <c r="AA171" s="1107"/>
      <c r="AB171" s="1107"/>
      <c r="AC171" s="675"/>
      <c r="AD171" s="651"/>
      <c r="AE171" s="651"/>
      <c r="AF171" s="651"/>
      <c r="AG171" s="651"/>
      <c r="AH171" s="651"/>
      <c r="AI171" s="651"/>
      <c r="AJ171" s="651"/>
      <c r="AK171" s="651"/>
      <c r="AL171" s="651"/>
      <c r="AM171" s="651"/>
      <c r="AN171" s="651"/>
      <c r="AO171" s="651"/>
      <c r="AP171" s="651"/>
      <c r="AQ171" s="651"/>
      <c r="AR171" s="651"/>
      <c r="AS171" s="651"/>
    </row>
    <row r="172" spans="1:45" ht="33.950000000000003" customHeight="1">
      <c r="A172" s="691"/>
      <c r="B172" s="673" t="s">
        <v>469</v>
      </c>
      <c r="C172" s="1108"/>
      <c r="D172" s="1109"/>
      <c r="E172" s="1109"/>
      <c r="F172" s="1109"/>
      <c r="G172" s="1105"/>
      <c r="H172" s="1105"/>
      <c r="I172" s="1105"/>
      <c r="J172" s="1105">
        <v>1</v>
      </c>
      <c r="K172" s="1105">
        <v>34</v>
      </c>
      <c r="L172" s="1105">
        <v>1</v>
      </c>
      <c r="M172" s="1105"/>
      <c r="N172" s="1105">
        <v>1.5</v>
      </c>
      <c r="O172" s="1105">
        <v>25</v>
      </c>
      <c r="P172" s="1105">
        <v>12</v>
      </c>
      <c r="Q172" s="1105">
        <v>1</v>
      </c>
      <c r="R172" s="1106">
        <f>S172+T172+Z172</f>
        <v>2.3333333333333335</v>
      </c>
      <c r="S172" s="1109"/>
      <c r="T172" s="1107">
        <f>U172+V172+X172+Y172</f>
        <v>2.3333333333333335</v>
      </c>
      <c r="U172" s="1107"/>
      <c r="V172" s="1107">
        <f>Q172*N172</f>
        <v>1.5</v>
      </c>
      <c r="W172" s="1105">
        <f>(K172+L172)-(Q172*O172)</f>
        <v>10</v>
      </c>
      <c r="X172" s="1107">
        <f>W172/P172</f>
        <v>0.83333333333333337</v>
      </c>
      <c r="Y172" s="1105"/>
      <c r="Z172" s="1107"/>
      <c r="AA172" s="1107"/>
      <c r="AB172" s="1107"/>
      <c r="AC172" s="675"/>
      <c r="AD172" s="651"/>
      <c r="AE172" s="651"/>
      <c r="AF172" s="651"/>
      <c r="AG172" s="651"/>
      <c r="AH172" s="651"/>
      <c r="AI172" s="651"/>
      <c r="AJ172" s="651"/>
      <c r="AK172" s="651"/>
      <c r="AL172" s="651"/>
      <c r="AM172" s="651"/>
      <c r="AN172" s="651"/>
      <c r="AO172" s="651"/>
      <c r="AP172" s="651"/>
      <c r="AQ172" s="651"/>
      <c r="AR172" s="651"/>
      <c r="AS172" s="651"/>
    </row>
    <row r="173" spans="1:45" ht="33.950000000000003" customHeight="1">
      <c r="A173" s="691"/>
      <c r="B173" s="673" t="s">
        <v>470</v>
      </c>
      <c r="C173" s="1108"/>
      <c r="D173" s="1109"/>
      <c r="E173" s="1109"/>
      <c r="F173" s="1109"/>
      <c r="G173" s="1105"/>
      <c r="H173" s="1105"/>
      <c r="I173" s="1105"/>
      <c r="J173" s="1105">
        <v>2</v>
      </c>
      <c r="K173" s="1105">
        <v>36</v>
      </c>
      <c r="L173" s="1105">
        <v>0</v>
      </c>
      <c r="M173" s="1105"/>
      <c r="N173" s="1105">
        <v>1.5</v>
      </c>
      <c r="O173" s="1105">
        <v>25</v>
      </c>
      <c r="P173" s="1105">
        <v>12</v>
      </c>
      <c r="Q173" s="1105">
        <v>2</v>
      </c>
      <c r="R173" s="1106">
        <f>S173+T173+Z173</f>
        <v>3</v>
      </c>
      <c r="S173" s="1109"/>
      <c r="T173" s="1107">
        <f>U173+V173+X173+Y173</f>
        <v>3</v>
      </c>
      <c r="U173" s="1107"/>
      <c r="V173" s="1107">
        <f>Q173*N173</f>
        <v>3</v>
      </c>
      <c r="W173" s="1105"/>
      <c r="X173" s="1107"/>
      <c r="Y173" s="1105"/>
      <c r="Z173" s="1107"/>
      <c r="AA173" s="1107"/>
      <c r="AB173" s="1107"/>
      <c r="AC173" s="675"/>
      <c r="AD173" s="651"/>
      <c r="AE173" s="651"/>
      <c r="AF173" s="651"/>
      <c r="AG173" s="651"/>
      <c r="AH173" s="651"/>
      <c r="AI173" s="651"/>
      <c r="AJ173" s="651"/>
      <c r="AK173" s="651"/>
      <c r="AL173" s="651"/>
      <c r="AM173" s="651"/>
      <c r="AN173" s="651"/>
      <c r="AO173" s="651"/>
      <c r="AP173" s="651"/>
      <c r="AQ173" s="651"/>
      <c r="AR173" s="651"/>
      <c r="AS173" s="651"/>
    </row>
    <row r="174" spans="1:45" ht="33.950000000000003" customHeight="1">
      <c r="A174" s="691"/>
      <c r="B174" s="673" t="s">
        <v>471</v>
      </c>
      <c r="C174" s="1108"/>
      <c r="D174" s="1109"/>
      <c r="E174" s="1109"/>
      <c r="F174" s="1109"/>
      <c r="G174" s="1105"/>
      <c r="H174" s="1105"/>
      <c r="I174" s="1105"/>
      <c r="J174" s="1105">
        <v>1</v>
      </c>
      <c r="K174" s="1105">
        <v>27</v>
      </c>
      <c r="L174" s="1105">
        <v>0</v>
      </c>
      <c r="M174" s="1105"/>
      <c r="N174" s="1105">
        <v>1.5</v>
      </c>
      <c r="O174" s="1105">
        <v>25</v>
      </c>
      <c r="P174" s="1105">
        <v>12</v>
      </c>
      <c r="Q174" s="1105">
        <v>1</v>
      </c>
      <c r="R174" s="1106">
        <f>S174+T174+Z174</f>
        <v>1.6666666666666667</v>
      </c>
      <c r="S174" s="1109"/>
      <c r="T174" s="1107">
        <f>U174+V174+X174+Y174</f>
        <v>1.6666666666666667</v>
      </c>
      <c r="U174" s="1107"/>
      <c r="V174" s="1107">
        <f>Q174*N174</f>
        <v>1.5</v>
      </c>
      <c r="W174" s="1105">
        <f>(K174+L174)-(Q174*O174)</f>
        <v>2</v>
      </c>
      <c r="X174" s="1107">
        <f>W174/P174</f>
        <v>0.16666666666666666</v>
      </c>
      <c r="Y174" s="1105"/>
      <c r="Z174" s="1107"/>
      <c r="AA174" s="1107"/>
      <c r="AB174" s="1107"/>
      <c r="AC174" s="675"/>
      <c r="AD174" s="651"/>
      <c r="AE174" s="651"/>
      <c r="AF174" s="651"/>
      <c r="AG174" s="651"/>
      <c r="AH174" s="651"/>
      <c r="AI174" s="651"/>
      <c r="AJ174" s="651"/>
      <c r="AK174" s="651"/>
      <c r="AL174" s="651"/>
      <c r="AM174" s="651"/>
      <c r="AN174" s="651"/>
      <c r="AO174" s="651"/>
      <c r="AP174" s="651"/>
      <c r="AQ174" s="651"/>
      <c r="AR174" s="651"/>
      <c r="AS174" s="651"/>
    </row>
    <row r="175" spans="1:45" ht="33.950000000000003" customHeight="1">
      <c r="A175" s="691"/>
      <c r="B175" s="673" t="s">
        <v>472</v>
      </c>
      <c r="C175" s="1108"/>
      <c r="D175" s="1109"/>
      <c r="E175" s="1109"/>
      <c r="F175" s="1109"/>
      <c r="G175" s="1105"/>
      <c r="H175" s="1105"/>
      <c r="I175" s="1105"/>
      <c r="J175" s="1105">
        <v>2</v>
      </c>
      <c r="K175" s="1105">
        <v>37</v>
      </c>
      <c r="L175" s="1105">
        <v>2</v>
      </c>
      <c r="M175" s="1105"/>
      <c r="N175" s="1105">
        <v>1.5</v>
      </c>
      <c r="O175" s="1105">
        <v>25</v>
      </c>
      <c r="P175" s="1105">
        <v>12</v>
      </c>
      <c r="Q175" s="1105">
        <v>2</v>
      </c>
      <c r="R175" s="1106">
        <f>S175+T175+Z175</f>
        <v>3</v>
      </c>
      <c r="S175" s="1109"/>
      <c r="T175" s="1107">
        <f>U175+V175+X175+Y175</f>
        <v>3</v>
      </c>
      <c r="U175" s="1107"/>
      <c r="V175" s="1107">
        <f>Q175*N175</f>
        <v>3</v>
      </c>
      <c r="W175" s="1105"/>
      <c r="X175" s="1107"/>
      <c r="Y175" s="1105"/>
      <c r="Z175" s="1107"/>
      <c r="AA175" s="1107"/>
      <c r="AB175" s="1107"/>
      <c r="AC175" s="675"/>
      <c r="AD175" s="651"/>
      <c r="AE175" s="651"/>
      <c r="AF175" s="651"/>
      <c r="AG175" s="651"/>
      <c r="AH175" s="651"/>
      <c r="AI175" s="651"/>
      <c r="AJ175" s="651"/>
      <c r="AK175" s="651"/>
      <c r="AL175" s="651"/>
      <c r="AM175" s="651"/>
      <c r="AN175" s="651"/>
      <c r="AO175" s="651"/>
      <c r="AP175" s="651"/>
      <c r="AQ175" s="651"/>
      <c r="AR175" s="651"/>
      <c r="AS175" s="651"/>
    </row>
    <row r="176" spans="1:45" ht="33.950000000000003" customHeight="1">
      <c r="A176" s="668">
        <v>3</v>
      </c>
      <c r="B176" s="669" t="s">
        <v>1362</v>
      </c>
      <c r="C176" s="666">
        <f>C177+C182</f>
        <v>29</v>
      </c>
      <c r="D176" s="666">
        <f t="shared" ref="D176:AB176" si="62">D177+D182</f>
        <v>2</v>
      </c>
      <c r="E176" s="666">
        <f t="shared" si="62"/>
        <v>24</v>
      </c>
      <c r="F176" s="666">
        <f t="shared" si="62"/>
        <v>3</v>
      </c>
      <c r="G176" s="666">
        <f t="shared" si="62"/>
        <v>0</v>
      </c>
      <c r="H176" s="666">
        <f t="shared" si="62"/>
        <v>0</v>
      </c>
      <c r="I176" s="666">
        <f t="shared" si="62"/>
        <v>0</v>
      </c>
      <c r="J176" s="666">
        <f t="shared" si="62"/>
        <v>13</v>
      </c>
      <c r="K176" s="666">
        <f t="shared" si="62"/>
        <v>262</v>
      </c>
      <c r="L176" s="666">
        <f t="shared" si="62"/>
        <v>2</v>
      </c>
      <c r="M176" s="666"/>
      <c r="N176" s="666"/>
      <c r="O176" s="666">
        <f t="shared" si="62"/>
        <v>390</v>
      </c>
      <c r="P176" s="666">
        <f t="shared" si="62"/>
        <v>238</v>
      </c>
      <c r="Q176" s="666">
        <f t="shared" si="62"/>
        <v>13</v>
      </c>
      <c r="R176" s="1099">
        <f t="shared" si="62"/>
        <v>33.352941176470587</v>
      </c>
      <c r="S176" s="666">
        <f t="shared" si="62"/>
        <v>3</v>
      </c>
      <c r="T176" s="1099">
        <f t="shared" si="62"/>
        <v>25.352941176470587</v>
      </c>
      <c r="U176" s="1099">
        <f t="shared" si="62"/>
        <v>0</v>
      </c>
      <c r="V176" s="1099">
        <f t="shared" si="62"/>
        <v>24</v>
      </c>
      <c r="W176" s="666">
        <f t="shared" si="62"/>
        <v>6</v>
      </c>
      <c r="X176" s="1099">
        <f t="shared" si="62"/>
        <v>0.3529411764705882</v>
      </c>
      <c r="Y176" s="666">
        <f t="shared" si="62"/>
        <v>1</v>
      </c>
      <c r="Z176" s="1099">
        <f t="shared" si="62"/>
        <v>5</v>
      </c>
      <c r="AA176" s="1099">
        <f t="shared" si="62"/>
        <v>0.94705882352941073</v>
      </c>
      <c r="AB176" s="1099">
        <f t="shared" si="62"/>
        <v>1.4</v>
      </c>
      <c r="AC176" s="675"/>
      <c r="AD176" s="651"/>
      <c r="AE176" s="651"/>
      <c r="AF176" s="651"/>
      <c r="AG176" s="651"/>
      <c r="AH176" s="651"/>
      <c r="AI176" s="651"/>
      <c r="AJ176" s="651"/>
      <c r="AK176" s="651"/>
      <c r="AL176" s="651"/>
      <c r="AM176" s="651"/>
      <c r="AN176" s="651"/>
      <c r="AO176" s="651"/>
      <c r="AP176" s="651"/>
      <c r="AQ176" s="651"/>
      <c r="AR176" s="651"/>
      <c r="AS176" s="651"/>
    </row>
    <row r="177" spans="1:45" ht="33.950000000000003" customHeight="1">
      <c r="A177" s="691"/>
      <c r="B177" s="669" t="s">
        <v>786</v>
      </c>
      <c r="C177" s="666">
        <f>C178+C179+C180+C181</f>
        <v>12</v>
      </c>
      <c r="D177" s="666">
        <f t="shared" ref="D177:Z177" si="63">D178+D179+D180+D181</f>
        <v>1</v>
      </c>
      <c r="E177" s="666">
        <f t="shared" si="63"/>
        <v>10</v>
      </c>
      <c r="F177" s="666">
        <f t="shared" si="63"/>
        <v>1</v>
      </c>
      <c r="G177" s="666">
        <f t="shared" si="63"/>
        <v>0</v>
      </c>
      <c r="H177" s="666">
        <f t="shared" si="63"/>
        <v>0</v>
      </c>
      <c r="I177" s="666">
        <f t="shared" si="63"/>
        <v>0</v>
      </c>
      <c r="J177" s="666">
        <f t="shared" si="63"/>
        <v>4</v>
      </c>
      <c r="K177" s="666">
        <f t="shared" si="63"/>
        <v>99</v>
      </c>
      <c r="L177" s="666">
        <f t="shared" si="63"/>
        <v>2</v>
      </c>
      <c r="M177" s="666"/>
      <c r="N177" s="666"/>
      <c r="O177" s="666">
        <f t="shared" si="63"/>
        <v>140</v>
      </c>
      <c r="P177" s="666">
        <f t="shared" si="63"/>
        <v>68</v>
      </c>
      <c r="Q177" s="666">
        <f t="shared" si="63"/>
        <v>4</v>
      </c>
      <c r="R177" s="1099">
        <f t="shared" si="63"/>
        <v>16.735294117647058</v>
      </c>
      <c r="S177" s="666">
        <f t="shared" si="63"/>
        <v>2</v>
      </c>
      <c r="T177" s="1099">
        <f t="shared" si="63"/>
        <v>11.735294117647058</v>
      </c>
      <c r="U177" s="1099">
        <f t="shared" si="63"/>
        <v>0</v>
      </c>
      <c r="V177" s="1099">
        <f t="shared" si="63"/>
        <v>10.5</v>
      </c>
      <c r="W177" s="666">
        <f t="shared" si="63"/>
        <v>4</v>
      </c>
      <c r="X177" s="1099">
        <f t="shared" si="63"/>
        <v>0.23529411764705882</v>
      </c>
      <c r="Y177" s="666">
        <f t="shared" si="63"/>
        <v>1</v>
      </c>
      <c r="Z177" s="1099">
        <f t="shared" si="63"/>
        <v>3</v>
      </c>
      <c r="AA177" s="1100">
        <f>(T177-E177)*70%</f>
        <v>1.2147058823529404</v>
      </c>
      <c r="AB177" s="1100">
        <f>(Z177-F177)*70%</f>
        <v>1.4</v>
      </c>
      <c r="AC177" s="675"/>
      <c r="AD177" s="651"/>
      <c r="AE177" s="651"/>
      <c r="AF177" s="651"/>
      <c r="AG177" s="651"/>
      <c r="AH177" s="651"/>
      <c r="AI177" s="651"/>
      <c r="AJ177" s="651"/>
      <c r="AK177" s="651"/>
      <c r="AL177" s="651"/>
      <c r="AM177" s="651"/>
      <c r="AN177" s="651"/>
      <c r="AO177" s="651"/>
      <c r="AP177" s="651"/>
      <c r="AQ177" s="651"/>
      <c r="AR177" s="651"/>
      <c r="AS177" s="651"/>
    </row>
    <row r="178" spans="1:45" ht="33.950000000000003" customHeight="1">
      <c r="A178" s="691"/>
      <c r="B178" s="703" t="s">
        <v>114</v>
      </c>
      <c r="C178" s="1108">
        <f t="shared" ref="C178:C181" si="64">D178+E178+F178</f>
        <v>5</v>
      </c>
      <c r="D178" s="1109">
        <v>1</v>
      </c>
      <c r="E178" s="1109">
        <v>3</v>
      </c>
      <c r="F178" s="1109">
        <v>1</v>
      </c>
      <c r="G178" s="1105"/>
      <c r="H178" s="1105"/>
      <c r="I178" s="1105"/>
      <c r="J178" s="1105">
        <v>1</v>
      </c>
      <c r="K178" s="1105">
        <v>39</v>
      </c>
      <c r="L178" s="1105"/>
      <c r="M178" s="1105"/>
      <c r="N178" s="1105">
        <v>1.9</v>
      </c>
      <c r="O178" s="1105">
        <v>35</v>
      </c>
      <c r="P178" s="1105">
        <v>17</v>
      </c>
      <c r="Q178" s="1105">
        <v>1</v>
      </c>
      <c r="R178" s="1106">
        <f>S178+T178+Z178</f>
        <v>8.735294117647058</v>
      </c>
      <c r="S178" s="1109">
        <v>2</v>
      </c>
      <c r="T178" s="1107">
        <f>U178+V178+X178+Y178</f>
        <v>3.7352941176470589</v>
      </c>
      <c r="U178" s="1107"/>
      <c r="V178" s="1107">
        <v>2.5</v>
      </c>
      <c r="W178" s="1105">
        <f>(K178+L178)-(Q178*O178)</f>
        <v>4</v>
      </c>
      <c r="X178" s="1107">
        <f>W178/P178</f>
        <v>0.23529411764705882</v>
      </c>
      <c r="Y178" s="1105">
        <v>1</v>
      </c>
      <c r="Z178" s="1107">
        <v>3</v>
      </c>
      <c r="AA178" s="1107"/>
      <c r="AB178" s="1107"/>
      <c r="AC178" s="675"/>
      <c r="AD178" s="651"/>
      <c r="AE178" s="651"/>
      <c r="AF178" s="651"/>
      <c r="AG178" s="651"/>
      <c r="AH178" s="651"/>
      <c r="AI178" s="651"/>
      <c r="AJ178" s="651"/>
      <c r="AK178" s="651"/>
      <c r="AL178" s="651"/>
      <c r="AM178" s="651"/>
      <c r="AN178" s="651"/>
      <c r="AO178" s="651"/>
      <c r="AP178" s="651"/>
      <c r="AQ178" s="651"/>
      <c r="AR178" s="651"/>
      <c r="AS178" s="651"/>
    </row>
    <row r="179" spans="1:45" ht="33.950000000000003" customHeight="1">
      <c r="A179" s="691"/>
      <c r="B179" s="703" t="s">
        <v>115</v>
      </c>
      <c r="C179" s="1108">
        <f t="shared" si="64"/>
        <v>3</v>
      </c>
      <c r="D179" s="1109"/>
      <c r="E179" s="1109">
        <v>3</v>
      </c>
      <c r="F179" s="1109"/>
      <c r="G179" s="1105"/>
      <c r="H179" s="1105"/>
      <c r="I179" s="1105"/>
      <c r="J179" s="1105">
        <v>1</v>
      </c>
      <c r="K179" s="1105">
        <v>16</v>
      </c>
      <c r="L179" s="1105">
        <v>1</v>
      </c>
      <c r="M179" s="1105"/>
      <c r="N179" s="1105">
        <v>1.9</v>
      </c>
      <c r="O179" s="1105">
        <v>35</v>
      </c>
      <c r="P179" s="1105">
        <v>17</v>
      </c>
      <c r="Q179" s="1105">
        <v>1</v>
      </c>
      <c r="R179" s="1106">
        <f>S179+T179+Z179</f>
        <v>2.5</v>
      </c>
      <c r="S179" s="1109"/>
      <c r="T179" s="1107">
        <f>U179+V179+X179+Y179</f>
        <v>2.5</v>
      </c>
      <c r="U179" s="1107"/>
      <c r="V179" s="1107">
        <v>2.5</v>
      </c>
      <c r="W179" s="1105"/>
      <c r="X179" s="1107"/>
      <c r="Y179" s="1105"/>
      <c r="Z179" s="1107"/>
      <c r="AA179" s="1107"/>
      <c r="AB179" s="1107"/>
      <c r="AC179" s="675"/>
      <c r="AD179" s="651"/>
      <c r="AE179" s="651"/>
      <c r="AF179" s="651"/>
      <c r="AG179" s="651"/>
      <c r="AH179" s="651"/>
      <c r="AI179" s="651"/>
      <c r="AJ179" s="651"/>
      <c r="AK179" s="651"/>
      <c r="AL179" s="651"/>
      <c r="AM179" s="651"/>
      <c r="AN179" s="651"/>
      <c r="AO179" s="651"/>
      <c r="AP179" s="651"/>
      <c r="AQ179" s="651"/>
      <c r="AR179" s="651"/>
      <c r="AS179" s="651"/>
    </row>
    <row r="180" spans="1:45" ht="33.950000000000003" customHeight="1">
      <c r="A180" s="691"/>
      <c r="B180" s="703" t="s">
        <v>116</v>
      </c>
      <c r="C180" s="1108">
        <f t="shared" si="64"/>
        <v>2</v>
      </c>
      <c r="D180" s="1109"/>
      <c r="E180" s="1109">
        <v>2</v>
      </c>
      <c r="F180" s="1109"/>
      <c r="G180" s="1105"/>
      <c r="H180" s="1105"/>
      <c r="I180" s="1105"/>
      <c r="J180" s="1105">
        <v>1</v>
      </c>
      <c r="K180" s="1105">
        <v>26</v>
      </c>
      <c r="L180" s="1105"/>
      <c r="M180" s="1105"/>
      <c r="N180" s="1105">
        <v>1.9</v>
      </c>
      <c r="O180" s="1105">
        <v>35</v>
      </c>
      <c r="P180" s="1105">
        <v>17</v>
      </c>
      <c r="Q180" s="1105">
        <v>1</v>
      </c>
      <c r="R180" s="1106">
        <f>S180+T180+Z180</f>
        <v>2.5</v>
      </c>
      <c r="S180" s="1109"/>
      <c r="T180" s="1107">
        <f>U180+V180+X180+Y180</f>
        <v>2.5</v>
      </c>
      <c r="U180" s="1107"/>
      <c r="V180" s="1107">
        <v>2.5</v>
      </c>
      <c r="W180" s="1105"/>
      <c r="X180" s="1107"/>
      <c r="Y180" s="1105"/>
      <c r="Z180" s="1107"/>
      <c r="AA180" s="1107"/>
      <c r="AB180" s="1107"/>
      <c r="AC180" s="675"/>
      <c r="AD180" s="651"/>
      <c r="AE180" s="651"/>
      <c r="AF180" s="651"/>
      <c r="AG180" s="651"/>
      <c r="AH180" s="651"/>
      <c r="AI180" s="651"/>
      <c r="AJ180" s="651"/>
      <c r="AK180" s="651"/>
      <c r="AL180" s="651"/>
      <c r="AM180" s="651"/>
      <c r="AN180" s="651"/>
      <c r="AO180" s="651"/>
      <c r="AP180" s="651"/>
      <c r="AQ180" s="651"/>
      <c r="AR180" s="651"/>
      <c r="AS180" s="651"/>
    </row>
    <row r="181" spans="1:45" ht="33.950000000000003" customHeight="1">
      <c r="A181" s="691"/>
      <c r="B181" s="703" t="s">
        <v>117</v>
      </c>
      <c r="C181" s="1108">
        <f t="shared" si="64"/>
        <v>2</v>
      </c>
      <c r="D181" s="1109"/>
      <c r="E181" s="1109">
        <v>2</v>
      </c>
      <c r="F181" s="1109"/>
      <c r="G181" s="1105"/>
      <c r="H181" s="1105"/>
      <c r="I181" s="1105"/>
      <c r="J181" s="1105">
        <v>1</v>
      </c>
      <c r="K181" s="1105">
        <v>18</v>
      </c>
      <c r="L181" s="1105">
        <v>1</v>
      </c>
      <c r="M181" s="1105"/>
      <c r="N181" s="1105">
        <v>1.9</v>
      </c>
      <c r="O181" s="1105">
        <v>35</v>
      </c>
      <c r="P181" s="1105">
        <v>17</v>
      </c>
      <c r="Q181" s="1105">
        <v>1</v>
      </c>
      <c r="R181" s="1106">
        <f>S181+T181+Z181</f>
        <v>3</v>
      </c>
      <c r="S181" s="1109"/>
      <c r="T181" s="1107">
        <f>U181+V181+X181+Y181</f>
        <v>3</v>
      </c>
      <c r="U181" s="1107"/>
      <c r="V181" s="1107">
        <v>3</v>
      </c>
      <c r="W181" s="1105"/>
      <c r="X181" s="1107"/>
      <c r="Y181" s="1105"/>
      <c r="Z181" s="1107"/>
      <c r="AA181" s="1107"/>
      <c r="AB181" s="1107"/>
      <c r="AC181" s="675"/>
      <c r="AD181" s="651"/>
      <c r="AE181" s="651"/>
      <c r="AF181" s="651"/>
      <c r="AG181" s="651"/>
      <c r="AH181" s="651"/>
      <c r="AI181" s="651"/>
      <c r="AJ181" s="651"/>
      <c r="AK181" s="651"/>
      <c r="AL181" s="651"/>
      <c r="AM181" s="651"/>
      <c r="AN181" s="651"/>
      <c r="AO181" s="651"/>
      <c r="AP181" s="651"/>
      <c r="AQ181" s="651"/>
      <c r="AR181" s="651"/>
      <c r="AS181" s="651"/>
    </row>
    <row r="182" spans="1:45" ht="33.950000000000003" customHeight="1">
      <c r="A182" s="691"/>
      <c r="B182" s="669" t="s">
        <v>787</v>
      </c>
      <c r="C182" s="666">
        <f>C183+C189</f>
        <v>17</v>
      </c>
      <c r="D182" s="666">
        <f t="shared" ref="D182:Z182" si="65">D183+D189</f>
        <v>1</v>
      </c>
      <c r="E182" s="666">
        <f t="shared" si="65"/>
        <v>14</v>
      </c>
      <c r="F182" s="666">
        <f t="shared" si="65"/>
        <v>2</v>
      </c>
      <c r="G182" s="666">
        <f t="shared" si="65"/>
        <v>0</v>
      </c>
      <c r="H182" s="666">
        <f t="shared" si="65"/>
        <v>0</v>
      </c>
      <c r="I182" s="666">
        <f t="shared" si="65"/>
        <v>0</v>
      </c>
      <c r="J182" s="666">
        <f t="shared" si="65"/>
        <v>9</v>
      </c>
      <c r="K182" s="666">
        <f t="shared" si="65"/>
        <v>163</v>
      </c>
      <c r="L182" s="666">
        <f t="shared" si="65"/>
        <v>0</v>
      </c>
      <c r="M182" s="666"/>
      <c r="N182" s="666"/>
      <c r="O182" s="666">
        <f t="shared" si="65"/>
        <v>250</v>
      </c>
      <c r="P182" s="666">
        <f t="shared" si="65"/>
        <v>170</v>
      </c>
      <c r="Q182" s="666">
        <f t="shared" si="65"/>
        <v>9</v>
      </c>
      <c r="R182" s="1099">
        <f t="shared" si="65"/>
        <v>16.617647058823529</v>
      </c>
      <c r="S182" s="666">
        <f t="shared" si="65"/>
        <v>1</v>
      </c>
      <c r="T182" s="1099">
        <f t="shared" si="65"/>
        <v>13.617647058823529</v>
      </c>
      <c r="U182" s="1099">
        <f t="shared" si="65"/>
        <v>0</v>
      </c>
      <c r="V182" s="1099">
        <f t="shared" si="65"/>
        <v>13.5</v>
      </c>
      <c r="W182" s="666">
        <f t="shared" si="65"/>
        <v>2</v>
      </c>
      <c r="X182" s="1099">
        <f t="shared" si="65"/>
        <v>0.11764705882352941</v>
      </c>
      <c r="Y182" s="666">
        <f t="shared" si="65"/>
        <v>0</v>
      </c>
      <c r="Z182" s="1099">
        <f t="shared" si="65"/>
        <v>2</v>
      </c>
      <c r="AA182" s="1100">
        <f>(T182-E182)*70%</f>
        <v>-0.26764705882352968</v>
      </c>
      <c r="AB182" s="1100">
        <f>(Z182-F182)*70%</f>
        <v>0</v>
      </c>
      <c r="AC182" s="675"/>
      <c r="AD182" s="651"/>
      <c r="AE182" s="651"/>
      <c r="AF182" s="651"/>
      <c r="AG182" s="651"/>
      <c r="AH182" s="651"/>
      <c r="AI182" s="651"/>
      <c r="AJ182" s="651"/>
      <c r="AK182" s="651"/>
      <c r="AL182" s="651"/>
      <c r="AM182" s="651"/>
      <c r="AN182" s="651"/>
      <c r="AO182" s="651"/>
      <c r="AP182" s="651"/>
      <c r="AQ182" s="651"/>
      <c r="AR182" s="651"/>
      <c r="AS182" s="651"/>
    </row>
    <row r="183" spans="1:45" ht="33.950000000000003" customHeight="1">
      <c r="A183" s="668"/>
      <c r="B183" s="706" t="s">
        <v>1363</v>
      </c>
      <c r="C183" s="1108">
        <f>C184+C185+C186+C187+C188</f>
        <v>11</v>
      </c>
      <c r="D183" s="1108">
        <f t="shared" ref="D183:Z183" si="66">D184+D185+D186+D187+D188</f>
        <v>1</v>
      </c>
      <c r="E183" s="1108">
        <f t="shared" si="66"/>
        <v>8</v>
      </c>
      <c r="F183" s="1108">
        <f t="shared" si="66"/>
        <v>2</v>
      </c>
      <c r="G183" s="1108">
        <f t="shared" si="66"/>
        <v>0</v>
      </c>
      <c r="H183" s="1108">
        <f t="shared" si="66"/>
        <v>0</v>
      </c>
      <c r="I183" s="1108">
        <f t="shared" si="66"/>
        <v>0</v>
      </c>
      <c r="J183" s="1108">
        <f t="shared" si="66"/>
        <v>5</v>
      </c>
      <c r="K183" s="1108">
        <f t="shared" si="66"/>
        <v>116</v>
      </c>
      <c r="L183" s="1108">
        <f t="shared" si="66"/>
        <v>0</v>
      </c>
      <c r="M183" s="1108"/>
      <c r="N183" s="1108"/>
      <c r="O183" s="1108">
        <f t="shared" si="66"/>
        <v>125</v>
      </c>
      <c r="P183" s="1108">
        <f t="shared" si="66"/>
        <v>85</v>
      </c>
      <c r="Q183" s="1108">
        <f t="shared" si="66"/>
        <v>5</v>
      </c>
      <c r="R183" s="1133">
        <f t="shared" si="66"/>
        <v>10.617647058823529</v>
      </c>
      <c r="S183" s="1108">
        <f t="shared" si="66"/>
        <v>1</v>
      </c>
      <c r="T183" s="1133">
        <f t="shared" si="66"/>
        <v>7.617647058823529</v>
      </c>
      <c r="U183" s="1133">
        <f t="shared" si="66"/>
        <v>0</v>
      </c>
      <c r="V183" s="1133">
        <f t="shared" si="66"/>
        <v>7.5</v>
      </c>
      <c r="W183" s="1108">
        <f t="shared" si="66"/>
        <v>2</v>
      </c>
      <c r="X183" s="1133">
        <f t="shared" si="66"/>
        <v>0.11764705882352941</v>
      </c>
      <c r="Y183" s="1108">
        <f t="shared" si="66"/>
        <v>0</v>
      </c>
      <c r="Z183" s="1133">
        <f t="shared" si="66"/>
        <v>2</v>
      </c>
      <c r="AA183" s="1107"/>
      <c r="AB183" s="1107"/>
      <c r="AC183" s="675"/>
      <c r="AD183" s="651"/>
      <c r="AE183" s="651"/>
      <c r="AF183" s="651"/>
      <c r="AG183" s="651"/>
      <c r="AH183" s="651"/>
      <c r="AI183" s="651"/>
      <c r="AJ183" s="651"/>
      <c r="AK183" s="651"/>
      <c r="AL183" s="651"/>
      <c r="AM183" s="651"/>
      <c r="AN183" s="651"/>
      <c r="AO183" s="651"/>
      <c r="AP183" s="651"/>
      <c r="AQ183" s="651"/>
      <c r="AR183" s="651"/>
      <c r="AS183" s="651"/>
    </row>
    <row r="184" spans="1:45" ht="33.950000000000003" customHeight="1">
      <c r="A184" s="675"/>
      <c r="B184" s="673" t="s">
        <v>468</v>
      </c>
      <c r="C184" s="1108">
        <f t="shared" ref="C184:C188" si="67">D184+E184+F184</f>
        <v>5</v>
      </c>
      <c r="D184" s="1109">
        <v>1</v>
      </c>
      <c r="E184" s="1109">
        <v>2</v>
      </c>
      <c r="F184" s="1109">
        <v>2</v>
      </c>
      <c r="G184" s="1105"/>
      <c r="H184" s="1105"/>
      <c r="I184" s="1105"/>
      <c r="J184" s="1105">
        <v>1</v>
      </c>
      <c r="K184" s="1105">
        <v>26</v>
      </c>
      <c r="L184" s="1105"/>
      <c r="M184" s="1105"/>
      <c r="N184" s="1105">
        <v>1.5</v>
      </c>
      <c r="O184" s="1105">
        <v>25</v>
      </c>
      <c r="P184" s="1105">
        <v>17</v>
      </c>
      <c r="Q184" s="1105">
        <v>1</v>
      </c>
      <c r="R184" s="1106">
        <f>S184+T184+Z184</f>
        <v>4.5588235294117645</v>
      </c>
      <c r="S184" s="1109">
        <v>1</v>
      </c>
      <c r="T184" s="1107">
        <f>U184+V184+X184+Y184</f>
        <v>1.5588235294117647</v>
      </c>
      <c r="U184" s="1107"/>
      <c r="V184" s="1107">
        <f>Q184*N184</f>
        <v>1.5</v>
      </c>
      <c r="W184" s="1105">
        <f>(K184+L184)-(Q184*O184)</f>
        <v>1</v>
      </c>
      <c r="X184" s="1107">
        <f>W184/P184</f>
        <v>5.8823529411764705E-2</v>
      </c>
      <c r="Y184" s="1105"/>
      <c r="Z184" s="1107">
        <v>2</v>
      </c>
      <c r="AA184" s="1107"/>
      <c r="AB184" s="1107"/>
      <c r="AC184" s="675"/>
      <c r="AD184" s="651"/>
      <c r="AE184" s="651"/>
      <c r="AF184" s="651"/>
      <c r="AG184" s="651"/>
      <c r="AH184" s="651"/>
      <c r="AI184" s="651"/>
      <c r="AJ184" s="651"/>
      <c r="AK184" s="651"/>
      <c r="AL184" s="651"/>
      <c r="AM184" s="651"/>
      <c r="AN184" s="651"/>
      <c r="AO184" s="651"/>
      <c r="AP184" s="651"/>
      <c r="AQ184" s="651"/>
      <c r="AR184" s="651"/>
      <c r="AS184" s="651"/>
    </row>
    <row r="185" spans="1:45" ht="33.950000000000003" customHeight="1">
      <c r="A185" s="675"/>
      <c r="B185" s="673" t="s">
        <v>469</v>
      </c>
      <c r="C185" s="1108">
        <f t="shared" si="67"/>
        <v>2</v>
      </c>
      <c r="D185" s="1109"/>
      <c r="E185" s="1109">
        <v>2</v>
      </c>
      <c r="F185" s="1109"/>
      <c r="G185" s="1105"/>
      <c r="H185" s="1105"/>
      <c r="I185" s="1105"/>
      <c r="J185" s="1105">
        <v>1</v>
      </c>
      <c r="K185" s="1105">
        <v>22</v>
      </c>
      <c r="L185" s="1105"/>
      <c r="M185" s="1105"/>
      <c r="N185" s="1105">
        <v>1.5</v>
      </c>
      <c r="O185" s="1105">
        <v>25</v>
      </c>
      <c r="P185" s="1105">
        <v>17</v>
      </c>
      <c r="Q185" s="1105">
        <v>1</v>
      </c>
      <c r="R185" s="1106">
        <f>S185+T185+Z185</f>
        <v>1.5</v>
      </c>
      <c r="S185" s="1109"/>
      <c r="T185" s="1107">
        <f>U185+V185+X185+Y185</f>
        <v>1.5</v>
      </c>
      <c r="U185" s="1107"/>
      <c r="V185" s="1107">
        <f>Q185*N185</f>
        <v>1.5</v>
      </c>
      <c r="W185" s="1105"/>
      <c r="X185" s="1107"/>
      <c r="Y185" s="1105"/>
      <c r="Z185" s="1107"/>
      <c r="AA185" s="1107"/>
      <c r="AB185" s="1107"/>
      <c r="AC185" s="675"/>
      <c r="AD185" s="651"/>
      <c r="AE185" s="651"/>
      <c r="AF185" s="651"/>
      <c r="AG185" s="651"/>
      <c r="AH185" s="651"/>
      <c r="AI185" s="651"/>
      <c r="AJ185" s="651"/>
      <c r="AK185" s="651"/>
      <c r="AL185" s="651"/>
      <c r="AM185" s="651"/>
      <c r="AN185" s="651"/>
      <c r="AO185" s="651"/>
      <c r="AP185" s="651"/>
      <c r="AQ185" s="651"/>
      <c r="AR185" s="651"/>
      <c r="AS185" s="651"/>
    </row>
    <row r="186" spans="1:45" ht="33.950000000000003" customHeight="1">
      <c r="A186" s="675"/>
      <c r="B186" s="673" t="s">
        <v>470</v>
      </c>
      <c r="C186" s="1108">
        <f t="shared" si="67"/>
        <v>2</v>
      </c>
      <c r="D186" s="1109"/>
      <c r="E186" s="1109">
        <v>2</v>
      </c>
      <c r="F186" s="1109"/>
      <c r="G186" s="1105"/>
      <c r="H186" s="1105"/>
      <c r="I186" s="1105"/>
      <c r="J186" s="1105">
        <v>1</v>
      </c>
      <c r="K186" s="1105">
        <v>26</v>
      </c>
      <c r="L186" s="1105"/>
      <c r="M186" s="1105"/>
      <c r="N186" s="1105">
        <v>1.5</v>
      </c>
      <c r="O186" s="1105">
        <v>25</v>
      </c>
      <c r="P186" s="1105">
        <v>17</v>
      </c>
      <c r="Q186" s="1105">
        <v>1</v>
      </c>
      <c r="R186" s="1106">
        <f>S186+T186+Z186</f>
        <v>1.5588235294117647</v>
      </c>
      <c r="S186" s="1109"/>
      <c r="T186" s="1107">
        <f>U186+V186+X186+Y186</f>
        <v>1.5588235294117647</v>
      </c>
      <c r="U186" s="1107"/>
      <c r="V186" s="1107">
        <f>Q186*N186</f>
        <v>1.5</v>
      </c>
      <c r="W186" s="1105">
        <f>(K186+L186)-(Q186*O186)</f>
        <v>1</v>
      </c>
      <c r="X186" s="1107">
        <f>W186/P186</f>
        <v>5.8823529411764705E-2</v>
      </c>
      <c r="Y186" s="1105"/>
      <c r="Z186" s="1107"/>
      <c r="AA186" s="1107"/>
      <c r="AB186" s="1107"/>
      <c r="AC186" s="675"/>
      <c r="AD186" s="651"/>
      <c r="AE186" s="651"/>
      <c r="AF186" s="651"/>
      <c r="AG186" s="651"/>
      <c r="AH186" s="651"/>
      <c r="AI186" s="651"/>
      <c r="AJ186" s="651"/>
      <c r="AK186" s="651"/>
      <c r="AL186" s="651"/>
      <c r="AM186" s="651"/>
      <c r="AN186" s="651"/>
      <c r="AO186" s="651"/>
      <c r="AP186" s="651"/>
      <c r="AQ186" s="651"/>
      <c r="AR186" s="651"/>
      <c r="AS186" s="651"/>
    </row>
    <row r="187" spans="1:45" ht="33.950000000000003" customHeight="1">
      <c r="A187" s="675"/>
      <c r="B187" s="673" t="s">
        <v>471</v>
      </c>
      <c r="C187" s="1108">
        <f t="shared" si="67"/>
        <v>1</v>
      </c>
      <c r="D187" s="1109"/>
      <c r="E187" s="1109">
        <v>1</v>
      </c>
      <c r="F187" s="1109"/>
      <c r="G187" s="1105"/>
      <c r="H187" s="1105"/>
      <c r="I187" s="1105"/>
      <c r="J187" s="1105">
        <v>1</v>
      </c>
      <c r="K187" s="1105">
        <v>20</v>
      </c>
      <c r="L187" s="1105"/>
      <c r="M187" s="1105"/>
      <c r="N187" s="1105">
        <v>1.5</v>
      </c>
      <c r="O187" s="1105">
        <v>25</v>
      </c>
      <c r="P187" s="1105">
        <v>17</v>
      </c>
      <c r="Q187" s="1105">
        <v>1</v>
      </c>
      <c r="R187" s="1106">
        <f>S187+T187+Z187</f>
        <v>1.5</v>
      </c>
      <c r="S187" s="1109"/>
      <c r="T187" s="1107">
        <f>U187+V187+X187+Y187</f>
        <v>1.5</v>
      </c>
      <c r="U187" s="1107"/>
      <c r="V187" s="1107">
        <f>Q187*N187</f>
        <v>1.5</v>
      </c>
      <c r="W187" s="1105"/>
      <c r="X187" s="1107"/>
      <c r="Y187" s="1105"/>
      <c r="Z187" s="1107"/>
      <c r="AA187" s="1107"/>
      <c r="AB187" s="1107"/>
      <c r="AC187" s="675"/>
      <c r="AD187" s="651"/>
      <c r="AE187" s="651"/>
      <c r="AF187" s="651"/>
      <c r="AG187" s="651"/>
      <c r="AH187" s="651"/>
      <c r="AI187" s="651"/>
      <c r="AJ187" s="651"/>
      <c r="AK187" s="651"/>
      <c r="AL187" s="651"/>
      <c r="AM187" s="651"/>
      <c r="AN187" s="651"/>
      <c r="AO187" s="651"/>
      <c r="AP187" s="651"/>
      <c r="AQ187" s="651"/>
      <c r="AR187" s="651"/>
      <c r="AS187" s="651"/>
    </row>
    <row r="188" spans="1:45" ht="33.950000000000003" customHeight="1">
      <c r="A188" s="675"/>
      <c r="B188" s="673" t="s">
        <v>472</v>
      </c>
      <c r="C188" s="1108">
        <f t="shared" si="67"/>
        <v>1</v>
      </c>
      <c r="D188" s="1109"/>
      <c r="E188" s="1109">
        <v>1</v>
      </c>
      <c r="F188" s="1109"/>
      <c r="G188" s="1105"/>
      <c r="H188" s="1105"/>
      <c r="I188" s="1105"/>
      <c r="J188" s="1105">
        <v>1</v>
      </c>
      <c r="K188" s="1105">
        <v>22</v>
      </c>
      <c r="L188" s="1105"/>
      <c r="M188" s="1105"/>
      <c r="N188" s="1105">
        <v>1.5</v>
      </c>
      <c r="O188" s="1105">
        <v>25</v>
      </c>
      <c r="P188" s="1105">
        <v>17</v>
      </c>
      <c r="Q188" s="1105">
        <v>1</v>
      </c>
      <c r="R188" s="1106">
        <f>S188+T188+Z188</f>
        <v>1.5</v>
      </c>
      <c r="S188" s="1109"/>
      <c r="T188" s="1107">
        <f>U188+V188+X188+Y188</f>
        <v>1.5</v>
      </c>
      <c r="U188" s="1107"/>
      <c r="V188" s="1107">
        <f>Q188*N188</f>
        <v>1.5</v>
      </c>
      <c r="W188" s="1105"/>
      <c r="X188" s="1107"/>
      <c r="Y188" s="1105"/>
      <c r="Z188" s="1107"/>
      <c r="AA188" s="1107"/>
      <c r="AB188" s="1107"/>
      <c r="AC188" s="675"/>
      <c r="AD188" s="651"/>
      <c r="AE188" s="651"/>
      <c r="AF188" s="651"/>
      <c r="AG188" s="651"/>
      <c r="AH188" s="651"/>
      <c r="AI188" s="651"/>
      <c r="AJ188" s="651"/>
      <c r="AK188" s="651"/>
      <c r="AL188" s="651"/>
      <c r="AM188" s="651"/>
      <c r="AN188" s="651"/>
      <c r="AO188" s="651"/>
      <c r="AP188" s="651"/>
      <c r="AQ188" s="651"/>
      <c r="AR188" s="651"/>
      <c r="AS188" s="651"/>
    </row>
    <row r="189" spans="1:45" ht="33.950000000000003" customHeight="1">
      <c r="A189" s="668"/>
      <c r="B189" s="706" t="s">
        <v>460</v>
      </c>
      <c r="C189" s="1108">
        <f>C190+C191+C192+C193+C194</f>
        <v>6</v>
      </c>
      <c r="D189" s="1108">
        <f t="shared" ref="D189:Z189" si="68">D190+D191+D192+D193+D194</f>
        <v>0</v>
      </c>
      <c r="E189" s="1108">
        <f t="shared" si="68"/>
        <v>6</v>
      </c>
      <c r="F189" s="1108">
        <f t="shared" si="68"/>
        <v>0</v>
      </c>
      <c r="G189" s="1108">
        <f t="shared" si="68"/>
        <v>0</v>
      </c>
      <c r="H189" s="1108">
        <f t="shared" si="68"/>
        <v>0</v>
      </c>
      <c r="I189" s="1108">
        <f t="shared" si="68"/>
        <v>0</v>
      </c>
      <c r="J189" s="1108">
        <f t="shared" si="68"/>
        <v>4</v>
      </c>
      <c r="K189" s="1108">
        <f t="shared" si="68"/>
        <v>47</v>
      </c>
      <c r="L189" s="1108">
        <f t="shared" si="68"/>
        <v>0</v>
      </c>
      <c r="M189" s="1108"/>
      <c r="N189" s="1108"/>
      <c r="O189" s="1108">
        <f t="shared" si="68"/>
        <v>125</v>
      </c>
      <c r="P189" s="1108">
        <f t="shared" si="68"/>
        <v>85</v>
      </c>
      <c r="Q189" s="1108">
        <f t="shared" si="68"/>
        <v>4</v>
      </c>
      <c r="R189" s="1133">
        <f t="shared" si="68"/>
        <v>6</v>
      </c>
      <c r="S189" s="1108">
        <f t="shared" si="68"/>
        <v>0</v>
      </c>
      <c r="T189" s="1133">
        <f t="shared" si="68"/>
        <v>6</v>
      </c>
      <c r="U189" s="1133">
        <f t="shared" si="68"/>
        <v>0</v>
      </c>
      <c r="V189" s="1133">
        <f t="shared" si="68"/>
        <v>6</v>
      </c>
      <c r="W189" s="1108">
        <f t="shared" si="68"/>
        <v>0</v>
      </c>
      <c r="X189" s="1133">
        <f t="shared" si="68"/>
        <v>0</v>
      </c>
      <c r="Y189" s="1108">
        <f t="shared" si="68"/>
        <v>0</v>
      </c>
      <c r="Z189" s="1133">
        <f t="shared" si="68"/>
        <v>0</v>
      </c>
      <c r="AA189" s="1107"/>
      <c r="AB189" s="1107"/>
      <c r="AC189" s="675"/>
      <c r="AD189" s="651"/>
      <c r="AE189" s="651"/>
      <c r="AF189" s="651"/>
      <c r="AG189" s="651"/>
      <c r="AH189" s="651"/>
      <c r="AI189" s="651"/>
      <c r="AJ189" s="651"/>
      <c r="AK189" s="651"/>
      <c r="AL189" s="651"/>
      <c r="AM189" s="651"/>
      <c r="AN189" s="651"/>
      <c r="AO189" s="651"/>
      <c r="AP189" s="651"/>
      <c r="AQ189" s="651"/>
      <c r="AR189" s="651"/>
      <c r="AS189" s="651"/>
    </row>
    <row r="190" spans="1:45" ht="33.950000000000003" customHeight="1">
      <c r="A190" s="675"/>
      <c r="B190" s="673" t="s">
        <v>468</v>
      </c>
      <c r="C190" s="1108">
        <f t="shared" ref="C190:C194" si="69">D190+E190+F190</f>
        <v>2</v>
      </c>
      <c r="D190" s="1109"/>
      <c r="E190" s="1109">
        <v>2</v>
      </c>
      <c r="F190" s="1109"/>
      <c r="G190" s="1105"/>
      <c r="H190" s="1105"/>
      <c r="I190" s="1105"/>
      <c r="J190" s="1105">
        <v>1</v>
      </c>
      <c r="K190" s="1105">
        <v>15</v>
      </c>
      <c r="L190" s="1105"/>
      <c r="M190" s="1105"/>
      <c r="N190" s="1105">
        <v>1.5</v>
      </c>
      <c r="O190" s="1105">
        <v>25</v>
      </c>
      <c r="P190" s="1105">
        <v>17</v>
      </c>
      <c r="Q190" s="1105">
        <v>1</v>
      </c>
      <c r="R190" s="1106">
        <f>S190+T190+Z190</f>
        <v>1.5</v>
      </c>
      <c r="S190" s="1109"/>
      <c r="T190" s="1107">
        <f>U190+V190+X190+Y190</f>
        <v>1.5</v>
      </c>
      <c r="U190" s="1107"/>
      <c r="V190" s="1107">
        <f>Q190*N190</f>
        <v>1.5</v>
      </c>
      <c r="W190" s="1105"/>
      <c r="X190" s="1107"/>
      <c r="Y190" s="1105"/>
      <c r="Z190" s="1107"/>
      <c r="AA190" s="1107"/>
      <c r="AB190" s="1107"/>
      <c r="AC190" s="675"/>
      <c r="AD190" s="651"/>
      <c r="AE190" s="651"/>
      <c r="AF190" s="651"/>
      <c r="AG190" s="651"/>
      <c r="AH190" s="651"/>
      <c r="AI190" s="651"/>
      <c r="AJ190" s="651"/>
      <c r="AK190" s="651"/>
      <c r="AL190" s="651"/>
      <c r="AM190" s="651"/>
      <c r="AN190" s="651"/>
      <c r="AO190" s="651"/>
      <c r="AP190" s="651"/>
      <c r="AQ190" s="651"/>
      <c r="AR190" s="651"/>
      <c r="AS190" s="651"/>
    </row>
    <row r="191" spans="1:45" ht="33.950000000000003" customHeight="1">
      <c r="A191" s="675"/>
      <c r="B191" s="673" t="s">
        <v>469</v>
      </c>
      <c r="C191" s="1108">
        <f t="shared" si="69"/>
        <v>0</v>
      </c>
      <c r="D191" s="1109"/>
      <c r="E191" s="1109"/>
      <c r="F191" s="1109"/>
      <c r="G191" s="1105"/>
      <c r="H191" s="1105"/>
      <c r="I191" s="1105"/>
      <c r="J191" s="1105"/>
      <c r="K191" s="1105"/>
      <c r="L191" s="1105"/>
      <c r="M191" s="1105"/>
      <c r="N191" s="1105">
        <v>1.5</v>
      </c>
      <c r="O191" s="1105">
        <v>25</v>
      </c>
      <c r="P191" s="1105">
        <v>17</v>
      </c>
      <c r="Q191" s="1105"/>
      <c r="R191" s="1106">
        <f>S191+T191+Z191</f>
        <v>0</v>
      </c>
      <c r="S191" s="1109"/>
      <c r="T191" s="1107">
        <f>U191+V191+X191+Y191</f>
        <v>0</v>
      </c>
      <c r="U191" s="1107"/>
      <c r="V191" s="1107">
        <f>Q191*N191</f>
        <v>0</v>
      </c>
      <c r="W191" s="1105"/>
      <c r="X191" s="1107"/>
      <c r="Y191" s="1105"/>
      <c r="Z191" s="1107"/>
      <c r="AA191" s="1107"/>
      <c r="AB191" s="1107"/>
      <c r="AC191" s="675"/>
      <c r="AD191" s="651"/>
      <c r="AE191" s="651"/>
      <c r="AF191" s="651"/>
      <c r="AG191" s="651"/>
      <c r="AH191" s="651"/>
      <c r="AI191" s="651"/>
      <c r="AJ191" s="651"/>
      <c r="AK191" s="651"/>
      <c r="AL191" s="651"/>
      <c r="AM191" s="651"/>
      <c r="AN191" s="651"/>
      <c r="AO191" s="651"/>
      <c r="AP191" s="651"/>
      <c r="AQ191" s="651"/>
      <c r="AR191" s="651"/>
      <c r="AS191" s="651"/>
    </row>
    <row r="192" spans="1:45" ht="33.950000000000003" customHeight="1">
      <c r="A192" s="675"/>
      <c r="B192" s="673" t="s">
        <v>470</v>
      </c>
      <c r="C192" s="1108">
        <f t="shared" si="69"/>
        <v>2</v>
      </c>
      <c r="D192" s="1109"/>
      <c r="E192" s="1109">
        <v>2</v>
      </c>
      <c r="F192" s="1109"/>
      <c r="G192" s="1105"/>
      <c r="H192" s="1105"/>
      <c r="I192" s="1105"/>
      <c r="J192" s="1105">
        <v>1</v>
      </c>
      <c r="K192" s="1105">
        <v>10</v>
      </c>
      <c r="L192" s="1105"/>
      <c r="M192" s="1105"/>
      <c r="N192" s="1105">
        <v>1.5</v>
      </c>
      <c r="O192" s="1105">
        <v>25</v>
      </c>
      <c r="P192" s="1105">
        <v>17</v>
      </c>
      <c r="Q192" s="1105">
        <v>1</v>
      </c>
      <c r="R192" s="1106">
        <f>S192+T192+Z192</f>
        <v>1.5</v>
      </c>
      <c r="S192" s="1109"/>
      <c r="T192" s="1107">
        <f>U192+V192+X192+Y192</f>
        <v>1.5</v>
      </c>
      <c r="U192" s="1107"/>
      <c r="V192" s="1107">
        <f>Q192*N192</f>
        <v>1.5</v>
      </c>
      <c r="W192" s="1105"/>
      <c r="X192" s="1107"/>
      <c r="Y192" s="1105"/>
      <c r="Z192" s="1107"/>
      <c r="AA192" s="1107"/>
      <c r="AB192" s="1107"/>
      <c r="AC192" s="675"/>
      <c r="AD192" s="651"/>
      <c r="AE192" s="651"/>
      <c r="AF192" s="651"/>
      <c r="AG192" s="651"/>
      <c r="AH192" s="651"/>
      <c r="AI192" s="651"/>
      <c r="AJ192" s="651"/>
      <c r="AK192" s="651"/>
      <c r="AL192" s="651"/>
      <c r="AM192" s="651"/>
      <c r="AN192" s="651"/>
      <c r="AO192" s="651"/>
      <c r="AP192" s="651"/>
      <c r="AQ192" s="651"/>
      <c r="AR192" s="651"/>
      <c r="AS192" s="651"/>
    </row>
    <row r="193" spans="1:45" ht="33.950000000000003" customHeight="1">
      <c r="A193" s="675"/>
      <c r="B193" s="673" t="s">
        <v>471</v>
      </c>
      <c r="C193" s="1108">
        <f t="shared" si="69"/>
        <v>1</v>
      </c>
      <c r="D193" s="1109"/>
      <c r="E193" s="1109">
        <v>1</v>
      </c>
      <c r="F193" s="1109"/>
      <c r="G193" s="1105"/>
      <c r="H193" s="1105"/>
      <c r="I193" s="1105"/>
      <c r="J193" s="1105">
        <v>1</v>
      </c>
      <c r="K193" s="1105">
        <v>7</v>
      </c>
      <c r="L193" s="1105"/>
      <c r="M193" s="1105"/>
      <c r="N193" s="1105">
        <v>1.5</v>
      </c>
      <c r="O193" s="1105">
        <v>25</v>
      </c>
      <c r="P193" s="1105">
        <v>17</v>
      </c>
      <c r="Q193" s="1105">
        <v>1</v>
      </c>
      <c r="R193" s="1106">
        <f>S193+T193+Z193</f>
        <v>1.5</v>
      </c>
      <c r="S193" s="1109"/>
      <c r="T193" s="1107">
        <f>U193+V193+X193+Y193</f>
        <v>1.5</v>
      </c>
      <c r="U193" s="1107"/>
      <c r="V193" s="1107">
        <f>Q193*N193</f>
        <v>1.5</v>
      </c>
      <c r="W193" s="1105"/>
      <c r="X193" s="1107"/>
      <c r="Y193" s="1105"/>
      <c r="Z193" s="1107"/>
      <c r="AA193" s="1107"/>
      <c r="AB193" s="1107"/>
      <c r="AC193" s="675"/>
      <c r="AD193" s="651"/>
      <c r="AE193" s="651"/>
      <c r="AF193" s="651"/>
      <c r="AG193" s="651"/>
      <c r="AH193" s="651"/>
      <c r="AI193" s="651"/>
      <c r="AJ193" s="651"/>
      <c r="AK193" s="651"/>
      <c r="AL193" s="651"/>
      <c r="AM193" s="651"/>
      <c r="AN193" s="651"/>
      <c r="AO193" s="651"/>
      <c r="AP193" s="651"/>
      <c r="AQ193" s="651"/>
      <c r="AR193" s="651"/>
      <c r="AS193" s="651"/>
    </row>
    <row r="194" spans="1:45" ht="33.950000000000003" customHeight="1">
      <c r="A194" s="675"/>
      <c r="B194" s="673" t="s">
        <v>472</v>
      </c>
      <c r="C194" s="1108">
        <f t="shared" si="69"/>
        <v>1</v>
      </c>
      <c r="D194" s="1109"/>
      <c r="E194" s="1109">
        <v>1</v>
      </c>
      <c r="F194" s="1109"/>
      <c r="G194" s="1105"/>
      <c r="H194" s="1105"/>
      <c r="I194" s="1105"/>
      <c r="J194" s="1105">
        <v>1</v>
      </c>
      <c r="K194" s="1105">
        <v>15</v>
      </c>
      <c r="L194" s="1105"/>
      <c r="M194" s="1105"/>
      <c r="N194" s="1105">
        <v>1.5</v>
      </c>
      <c r="O194" s="1105">
        <v>25</v>
      </c>
      <c r="P194" s="1105">
        <v>17</v>
      </c>
      <c r="Q194" s="1105">
        <v>1</v>
      </c>
      <c r="R194" s="1106">
        <f>S194+T194+Z194</f>
        <v>1.5</v>
      </c>
      <c r="S194" s="1109"/>
      <c r="T194" s="1107">
        <f>U194+V194+X194+Y194</f>
        <v>1.5</v>
      </c>
      <c r="U194" s="1107"/>
      <c r="V194" s="1107">
        <f>Q194*N194</f>
        <v>1.5</v>
      </c>
      <c r="W194" s="1105"/>
      <c r="X194" s="1107"/>
      <c r="Y194" s="1105"/>
      <c r="Z194" s="1107"/>
      <c r="AA194" s="1107"/>
      <c r="AB194" s="1107"/>
      <c r="AC194" s="675"/>
      <c r="AD194" s="651"/>
      <c r="AE194" s="651"/>
      <c r="AF194" s="651"/>
      <c r="AG194" s="651"/>
      <c r="AH194" s="651"/>
      <c r="AI194" s="651"/>
      <c r="AJ194" s="651"/>
      <c r="AK194" s="651"/>
      <c r="AL194" s="651"/>
      <c r="AM194" s="651"/>
      <c r="AN194" s="651"/>
      <c r="AO194" s="651"/>
      <c r="AP194" s="651"/>
      <c r="AQ194" s="651"/>
      <c r="AR194" s="651"/>
      <c r="AS194" s="651"/>
    </row>
    <row r="195" spans="1:45" ht="33.950000000000003" customHeight="1">
      <c r="A195" s="668">
        <v>4</v>
      </c>
      <c r="B195" s="669" t="s">
        <v>1364</v>
      </c>
      <c r="C195" s="666">
        <f>C196+C201</f>
        <v>42</v>
      </c>
      <c r="D195" s="666">
        <f t="shared" ref="D195:AB195" si="70">D196+D201</f>
        <v>3</v>
      </c>
      <c r="E195" s="666">
        <f t="shared" si="70"/>
        <v>35</v>
      </c>
      <c r="F195" s="666">
        <f t="shared" si="70"/>
        <v>4</v>
      </c>
      <c r="G195" s="666">
        <f t="shared" si="70"/>
        <v>0</v>
      </c>
      <c r="H195" s="666">
        <f t="shared" si="70"/>
        <v>0</v>
      </c>
      <c r="I195" s="666">
        <f t="shared" si="70"/>
        <v>0</v>
      </c>
      <c r="J195" s="666">
        <f t="shared" si="70"/>
        <v>21</v>
      </c>
      <c r="K195" s="666">
        <f t="shared" si="70"/>
        <v>501</v>
      </c>
      <c r="L195" s="666">
        <f t="shared" si="70"/>
        <v>6</v>
      </c>
      <c r="M195" s="666"/>
      <c r="N195" s="666"/>
      <c r="O195" s="666">
        <f t="shared" si="70"/>
        <v>390</v>
      </c>
      <c r="P195" s="666">
        <f t="shared" si="70"/>
        <v>188</v>
      </c>
      <c r="Q195" s="666">
        <f t="shared" si="70"/>
        <v>21</v>
      </c>
      <c r="R195" s="1099">
        <f t="shared" si="70"/>
        <v>44.319607843137256</v>
      </c>
      <c r="S195" s="666">
        <f t="shared" si="70"/>
        <v>3</v>
      </c>
      <c r="T195" s="1099">
        <f t="shared" si="70"/>
        <v>36.319607843137256</v>
      </c>
      <c r="U195" s="1099">
        <f t="shared" si="70"/>
        <v>0</v>
      </c>
      <c r="V195" s="1099">
        <f t="shared" si="70"/>
        <v>34.299999999999997</v>
      </c>
      <c r="W195" s="666">
        <f t="shared" si="70"/>
        <v>14</v>
      </c>
      <c r="X195" s="1099">
        <f t="shared" si="70"/>
        <v>1.0196078431372551</v>
      </c>
      <c r="Y195" s="666">
        <f t="shared" si="70"/>
        <v>1</v>
      </c>
      <c r="Z195" s="1099">
        <f t="shared" si="70"/>
        <v>5</v>
      </c>
      <c r="AA195" s="1099">
        <f t="shared" si="70"/>
        <v>0.92372549019607875</v>
      </c>
      <c r="AB195" s="1099">
        <f t="shared" si="70"/>
        <v>0.7</v>
      </c>
      <c r="AC195" s="675"/>
      <c r="AD195" s="651"/>
      <c r="AE195" s="651"/>
      <c r="AF195" s="651"/>
      <c r="AG195" s="651"/>
      <c r="AH195" s="651"/>
      <c r="AI195" s="651"/>
      <c r="AJ195" s="651"/>
      <c r="AK195" s="651"/>
      <c r="AL195" s="651"/>
      <c r="AM195" s="651"/>
      <c r="AN195" s="651"/>
      <c r="AO195" s="651"/>
      <c r="AP195" s="651"/>
      <c r="AQ195" s="651"/>
      <c r="AR195" s="651"/>
      <c r="AS195" s="651"/>
    </row>
    <row r="196" spans="1:45" ht="33.950000000000003" customHeight="1">
      <c r="A196" s="691"/>
      <c r="B196" s="669" t="s">
        <v>786</v>
      </c>
      <c r="C196" s="666">
        <f>C197+C198+C199+C200</f>
        <v>18</v>
      </c>
      <c r="D196" s="666">
        <f t="shared" ref="D196:Z196" si="71">D197+D198+D199+D200</f>
        <v>2</v>
      </c>
      <c r="E196" s="666">
        <f t="shared" si="71"/>
        <v>15</v>
      </c>
      <c r="F196" s="666">
        <f t="shared" si="71"/>
        <v>1</v>
      </c>
      <c r="G196" s="666">
        <f t="shared" si="71"/>
        <v>0</v>
      </c>
      <c r="H196" s="666">
        <f t="shared" si="71"/>
        <v>0</v>
      </c>
      <c r="I196" s="666">
        <f t="shared" si="71"/>
        <v>0</v>
      </c>
      <c r="J196" s="666">
        <f t="shared" si="71"/>
        <v>7</v>
      </c>
      <c r="K196" s="666">
        <f t="shared" si="71"/>
        <v>192</v>
      </c>
      <c r="L196" s="666">
        <f t="shared" si="71"/>
        <v>1</v>
      </c>
      <c r="M196" s="666"/>
      <c r="N196" s="666"/>
      <c r="O196" s="666">
        <f t="shared" si="71"/>
        <v>140</v>
      </c>
      <c r="P196" s="666">
        <f t="shared" si="71"/>
        <v>68</v>
      </c>
      <c r="Q196" s="666">
        <f t="shared" si="71"/>
        <v>7</v>
      </c>
      <c r="R196" s="1099">
        <f t="shared" si="71"/>
        <v>19.652941176470591</v>
      </c>
      <c r="S196" s="666">
        <f t="shared" si="71"/>
        <v>2</v>
      </c>
      <c r="T196" s="1099">
        <f t="shared" si="71"/>
        <v>14.652941176470588</v>
      </c>
      <c r="U196" s="1099">
        <f t="shared" si="71"/>
        <v>0</v>
      </c>
      <c r="V196" s="1099">
        <f t="shared" si="71"/>
        <v>13.299999999999999</v>
      </c>
      <c r="W196" s="666">
        <f t="shared" si="71"/>
        <v>6</v>
      </c>
      <c r="X196" s="1099">
        <f t="shared" si="71"/>
        <v>0.35294117647058826</v>
      </c>
      <c r="Y196" s="666">
        <f t="shared" si="71"/>
        <v>1</v>
      </c>
      <c r="Z196" s="1099">
        <f t="shared" si="71"/>
        <v>3</v>
      </c>
      <c r="AA196" s="1100">
        <f>(T196-E196)*70%</f>
        <v>-0.2429411764705886</v>
      </c>
      <c r="AB196" s="1100">
        <f>(Z196-F196)*70%</f>
        <v>1.4</v>
      </c>
      <c r="AC196" s="675"/>
      <c r="AD196" s="651"/>
      <c r="AE196" s="651"/>
      <c r="AF196" s="651"/>
      <c r="AG196" s="651"/>
      <c r="AH196" s="651"/>
      <c r="AI196" s="651"/>
      <c r="AJ196" s="651"/>
      <c r="AK196" s="651"/>
      <c r="AL196" s="651"/>
      <c r="AM196" s="651"/>
      <c r="AN196" s="651"/>
      <c r="AO196" s="651"/>
      <c r="AP196" s="651"/>
      <c r="AQ196" s="651"/>
      <c r="AR196" s="651"/>
      <c r="AS196" s="651"/>
    </row>
    <row r="197" spans="1:45" ht="33.950000000000003" customHeight="1">
      <c r="A197" s="691"/>
      <c r="B197" s="703" t="s">
        <v>114</v>
      </c>
      <c r="C197" s="1108">
        <f t="shared" ref="C197:C200" si="72">D197+E197+F197</f>
        <v>7</v>
      </c>
      <c r="D197" s="1109">
        <v>2</v>
      </c>
      <c r="E197" s="1109">
        <v>4</v>
      </c>
      <c r="F197" s="1109">
        <v>1</v>
      </c>
      <c r="G197" s="1105"/>
      <c r="H197" s="1105"/>
      <c r="I197" s="1105"/>
      <c r="J197" s="1105">
        <v>2</v>
      </c>
      <c r="K197" s="1105">
        <v>51</v>
      </c>
      <c r="L197" s="1105">
        <v>0</v>
      </c>
      <c r="M197" s="1105"/>
      <c r="N197" s="1105">
        <v>1.9</v>
      </c>
      <c r="O197" s="1105">
        <v>35</v>
      </c>
      <c r="P197" s="1105">
        <v>17</v>
      </c>
      <c r="Q197" s="1105">
        <v>2</v>
      </c>
      <c r="R197" s="1106">
        <f>S197+T197+Z197</f>
        <v>9.8000000000000007</v>
      </c>
      <c r="S197" s="1109">
        <v>2</v>
      </c>
      <c r="T197" s="1107">
        <f>U197+V197+X197+Y197</f>
        <v>4.8</v>
      </c>
      <c r="U197" s="1107"/>
      <c r="V197" s="1107">
        <f>Q197*N197</f>
        <v>3.8</v>
      </c>
      <c r="W197" s="1105"/>
      <c r="X197" s="1107"/>
      <c r="Y197" s="1105">
        <v>1</v>
      </c>
      <c r="Z197" s="1107">
        <v>3</v>
      </c>
      <c r="AA197" s="1107"/>
      <c r="AB197" s="1107"/>
      <c r="AC197" s="675"/>
      <c r="AD197" s="651"/>
      <c r="AE197" s="651"/>
      <c r="AF197" s="651"/>
      <c r="AG197" s="651"/>
      <c r="AH197" s="651"/>
      <c r="AI197" s="651"/>
      <c r="AJ197" s="651"/>
      <c r="AK197" s="651"/>
      <c r="AL197" s="651"/>
      <c r="AM197" s="651"/>
      <c r="AN197" s="651"/>
      <c r="AO197" s="651"/>
      <c r="AP197" s="651"/>
      <c r="AQ197" s="651"/>
      <c r="AR197" s="651"/>
      <c r="AS197" s="651"/>
    </row>
    <row r="198" spans="1:45" ht="33.950000000000003" customHeight="1">
      <c r="A198" s="691"/>
      <c r="B198" s="703" t="s">
        <v>115</v>
      </c>
      <c r="C198" s="1108">
        <f t="shared" si="72"/>
        <v>4</v>
      </c>
      <c r="D198" s="1109"/>
      <c r="E198" s="1109">
        <v>4</v>
      </c>
      <c r="F198" s="1109"/>
      <c r="G198" s="1105"/>
      <c r="H198" s="1105"/>
      <c r="I198" s="1105"/>
      <c r="J198" s="1105">
        <v>2</v>
      </c>
      <c r="K198" s="1105">
        <v>54</v>
      </c>
      <c r="L198" s="1105">
        <v>0</v>
      </c>
      <c r="M198" s="1105"/>
      <c r="N198" s="1105">
        <v>1.9</v>
      </c>
      <c r="O198" s="1105">
        <v>35</v>
      </c>
      <c r="P198" s="1105">
        <v>17</v>
      </c>
      <c r="Q198" s="1105">
        <v>2</v>
      </c>
      <c r="R198" s="1106">
        <f>S198+T198+Z198</f>
        <v>3.8</v>
      </c>
      <c r="S198" s="1109"/>
      <c r="T198" s="1107">
        <f>U198+V198+X198+Y198</f>
        <v>3.8</v>
      </c>
      <c r="U198" s="1107"/>
      <c r="V198" s="1107">
        <f>Q198*N198</f>
        <v>3.8</v>
      </c>
      <c r="W198" s="1105"/>
      <c r="X198" s="1107"/>
      <c r="Y198" s="1105"/>
      <c r="Z198" s="1107"/>
      <c r="AA198" s="1107"/>
      <c r="AB198" s="1107"/>
      <c r="AC198" s="675"/>
      <c r="AD198" s="651"/>
      <c r="AE198" s="651"/>
      <c r="AF198" s="651"/>
      <c r="AG198" s="651"/>
      <c r="AH198" s="651"/>
      <c r="AI198" s="651"/>
      <c r="AJ198" s="651"/>
      <c r="AK198" s="651"/>
      <c r="AL198" s="651"/>
      <c r="AM198" s="651"/>
      <c r="AN198" s="651"/>
      <c r="AO198" s="651"/>
      <c r="AP198" s="651"/>
      <c r="AQ198" s="651"/>
      <c r="AR198" s="651"/>
      <c r="AS198" s="651"/>
    </row>
    <row r="199" spans="1:45" ht="33.950000000000003" customHeight="1">
      <c r="A199" s="691"/>
      <c r="B199" s="703" t="s">
        <v>116</v>
      </c>
      <c r="C199" s="1108">
        <f t="shared" si="72"/>
        <v>4</v>
      </c>
      <c r="D199" s="1109"/>
      <c r="E199" s="1109">
        <v>4</v>
      </c>
      <c r="F199" s="1109"/>
      <c r="G199" s="1105"/>
      <c r="H199" s="1105"/>
      <c r="I199" s="1105"/>
      <c r="J199" s="1105">
        <v>2</v>
      </c>
      <c r="K199" s="1105">
        <v>46</v>
      </c>
      <c r="L199" s="1105">
        <v>1</v>
      </c>
      <c r="M199" s="1105"/>
      <c r="N199" s="1105">
        <v>1.9</v>
      </c>
      <c r="O199" s="1105">
        <v>35</v>
      </c>
      <c r="P199" s="1105">
        <v>17</v>
      </c>
      <c r="Q199" s="1105">
        <v>2</v>
      </c>
      <c r="R199" s="1106">
        <f>S199+T199+Z199</f>
        <v>3.8</v>
      </c>
      <c r="S199" s="1109"/>
      <c r="T199" s="1107">
        <f>U199+V199+X199+Y199</f>
        <v>3.8</v>
      </c>
      <c r="U199" s="1107"/>
      <c r="V199" s="1107">
        <f>Q199*N199</f>
        <v>3.8</v>
      </c>
      <c r="W199" s="1105"/>
      <c r="X199" s="1107"/>
      <c r="Y199" s="1105"/>
      <c r="Z199" s="1107"/>
      <c r="AA199" s="1107"/>
      <c r="AB199" s="1107"/>
      <c r="AC199" s="675"/>
      <c r="AD199" s="651"/>
      <c r="AE199" s="651"/>
      <c r="AF199" s="651"/>
      <c r="AG199" s="651"/>
      <c r="AH199" s="651"/>
      <c r="AI199" s="651"/>
      <c r="AJ199" s="651"/>
      <c r="AK199" s="651"/>
      <c r="AL199" s="651"/>
      <c r="AM199" s="651"/>
      <c r="AN199" s="651"/>
      <c r="AO199" s="651"/>
      <c r="AP199" s="651"/>
      <c r="AQ199" s="651"/>
      <c r="AR199" s="651"/>
      <c r="AS199" s="651"/>
    </row>
    <row r="200" spans="1:45" ht="33.950000000000003" customHeight="1">
      <c r="A200" s="691"/>
      <c r="B200" s="703" t="s">
        <v>117</v>
      </c>
      <c r="C200" s="1108">
        <f t="shared" si="72"/>
        <v>3</v>
      </c>
      <c r="D200" s="1109"/>
      <c r="E200" s="1109">
        <v>3</v>
      </c>
      <c r="F200" s="1109"/>
      <c r="G200" s="1105"/>
      <c r="H200" s="1105"/>
      <c r="I200" s="1105"/>
      <c r="J200" s="1105">
        <v>1</v>
      </c>
      <c r="K200" s="1105">
        <v>41</v>
      </c>
      <c r="L200" s="1105">
        <v>0</v>
      </c>
      <c r="M200" s="1105"/>
      <c r="N200" s="1105">
        <v>1.9</v>
      </c>
      <c r="O200" s="1105">
        <v>35</v>
      </c>
      <c r="P200" s="1105">
        <v>17</v>
      </c>
      <c r="Q200" s="1105">
        <v>1</v>
      </c>
      <c r="R200" s="1106">
        <f>S200+T200+Z200</f>
        <v>2.2529411764705882</v>
      </c>
      <c r="S200" s="1109"/>
      <c r="T200" s="1107">
        <f>U200+V200+X200+Y200</f>
        <v>2.2529411764705882</v>
      </c>
      <c r="U200" s="1107"/>
      <c r="V200" s="1107">
        <f>Q200*N200</f>
        <v>1.9</v>
      </c>
      <c r="W200" s="1105">
        <f>(K200+L200)-(Q200*O200)</f>
        <v>6</v>
      </c>
      <c r="X200" s="1107">
        <f>W200/P200</f>
        <v>0.35294117647058826</v>
      </c>
      <c r="Y200" s="1105"/>
      <c r="Z200" s="1107"/>
      <c r="AA200" s="1107"/>
      <c r="AB200" s="1107"/>
      <c r="AC200" s="675"/>
      <c r="AD200" s="651"/>
      <c r="AE200" s="651"/>
      <c r="AF200" s="651"/>
      <c r="AG200" s="651"/>
      <c r="AH200" s="651"/>
      <c r="AI200" s="651"/>
      <c r="AJ200" s="651"/>
      <c r="AK200" s="651"/>
      <c r="AL200" s="651"/>
      <c r="AM200" s="651"/>
      <c r="AN200" s="651"/>
      <c r="AO200" s="651"/>
      <c r="AP200" s="651"/>
      <c r="AQ200" s="651"/>
      <c r="AR200" s="651"/>
      <c r="AS200" s="651"/>
    </row>
    <row r="201" spans="1:45" ht="33.950000000000003" customHeight="1">
      <c r="A201" s="691"/>
      <c r="B201" s="669" t="s">
        <v>787</v>
      </c>
      <c r="C201" s="666">
        <f>C202+C208</f>
        <v>24</v>
      </c>
      <c r="D201" s="666">
        <f t="shared" ref="D201:Z201" si="73">D202+D208</f>
        <v>1</v>
      </c>
      <c r="E201" s="666">
        <f t="shared" si="73"/>
        <v>20</v>
      </c>
      <c r="F201" s="666">
        <f t="shared" si="73"/>
        <v>3</v>
      </c>
      <c r="G201" s="666">
        <f t="shared" si="73"/>
        <v>0</v>
      </c>
      <c r="H201" s="666">
        <f t="shared" si="73"/>
        <v>0</v>
      </c>
      <c r="I201" s="666">
        <f t="shared" si="73"/>
        <v>0</v>
      </c>
      <c r="J201" s="666">
        <f t="shared" si="73"/>
        <v>14</v>
      </c>
      <c r="K201" s="666">
        <f t="shared" si="73"/>
        <v>309</v>
      </c>
      <c r="L201" s="666">
        <f t="shared" si="73"/>
        <v>5</v>
      </c>
      <c r="M201" s="666"/>
      <c r="N201" s="666"/>
      <c r="O201" s="666">
        <f t="shared" si="73"/>
        <v>250</v>
      </c>
      <c r="P201" s="666">
        <f t="shared" si="73"/>
        <v>120</v>
      </c>
      <c r="Q201" s="666">
        <f t="shared" si="73"/>
        <v>14</v>
      </c>
      <c r="R201" s="1099">
        <f t="shared" si="73"/>
        <v>24.666666666666664</v>
      </c>
      <c r="S201" s="666">
        <f t="shared" si="73"/>
        <v>1</v>
      </c>
      <c r="T201" s="1099">
        <f t="shared" si="73"/>
        <v>21.666666666666668</v>
      </c>
      <c r="U201" s="1099">
        <f t="shared" si="73"/>
        <v>0</v>
      </c>
      <c r="V201" s="1099">
        <f t="shared" si="73"/>
        <v>21</v>
      </c>
      <c r="W201" s="666">
        <f t="shared" si="73"/>
        <v>8</v>
      </c>
      <c r="X201" s="1099">
        <f t="shared" si="73"/>
        <v>0.66666666666666674</v>
      </c>
      <c r="Y201" s="666">
        <f t="shared" si="73"/>
        <v>0</v>
      </c>
      <c r="Z201" s="1099">
        <f t="shared" si="73"/>
        <v>2</v>
      </c>
      <c r="AA201" s="1100">
        <f>(T201-E201)*70%</f>
        <v>1.1666666666666674</v>
      </c>
      <c r="AB201" s="1100">
        <f>(Z201-F201)*70%</f>
        <v>-0.7</v>
      </c>
      <c r="AC201" s="675"/>
      <c r="AD201" s="651"/>
      <c r="AE201" s="651"/>
      <c r="AF201" s="651"/>
      <c r="AG201" s="651"/>
      <c r="AH201" s="651"/>
      <c r="AI201" s="651"/>
      <c r="AJ201" s="651"/>
      <c r="AK201" s="651"/>
      <c r="AL201" s="651"/>
      <c r="AM201" s="651"/>
      <c r="AN201" s="651"/>
      <c r="AO201" s="651"/>
      <c r="AP201" s="651"/>
      <c r="AQ201" s="651"/>
      <c r="AR201" s="651"/>
      <c r="AS201" s="651"/>
    </row>
    <row r="202" spans="1:45" ht="33.950000000000003" customHeight="1">
      <c r="A202" s="668"/>
      <c r="B202" s="706" t="s">
        <v>1363</v>
      </c>
      <c r="C202" s="1108">
        <f>C203+C204+C205+C206+C207</f>
        <v>16</v>
      </c>
      <c r="D202" s="1108">
        <f t="shared" ref="D202:Z202" si="74">D203+D204+D205+D206+D207</f>
        <v>1</v>
      </c>
      <c r="E202" s="1108">
        <f t="shared" si="74"/>
        <v>12</v>
      </c>
      <c r="F202" s="1108">
        <f t="shared" si="74"/>
        <v>3</v>
      </c>
      <c r="G202" s="1108">
        <f t="shared" si="74"/>
        <v>0</v>
      </c>
      <c r="H202" s="1108">
        <f t="shared" si="74"/>
        <v>0</v>
      </c>
      <c r="I202" s="1108">
        <f t="shared" si="74"/>
        <v>0</v>
      </c>
      <c r="J202" s="1108">
        <f t="shared" si="74"/>
        <v>9</v>
      </c>
      <c r="K202" s="1108">
        <f t="shared" si="74"/>
        <v>217</v>
      </c>
      <c r="L202" s="1108">
        <f t="shared" si="74"/>
        <v>2</v>
      </c>
      <c r="M202" s="1108"/>
      <c r="N202" s="1108"/>
      <c r="O202" s="1108">
        <f t="shared" si="74"/>
        <v>125</v>
      </c>
      <c r="P202" s="1108">
        <f t="shared" si="74"/>
        <v>60</v>
      </c>
      <c r="Q202" s="1108">
        <f t="shared" si="74"/>
        <v>9</v>
      </c>
      <c r="R202" s="1133">
        <f t="shared" si="74"/>
        <v>17.083333333333332</v>
      </c>
      <c r="S202" s="1108">
        <f t="shared" si="74"/>
        <v>1</v>
      </c>
      <c r="T202" s="1133">
        <f t="shared" si="74"/>
        <v>14.083333333333334</v>
      </c>
      <c r="U202" s="1133">
        <f t="shared" si="74"/>
        <v>0</v>
      </c>
      <c r="V202" s="1133">
        <f t="shared" si="74"/>
        <v>13.5</v>
      </c>
      <c r="W202" s="1108">
        <f t="shared" si="74"/>
        <v>7</v>
      </c>
      <c r="X202" s="1133">
        <f t="shared" si="74"/>
        <v>0.58333333333333337</v>
      </c>
      <c r="Y202" s="1108">
        <f t="shared" si="74"/>
        <v>0</v>
      </c>
      <c r="Z202" s="1133">
        <f t="shared" si="74"/>
        <v>2</v>
      </c>
      <c r="AA202" s="1107"/>
      <c r="AB202" s="1107"/>
      <c r="AC202" s="675"/>
      <c r="AD202" s="651"/>
      <c r="AE202" s="651"/>
      <c r="AF202" s="651"/>
      <c r="AG202" s="651"/>
      <c r="AH202" s="651"/>
      <c r="AI202" s="651"/>
      <c r="AJ202" s="651"/>
      <c r="AK202" s="651"/>
      <c r="AL202" s="651"/>
      <c r="AM202" s="651"/>
      <c r="AN202" s="651"/>
      <c r="AO202" s="651"/>
      <c r="AP202" s="651"/>
      <c r="AQ202" s="651"/>
      <c r="AR202" s="651"/>
      <c r="AS202" s="651"/>
    </row>
    <row r="203" spans="1:45" ht="33.950000000000003" customHeight="1">
      <c r="A203" s="675"/>
      <c r="B203" s="673" t="s">
        <v>468</v>
      </c>
      <c r="C203" s="1108">
        <f t="shared" ref="C203:C207" si="75">D203+E203+F203</f>
        <v>7</v>
      </c>
      <c r="D203" s="1109">
        <v>1</v>
      </c>
      <c r="E203" s="1109">
        <v>3</v>
      </c>
      <c r="F203" s="1109">
        <v>3</v>
      </c>
      <c r="G203" s="1105"/>
      <c r="H203" s="1105"/>
      <c r="I203" s="1105"/>
      <c r="J203" s="1105">
        <v>2</v>
      </c>
      <c r="K203" s="1105">
        <v>46</v>
      </c>
      <c r="L203" s="1105"/>
      <c r="M203" s="1105"/>
      <c r="N203" s="1105">
        <v>1.5</v>
      </c>
      <c r="O203" s="1105">
        <v>25</v>
      </c>
      <c r="P203" s="1105">
        <v>12</v>
      </c>
      <c r="Q203" s="1105">
        <v>2</v>
      </c>
      <c r="R203" s="1106">
        <f>S203+T203+Z203</f>
        <v>6</v>
      </c>
      <c r="S203" s="1109">
        <v>1</v>
      </c>
      <c r="T203" s="1107">
        <f>U203+V203+X203+Y203</f>
        <v>3</v>
      </c>
      <c r="U203" s="1107"/>
      <c r="V203" s="1107">
        <f>Q203*N203</f>
        <v>3</v>
      </c>
      <c r="W203" s="1105"/>
      <c r="X203" s="1107"/>
      <c r="Y203" s="1105"/>
      <c r="Z203" s="1107">
        <v>2</v>
      </c>
      <c r="AA203" s="1107"/>
      <c r="AB203" s="1107"/>
      <c r="AC203" s="675"/>
      <c r="AD203" s="651"/>
      <c r="AE203" s="651"/>
      <c r="AF203" s="651"/>
      <c r="AG203" s="651"/>
      <c r="AH203" s="651"/>
      <c r="AI203" s="651"/>
      <c r="AJ203" s="651"/>
      <c r="AK203" s="651"/>
      <c r="AL203" s="651"/>
      <c r="AM203" s="651"/>
      <c r="AN203" s="651"/>
      <c r="AO203" s="651"/>
      <c r="AP203" s="651"/>
      <c r="AQ203" s="651"/>
      <c r="AR203" s="651"/>
      <c r="AS203" s="651"/>
    </row>
    <row r="204" spans="1:45" ht="33.950000000000003" customHeight="1">
      <c r="A204" s="675"/>
      <c r="B204" s="673" t="s">
        <v>469</v>
      </c>
      <c r="C204" s="1108">
        <f t="shared" si="75"/>
        <v>3</v>
      </c>
      <c r="D204" s="1109"/>
      <c r="E204" s="1109">
        <v>3</v>
      </c>
      <c r="F204" s="1109"/>
      <c r="G204" s="1105"/>
      <c r="H204" s="1105"/>
      <c r="I204" s="1105"/>
      <c r="J204" s="1105">
        <v>2</v>
      </c>
      <c r="K204" s="1105">
        <v>46</v>
      </c>
      <c r="L204" s="1105">
        <v>1</v>
      </c>
      <c r="M204" s="1105"/>
      <c r="N204" s="1105">
        <v>1.5</v>
      </c>
      <c r="O204" s="1105">
        <v>25</v>
      </c>
      <c r="P204" s="1105">
        <v>12</v>
      </c>
      <c r="Q204" s="1105">
        <v>2</v>
      </c>
      <c r="R204" s="1106">
        <f>S204+T204+Z204</f>
        <v>3</v>
      </c>
      <c r="S204" s="1109"/>
      <c r="T204" s="1107">
        <f>U204+V204+X204+Y204</f>
        <v>3</v>
      </c>
      <c r="U204" s="1107"/>
      <c r="V204" s="1107">
        <f>Q204*N204</f>
        <v>3</v>
      </c>
      <c r="W204" s="1105"/>
      <c r="X204" s="1107"/>
      <c r="Y204" s="1105"/>
      <c r="Z204" s="1107"/>
      <c r="AA204" s="1107"/>
      <c r="AB204" s="1107"/>
      <c r="AC204" s="675"/>
      <c r="AD204" s="651"/>
      <c r="AE204" s="651"/>
      <c r="AF204" s="651"/>
      <c r="AG204" s="651"/>
      <c r="AH204" s="651"/>
      <c r="AI204" s="651"/>
      <c r="AJ204" s="651"/>
      <c r="AK204" s="651"/>
      <c r="AL204" s="651"/>
      <c r="AM204" s="651"/>
      <c r="AN204" s="651"/>
      <c r="AO204" s="651"/>
      <c r="AP204" s="651"/>
      <c r="AQ204" s="651"/>
      <c r="AR204" s="651"/>
      <c r="AS204" s="651"/>
    </row>
    <row r="205" spans="1:45" ht="33.950000000000003" customHeight="1">
      <c r="A205" s="675"/>
      <c r="B205" s="673" t="s">
        <v>470</v>
      </c>
      <c r="C205" s="1108">
        <f t="shared" si="75"/>
        <v>3</v>
      </c>
      <c r="D205" s="1109"/>
      <c r="E205" s="1109">
        <v>3</v>
      </c>
      <c r="F205" s="1109"/>
      <c r="G205" s="1105"/>
      <c r="H205" s="1105"/>
      <c r="I205" s="1105"/>
      <c r="J205" s="1105">
        <v>2</v>
      </c>
      <c r="K205" s="1105">
        <v>48</v>
      </c>
      <c r="L205" s="1105"/>
      <c r="M205" s="1105"/>
      <c r="N205" s="1105">
        <v>1.5</v>
      </c>
      <c r="O205" s="1105">
        <v>25</v>
      </c>
      <c r="P205" s="1105">
        <v>12</v>
      </c>
      <c r="Q205" s="1105">
        <v>2</v>
      </c>
      <c r="R205" s="1106">
        <f>S205+T205+Z205</f>
        <v>3</v>
      </c>
      <c r="S205" s="1109"/>
      <c r="T205" s="1107">
        <f>U205+V205+X205+Y205</f>
        <v>3</v>
      </c>
      <c r="U205" s="1107"/>
      <c r="V205" s="1107">
        <f>Q205*N205</f>
        <v>3</v>
      </c>
      <c r="W205" s="1105"/>
      <c r="X205" s="1107"/>
      <c r="Y205" s="1105"/>
      <c r="Z205" s="1107"/>
      <c r="AA205" s="1107"/>
      <c r="AB205" s="1107"/>
      <c r="AC205" s="675"/>
      <c r="AD205" s="651"/>
      <c r="AE205" s="651"/>
      <c r="AF205" s="651"/>
      <c r="AG205" s="651"/>
      <c r="AH205" s="651"/>
      <c r="AI205" s="651"/>
      <c r="AJ205" s="651"/>
      <c r="AK205" s="651"/>
      <c r="AL205" s="651"/>
      <c r="AM205" s="651"/>
      <c r="AN205" s="651"/>
      <c r="AO205" s="651"/>
      <c r="AP205" s="651"/>
      <c r="AQ205" s="651"/>
      <c r="AR205" s="651"/>
      <c r="AS205" s="651"/>
    </row>
    <row r="206" spans="1:45" ht="33.950000000000003" customHeight="1">
      <c r="A206" s="675"/>
      <c r="B206" s="673" t="s">
        <v>471</v>
      </c>
      <c r="C206" s="1108">
        <f t="shared" si="75"/>
        <v>2</v>
      </c>
      <c r="D206" s="1109"/>
      <c r="E206" s="1109">
        <v>2</v>
      </c>
      <c r="F206" s="1109"/>
      <c r="G206" s="1105"/>
      <c r="H206" s="1105"/>
      <c r="I206" s="1105"/>
      <c r="J206" s="1105">
        <v>2</v>
      </c>
      <c r="K206" s="1105">
        <v>46</v>
      </c>
      <c r="L206" s="1105"/>
      <c r="M206" s="1105"/>
      <c r="N206" s="1105">
        <v>1.5</v>
      </c>
      <c r="O206" s="1105">
        <v>25</v>
      </c>
      <c r="P206" s="1105">
        <v>12</v>
      </c>
      <c r="Q206" s="1105">
        <v>2</v>
      </c>
      <c r="R206" s="1106">
        <f>S206+T206+Z206</f>
        <v>3</v>
      </c>
      <c r="S206" s="1109"/>
      <c r="T206" s="1107">
        <f>U206+V206+X206+Y206</f>
        <v>3</v>
      </c>
      <c r="U206" s="1107"/>
      <c r="V206" s="1107">
        <f>Q206*N206</f>
        <v>3</v>
      </c>
      <c r="W206" s="1105"/>
      <c r="X206" s="1107"/>
      <c r="Y206" s="1105"/>
      <c r="Z206" s="1107"/>
      <c r="AA206" s="1107"/>
      <c r="AB206" s="1107"/>
      <c r="AC206" s="675"/>
      <c r="AD206" s="651"/>
      <c r="AE206" s="651"/>
      <c r="AF206" s="651"/>
      <c r="AG206" s="651"/>
      <c r="AH206" s="651"/>
      <c r="AI206" s="651"/>
      <c r="AJ206" s="651"/>
      <c r="AK206" s="651"/>
      <c r="AL206" s="651"/>
      <c r="AM206" s="651"/>
      <c r="AN206" s="651"/>
      <c r="AO206" s="651"/>
      <c r="AP206" s="651"/>
      <c r="AQ206" s="651"/>
      <c r="AR206" s="651"/>
      <c r="AS206" s="651"/>
    </row>
    <row r="207" spans="1:45" ht="33.950000000000003" customHeight="1">
      <c r="A207" s="675"/>
      <c r="B207" s="673" t="s">
        <v>472</v>
      </c>
      <c r="C207" s="1108">
        <f t="shared" si="75"/>
        <v>1</v>
      </c>
      <c r="D207" s="1109"/>
      <c r="E207" s="1109">
        <v>1</v>
      </c>
      <c r="F207" s="1109"/>
      <c r="G207" s="1105"/>
      <c r="H207" s="1105"/>
      <c r="I207" s="1105"/>
      <c r="J207" s="1105">
        <v>1</v>
      </c>
      <c r="K207" s="1105">
        <v>31</v>
      </c>
      <c r="L207" s="1105">
        <v>1</v>
      </c>
      <c r="M207" s="1105"/>
      <c r="N207" s="1105">
        <v>1.5</v>
      </c>
      <c r="O207" s="1105">
        <v>25</v>
      </c>
      <c r="P207" s="1105">
        <v>12</v>
      </c>
      <c r="Q207" s="1105">
        <v>1</v>
      </c>
      <c r="R207" s="1106">
        <f>S207+T207+Z207</f>
        <v>2.0833333333333335</v>
      </c>
      <c r="S207" s="1109"/>
      <c r="T207" s="1107">
        <f>U207+V207+X207+Y207</f>
        <v>2.0833333333333335</v>
      </c>
      <c r="U207" s="1107"/>
      <c r="V207" s="1107">
        <f>Q207*N207</f>
        <v>1.5</v>
      </c>
      <c r="W207" s="1105">
        <f>(K207+L207)-(Q207*O207)</f>
        <v>7</v>
      </c>
      <c r="X207" s="1107">
        <f>W207/P207</f>
        <v>0.58333333333333337</v>
      </c>
      <c r="Y207" s="1105"/>
      <c r="Z207" s="1107"/>
      <c r="AA207" s="1107"/>
      <c r="AB207" s="1107"/>
      <c r="AC207" s="675"/>
      <c r="AD207" s="651"/>
      <c r="AE207" s="651"/>
      <c r="AF207" s="651"/>
      <c r="AG207" s="651"/>
      <c r="AH207" s="651"/>
      <c r="AI207" s="651"/>
      <c r="AJ207" s="651"/>
      <c r="AK207" s="651"/>
      <c r="AL207" s="651"/>
      <c r="AM207" s="651"/>
      <c r="AN207" s="651"/>
      <c r="AO207" s="651"/>
      <c r="AP207" s="651"/>
      <c r="AQ207" s="651"/>
      <c r="AR207" s="651"/>
      <c r="AS207" s="651"/>
    </row>
    <row r="208" spans="1:45" ht="33.950000000000003" customHeight="1">
      <c r="A208" s="668"/>
      <c r="B208" s="706" t="s">
        <v>1365</v>
      </c>
      <c r="C208" s="1108">
        <f>C209+C210+C211+C212+C213</f>
        <v>8</v>
      </c>
      <c r="D208" s="1108">
        <f t="shared" ref="D208:Z208" si="76">D209+D210+D211+D212+D213</f>
        <v>0</v>
      </c>
      <c r="E208" s="1108">
        <f t="shared" si="76"/>
        <v>8</v>
      </c>
      <c r="F208" s="1108">
        <f t="shared" si="76"/>
        <v>0</v>
      </c>
      <c r="G208" s="1108">
        <f t="shared" si="76"/>
        <v>0</v>
      </c>
      <c r="H208" s="1108">
        <f t="shared" si="76"/>
        <v>0</v>
      </c>
      <c r="I208" s="1108">
        <f t="shared" si="76"/>
        <v>0</v>
      </c>
      <c r="J208" s="1108">
        <f t="shared" si="76"/>
        <v>5</v>
      </c>
      <c r="K208" s="1108">
        <f t="shared" si="76"/>
        <v>92</v>
      </c>
      <c r="L208" s="1108">
        <f t="shared" si="76"/>
        <v>3</v>
      </c>
      <c r="M208" s="1108"/>
      <c r="N208" s="1108"/>
      <c r="O208" s="1108">
        <f t="shared" si="76"/>
        <v>125</v>
      </c>
      <c r="P208" s="1108">
        <f t="shared" si="76"/>
        <v>60</v>
      </c>
      <c r="Q208" s="1108">
        <f t="shared" si="76"/>
        <v>5</v>
      </c>
      <c r="R208" s="1133">
        <f t="shared" si="76"/>
        <v>7.583333333333333</v>
      </c>
      <c r="S208" s="1108">
        <f t="shared" si="76"/>
        <v>0</v>
      </c>
      <c r="T208" s="1133">
        <f t="shared" si="76"/>
        <v>7.583333333333333</v>
      </c>
      <c r="U208" s="1133">
        <f t="shared" si="76"/>
        <v>0</v>
      </c>
      <c r="V208" s="1133">
        <f t="shared" si="76"/>
        <v>7.5</v>
      </c>
      <c r="W208" s="1108">
        <f t="shared" si="76"/>
        <v>1</v>
      </c>
      <c r="X208" s="1133">
        <f t="shared" si="76"/>
        <v>8.3333333333333329E-2</v>
      </c>
      <c r="Y208" s="1108">
        <f t="shared" si="76"/>
        <v>0</v>
      </c>
      <c r="Z208" s="1133">
        <f t="shared" si="76"/>
        <v>0</v>
      </c>
      <c r="AA208" s="1107"/>
      <c r="AB208" s="1107"/>
      <c r="AC208" s="675"/>
      <c r="AD208" s="651"/>
      <c r="AE208" s="651"/>
      <c r="AF208" s="651"/>
      <c r="AG208" s="651"/>
      <c r="AH208" s="651"/>
      <c r="AI208" s="651"/>
      <c r="AJ208" s="651"/>
      <c r="AK208" s="651"/>
      <c r="AL208" s="651"/>
      <c r="AM208" s="651"/>
      <c r="AN208" s="651"/>
      <c r="AO208" s="651"/>
      <c r="AP208" s="651"/>
      <c r="AQ208" s="651"/>
      <c r="AR208" s="651"/>
      <c r="AS208" s="651"/>
    </row>
    <row r="209" spans="1:45" ht="33.950000000000003" customHeight="1">
      <c r="A209" s="675"/>
      <c r="B209" s="673" t="s">
        <v>468</v>
      </c>
      <c r="C209" s="1108">
        <f t="shared" ref="C209:C213" si="77">D209+E209+F209</f>
        <v>2</v>
      </c>
      <c r="D209" s="1109"/>
      <c r="E209" s="1109">
        <v>2</v>
      </c>
      <c r="F209" s="1109"/>
      <c r="G209" s="1105"/>
      <c r="H209" s="1105"/>
      <c r="I209" s="1105"/>
      <c r="J209" s="1105">
        <v>1</v>
      </c>
      <c r="K209" s="1105">
        <v>19</v>
      </c>
      <c r="L209" s="1105"/>
      <c r="M209" s="1105"/>
      <c r="N209" s="1105">
        <v>1.5</v>
      </c>
      <c r="O209" s="1105">
        <v>25</v>
      </c>
      <c r="P209" s="1105">
        <v>12</v>
      </c>
      <c r="Q209" s="1105">
        <v>1</v>
      </c>
      <c r="R209" s="1106">
        <f>S209+T209+Z209</f>
        <v>1.5</v>
      </c>
      <c r="S209" s="1109"/>
      <c r="T209" s="1107">
        <f>U209+V209+X209+Y209</f>
        <v>1.5</v>
      </c>
      <c r="U209" s="1107"/>
      <c r="V209" s="1107">
        <f>Q209*N209</f>
        <v>1.5</v>
      </c>
      <c r="W209" s="1105"/>
      <c r="X209" s="1107"/>
      <c r="Y209" s="1105"/>
      <c r="Z209" s="1107"/>
      <c r="AA209" s="1107"/>
      <c r="AB209" s="1107"/>
      <c r="AC209" s="675"/>
      <c r="AD209" s="651"/>
      <c r="AE209" s="651"/>
      <c r="AF209" s="651"/>
      <c r="AG209" s="651"/>
      <c r="AH209" s="651"/>
      <c r="AI209" s="651"/>
      <c r="AJ209" s="651"/>
      <c r="AK209" s="651"/>
      <c r="AL209" s="651"/>
      <c r="AM209" s="651"/>
      <c r="AN209" s="651"/>
      <c r="AO209" s="651"/>
      <c r="AP209" s="651"/>
      <c r="AQ209" s="651"/>
      <c r="AR209" s="651"/>
      <c r="AS209" s="651"/>
    </row>
    <row r="210" spans="1:45" ht="33.950000000000003" customHeight="1">
      <c r="A210" s="675"/>
      <c r="B210" s="673" t="s">
        <v>469</v>
      </c>
      <c r="C210" s="1108">
        <f t="shared" si="77"/>
        <v>2</v>
      </c>
      <c r="D210" s="1109"/>
      <c r="E210" s="1109">
        <v>2</v>
      </c>
      <c r="F210" s="1109"/>
      <c r="G210" s="1105"/>
      <c r="H210" s="1105"/>
      <c r="I210" s="1105"/>
      <c r="J210" s="1105">
        <v>1</v>
      </c>
      <c r="K210" s="1105">
        <v>17</v>
      </c>
      <c r="L210" s="1105"/>
      <c r="M210" s="1105"/>
      <c r="N210" s="1105">
        <v>1.5</v>
      </c>
      <c r="O210" s="1105">
        <v>25</v>
      </c>
      <c r="P210" s="1105">
        <v>12</v>
      </c>
      <c r="Q210" s="1105">
        <v>1</v>
      </c>
      <c r="R210" s="1106">
        <f>S210+T210+Z210</f>
        <v>1.5</v>
      </c>
      <c r="S210" s="1109"/>
      <c r="T210" s="1107">
        <f>U210+V210+X210+Y210</f>
        <v>1.5</v>
      </c>
      <c r="U210" s="1107"/>
      <c r="V210" s="1107">
        <f>Q210*N210</f>
        <v>1.5</v>
      </c>
      <c r="W210" s="1105"/>
      <c r="X210" s="1107"/>
      <c r="Y210" s="1105"/>
      <c r="Z210" s="1107"/>
      <c r="AA210" s="1107"/>
      <c r="AB210" s="1107"/>
      <c r="AC210" s="675"/>
      <c r="AD210" s="651"/>
      <c r="AE210" s="651"/>
      <c r="AF210" s="651"/>
      <c r="AG210" s="651"/>
      <c r="AH210" s="651"/>
      <c r="AI210" s="651"/>
      <c r="AJ210" s="651"/>
      <c r="AK210" s="651"/>
      <c r="AL210" s="651"/>
      <c r="AM210" s="651"/>
      <c r="AN210" s="651"/>
      <c r="AO210" s="651"/>
      <c r="AP210" s="651"/>
      <c r="AQ210" s="651"/>
      <c r="AR210" s="651"/>
      <c r="AS210" s="651"/>
    </row>
    <row r="211" spans="1:45" ht="33.950000000000003" customHeight="1">
      <c r="A211" s="675"/>
      <c r="B211" s="673" t="s">
        <v>470</v>
      </c>
      <c r="C211" s="1108">
        <f t="shared" si="77"/>
        <v>2</v>
      </c>
      <c r="D211" s="1109"/>
      <c r="E211" s="1109">
        <v>2</v>
      </c>
      <c r="F211" s="1109"/>
      <c r="G211" s="1105"/>
      <c r="H211" s="1105"/>
      <c r="I211" s="1105"/>
      <c r="J211" s="1105">
        <v>1</v>
      </c>
      <c r="K211" s="1105">
        <v>14</v>
      </c>
      <c r="L211" s="1105"/>
      <c r="M211" s="1105"/>
      <c r="N211" s="1105">
        <v>1.5</v>
      </c>
      <c r="O211" s="1105">
        <v>25</v>
      </c>
      <c r="P211" s="1105">
        <v>12</v>
      </c>
      <c r="Q211" s="1105">
        <v>1</v>
      </c>
      <c r="R211" s="1106">
        <f>S211+T211+Z211</f>
        <v>1.5</v>
      </c>
      <c r="S211" s="1109"/>
      <c r="T211" s="1107">
        <f>U211+V211+X211+Y211</f>
        <v>1.5</v>
      </c>
      <c r="U211" s="1107"/>
      <c r="V211" s="1107">
        <f>Q211*N211</f>
        <v>1.5</v>
      </c>
      <c r="W211" s="1105"/>
      <c r="X211" s="1107"/>
      <c r="Y211" s="1105"/>
      <c r="Z211" s="1107"/>
      <c r="AA211" s="1107"/>
      <c r="AB211" s="1107"/>
      <c r="AC211" s="675"/>
      <c r="AD211" s="651"/>
      <c r="AE211" s="651"/>
      <c r="AF211" s="651"/>
      <c r="AG211" s="651"/>
      <c r="AH211" s="651"/>
      <c r="AI211" s="651"/>
      <c r="AJ211" s="651"/>
      <c r="AK211" s="651"/>
      <c r="AL211" s="651"/>
      <c r="AM211" s="651"/>
      <c r="AN211" s="651"/>
      <c r="AO211" s="651"/>
      <c r="AP211" s="651"/>
      <c r="AQ211" s="651"/>
      <c r="AR211" s="651"/>
      <c r="AS211" s="651"/>
    </row>
    <row r="212" spans="1:45" ht="33.950000000000003" customHeight="1">
      <c r="A212" s="675"/>
      <c r="B212" s="673" t="s">
        <v>471</v>
      </c>
      <c r="C212" s="1108">
        <f t="shared" si="77"/>
        <v>1</v>
      </c>
      <c r="D212" s="1109"/>
      <c r="E212" s="1109">
        <v>1</v>
      </c>
      <c r="F212" s="1109"/>
      <c r="G212" s="1105"/>
      <c r="H212" s="1105"/>
      <c r="I212" s="1105"/>
      <c r="J212" s="1105">
        <v>1</v>
      </c>
      <c r="K212" s="1105">
        <v>18</v>
      </c>
      <c r="L212" s="1105">
        <v>1</v>
      </c>
      <c r="M212" s="1105"/>
      <c r="N212" s="1105">
        <v>1.5</v>
      </c>
      <c r="O212" s="1105">
        <v>25</v>
      </c>
      <c r="P212" s="1105">
        <v>12</v>
      </c>
      <c r="Q212" s="1105">
        <v>1</v>
      </c>
      <c r="R212" s="1106">
        <f>S212+T212+Z212</f>
        <v>1.5</v>
      </c>
      <c r="S212" s="1109"/>
      <c r="T212" s="1107">
        <f>U212+V212+X212+Y212</f>
        <v>1.5</v>
      </c>
      <c r="U212" s="1107"/>
      <c r="V212" s="1107">
        <f>Q212*N212</f>
        <v>1.5</v>
      </c>
      <c r="W212" s="1105"/>
      <c r="X212" s="1107"/>
      <c r="Y212" s="1105"/>
      <c r="Z212" s="1107"/>
      <c r="AA212" s="1107"/>
      <c r="AB212" s="1107"/>
      <c r="AC212" s="675"/>
      <c r="AD212" s="651"/>
      <c r="AE212" s="651"/>
      <c r="AF212" s="651"/>
      <c r="AG212" s="651"/>
      <c r="AH212" s="651"/>
      <c r="AI212" s="651"/>
      <c r="AJ212" s="651"/>
      <c r="AK212" s="651"/>
      <c r="AL212" s="651"/>
      <c r="AM212" s="651"/>
      <c r="AN212" s="651"/>
      <c r="AO212" s="651"/>
      <c r="AP212" s="651"/>
      <c r="AQ212" s="651"/>
      <c r="AR212" s="651"/>
      <c r="AS212" s="651"/>
    </row>
    <row r="213" spans="1:45" ht="33.950000000000003" customHeight="1">
      <c r="A213" s="675"/>
      <c r="B213" s="673" t="s">
        <v>472</v>
      </c>
      <c r="C213" s="1108">
        <f t="shared" si="77"/>
        <v>1</v>
      </c>
      <c r="D213" s="1109"/>
      <c r="E213" s="1109">
        <v>1</v>
      </c>
      <c r="F213" s="1109"/>
      <c r="G213" s="1105"/>
      <c r="H213" s="1105"/>
      <c r="I213" s="1105"/>
      <c r="J213" s="1105">
        <v>1</v>
      </c>
      <c r="K213" s="1105">
        <v>24</v>
      </c>
      <c r="L213" s="1105">
        <v>2</v>
      </c>
      <c r="M213" s="1105"/>
      <c r="N213" s="1105">
        <v>1.5</v>
      </c>
      <c r="O213" s="1105">
        <v>25</v>
      </c>
      <c r="P213" s="1105">
        <v>12</v>
      </c>
      <c r="Q213" s="1105">
        <v>1</v>
      </c>
      <c r="R213" s="1106">
        <f>S213+T213+Z213</f>
        <v>1.5833333333333333</v>
      </c>
      <c r="S213" s="1109"/>
      <c r="T213" s="1107">
        <f>U213+V213+X213+Y213</f>
        <v>1.5833333333333333</v>
      </c>
      <c r="U213" s="1107"/>
      <c r="V213" s="1107">
        <f>Q213*N213</f>
        <v>1.5</v>
      </c>
      <c r="W213" s="1105">
        <f>(K213+L213)-(Q213*O213)</f>
        <v>1</v>
      </c>
      <c r="X213" s="1107">
        <f>W213/P213</f>
        <v>8.3333333333333329E-2</v>
      </c>
      <c r="Y213" s="1105"/>
      <c r="Z213" s="1107"/>
      <c r="AA213" s="1107"/>
      <c r="AB213" s="1107"/>
      <c r="AC213" s="675"/>
      <c r="AD213" s="651"/>
      <c r="AE213" s="651"/>
      <c r="AF213" s="651"/>
      <c r="AG213" s="651"/>
      <c r="AH213" s="651"/>
      <c r="AI213" s="651"/>
      <c r="AJ213" s="651"/>
      <c r="AK213" s="651"/>
      <c r="AL213" s="651"/>
      <c r="AM213" s="651"/>
      <c r="AN213" s="651"/>
      <c r="AO213" s="651"/>
      <c r="AP213" s="651"/>
      <c r="AQ213" s="651"/>
      <c r="AR213" s="651"/>
      <c r="AS213" s="651"/>
    </row>
    <row r="214" spans="1:45" ht="33.950000000000003" customHeight="1">
      <c r="A214" s="691" t="s">
        <v>368</v>
      </c>
      <c r="B214" s="669" t="s">
        <v>1297</v>
      </c>
      <c r="C214" s="666">
        <f>C217+C236+C267</f>
        <v>90</v>
      </c>
      <c r="D214" s="666">
        <f t="shared" ref="D214:AB214" si="78">D217+D236+D267</f>
        <v>9</v>
      </c>
      <c r="E214" s="666">
        <f t="shared" si="78"/>
        <v>70</v>
      </c>
      <c r="F214" s="666">
        <f t="shared" si="78"/>
        <v>11</v>
      </c>
      <c r="G214" s="666">
        <f t="shared" si="78"/>
        <v>0</v>
      </c>
      <c r="H214" s="666">
        <f t="shared" si="78"/>
        <v>0</v>
      </c>
      <c r="I214" s="666">
        <f t="shared" si="78"/>
        <v>0</v>
      </c>
      <c r="J214" s="666">
        <f t="shared" si="78"/>
        <v>37</v>
      </c>
      <c r="K214" s="666">
        <f t="shared" si="78"/>
        <v>775</v>
      </c>
      <c r="L214" s="666">
        <f t="shared" si="78"/>
        <v>6</v>
      </c>
      <c r="M214" s="666">
        <f t="shared" si="78"/>
        <v>0</v>
      </c>
      <c r="N214" s="666">
        <f t="shared" si="78"/>
        <v>0</v>
      </c>
      <c r="O214" s="666">
        <f t="shared" si="78"/>
        <v>1295</v>
      </c>
      <c r="P214" s="666">
        <f t="shared" si="78"/>
        <v>624</v>
      </c>
      <c r="Q214" s="666">
        <f t="shared" si="78"/>
        <v>37</v>
      </c>
      <c r="R214" s="666">
        <f t="shared" si="78"/>
        <v>96.318627450980387</v>
      </c>
      <c r="S214" s="666">
        <f t="shared" si="78"/>
        <v>8</v>
      </c>
      <c r="T214" s="1099">
        <f t="shared" si="78"/>
        <v>73.318627450980387</v>
      </c>
      <c r="U214" s="1099">
        <f t="shared" si="78"/>
        <v>0</v>
      </c>
      <c r="V214" s="1099">
        <f t="shared" si="78"/>
        <v>68</v>
      </c>
      <c r="W214" s="666">
        <f t="shared" si="78"/>
        <v>29</v>
      </c>
      <c r="X214" s="1099">
        <f t="shared" si="78"/>
        <v>2.3186274509803919</v>
      </c>
      <c r="Y214" s="666">
        <f t="shared" si="78"/>
        <v>3</v>
      </c>
      <c r="Z214" s="1099">
        <f t="shared" si="78"/>
        <v>15</v>
      </c>
      <c r="AA214" s="1099">
        <f t="shared" si="78"/>
        <v>2.3230392156862738</v>
      </c>
      <c r="AB214" s="1099">
        <f t="shared" si="78"/>
        <v>2.8</v>
      </c>
      <c r="AC214" s="668"/>
      <c r="AD214" s="651"/>
      <c r="AE214" s="651"/>
      <c r="AF214" s="651"/>
      <c r="AG214" s="651"/>
      <c r="AH214" s="651"/>
      <c r="AI214" s="651"/>
      <c r="AJ214" s="651"/>
      <c r="AK214" s="651"/>
      <c r="AL214" s="651"/>
      <c r="AM214" s="651"/>
      <c r="AN214" s="651"/>
      <c r="AO214" s="651"/>
      <c r="AP214" s="651"/>
      <c r="AQ214" s="651"/>
      <c r="AR214" s="651"/>
      <c r="AS214" s="651"/>
    </row>
    <row r="215" spans="1:45" ht="33.950000000000003" customHeight="1">
      <c r="A215" s="691"/>
      <c r="B215" s="1124" t="s">
        <v>158</v>
      </c>
      <c r="C215" s="666">
        <f>C218+C237+C268</f>
        <v>44</v>
      </c>
      <c r="D215" s="666">
        <f t="shared" ref="D215:AB215" si="79">D218+D237+D268</f>
        <v>6</v>
      </c>
      <c r="E215" s="666">
        <f t="shared" si="79"/>
        <v>32</v>
      </c>
      <c r="F215" s="666">
        <f t="shared" si="79"/>
        <v>6</v>
      </c>
      <c r="G215" s="666">
        <f t="shared" si="79"/>
        <v>0</v>
      </c>
      <c r="H215" s="666">
        <f t="shared" si="79"/>
        <v>0</v>
      </c>
      <c r="I215" s="666">
        <f t="shared" si="79"/>
        <v>0</v>
      </c>
      <c r="J215" s="666">
        <f t="shared" si="79"/>
        <v>13</v>
      </c>
      <c r="K215" s="666">
        <f t="shared" si="79"/>
        <v>365</v>
      </c>
      <c r="L215" s="666">
        <f t="shared" si="79"/>
        <v>4</v>
      </c>
      <c r="M215" s="666">
        <f t="shared" si="79"/>
        <v>0</v>
      </c>
      <c r="N215" s="666">
        <f t="shared" si="79"/>
        <v>0</v>
      </c>
      <c r="O215" s="666">
        <f t="shared" si="79"/>
        <v>420</v>
      </c>
      <c r="P215" s="666">
        <f t="shared" si="79"/>
        <v>204</v>
      </c>
      <c r="Q215" s="666">
        <f t="shared" si="79"/>
        <v>13</v>
      </c>
      <c r="R215" s="666">
        <f t="shared" si="79"/>
        <v>50.235294117647058</v>
      </c>
      <c r="S215" s="666">
        <f t="shared" si="79"/>
        <v>6</v>
      </c>
      <c r="T215" s="1099">
        <f t="shared" si="79"/>
        <v>35.235294117647058</v>
      </c>
      <c r="U215" s="1099">
        <f t="shared" si="79"/>
        <v>0</v>
      </c>
      <c r="V215" s="1099">
        <f t="shared" si="79"/>
        <v>32</v>
      </c>
      <c r="W215" s="666">
        <f t="shared" si="79"/>
        <v>4</v>
      </c>
      <c r="X215" s="1099">
        <f t="shared" si="79"/>
        <v>0.23529411764705882</v>
      </c>
      <c r="Y215" s="666">
        <f t="shared" si="79"/>
        <v>3</v>
      </c>
      <c r="Z215" s="1099">
        <f t="shared" si="79"/>
        <v>9</v>
      </c>
      <c r="AA215" s="1099">
        <f t="shared" si="79"/>
        <v>2.2647058823529402</v>
      </c>
      <c r="AB215" s="1099">
        <f t="shared" si="79"/>
        <v>2.0999999999999996</v>
      </c>
      <c r="AC215" s="668"/>
      <c r="AD215" s="651"/>
      <c r="AE215" s="651"/>
      <c r="AF215" s="651"/>
      <c r="AG215" s="651"/>
      <c r="AH215" s="651"/>
      <c r="AI215" s="651"/>
      <c r="AJ215" s="651"/>
      <c r="AK215" s="651"/>
      <c r="AL215" s="651"/>
      <c r="AM215" s="651"/>
      <c r="AN215" s="651"/>
      <c r="AO215" s="651"/>
      <c r="AP215" s="651"/>
      <c r="AQ215" s="651"/>
      <c r="AR215" s="651"/>
      <c r="AS215" s="651"/>
    </row>
    <row r="216" spans="1:45" ht="33.950000000000003" customHeight="1">
      <c r="A216" s="691"/>
      <c r="B216" s="1124" t="s">
        <v>801</v>
      </c>
      <c r="C216" s="666">
        <f>C223+C242+C273</f>
        <v>46</v>
      </c>
      <c r="D216" s="666">
        <f t="shared" ref="D216:AB216" si="80">D223+D242+D273</f>
        <v>3</v>
      </c>
      <c r="E216" s="666">
        <f t="shared" si="80"/>
        <v>38</v>
      </c>
      <c r="F216" s="666">
        <f t="shared" si="80"/>
        <v>5</v>
      </c>
      <c r="G216" s="666">
        <f t="shared" si="80"/>
        <v>0</v>
      </c>
      <c r="H216" s="666">
        <f t="shared" si="80"/>
        <v>0</v>
      </c>
      <c r="I216" s="666">
        <f t="shared" si="80"/>
        <v>0</v>
      </c>
      <c r="J216" s="666">
        <f t="shared" si="80"/>
        <v>24</v>
      </c>
      <c r="K216" s="666">
        <f t="shared" si="80"/>
        <v>410</v>
      </c>
      <c r="L216" s="666">
        <f t="shared" si="80"/>
        <v>2</v>
      </c>
      <c r="M216" s="666">
        <f t="shared" si="80"/>
        <v>0</v>
      </c>
      <c r="N216" s="666">
        <f t="shared" si="80"/>
        <v>0</v>
      </c>
      <c r="O216" s="666">
        <f t="shared" si="80"/>
        <v>875</v>
      </c>
      <c r="P216" s="666">
        <f t="shared" si="80"/>
        <v>420</v>
      </c>
      <c r="Q216" s="666">
        <f t="shared" si="80"/>
        <v>24</v>
      </c>
      <c r="R216" s="666">
        <f t="shared" si="80"/>
        <v>46.083333333333329</v>
      </c>
      <c r="S216" s="666">
        <f t="shared" si="80"/>
        <v>2</v>
      </c>
      <c r="T216" s="1099">
        <f t="shared" si="80"/>
        <v>38.083333333333336</v>
      </c>
      <c r="U216" s="1099">
        <f t="shared" si="80"/>
        <v>0</v>
      </c>
      <c r="V216" s="1099">
        <f t="shared" si="80"/>
        <v>36</v>
      </c>
      <c r="W216" s="666">
        <f t="shared" si="80"/>
        <v>25</v>
      </c>
      <c r="X216" s="1099">
        <f t="shared" si="80"/>
        <v>2.083333333333333</v>
      </c>
      <c r="Y216" s="666">
        <f t="shared" si="80"/>
        <v>0</v>
      </c>
      <c r="Z216" s="1099">
        <f t="shared" si="80"/>
        <v>6</v>
      </c>
      <c r="AA216" s="1099">
        <f t="shared" si="80"/>
        <v>5.8333333333333792E-2</v>
      </c>
      <c r="AB216" s="1099">
        <f t="shared" si="80"/>
        <v>0.7</v>
      </c>
      <c r="AC216" s="668"/>
      <c r="AD216" s="651"/>
      <c r="AE216" s="651"/>
      <c r="AF216" s="651"/>
      <c r="AG216" s="651"/>
      <c r="AH216" s="651"/>
      <c r="AI216" s="651"/>
      <c r="AJ216" s="651"/>
      <c r="AK216" s="651"/>
      <c r="AL216" s="651"/>
      <c r="AM216" s="651"/>
      <c r="AN216" s="651"/>
      <c r="AO216" s="651"/>
      <c r="AP216" s="651"/>
      <c r="AQ216" s="651"/>
      <c r="AR216" s="651"/>
      <c r="AS216" s="651"/>
    </row>
    <row r="217" spans="1:45" ht="33.950000000000003" customHeight="1">
      <c r="A217" s="668">
        <v>1</v>
      </c>
      <c r="B217" s="669" t="s">
        <v>1366</v>
      </c>
      <c r="C217" s="666">
        <f>C218+C223</f>
        <v>28</v>
      </c>
      <c r="D217" s="666">
        <f t="shared" ref="D217:Y217" si="81">D218+D223</f>
        <v>3</v>
      </c>
      <c r="E217" s="666">
        <f t="shared" si="81"/>
        <v>21</v>
      </c>
      <c r="F217" s="666">
        <f t="shared" si="81"/>
        <v>4</v>
      </c>
      <c r="G217" s="666">
        <f t="shared" si="81"/>
        <v>0</v>
      </c>
      <c r="H217" s="666">
        <f t="shared" si="81"/>
        <v>0</v>
      </c>
      <c r="I217" s="666">
        <f t="shared" si="81"/>
        <v>0</v>
      </c>
      <c r="J217" s="666">
        <f t="shared" si="81"/>
        <v>12</v>
      </c>
      <c r="K217" s="666">
        <f t="shared" si="81"/>
        <v>280</v>
      </c>
      <c r="L217" s="666">
        <f t="shared" si="81"/>
        <v>1</v>
      </c>
      <c r="M217" s="666">
        <f t="shared" si="81"/>
        <v>0</v>
      </c>
      <c r="N217" s="666">
        <f t="shared" si="81"/>
        <v>0</v>
      </c>
      <c r="O217" s="666">
        <f t="shared" si="81"/>
        <v>390</v>
      </c>
      <c r="P217" s="666">
        <f t="shared" si="81"/>
        <v>188</v>
      </c>
      <c r="Q217" s="666">
        <f t="shared" si="81"/>
        <v>12</v>
      </c>
      <c r="R217" s="1099">
        <f t="shared" si="81"/>
        <v>32.916666666666664</v>
      </c>
      <c r="S217" s="666">
        <f t="shared" si="81"/>
        <v>3</v>
      </c>
      <c r="T217" s="1099">
        <f t="shared" si="81"/>
        <v>24.916666666666664</v>
      </c>
      <c r="U217" s="1099">
        <f t="shared" si="81"/>
        <v>0</v>
      </c>
      <c r="V217" s="1099">
        <f t="shared" si="81"/>
        <v>22.5</v>
      </c>
      <c r="W217" s="666">
        <f t="shared" si="81"/>
        <v>17</v>
      </c>
      <c r="X217" s="1099">
        <f t="shared" si="81"/>
        <v>1.4166666666666665</v>
      </c>
      <c r="Y217" s="666">
        <f t="shared" si="81"/>
        <v>1</v>
      </c>
      <c r="Z217" s="1099">
        <f>Z218+Z223</f>
        <v>5</v>
      </c>
      <c r="AA217" s="1099">
        <f t="shared" ref="AA217:AB217" si="82">AA218+AA223</f>
        <v>2.7416666666666663</v>
      </c>
      <c r="AB217" s="1099">
        <f t="shared" si="82"/>
        <v>0.7</v>
      </c>
      <c r="AC217" s="668"/>
      <c r="AD217" s="651"/>
      <c r="AE217" s="651"/>
      <c r="AF217" s="651"/>
      <c r="AG217" s="651"/>
      <c r="AH217" s="651"/>
      <c r="AI217" s="651"/>
      <c r="AJ217" s="651"/>
      <c r="AK217" s="651"/>
      <c r="AL217" s="651"/>
      <c r="AM217" s="651"/>
      <c r="AN217" s="651"/>
      <c r="AO217" s="651"/>
      <c r="AP217" s="651"/>
      <c r="AQ217" s="651"/>
      <c r="AR217" s="651"/>
      <c r="AS217" s="651"/>
    </row>
    <row r="218" spans="1:45" ht="33.950000000000003" customHeight="1">
      <c r="A218" s="691"/>
      <c r="B218" s="669" t="s">
        <v>786</v>
      </c>
      <c r="C218" s="666">
        <f>C219+C220+C221+C222</f>
        <v>13</v>
      </c>
      <c r="D218" s="666">
        <f t="shared" ref="D218:Z218" si="83">D219+D220+D221+D222</f>
        <v>2</v>
      </c>
      <c r="E218" s="666">
        <f t="shared" si="83"/>
        <v>9</v>
      </c>
      <c r="F218" s="666">
        <f t="shared" si="83"/>
        <v>2</v>
      </c>
      <c r="G218" s="666">
        <f t="shared" si="83"/>
        <v>0</v>
      </c>
      <c r="H218" s="666">
        <f t="shared" si="83"/>
        <v>0</v>
      </c>
      <c r="I218" s="666">
        <f t="shared" si="83"/>
        <v>0</v>
      </c>
      <c r="J218" s="666">
        <f t="shared" si="83"/>
        <v>4</v>
      </c>
      <c r="K218" s="666">
        <f t="shared" si="83"/>
        <v>106</v>
      </c>
      <c r="L218" s="666">
        <f t="shared" si="83"/>
        <v>1</v>
      </c>
      <c r="M218" s="666"/>
      <c r="N218" s="666"/>
      <c r="O218" s="666">
        <f t="shared" si="83"/>
        <v>140</v>
      </c>
      <c r="P218" s="666">
        <f t="shared" si="83"/>
        <v>68</v>
      </c>
      <c r="Q218" s="666">
        <f t="shared" si="83"/>
        <v>4</v>
      </c>
      <c r="R218" s="1099">
        <f t="shared" si="83"/>
        <v>16.5</v>
      </c>
      <c r="S218" s="666">
        <f t="shared" si="83"/>
        <v>2</v>
      </c>
      <c r="T218" s="1099">
        <f t="shared" si="83"/>
        <v>11.5</v>
      </c>
      <c r="U218" s="1099">
        <f t="shared" si="83"/>
        <v>0</v>
      </c>
      <c r="V218" s="1099">
        <f t="shared" si="83"/>
        <v>10.5</v>
      </c>
      <c r="W218" s="666">
        <f t="shared" si="83"/>
        <v>0</v>
      </c>
      <c r="X218" s="1099">
        <f t="shared" si="83"/>
        <v>0</v>
      </c>
      <c r="Y218" s="666">
        <f t="shared" si="83"/>
        <v>1</v>
      </c>
      <c r="Z218" s="1099">
        <f t="shared" si="83"/>
        <v>3</v>
      </c>
      <c r="AA218" s="1100">
        <f>(T218-E218)*70%</f>
        <v>1.75</v>
      </c>
      <c r="AB218" s="1100">
        <f>(Z218-F218)*70%</f>
        <v>0.7</v>
      </c>
      <c r="AC218" s="675"/>
      <c r="AD218" s="651"/>
      <c r="AE218" s="651"/>
      <c r="AF218" s="651"/>
      <c r="AG218" s="651"/>
      <c r="AH218" s="651"/>
      <c r="AI218" s="651"/>
      <c r="AJ218" s="651"/>
      <c r="AK218" s="651"/>
      <c r="AL218" s="651"/>
      <c r="AM218" s="651"/>
      <c r="AN218" s="651"/>
      <c r="AO218" s="651"/>
      <c r="AP218" s="651"/>
      <c r="AQ218" s="651"/>
      <c r="AR218" s="651"/>
      <c r="AS218" s="651"/>
    </row>
    <row r="219" spans="1:45" ht="33.950000000000003" customHeight="1">
      <c r="A219" s="691"/>
      <c r="B219" s="703" t="s">
        <v>114</v>
      </c>
      <c r="C219" s="1108">
        <f>D219+E219+F219</f>
        <v>7</v>
      </c>
      <c r="D219" s="1109">
        <v>2</v>
      </c>
      <c r="E219" s="1109">
        <v>3</v>
      </c>
      <c r="F219" s="1109">
        <v>2</v>
      </c>
      <c r="G219" s="1105"/>
      <c r="H219" s="1105"/>
      <c r="I219" s="1105"/>
      <c r="J219" s="1105">
        <v>1</v>
      </c>
      <c r="K219" s="1105">
        <v>31</v>
      </c>
      <c r="L219" s="1105"/>
      <c r="M219" s="1105"/>
      <c r="N219" s="1105">
        <v>2.2000000000000002</v>
      </c>
      <c r="O219" s="1105">
        <v>35</v>
      </c>
      <c r="P219" s="1105">
        <v>17</v>
      </c>
      <c r="Q219" s="1105">
        <v>1</v>
      </c>
      <c r="R219" s="1106">
        <f>S219+T219+Z219</f>
        <v>8.5</v>
      </c>
      <c r="S219" s="1109">
        <v>2</v>
      </c>
      <c r="T219" s="1107">
        <f>U219+V219+X219+Y219</f>
        <v>3.5</v>
      </c>
      <c r="U219" s="1107"/>
      <c r="V219" s="1107">
        <v>2.5</v>
      </c>
      <c r="W219" s="1105"/>
      <c r="X219" s="1107"/>
      <c r="Y219" s="1105">
        <v>1</v>
      </c>
      <c r="Z219" s="1107">
        <v>3</v>
      </c>
      <c r="AA219" s="1107"/>
      <c r="AB219" s="1107"/>
      <c r="AC219" s="675"/>
      <c r="AD219" s="651"/>
      <c r="AE219" s="651"/>
      <c r="AF219" s="651"/>
      <c r="AG219" s="651"/>
      <c r="AH219" s="651"/>
      <c r="AI219" s="651"/>
      <c r="AJ219" s="651"/>
      <c r="AK219" s="651"/>
      <c r="AL219" s="651"/>
      <c r="AM219" s="651"/>
      <c r="AN219" s="651"/>
      <c r="AO219" s="651"/>
      <c r="AP219" s="651"/>
      <c r="AQ219" s="651"/>
      <c r="AR219" s="651"/>
      <c r="AS219" s="651"/>
    </row>
    <row r="220" spans="1:45" ht="33.950000000000003" customHeight="1">
      <c r="A220" s="691"/>
      <c r="B220" s="703" t="s">
        <v>115</v>
      </c>
      <c r="C220" s="1108">
        <f>D220+E220+F220</f>
        <v>2</v>
      </c>
      <c r="D220" s="1109"/>
      <c r="E220" s="1109">
        <v>2</v>
      </c>
      <c r="F220" s="1109"/>
      <c r="G220" s="1105"/>
      <c r="H220" s="1105"/>
      <c r="I220" s="1105"/>
      <c r="J220" s="1105">
        <v>1</v>
      </c>
      <c r="K220" s="1105">
        <v>29</v>
      </c>
      <c r="L220" s="1105">
        <v>1</v>
      </c>
      <c r="M220" s="1105"/>
      <c r="N220" s="1105">
        <v>2.2000000000000002</v>
      </c>
      <c r="O220" s="1105">
        <v>35</v>
      </c>
      <c r="P220" s="1105">
        <v>17</v>
      </c>
      <c r="Q220" s="1105">
        <v>1</v>
      </c>
      <c r="R220" s="1106">
        <f>S220+T220+Z220</f>
        <v>2.5</v>
      </c>
      <c r="S220" s="1109"/>
      <c r="T220" s="1107">
        <f>U220+V220+X220+Y220</f>
        <v>2.5</v>
      </c>
      <c r="U220" s="1107"/>
      <c r="V220" s="1107">
        <v>2.5</v>
      </c>
      <c r="W220" s="1105"/>
      <c r="X220" s="1107"/>
      <c r="Y220" s="1105"/>
      <c r="Z220" s="1107"/>
      <c r="AA220" s="1107"/>
      <c r="AB220" s="1107"/>
      <c r="AC220" s="675"/>
      <c r="AD220" s="651"/>
      <c r="AE220" s="651"/>
      <c r="AF220" s="651"/>
      <c r="AG220" s="651"/>
      <c r="AH220" s="651"/>
      <c r="AI220" s="651"/>
      <c r="AJ220" s="651"/>
      <c r="AK220" s="651"/>
      <c r="AL220" s="651"/>
      <c r="AM220" s="651"/>
      <c r="AN220" s="651"/>
      <c r="AO220" s="651"/>
      <c r="AP220" s="651"/>
      <c r="AQ220" s="651"/>
      <c r="AR220" s="651"/>
      <c r="AS220" s="651"/>
    </row>
    <row r="221" spans="1:45" ht="33.950000000000003" customHeight="1">
      <c r="A221" s="691"/>
      <c r="B221" s="703" t="s">
        <v>116</v>
      </c>
      <c r="C221" s="1108">
        <f>D221+E221+F221</f>
        <v>2</v>
      </c>
      <c r="D221" s="1109"/>
      <c r="E221" s="1109">
        <v>2</v>
      </c>
      <c r="F221" s="1109"/>
      <c r="G221" s="1105"/>
      <c r="H221" s="1105"/>
      <c r="I221" s="1105"/>
      <c r="J221" s="1105">
        <v>1</v>
      </c>
      <c r="K221" s="1105">
        <v>26</v>
      </c>
      <c r="L221" s="1105"/>
      <c r="M221" s="1105"/>
      <c r="N221" s="1105">
        <v>2.2000000000000002</v>
      </c>
      <c r="O221" s="1105">
        <v>35</v>
      </c>
      <c r="P221" s="1105">
        <v>17</v>
      </c>
      <c r="Q221" s="1105">
        <v>1</v>
      </c>
      <c r="R221" s="1106">
        <f>S221+T221+Z221</f>
        <v>2.5</v>
      </c>
      <c r="S221" s="1109"/>
      <c r="T221" s="1107">
        <f>U221+V221+X221+Y221</f>
        <v>2.5</v>
      </c>
      <c r="U221" s="1107"/>
      <c r="V221" s="1107">
        <v>2.5</v>
      </c>
      <c r="W221" s="1105"/>
      <c r="X221" s="1107"/>
      <c r="Y221" s="1105"/>
      <c r="Z221" s="1107"/>
      <c r="AA221" s="1107"/>
      <c r="AB221" s="1107"/>
      <c r="AC221" s="675"/>
      <c r="AD221" s="651"/>
      <c r="AE221" s="651"/>
      <c r="AF221" s="651"/>
      <c r="AG221" s="651"/>
      <c r="AH221" s="651"/>
      <c r="AI221" s="651"/>
      <c r="AJ221" s="651"/>
      <c r="AK221" s="651"/>
      <c r="AL221" s="651"/>
      <c r="AM221" s="651"/>
      <c r="AN221" s="651"/>
      <c r="AO221" s="651"/>
      <c r="AP221" s="651"/>
      <c r="AQ221" s="651"/>
      <c r="AR221" s="651"/>
      <c r="AS221" s="651"/>
    </row>
    <row r="222" spans="1:45" ht="33.950000000000003" customHeight="1">
      <c r="A222" s="691"/>
      <c r="B222" s="703" t="s">
        <v>117</v>
      </c>
      <c r="C222" s="1108">
        <f>D222+E222+F222</f>
        <v>2</v>
      </c>
      <c r="D222" s="1109"/>
      <c r="E222" s="1109">
        <v>2</v>
      </c>
      <c r="F222" s="1109"/>
      <c r="G222" s="1105"/>
      <c r="H222" s="1105"/>
      <c r="I222" s="1105"/>
      <c r="J222" s="1105">
        <v>1</v>
      </c>
      <c r="K222" s="1105">
        <v>20</v>
      </c>
      <c r="L222" s="1105"/>
      <c r="M222" s="1105"/>
      <c r="N222" s="1105">
        <v>2.2000000000000002</v>
      </c>
      <c r="O222" s="1105">
        <v>35</v>
      </c>
      <c r="P222" s="1105">
        <v>17</v>
      </c>
      <c r="Q222" s="1105">
        <v>1</v>
      </c>
      <c r="R222" s="1106">
        <f>S222+T222+Z222</f>
        <v>3</v>
      </c>
      <c r="S222" s="1109"/>
      <c r="T222" s="1107">
        <f>U222+V222+X222+Y222</f>
        <v>3</v>
      </c>
      <c r="U222" s="1107"/>
      <c r="V222" s="1107">
        <v>3</v>
      </c>
      <c r="W222" s="1105"/>
      <c r="X222" s="1107"/>
      <c r="Y222" s="1105"/>
      <c r="Z222" s="1107"/>
      <c r="AA222" s="1107"/>
      <c r="AB222" s="1107"/>
      <c r="AC222" s="675"/>
      <c r="AD222" s="651"/>
      <c r="AE222" s="651"/>
      <c r="AF222" s="651"/>
      <c r="AG222" s="651"/>
      <c r="AH222" s="651"/>
      <c r="AI222" s="651"/>
      <c r="AJ222" s="651"/>
      <c r="AK222" s="651"/>
      <c r="AL222" s="651"/>
      <c r="AM222" s="651"/>
      <c r="AN222" s="651"/>
      <c r="AO222" s="651"/>
      <c r="AP222" s="651"/>
      <c r="AQ222" s="651"/>
      <c r="AR222" s="651"/>
      <c r="AS222" s="651"/>
    </row>
    <row r="223" spans="1:45" ht="33.950000000000003" customHeight="1">
      <c r="A223" s="691"/>
      <c r="B223" s="669" t="s">
        <v>787</v>
      </c>
      <c r="C223" s="666">
        <f>C224+C230</f>
        <v>15</v>
      </c>
      <c r="D223" s="666">
        <f t="shared" ref="D223:Z223" si="84">D224+D230</f>
        <v>1</v>
      </c>
      <c r="E223" s="666">
        <f t="shared" si="84"/>
        <v>12</v>
      </c>
      <c r="F223" s="666">
        <f>F224+F230</f>
        <v>2</v>
      </c>
      <c r="G223" s="666">
        <f t="shared" si="84"/>
        <v>0</v>
      </c>
      <c r="H223" s="666">
        <f t="shared" si="84"/>
        <v>0</v>
      </c>
      <c r="I223" s="666">
        <f t="shared" si="84"/>
        <v>0</v>
      </c>
      <c r="J223" s="666">
        <f t="shared" si="84"/>
        <v>8</v>
      </c>
      <c r="K223" s="666">
        <f t="shared" si="84"/>
        <v>174</v>
      </c>
      <c r="L223" s="666">
        <f t="shared" si="84"/>
        <v>0</v>
      </c>
      <c r="M223" s="666"/>
      <c r="N223" s="666"/>
      <c r="O223" s="666">
        <f t="shared" si="84"/>
        <v>250</v>
      </c>
      <c r="P223" s="666">
        <f t="shared" si="84"/>
        <v>120</v>
      </c>
      <c r="Q223" s="666">
        <f t="shared" si="84"/>
        <v>8</v>
      </c>
      <c r="R223" s="1099">
        <f t="shared" si="84"/>
        <v>16.416666666666664</v>
      </c>
      <c r="S223" s="666">
        <f t="shared" si="84"/>
        <v>1</v>
      </c>
      <c r="T223" s="1099">
        <f t="shared" si="84"/>
        <v>13.416666666666666</v>
      </c>
      <c r="U223" s="1099">
        <f t="shared" si="84"/>
        <v>0</v>
      </c>
      <c r="V223" s="1099">
        <f t="shared" si="84"/>
        <v>12</v>
      </c>
      <c r="W223" s="666">
        <f t="shared" si="84"/>
        <v>17</v>
      </c>
      <c r="X223" s="1099">
        <f t="shared" si="84"/>
        <v>1.4166666666666665</v>
      </c>
      <c r="Y223" s="666">
        <f t="shared" si="84"/>
        <v>0</v>
      </c>
      <c r="Z223" s="1099">
        <f t="shared" si="84"/>
        <v>2</v>
      </c>
      <c r="AA223" s="1100">
        <f>(T223-E223)*70%</f>
        <v>0.99166666666666614</v>
      </c>
      <c r="AB223" s="1100">
        <f>(Z223-F223)*70%</f>
        <v>0</v>
      </c>
      <c r="AC223" s="675"/>
      <c r="AD223" s="651"/>
      <c r="AE223" s="651"/>
      <c r="AF223" s="651"/>
      <c r="AG223" s="651"/>
      <c r="AH223" s="651"/>
      <c r="AI223" s="651"/>
      <c r="AJ223" s="651"/>
      <c r="AK223" s="651"/>
      <c r="AL223" s="651"/>
      <c r="AM223" s="651"/>
      <c r="AN223" s="651"/>
      <c r="AO223" s="651"/>
      <c r="AP223" s="651"/>
      <c r="AQ223" s="651"/>
      <c r="AR223" s="651"/>
      <c r="AS223" s="651"/>
    </row>
    <row r="224" spans="1:45" ht="33.950000000000003" customHeight="1">
      <c r="A224" s="668"/>
      <c r="B224" s="706" t="s">
        <v>1363</v>
      </c>
      <c r="C224" s="666">
        <f>C225+C226+C227+C228+C229</f>
        <v>14</v>
      </c>
      <c r="D224" s="666">
        <f t="shared" ref="D224:Z224" si="85">D225+D226+D227+D228+D229</f>
        <v>1</v>
      </c>
      <c r="E224" s="666">
        <f t="shared" si="85"/>
        <v>11</v>
      </c>
      <c r="F224" s="666">
        <f t="shared" si="85"/>
        <v>2</v>
      </c>
      <c r="G224" s="666">
        <f t="shared" si="85"/>
        <v>0</v>
      </c>
      <c r="H224" s="666">
        <f t="shared" si="85"/>
        <v>0</v>
      </c>
      <c r="I224" s="666">
        <f t="shared" si="85"/>
        <v>0</v>
      </c>
      <c r="J224" s="666">
        <f t="shared" si="85"/>
        <v>7</v>
      </c>
      <c r="K224" s="666">
        <f t="shared" si="85"/>
        <v>165</v>
      </c>
      <c r="L224" s="666">
        <f t="shared" si="85"/>
        <v>0</v>
      </c>
      <c r="M224" s="666"/>
      <c r="N224" s="666"/>
      <c r="O224" s="666">
        <f t="shared" si="85"/>
        <v>125</v>
      </c>
      <c r="P224" s="666">
        <f t="shared" si="85"/>
        <v>60</v>
      </c>
      <c r="Q224" s="666">
        <f t="shared" si="85"/>
        <v>7</v>
      </c>
      <c r="R224" s="1099">
        <f t="shared" si="85"/>
        <v>14.916666666666666</v>
      </c>
      <c r="S224" s="666">
        <f t="shared" si="85"/>
        <v>1</v>
      </c>
      <c r="T224" s="1099">
        <f t="shared" si="85"/>
        <v>11.916666666666666</v>
      </c>
      <c r="U224" s="1099">
        <f t="shared" si="85"/>
        <v>0</v>
      </c>
      <c r="V224" s="1099">
        <f t="shared" si="85"/>
        <v>10.5</v>
      </c>
      <c r="W224" s="666">
        <f t="shared" si="85"/>
        <v>17</v>
      </c>
      <c r="X224" s="1099">
        <f t="shared" si="85"/>
        <v>1.4166666666666665</v>
      </c>
      <c r="Y224" s="666">
        <f t="shared" si="85"/>
        <v>0</v>
      </c>
      <c r="Z224" s="1099">
        <f t="shared" si="85"/>
        <v>2</v>
      </c>
      <c r="AA224" s="1107"/>
      <c r="AB224" s="1107"/>
      <c r="AC224" s="675"/>
      <c r="AD224" s="651"/>
      <c r="AE224" s="651"/>
      <c r="AF224" s="651"/>
      <c r="AG224" s="651"/>
      <c r="AH224" s="651"/>
      <c r="AI224" s="651"/>
      <c r="AJ224" s="651"/>
      <c r="AK224" s="651"/>
      <c r="AL224" s="651"/>
      <c r="AM224" s="651"/>
      <c r="AN224" s="651"/>
      <c r="AO224" s="651"/>
      <c r="AP224" s="651"/>
      <c r="AQ224" s="651"/>
      <c r="AR224" s="651"/>
      <c r="AS224" s="651"/>
    </row>
    <row r="225" spans="1:45" ht="33.950000000000003" customHeight="1">
      <c r="A225" s="675"/>
      <c r="B225" s="673" t="s">
        <v>468</v>
      </c>
      <c r="C225" s="1108">
        <f t="shared" ref="C225:C229" si="86">D225+E225+F225</f>
        <v>5</v>
      </c>
      <c r="D225" s="1109">
        <v>1</v>
      </c>
      <c r="E225" s="1109">
        <v>2</v>
      </c>
      <c r="F225" s="1109">
        <v>2</v>
      </c>
      <c r="G225" s="1105"/>
      <c r="H225" s="1105"/>
      <c r="I225" s="1105"/>
      <c r="J225" s="1105">
        <v>1</v>
      </c>
      <c r="K225" s="1105">
        <v>33</v>
      </c>
      <c r="L225" s="1105"/>
      <c r="M225" s="1105"/>
      <c r="N225" s="1105">
        <v>1.5</v>
      </c>
      <c r="O225" s="1105">
        <v>25</v>
      </c>
      <c r="P225" s="1105">
        <v>12</v>
      </c>
      <c r="Q225" s="1105">
        <v>1</v>
      </c>
      <c r="R225" s="1106">
        <f>S225+T225+Z225</f>
        <v>5.1666666666666661</v>
      </c>
      <c r="S225" s="1109">
        <v>1</v>
      </c>
      <c r="T225" s="1107">
        <f>U225+V225+X225+Y225</f>
        <v>2.1666666666666665</v>
      </c>
      <c r="U225" s="1107"/>
      <c r="V225" s="1107">
        <f>Q225*N225</f>
        <v>1.5</v>
      </c>
      <c r="W225" s="1105">
        <f>(K225+L225)-(Q225*O225)</f>
        <v>8</v>
      </c>
      <c r="X225" s="1107">
        <f>W225/P225</f>
        <v>0.66666666666666663</v>
      </c>
      <c r="Y225" s="1105"/>
      <c r="Z225" s="1107">
        <v>2</v>
      </c>
      <c r="AA225" s="1107"/>
      <c r="AB225" s="1107"/>
      <c r="AC225" s="675"/>
      <c r="AD225" s="651"/>
      <c r="AE225" s="651"/>
      <c r="AF225" s="651"/>
      <c r="AG225" s="651"/>
      <c r="AH225" s="651"/>
      <c r="AI225" s="651"/>
      <c r="AJ225" s="651"/>
      <c r="AK225" s="651"/>
      <c r="AL225" s="651"/>
      <c r="AM225" s="651"/>
      <c r="AN225" s="651"/>
      <c r="AO225" s="651"/>
      <c r="AP225" s="651"/>
      <c r="AQ225" s="651"/>
      <c r="AR225" s="651"/>
      <c r="AS225" s="651"/>
    </row>
    <row r="226" spans="1:45" ht="33.950000000000003" customHeight="1">
      <c r="A226" s="675"/>
      <c r="B226" s="673" t="s">
        <v>469</v>
      </c>
      <c r="C226" s="1108">
        <f t="shared" si="86"/>
        <v>2</v>
      </c>
      <c r="D226" s="1109"/>
      <c r="E226" s="1109">
        <v>2</v>
      </c>
      <c r="F226" s="1109"/>
      <c r="G226" s="1105"/>
      <c r="H226" s="1105"/>
      <c r="I226" s="1105"/>
      <c r="J226" s="1105">
        <v>1</v>
      </c>
      <c r="K226" s="1105">
        <v>33</v>
      </c>
      <c r="L226" s="1105"/>
      <c r="M226" s="1105"/>
      <c r="N226" s="1105">
        <v>1.5</v>
      </c>
      <c r="O226" s="1105">
        <v>25</v>
      </c>
      <c r="P226" s="1105">
        <v>12</v>
      </c>
      <c r="Q226" s="1105">
        <v>1</v>
      </c>
      <c r="R226" s="1106">
        <f>S226+T226+Z226</f>
        <v>2.1666666666666665</v>
      </c>
      <c r="S226" s="1109"/>
      <c r="T226" s="1107">
        <f>U226+V226+X226+Y226</f>
        <v>2.1666666666666665</v>
      </c>
      <c r="U226" s="1107"/>
      <c r="V226" s="1107">
        <f>Q226*N226</f>
        <v>1.5</v>
      </c>
      <c r="W226" s="1105">
        <f>(K226+L226)-(Q226*O226)</f>
        <v>8</v>
      </c>
      <c r="X226" s="1107">
        <f>W226/P226</f>
        <v>0.66666666666666663</v>
      </c>
      <c r="Y226" s="1105"/>
      <c r="Z226" s="1107"/>
      <c r="AA226" s="1107"/>
      <c r="AB226" s="1107"/>
      <c r="AC226" s="675"/>
      <c r="AD226" s="651"/>
      <c r="AE226" s="651"/>
      <c r="AF226" s="651"/>
      <c r="AG226" s="651"/>
      <c r="AH226" s="651"/>
      <c r="AI226" s="651"/>
      <c r="AJ226" s="651"/>
      <c r="AK226" s="651"/>
      <c r="AL226" s="651"/>
      <c r="AM226" s="651"/>
      <c r="AN226" s="651"/>
      <c r="AO226" s="651"/>
      <c r="AP226" s="651"/>
      <c r="AQ226" s="651"/>
      <c r="AR226" s="651"/>
      <c r="AS226" s="651"/>
    </row>
    <row r="227" spans="1:45" ht="33.950000000000003" customHeight="1">
      <c r="A227" s="675"/>
      <c r="B227" s="673" t="s">
        <v>470</v>
      </c>
      <c r="C227" s="1108">
        <f t="shared" si="86"/>
        <v>3</v>
      </c>
      <c r="D227" s="1109"/>
      <c r="E227" s="1109">
        <v>3</v>
      </c>
      <c r="F227" s="1109"/>
      <c r="G227" s="1105"/>
      <c r="H227" s="1105"/>
      <c r="I227" s="1105"/>
      <c r="J227" s="1105">
        <v>2</v>
      </c>
      <c r="K227" s="1105">
        <v>37</v>
      </c>
      <c r="L227" s="1105"/>
      <c r="M227" s="1105"/>
      <c r="N227" s="1105">
        <v>1.5</v>
      </c>
      <c r="O227" s="1105">
        <v>25</v>
      </c>
      <c r="P227" s="1105">
        <v>12</v>
      </c>
      <c r="Q227" s="1105">
        <v>2</v>
      </c>
      <c r="R227" s="1106">
        <f>S227+T227+Z227</f>
        <v>3</v>
      </c>
      <c r="S227" s="1109"/>
      <c r="T227" s="1107">
        <f>U227+V227+X227+Y227</f>
        <v>3</v>
      </c>
      <c r="U227" s="1107"/>
      <c r="V227" s="1107">
        <f>Q227*N227</f>
        <v>3</v>
      </c>
      <c r="W227" s="1105"/>
      <c r="X227" s="1107"/>
      <c r="Y227" s="1105"/>
      <c r="Z227" s="1107"/>
      <c r="AA227" s="1107"/>
      <c r="AB227" s="1107"/>
      <c r="AC227" s="675"/>
      <c r="AD227" s="651"/>
      <c r="AE227" s="651"/>
      <c r="AF227" s="651"/>
      <c r="AG227" s="651"/>
      <c r="AH227" s="651"/>
      <c r="AI227" s="651"/>
      <c r="AJ227" s="651"/>
      <c r="AK227" s="651"/>
      <c r="AL227" s="651"/>
      <c r="AM227" s="651"/>
      <c r="AN227" s="651"/>
      <c r="AO227" s="651"/>
      <c r="AP227" s="651"/>
      <c r="AQ227" s="651"/>
      <c r="AR227" s="651"/>
      <c r="AS227" s="651"/>
    </row>
    <row r="228" spans="1:45" ht="33.950000000000003" customHeight="1">
      <c r="A228" s="675"/>
      <c r="B228" s="673" t="s">
        <v>471</v>
      </c>
      <c r="C228" s="1108">
        <f t="shared" si="86"/>
        <v>2</v>
      </c>
      <c r="D228" s="1109"/>
      <c r="E228" s="1109">
        <v>2</v>
      </c>
      <c r="F228" s="1109"/>
      <c r="G228" s="1105"/>
      <c r="H228" s="1105"/>
      <c r="I228" s="1105"/>
      <c r="J228" s="1105">
        <v>1</v>
      </c>
      <c r="K228" s="1105">
        <v>26</v>
      </c>
      <c r="L228" s="1105"/>
      <c r="M228" s="1105"/>
      <c r="N228" s="1105">
        <v>1.5</v>
      </c>
      <c r="O228" s="1105">
        <v>25</v>
      </c>
      <c r="P228" s="1105">
        <v>12</v>
      </c>
      <c r="Q228" s="1105">
        <v>1</v>
      </c>
      <c r="R228" s="1106">
        <f>S228+T228+Z228</f>
        <v>1.5833333333333333</v>
      </c>
      <c r="S228" s="1109"/>
      <c r="T228" s="1107">
        <f>U228+V228+X228+Y228</f>
        <v>1.5833333333333333</v>
      </c>
      <c r="U228" s="1107"/>
      <c r="V228" s="1107">
        <f>Q228*N228</f>
        <v>1.5</v>
      </c>
      <c r="W228" s="1105">
        <f>(K228+L228)-(Q228*O228)</f>
        <v>1</v>
      </c>
      <c r="X228" s="1107">
        <f>W228/P228</f>
        <v>8.3333333333333329E-2</v>
      </c>
      <c r="Y228" s="1105"/>
      <c r="Z228" s="1107"/>
      <c r="AA228" s="1107"/>
      <c r="AB228" s="1107"/>
      <c r="AC228" s="675"/>
      <c r="AD228" s="651"/>
      <c r="AE228" s="651"/>
      <c r="AF228" s="651"/>
      <c r="AG228" s="651"/>
      <c r="AH228" s="651"/>
      <c r="AI228" s="651"/>
      <c r="AJ228" s="651"/>
      <c r="AK228" s="651"/>
      <c r="AL228" s="651"/>
      <c r="AM228" s="651"/>
      <c r="AN228" s="651"/>
      <c r="AO228" s="651"/>
      <c r="AP228" s="651"/>
      <c r="AQ228" s="651"/>
      <c r="AR228" s="651"/>
      <c r="AS228" s="651"/>
    </row>
    <row r="229" spans="1:45" ht="33.950000000000003" customHeight="1">
      <c r="A229" s="675"/>
      <c r="B229" s="673" t="s">
        <v>472</v>
      </c>
      <c r="C229" s="1108">
        <f t="shared" si="86"/>
        <v>2</v>
      </c>
      <c r="D229" s="1109"/>
      <c r="E229" s="1109">
        <v>2</v>
      </c>
      <c r="F229" s="1109"/>
      <c r="G229" s="1105"/>
      <c r="H229" s="1105"/>
      <c r="I229" s="1105"/>
      <c r="J229" s="1105">
        <v>2</v>
      </c>
      <c r="K229" s="1105">
        <v>36</v>
      </c>
      <c r="L229" s="1105"/>
      <c r="M229" s="1105"/>
      <c r="N229" s="1105">
        <v>1.5</v>
      </c>
      <c r="O229" s="1105">
        <v>25</v>
      </c>
      <c r="P229" s="1105">
        <v>12</v>
      </c>
      <c r="Q229" s="1105">
        <v>2</v>
      </c>
      <c r="R229" s="1106">
        <f>S229+T229+Z229</f>
        <v>3</v>
      </c>
      <c r="S229" s="1109"/>
      <c r="T229" s="1107">
        <f>U229+V229+X229+Y229</f>
        <v>3</v>
      </c>
      <c r="U229" s="1107"/>
      <c r="V229" s="1107">
        <f>Q229*N229</f>
        <v>3</v>
      </c>
      <c r="W229" s="1105"/>
      <c r="X229" s="1107"/>
      <c r="Y229" s="1105"/>
      <c r="Z229" s="1107"/>
      <c r="AA229" s="1107"/>
      <c r="AB229" s="1107"/>
      <c r="AC229" s="675"/>
      <c r="AD229" s="651"/>
      <c r="AE229" s="651"/>
      <c r="AF229" s="651"/>
      <c r="AG229" s="651"/>
      <c r="AH229" s="651"/>
      <c r="AI229" s="651"/>
      <c r="AJ229" s="651"/>
      <c r="AK229" s="651"/>
      <c r="AL229" s="651"/>
      <c r="AM229" s="651"/>
      <c r="AN229" s="651"/>
      <c r="AO229" s="651"/>
      <c r="AP229" s="651"/>
      <c r="AQ229" s="651"/>
      <c r="AR229" s="651"/>
      <c r="AS229" s="651"/>
    </row>
    <row r="230" spans="1:45" s="671" customFormat="1" ht="33.950000000000003" customHeight="1">
      <c r="A230" s="668"/>
      <c r="B230" s="706" t="s">
        <v>1367</v>
      </c>
      <c r="C230" s="666">
        <f>C231+C232+C233+C234+C235</f>
        <v>1</v>
      </c>
      <c r="D230" s="666">
        <f t="shared" ref="D230:Z230" si="87">D231+D232+D233+D234+D235</f>
        <v>0</v>
      </c>
      <c r="E230" s="666">
        <f t="shared" si="87"/>
        <v>1</v>
      </c>
      <c r="F230" s="666">
        <f t="shared" si="87"/>
        <v>0</v>
      </c>
      <c r="G230" s="666">
        <f t="shared" si="87"/>
        <v>0</v>
      </c>
      <c r="H230" s="666">
        <f t="shared" si="87"/>
        <v>0</v>
      </c>
      <c r="I230" s="666">
        <f t="shared" si="87"/>
        <v>0</v>
      </c>
      <c r="J230" s="666">
        <f t="shared" si="87"/>
        <v>1</v>
      </c>
      <c r="K230" s="666">
        <f t="shared" si="87"/>
        <v>9</v>
      </c>
      <c r="L230" s="666">
        <f t="shared" si="87"/>
        <v>0</v>
      </c>
      <c r="M230" s="666"/>
      <c r="N230" s="666"/>
      <c r="O230" s="666">
        <f t="shared" si="87"/>
        <v>125</v>
      </c>
      <c r="P230" s="666">
        <f t="shared" si="87"/>
        <v>60</v>
      </c>
      <c r="Q230" s="666">
        <f t="shared" si="87"/>
        <v>1</v>
      </c>
      <c r="R230" s="1099">
        <f t="shared" si="87"/>
        <v>1.5</v>
      </c>
      <c r="S230" s="666">
        <f t="shared" si="87"/>
        <v>0</v>
      </c>
      <c r="T230" s="1099">
        <f t="shared" si="87"/>
        <v>1.5</v>
      </c>
      <c r="U230" s="1099">
        <f t="shared" si="87"/>
        <v>0</v>
      </c>
      <c r="V230" s="1099">
        <f t="shared" si="87"/>
        <v>1.5</v>
      </c>
      <c r="W230" s="666">
        <f t="shared" si="87"/>
        <v>0</v>
      </c>
      <c r="X230" s="1099">
        <f t="shared" si="87"/>
        <v>0</v>
      </c>
      <c r="Y230" s="666">
        <f t="shared" si="87"/>
        <v>0</v>
      </c>
      <c r="Z230" s="1099">
        <f t="shared" si="87"/>
        <v>0</v>
      </c>
      <c r="AA230" s="1106"/>
      <c r="AB230" s="1106"/>
      <c r="AC230" s="668"/>
      <c r="AD230" s="670"/>
      <c r="AE230" s="670"/>
      <c r="AF230" s="670"/>
      <c r="AG230" s="670"/>
      <c r="AH230" s="670"/>
      <c r="AI230" s="670"/>
      <c r="AJ230" s="670"/>
      <c r="AK230" s="670"/>
      <c r="AL230" s="670"/>
      <c r="AM230" s="670"/>
      <c r="AN230" s="670"/>
      <c r="AO230" s="670"/>
      <c r="AP230" s="670"/>
      <c r="AQ230" s="670"/>
      <c r="AR230" s="670"/>
      <c r="AS230" s="670"/>
    </row>
    <row r="231" spans="1:45" ht="33.950000000000003" customHeight="1">
      <c r="A231" s="675"/>
      <c r="B231" s="673" t="s">
        <v>468</v>
      </c>
      <c r="C231" s="1108">
        <f t="shared" ref="C231:C235" si="88">D231+E231+F231</f>
        <v>1</v>
      </c>
      <c r="D231" s="1109"/>
      <c r="E231" s="1109">
        <v>1</v>
      </c>
      <c r="F231" s="1109"/>
      <c r="G231" s="1105"/>
      <c r="H231" s="1105"/>
      <c r="I231" s="1105"/>
      <c r="J231" s="1105">
        <v>1</v>
      </c>
      <c r="K231" s="1105">
        <v>9</v>
      </c>
      <c r="L231" s="1105"/>
      <c r="M231" s="1105"/>
      <c r="N231" s="1105">
        <v>1.5</v>
      </c>
      <c r="O231" s="1105">
        <v>25</v>
      </c>
      <c r="P231" s="1105">
        <v>12</v>
      </c>
      <c r="Q231" s="1105">
        <v>1</v>
      </c>
      <c r="R231" s="1106">
        <f>S231+T231+Z231</f>
        <v>1.5</v>
      </c>
      <c r="S231" s="1109"/>
      <c r="T231" s="1107">
        <f>U231+V231+X231+Y231</f>
        <v>1.5</v>
      </c>
      <c r="U231" s="1107"/>
      <c r="V231" s="1107">
        <f>Q231*N231</f>
        <v>1.5</v>
      </c>
      <c r="W231" s="1105"/>
      <c r="X231" s="1107"/>
      <c r="Y231" s="1105"/>
      <c r="Z231" s="1107"/>
      <c r="AA231" s="1107"/>
      <c r="AB231" s="1107"/>
      <c r="AC231" s="675"/>
      <c r="AD231" s="651"/>
      <c r="AE231" s="651"/>
      <c r="AF231" s="651"/>
      <c r="AG231" s="651"/>
      <c r="AH231" s="651"/>
      <c r="AI231" s="651"/>
      <c r="AJ231" s="651"/>
      <c r="AK231" s="651"/>
      <c r="AL231" s="651"/>
      <c r="AM231" s="651"/>
      <c r="AN231" s="651"/>
      <c r="AO231" s="651"/>
      <c r="AP231" s="651"/>
      <c r="AQ231" s="651"/>
      <c r="AR231" s="651"/>
      <c r="AS231" s="651"/>
    </row>
    <row r="232" spans="1:45" ht="33.950000000000003" customHeight="1">
      <c r="A232" s="675"/>
      <c r="B232" s="673" t="s">
        <v>469</v>
      </c>
      <c r="C232" s="1108">
        <f t="shared" si="88"/>
        <v>0</v>
      </c>
      <c r="D232" s="1109"/>
      <c r="E232" s="1109"/>
      <c r="F232" s="1109"/>
      <c r="G232" s="1105"/>
      <c r="H232" s="1105"/>
      <c r="I232" s="1105"/>
      <c r="J232" s="1105"/>
      <c r="K232" s="1105"/>
      <c r="L232" s="1105"/>
      <c r="M232" s="1105"/>
      <c r="N232" s="1105">
        <v>1.5</v>
      </c>
      <c r="O232" s="1105">
        <v>25</v>
      </c>
      <c r="P232" s="1105">
        <v>12</v>
      </c>
      <c r="Q232" s="1105"/>
      <c r="R232" s="1106">
        <f>S232+T232+Z232</f>
        <v>0</v>
      </c>
      <c r="S232" s="1109"/>
      <c r="T232" s="1107">
        <f>U232+V232+X232+Y232</f>
        <v>0</v>
      </c>
      <c r="U232" s="1107"/>
      <c r="V232" s="1107">
        <f>Q232*N232</f>
        <v>0</v>
      </c>
      <c r="W232" s="1105"/>
      <c r="X232" s="1107"/>
      <c r="Y232" s="1105"/>
      <c r="Z232" s="1107"/>
      <c r="AA232" s="1107"/>
      <c r="AB232" s="1107"/>
      <c r="AC232" s="675"/>
      <c r="AD232" s="651"/>
      <c r="AE232" s="651"/>
      <c r="AF232" s="651"/>
      <c r="AG232" s="651"/>
      <c r="AH232" s="651"/>
      <c r="AI232" s="651"/>
      <c r="AJ232" s="651"/>
      <c r="AK232" s="651"/>
      <c r="AL232" s="651"/>
      <c r="AM232" s="651"/>
      <c r="AN232" s="651"/>
      <c r="AO232" s="651"/>
      <c r="AP232" s="651"/>
      <c r="AQ232" s="651"/>
      <c r="AR232" s="651"/>
      <c r="AS232" s="651"/>
    </row>
    <row r="233" spans="1:45" ht="33.950000000000003" customHeight="1">
      <c r="A233" s="675"/>
      <c r="B233" s="673" t="s">
        <v>470</v>
      </c>
      <c r="C233" s="1108">
        <f t="shared" si="88"/>
        <v>0</v>
      </c>
      <c r="D233" s="1109"/>
      <c r="E233" s="1109"/>
      <c r="F233" s="1109"/>
      <c r="G233" s="1105"/>
      <c r="H233" s="1105"/>
      <c r="I233" s="1105"/>
      <c r="J233" s="1105"/>
      <c r="K233" s="1105"/>
      <c r="L233" s="1105"/>
      <c r="M233" s="1105"/>
      <c r="N233" s="1105">
        <v>1.5</v>
      </c>
      <c r="O233" s="1105">
        <v>25</v>
      </c>
      <c r="P233" s="1105">
        <v>12</v>
      </c>
      <c r="Q233" s="1105"/>
      <c r="R233" s="1106">
        <f>S233+T233+Z233</f>
        <v>0</v>
      </c>
      <c r="S233" s="1109"/>
      <c r="T233" s="1107">
        <f>U233+V233+X233+Y233</f>
        <v>0</v>
      </c>
      <c r="U233" s="1107"/>
      <c r="V233" s="1107">
        <f>Q233*N233</f>
        <v>0</v>
      </c>
      <c r="W233" s="1105"/>
      <c r="X233" s="1107"/>
      <c r="Y233" s="1105"/>
      <c r="Z233" s="1107"/>
      <c r="AA233" s="1107"/>
      <c r="AB233" s="1107"/>
      <c r="AC233" s="675"/>
      <c r="AD233" s="651"/>
      <c r="AE233" s="651"/>
      <c r="AF233" s="651"/>
      <c r="AG233" s="651"/>
      <c r="AH233" s="651"/>
      <c r="AI233" s="651"/>
      <c r="AJ233" s="651"/>
      <c r="AK233" s="651"/>
      <c r="AL233" s="651"/>
      <c r="AM233" s="651"/>
      <c r="AN233" s="651"/>
      <c r="AO233" s="651"/>
      <c r="AP233" s="651"/>
      <c r="AQ233" s="651"/>
      <c r="AR233" s="651"/>
      <c r="AS233" s="651"/>
    </row>
    <row r="234" spans="1:45" ht="33.950000000000003" customHeight="1">
      <c r="A234" s="675"/>
      <c r="B234" s="673" t="s">
        <v>471</v>
      </c>
      <c r="C234" s="1108">
        <f t="shared" si="88"/>
        <v>0</v>
      </c>
      <c r="D234" s="1109"/>
      <c r="E234" s="1109"/>
      <c r="F234" s="1109"/>
      <c r="G234" s="1105"/>
      <c r="H234" s="1105"/>
      <c r="I234" s="1105"/>
      <c r="J234" s="1105"/>
      <c r="K234" s="1105"/>
      <c r="L234" s="1105"/>
      <c r="M234" s="1105"/>
      <c r="N234" s="1105">
        <v>1.5</v>
      </c>
      <c r="O234" s="1105">
        <v>25</v>
      </c>
      <c r="P234" s="1105">
        <v>12</v>
      </c>
      <c r="Q234" s="1105"/>
      <c r="R234" s="1106">
        <f>S234+T234+Z234</f>
        <v>0</v>
      </c>
      <c r="S234" s="1109"/>
      <c r="T234" s="1107">
        <f>U234+V234+X234+Y234</f>
        <v>0</v>
      </c>
      <c r="U234" s="1107"/>
      <c r="V234" s="1107">
        <f>Q234*N234</f>
        <v>0</v>
      </c>
      <c r="W234" s="1105"/>
      <c r="X234" s="1107"/>
      <c r="Y234" s="1105"/>
      <c r="Z234" s="1107"/>
      <c r="AA234" s="1107"/>
      <c r="AB234" s="1107"/>
      <c r="AC234" s="675"/>
      <c r="AD234" s="651"/>
      <c r="AE234" s="651"/>
      <c r="AF234" s="651"/>
      <c r="AG234" s="651"/>
      <c r="AH234" s="651"/>
      <c r="AI234" s="651"/>
      <c r="AJ234" s="651"/>
      <c r="AK234" s="651"/>
      <c r="AL234" s="651"/>
      <c r="AM234" s="651"/>
      <c r="AN234" s="651"/>
      <c r="AO234" s="651"/>
      <c r="AP234" s="651"/>
      <c r="AQ234" s="651"/>
      <c r="AR234" s="651"/>
      <c r="AS234" s="651"/>
    </row>
    <row r="235" spans="1:45" ht="33.950000000000003" customHeight="1">
      <c r="A235" s="675"/>
      <c r="B235" s="673" t="s">
        <v>472</v>
      </c>
      <c r="C235" s="1108">
        <f t="shared" si="88"/>
        <v>0</v>
      </c>
      <c r="D235" s="1109"/>
      <c r="E235" s="1109"/>
      <c r="F235" s="1109"/>
      <c r="G235" s="1105"/>
      <c r="H235" s="1105"/>
      <c r="I235" s="1105"/>
      <c r="J235" s="1105"/>
      <c r="K235" s="1105"/>
      <c r="L235" s="1105"/>
      <c r="M235" s="1105"/>
      <c r="N235" s="1105">
        <v>1.5</v>
      </c>
      <c r="O235" s="1105">
        <v>25</v>
      </c>
      <c r="P235" s="1105">
        <v>12</v>
      </c>
      <c r="Q235" s="1105"/>
      <c r="R235" s="1106">
        <f>S235+T235+Z235</f>
        <v>0</v>
      </c>
      <c r="S235" s="1109"/>
      <c r="T235" s="1107">
        <f>U235+V235+X235+Y235</f>
        <v>0</v>
      </c>
      <c r="U235" s="1107"/>
      <c r="V235" s="1107">
        <f>Q235*N235</f>
        <v>0</v>
      </c>
      <c r="W235" s="1105"/>
      <c r="X235" s="1107"/>
      <c r="Y235" s="1105"/>
      <c r="Z235" s="1107"/>
      <c r="AA235" s="1107"/>
      <c r="AB235" s="1107"/>
      <c r="AC235" s="675"/>
      <c r="AD235" s="651"/>
      <c r="AE235" s="651"/>
      <c r="AF235" s="651"/>
      <c r="AG235" s="651"/>
      <c r="AH235" s="651"/>
      <c r="AI235" s="651"/>
      <c r="AJ235" s="651"/>
      <c r="AK235" s="651"/>
      <c r="AL235" s="651"/>
      <c r="AM235" s="651"/>
      <c r="AN235" s="651"/>
      <c r="AO235" s="651"/>
      <c r="AP235" s="651"/>
      <c r="AQ235" s="651"/>
      <c r="AR235" s="651"/>
      <c r="AS235" s="651"/>
    </row>
    <row r="236" spans="1:45" ht="33.950000000000003" customHeight="1">
      <c r="A236" s="668">
        <v>2</v>
      </c>
      <c r="B236" s="669" t="s">
        <v>1368</v>
      </c>
      <c r="C236" s="666">
        <f>C237+C242</f>
        <v>34</v>
      </c>
      <c r="D236" s="666">
        <f t="shared" ref="D236:AB236" si="89">D237+D242</f>
        <v>3</v>
      </c>
      <c r="E236" s="666">
        <f t="shared" si="89"/>
        <v>27</v>
      </c>
      <c r="F236" s="666">
        <f t="shared" si="89"/>
        <v>4</v>
      </c>
      <c r="G236" s="666">
        <f t="shared" si="89"/>
        <v>0</v>
      </c>
      <c r="H236" s="666">
        <f t="shared" si="89"/>
        <v>0</v>
      </c>
      <c r="I236" s="666">
        <f t="shared" si="89"/>
        <v>0</v>
      </c>
      <c r="J236" s="666">
        <f t="shared" si="89"/>
        <v>15</v>
      </c>
      <c r="K236" s="666">
        <f t="shared" si="89"/>
        <v>301</v>
      </c>
      <c r="L236" s="666">
        <f t="shared" si="89"/>
        <v>1</v>
      </c>
      <c r="M236" s="666"/>
      <c r="N236" s="666"/>
      <c r="O236" s="666">
        <f t="shared" si="89"/>
        <v>640</v>
      </c>
      <c r="P236" s="666">
        <f t="shared" si="89"/>
        <v>308</v>
      </c>
      <c r="Q236" s="666">
        <f t="shared" si="89"/>
        <v>15</v>
      </c>
      <c r="R236" s="1099">
        <f t="shared" si="89"/>
        <v>36.901960784313729</v>
      </c>
      <c r="S236" s="666">
        <f t="shared" si="89"/>
        <v>3</v>
      </c>
      <c r="T236" s="1099">
        <f t="shared" si="89"/>
        <v>28.901960784313726</v>
      </c>
      <c r="U236" s="1099">
        <f t="shared" si="89"/>
        <v>0</v>
      </c>
      <c r="V236" s="1099">
        <f t="shared" si="89"/>
        <v>27</v>
      </c>
      <c r="W236" s="666">
        <f t="shared" si="89"/>
        <v>12</v>
      </c>
      <c r="X236" s="1099">
        <f t="shared" si="89"/>
        <v>0.90196078431372539</v>
      </c>
      <c r="Y236" s="666">
        <f t="shared" si="89"/>
        <v>1</v>
      </c>
      <c r="Z236" s="1099">
        <f t="shared" si="89"/>
        <v>5</v>
      </c>
      <c r="AA236" s="1099">
        <f t="shared" si="89"/>
        <v>1.331372549019608</v>
      </c>
      <c r="AB236" s="1099">
        <f t="shared" si="89"/>
        <v>0.7</v>
      </c>
      <c r="AC236" s="692"/>
      <c r="AD236" s="651"/>
      <c r="AE236" s="651"/>
      <c r="AF236" s="651"/>
      <c r="AG236" s="651"/>
      <c r="AH236" s="651"/>
      <c r="AI236" s="651"/>
      <c r="AJ236" s="651"/>
      <c r="AK236" s="651"/>
      <c r="AL236" s="651"/>
      <c r="AM236" s="651"/>
      <c r="AN236" s="651"/>
      <c r="AO236" s="651"/>
      <c r="AP236" s="651"/>
      <c r="AQ236" s="651"/>
      <c r="AR236" s="651"/>
      <c r="AS236" s="651"/>
    </row>
    <row r="237" spans="1:45" ht="33.950000000000003" customHeight="1">
      <c r="A237" s="691"/>
      <c r="B237" s="669" t="s">
        <v>786</v>
      </c>
      <c r="C237" s="1134">
        <f>C238+C239+C240+C241</f>
        <v>15</v>
      </c>
      <c r="D237" s="1134">
        <f t="shared" ref="D237:Z237" si="90">D238+D239+D240+D241</f>
        <v>2</v>
      </c>
      <c r="E237" s="1134">
        <f t="shared" si="90"/>
        <v>10</v>
      </c>
      <c r="F237" s="1134">
        <f t="shared" si="90"/>
        <v>3</v>
      </c>
      <c r="G237" s="1134">
        <f t="shared" si="90"/>
        <v>0</v>
      </c>
      <c r="H237" s="1134">
        <f t="shared" si="90"/>
        <v>0</v>
      </c>
      <c r="I237" s="1134">
        <f t="shared" si="90"/>
        <v>0</v>
      </c>
      <c r="J237" s="1134">
        <f t="shared" si="90"/>
        <v>4</v>
      </c>
      <c r="K237" s="1134">
        <f t="shared" si="90"/>
        <v>134</v>
      </c>
      <c r="L237" s="1134">
        <f t="shared" si="90"/>
        <v>0</v>
      </c>
      <c r="M237" s="1134"/>
      <c r="N237" s="1134"/>
      <c r="O237" s="1134">
        <f t="shared" si="90"/>
        <v>140</v>
      </c>
      <c r="P237" s="1134">
        <f t="shared" si="90"/>
        <v>68</v>
      </c>
      <c r="Q237" s="1134">
        <f t="shared" si="90"/>
        <v>4</v>
      </c>
      <c r="R237" s="1128">
        <f t="shared" si="90"/>
        <v>16.735294117647058</v>
      </c>
      <c r="S237" s="1134">
        <f t="shared" si="90"/>
        <v>2</v>
      </c>
      <c r="T237" s="1128">
        <f t="shared" si="90"/>
        <v>11.735294117647058</v>
      </c>
      <c r="U237" s="1128">
        <f t="shared" si="90"/>
        <v>0</v>
      </c>
      <c r="V237" s="1128">
        <f t="shared" si="90"/>
        <v>10.5</v>
      </c>
      <c r="W237" s="1134">
        <f t="shared" si="90"/>
        <v>4</v>
      </c>
      <c r="X237" s="1128">
        <f t="shared" si="90"/>
        <v>0.23529411764705882</v>
      </c>
      <c r="Y237" s="1134">
        <f t="shared" si="90"/>
        <v>1</v>
      </c>
      <c r="Z237" s="1128">
        <f t="shared" si="90"/>
        <v>3</v>
      </c>
      <c r="AA237" s="1100">
        <f>(T237-E237)*70%</f>
        <v>1.2147058823529404</v>
      </c>
      <c r="AB237" s="1100">
        <f>(Z237-F237)*70%</f>
        <v>0</v>
      </c>
      <c r="AC237" s="692"/>
      <c r="AD237" s="651"/>
      <c r="AE237" s="651"/>
      <c r="AF237" s="651"/>
      <c r="AG237" s="651"/>
      <c r="AH237" s="651"/>
      <c r="AI237" s="651"/>
      <c r="AJ237" s="651"/>
      <c r="AK237" s="651"/>
      <c r="AL237" s="651"/>
      <c r="AM237" s="651"/>
      <c r="AN237" s="651"/>
      <c r="AO237" s="651"/>
      <c r="AP237" s="651"/>
      <c r="AQ237" s="651"/>
      <c r="AR237" s="651"/>
      <c r="AS237" s="651"/>
    </row>
    <row r="238" spans="1:45" ht="33.950000000000003" customHeight="1">
      <c r="A238" s="691"/>
      <c r="B238" s="703" t="s">
        <v>114</v>
      </c>
      <c r="C238" s="1108">
        <f t="shared" ref="C238:C241" si="91">D238+E238+F238</f>
        <v>7</v>
      </c>
      <c r="D238" s="1103">
        <v>2</v>
      </c>
      <c r="E238" s="1103">
        <v>2</v>
      </c>
      <c r="F238" s="1103">
        <v>3</v>
      </c>
      <c r="G238" s="1103"/>
      <c r="H238" s="1103"/>
      <c r="I238" s="1103"/>
      <c r="J238" s="1103">
        <v>1</v>
      </c>
      <c r="K238" s="1103">
        <v>26</v>
      </c>
      <c r="L238" s="1103">
        <v>0</v>
      </c>
      <c r="M238" s="1105"/>
      <c r="N238" s="1105">
        <v>1.9</v>
      </c>
      <c r="O238" s="1105">
        <v>35</v>
      </c>
      <c r="P238" s="1105">
        <v>17</v>
      </c>
      <c r="Q238" s="1105">
        <v>1</v>
      </c>
      <c r="R238" s="1106">
        <f>S238+T238+Z238</f>
        <v>8.5</v>
      </c>
      <c r="S238" s="1103">
        <v>2</v>
      </c>
      <c r="T238" s="1107">
        <f t="shared" ref="T238:T260" si="92">U238+V238+X238+Y238</f>
        <v>3.5</v>
      </c>
      <c r="U238" s="1107"/>
      <c r="V238" s="1107">
        <v>2.5</v>
      </c>
      <c r="W238" s="1105"/>
      <c r="X238" s="1107"/>
      <c r="Y238" s="1105">
        <v>1</v>
      </c>
      <c r="Z238" s="1107">
        <v>3</v>
      </c>
      <c r="AA238" s="1107"/>
      <c r="AB238" s="1107"/>
      <c r="AC238" s="672"/>
      <c r="AD238" s="651"/>
      <c r="AE238" s="651"/>
      <c r="AF238" s="651"/>
      <c r="AG238" s="651"/>
      <c r="AH238" s="651"/>
      <c r="AI238" s="651"/>
      <c r="AJ238" s="651"/>
      <c r="AK238" s="651"/>
      <c r="AL238" s="651"/>
      <c r="AM238" s="651"/>
      <c r="AN238" s="651"/>
      <c r="AO238" s="651"/>
      <c r="AP238" s="651"/>
      <c r="AQ238" s="651"/>
      <c r="AR238" s="651"/>
      <c r="AS238" s="651"/>
    </row>
    <row r="239" spans="1:45" ht="33.950000000000003" customHeight="1">
      <c r="A239" s="691"/>
      <c r="B239" s="703" t="s">
        <v>115</v>
      </c>
      <c r="C239" s="1108">
        <f t="shared" si="91"/>
        <v>2</v>
      </c>
      <c r="D239" s="1103"/>
      <c r="E239" s="1103">
        <v>2</v>
      </c>
      <c r="F239" s="1103"/>
      <c r="G239" s="1103"/>
      <c r="H239" s="1103"/>
      <c r="I239" s="1103"/>
      <c r="J239" s="1103">
        <v>1</v>
      </c>
      <c r="K239" s="1103">
        <v>35</v>
      </c>
      <c r="L239" s="1103">
        <v>0</v>
      </c>
      <c r="M239" s="1105"/>
      <c r="N239" s="1105">
        <v>1.9</v>
      </c>
      <c r="O239" s="1105">
        <v>35</v>
      </c>
      <c r="P239" s="1105">
        <v>17</v>
      </c>
      <c r="Q239" s="1105">
        <v>1</v>
      </c>
      <c r="R239" s="1106">
        <f>S239+T239+Z239</f>
        <v>2.5</v>
      </c>
      <c r="S239" s="1103"/>
      <c r="T239" s="1107">
        <f t="shared" si="92"/>
        <v>2.5</v>
      </c>
      <c r="U239" s="1107"/>
      <c r="V239" s="1107">
        <v>2.5</v>
      </c>
      <c r="W239" s="1105"/>
      <c r="X239" s="1107"/>
      <c r="Y239" s="1105"/>
      <c r="Z239" s="1107"/>
      <c r="AA239" s="1107"/>
      <c r="AB239" s="1107"/>
      <c r="AC239" s="675"/>
      <c r="AD239" s="651"/>
      <c r="AE239" s="651"/>
      <c r="AF239" s="651"/>
      <c r="AG239" s="651"/>
      <c r="AH239" s="651"/>
      <c r="AI239" s="651"/>
      <c r="AJ239" s="651"/>
      <c r="AK239" s="651"/>
      <c r="AL239" s="651"/>
      <c r="AM239" s="651"/>
      <c r="AN239" s="651"/>
      <c r="AO239" s="651"/>
      <c r="AP239" s="651"/>
      <c r="AQ239" s="651"/>
      <c r="AR239" s="651"/>
      <c r="AS239" s="651"/>
    </row>
    <row r="240" spans="1:45" ht="33.950000000000003" customHeight="1">
      <c r="A240" s="691"/>
      <c r="B240" s="703" t="s">
        <v>116</v>
      </c>
      <c r="C240" s="1108">
        <f t="shared" si="91"/>
        <v>3</v>
      </c>
      <c r="D240" s="1103"/>
      <c r="E240" s="1103">
        <v>3</v>
      </c>
      <c r="F240" s="1103"/>
      <c r="G240" s="1103"/>
      <c r="H240" s="1103"/>
      <c r="I240" s="1103"/>
      <c r="J240" s="1103">
        <v>1</v>
      </c>
      <c r="K240" s="1103">
        <v>39</v>
      </c>
      <c r="L240" s="1103">
        <v>0</v>
      </c>
      <c r="M240" s="1105"/>
      <c r="N240" s="1105">
        <v>1.9</v>
      </c>
      <c r="O240" s="1105">
        <v>35</v>
      </c>
      <c r="P240" s="1105">
        <v>17</v>
      </c>
      <c r="Q240" s="1105">
        <v>1</v>
      </c>
      <c r="R240" s="1106">
        <f>S240+T240+Z240</f>
        <v>2.7352941176470589</v>
      </c>
      <c r="S240" s="1103"/>
      <c r="T240" s="1107">
        <f t="shared" si="92"/>
        <v>2.7352941176470589</v>
      </c>
      <c r="U240" s="1107"/>
      <c r="V240" s="1107">
        <v>2.5</v>
      </c>
      <c r="W240" s="1105">
        <f>(K240+L240)-(Q240*O240)</f>
        <v>4</v>
      </c>
      <c r="X240" s="1107">
        <f>W240/P240</f>
        <v>0.23529411764705882</v>
      </c>
      <c r="Y240" s="1105"/>
      <c r="Z240" s="1107"/>
      <c r="AA240" s="1107"/>
      <c r="AB240" s="1107"/>
      <c r="AC240" s="672"/>
      <c r="AD240" s="651"/>
      <c r="AE240" s="651"/>
      <c r="AF240" s="651"/>
      <c r="AG240" s="651"/>
      <c r="AH240" s="651"/>
      <c r="AI240" s="651"/>
      <c r="AJ240" s="651"/>
      <c r="AK240" s="651"/>
      <c r="AL240" s="651"/>
      <c r="AM240" s="651"/>
      <c r="AN240" s="651"/>
      <c r="AO240" s="651"/>
      <c r="AP240" s="651"/>
      <c r="AQ240" s="651"/>
      <c r="AR240" s="651"/>
      <c r="AS240" s="651"/>
    </row>
    <row r="241" spans="1:45" ht="33.950000000000003" customHeight="1">
      <c r="A241" s="691"/>
      <c r="B241" s="703" t="s">
        <v>117</v>
      </c>
      <c r="C241" s="1108">
        <f t="shared" si="91"/>
        <v>3</v>
      </c>
      <c r="D241" s="1103"/>
      <c r="E241" s="1103">
        <v>3</v>
      </c>
      <c r="F241" s="1103"/>
      <c r="G241" s="1103"/>
      <c r="H241" s="1103"/>
      <c r="I241" s="1103"/>
      <c r="J241" s="1103">
        <v>1</v>
      </c>
      <c r="K241" s="1103">
        <v>34</v>
      </c>
      <c r="L241" s="1103">
        <v>0</v>
      </c>
      <c r="M241" s="1105"/>
      <c r="N241" s="1105">
        <v>1.9</v>
      </c>
      <c r="O241" s="1105">
        <v>35</v>
      </c>
      <c r="P241" s="1105">
        <v>17</v>
      </c>
      <c r="Q241" s="1105">
        <v>1</v>
      </c>
      <c r="R241" s="1106">
        <f>S241+T241+Z241</f>
        <v>3</v>
      </c>
      <c r="S241" s="1103"/>
      <c r="T241" s="1107">
        <f t="shared" si="92"/>
        <v>3</v>
      </c>
      <c r="U241" s="1107"/>
      <c r="V241" s="1107">
        <v>3</v>
      </c>
      <c r="W241" s="1105"/>
      <c r="X241" s="1107"/>
      <c r="Y241" s="1105"/>
      <c r="Z241" s="1107"/>
      <c r="AA241" s="1107"/>
      <c r="AB241" s="1107"/>
      <c r="AC241" s="672"/>
      <c r="AD241" s="651"/>
      <c r="AE241" s="651"/>
      <c r="AF241" s="651"/>
      <c r="AG241" s="651"/>
      <c r="AH241" s="651"/>
      <c r="AI241" s="651"/>
      <c r="AJ241" s="651"/>
      <c r="AK241" s="651"/>
      <c r="AL241" s="651"/>
      <c r="AM241" s="651"/>
      <c r="AN241" s="651"/>
      <c r="AO241" s="651"/>
      <c r="AP241" s="651"/>
      <c r="AQ241" s="651"/>
      <c r="AR241" s="651"/>
      <c r="AS241" s="651"/>
    </row>
    <row r="242" spans="1:45" ht="33.950000000000003" customHeight="1">
      <c r="A242" s="691"/>
      <c r="B242" s="669" t="s">
        <v>787</v>
      </c>
      <c r="C242" s="1108">
        <f t="shared" ref="C242:L242" si="93">C243+C249+C255+C261</f>
        <v>19</v>
      </c>
      <c r="D242" s="1108">
        <f t="shared" si="93"/>
        <v>1</v>
      </c>
      <c r="E242" s="1108">
        <f t="shared" si="93"/>
        <v>17</v>
      </c>
      <c r="F242" s="1108">
        <f t="shared" si="93"/>
        <v>1</v>
      </c>
      <c r="G242" s="1108">
        <f t="shared" si="93"/>
        <v>0</v>
      </c>
      <c r="H242" s="1108">
        <f t="shared" si="93"/>
        <v>0</v>
      </c>
      <c r="I242" s="1108">
        <f t="shared" si="93"/>
        <v>0</v>
      </c>
      <c r="J242" s="1108">
        <f t="shared" si="93"/>
        <v>11</v>
      </c>
      <c r="K242" s="1108">
        <f t="shared" si="93"/>
        <v>167</v>
      </c>
      <c r="L242" s="1108">
        <f t="shared" si="93"/>
        <v>1</v>
      </c>
      <c r="M242" s="1108"/>
      <c r="N242" s="1108"/>
      <c r="O242" s="1108">
        <f t="shared" ref="O242:Z242" si="94">O243+O249+O255+O261</f>
        <v>500</v>
      </c>
      <c r="P242" s="1108">
        <f t="shared" si="94"/>
        <v>240</v>
      </c>
      <c r="Q242" s="1108">
        <f t="shared" si="94"/>
        <v>11</v>
      </c>
      <c r="R242" s="1133">
        <f t="shared" si="94"/>
        <v>20.166666666666668</v>
      </c>
      <c r="S242" s="1108">
        <f t="shared" si="94"/>
        <v>1</v>
      </c>
      <c r="T242" s="1133">
        <f t="shared" si="94"/>
        <v>17.166666666666668</v>
      </c>
      <c r="U242" s="1133">
        <f t="shared" si="94"/>
        <v>0</v>
      </c>
      <c r="V242" s="1133">
        <f t="shared" si="94"/>
        <v>16.5</v>
      </c>
      <c r="W242" s="1108">
        <f t="shared" si="94"/>
        <v>8</v>
      </c>
      <c r="X242" s="1133">
        <f t="shared" si="94"/>
        <v>0.66666666666666663</v>
      </c>
      <c r="Y242" s="1108">
        <f t="shared" si="94"/>
        <v>0</v>
      </c>
      <c r="Z242" s="1133">
        <f t="shared" si="94"/>
        <v>2</v>
      </c>
      <c r="AA242" s="1100">
        <f>(T242-E242)*70%</f>
        <v>0.11666666666666749</v>
      </c>
      <c r="AB242" s="1100">
        <f>(Z242-F242)*70%</f>
        <v>0.7</v>
      </c>
      <c r="AC242" s="675"/>
      <c r="AD242" s="651"/>
      <c r="AE242" s="651"/>
      <c r="AF242" s="651"/>
      <c r="AG242" s="651"/>
      <c r="AH242" s="651"/>
      <c r="AI242" s="651"/>
      <c r="AJ242" s="651"/>
      <c r="AK242" s="651"/>
      <c r="AL242" s="651"/>
      <c r="AM242" s="651"/>
      <c r="AN242" s="651"/>
      <c r="AO242" s="651"/>
      <c r="AP242" s="651"/>
      <c r="AQ242" s="651"/>
      <c r="AR242" s="651"/>
      <c r="AS242" s="651"/>
    </row>
    <row r="243" spans="1:45" ht="33.950000000000003" customHeight="1">
      <c r="A243" s="668"/>
      <c r="B243" s="669" t="s">
        <v>1369</v>
      </c>
      <c r="C243" s="1108">
        <f>C244+C245+C246+C247+C248</f>
        <v>9</v>
      </c>
      <c r="D243" s="1108">
        <f t="shared" ref="D243:Z243" si="95">D244+D245+D246+D247+D248</f>
        <v>1</v>
      </c>
      <c r="E243" s="1108">
        <f t="shared" si="95"/>
        <v>7</v>
      </c>
      <c r="F243" s="1108">
        <f t="shared" si="95"/>
        <v>1</v>
      </c>
      <c r="G243" s="1108">
        <f t="shared" si="95"/>
        <v>0</v>
      </c>
      <c r="H243" s="1108">
        <f t="shared" si="95"/>
        <v>0</v>
      </c>
      <c r="I243" s="1108">
        <f t="shared" si="95"/>
        <v>0</v>
      </c>
      <c r="J243" s="1108">
        <f t="shared" si="95"/>
        <v>5</v>
      </c>
      <c r="K243" s="1108">
        <f t="shared" si="95"/>
        <v>114</v>
      </c>
      <c r="L243" s="1108">
        <f t="shared" si="95"/>
        <v>1</v>
      </c>
      <c r="M243" s="1108"/>
      <c r="N243" s="1108"/>
      <c r="O243" s="1108">
        <f t="shared" si="95"/>
        <v>125</v>
      </c>
      <c r="P243" s="1108">
        <f t="shared" si="95"/>
        <v>60</v>
      </c>
      <c r="Q243" s="1108">
        <f t="shared" si="95"/>
        <v>5</v>
      </c>
      <c r="R243" s="1133">
        <f t="shared" si="95"/>
        <v>10.75</v>
      </c>
      <c r="S243" s="1108">
        <f t="shared" si="95"/>
        <v>1</v>
      </c>
      <c r="T243" s="1133">
        <f t="shared" si="95"/>
        <v>7.75</v>
      </c>
      <c r="U243" s="1133">
        <f t="shared" si="95"/>
        <v>0</v>
      </c>
      <c r="V243" s="1133">
        <f t="shared" si="95"/>
        <v>7.5</v>
      </c>
      <c r="W243" s="1108">
        <f t="shared" si="95"/>
        <v>3</v>
      </c>
      <c r="X243" s="1133">
        <f t="shared" si="95"/>
        <v>0.25</v>
      </c>
      <c r="Y243" s="1108">
        <f t="shared" si="95"/>
        <v>0</v>
      </c>
      <c r="Z243" s="1133">
        <f t="shared" si="95"/>
        <v>2</v>
      </c>
      <c r="AA243" s="1107"/>
      <c r="AB243" s="1107"/>
      <c r="AC243" s="675"/>
      <c r="AD243" s="651"/>
      <c r="AE243" s="651"/>
      <c r="AF243" s="651"/>
      <c r="AG243" s="651"/>
      <c r="AH243" s="651"/>
      <c r="AI243" s="651"/>
      <c r="AJ243" s="651"/>
      <c r="AK243" s="651"/>
      <c r="AL243" s="651"/>
      <c r="AM243" s="651"/>
      <c r="AN243" s="651"/>
      <c r="AO243" s="651"/>
      <c r="AP243" s="651"/>
      <c r="AQ243" s="651"/>
      <c r="AR243" s="651"/>
      <c r="AS243" s="651"/>
    </row>
    <row r="244" spans="1:45" ht="33.950000000000003" customHeight="1">
      <c r="A244" s="675"/>
      <c r="B244" s="707" t="s">
        <v>468</v>
      </c>
      <c r="C244" s="1108">
        <f t="shared" ref="C244:C248" si="96">D244+E244+F244</f>
        <v>4</v>
      </c>
      <c r="D244" s="1109">
        <v>1</v>
      </c>
      <c r="E244" s="1109">
        <v>2</v>
      </c>
      <c r="F244" s="1109">
        <v>1</v>
      </c>
      <c r="G244" s="1105"/>
      <c r="H244" s="1105"/>
      <c r="I244" s="1105"/>
      <c r="J244" s="1105">
        <v>1</v>
      </c>
      <c r="K244" s="1105">
        <v>24</v>
      </c>
      <c r="L244" s="1105">
        <v>1</v>
      </c>
      <c r="M244" s="1105"/>
      <c r="N244" s="1135">
        <v>1.5</v>
      </c>
      <c r="O244" s="1105">
        <v>25</v>
      </c>
      <c r="P244" s="1105">
        <v>12</v>
      </c>
      <c r="Q244" s="1105">
        <v>1</v>
      </c>
      <c r="R244" s="1106">
        <f>S244+T244+Z244</f>
        <v>4.5</v>
      </c>
      <c r="S244" s="1109">
        <v>1</v>
      </c>
      <c r="T244" s="1107">
        <f t="shared" si="92"/>
        <v>1.5</v>
      </c>
      <c r="U244" s="1107"/>
      <c r="V244" s="1107">
        <f>Q244*N244</f>
        <v>1.5</v>
      </c>
      <c r="W244" s="1105"/>
      <c r="X244" s="1107"/>
      <c r="Y244" s="1105"/>
      <c r="Z244" s="1107">
        <v>2</v>
      </c>
      <c r="AA244" s="1107"/>
      <c r="AB244" s="1107"/>
      <c r="AC244" s="675"/>
      <c r="AD244" s="651"/>
      <c r="AE244" s="651"/>
      <c r="AF244" s="651"/>
      <c r="AG244" s="651"/>
      <c r="AH244" s="651"/>
      <c r="AI244" s="651"/>
      <c r="AJ244" s="651"/>
      <c r="AK244" s="651"/>
      <c r="AL244" s="651"/>
      <c r="AM244" s="651"/>
      <c r="AN244" s="651"/>
      <c r="AO244" s="651"/>
      <c r="AP244" s="651"/>
      <c r="AQ244" s="651"/>
      <c r="AR244" s="651"/>
      <c r="AS244" s="651"/>
    </row>
    <row r="245" spans="1:45" ht="33.950000000000003" customHeight="1">
      <c r="A245" s="675"/>
      <c r="B245" s="707" t="s">
        <v>469</v>
      </c>
      <c r="C245" s="1108">
        <f t="shared" si="96"/>
        <v>2</v>
      </c>
      <c r="D245" s="1109"/>
      <c r="E245" s="1109">
        <v>2</v>
      </c>
      <c r="F245" s="1109"/>
      <c r="G245" s="1105"/>
      <c r="H245" s="1105"/>
      <c r="I245" s="1105"/>
      <c r="J245" s="1105">
        <v>1</v>
      </c>
      <c r="K245" s="1105">
        <v>20</v>
      </c>
      <c r="L245" s="1105">
        <v>0</v>
      </c>
      <c r="M245" s="1105"/>
      <c r="N245" s="1135">
        <v>1.5</v>
      </c>
      <c r="O245" s="1105">
        <v>25</v>
      </c>
      <c r="P245" s="1105">
        <v>12</v>
      </c>
      <c r="Q245" s="1105">
        <v>1</v>
      </c>
      <c r="R245" s="1106">
        <f>S245+T245+Z245</f>
        <v>1.5</v>
      </c>
      <c r="S245" s="1109"/>
      <c r="T245" s="1107">
        <f t="shared" si="92"/>
        <v>1.5</v>
      </c>
      <c r="U245" s="1107"/>
      <c r="V245" s="1107">
        <f>Q245*N245</f>
        <v>1.5</v>
      </c>
      <c r="W245" s="1105"/>
      <c r="X245" s="1107"/>
      <c r="Y245" s="1105"/>
      <c r="Z245" s="1107"/>
      <c r="AA245" s="1107"/>
      <c r="AB245" s="1107"/>
      <c r="AC245" s="675"/>
      <c r="AD245" s="651"/>
      <c r="AE245" s="651"/>
      <c r="AF245" s="651"/>
      <c r="AG245" s="651"/>
      <c r="AH245" s="651"/>
      <c r="AI245" s="651"/>
      <c r="AJ245" s="651"/>
      <c r="AK245" s="651"/>
      <c r="AL245" s="651"/>
      <c r="AM245" s="651"/>
      <c r="AN245" s="651"/>
      <c r="AO245" s="651"/>
      <c r="AP245" s="651"/>
      <c r="AQ245" s="651"/>
      <c r="AR245" s="651"/>
      <c r="AS245" s="651"/>
    </row>
    <row r="246" spans="1:45" ht="33.950000000000003" customHeight="1">
      <c r="A246" s="675"/>
      <c r="B246" s="707" t="s">
        <v>470</v>
      </c>
      <c r="C246" s="1108">
        <f t="shared" si="96"/>
        <v>1</v>
      </c>
      <c r="D246" s="1109"/>
      <c r="E246" s="1109">
        <v>1</v>
      </c>
      <c r="F246" s="1109"/>
      <c r="G246" s="1105"/>
      <c r="H246" s="1105"/>
      <c r="I246" s="1105"/>
      <c r="J246" s="1105">
        <v>1</v>
      </c>
      <c r="K246" s="1105">
        <v>20</v>
      </c>
      <c r="L246" s="1105">
        <v>0</v>
      </c>
      <c r="M246" s="1105"/>
      <c r="N246" s="1135">
        <v>1.5</v>
      </c>
      <c r="O246" s="1105">
        <v>25</v>
      </c>
      <c r="P246" s="1105">
        <v>12</v>
      </c>
      <c r="Q246" s="1105">
        <v>1</v>
      </c>
      <c r="R246" s="1106">
        <f>S246+T246+Z246</f>
        <v>1.5</v>
      </c>
      <c r="S246" s="1109"/>
      <c r="T246" s="1107">
        <f t="shared" si="92"/>
        <v>1.5</v>
      </c>
      <c r="U246" s="1107"/>
      <c r="V246" s="1107">
        <f>Q246*N246</f>
        <v>1.5</v>
      </c>
      <c r="W246" s="1105"/>
      <c r="X246" s="1107"/>
      <c r="Y246" s="1105"/>
      <c r="Z246" s="1107"/>
      <c r="AA246" s="1107"/>
      <c r="AB246" s="1107"/>
      <c r="AC246" s="675"/>
      <c r="AD246" s="651"/>
      <c r="AE246" s="651"/>
      <c r="AF246" s="651"/>
      <c r="AG246" s="651"/>
      <c r="AH246" s="651"/>
      <c r="AI246" s="651"/>
      <c r="AJ246" s="651"/>
      <c r="AK246" s="651"/>
      <c r="AL246" s="651"/>
      <c r="AM246" s="651"/>
      <c r="AN246" s="651"/>
      <c r="AO246" s="651"/>
      <c r="AP246" s="651"/>
      <c r="AQ246" s="651"/>
      <c r="AR246" s="651"/>
      <c r="AS246" s="651"/>
    </row>
    <row r="247" spans="1:45" ht="33.950000000000003" customHeight="1">
      <c r="A247" s="675"/>
      <c r="B247" s="707" t="s">
        <v>471</v>
      </c>
      <c r="C247" s="1108">
        <f t="shared" si="96"/>
        <v>1</v>
      </c>
      <c r="D247" s="1109"/>
      <c r="E247" s="1109">
        <v>1</v>
      </c>
      <c r="F247" s="1109"/>
      <c r="G247" s="1105"/>
      <c r="H247" s="1105"/>
      <c r="I247" s="1105"/>
      <c r="J247" s="1105">
        <v>1</v>
      </c>
      <c r="K247" s="1105">
        <v>28</v>
      </c>
      <c r="L247" s="1105">
        <v>0</v>
      </c>
      <c r="M247" s="1105"/>
      <c r="N247" s="1135">
        <v>1.5</v>
      </c>
      <c r="O247" s="1105">
        <v>25</v>
      </c>
      <c r="P247" s="1105">
        <v>12</v>
      </c>
      <c r="Q247" s="1105">
        <v>1</v>
      </c>
      <c r="R247" s="1106">
        <f>S247+T247+Z247</f>
        <v>1.75</v>
      </c>
      <c r="S247" s="1109"/>
      <c r="T247" s="1107">
        <f t="shared" si="92"/>
        <v>1.75</v>
      </c>
      <c r="U247" s="1107"/>
      <c r="V247" s="1107">
        <f>Q247*N247</f>
        <v>1.5</v>
      </c>
      <c r="W247" s="1105">
        <f>(K247+L247)-(Q247*O247)</f>
        <v>3</v>
      </c>
      <c r="X247" s="1107">
        <f>W247/P247</f>
        <v>0.25</v>
      </c>
      <c r="Y247" s="1105"/>
      <c r="Z247" s="1107"/>
      <c r="AA247" s="1107"/>
      <c r="AB247" s="1107"/>
      <c r="AC247" s="675"/>
      <c r="AD247" s="651"/>
      <c r="AE247" s="651"/>
      <c r="AF247" s="651"/>
      <c r="AG247" s="651"/>
      <c r="AH247" s="651"/>
      <c r="AI247" s="651"/>
      <c r="AJ247" s="651"/>
      <c r="AK247" s="651"/>
      <c r="AL247" s="651"/>
      <c r="AM247" s="651"/>
      <c r="AN247" s="651"/>
      <c r="AO247" s="651"/>
      <c r="AP247" s="651"/>
      <c r="AQ247" s="651"/>
      <c r="AR247" s="651"/>
      <c r="AS247" s="651"/>
    </row>
    <row r="248" spans="1:45" ht="33.950000000000003" customHeight="1">
      <c r="A248" s="675"/>
      <c r="B248" s="707" t="s">
        <v>472</v>
      </c>
      <c r="C248" s="1108">
        <f t="shared" si="96"/>
        <v>1</v>
      </c>
      <c r="D248" s="1109"/>
      <c r="E248" s="1109">
        <v>1</v>
      </c>
      <c r="F248" s="1109"/>
      <c r="G248" s="1105"/>
      <c r="H248" s="1105"/>
      <c r="I248" s="1105"/>
      <c r="J248" s="1105">
        <v>1</v>
      </c>
      <c r="K248" s="1105">
        <v>22</v>
      </c>
      <c r="L248" s="1105">
        <v>0</v>
      </c>
      <c r="M248" s="1105"/>
      <c r="N248" s="1135">
        <v>1.5</v>
      </c>
      <c r="O248" s="1105">
        <v>25</v>
      </c>
      <c r="P248" s="1105">
        <v>12</v>
      </c>
      <c r="Q248" s="1105">
        <v>1</v>
      </c>
      <c r="R248" s="1106">
        <f>S248+T248+Z248</f>
        <v>1.5</v>
      </c>
      <c r="S248" s="1109"/>
      <c r="T248" s="1107">
        <f t="shared" si="92"/>
        <v>1.5</v>
      </c>
      <c r="U248" s="1107"/>
      <c r="V248" s="1107">
        <f>Q248*N248</f>
        <v>1.5</v>
      </c>
      <c r="W248" s="1105"/>
      <c r="X248" s="1107"/>
      <c r="Y248" s="1105"/>
      <c r="Z248" s="1107"/>
      <c r="AA248" s="1107"/>
      <c r="AB248" s="1107"/>
      <c r="AC248" s="675"/>
      <c r="AD248" s="651"/>
      <c r="AE248" s="651"/>
      <c r="AF248" s="651"/>
      <c r="AG248" s="651"/>
      <c r="AH248" s="651"/>
      <c r="AI248" s="651"/>
      <c r="AJ248" s="651"/>
      <c r="AK248" s="651"/>
      <c r="AL248" s="651"/>
      <c r="AM248" s="651"/>
      <c r="AN248" s="651"/>
      <c r="AO248" s="651"/>
      <c r="AP248" s="651"/>
      <c r="AQ248" s="651"/>
      <c r="AR248" s="651"/>
      <c r="AS248" s="651"/>
    </row>
    <row r="249" spans="1:45" ht="33.950000000000003" customHeight="1">
      <c r="A249" s="668"/>
      <c r="B249" s="669" t="s">
        <v>1370</v>
      </c>
      <c r="C249" s="1108">
        <f t="shared" ref="C249:L249" si="97">C250+C251+C252+C253+C254</f>
        <v>4</v>
      </c>
      <c r="D249" s="1108">
        <f t="shared" si="97"/>
        <v>0</v>
      </c>
      <c r="E249" s="1108">
        <f t="shared" si="97"/>
        <v>4</v>
      </c>
      <c r="F249" s="1108">
        <f t="shared" si="97"/>
        <v>0</v>
      </c>
      <c r="G249" s="1108">
        <f t="shared" si="97"/>
        <v>0</v>
      </c>
      <c r="H249" s="1108">
        <f t="shared" si="97"/>
        <v>0</v>
      </c>
      <c r="I249" s="1108">
        <f t="shared" si="97"/>
        <v>0</v>
      </c>
      <c r="J249" s="1108">
        <f t="shared" si="97"/>
        <v>2</v>
      </c>
      <c r="K249" s="1108">
        <f t="shared" si="97"/>
        <v>23</v>
      </c>
      <c r="L249" s="1108">
        <f t="shared" si="97"/>
        <v>0</v>
      </c>
      <c r="M249" s="1108"/>
      <c r="N249" s="1108"/>
      <c r="O249" s="1108">
        <f t="shared" ref="O249:Z249" si="98">O250+O251+O252+O253+O254</f>
        <v>125</v>
      </c>
      <c r="P249" s="1108">
        <f t="shared" si="98"/>
        <v>60</v>
      </c>
      <c r="Q249" s="1108">
        <f t="shared" si="98"/>
        <v>2</v>
      </c>
      <c r="R249" s="1133">
        <f t="shared" si="98"/>
        <v>3</v>
      </c>
      <c r="S249" s="1108">
        <f t="shared" si="98"/>
        <v>0</v>
      </c>
      <c r="T249" s="1133">
        <f t="shared" si="98"/>
        <v>3</v>
      </c>
      <c r="U249" s="1133">
        <f t="shared" si="98"/>
        <v>0</v>
      </c>
      <c r="V249" s="1133">
        <f t="shared" si="98"/>
        <v>3</v>
      </c>
      <c r="W249" s="1108">
        <f t="shared" si="98"/>
        <v>0</v>
      </c>
      <c r="X249" s="1133">
        <f t="shared" si="98"/>
        <v>0</v>
      </c>
      <c r="Y249" s="1108">
        <f t="shared" si="98"/>
        <v>0</v>
      </c>
      <c r="Z249" s="1133">
        <f t="shared" si="98"/>
        <v>0</v>
      </c>
      <c r="AA249" s="1107"/>
      <c r="AB249" s="1107"/>
      <c r="AC249" s="675"/>
      <c r="AD249" s="651"/>
      <c r="AE249" s="651"/>
      <c r="AF249" s="651"/>
      <c r="AG249" s="651"/>
      <c r="AH249" s="651"/>
      <c r="AI249" s="651"/>
      <c r="AJ249" s="651"/>
      <c r="AK249" s="651"/>
      <c r="AL249" s="651"/>
      <c r="AM249" s="651"/>
      <c r="AN249" s="651"/>
      <c r="AO249" s="651"/>
      <c r="AP249" s="651"/>
      <c r="AQ249" s="651"/>
      <c r="AR249" s="651"/>
      <c r="AS249" s="651"/>
    </row>
    <row r="250" spans="1:45" ht="33.950000000000003" customHeight="1">
      <c r="A250" s="675"/>
      <c r="B250" s="707" t="s">
        <v>468</v>
      </c>
      <c r="C250" s="1108">
        <f t="shared" ref="C250:C254" si="99">D250+E250+F250</f>
        <v>0</v>
      </c>
      <c r="D250" s="1109"/>
      <c r="E250" s="1109"/>
      <c r="F250" s="1109"/>
      <c r="G250" s="1105"/>
      <c r="H250" s="1105"/>
      <c r="I250" s="1105"/>
      <c r="J250" s="1105"/>
      <c r="K250" s="1105"/>
      <c r="L250" s="1105"/>
      <c r="M250" s="1105"/>
      <c r="N250" s="1135">
        <v>1.5</v>
      </c>
      <c r="O250" s="1105">
        <v>25</v>
      </c>
      <c r="P250" s="1105">
        <v>12</v>
      </c>
      <c r="Q250" s="1105"/>
      <c r="R250" s="1106">
        <f>S250+T250+Z250</f>
        <v>0</v>
      </c>
      <c r="S250" s="1109"/>
      <c r="T250" s="1107">
        <f t="shared" si="92"/>
        <v>0</v>
      </c>
      <c r="U250" s="1107"/>
      <c r="V250" s="1107">
        <f>Q250*N250</f>
        <v>0</v>
      </c>
      <c r="W250" s="1105"/>
      <c r="X250" s="1107"/>
      <c r="Y250" s="1105"/>
      <c r="Z250" s="1107"/>
      <c r="AA250" s="1107"/>
      <c r="AB250" s="1107"/>
      <c r="AC250" s="675"/>
      <c r="AD250" s="651"/>
      <c r="AE250" s="651"/>
      <c r="AF250" s="651"/>
      <c r="AG250" s="651"/>
      <c r="AH250" s="651"/>
      <c r="AI250" s="651"/>
      <c r="AJ250" s="651"/>
      <c r="AK250" s="651"/>
      <c r="AL250" s="651"/>
      <c r="AM250" s="651"/>
      <c r="AN250" s="651"/>
      <c r="AO250" s="651"/>
      <c r="AP250" s="651"/>
      <c r="AQ250" s="651"/>
      <c r="AR250" s="651"/>
      <c r="AS250" s="651"/>
    </row>
    <row r="251" spans="1:45" ht="33.950000000000003" customHeight="1">
      <c r="A251" s="675"/>
      <c r="B251" s="707" t="s">
        <v>469</v>
      </c>
      <c r="C251" s="1108">
        <f t="shared" si="99"/>
        <v>0</v>
      </c>
      <c r="D251" s="1109"/>
      <c r="E251" s="1109"/>
      <c r="F251" s="1109"/>
      <c r="G251" s="1105"/>
      <c r="H251" s="1105"/>
      <c r="I251" s="1105"/>
      <c r="J251" s="1105"/>
      <c r="K251" s="1105"/>
      <c r="L251" s="1105"/>
      <c r="M251" s="1105"/>
      <c r="N251" s="1135">
        <v>1.5</v>
      </c>
      <c r="O251" s="1105">
        <v>25</v>
      </c>
      <c r="P251" s="1105">
        <v>12</v>
      </c>
      <c r="Q251" s="1105">
        <v>0</v>
      </c>
      <c r="R251" s="1106">
        <f>S251+T251+Z251</f>
        <v>0</v>
      </c>
      <c r="S251" s="1109"/>
      <c r="T251" s="1107">
        <f t="shared" si="92"/>
        <v>0</v>
      </c>
      <c r="U251" s="1107"/>
      <c r="V251" s="1107">
        <f>Q251*N251</f>
        <v>0</v>
      </c>
      <c r="W251" s="1105"/>
      <c r="X251" s="1107"/>
      <c r="Y251" s="1105"/>
      <c r="Z251" s="1107"/>
      <c r="AA251" s="1107"/>
      <c r="AB251" s="1107"/>
      <c r="AC251" s="675"/>
      <c r="AD251" s="651"/>
      <c r="AE251" s="651"/>
      <c r="AF251" s="651"/>
      <c r="AG251" s="651"/>
      <c r="AH251" s="651"/>
      <c r="AI251" s="651"/>
      <c r="AJ251" s="651"/>
      <c r="AK251" s="651"/>
      <c r="AL251" s="651"/>
      <c r="AM251" s="651"/>
      <c r="AN251" s="651"/>
      <c r="AO251" s="651"/>
      <c r="AP251" s="651"/>
      <c r="AQ251" s="651"/>
      <c r="AR251" s="651"/>
      <c r="AS251" s="651"/>
    </row>
    <row r="252" spans="1:45" ht="33.950000000000003" customHeight="1">
      <c r="A252" s="675"/>
      <c r="B252" s="707" t="s">
        <v>470</v>
      </c>
      <c r="C252" s="1108">
        <f t="shared" si="99"/>
        <v>2</v>
      </c>
      <c r="D252" s="1109"/>
      <c r="E252" s="1109">
        <v>2</v>
      </c>
      <c r="F252" s="1109"/>
      <c r="G252" s="1105"/>
      <c r="H252" s="1105"/>
      <c r="I252" s="1105"/>
      <c r="J252" s="1105">
        <v>1</v>
      </c>
      <c r="K252" s="1105">
        <v>10</v>
      </c>
      <c r="L252" s="1105"/>
      <c r="M252" s="1105"/>
      <c r="N252" s="1135">
        <v>1.5</v>
      </c>
      <c r="O252" s="1105">
        <v>25</v>
      </c>
      <c r="P252" s="1105">
        <v>12</v>
      </c>
      <c r="Q252" s="1105">
        <v>1</v>
      </c>
      <c r="R252" s="1106">
        <f>S252+T252+Z252</f>
        <v>1.5</v>
      </c>
      <c r="S252" s="1109"/>
      <c r="T252" s="1107">
        <f t="shared" si="92"/>
        <v>1.5</v>
      </c>
      <c r="U252" s="1107"/>
      <c r="V252" s="1107">
        <f>Q252*N252</f>
        <v>1.5</v>
      </c>
      <c r="W252" s="1105"/>
      <c r="X252" s="1107"/>
      <c r="Y252" s="1105"/>
      <c r="Z252" s="1107"/>
      <c r="AA252" s="1107"/>
      <c r="AB252" s="1107"/>
      <c r="AC252" s="675"/>
      <c r="AD252" s="651"/>
      <c r="AE252" s="651"/>
      <c r="AF252" s="651"/>
      <c r="AG252" s="651"/>
      <c r="AH252" s="651"/>
      <c r="AI252" s="651"/>
      <c r="AJ252" s="651"/>
      <c r="AK252" s="651"/>
      <c r="AL252" s="651"/>
      <c r="AM252" s="651"/>
      <c r="AN252" s="651"/>
      <c r="AO252" s="651"/>
      <c r="AP252" s="651"/>
      <c r="AQ252" s="651"/>
      <c r="AR252" s="651"/>
      <c r="AS252" s="651"/>
    </row>
    <row r="253" spans="1:45" ht="33.950000000000003" customHeight="1">
      <c r="A253" s="675"/>
      <c r="B253" s="707" t="s">
        <v>471</v>
      </c>
      <c r="C253" s="1108">
        <f t="shared" si="99"/>
        <v>0</v>
      </c>
      <c r="D253" s="1109"/>
      <c r="E253" s="1109"/>
      <c r="F253" s="1109"/>
      <c r="G253" s="1105"/>
      <c r="H253" s="1105"/>
      <c r="I253" s="1105"/>
      <c r="J253" s="1105"/>
      <c r="K253" s="1105"/>
      <c r="L253" s="1105"/>
      <c r="M253" s="1105"/>
      <c r="N253" s="1135">
        <v>1.5</v>
      </c>
      <c r="O253" s="1105">
        <v>25</v>
      </c>
      <c r="P253" s="1105">
        <v>12</v>
      </c>
      <c r="Q253" s="1105"/>
      <c r="R253" s="1106">
        <f>S253+T253+Z253</f>
        <v>0</v>
      </c>
      <c r="S253" s="1109"/>
      <c r="T253" s="1107">
        <f t="shared" si="92"/>
        <v>0</v>
      </c>
      <c r="U253" s="1107"/>
      <c r="V253" s="1107">
        <f>Q253*N253</f>
        <v>0</v>
      </c>
      <c r="W253" s="1105"/>
      <c r="X253" s="1107"/>
      <c r="Y253" s="1105"/>
      <c r="Z253" s="1107"/>
      <c r="AA253" s="1107"/>
      <c r="AB253" s="1107"/>
      <c r="AC253" s="675"/>
      <c r="AD253" s="651"/>
      <c r="AE253" s="651"/>
      <c r="AF253" s="651"/>
      <c r="AG253" s="651"/>
      <c r="AH253" s="651"/>
      <c r="AI253" s="651"/>
      <c r="AJ253" s="651"/>
      <c r="AK253" s="651"/>
      <c r="AL253" s="651"/>
      <c r="AM253" s="651"/>
      <c r="AN253" s="651"/>
      <c r="AO253" s="651"/>
      <c r="AP253" s="651"/>
      <c r="AQ253" s="651"/>
      <c r="AR253" s="651"/>
      <c r="AS253" s="651"/>
    </row>
    <row r="254" spans="1:45" ht="33.950000000000003" customHeight="1">
      <c r="A254" s="675"/>
      <c r="B254" s="707" t="s">
        <v>472</v>
      </c>
      <c r="C254" s="1108">
        <f t="shared" si="99"/>
        <v>2</v>
      </c>
      <c r="D254" s="1109"/>
      <c r="E254" s="1109">
        <v>2</v>
      </c>
      <c r="F254" s="1109"/>
      <c r="G254" s="1105"/>
      <c r="H254" s="1105"/>
      <c r="I254" s="1105"/>
      <c r="J254" s="1105">
        <v>1</v>
      </c>
      <c r="K254" s="1105">
        <v>13</v>
      </c>
      <c r="L254" s="1105"/>
      <c r="M254" s="1105"/>
      <c r="N254" s="1135">
        <v>1.5</v>
      </c>
      <c r="O254" s="1105">
        <v>25</v>
      </c>
      <c r="P254" s="1105">
        <v>12</v>
      </c>
      <c r="Q254" s="1105">
        <v>1</v>
      </c>
      <c r="R254" s="1106">
        <f>S254+T254+Z254</f>
        <v>1.5</v>
      </c>
      <c r="S254" s="1109"/>
      <c r="T254" s="1107">
        <f t="shared" si="92"/>
        <v>1.5</v>
      </c>
      <c r="U254" s="1107"/>
      <c r="V254" s="1107">
        <f>Q254*N254</f>
        <v>1.5</v>
      </c>
      <c r="W254" s="1105"/>
      <c r="X254" s="1107"/>
      <c r="Y254" s="1105"/>
      <c r="Z254" s="1107"/>
      <c r="AA254" s="1107"/>
      <c r="AB254" s="1107"/>
      <c r="AC254" s="675"/>
      <c r="AD254" s="651"/>
      <c r="AE254" s="651"/>
      <c r="AF254" s="651"/>
      <c r="AG254" s="651"/>
      <c r="AH254" s="651"/>
      <c r="AI254" s="651"/>
      <c r="AJ254" s="651"/>
      <c r="AK254" s="651"/>
      <c r="AL254" s="651"/>
      <c r="AM254" s="651"/>
      <c r="AN254" s="651"/>
      <c r="AO254" s="651"/>
      <c r="AP254" s="651"/>
      <c r="AQ254" s="651"/>
      <c r="AR254" s="651"/>
      <c r="AS254" s="651"/>
    </row>
    <row r="255" spans="1:45" ht="33.950000000000003" customHeight="1">
      <c r="A255" s="668"/>
      <c r="B255" s="669" t="s">
        <v>1305</v>
      </c>
      <c r="C255" s="1108">
        <f>C256+C257+C258+C259+C260</f>
        <v>4</v>
      </c>
      <c r="D255" s="1108">
        <f t="shared" ref="D255:Z255" si="100">D256+D257+D258+D259+D260</f>
        <v>0</v>
      </c>
      <c r="E255" s="1108">
        <f t="shared" si="100"/>
        <v>4</v>
      </c>
      <c r="F255" s="1108">
        <f t="shared" si="100"/>
        <v>0</v>
      </c>
      <c r="G255" s="1108">
        <f t="shared" si="100"/>
        <v>0</v>
      </c>
      <c r="H255" s="1108">
        <f t="shared" si="100"/>
        <v>0</v>
      </c>
      <c r="I255" s="1108">
        <f t="shared" si="100"/>
        <v>0</v>
      </c>
      <c r="J255" s="1108">
        <f t="shared" si="100"/>
        <v>2</v>
      </c>
      <c r="K255" s="1108">
        <f t="shared" si="100"/>
        <v>22</v>
      </c>
      <c r="L255" s="1108">
        <f t="shared" si="100"/>
        <v>0</v>
      </c>
      <c r="M255" s="1108"/>
      <c r="N255" s="1108"/>
      <c r="O255" s="1108">
        <f t="shared" si="100"/>
        <v>125</v>
      </c>
      <c r="P255" s="1108">
        <f t="shared" si="100"/>
        <v>60</v>
      </c>
      <c r="Q255" s="1108">
        <f t="shared" si="100"/>
        <v>2</v>
      </c>
      <c r="R255" s="1133">
        <f t="shared" si="100"/>
        <v>3.416666666666667</v>
      </c>
      <c r="S255" s="1108">
        <f t="shared" si="100"/>
        <v>0</v>
      </c>
      <c r="T255" s="1133">
        <f t="shared" si="100"/>
        <v>3.416666666666667</v>
      </c>
      <c r="U255" s="1133">
        <f t="shared" si="100"/>
        <v>0</v>
      </c>
      <c r="V255" s="1133">
        <f t="shared" si="100"/>
        <v>3</v>
      </c>
      <c r="W255" s="1108">
        <f t="shared" si="100"/>
        <v>5</v>
      </c>
      <c r="X255" s="1133">
        <f t="shared" si="100"/>
        <v>0.41666666666666663</v>
      </c>
      <c r="Y255" s="1108">
        <f t="shared" si="100"/>
        <v>0</v>
      </c>
      <c r="Z255" s="1133">
        <f t="shared" si="100"/>
        <v>0</v>
      </c>
      <c r="AA255" s="1107"/>
      <c r="AB255" s="1107"/>
      <c r="AC255" s="675"/>
      <c r="AD255" s="651"/>
      <c r="AE255" s="651"/>
      <c r="AF255" s="651"/>
      <c r="AG255" s="651"/>
      <c r="AH255" s="651"/>
      <c r="AI255" s="651"/>
      <c r="AJ255" s="651"/>
      <c r="AK255" s="651"/>
      <c r="AL255" s="651"/>
      <c r="AM255" s="651"/>
      <c r="AN255" s="651"/>
      <c r="AO255" s="651"/>
      <c r="AP255" s="651"/>
      <c r="AQ255" s="651"/>
      <c r="AR255" s="651"/>
      <c r="AS255" s="651"/>
    </row>
    <row r="256" spans="1:45" ht="33.950000000000003" customHeight="1">
      <c r="A256" s="675"/>
      <c r="B256" s="707" t="s">
        <v>468</v>
      </c>
      <c r="C256" s="1108">
        <f t="shared" ref="C256:C260" si="101">D256+E256+F256</f>
        <v>2</v>
      </c>
      <c r="D256" s="1109"/>
      <c r="E256" s="1109">
        <v>2</v>
      </c>
      <c r="F256" s="1109"/>
      <c r="G256" s="1105"/>
      <c r="H256" s="1105"/>
      <c r="I256" s="1105"/>
      <c r="J256" s="1105">
        <v>1</v>
      </c>
      <c r="K256" s="1105">
        <v>5</v>
      </c>
      <c r="L256" s="1105">
        <v>0</v>
      </c>
      <c r="M256" s="1105"/>
      <c r="N256" s="1135">
        <v>1.5</v>
      </c>
      <c r="O256" s="1105">
        <v>25</v>
      </c>
      <c r="P256" s="1105">
        <v>12</v>
      </c>
      <c r="Q256" s="1105">
        <v>1</v>
      </c>
      <c r="R256" s="1106">
        <f>S256+T256+Z256</f>
        <v>1.5</v>
      </c>
      <c r="S256" s="1109"/>
      <c r="T256" s="1107">
        <f t="shared" si="92"/>
        <v>1.5</v>
      </c>
      <c r="U256" s="1107"/>
      <c r="V256" s="1107">
        <f>Q256*N256</f>
        <v>1.5</v>
      </c>
      <c r="W256" s="1105"/>
      <c r="X256" s="1107"/>
      <c r="Y256" s="1105"/>
      <c r="Z256" s="1107"/>
      <c r="AA256" s="1107"/>
      <c r="AB256" s="1107"/>
      <c r="AC256" s="675"/>
      <c r="AD256" s="651"/>
      <c r="AE256" s="651"/>
      <c r="AF256" s="651"/>
      <c r="AG256" s="651"/>
      <c r="AH256" s="651"/>
      <c r="AI256" s="651"/>
      <c r="AJ256" s="651"/>
      <c r="AK256" s="651"/>
      <c r="AL256" s="651"/>
      <c r="AM256" s="651"/>
      <c r="AN256" s="651"/>
      <c r="AO256" s="651"/>
      <c r="AP256" s="651"/>
      <c r="AQ256" s="651"/>
      <c r="AR256" s="651"/>
      <c r="AS256" s="651"/>
    </row>
    <row r="257" spans="1:45" ht="33.950000000000003" customHeight="1">
      <c r="A257" s="675"/>
      <c r="B257" s="707" t="s">
        <v>469</v>
      </c>
      <c r="C257" s="1108">
        <f t="shared" si="101"/>
        <v>2</v>
      </c>
      <c r="D257" s="1109"/>
      <c r="E257" s="1109">
        <v>2</v>
      </c>
      <c r="F257" s="1109"/>
      <c r="G257" s="1105"/>
      <c r="H257" s="1105"/>
      <c r="I257" s="1105"/>
      <c r="J257" s="1105">
        <v>1</v>
      </c>
      <c r="K257" s="1105">
        <v>12</v>
      </c>
      <c r="L257" s="1105">
        <v>0</v>
      </c>
      <c r="M257" s="1105"/>
      <c r="N257" s="1135">
        <v>1.5</v>
      </c>
      <c r="O257" s="1105">
        <v>25</v>
      </c>
      <c r="P257" s="1105">
        <v>12</v>
      </c>
      <c r="Q257" s="1105">
        <v>1</v>
      </c>
      <c r="R257" s="1106">
        <f>S257+T257+Z257</f>
        <v>1.5</v>
      </c>
      <c r="S257" s="1109"/>
      <c r="T257" s="1107">
        <f t="shared" si="92"/>
        <v>1.5</v>
      </c>
      <c r="U257" s="1107"/>
      <c r="V257" s="1107">
        <f>Q257*N257</f>
        <v>1.5</v>
      </c>
      <c r="W257" s="1105"/>
      <c r="X257" s="1107"/>
      <c r="Y257" s="1105"/>
      <c r="Z257" s="1107"/>
      <c r="AA257" s="1107"/>
      <c r="AB257" s="1107"/>
      <c r="AC257" s="675"/>
      <c r="AD257" s="651"/>
      <c r="AE257" s="651"/>
      <c r="AF257" s="651"/>
      <c r="AG257" s="651"/>
      <c r="AH257" s="651"/>
      <c r="AI257" s="651"/>
      <c r="AJ257" s="651"/>
      <c r="AK257" s="651"/>
      <c r="AL257" s="651"/>
      <c r="AM257" s="651"/>
      <c r="AN257" s="651"/>
      <c r="AO257" s="651"/>
      <c r="AP257" s="651"/>
      <c r="AQ257" s="651"/>
      <c r="AR257" s="651"/>
      <c r="AS257" s="651"/>
    </row>
    <row r="258" spans="1:45" ht="33.950000000000003" customHeight="1">
      <c r="A258" s="675"/>
      <c r="B258" s="707" t="s">
        <v>470</v>
      </c>
      <c r="C258" s="1108">
        <f t="shared" si="101"/>
        <v>0</v>
      </c>
      <c r="D258" s="1109"/>
      <c r="E258" s="1109"/>
      <c r="F258" s="1109"/>
      <c r="G258" s="1105"/>
      <c r="H258" s="1105"/>
      <c r="I258" s="1105"/>
      <c r="J258" s="1105"/>
      <c r="K258" s="1105">
        <v>0</v>
      </c>
      <c r="L258" s="1105">
        <v>0</v>
      </c>
      <c r="M258" s="1105"/>
      <c r="N258" s="1135">
        <v>1.5</v>
      </c>
      <c r="O258" s="1105">
        <v>25</v>
      </c>
      <c r="P258" s="1105">
        <v>12</v>
      </c>
      <c r="Q258" s="1105"/>
      <c r="R258" s="1106">
        <f>S258+T258+Z258</f>
        <v>0</v>
      </c>
      <c r="S258" s="1109"/>
      <c r="T258" s="1107">
        <f t="shared" si="92"/>
        <v>0</v>
      </c>
      <c r="U258" s="1107"/>
      <c r="V258" s="1107">
        <f>Q258*N258</f>
        <v>0</v>
      </c>
      <c r="W258" s="1105"/>
      <c r="X258" s="1107"/>
      <c r="Y258" s="1105"/>
      <c r="Z258" s="1107"/>
      <c r="AA258" s="1107"/>
      <c r="AB258" s="1107"/>
      <c r="AC258" s="675"/>
      <c r="AD258" s="651"/>
      <c r="AE258" s="651"/>
      <c r="AF258" s="651"/>
      <c r="AG258" s="651"/>
      <c r="AH258" s="651"/>
      <c r="AI258" s="651"/>
      <c r="AJ258" s="651"/>
      <c r="AK258" s="651"/>
      <c r="AL258" s="651"/>
      <c r="AM258" s="651"/>
      <c r="AN258" s="651"/>
      <c r="AO258" s="651"/>
      <c r="AP258" s="651"/>
      <c r="AQ258" s="651"/>
      <c r="AR258" s="651"/>
      <c r="AS258" s="651"/>
    </row>
    <row r="259" spans="1:45" ht="33.950000000000003" customHeight="1">
      <c r="A259" s="675"/>
      <c r="B259" s="707" t="s">
        <v>471</v>
      </c>
      <c r="C259" s="1108">
        <f t="shared" si="101"/>
        <v>0</v>
      </c>
      <c r="D259" s="1109"/>
      <c r="E259" s="1109"/>
      <c r="F259" s="1109"/>
      <c r="G259" s="1105"/>
      <c r="H259" s="1105"/>
      <c r="I259" s="1105"/>
      <c r="J259" s="1105"/>
      <c r="K259" s="1105">
        <v>1</v>
      </c>
      <c r="L259" s="1105">
        <v>0</v>
      </c>
      <c r="M259" s="1105"/>
      <c r="N259" s="1135">
        <v>1.5</v>
      </c>
      <c r="O259" s="1105">
        <v>25</v>
      </c>
      <c r="P259" s="1105">
        <v>12</v>
      </c>
      <c r="Q259" s="1105"/>
      <c r="R259" s="1106">
        <f>S259+T259+Z259</f>
        <v>8.3333333333333329E-2</v>
      </c>
      <c r="S259" s="1109"/>
      <c r="T259" s="1107">
        <f t="shared" si="92"/>
        <v>8.3333333333333329E-2</v>
      </c>
      <c r="U259" s="1107"/>
      <c r="V259" s="1107">
        <f>Q259*N259</f>
        <v>0</v>
      </c>
      <c r="W259" s="1105">
        <f>(K259+L259)-(Q259*O259)</f>
        <v>1</v>
      </c>
      <c r="X259" s="1107">
        <f>W259/P259</f>
        <v>8.3333333333333329E-2</v>
      </c>
      <c r="Y259" s="1105"/>
      <c r="Z259" s="1107"/>
      <c r="AA259" s="1107"/>
      <c r="AB259" s="1107"/>
      <c r="AC259" s="675"/>
      <c r="AD259" s="651"/>
      <c r="AE259" s="651"/>
      <c r="AF259" s="651"/>
      <c r="AG259" s="651"/>
      <c r="AH259" s="651"/>
      <c r="AI259" s="651"/>
      <c r="AJ259" s="651"/>
      <c r="AK259" s="651"/>
      <c r="AL259" s="651"/>
      <c r="AM259" s="651"/>
      <c r="AN259" s="651"/>
      <c r="AO259" s="651"/>
      <c r="AP259" s="651"/>
      <c r="AQ259" s="651"/>
      <c r="AR259" s="651"/>
      <c r="AS259" s="651"/>
    </row>
    <row r="260" spans="1:45" ht="33.950000000000003" customHeight="1">
      <c r="A260" s="675"/>
      <c r="B260" s="707" t="s">
        <v>472</v>
      </c>
      <c r="C260" s="1108">
        <f t="shared" si="101"/>
        <v>0</v>
      </c>
      <c r="D260" s="1109"/>
      <c r="E260" s="1109"/>
      <c r="F260" s="1109"/>
      <c r="G260" s="1105"/>
      <c r="H260" s="1105"/>
      <c r="I260" s="1105"/>
      <c r="J260" s="1105"/>
      <c r="K260" s="1105">
        <v>4</v>
      </c>
      <c r="L260" s="1105">
        <v>0</v>
      </c>
      <c r="M260" s="1105"/>
      <c r="N260" s="1135">
        <v>1.5</v>
      </c>
      <c r="O260" s="1105">
        <v>25</v>
      </c>
      <c r="P260" s="1105">
        <v>12</v>
      </c>
      <c r="Q260" s="1105"/>
      <c r="R260" s="1106">
        <f>S260+T260+Z260</f>
        <v>0.33333333333333331</v>
      </c>
      <c r="S260" s="1109"/>
      <c r="T260" s="1107">
        <f t="shared" si="92"/>
        <v>0.33333333333333331</v>
      </c>
      <c r="U260" s="1107"/>
      <c r="V260" s="1107">
        <f>Q260*N260</f>
        <v>0</v>
      </c>
      <c r="W260" s="1105">
        <f>(K260+L260)-(Q260*O260)</f>
        <v>4</v>
      </c>
      <c r="X260" s="1107">
        <f>W260/P260</f>
        <v>0.33333333333333331</v>
      </c>
      <c r="Y260" s="1105"/>
      <c r="Z260" s="1107"/>
      <c r="AA260" s="1107"/>
      <c r="AB260" s="1107"/>
      <c r="AC260" s="675"/>
      <c r="AD260" s="651"/>
      <c r="AE260" s="651"/>
      <c r="AF260" s="651"/>
      <c r="AG260" s="651"/>
      <c r="AH260" s="651"/>
      <c r="AI260" s="651"/>
      <c r="AJ260" s="651"/>
      <c r="AK260" s="651"/>
      <c r="AL260" s="651"/>
      <c r="AM260" s="651"/>
      <c r="AN260" s="651"/>
      <c r="AO260" s="651"/>
      <c r="AP260" s="651"/>
      <c r="AQ260" s="651"/>
      <c r="AR260" s="651"/>
      <c r="AS260" s="651"/>
    </row>
    <row r="261" spans="1:45" ht="33.950000000000003" customHeight="1">
      <c r="A261" s="668"/>
      <c r="B261" s="669" t="s">
        <v>1306</v>
      </c>
      <c r="C261" s="1108">
        <f>C262+C263+C264+C265+C266</f>
        <v>2</v>
      </c>
      <c r="D261" s="1108">
        <f t="shared" ref="D261:Z261" si="102">D262+D263+D264+D265+D266</f>
        <v>0</v>
      </c>
      <c r="E261" s="1108">
        <f t="shared" si="102"/>
        <v>2</v>
      </c>
      <c r="F261" s="1108">
        <f t="shared" si="102"/>
        <v>0</v>
      </c>
      <c r="G261" s="1108">
        <f t="shared" si="102"/>
        <v>0</v>
      </c>
      <c r="H261" s="1108">
        <f t="shared" si="102"/>
        <v>0</v>
      </c>
      <c r="I261" s="1108">
        <f t="shared" si="102"/>
        <v>0</v>
      </c>
      <c r="J261" s="1108">
        <f t="shared" si="102"/>
        <v>2</v>
      </c>
      <c r="K261" s="1108">
        <f t="shared" si="102"/>
        <v>8</v>
      </c>
      <c r="L261" s="1108">
        <f t="shared" si="102"/>
        <v>0</v>
      </c>
      <c r="M261" s="1108"/>
      <c r="N261" s="1108"/>
      <c r="O261" s="1108">
        <f t="shared" si="102"/>
        <v>125</v>
      </c>
      <c r="P261" s="1108">
        <f t="shared" si="102"/>
        <v>60</v>
      </c>
      <c r="Q261" s="1108">
        <f t="shared" si="102"/>
        <v>2</v>
      </c>
      <c r="R261" s="1133">
        <f t="shared" si="102"/>
        <v>3</v>
      </c>
      <c r="S261" s="1108">
        <f t="shared" si="102"/>
        <v>0</v>
      </c>
      <c r="T261" s="1133">
        <f t="shared" si="102"/>
        <v>3</v>
      </c>
      <c r="U261" s="1133">
        <f t="shared" si="102"/>
        <v>0</v>
      </c>
      <c r="V261" s="1133">
        <f t="shared" si="102"/>
        <v>3</v>
      </c>
      <c r="W261" s="1108">
        <f t="shared" si="102"/>
        <v>0</v>
      </c>
      <c r="X261" s="1133">
        <f t="shared" si="102"/>
        <v>0</v>
      </c>
      <c r="Y261" s="1108">
        <f t="shared" si="102"/>
        <v>0</v>
      </c>
      <c r="Z261" s="1133">
        <f t="shared" si="102"/>
        <v>0</v>
      </c>
      <c r="AA261" s="1107"/>
      <c r="AB261" s="1107"/>
      <c r="AC261" s="675"/>
      <c r="AD261" s="651"/>
      <c r="AE261" s="651"/>
      <c r="AF261" s="651"/>
      <c r="AG261" s="651"/>
      <c r="AH261" s="651"/>
      <c r="AI261" s="651"/>
      <c r="AJ261" s="651"/>
      <c r="AK261" s="651"/>
      <c r="AL261" s="651"/>
      <c r="AM261" s="651"/>
      <c r="AN261" s="651"/>
      <c r="AO261" s="651"/>
      <c r="AP261" s="651"/>
      <c r="AQ261" s="651"/>
      <c r="AR261" s="651"/>
      <c r="AS261" s="651"/>
    </row>
    <row r="262" spans="1:45" ht="33.950000000000003" customHeight="1">
      <c r="A262" s="675"/>
      <c r="B262" s="707" t="s">
        <v>468</v>
      </c>
      <c r="C262" s="1108">
        <f t="shared" ref="C262:C266" si="103">D262+E262+F262</f>
        <v>0</v>
      </c>
      <c r="D262" s="1109"/>
      <c r="E262" s="1109"/>
      <c r="F262" s="1109"/>
      <c r="G262" s="1105"/>
      <c r="H262" s="1105"/>
      <c r="I262" s="1105"/>
      <c r="J262" s="1105"/>
      <c r="K262" s="1105"/>
      <c r="L262" s="1105"/>
      <c r="M262" s="1105"/>
      <c r="N262" s="1135">
        <v>1.5</v>
      </c>
      <c r="O262" s="1105">
        <v>25</v>
      </c>
      <c r="P262" s="1105">
        <v>12</v>
      </c>
      <c r="Q262" s="1105"/>
      <c r="R262" s="1106">
        <f>S262+T262+Z262</f>
        <v>0</v>
      </c>
      <c r="S262" s="1109"/>
      <c r="T262" s="1107">
        <f>U262+V262+X262+Y262</f>
        <v>0</v>
      </c>
      <c r="U262" s="1107"/>
      <c r="V262" s="1107">
        <f>Q262*N262</f>
        <v>0</v>
      </c>
      <c r="W262" s="1105"/>
      <c r="X262" s="1107"/>
      <c r="Y262" s="1105"/>
      <c r="Z262" s="1107"/>
      <c r="AA262" s="1107"/>
      <c r="AB262" s="1107"/>
      <c r="AC262" s="675"/>
      <c r="AD262" s="651"/>
      <c r="AE262" s="651"/>
      <c r="AF262" s="651"/>
      <c r="AG262" s="651"/>
      <c r="AH262" s="651"/>
      <c r="AI262" s="651"/>
      <c r="AJ262" s="651"/>
      <c r="AK262" s="651"/>
      <c r="AL262" s="651"/>
      <c r="AM262" s="651"/>
      <c r="AN262" s="651"/>
      <c r="AO262" s="651"/>
      <c r="AP262" s="651"/>
      <c r="AQ262" s="651"/>
      <c r="AR262" s="651"/>
      <c r="AS262" s="651"/>
    </row>
    <row r="263" spans="1:45" ht="33.950000000000003" customHeight="1">
      <c r="A263" s="675"/>
      <c r="B263" s="707" t="s">
        <v>469</v>
      </c>
      <c r="C263" s="1108">
        <f t="shared" si="103"/>
        <v>0</v>
      </c>
      <c r="D263" s="1109"/>
      <c r="E263" s="1109"/>
      <c r="F263" s="1109"/>
      <c r="G263" s="1105"/>
      <c r="H263" s="1105"/>
      <c r="I263" s="1105"/>
      <c r="J263" s="1105"/>
      <c r="K263" s="1105">
        <v>2</v>
      </c>
      <c r="L263" s="1105"/>
      <c r="M263" s="1105"/>
      <c r="N263" s="1135">
        <v>1.5</v>
      </c>
      <c r="O263" s="1105">
        <v>25</v>
      </c>
      <c r="P263" s="1105">
        <v>12</v>
      </c>
      <c r="Q263" s="1105"/>
      <c r="R263" s="1106">
        <f>S263+T263+Z263</f>
        <v>0</v>
      </c>
      <c r="S263" s="1109"/>
      <c r="T263" s="1107">
        <f>U263+V263+X263+Y263</f>
        <v>0</v>
      </c>
      <c r="U263" s="1107"/>
      <c r="V263" s="1107">
        <f>Q263*N263</f>
        <v>0</v>
      </c>
      <c r="W263" s="1105"/>
      <c r="X263" s="1107"/>
      <c r="Y263" s="1105"/>
      <c r="Z263" s="1107"/>
      <c r="AA263" s="1107"/>
      <c r="AB263" s="1107"/>
      <c r="AC263" s="675"/>
      <c r="AD263" s="651"/>
      <c r="AE263" s="651"/>
      <c r="AF263" s="651"/>
      <c r="AG263" s="651"/>
      <c r="AH263" s="651"/>
      <c r="AI263" s="651"/>
      <c r="AJ263" s="651"/>
      <c r="AK263" s="651"/>
      <c r="AL263" s="651"/>
      <c r="AM263" s="651"/>
      <c r="AN263" s="651"/>
      <c r="AO263" s="651"/>
      <c r="AP263" s="651"/>
      <c r="AQ263" s="651"/>
      <c r="AR263" s="651"/>
      <c r="AS263" s="651"/>
    </row>
    <row r="264" spans="1:45" ht="33.950000000000003" customHeight="1">
      <c r="A264" s="675"/>
      <c r="B264" s="707" t="s">
        <v>470</v>
      </c>
      <c r="C264" s="1108">
        <f t="shared" si="103"/>
        <v>2</v>
      </c>
      <c r="D264" s="1109"/>
      <c r="E264" s="1109">
        <v>2</v>
      </c>
      <c r="F264" s="1109"/>
      <c r="G264" s="1105"/>
      <c r="H264" s="1105"/>
      <c r="I264" s="1105"/>
      <c r="J264" s="1105">
        <v>1</v>
      </c>
      <c r="K264" s="1105">
        <v>3</v>
      </c>
      <c r="L264" s="1105"/>
      <c r="M264" s="1105"/>
      <c r="N264" s="1135">
        <v>1.5</v>
      </c>
      <c r="O264" s="1105">
        <v>25</v>
      </c>
      <c r="P264" s="1105">
        <v>12</v>
      </c>
      <c r="Q264" s="1105">
        <v>1</v>
      </c>
      <c r="R264" s="1106">
        <f>S264+T264+Z264</f>
        <v>1.5</v>
      </c>
      <c r="S264" s="1109"/>
      <c r="T264" s="1107">
        <f>U264+V264+X264+Y264</f>
        <v>1.5</v>
      </c>
      <c r="U264" s="1107"/>
      <c r="V264" s="1107">
        <f>Q264*N264</f>
        <v>1.5</v>
      </c>
      <c r="W264" s="1105"/>
      <c r="X264" s="1107"/>
      <c r="Y264" s="1105"/>
      <c r="Z264" s="1107"/>
      <c r="AA264" s="1107"/>
      <c r="AB264" s="1107"/>
      <c r="AC264" s="675"/>
      <c r="AD264" s="651"/>
      <c r="AE264" s="651"/>
      <c r="AF264" s="651"/>
      <c r="AG264" s="651"/>
      <c r="AH264" s="651"/>
      <c r="AI264" s="651"/>
      <c r="AJ264" s="651"/>
      <c r="AK264" s="651"/>
      <c r="AL264" s="651"/>
      <c r="AM264" s="651"/>
      <c r="AN264" s="651"/>
      <c r="AO264" s="651"/>
      <c r="AP264" s="651"/>
      <c r="AQ264" s="651"/>
      <c r="AR264" s="651"/>
      <c r="AS264" s="651"/>
    </row>
    <row r="265" spans="1:45" ht="33.950000000000003" customHeight="1">
      <c r="A265" s="675"/>
      <c r="B265" s="707" t="s">
        <v>471</v>
      </c>
      <c r="C265" s="1108">
        <f t="shared" si="103"/>
        <v>0</v>
      </c>
      <c r="D265" s="1109"/>
      <c r="E265" s="1109"/>
      <c r="F265" s="1109"/>
      <c r="G265" s="1105"/>
      <c r="H265" s="1105"/>
      <c r="I265" s="1105"/>
      <c r="J265" s="1105"/>
      <c r="K265" s="1105">
        <v>1</v>
      </c>
      <c r="L265" s="1105"/>
      <c r="M265" s="1105"/>
      <c r="N265" s="1135">
        <v>1.5</v>
      </c>
      <c r="O265" s="1105">
        <v>25</v>
      </c>
      <c r="P265" s="1105">
        <v>12</v>
      </c>
      <c r="Q265" s="1105"/>
      <c r="R265" s="1106">
        <f>S265+T265+Z265</f>
        <v>0</v>
      </c>
      <c r="S265" s="1109"/>
      <c r="T265" s="1107">
        <f>U265+V265+X265+Y265</f>
        <v>0</v>
      </c>
      <c r="U265" s="1107"/>
      <c r="V265" s="1107">
        <f>Q265*N265</f>
        <v>0</v>
      </c>
      <c r="W265" s="1105"/>
      <c r="X265" s="1107"/>
      <c r="Y265" s="1105"/>
      <c r="Z265" s="1107"/>
      <c r="AA265" s="1107"/>
      <c r="AB265" s="1107"/>
      <c r="AC265" s="675"/>
      <c r="AD265" s="651"/>
      <c r="AE265" s="651"/>
      <c r="AF265" s="651"/>
      <c r="AG265" s="651"/>
      <c r="AH265" s="651"/>
      <c r="AI265" s="651"/>
      <c r="AJ265" s="651"/>
      <c r="AK265" s="651"/>
      <c r="AL265" s="651"/>
      <c r="AM265" s="651"/>
      <c r="AN265" s="651"/>
      <c r="AO265" s="651"/>
      <c r="AP265" s="651"/>
      <c r="AQ265" s="651"/>
      <c r="AR265" s="651"/>
      <c r="AS265" s="651"/>
    </row>
    <row r="266" spans="1:45" ht="33.950000000000003" customHeight="1">
      <c r="A266" s="675"/>
      <c r="B266" s="707" t="s">
        <v>472</v>
      </c>
      <c r="C266" s="1108">
        <f t="shared" si="103"/>
        <v>0</v>
      </c>
      <c r="D266" s="1109"/>
      <c r="E266" s="1109"/>
      <c r="F266" s="1109"/>
      <c r="G266" s="1105"/>
      <c r="H266" s="1105"/>
      <c r="I266" s="1105"/>
      <c r="J266" s="1105">
        <v>1</v>
      </c>
      <c r="K266" s="1105">
        <v>2</v>
      </c>
      <c r="L266" s="1105"/>
      <c r="M266" s="1105"/>
      <c r="N266" s="1135">
        <v>1.5</v>
      </c>
      <c r="O266" s="1105">
        <v>25</v>
      </c>
      <c r="P266" s="1105">
        <v>12</v>
      </c>
      <c r="Q266" s="1105">
        <v>1</v>
      </c>
      <c r="R266" s="1106">
        <f>S266+T266+Z266</f>
        <v>1.5</v>
      </c>
      <c r="S266" s="1109"/>
      <c r="T266" s="1107">
        <f>U266+V266+X266+Y266</f>
        <v>1.5</v>
      </c>
      <c r="U266" s="1107"/>
      <c r="V266" s="1107">
        <f>Q266*N266</f>
        <v>1.5</v>
      </c>
      <c r="W266" s="1105"/>
      <c r="X266" s="1107"/>
      <c r="Y266" s="1105"/>
      <c r="Z266" s="1107"/>
      <c r="AA266" s="1107"/>
      <c r="AB266" s="1107"/>
      <c r="AC266" s="675"/>
      <c r="AD266" s="651"/>
      <c r="AE266" s="651"/>
      <c r="AF266" s="651"/>
      <c r="AG266" s="651"/>
      <c r="AH266" s="651"/>
      <c r="AI266" s="651"/>
      <c r="AJ266" s="651"/>
      <c r="AK266" s="651"/>
      <c r="AL266" s="651"/>
      <c r="AM266" s="651"/>
      <c r="AN266" s="651"/>
      <c r="AO266" s="651"/>
      <c r="AP266" s="651"/>
      <c r="AQ266" s="651"/>
      <c r="AR266" s="651"/>
      <c r="AS266" s="651"/>
    </row>
    <row r="267" spans="1:45" ht="33.950000000000003" customHeight="1">
      <c r="A267" s="668">
        <v>3</v>
      </c>
      <c r="B267" s="669" t="s">
        <v>1371</v>
      </c>
      <c r="C267" s="666">
        <f>C268+C273</f>
        <v>28</v>
      </c>
      <c r="D267" s="666">
        <f t="shared" ref="D267:AB267" si="104">D268+D273</f>
        <v>3</v>
      </c>
      <c r="E267" s="666">
        <f t="shared" si="104"/>
        <v>22</v>
      </c>
      <c r="F267" s="666">
        <f t="shared" si="104"/>
        <v>3</v>
      </c>
      <c r="G267" s="666">
        <f t="shared" si="104"/>
        <v>0</v>
      </c>
      <c r="H267" s="666">
        <f t="shared" si="104"/>
        <v>0</v>
      </c>
      <c r="I267" s="666">
        <f t="shared" si="104"/>
        <v>0</v>
      </c>
      <c r="J267" s="666">
        <f t="shared" si="104"/>
        <v>10</v>
      </c>
      <c r="K267" s="666">
        <f t="shared" si="104"/>
        <v>194</v>
      </c>
      <c r="L267" s="666">
        <f t="shared" si="104"/>
        <v>4</v>
      </c>
      <c r="M267" s="666"/>
      <c r="N267" s="666"/>
      <c r="O267" s="666">
        <f t="shared" si="104"/>
        <v>265</v>
      </c>
      <c r="P267" s="666">
        <f t="shared" si="104"/>
        <v>128</v>
      </c>
      <c r="Q267" s="666">
        <f t="shared" si="104"/>
        <v>10</v>
      </c>
      <c r="R267" s="1099">
        <f t="shared" si="104"/>
        <v>26.5</v>
      </c>
      <c r="S267" s="666">
        <f t="shared" si="104"/>
        <v>2</v>
      </c>
      <c r="T267" s="1099">
        <f t="shared" si="104"/>
        <v>19.5</v>
      </c>
      <c r="U267" s="1099">
        <f t="shared" si="104"/>
        <v>0</v>
      </c>
      <c r="V267" s="1099">
        <f t="shared" si="104"/>
        <v>18.5</v>
      </c>
      <c r="W267" s="666">
        <f t="shared" si="104"/>
        <v>0</v>
      </c>
      <c r="X267" s="1099">
        <f t="shared" si="104"/>
        <v>0</v>
      </c>
      <c r="Y267" s="666">
        <f t="shared" si="104"/>
        <v>1</v>
      </c>
      <c r="Z267" s="1099">
        <f t="shared" si="104"/>
        <v>5</v>
      </c>
      <c r="AA267" s="1099">
        <f t="shared" si="104"/>
        <v>-1.7499999999999998</v>
      </c>
      <c r="AB267" s="1099">
        <f t="shared" si="104"/>
        <v>1.4</v>
      </c>
      <c r="AC267" s="668"/>
      <c r="AD267" s="670"/>
      <c r="AE267" s="670"/>
      <c r="AF267" s="670"/>
      <c r="AG267" s="670"/>
      <c r="AH267" s="670"/>
      <c r="AI267" s="670"/>
      <c r="AJ267" s="670"/>
      <c r="AK267" s="670"/>
      <c r="AL267" s="670"/>
      <c r="AM267" s="670"/>
      <c r="AN267" s="670"/>
      <c r="AO267" s="670"/>
      <c r="AP267" s="670"/>
      <c r="AQ267" s="670"/>
      <c r="AR267" s="670"/>
      <c r="AS267" s="670"/>
    </row>
    <row r="268" spans="1:45" ht="33.950000000000003" customHeight="1">
      <c r="A268" s="691"/>
      <c r="B268" s="669" t="s">
        <v>786</v>
      </c>
      <c r="C268" s="1108">
        <f>C269+C270+C271+C272</f>
        <v>16</v>
      </c>
      <c r="D268" s="1108">
        <f t="shared" ref="D268:Z268" si="105">D269+D270+D271+D272</f>
        <v>2</v>
      </c>
      <c r="E268" s="1108">
        <f t="shared" si="105"/>
        <v>13</v>
      </c>
      <c r="F268" s="1108">
        <f t="shared" si="105"/>
        <v>1</v>
      </c>
      <c r="G268" s="1108">
        <f t="shared" si="105"/>
        <v>0</v>
      </c>
      <c r="H268" s="1108">
        <f t="shared" si="105"/>
        <v>0</v>
      </c>
      <c r="I268" s="1108">
        <f t="shared" si="105"/>
        <v>0</v>
      </c>
      <c r="J268" s="1108">
        <f t="shared" si="105"/>
        <v>5</v>
      </c>
      <c r="K268" s="1108">
        <f t="shared" si="105"/>
        <v>125</v>
      </c>
      <c r="L268" s="1108">
        <f t="shared" si="105"/>
        <v>3</v>
      </c>
      <c r="M268" s="1108">
        <f t="shared" si="105"/>
        <v>0</v>
      </c>
      <c r="N268" s="1108"/>
      <c r="O268" s="1108">
        <f t="shared" si="105"/>
        <v>140</v>
      </c>
      <c r="P268" s="1108">
        <f t="shared" si="105"/>
        <v>68</v>
      </c>
      <c r="Q268" s="1108">
        <f t="shared" si="105"/>
        <v>5</v>
      </c>
      <c r="R268" s="1133">
        <f t="shared" si="105"/>
        <v>17</v>
      </c>
      <c r="S268" s="1108">
        <f t="shared" si="105"/>
        <v>2</v>
      </c>
      <c r="T268" s="1133">
        <f t="shared" si="105"/>
        <v>12</v>
      </c>
      <c r="U268" s="1133">
        <f t="shared" si="105"/>
        <v>0</v>
      </c>
      <c r="V268" s="1133">
        <f t="shared" si="105"/>
        <v>11</v>
      </c>
      <c r="W268" s="1108">
        <f t="shared" si="105"/>
        <v>0</v>
      </c>
      <c r="X268" s="1133">
        <f t="shared" si="105"/>
        <v>0</v>
      </c>
      <c r="Y268" s="1108">
        <f t="shared" si="105"/>
        <v>1</v>
      </c>
      <c r="Z268" s="1133">
        <f t="shared" si="105"/>
        <v>3</v>
      </c>
      <c r="AA268" s="1100">
        <f>(T268-E268)*70%</f>
        <v>-0.7</v>
      </c>
      <c r="AB268" s="1100">
        <f>(Z268-F268)*70%</f>
        <v>1.4</v>
      </c>
      <c r="AC268" s="675"/>
      <c r="AD268" s="651"/>
      <c r="AE268" s="651"/>
      <c r="AF268" s="651"/>
      <c r="AG268" s="651"/>
      <c r="AH268" s="651"/>
      <c r="AI268" s="651"/>
      <c r="AJ268" s="651"/>
      <c r="AK268" s="651"/>
      <c r="AL268" s="651"/>
      <c r="AM268" s="651"/>
      <c r="AN268" s="651"/>
      <c r="AO268" s="651"/>
      <c r="AP268" s="651"/>
      <c r="AQ268" s="651"/>
      <c r="AR268" s="651"/>
      <c r="AS268" s="651"/>
    </row>
    <row r="269" spans="1:45" s="685" customFormat="1" ht="33.950000000000003" customHeight="1">
      <c r="A269" s="672"/>
      <c r="B269" s="673" t="s">
        <v>114</v>
      </c>
      <c r="C269" s="1101">
        <f t="shared" ref="C269:C272" si="106">D269+E269+F269</f>
        <v>6</v>
      </c>
      <c r="D269" s="1136" t="s">
        <v>35</v>
      </c>
      <c r="E269" s="1136" t="s">
        <v>33</v>
      </c>
      <c r="F269" s="1136" t="s">
        <v>38</v>
      </c>
      <c r="G269" s="1137"/>
      <c r="H269" s="1137"/>
      <c r="I269" s="1137"/>
      <c r="J269" s="1137">
        <v>2</v>
      </c>
      <c r="K269" s="1137">
        <v>41</v>
      </c>
      <c r="L269" s="1137">
        <v>1</v>
      </c>
      <c r="M269" s="1103"/>
      <c r="N269" s="1103">
        <v>2.2000000000000002</v>
      </c>
      <c r="O269" s="1103">
        <v>35</v>
      </c>
      <c r="P269" s="1103">
        <v>17</v>
      </c>
      <c r="Q269" s="1137">
        <v>2</v>
      </c>
      <c r="R269" s="1123">
        <f>S269+T269+Z269</f>
        <v>10.4</v>
      </c>
      <c r="S269" s="1136" t="s">
        <v>35</v>
      </c>
      <c r="T269" s="1123">
        <f>U269+V269+X269+Y269</f>
        <v>5.4</v>
      </c>
      <c r="U269" s="1123"/>
      <c r="V269" s="1123">
        <f>Q269*N269</f>
        <v>4.4000000000000004</v>
      </c>
      <c r="W269" s="1103"/>
      <c r="X269" s="1123"/>
      <c r="Y269" s="1103">
        <v>1</v>
      </c>
      <c r="Z269" s="1123">
        <v>3</v>
      </c>
      <c r="AA269" s="1123"/>
      <c r="AB269" s="1123"/>
      <c r="AC269" s="672"/>
      <c r="AD269" s="676"/>
      <c r="AE269" s="676"/>
      <c r="AF269" s="676"/>
      <c r="AG269" s="676"/>
      <c r="AH269" s="676"/>
      <c r="AI269" s="676"/>
      <c r="AJ269" s="676"/>
      <c r="AK269" s="676"/>
      <c r="AL269" s="676"/>
      <c r="AM269" s="676"/>
      <c r="AN269" s="676"/>
      <c r="AO269" s="676"/>
      <c r="AP269" s="676"/>
      <c r="AQ269" s="676"/>
      <c r="AR269" s="676"/>
      <c r="AS269" s="676"/>
    </row>
    <row r="270" spans="1:45" s="685" customFormat="1" ht="33.950000000000003" customHeight="1">
      <c r="A270" s="672"/>
      <c r="B270" s="673" t="s">
        <v>115</v>
      </c>
      <c r="C270" s="1101">
        <f t="shared" si="106"/>
        <v>3</v>
      </c>
      <c r="D270" s="1102"/>
      <c r="E270" s="1102">
        <v>3</v>
      </c>
      <c r="F270" s="1102"/>
      <c r="G270" s="1103"/>
      <c r="H270" s="1103"/>
      <c r="I270" s="1103"/>
      <c r="J270" s="1103">
        <v>1</v>
      </c>
      <c r="K270" s="1103">
        <v>25</v>
      </c>
      <c r="L270" s="1103">
        <v>0</v>
      </c>
      <c r="M270" s="1103"/>
      <c r="N270" s="1103">
        <v>2.2000000000000002</v>
      </c>
      <c r="O270" s="1103">
        <v>35</v>
      </c>
      <c r="P270" s="1103">
        <v>17</v>
      </c>
      <c r="Q270" s="1103">
        <v>1</v>
      </c>
      <c r="R270" s="1123">
        <f>S270+T270+Z270</f>
        <v>2.2000000000000002</v>
      </c>
      <c r="S270" s="1102"/>
      <c r="T270" s="1123">
        <f>U270+V270+X270+Y270</f>
        <v>2.2000000000000002</v>
      </c>
      <c r="U270" s="1123"/>
      <c r="V270" s="1123">
        <f>Q270*N270</f>
        <v>2.2000000000000002</v>
      </c>
      <c r="W270" s="1103"/>
      <c r="X270" s="1123"/>
      <c r="Y270" s="1103"/>
      <c r="Z270" s="1123"/>
      <c r="AA270" s="1123"/>
      <c r="AB270" s="1123"/>
      <c r="AC270" s="672"/>
      <c r="AD270" s="676"/>
      <c r="AE270" s="676"/>
      <c r="AF270" s="676"/>
      <c r="AG270" s="676"/>
      <c r="AH270" s="676"/>
      <c r="AI270" s="676"/>
      <c r="AJ270" s="676"/>
      <c r="AK270" s="676"/>
      <c r="AL270" s="676"/>
      <c r="AM270" s="676"/>
      <c r="AN270" s="676"/>
      <c r="AO270" s="676"/>
      <c r="AP270" s="676"/>
      <c r="AQ270" s="676"/>
      <c r="AR270" s="676"/>
      <c r="AS270" s="676"/>
    </row>
    <row r="271" spans="1:45" s="685" customFormat="1" ht="33.950000000000003" customHeight="1">
      <c r="A271" s="672"/>
      <c r="B271" s="673" t="s">
        <v>116</v>
      </c>
      <c r="C271" s="1101">
        <f t="shared" si="106"/>
        <v>3</v>
      </c>
      <c r="D271" s="1102"/>
      <c r="E271" s="1102">
        <v>3</v>
      </c>
      <c r="F271" s="1102"/>
      <c r="G271" s="1103"/>
      <c r="H271" s="1103"/>
      <c r="I271" s="1103"/>
      <c r="J271" s="1103">
        <v>1</v>
      </c>
      <c r="K271" s="1103">
        <v>29</v>
      </c>
      <c r="L271" s="1103">
        <v>1</v>
      </c>
      <c r="M271" s="1103"/>
      <c r="N271" s="1103">
        <v>2.2000000000000002</v>
      </c>
      <c r="O271" s="1103">
        <v>35</v>
      </c>
      <c r="P271" s="1103">
        <v>17</v>
      </c>
      <c r="Q271" s="1103">
        <v>1</v>
      </c>
      <c r="R271" s="1123">
        <f>S271+T271+Z271</f>
        <v>2.2000000000000002</v>
      </c>
      <c r="S271" s="1102"/>
      <c r="T271" s="1123">
        <f>U271+V271+X271+Y271</f>
        <v>2.2000000000000002</v>
      </c>
      <c r="U271" s="1123"/>
      <c r="V271" s="1123">
        <f>Q271*N271</f>
        <v>2.2000000000000002</v>
      </c>
      <c r="W271" s="1103"/>
      <c r="X271" s="1123"/>
      <c r="Y271" s="1103"/>
      <c r="Z271" s="1123"/>
      <c r="AA271" s="1123"/>
      <c r="AB271" s="1123"/>
      <c r="AC271" s="672"/>
      <c r="AD271" s="676"/>
      <c r="AE271" s="676"/>
      <c r="AF271" s="676"/>
      <c r="AG271" s="676"/>
      <c r="AH271" s="676"/>
      <c r="AI271" s="676"/>
      <c r="AJ271" s="676"/>
      <c r="AK271" s="676"/>
      <c r="AL271" s="676"/>
      <c r="AM271" s="676"/>
      <c r="AN271" s="676"/>
      <c r="AO271" s="676"/>
      <c r="AP271" s="676"/>
      <c r="AQ271" s="676"/>
      <c r="AR271" s="676"/>
      <c r="AS271" s="676"/>
    </row>
    <row r="272" spans="1:45" s="685" customFormat="1" ht="33.950000000000003" customHeight="1">
      <c r="A272" s="672"/>
      <c r="B272" s="673" t="s">
        <v>117</v>
      </c>
      <c r="C272" s="1101">
        <f t="shared" si="106"/>
        <v>4</v>
      </c>
      <c r="D272" s="1102"/>
      <c r="E272" s="1102">
        <v>4</v>
      </c>
      <c r="F272" s="1102"/>
      <c r="G272" s="1103"/>
      <c r="H272" s="1103"/>
      <c r="I272" s="1103"/>
      <c r="J272" s="1103">
        <v>1</v>
      </c>
      <c r="K272" s="1103">
        <v>30</v>
      </c>
      <c r="L272" s="1103">
        <v>1</v>
      </c>
      <c r="M272" s="1103"/>
      <c r="N272" s="1103">
        <v>2.2000000000000002</v>
      </c>
      <c r="O272" s="1103">
        <v>35</v>
      </c>
      <c r="P272" s="1103">
        <v>17</v>
      </c>
      <c r="Q272" s="1103">
        <v>1</v>
      </c>
      <c r="R272" s="1123">
        <f>S272+T272+Z272</f>
        <v>2.2000000000000002</v>
      </c>
      <c r="S272" s="1102"/>
      <c r="T272" s="1123">
        <f>U272+V272+X272+Y272</f>
        <v>2.2000000000000002</v>
      </c>
      <c r="U272" s="1123"/>
      <c r="V272" s="1123">
        <f>Q272*N272</f>
        <v>2.2000000000000002</v>
      </c>
      <c r="W272" s="1103"/>
      <c r="X272" s="1123"/>
      <c r="Y272" s="1103"/>
      <c r="Z272" s="1123"/>
      <c r="AA272" s="1123"/>
      <c r="AB272" s="1123"/>
      <c r="AC272" s="672"/>
      <c r="AD272" s="694"/>
      <c r="AE272" s="694"/>
      <c r="AF272" s="694"/>
      <c r="AG272" s="694"/>
      <c r="AH272" s="694"/>
      <c r="AI272" s="694"/>
      <c r="AJ272" s="694"/>
      <c r="AK272" s="694"/>
      <c r="AL272" s="694"/>
      <c r="AM272" s="694"/>
      <c r="AN272" s="694"/>
      <c r="AO272" s="694"/>
      <c r="AP272" s="694"/>
      <c r="AQ272" s="694"/>
      <c r="AR272" s="694"/>
      <c r="AS272" s="694"/>
    </row>
    <row r="273" spans="1:45" s="671" customFormat="1" ht="33.950000000000003" customHeight="1">
      <c r="A273" s="691"/>
      <c r="B273" s="669" t="s">
        <v>787</v>
      </c>
      <c r="C273" s="666">
        <f>C274</f>
        <v>12</v>
      </c>
      <c r="D273" s="666">
        <f t="shared" ref="D273:Z273" si="107">D274</f>
        <v>1</v>
      </c>
      <c r="E273" s="666">
        <f t="shared" si="107"/>
        <v>9</v>
      </c>
      <c r="F273" s="666">
        <f t="shared" si="107"/>
        <v>2</v>
      </c>
      <c r="G273" s="666">
        <f t="shared" si="107"/>
        <v>0</v>
      </c>
      <c r="H273" s="666">
        <f t="shared" si="107"/>
        <v>0</v>
      </c>
      <c r="I273" s="666">
        <f t="shared" si="107"/>
        <v>0</v>
      </c>
      <c r="J273" s="666">
        <f t="shared" si="107"/>
        <v>5</v>
      </c>
      <c r="K273" s="666">
        <f t="shared" si="107"/>
        <v>69</v>
      </c>
      <c r="L273" s="666">
        <f t="shared" si="107"/>
        <v>1</v>
      </c>
      <c r="M273" s="666"/>
      <c r="N273" s="666"/>
      <c r="O273" s="666">
        <f t="shared" si="107"/>
        <v>125</v>
      </c>
      <c r="P273" s="666">
        <f t="shared" si="107"/>
        <v>60</v>
      </c>
      <c r="Q273" s="666">
        <f t="shared" si="107"/>
        <v>5</v>
      </c>
      <c r="R273" s="1099">
        <f t="shared" si="107"/>
        <v>9.5</v>
      </c>
      <c r="S273" s="666">
        <f t="shared" si="107"/>
        <v>0</v>
      </c>
      <c r="T273" s="1099">
        <f t="shared" si="107"/>
        <v>7.5</v>
      </c>
      <c r="U273" s="1099">
        <f t="shared" si="107"/>
        <v>0</v>
      </c>
      <c r="V273" s="1099">
        <f t="shared" si="107"/>
        <v>7.5</v>
      </c>
      <c r="W273" s="666">
        <f t="shared" si="107"/>
        <v>0</v>
      </c>
      <c r="X273" s="1099">
        <f t="shared" si="107"/>
        <v>0</v>
      </c>
      <c r="Y273" s="666">
        <f t="shared" si="107"/>
        <v>0</v>
      </c>
      <c r="Z273" s="1099">
        <f t="shared" si="107"/>
        <v>2</v>
      </c>
      <c r="AA273" s="1100">
        <f>(T273-E273)*70%</f>
        <v>-1.0499999999999998</v>
      </c>
      <c r="AB273" s="1100">
        <f>(Z273-F273)*70%</f>
        <v>0</v>
      </c>
      <c r="AC273" s="668"/>
      <c r="AD273" s="670"/>
      <c r="AE273" s="670"/>
      <c r="AF273" s="670"/>
      <c r="AG273" s="670"/>
      <c r="AH273" s="670"/>
      <c r="AI273" s="670"/>
      <c r="AJ273" s="670"/>
      <c r="AK273" s="670"/>
      <c r="AL273" s="670"/>
      <c r="AM273" s="670"/>
      <c r="AN273" s="670"/>
      <c r="AO273" s="670"/>
      <c r="AP273" s="670"/>
      <c r="AQ273" s="670"/>
      <c r="AR273" s="670"/>
      <c r="AS273" s="670"/>
    </row>
    <row r="274" spans="1:45" s="671" customFormat="1" ht="33.950000000000003" customHeight="1">
      <c r="A274" s="668"/>
      <c r="B274" s="669" t="s">
        <v>1369</v>
      </c>
      <c r="C274" s="666">
        <f>C275+C276+C277+C278+C279</f>
        <v>12</v>
      </c>
      <c r="D274" s="666">
        <f t="shared" ref="D274:Z274" si="108">D275+D276+D277+D278+D279</f>
        <v>1</v>
      </c>
      <c r="E274" s="666">
        <f t="shared" si="108"/>
        <v>9</v>
      </c>
      <c r="F274" s="666">
        <f t="shared" si="108"/>
        <v>2</v>
      </c>
      <c r="G274" s="666">
        <f t="shared" si="108"/>
        <v>0</v>
      </c>
      <c r="H274" s="666">
        <f t="shared" si="108"/>
        <v>0</v>
      </c>
      <c r="I274" s="666">
        <f t="shared" si="108"/>
        <v>0</v>
      </c>
      <c r="J274" s="666">
        <f t="shared" si="108"/>
        <v>5</v>
      </c>
      <c r="K274" s="666">
        <f t="shared" si="108"/>
        <v>69</v>
      </c>
      <c r="L274" s="666">
        <f t="shared" si="108"/>
        <v>1</v>
      </c>
      <c r="M274" s="666"/>
      <c r="N274" s="666"/>
      <c r="O274" s="666">
        <f t="shared" si="108"/>
        <v>125</v>
      </c>
      <c r="P274" s="666">
        <f t="shared" si="108"/>
        <v>60</v>
      </c>
      <c r="Q274" s="666">
        <f t="shared" si="108"/>
        <v>5</v>
      </c>
      <c r="R274" s="1099">
        <f t="shared" si="108"/>
        <v>9.5</v>
      </c>
      <c r="S274" s="666">
        <f t="shared" si="108"/>
        <v>0</v>
      </c>
      <c r="T274" s="1099">
        <f t="shared" si="108"/>
        <v>7.5</v>
      </c>
      <c r="U274" s="1099">
        <f t="shared" si="108"/>
        <v>0</v>
      </c>
      <c r="V274" s="1099">
        <f t="shared" si="108"/>
        <v>7.5</v>
      </c>
      <c r="W274" s="666">
        <f t="shared" si="108"/>
        <v>0</v>
      </c>
      <c r="X274" s="1099">
        <f t="shared" si="108"/>
        <v>0</v>
      </c>
      <c r="Y274" s="666">
        <f t="shared" si="108"/>
        <v>0</v>
      </c>
      <c r="Z274" s="1099">
        <f t="shared" si="108"/>
        <v>2</v>
      </c>
      <c r="AA274" s="1106"/>
      <c r="AB274" s="1106"/>
      <c r="AC274" s="668"/>
      <c r="AD274" s="670"/>
      <c r="AE274" s="670"/>
      <c r="AF274" s="670"/>
      <c r="AG274" s="670"/>
      <c r="AH274" s="670"/>
      <c r="AI274" s="670"/>
      <c r="AJ274" s="670"/>
      <c r="AK274" s="670"/>
      <c r="AL274" s="670"/>
      <c r="AM274" s="670"/>
      <c r="AN274" s="670"/>
      <c r="AO274" s="670"/>
      <c r="AP274" s="670"/>
      <c r="AQ274" s="670"/>
      <c r="AR274" s="670"/>
      <c r="AS274" s="670"/>
    </row>
    <row r="275" spans="1:45" ht="33.950000000000003" customHeight="1">
      <c r="A275" s="672"/>
      <c r="B275" s="707" t="s">
        <v>468</v>
      </c>
      <c r="C275" s="1108">
        <f t="shared" ref="C275:C279" si="109">D275+E275+F275</f>
        <v>5</v>
      </c>
      <c r="D275" s="1109">
        <v>1</v>
      </c>
      <c r="E275" s="1109">
        <v>2</v>
      </c>
      <c r="F275" s="1109">
        <v>2</v>
      </c>
      <c r="G275" s="1105"/>
      <c r="H275" s="1105"/>
      <c r="I275" s="1105"/>
      <c r="J275" s="1105">
        <v>1</v>
      </c>
      <c r="K275" s="1105">
        <v>15</v>
      </c>
      <c r="L275" s="1105">
        <v>1</v>
      </c>
      <c r="M275" s="1105"/>
      <c r="N275" s="1135">
        <v>1.5</v>
      </c>
      <c r="O275" s="1105">
        <v>25</v>
      </c>
      <c r="P275" s="1105">
        <v>12</v>
      </c>
      <c r="Q275" s="1105">
        <v>1</v>
      </c>
      <c r="R275" s="1106">
        <f>S275+T275+Z275</f>
        <v>3.5</v>
      </c>
      <c r="S275" s="1109"/>
      <c r="T275" s="1107">
        <f>U275+V275+X275+Y275</f>
        <v>1.5</v>
      </c>
      <c r="U275" s="1107"/>
      <c r="V275" s="1107">
        <f>Q275*N275</f>
        <v>1.5</v>
      </c>
      <c r="W275" s="1105"/>
      <c r="X275" s="1107"/>
      <c r="Y275" s="1105"/>
      <c r="Z275" s="1107">
        <v>2</v>
      </c>
      <c r="AA275" s="1107"/>
      <c r="AB275" s="1107"/>
      <c r="AC275" s="675"/>
      <c r="AD275" s="651"/>
      <c r="AE275" s="651"/>
      <c r="AF275" s="651"/>
      <c r="AG275" s="651"/>
      <c r="AH275" s="651"/>
      <c r="AI275" s="651"/>
      <c r="AJ275" s="651"/>
      <c r="AK275" s="651"/>
      <c r="AL275" s="651"/>
      <c r="AM275" s="651"/>
      <c r="AN275" s="651"/>
      <c r="AO275" s="651"/>
      <c r="AP275" s="651"/>
      <c r="AQ275" s="651"/>
      <c r="AR275" s="651"/>
      <c r="AS275" s="651"/>
    </row>
    <row r="276" spans="1:45" ht="33.950000000000003" customHeight="1">
      <c r="A276" s="672"/>
      <c r="B276" s="707" t="s">
        <v>469</v>
      </c>
      <c r="C276" s="1108">
        <f t="shared" si="109"/>
        <v>2</v>
      </c>
      <c r="D276" s="1109"/>
      <c r="E276" s="1109">
        <v>2</v>
      </c>
      <c r="F276" s="1109"/>
      <c r="G276" s="1105"/>
      <c r="H276" s="1105"/>
      <c r="I276" s="1105"/>
      <c r="J276" s="1105">
        <v>1</v>
      </c>
      <c r="K276" s="1105">
        <v>14</v>
      </c>
      <c r="L276" s="1105">
        <v>0</v>
      </c>
      <c r="M276" s="1105"/>
      <c r="N276" s="1135">
        <v>1.5</v>
      </c>
      <c r="O276" s="1105">
        <v>25</v>
      </c>
      <c r="P276" s="1105">
        <v>12</v>
      </c>
      <c r="Q276" s="1105">
        <v>1</v>
      </c>
      <c r="R276" s="1106">
        <f>S276+T276+Z276</f>
        <v>1.5</v>
      </c>
      <c r="S276" s="1109"/>
      <c r="T276" s="1107">
        <f>U276+V276+X276+Y276</f>
        <v>1.5</v>
      </c>
      <c r="U276" s="1107"/>
      <c r="V276" s="1107">
        <f>Q276*N276</f>
        <v>1.5</v>
      </c>
      <c r="W276" s="1105"/>
      <c r="X276" s="1107"/>
      <c r="Y276" s="1105"/>
      <c r="Z276" s="1107"/>
      <c r="AA276" s="1107"/>
      <c r="AB276" s="1107"/>
      <c r="AC276" s="675"/>
      <c r="AD276" s="651"/>
      <c r="AE276" s="651"/>
      <c r="AF276" s="651"/>
      <c r="AG276" s="651"/>
      <c r="AH276" s="651"/>
      <c r="AI276" s="651"/>
      <c r="AJ276" s="651"/>
      <c r="AK276" s="651"/>
      <c r="AL276" s="651"/>
      <c r="AM276" s="651"/>
      <c r="AN276" s="651"/>
      <c r="AO276" s="651"/>
      <c r="AP276" s="651"/>
      <c r="AQ276" s="651"/>
      <c r="AR276" s="651"/>
      <c r="AS276" s="651"/>
    </row>
    <row r="277" spans="1:45" ht="33.950000000000003" customHeight="1">
      <c r="A277" s="672"/>
      <c r="B277" s="707" t="s">
        <v>470</v>
      </c>
      <c r="C277" s="1108">
        <f t="shared" si="109"/>
        <v>2</v>
      </c>
      <c r="D277" s="1109"/>
      <c r="E277" s="1109">
        <v>2</v>
      </c>
      <c r="F277" s="1109"/>
      <c r="G277" s="1105"/>
      <c r="H277" s="1105"/>
      <c r="I277" s="1105"/>
      <c r="J277" s="1105">
        <v>1</v>
      </c>
      <c r="K277" s="1105">
        <v>8</v>
      </c>
      <c r="L277" s="1105">
        <v>0</v>
      </c>
      <c r="M277" s="1105"/>
      <c r="N277" s="1135">
        <v>1.5</v>
      </c>
      <c r="O277" s="1105">
        <v>25</v>
      </c>
      <c r="P277" s="1105">
        <v>12</v>
      </c>
      <c r="Q277" s="1105">
        <v>1</v>
      </c>
      <c r="R277" s="1106">
        <f>S277+T277+Z277</f>
        <v>1.5</v>
      </c>
      <c r="S277" s="1109"/>
      <c r="T277" s="1107">
        <f>U277+V277+X277+Y277</f>
        <v>1.5</v>
      </c>
      <c r="U277" s="1107"/>
      <c r="V277" s="1107">
        <f>Q277*N277</f>
        <v>1.5</v>
      </c>
      <c r="W277" s="1105"/>
      <c r="X277" s="1107"/>
      <c r="Y277" s="1105"/>
      <c r="Z277" s="1107"/>
      <c r="AA277" s="1107"/>
      <c r="AB277" s="1107"/>
      <c r="AC277" s="675"/>
      <c r="AD277" s="651"/>
      <c r="AE277" s="651"/>
      <c r="AF277" s="651"/>
      <c r="AG277" s="651"/>
      <c r="AH277" s="651"/>
      <c r="AI277" s="651"/>
      <c r="AJ277" s="651"/>
      <c r="AK277" s="651"/>
      <c r="AL277" s="651"/>
      <c r="AM277" s="651"/>
      <c r="AN277" s="651"/>
      <c r="AO277" s="651"/>
      <c r="AP277" s="651"/>
      <c r="AQ277" s="651"/>
      <c r="AR277" s="651"/>
      <c r="AS277" s="651"/>
    </row>
    <row r="278" spans="1:45" ht="33.950000000000003" customHeight="1">
      <c r="A278" s="672"/>
      <c r="B278" s="707" t="s">
        <v>471</v>
      </c>
      <c r="C278" s="1108">
        <f t="shared" si="109"/>
        <v>2</v>
      </c>
      <c r="D278" s="1109"/>
      <c r="E278" s="1109">
        <v>2</v>
      </c>
      <c r="F278" s="1109"/>
      <c r="G278" s="1105"/>
      <c r="H278" s="1105"/>
      <c r="I278" s="1105"/>
      <c r="J278" s="1105">
        <v>1</v>
      </c>
      <c r="K278" s="1105">
        <v>17</v>
      </c>
      <c r="L278" s="1105">
        <v>0</v>
      </c>
      <c r="M278" s="1105"/>
      <c r="N278" s="1135">
        <v>1.5</v>
      </c>
      <c r="O278" s="1105">
        <v>25</v>
      </c>
      <c r="P278" s="1105">
        <v>12</v>
      </c>
      <c r="Q278" s="1105">
        <v>1</v>
      </c>
      <c r="R278" s="1106">
        <f>S278+T278+Z278</f>
        <v>1.5</v>
      </c>
      <c r="S278" s="1109"/>
      <c r="T278" s="1107">
        <f>U278+V278+X278+Y278</f>
        <v>1.5</v>
      </c>
      <c r="U278" s="1107"/>
      <c r="V278" s="1107">
        <f>Q278*N278</f>
        <v>1.5</v>
      </c>
      <c r="W278" s="1105"/>
      <c r="X278" s="1107"/>
      <c r="Y278" s="1105"/>
      <c r="Z278" s="1107"/>
      <c r="AA278" s="1107"/>
      <c r="AB278" s="1107"/>
      <c r="AC278" s="675"/>
      <c r="AD278" s="651"/>
      <c r="AE278" s="651"/>
      <c r="AF278" s="651"/>
      <c r="AG278" s="651"/>
      <c r="AH278" s="651"/>
      <c r="AI278" s="651"/>
      <c r="AJ278" s="651"/>
      <c r="AK278" s="651"/>
      <c r="AL278" s="651"/>
      <c r="AM278" s="651"/>
      <c r="AN278" s="651"/>
      <c r="AO278" s="651"/>
      <c r="AP278" s="651"/>
      <c r="AQ278" s="651"/>
      <c r="AR278" s="651"/>
      <c r="AS278" s="651"/>
    </row>
    <row r="279" spans="1:45" ht="33.950000000000003" customHeight="1">
      <c r="A279" s="672"/>
      <c r="B279" s="707" t="s">
        <v>472</v>
      </c>
      <c r="C279" s="1108">
        <f t="shared" si="109"/>
        <v>1</v>
      </c>
      <c r="D279" s="1109"/>
      <c r="E279" s="1109">
        <v>1</v>
      </c>
      <c r="F279" s="1109"/>
      <c r="G279" s="1105"/>
      <c r="H279" s="1105"/>
      <c r="I279" s="1105"/>
      <c r="J279" s="1105">
        <v>1</v>
      </c>
      <c r="K279" s="1105">
        <v>15</v>
      </c>
      <c r="L279" s="1105">
        <v>0</v>
      </c>
      <c r="M279" s="1105"/>
      <c r="N279" s="1135">
        <v>1.5</v>
      </c>
      <c r="O279" s="1105">
        <v>25</v>
      </c>
      <c r="P279" s="1105">
        <v>12</v>
      </c>
      <c r="Q279" s="1105">
        <v>1</v>
      </c>
      <c r="R279" s="1106">
        <f>S279+T279+Z279</f>
        <v>1.5</v>
      </c>
      <c r="S279" s="1109"/>
      <c r="T279" s="1107">
        <f>U279+V279+X279+Y279</f>
        <v>1.5</v>
      </c>
      <c r="U279" s="1107"/>
      <c r="V279" s="1107">
        <f>Q279*N279</f>
        <v>1.5</v>
      </c>
      <c r="W279" s="1105"/>
      <c r="X279" s="1107"/>
      <c r="Y279" s="1105"/>
      <c r="Z279" s="1107"/>
      <c r="AA279" s="1107"/>
      <c r="AB279" s="1107"/>
      <c r="AC279" s="675"/>
      <c r="AD279" s="651"/>
      <c r="AE279" s="651"/>
      <c r="AF279" s="651"/>
      <c r="AG279" s="651"/>
      <c r="AH279" s="651"/>
      <c r="AI279" s="651"/>
      <c r="AJ279" s="651"/>
      <c r="AK279" s="651"/>
      <c r="AL279" s="651"/>
      <c r="AM279" s="651"/>
      <c r="AN279" s="651"/>
      <c r="AO279" s="651"/>
      <c r="AP279" s="651"/>
      <c r="AQ279" s="651"/>
      <c r="AR279" s="651"/>
      <c r="AS279" s="651"/>
    </row>
    <row r="280" spans="1:45" ht="33.950000000000003" customHeight="1">
      <c r="A280" s="691" t="s">
        <v>841</v>
      </c>
      <c r="B280" s="669" t="s">
        <v>1313</v>
      </c>
      <c r="C280" s="666">
        <f>C283+C308</f>
        <v>60</v>
      </c>
      <c r="D280" s="666">
        <f t="shared" ref="D280:AB280" si="110">D283+D308</f>
        <v>5</v>
      </c>
      <c r="E280" s="666">
        <f t="shared" si="110"/>
        <v>49</v>
      </c>
      <c r="F280" s="666">
        <f t="shared" si="110"/>
        <v>6</v>
      </c>
      <c r="G280" s="666">
        <f t="shared" si="110"/>
        <v>0</v>
      </c>
      <c r="H280" s="666">
        <f t="shared" si="110"/>
        <v>0</v>
      </c>
      <c r="I280" s="666">
        <f t="shared" si="110"/>
        <v>0</v>
      </c>
      <c r="J280" s="666">
        <f t="shared" si="110"/>
        <v>30</v>
      </c>
      <c r="K280" s="666">
        <f t="shared" si="110"/>
        <v>606</v>
      </c>
      <c r="L280" s="666">
        <f t="shared" si="110"/>
        <v>6</v>
      </c>
      <c r="M280" s="666">
        <f t="shared" si="110"/>
        <v>0</v>
      </c>
      <c r="N280" s="666">
        <f t="shared" si="110"/>
        <v>0</v>
      </c>
      <c r="O280" s="666">
        <f t="shared" si="110"/>
        <v>920</v>
      </c>
      <c r="P280" s="666">
        <f t="shared" si="110"/>
        <v>460</v>
      </c>
      <c r="Q280" s="666">
        <f t="shared" si="110"/>
        <v>26</v>
      </c>
      <c r="R280" s="666">
        <f t="shared" si="110"/>
        <v>64.866666666666674</v>
      </c>
      <c r="S280" s="666">
        <f t="shared" si="110"/>
        <v>6</v>
      </c>
      <c r="T280" s="1099">
        <f t="shared" si="110"/>
        <v>48.866666666666674</v>
      </c>
      <c r="U280" s="1099">
        <f t="shared" si="110"/>
        <v>0</v>
      </c>
      <c r="V280" s="1099">
        <f t="shared" si="110"/>
        <v>45.5</v>
      </c>
      <c r="W280" s="666">
        <f t="shared" si="110"/>
        <v>23</v>
      </c>
      <c r="X280" s="1099">
        <f t="shared" si="110"/>
        <v>1.3666666666666667</v>
      </c>
      <c r="Y280" s="666">
        <f t="shared" si="110"/>
        <v>2</v>
      </c>
      <c r="Z280" s="1099">
        <f t="shared" si="110"/>
        <v>10</v>
      </c>
      <c r="AA280" s="1099">
        <f t="shared" si="110"/>
        <v>-9.3333333333331936E-2</v>
      </c>
      <c r="AB280" s="1099">
        <f t="shared" si="110"/>
        <v>2.8</v>
      </c>
      <c r="AC280" s="668"/>
      <c r="AD280" s="651"/>
      <c r="AE280" s="651"/>
      <c r="AF280" s="651"/>
      <c r="AG280" s="651"/>
      <c r="AH280" s="651"/>
      <c r="AI280" s="651"/>
      <c r="AJ280" s="651"/>
      <c r="AK280" s="651"/>
      <c r="AL280" s="651"/>
      <c r="AM280" s="651"/>
      <c r="AN280" s="651"/>
      <c r="AO280" s="651"/>
      <c r="AP280" s="651"/>
      <c r="AQ280" s="651"/>
      <c r="AR280" s="651"/>
      <c r="AS280" s="651"/>
    </row>
    <row r="281" spans="1:45" ht="33.950000000000003" customHeight="1">
      <c r="A281" s="691"/>
      <c r="B281" s="1124" t="s">
        <v>158</v>
      </c>
      <c r="C281" s="666">
        <f>C284+C309</f>
        <v>27</v>
      </c>
      <c r="D281" s="666">
        <f t="shared" ref="D281:AB281" si="111">D284+D309</f>
        <v>4</v>
      </c>
      <c r="E281" s="666">
        <f t="shared" si="111"/>
        <v>18</v>
      </c>
      <c r="F281" s="666">
        <f t="shared" si="111"/>
        <v>5</v>
      </c>
      <c r="G281" s="666">
        <f t="shared" si="111"/>
        <v>0</v>
      </c>
      <c r="H281" s="666">
        <f t="shared" si="111"/>
        <v>0</v>
      </c>
      <c r="I281" s="666">
        <f t="shared" si="111"/>
        <v>0</v>
      </c>
      <c r="J281" s="666">
        <f t="shared" si="111"/>
        <v>11</v>
      </c>
      <c r="K281" s="666">
        <f t="shared" si="111"/>
        <v>281</v>
      </c>
      <c r="L281" s="666">
        <f t="shared" si="111"/>
        <v>5</v>
      </c>
      <c r="M281" s="666">
        <f t="shared" si="111"/>
        <v>0</v>
      </c>
      <c r="N281" s="666">
        <f t="shared" si="111"/>
        <v>0</v>
      </c>
      <c r="O281" s="666">
        <f t="shared" si="111"/>
        <v>320</v>
      </c>
      <c r="P281" s="666">
        <f t="shared" si="111"/>
        <v>160</v>
      </c>
      <c r="Q281" s="666">
        <f t="shared" si="111"/>
        <v>9</v>
      </c>
      <c r="R281" s="666">
        <f t="shared" si="111"/>
        <v>32.5</v>
      </c>
      <c r="S281" s="666">
        <f t="shared" si="111"/>
        <v>4</v>
      </c>
      <c r="T281" s="1099">
        <f t="shared" si="111"/>
        <v>22.5</v>
      </c>
      <c r="U281" s="1099">
        <f t="shared" si="111"/>
        <v>0</v>
      </c>
      <c r="V281" s="1099">
        <f t="shared" si="111"/>
        <v>20</v>
      </c>
      <c r="W281" s="666">
        <f t="shared" si="111"/>
        <v>10</v>
      </c>
      <c r="X281" s="1099">
        <f t="shared" si="111"/>
        <v>0.49999999999999994</v>
      </c>
      <c r="Y281" s="666">
        <f t="shared" si="111"/>
        <v>2</v>
      </c>
      <c r="Z281" s="1099">
        <f t="shared" si="111"/>
        <v>6</v>
      </c>
      <c r="AA281" s="1099">
        <f t="shared" si="111"/>
        <v>3.1500000000000012</v>
      </c>
      <c r="AB281" s="1099">
        <f t="shared" si="111"/>
        <v>0.7</v>
      </c>
      <c r="AC281" s="668"/>
      <c r="AD281" s="651"/>
      <c r="AE281" s="651"/>
      <c r="AF281" s="651"/>
      <c r="AG281" s="651"/>
      <c r="AH281" s="651"/>
      <c r="AI281" s="651"/>
      <c r="AJ281" s="651"/>
      <c r="AK281" s="651"/>
      <c r="AL281" s="651"/>
      <c r="AM281" s="651"/>
      <c r="AN281" s="651"/>
      <c r="AO281" s="651"/>
      <c r="AP281" s="651"/>
      <c r="AQ281" s="651"/>
      <c r="AR281" s="651"/>
      <c r="AS281" s="651"/>
    </row>
    <row r="282" spans="1:45" ht="33.950000000000003" customHeight="1">
      <c r="A282" s="691"/>
      <c r="B282" s="1124" t="s">
        <v>801</v>
      </c>
      <c r="C282" s="666">
        <f>C289+C314</f>
        <v>33</v>
      </c>
      <c r="D282" s="666">
        <f t="shared" ref="D282:AB282" si="112">D289+D314</f>
        <v>1</v>
      </c>
      <c r="E282" s="666">
        <f t="shared" si="112"/>
        <v>31</v>
      </c>
      <c r="F282" s="666">
        <f t="shared" si="112"/>
        <v>1</v>
      </c>
      <c r="G282" s="666">
        <f t="shared" si="112"/>
        <v>0</v>
      </c>
      <c r="H282" s="666">
        <f t="shared" si="112"/>
        <v>0</v>
      </c>
      <c r="I282" s="666">
        <f t="shared" si="112"/>
        <v>0</v>
      </c>
      <c r="J282" s="666">
        <f t="shared" si="112"/>
        <v>19</v>
      </c>
      <c r="K282" s="666">
        <f t="shared" si="112"/>
        <v>325</v>
      </c>
      <c r="L282" s="666">
        <f t="shared" si="112"/>
        <v>1</v>
      </c>
      <c r="M282" s="666">
        <f t="shared" si="112"/>
        <v>0</v>
      </c>
      <c r="N282" s="666">
        <f t="shared" si="112"/>
        <v>0</v>
      </c>
      <c r="O282" s="666">
        <f t="shared" si="112"/>
        <v>600</v>
      </c>
      <c r="P282" s="666">
        <f t="shared" si="112"/>
        <v>300</v>
      </c>
      <c r="Q282" s="666">
        <f t="shared" si="112"/>
        <v>17</v>
      </c>
      <c r="R282" s="666">
        <f t="shared" si="112"/>
        <v>32.366666666666667</v>
      </c>
      <c r="S282" s="666">
        <f t="shared" si="112"/>
        <v>2</v>
      </c>
      <c r="T282" s="1099">
        <f t="shared" si="112"/>
        <v>26.366666666666667</v>
      </c>
      <c r="U282" s="1099">
        <f t="shared" si="112"/>
        <v>0</v>
      </c>
      <c r="V282" s="1099">
        <f t="shared" si="112"/>
        <v>25.5</v>
      </c>
      <c r="W282" s="666">
        <f t="shared" si="112"/>
        <v>13</v>
      </c>
      <c r="X282" s="1099">
        <f t="shared" si="112"/>
        <v>0.8666666666666667</v>
      </c>
      <c r="Y282" s="666">
        <f t="shared" si="112"/>
        <v>0</v>
      </c>
      <c r="Z282" s="1099">
        <f t="shared" si="112"/>
        <v>4</v>
      </c>
      <c r="AA282" s="1099">
        <f t="shared" si="112"/>
        <v>-3.2433333333333332</v>
      </c>
      <c r="AB282" s="1099">
        <f t="shared" si="112"/>
        <v>2.0999999999999996</v>
      </c>
      <c r="AC282" s="668"/>
      <c r="AD282" s="651"/>
      <c r="AE282" s="651"/>
      <c r="AF282" s="651"/>
      <c r="AG282" s="651"/>
      <c r="AH282" s="651"/>
      <c r="AI282" s="651"/>
      <c r="AJ282" s="651"/>
      <c r="AK282" s="651"/>
      <c r="AL282" s="651"/>
      <c r="AM282" s="651"/>
      <c r="AN282" s="651"/>
      <c r="AO282" s="651"/>
      <c r="AP282" s="651"/>
      <c r="AQ282" s="651"/>
      <c r="AR282" s="651"/>
      <c r="AS282" s="651"/>
    </row>
    <row r="283" spans="1:45" s="671" customFormat="1" ht="33.950000000000003" customHeight="1">
      <c r="A283" s="668">
        <v>1</v>
      </c>
      <c r="B283" s="669" t="s">
        <v>1372</v>
      </c>
      <c r="C283" s="666">
        <f>C284+C289</f>
        <v>34</v>
      </c>
      <c r="D283" s="666">
        <f t="shared" ref="D283:AB283" si="113">D284+D289</f>
        <v>3</v>
      </c>
      <c r="E283" s="666">
        <f t="shared" si="113"/>
        <v>28</v>
      </c>
      <c r="F283" s="666">
        <f t="shared" si="113"/>
        <v>3</v>
      </c>
      <c r="G283" s="666">
        <f t="shared" si="113"/>
        <v>0</v>
      </c>
      <c r="H283" s="666">
        <f t="shared" si="113"/>
        <v>0</v>
      </c>
      <c r="I283" s="666">
        <f t="shared" si="113"/>
        <v>0</v>
      </c>
      <c r="J283" s="666">
        <f t="shared" si="113"/>
        <v>19</v>
      </c>
      <c r="K283" s="666">
        <f t="shared" si="113"/>
        <v>342</v>
      </c>
      <c r="L283" s="666">
        <f t="shared" si="113"/>
        <v>5</v>
      </c>
      <c r="M283" s="666"/>
      <c r="N283" s="666"/>
      <c r="O283" s="666">
        <f t="shared" si="113"/>
        <v>610</v>
      </c>
      <c r="P283" s="666">
        <f t="shared" si="113"/>
        <v>305</v>
      </c>
      <c r="Q283" s="666">
        <f t="shared" si="113"/>
        <v>17</v>
      </c>
      <c r="R283" s="1099">
        <f t="shared" si="113"/>
        <v>36.950000000000003</v>
      </c>
      <c r="S283" s="666">
        <f t="shared" si="113"/>
        <v>3</v>
      </c>
      <c r="T283" s="1099">
        <f t="shared" si="113"/>
        <v>28.950000000000003</v>
      </c>
      <c r="U283" s="1099">
        <f t="shared" si="113"/>
        <v>0</v>
      </c>
      <c r="V283" s="1099">
        <f t="shared" si="113"/>
        <v>27.5</v>
      </c>
      <c r="W283" s="666">
        <f t="shared" si="113"/>
        <v>9</v>
      </c>
      <c r="X283" s="1099">
        <f t="shared" si="113"/>
        <v>0.44999999999999996</v>
      </c>
      <c r="Y283" s="666">
        <f t="shared" si="113"/>
        <v>1</v>
      </c>
      <c r="Z283" s="1099">
        <f t="shared" si="113"/>
        <v>5</v>
      </c>
      <c r="AA283" s="1099">
        <f t="shared" si="113"/>
        <v>0.6650000000000007</v>
      </c>
      <c r="AB283" s="1099">
        <f t="shared" si="113"/>
        <v>1.4</v>
      </c>
      <c r="AC283" s="668"/>
      <c r="AD283" s="670"/>
      <c r="AE283" s="670"/>
      <c r="AF283" s="670"/>
      <c r="AG283" s="670"/>
      <c r="AH283" s="670"/>
      <c r="AI283" s="670"/>
      <c r="AJ283" s="670"/>
      <c r="AK283" s="670"/>
      <c r="AL283" s="670"/>
      <c r="AM283" s="670"/>
      <c r="AN283" s="670"/>
      <c r="AO283" s="670"/>
      <c r="AP283" s="670"/>
      <c r="AQ283" s="670"/>
      <c r="AR283" s="670"/>
      <c r="AS283" s="670"/>
    </row>
    <row r="284" spans="1:45" s="671" customFormat="1" ht="33.950000000000003" customHeight="1">
      <c r="A284" s="668"/>
      <c r="B284" s="669" t="s">
        <v>786</v>
      </c>
      <c r="C284" s="666">
        <f>C285+C286+C287+C288</f>
        <v>13</v>
      </c>
      <c r="D284" s="666">
        <f t="shared" ref="D284:Z284" si="114">D285+D286+D287+D288</f>
        <v>2</v>
      </c>
      <c r="E284" s="666">
        <f t="shared" si="114"/>
        <v>9</v>
      </c>
      <c r="F284" s="666">
        <f t="shared" si="114"/>
        <v>2</v>
      </c>
      <c r="G284" s="666">
        <f t="shared" si="114"/>
        <v>0</v>
      </c>
      <c r="H284" s="666">
        <f t="shared" si="114"/>
        <v>0</v>
      </c>
      <c r="I284" s="666">
        <f t="shared" si="114"/>
        <v>0</v>
      </c>
      <c r="J284" s="666">
        <f t="shared" si="114"/>
        <v>7</v>
      </c>
      <c r="K284" s="666">
        <f t="shared" si="114"/>
        <v>170</v>
      </c>
      <c r="L284" s="666">
        <f t="shared" si="114"/>
        <v>4</v>
      </c>
      <c r="M284" s="666"/>
      <c r="N284" s="666"/>
      <c r="O284" s="666">
        <f t="shared" si="114"/>
        <v>160</v>
      </c>
      <c r="P284" s="666">
        <f t="shared" si="114"/>
        <v>80</v>
      </c>
      <c r="Q284" s="666">
        <f t="shared" si="114"/>
        <v>5</v>
      </c>
      <c r="R284" s="1099">
        <f t="shared" si="114"/>
        <v>15.950000000000001</v>
      </c>
      <c r="S284" s="666">
        <f t="shared" si="114"/>
        <v>2</v>
      </c>
      <c r="T284" s="1099">
        <f t="shared" si="114"/>
        <v>10.950000000000001</v>
      </c>
      <c r="U284" s="1099">
        <f t="shared" si="114"/>
        <v>0</v>
      </c>
      <c r="V284" s="1099">
        <f t="shared" si="114"/>
        <v>9.5</v>
      </c>
      <c r="W284" s="666">
        <f t="shared" si="114"/>
        <v>9</v>
      </c>
      <c r="X284" s="1099">
        <f t="shared" si="114"/>
        <v>0.44999999999999996</v>
      </c>
      <c r="Y284" s="666">
        <f t="shared" si="114"/>
        <v>1</v>
      </c>
      <c r="Z284" s="1099">
        <f t="shared" si="114"/>
        <v>3</v>
      </c>
      <c r="AA284" s="1100">
        <f>(T284-E284)*70%</f>
        <v>1.3650000000000007</v>
      </c>
      <c r="AB284" s="1100">
        <f>(Z284-F284)*70%</f>
        <v>0.7</v>
      </c>
      <c r="AC284" s="668"/>
      <c r="AD284" s="670"/>
      <c r="AE284" s="670"/>
      <c r="AF284" s="670"/>
      <c r="AG284" s="670"/>
      <c r="AH284" s="670"/>
      <c r="AI284" s="670"/>
      <c r="AJ284" s="670"/>
      <c r="AK284" s="670"/>
      <c r="AL284" s="670"/>
      <c r="AM284" s="670"/>
      <c r="AN284" s="670"/>
      <c r="AO284" s="670"/>
      <c r="AP284" s="670"/>
      <c r="AQ284" s="670"/>
      <c r="AR284" s="670"/>
      <c r="AS284" s="670"/>
    </row>
    <row r="285" spans="1:45" ht="33.950000000000003" customHeight="1">
      <c r="A285" s="691"/>
      <c r="B285" s="703" t="s">
        <v>114</v>
      </c>
      <c r="C285" s="1108">
        <f t="shared" ref="C285:C288" si="115">D285+E285+F285</f>
        <v>7</v>
      </c>
      <c r="D285" s="1109">
        <v>2</v>
      </c>
      <c r="E285" s="1109">
        <v>3</v>
      </c>
      <c r="F285" s="1109">
        <v>2</v>
      </c>
      <c r="G285" s="1105"/>
      <c r="H285" s="1105"/>
      <c r="I285" s="1105"/>
      <c r="J285" s="1105">
        <v>2</v>
      </c>
      <c r="K285" s="1105">
        <v>42</v>
      </c>
      <c r="L285" s="1105">
        <v>0</v>
      </c>
      <c r="M285" s="1105"/>
      <c r="N285" s="1105">
        <v>1.9</v>
      </c>
      <c r="O285" s="708">
        <v>40</v>
      </c>
      <c r="P285" s="705">
        <v>20</v>
      </c>
      <c r="Q285" s="1105">
        <v>1</v>
      </c>
      <c r="R285" s="1106">
        <f>S285+T285+Z285</f>
        <v>8</v>
      </c>
      <c r="S285" s="1109">
        <v>2</v>
      </c>
      <c r="T285" s="1107">
        <f t="shared" ref="T285:T307" si="116">U285+V285+X285+Y285</f>
        <v>3</v>
      </c>
      <c r="U285" s="1107"/>
      <c r="V285" s="1107">
        <f>Q285*N285</f>
        <v>1.9</v>
      </c>
      <c r="W285" s="1105">
        <f>(K285+L285)-(Q285*O285)</f>
        <v>2</v>
      </c>
      <c r="X285" s="1107">
        <f>W285/P285</f>
        <v>0.1</v>
      </c>
      <c r="Y285" s="1105">
        <v>1</v>
      </c>
      <c r="Z285" s="1107">
        <v>3</v>
      </c>
      <c r="AA285" s="1107"/>
      <c r="AB285" s="1107"/>
      <c r="AC285" s="675"/>
      <c r="AD285" s="651"/>
      <c r="AE285" s="651"/>
      <c r="AF285" s="651"/>
      <c r="AG285" s="651"/>
      <c r="AH285" s="651"/>
      <c r="AI285" s="651"/>
      <c r="AJ285" s="651"/>
      <c r="AK285" s="651"/>
      <c r="AL285" s="651"/>
      <c r="AM285" s="651"/>
      <c r="AN285" s="651"/>
      <c r="AO285" s="651"/>
      <c r="AP285" s="651"/>
      <c r="AQ285" s="651"/>
      <c r="AR285" s="651"/>
      <c r="AS285" s="651"/>
    </row>
    <row r="286" spans="1:45" ht="33.950000000000003" customHeight="1">
      <c r="A286" s="691"/>
      <c r="B286" s="703" t="s">
        <v>115</v>
      </c>
      <c r="C286" s="1108">
        <f t="shared" si="115"/>
        <v>2</v>
      </c>
      <c r="D286" s="1109"/>
      <c r="E286" s="1109">
        <v>2</v>
      </c>
      <c r="F286" s="1109"/>
      <c r="G286" s="1105"/>
      <c r="H286" s="1105"/>
      <c r="I286" s="1105"/>
      <c r="J286" s="1105">
        <v>2</v>
      </c>
      <c r="K286" s="1105">
        <v>46</v>
      </c>
      <c r="L286" s="1105">
        <v>1</v>
      </c>
      <c r="M286" s="1105"/>
      <c r="N286" s="1105">
        <v>1.9</v>
      </c>
      <c r="O286" s="708">
        <v>40</v>
      </c>
      <c r="P286" s="705">
        <v>20</v>
      </c>
      <c r="Q286" s="1105">
        <v>1</v>
      </c>
      <c r="R286" s="1106">
        <f>S286+T286+Z286</f>
        <v>2.25</v>
      </c>
      <c r="S286" s="1109"/>
      <c r="T286" s="1107">
        <f t="shared" si="116"/>
        <v>2.25</v>
      </c>
      <c r="U286" s="1107"/>
      <c r="V286" s="1107">
        <f>Q286*N286</f>
        <v>1.9</v>
      </c>
      <c r="W286" s="1105">
        <f>(K286+L286)-(Q286*O286)</f>
        <v>7</v>
      </c>
      <c r="X286" s="1107">
        <f>W286/P286</f>
        <v>0.35</v>
      </c>
      <c r="Y286" s="1105"/>
      <c r="Z286" s="1107"/>
      <c r="AA286" s="1107"/>
      <c r="AB286" s="1107"/>
      <c r="AC286" s="675"/>
      <c r="AD286" s="651"/>
      <c r="AE286" s="651"/>
      <c r="AF286" s="651"/>
      <c r="AG286" s="651"/>
      <c r="AH286" s="651"/>
      <c r="AI286" s="651"/>
      <c r="AJ286" s="651"/>
      <c r="AK286" s="651"/>
      <c r="AL286" s="651"/>
      <c r="AM286" s="651"/>
      <c r="AN286" s="651"/>
      <c r="AO286" s="651"/>
      <c r="AP286" s="651"/>
      <c r="AQ286" s="651"/>
      <c r="AR286" s="651"/>
      <c r="AS286" s="651"/>
    </row>
    <row r="287" spans="1:45" ht="33.950000000000003" customHeight="1">
      <c r="A287" s="691"/>
      <c r="B287" s="703" t="s">
        <v>116</v>
      </c>
      <c r="C287" s="1108">
        <f t="shared" si="115"/>
        <v>2</v>
      </c>
      <c r="D287" s="1109"/>
      <c r="E287" s="1109">
        <v>2</v>
      </c>
      <c r="F287" s="1109"/>
      <c r="G287" s="1105"/>
      <c r="H287" s="1105"/>
      <c r="I287" s="1105"/>
      <c r="J287" s="1105">
        <v>2</v>
      </c>
      <c r="K287" s="1105">
        <v>50</v>
      </c>
      <c r="L287" s="1105">
        <v>3</v>
      </c>
      <c r="M287" s="1105"/>
      <c r="N287" s="1105">
        <v>1.9</v>
      </c>
      <c r="O287" s="708">
        <v>40</v>
      </c>
      <c r="P287" s="705">
        <v>20</v>
      </c>
      <c r="Q287" s="1105">
        <v>2</v>
      </c>
      <c r="R287" s="1106">
        <f>S287+T287+Z287</f>
        <v>3.8</v>
      </c>
      <c r="S287" s="1109"/>
      <c r="T287" s="1107">
        <f t="shared" si="116"/>
        <v>3.8</v>
      </c>
      <c r="U287" s="1107"/>
      <c r="V287" s="1107">
        <f>Q287*N287</f>
        <v>3.8</v>
      </c>
      <c r="W287" s="1105"/>
      <c r="X287" s="1107"/>
      <c r="Y287" s="1105"/>
      <c r="Z287" s="1107"/>
      <c r="AA287" s="1107"/>
      <c r="AB287" s="1107"/>
      <c r="AC287" s="675"/>
      <c r="AD287" s="651"/>
      <c r="AE287" s="651"/>
      <c r="AF287" s="651"/>
      <c r="AG287" s="651"/>
      <c r="AH287" s="651"/>
      <c r="AI287" s="651"/>
      <c r="AJ287" s="651"/>
      <c r="AK287" s="651"/>
      <c r="AL287" s="651"/>
      <c r="AM287" s="651"/>
      <c r="AN287" s="651"/>
      <c r="AO287" s="651"/>
      <c r="AP287" s="651"/>
      <c r="AQ287" s="651"/>
      <c r="AR287" s="651"/>
      <c r="AS287" s="651"/>
    </row>
    <row r="288" spans="1:45" ht="33.950000000000003" customHeight="1">
      <c r="A288" s="691"/>
      <c r="B288" s="703" t="s">
        <v>117</v>
      </c>
      <c r="C288" s="1108">
        <f t="shared" si="115"/>
        <v>2</v>
      </c>
      <c r="D288" s="1109"/>
      <c r="E288" s="1109">
        <v>2</v>
      </c>
      <c r="F288" s="1109"/>
      <c r="G288" s="1105"/>
      <c r="H288" s="1105"/>
      <c r="I288" s="1105"/>
      <c r="J288" s="1105">
        <v>1</v>
      </c>
      <c r="K288" s="1105">
        <v>32</v>
      </c>
      <c r="L288" s="1105">
        <v>0</v>
      </c>
      <c r="M288" s="1105"/>
      <c r="N288" s="1105">
        <v>1.9</v>
      </c>
      <c r="O288" s="708">
        <v>40</v>
      </c>
      <c r="P288" s="705">
        <v>20</v>
      </c>
      <c r="Q288" s="1105">
        <v>1</v>
      </c>
      <c r="R288" s="1106">
        <f>S288+T288+Z288</f>
        <v>1.9</v>
      </c>
      <c r="S288" s="1109"/>
      <c r="T288" s="1107">
        <f t="shared" si="116"/>
        <v>1.9</v>
      </c>
      <c r="U288" s="1107"/>
      <c r="V288" s="1107">
        <f>Q288*N288</f>
        <v>1.9</v>
      </c>
      <c r="W288" s="1105"/>
      <c r="X288" s="1107"/>
      <c r="Y288" s="1105"/>
      <c r="Z288" s="1107"/>
      <c r="AA288" s="1107"/>
      <c r="AB288" s="1107"/>
      <c r="AC288" s="675"/>
      <c r="AD288" s="651"/>
      <c r="AE288" s="651"/>
      <c r="AF288" s="651"/>
      <c r="AG288" s="651"/>
      <c r="AH288" s="651"/>
      <c r="AI288" s="651"/>
      <c r="AJ288" s="651"/>
      <c r="AK288" s="651"/>
      <c r="AL288" s="651"/>
      <c r="AM288" s="651"/>
      <c r="AN288" s="651"/>
      <c r="AO288" s="651"/>
      <c r="AP288" s="651"/>
      <c r="AQ288" s="651"/>
      <c r="AR288" s="651"/>
      <c r="AS288" s="651"/>
    </row>
    <row r="289" spans="1:45" s="671" customFormat="1" ht="33.950000000000003" customHeight="1">
      <c r="A289" s="668"/>
      <c r="B289" s="669" t="s">
        <v>787</v>
      </c>
      <c r="C289" s="666">
        <f>C290+C296+C302</f>
        <v>21</v>
      </c>
      <c r="D289" s="666">
        <f t="shared" ref="D289:Z289" si="117">D290+D296+D302</f>
        <v>1</v>
      </c>
      <c r="E289" s="666">
        <f t="shared" si="117"/>
        <v>19</v>
      </c>
      <c r="F289" s="666">
        <f t="shared" si="117"/>
        <v>1</v>
      </c>
      <c r="G289" s="666">
        <f t="shared" si="117"/>
        <v>0</v>
      </c>
      <c r="H289" s="666">
        <f t="shared" si="117"/>
        <v>0</v>
      </c>
      <c r="I289" s="666">
        <f t="shared" si="117"/>
        <v>0</v>
      </c>
      <c r="J289" s="666">
        <f t="shared" si="117"/>
        <v>12</v>
      </c>
      <c r="K289" s="666">
        <f t="shared" si="117"/>
        <v>172</v>
      </c>
      <c r="L289" s="666">
        <f t="shared" si="117"/>
        <v>1</v>
      </c>
      <c r="M289" s="666"/>
      <c r="N289" s="666"/>
      <c r="O289" s="666">
        <f t="shared" si="117"/>
        <v>450</v>
      </c>
      <c r="P289" s="666">
        <f t="shared" si="117"/>
        <v>225</v>
      </c>
      <c r="Q289" s="666">
        <f t="shared" si="117"/>
        <v>12</v>
      </c>
      <c r="R289" s="1099">
        <f t="shared" si="117"/>
        <v>21</v>
      </c>
      <c r="S289" s="666">
        <f t="shared" si="117"/>
        <v>1</v>
      </c>
      <c r="T289" s="1099">
        <f t="shared" si="117"/>
        <v>18</v>
      </c>
      <c r="U289" s="1099">
        <f t="shared" si="117"/>
        <v>0</v>
      </c>
      <c r="V289" s="1099">
        <f t="shared" si="117"/>
        <v>18</v>
      </c>
      <c r="W289" s="666">
        <f t="shared" si="117"/>
        <v>0</v>
      </c>
      <c r="X289" s="1099">
        <f t="shared" si="117"/>
        <v>0</v>
      </c>
      <c r="Y289" s="666">
        <f t="shared" si="117"/>
        <v>0</v>
      </c>
      <c r="Z289" s="1099">
        <f t="shared" si="117"/>
        <v>2</v>
      </c>
      <c r="AA289" s="1100">
        <f>(T289-E289)*70%</f>
        <v>-0.7</v>
      </c>
      <c r="AB289" s="1100">
        <f>(Z289-F289)*70%</f>
        <v>0.7</v>
      </c>
      <c r="AC289" s="668"/>
      <c r="AD289" s="670"/>
      <c r="AE289" s="670"/>
      <c r="AF289" s="670"/>
      <c r="AG289" s="670"/>
      <c r="AH289" s="670"/>
      <c r="AI289" s="670"/>
      <c r="AJ289" s="670"/>
      <c r="AK289" s="670"/>
      <c r="AL289" s="670"/>
      <c r="AM289" s="670"/>
      <c r="AN289" s="670"/>
      <c r="AO289" s="670"/>
      <c r="AP289" s="670"/>
      <c r="AQ289" s="670"/>
      <c r="AR289" s="670"/>
      <c r="AS289" s="670"/>
    </row>
    <row r="290" spans="1:45" s="671" customFormat="1" ht="33.950000000000003" customHeight="1">
      <c r="A290" s="691"/>
      <c r="B290" s="669" t="s">
        <v>37</v>
      </c>
      <c r="C290" s="666">
        <f>C291+C292+C293+C294+C295</f>
        <v>10</v>
      </c>
      <c r="D290" s="666">
        <f t="shared" ref="D290:Z290" si="118">D291+D292+D293+D294+D295</f>
        <v>1</v>
      </c>
      <c r="E290" s="666">
        <f t="shared" si="118"/>
        <v>8</v>
      </c>
      <c r="F290" s="666">
        <f t="shared" si="118"/>
        <v>1</v>
      </c>
      <c r="G290" s="666">
        <f t="shared" si="118"/>
        <v>0</v>
      </c>
      <c r="H290" s="666">
        <f t="shared" si="118"/>
        <v>0</v>
      </c>
      <c r="I290" s="666">
        <f t="shared" si="118"/>
        <v>0</v>
      </c>
      <c r="J290" s="666">
        <f t="shared" si="118"/>
        <v>5</v>
      </c>
      <c r="K290" s="666">
        <f t="shared" si="118"/>
        <v>109</v>
      </c>
      <c r="L290" s="666">
        <f t="shared" si="118"/>
        <v>1</v>
      </c>
      <c r="M290" s="666"/>
      <c r="N290" s="666"/>
      <c r="O290" s="666">
        <f t="shared" si="118"/>
        <v>150</v>
      </c>
      <c r="P290" s="666">
        <f t="shared" si="118"/>
        <v>75</v>
      </c>
      <c r="Q290" s="666">
        <f t="shared" si="118"/>
        <v>5</v>
      </c>
      <c r="R290" s="1099">
        <f t="shared" si="118"/>
        <v>10.5</v>
      </c>
      <c r="S290" s="666">
        <f t="shared" si="118"/>
        <v>1</v>
      </c>
      <c r="T290" s="1099">
        <f t="shared" si="118"/>
        <v>7.5</v>
      </c>
      <c r="U290" s="1099">
        <f t="shared" si="118"/>
        <v>0</v>
      </c>
      <c r="V290" s="1099">
        <f t="shared" si="118"/>
        <v>7.5</v>
      </c>
      <c r="W290" s="666">
        <f t="shared" si="118"/>
        <v>0</v>
      </c>
      <c r="X290" s="1099">
        <f t="shared" si="118"/>
        <v>0</v>
      </c>
      <c r="Y290" s="666">
        <f t="shared" si="118"/>
        <v>0</v>
      </c>
      <c r="Z290" s="1099">
        <f t="shared" si="118"/>
        <v>2</v>
      </c>
      <c r="AA290" s="1106"/>
      <c r="AB290" s="1106"/>
      <c r="AC290" s="668"/>
      <c r="AD290" s="670"/>
      <c r="AE290" s="670"/>
      <c r="AF290" s="670"/>
      <c r="AG290" s="670"/>
      <c r="AH290" s="670"/>
      <c r="AI290" s="670"/>
      <c r="AJ290" s="670"/>
      <c r="AK290" s="670"/>
      <c r="AL290" s="670"/>
      <c r="AM290" s="670"/>
      <c r="AN290" s="670"/>
      <c r="AO290" s="670"/>
      <c r="AP290" s="670"/>
      <c r="AQ290" s="670"/>
      <c r="AR290" s="670"/>
      <c r="AS290" s="670"/>
    </row>
    <row r="291" spans="1:45" ht="33.950000000000003" customHeight="1">
      <c r="A291" s="691"/>
      <c r="B291" s="673" t="s">
        <v>468</v>
      </c>
      <c r="C291" s="1108">
        <f t="shared" ref="C291:C295" si="119">D291+E291+F291</f>
        <v>4</v>
      </c>
      <c r="D291" s="1109">
        <v>1</v>
      </c>
      <c r="E291" s="1109">
        <v>2</v>
      </c>
      <c r="F291" s="1109">
        <v>1</v>
      </c>
      <c r="G291" s="1105"/>
      <c r="H291" s="1105"/>
      <c r="I291" s="1105"/>
      <c r="J291" s="1105">
        <v>1</v>
      </c>
      <c r="K291" s="1105">
        <v>20</v>
      </c>
      <c r="L291" s="1105"/>
      <c r="M291" s="1105"/>
      <c r="N291" s="1105">
        <v>1.5</v>
      </c>
      <c r="O291" s="1105">
        <v>30</v>
      </c>
      <c r="P291" s="1105">
        <v>15</v>
      </c>
      <c r="Q291" s="1105">
        <v>1</v>
      </c>
      <c r="R291" s="1106">
        <f>S291+T291+Z291</f>
        <v>4.5</v>
      </c>
      <c r="S291" s="1109">
        <v>1</v>
      </c>
      <c r="T291" s="1107">
        <f t="shared" si="116"/>
        <v>1.5</v>
      </c>
      <c r="U291" s="1107"/>
      <c r="V291" s="1107">
        <f>Q291*N291</f>
        <v>1.5</v>
      </c>
      <c r="W291" s="1105"/>
      <c r="X291" s="1107"/>
      <c r="Y291" s="1105"/>
      <c r="Z291" s="1107">
        <v>2</v>
      </c>
      <c r="AA291" s="1107"/>
      <c r="AB291" s="1107"/>
      <c r="AC291" s="675"/>
      <c r="AD291" s="651"/>
      <c r="AE291" s="651"/>
      <c r="AF291" s="651"/>
      <c r="AG291" s="651"/>
      <c r="AH291" s="651"/>
      <c r="AI291" s="651"/>
      <c r="AJ291" s="651"/>
      <c r="AK291" s="651"/>
      <c r="AL291" s="651"/>
      <c r="AM291" s="651"/>
      <c r="AN291" s="651"/>
      <c r="AO291" s="651"/>
      <c r="AP291" s="651"/>
      <c r="AQ291" s="651"/>
      <c r="AR291" s="651"/>
      <c r="AS291" s="651"/>
    </row>
    <row r="292" spans="1:45" ht="33.950000000000003" customHeight="1">
      <c r="A292" s="691"/>
      <c r="B292" s="673" t="s">
        <v>469</v>
      </c>
      <c r="C292" s="1108">
        <f t="shared" si="119"/>
        <v>2</v>
      </c>
      <c r="D292" s="1109"/>
      <c r="E292" s="1109">
        <v>2</v>
      </c>
      <c r="F292" s="1109"/>
      <c r="G292" s="1105"/>
      <c r="H292" s="1105"/>
      <c r="I292" s="1105"/>
      <c r="J292" s="1105">
        <v>1</v>
      </c>
      <c r="K292" s="1105">
        <v>19</v>
      </c>
      <c r="L292" s="1105"/>
      <c r="M292" s="1105"/>
      <c r="N292" s="1105">
        <v>1.5</v>
      </c>
      <c r="O292" s="1105">
        <v>30</v>
      </c>
      <c r="P292" s="1105">
        <v>15</v>
      </c>
      <c r="Q292" s="1105">
        <v>1</v>
      </c>
      <c r="R292" s="1106">
        <f>S292+T292+Z292</f>
        <v>1.5</v>
      </c>
      <c r="S292" s="1109"/>
      <c r="T292" s="1107">
        <f t="shared" si="116"/>
        <v>1.5</v>
      </c>
      <c r="U292" s="1107"/>
      <c r="V292" s="1107">
        <f>Q292*N292</f>
        <v>1.5</v>
      </c>
      <c r="W292" s="1105"/>
      <c r="X292" s="1107"/>
      <c r="Y292" s="1105"/>
      <c r="Z292" s="1107"/>
      <c r="AA292" s="1107"/>
      <c r="AB292" s="1107"/>
      <c r="AC292" s="675"/>
      <c r="AD292" s="651"/>
      <c r="AE292" s="651"/>
      <c r="AF292" s="651"/>
      <c r="AG292" s="651"/>
      <c r="AH292" s="651"/>
      <c r="AI292" s="651"/>
      <c r="AJ292" s="651"/>
      <c r="AK292" s="651"/>
      <c r="AL292" s="651"/>
      <c r="AM292" s="651"/>
      <c r="AN292" s="651"/>
      <c r="AO292" s="651"/>
      <c r="AP292" s="651"/>
      <c r="AQ292" s="651"/>
      <c r="AR292" s="651"/>
      <c r="AS292" s="651"/>
    </row>
    <row r="293" spans="1:45" ht="33.950000000000003" customHeight="1">
      <c r="A293" s="691"/>
      <c r="B293" s="673" t="s">
        <v>470</v>
      </c>
      <c r="C293" s="1108">
        <f t="shared" si="119"/>
        <v>2</v>
      </c>
      <c r="D293" s="1109"/>
      <c r="E293" s="1109">
        <v>2</v>
      </c>
      <c r="F293" s="1109"/>
      <c r="G293" s="1105"/>
      <c r="H293" s="1105"/>
      <c r="I293" s="1105"/>
      <c r="J293" s="1105">
        <v>1</v>
      </c>
      <c r="K293" s="1105">
        <v>18</v>
      </c>
      <c r="L293" s="1105"/>
      <c r="M293" s="1105"/>
      <c r="N293" s="1105">
        <v>1.5</v>
      </c>
      <c r="O293" s="1105">
        <v>30</v>
      </c>
      <c r="P293" s="1105">
        <v>15</v>
      </c>
      <c r="Q293" s="1105">
        <v>1</v>
      </c>
      <c r="R293" s="1106">
        <f>S293+T293+Z293</f>
        <v>1.5</v>
      </c>
      <c r="S293" s="1109"/>
      <c r="T293" s="1107">
        <f t="shared" si="116"/>
        <v>1.5</v>
      </c>
      <c r="U293" s="1107"/>
      <c r="V293" s="1107">
        <f>Q293*N293</f>
        <v>1.5</v>
      </c>
      <c r="W293" s="1105"/>
      <c r="X293" s="1107"/>
      <c r="Y293" s="1105"/>
      <c r="Z293" s="1107"/>
      <c r="AA293" s="1107"/>
      <c r="AB293" s="1107"/>
      <c r="AC293" s="675"/>
      <c r="AD293" s="651"/>
      <c r="AE293" s="651"/>
      <c r="AF293" s="651"/>
      <c r="AG293" s="651"/>
      <c r="AH293" s="651"/>
      <c r="AI293" s="651"/>
      <c r="AJ293" s="651"/>
      <c r="AK293" s="651"/>
      <c r="AL293" s="651"/>
      <c r="AM293" s="651"/>
      <c r="AN293" s="651"/>
      <c r="AO293" s="651"/>
      <c r="AP293" s="651"/>
      <c r="AQ293" s="651"/>
      <c r="AR293" s="651"/>
      <c r="AS293" s="651"/>
    </row>
    <row r="294" spans="1:45" ht="33.950000000000003" customHeight="1">
      <c r="A294" s="691"/>
      <c r="B294" s="673" t="s">
        <v>471</v>
      </c>
      <c r="C294" s="1108">
        <f t="shared" si="119"/>
        <v>1</v>
      </c>
      <c r="D294" s="1109"/>
      <c r="E294" s="1109">
        <v>1</v>
      </c>
      <c r="F294" s="1109"/>
      <c r="G294" s="1105"/>
      <c r="H294" s="1105"/>
      <c r="I294" s="1105"/>
      <c r="J294" s="1105">
        <v>1</v>
      </c>
      <c r="K294" s="1105">
        <v>25</v>
      </c>
      <c r="L294" s="1105"/>
      <c r="M294" s="1105"/>
      <c r="N294" s="1105">
        <v>1.5</v>
      </c>
      <c r="O294" s="1105">
        <v>30</v>
      </c>
      <c r="P294" s="1105">
        <v>15</v>
      </c>
      <c r="Q294" s="1105">
        <v>1</v>
      </c>
      <c r="R294" s="1106">
        <f>S294+T294+Z294</f>
        <v>1.5</v>
      </c>
      <c r="S294" s="1109"/>
      <c r="T294" s="1107">
        <f t="shared" si="116"/>
        <v>1.5</v>
      </c>
      <c r="U294" s="1107"/>
      <c r="V294" s="1107">
        <f>Q294*N294</f>
        <v>1.5</v>
      </c>
      <c r="W294" s="1105"/>
      <c r="X294" s="1107"/>
      <c r="Y294" s="1105"/>
      <c r="Z294" s="1107"/>
      <c r="AA294" s="1107"/>
      <c r="AB294" s="1107"/>
      <c r="AC294" s="675"/>
      <c r="AD294" s="651"/>
      <c r="AE294" s="651"/>
      <c r="AF294" s="651"/>
      <c r="AG294" s="651"/>
      <c r="AH294" s="651"/>
      <c r="AI294" s="651"/>
      <c r="AJ294" s="651"/>
      <c r="AK294" s="651"/>
      <c r="AL294" s="651"/>
      <c r="AM294" s="651"/>
      <c r="AN294" s="651"/>
      <c r="AO294" s="651"/>
      <c r="AP294" s="651"/>
      <c r="AQ294" s="651"/>
      <c r="AR294" s="651"/>
      <c r="AS294" s="651"/>
    </row>
    <row r="295" spans="1:45" ht="33.950000000000003" customHeight="1">
      <c r="A295" s="691"/>
      <c r="B295" s="673" t="s">
        <v>472</v>
      </c>
      <c r="C295" s="1108">
        <f t="shared" si="119"/>
        <v>1</v>
      </c>
      <c r="D295" s="1109"/>
      <c r="E295" s="1109">
        <v>1</v>
      </c>
      <c r="F295" s="1109"/>
      <c r="G295" s="1105"/>
      <c r="H295" s="1105"/>
      <c r="I295" s="1105"/>
      <c r="J295" s="1105">
        <v>1</v>
      </c>
      <c r="K295" s="1105">
        <v>27</v>
      </c>
      <c r="L295" s="1105">
        <v>1</v>
      </c>
      <c r="M295" s="1105"/>
      <c r="N295" s="1105">
        <v>1.5</v>
      </c>
      <c r="O295" s="1105">
        <v>30</v>
      </c>
      <c r="P295" s="1105">
        <v>15</v>
      </c>
      <c r="Q295" s="1105">
        <v>1</v>
      </c>
      <c r="R295" s="1106">
        <f>S295+T295+Z295</f>
        <v>1.5</v>
      </c>
      <c r="S295" s="1109"/>
      <c r="T295" s="1107">
        <f t="shared" si="116"/>
        <v>1.5</v>
      </c>
      <c r="U295" s="1107"/>
      <c r="V295" s="1107">
        <f>Q295*N295</f>
        <v>1.5</v>
      </c>
      <c r="W295" s="1105"/>
      <c r="X295" s="1107"/>
      <c r="Y295" s="1105"/>
      <c r="Z295" s="1107"/>
      <c r="AA295" s="1107"/>
      <c r="AB295" s="1107"/>
      <c r="AC295" s="675"/>
      <c r="AD295" s="651"/>
      <c r="AE295" s="651"/>
      <c r="AF295" s="651"/>
      <c r="AG295" s="651"/>
      <c r="AH295" s="651"/>
      <c r="AI295" s="651"/>
      <c r="AJ295" s="651"/>
      <c r="AK295" s="651"/>
      <c r="AL295" s="651"/>
      <c r="AM295" s="651"/>
      <c r="AN295" s="651"/>
      <c r="AO295" s="651"/>
      <c r="AP295" s="651"/>
      <c r="AQ295" s="651"/>
      <c r="AR295" s="651"/>
      <c r="AS295" s="651"/>
    </row>
    <row r="296" spans="1:45" s="671" customFormat="1" ht="33.950000000000003" customHeight="1">
      <c r="A296" s="668"/>
      <c r="B296" s="669" t="s">
        <v>1373</v>
      </c>
      <c r="C296" s="666">
        <f>C297+C298+C299+C300+C301</f>
        <v>8</v>
      </c>
      <c r="D296" s="666">
        <f t="shared" ref="D296:Z296" si="120">D297+D298+D299+D300+D301</f>
        <v>0</v>
      </c>
      <c r="E296" s="666">
        <f t="shared" si="120"/>
        <v>8</v>
      </c>
      <c r="F296" s="666">
        <f t="shared" si="120"/>
        <v>0</v>
      </c>
      <c r="G296" s="666">
        <f t="shared" si="120"/>
        <v>0</v>
      </c>
      <c r="H296" s="666">
        <f t="shared" si="120"/>
        <v>0</v>
      </c>
      <c r="I296" s="666">
        <f t="shared" si="120"/>
        <v>0</v>
      </c>
      <c r="J296" s="666">
        <f t="shared" si="120"/>
        <v>5</v>
      </c>
      <c r="K296" s="666">
        <f t="shared" si="120"/>
        <v>54</v>
      </c>
      <c r="L296" s="666">
        <f t="shared" si="120"/>
        <v>0</v>
      </c>
      <c r="M296" s="666"/>
      <c r="N296" s="666"/>
      <c r="O296" s="666">
        <f t="shared" si="120"/>
        <v>150</v>
      </c>
      <c r="P296" s="666">
        <f t="shared" si="120"/>
        <v>75</v>
      </c>
      <c r="Q296" s="666">
        <f t="shared" si="120"/>
        <v>5</v>
      </c>
      <c r="R296" s="1099">
        <f t="shared" si="120"/>
        <v>7.5</v>
      </c>
      <c r="S296" s="666">
        <f t="shared" si="120"/>
        <v>0</v>
      </c>
      <c r="T296" s="1099">
        <f t="shared" si="120"/>
        <v>7.5</v>
      </c>
      <c r="U296" s="1099">
        <f t="shared" si="120"/>
        <v>0</v>
      </c>
      <c r="V296" s="1099">
        <f t="shared" si="120"/>
        <v>7.5</v>
      </c>
      <c r="W296" s="666">
        <f t="shared" si="120"/>
        <v>0</v>
      </c>
      <c r="X296" s="1099">
        <f t="shared" si="120"/>
        <v>0</v>
      </c>
      <c r="Y296" s="666">
        <f t="shared" si="120"/>
        <v>0</v>
      </c>
      <c r="Z296" s="1099">
        <f t="shared" si="120"/>
        <v>0</v>
      </c>
      <c r="AA296" s="1106"/>
      <c r="AB296" s="1106"/>
      <c r="AC296" s="668"/>
      <c r="AD296" s="670"/>
      <c r="AE296" s="670"/>
      <c r="AF296" s="670"/>
      <c r="AG296" s="670"/>
      <c r="AH296" s="670"/>
      <c r="AI296" s="670"/>
      <c r="AJ296" s="670"/>
      <c r="AK296" s="670"/>
      <c r="AL296" s="670"/>
      <c r="AM296" s="670"/>
      <c r="AN296" s="670"/>
      <c r="AO296" s="670"/>
      <c r="AP296" s="670"/>
      <c r="AQ296" s="670"/>
      <c r="AR296" s="670"/>
      <c r="AS296" s="670"/>
    </row>
    <row r="297" spans="1:45" ht="33.950000000000003" customHeight="1">
      <c r="A297" s="675"/>
      <c r="B297" s="673" t="s">
        <v>468</v>
      </c>
      <c r="C297" s="1108">
        <f t="shared" ref="C297:C301" si="121">D297+E297+F297</f>
        <v>2</v>
      </c>
      <c r="D297" s="1109"/>
      <c r="E297" s="1109">
        <v>2</v>
      </c>
      <c r="F297" s="1109"/>
      <c r="G297" s="1105"/>
      <c r="H297" s="1105"/>
      <c r="I297" s="1105"/>
      <c r="J297" s="1105">
        <v>1</v>
      </c>
      <c r="K297" s="1105">
        <v>13</v>
      </c>
      <c r="L297" s="1105"/>
      <c r="M297" s="1105"/>
      <c r="N297" s="1105">
        <v>1.5</v>
      </c>
      <c r="O297" s="708">
        <v>30</v>
      </c>
      <c r="P297" s="705">
        <v>15</v>
      </c>
      <c r="Q297" s="1105">
        <v>1</v>
      </c>
      <c r="R297" s="1106">
        <f>S297+T297+Z297</f>
        <v>1.5</v>
      </c>
      <c r="S297" s="1109"/>
      <c r="T297" s="1107">
        <f t="shared" si="116"/>
        <v>1.5</v>
      </c>
      <c r="U297" s="1107"/>
      <c r="V297" s="1107">
        <f>Q297*N297</f>
        <v>1.5</v>
      </c>
      <c r="W297" s="1105"/>
      <c r="X297" s="1107"/>
      <c r="Y297" s="1105"/>
      <c r="Z297" s="1107"/>
      <c r="AA297" s="1107"/>
      <c r="AB297" s="1107"/>
      <c r="AC297" s="675"/>
      <c r="AD297" s="651"/>
      <c r="AE297" s="651"/>
      <c r="AF297" s="651"/>
      <c r="AG297" s="651"/>
      <c r="AH297" s="651"/>
      <c r="AI297" s="651"/>
      <c r="AJ297" s="651"/>
      <c r="AK297" s="651"/>
      <c r="AL297" s="651"/>
      <c r="AM297" s="651"/>
      <c r="AN297" s="651"/>
      <c r="AO297" s="651"/>
      <c r="AP297" s="651"/>
      <c r="AQ297" s="651"/>
      <c r="AR297" s="651"/>
      <c r="AS297" s="651"/>
    </row>
    <row r="298" spans="1:45" ht="33.950000000000003" customHeight="1">
      <c r="A298" s="675"/>
      <c r="B298" s="673" t="s">
        <v>469</v>
      </c>
      <c r="C298" s="1108">
        <f t="shared" si="121"/>
        <v>2</v>
      </c>
      <c r="D298" s="1109"/>
      <c r="E298" s="1109">
        <v>2</v>
      </c>
      <c r="F298" s="1109"/>
      <c r="G298" s="1105"/>
      <c r="H298" s="1105"/>
      <c r="I298" s="1105"/>
      <c r="J298" s="1105">
        <v>1</v>
      </c>
      <c r="K298" s="1105">
        <v>12</v>
      </c>
      <c r="L298" s="1105"/>
      <c r="M298" s="1105"/>
      <c r="N298" s="1105">
        <v>1.5</v>
      </c>
      <c r="O298" s="708">
        <v>30</v>
      </c>
      <c r="P298" s="705">
        <v>15</v>
      </c>
      <c r="Q298" s="1105">
        <v>1</v>
      </c>
      <c r="R298" s="1106">
        <f>S298+T298+Z298</f>
        <v>1.5</v>
      </c>
      <c r="S298" s="1109"/>
      <c r="T298" s="1107">
        <f t="shared" si="116"/>
        <v>1.5</v>
      </c>
      <c r="U298" s="1107"/>
      <c r="V298" s="1107">
        <f>Q298*N298</f>
        <v>1.5</v>
      </c>
      <c r="W298" s="1105"/>
      <c r="X298" s="1107"/>
      <c r="Y298" s="1105"/>
      <c r="Z298" s="1107"/>
      <c r="AA298" s="1107"/>
      <c r="AB298" s="1107"/>
      <c r="AC298" s="675"/>
      <c r="AD298" s="651"/>
      <c r="AE298" s="651"/>
      <c r="AF298" s="651"/>
      <c r="AG298" s="651"/>
      <c r="AH298" s="651"/>
      <c r="AI298" s="651"/>
      <c r="AJ298" s="651"/>
      <c r="AK298" s="651"/>
      <c r="AL298" s="651"/>
      <c r="AM298" s="651"/>
      <c r="AN298" s="651"/>
      <c r="AO298" s="651"/>
      <c r="AP298" s="651"/>
      <c r="AQ298" s="651"/>
      <c r="AR298" s="651"/>
      <c r="AS298" s="651"/>
    </row>
    <row r="299" spans="1:45" ht="33.950000000000003" customHeight="1">
      <c r="A299" s="675"/>
      <c r="B299" s="673" t="s">
        <v>470</v>
      </c>
      <c r="C299" s="1108">
        <f t="shared" si="121"/>
        <v>2</v>
      </c>
      <c r="D299" s="1109"/>
      <c r="E299" s="1109">
        <v>2</v>
      </c>
      <c r="F299" s="1109"/>
      <c r="G299" s="1105"/>
      <c r="H299" s="1105"/>
      <c r="I299" s="1105"/>
      <c r="J299" s="1105">
        <v>1</v>
      </c>
      <c r="K299" s="1105">
        <v>5</v>
      </c>
      <c r="L299" s="1105"/>
      <c r="M299" s="1105"/>
      <c r="N299" s="1105">
        <v>1.5</v>
      </c>
      <c r="O299" s="708">
        <v>30</v>
      </c>
      <c r="P299" s="705">
        <v>15</v>
      </c>
      <c r="Q299" s="1105">
        <v>1</v>
      </c>
      <c r="R299" s="1106">
        <f>S299+T299+Z299</f>
        <v>1.5</v>
      </c>
      <c r="S299" s="1109"/>
      <c r="T299" s="1107">
        <f t="shared" si="116"/>
        <v>1.5</v>
      </c>
      <c r="U299" s="1107"/>
      <c r="V299" s="1107">
        <f>Q299*N299</f>
        <v>1.5</v>
      </c>
      <c r="W299" s="1105"/>
      <c r="X299" s="1107"/>
      <c r="Y299" s="1105"/>
      <c r="Z299" s="1107"/>
      <c r="AA299" s="1107"/>
      <c r="AB299" s="1107"/>
      <c r="AC299" s="675"/>
      <c r="AD299" s="651"/>
      <c r="AE299" s="651"/>
      <c r="AF299" s="651"/>
      <c r="AG299" s="651"/>
      <c r="AH299" s="651"/>
      <c r="AI299" s="651"/>
      <c r="AJ299" s="651"/>
      <c r="AK299" s="651"/>
      <c r="AL299" s="651"/>
      <c r="AM299" s="651"/>
      <c r="AN299" s="651"/>
      <c r="AO299" s="651"/>
      <c r="AP299" s="651"/>
      <c r="AQ299" s="651"/>
      <c r="AR299" s="651"/>
      <c r="AS299" s="651"/>
    </row>
    <row r="300" spans="1:45" ht="33.950000000000003" customHeight="1">
      <c r="A300" s="675"/>
      <c r="B300" s="673" t="s">
        <v>471</v>
      </c>
      <c r="C300" s="1108">
        <f t="shared" si="121"/>
        <v>1</v>
      </c>
      <c r="D300" s="1109"/>
      <c r="E300" s="1109">
        <v>1</v>
      </c>
      <c r="F300" s="1109"/>
      <c r="G300" s="1105"/>
      <c r="H300" s="1105"/>
      <c r="I300" s="1105"/>
      <c r="J300" s="1105">
        <v>1</v>
      </c>
      <c r="K300" s="1105">
        <v>9</v>
      </c>
      <c r="L300" s="1105"/>
      <c r="M300" s="1105"/>
      <c r="N300" s="1105">
        <v>1.5</v>
      </c>
      <c r="O300" s="708">
        <v>30</v>
      </c>
      <c r="P300" s="705">
        <v>15</v>
      </c>
      <c r="Q300" s="1105">
        <v>1</v>
      </c>
      <c r="R300" s="1106">
        <f>S300+T300+Z300</f>
        <v>1.5</v>
      </c>
      <c r="S300" s="1109"/>
      <c r="T300" s="1107">
        <f t="shared" si="116"/>
        <v>1.5</v>
      </c>
      <c r="U300" s="1107"/>
      <c r="V300" s="1107">
        <f>Q300*N300</f>
        <v>1.5</v>
      </c>
      <c r="W300" s="1105"/>
      <c r="X300" s="1107"/>
      <c r="Y300" s="1105"/>
      <c r="Z300" s="1107"/>
      <c r="AA300" s="1107"/>
      <c r="AB300" s="1107"/>
      <c r="AC300" s="675"/>
      <c r="AD300" s="651"/>
      <c r="AE300" s="651"/>
      <c r="AF300" s="651"/>
      <c r="AG300" s="651"/>
      <c r="AH300" s="651"/>
      <c r="AI300" s="651"/>
      <c r="AJ300" s="651"/>
      <c r="AK300" s="651"/>
      <c r="AL300" s="651"/>
      <c r="AM300" s="651"/>
      <c r="AN300" s="651"/>
      <c r="AO300" s="651"/>
      <c r="AP300" s="651"/>
      <c r="AQ300" s="651"/>
      <c r="AR300" s="651"/>
      <c r="AS300" s="651"/>
    </row>
    <row r="301" spans="1:45" ht="33.950000000000003" customHeight="1">
      <c r="A301" s="675"/>
      <c r="B301" s="673" t="s">
        <v>472</v>
      </c>
      <c r="C301" s="1108">
        <f t="shared" si="121"/>
        <v>1</v>
      </c>
      <c r="D301" s="1109"/>
      <c r="E301" s="1109">
        <v>1</v>
      </c>
      <c r="F301" s="1109"/>
      <c r="G301" s="1105"/>
      <c r="H301" s="1105"/>
      <c r="I301" s="1105"/>
      <c r="J301" s="1105">
        <v>1</v>
      </c>
      <c r="K301" s="1105">
        <v>15</v>
      </c>
      <c r="L301" s="1105"/>
      <c r="M301" s="1105"/>
      <c r="N301" s="1105">
        <v>1.5</v>
      </c>
      <c r="O301" s="708">
        <v>30</v>
      </c>
      <c r="P301" s="705">
        <v>15</v>
      </c>
      <c r="Q301" s="1105">
        <v>1</v>
      </c>
      <c r="R301" s="1106">
        <f>S301+T301+Z301</f>
        <v>1.5</v>
      </c>
      <c r="S301" s="1109"/>
      <c r="T301" s="1107">
        <f t="shared" si="116"/>
        <v>1.5</v>
      </c>
      <c r="U301" s="1107"/>
      <c r="V301" s="1107">
        <f>Q301*N301</f>
        <v>1.5</v>
      </c>
      <c r="W301" s="1105"/>
      <c r="X301" s="1107"/>
      <c r="Y301" s="1105"/>
      <c r="Z301" s="1107"/>
      <c r="AA301" s="1107"/>
      <c r="AB301" s="1107"/>
      <c r="AC301" s="675"/>
      <c r="AD301" s="651"/>
      <c r="AE301" s="651"/>
      <c r="AF301" s="651"/>
      <c r="AG301" s="651"/>
      <c r="AH301" s="651"/>
      <c r="AI301" s="651"/>
      <c r="AJ301" s="651"/>
      <c r="AK301" s="651"/>
      <c r="AL301" s="651"/>
      <c r="AM301" s="651"/>
      <c r="AN301" s="651"/>
      <c r="AO301" s="651"/>
      <c r="AP301" s="651"/>
      <c r="AQ301" s="651"/>
      <c r="AR301" s="651"/>
      <c r="AS301" s="651"/>
    </row>
    <row r="302" spans="1:45" s="671" customFormat="1" ht="33.950000000000003" customHeight="1">
      <c r="A302" s="691"/>
      <c r="B302" s="669" t="s">
        <v>1374</v>
      </c>
      <c r="C302" s="666">
        <f>C303+C304+C305+C306+C307</f>
        <v>3</v>
      </c>
      <c r="D302" s="666">
        <f t="shared" ref="D302:Z302" si="122">D303+D304+D305+D306+D307</f>
        <v>0</v>
      </c>
      <c r="E302" s="666">
        <f t="shared" si="122"/>
        <v>3</v>
      </c>
      <c r="F302" s="666">
        <f t="shared" si="122"/>
        <v>0</v>
      </c>
      <c r="G302" s="666">
        <f t="shared" si="122"/>
        <v>0</v>
      </c>
      <c r="H302" s="666">
        <f t="shared" si="122"/>
        <v>0</v>
      </c>
      <c r="I302" s="666">
        <f t="shared" si="122"/>
        <v>0</v>
      </c>
      <c r="J302" s="666">
        <f t="shared" si="122"/>
        <v>2</v>
      </c>
      <c r="K302" s="666">
        <f t="shared" si="122"/>
        <v>9</v>
      </c>
      <c r="L302" s="666">
        <f t="shared" si="122"/>
        <v>0</v>
      </c>
      <c r="M302" s="666"/>
      <c r="N302" s="666"/>
      <c r="O302" s="666">
        <f t="shared" si="122"/>
        <v>150</v>
      </c>
      <c r="P302" s="666">
        <f t="shared" si="122"/>
        <v>75</v>
      </c>
      <c r="Q302" s="666">
        <f t="shared" si="122"/>
        <v>2</v>
      </c>
      <c r="R302" s="1099">
        <f t="shared" si="122"/>
        <v>3</v>
      </c>
      <c r="S302" s="666">
        <f t="shared" si="122"/>
        <v>0</v>
      </c>
      <c r="T302" s="1099">
        <f t="shared" si="122"/>
        <v>3</v>
      </c>
      <c r="U302" s="1099">
        <f t="shared" si="122"/>
        <v>0</v>
      </c>
      <c r="V302" s="1099">
        <f t="shared" si="122"/>
        <v>3</v>
      </c>
      <c r="W302" s="666">
        <f t="shared" si="122"/>
        <v>0</v>
      </c>
      <c r="X302" s="1099">
        <f t="shared" si="122"/>
        <v>0</v>
      </c>
      <c r="Y302" s="666">
        <f t="shared" si="122"/>
        <v>0</v>
      </c>
      <c r="Z302" s="1099">
        <f t="shared" si="122"/>
        <v>0</v>
      </c>
      <c r="AA302" s="1106"/>
      <c r="AB302" s="1106"/>
      <c r="AC302" s="668"/>
      <c r="AD302" s="670"/>
      <c r="AE302" s="670"/>
      <c r="AF302" s="670"/>
      <c r="AG302" s="670"/>
      <c r="AH302" s="670"/>
      <c r="AI302" s="670"/>
      <c r="AJ302" s="670"/>
      <c r="AK302" s="670"/>
      <c r="AL302" s="670"/>
      <c r="AM302" s="670"/>
      <c r="AN302" s="670"/>
      <c r="AO302" s="670"/>
      <c r="AP302" s="670"/>
      <c r="AQ302" s="670"/>
      <c r="AR302" s="670"/>
      <c r="AS302" s="670"/>
    </row>
    <row r="303" spans="1:45" ht="33.950000000000003" customHeight="1">
      <c r="A303" s="691"/>
      <c r="B303" s="673" t="s">
        <v>468</v>
      </c>
      <c r="C303" s="1108">
        <f t="shared" ref="C303:C307" si="123">D303+E303+F303</f>
        <v>0</v>
      </c>
      <c r="D303" s="1109"/>
      <c r="E303" s="1109"/>
      <c r="F303" s="1109"/>
      <c r="G303" s="1105"/>
      <c r="H303" s="1105"/>
      <c r="I303" s="1105"/>
      <c r="J303" s="1105"/>
      <c r="K303" s="1105"/>
      <c r="L303" s="1105"/>
      <c r="M303" s="1105"/>
      <c r="N303" s="1105">
        <v>1.5</v>
      </c>
      <c r="O303" s="708">
        <v>30</v>
      </c>
      <c r="P303" s="705">
        <v>15</v>
      </c>
      <c r="Q303" s="1105">
        <v>0</v>
      </c>
      <c r="R303" s="1106">
        <f>S303+T303+Z303</f>
        <v>0</v>
      </c>
      <c r="S303" s="1109"/>
      <c r="T303" s="1107">
        <f t="shared" si="116"/>
        <v>0</v>
      </c>
      <c r="U303" s="1107"/>
      <c r="V303" s="1107">
        <f>Q303*N303</f>
        <v>0</v>
      </c>
      <c r="W303" s="1105"/>
      <c r="X303" s="1107"/>
      <c r="Y303" s="1105"/>
      <c r="Z303" s="1107"/>
      <c r="AA303" s="1107"/>
      <c r="AB303" s="1107"/>
      <c r="AC303" s="675"/>
      <c r="AD303" s="651"/>
      <c r="AE303" s="651"/>
      <c r="AF303" s="651"/>
      <c r="AG303" s="651"/>
      <c r="AH303" s="651"/>
      <c r="AI303" s="651"/>
      <c r="AJ303" s="651"/>
      <c r="AK303" s="651"/>
      <c r="AL303" s="651"/>
      <c r="AM303" s="651"/>
      <c r="AN303" s="651"/>
      <c r="AO303" s="651"/>
      <c r="AP303" s="651"/>
      <c r="AQ303" s="651"/>
      <c r="AR303" s="651"/>
      <c r="AS303" s="651"/>
    </row>
    <row r="304" spans="1:45" ht="33.950000000000003" customHeight="1">
      <c r="A304" s="691"/>
      <c r="B304" s="673" t="s">
        <v>469</v>
      </c>
      <c r="C304" s="1108">
        <f t="shared" si="123"/>
        <v>2</v>
      </c>
      <c r="D304" s="1109"/>
      <c r="E304" s="1109">
        <v>2</v>
      </c>
      <c r="F304" s="1109"/>
      <c r="G304" s="1105"/>
      <c r="H304" s="1105"/>
      <c r="I304" s="1105"/>
      <c r="J304" s="1105">
        <v>1</v>
      </c>
      <c r="K304" s="1105">
        <v>3</v>
      </c>
      <c r="L304" s="1105"/>
      <c r="M304" s="1105"/>
      <c r="N304" s="1105">
        <v>1.5</v>
      </c>
      <c r="O304" s="708">
        <v>30</v>
      </c>
      <c r="P304" s="705">
        <v>15</v>
      </c>
      <c r="Q304" s="1105">
        <v>1</v>
      </c>
      <c r="R304" s="1106">
        <f>S304+T304+Z304</f>
        <v>1.5</v>
      </c>
      <c r="S304" s="1109"/>
      <c r="T304" s="1107">
        <f t="shared" si="116"/>
        <v>1.5</v>
      </c>
      <c r="U304" s="1107"/>
      <c r="V304" s="1107">
        <f>Q304*N304</f>
        <v>1.5</v>
      </c>
      <c r="W304" s="1105"/>
      <c r="X304" s="1107"/>
      <c r="Y304" s="1105"/>
      <c r="Z304" s="1107"/>
      <c r="AA304" s="1107"/>
      <c r="AB304" s="1107"/>
      <c r="AC304" s="675"/>
      <c r="AD304" s="651"/>
      <c r="AE304" s="651"/>
      <c r="AF304" s="651"/>
      <c r="AG304" s="651"/>
      <c r="AH304" s="651"/>
      <c r="AI304" s="651"/>
      <c r="AJ304" s="651"/>
      <c r="AK304" s="651"/>
      <c r="AL304" s="651"/>
      <c r="AM304" s="651"/>
      <c r="AN304" s="651"/>
      <c r="AO304" s="651"/>
      <c r="AP304" s="651"/>
      <c r="AQ304" s="651"/>
      <c r="AR304" s="651"/>
      <c r="AS304" s="651"/>
    </row>
    <row r="305" spans="1:45" ht="33.950000000000003" customHeight="1">
      <c r="A305" s="691"/>
      <c r="B305" s="673" t="s">
        <v>470</v>
      </c>
      <c r="C305" s="1108">
        <f t="shared" si="123"/>
        <v>0</v>
      </c>
      <c r="D305" s="1109"/>
      <c r="E305" s="1109"/>
      <c r="F305" s="1109"/>
      <c r="G305" s="1105"/>
      <c r="H305" s="1105"/>
      <c r="I305" s="1105"/>
      <c r="J305" s="1105"/>
      <c r="K305" s="1105"/>
      <c r="L305" s="1105"/>
      <c r="M305" s="1105"/>
      <c r="N305" s="1105">
        <v>1.5</v>
      </c>
      <c r="O305" s="708">
        <v>30</v>
      </c>
      <c r="P305" s="705">
        <v>15</v>
      </c>
      <c r="Q305" s="1105">
        <v>0</v>
      </c>
      <c r="R305" s="1106">
        <f>S305+T305+Z305</f>
        <v>0</v>
      </c>
      <c r="S305" s="1109"/>
      <c r="T305" s="1107">
        <f t="shared" si="116"/>
        <v>0</v>
      </c>
      <c r="U305" s="1107"/>
      <c r="V305" s="1107">
        <f>Q305*N305</f>
        <v>0</v>
      </c>
      <c r="W305" s="1105"/>
      <c r="X305" s="1107"/>
      <c r="Y305" s="1105"/>
      <c r="Z305" s="1107"/>
      <c r="AA305" s="1107"/>
      <c r="AB305" s="1107"/>
      <c r="AC305" s="675"/>
      <c r="AD305" s="651"/>
      <c r="AE305" s="651"/>
      <c r="AF305" s="651"/>
      <c r="AG305" s="651"/>
      <c r="AH305" s="651"/>
      <c r="AI305" s="651"/>
      <c r="AJ305" s="651"/>
      <c r="AK305" s="651"/>
      <c r="AL305" s="651"/>
      <c r="AM305" s="651"/>
      <c r="AN305" s="651"/>
      <c r="AO305" s="651"/>
      <c r="AP305" s="651"/>
      <c r="AQ305" s="651"/>
      <c r="AR305" s="651"/>
      <c r="AS305" s="651"/>
    </row>
    <row r="306" spans="1:45" ht="33.950000000000003" customHeight="1">
      <c r="A306" s="691"/>
      <c r="B306" s="673" t="s">
        <v>471</v>
      </c>
      <c r="C306" s="1108">
        <f t="shared" si="123"/>
        <v>0</v>
      </c>
      <c r="D306" s="1109"/>
      <c r="E306" s="1109"/>
      <c r="F306" s="1109"/>
      <c r="G306" s="1105"/>
      <c r="H306" s="1105"/>
      <c r="I306" s="1105"/>
      <c r="J306" s="1105"/>
      <c r="K306" s="1105">
        <v>1</v>
      </c>
      <c r="L306" s="1105"/>
      <c r="M306" s="1105"/>
      <c r="N306" s="1105">
        <v>1.5</v>
      </c>
      <c r="O306" s="708">
        <v>30</v>
      </c>
      <c r="P306" s="705">
        <v>15</v>
      </c>
      <c r="Q306" s="1105">
        <v>0</v>
      </c>
      <c r="R306" s="1106">
        <f>S306+T306+Z306</f>
        <v>0</v>
      </c>
      <c r="S306" s="1109"/>
      <c r="T306" s="1107">
        <f t="shared" si="116"/>
        <v>0</v>
      </c>
      <c r="U306" s="1107"/>
      <c r="V306" s="1107">
        <f>Q306*N306</f>
        <v>0</v>
      </c>
      <c r="W306" s="1105"/>
      <c r="X306" s="1107"/>
      <c r="Y306" s="1105"/>
      <c r="Z306" s="1107"/>
      <c r="AA306" s="1107"/>
      <c r="AB306" s="1107"/>
      <c r="AC306" s="675"/>
      <c r="AD306" s="651"/>
      <c r="AE306" s="651"/>
      <c r="AF306" s="651"/>
      <c r="AG306" s="651"/>
      <c r="AH306" s="651"/>
      <c r="AI306" s="651"/>
      <c r="AJ306" s="651"/>
      <c r="AK306" s="651"/>
      <c r="AL306" s="651"/>
      <c r="AM306" s="651"/>
      <c r="AN306" s="651"/>
      <c r="AO306" s="651"/>
      <c r="AP306" s="651"/>
      <c r="AQ306" s="651"/>
      <c r="AR306" s="651"/>
      <c r="AS306" s="651"/>
    </row>
    <row r="307" spans="1:45" ht="33.950000000000003" customHeight="1">
      <c r="A307" s="691"/>
      <c r="B307" s="673" t="s">
        <v>472</v>
      </c>
      <c r="C307" s="1108">
        <f t="shared" si="123"/>
        <v>1</v>
      </c>
      <c r="D307" s="1109"/>
      <c r="E307" s="1109">
        <v>1</v>
      </c>
      <c r="F307" s="1109"/>
      <c r="G307" s="1105"/>
      <c r="H307" s="1105"/>
      <c r="I307" s="1105"/>
      <c r="J307" s="1105">
        <v>1</v>
      </c>
      <c r="K307" s="1105">
        <v>5</v>
      </c>
      <c r="L307" s="1105"/>
      <c r="M307" s="1105"/>
      <c r="N307" s="1105">
        <v>1.5</v>
      </c>
      <c r="O307" s="708">
        <v>30</v>
      </c>
      <c r="P307" s="705">
        <v>15</v>
      </c>
      <c r="Q307" s="1105">
        <v>1</v>
      </c>
      <c r="R307" s="1106">
        <f>S307+T307+Z307</f>
        <v>1.5</v>
      </c>
      <c r="S307" s="1109"/>
      <c r="T307" s="1107">
        <f t="shared" si="116"/>
        <v>1.5</v>
      </c>
      <c r="U307" s="1107"/>
      <c r="V307" s="1107">
        <f>Q307*N307</f>
        <v>1.5</v>
      </c>
      <c r="W307" s="1105"/>
      <c r="X307" s="1107"/>
      <c r="Y307" s="1105"/>
      <c r="Z307" s="1107"/>
      <c r="AA307" s="1107"/>
      <c r="AB307" s="1107"/>
      <c r="AC307" s="675"/>
      <c r="AD307" s="651"/>
      <c r="AE307" s="651"/>
      <c r="AF307" s="651"/>
      <c r="AG307" s="651"/>
      <c r="AH307" s="651"/>
      <c r="AI307" s="651"/>
      <c r="AJ307" s="651"/>
      <c r="AK307" s="651"/>
      <c r="AL307" s="651"/>
      <c r="AM307" s="651"/>
      <c r="AN307" s="651"/>
      <c r="AO307" s="651"/>
      <c r="AP307" s="651"/>
      <c r="AQ307" s="651"/>
      <c r="AR307" s="651"/>
      <c r="AS307" s="651"/>
    </row>
    <row r="308" spans="1:45" s="671" customFormat="1" ht="33.950000000000003" customHeight="1">
      <c r="A308" s="668">
        <v>2</v>
      </c>
      <c r="B308" s="702" t="s">
        <v>1375</v>
      </c>
      <c r="C308" s="666">
        <f>C309+C314</f>
        <v>26</v>
      </c>
      <c r="D308" s="666">
        <f t="shared" ref="D308:AB308" si="124">D309+D314</f>
        <v>2</v>
      </c>
      <c r="E308" s="666">
        <f t="shared" si="124"/>
        <v>21</v>
      </c>
      <c r="F308" s="666">
        <f t="shared" si="124"/>
        <v>3</v>
      </c>
      <c r="G308" s="666">
        <f t="shared" si="124"/>
        <v>0</v>
      </c>
      <c r="H308" s="666">
        <f t="shared" si="124"/>
        <v>0</v>
      </c>
      <c r="I308" s="666">
        <f t="shared" si="124"/>
        <v>0</v>
      </c>
      <c r="J308" s="666">
        <f t="shared" si="124"/>
        <v>11</v>
      </c>
      <c r="K308" s="666">
        <f t="shared" si="124"/>
        <v>264</v>
      </c>
      <c r="L308" s="666">
        <f t="shared" si="124"/>
        <v>1</v>
      </c>
      <c r="M308" s="666"/>
      <c r="N308" s="666"/>
      <c r="O308" s="666">
        <f t="shared" si="124"/>
        <v>310</v>
      </c>
      <c r="P308" s="666">
        <f t="shared" si="124"/>
        <v>155</v>
      </c>
      <c r="Q308" s="666">
        <f t="shared" si="124"/>
        <v>9</v>
      </c>
      <c r="R308" s="1099">
        <f t="shared" si="124"/>
        <v>27.916666666666668</v>
      </c>
      <c r="S308" s="666">
        <f t="shared" si="124"/>
        <v>3</v>
      </c>
      <c r="T308" s="1099">
        <f t="shared" si="124"/>
        <v>19.916666666666668</v>
      </c>
      <c r="U308" s="1099">
        <f t="shared" si="124"/>
        <v>0</v>
      </c>
      <c r="V308" s="1099">
        <f t="shared" si="124"/>
        <v>18</v>
      </c>
      <c r="W308" s="666">
        <f t="shared" si="124"/>
        <v>14</v>
      </c>
      <c r="X308" s="1099">
        <f t="shared" si="124"/>
        <v>0.91666666666666674</v>
      </c>
      <c r="Y308" s="666">
        <f t="shared" si="124"/>
        <v>1</v>
      </c>
      <c r="Z308" s="1099">
        <f t="shared" si="124"/>
        <v>5</v>
      </c>
      <c r="AA308" s="1099">
        <f t="shared" si="124"/>
        <v>-0.75833333333333264</v>
      </c>
      <c r="AB308" s="1099">
        <f t="shared" si="124"/>
        <v>1.4</v>
      </c>
      <c r="AC308" s="668"/>
      <c r="AD308" s="670"/>
      <c r="AE308" s="670"/>
      <c r="AF308" s="670"/>
      <c r="AG308" s="670"/>
      <c r="AH308" s="670"/>
      <c r="AI308" s="670"/>
      <c r="AJ308" s="670"/>
      <c r="AK308" s="670"/>
      <c r="AL308" s="670"/>
      <c r="AM308" s="670"/>
      <c r="AN308" s="670"/>
      <c r="AO308" s="670"/>
      <c r="AP308" s="670"/>
      <c r="AQ308" s="670"/>
      <c r="AR308" s="670"/>
      <c r="AS308" s="670"/>
    </row>
    <row r="309" spans="1:45" s="671" customFormat="1" ht="33.950000000000003" customHeight="1">
      <c r="A309" s="691"/>
      <c r="B309" s="669" t="s">
        <v>786</v>
      </c>
      <c r="C309" s="666">
        <f>C310+C311+C312+C313</f>
        <v>14</v>
      </c>
      <c r="D309" s="666">
        <f t="shared" ref="D309:Z309" si="125">D310+D311+D312+D313</f>
        <v>2</v>
      </c>
      <c r="E309" s="666">
        <f t="shared" si="125"/>
        <v>9</v>
      </c>
      <c r="F309" s="666">
        <f t="shared" si="125"/>
        <v>3</v>
      </c>
      <c r="G309" s="666">
        <f t="shared" si="125"/>
        <v>0</v>
      </c>
      <c r="H309" s="666">
        <f t="shared" si="125"/>
        <v>0</v>
      </c>
      <c r="I309" s="666">
        <f t="shared" si="125"/>
        <v>0</v>
      </c>
      <c r="J309" s="666">
        <f t="shared" si="125"/>
        <v>4</v>
      </c>
      <c r="K309" s="666">
        <f t="shared" si="125"/>
        <v>111</v>
      </c>
      <c r="L309" s="666">
        <f t="shared" si="125"/>
        <v>1</v>
      </c>
      <c r="M309" s="666"/>
      <c r="N309" s="666"/>
      <c r="O309" s="666">
        <f t="shared" si="125"/>
        <v>160</v>
      </c>
      <c r="P309" s="666">
        <f t="shared" si="125"/>
        <v>80</v>
      </c>
      <c r="Q309" s="666">
        <f t="shared" si="125"/>
        <v>4</v>
      </c>
      <c r="R309" s="1099">
        <f t="shared" si="125"/>
        <v>16.55</v>
      </c>
      <c r="S309" s="666">
        <f t="shared" si="125"/>
        <v>2</v>
      </c>
      <c r="T309" s="1099">
        <f t="shared" si="125"/>
        <v>11.55</v>
      </c>
      <c r="U309" s="1099">
        <f t="shared" si="125"/>
        <v>0</v>
      </c>
      <c r="V309" s="1099">
        <f t="shared" si="125"/>
        <v>10.5</v>
      </c>
      <c r="W309" s="666">
        <f t="shared" si="125"/>
        <v>1</v>
      </c>
      <c r="X309" s="1099">
        <f t="shared" si="125"/>
        <v>0.05</v>
      </c>
      <c r="Y309" s="666">
        <f t="shared" si="125"/>
        <v>1</v>
      </c>
      <c r="Z309" s="1099">
        <f t="shared" si="125"/>
        <v>3</v>
      </c>
      <c r="AA309" s="1100">
        <f>(T309-E309)*70%</f>
        <v>1.7850000000000004</v>
      </c>
      <c r="AB309" s="1100">
        <f>(Z309-F309)*70%</f>
        <v>0</v>
      </c>
      <c r="AC309" s="668"/>
      <c r="AD309" s="670"/>
      <c r="AE309" s="670"/>
      <c r="AF309" s="670"/>
      <c r="AG309" s="670"/>
      <c r="AH309" s="670"/>
      <c r="AI309" s="670"/>
      <c r="AJ309" s="670"/>
      <c r="AK309" s="670"/>
      <c r="AL309" s="670"/>
      <c r="AM309" s="670"/>
      <c r="AN309" s="670"/>
      <c r="AO309" s="670"/>
      <c r="AP309" s="670"/>
      <c r="AQ309" s="670"/>
      <c r="AR309" s="670"/>
      <c r="AS309" s="670"/>
    </row>
    <row r="310" spans="1:45" ht="33.950000000000003" customHeight="1">
      <c r="A310" s="691"/>
      <c r="B310" s="703" t="s">
        <v>114</v>
      </c>
      <c r="C310" s="1108">
        <f t="shared" ref="C310:C313" si="126">D310+E310+F310</f>
        <v>7</v>
      </c>
      <c r="D310" s="1109">
        <v>2</v>
      </c>
      <c r="E310" s="1109">
        <v>2</v>
      </c>
      <c r="F310" s="1109">
        <v>3</v>
      </c>
      <c r="G310" s="1105"/>
      <c r="H310" s="1105"/>
      <c r="I310" s="1105"/>
      <c r="J310" s="1105">
        <v>1</v>
      </c>
      <c r="K310" s="1105">
        <v>30</v>
      </c>
      <c r="L310" s="1105"/>
      <c r="M310" s="1105"/>
      <c r="N310" s="1105">
        <v>1.9</v>
      </c>
      <c r="O310" s="704">
        <v>40</v>
      </c>
      <c r="P310" s="705">
        <v>20</v>
      </c>
      <c r="Q310" s="1105">
        <v>1</v>
      </c>
      <c r="R310" s="1106">
        <f>S310+T310+Z310</f>
        <v>8.5</v>
      </c>
      <c r="S310" s="1109">
        <v>2</v>
      </c>
      <c r="T310" s="1107">
        <f t="shared" ref="T310:T319" si="127">U310+V310+X310+Y310</f>
        <v>3.5</v>
      </c>
      <c r="U310" s="1107"/>
      <c r="V310" s="1107">
        <v>2.5</v>
      </c>
      <c r="W310" s="1105"/>
      <c r="X310" s="1107"/>
      <c r="Y310" s="1105">
        <v>1</v>
      </c>
      <c r="Z310" s="1107">
        <v>3</v>
      </c>
      <c r="AA310" s="1107"/>
      <c r="AB310" s="1107"/>
      <c r="AC310" s="675"/>
      <c r="AD310" s="651"/>
      <c r="AE310" s="651"/>
      <c r="AF310" s="651"/>
      <c r="AG310" s="651"/>
      <c r="AH310" s="651"/>
      <c r="AI310" s="651"/>
      <c r="AJ310" s="651"/>
      <c r="AK310" s="651"/>
      <c r="AL310" s="651"/>
      <c r="AM310" s="651"/>
      <c r="AN310" s="651"/>
      <c r="AO310" s="651"/>
      <c r="AP310" s="651"/>
      <c r="AQ310" s="651"/>
      <c r="AR310" s="651"/>
      <c r="AS310" s="651"/>
    </row>
    <row r="311" spans="1:45" ht="33.950000000000003" customHeight="1">
      <c r="A311" s="691"/>
      <c r="B311" s="703" t="s">
        <v>115</v>
      </c>
      <c r="C311" s="1108">
        <f t="shared" si="126"/>
        <v>2</v>
      </c>
      <c r="D311" s="1109"/>
      <c r="E311" s="1109">
        <v>2</v>
      </c>
      <c r="F311" s="1109"/>
      <c r="G311" s="1105"/>
      <c r="H311" s="1105"/>
      <c r="I311" s="1105"/>
      <c r="J311" s="1105">
        <v>1</v>
      </c>
      <c r="K311" s="1105">
        <v>40</v>
      </c>
      <c r="L311" s="1105">
        <v>1</v>
      </c>
      <c r="M311" s="1105"/>
      <c r="N311" s="1105">
        <v>1.9</v>
      </c>
      <c r="O311" s="704">
        <v>40</v>
      </c>
      <c r="P311" s="705">
        <v>20</v>
      </c>
      <c r="Q311" s="1105">
        <v>1</v>
      </c>
      <c r="R311" s="1106">
        <f>S311+T311+Z311</f>
        <v>2.5499999999999998</v>
      </c>
      <c r="S311" s="1109"/>
      <c r="T311" s="1107">
        <f t="shared" si="127"/>
        <v>2.5499999999999998</v>
      </c>
      <c r="U311" s="1107"/>
      <c r="V311" s="1107">
        <v>2.5</v>
      </c>
      <c r="W311" s="1105">
        <f>(K311+L311)-(Q311*O311)</f>
        <v>1</v>
      </c>
      <c r="X311" s="1107">
        <f>W311/P311</f>
        <v>0.05</v>
      </c>
      <c r="Y311" s="1105"/>
      <c r="Z311" s="1107"/>
      <c r="AA311" s="1107"/>
      <c r="AB311" s="1107"/>
      <c r="AC311" s="675"/>
      <c r="AD311" s="651"/>
      <c r="AE311" s="651"/>
      <c r="AF311" s="651"/>
      <c r="AG311" s="651"/>
      <c r="AH311" s="651"/>
      <c r="AI311" s="651"/>
      <c r="AJ311" s="651"/>
      <c r="AK311" s="651"/>
      <c r="AL311" s="651"/>
      <c r="AM311" s="651"/>
      <c r="AN311" s="651"/>
      <c r="AO311" s="651"/>
      <c r="AP311" s="651"/>
      <c r="AQ311" s="651"/>
      <c r="AR311" s="651"/>
      <c r="AS311" s="651"/>
    </row>
    <row r="312" spans="1:45" ht="33.950000000000003" customHeight="1">
      <c r="A312" s="691"/>
      <c r="B312" s="703" t="s">
        <v>116</v>
      </c>
      <c r="C312" s="1108">
        <f t="shared" si="126"/>
        <v>2</v>
      </c>
      <c r="D312" s="1109"/>
      <c r="E312" s="1109">
        <v>2</v>
      </c>
      <c r="F312" s="1109"/>
      <c r="G312" s="1105"/>
      <c r="H312" s="1105"/>
      <c r="I312" s="1105"/>
      <c r="J312" s="1105">
        <v>1</v>
      </c>
      <c r="K312" s="1105">
        <v>24</v>
      </c>
      <c r="L312" s="1105"/>
      <c r="M312" s="1105"/>
      <c r="N312" s="1105">
        <v>1.9</v>
      </c>
      <c r="O312" s="704">
        <v>40</v>
      </c>
      <c r="P312" s="705">
        <v>20</v>
      </c>
      <c r="Q312" s="1105">
        <v>1</v>
      </c>
      <c r="R312" s="1106">
        <f>S312+T312+Z312</f>
        <v>2.5</v>
      </c>
      <c r="S312" s="1109"/>
      <c r="T312" s="1107">
        <f t="shared" si="127"/>
        <v>2.5</v>
      </c>
      <c r="U312" s="1107"/>
      <c r="V312" s="1107">
        <v>2.5</v>
      </c>
      <c r="W312" s="1105"/>
      <c r="X312" s="1107"/>
      <c r="Y312" s="1105"/>
      <c r="Z312" s="1107"/>
      <c r="AA312" s="1107"/>
      <c r="AB312" s="1107"/>
      <c r="AC312" s="675"/>
      <c r="AD312" s="651"/>
      <c r="AE312" s="651"/>
      <c r="AF312" s="651"/>
      <c r="AG312" s="651"/>
      <c r="AH312" s="651"/>
      <c r="AI312" s="651"/>
      <c r="AJ312" s="651"/>
      <c r="AK312" s="651"/>
      <c r="AL312" s="651"/>
      <c r="AM312" s="651"/>
      <c r="AN312" s="651"/>
      <c r="AO312" s="651"/>
      <c r="AP312" s="651"/>
      <c r="AQ312" s="651"/>
      <c r="AR312" s="651"/>
      <c r="AS312" s="651"/>
    </row>
    <row r="313" spans="1:45" ht="33.950000000000003" customHeight="1">
      <c r="A313" s="691"/>
      <c r="B313" s="703" t="s">
        <v>117</v>
      </c>
      <c r="C313" s="1108">
        <f t="shared" si="126"/>
        <v>3</v>
      </c>
      <c r="D313" s="1109"/>
      <c r="E313" s="1109">
        <v>3</v>
      </c>
      <c r="F313" s="1109"/>
      <c r="G313" s="1105"/>
      <c r="H313" s="1105"/>
      <c r="I313" s="1105"/>
      <c r="J313" s="1105">
        <v>1</v>
      </c>
      <c r="K313" s="1105">
        <v>17</v>
      </c>
      <c r="L313" s="1105"/>
      <c r="M313" s="1105"/>
      <c r="N313" s="1105">
        <v>1.9</v>
      </c>
      <c r="O313" s="704">
        <v>40</v>
      </c>
      <c r="P313" s="705">
        <v>20</v>
      </c>
      <c r="Q313" s="1105">
        <v>1</v>
      </c>
      <c r="R313" s="1106">
        <f>S313+T313+Z313</f>
        <v>3</v>
      </c>
      <c r="S313" s="1109"/>
      <c r="T313" s="1107">
        <f t="shared" si="127"/>
        <v>3</v>
      </c>
      <c r="U313" s="1107"/>
      <c r="V313" s="1107">
        <v>3</v>
      </c>
      <c r="W313" s="1105"/>
      <c r="X313" s="1107"/>
      <c r="Y313" s="1105"/>
      <c r="Z313" s="1107"/>
      <c r="AA313" s="1107"/>
      <c r="AB313" s="1107"/>
      <c r="AC313" s="675"/>
      <c r="AD313" s="651"/>
      <c r="AE313" s="651"/>
      <c r="AF313" s="651"/>
      <c r="AG313" s="651"/>
      <c r="AH313" s="651"/>
      <c r="AI313" s="651"/>
      <c r="AJ313" s="651"/>
      <c r="AK313" s="651"/>
      <c r="AL313" s="651"/>
      <c r="AM313" s="651"/>
      <c r="AN313" s="651"/>
      <c r="AO313" s="651"/>
      <c r="AP313" s="651"/>
      <c r="AQ313" s="651"/>
      <c r="AR313" s="651"/>
      <c r="AS313" s="651"/>
    </row>
    <row r="314" spans="1:45" ht="33.950000000000003" customHeight="1">
      <c r="A314" s="691"/>
      <c r="B314" s="669" t="s">
        <v>787</v>
      </c>
      <c r="C314" s="666">
        <f>C315+C316+C317+C318+C319</f>
        <v>12</v>
      </c>
      <c r="D314" s="666">
        <f t="shared" ref="D314:Z314" si="128">D315+D316+D317+D318+D319</f>
        <v>0</v>
      </c>
      <c r="E314" s="666">
        <f t="shared" si="128"/>
        <v>12</v>
      </c>
      <c r="F314" s="666">
        <f t="shared" si="128"/>
        <v>0</v>
      </c>
      <c r="G314" s="666">
        <f t="shared" si="128"/>
        <v>0</v>
      </c>
      <c r="H314" s="666">
        <f t="shared" si="128"/>
        <v>0</v>
      </c>
      <c r="I314" s="666">
        <f t="shared" si="128"/>
        <v>0</v>
      </c>
      <c r="J314" s="666">
        <f t="shared" si="128"/>
        <v>7</v>
      </c>
      <c r="K314" s="666">
        <f t="shared" si="128"/>
        <v>153</v>
      </c>
      <c r="L314" s="666">
        <f t="shared" si="128"/>
        <v>0</v>
      </c>
      <c r="M314" s="666"/>
      <c r="N314" s="666"/>
      <c r="O314" s="666">
        <f t="shared" si="128"/>
        <v>150</v>
      </c>
      <c r="P314" s="666">
        <f t="shared" si="128"/>
        <v>75</v>
      </c>
      <c r="Q314" s="666">
        <f t="shared" si="128"/>
        <v>5</v>
      </c>
      <c r="R314" s="1099">
        <f t="shared" si="128"/>
        <v>11.366666666666667</v>
      </c>
      <c r="S314" s="666">
        <f t="shared" si="128"/>
        <v>1</v>
      </c>
      <c r="T314" s="1099">
        <f t="shared" si="128"/>
        <v>8.3666666666666671</v>
      </c>
      <c r="U314" s="1099">
        <f t="shared" si="128"/>
        <v>0</v>
      </c>
      <c r="V314" s="1099">
        <f t="shared" si="128"/>
        <v>7.5</v>
      </c>
      <c r="W314" s="666">
        <f t="shared" si="128"/>
        <v>13</v>
      </c>
      <c r="X314" s="1099">
        <f t="shared" si="128"/>
        <v>0.8666666666666667</v>
      </c>
      <c r="Y314" s="666">
        <f t="shared" si="128"/>
        <v>0</v>
      </c>
      <c r="Z314" s="1099">
        <f t="shared" si="128"/>
        <v>2</v>
      </c>
      <c r="AA314" s="1100">
        <f>(T314-E314)*70%</f>
        <v>-2.543333333333333</v>
      </c>
      <c r="AB314" s="1100">
        <f>(Z314-F314)*70%</f>
        <v>1.4</v>
      </c>
      <c r="AC314" s="675"/>
      <c r="AD314" s="651"/>
      <c r="AE314" s="651"/>
      <c r="AF314" s="651"/>
      <c r="AG314" s="651"/>
      <c r="AH314" s="651"/>
      <c r="AI314" s="651"/>
      <c r="AJ314" s="651"/>
      <c r="AK314" s="651"/>
      <c r="AL314" s="651"/>
      <c r="AM314" s="651"/>
      <c r="AN314" s="651"/>
      <c r="AO314" s="651"/>
      <c r="AP314" s="651"/>
      <c r="AQ314" s="651"/>
      <c r="AR314" s="651"/>
      <c r="AS314" s="651"/>
    </row>
    <row r="315" spans="1:45" ht="33.950000000000003" customHeight="1">
      <c r="A315" s="691"/>
      <c r="B315" s="673" t="s">
        <v>468</v>
      </c>
      <c r="C315" s="1108">
        <f t="shared" ref="C315:C319" si="129">D315+E315+F315</f>
        <v>3</v>
      </c>
      <c r="D315" s="1109"/>
      <c r="E315" s="1109">
        <v>3</v>
      </c>
      <c r="F315" s="1109"/>
      <c r="G315" s="1105"/>
      <c r="H315" s="1105"/>
      <c r="I315" s="1105"/>
      <c r="J315" s="1105">
        <v>1</v>
      </c>
      <c r="K315" s="1105">
        <v>29</v>
      </c>
      <c r="L315" s="1105"/>
      <c r="M315" s="1105"/>
      <c r="N315" s="1105">
        <v>1.5</v>
      </c>
      <c r="O315" s="1105">
        <v>30</v>
      </c>
      <c r="P315" s="1105">
        <v>15</v>
      </c>
      <c r="Q315" s="1105">
        <v>1</v>
      </c>
      <c r="R315" s="1106">
        <f>S315+T315+Z315</f>
        <v>4.5</v>
      </c>
      <c r="S315" s="1109">
        <v>1</v>
      </c>
      <c r="T315" s="1107">
        <f t="shared" si="127"/>
        <v>1.5</v>
      </c>
      <c r="U315" s="1107"/>
      <c r="V315" s="1107">
        <f>Q315*N315</f>
        <v>1.5</v>
      </c>
      <c r="W315" s="1105"/>
      <c r="X315" s="1107"/>
      <c r="Y315" s="1103"/>
      <c r="Z315" s="1107">
        <v>2</v>
      </c>
      <c r="AA315" s="1107"/>
      <c r="AB315" s="1107"/>
      <c r="AC315" s="675"/>
      <c r="AD315" s="651"/>
      <c r="AE315" s="651"/>
      <c r="AF315" s="651"/>
      <c r="AG315" s="651"/>
      <c r="AH315" s="651"/>
      <c r="AI315" s="651"/>
      <c r="AJ315" s="651"/>
      <c r="AK315" s="651"/>
      <c r="AL315" s="651"/>
      <c r="AM315" s="651"/>
      <c r="AN315" s="651"/>
      <c r="AO315" s="651"/>
      <c r="AP315" s="651"/>
      <c r="AQ315" s="651"/>
      <c r="AR315" s="651"/>
      <c r="AS315" s="651"/>
    </row>
    <row r="316" spans="1:45" ht="33.950000000000003" customHeight="1">
      <c r="A316" s="691"/>
      <c r="B316" s="673" t="s">
        <v>469</v>
      </c>
      <c r="C316" s="1108">
        <f t="shared" si="129"/>
        <v>3</v>
      </c>
      <c r="D316" s="1109"/>
      <c r="E316" s="1109">
        <v>3</v>
      </c>
      <c r="F316" s="1109"/>
      <c r="G316" s="1105"/>
      <c r="H316" s="1105"/>
      <c r="I316" s="1105"/>
      <c r="J316" s="1105">
        <v>1</v>
      </c>
      <c r="K316" s="1105">
        <v>26</v>
      </c>
      <c r="L316" s="1105"/>
      <c r="M316" s="1105"/>
      <c r="N316" s="1105">
        <v>1.5</v>
      </c>
      <c r="O316" s="1105">
        <v>30</v>
      </c>
      <c r="P316" s="1105">
        <v>15</v>
      </c>
      <c r="Q316" s="1105">
        <v>1</v>
      </c>
      <c r="R316" s="1106">
        <f>S316+T316+Z316</f>
        <v>1.5</v>
      </c>
      <c r="S316" s="1109"/>
      <c r="T316" s="1107">
        <f t="shared" si="127"/>
        <v>1.5</v>
      </c>
      <c r="U316" s="1107"/>
      <c r="V316" s="1107">
        <f>Q316*N316</f>
        <v>1.5</v>
      </c>
      <c r="W316" s="1105"/>
      <c r="X316" s="1107"/>
      <c r="Y316" s="1105"/>
      <c r="Z316" s="1107"/>
      <c r="AA316" s="1107"/>
      <c r="AB316" s="1107"/>
      <c r="AC316" s="675"/>
      <c r="AD316" s="651"/>
      <c r="AE316" s="651"/>
      <c r="AF316" s="651"/>
      <c r="AG316" s="651"/>
      <c r="AH316" s="651"/>
      <c r="AI316" s="651"/>
      <c r="AJ316" s="651"/>
      <c r="AK316" s="651"/>
      <c r="AL316" s="651"/>
      <c r="AM316" s="651"/>
      <c r="AN316" s="651"/>
      <c r="AO316" s="651"/>
      <c r="AP316" s="651"/>
      <c r="AQ316" s="651"/>
      <c r="AR316" s="651"/>
      <c r="AS316" s="651"/>
    </row>
    <row r="317" spans="1:45" ht="33.950000000000003" customHeight="1">
      <c r="A317" s="691"/>
      <c r="B317" s="673" t="s">
        <v>470</v>
      </c>
      <c r="C317" s="1108">
        <f t="shared" si="129"/>
        <v>2</v>
      </c>
      <c r="D317" s="1109"/>
      <c r="E317" s="1109">
        <v>2</v>
      </c>
      <c r="F317" s="1109"/>
      <c r="G317" s="1105"/>
      <c r="H317" s="1105"/>
      <c r="I317" s="1105"/>
      <c r="J317" s="1105">
        <v>1</v>
      </c>
      <c r="K317" s="1105">
        <v>25</v>
      </c>
      <c r="L317" s="1105"/>
      <c r="M317" s="1105"/>
      <c r="N317" s="1105">
        <v>1.5</v>
      </c>
      <c r="O317" s="1105">
        <v>30</v>
      </c>
      <c r="P317" s="1105">
        <v>15</v>
      </c>
      <c r="Q317" s="1105">
        <v>1</v>
      </c>
      <c r="R317" s="1106">
        <f>S317+T317+Z317</f>
        <v>1.5</v>
      </c>
      <c r="S317" s="1109"/>
      <c r="T317" s="1107">
        <f t="shared" si="127"/>
        <v>1.5</v>
      </c>
      <c r="U317" s="1107"/>
      <c r="V317" s="1107">
        <f>Q317*N317</f>
        <v>1.5</v>
      </c>
      <c r="W317" s="1105"/>
      <c r="X317" s="1107"/>
      <c r="Y317" s="1105"/>
      <c r="Z317" s="1107"/>
      <c r="AA317" s="1107"/>
      <c r="AB317" s="1107"/>
      <c r="AC317" s="675"/>
      <c r="AD317" s="651"/>
      <c r="AE317" s="651"/>
      <c r="AF317" s="651"/>
      <c r="AG317" s="651"/>
      <c r="AH317" s="651"/>
      <c r="AI317" s="651"/>
      <c r="AJ317" s="651"/>
      <c r="AK317" s="651"/>
      <c r="AL317" s="651"/>
      <c r="AM317" s="651"/>
      <c r="AN317" s="651"/>
      <c r="AO317" s="651"/>
      <c r="AP317" s="651"/>
      <c r="AQ317" s="651"/>
      <c r="AR317" s="651"/>
      <c r="AS317" s="651"/>
    </row>
    <row r="318" spans="1:45" ht="33.950000000000003" customHeight="1">
      <c r="A318" s="691"/>
      <c r="B318" s="673" t="s">
        <v>471</v>
      </c>
      <c r="C318" s="1108">
        <f t="shared" si="129"/>
        <v>2</v>
      </c>
      <c r="D318" s="1109"/>
      <c r="E318" s="1109">
        <v>2</v>
      </c>
      <c r="F318" s="1109"/>
      <c r="G318" s="1105"/>
      <c r="H318" s="1105"/>
      <c r="I318" s="1105"/>
      <c r="J318" s="1105">
        <v>2</v>
      </c>
      <c r="K318" s="1105">
        <v>35</v>
      </c>
      <c r="L318" s="1105"/>
      <c r="M318" s="1105"/>
      <c r="N318" s="1105">
        <v>1.5</v>
      </c>
      <c r="O318" s="1105">
        <v>30</v>
      </c>
      <c r="P318" s="1105">
        <v>15</v>
      </c>
      <c r="Q318" s="1105">
        <v>1</v>
      </c>
      <c r="R318" s="1106">
        <f>S318+T318+Z318</f>
        <v>1.8333333333333333</v>
      </c>
      <c r="S318" s="1109"/>
      <c r="T318" s="1107">
        <f t="shared" si="127"/>
        <v>1.8333333333333333</v>
      </c>
      <c r="U318" s="1107"/>
      <c r="V318" s="1107">
        <f>Q318*N318</f>
        <v>1.5</v>
      </c>
      <c r="W318" s="1105">
        <f>(K318+L318)-(Q318*O318)</f>
        <v>5</v>
      </c>
      <c r="X318" s="1107">
        <f>W318/P318</f>
        <v>0.33333333333333331</v>
      </c>
      <c r="Y318" s="1105"/>
      <c r="Z318" s="1107"/>
      <c r="AA318" s="1107"/>
      <c r="AB318" s="1107"/>
      <c r="AC318" s="675"/>
      <c r="AD318" s="651"/>
      <c r="AE318" s="651"/>
      <c r="AF318" s="651"/>
      <c r="AG318" s="651"/>
      <c r="AH318" s="651"/>
      <c r="AI318" s="651"/>
      <c r="AJ318" s="651"/>
      <c r="AK318" s="651"/>
      <c r="AL318" s="651"/>
      <c r="AM318" s="651"/>
      <c r="AN318" s="651"/>
      <c r="AO318" s="651"/>
      <c r="AP318" s="651"/>
      <c r="AQ318" s="651"/>
      <c r="AR318" s="651"/>
      <c r="AS318" s="651"/>
    </row>
    <row r="319" spans="1:45" ht="33.950000000000003" customHeight="1">
      <c r="A319" s="691"/>
      <c r="B319" s="673" t="s">
        <v>472</v>
      </c>
      <c r="C319" s="1108">
        <f t="shared" si="129"/>
        <v>2</v>
      </c>
      <c r="D319" s="1109"/>
      <c r="E319" s="1109">
        <v>2</v>
      </c>
      <c r="F319" s="1109"/>
      <c r="G319" s="1105"/>
      <c r="H319" s="1105"/>
      <c r="I319" s="1105"/>
      <c r="J319" s="1105">
        <v>2</v>
      </c>
      <c r="K319" s="1105">
        <v>38</v>
      </c>
      <c r="L319" s="1105"/>
      <c r="M319" s="1105"/>
      <c r="N319" s="1105">
        <v>1.5</v>
      </c>
      <c r="O319" s="1105">
        <v>30</v>
      </c>
      <c r="P319" s="1105">
        <v>15</v>
      </c>
      <c r="Q319" s="1105">
        <v>1</v>
      </c>
      <c r="R319" s="1106">
        <f>S319+T319+Z319</f>
        <v>2.0333333333333332</v>
      </c>
      <c r="S319" s="1109"/>
      <c r="T319" s="1107">
        <f t="shared" si="127"/>
        <v>2.0333333333333332</v>
      </c>
      <c r="U319" s="1107"/>
      <c r="V319" s="1107">
        <f>Q319*N319</f>
        <v>1.5</v>
      </c>
      <c r="W319" s="1105">
        <f>(K319+L319)-(Q319*O319)</f>
        <v>8</v>
      </c>
      <c r="X319" s="1107">
        <f>W319/P319</f>
        <v>0.53333333333333333</v>
      </c>
      <c r="Y319" s="1105"/>
      <c r="Z319" s="1107"/>
      <c r="AA319" s="1107"/>
      <c r="AB319" s="1107"/>
      <c r="AC319" s="675"/>
      <c r="AD319" s="651"/>
      <c r="AE319" s="651"/>
      <c r="AF319" s="651"/>
      <c r="AG319" s="651"/>
      <c r="AH319" s="651"/>
      <c r="AI319" s="651"/>
      <c r="AJ319" s="651"/>
      <c r="AK319" s="651"/>
      <c r="AL319" s="651"/>
      <c r="AM319" s="651"/>
      <c r="AN319" s="651"/>
      <c r="AO319" s="651"/>
      <c r="AP319" s="651"/>
      <c r="AQ319" s="651"/>
      <c r="AR319" s="651"/>
      <c r="AS319" s="651"/>
    </row>
    <row r="320" spans="1:45" ht="33.950000000000003" customHeight="1">
      <c r="A320" s="1283" t="s">
        <v>836</v>
      </c>
      <c r="B320" s="1284" t="s">
        <v>1376</v>
      </c>
      <c r="C320" s="1285">
        <f>C321+C363+C445+C498+C549+C588+C602</f>
        <v>526</v>
      </c>
      <c r="D320" s="1285">
        <f t="shared" ref="D320:AB320" si="130">D321+D363+D445+D498+D549+D588+D602</f>
        <v>50</v>
      </c>
      <c r="E320" s="1285">
        <f t="shared" si="130"/>
        <v>423</v>
      </c>
      <c r="F320" s="1285">
        <f t="shared" si="130"/>
        <v>53</v>
      </c>
      <c r="G320" s="1285">
        <f t="shared" si="130"/>
        <v>0</v>
      </c>
      <c r="H320" s="1285">
        <f t="shared" si="130"/>
        <v>0</v>
      </c>
      <c r="I320" s="1285">
        <f t="shared" si="130"/>
        <v>0</v>
      </c>
      <c r="J320" s="1285">
        <f t="shared" si="130"/>
        <v>283</v>
      </c>
      <c r="K320" s="1285">
        <f t="shared" si="130"/>
        <v>6037</v>
      </c>
      <c r="L320" s="1285">
        <f t="shared" si="130"/>
        <v>75</v>
      </c>
      <c r="M320" s="1285">
        <f t="shared" si="130"/>
        <v>0</v>
      </c>
      <c r="N320" s="1285">
        <f t="shared" si="130"/>
        <v>1.5</v>
      </c>
      <c r="O320" s="1285">
        <f t="shared" si="130"/>
        <v>6875</v>
      </c>
      <c r="P320" s="1285">
        <f t="shared" si="130"/>
        <v>3340</v>
      </c>
      <c r="Q320" s="1285">
        <f t="shared" si="130"/>
        <v>282</v>
      </c>
      <c r="R320" s="1285">
        <f t="shared" si="130"/>
        <v>604.43137254901967</v>
      </c>
      <c r="S320" s="1285">
        <f t="shared" si="130"/>
        <v>57</v>
      </c>
      <c r="T320" s="1286">
        <f t="shared" si="130"/>
        <v>453.43137254901961</v>
      </c>
      <c r="U320" s="1286">
        <f t="shared" si="130"/>
        <v>0</v>
      </c>
      <c r="V320" s="1286">
        <f t="shared" si="130"/>
        <v>423</v>
      </c>
      <c r="W320" s="1287">
        <f t="shared" si="130"/>
        <v>155</v>
      </c>
      <c r="X320" s="1286">
        <f t="shared" si="130"/>
        <v>11.431372549019606</v>
      </c>
      <c r="Y320" s="1287">
        <f t="shared" si="130"/>
        <v>19</v>
      </c>
      <c r="Z320" s="1286">
        <f t="shared" si="130"/>
        <v>94</v>
      </c>
      <c r="AA320" s="1286">
        <f t="shared" si="130"/>
        <v>21.301960784313724</v>
      </c>
      <c r="AB320" s="1286">
        <f t="shared" si="130"/>
        <v>28.7</v>
      </c>
      <c r="AC320" s="1288"/>
      <c r="AD320" s="698"/>
      <c r="AE320" s="698"/>
      <c r="AF320" s="698"/>
      <c r="AG320" s="698"/>
      <c r="AH320" s="698"/>
      <c r="AI320" s="698"/>
      <c r="AJ320" s="698"/>
      <c r="AK320" s="698"/>
      <c r="AL320" s="698"/>
      <c r="AM320" s="698"/>
      <c r="AN320" s="698"/>
      <c r="AO320" s="698"/>
      <c r="AP320" s="698"/>
      <c r="AQ320" s="698"/>
      <c r="AR320" s="698"/>
      <c r="AS320" s="698"/>
    </row>
    <row r="321" spans="1:45" ht="33.950000000000003" customHeight="1">
      <c r="A321" s="695" t="s">
        <v>111</v>
      </c>
      <c r="B321" s="699" t="s">
        <v>1226</v>
      </c>
      <c r="C321" s="666">
        <f>C322+C335+C342+C349+C356</f>
        <v>119</v>
      </c>
      <c r="D321" s="666">
        <f t="shared" ref="D321:AB321" si="131">D322+D335+D342+D349+D356</f>
        <v>12</v>
      </c>
      <c r="E321" s="666">
        <f t="shared" si="131"/>
        <v>93</v>
      </c>
      <c r="F321" s="666">
        <f t="shared" si="131"/>
        <v>14</v>
      </c>
      <c r="G321" s="666">
        <f t="shared" si="131"/>
        <v>0</v>
      </c>
      <c r="H321" s="666">
        <f t="shared" si="131"/>
        <v>0</v>
      </c>
      <c r="I321" s="666">
        <f t="shared" si="131"/>
        <v>0</v>
      </c>
      <c r="J321" s="666">
        <f t="shared" si="131"/>
        <v>62</v>
      </c>
      <c r="K321" s="666">
        <f t="shared" si="131"/>
        <v>1969</v>
      </c>
      <c r="L321" s="666">
        <f t="shared" si="131"/>
        <v>12</v>
      </c>
      <c r="M321" s="666">
        <f t="shared" si="131"/>
        <v>0</v>
      </c>
      <c r="N321" s="666">
        <f t="shared" si="131"/>
        <v>0</v>
      </c>
      <c r="O321" s="666">
        <f t="shared" si="131"/>
        <v>975</v>
      </c>
      <c r="P321" s="666">
        <f t="shared" si="131"/>
        <v>455</v>
      </c>
      <c r="Q321" s="666">
        <f t="shared" si="131"/>
        <v>65</v>
      </c>
      <c r="R321" s="666">
        <f t="shared" si="131"/>
        <v>144.75882352941176</v>
      </c>
      <c r="S321" s="666">
        <f t="shared" si="131"/>
        <v>15</v>
      </c>
      <c r="T321" s="1099">
        <f t="shared" si="131"/>
        <v>104.75882352941176</v>
      </c>
      <c r="U321" s="1099">
        <f t="shared" si="131"/>
        <v>0</v>
      </c>
      <c r="V321" s="1099">
        <f t="shared" si="131"/>
        <v>97.5</v>
      </c>
      <c r="W321" s="666">
        <f t="shared" si="131"/>
        <v>33</v>
      </c>
      <c r="X321" s="1099">
        <f t="shared" si="131"/>
        <v>2.2588235294117642</v>
      </c>
      <c r="Y321" s="666">
        <f t="shared" si="131"/>
        <v>5</v>
      </c>
      <c r="Z321" s="1099">
        <f t="shared" si="131"/>
        <v>25</v>
      </c>
      <c r="AA321" s="1099">
        <f t="shared" si="131"/>
        <v>8.2311764705882347</v>
      </c>
      <c r="AB321" s="1099">
        <f t="shared" si="131"/>
        <v>7.6999999999999993</v>
      </c>
      <c r="AC321" s="697"/>
      <c r="AD321" s="698"/>
      <c r="AE321" s="698"/>
      <c r="AF321" s="698"/>
      <c r="AG321" s="698"/>
      <c r="AH321" s="698"/>
      <c r="AI321" s="698"/>
      <c r="AJ321" s="698"/>
      <c r="AK321" s="698"/>
      <c r="AL321" s="698"/>
      <c r="AM321" s="698"/>
      <c r="AN321" s="698"/>
      <c r="AO321" s="698"/>
      <c r="AP321" s="698"/>
      <c r="AQ321" s="698"/>
      <c r="AR321" s="698"/>
      <c r="AS321" s="698"/>
    </row>
    <row r="322" spans="1:45" s="671" customFormat="1" ht="33.950000000000003" customHeight="1">
      <c r="A322" s="668">
        <v>1</v>
      </c>
      <c r="B322" s="669" t="s">
        <v>1377</v>
      </c>
      <c r="C322" s="666">
        <f>C323+C329</f>
        <v>26</v>
      </c>
      <c r="D322" s="666">
        <f t="shared" ref="D322:Z322" si="132">D323+D329</f>
        <v>2</v>
      </c>
      <c r="E322" s="666">
        <f t="shared" si="132"/>
        <v>21</v>
      </c>
      <c r="F322" s="666">
        <f t="shared" si="132"/>
        <v>3</v>
      </c>
      <c r="G322" s="666">
        <f t="shared" si="132"/>
        <v>0</v>
      </c>
      <c r="H322" s="666">
        <f t="shared" si="132"/>
        <v>0</v>
      </c>
      <c r="I322" s="666">
        <f t="shared" si="132"/>
        <v>0</v>
      </c>
      <c r="J322" s="666">
        <f t="shared" si="132"/>
        <v>14</v>
      </c>
      <c r="K322" s="666">
        <f t="shared" si="132"/>
        <v>343</v>
      </c>
      <c r="L322" s="666">
        <f t="shared" si="132"/>
        <v>3</v>
      </c>
      <c r="M322" s="666"/>
      <c r="N322" s="1104"/>
      <c r="O322" s="666">
        <f t="shared" si="132"/>
        <v>300</v>
      </c>
      <c r="P322" s="666">
        <f t="shared" si="132"/>
        <v>150</v>
      </c>
      <c r="Q322" s="666">
        <f t="shared" si="132"/>
        <v>14</v>
      </c>
      <c r="R322" s="1099">
        <f t="shared" si="132"/>
        <v>30.266666666666666</v>
      </c>
      <c r="S322" s="666">
        <f t="shared" si="132"/>
        <v>3</v>
      </c>
      <c r="T322" s="1099">
        <f t="shared" si="132"/>
        <v>22.266666666666666</v>
      </c>
      <c r="U322" s="1099">
        <f t="shared" si="132"/>
        <v>0</v>
      </c>
      <c r="V322" s="1099">
        <f t="shared" si="132"/>
        <v>21</v>
      </c>
      <c r="W322" s="666">
        <f t="shared" si="132"/>
        <v>4</v>
      </c>
      <c r="X322" s="1099">
        <f t="shared" si="132"/>
        <v>0.26666666666666666</v>
      </c>
      <c r="Y322" s="666">
        <f t="shared" si="132"/>
        <v>1</v>
      </c>
      <c r="Z322" s="1099">
        <f t="shared" si="132"/>
        <v>5</v>
      </c>
      <c r="AA322" s="1100">
        <f>(T322-E322)*70%</f>
        <v>0.88666666666666594</v>
      </c>
      <c r="AB322" s="1100">
        <f>(Z322-F322)*70%</f>
        <v>1.4</v>
      </c>
      <c r="AC322" s="691"/>
      <c r="AD322" s="670"/>
      <c r="AE322" s="670"/>
      <c r="AF322" s="670"/>
      <c r="AG322" s="670"/>
      <c r="AH322" s="670"/>
      <c r="AI322" s="670"/>
      <c r="AJ322" s="670"/>
      <c r="AK322" s="670"/>
      <c r="AL322" s="670"/>
      <c r="AM322" s="670"/>
      <c r="AN322" s="670"/>
      <c r="AO322" s="670"/>
      <c r="AP322" s="670"/>
      <c r="AQ322" s="670"/>
      <c r="AR322" s="670"/>
      <c r="AS322" s="670"/>
    </row>
    <row r="323" spans="1:45" s="671" customFormat="1" ht="33.950000000000003" customHeight="1">
      <c r="A323" s="668"/>
      <c r="B323" s="669" t="s">
        <v>1369</v>
      </c>
      <c r="C323" s="666">
        <f>C324+C325+C326+C327+C328</f>
        <v>17</v>
      </c>
      <c r="D323" s="666">
        <f t="shared" ref="D323:Z323" si="133">D324+D325+D326+D327+D328</f>
        <v>2</v>
      </c>
      <c r="E323" s="666">
        <f t="shared" si="133"/>
        <v>12</v>
      </c>
      <c r="F323" s="666">
        <f t="shared" si="133"/>
        <v>3</v>
      </c>
      <c r="G323" s="666">
        <f t="shared" si="133"/>
        <v>0</v>
      </c>
      <c r="H323" s="666">
        <f t="shared" si="133"/>
        <v>0</v>
      </c>
      <c r="I323" s="666">
        <f t="shared" si="133"/>
        <v>0</v>
      </c>
      <c r="J323" s="666">
        <f t="shared" si="133"/>
        <v>9</v>
      </c>
      <c r="K323" s="666">
        <f t="shared" si="133"/>
        <v>209</v>
      </c>
      <c r="L323" s="666">
        <f t="shared" si="133"/>
        <v>3</v>
      </c>
      <c r="M323" s="666"/>
      <c r="N323" s="1104"/>
      <c r="O323" s="666">
        <f t="shared" si="133"/>
        <v>150</v>
      </c>
      <c r="P323" s="666">
        <f t="shared" si="133"/>
        <v>75</v>
      </c>
      <c r="Q323" s="666">
        <f t="shared" si="133"/>
        <v>9</v>
      </c>
      <c r="R323" s="1099">
        <f t="shared" si="133"/>
        <v>22.7</v>
      </c>
      <c r="S323" s="666">
        <f t="shared" si="133"/>
        <v>3</v>
      </c>
      <c r="T323" s="1099">
        <f t="shared" si="133"/>
        <v>14.7</v>
      </c>
      <c r="U323" s="1099">
        <f t="shared" si="133"/>
        <v>0</v>
      </c>
      <c r="V323" s="1099">
        <f t="shared" si="133"/>
        <v>13.5</v>
      </c>
      <c r="W323" s="666">
        <f t="shared" si="133"/>
        <v>3</v>
      </c>
      <c r="X323" s="1099">
        <f t="shared" si="133"/>
        <v>0.2</v>
      </c>
      <c r="Y323" s="666">
        <f t="shared" si="133"/>
        <v>1</v>
      </c>
      <c r="Z323" s="1099">
        <f t="shared" si="133"/>
        <v>5</v>
      </c>
      <c r="AA323" s="1106"/>
      <c r="AB323" s="1106"/>
      <c r="AC323" s="668"/>
      <c r="AD323" s="670"/>
      <c r="AE323" s="670"/>
      <c r="AF323" s="670"/>
      <c r="AG323" s="670"/>
      <c r="AH323" s="670"/>
      <c r="AI323" s="670"/>
      <c r="AJ323" s="670"/>
      <c r="AK323" s="670"/>
      <c r="AL323" s="670"/>
      <c r="AM323" s="670"/>
      <c r="AN323" s="670"/>
      <c r="AO323" s="670"/>
      <c r="AP323" s="670"/>
      <c r="AQ323" s="670"/>
      <c r="AR323" s="670"/>
      <c r="AS323" s="670"/>
    </row>
    <row r="324" spans="1:45" ht="33.950000000000003" customHeight="1">
      <c r="A324" s="675"/>
      <c r="B324" s="707" t="s">
        <v>468</v>
      </c>
      <c r="C324" s="1108">
        <f t="shared" ref="C324:C328" si="134">D324+E324+F324</f>
        <v>8</v>
      </c>
      <c r="D324" s="1109">
        <v>2</v>
      </c>
      <c r="E324" s="1109">
        <v>3</v>
      </c>
      <c r="F324" s="1109">
        <v>3</v>
      </c>
      <c r="G324" s="1105"/>
      <c r="H324" s="1105"/>
      <c r="I324" s="1105"/>
      <c r="J324" s="1105">
        <v>2</v>
      </c>
      <c r="K324" s="1105">
        <v>41</v>
      </c>
      <c r="L324" s="1105"/>
      <c r="M324" s="1105"/>
      <c r="N324" s="1104">
        <v>1.5</v>
      </c>
      <c r="O324" s="1105">
        <v>30</v>
      </c>
      <c r="P324" s="1105">
        <v>15</v>
      </c>
      <c r="Q324" s="1105">
        <v>2</v>
      </c>
      <c r="R324" s="1106">
        <f>S324+T324+Z324</f>
        <v>12</v>
      </c>
      <c r="S324" s="1109">
        <v>3</v>
      </c>
      <c r="T324" s="1107">
        <f>U324+V324+X324+Y324</f>
        <v>4</v>
      </c>
      <c r="U324" s="1107"/>
      <c r="V324" s="1107">
        <f>Q324*N324</f>
        <v>3</v>
      </c>
      <c r="W324" s="1105"/>
      <c r="X324" s="1107"/>
      <c r="Y324" s="1105">
        <v>1</v>
      </c>
      <c r="Z324" s="1107">
        <v>5</v>
      </c>
      <c r="AA324" s="1107"/>
      <c r="AB324" s="1107"/>
      <c r="AC324" s="675"/>
      <c r="AD324" s="651"/>
      <c r="AE324" s="651"/>
      <c r="AF324" s="651"/>
      <c r="AG324" s="651"/>
      <c r="AH324" s="651"/>
      <c r="AI324" s="651"/>
      <c r="AJ324" s="651"/>
      <c r="AK324" s="651"/>
      <c r="AL324" s="651"/>
      <c r="AM324" s="651"/>
      <c r="AN324" s="651"/>
      <c r="AO324" s="651"/>
      <c r="AP324" s="651"/>
      <c r="AQ324" s="651"/>
      <c r="AR324" s="651"/>
      <c r="AS324" s="651"/>
    </row>
    <row r="325" spans="1:45" ht="33.950000000000003" customHeight="1">
      <c r="A325" s="675"/>
      <c r="B325" s="707" t="s">
        <v>469</v>
      </c>
      <c r="C325" s="1108">
        <f t="shared" si="134"/>
        <v>3</v>
      </c>
      <c r="D325" s="1109"/>
      <c r="E325" s="1109">
        <v>3</v>
      </c>
      <c r="F325" s="1109"/>
      <c r="G325" s="1105"/>
      <c r="H325" s="1105"/>
      <c r="I325" s="1105"/>
      <c r="J325" s="1105">
        <v>2</v>
      </c>
      <c r="K325" s="1105">
        <v>46</v>
      </c>
      <c r="L325" s="1105"/>
      <c r="M325" s="1105"/>
      <c r="N325" s="1104">
        <v>1.5</v>
      </c>
      <c r="O325" s="1105">
        <v>30</v>
      </c>
      <c r="P325" s="1105">
        <v>15</v>
      </c>
      <c r="Q325" s="1105">
        <v>2</v>
      </c>
      <c r="R325" s="1106">
        <f>S325+T325+Z325</f>
        <v>3</v>
      </c>
      <c r="S325" s="1109"/>
      <c r="T325" s="1107">
        <f>U325+V325+X325+Y325</f>
        <v>3</v>
      </c>
      <c r="U325" s="1107"/>
      <c r="V325" s="1107">
        <f>Q325*N325</f>
        <v>3</v>
      </c>
      <c r="W325" s="1105"/>
      <c r="X325" s="1107"/>
      <c r="Y325" s="1105"/>
      <c r="Z325" s="1107"/>
      <c r="AA325" s="1107"/>
      <c r="AB325" s="1107"/>
      <c r="AC325" s="675"/>
      <c r="AD325" s="651"/>
      <c r="AE325" s="651"/>
      <c r="AF325" s="651"/>
      <c r="AG325" s="651"/>
      <c r="AH325" s="651"/>
      <c r="AI325" s="651"/>
      <c r="AJ325" s="651"/>
      <c r="AK325" s="651"/>
      <c r="AL325" s="651"/>
      <c r="AM325" s="651"/>
      <c r="AN325" s="651"/>
      <c r="AO325" s="651"/>
      <c r="AP325" s="651"/>
      <c r="AQ325" s="651"/>
      <c r="AR325" s="651"/>
      <c r="AS325" s="651"/>
    </row>
    <row r="326" spans="1:45" ht="33.950000000000003" customHeight="1">
      <c r="A326" s="675"/>
      <c r="B326" s="707" t="s">
        <v>470</v>
      </c>
      <c r="C326" s="1108">
        <f t="shared" si="134"/>
        <v>3</v>
      </c>
      <c r="D326" s="1109"/>
      <c r="E326" s="1109">
        <v>3</v>
      </c>
      <c r="F326" s="1109"/>
      <c r="G326" s="1105"/>
      <c r="H326" s="1105"/>
      <c r="I326" s="1105"/>
      <c r="J326" s="1105">
        <v>2</v>
      </c>
      <c r="K326" s="1105">
        <v>38</v>
      </c>
      <c r="L326" s="1105"/>
      <c r="M326" s="1105"/>
      <c r="N326" s="1104">
        <v>1.5</v>
      </c>
      <c r="O326" s="1105">
        <v>30</v>
      </c>
      <c r="P326" s="1105">
        <v>15</v>
      </c>
      <c r="Q326" s="1105">
        <v>2</v>
      </c>
      <c r="R326" s="1106">
        <f>S326+T326+Z326</f>
        <v>3</v>
      </c>
      <c r="S326" s="1109"/>
      <c r="T326" s="1107">
        <f>U326+V326+X326+Y326</f>
        <v>3</v>
      </c>
      <c r="U326" s="1107"/>
      <c r="V326" s="1107">
        <f>Q326*N326</f>
        <v>3</v>
      </c>
      <c r="W326" s="1105"/>
      <c r="X326" s="1107"/>
      <c r="Y326" s="1105"/>
      <c r="Z326" s="1107"/>
      <c r="AA326" s="1107"/>
      <c r="AB326" s="1107"/>
      <c r="AC326" s="675"/>
      <c r="AD326" s="651"/>
      <c r="AE326" s="651"/>
      <c r="AF326" s="651"/>
      <c r="AG326" s="651"/>
      <c r="AH326" s="651"/>
      <c r="AI326" s="651"/>
      <c r="AJ326" s="651"/>
      <c r="AK326" s="651"/>
      <c r="AL326" s="651"/>
      <c r="AM326" s="651"/>
      <c r="AN326" s="651"/>
      <c r="AO326" s="651"/>
      <c r="AP326" s="651"/>
      <c r="AQ326" s="651"/>
      <c r="AR326" s="651"/>
      <c r="AS326" s="651"/>
    </row>
    <row r="327" spans="1:45" ht="33.950000000000003" customHeight="1">
      <c r="A327" s="675"/>
      <c r="B327" s="707" t="s">
        <v>471</v>
      </c>
      <c r="C327" s="1108">
        <f t="shared" si="134"/>
        <v>2</v>
      </c>
      <c r="D327" s="1109"/>
      <c r="E327" s="1109">
        <v>2</v>
      </c>
      <c r="F327" s="1109"/>
      <c r="G327" s="1105"/>
      <c r="H327" s="1105"/>
      <c r="I327" s="1105"/>
      <c r="J327" s="1105">
        <v>2</v>
      </c>
      <c r="K327" s="1105">
        <v>52</v>
      </c>
      <c r="L327" s="1105">
        <v>2</v>
      </c>
      <c r="M327" s="1105"/>
      <c r="N327" s="1104">
        <v>1.5</v>
      </c>
      <c r="O327" s="1105">
        <v>30</v>
      </c>
      <c r="P327" s="1105">
        <v>15</v>
      </c>
      <c r="Q327" s="1105">
        <v>2</v>
      </c>
      <c r="R327" s="1106">
        <f>S327+T327+Z327</f>
        <v>3</v>
      </c>
      <c r="S327" s="1109"/>
      <c r="T327" s="1107">
        <f>U327+V327+X327+Y327</f>
        <v>3</v>
      </c>
      <c r="U327" s="1107"/>
      <c r="V327" s="1107">
        <f>Q327*N327</f>
        <v>3</v>
      </c>
      <c r="W327" s="1105"/>
      <c r="X327" s="1107"/>
      <c r="Y327" s="1105"/>
      <c r="Z327" s="1107"/>
      <c r="AA327" s="1107"/>
      <c r="AB327" s="1107"/>
      <c r="AC327" s="675"/>
      <c r="AD327" s="651"/>
      <c r="AE327" s="651"/>
      <c r="AF327" s="651"/>
      <c r="AG327" s="651"/>
      <c r="AH327" s="651"/>
      <c r="AI327" s="651"/>
      <c r="AJ327" s="651"/>
      <c r="AK327" s="651"/>
      <c r="AL327" s="651"/>
      <c r="AM327" s="651"/>
      <c r="AN327" s="651"/>
      <c r="AO327" s="651"/>
      <c r="AP327" s="651"/>
      <c r="AQ327" s="651"/>
      <c r="AR327" s="651"/>
      <c r="AS327" s="651"/>
    </row>
    <row r="328" spans="1:45" ht="33.950000000000003" customHeight="1">
      <c r="A328" s="675"/>
      <c r="B328" s="707" t="s">
        <v>472</v>
      </c>
      <c r="C328" s="1108">
        <f t="shared" si="134"/>
        <v>1</v>
      </c>
      <c r="D328" s="1109"/>
      <c r="E328" s="1109">
        <v>1</v>
      </c>
      <c r="F328" s="1109"/>
      <c r="G328" s="1105"/>
      <c r="H328" s="1105"/>
      <c r="I328" s="1105"/>
      <c r="J328" s="1105">
        <v>1</v>
      </c>
      <c r="K328" s="1105">
        <v>32</v>
      </c>
      <c r="L328" s="1105">
        <v>1</v>
      </c>
      <c r="M328" s="1105"/>
      <c r="N328" s="1104">
        <v>1.5</v>
      </c>
      <c r="O328" s="1105">
        <v>30</v>
      </c>
      <c r="P328" s="1105">
        <v>15</v>
      </c>
      <c r="Q328" s="1105">
        <v>1</v>
      </c>
      <c r="R328" s="1106">
        <f>S328+T328+Z328</f>
        <v>1.7</v>
      </c>
      <c r="S328" s="1109"/>
      <c r="T328" s="1107">
        <f>U328+V328+X328+Y328</f>
        <v>1.7</v>
      </c>
      <c r="U328" s="1107"/>
      <c r="V328" s="1107">
        <f>Q328*N328</f>
        <v>1.5</v>
      </c>
      <c r="W328" s="1105">
        <f>(K328+L328)-(Q328*O328)</f>
        <v>3</v>
      </c>
      <c r="X328" s="1107">
        <f>W328/P328</f>
        <v>0.2</v>
      </c>
      <c r="Y328" s="1105"/>
      <c r="Z328" s="1107"/>
      <c r="AA328" s="1107"/>
      <c r="AB328" s="1107"/>
      <c r="AC328" s="675"/>
      <c r="AD328" s="651"/>
      <c r="AE328" s="651"/>
      <c r="AF328" s="651"/>
      <c r="AG328" s="651"/>
      <c r="AH328" s="651"/>
      <c r="AI328" s="651"/>
      <c r="AJ328" s="651"/>
      <c r="AK328" s="651"/>
      <c r="AL328" s="651"/>
      <c r="AM328" s="651"/>
      <c r="AN328" s="651"/>
      <c r="AO328" s="651"/>
      <c r="AP328" s="651"/>
      <c r="AQ328" s="651"/>
      <c r="AR328" s="651"/>
      <c r="AS328" s="651"/>
    </row>
    <row r="329" spans="1:45" s="671" customFormat="1" ht="33.950000000000003" customHeight="1">
      <c r="A329" s="668"/>
      <c r="B329" s="669" t="s">
        <v>1378</v>
      </c>
      <c r="C329" s="666">
        <f>C330+C331+C332+C333+C334</f>
        <v>9</v>
      </c>
      <c r="D329" s="666">
        <f t="shared" ref="D329:Z329" si="135">D330+D331+D332+D333+D334</f>
        <v>0</v>
      </c>
      <c r="E329" s="666">
        <f t="shared" si="135"/>
        <v>9</v>
      </c>
      <c r="F329" s="666">
        <f t="shared" si="135"/>
        <v>0</v>
      </c>
      <c r="G329" s="666">
        <f t="shared" si="135"/>
        <v>0</v>
      </c>
      <c r="H329" s="666">
        <f t="shared" si="135"/>
        <v>0</v>
      </c>
      <c r="I329" s="666">
        <f t="shared" si="135"/>
        <v>0</v>
      </c>
      <c r="J329" s="666">
        <f t="shared" si="135"/>
        <v>5</v>
      </c>
      <c r="K329" s="666">
        <f t="shared" si="135"/>
        <v>134</v>
      </c>
      <c r="L329" s="666">
        <f t="shared" si="135"/>
        <v>0</v>
      </c>
      <c r="M329" s="666"/>
      <c r="N329" s="1104"/>
      <c r="O329" s="666">
        <f t="shared" si="135"/>
        <v>150</v>
      </c>
      <c r="P329" s="666">
        <f t="shared" si="135"/>
        <v>75</v>
      </c>
      <c r="Q329" s="666">
        <f t="shared" si="135"/>
        <v>5</v>
      </c>
      <c r="R329" s="1099">
        <f t="shared" si="135"/>
        <v>7.5666666666666664</v>
      </c>
      <c r="S329" s="666">
        <f t="shared" si="135"/>
        <v>0</v>
      </c>
      <c r="T329" s="1099">
        <f t="shared" si="135"/>
        <v>7.5666666666666664</v>
      </c>
      <c r="U329" s="1099">
        <f t="shared" si="135"/>
        <v>0</v>
      </c>
      <c r="V329" s="1099">
        <f t="shared" si="135"/>
        <v>7.5</v>
      </c>
      <c r="W329" s="666">
        <f t="shared" si="135"/>
        <v>1</v>
      </c>
      <c r="X329" s="1099">
        <f t="shared" si="135"/>
        <v>6.6666666666666666E-2</v>
      </c>
      <c r="Y329" s="666">
        <f t="shared" si="135"/>
        <v>0</v>
      </c>
      <c r="Z329" s="1099">
        <f t="shared" si="135"/>
        <v>0</v>
      </c>
      <c r="AA329" s="1106"/>
      <c r="AB329" s="1106"/>
      <c r="AC329" s="668"/>
      <c r="AD329" s="670"/>
      <c r="AE329" s="670"/>
      <c r="AF329" s="670"/>
      <c r="AG329" s="670"/>
      <c r="AH329" s="670"/>
      <c r="AI329" s="670"/>
      <c r="AJ329" s="670"/>
      <c r="AK329" s="670"/>
      <c r="AL329" s="670"/>
      <c r="AM329" s="670"/>
      <c r="AN329" s="670"/>
      <c r="AO329" s="670"/>
      <c r="AP329" s="670"/>
      <c r="AQ329" s="670"/>
      <c r="AR329" s="670"/>
      <c r="AS329" s="670"/>
    </row>
    <row r="330" spans="1:45" ht="33.950000000000003" customHeight="1">
      <c r="A330" s="675"/>
      <c r="B330" s="707" t="s">
        <v>468</v>
      </c>
      <c r="C330" s="1108">
        <f t="shared" ref="C330:C334" si="136">D330+E330+F330</f>
        <v>2</v>
      </c>
      <c r="D330" s="1109"/>
      <c r="E330" s="1109">
        <v>2</v>
      </c>
      <c r="F330" s="1109"/>
      <c r="G330" s="1105"/>
      <c r="H330" s="1105"/>
      <c r="I330" s="1105"/>
      <c r="J330" s="1105">
        <v>1</v>
      </c>
      <c r="K330" s="1105">
        <v>28</v>
      </c>
      <c r="L330" s="1105"/>
      <c r="M330" s="1105"/>
      <c r="N330" s="1104">
        <v>1.5</v>
      </c>
      <c r="O330" s="1105">
        <v>30</v>
      </c>
      <c r="P330" s="1105">
        <v>15</v>
      </c>
      <c r="Q330" s="1105">
        <v>1</v>
      </c>
      <c r="R330" s="1106">
        <f>S330+T330+Z330</f>
        <v>1.5</v>
      </c>
      <c r="S330" s="1109"/>
      <c r="T330" s="1107">
        <f>U330+V330+X330+Y330</f>
        <v>1.5</v>
      </c>
      <c r="U330" s="1107"/>
      <c r="V330" s="1107">
        <f>Q330*N330</f>
        <v>1.5</v>
      </c>
      <c r="W330" s="1105"/>
      <c r="X330" s="1107"/>
      <c r="Y330" s="1105"/>
      <c r="Z330" s="1107"/>
      <c r="AA330" s="1107"/>
      <c r="AB330" s="1107"/>
      <c r="AC330" s="675"/>
      <c r="AD330" s="651"/>
      <c r="AE330" s="651"/>
      <c r="AF330" s="651"/>
      <c r="AG330" s="651"/>
      <c r="AH330" s="651"/>
      <c r="AI330" s="651"/>
      <c r="AJ330" s="651"/>
      <c r="AK330" s="651"/>
      <c r="AL330" s="651"/>
      <c r="AM330" s="651"/>
      <c r="AN330" s="651"/>
      <c r="AO330" s="651"/>
      <c r="AP330" s="651"/>
      <c r="AQ330" s="651"/>
      <c r="AR330" s="651"/>
      <c r="AS330" s="651"/>
    </row>
    <row r="331" spans="1:45" ht="33.950000000000003" customHeight="1">
      <c r="A331" s="675"/>
      <c r="B331" s="707" t="s">
        <v>469</v>
      </c>
      <c r="C331" s="1108">
        <f t="shared" si="136"/>
        <v>1</v>
      </c>
      <c r="D331" s="1109"/>
      <c r="E331" s="1109">
        <v>1</v>
      </c>
      <c r="F331" s="1109"/>
      <c r="G331" s="1105"/>
      <c r="H331" s="1105"/>
      <c r="I331" s="1105"/>
      <c r="J331" s="1105">
        <v>1</v>
      </c>
      <c r="K331" s="1105">
        <v>24</v>
      </c>
      <c r="L331" s="1105"/>
      <c r="M331" s="1105"/>
      <c r="N331" s="1104">
        <v>1.5</v>
      </c>
      <c r="O331" s="1105">
        <v>30</v>
      </c>
      <c r="P331" s="1105">
        <v>15</v>
      </c>
      <c r="Q331" s="1105">
        <v>1</v>
      </c>
      <c r="R331" s="1106">
        <f>S331+T331+Z331</f>
        <v>1.5</v>
      </c>
      <c r="S331" s="1109"/>
      <c r="T331" s="1107">
        <f>U331+V331+X331+Y331</f>
        <v>1.5</v>
      </c>
      <c r="U331" s="1107"/>
      <c r="V331" s="1107">
        <f>Q331*N331</f>
        <v>1.5</v>
      </c>
      <c r="W331" s="1105"/>
      <c r="X331" s="1107"/>
      <c r="Y331" s="1105"/>
      <c r="Z331" s="1107"/>
      <c r="AA331" s="1107"/>
      <c r="AB331" s="1107"/>
      <c r="AC331" s="675"/>
      <c r="AD331" s="651"/>
      <c r="AE331" s="651"/>
      <c r="AF331" s="651"/>
      <c r="AG331" s="651"/>
      <c r="AH331" s="651"/>
      <c r="AI331" s="651"/>
      <c r="AJ331" s="651"/>
      <c r="AK331" s="651"/>
      <c r="AL331" s="651"/>
      <c r="AM331" s="651"/>
      <c r="AN331" s="651"/>
      <c r="AO331" s="651"/>
      <c r="AP331" s="651"/>
      <c r="AQ331" s="651"/>
      <c r="AR331" s="651"/>
      <c r="AS331" s="651"/>
    </row>
    <row r="332" spans="1:45" ht="33.950000000000003" customHeight="1">
      <c r="A332" s="675"/>
      <c r="B332" s="707" t="s">
        <v>470</v>
      </c>
      <c r="C332" s="1108">
        <f t="shared" si="136"/>
        <v>2</v>
      </c>
      <c r="D332" s="1109"/>
      <c r="E332" s="1109">
        <v>2</v>
      </c>
      <c r="F332" s="1109"/>
      <c r="G332" s="1105"/>
      <c r="H332" s="1105"/>
      <c r="I332" s="1105"/>
      <c r="J332" s="1105">
        <v>1</v>
      </c>
      <c r="K332" s="1105">
        <v>27</v>
      </c>
      <c r="L332" s="1105"/>
      <c r="M332" s="1105"/>
      <c r="N332" s="1104">
        <v>1.5</v>
      </c>
      <c r="O332" s="1105">
        <v>30</v>
      </c>
      <c r="P332" s="1105">
        <v>15</v>
      </c>
      <c r="Q332" s="1105">
        <v>1</v>
      </c>
      <c r="R332" s="1106">
        <f>S332+T332+Z332</f>
        <v>1.5</v>
      </c>
      <c r="S332" s="1109"/>
      <c r="T332" s="1107">
        <f>U332+V332+X332+Y332</f>
        <v>1.5</v>
      </c>
      <c r="U332" s="1107"/>
      <c r="V332" s="1107">
        <f>Q332*N332</f>
        <v>1.5</v>
      </c>
      <c r="W332" s="1105"/>
      <c r="X332" s="1107"/>
      <c r="Y332" s="1105"/>
      <c r="Z332" s="1107"/>
      <c r="AA332" s="1107"/>
      <c r="AB332" s="1107"/>
      <c r="AC332" s="675"/>
      <c r="AD332" s="651"/>
      <c r="AE332" s="651"/>
      <c r="AF332" s="651"/>
      <c r="AG332" s="651"/>
      <c r="AH332" s="651"/>
      <c r="AI332" s="651"/>
      <c r="AJ332" s="651"/>
      <c r="AK332" s="651"/>
      <c r="AL332" s="651"/>
      <c r="AM332" s="651"/>
      <c r="AN332" s="651"/>
      <c r="AO332" s="651"/>
      <c r="AP332" s="651"/>
      <c r="AQ332" s="651"/>
      <c r="AR332" s="651"/>
      <c r="AS332" s="651"/>
    </row>
    <row r="333" spans="1:45" ht="33.950000000000003" customHeight="1">
      <c r="A333" s="675"/>
      <c r="B333" s="707" t="s">
        <v>471</v>
      </c>
      <c r="C333" s="1108">
        <f t="shared" si="136"/>
        <v>2</v>
      </c>
      <c r="D333" s="1109"/>
      <c r="E333" s="1109">
        <v>2</v>
      </c>
      <c r="F333" s="1109"/>
      <c r="G333" s="1105"/>
      <c r="H333" s="1105"/>
      <c r="I333" s="1105"/>
      <c r="J333" s="1105">
        <v>1</v>
      </c>
      <c r="K333" s="1105">
        <v>24</v>
      </c>
      <c r="L333" s="1105"/>
      <c r="M333" s="1105"/>
      <c r="N333" s="1104">
        <v>1.5</v>
      </c>
      <c r="O333" s="1105">
        <v>30</v>
      </c>
      <c r="P333" s="1105">
        <v>15</v>
      </c>
      <c r="Q333" s="1105">
        <v>1</v>
      </c>
      <c r="R333" s="1106">
        <f>S333+T333+Z333</f>
        <v>1.5</v>
      </c>
      <c r="S333" s="1109"/>
      <c r="T333" s="1107">
        <f>U333+V333+X333+Y333</f>
        <v>1.5</v>
      </c>
      <c r="U333" s="1107"/>
      <c r="V333" s="1107">
        <f>Q333*N333</f>
        <v>1.5</v>
      </c>
      <c r="W333" s="1105"/>
      <c r="X333" s="1107"/>
      <c r="Y333" s="1105"/>
      <c r="Z333" s="1107"/>
      <c r="AA333" s="1107"/>
      <c r="AB333" s="1107"/>
      <c r="AC333" s="675"/>
      <c r="AD333" s="651"/>
      <c r="AE333" s="651"/>
      <c r="AF333" s="651"/>
      <c r="AG333" s="651"/>
      <c r="AH333" s="651"/>
      <c r="AI333" s="651"/>
      <c r="AJ333" s="651"/>
      <c r="AK333" s="651"/>
      <c r="AL333" s="651"/>
      <c r="AM333" s="651"/>
      <c r="AN333" s="651"/>
      <c r="AO333" s="651"/>
      <c r="AP333" s="651"/>
      <c r="AQ333" s="651"/>
      <c r="AR333" s="651"/>
      <c r="AS333" s="651"/>
    </row>
    <row r="334" spans="1:45" ht="33.950000000000003" customHeight="1">
      <c r="A334" s="675"/>
      <c r="B334" s="707" t="s">
        <v>472</v>
      </c>
      <c r="C334" s="1108">
        <f t="shared" si="136"/>
        <v>2</v>
      </c>
      <c r="D334" s="1109"/>
      <c r="E334" s="1109">
        <v>2</v>
      </c>
      <c r="F334" s="1109"/>
      <c r="G334" s="1105"/>
      <c r="H334" s="1105"/>
      <c r="I334" s="1105"/>
      <c r="J334" s="1105">
        <v>1</v>
      </c>
      <c r="K334" s="1105">
        <v>31</v>
      </c>
      <c r="L334" s="1105"/>
      <c r="M334" s="1105"/>
      <c r="N334" s="1104">
        <v>1.5</v>
      </c>
      <c r="O334" s="1105">
        <v>30</v>
      </c>
      <c r="P334" s="1105">
        <v>15</v>
      </c>
      <c r="Q334" s="1105">
        <v>1</v>
      </c>
      <c r="R334" s="1106">
        <f>S334+T334+Z334</f>
        <v>1.5666666666666667</v>
      </c>
      <c r="S334" s="1109"/>
      <c r="T334" s="1107">
        <f>U334+V334+X334+Y334</f>
        <v>1.5666666666666667</v>
      </c>
      <c r="U334" s="1107"/>
      <c r="V334" s="1107">
        <f>Q334*N334</f>
        <v>1.5</v>
      </c>
      <c r="W334" s="1105">
        <f>(K334+L334)-(Q334*O334)</f>
        <v>1</v>
      </c>
      <c r="X334" s="1107">
        <f>W334/P334</f>
        <v>6.6666666666666666E-2</v>
      </c>
      <c r="Y334" s="1105"/>
      <c r="Z334" s="1107"/>
      <c r="AA334" s="1107"/>
      <c r="AB334" s="1107"/>
      <c r="AC334" s="675"/>
      <c r="AD334" s="651"/>
      <c r="AE334" s="651"/>
      <c r="AF334" s="651"/>
      <c r="AG334" s="651"/>
      <c r="AH334" s="651"/>
      <c r="AI334" s="651"/>
      <c r="AJ334" s="651"/>
      <c r="AK334" s="651"/>
      <c r="AL334" s="651"/>
      <c r="AM334" s="651"/>
      <c r="AN334" s="651"/>
      <c r="AO334" s="651"/>
      <c r="AP334" s="651"/>
      <c r="AQ334" s="651"/>
      <c r="AR334" s="651"/>
      <c r="AS334" s="651"/>
    </row>
    <row r="335" spans="1:45" s="671" customFormat="1" ht="33.950000000000003" customHeight="1">
      <c r="A335" s="668">
        <v>2</v>
      </c>
      <c r="B335" s="669" t="s">
        <v>1379</v>
      </c>
      <c r="C335" s="666">
        <f>C336</f>
        <v>29</v>
      </c>
      <c r="D335" s="666">
        <f t="shared" ref="D335:Z335" si="137">D336</f>
        <v>3</v>
      </c>
      <c r="E335" s="666">
        <f t="shared" si="137"/>
        <v>23</v>
      </c>
      <c r="F335" s="666">
        <f t="shared" si="137"/>
        <v>3</v>
      </c>
      <c r="G335" s="666">
        <f t="shared" si="137"/>
        <v>0</v>
      </c>
      <c r="H335" s="666">
        <f t="shared" si="137"/>
        <v>0</v>
      </c>
      <c r="I335" s="666">
        <f t="shared" si="137"/>
        <v>0</v>
      </c>
      <c r="J335" s="666">
        <f t="shared" si="137"/>
        <v>15</v>
      </c>
      <c r="K335" s="666">
        <f t="shared" si="137"/>
        <v>680</v>
      </c>
      <c r="L335" s="666">
        <f t="shared" si="137"/>
        <v>7</v>
      </c>
      <c r="M335" s="666"/>
      <c r="N335" s="1104"/>
      <c r="O335" s="666">
        <f t="shared" si="137"/>
        <v>175</v>
      </c>
      <c r="P335" s="666">
        <f t="shared" si="137"/>
        <v>60</v>
      </c>
      <c r="Q335" s="666">
        <f t="shared" si="137"/>
        <v>20</v>
      </c>
      <c r="R335" s="1099">
        <f t="shared" si="137"/>
        <v>39.333333333333336</v>
      </c>
      <c r="S335" s="666">
        <f t="shared" si="137"/>
        <v>3</v>
      </c>
      <c r="T335" s="1099">
        <f t="shared" si="137"/>
        <v>31.333333333333332</v>
      </c>
      <c r="U335" s="1099">
        <f t="shared" si="137"/>
        <v>0</v>
      </c>
      <c r="V335" s="1099">
        <f t="shared" si="137"/>
        <v>30</v>
      </c>
      <c r="W335" s="666">
        <f t="shared" si="137"/>
        <v>4</v>
      </c>
      <c r="X335" s="1099">
        <f t="shared" si="137"/>
        <v>0.33333333333333331</v>
      </c>
      <c r="Y335" s="666">
        <f t="shared" si="137"/>
        <v>1</v>
      </c>
      <c r="Z335" s="1099">
        <f t="shared" si="137"/>
        <v>5</v>
      </c>
      <c r="AA335" s="1100">
        <f>(T335-E335)*70%</f>
        <v>5.8333333333333321</v>
      </c>
      <c r="AB335" s="1100">
        <f>(Z335-F335)*70%</f>
        <v>1.4</v>
      </c>
      <c r="AC335" s="668"/>
      <c r="AD335" s="670"/>
      <c r="AE335" s="670"/>
      <c r="AF335" s="670"/>
      <c r="AG335" s="670"/>
      <c r="AH335" s="670"/>
      <c r="AI335" s="670"/>
      <c r="AJ335" s="670"/>
      <c r="AK335" s="670"/>
      <c r="AL335" s="670"/>
      <c r="AM335" s="670"/>
      <c r="AN335" s="670"/>
      <c r="AO335" s="670"/>
      <c r="AP335" s="670"/>
      <c r="AQ335" s="670"/>
      <c r="AR335" s="670"/>
      <c r="AS335" s="670"/>
    </row>
    <row r="336" spans="1:45" s="671" customFormat="1" ht="33.950000000000003" customHeight="1">
      <c r="A336" s="668"/>
      <c r="B336" s="669" t="s">
        <v>652</v>
      </c>
      <c r="C336" s="666">
        <f>C337+C338+C339+C340+C341</f>
        <v>29</v>
      </c>
      <c r="D336" s="666">
        <f t="shared" ref="D336:Z336" si="138">D337+D338+D339+D340+D341</f>
        <v>3</v>
      </c>
      <c r="E336" s="666">
        <f t="shared" si="138"/>
        <v>23</v>
      </c>
      <c r="F336" s="666">
        <f t="shared" si="138"/>
        <v>3</v>
      </c>
      <c r="G336" s="666">
        <f t="shared" si="138"/>
        <v>0</v>
      </c>
      <c r="H336" s="666">
        <f t="shared" si="138"/>
        <v>0</v>
      </c>
      <c r="I336" s="666">
        <f t="shared" si="138"/>
        <v>0</v>
      </c>
      <c r="J336" s="666">
        <f t="shared" si="138"/>
        <v>15</v>
      </c>
      <c r="K336" s="666">
        <f t="shared" si="138"/>
        <v>680</v>
      </c>
      <c r="L336" s="666">
        <f t="shared" si="138"/>
        <v>7</v>
      </c>
      <c r="M336" s="666"/>
      <c r="N336" s="1104"/>
      <c r="O336" s="666">
        <f t="shared" si="138"/>
        <v>175</v>
      </c>
      <c r="P336" s="666">
        <f t="shared" si="138"/>
        <v>60</v>
      </c>
      <c r="Q336" s="666">
        <f t="shared" si="138"/>
        <v>20</v>
      </c>
      <c r="R336" s="1099">
        <f t="shared" si="138"/>
        <v>39.333333333333336</v>
      </c>
      <c r="S336" s="666">
        <f t="shared" si="138"/>
        <v>3</v>
      </c>
      <c r="T336" s="1099">
        <f t="shared" si="138"/>
        <v>31.333333333333332</v>
      </c>
      <c r="U336" s="1099">
        <f t="shared" si="138"/>
        <v>0</v>
      </c>
      <c r="V336" s="1099">
        <f t="shared" si="138"/>
        <v>30</v>
      </c>
      <c r="W336" s="666">
        <f t="shared" si="138"/>
        <v>4</v>
      </c>
      <c r="X336" s="1099">
        <f t="shared" si="138"/>
        <v>0.33333333333333331</v>
      </c>
      <c r="Y336" s="666">
        <f t="shared" si="138"/>
        <v>1</v>
      </c>
      <c r="Z336" s="1099">
        <f t="shared" si="138"/>
        <v>5</v>
      </c>
      <c r="AA336" s="1106"/>
      <c r="AB336" s="1106"/>
      <c r="AC336" s="668"/>
      <c r="AD336" s="670"/>
      <c r="AE336" s="670"/>
      <c r="AF336" s="670"/>
      <c r="AG336" s="670"/>
      <c r="AH336" s="670"/>
      <c r="AI336" s="670"/>
      <c r="AJ336" s="670"/>
      <c r="AK336" s="670"/>
      <c r="AL336" s="670"/>
      <c r="AM336" s="670"/>
      <c r="AN336" s="670"/>
      <c r="AO336" s="670"/>
      <c r="AP336" s="670"/>
      <c r="AQ336" s="670"/>
      <c r="AR336" s="670"/>
      <c r="AS336" s="670"/>
    </row>
    <row r="337" spans="1:45" s="685" customFormat="1" ht="33.950000000000003" customHeight="1">
      <c r="A337" s="672"/>
      <c r="B337" s="707" t="s">
        <v>468</v>
      </c>
      <c r="C337" s="1108">
        <f t="shared" ref="C337:C341" si="139">D337+E337+F337</f>
        <v>11</v>
      </c>
      <c r="D337" s="1109">
        <v>3</v>
      </c>
      <c r="E337" s="1109">
        <v>5</v>
      </c>
      <c r="F337" s="1109">
        <v>3</v>
      </c>
      <c r="G337" s="1105"/>
      <c r="H337" s="1105"/>
      <c r="I337" s="1105"/>
      <c r="J337" s="1105">
        <v>3</v>
      </c>
      <c r="K337" s="1105">
        <v>133</v>
      </c>
      <c r="L337" s="1105">
        <v>3</v>
      </c>
      <c r="M337" s="1105"/>
      <c r="N337" s="1104">
        <v>1.5</v>
      </c>
      <c r="O337" s="1105">
        <v>35</v>
      </c>
      <c r="P337" s="1105">
        <v>12</v>
      </c>
      <c r="Q337" s="1105">
        <v>4</v>
      </c>
      <c r="R337" s="1106">
        <f>S337+T337+Z337</f>
        <v>15</v>
      </c>
      <c r="S337" s="1109">
        <v>3</v>
      </c>
      <c r="T337" s="1107">
        <f>U337+V337+X337+Y337</f>
        <v>7</v>
      </c>
      <c r="U337" s="1107"/>
      <c r="V337" s="1107">
        <f>Q337*N337</f>
        <v>6</v>
      </c>
      <c r="W337" s="1105"/>
      <c r="X337" s="1107"/>
      <c r="Y337" s="1105">
        <v>1</v>
      </c>
      <c r="Z337" s="1107">
        <v>5</v>
      </c>
      <c r="AA337" s="1107"/>
      <c r="AB337" s="1107"/>
      <c r="AC337" s="675"/>
      <c r="AD337" s="676"/>
      <c r="AE337" s="676"/>
      <c r="AF337" s="676"/>
      <c r="AG337" s="676"/>
      <c r="AH337" s="676"/>
      <c r="AI337" s="676"/>
      <c r="AJ337" s="676"/>
      <c r="AK337" s="676"/>
      <c r="AL337" s="676"/>
      <c r="AM337" s="676"/>
      <c r="AN337" s="676"/>
      <c r="AO337" s="676"/>
      <c r="AP337" s="676"/>
      <c r="AQ337" s="676"/>
      <c r="AR337" s="676"/>
      <c r="AS337" s="676"/>
    </row>
    <row r="338" spans="1:45" s="685" customFormat="1" ht="33.950000000000003" customHeight="1">
      <c r="A338" s="672"/>
      <c r="B338" s="707" t="s">
        <v>469</v>
      </c>
      <c r="C338" s="1108">
        <f t="shared" si="139"/>
        <v>5</v>
      </c>
      <c r="D338" s="1109"/>
      <c r="E338" s="1109">
        <v>5</v>
      </c>
      <c r="F338" s="1109"/>
      <c r="G338" s="1105"/>
      <c r="H338" s="1105"/>
      <c r="I338" s="1105"/>
      <c r="J338" s="1105">
        <v>3</v>
      </c>
      <c r="K338" s="1105">
        <v>139</v>
      </c>
      <c r="L338" s="1105">
        <v>1</v>
      </c>
      <c r="M338" s="1105"/>
      <c r="N338" s="1104">
        <v>1.5</v>
      </c>
      <c r="O338" s="1105">
        <v>35</v>
      </c>
      <c r="P338" s="1105">
        <v>12</v>
      </c>
      <c r="Q338" s="1105">
        <v>4</v>
      </c>
      <c r="R338" s="1106">
        <f>S338+T338+Z338</f>
        <v>6</v>
      </c>
      <c r="S338" s="1109"/>
      <c r="T338" s="1107">
        <f>U338+V338+X338+Y338</f>
        <v>6</v>
      </c>
      <c r="U338" s="1107"/>
      <c r="V338" s="1107">
        <f>Q338*N338</f>
        <v>6</v>
      </c>
      <c r="W338" s="1105"/>
      <c r="X338" s="1107"/>
      <c r="Y338" s="1105"/>
      <c r="Z338" s="1107"/>
      <c r="AA338" s="1107"/>
      <c r="AB338" s="1107"/>
      <c r="AC338" s="675"/>
      <c r="AD338" s="676"/>
      <c r="AE338" s="676"/>
      <c r="AF338" s="676"/>
      <c r="AG338" s="676"/>
      <c r="AH338" s="676"/>
      <c r="AI338" s="676"/>
      <c r="AJ338" s="676"/>
      <c r="AK338" s="676"/>
      <c r="AL338" s="676"/>
      <c r="AM338" s="676"/>
      <c r="AN338" s="676"/>
      <c r="AO338" s="676"/>
      <c r="AP338" s="676"/>
      <c r="AQ338" s="676"/>
      <c r="AR338" s="676"/>
      <c r="AS338" s="676"/>
    </row>
    <row r="339" spans="1:45" s="685" customFormat="1" ht="33.950000000000003" customHeight="1">
      <c r="A339" s="672"/>
      <c r="B339" s="707" t="s">
        <v>470</v>
      </c>
      <c r="C339" s="1108">
        <f t="shared" si="139"/>
        <v>5</v>
      </c>
      <c r="D339" s="1109"/>
      <c r="E339" s="1109">
        <v>5</v>
      </c>
      <c r="F339" s="1109"/>
      <c r="G339" s="1105"/>
      <c r="H339" s="1105"/>
      <c r="I339" s="1105"/>
      <c r="J339" s="1105">
        <v>3</v>
      </c>
      <c r="K339" s="1105">
        <v>129</v>
      </c>
      <c r="L339" s="1105">
        <v>1</v>
      </c>
      <c r="M339" s="1105"/>
      <c r="N339" s="1104">
        <v>1.5</v>
      </c>
      <c r="O339" s="1105">
        <v>35</v>
      </c>
      <c r="P339" s="1105">
        <v>12</v>
      </c>
      <c r="Q339" s="1105">
        <v>4</v>
      </c>
      <c r="R339" s="1106">
        <f>S339+T339+Z339</f>
        <v>6</v>
      </c>
      <c r="S339" s="1109"/>
      <c r="T339" s="1107">
        <f>U339+V339+X339+Y339</f>
        <v>6</v>
      </c>
      <c r="U339" s="1107"/>
      <c r="V339" s="1107">
        <f>Q339*N339</f>
        <v>6</v>
      </c>
      <c r="W339" s="1105"/>
      <c r="X339" s="1107"/>
      <c r="Y339" s="1105"/>
      <c r="Z339" s="1107"/>
      <c r="AA339" s="1107"/>
      <c r="AB339" s="1107"/>
      <c r="AC339" s="675"/>
      <c r="AD339" s="676"/>
      <c r="AE339" s="676"/>
      <c r="AF339" s="676"/>
      <c r="AG339" s="676"/>
      <c r="AH339" s="676"/>
      <c r="AI339" s="676"/>
      <c r="AJ339" s="676"/>
      <c r="AK339" s="676"/>
      <c r="AL339" s="676"/>
      <c r="AM339" s="676"/>
      <c r="AN339" s="676"/>
      <c r="AO339" s="676"/>
      <c r="AP339" s="676"/>
      <c r="AQ339" s="676"/>
      <c r="AR339" s="676"/>
      <c r="AS339" s="676"/>
    </row>
    <row r="340" spans="1:45" s="685" customFormat="1" ht="33.950000000000003" customHeight="1">
      <c r="A340" s="672"/>
      <c r="B340" s="707" t="s">
        <v>471</v>
      </c>
      <c r="C340" s="1108">
        <f t="shared" si="139"/>
        <v>4</v>
      </c>
      <c r="D340" s="1109"/>
      <c r="E340" s="1109">
        <v>4</v>
      </c>
      <c r="F340" s="1109"/>
      <c r="G340" s="1105"/>
      <c r="H340" s="1105"/>
      <c r="I340" s="1105"/>
      <c r="J340" s="1105">
        <v>3</v>
      </c>
      <c r="K340" s="1105">
        <v>144</v>
      </c>
      <c r="L340" s="1105"/>
      <c r="M340" s="1105"/>
      <c r="N340" s="1104">
        <v>1.5</v>
      </c>
      <c r="O340" s="1105">
        <v>35</v>
      </c>
      <c r="P340" s="1105">
        <v>12</v>
      </c>
      <c r="Q340" s="1105">
        <v>4</v>
      </c>
      <c r="R340" s="1106">
        <f>S340+T340+Z340</f>
        <v>6.333333333333333</v>
      </c>
      <c r="S340" s="1109"/>
      <c r="T340" s="1107">
        <f>U340+V340+X340+Y340</f>
        <v>6.333333333333333</v>
      </c>
      <c r="U340" s="1107"/>
      <c r="V340" s="1107">
        <f>Q340*N340</f>
        <v>6</v>
      </c>
      <c r="W340" s="1105">
        <f>(K340+L340)-(Q340*O340)</f>
        <v>4</v>
      </c>
      <c r="X340" s="1107">
        <f>W340/P340</f>
        <v>0.33333333333333331</v>
      </c>
      <c r="Y340" s="1105"/>
      <c r="Z340" s="1107"/>
      <c r="AA340" s="1107"/>
      <c r="AB340" s="1107"/>
      <c r="AC340" s="675"/>
      <c r="AD340" s="676"/>
      <c r="AE340" s="676"/>
      <c r="AF340" s="676"/>
      <c r="AG340" s="676"/>
      <c r="AH340" s="676"/>
      <c r="AI340" s="676"/>
      <c r="AJ340" s="676"/>
      <c r="AK340" s="676"/>
      <c r="AL340" s="676"/>
      <c r="AM340" s="676"/>
      <c r="AN340" s="676"/>
      <c r="AO340" s="676"/>
      <c r="AP340" s="676"/>
      <c r="AQ340" s="676"/>
      <c r="AR340" s="676"/>
      <c r="AS340" s="676"/>
    </row>
    <row r="341" spans="1:45" s="685" customFormat="1" ht="33.950000000000003" customHeight="1">
      <c r="A341" s="672"/>
      <c r="B341" s="707" t="s">
        <v>472</v>
      </c>
      <c r="C341" s="1108">
        <f t="shared" si="139"/>
        <v>4</v>
      </c>
      <c r="D341" s="1109"/>
      <c r="E341" s="1109">
        <v>4</v>
      </c>
      <c r="F341" s="1109"/>
      <c r="G341" s="1105"/>
      <c r="H341" s="1105"/>
      <c r="I341" s="1105"/>
      <c r="J341" s="1105">
        <v>3</v>
      </c>
      <c r="K341" s="1105">
        <v>135</v>
      </c>
      <c r="L341" s="1105">
        <v>2</v>
      </c>
      <c r="M341" s="1105"/>
      <c r="N341" s="1104">
        <v>1.5</v>
      </c>
      <c r="O341" s="1105">
        <v>35</v>
      </c>
      <c r="P341" s="1105">
        <v>12</v>
      </c>
      <c r="Q341" s="1105">
        <v>4</v>
      </c>
      <c r="R341" s="1106">
        <f>S341+T341+Z341</f>
        <v>6</v>
      </c>
      <c r="S341" s="1109"/>
      <c r="T341" s="1107">
        <f>U341+V341+X341+Y341</f>
        <v>6</v>
      </c>
      <c r="U341" s="1107"/>
      <c r="V341" s="1107">
        <f>Q341*N341</f>
        <v>6</v>
      </c>
      <c r="W341" s="1105"/>
      <c r="X341" s="1107"/>
      <c r="Y341" s="1105"/>
      <c r="Z341" s="1107"/>
      <c r="AA341" s="1107"/>
      <c r="AB341" s="1107"/>
      <c r="AC341" s="675"/>
      <c r="AD341" s="676"/>
      <c r="AE341" s="676"/>
      <c r="AF341" s="676"/>
      <c r="AG341" s="676"/>
      <c r="AH341" s="676"/>
      <c r="AI341" s="676"/>
      <c r="AJ341" s="676"/>
      <c r="AK341" s="676"/>
      <c r="AL341" s="676"/>
      <c r="AM341" s="676"/>
      <c r="AN341" s="676"/>
      <c r="AO341" s="676"/>
      <c r="AP341" s="676"/>
      <c r="AQ341" s="676"/>
      <c r="AR341" s="676"/>
      <c r="AS341" s="676"/>
    </row>
    <row r="342" spans="1:45" s="671" customFormat="1" ht="33.950000000000003" customHeight="1">
      <c r="A342" s="668">
        <v>3</v>
      </c>
      <c r="B342" s="669" t="s">
        <v>1380</v>
      </c>
      <c r="C342" s="666">
        <f>C343</f>
        <v>21</v>
      </c>
      <c r="D342" s="666">
        <f t="shared" ref="D342:Z342" si="140">D343</f>
        <v>2</v>
      </c>
      <c r="E342" s="666">
        <f t="shared" si="140"/>
        <v>17</v>
      </c>
      <c r="F342" s="666">
        <f t="shared" si="140"/>
        <v>2</v>
      </c>
      <c r="G342" s="666">
        <f t="shared" si="140"/>
        <v>0</v>
      </c>
      <c r="H342" s="666">
        <f t="shared" si="140"/>
        <v>0</v>
      </c>
      <c r="I342" s="666">
        <f t="shared" si="140"/>
        <v>0</v>
      </c>
      <c r="J342" s="666">
        <f t="shared" si="140"/>
        <v>12</v>
      </c>
      <c r="K342" s="666">
        <f t="shared" si="140"/>
        <v>333</v>
      </c>
      <c r="L342" s="666">
        <f t="shared" si="140"/>
        <v>1</v>
      </c>
      <c r="M342" s="666"/>
      <c r="N342" s="1104"/>
      <c r="O342" s="666">
        <f t="shared" si="140"/>
        <v>150</v>
      </c>
      <c r="P342" s="666">
        <f t="shared" si="140"/>
        <v>75</v>
      </c>
      <c r="Q342" s="666">
        <f t="shared" si="140"/>
        <v>11</v>
      </c>
      <c r="R342" s="1099">
        <f t="shared" si="140"/>
        <v>27.099999999999998</v>
      </c>
      <c r="S342" s="666">
        <f t="shared" si="140"/>
        <v>3</v>
      </c>
      <c r="T342" s="1099">
        <f t="shared" si="140"/>
        <v>19.100000000000001</v>
      </c>
      <c r="U342" s="1099">
        <f t="shared" si="140"/>
        <v>0</v>
      </c>
      <c r="V342" s="1099">
        <f t="shared" si="140"/>
        <v>16.5</v>
      </c>
      <c r="W342" s="666">
        <f t="shared" si="140"/>
        <v>24</v>
      </c>
      <c r="X342" s="1099">
        <f t="shared" si="140"/>
        <v>1.5999999999999999</v>
      </c>
      <c r="Y342" s="666">
        <f t="shared" si="140"/>
        <v>1</v>
      </c>
      <c r="Z342" s="1099">
        <f t="shared" si="140"/>
        <v>5</v>
      </c>
      <c r="AA342" s="1100">
        <f>(T342-E342)*70%</f>
        <v>1.4700000000000009</v>
      </c>
      <c r="AB342" s="1100">
        <f>(Z342-F342)*70%</f>
        <v>2.0999999999999996</v>
      </c>
      <c r="AC342" s="668"/>
      <c r="AD342" s="670"/>
      <c r="AE342" s="670"/>
      <c r="AF342" s="670"/>
      <c r="AG342" s="670"/>
      <c r="AH342" s="670"/>
      <c r="AI342" s="670"/>
      <c r="AJ342" s="670"/>
      <c r="AK342" s="670"/>
      <c r="AL342" s="670"/>
      <c r="AM342" s="670"/>
      <c r="AN342" s="670"/>
      <c r="AO342" s="670"/>
      <c r="AP342" s="670"/>
      <c r="AQ342" s="670"/>
      <c r="AR342" s="670"/>
      <c r="AS342" s="670"/>
    </row>
    <row r="343" spans="1:45" s="671" customFormat="1" ht="33.950000000000003" customHeight="1">
      <c r="A343" s="668"/>
      <c r="B343" s="669" t="s">
        <v>652</v>
      </c>
      <c r="C343" s="666">
        <f>C344+C345+C346+C347+C348</f>
        <v>21</v>
      </c>
      <c r="D343" s="666">
        <f t="shared" ref="D343:Z343" si="141">D344+D345+D346+D347+D348</f>
        <v>2</v>
      </c>
      <c r="E343" s="666">
        <f t="shared" si="141"/>
        <v>17</v>
      </c>
      <c r="F343" s="666">
        <f t="shared" si="141"/>
        <v>2</v>
      </c>
      <c r="G343" s="666">
        <f t="shared" si="141"/>
        <v>0</v>
      </c>
      <c r="H343" s="666">
        <f t="shared" si="141"/>
        <v>0</v>
      </c>
      <c r="I343" s="666">
        <f t="shared" si="141"/>
        <v>0</v>
      </c>
      <c r="J343" s="666">
        <f t="shared" si="141"/>
        <v>12</v>
      </c>
      <c r="K343" s="666">
        <f t="shared" si="141"/>
        <v>333</v>
      </c>
      <c r="L343" s="666">
        <f t="shared" si="141"/>
        <v>1</v>
      </c>
      <c r="M343" s="666"/>
      <c r="N343" s="1104"/>
      <c r="O343" s="666">
        <f t="shared" si="141"/>
        <v>150</v>
      </c>
      <c r="P343" s="666">
        <f t="shared" si="141"/>
        <v>75</v>
      </c>
      <c r="Q343" s="666">
        <f t="shared" si="141"/>
        <v>11</v>
      </c>
      <c r="R343" s="1099">
        <f t="shared" si="141"/>
        <v>27.099999999999998</v>
      </c>
      <c r="S343" s="666">
        <f t="shared" si="141"/>
        <v>3</v>
      </c>
      <c r="T343" s="1099">
        <f t="shared" si="141"/>
        <v>19.100000000000001</v>
      </c>
      <c r="U343" s="1099">
        <f t="shared" si="141"/>
        <v>0</v>
      </c>
      <c r="V343" s="1099">
        <f t="shared" si="141"/>
        <v>16.5</v>
      </c>
      <c r="W343" s="666">
        <f t="shared" si="141"/>
        <v>24</v>
      </c>
      <c r="X343" s="1099">
        <f t="shared" si="141"/>
        <v>1.5999999999999999</v>
      </c>
      <c r="Y343" s="666">
        <f t="shared" si="141"/>
        <v>1</v>
      </c>
      <c r="Z343" s="1099">
        <f t="shared" si="141"/>
        <v>5</v>
      </c>
      <c r="AA343" s="1106"/>
      <c r="AB343" s="1106"/>
      <c r="AC343" s="668"/>
      <c r="AD343" s="670"/>
      <c r="AE343" s="670"/>
      <c r="AF343" s="670"/>
      <c r="AG343" s="670"/>
      <c r="AH343" s="670"/>
      <c r="AI343" s="670"/>
      <c r="AJ343" s="670"/>
      <c r="AK343" s="670"/>
      <c r="AL343" s="670"/>
      <c r="AM343" s="670"/>
      <c r="AN343" s="670"/>
      <c r="AO343" s="670"/>
      <c r="AP343" s="670"/>
      <c r="AQ343" s="670"/>
      <c r="AR343" s="670"/>
      <c r="AS343" s="670"/>
    </row>
    <row r="344" spans="1:45" ht="33.950000000000003" customHeight="1">
      <c r="A344" s="672"/>
      <c r="B344" s="707" t="s">
        <v>468</v>
      </c>
      <c r="C344" s="1108">
        <f t="shared" ref="C344:C348" si="142">D344+E344+F344</f>
        <v>9</v>
      </c>
      <c r="D344" s="1109">
        <v>2</v>
      </c>
      <c r="E344" s="1109">
        <v>5</v>
      </c>
      <c r="F344" s="1109">
        <v>2</v>
      </c>
      <c r="G344" s="1105"/>
      <c r="H344" s="1105"/>
      <c r="I344" s="1105"/>
      <c r="J344" s="1105">
        <v>3</v>
      </c>
      <c r="K344" s="1105">
        <v>73</v>
      </c>
      <c r="L344" s="1105">
        <v>0</v>
      </c>
      <c r="M344" s="1105"/>
      <c r="N344" s="1104">
        <v>1.5</v>
      </c>
      <c r="O344" s="705">
        <v>30</v>
      </c>
      <c r="P344" s="705">
        <v>15</v>
      </c>
      <c r="Q344" s="1105">
        <v>2</v>
      </c>
      <c r="R344" s="1106">
        <f>S344+T344+Z344</f>
        <v>12.866666666666667</v>
      </c>
      <c r="S344" s="1109">
        <v>3</v>
      </c>
      <c r="T344" s="1107">
        <f>U344+V344+X344+Y344</f>
        <v>4.8666666666666671</v>
      </c>
      <c r="U344" s="1107"/>
      <c r="V344" s="1107">
        <f>Q344*N344</f>
        <v>3</v>
      </c>
      <c r="W344" s="1105">
        <f>(K344+L344)-(Q344*O344)</f>
        <v>13</v>
      </c>
      <c r="X344" s="1107">
        <f>W344/P344</f>
        <v>0.8666666666666667</v>
      </c>
      <c r="Y344" s="1105">
        <v>1</v>
      </c>
      <c r="Z344" s="1107">
        <v>5</v>
      </c>
      <c r="AA344" s="1107"/>
      <c r="AB344" s="1107"/>
      <c r="AC344" s="675"/>
      <c r="AD344" s="651"/>
      <c r="AE344" s="651"/>
      <c r="AF344" s="651"/>
      <c r="AG344" s="651"/>
      <c r="AH344" s="651"/>
      <c r="AI344" s="651"/>
      <c r="AJ344" s="651"/>
      <c r="AK344" s="651"/>
      <c r="AL344" s="651"/>
      <c r="AM344" s="651"/>
      <c r="AN344" s="651"/>
      <c r="AO344" s="651"/>
      <c r="AP344" s="651"/>
      <c r="AQ344" s="651"/>
      <c r="AR344" s="651"/>
      <c r="AS344" s="651"/>
    </row>
    <row r="345" spans="1:45" ht="33.950000000000003" customHeight="1">
      <c r="A345" s="672"/>
      <c r="B345" s="707" t="s">
        <v>469</v>
      </c>
      <c r="C345" s="1108">
        <f t="shared" si="142"/>
        <v>4</v>
      </c>
      <c r="D345" s="1109"/>
      <c r="E345" s="1109">
        <v>4</v>
      </c>
      <c r="F345" s="1109"/>
      <c r="G345" s="1105"/>
      <c r="H345" s="1105"/>
      <c r="I345" s="1105"/>
      <c r="J345" s="1105">
        <v>2</v>
      </c>
      <c r="K345" s="1105">
        <v>65</v>
      </c>
      <c r="L345" s="1105">
        <v>1</v>
      </c>
      <c r="M345" s="1105"/>
      <c r="N345" s="1104">
        <v>1.5</v>
      </c>
      <c r="O345" s="705">
        <v>30</v>
      </c>
      <c r="P345" s="705">
        <v>15</v>
      </c>
      <c r="Q345" s="1105">
        <v>2</v>
      </c>
      <c r="R345" s="1106">
        <f>S345+T345+Z345</f>
        <v>3.4</v>
      </c>
      <c r="S345" s="1109"/>
      <c r="T345" s="1107">
        <f>U345+V345+X345+Y345</f>
        <v>3.4</v>
      </c>
      <c r="U345" s="1107"/>
      <c r="V345" s="1107">
        <f>Q345*N345</f>
        <v>3</v>
      </c>
      <c r="W345" s="1105">
        <f>(K345+L345)-(Q345*O345)</f>
        <v>6</v>
      </c>
      <c r="X345" s="1107">
        <f>W345/P345</f>
        <v>0.4</v>
      </c>
      <c r="Y345" s="1105"/>
      <c r="Z345" s="1107"/>
      <c r="AA345" s="1107"/>
      <c r="AB345" s="1107"/>
      <c r="AC345" s="675"/>
      <c r="AD345" s="651"/>
      <c r="AE345" s="651"/>
      <c r="AF345" s="651"/>
      <c r="AG345" s="651"/>
      <c r="AH345" s="651"/>
      <c r="AI345" s="651"/>
      <c r="AJ345" s="651"/>
      <c r="AK345" s="651"/>
      <c r="AL345" s="651"/>
      <c r="AM345" s="651"/>
      <c r="AN345" s="651"/>
      <c r="AO345" s="651"/>
      <c r="AP345" s="651"/>
      <c r="AQ345" s="651"/>
      <c r="AR345" s="651"/>
      <c r="AS345" s="651"/>
    </row>
    <row r="346" spans="1:45" ht="33.950000000000003" customHeight="1">
      <c r="A346" s="672"/>
      <c r="B346" s="707" t="s">
        <v>470</v>
      </c>
      <c r="C346" s="1108">
        <f t="shared" si="142"/>
        <v>3</v>
      </c>
      <c r="D346" s="1109"/>
      <c r="E346" s="1109">
        <v>3</v>
      </c>
      <c r="F346" s="1109"/>
      <c r="G346" s="1105"/>
      <c r="H346" s="1105"/>
      <c r="I346" s="1105"/>
      <c r="J346" s="1105">
        <v>2</v>
      </c>
      <c r="K346" s="1105">
        <v>65</v>
      </c>
      <c r="L346" s="1105">
        <v>0</v>
      </c>
      <c r="M346" s="1105"/>
      <c r="N346" s="1104">
        <v>1.5</v>
      </c>
      <c r="O346" s="705">
        <v>30</v>
      </c>
      <c r="P346" s="705">
        <v>15</v>
      </c>
      <c r="Q346" s="1105">
        <v>2</v>
      </c>
      <c r="R346" s="1106">
        <f>S346+T346+Z346</f>
        <v>3.3333333333333335</v>
      </c>
      <c r="S346" s="1109"/>
      <c r="T346" s="1107">
        <f>U346+V346+X346+Y346</f>
        <v>3.3333333333333335</v>
      </c>
      <c r="U346" s="1107"/>
      <c r="V346" s="1107">
        <f>Q346*N346</f>
        <v>3</v>
      </c>
      <c r="W346" s="1105">
        <f>(K346+L346)-(Q346*O346)</f>
        <v>5</v>
      </c>
      <c r="X346" s="1107">
        <f>W346/P346</f>
        <v>0.33333333333333331</v>
      </c>
      <c r="Y346" s="1105"/>
      <c r="Z346" s="1107"/>
      <c r="AA346" s="1107"/>
      <c r="AB346" s="1107"/>
      <c r="AC346" s="675"/>
      <c r="AD346" s="651"/>
      <c r="AE346" s="651"/>
      <c r="AF346" s="651"/>
      <c r="AG346" s="651"/>
      <c r="AH346" s="651"/>
      <c r="AI346" s="651"/>
      <c r="AJ346" s="651"/>
      <c r="AK346" s="651"/>
      <c r="AL346" s="651"/>
      <c r="AM346" s="651"/>
      <c r="AN346" s="651"/>
      <c r="AO346" s="651"/>
      <c r="AP346" s="651"/>
      <c r="AQ346" s="651"/>
      <c r="AR346" s="651"/>
      <c r="AS346" s="651"/>
    </row>
    <row r="347" spans="1:45" ht="33.950000000000003" customHeight="1">
      <c r="A347" s="672"/>
      <c r="B347" s="707" t="s">
        <v>471</v>
      </c>
      <c r="C347" s="1108">
        <f t="shared" si="142"/>
        <v>3</v>
      </c>
      <c r="D347" s="1109"/>
      <c r="E347" s="1109">
        <v>3</v>
      </c>
      <c r="F347" s="1109"/>
      <c r="G347" s="1105"/>
      <c r="H347" s="1105"/>
      <c r="I347" s="1105"/>
      <c r="J347" s="1105">
        <v>3</v>
      </c>
      <c r="K347" s="1105">
        <v>80</v>
      </c>
      <c r="L347" s="1105">
        <v>0</v>
      </c>
      <c r="M347" s="1105"/>
      <c r="N347" s="1104">
        <v>1.5</v>
      </c>
      <c r="O347" s="705">
        <v>30</v>
      </c>
      <c r="P347" s="705">
        <v>15</v>
      </c>
      <c r="Q347" s="1105">
        <v>3</v>
      </c>
      <c r="R347" s="1106">
        <f>S347+T347+Z347</f>
        <v>4.5</v>
      </c>
      <c r="S347" s="1109"/>
      <c r="T347" s="1107">
        <f>U347+V347+X347+Y347</f>
        <v>4.5</v>
      </c>
      <c r="U347" s="1107"/>
      <c r="V347" s="1107">
        <f>Q347*N347</f>
        <v>4.5</v>
      </c>
      <c r="W347" s="1105"/>
      <c r="X347" s="1107"/>
      <c r="Y347" s="1105"/>
      <c r="Z347" s="1107"/>
      <c r="AA347" s="1107"/>
      <c r="AB347" s="1107"/>
      <c r="AC347" s="675"/>
      <c r="AD347" s="651"/>
      <c r="AE347" s="651"/>
      <c r="AF347" s="651"/>
      <c r="AG347" s="651"/>
      <c r="AH347" s="651"/>
      <c r="AI347" s="651"/>
      <c r="AJ347" s="651"/>
      <c r="AK347" s="651"/>
      <c r="AL347" s="651"/>
      <c r="AM347" s="651"/>
      <c r="AN347" s="651"/>
      <c r="AO347" s="651"/>
      <c r="AP347" s="651"/>
      <c r="AQ347" s="651"/>
      <c r="AR347" s="651"/>
      <c r="AS347" s="651"/>
    </row>
    <row r="348" spans="1:45" ht="33.950000000000003" customHeight="1">
      <c r="A348" s="672"/>
      <c r="B348" s="707" t="s">
        <v>472</v>
      </c>
      <c r="C348" s="1108">
        <f t="shared" si="142"/>
        <v>2</v>
      </c>
      <c r="D348" s="1109"/>
      <c r="E348" s="1109">
        <v>2</v>
      </c>
      <c r="F348" s="1109"/>
      <c r="G348" s="1105"/>
      <c r="H348" s="1105"/>
      <c r="I348" s="1105"/>
      <c r="J348" s="1105">
        <v>2</v>
      </c>
      <c r="K348" s="1105">
        <v>50</v>
      </c>
      <c r="L348" s="1105">
        <v>0</v>
      </c>
      <c r="M348" s="1105"/>
      <c r="N348" s="1104">
        <v>1.5</v>
      </c>
      <c r="O348" s="705">
        <v>30</v>
      </c>
      <c r="P348" s="705">
        <v>15</v>
      </c>
      <c r="Q348" s="1105">
        <v>2</v>
      </c>
      <c r="R348" s="1106">
        <f>S348+T348+Z348</f>
        <v>3</v>
      </c>
      <c r="S348" s="1109"/>
      <c r="T348" s="1107">
        <f>U348+V348+X348+Y348</f>
        <v>3</v>
      </c>
      <c r="U348" s="1107"/>
      <c r="V348" s="1107">
        <f>Q348*N348</f>
        <v>3</v>
      </c>
      <c r="W348" s="1105"/>
      <c r="X348" s="1107"/>
      <c r="Y348" s="1105"/>
      <c r="Z348" s="1107"/>
      <c r="AA348" s="1107"/>
      <c r="AB348" s="1107"/>
      <c r="AC348" s="675"/>
      <c r="AD348" s="651"/>
      <c r="AE348" s="651"/>
      <c r="AF348" s="651"/>
      <c r="AG348" s="651"/>
      <c r="AH348" s="651"/>
      <c r="AI348" s="651"/>
      <c r="AJ348" s="651"/>
      <c r="AK348" s="651"/>
      <c r="AL348" s="651"/>
      <c r="AM348" s="651"/>
      <c r="AN348" s="651"/>
      <c r="AO348" s="651"/>
      <c r="AP348" s="651"/>
      <c r="AQ348" s="651"/>
      <c r="AR348" s="651"/>
      <c r="AS348" s="651"/>
    </row>
    <row r="349" spans="1:45" s="671" customFormat="1" ht="33.950000000000003" customHeight="1">
      <c r="A349" s="668">
        <v>4</v>
      </c>
      <c r="B349" s="669" t="s">
        <v>1381</v>
      </c>
      <c r="C349" s="666">
        <f>C350</f>
        <v>28</v>
      </c>
      <c r="D349" s="666">
        <f t="shared" ref="D349:Z349" si="143">D350</f>
        <v>3</v>
      </c>
      <c r="E349" s="666">
        <f t="shared" si="143"/>
        <v>22</v>
      </c>
      <c r="F349" s="666">
        <f t="shared" si="143"/>
        <v>3</v>
      </c>
      <c r="G349" s="666">
        <f t="shared" si="143"/>
        <v>0</v>
      </c>
      <c r="H349" s="666">
        <f t="shared" si="143"/>
        <v>0</v>
      </c>
      <c r="I349" s="666">
        <f t="shared" si="143"/>
        <v>0</v>
      </c>
      <c r="J349" s="666">
        <f t="shared" si="143"/>
        <v>15</v>
      </c>
      <c r="K349" s="666">
        <f t="shared" si="143"/>
        <v>500</v>
      </c>
      <c r="L349" s="666">
        <f t="shared" si="143"/>
        <v>1</v>
      </c>
      <c r="M349" s="666"/>
      <c r="N349" s="1104"/>
      <c r="O349" s="666">
        <f t="shared" si="143"/>
        <v>175</v>
      </c>
      <c r="P349" s="666">
        <f t="shared" si="143"/>
        <v>85</v>
      </c>
      <c r="Q349" s="666">
        <f t="shared" si="143"/>
        <v>15</v>
      </c>
      <c r="R349" s="1099">
        <f t="shared" si="143"/>
        <v>31.558823529411764</v>
      </c>
      <c r="S349" s="666">
        <f t="shared" si="143"/>
        <v>3</v>
      </c>
      <c r="T349" s="1099">
        <f t="shared" si="143"/>
        <v>23.558823529411764</v>
      </c>
      <c r="U349" s="1099">
        <f t="shared" si="143"/>
        <v>0</v>
      </c>
      <c r="V349" s="1099">
        <f t="shared" si="143"/>
        <v>22.5</v>
      </c>
      <c r="W349" s="666">
        <f t="shared" si="143"/>
        <v>1</v>
      </c>
      <c r="X349" s="1099">
        <f t="shared" si="143"/>
        <v>5.8823529411764705E-2</v>
      </c>
      <c r="Y349" s="666">
        <f t="shared" si="143"/>
        <v>1</v>
      </c>
      <c r="Z349" s="1099">
        <f t="shared" si="143"/>
        <v>5</v>
      </c>
      <c r="AA349" s="1100">
        <f>(T349-E349)*70%</f>
        <v>1.091176470588235</v>
      </c>
      <c r="AB349" s="1100">
        <f>(Z349-F349)*70%</f>
        <v>1.4</v>
      </c>
      <c r="AC349" s="668"/>
      <c r="AD349" s="670"/>
      <c r="AE349" s="670"/>
      <c r="AF349" s="670"/>
      <c r="AG349" s="670"/>
      <c r="AH349" s="670"/>
      <c r="AI349" s="670"/>
      <c r="AJ349" s="670"/>
      <c r="AK349" s="670"/>
      <c r="AL349" s="670"/>
      <c r="AM349" s="670"/>
      <c r="AN349" s="670"/>
      <c r="AO349" s="670"/>
      <c r="AP349" s="670"/>
      <c r="AQ349" s="670"/>
      <c r="AR349" s="670"/>
      <c r="AS349" s="670"/>
    </row>
    <row r="350" spans="1:45" s="671" customFormat="1" ht="33.950000000000003" customHeight="1">
      <c r="A350" s="668"/>
      <c r="B350" s="669" t="s">
        <v>652</v>
      </c>
      <c r="C350" s="666">
        <f>C351+C352+C353+C354+C355</f>
        <v>28</v>
      </c>
      <c r="D350" s="666">
        <f t="shared" ref="D350:Z350" si="144">D351+D352+D353+D354+D355</f>
        <v>3</v>
      </c>
      <c r="E350" s="666">
        <f t="shared" si="144"/>
        <v>22</v>
      </c>
      <c r="F350" s="666">
        <f t="shared" si="144"/>
        <v>3</v>
      </c>
      <c r="G350" s="666">
        <f t="shared" si="144"/>
        <v>0</v>
      </c>
      <c r="H350" s="666">
        <f t="shared" si="144"/>
        <v>0</v>
      </c>
      <c r="I350" s="666">
        <f t="shared" si="144"/>
        <v>0</v>
      </c>
      <c r="J350" s="666">
        <f t="shared" si="144"/>
        <v>15</v>
      </c>
      <c r="K350" s="666">
        <f t="shared" si="144"/>
        <v>500</v>
      </c>
      <c r="L350" s="666">
        <f t="shared" si="144"/>
        <v>1</v>
      </c>
      <c r="M350" s="666"/>
      <c r="N350" s="1104"/>
      <c r="O350" s="666">
        <f t="shared" si="144"/>
        <v>175</v>
      </c>
      <c r="P350" s="666">
        <f t="shared" si="144"/>
        <v>85</v>
      </c>
      <c r="Q350" s="666">
        <f t="shared" si="144"/>
        <v>15</v>
      </c>
      <c r="R350" s="1099">
        <f t="shared" si="144"/>
        <v>31.558823529411764</v>
      </c>
      <c r="S350" s="666">
        <f t="shared" si="144"/>
        <v>3</v>
      </c>
      <c r="T350" s="1099">
        <f t="shared" si="144"/>
        <v>23.558823529411764</v>
      </c>
      <c r="U350" s="1099">
        <f t="shared" si="144"/>
        <v>0</v>
      </c>
      <c r="V350" s="1099">
        <f t="shared" si="144"/>
        <v>22.5</v>
      </c>
      <c r="W350" s="666">
        <f t="shared" si="144"/>
        <v>1</v>
      </c>
      <c r="X350" s="1099">
        <f t="shared" si="144"/>
        <v>5.8823529411764705E-2</v>
      </c>
      <c r="Y350" s="666">
        <f t="shared" si="144"/>
        <v>1</v>
      </c>
      <c r="Z350" s="1099">
        <f t="shared" si="144"/>
        <v>5</v>
      </c>
      <c r="AA350" s="1106"/>
      <c r="AB350" s="1106"/>
      <c r="AC350" s="668"/>
      <c r="AD350" s="670"/>
      <c r="AE350" s="670"/>
      <c r="AF350" s="670"/>
      <c r="AG350" s="670"/>
      <c r="AH350" s="670"/>
      <c r="AI350" s="670"/>
      <c r="AJ350" s="670"/>
      <c r="AK350" s="670"/>
      <c r="AL350" s="670"/>
      <c r="AM350" s="670"/>
      <c r="AN350" s="670"/>
      <c r="AO350" s="670"/>
      <c r="AP350" s="670"/>
      <c r="AQ350" s="670"/>
      <c r="AR350" s="670"/>
      <c r="AS350" s="670"/>
    </row>
    <row r="351" spans="1:45" ht="33.950000000000003" customHeight="1">
      <c r="A351" s="672"/>
      <c r="B351" s="707" t="s">
        <v>468</v>
      </c>
      <c r="C351" s="1108">
        <f t="shared" ref="C351:C352" si="145">D351+E351+F351</f>
        <v>11</v>
      </c>
      <c r="D351" s="1109">
        <v>3</v>
      </c>
      <c r="E351" s="1109">
        <v>5</v>
      </c>
      <c r="F351" s="1109">
        <v>3</v>
      </c>
      <c r="G351" s="1105"/>
      <c r="H351" s="1105"/>
      <c r="I351" s="1105"/>
      <c r="J351" s="1105">
        <v>3</v>
      </c>
      <c r="K351" s="1105">
        <v>105</v>
      </c>
      <c r="L351" s="1105"/>
      <c r="M351" s="1105"/>
      <c r="N351" s="1104">
        <v>1.5</v>
      </c>
      <c r="O351" s="1105">
        <v>35</v>
      </c>
      <c r="P351" s="1105">
        <v>17</v>
      </c>
      <c r="Q351" s="1105">
        <v>3</v>
      </c>
      <c r="R351" s="1106">
        <f>S351+T351+Z351</f>
        <v>13.5</v>
      </c>
      <c r="S351" s="1109">
        <v>3</v>
      </c>
      <c r="T351" s="1107">
        <f>U351+V351+X351+Y351</f>
        <v>5.5</v>
      </c>
      <c r="U351" s="1107"/>
      <c r="V351" s="1107">
        <f>Q351*N351</f>
        <v>4.5</v>
      </c>
      <c r="W351" s="1105"/>
      <c r="X351" s="1107"/>
      <c r="Y351" s="1105">
        <v>1</v>
      </c>
      <c r="Z351" s="1107">
        <v>5</v>
      </c>
      <c r="AA351" s="1107"/>
      <c r="AB351" s="1107"/>
      <c r="AC351" s="675"/>
      <c r="AD351" s="651"/>
      <c r="AE351" s="651"/>
      <c r="AF351" s="651"/>
      <c r="AG351" s="651"/>
      <c r="AH351" s="651"/>
      <c r="AI351" s="651"/>
      <c r="AJ351" s="651"/>
      <c r="AK351" s="651"/>
      <c r="AL351" s="651"/>
      <c r="AM351" s="651"/>
      <c r="AN351" s="651"/>
      <c r="AO351" s="651"/>
      <c r="AP351" s="651"/>
      <c r="AQ351" s="651"/>
      <c r="AR351" s="651"/>
      <c r="AS351" s="651"/>
    </row>
    <row r="352" spans="1:45" ht="33.950000000000003" customHeight="1">
      <c r="A352" s="672"/>
      <c r="B352" s="707" t="s">
        <v>469</v>
      </c>
      <c r="C352" s="1108">
        <f t="shared" si="145"/>
        <v>5</v>
      </c>
      <c r="D352" s="1109"/>
      <c r="E352" s="1109">
        <v>5</v>
      </c>
      <c r="F352" s="1109"/>
      <c r="G352" s="1105"/>
      <c r="H352" s="1105"/>
      <c r="I352" s="1105"/>
      <c r="J352" s="1105">
        <v>3</v>
      </c>
      <c r="K352" s="1105">
        <v>105</v>
      </c>
      <c r="L352" s="1105"/>
      <c r="M352" s="1105"/>
      <c r="N352" s="1104">
        <v>1.5</v>
      </c>
      <c r="O352" s="1105">
        <v>35</v>
      </c>
      <c r="P352" s="1105">
        <v>17</v>
      </c>
      <c r="Q352" s="1105">
        <v>3</v>
      </c>
      <c r="R352" s="1106">
        <f>S352+T352+Z352</f>
        <v>4.5</v>
      </c>
      <c r="S352" s="1109"/>
      <c r="T352" s="1107">
        <f>U352+V352+X352+Y352</f>
        <v>4.5</v>
      </c>
      <c r="U352" s="1107"/>
      <c r="V352" s="1107">
        <f>Q352*N352</f>
        <v>4.5</v>
      </c>
      <c r="W352" s="1105"/>
      <c r="X352" s="1107"/>
      <c r="Y352" s="1105"/>
      <c r="Z352" s="1107"/>
      <c r="AA352" s="1107"/>
      <c r="AB352" s="1107"/>
      <c r="AC352" s="675"/>
      <c r="AD352" s="651"/>
      <c r="AE352" s="651"/>
      <c r="AF352" s="651"/>
      <c r="AG352" s="651"/>
      <c r="AH352" s="651"/>
      <c r="AI352" s="651"/>
      <c r="AJ352" s="651"/>
      <c r="AK352" s="651"/>
      <c r="AL352" s="651"/>
      <c r="AM352" s="651"/>
      <c r="AN352" s="651"/>
      <c r="AO352" s="651"/>
      <c r="AP352" s="651"/>
      <c r="AQ352" s="651"/>
      <c r="AR352" s="651"/>
      <c r="AS352" s="651"/>
    </row>
    <row r="353" spans="1:45" ht="33.950000000000003" customHeight="1">
      <c r="A353" s="672"/>
      <c r="B353" s="707" t="s">
        <v>470</v>
      </c>
      <c r="C353" s="1108">
        <f>D353+E353+F353</f>
        <v>4</v>
      </c>
      <c r="D353" s="1109"/>
      <c r="E353" s="1109">
        <v>4</v>
      </c>
      <c r="F353" s="1109"/>
      <c r="G353" s="1105"/>
      <c r="H353" s="1105"/>
      <c r="I353" s="1105"/>
      <c r="J353" s="1105">
        <v>3</v>
      </c>
      <c r="K353" s="1105">
        <v>96</v>
      </c>
      <c r="L353" s="1105">
        <v>1</v>
      </c>
      <c r="M353" s="1105"/>
      <c r="N353" s="1104">
        <v>1.5</v>
      </c>
      <c r="O353" s="1105">
        <v>35</v>
      </c>
      <c r="P353" s="1105">
        <v>17</v>
      </c>
      <c r="Q353" s="1105">
        <v>3</v>
      </c>
      <c r="R353" s="1106">
        <f>S353+T353+Z353</f>
        <v>4.5</v>
      </c>
      <c r="S353" s="1109"/>
      <c r="T353" s="1107">
        <f>U353+V353+X353+Y353</f>
        <v>4.5</v>
      </c>
      <c r="U353" s="1107"/>
      <c r="V353" s="1107">
        <f>Q353*N353</f>
        <v>4.5</v>
      </c>
      <c r="W353" s="1105"/>
      <c r="X353" s="1107"/>
      <c r="Y353" s="1105"/>
      <c r="Z353" s="1107"/>
      <c r="AA353" s="1107"/>
      <c r="AB353" s="1107"/>
      <c r="AC353" s="675"/>
      <c r="AD353" s="651"/>
      <c r="AE353" s="651"/>
      <c r="AF353" s="651"/>
      <c r="AG353" s="651"/>
      <c r="AH353" s="651"/>
      <c r="AI353" s="651"/>
      <c r="AJ353" s="651"/>
      <c r="AK353" s="651"/>
      <c r="AL353" s="651"/>
      <c r="AM353" s="651"/>
      <c r="AN353" s="651"/>
      <c r="AO353" s="651"/>
      <c r="AP353" s="651"/>
      <c r="AQ353" s="651"/>
      <c r="AR353" s="651"/>
      <c r="AS353" s="651"/>
    </row>
    <row r="354" spans="1:45" ht="33.950000000000003" customHeight="1">
      <c r="A354" s="672"/>
      <c r="B354" s="707" t="s">
        <v>471</v>
      </c>
      <c r="C354" s="1108">
        <f>D354+E354+F354</f>
        <v>4</v>
      </c>
      <c r="D354" s="1109"/>
      <c r="E354" s="1109">
        <v>4</v>
      </c>
      <c r="F354" s="1109"/>
      <c r="G354" s="1105"/>
      <c r="H354" s="1105"/>
      <c r="I354" s="1105"/>
      <c r="J354" s="1105">
        <v>3</v>
      </c>
      <c r="K354" s="1105">
        <v>88</v>
      </c>
      <c r="L354" s="1105"/>
      <c r="M354" s="1105"/>
      <c r="N354" s="1104">
        <v>1.5</v>
      </c>
      <c r="O354" s="1105">
        <v>35</v>
      </c>
      <c r="P354" s="1105">
        <v>17</v>
      </c>
      <c r="Q354" s="1105">
        <v>3</v>
      </c>
      <c r="R354" s="1106">
        <f>S354+T354+Z354</f>
        <v>4.5</v>
      </c>
      <c r="S354" s="1109"/>
      <c r="T354" s="1107">
        <f>U354+V354+X354+Y354</f>
        <v>4.5</v>
      </c>
      <c r="U354" s="1107"/>
      <c r="V354" s="1107">
        <f>Q354*N354</f>
        <v>4.5</v>
      </c>
      <c r="W354" s="1105"/>
      <c r="X354" s="1107"/>
      <c r="Y354" s="1105"/>
      <c r="Z354" s="1107"/>
      <c r="AA354" s="1107"/>
      <c r="AB354" s="1107"/>
      <c r="AC354" s="675"/>
      <c r="AD354" s="651"/>
      <c r="AE354" s="651"/>
      <c r="AF354" s="651"/>
      <c r="AG354" s="651"/>
      <c r="AH354" s="651"/>
      <c r="AI354" s="651"/>
      <c r="AJ354" s="651"/>
      <c r="AK354" s="651"/>
      <c r="AL354" s="651"/>
      <c r="AM354" s="651"/>
      <c r="AN354" s="651"/>
      <c r="AO354" s="651"/>
      <c r="AP354" s="651"/>
      <c r="AQ354" s="651"/>
      <c r="AR354" s="651"/>
      <c r="AS354" s="651"/>
    </row>
    <row r="355" spans="1:45" ht="33.950000000000003" customHeight="1">
      <c r="A355" s="672"/>
      <c r="B355" s="707" t="s">
        <v>472</v>
      </c>
      <c r="C355" s="1108">
        <f>D355+E355+F355</f>
        <v>4</v>
      </c>
      <c r="D355" s="1109"/>
      <c r="E355" s="1109">
        <v>4</v>
      </c>
      <c r="F355" s="1109"/>
      <c r="G355" s="1105"/>
      <c r="H355" s="1105"/>
      <c r="I355" s="1105"/>
      <c r="J355" s="1105">
        <v>3</v>
      </c>
      <c r="K355" s="1105">
        <v>106</v>
      </c>
      <c r="L355" s="1105"/>
      <c r="M355" s="1105"/>
      <c r="N355" s="1104">
        <v>1.5</v>
      </c>
      <c r="O355" s="1105">
        <v>35</v>
      </c>
      <c r="P355" s="1105">
        <v>17</v>
      </c>
      <c r="Q355" s="1105">
        <v>3</v>
      </c>
      <c r="R355" s="1106">
        <f>S355+T355+Z355</f>
        <v>4.5588235294117645</v>
      </c>
      <c r="S355" s="1109"/>
      <c r="T355" s="1107">
        <f>U355+V355+X355+Y355</f>
        <v>4.5588235294117645</v>
      </c>
      <c r="U355" s="1107"/>
      <c r="V355" s="1107">
        <f>Q355*N355</f>
        <v>4.5</v>
      </c>
      <c r="W355" s="1105">
        <f>(K355+L355)-(Q355*O355)</f>
        <v>1</v>
      </c>
      <c r="X355" s="1107">
        <f>W355/P355</f>
        <v>5.8823529411764705E-2</v>
      </c>
      <c r="Y355" s="1105"/>
      <c r="Z355" s="1107"/>
      <c r="AA355" s="1107"/>
      <c r="AB355" s="1107"/>
      <c r="AC355" s="675"/>
      <c r="AD355" s="651"/>
      <c r="AE355" s="651"/>
      <c r="AF355" s="651"/>
      <c r="AG355" s="651"/>
      <c r="AH355" s="651"/>
      <c r="AI355" s="651"/>
      <c r="AJ355" s="651"/>
      <c r="AK355" s="651"/>
      <c r="AL355" s="651"/>
      <c r="AM355" s="651"/>
      <c r="AN355" s="651"/>
      <c r="AO355" s="651"/>
      <c r="AP355" s="651"/>
      <c r="AQ355" s="651"/>
      <c r="AR355" s="651"/>
      <c r="AS355" s="651"/>
    </row>
    <row r="356" spans="1:45" s="671" customFormat="1" ht="33.950000000000003" customHeight="1">
      <c r="A356" s="668">
        <v>5</v>
      </c>
      <c r="B356" s="669" t="s">
        <v>1382</v>
      </c>
      <c r="C356" s="666">
        <f>C357</f>
        <v>15</v>
      </c>
      <c r="D356" s="666">
        <f t="shared" ref="D356:Z356" si="146">D357</f>
        <v>2</v>
      </c>
      <c r="E356" s="666">
        <f t="shared" si="146"/>
        <v>10</v>
      </c>
      <c r="F356" s="666">
        <f t="shared" si="146"/>
        <v>3</v>
      </c>
      <c r="G356" s="666">
        <f t="shared" si="146"/>
        <v>0</v>
      </c>
      <c r="H356" s="666">
        <f t="shared" si="146"/>
        <v>0</v>
      </c>
      <c r="I356" s="666">
        <f t="shared" si="146"/>
        <v>0</v>
      </c>
      <c r="J356" s="666">
        <f t="shared" si="146"/>
        <v>6</v>
      </c>
      <c r="K356" s="666">
        <f t="shared" si="146"/>
        <v>113</v>
      </c>
      <c r="L356" s="666">
        <f t="shared" si="146"/>
        <v>0</v>
      </c>
      <c r="M356" s="666"/>
      <c r="N356" s="1104"/>
      <c r="O356" s="666">
        <f t="shared" si="146"/>
        <v>175</v>
      </c>
      <c r="P356" s="666">
        <f t="shared" si="146"/>
        <v>85</v>
      </c>
      <c r="Q356" s="666">
        <f t="shared" si="146"/>
        <v>5</v>
      </c>
      <c r="R356" s="1099">
        <f t="shared" si="146"/>
        <v>16.5</v>
      </c>
      <c r="S356" s="666">
        <f t="shared" si="146"/>
        <v>3</v>
      </c>
      <c r="T356" s="1099">
        <f t="shared" si="146"/>
        <v>8.5</v>
      </c>
      <c r="U356" s="1099">
        <f t="shared" si="146"/>
        <v>0</v>
      </c>
      <c r="V356" s="1099">
        <f t="shared" si="146"/>
        <v>7.5</v>
      </c>
      <c r="W356" s="666">
        <f t="shared" si="146"/>
        <v>0</v>
      </c>
      <c r="X356" s="1099">
        <f t="shared" si="146"/>
        <v>0</v>
      </c>
      <c r="Y356" s="666">
        <f t="shared" si="146"/>
        <v>1</v>
      </c>
      <c r="Z356" s="1099">
        <f t="shared" si="146"/>
        <v>5</v>
      </c>
      <c r="AA356" s="1100">
        <f>(T356-E356)*70%</f>
        <v>-1.0499999999999998</v>
      </c>
      <c r="AB356" s="1100">
        <f>(Z356-F356)*70%</f>
        <v>1.4</v>
      </c>
      <c r="AC356" s="668"/>
      <c r="AD356" s="670"/>
      <c r="AE356" s="670"/>
      <c r="AF356" s="670"/>
      <c r="AG356" s="670"/>
      <c r="AH356" s="670"/>
      <c r="AI356" s="670"/>
      <c r="AJ356" s="670"/>
      <c r="AK356" s="670"/>
      <c r="AL356" s="670"/>
      <c r="AM356" s="670"/>
      <c r="AN356" s="670"/>
      <c r="AO356" s="670"/>
      <c r="AP356" s="670"/>
      <c r="AQ356" s="670"/>
      <c r="AR356" s="670"/>
      <c r="AS356" s="670"/>
    </row>
    <row r="357" spans="1:45" s="671" customFormat="1" ht="33.950000000000003" customHeight="1">
      <c r="A357" s="668"/>
      <c r="B357" s="669" t="s">
        <v>652</v>
      </c>
      <c r="C357" s="666">
        <f>C358+C359+C360+C361+C362</f>
        <v>15</v>
      </c>
      <c r="D357" s="666">
        <f t="shared" ref="D357:Y357" si="147">D358+D359+D360+D361+D362</f>
        <v>2</v>
      </c>
      <c r="E357" s="666">
        <f t="shared" si="147"/>
        <v>10</v>
      </c>
      <c r="F357" s="666">
        <f t="shared" si="147"/>
        <v>3</v>
      </c>
      <c r="G357" s="666">
        <f t="shared" si="147"/>
        <v>0</v>
      </c>
      <c r="H357" s="666">
        <f t="shared" si="147"/>
        <v>0</v>
      </c>
      <c r="I357" s="666">
        <f t="shared" si="147"/>
        <v>0</v>
      </c>
      <c r="J357" s="666">
        <f t="shared" si="147"/>
        <v>6</v>
      </c>
      <c r="K357" s="666">
        <f t="shared" si="147"/>
        <v>113</v>
      </c>
      <c r="L357" s="666">
        <f t="shared" si="147"/>
        <v>0</v>
      </c>
      <c r="M357" s="666"/>
      <c r="N357" s="1104"/>
      <c r="O357" s="666">
        <f t="shared" si="147"/>
        <v>175</v>
      </c>
      <c r="P357" s="666">
        <f t="shared" si="147"/>
        <v>85</v>
      </c>
      <c r="Q357" s="666">
        <f t="shared" si="147"/>
        <v>5</v>
      </c>
      <c r="R357" s="1099">
        <f>R358+R359+R360+R361+R362</f>
        <v>16.5</v>
      </c>
      <c r="S357" s="666">
        <f t="shared" si="147"/>
        <v>3</v>
      </c>
      <c r="T357" s="1099">
        <f t="shared" si="147"/>
        <v>8.5</v>
      </c>
      <c r="U357" s="1099">
        <f t="shared" si="147"/>
        <v>0</v>
      </c>
      <c r="V357" s="1099">
        <f t="shared" si="147"/>
        <v>7.5</v>
      </c>
      <c r="W357" s="666">
        <f t="shared" si="147"/>
        <v>0</v>
      </c>
      <c r="X357" s="1099">
        <f t="shared" si="147"/>
        <v>0</v>
      </c>
      <c r="Y357" s="666">
        <f t="shared" si="147"/>
        <v>1</v>
      </c>
      <c r="Z357" s="1099">
        <v>5</v>
      </c>
      <c r="AA357" s="1106"/>
      <c r="AB357" s="1106"/>
      <c r="AC357" s="668"/>
      <c r="AD357" s="670"/>
      <c r="AE357" s="670"/>
      <c r="AF357" s="670"/>
      <c r="AG357" s="670"/>
      <c r="AH357" s="670"/>
      <c r="AI357" s="670"/>
      <c r="AJ357" s="670"/>
      <c r="AK357" s="670"/>
      <c r="AL357" s="670"/>
      <c r="AM357" s="670"/>
      <c r="AN357" s="670"/>
      <c r="AO357" s="670"/>
      <c r="AP357" s="670"/>
      <c r="AQ357" s="670"/>
      <c r="AR357" s="670"/>
      <c r="AS357" s="670"/>
    </row>
    <row r="358" spans="1:45" ht="33.950000000000003" customHeight="1">
      <c r="A358" s="709"/>
      <c r="B358" s="707" t="s">
        <v>468</v>
      </c>
      <c r="C358" s="1108">
        <f>D358+E358+F358</f>
        <v>7</v>
      </c>
      <c r="D358" s="1132">
        <v>2</v>
      </c>
      <c r="E358" s="1132">
        <v>2</v>
      </c>
      <c r="F358" s="1132">
        <v>3</v>
      </c>
      <c r="G358" s="1130"/>
      <c r="H358" s="1130"/>
      <c r="I358" s="1130"/>
      <c r="J358" s="1130">
        <v>1</v>
      </c>
      <c r="K358" s="1130">
        <v>15</v>
      </c>
      <c r="L358" s="1130"/>
      <c r="M358" s="1130"/>
      <c r="N358" s="1104">
        <v>1.5</v>
      </c>
      <c r="O358" s="1130">
        <v>35</v>
      </c>
      <c r="P358" s="1130">
        <v>17</v>
      </c>
      <c r="Q358" s="1130">
        <v>1</v>
      </c>
      <c r="R358" s="1106">
        <f>S358+T358+Z358</f>
        <v>10.5</v>
      </c>
      <c r="S358" s="1132">
        <v>3</v>
      </c>
      <c r="T358" s="1107">
        <f>U358+V358+X358+Y358</f>
        <v>2.5</v>
      </c>
      <c r="U358" s="1131"/>
      <c r="V358" s="1107">
        <f>Q358*N358</f>
        <v>1.5</v>
      </c>
      <c r="W358" s="1105"/>
      <c r="X358" s="1107"/>
      <c r="Y358" s="1130">
        <v>1</v>
      </c>
      <c r="Z358" s="1131">
        <v>5</v>
      </c>
      <c r="AA358" s="1131"/>
      <c r="AB358" s="1131"/>
      <c r="AC358" s="697"/>
      <c r="AD358" s="698"/>
      <c r="AE358" s="698"/>
      <c r="AF358" s="698"/>
      <c r="AG358" s="698"/>
      <c r="AH358" s="698"/>
      <c r="AI358" s="698"/>
      <c r="AJ358" s="698"/>
      <c r="AK358" s="698"/>
      <c r="AL358" s="698"/>
      <c r="AM358" s="698"/>
      <c r="AN358" s="698"/>
      <c r="AO358" s="698"/>
      <c r="AP358" s="698"/>
      <c r="AQ358" s="698"/>
      <c r="AR358" s="698"/>
      <c r="AS358" s="698"/>
    </row>
    <row r="359" spans="1:45" ht="33.950000000000003" customHeight="1">
      <c r="A359" s="709"/>
      <c r="B359" s="707" t="s">
        <v>469</v>
      </c>
      <c r="C359" s="1108">
        <f>D359+E359+F359</f>
        <v>2</v>
      </c>
      <c r="D359" s="1132"/>
      <c r="E359" s="1132">
        <v>2</v>
      </c>
      <c r="F359" s="1132"/>
      <c r="G359" s="1130"/>
      <c r="H359" s="1130"/>
      <c r="I359" s="1130"/>
      <c r="J359" s="1130">
        <v>1</v>
      </c>
      <c r="K359" s="1130">
        <v>19</v>
      </c>
      <c r="L359" s="1130"/>
      <c r="M359" s="1130"/>
      <c r="N359" s="1104">
        <v>1.5</v>
      </c>
      <c r="O359" s="1130">
        <v>35</v>
      </c>
      <c r="P359" s="1130">
        <v>17</v>
      </c>
      <c r="Q359" s="1130">
        <v>1</v>
      </c>
      <c r="R359" s="1106">
        <f>S359+T359+Z359</f>
        <v>1.5</v>
      </c>
      <c r="S359" s="1132"/>
      <c r="T359" s="1107">
        <f>U359+V359+X359+Y359</f>
        <v>1.5</v>
      </c>
      <c r="U359" s="1131"/>
      <c r="V359" s="1107">
        <f>Q359*N359</f>
        <v>1.5</v>
      </c>
      <c r="W359" s="1105"/>
      <c r="X359" s="1107"/>
      <c r="Y359" s="1130"/>
      <c r="Z359" s="1131"/>
      <c r="AA359" s="1131"/>
      <c r="AB359" s="1131"/>
      <c r="AC359" s="697"/>
      <c r="AD359" s="698"/>
      <c r="AE359" s="698"/>
      <c r="AF359" s="698"/>
      <c r="AG359" s="698"/>
      <c r="AH359" s="698"/>
      <c r="AI359" s="698"/>
      <c r="AJ359" s="698"/>
      <c r="AK359" s="698"/>
      <c r="AL359" s="698"/>
      <c r="AM359" s="698"/>
      <c r="AN359" s="698"/>
      <c r="AO359" s="698"/>
      <c r="AP359" s="698"/>
      <c r="AQ359" s="698"/>
      <c r="AR359" s="698"/>
      <c r="AS359" s="698"/>
    </row>
    <row r="360" spans="1:45" ht="33.950000000000003" customHeight="1">
      <c r="A360" s="709"/>
      <c r="B360" s="707" t="s">
        <v>470</v>
      </c>
      <c r="C360" s="1108">
        <f>D360+E360+F360</f>
        <v>2</v>
      </c>
      <c r="D360" s="1132"/>
      <c r="E360" s="1132">
        <v>2</v>
      </c>
      <c r="F360" s="1132"/>
      <c r="G360" s="1130"/>
      <c r="H360" s="1130"/>
      <c r="I360" s="1130"/>
      <c r="J360" s="1130">
        <v>2</v>
      </c>
      <c r="K360" s="1130">
        <v>34</v>
      </c>
      <c r="L360" s="1130"/>
      <c r="M360" s="1130"/>
      <c r="N360" s="1104">
        <v>1.5</v>
      </c>
      <c r="O360" s="1130">
        <v>35</v>
      </c>
      <c r="P360" s="1130">
        <v>17</v>
      </c>
      <c r="Q360" s="1130">
        <v>1</v>
      </c>
      <c r="R360" s="1106">
        <f>S360+T360+Z360</f>
        <v>1.5</v>
      </c>
      <c r="S360" s="1132"/>
      <c r="T360" s="1107">
        <f>U360+V360+X360+Y360</f>
        <v>1.5</v>
      </c>
      <c r="U360" s="1131"/>
      <c r="V360" s="1107">
        <f>Q360*N360</f>
        <v>1.5</v>
      </c>
      <c r="W360" s="1105"/>
      <c r="X360" s="1107"/>
      <c r="Y360" s="1130"/>
      <c r="Z360" s="1131"/>
      <c r="AA360" s="1131"/>
      <c r="AB360" s="1131"/>
      <c r="AC360" s="697"/>
      <c r="AD360" s="698"/>
      <c r="AE360" s="698"/>
      <c r="AF360" s="698"/>
      <c r="AG360" s="698"/>
      <c r="AH360" s="698"/>
      <c r="AI360" s="698"/>
      <c r="AJ360" s="698"/>
      <c r="AK360" s="698"/>
      <c r="AL360" s="698"/>
      <c r="AM360" s="698"/>
      <c r="AN360" s="698"/>
      <c r="AO360" s="698"/>
      <c r="AP360" s="698"/>
      <c r="AQ360" s="698"/>
      <c r="AR360" s="698"/>
      <c r="AS360" s="698"/>
    </row>
    <row r="361" spans="1:45" ht="33.950000000000003" customHeight="1">
      <c r="A361" s="709"/>
      <c r="B361" s="707" t="s">
        <v>471</v>
      </c>
      <c r="C361" s="1108">
        <f>D361+E361+F361</f>
        <v>2</v>
      </c>
      <c r="D361" s="1132"/>
      <c r="E361" s="1132">
        <v>2</v>
      </c>
      <c r="F361" s="1132"/>
      <c r="G361" s="1130"/>
      <c r="H361" s="1130"/>
      <c r="I361" s="1130"/>
      <c r="J361" s="1130">
        <v>1</v>
      </c>
      <c r="K361" s="1130">
        <v>24</v>
      </c>
      <c r="L361" s="1130"/>
      <c r="M361" s="1130"/>
      <c r="N361" s="1104">
        <v>1.5</v>
      </c>
      <c r="O361" s="1130">
        <v>35</v>
      </c>
      <c r="P361" s="1130">
        <v>17</v>
      </c>
      <c r="Q361" s="1130">
        <v>1</v>
      </c>
      <c r="R361" s="1106">
        <f>S361+T361+Z361</f>
        <v>1.5</v>
      </c>
      <c r="S361" s="1132"/>
      <c r="T361" s="1107">
        <f>U361+V361+X361+Y361</f>
        <v>1.5</v>
      </c>
      <c r="U361" s="1131"/>
      <c r="V361" s="1107">
        <f>Q361*N361</f>
        <v>1.5</v>
      </c>
      <c r="W361" s="1105"/>
      <c r="X361" s="1107"/>
      <c r="Y361" s="1130"/>
      <c r="Z361" s="1131"/>
      <c r="AA361" s="1131"/>
      <c r="AB361" s="1131"/>
      <c r="AC361" s="697"/>
      <c r="AD361" s="698"/>
      <c r="AE361" s="698"/>
      <c r="AF361" s="698"/>
      <c r="AG361" s="698"/>
      <c r="AH361" s="698"/>
      <c r="AI361" s="698"/>
      <c r="AJ361" s="698"/>
      <c r="AK361" s="698"/>
      <c r="AL361" s="698"/>
      <c r="AM361" s="698"/>
      <c r="AN361" s="698"/>
      <c r="AO361" s="698"/>
      <c r="AP361" s="698"/>
      <c r="AQ361" s="698"/>
      <c r="AR361" s="698"/>
      <c r="AS361" s="698"/>
    </row>
    <row r="362" spans="1:45" ht="33.950000000000003" customHeight="1">
      <c r="A362" s="709"/>
      <c r="B362" s="707" t="s">
        <v>472</v>
      </c>
      <c r="C362" s="1108">
        <f>D362+E362+F362</f>
        <v>2</v>
      </c>
      <c r="D362" s="1132"/>
      <c r="E362" s="1132">
        <v>2</v>
      </c>
      <c r="F362" s="1132"/>
      <c r="G362" s="1130"/>
      <c r="H362" s="1130"/>
      <c r="I362" s="1130"/>
      <c r="J362" s="1130">
        <v>1</v>
      </c>
      <c r="K362" s="1130">
        <v>21</v>
      </c>
      <c r="L362" s="1130"/>
      <c r="M362" s="1130"/>
      <c r="N362" s="1104">
        <v>1.5</v>
      </c>
      <c r="O362" s="1130">
        <v>35</v>
      </c>
      <c r="P362" s="1130">
        <v>17</v>
      </c>
      <c r="Q362" s="1130">
        <v>1</v>
      </c>
      <c r="R362" s="1106">
        <f>S362+T362+Z362</f>
        <v>1.5</v>
      </c>
      <c r="S362" s="1132"/>
      <c r="T362" s="1107">
        <f>U362+V362+X362+Y362</f>
        <v>1.5</v>
      </c>
      <c r="U362" s="1131"/>
      <c r="V362" s="1107">
        <f>Q362*N362</f>
        <v>1.5</v>
      </c>
      <c r="W362" s="1105"/>
      <c r="X362" s="1107"/>
      <c r="Y362" s="1130"/>
      <c r="Z362" s="1131"/>
      <c r="AA362" s="1131"/>
      <c r="AB362" s="1131"/>
      <c r="AC362" s="697"/>
      <c r="AD362" s="698"/>
      <c r="AE362" s="698"/>
      <c r="AF362" s="698"/>
      <c r="AG362" s="698"/>
      <c r="AH362" s="698"/>
      <c r="AI362" s="698"/>
      <c r="AJ362" s="698"/>
      <c r="AK362" s="698"/>
      <c r="AL362" s="698"/>
      <c r="AM362" s="698"/>
      <c r="AN362" s="698"/>
      <c r="AO362" s="698"/>
      <c r="AP362" s="698"/>
      <c r="AQ362" s="698"/>
      <c r="AR362" s="698"/>
      <c r="AS362" s="698"/>
    </row>
    <row r="363" spans="1:45" ht="33.950000000000003" customHeight="1">
      <c r="A363" s="686" t="s">
        <v>126</v>
      </c>
      <c r="B363" s="680" t="s">
        <v>1237</v>
      </c>
      <c r="C363" s="1110">
        <f>C364+C395+C426</f>
        <v>98</v>
      </c>
      <c r="D363" s="1110">
        <f t="shared" ref="D363:AB363" si="148">D364+D395+D426</f>
        <v>7</v>
      </c>
      <c r="E363" s="1110">
        <f t="shared" si="148"/>
        <v>81</v>
      </c>
      <c r="F363" s="1110">
        <f t="shared" si="148"/>
        <v>10</v>
      </c>
      <c r="G363" s="1110">
        <f t="shared" si="148"/>
        <v>0</v>
      </c>
      <c r="H363" s="1110">
        <f t="shared" si="148"/>
        <v>0</v>
      </c>
      <c r="I363" s="1110">
        <f t="shared" si="148"/>
        <v>0</v>
      </c>
      <c r="J363" s="1110">
        <f t="shared" si="148"/>
        <v>54</v>
      </c>
      <c r="K363" s="1110">
        <f t="shared" si="148"/>
        <v>920</v>
      </c>
      <c r="L363" s="1110">
        <f t="shared" si="148"/>
        <v>6</v>
      </c>
      <c r="M363" s="1110">
        <f t="shared" si="148"/>
        <v>0</v>
      </c>
      <c r="N363" s="1110">
        <f t="shared" si="148"/>
        <v>0</v>
      </c>
      <c r="O363" s="1110">
        <f t="shared" si="148"/>
        <v>1825</v>
      </c>
      <c r="P363" s="1110">
        <f t="shared" si="148"/>
        <v>900</v>
      </c>
      <c r="Q363" s="1110">
        <f t="shared" si="148"/>
        <v>54</v>
      </c>
      <c r="R363" s="1110">
        <f t="shared" si="148"/>
        <v>108.4</v>
      </c>
      <c r="S363" s="1110">
        <f t="shared" si="148"/>
        <v>9</v>
      </c>
      <c r="T363" s="1111">
        <f t="shared" si="148"/>
        <v>85.4</v>
      </c>
      <c r="U363" s="1111">
        <f t="shared" si="148"/>
        <v>0</v>
      </c>
      <c r="V363" s="1111">
        <f t="shared" si="148"/>
        <v>81</v>
      </c>
      <c r="W363" s="1110">
        <f t="shared" si="148"/>
        <v>18</v>
      </c>
      <c r="X363" s="1111">
        <f t="shared" si="148"/>
        <v>1.4</v>
      </c>
      <c r="Y363" s="1110">
        <f t="shared" si="148"/>
        <v>3</v>
      </c>
      <c r="Z363" s="1111">
        <f t="shared" si="148"/>
        <v>14</v>
      </c>
      <c r="AA363" s="1111">
        <f t="shared" si="148"/>
        <v>3.0799999999999992</v>
      </c>
      <c r="AB363" s="1111">
        <f t="shared" si="148"/>
        <v>2.8</v>
      </c>
      <c r="AC363" s="342"/>
    </row>
    <row r="364" spans="1:45" s="671" customFormat="1" ht="33.950000000000003" customHeight="1">
      <c r="A364" s="679">
        <v>1</v>
      </c>
      <c r="B364" s="680" t="s">
        <v>1383</v>
      </c>
      <c r="C364" s="1110">
        <f t="shared" ref="C364:L364" si="149">C365+C371+C377+C383+C389</f>
        <v>25</v>
      </c>
      <c r="D364" s="1110">
        <f t="shared" si="149"/>
        <v>2</v>
      </c>
      <c r="E364" s="1110">
        <f t="shared" si="149"/>
        <v>19</v>
      </c>
      <c r="F364" s="1110">
        <f t="shared" si="149"/>
        <v>4</v>
      </c>
      <c r="G364" s="1110">
        <f t="shared" si="149"/>
        <v>0</v>
      </c>
      <c r="H364" s="1110">
        <f t="shared" si="149"/>
        <v>0</v>
      </c>
      <c r="I364" s="1110">
        <f t="shared" si="149"/>
        <v>0</v>
      </c>
      <c r="J364" s="1110">
        <f t="shared" si="149"/>
        <v>12</v>
      </c>
      <c r="K364" s="1110">
        <f t="shared" si="149"/>
        <v>114</v>
      </c>
      <c r="L364" s="1110">
        <f t="shared" si="149"/>
        <v>0</v>
      </c>
      <c r="M364" s="1110"/>
      <c r="N364" s="1116"/>
      <c r="O364" s="1110">
        <f t="shared" ref="O364:Y364" si="150">O365+O371+O377+O383+O389</f>
        <v>625</v>
      </c>
      <c r="P364" s="1110">
        <f t="shared" si="150"/>
        <v>300</v>
      </c>
      <c r="Q364" s="1110">
        <f t="shared" si="150"/>
        <v>12</v>
      </c>
      <c r="R364" s="1111">
        <f t="shared" si="150"/>
        <v>27</v>
      </c>
      <c r="S364" s="1110">
        <f t="shared" si="150"/>
        <v>3</v>
      </c>
      <c r="T364" s="1111">
        <f t="shared" si="150"/>
        <v>20</v>
      </c>
      <c r="U364" s="1111">
        <f t="shared" si="150"/>
        <v>0</v>
      </c>
      <c r="V364" s="1111">
        <f t="shared" si="150"/>
        <v>18</v>
      </c>
      <c r="W364" s="1110">
        <f t="shared" si="150"/>
        <v>12</v>
      </c>
      <c r="X364" s="1111">
        <f t="shared" si="150"/>
        <v>1</v>
      </c>
      <c r="Y364" s="1110">
        <f t="shared" si="150"/>
        <v>1</v>
      </c>
      <c r="Z364" s="1112">
        <v>4</v>
      </c>
      <c r="AA364" s="1112">
        <f>(T364-E364)*70%</f>
        <v>0.7</v>
      </c>
      <c r="AB364" s="1112">
        <f>(Z364-F364)*70%</f>
        <v>0</v>
      </c>
      <c r="AC364" s="679"/>
    </row>
    <row r="365" spans="1:45" s="671" customFormat="1" ht="33.950000000000003" customHeight="1">
      <c r="A365" s="679"/>
      <c r="B365" s="680" t="s">
        <v>1369</v>
      </c>
      <c r="C365" s="1110">
        <f t="shared" ref="C365:L365" si="151">C366+C367+C368+C369+C370</f>
        <v>11</v>
      </c>
      <c r="D365" s="1110">
        <f t="shared" si="151"/>
        <v>2</v>
      </c>
      <c r="E365" s="1110">
        <f t="shared" si="151"/>
        <v>5</v>
      </c>
      <c r="F365" s="1110">
        <f t="shared" si="151"/>
        <v>4</v>
      </c>
      <c r="G365" s="1110">
        <f t="shared" si="151"/>
        <v>0</v>
      </c>
      <c r="H365" s="1110">
        <f t="shared" si="151"/>
        <v>0</v>
      </c>
      <c r="I365" s="1110">
        <f t="shared" si="151"/>
        <v>0</v>
      </c>
      <c r="J365" s="1110">
        <f t="shared" si="151"/>
        <v>3</v>
      </c>
      <c r="K365" s="1110">
        <f t="shared" si="151"/>
        <v>32</v>
      </c>
      <c r="L365" s="1110">
        <f t="shared" si="151"/>
        <v>0</v>
      </c>
      <c r="M365" s="1110"/>
      <c r="N365" s="1116"/>
      <c r="O365" s="1110">
        <f t="shared" ref="O365:Z365" si="152">O366+O367+O368+O369+O370</f>
        <v>125</v>
      </c>
      <c r="P365" s="1110">
        <f t="shared" si="152"/>
        <v>60</v>
      </c>
      <c r="Q365" s="1110">
        <f t="shared" si="152"/>
        <v>3</v>
      </c>
      <c r="R365" s="1111">
        <f t="shared" si="152"/>
        <v>12.5</v>
      </c>
      <c r="S365" s="1110">
        <f t="shared" si="152"/>
        <v>3</v>
      </c>
      <c r="T365" s="1111">
        <f t="shared" si="152"/>
        <v>5.5</v>
      </c>
      <c r="U365" s="1111">
        <f t="shared" si="152"/>
        <v>0</v>
      </c>
      <c r="V365" s="1111">
        <f t="shared" si="152"/>
        <v>4.5</v>
      </c>
      <c r="W365" s="1110">
        <f t="shared" si="152"/>
        <v>0</v>
      </c>
      <c r="X365" s="1111">
        <f t="shared" si="152"/>
        <v>0</v>
      </c>
      <c r="Y365" s="1110">
        <f t="shared" si="152"/>
        <v>1</v>
      </c>
      <c r="Z365" s="1111">
        <f t="shared" si="152"/>
        <v>4</v>
      </c>
      <c r="AA365" s="1112"/>
      <c r="AB365" s="1112"/>
      <c r="AC365" s="679"/>
    </row>
    <row r="366" spans="1:45" ht="33.950000000000003" customHeight="1">
      <c r="A366" s="342"/>
      <c r="B366" s="710" t="s">
        <v>468</v>
      </c>
      <c r="C366" s="1121">
        <f>D366+E366+F366</f>
        <v>8</v>
      </c>
      <c r="D366" s="1122">
        <v>2</v>
      </c>
      <c r="E366" s="1122">
        <v>2</v>
      </c>
      <c r="F366" s="1122">
        <v>4</v>
      </c>
      <c r="G366" s="1117"/>
      <c r="H366" s="1117"/>
      <c r="I366" s="1117"/>
      <c r="J366" s="1117">
        <v>1</v>
      </c>
      <c r="K366" s="1117">
        <v>9</v>
      </c>
      <c r="L366" s="1117"/>
      <c r="M366" s="1117"/>
      <c r="N366" s="1116">
        <v>1.5</v>
      </c>
      <c r="O366" s="1117">
        <v>25</v>
      </c>
      <c r="P366" s="1117">
        <v>12</v>
      </c>
      <c r="Q366" s="1117">
        <v>1</v>
      </c>
      <c r="R366" s="1112">
        <f>S366+T366+Z366</f>
        <v>9.5</v>
      </c>
      <c r="S366" s="1122">
        <v>3</v>
      </c>
      <c r="T366" s="1118">
        <f>U366+V366+X366+Y366</f>
        <v>2.5</v>
      </c>
      <c r="U366" s="1118"/>
      <c r="V366" s="1118">
        <f>Q366*N366</f>
        <v>1.5</v>
      </c>
      <c r="W366" s="1117"/>
      <c r="X366" s="1118"/>
      <c r="Y366" s="1117">
        <v>1</v>
      </c>
      <c r="Z366" s="1118">
        <v>4</v>
      </c>
      <c r="AA366" s="1118"/>
      <c r="AB366" s="1118"/>
      <c r="AC366" s="342"/>
    </row>
    <row r="367" spans="1:45" ht="33.950000000000003" customHeight="1">
      <c r="A367" s="342"/>
      <c r="B367" s="710" t="s">
        <v>469</v>
      </c>
      <c r="C367" s="1121">
        <f>D367+E367+F367</f>
        <v>2</v>
      </c>
      <c r="D367" s="1122"/>
      <c r="E367" s="1122">
        <v>2</v>
      </c>
      <c r="F367" s="1122"/>
      <c r="G367" s="1117"/>
      <c r="H367" s="1117"/>
      <c r="I367" s="1117"/>
      <c r="J367" s="1117">
        <v>1</v>
      </c>
      <c r="K367" s="1117">
        <v>4</v>
      </c>
      <c r="L367" s="1117"/>
      <c r="M367" s="1117"/>
      <c r="N367" s="1116">
        <v>1.5</v>
      </c>
      <c r="O367" s="1117">
        <v>25</v>
      </c>
      <c r="P367" s="1117">
        <v>12</v>
      </c>
      <c r="Q367" s="1117">
        <v>1</v>
      </c>
      <c r="R367" s="1112">
        <f>S367+T367+Z367</f>
        <v>1.5</v>
      </c>
      <c r="S367" s="1122"/>
      <c r="T367" s="1118">
        <f>U367+V367+X367+Y367</f>
        <v>1.5</v>
      </c>
      <c r="U367" s="1118"/>
      <c r="V367" s="1118">
        <f>Q367*N367</f>
        <v>1.5</v>
      </c>
      <c r="W367" s="1117"/>
      <c r="X367" s="1118"/>
      <c r="Y367" s="1117"/>
      <c r="Z367" s="1118"/>
      <c r="AA367" s="1118"/>
      <c r="AB367" s="1118"/>
      <c r="AC367" s="342"/>
    </row>
    <row r="368" spans="1:45" ht="33.950000000000003" customHeight="1">
      <c r="A368" s="342"/>
      <c r="B368" s="710" t="s">
        <v>470</v>
      </c>
      <c r="C368" s="1121">
        <f>D368+E368+F368</f>
        <v>1</v>
      </c>
      <c r="D368" s="1122"/>
      <c r="E368" s="1122">
        <v>1</v>
      </c>
      <c r="F368" s="1122"/>
      <c r="G368" s="1117"/>
      <c r="H368" s="1117"/>
      <c r="I368" s="1117"/>
      <c r="J368" s="1117">
        <v>1</v>
      </c>
      <c r="K368" s="1117">
        <v>11</v>
      </c>
      <c r="L368" s="1117"/>
      <c r="M368" s="1117"/>
      <c r="N368" s="1116">
        <v>1.5</v>
      </c>
      <c r="O368" s="1117">
        <v>25</v>
      </c>
      <c r="P368" s="1117">
        <v>12</v>
      </c>
      <c r="Q368" s="1117">
        <v>1</v>
      </c>
      <c r="R368" s="1112">
        <f>S368+T368+Z368</f>
        <v>1.5</v>
      </c>
      <c r="S368" s="1122"/>
      <c r="T368" s="1118">
        <f>U368+V368+X368+Y368</f>
        <v>1.5</v>
      </c>
      <c r="U368" s="1118"/>
      <c r="V368" s="1118">
        <f>Q368*N368</f>
        <v>1.5</v>
      </c>
      <c r="W368" s="1117"/>
      <c r="X368" s="1118"/>
      <c r="Y368" s="1117"/>
      <c r="Z368" s="1118"/>
      <c r="AA368" s="1118"/>
      <c r="AB368" s="1118"/>
      <c r="AC368" s="342"/>
    </row>
    <row r="369" spans="1:29" ht="33.950000000000003" customHeight="1">
      <c r="A369" s="342"/>
      <c r="B369" s="710" t="s">
        <v>471</v>
      </c>
      <c r="C369" s="1121">
        <f>D369+E369+F369</f>
        <v>0</v>
      </c>
      <c r="D369" s="1122"/>
      <c r="E369" s="1122"/>
      <c r="F369" s="1122"/>
      <c r="G369" s="1117"/>
      <c r="H369" s="1117"/>
      <c r="I369" s="1117"/>
      <c r="J369" s="1117"/>
      <c r="K369" s="1117">
        <v>3</v>
      </c>
      <c r="L369" s="1117"/>
      <c r="M369" s="1117"/>
      <c r="N369" s="1116">
        <v>1.5</v>
      </c>
      <c r="O369" s="1117">
        <v>25</v>
      </c>
      <c r="P369" s="1117">
        <v>12</v>
      </c>
      <c r="Q369" s="1117"/>
      <c r="R369" s="1112">
        <f>S369+T369+Z369</f>
        <v>0</v>
      </c>
      <c r="S369" s="1122"/>
      <c r="T369" s="1118">
        <f>U369+V369+X369+Y369</f>
        <v>0</v>
      </c>
      <c r="U369" s="1118"/>
      <c r="V369" s="1118">
        <f>Q369*N369</f>
        <v>0</v>
      </c>
      <c r="W369" s="1117"/>
      <c r="X369" s="1118"/>
      <c r="Y369" s="1117"/>
      <c r="Z369" s="1118"/>
      <c r="AA369" s="1118"/>
      <c r="AB369" s="1118"/>
      <c r="AC369" s="342"/>
    </row>
    <row r="370" spans="1:29" ht="33.950000000000003" customHeight="1">
      <c r="A370" s="342"/>
      <c r="B370" s="710" t="s">
        <v>472</v>
      </c>
      <c r="C370" s="1121">
        <f>D370+E370+F370</f>
        <v>0</v>
      </c>
      <c r="D370" s="1122"/>
      <c r="E370" s="1122"/>
      <c r="F370" s="1122"/>
      <c r="G370" s="1117"/>
      <c r="H370" s="1117"/>
      <c r="I370" s="1117"/>
      <c r="J370" s="1117"/>
      <c r="K370" s="1117">
        <v>5</v>
      </c>
      <c r="L370" s="1117"/>
      <c r="M370" s="1117"/>
      <c r="N370" s="1116">
        <v>1.5</v>
      </c>
      <c r="O370" s="1117">
        <v>25</v>
      </c>
      <c r="P370" s="1117">
        <v>12</v>
      </c>
      <c r="Q370" s="1117"/>
      <c r="R370" s="1112">
        <f>S370+T370+Z370</f>
        <v>0</v>
      </c>
      <c r="S370" s="1122"/>
      <c r="T370" s="1118">
        <f>U370+V370+X370+Y370</f>
        <v>0</v>
      </c>
      <c r="U370" s="1118"/>
      <c r="V370" s="1118">
        <f>Q370*N370</f>
        <v>0</v>
      </c>
      <c r="W370" s="1117"/>
      <c r="X370" s="1118"/>
      <c r="Y370" s="1117"/>
      <c r="Z370" s="1118"/>
      <c r="AA370" s="1118"/>
      <c r="AB370" s="1118"/>
      <c r="AC370" s="342"/>
    </row>
    <row r="371" spans="1:29" s="671" customFormat="1" ht="33.950000000000003" customHeight="1">
      <c r="A371" s="679"/>
      <c r="B371" s="680" t="s">
        <v>1384</v>
      </c>
      <c r="C371" s="1110">
        <f t="shared" ref="C371:L371" si="153">C372+C373+C374+C375+C376</f>
        <v>3</v>
      </c>
      <c r="D371" s="1110">
        <f t="shared" si="153"/>
        <v>0</v>
      </c>
      <c r="E371" s="1110">
        <f t="shared" si="153"/>
        <v>3</v>
      </c>
      <c r="F371" s="1110">
        <f t="shared" si="153"/>
        <v>0</v>
      </c>
      <c r="G371" s="1110">
        <f t="shared" si="153"/>
        <v>0</v>
      </c>
      <c r="H371" s="1110">
        <f t="shared" si="153"/>
        <v>0</v>
      </c>
      <c r="I371" s="1110">
        <f t="shared" si="153"/>
        <v>0</v>
      </c>
      <c r="J371" s="1110">
        <f t="shared" si="153"/>
        <v>2</v>
      </c>
      <c r="K371" s="1110">
        <f t="shared" si="153"/>
        <v>15</v>
      </c>
      <c r="L371" s="1110">
        <f t="shared" si="153"/>
        <v>0</v>
      </c>
      <c r="M371" s="1110"/>
      <c r="N371" s="1116"/>
      <c r="O371" s="1110">
        <f t="shared" ref="O371:Z371" si="154">O372+O373+O374+O375+O376</f>
        <v>125</v>
      </c>
      <c r="P371" s="1110">
        <f t="shared" si="154"/>
        <v>60</v>
      </c>
      <c r="Q371" s="1110">
        <f t="shared" si="154"/>
        <v>2</v>
      </c>
      <c r="R371" s="1111">
        <f t="shared" si="154"/>
        <v>3.083333333333333</v>
      </c>
      <c r="S371" s="1110">
        <f t="shared" si="154"/>
        <v>0</v>
      </c>
      <c r="T371" s="1111">
        <f t="shared" si="154"/>
        <v>3.083333333333333</v>
      </c>
      <c r="U371" s="1111">
        <f t="shared" si="154"/>
        <v>0</v>
      </c>
      <c r="V371" s="1111">
        <f t="shared" si="154"/>
        <v>3</v>
      </c>
      <c r="W371" s="1110">
        <f t="shared" si="154"/>
        <v>1</v>
      </c>
      <c r="X371" s="1111">
        <f t="shared" si="154"/>
        <v>8.3333333333333329E-2</v>
      </c>
      <c r="Y371" s="1110">
        <f t="shared" si="154"/>
        <v>0</v>
      </c>
      <c r="Z371" s="1111">
        <f t="shared" si="154"/>
        <v>0</v>
      </c>
      <c r="AA371" s="1112"/>
      <c r="AB371" s="1112"/>
      <c r="AC371" s="679"/>
    </row>
    <row r="372" spans="1:29" ht="33.950000000000003" customHeight="1">
      <c r="A372" s="342"/>
      <c r="B372" s="710" t="s">
        <v>468</v>
      </c>
      <c r="C372" s="1121">
        <f>D372+E372+F372</f>
        <v>0</v>
      </c>
      <c r="D372" s="1122"/>
      <c r="E372" s="1122"/>
      <c r="F372" s="1122"/>
      <c r="G372" s="1117"/>
      <c r="H372" s="1117"/>
      <c r="I372" s="1117"/>
      <c r="J372" s="1117"/>
      <c r="K372" s="1117">
        <v>1</v>
      </c>
      <c r="L372" s="1117"/>
      <c r="M372" s="1117"/>
      <c r="N372" s="1116">
        <v>1.5</v>
      </c>
      <c r="O372" s="1117">
        <v>25</v>
      </c>
      <c r="P372" s="1117">
        <v>12</v>
      </c>
      <c r="Q372" s="1117"/>
      <c r="R372" s="1112">
        <f>S372+T372+Z372</f>
        <v>8.3333333333333329E-2</v>
      </c>
      <c r="S372" s="1122"/>
      <c r="T372" s="1118">
        <f>U372+V372+X372+Y372</f>
        <v>8.3333333333333329E-2</v>
      </c>
      <c r="U372" s="1118"/>
      <c r="V372" s="1118">
        <f>Q372*N372</f>
        <v>0</v>
      </c>
      <c r="W372" s="1117">
        <f>(K372+L372)-(Q372*O372)</f>
        <v>1</v>
      </c>
      <c r="X372" s="1118">
        <f>W372/P372</f>
        <v>8.3333333333333329E-2</v>
      </c>
      <c r="Y372" s="1117"/>
      <c r="Z372" s="1118"/>
      <c r="AA372" s="1118"/>
      <c r="AB372" s="1118"/>
      <c r="AC372" s="342"/>
    </row>
    <row r="373" spans="1:29" ht="33.950000000000003" customHeight="1">
      <c r="A373" s="342"/>
      <c r="B373" s="710" t="s">
        <v>469</v>
      </c>
      <c r="C373" s="1121">
        <f>D373+E373+F373</f>
        <v>0</v>
      </c>
      <c r="D373" s="1122"/>
      <c r="E373" s="1122"/>
      <c r="F373" s="1122"/>
      <c r="G373" s="1117"/>
      <c r="H373" s="1117"/>
      <c r="I373" s="1117"/>
      <c r="J373" s="1117"/>
      <c r="K373" s="1117">
        <v>2</v>
      </c>
      <c r="L373" s="1117"/>
      <c r="M373" s="1117"/>
      <c r="N373" s="1116">
        <v>1.5</v>
      </c>
      <c r="O373" s="1117">
        <v>25</v>
      </c>
      <c r="P373" s="1117">
        <v>12</v>
      </c>
      <c r="Q373" s="1117"/>
      <c r="R373" s="1112">
        <f>S373+T373+Z373</f>
        <v>0</v>
      </c>
      <c r="S373" s="1122"/>
      <c r="T373" s="1118">
        <f>U373+V373+X373+Y373</f>
        <v>0</v>
      </c>
      <c r="U373" s="1118"/>
      <c r="V373" s="1118">
        <f>Q373*N373</f>
        <v>0</v>
      </c>
      <c r="W373" s="1117"/>
      <c r="X373" s="1118"/>
      <c r="Y373" s="1117"/>
      <c r="Z373" s="1118"/>
      <c r="AA373" s="1118"/>
      <c r="AB373" s="1118"/>
      <c r="AC373" s="342"/>
    </row>
    <row r="374" spans="1:29" ht="33.950000000000003" customHeight="1">
      <c r="A374" s="342"/>
      <c r="B374" s="710" t="s">
        <v>470</v>
      </c>
      <c r="C374" s="1121">
        <f>D374+E374+F374</f>
        <v>2</v>
      </c>
      <c r="D374" s="1122"/>
      <c r="E374" s="1122">
        <v>2</v>
      </c>
      <c r="F374" s="1122"/>
      <c r="G374" s="1117"/>
      <c r="H374" s="1117"/>
      <c r="I374" s="1117"/>
      <c r="J374" s="1117">
        <v>1</v>
      </c>
      <c r="K374" s="1117">
        <v>2</v>
      </c>
      <c r="L374" s="1117"/>
      <c r="M374" s="1117"/>
      <c r="N374" s="1116">
        <v>1.5</v>
      </c>
      <c r="O374" s="1117">
        <v>25</v>
      </c>
      <c r="P374" s="1117">
        <v>12</v>
      </c>
      <c r="Q374" s="1117">
        <v>1</v>
      </c>
      <c r="R374" s="1112">
        <f>S374+T374+Z374</f>
        <v>1.5</v>
      </c>
      <c r="S374" s="1122"/>
      <c r="T374" s="1118">
        <f>U374+V374+X374+Y374</f>
        <v>1.5</v>
      </c>
      <c r="U374" s="1118"/>
      <c r="V374" s="1118">
        <f>Q374*N374</f>
        <v>1.5</v>
      </c>
      <c r="W374" s="1117"/>
      <c r="X374" s="1118"/>
      <c r="Y374" s="1117"/>
      <c r="Z374" s="1118"/>
      <c r="AA374" s="1118"/>
      <c r="AB374" s="1118"/>
      <c r="AC374" s="342"/>
    </row>
    <row r="375" spans="1:29" ht="33.950000000000003" customHeight="1">
      <c r="A375" s="342"/>
      <c r="B375" s="710" t="s">
        <v>471</v>
      </c>
      <c r="C375" s="1121">
        <f>D375+E375+F375</f>
        <v>1</v>
      </c>
      <c r="D375" s="1122"/>
      <c r="E375" s="1122">
        <v>1</v>
      </c>
      <c r="F375" s="1122"/>
      <c r="G375" s="1117"/>
      <c r="H375" s="1117"/>
      <c r="I375" s="1117"/>
      <c r="J375" s="1117">
        <v>1</v>
      </c>
      <c r="K375" s="1117">
        <v>9</v>
      </c>
      <c r="L375" s="1117"/>
      <c r="M375" s="1117"/>
      <c r="N375" s="1116">
        <v>1.5</v>
      </c>
      <c r="O375" s="1117">
        <v>25</v>
      </c>
      <c r="P375" s="1117">
        <v>12</v>
      </c>
      <c r="Q375" s="1117">
        <v>1</v>
      </c>
      <c r="R375" s="1112">
        <f>S375+T375+Z375</f>
        <v>1.5</v>
      </c>
      <c r="S375" s="1122"/>
      <c r="T375" s="1118">
        <f>U375+V375+X375+Y375</f>
        <v>1.5</v>
      </c>
      <c r="U375" s="1118"/>
      <c r="V375" s="1118">
        <f>Q375*N375</f>
        <v>1.5</v>
      </c>
      <c r="W375" s="1117"/>
      <c r="X375" s="1118"/>
      <c r="Y375" s="1117"/>
      <c r="Z375" s="1118"/>
      <c r="AA375" s="1118"/>
      <c r="AB375" s="1118"/>
      <c r="AC375" s="342"/>
    </row>
    <row r="376" spans="1:29" ht="33.950000000000003" customHeight="1">
      <c r="A376" s="342"/>
      <c r="B376" s="710" t="s">
        <v>472</v>
      </c>
      <c r="C376" s="1121">
        <f>D376+E376+F376</f>
        <v>0</v>
      </c>
      <c r="D376" s="1122"/>
      <c r="E376" s="1122"/>
      <c r="F376" s="1122"/>
      <c r="G376" s="1117"/>
      <c r="H376" s="1117"/>
      <c r="I376" s="1117"/>
      <c r="J376" s="1117"/>
      <c r="K376" s="1117">
        <v>1</v>
      </c>
      <c r="L376" s="1117"/>
      <c r="M376" s="1117"/>
      <c r="N376" s="1116">
        <v>1.5</v>
      </c>
      <c r="O376" s="1117">
        <v>25</v>
      </c>
      <c r="P376" s="1117">
        <v>12</v>
      </c>
      <c r="Q376" s="1117"/>
      <c r="R376" s="1112">
        <f>S376+T376+Z376</f>
        <v>0</v>
      </c>
      <c r="S376" s="1122"/>
      <c r="T376" s="1118">
        <f>U376+V376+X376+Y376</f>
        <v>0</v>
      </c>
      <c r="U376" s="1118"/>
      <c r="V376" s="1118">
        <f>Q376*N376</f>
        <v>0</v>
      </c>
      <c r="W376" s="1117"/>
      <c r="X376" s="1118"/>
      <c r="Y376" s="1117"/>
      <c r="Z376" s="1118"/>
      <c r="AA376" s="1118"/>
      <c r="AB376" s="1118"/>
      <c r="AC376" s="342"/>
    </row>
    <row r="377" spans="1:29" s="671" customFormat="1" ht="33.950000000000003" customHeight="1">
      <c r="A377" s="679"/>
      <c r="B377" s="680" t="s">
        <v>1385</v>
      </c>
      <c r="C377" s="1110">
        <f t="shared" ref="C377:L377" si="155">C378+C379+C380+C381+C382</f>
        <v>3</v>
      </c>
      <c r="D377" s="1110">
        <f t="shared" si="155"/>
        <v>0</v>
      </c>
      <c r="E377" s="1110">
        <f t="shared" si="155"/>
        <v>3</v>
      </c>
      <c r="F377" s="1110">
        <f t="shared" si="155"/>
        <v>0</v>
      </c>
      <c r="G377" s="1110">
        <f t="shared" si="155"/>
        <v>0</v>
      </c>
      <c r="H377" s="1110">
        <f t="shared" si="155"/>
        <v>0</v>
      </c>
      <c r="I377" s="1110">
        <f t="shared" si="155"/>
        <v>0</v>
      </c>
      <c r="J377" s="1110">
        <f t="shared" si="155"/>
        <v>2</v>
      </c>
      <c r="K377" s="1110">
        <f t="shared" si="155"/>
        <v>18</v>
      </c>
      <c r="L377" s="1110">
        <f t="shared" si="155"/>
        <v>0</v>
      </c>
      <c r="M377" s="1110"/>
      <c r="N377" s="1116"/>
      <c r="O377" s="1110">
        <f t="shared" ref="O377:Z377" si="156">O378+O379+O380+O381+O382</f>
        <v>125</v>
      </c>
      <c r="P377" s="1110">
        <f t="shared" si="156"/>
        <v>60</v>
      </c>
      <c r="Q377" s="1110">
        <f t="shared" si="156"/>
        <v>2</v>
      </c>
      <c r="R377" s="1111">
        <f t="shared" si="156"/>
        <v>3.9166666666666665</v>
      </c>
      <c r="S377" s="1110">
        <f t="shared" si="156"/>
        <v>0</v>
      </c>
      <c r="T377" s="1111">
        <f t="shared" si="156"/>
        <v>3.9166666666666665</v>
      </c>
      <c r="U377" s="1111">
        <f t="shared" si="156"/>
        <v>0</v>
      </c>
      <c r="V377" s="1111">
        <f t="shared" si="156"/>
        <v>3</v>
      </c>
      <c r="W377" s="1110">
        <f t="shared" si="156"/>
        <v>11</v>
      </c>
      <c r="X377" s="1111">
        <f t="shared" si="156"/>
        <v>0.91666666666666663</v>
      </c>
      <c r="Y377" s="1110">
        <f t="shared" si="156"/>
        <v>0</v>
      </c>
      <c r="Z377" s="1111">
        <f t="shared" si="156"/>
        <v>0</v>
      </c>
      <c r="AA377" s="1112"/>
      <c r="AB377" s="1112"/>
      <c r="AC377" s="679"/>
    </row>
    <row r="378" spans="1:29" ht="33.950000000000003" customHeight="1">
      <c r="A378" s="342"/>
      <c r="B378" s="710" t="s">
        <v>468</v>
      </c>
      <c r="C378" s="1121">
        <f>D378+E378+F378</f>
        <v>0</v>
      </c>
      <c r="D378" s="1122"/>
      <c r="E378" s="1122"/>
      <c r="F378" s="1122"/>
      <c r="G378" s="1117"/>
      <c r="H378" s="1117"/>
      <c r="I378" s="1117"/>
      <c r="J378" s="1117"/>
      <c r="K378" s="1117">
        <v>4</v>
      </c>
      <c r="L378" s="1117"/>
      <c r="M378" s="1117"/>
      <c r="N378" s="1116">
        <v>1.5</v>
      </c>
      <c r="O378" s="1117">
        <v>25</v>
      </c>
      <c r="P378" s="1117">
        <v>12</v>
      </c>
      <c r="Q378" s="1117"/>
      <c r="R378" s="1112">
        <f>S378+T378+Z378</f>
        <v>0.33333333333333331</v>
      </c>
      <c r="S378" s="1122"/>
      <c r="T378" s="1118">
        <f>U378+V378+X378+Y378</f>
        <v>0.33333333333333331</v>
      </c>
      <c r="U378" s="1118"/>
      <c r="V378" s="1118">
        <f>Q378*N378</f>
        <v>0</v>
      </c>
      <c r="W378" s="1117">
        <f>(K378+L378)-(Q378*O378)</f>
        <v>4</v>
      </c>
      <c r="X378" s="1118">
        <f>W378/P378</f>
        <v>0.33333333333333331</v>
      </c>
      <c r="Y378" s="1117"/>
      <c r="Z378" s="1118"/>
      <c r="AA378" s="1118"/>
      <c r="AB378" s="1118"/>
      <c r="AC378" s="342"/>
    </row>
    <row r="379" spans="1:29" ht="33.950000000000003" customHeight="1">
      <c r="A379" s="342"/>
      <c r="B379" s="688" t="s">
        <v>469</v>
      </c>
      <c r="C379" s="1121">
        <f>D379+E379+F379</f>
        <v>2</v>
      </c>
      <c r="D379" s="1122"/>
      <c r="E379" s="1122">
        <v>2</v>
      </c>
      <c r="F379" s="1122"/>
      <c r="G379" s="1117"/>
      <c r="H379" s="1117"/>
      <c r="I379" s="1117"/>
      <c r="J379" s="1117">
        <v>1</v>
      </c>
      <c r="K379" s="1117">
        <v>3</v>
      </c>
      <c r="L379" s="1117"/>
      <c r="M379" s="1117"/>
      <c r="N379" s="1116">
        <v>1.5</v>
      </c>
      <c r="O379" s="1117">
        <v>25</v>
      </c>
      <c r="P379" s="1117">
        <v>12</v>
      </c>
      <c r="Q379" s="1117">
        <v>1</v>
      </c>
      <c r="R379" s="1112">
        <f>S379+T379+Z379</f>
        <v>1.5</v>
      </c>
      <c r="S379" s="1122"/>
      <c r="T379" s="1118">
        <f>U379+V379+X379+Y379</f>
        <v>1.5</v>
      </c>
      <c r="U379" s="1118"/>
      <c r="V379" s="1118">
        <f>Q379*N379</f>
        <v>1.5</v>
      </c>
      <c r="W379" s="1117"/>
      <c r="X379" s="1118"/>
      <c r="Y379" s="1117"/>
      <c r="Z379" s="1118"/>
      <c r="AA379" s="1118"/>
      <c r="AB379" s="1118"/>
      <c r="AC379" s="342"/>
    </row>
    <row r="380" spans="1:29" ht="33.950000000000003" customHeight="1">
      <c r="A380" s="342"/>
      <c r="B380" s="710" t="s">
        <v>470</v>
      </c>
      <c r="C380" s="1121">
        <f>D380+E380+F380</f>
        <v>1</v>
      </c>
      <c r="D380" s="1122"/>
      <c r="E380" s="1122">
        <v>1</v>
      </c>
      <c r="F380" s="1122"/>
      <c r="G380" s="1117"/>
      <c r="H380" s="1117"/>
      <c r="I380" s="1117"/>
      <c r="J380" s="1117">
        <v>1</v>
      </c>
      <c r="K380" s="1117">
        <v>4</v>
      </c>
      <c r="L380" s="1117"/>
      <c r="M380" s="1117"/>
      <c r="N380" s="1116">
        <v>1.5</v>
      </c>
      <c r="O380" s="1117">
        <v>25</v>
      </c>
      <c r="P380" s="1117">
        <v>12</v>
      </c>
      <c r="Q380" s="1117">
        <v>1</v>
      </c>
      <c r="R380" s="1112">
        <f>S380+T380+Z380</f>
        <v>1.5</v>
      </c>
      <c r="S380" s="1122"/>
      <c r="T380" s="1118">
        <f>U380+V380+X380+Y380</f>
        <v>1.5</v>
      </c>
      <c r="U380" s="1118"/>
      <c r="V380" s="1118">
        <f>Q380*N380</f>
        <v>1.5</v>
      </c>
      <c r="W380" s="1117"/>
      <c r="X380" s="1118"/>
      <c r="Y380" s="1117"/>
      <c r="Z380" s="1118"/>
      <c r="AA380" s="1118"/>
      <c r="AB380" s="1118"/>
      <c r="AC380" s="342"/>
    </row>
    <row r="381" spans="1:29" ht="33.950000000000003" customHeight="1">
      <c r="A381" s="342"/>
      <c r="B381" s="710" t="s">
        <v>471</v>
      </c>
      <c r="C381" s="1121">
        <f>D381+E381+F381</f>
        <v>0</v>
      </c>
      <c r="D381" s="1122"/>
      <c r="E381" s="1122"/>
      <c r="F381" s="1122"/>
      <c r="G381" s="1117"/>
      <c r="H381" s="1117"/>
      <c r="I381" s="1117"/>
      <c r="J381" s="1117"/>
      <c r="K381" s="1117">
        <v>4</v>
      </c>
      <c r="L381" s="1117"/>
      <c r="M381" s="1117"/>
      <c r="N381" s="1116">
        <v>1.5</v>
      </c>
      <c r="O381" s="1117">
        <v>25</v>
      </c>
      <c r="P381" s="1117">
        <v>12</v>
      </c>
      <c r="Q381" s="1117"/>
      <c r="R381" s="1112">
        <f>S381+T381+Z381</f>
        <v>0.33333333333333331</v>
      </c>
      <c r="S381" s="1122"/>
      <c r="T381" s="1118">
        <f>U381+V381+X381+Y381</f>
        <v>0.33333333333333331</v>
      </c>
      <c r="U381" s="1118"/>
      <c r="V381" s="1118">
        <f>Q381*N381</f>
        <v>0</v>
      </c>
      <c r="W381" s="1117">
        <f>(K381+L381)-(Q381*O381)</f>
        <v>4</v>
      </c>
      <c r="X381" s="1118">
        <f>W381/P381</f>
        <v>0.33333333333333331</v>
      </c>
      <c r="Y381" s="1117"/>
      <c r="Z381" s="1118"/>
      <c r="AA381" s="1118"/>
      <c r="AB381" s="1118"/>
      <c r="AC381" s="342"/>
    </row>
    <row r="382" spans="1:29" ht="33.950000000000003" customHeight="1">
      <c r="A382" s="342"/>
      <c r="B382" s="710" t="s">
        <v>472</v>
      </c>
      <c r="C382" s="1121">
        <f>D382+E382+F382</f>
        <v>0</v>
      </c>
      <c r="D382" s="1122"/>
      <c r="E382" s="1122"/>
      <c r="F382" s="1122"/>
      <c r="G382" s="1117"/>
      <c r="H382" s="1117"/>
      <c r="I382" s="1117"/>
      <c r="J382" s="1117"/>
      <c r="K382" s="1117">
        <v>3</v>
      </c>
      <c r="L382" s="1117"/>
      <c r="M382" s="1117"/>
      <c r="N382" s="1116">
        <v>1.5</v>
      </c>
      <c r="O382" s="1117">
        <v>25</v>
      </c>
      <c r="P382" s="1117">
        <v>12</v>
      </c>
      <c r="Q382" s="1117"/>
      <c r="R382" s="1112">
        <f>S382+T382+Z382</f>
        <v>0.25</v>
      </c>
      <c r="S382" s="1122"/>
      <c r="T382" s="1118">
        <f>U382+V382+X382+Y382</f>
        <v>0.25</v>
      </c>
      <c r="U382" s="1118"/>
      <c r="V382" s="1118">
        <f>Q382*N382</f>
        <v>0</v>
      </c>
      <c r="W382" s="1117">
        <f>(K382+L382)-(Q382*O382)</f>
        <v>3</v>
      </c>
      <c r="X382" s="1118">
        <f>W382/P382</f>
        <v>0.25</v>
      </c>
      <c r="Y382" s="1117"/>
      <c r="Z382" s="1118"/>
      <c r="AA382" s="1118"/>
      <c r="AB382" s="1118"/>
      <c r="AC382" s="342"/>
    </row>
    <row r="383" spans="1:29" s="671" customFormat="1" ht="33.950000000000003" customHeight="1">
      <c r="A383" s="679"/>
      <c r="B383" s="680" t="s">
        <v>1386</v>
      </c>
      <c r="C383" s="1110">
        <f t="shared" ref="C383:L383" si="157">C384+C385+C386+C387+C388</f>
        <v>5</v>
      </c>
      <c r="D383" s="1110">
        <f t="shared" si="157"/>
        <v>0</v>
      </c>
      <c r="E383" s="1110">
        <f t="shared" si="157"/>
        <v>5</v>
      </c>
      <c r="F383" s="1110">
        <f t="shared" si="157"/>
        <v>0</v>
      </c>
      <c r="G383" s="1110">
        <f t="shared" si="157"/>
        <v>0</v>
      </c>
      <c r="H383" s="1110">
        <f t="shared" si="157"/>
        <v>0</v>
      </c>
      <c r="I383" s="1110">
        <f t="shared" si="157"/>
        <v>0</v>
      </c>
      <c r="J383" s="1110">
        <f t="shared" si="157"/>
        <v>3</v>
      </c>
      <c r="K383" s="1110">
        <f t="shared" si="157"/>
        <v>26</v>
      </c>
      <c r="L383" s="1110">
        <f t="shared" si="157"/>
        <v>0</v>
      </c>
      <c r="M383" s="1110"/>
      <c r="N383" s="1116"/>
      <c r="O383" s="1110">
        <f t="shared" ref="O383:Z383" si="158">O384+O385+O386+O387+O388</f>
        <v>125</v>
      </c>
      <c r="P383" s="1110">
        <f t="shared" si="158"/>
        <v>60</v>
      </c>
      <c r="Q383" s="1110">
        <f t="shared" si="158"/>
        <v>3</v>
      </c>
      <c r="R383" s="1111">
        <f t="shared" si="158"/>
        <v>4.5</v>
      </c>
      <c r="S383" s="1110">
        <f t="shared" si="158"/>
        <v>0</v>
      </c>
      <c r="T383" s="1111">
        <f t="shared" si="158"/>
        <v>4.5</v>
      </c>
      <c r="U383" s="1111">
        <f t="shared" si="158"/>
        <v>0</v>
      </c>
      <c r="V383" s="1111">
        <f t="shared" si="158"/>
        <v>4.5</v>
      </c>
      <c r="W383" s="1110">
        <f t="shared" si="158"/>
        <v>0</v>
      </c>
      <c r="X383" s="1111">
        <f t="shared" si="158"/>
        <v>0</v>
      </c>
      <c r="Y383" s="1110">
        <f t="shared" si="158"/>
        <v>0</v>
      </c>
      <c r="Z383" s="1111">
        <f t="shared" si="158"/>
        <v>0</v>
      </c>
      <c r="AA383" s="1112"/>
      <c r="AB383" s="1112"/>
      <c r="AC383" s="679"/>
    </row>
    <row r="384" spans="1:29" ht="33.950000000000003" customHeight="1">
      <c r="A384" s="342"/>
      <c r="B384" s="710" t="s">
        <v>468</v>
      </c>
      <c r="C384" s="1121">
        <f>D384+E384+F384</f>
        <v>2</v>
      </c>
      <c r="D384" s="1122"/>
      <c r="E384" s="1122">
        <v>2</v>
      </c>
      <c r="F384" s="1122"/>
      <c r="G384" s="1117"/>
      <c r="H384" s="1117"/>
      <c r="I384" s="1117"/>
      <c r="J384" s="1117">
        <v>1</v>
      </c>
      <c r="K384" s="1117">
        <v>8</v>
      </c>
      <c r="L384" s="1117"/>
      <c r="M384" s="1117"/>
      <c r="N384" s="1116">
        <v>1.5</v>
      </c>
      <c r="O384" s="1117">
        <v>25</v>
      </c>
      <c r="P384" s="1117">
        <v>12</v>
      </c>
      <c r="Q384" s="1117">
        <v>1</v>
      </c>
      <c r="R384" s="1112">
        <f>S384+T384+Z384</f>
        <v>1.5</v>
      </c>
      <c r="S384" s="1122"/>
      <c r="T384" s="1118">
        <f>U384+V384+X384+Y384</f>
        <v>1.5</v>
      </c>
      <c r="U384" s="1118"/>
      <c r="V384" s="1118">
        <f>Q384*N384</f>
        <v>1.5</v>
      </c>
      <c r="W384" s="1117"/>
      <c r="X384" s="1118"/>
      <c r="Y384" s="1117"/>
      <c r="Z384" s="1118"/>
      <c r="AA384" s="1118"/>
      <c r="AB384" s="1118"/>
      <c r="AC384" s="342"/>
    </row>
    <row r="385" spans="1:29" ht="33.950000000000003" customHeight="1">
      <c r="A385" s="342"/>
      <c r="B385" s="710" t="s">
        <v>469</v>
      </c>
      <c r="C385" s="1121">
        <f>D385+E385+F385</f>
        <v>0</v>
      </c>
      <c r="D385" s="1122"/>
      <c r="E385" s="1122"/>
      <c r="F385" s="1122"/>
      <c r="G385" s="1117"/>
      <c r="H385" s="1117"/>
      <c r="I385" s="1117"/>
      <c r="J385" s="1117"/>
      <c r="K385" s="1117">
        <v>4</v>
      </c>
      <c r="L385" s="1117"/>
      <c r="M385" s="1117"/>
      <c r="N385" s="1116">
        <v>1.5</v>
      </c>
      <c r="O385" s="1117">
        <v>25</v>
      </c>
      <c r="P385" s="1117">
        <v>12</v>
      </c>
      <c r="Q385" s="1117"/>
      <c r="R385" s="1112">
        <f>S385+T385+Z385</f>
        <v>0</v>
      </c>
      <c r="S385" s="1122"/>
      <c r="T385" s="1118">
        <f>U385+V385+X385+Y385</f>
        <v>0</v>
      </c>
      <c r="U385" s="1118"/>
      <c r="V385" s="1118">
        <f>Q385*N385</f>
        <v>0</v>
      </c>
      <c r="W385" s="1117"/>
      <c r="X385" s="1118"/>
      <c r="Y385" s="1117"/>
      <c r="Z385" s="1118"/>
      <c r="AA385" s="1118"/>
      <c r="AB385" s="1118"/>
      <c r="AC385" s="342"/>
    </row>
    <row r="386" spans="1:29" ht="33.950000000000003" customHeight="1">
      <c r="A386" s="342"/>
      <c r="B386" s="710" t="s">
        <v>470</v>
      </c>
      <c r="C386" s="1121">
        <f>D386+E386+F386</f>
        <v>0</v>
      </c>
      <c r="D386" s="1122"/>
      <c r="E386" s="1122"/>
      <c r="F386" s="1122"/>
      <c r="G386" s="1117"/>
      <c r="H386" s="1117"/>
      <c r="I386" s="1117"/>
      <c r="J386" s="1117"/>
      <c r="K386" s="1117"/>
      <c r="L386" s="1117"/>
      <c r="M386" s="1117"/>
      <c r="N386" s="1116">
        <v>1.5</v>
      </c>
      <c r="O386" s="1117">
        <v>25</v>
      </c>
      <c r="P386" s="1117">
        <v>12</v>
      </c>
      <c r="Q386" s="1117"/>
      <c r="R386" s="1112">
        <f>S386+T386+Z386</f>
        <v>0</v>
      </c>
      <c r="S386" s="1122"/>
      <c r="T386" s="1118">
        <f>U386+V386+X386+Y386</f>
        <v>0</v>
      </c>
      <c r="U386" s="1118"/>
      <c r="V386" s="1118">
        <f>Q386*N386</f>
        <v>0</v>
      </c>
      <c r="W386" s="1117"/>
      <c r="X386" s="1118"/>
      <c r="Y386" s="1117"/>
      <c r="Z386" s="1118"/>
      <c r="AA386" s="1118"/>
      <c r="AB386" s="1118"/>
      <c r="AC386" s="342"/>
    </row>
    <row r="387" spans="1:29" ht="33.950000000000003" customHeight="1">
      <c r="A387" s="342"/>
      <c r="B387" s="710" t="s">
        <v>471</v>
      </c>
      <c r="C387" s="1121">
        <f>D387+E387+F387</f>
        <v>2</v>
      </c>
      <c r="D387" s="1122"/>
      <c r="E387" s="1122">
        <v>2</v>
      </c>
      <c r="F387" s="1122"/>
      <c r="G387" s="1117"/>
      <c r="H387" s="1117"/>
      <c r="I387" s="1117"/>
      <c r="J387" s="1117">
        <v>1</v>
      </c>
      <c r="K387" s="1117">
        <v>7</v>
      </c>
      <c r="L387" s="1117"/>
      <c r="M387" s="1117"/>
      <c r="N387" s="1116">
        <v>1.5</v>
      </c>
      <c r="O387" s="1117">
        <v>25</v>
      </c>
      <c r="P387" s="1117">
        <v>12</v>
      </c>
      <c r="Q387" s="1117">
        <v>1</v>
      </c>
      <c r="R387" s="1112">
        <f>S387+T387+Z387</f>
        <v>1.5</v>
      </c>
      <c r="S387" s="1122"/>
      <c r="T387" s="1118">
        <f>U387+V387+X387+Y387</f>
        <v>1.5</v>
      </c>
      <c r="U387" s="1118"/>
      <c r="V387" s="1118">
        <f>Q387*N387</f>
        <v>1.5</v>
      </c>
      <c r="W387" s="1117"/>
      <c r="X387" s="1118"/>
      <c r="Y387" s="1117"/>
      <c r="Z387" s="1118"/>
      <c r="AA387" s="1118"/>
      <c r="AB387" s="1118"/>
      <c r="AC387" s="342"/>
    </row>
    <row r="388" spans="1:29" ht="33.950000000000003" customHeight="1">
      <c r="A388" s="342"/>
      <c r="B388" s="710" t="s">
        <v>472</v>
      </c>
      <c r="C388" s="1121">
        <f>D388+E388+F388</f>
        <v>1</v>
      </c>
      <c r="D388" s="1122"/>
      <c r="E388" s="1122">
        <v>1</v>
      </c>
      <c r="F388" s="1122"/>
      <c r="G388" s="1117"/>
      <c r="H388" s="1117"/>
      <c r="I388" s="1117"/>
      <c r="J388" s="1117">
        <v>1</v>
      </c>
      <c r="K388" s="1117">
        <v>7</v>
      </c>
      <c r="L388" s="1117"/>
      <c r="M388" s="1117"/>
      <c r="N388" s="1116">
        <v>1.5</v>
      </c>
      <c r="O388" s="1117">
        <v>25</v>
      </c>
      <c r="P388" s="1117">
        <v>12</v>
      </c>
      <c r="Q388" s="1117">
        <v>1</v>
      </c>
      <c r="R388" s="1112">
        <f>S388+T388+Z388</f>
        <v>1.5</v>
      </c>
      <c r="S388" s="1122"/>
      <c r="T388" s="1118">
        <f>U388+V388+X388+Y388</f>
        <v>1.5</v>
      </c>
      <c r="U388" s="1118"/>
      <c r="V388" s="1118">
        <f>Q388*N388</f>
        <v>1.5</v>
      </c>
      <c r="W388" s="1117"/>
      <c r="X388" s="1118"/>
      <c r="Y388" s="1117"/>
      <c r="Z388" s="1118"/>
      <c r="AA388" s="1118"/>
      <c r="AB388" s="1118"/>
      <c r="AC388" s="342"/>
    </row>
    <row r="389" spans="1:29" s="671" customFormat="1" ht="33.950000000000003" customHeight="1">
      <c r="A389" s="679"/>
      <c r="B389" s="680" t="s">
        <v>1387</v>
      </c>
      <c r="C389" s="1110">
        <f t="shared" ref="C389:L389" si="159">C390+C391+C392+C393+C394</f>
        <v>3</v>
      </c>
      <c r="D389" s="1110">
        <f t="shared" si="159"/>
        <v>0</v>
      </c>
      <c r="E389" s="1110">
        <f t="shared" si="159"/>
        <v>3</v>
      </c>
      <c r="F389" s="1110">
        <f t="shared" si="159"/>
        <v>0</v>
      </c>
      <c r="G389" s="1110">
        <f t="shared" si="159"/>
        <v>0</v>
      </c>
      <c r="H389" s="1110">
        <f t="shared" si="159"/>
        <v>0</v>
      </c>
      <c r="I389" s="1110">
        <f t="shared" si="159"/>
        <v>0</v>
      </c>
      <c r="J389" s="1110">
        <f t="shared" si="159"/>
        <v>2</v>
      </c>
      <c r="K389" s="1110">
        <f t="shared" si="159"/>
        <v>23</v>
      </c>
      <c r="L389" s="1110">
        <f t="shared" si="159"/>
        <v>0</v>
      </c>
      <c r="M389" s="1110"/>
      <c r="N389" s="1116"/>
      <c r="O389" s="1110">
        <f t="shared" ref="O389:Z389" si="160">O390+O391+O392+O393+O394</f>
        <v>125</v>
      </c>
      <c r="P389" s="1110">
        <f t="shared" si="160"/>
        <v>60</v>
      </c>
      <c r="Q389" s="1110">
        <f t="shared" si="160"/>
        <v>2</v>
      </c>
      <c r="R389" s="1111">
        <f t="shared" si="160"/>
        <v>3</v>
      </c>
      <c r="S389" s="1110">
        <f t="shared" si="160"/>
        <v>0</v>
      </c>
      <c r="T389" s="1111">
        <f t="shared" si="160"/>
        <v>3</v>
      </c>
      <c r="U389" s="1111">
        <f t="shared" si="160"/>
        <v>0</v>
      </c>
      <c r="V389" s="1111">
        <f t="shared" si="160"/>
        <v>3</v>
      </c>
      <c r="W389" s="1110">
        <f t="shared" si="160"/>
        <v>0</v>
      </c>
      <c r="X389" s="1111">
        <f t="shared" si="160"/>
        <v>0</v>
      </c>
      <c r="Y389" s="1110">
        <f t="shared" si="160"/>
        <v>0</v>
      </c>
      <c r="Z389" s="1111">
        <f t="shared" si="160"/>
        <v>0</v>
      </c>
      <c r="AA389" s="1112"/>
      <c r="AB389" s="1112"/>
      <c r="AC389" s="679"/>
    </row>
    <row r="390" spans="1:29" ht="33.950000000000003" customHeight="1">
      <c r="A390" s="342"/>
      <c r="B390" s="710" t="s">
        <v>468</v>
      </c>
      <c r="C390" s="1121">
        <f>D390+E390+F390</f>
        <v>2</v>
      </c>
      <c r="D390" s="1122"/>
      <c r="E390" s="1122">
        <v>2</v>
      </c>
      <c r="F390" s="1122"/>
      <c r="G390" s="1117"/>
      <c r="H390" s="1117"/>
      <c r="I390" s="1117"/>
      <c r="J390" s="1117">
        <v>1</v>
      </c>
      <c r="K390" s="1117">
        <v>8</v>
      </c>
      <c r="L390" s="1117"/>
      <c r="M390" s="1117"/>
      <c r="N390" s="1116">
        <v>1.5</v>
      </c>
      <c r="O390" s="1117">
        <v>25</v>
      </c>
      <c r="P390" s="1117">
        <v>12</v>
      </c>
      <c r="Q390" s="1117">
        <v>1</v>
      </c>
      <c r="R390" s="1112">
        <f>S390+T390+Z390</f>
        <v>1.5</v>
      </c>
      <c r="S390" s="1122"/>
      <c r="T390" s="1118">
        <f>U390+V390+X390+Y390</f>
        <v>1.5</v>
      </c>
      <c r="U390" s="1118"/>
      <c r="V390" s="1118">
        <f>Q390*N390</f>
        <v>1.5</v>
      </c>
      <c r="W390" s="1117"/>
      <c r="X390" s="1118"/>
      <c r="Y390" s="1117"/>
      <c r="Z390" s="1118"/>
      <c r="AA390" s="1118"/>
      <c r="AB390" s="1118"/>
      <c r="AC390" s="342"/>
    </row>
    <row r="391" spans="1:29" ht="33.950000000000003" customHeight="1">
      <c r="A391" s="342"/>
      <c r="B391" s="710" t="s">
        <v>469</v>
      </c>
      <c r="C391" s="1121">
        <f>D391+E391+F391</f>
        <v>0</v>
      </c>
      <c r="D391" s="1122"/>
      <c r="E391" s="1122"/>
      <c r="F391" s="1122"/>
      <c r="G391" s="1117"/>
      <c r="H391" s="1117"/>
      <c r="I391" s="1117"/>
      <c r="J391" s="1117"/>
      <c r="K391" s="1117">
        <v>1</v>
      </c>
      <c r="L391" s="1117"/>
      <c r="M391" s="1117"/>
      <c r="N391" s="1116">
        <v>1.5</v>
      </c>
      <c r="O391" s="1117">
        <v>25</v>
      </c>
      <c r="P391" s="1117">
        <v>12</v>
      </c>
      <c r="Q391" s="1117"/>
      <c r="R391" s="1112">
        <f>S391+T391+Z391</f>
        <v>0</v>
      </c>
      <c r="S391" s="1122"/>
      <c r="T391" s="1118">
        <f>U391+V391+X391+Y391</f>
        <v>0</v>
      </c>
      <c r="U391" s="1118"/>
      <c r="V391" s="1118">
        <f>Q391*N391</f>
        <v>0</v>
      </c>
      <c r="W391" s="1117"/>
      <c r="X391" s="1118"/>
      <c r="Y391" s="1117"/>
      <c r="Z391" s="1118"/>
      <c r="AA391" s="1118"/>
      <c r="AB391" s="1118"/>
      <c r="AC391" s="342"/>
    </row>
    <row r="392" spans="1:29" ht="33.950000000000003" customHeight="1">
      <c r="A392" s="342"/>
      <c r="B392" s="710" t="s">
        <v>470</v>
      </c>
      <c r="C392" s="1121">
        <f>D392+E392+F392</f>
        <v>0</v>
      </c>
      <c r="D392" s="1122"/>
      <c r="E392" s="1122"/>
      <c r="F392" s="1122"/>
      <c r="G392" s="1117"/>
      <c r="H392" s="1117"/>
      <c r="I392" s="1117"/>
      <c r="J392" s="1117"/>
      <c r="K392" s="1117">
        <v>6</v>
      </c>
      <c r="L392" s="1117"/>
      <c r="M392" s="1117"/>
      <c r="N392" s="1116">
        <v>1.5</v>
      </c>
      <c r="O392" s="1117">
        <v>25</v>
      </c>
      <c r="P392" s="1117">
        <v>12</v>
      </c>
      <c r="Q392" s="1117"/>
      <c r="R392" s="1112">
        <f>S392+T392+Z392</f>
        <v>0</v>
      </c>
      <c r="S392" s="1122"/>
      <c r="T392" s="1118">
        <f>U392+V392+X392+Y392</f>
        <v>0</v>
      </c>
      <c r="U392" s="1118"/>
      <c r="V392" s="1118">
        <f>Q392*N392</f>
        <v>0</v>
      </c>
      <c r="W392" s="1117"/>
      <c r="X392" s="1118"/>
      <c r="Y392" s="1117"/>
      <c r="Z392" s="1118"/>
      <c r="AA392" s="1118"/>
      <c r="AB392" s="1118"/>
      <c r="AC392" s="342"/>
    </row>
    <row r="393" spans="1:29" ht="33.950000000000003" customHeight="1">
      <c r="A393" s="342"/>
      <c r="B393" s="710" t="s">
        <v>471</v>
      </c>
      <c r="C393" s="1121">
        <f>D393+E393+F393</f>
        <v>0</v>
      </c>
      <c r="D393" s="1122"/>
      <c r="E393" s="1122"/>
      <c r="F393" s="1122"/>
      <c r="G393" s="1117"/>
      <c r="H393" s="1117"/>
      <c r="I393" s="1117"/>
      <c r="J393" s="1117"/>
      <c r="K393" s="1117">
        <v>4</v>
      </c>
      <c r="L393" s="1117"/>
      <c r="M393" s="1117"/>
      <c r="N393" s="1116">
        <v>1.5</v>
      </c>
      <c r="O393" s="1117">
        <v>25</v>
      </c>
      <c r="P393" s="1117">
        <v>12</v>
      </c>
      <c r="Q393" s="1117"/>
      <c r="R393" s="1112">
        <f>S393+T393+Z393</f>
        <v>0</v>
      </c>
      <c r="S393" s="1122"/>
      <c r="T393" s="1118">
        <f>U393+V393+X393+Y393</f>
        <v>0</v>
      </c>
      <c r="U393" s="1118"/>
      <c r="V393" s="1118">
        <f>Q393*N393</f>
        <v>0</v>
      </c>
      <c r="W393" s="1117"/>
      <c r="X393" s="1118"/>
      <c r="Y393" s="1117"/>
      <c r="Z393" s="1118"/>
      <c r="AA393" s="1118"/>
      <c r="AB393" s="1118"/>
      <c r="AC393" s="342"/>
    </row>
    <row r="394" spans="1:29" ht="33.950000000000003" customHeight="1">
      <c r="A394" s="342"/>
      <c r="B394" s="710" t="s">
        <v>472</v>
      </c>
      <c r="C394" s="1121">
        <f>D394+E394+F394</f>
        <v>1</v>
      </c>
      <c r="D394" s="1122"/>
      <c r="E394" s="1122">
        <v>1</v>
      </c>
      <c r="F394" s="1122"/>
      <c r="G394" s="1117"/>
      <c r="H394" s="1117"/>
      <c r="I394" s="1117"/>
      <c r="J394" s="1117">
        <v>1</v>
      </c>
      <c r="K394" s="1117">
        <v>4</v>
      </c>
      <c r="L394" s="1117"/>
      <c r="M394" s="1117"/>
      <c r="N394" s="1116">
        <v>1.5</v>
      </c>
      <c r="O394" s="1117">
        <v>25</v>
      </c>
      <c r="P394" s="1117">
        <v>12</v>
      </c>
      <c r="Q394" s="1117">
        <v>1</v>
      </c>
      <c r="R394" s="1112">
        <f>S394+T394+Z394</f>
        <v>1.5</v>
      </c>
      <c r="S394" s="1122"/>
      <c r="T394" s="1118">
        <f>U394+V394+X394+Y394</f>
        <v>1.5</v>
      </c>
      <c r="U394" s="1118"/>
      <c r="V394" s="1118">
        <f>Q394*N394</f>
        <v>1.5</v>
      </c>
      <c r="W394" s="1117"/>
      <c r="X394" s="1118"/>
      <c r="Y394" s="1117"/>
      <c r="Z394" s="1118"/>
      <c r="AA394" s="1118"/>
      <c r="AB394" s="1118"/>
      <c r="AC394" s="342"/>
    </row>
    <row r="395" spans="1:29" s="671" customFormat="1" ht="33.950000000000003" customHeight="1">
      <c r="A395" s="679">
        <v>2</v>
      </c>
      <c r="B395" s="680" t="s">
        <v>1388</v>
      </c>
      <c r="C395" s="1110">
        <f t="shared" ref="C395:L395" si="161">C396+C402+C408+C414+C420</f>
        <v>42</v>
      </c>
      <c r="D395" s="1110">
        <f t="shared" si="161"/>
        <v>3</v>
      </c>
      <c r="E395" s="1110">
        <f t="shared" si="161"/>
        <v>36</v>
      </c>
      <c r="F395" s="1110">
        <f t="shared" si="161"/>
        <v>3</v>
      </c>
      <c r="G395" s="1110">
        <f t="shared" si="161"/>
        <v>0</v>
      </c>
      <c r="H395" s="1110">
        <f t="shared" si="161"/>
        <v>0</v>
      </c>
      <c r="I395" s="1110">
        <f t="shared" si="161"/>
        <v>0</v>
      </c>
      <c r="J395" s="1110">
        <f t="shared" si="161"/>
        <v>25</v>
      </c>
      <c r="K395" s="1110">
        <f t="shared" si="161"/>
        <v>395</v>
      </c>
      <c r="L395" s="1110">
        <f t="shared" si="161"/>
        <v>4</v>
      </c>
      <c r="M395" s="1110"/>
      <c r="N395" s="1116"/>
      <c r="O395" s="1110">
        <f t="shared" ref="O395:Z395" si="162">O396+O402+O408+O414+O420</f>
        <v>750</v>
      </c>
      <c r="P395" s="1110">
        <f t="shared" si="162"/>
        <v>375</v>
      </c>
      <c r="Q395" s="1110">
        <f t="shared" si="162"/>
        <v>25</v>
      </c>
      <c r="R395" s="1111">
        <f t="shared" si="162"/>
        <v>46.5</v>
      </c>
      <c r="S395" s="1110">
        <f t="shared" si="162"/>
        <v>3</v>
      </c>
      <c r="T395" s="1111">
        <f t="shared" si="162"/>
        <v>38.5</v>
      </c>
      <c r="U395" s="1111">
        <f t="shared" si="162"/>
        <v>0</v>
      </c>
      <c r="V395" s="1111">
        <f t="shared" si="162"/>
        <v>37.5</v>
      </c>
      <c r="W395" s="1110">
        <f t="shared" si="162"/>
        <v>0</v>
      </c>
      <c r="X395" s="1111">
        <f t="shared" si="162"/>
        <v>0</v>
      </c>
      <c r="Y395" s="1110">
        <f t="shared" si="162"/>
        <v>1</v>
      </c>
      <c r="Z395" s="1111">
        <f t="shared" si="162"/>
        <v>5</v>
      </c>
      <c r="AA395" s="1112">
        <f>(T395-E395)*70%</f>
        <v>1.75</v>
      </c>
      <c r="AB395" s="1112">
        <f>(Z395-F395)*70%</f>
        <v>1.4</v>
      </c>
      <c r="AC395" s="679"/>
    </row>
    <row r="396" spans="1:29" s="671" customFormat="1" ht="33.950000000000003" customHeight="1">
      <c r="A396" s="679"/>
      <c r="B396" s="680" t="s">
        <v>1369</v>
      </c>
      <c r="C396" s="1110">
        <f t="shared" ref="C396:L396" si="163">C397+C398+C399+C400+C401</f>
        <v>14</v>
      </c>
      <c r="D396" s="1110">
        <f t="shared" si="163"/>
        <v>3</v>
      </c>
      <c r="E396" s="1110">
        <f t="shared" si="163"/>
        <v>8</v>
      </c>
      <c r="F396" s="1110">
        <f t="shared" si="163"/>
        <v>3</v>
      </c>
      <c r="G396" s="1110">
        <f t="shared" si="163"/>
        <v>0</v>
      </c>
      <c r="H396" s="1110">
        <f t="shared" si="163"/>
        <v>0</v>
      </c>
      <c r="I396" s="1110">
        <f t="shared" si="163"/>
        <v>0</v>
      </c>
      <c r="J396" s="1110">
        <f t="shared" si="163"/>
        <v>5</v>
      </c>
      <c r="K396" s="1110">
        <f t="shared" si="163"/>
        <v>105</v>
      </c>
      <c r="L396" s="1110">
        <f t="shared" si="163"/>
        <v>2</v>
      </c>
      <c r="M396" s="1110"/>
      <c r="N396" s="1116"/>
      <c r="O396" s="1110">
        <f t="shared" ref="O396:Z396" si="164">O397+O398+O399+O400+O401</f>
        <v>150</v>
      </c>
      <c r="P396" s="1110">
        <f t="shared" si="164"/>
        <v>75</v>
      </c>
      <c r="Q396" s="1110">
        <f t="shared" si="164"/>
        <v>5</v>
      </c>
      <c r="R396" s="1111">
        <f t="shared" si="164"/>
        <v>16.5</v>
      </c>
      <c r="S396" s="1110">
        <f t="shared" si="164"/>
        <v>3</v>
      </c>
      <c r="T396" s="1111">
        <f t="shared" si="164"/>
        <v>8.5</v>
      </c>
      <c r="U396" s="1111">
        <f t="shared" si="164"/>
        <v>0</v>
      </c>
      <c r="V396" s="1111">
        <f t="shared" si="164"/>
        <v>7.5</v>
      </c>
      <c r="W396" s="1110">
        <f t="shared" si="164"/>
        <v>0</v>
      </c>
      <c r="X396" s="1111">
        <f t="shared" si="164"/>
        <v>0</v>
      </c>
      <c r="Y396" s="1110">
        <f t="shared" si="164"/>
        <v>1</v>
      </c>
      <c r="Z396" s="1111">
        <f t="shared" si="164"/>
        <v>5</v>
      </c>
      <c r="AA396" s="1112"/>
      <c r="AB396" s="1112"/>
      <c r="AC396" s="679"/>
    </row>
    <row r="397" spans="1:29" ht="33.950000000000003" customHeight="1">
      <c r="A397" s="342"/>
      <c r="B397" s="710" t="s">
        <v>468</v>
      </c>
      <c r="C397" s="1121">
        <f>D397+E397+F397</f>
        <v>8</v>
      </c>
      <c r="D397" s="1122">
        <v>3</v>
      </c>
      <c r="E397" s="1122">
        <v>2</v>
      </c>
      <c r="F397" s="1122">
        <v>3</v>
      </c>
      <c r="G397" s="1117"/>
      <c r="H397" s="1117"/>
      <c r="I397" s="1117"/>
      <c r="J397" s="1117">
        <v>1</v>
      </c>
      <c r="K397" s="1117">
        <v>23</v>
      </c>
      <c r="L397" s="1117">
        <v>1</v>
      </c>
      <c r="M397" s="1117"/>
      <c r="N397" s="1116">
        <v>1.5</v>
      </c>
      <c r="O397" s="1117">
        <v>30</v>
      </c>
      <c r="P397" s="1117">
        <v>15</v>
      </c>
      <c r="Q397" s="1117">
        <v>1</v>
      </c>
      <c r="R397" s="1112">
        <f>S397+T397+Z397</f>
        <v>10.5</v>
      </c>
      <c r="S397" s="1122">
        <v>3</v>
      </c>
      <c r="T397" s="1118">
        <f>U397+V397+X397+Y397</f>
        <v>2.5</v>
      </c>
      <c r="U397" s="1118"/>
      <c r="V397" s="1118">
        <f>Q397*N397</f>
        <v>1.5</v>
      </c>
      <c r="W397" s="1117"/>
      <c r="X397" s="1118"/>
      <c r="Y397" s="1115">
        <v>1</v>
      </c>
      <c r="Z397" s="1118">
        <v>5</v>
      </c>
      <c r="AA397" s="1118"/>
      <c r="AB397" s="1118"/>
      <c r="AC397" s="342"/>
    </row>
    <row r="398" spans="1:29" ht="33.950000000000003" customHeight="1">
      <c r="A398" s="342"/>
      <c r="B398" s="710" t="s">
        <v>469</v>
      </c>
      <c r="C398" s="1121">
        <f>D398+E398+F398</f>
        <v>2</v>
      </c>
      <c r="D398" s="1122"/>
      <c r="E398" s="1122">
        <v>2</v>
      </c>
      <c r="F398" s="1122"/>
      <c r="G398" s="1117"/>
      <c r="H398" s="1117"/>
      <c r="I398" s="1117"/>
      <c r="J398" s="1117">
        <v>1</v>
      </c>
      <c r="K398" s="1117">
        <v>16</v>
      </c>
      <c r="L398" s="1117">
        <v>0</v>
      </c>
      <c r="M398" s="1117"/>
      <c r="N398" s="1116">
        <v>1.5</v>
      </c>
      <c r="O398" s="1117">
        <v>30</v>
      </c>
      <c r="P398" s="1117">
        <v>15</v>
      </c>
      <c r="Q398" s="1117">
        <v>1</v>
      </c>
      <c r="R398" s="1112">
        <f>S398+T398+Z398</f>
        <v>1.5</v>
      </c>
      <c r="S398" s="1122"/>
      <c r="T398" s="1118">
        <f>U398+V398+X398+Y398</f>
        <v>1.5</v>
      </c>
      <c r="U398" s="1118"/>
      <c r="V398" s="1118">
        <f>Q398*N398</f>
        <v>1.5</v>
      </c>
      <c r="W398" s="1117"/>
      <c r="X398" s="1118"/>
      <c r="Y398" s="1115"/>
      <c r="Z398" s="1118"/>
      <c r="AA398" s="1118"/>
      <c r="AB398" s="1118"/>
      <c r="AC398" s="342"/>
    </row>
    <row r="399" spans="1:29" ht="33.950000000000003" customHeight="1">
      <c r="A399" s="342"/>
      <c r="B399" s="710" t="s">
        <v>470</v>
      </c>
      <c r="C399" s="1121">
        <f>D399+E399+F399</f>
        <v>2</v>
      </c>
      <c r="D399" s="1122"/>
      <c r="E399" s="1122">
        <v>2</v>
      </c>
      <c r="F399" s="1122"/>
      <c r="G399" s="1117"/>
      <c r="H399" s="1117"/>
      <c r="I399" s="1117"/>
      <c r="J399" s="1117">
        <v>1</v>
      </c>
      <c r="K399" s="1117">
        <v>28</v>
      </c>
      <c r="L399" s="1117">
        <v>1</v>
      </c>
      <c r="M399" s="1117"/>
      <c r="N399" s="1116">
        <v>1.5</v>
      </c>
      <c r="O399" s="1117">
        <v>30</v>
      </c>
      <c r="P399" s="1117">
        <v>15</v>
      </c>
      <c r="Q399" s="1117">
        <v>1</v>
      </c>
      <c r="R399" s="1112">
        <f>S399+T399+Z399</f>
        <v>1.5</v>
      </c>
      <c r="S399" s="1122"/>
      <c r="T399" s="1118">
        <f>U399+V399+X399+Y399</f>
        <v>1.5</v>
      </c>
      <c r="U399" s="1118"/>
      <c r="V399" s="1118">
        <f>Q399*N399</f>
        <v>1.5</v>
      </c>
      <c r="W399" s="1117"/>
      <c r="X399" s="1118"/>
      <c r="Y399" s="1115"/>
      <c r="Z399" s="1118"/>
      <c r="AA399" s="1118"/>
      <c r="AB399" s="1118"/>
      <c r="AC399" s="342"/>
    </row>
    <row r="400" spans="1:29" ht="33.950000000000003" customHeight="1">
      <c r="A400" s="342"/>
      <c r="B400" s="710" t="s">
        <v>471</v>
      </c>
      <c r="C400" s="1121">
        <f>D400+E400+F400</f>
        <v>1</v>
      </c>
      <c r="D400" s="1122"/>
      <c r="E400" s="1122">
        <v>1</v>
      </c>
      <c r="F400" s="1122"/>
      <c r="G400" s="1117"/>
      <c r="H400" s="1117"/>
      <c r="I400" s="1117"/>
      <c r="J400" s="1117">
        <v>1</v>
      </c>
      <c r="K400" s="1117">
        <v>27</v>
      </c>
      <c r="L400" s="1117">
        <v>0</v>
      </c>
      <c r="M400" s="1117"/>
      <c r="N400" s="1116">
        <v>1.5</v>
      </c>
      <c r="O400" s="1117">
        <v>30</v>
      </c>
      <c r="P400" s="1117">
        <v>15</v>
      </c>
      <c r="Q400" s="1117">
        <v>1</v>
      </c>
      <c r="R400" s="1112">
        <f>S400+T400+Z400</f>
        <v>1.5</v>
      </c>
      <c r="S400" s="1122"/>
      <c r="T400" s="1118">
        <f>U400+V400+X400+Y400</f>
        <v>1.5</v>
      </c>
      <c r="U400" s="1118"/>
      <c r="V400" s="1118">
        <f>Q400*N400</f>
        <v>1.5</v>
      </c>
      <c r="W400" s="1117"/>
      <c r="X400" s="1118"/>
      <c r="Y400" s="1117"/>
      <c r="Z400" s="1118"/>
      <c r="AA400" s="1118"/>
      <c r="AB400" s="1118"/>
      <c r="AC400" s="342"/>
    </row>
    <row r="401" spans="1:29" ht="33.950000000000003" customHeight="1">
      <c r="A401" s="342"/>
      <c r="B401" s="710" t="s">
        <v>472</v>
      </c>
      <c r="C401" s="1121">
        <f>D401+E401+F401</f>
        <v>1</v>
      </c>
      <c r="D401" s="1122"/>
      <c r="E401" s="1122">
        <v>1</v>
      </c>
      <c r="F401" s="1122"/>
      <c r="G401" s="1117"/>
      <c r="H401" s="1117"/>
      <c r="I401" s="1117"/>
      <c r="J401" s="1117">
        <v>1</v>
      </c>
      <c r="K401" s="1117">
        <v>11</v>
      </c>
      <c r="L401" s="1117">
        <v>0</v>
      </c>
      <c r="M401" s="1117"/>
      <c r="N401" s="1116">
        <v>1.5</v>
      </c>
      <c r="O401" s="1117">
        <v>30</v>
      </c>
      <c r="P401" s="1117">
        <v>15</v>
      </c>
      <c r="Q401" s="1117">
        <v>1</v>
      </c>
      <c r="R401" s="1112">
        <f>S401+T401+Z401</f>
        <v>1.5</v>
      </c>
      <c r="S401" s="1122"/>
      <c r="T401" s="1118">
        <f>U401+V401+X401+Y401</f>
        <v>1.5</v>
      </c>
      <c r="U401" s="1118"/>
      <c r="V401" s="1118">
        <f>Q401*N401</f>
        <v>1.5</v>
      </c>
      <c r="W401" s="1117"/>
      <c r="X401" s="1118"/>
      <c r="Y401" s="1117"/>
      <c r="Z401" s="1118"/>
      <c r="AA401" s="1118"/>
      <c r="AB401" s="1118"/>
      <c r="AC401" s="342"/>
    </row>
    <row r="402" spans="1:29" s="671" customFormat="1" ht="33.950000000000003" customHeight="1">
      <c r="A402" s="679"/>
      <c r="B402" s="680" t="s">
        <v>1389</v>
      </c>
      <c r="C402" s="1110">
        <f t="shared" ref="C402:L402" si="165">C403+C404+C405+C406+C407</f>
        <v>7</v>
      </c>
      <c r="D402" s="1110">
        <f t="shared" si="165"/>
        <v>0</v>
      </c>
      <c r="E402" s="1110">
        <f t="shared" si="165"/>
        <v>7</v>
      </c>
      <c r="F402" s="1110">
        <f t="shared" si="165"/>
        <v>0</v>
      </c>
      <c r="G402" s="1110">
        <f t="shared" si="165"/>
        <v>0</v>
      </c>
      <c r="H402" s="1110">
        <f t="shared" si="165"/>
        <v>0</v>
      </c>
      <c r="I402" s="1110">
        <f t="shared" si="165"/>
        <v>0</v>
      </c>
      <c r="J402" s="1110">
        <f t="shared" si="165"/>
        <v>5</v>
      </c>
      <c r="K402" s="1110">
        <f t="shared" si="165"/>
        <v>58</v>
      </c>
      <c r="L402" s="1110">
        <f t="shared" si="165"/>
        <v>1</v>
      </c>
      <c r="M402" s="1110"/>
      <c r="N402" s="1116"/>
      <c r="O402" s="1110">
        <f t="shared" ref="O402:Z402" si="166">O403+O404+O405+O406+O407</f>
        <v>150</v>
      </c>
      <c r="P402" s="1110">
        <f t="shared" si="166"/>
        <v>75</v>
      </c>
      <c r="Q402" s="1110">
        <f t="shared" si="166"/>
        <v>5</v>
      </c>
      <c r="R402" s="1111">
        <f t="shared" si="166"/>
        <v>7.5</v>
      </c>
      <c r="S402" s="1110">
        <f t="shared" si="166"/>
        <v>0</v>
      </c>
      <c r="T402" s="1111">
        <f t="shared" si="166"/>
        <v>7.5</v>
      </c>
      <c r="U402" s="1111">
        <f t="shared" si="166"/>
        <v>0</v>
      </c>
      <c r="V402" s="1111">
        <f t="shared" si="166"/>
        <v>7.5</v>
      </c>
      <c r="W402" s="1110">
        <f t="shared" si="166"/>
        <v>0</v>
      </c>
      <c r="X402" s="1111">
        <f t="shared" si="166"/>
        <v>0</v>
      </c>
      <c r="Y402" s="1110">
        <f t="shared" si="166"/>
        <v>0</v>
      </c>
      <c r="Z402" s="1111">
        <f t="shared" si="166"/>
        <v>0</v>
      </c>
      <c r="AA402" s="1112"/>
      <c r="AB402" s="1112"/>
      <c r="AC402" s="679"/>
    </row>
    <row r="403" spans="1:29" ht="33.950000000000003" customHeight="1">
      <c r="A403" s="342"/>
      <c r="B403" s="710" t="s">
        <v>468</v>
      </c>
      <c r="C403" s="1121">
        <f>D403+E403+F403</f>
        <v>2</v>
      </c>
      <c r="D403" s="1122"/>
      <c r="E403" s="1122">
        <v>2</v>
      </c>
      <c r="F403" s="1122"/>
      <c r="G403" s="1117"/>
      <c r="H403" s="1117"/>
      <c r="I403" s="1117"/>
      <c r="J403" s="1117">
        <v>1</v>
      </c>
      <c r="K403" s="1117">
        <v>10</v>
      </c>
      <c r="L403" s="1117">
        <v>0</v>
      </c>
      <c r="M403" s="1117"/>
      <c r="N403" s="1116">
        <v>1.5</v>
      </c>
      <c r="O403" s="1117">
        <v>30</v>
      </c>
      <c r="P403" s="1117">
        <v>15</v>
      </c>
      <c r="Q403" s="1117">
        <v>1</v>
      </c>
      <c r="R403" s="1112">
        <f>S403+T403+Z403</f>
        <v>1.5</v>
      </c>
      <c r="S403" s="1122"/>
      <c r="T403" s="1118">
        <f>U403+V403+X403+Y403</f>
        <v>1.5</v>
      </c>
      <c r="U403" s="1118"/>
      <c r="V403" s="1118">
        <f>Q403*N403</f>
        <v>1.5</v>
      </c>
      <c r="W403" s="1117"/>
      <c r="X403" s="1118"/>
      <c r="Y403" s="1117"/>
      <c r="Z403" s="1118"/>
      <c r="AA403" s="1118"/>
      <c r="AB403" s="1118"/>
      <c r="AC403" s="342"/>
    </row>
    <row r="404" spans="1:29" ht="33.950000000000003" customHeight="1">
      <c r="A404" s="342"/>
      <c r="B404" s="710" t="s">
        <v>469</v>
      </c>
      <c r="C404" s="1121">
        <f>D404+E404+F404</f>
        <v>2</v>
      </c>
      <c r="D404" s="1122"/>
      <c r="E404" s="1122">
        <v>2</v>
      </c>
      <c r="F404" s="1122"/>
      <c r="G404" s="1117"/>
      <c r="H404" s="1117"/>
      <c r="I404" s="1117"/>
      <c r="J404" s="1117">
        <v>1</v>
      </c>
      <c r="K404" s="1117">
        <v>9</v>
      </c>
      <c r="L404" s="1117">
        <v>0</v>
      </c>
      <c r="M404" s="1117"/>
      <c r="N404" s="1116">
        <v>1.5</v>
      </c>
      <c r="O404" s="1117">
        <v>30</v>
      </c>
      <c r="P404" s="1117">
        <v>15</v>
      </c>
      <c r="Q404" s="1117">
        <v>1</v>
      </c>
      <c r="R404" s="1112">
        <f>S404+T404+Z404</f>
        <v>1.5</v>
      </c>
      <c r="S404" s="1122"/>
      <c r="T404" s="1118">
        <f>U404+V404+X404+Y404</f>
        <v>1.5</v>
      </c>
      <c r="U404" s="1118"/>
      <c r="V404" s="1118">
        <f>Q404*N404</f>
        <v>1.5</v>
      </c>
      <c r="W404" s="1117"/>
      <c r="X404" s="1118"/>
      <c r="Y404" s="1117"/>
      <c r="Z404" s="1118"/>
      <c r="AA404" s="1118"/>
      <c r="AB404" s="1118"/>
      <c r="AC404" s="342"/>
    </row>
    <row r="405" spans="1:29" ht="33.950000000000003" customHeight="1">
      <c r="A405" s="342"/>
      <c r="B405" s="710" t="s">
        <v>470</v>
      </c>
      <c r="C405" s="1121">
        <f>D405+E405+F405</f>
        <v>1</v>
      </c>
      <c r="D405" s="1122"/>
      <c r="E405" s="1122">
        <v>1</v>
      </c>
      <c r="F405" s="1122"/>
      <c r="G405" s="1117"/>
      <c r="H405" s="1117"/>
      <c r="I405" s="1117"/>
      <c r="J405" s="1117">
        <v>1</v>
      </c>
      <c r="K405" s="1117">
        <v>11</v>
      </c>
      <c r="L405" s="1117">
        <v>0</v>
      </c>
      <c r="M405" s="1117"/>
      <c r="N405" s="1116">
        <v>1.5</v>
      </c>
      <c r="O405" s="1117">
        <v>30</v>
      </c>
      <c r="P405" s="1117">
        <v>15</v>
      </c>
      <c r="Q405" s="1117">
        <v>1</v>
      </c>
      <c r="R405" s="1112">
        <f>S405+T405+Z405</f>
        <v>1.5</v>
      </c>
      <c r="S405" s="1122"/>
      <c r="T405" s="1118">
        <f>U405+V405+X405+Y405</f>
        <v>1.5</v>
      </c>
      <c r="U405" s="1118"/>
      <c r="V405" s="1118">
        <f>Q405*N405</f>
        <v>1.5</v>
      </c>
      <c r="W405" s="1117"/>
      <c r="X405" s="1118"/>
      <c r="Y405" s="1117"/>
      <c r="Z405" s="1118"/>
      <c r="AA405" s="1118"/>
      <c r="AB405" s="1118"/>
      <c r="AC405" s="342"/>
    </row>
    <row r="406" spans="1:29" ht="33.950000000000003" customHeight="1">
      <c r="A406" s="342"/>
      <c r="B406" s="710" t="s">
        <v>471</v>
      </c>
      <c r="C406" s="1121">
        <f>D406+E406+F406</f>
        <v>1</v>
      </c>
      <c r="D406" s="1122"/>
      <c r="E406" s="1122">
        <v>1</v>
      </c>
      <c r="F406" s="1122"/>
      <c r="G406" s="1117"/>
      <c r="H406" s="1117"/>
      <c r="I406" s="1117"/>
      <c r="J406" s="1117">
        <v>1</v>
      </c>
      <c r="K406" s="1117">
        <v>19</v>
      </c>
      <c r="L406" s="1117">
        <v>0</v>
      </c>
      <c r="M406" s="1117"/>
      <c r="N406" s="1116">
        <v>1.5</v>
      </c>
      <c r="O406" s="1117">
        <v>30</v>
      </c>
      <c r="P406" s="1117">
        <v>15</v>
      </c>
      <c r="Q406" s="1117">
        <v>1</v>
      </c>
      <c r="R406" s="1112">
        <f>S406+T406+Z406</f>
        <v>1.5</v>
      </c>
      <c r="S406" s="1122"/>
      <c r="T406" s="1118">
        <f>U406+V406+X406+Y406</f>
        <v>1.5</v>
      </c>
      <c r="U406" s="1118"/>
      <c r="V406" s="1118">
        <f>Q406*N406</f>
        <v>1.5</v>
      </c>
      <c r="W406" s="1117"/>
      <c r="X406" s="1118"/>
      <c r="Y406" s="1117"/>
      <c r="Z406" s="1118"/>
      <c r="AA406" s="1118"/>
      <c r="AB406" s="1118"/>
      <c r="AC406" s="342"/>
    </row>
    <row r="407" spans="1:29" ht="33.950000000000003" customHeight="1">
      <c r="A407" s="342"/>
      <c r="B407" s="710" t="s">
        <v>472</v>
      </c>
      <c r="C407" s="1121">
        <f>D407+E407+F407</f>
        <v>1</v>
      </c>
      <c r="D407" s="1122"/>
      <c r="E407" s="1122">
        <v>1</v>
      </c>
      <c r="F407" s="1122"/>
      <c r="G407" s="1117"/>
      <c r="H407" s="1117"/>
      <c r="I407" s="1117"/>
      <c r="J407" s="1117">
        <v>1</v>
      </c>
      <c r="K407" s="1117">
        <v>9</v>
      </c>
      <c r="L407" s="1117">
        <v>1</v>
      </c>
      <c r="M407" s="1117"/>
      <c r="N407" s="1116">
        <v>1.5</v>
      </c>
      <c r="O407" s="1117">
        <v>30</v>
      </c>
      <c r="P407" s="1117">
        <v>15</v>
      </c>
      <c r="Q407" s="1117">
        <v>1</v>
      </c>
      <c r="R407" s="1112">
        <f>S407+T407+Z407</f>
        <v>1.5</v>
      </c>
      <c r="S407" s="1122"/>
      <c r="T407" s="1118">
        <f>U407+V407+X407+Y407</f>
        <v>1.5</v>
      </c>
      <c r="U407" s="1118"/>
      <c r="V407" s="1118">
        <f>Q407*N407</f>
        <v>1.5</v>
      </c>
      <c r="W407" s="1117"/>
      <c r="X407" s="1118"/>
      <c r="Y407" s="1117"/>
      <c r="Z407" s="1118"/>
      <c r="AA407" s="1118"/>
      <c r="AB407" s="1118"/>
      <c r="AC407" s="342"/>
    </row>
    <row r="408" spans="1:29" s="671" customFormat="1" ht="33.950000000000003" customHeight="1">
      <c r="A408" s="679"/>
      <c r="B408" s="680" t="s">
        <v>1390</v>
      </c>
      <c r="C408" s="1110">
        <f t="shared" ref="C408:L408" si="167">C409+C410+C411+C412+C413</f>
        <v>7</v>
      </c>
      <c r="D408" s="1110">
        <f t="shared" si="167"/>
        <v>0</v>
      </c>
      <c r="E408" s="1110">
        <f t="shared" si="167"/>
        <v>7</v>
      </c>
      <c r="F408" s="1110">
        <f t="shared" si="167"/>
        <v>0</v>
      </c>
      <c r="G408" s="1110">
        <f t="shared" si="167"/>
        <v>0</v>
      </c>
      <c r="H408" s="1110">
        <f t="shared" si="167"/>
        <v>0</v>
      </c>
      <c r="I408" s="1110">
        <f t="shared" si="167"/>
        <v>0</v>
      </c>
      <c r="J408" s="1110">
        <f t="shared" si="167"/>
        <v>5</v>
      </c>
      <c r="K408" s="1110">
        <f t="shared" si="167"/>
        <v>73</v>
      </c>
      <c r="L408" s="1110">
        <f t="shared" si="167"/>
        <v>0</v>
      </c>
      <c r="M408" s="1110"/>
      <c r="N408" s="1116"/>
      <c r="O408" s="1110">
        <f t="shared" ref="O408:Z408" si="168">O409+O410+O411+O412+O413</f>
        <v>150</v>
      </c>
      <c r="P408" s="1110">
        <f t="shared" si="168"/>
        <v>75</v>
      </c>
      <c r="Q408" s="1110">
        <f t="shared" si="168"/>
        <v>5</v>
      </c>
      <c r="R408" s="1111">
        <f t="shared" si="168"/>
        <v>7.5</v>
      </c>
      <c r="S408" s="1110">
        <f t="shared" si="168"/>
        <v>0</v>
      </c>
      <c r="T408" s="1111">
        <f t="shared" si="168"/>
        <v>7.5</v>
      </c>
      <c r="U408" s="1111">
        <f t="shared" si="168"/>
        <v>0</v>
      </c>
      <c r="V408" s="1111">
        <f t="shared" si="168"/>
        <v>7.5</v>
      </c>
      <c r="W408" s="1110">
        <f t="shared" si="168"/>
        <v>0</v>
      </c>
      <c r="X408" s="1111">
        <f t="shared" si="168"/>
        <v>0</v>
      </c>
      <c r="Y408" s="1110">
        <f t="shared" si="168"/>
        <v>0</v>
      </c>
      <c r="Z408" s="1111">
        <f t="shared" si="168"/>
        <v>0</v>
      </c>
      <c r="AA408" s="1112"/>
      <c r="AB408" s="1112"/>
      <c r="AC408" s="679"/>
    </row>
    <row r="409" spans="1:29" ht="33.950000000000003" customHeight="1">
      <c r="A409" s="342"/>
      <c r="B409" s="710" t="s">
        <v>468</v>
      </c>
      <c r="C409" s="1121">
        <f>D409+E409+F409</f>
        <v>2</v>
      </c>
      <c r="D409" s="1122"/>
      <c r="E409" s="1122">
        <v>2</v>
      </c>
      <c r="F409" s="1122"/>
      <c r="G409" s="1117"/>
      <c r="H409" s="1117"/>
      <c r="I409" s="1117"/>
      <c r="J409" s="1117">
        <v>1</v>
      </c>
      <c r="K409" s="1117">
        <v>14</v>
      </c>
      <c r="L409" s="1117">
        <v>0</v>
      </c>
      <c r="M409" s="1117"/>
      <c r="N409" s="1116">
        <v>1.5</v>
      </c>
      <c r="O409" s="1117">
        <v>30</v>
      </c>
      <c r="P409" s="1117">
        <v>15</v>
      </c>
      <c r="Q409" s="1117">
        <v>1</v>
      </c>
      <c r="R409" s="1112">
        <f>S409+T409+Z409</f>
        <v>1.5</v>
      </c>
      <c r="S409" s="1122"/>
      <c r="T409" s="1118">
        <f>U409+V409+X409+Y409</f>
        <v>1.5</v>
      </c>
      <c r="U409" s="1118"/>
      <c r="V409" s="1118">
        <f>Q409*N409</f>
        <v>1.5</v>
      </c>
      <c r="W409" s="1117"/>
      <c r="X409" s="1118"/>
      <c r="Y409" s="1117"/>
      <c r="Z409" s="1118"/>
      <c r="AA409" s="1118"/>
      <c r="AB409" s="1118"/>
      <c r="AC409" s="342"/>
    </row>
    <row r="410" spans="1:29" ht="33.950000000000003" customHeight="1">
      <c r="A410" s="342"/>
      <c r="B410" s="710" t="s">
        <v>469</v>
      </c>
      <c r="C410" s="1121">
        <f>D410+E410+F410</f>
        <v>2</v>
      </c>
      <c r="D410" s="1122"/>
      <c r="E410" s="1122">
        <v>2</v>
      </c>
      <c r="F410" s="1122"/>
      <c r="G410" s="1117"/>
      <c r="H410" s="1117"/>
      <c r="I410" s="1117"/>
      <c r="J410" s="1117">
        <v>1</v>
      </c>
      <c r="K410" s="1117">
        <v>13</v>
      </c>
      <c r="L410" s="1117">
        <v>0</v>
      </c>
      <c r="M410" s="1117"/>
      <c r="N410" s="1116">
        <v>1.5</v>
      </c>
      <c r="O410" s="1117">
        <v>30</v>
      </c>
      <c r="P410" s="1117">
        <v>15</v>
      </c>
      <c r="Q410" s="1117">
        <v>1</v>
      </c>
      <c r="R410" s="1112">
        <f>S410+T410+Z410</f>
        <v>1.5</v>
      </c>
      <c r="S410" s="1122"/>
      <c r="T410" s="1118">
        <f>U410+V410+X410+Y410</f>
        <v>1.5</v>
      </c>
      <c r="U410" s="1118"/>
      <c r="V410" s="1118">
        <f>Q410*N410</f>
        <v>1.5</v>
      </c>
      <c r="W410" s="1117"/>
      <c r="X410" s="1118"/>
      <c r="Y410" s="1117"/>
      <c r="Z410" s="1118"/>
      <c r="AA410" s="1118"/>
      <c r="AB410" s="1118"/>
      <c r="AC410" s="342"/>
    </row>
    <row r="411" spans="1:29" ht="33.950000000000003" customHeight="1">
      <c r="A411" s="342"/>
      <c r="B411" s="710" t="s">
        <v>470</v>
      </c>
      <c r="C411" s="1121">
        <f>D411+E411+F411</f>
        <v>1</v>
      </c>
      <c r="D411" s="1122"/>
      <c r="E411" s="1122">
        <v>1</v>
      </c>
      <c r="F411" s="1122"/>
      <c r="G411" s="1117"/>
      <c r="H411" s="1117"/>
      <c r="I411" s="1117"/>
      <c r="J411" s="1117">
        <v>1</v>
      </c>
      <c r="K411" s="1117">
        <v>16</v>
      </c>
      <c r="L411" s="1117">
        <v>0</v>
      </c>
      <c r="M411" s="1117"/>
      <c r="N411" s="1116">
        <v>1.5</v>
      </c>
      <c r="O411" s="1117">
        <v>30</v>
      </c>
      <c r="P411" s="1117">
        <v>15</v>
      </c>
      <c r="Q411" s="1117">
        <v>1</v>
      </c>
      <c r="R411" s="1112">
        <f>S411+T411+Z411</f>
        <v>1.5</v>
      </c>
      <c r="S411" s="1122"/>
      <c r="T411" s="1118">
        <f>U411+V411+X411+Y411</f>
        <v>1.5</v>
      </c>
      <c r="U411" s="1118"/>
      <c r="V411" s="1118">
        <f>Q411*N411</f>
        <v>1.5</v>
      </c>
      <c r="W411" s="1117"/>
      <c r="X411" s="1118"/>
      <c r="Y411" s="1117"/>
      <c r="Z411" s="1118"/>
      <c r="AA411" s="1118"/>
      <c r="AB411" s="1118"/>
      <c r="AC411" s="342"/>
    </row>
    <row r="412" spans="1:29" ht="33.950000000000003" customHeight="1">
      <c r="A412" s="342"/>
      <c r="B412" s="710" t="s">
        <v>471</v>
      </c>
      <c r="C412" s="1121">
        <f>D412+E412+F412</f>
        <v>1</v>
      </c>
      <c r="D412" s="1122"/>
      <c r="E412" s="1122">
        <v>1</v>
      </c>
      <c r="F412" s="1122"/>
      <c r="G412" s="1117"/>
      <c r="H412" s="1117"/>
      <c r="I412" s="1117"/>
      <c r="J412" s="1117">
        <v>1</v>
      </c>
      <c r="K412" s="1117">
        <v>11</v>
      </c>
      <c r="L412" s="1117">
        <v>0</v>
      </c>
      <c r="M412" s="1117"/>
      <c r="N412" s="1116">
        <v>1.5</v>
      </c>
      <c r="O412" s="1117">
        <v>30</v>
      </c>
      <c r="P412" s="1117">
        <v>15</v>
      </c>
      <c r="Q412" s="1117">
        <v>1</v>
      </c>
      <c r="R412" s="1112">
        <f>S412+T412+Z412</f>
        <v>1.5</v>
      </c>
      <c r="S412" s="1122"/>
      <c r="T412" s="1118">
        <f>U412+V412+X412+Y412</f>
        <v>1.5</v>
      </c>
      <c r="U412" s="1118"/>
      <c r="V412" s="1118">
        <f>Q412*N412</f>
        <v>1.5</v>
      </c>
      <c r="W412" s="1117"/>
      <c r="X412" s="1118"/>
      <c r="Y412" s="1117"/>
      <c r="Z412" s="1118"/>
      <c r="AA412" s="1118"/>
      <c r="AB412" s="1118"/>
      <c r="AC412" s="342"/>
    </row>
    <row r="413" spans="1:29" ht="33.950000000000003" customHeight="1">
      <c r="A413" s="342"/>
      <c r="B413" s="710" t="s">
        <v>472</v>
      </c>
      <c r="C413" s="1121">
        <f>D413+E413+F413</f>
        <v>1</v>
      </c>
      <c r="D413" s="1122"/>
      <c r="E413" s="1122">
        <v>1</v>
      </c>
      <c r="F413" s="1122"/>
      <c r="G413" s="1117"/>
      <c r="H413" s="1117"/>
      <c r="I413" s="1117"/>
      <c r="J413" s="1117">
        <v>1</v>
      </c>
      <c r="K413" s="1117">
        <v>19</v>
      </c>
      <c r="L413" s="1117">
        <v>0</v>
      </c>
      <c r="M413" s="1117"/>
      <c r="N413" s="1116">
        <v>1.5</v>
      </c>
      <c r="O413" s="1117">
        <v>30</v>
      </c>
      <c r="P413" s="1117">
        <v>15</v>
      </c>
      <c r="Q413" s="1117">
        <v>1</v>
      </c>
      <c r="R413" s="1112">
        <f>S413+T413+Z413</f>
        <v>1.5</v>
      </c>
      <c r="S413" s="1122"/>
      <c r="T413" s="1118">
        <f>U413+V413+X413+Y413</f>
        <v>1.5</v>
      </c>
      <c r="U413" s="1118"/>
      <c r="V413" s="1118">
        <f>Q413*N413</f>
        <v>1.5</v>
      </c>
      <c r="W413" s="1117"/>
      <c r="X413" s="1118"/>
      <c r="Y413" s="1117"/>
      <c r="Z413" s="1118"/>
      <c r="AA413" s="1118"/>
      <c r="AB413" s="1118"/>
      <c r="AC413" s="342"/>
    </row>
    <row r="414" spans="1:29" s="671" customFormat="1" ht="33.950000000000003" customHeight="1">
      <c r="A414" s="679"/>
      <c r="B414" s="680" t="s">
        <v>1391</v>
      </c>
      <c r="C414" s="1110">
        <f t="shared" ref="C414:L414" si="169">C415+C416+C417+C418+C419</f>
        <v>7</v>
      </c>
      <c r="D414" s="1110">
        <f t="shared" si="169"/>
        <v>0</v>
      </c>
      <c r="E414" s="1110">
        <f t="shared" si="169"/>
        <v>7</v>
      </c>
      <c r="F414" s="1110">
        <f t="shared" si="169"/>
        <v>0</v>
      </c>
      <c r="G414" s="1110">
        <f t="shared" si="169"/>
        <v>0</v>
      </c>
      <c r="H414" s="1110">
        <f t="shared" si="169"/>
        <v>0</v>
      </c>
      <c r="I414" s="1110">
        <f t="shared" si="169"/>
        <v>0</v>
      </c>
      <c r="J414" s="1110">
        <f t="shared" si="169"/>
        <v>5</v>
      </c>
      <c r="K414" s="1110">
        <f t="shared" si="169"/>
        <v>62</v>
      </c>
      <c r="L414" s="1110">
        <f t="shared" si="169"/>
        <v>1</v>
      </c>
      <c r="M414" s="1110"/>
      <c r="N414" s="1116"/>
      <c r="O414" s="1110">
        <f t="shared" ref="O414:Z414" si="170">O415+O416+O417+O418+O419</f>
        <v>150</v>
      </c>
      <c r="P414" s="1110">
        <f t="shared" si="170"/>
        <v>75</v>
      </c>
      <c r="Q414" s="1110">
        <f t="shared" si="170"/>
        <v>5</v>
      </c>
      <c r="R414" s="1111">
        <f t="shared" si="170"/>
        <v>7.5</v>
      </c>
      <c r="S414" s="1110">
        <f t="shared" si="170"/>
        <v>0</v>
      </c>
      <c r="T414" s="1111">
        <f t="shared" si="170"/>
        <v>7.5</v>
      </c>
      <c r="U414" s="1111">
        <f t="shared" si="170"/>
        <v>0</v>
      </c>
      <c r="V414" s="1111">
        <f t="shared" si="170"/>
        <v>7.5</v>
      </c>
      <c r="W414" s="1110">
        <f t="shared" si="170"/>
        <v>0</v>
      </c>
      <c r="X414" s="1111">
        <f t="shared" si="170"/>
        <v>0</v>
      </c>
      <c r="Y414" s="1110">
        <f t="shared" si="170"/>
        <v>0</v>
      </c>
      <c r="Z414" s="1111">
        <f t="shared" si="170"/>
        <v>0</v>
      </c>
      <c r="AA414" s="1112"/>
      <c r="AB414" s="1112"/>
      <c r="AC414" s="679"/>
    </row>
    <row r="415" spans="1:29" ht="33.950000000000003" customHeight="1">
      <c r="A415" s="342"/>
      <c r="B415" s="710" t="s">
        <v>468</v>
      </c>
      <c r="C415" s="1121">
        <f>D415+E415+F415</f>
        <v>2</v>
      </c>
      <c r="D415" s="1122"/>
      <c r="E415" s="1122">
        <v>2</v>
      </c>
      <c r="F415" s="1122"/>
      <c r="G415" s="1117"/>
      <c r="H415" s="1117"/>
      <c r="I415" s="1117"/>
      <c r="J415" s="1117">
        <v>1</v>
      </c>
      <c r="K415" s="1117">
        <v>10</v>
      </c>
      <c r="L415" s="1117">
        <v>0</v>
      </c>
      <c r="M415" s="1117"/>
      <c r="N415" s="1116">
        <v>1.5</v>
      </c>
      <c r="O415" s="1117">
        <v>30</v>
      </c>
      <c r="P415" s="1117">
        <v>15</v>
      </c>
      <c r="Q415" s="1117">
        <v>1</v>
      </c>
      <c r="R415" s="1112">
        <f>S415+T415+Z415</f>
        <v>1.5</v>
      </c>
      <c r="S415" s="1122"/>
      <c r="T415" s="1118">
        <f>U415+V415+X415+Y415</f>
        <v>1.5</v>
      </c>
      <c r="U415" s="1118"/>
      <c r="V415" s="1118">
        <f>Q415*N415</f>
        <v>1.5</v>
      </c>
      <c r="W415" s="1117"/>
      <c r="X415" s="1118"/>
      <c r="Y415" s="1117"/>
      <c r="Z415" s="1118"/>
      <c r="AA415" s="1118"/>
      <c r="AB415" s="1118"/>
      <c r="AC415" s="342"/>
    </row>
    <row r="416" spans="1:29" ht="33.950000000000003" customHeight="1">
      <c r="A416" s="342"/>
      <c r="B416" s="710" t="s">
        <v>469</v>
      </c>
      <c r="C416" s="1121">
        <f>D416+E416+F416</f>
        <v>2</v>
      </c>
      <c r="D416" s="1122"/>
      <c r="E416" s="1122">
        <v>2</v>
      </c>
      <c r="F416" s="1122"/>
      <c r="G416" s="1117"/>
      <c r="H416" s="1117"/>
      <c r="I416" s="1117"/>
      <c r="J416" s="1117">
        <v>1</v>
      </c>
      <c r="K416" s="1117">
        <v>11</v>
      </c>
      <c r="L416" s="1117">
        <v>0</v>
      </c>
      <c r="M416" s="1117"/>
      <c r="N416" s="1116">
        <v>1.5</v>
      </c>
      <c r="O416" s="1117">
        <v>30</v>
      </c>
      <c r="P416" s="1117">
        <v>15</v>
      </c>
      <c r="Q416" s="1117">
        <v>1</v>
      </c>
      <c r="R416" s="1112">
        <f>S416+T416+Z416</f>
        <v>1.5</v>
      </c>
      <c r="S416" s="1122"/>
      <c r="T416" s="1118">
        <f>U416+V416+X416+Y416</f>
        <v>1.5</v>
      </c>
      <c r="U416" s="1118"/>
      <c r="V416" s="1118">
        <f>Q416*N416</f>
        <v>1.5</v>
      </c>
      <c r="W416" s="1117"/>
      <c r="X416" s="1118"/>
      <c r="Y416" s="1117"/>
      <c r="Z416" s="1118"/>
      <c r="AA416" s="1118"/>
      <c r="AB416" s="1118"/>
      <c r="AC416" s="342"/>
    </row>
    <row r="417" spans="1:45" ht="33.950000000000003" customHeight="1">
      <c r="A417" s="342"/>
      <c r="B417" s="710" t="s">
        <v>470</v>
      </c>
      <c r="C417" s="1121">
        <f>D417+E417+F417</f>
        <v>1</v>
      </c>
      <c r="D417" s="1122"/>
      <c r="E417" s="1122">
        <v>1</v>
      </c>
      <c r="F417" s="1122"/>
      <c r="G417" s="1117"/>
      <c r="H417" s="1117"/>
      <c r="I417" s="1117"/>
      <c r="J417" s="1117">
        <v>1</v>
      </c>
      <c r="K417" s="1117">
        <v>12</v>
      </c>
      <c r="L417" s="1117">
        <v>0</v>
      </c>
      <c r="M417" s="1117"/>
      <c r="N417" s="1116">
        <v>1.5</v>
      </c>
      <c r="O417" s="1117">
        <v>30</v>
      </c>
      <c r="P417" s="1117">
        <v>15</v>
      </c>
      <c r="Q417" s="1117">
        <v>1</v>
      </c>
      <c r="R417" s="1112">
        <f>S417+T417+Z417</f>
        <v>1.5</v>
      </c>
      <c r="S417" s="1122"/>
      <c r="T417" s="1118">
        <f>U417+V417+X417+Y417</f>
        <v>1.5</v>
      </c>
      <c r="U417" s="1118"/>
      <c r="V417" s="1118">
        <f>Q417*N417</f>
        <v>1.5</v>
      </c>
      <c r="W417" s="1117"/>
      <c r="X417" s="1118"/>
      <c r="Y417" s="1117"/>
      <c r="Z417" s="1118"/>
      <c r="AA417" s="1118"/>
      <c r="AB417" s="1118"/>
      <c r="AC417" s="342"/>
    </row>
    <row r="418" spans="1:45" ht="33.950000000000003" customHeight="1">
      <c r="A418" s="342"/>
      <c r="B418" s="710" t="s">
        <v>471</v>
      </c>
      <c r="C418" s="1121">
        <f>D418+E418+F418</f>
        <v>1</v>
      </c>
      <c r="D418" s="1122"/>
      <c r="E418" s="1122">
        <v>1</v>
      </c>
      <c r="F418" s="1122"/>
      <c r="G418" s="1117"/>
      <c r="H418" s="1117"/>
      <c r="I418" s="1117"/>
      <c r="J418" s="1117">
        <v>1</v>
      </c>
      <c r="K418" s="1117">
        <v>16</v>
      </c>
      <c r="L418" s="1117">
        <v>0</v>
      </c>
      <c r="M418" s="1117"/>
      <c r="N418" s="1116">
        <v>1.5</v>
      </c>
      <c r="O418" s="1117">
        <v>30</v>
      </c>
      <c r="P418" s="1117">
        <v>15</v>
      </c>
      <c r="Q418" s="1117">
        <v>1</v>
      </c>
      <c r="R418" s="1112">
        <f>S418+T418+Z418</f>
        <v>1.5</v>
      </c>
      <c r="S418" s="1122"/>
      <c r="T418" s="1118">
        <f>U418+V418+X418+Y418</f>
        <v>1.5</v>
      </c>
      <c r="U418" s="1118"/>
      <c r="V418" s="1118">
        <f>Q418*N418</f>
        <v>1.5</v>
      </c>
      <c r="W418" s="1117"/>
      <c r="X418" s="1118"/>
      <c r="Y418" s="1117"/>
      <c r="Z418" s="1118"/>
      <c r="AA418" s="1118"/>
      <c r="AB418" s="1118"/>
      <c r="AC418" s="342"/>
    </row>
    <row r="419" spans="1:45" ht="33.950000000000003" customHeight="1">
      <c r="A419" s="342"/>
      <c r="B419" s="710" t="s">
        <v>472</v>
      </c>
      <c r="C419" s="1121">
        <f>D419+E419+F419</f>
        <v>1</v>
      </c>
      <c r="D419" s="1122"/>
      <c r="E419" s="1122">
        <v>1</v>
      </c>
      <c r="F419" s="1122"/>
      <c r="G419" s="1117"/>
      <c r="H419" s="1117"/>
      <c r="I419" s="1117"/>
      <c r="J419" s="1117">
        <v>1</v>
      </c>
      <c r="K419" s="1117">
        <v>13</v>
      </c>
      <c r="L419" s="1117">
        <v>1</v>
      </c>
      <c r="M419" s="1117"/>
      <c r="N419" s="1116">
        <v>1.5</v>
      </c>
      <c r="O419" s="1117">
        <v>30</v>
      </c>
      <c r="P419" s="1117">
        <v>15</v>
      </c>
      <c r="Q419" s="1117">
        <v>1</v>
      </c>
      <c r="R419" s="1112">
        <f>S419+T419+Z419</f>
        <v>1.5</v>
      </c>
      <c r="S419" s="1122"/>
      <c r="T419" s="1118">
        <f>U419+V419+X419+Y419</f>
        <v>1.5</v>
      </c>
      <c r="U419" s="1118"/>
      <c r="V419" s="1118">
        <f>Q419*N419</f>
        <v>1.5</v>
      </c>
      <c r="W419" s="1117"/>
      <c r="X419" s="1118"/>
      <c r="Y419" s="1117"/>
      <c r="Z419" s="1118"/>
      <c r="AA419" s="1118"/>
      <c r="AB419" s="1118"/>
      <c r="AC419" s="342"/>
    </row>
    <row r="420" spans="1:45" s="671" customFormat="1" ht="33.950000000000003" customHeight="1">
      <c r="A420" s="679"/>
      <c r="B420" s="680" t="s">
        <v>1392</v>
      </c>
      <c r="C420" s="1110">
        <f t="shared" ref="C420:L420" si="171">C421+C422+C423+C424+C425</f>
        <v>7</v>
      </c>
      <c r="D420" s="1110">
        <f t="shared" si="171"/>
        <v>0</v>
      </c>
      <c r="E420" s="1110">
        <f t="shared" si="171"/>
        <v>7</v>
      </c>
      <c r="F420" s="1110">
        <f t="shared" si="171"/>
        <v>0</v>
      </c>
      <c r="G420" s="1110">
        <f t="shared" si="171"/>
        <v>0</v>
      </c>
      <c r="H420" s="1110">
        <f t="shared" si="171"/>
        <v>0</v>
      </c>
      <c r="I420" s="1110">
        <f t="shared" si="171"/>
        <v>0</v>
      </c>
      <c r="J420" s="1110">
        <f t="shared" si="171"/>
        <v>5</v>
      </c>
      <c r="K420" s="1110">
        <f t="shared" si="171"/>
        <v>97</v>
      </c>
      <c r="L420" s="1110">
        <f t="shared" si="171"/>
        <v>0</v>
      </c>
      <c r="M420" s="1110"/>
      <c r="N420" s="1116"/>
      <c r="O420" s="1110">
        <f t="shared" ref="O420:Z420" si="172">O421+O422+O423+O424+O425</f>
        <v>150</v>
      </c>
      <c r="P420" s="1110">
        <f t="shared" si="172"/>
        <v>75</v>
      </c>
      <c r="Q420" s="1110">
        <f t="shared" si="172"/>
        <v>5</v>
      </c>
      <c r="R420" s="1111">
        <f t="shared" si="172"/>
        <v>7.5</v>
      </c>
      <c r="S420" s="1110">
        <f t="shared" si="172"/>
        <v>0</v>
      </c>
      <c r="T420" s="1111">
        <f t="shared" si="172"/>
        <v>7.5</v>
      </c>
      <c r="U420" s="1111">
        <f t="shared" si="172"/>
        <v>0</v>
      </c>
      <c r="V420" s="1111">
        <f t="shared" si="172"/>
        <v>7.5</v>
      </c>
      <c r="W420" s="1110">
        <f t="shared" si="172"/>
        <v>0</v>
      </c>
      <c r="X420" s="1111">
        <f t="shared" si="172"/>
        <v>0</v>
      </c>
      <c r="Y420" s="1110">
        <f t="shared" si="172"/>
        <v>0</v>
      </c>
      <c r="Z420" s="1111">
        <f t="shared" si="172"/>
        <v>0</v>
      </c>
      <c r="AA420" s="1112"/>
      <c r="AB420" s="1112"/>
      <c r="AC420" s="679"/>
    </row>
    <row r="421" spans="1:45" ht="33.950000000000003" customHeight="1">
      <c r="A421" s="342"/>
      <c r="B421" s="710" t="s">
        <v>468</v>
      </c>
      <c r="C421" s="1121">
        <f>D421+E421+F421</f>
        <v>2</v>
      </c>
      <c r="D421" s="1122"/>
      <c r="E421" s="1122">
        <v>2</v>
      </c>
      <c r="F421" s="1122"/>
      <c r="G421" s="1117"/>
      <c r="H421" s="1117"/>
      <c r="I421" s="1117"/>
      <c r="J421" s="1117">
        <v>1</v>
      </c>
      <c r="K421" s="1117">
        <v>18</v>
      </c>
      <c r="L421" s="1117">
        <v>0</v>
      </c>
      <c r="M421" s="1117"/>
      <c r="N421" s="1116">
        <v>1.5</v>
      </c>
      <c r="O421" s="1117">
        <v>30</v>
      </c>
      <c r="P421" s="1117">
        <v>15</v>
      </c>
      <c r="Q421" s="1117">
        <v>1</v>
      </c>
      <c r="R421" s="1112">
        <f>S421+T421+Z421</f>
        <v>1.5</v>
      </c>
      <c r="S421" s="1122"/>
      <c r="T421" s="1118">
        <f>U421+V421+X421+Y421</f>
        <v>1.5</v>
      </c>
      <c r="U421" s="1118"/>
      <c r="V421" s="1118">
        <f>Q421*N421</f>
        <v>1.5</v>
      </c>
      <c r="W421" s="1117"/>
      <c r="X421" s="1118"/>
      <c r="Y421" s="1117"/>
      <c r="Z421" s="1118"/>
      <c r="AA421" s="1118"/>
      <c r="AB421" s="1118"/>
      <c r="AC421" s="342"/>
    </row>
    <row r="422" spans="1:45" ht="33.950000000000003" customHeight="1">
      <c r="A422" s="342"/>
      <c r="B422" s="710" t="s">
        <v>469</v>
      </c>
      <c r="C422" s="1121">
        <f>D422+E422+F422</f>
        <v>2</v>
      </c>
      <c r="D422" s="1122"/>
      <c r="E422" s="1122">
        <v>2</v>
      </c>
      <c r="F422" s="1122"/>
      <c r="G422" s="1117"/>
      <c r="H422" s="1117"/>
      <c r="I422" s="1117"/>
      <c r="J422" s="1117">
        <v>1</v>
      </c>
      <c r="K422" s="1117">
        <v>19</v>
      </c>
      <c r="L422" s="1117">
        <v>0</v>
      </c>
      <c r="M422" s="1117"/>
      <c r="N422" s="1116">
        <v>1.5</v>
      </c>
      <c r="O422" s="1117">
        <v>30</v>
      </c>
      <c r="P422" s="1117">
        <v>15</v>
      </c>
      <c r="Q422" s="1117">
        <v>1</v>
      </c>
      <c r="R422" s="1112">
        <f>S422+T422+Z422</f>
        <v>1.5</v>
      </c>
      <c r="S422" s="1122"/>
      <c r="T422" s="1118">
        <f>U422+V422+X422+Y422</f>
        <v>1.5</v>
      </c>
      <c r="U422" s="1118"/>
      <c r="V422" s="1118">
        <f>Q422*N422</f>
        <v>1.5</v>
      </c>
      <c r="W422" s="1117"/>
      <c r="X422" s="1118"/>
      <c r="Y422" s="1117"/>
      <c r="Z422" s="1118"/>
      <c r="AA422" s="1118"/>
      <c r="AB422" s="1118"/>
      <c r="AC422" s="342"/>
    </row>
    <row r="423" spans="1:45" ht="33.950000000000003" customHeight="1">
      <c r="A423" s="342"/>
      <c r="B423" s="710" t="s">
        <v>470</v>
      </c>
      <c r="C423" s="1121">
        <f>D423+E423+F423</f>
        <v>1</v>
      </c>
      <c r="D423" s="1122"/>
      <c r="E423" s="1122">
        <v>1</v>
      </c>
      <c r="F423" s="1122"/>
      <c r="G423" s="1117"/>
      <c r="H423" s="1117"/>
      <c r="I423" s="1117"/>
      <c r="J423" s="1117">
        <v>1</v>
      </c>
      <c r="K423" s="1117">
        <v>24</v>
      </c>
      <c r="L423" s="1117">
        <v>0</v>
      </c>
      <c r="M423" s="1117"/>
      <c r="N423" s="1116">
        <v>1.5</v>
      </c>
      <c r="O423" s="1117">
        <v>30</v>
      </c>
      <c r="P423" s="1117">
        <v>15</v>
      </c>
      <c r="Q423" s="1117">
        <v>1</v>
      </c>
      <c r="R423" s="1112">
        <f>S423+T423+Z423</f>
        <v>1.5</v>
      </c>
      <c r="S423" s="1122"/>
      <c r="T423" s="1118">
        <f>U423+V423+X423+Y423</f>
        <v>1.5</v>
      </c>
      <c r="U423" s="1118"/>
      <c r="V423" s="1118">
        <f>Q423*N423</f>
        <v>1.5</v>
      </c>
      <c r="W423" s="1117"/>
      <c r="X423" s="1118"/>
      <c r="Y423" s="1117"/>
      <c r="Z423" s="1118"/>
      <c r="AA423" s="1118"/>
      <c r="AB423" s="1118"/>
      <c r="AC423" s="342"/>
    </row>
    <row r="424" spans="1:45" ht="33.950000000000003" customHeight="1">
      <c r="A424" s="342"/>
      <c r="B424" s="710" t="s">
        <v>471</v>
      </c>
      <c r="C424" s="1121">
        <f>D424+E424+F424</f>
        <v>1</v>
      </c>
      <c r="D424" s="1122"/>
      <c r="E424" s="1122">
        <v>1</v>
      </c>
      <c r="F424" s="1122"/>
      <c r="G424" s="1117"/>
      <c r="H424" s="1117"/>
      <c r="I424" s="1117"/>
      <c r="J424" s="1117">
        <v>1</v>
      </c>
      <c r="K424" s="1117">
        <v>21</v>
      </c>
      <c r="L424" s="1117">
        <v>0</v>
      </c>
      <c r="M424" s="1117"/>
      <c r="N424" s="1116">
        <v>1.5</v>
      </c>
      <c r="O424" s="1117">
        <v>30</v>
      </c>
      <c r="P424" s="1117">
        <v>15</v>
      </c>
      <c r="Q424" s="1117">
        <v>1</v>
      </c>
      <c r="R424" s="1112">
        <f>S424+T424+Z424</f>
        <v>1.5</v>
      </c>
      <c r="S424" s="1122"/>
      <c r="T424" s="1118">
        <f>U424+V424+X424+Y424</f>
        <v>1.5</v>
      </c>
      <c r="U424" s="1118"/>
      <c r="V424" s="1118">
        <f>Q424*N424</f>
        <v>1.5</v>
      </c>
      <c r="W424" s="1117"/>
      <c r="X424" s="1118"/>
      <c r="Y424" s="1117"/>
      <c r="Z424" s="1118"/>
      <c r="AA424" s="1118"/>
      <c r="AB424" s="1118"/>
      <c r="AC424" s="342"/>
    </row>
    <row r="425" spans="1:45" ht="33.950000000000003" customHeight="1">
      <c r="A425" s="342"/>
      <c r="B425" s="710" t="s">
        <v>472</v>
      </c>
      <c r="C425" s="1121">
        <f>D425+E425+F425</f>
        <v>1</v>
      </c>
      <c r="D425" s="1122"/>
      <c r="E425" s="1122">
        <v>1</v>
      </c>
      <c r="F425" s="1122"/>
      <c r="G425" s="1117"/>
      <c r="H425" s="1117"/>
      <c r="I425" s="1117"/>
      <c r="J425" s="1117">
        <v>1</v>
      </c>
      <c r="K425" s="1117">
        <v>15</v>
      </c>
      <c r="L425" s="1117">
        <v>0</v>
      </c>
      <c r="M425" s="1117"/>
      <c r="N425" s="1116">
        <v>1.5</v>
      </c>
      <c r="O425" s="1117">
        <v>30</v>
      </c>
      <c r="P425" s="1117">
        <v>15</v>
      </c>
      <c r="Q425" s="1117">
        <v>1</v>
      </c>
      <c r="R425" s="1112">
        <f>S425+T425+Z425</f>
        <v>1.5</v>
      </c>
      <c r="S425" s="1122"/>
      <c r="T425" s="1118">
        <f>U425+V425+X425+Y425</f>
        <v>1.5</v>
      </c>
      <c r="U425" s="1118"/>
      <c r="V425" s="1118">
        <f>Q425*N425</f>
        <v>1.5</v>
      </c>
      <c r="W425" s="1117"/>
      <c r="X425" s="1118"/>
      <c r="Y425" s="1117"/>
      <c r="Z425" s="1118"/>
      <c r="AA425" s="1118"/>
      <c r="AB425" s="1118"/>
      <c r="AC425" s="342"/>
    </row>
    <row r="426" spans="1:45" s="671" customFormat="1" ht="33.950000000000003" customHeight="1">
      <c r="A426" s="668">
        <v>3</v>
      </c>
      <c r="B426" s="711" t="s">
        <v>1393</v>
      </c>
      <c r="C426" s="666">
        <f>C427+C433+C439</f>
        <v>31</v>
      </c>
      <c r="D426" s="666">
        <f t="shared" ref="D426:Z426" si="173">D427+D433+D439</f>
        <v>2</v>
      </c>
      <c r="E426" s="666">
        <f t="shared" si="173"/>
        <v>26</v>
      </c>
      <c r="F426" s="666">
        <f t="shared" si="173"/>
        <v>3</v>
      </c>
      <c r="G426" s="666">
        <f t="shared" si="173"/>
        <v>0</v>
      </c>
      <c r="H426" s="666">
        <f t="shared" si="173"/>
        <v>0</v>
      </c>
      <c r="I426" s="666">
        <f t="shared" si="173"/>
        <v>0</v>
      </c>
      <c r="J426" s="666">
        <f t="shared" si="173"/>
        <v>17</v>
      </c>
      <c r="K426" s="666">
        <f t="shared" si="173"/>
        <v>411</v>
      </c>
      <c r="L426" s="666">
        <f t="shared" si="173"/>
        <v>2</v>
      </c>
      <c r="M426" s="666"/>
      <c r="N426" s="1104"/>
      <c r="O426" s="666">
        <f t="shared" si="173"/>
        <v>450</v>
      </c>
      <c r="P426" s="666">
        <f t="shared" si="173"/>
        <v>225</v>
      </c>
      <c r="Q426" s="666">
        <f t="shared" si="173"/>
        <v>17</v>
      </c>
      <c r="R426" s="1099">
        <f t="shared" si="173"/>
        <v>34.9</v>
      </c>
      <c r="S426" s="666">
        <f t="shared" si="173"/>
        <v>3</v>
      </c>
      <c r="T426" s="1099">
        <f t="shared" si="173"/>
        <v>26.9</v>
      </c>
      <c r="U426" s="1099">
        <f t="shared" si="173"/>
        <v>0</v>
      </c>
      <c r="V426" s="1099">
        <f t="shared" si="173"/>
        <v>25.5</v>
      </c>
      <c r="W426" s="666">
        <f t="shared" si="173"/>
        <v>6</v>
      </c>
      <c r="X426" s="1099">
        <f t="shared" si="173"/>
        <v>0.39999999999999997</v>
      </c>
      <c r="Y426" s="666">
        <f t="shared" si="173"/>
        <v>1</v>
      </c>
      <c r="Z426" s="1099">
        <f t="shared" si="173"/>
        <v>5</v>
      </c>
      <c r="AA426" s="1100">
        <f>(T426-E426)*70%</f>
        <v>0.62999999999999901</v>
      </c>
      <c r="AB426" s="1100">
        <f>(Z426-F426)*70%</f>
        <v>1.4</v>
      </c>
      <c r="AC426" s="668"/>
      <c r="AD426" s="670"/>
      <c r="AE426" s="670"/>
      <c r="AF426" s="670"/>
      <c r="AG426" s="670"/>
      <c r="AH426" s="670"/>
      <c r="AI426" s="670"/>
      <c r="AJ426" s="670"/>
      <c r="AK426" s="670"/>
      <c r="AL426" s="670"/>
      <c r="AM426" s="670"/>
      <c r="AN426" s="670"/>
      <c r="AO426" s="670"/>
      <c r="AP426" s="670"/>
      <c r="AQ426" s="670"/>
      <c r="AR426" s="670"/>
      <c r="AS426" s="670"/>
    </row>
    <row r="427" spans="1:45" s="671" customFormat="1" ht="33.950000000000003" customHeight="1">
      <c r="A427" s="668"/>
      <c r="B427" s="711" t="s">
        <v>1369</v>
      </c>
      <c r="C427" s="666">
        <f>C428+C429+C430+C431+C432</f>
        <v>15</v>
      </c>
      <c r="D427" s="666">
        <f t="shared" ref="D427:Z427" si="174">D428+D429+D430+D431+D432</f>
        <v>2</v>
      </c>
      <c r="E427" s="666">
        <f t="shared" si="174"/>
        <v>10</v>
      </c>
      <c r="F427" s="666">
        <f t="shared" si="174"/>
        <v>3</v>
      </c>
      <c r="G427" s="666">
        <f t="shared" si="174"/>
        <v>0</v>
      </c>
      <c r="H427" s="666">
        <f t="shared" si="174"/>
        <v>0</v>
      </c>
      <c r="I427" s="666">
        <f t="shared" si="174"/>
        <v>0</v>
      </c>
      <c r="J427" s="666">
        <f t="shared" si="174"/>
        <v>7</v>
      </c>
      <c r="K427" s="666">
        <f t="shared" si="174"/>
        <v>167</v>
      </c>
      <c r="L427" s="666">
        <f t="shared" si="174"/>
        <v>1</v>
      </c>
      <c r="M427" s="666"/>
      <c r="N427" s="1104"/>
      <c r="O427" s="666">
        <f t="shared" si="174"/>
        <v>150</v>
      </c>
      <c r="P427" s="666">
        <f t="shared" si="174"/>
        <v>75</v>
      </c>
      <c r="Q427" s="666">
        <f t="shared" si="174"/>
        <v>7</v>
      </c>
      <c r="R427" s="1099">
        <f t="shared" si="174"/>
        <v>19.566666666666666</v>
      </c>
      <c r="S427" s="666">
        <f t="shared" si="174"/>
        <v>3</v>
      </c>
      <c r="T427" s="1099">
        <f t="shared" si="174"/>
        <v>11.566666666666666</v>
      </c>
      <c r="U427" s="1099">
        <f t="shared" si="174"/>
        <v>0</v>
      </c>
      <c r="V427" s="1099">
        <f t="shared" si="174"/>
        <v>10.5</v>
      </c>
      <c r="W427" s="666">
        <f t="shared" si="174"/>
        <v>1</v>
      </c>
      <c r="X427" s="1099">
        <f t="shared" si="174"/>
        <v>6.6666666666666666E-2</v>
      </c>
      <c r="Y427" s="666">
        <f t="shared" si="174"/>
        <v>1</v>
      </c>
      <c r="Z427" s="1099">
        <f t="shared" si="174"/>
        <v>5</v>
      </c>
      <c r="AA427" s="1106"/>
      <c r="AB427" s="1106"/>
      <c r="AC427" s="668"/>
      <c r="AD427" s="670"/>
      <c r="AE427" s="670"/>
      <c r="AF427" s="670"/>
      <c r="AG427" s="670"/>
      <c r="AH427" s="670"/>
      <c r="AI427" s="670"/>
      <c r="AJ427" s="670"/>
      <c r="AK427" s="670"/>
      <c r="AL427" s="670"/>
      <c r="AM427" s="670"/>
      <c r="AN427" s="670"/>
      <c r="AO427" s="670"/>
      <c r="AP427" s="670"/>
      <c r="AQ427" s="670"/>
      <c r="AR427" s="670"/>
      <c r="AS427" s="670"/>
    </row>
    <row r="428" spans="1:45" ht="33.950000000000003" customHeight="1">
      <c r="A428" s="675"/>
      <c r="B428" s="712" t="s">
        <v>468</v>
      </c>
      <c r="C428" s="1108">
        <f t="shared" ref="C428:C432" si="175">D428+E428+F428</f>
        <v>7</v>
      </c>
      <c r="D428" s="1105">
        <v>2</v>
      </c>
      <c r="E428" s="1105">
        <v>2</v>
      </c>
      <c r="F428" s="1105">
        <v>3</v>
      </c>
      <c r="G428" s="1105"/>
      <c r="H428" s="1105"/>
      <c r="I428" s="1105"/>
      <c r="J428" s="1105">
        <v>1</v>
      </c>
      <c r="K428" s="1105">
        <v>25</v>
      </c>
      <c r="L428" s="1105"/>
      <c r="M428" s="1105"/>
      <c r="N428" s="1104">
        <v>1.5</v>
      </c>
      <c r="O428" s="1105">
        <v>30</v>
      </c>
      <c r="P428" s="1105">
        <v>15</v>
      </c>
      <c r="Q428" s="1105">
        <v>1</v>
      </c>
      <c r="R428" s="1106">
        <f>S428+T428+Z428</f>
        <v>10.5</v>
      </c>
      <c r="S428" s="1105">
        <v>3</v>
      </c>
      <c r="T428" s="1107">
        <f>U428+V428+X428+Y428</f>
        <v>2.5</v>
      </c>
      <c r="U428" s="1107"/>
      <c r="V428" s="1107">
        <f>Q428*N428</f>
        <v>1.5</v>
      </c>
      <c r="W428" s="1105"/>
      <c r="X428" s="1107"/>
      <c r="Y428" s="1105">
        <v>1</v>
      </c>
      <c r="Z428" s="1107">
        <v>5</v>
      </c>
      <c r="AA428" s="1107"/>
      <c r="AB428" s="1107"/>
      <c r="AC428" s="675"/>
      <c r="AD428" s="651"/>
      <c r="AE428" s="651"/>
      <c r="AF428" s="651"/>
      <c r="AG428" s="651"/>
      <c r="AH428" s="651"/>
      <c r="AI428" s="651"/>
      <c r="AJ428" s="651"/>
      <c r="AK428" s="651"/>
      <c r="AL428" s="651"/>
      <c r="AM428" s="651"/>
      <c r="AN428" s="651"/>
      <c r="AO428" s="651"/>
      <c r="AP428" s="651"/>
      <c r="AQ428" s="651"/>
      <c r="AR428" s="651"/>
      <c r="AS428" s="651"/>
    </row>
    <row r="429" spans="1:45" ht="33.950000000000003" customHeight="1">
      <c r="A429" s="675"/>
      <c r="B429" s="712" t="s">
        <v>469</v>
      </c>
      <c r="C429" s="1108">
        <f t="shared" si="175"/>
        <v>2</v>
      </c>
      <c r="D429" s="1105"/>
      <c r="E429" s="1105">
        <v>2</v>
      </c>
      <c r="F429" s="1105"/>
      <c r="G429" s="1105"/>
      <c r="H429" s="1105"/>
      <c r="I429" s="1105"/>
      <c r="J429" s="1105">
        <v>1</v>
      </c>
      <c r="K429" s="1105">
        <v>25</v>
      </c>
      <c r="L429" s="1105"/>
      <c r="M429" s="1105"/>
      <c r="N429" s="1104">
        <v>1.5</v>
      </c>
      <c r="O429" s="1105">
        <v>30</v>
      </c>
      <c r="P429" s="1105">
        <v>15</v>
      </c>
      <c r="Q429" s="1105">
        <v>1</v>
      </c>
      <c r="R429" s="1106">
        <f>S429+T429+Z429</f>
        <v>1.5</v>
      </c>
      <c r="S429" s="1105"/>
      <c r="T429" s="1107">
        <f>U429+V429+X429+Y429</f>
        <v>1.5</v>
      </c>
      <c r="U429" s="1107"/>
      <c r="V429" s="1107">
        <f>Q429*N429</f>
        <v>1.5</v>
      </c>
      <c r="W429" s="1105"/>
      <c r="X429" s="1107"/>
      <c r="Y429" s="1105"/>
      <c r="Z429" s="1107"/>
      <c r="AA429" s="1107"/>
      <c r="AB429" s="1107"/>
      <c r="AC429" s="675"/>
      <c r="AD429" s="651"/>
      <c r="AE429" s="651"/>
      <c r="AF429" s="651"/>
      <c r="AG429" s="651"/>
      <c r="AH429" s="651"/>
      <c r="AI429" s="651"/>
      <c r="AJ429" s="651"/>
      <c r="AK429" s="651"/>
      <c r="AL429" s="651"/>
      <c r="AM429" s="651"/>
      <c r="AN429" s="651"/>
      <c r="AO429" s="651"/>
      <c r="AP429" s="651"/>
      <c r="AQ429" s="651"/>
      <c r="AR429" s="651"/>
      <c r="AS429" s="651"/>
    </row>
    <row r="430" spans="1:45" ht="33.950000000000003" customHeight="1">
      <c r="A430" s="675"/>
      <c r="B430" s="712" t="s">
        <v>470</v>
      </c>
      <c r="C430" s="1108">
        <f t="shared" si="175"/>
        <v>2</v>
      </c>
      <c r="D430" s="1105"/>
      <c r="E430" s="1105">
        <v>2</v>
      </c>
      <c r="F430" s="1105"/>
      <c r="G430" s="1105"/>
      <c r="H430" s="1105"/>
      <c r="I430" s="1105"/>
      <c r="J430" s="1105">
        <v>1</v>
      </c>
      <c r="K430" s="1105">
        <v>31</v>
      </c>
      <c r="L430" s="1105"/>
      <c r="M430" s="1105"/>
      <c r="N430" s="1104">
        <v>1.5</v>
      </c>
      <c r="O430" s="1105">
        <v>30</v>
      </c>
      <c r="P430" s="1105">
        <v>15</v>
      </c>
      <c r="Q430" s="1105">
        <v>1</v>
      </c>
      <c r="R430" s="1106">
        <f>S430+T430+Z430</f>
        <v>1.5666666666666667</v>
      </c>
      <c r="S430" s="1105"/>
      <c r="T430" s="1107">
        <f>U430+V430+X430+Y430</f>
        <v>1.5666666666666667</v>
      </c>
      <c r="U430" s="1107"/>
      <c r="V430" s="1107">
        <f>Q430*N430</f>
        <v>1.5</v>
      </c>
      <c r="W430" s="1105">
        <f>(K430+L430)-(Q430*O430)</f>
        <v>1</v>
      </c>
      <c r="X430" s="1107">
        <f>W430/P430</f>
        <v>6.6666666666666666E-2</v>
      </c>
      <c r="Y430" s="1105"/>
      <c r="Z430" s="1107"/>
      <c r="AA430" s="1107"/>
      <c r="AB430" s="1107"/>
      <c r="AC430" s="675"/>
      <c r="AD430" s="651"/>
      <c r="AE430" s="651"/>
      <c r="AF430" s="651"/>
      <c r="AG430" s="651"/>
      <c r="AH430" s="651"/>
      <c r="AI430" s="651"/>
      <c r="AJ430" s="651"/>
      <c r="AK430" s="651"/>
      <c r="AL430" s="651"/>
      <c r="AM430" s="651"/>
      <c r="AN430" s="651"/>
      <c r="AO430" s="651"/>
      <c r="AP430" s="651"/>
      <c r="AQ430" s="651"/>
      <c r="AR430" s="651"/>
      <c r="AS430" s="651"/>
    </row>
    <row r="431" spans="1:45" ht="33.950000000000003" customHeight="1">
      <c r="A431" s="675"/>
      <c r="B431" s="712" t="s">
        <v>471</v>
      </c>
      <c r="C431" s="1108">
        <f t="shared" si="175"/>
        <v>2</v>
      </c>
      <c r="D431" s="1105"/>
      <c r="E431" s="1105">
        <v>2</v>
      </c>
      <c r="F431" s="1105"/>
      <c r="G431" s="1105"/>
      <c r="H431" s="1105"/>
      <c r="I431" s="1105"/>
      <c r="J431" s="1105">
        <v>2</v>
      </c>
      <c r="K431" s="1105">
        <v>44</v>
      </c>
      <c r="L431" s="1105">
        <v>1</v>
      </c>
      <c r="M431" s="1105"/>
      <c r="N431" s="1104">
        <v>1.5</v>
      </c>
      <c r="O431" s="1105">
        <v>30</v>
      </c>
      <c r="P431" s="1105">
        <v>15</v>
      </c>
      <c r="Q431" s="1105">
        <v>2</v>
      </c>
      <c r="R431" s="1106">
        <f>S431+T431+Z431</f>
        <v>3</v>
      </c>
      <c r="S431" s="1105"/>
      <c r="T431" s="1107">
        <f>U431+V431+X431+Y431</f>
        <v>3</v>
      </c>
      <c r="U431" s="1107"/>
      <c r="V431" s="1107">
        <f>Q431*N431</f>
        <v>3</v>
      </c>
      <c r="W431" s="1105"/>
      <c r="X431" s="1107"/>
      <c r="Y431" s="1105"/>
      <c r="Z431" s="1107"/>
      <c r="AA431" s="1107"/>
      <c r="AB431" s="1107"/>
      <c r="AC431" s="675"/>
      <c r="AD431" s="651"/>
      <c r="AE431" s="651"/>
      <c r="AF431" s="651"/>
      <c r="AG431" s="651"/>
      <c r="AH431" s="651"/>
      <c r="AI431" s="651"/>
      <c r="AJ431" s="651"/>
      <c r="AK431" s="651"/>
      <c r="AL431" s="651"/>
      <c r="AM431" s="651"/>
      <c r="AN431" s="651"/>
      <c r="AO431" s="651"/>
      <c r="AP431" s="651"/>
      <c r="AQ431" s="651"/>
      <c r="AR431" s="651"/>
      <c r="AS431" s="651"/>
    </row>
    <row r="432" spans="1:45" ht="33.950000000000003" customHeight="1">
      <c r="A432" s="675"/>
      <c r="B432" s="712" t="s">
        <v>472</v>
      </c>
      <c r="C432" s="1108">
        <f t="shared" si="175"/>
        <v>2</v>
      </c>
      <c r="D432" s="1105"/>
      <c r="E432" s="1105">
        <v>2</v>
      </c>
      <c r="F432" s="1105"/>
      <c r="G432" s="1105"/>
      <c r="H432" s="1105"/>
      <c r="I432" s="1105"/>
      <c r="J432" s="1105">
        <v>2</v>
      </c>
      <c r="K432" s="1105">
        <v>42</v>
      </c>
      <c r="L432" s="1105"/>
      <c r="M432" s="1105"/>
      <c r="N432" s="1104">
        <v>1.5</v>
      </c>
      <c r="O432" s="1105">
        <v>30</v>
      </c>
      <c r="P432" s="1105">
        <v>15</v>
      </c>
      <c r="Q432" s="1105">
        <v>2</v>
      </c>
      <c r="R432" s="1106">
        <f>S432+T432+Z432</f>
        <v>3</v>
      </c>
      <c r="S432" s="1105"/>
      <c r="T432" s="1107">
        <f>U432+V432+X432+Y432</f>
        <v>3</v>
      </c>
      <c r="U432" s="1107"/>
      <c r="V432" s="1107">
        <f>Q432*N432</f>
        <v>3</v>
      </c>
      <c r="W432" s="1105"/>
      <c r="X432" s="1107"/>
      <c r="Y432" s="1105"/>
      <c r="Z432" s="1107"/>
      <c r="AA432" s="1107"/>
      <c r="AB432" s="1107"/>
      <c r="AC432" s="675"/>
      <c r="AD432" s="651"/>
      <c r="AE432" s="651"/>
      <c r="AF432" s="651"/>
      <c r="AG432" s="651"/>
      <c r="AH432" s="651"/>
      <c r="AI432" s="651"/>
      <c r="AJ432" s="651"/>
      <c r="AK432" s="651"/>
      <c r="AL432" s="651"/>
      <c r="AM432" s="651"/>
      <c r="AN432" s="651"/>
      <c r="AO432" s="651"/>
      <c r="AP432" s="651"/>
      <c r="AQ432" s="651"/>
      <c r="AR432" s="651"/>
      <c r="AS432" s="651"/>
    </row>
    <row r="433" spans="1:45" s="671" customFormat="1" ht="33.950000000000003" customHeight="1">
      <c r="A433" s="668"/>
      <c r="B433" s="711" t="s">
        <v>1244</v>
      </c>
      <c r="C433" s="666">
        <f>C434+C435+C436+C437+C438</f>
        <v>8</v>
      </c>
      <c r="D433" s="666">
        <f t="shared" ref="D433:Z433" si="176">D434+D435+D436+D437+D438</f>
        <v>0</v>
      </c>
      <c r="E433" s="666">
        <f t="shared" si="176"/>
        <v>8</v>
      </c>
      <c r="F433" s="666">
        <f t="shared" si="176"/>
        <v>0</v>
      </c>
      <c r="G433" s="666">
        <f t="shared" si="176"/>
        <v>0</v>
      </c>
      <c r="H433" s="666">
        <f t="shared" si="176"/>
        <v>0</v>
      </c>
      <c r="I433" s="666">
        <f t="shared" si="176"/>
        <v>0</v>
      </c>
      <c r="J433" s="666">
        <f t="shared" si="176"/>
        <v>5</v>
      </c>
      <c r="K433" s="666">
        <f t="shared" si="176"/>
        <v>112</v>
      </c>
      <c r="L433" s="666">
        <f t="shared" si="176"/>
        <v>0</v>
      </c>
      <c r="M433" s="666"/>
      <c r="N433" s="1104"/>
      <c r="O433" s="666">
        <f t="shared" si="176"/>
        <v>150</v>
      </c>
      <c r="P433" s="666">
        <f t="shared" si="176"/>
        <v>75</v>
      </c>
      <c r="Q433" s="666">
        <f t="shared" si="176"/>
        <v>5</v>
      </c>
      <c r="R433" s="1099">
        <f t="shared" si="176"/>
        <v>7.5</v>
      </c>
      <c r="S433" s="666">
        <f t="shared" si="176"/>
        <v>0</v>
      </c>
      <c r="T433" s="1099">
        <f t="shared" si="176"/>
        <v>7.5</v>
      </c>
      <c r="U433" s="1099">
        <f t="shared" si="176"/>
        <v>0</v>
      </c>
      <c r="V433" s="1099">
        <f t="shared" si="176"/>
        <v>7.5</v>
      </c>
      <c r="W433" s="666">
        <f t="shared" si="176"/>
        <v>0</v>
      </c>
      <c r="X433" s="1099">
        <f t="shared" si="176"/>
        <v>0</v>
      </c>
      <c r="Y433" s="666">
        <f t="shared" si="176"/>
        <v>0</v>
      </c>
      <c r="Z433" s="1099">
        <f t="shared" si="176"/>
        <v>0</v>
      </c>
      <c r="AA433" s="1106"/>
      <c r="AB433" s="1106"/>
      <c r="AC433" s="668"/>
      <c r="AD433" s="670"/>
      <c r="AE433" s="670"/>
      <c r="AF433" s="670"/>
      <c r="AG433" s="670"/>
      <c r="AH433" s="670"/>
      <c r="AI433" s="670"/>
      <c r="AJ433" s="670"/>
      <c r="AK433" s="670"/>
      <c r="AL433" s="670"/>
      <c r="AM433" s="670"/>
      <c r="AN433" s="670"/>
      <c r="AO433" s="670"/>
      <c r="AP433" s="670"/>
      <c r="AQ433" s="670"/>
      <c r="AR433" s="670"/>
      <c r="AS433" s="670"/>
    </row>
    <row r="434" spans="1:45" ht="33.950000000000003" customHeight="1">
      <c r="A434" s="675"/>
      <c r="B434" s="712" t="s">
        <v>468</v>
      </c>
      <c r="C434" s="1108">
        <f t="shared" ref="C434:C438" si="177">D434+E434+F434</f>
        <v>2</v>
      </c>
      <c r="D434" s="1105"/>
      <c r="E434" s="1105">
        <v>2</v>
      </c>
      <c r="F434" s="1105"/>
      <c r="G434" s="1105"/>
      <c r="H434" s="1105"/>
      <c r="I434" s="1105"/>
      <c r="J434" s="1105">
        <v>1</v>
      </c>
      <c r="K434" s="1105">
        <v>21</v>
      </c>
      <c r="L434" s="1105"/>
      <c r="M434" s="1105"/>
      <c r="N434" s="1104">
        <v>1.5</v>
      </c>
      <c r="O434" s="1105">
        <v>30</v>
      </c>
      <c r="P434" s="1105">
        <v>15</v>
      </c>
      <c r="Q434" s="1105">
        <v>1</v>
      </c>
      <c r="R434" s="1106">
        <f>S434+T434+Z434</f>
        <v>1.5</v>
      </c>
      <c r="S434" s="1105"/>
      <c r="T434" s="1107">
        <f>U434+V434+X434+Y434</f>
        <v>1.5</v>
      </c>
      <c r="U434" s="1107"/>
      <c r="V434" s="1107">
        <f>Q434*N434</f>
        <v>1.5</v>
      </c>
      <c r="W434" s="1105"/>
      <c r="X434" s="1107"/>
      <c r="Y434" s="1105"/>
      <c r="Z434" s="1107"/>
      <c r="AA434" s="1107"/>
      <c r="AB434" s="1107"/>
      <c r="AC434" s="675"/>
      <c r="AD434" s="651"/>
      <c r="AE434" s="651"/>
      <c r="AF434" s="651"/>
      <c r="AG434" s="651"/>
      <c r="AH434" s="651"/>
      <c r="AI434" s="651"/>
      <c r="AJ434" s="651"/>
      <c r="AK434" s="651"/>
      <c r="AL434" s="651"/>
      <c r="AM434" s="651"/>
      <c r="AN434" s="651"/>
      <c r="AO434" s="651"/>
      <c r="AP434" s="651"/>
      <c r="AQ434" s="651"/>
      <c r="AR434" s="651"/>
      <c r="AS434" s="651"/>
    </row>
    <row r="435" spans="1:45" ht="33.950000000000003" customHeight="1">
      <c r="A435" s="675"/>
      <c r="B435" s="712" t="s">
        <v>469</v>
      </c>
      <c r="C435" s="1108">
        <f t="shared" si="177"/>
        <v>2</v>
      </c>
      <c r="D435" s="1105"/>
      <c r="E435" s="1105">
        <v>2</v>
      </c>
      <c r="F435" s="1105"/>
      <c r="G435" s="1105"/>
      <c r="H435" s="1105"/>
      <c r="I435" s="1105"/>
      <c r="J435" s="1105">
        <v>1</v>
      </c>
      <c r="K435" s="1105">
        <v>20</v>
      </c>
      <c r="L435" s="1105"/>
      <c r="M435" s="1105"/>
      <c r="N435" s="1104">
        <v>1.5</v>
      </c>
      <c r="O435" s="1105">
        <v>30</v>
      </c>
      <c r="P435" s="1105">
        <v>15</v>
      </c>
      <c r="Q435" s="1105">
        <v>1</v>
      </c>
      <c r="R435" s="1106">
        <f>S435+T435+Z435</f>
        <v>1.5</v>
      </c>
      <c r="S435" s="1105"/>
      <c r="T435" s="1107">
        <f>U435+V435+X435+Y435</f>
        <v>1.5</v>
      </c>
      <c r="U435" s="1107"/>
      <c r="V435" s="1107">
        <f>Q435*N435</f>
        <v>1.5</v>
      </c>
      <c r="W435" s="1105"/>
      <c r="X435" s="1107"/>
      <c r="Y435" s="1105"/>
      <c r="Z435" s="1107"/>
      <c r="AA435" s="1107"/>
      <c r="AB435" s="1107"/>
      <c r="AC435" s="675"/>
      <c r="AD435" s="651"/>
      <c r="AE435" s="651"/>
      <c r="AF435" s="651"/>
      <c r="AG435" s="651"/>
      <c r="AH435" s="651"/>
      <c r="AI435" s="651"/>
      <c r="AJ435" s="651"/>
      <c r="AK435" s="651"/>
      <c r="AL435" s="651"/>
      <c r="AM435" s="651"/>
      <c r="AN435" s="651"/>
      <c r="AO435" s="651"/>
      <c r="AP435" s="651"/>
      <c r="AQ435" s="651"/>
      <c r="AR435" s="651"/>
      <c r="AS435" s="651"/>
    </row>
    <row r="436" spans="1:45" ht="33.950000000000003" customHeight="1">
      <c r="A436" s="675"/>
      <c r="B436" s="712" t="s">
        <v>470</v>
      </c>
      <c r="C436" s="1108">
        <f t="shared" si="177"/>
        <v>2</v>
      </c>
      <c r="D436" s="1105"/>
      <c r="E436" s="1105">
        <v>2</v>
      </c>
      <c r="F436" s="1105"/>
      <c r="G436" s="1105"/>
      <c r="H436" s="1105"/>
      <c r="I436" s="1105"/>
      <c r="J436" s="1105">
        <v>1</v>
      </c>
      <c r="K436" s="1105">
        <v>20</v>
      </c>
      <c r="L436" s="1105"/>
      <c r="M436" s="1105"/>
      <c r="N436" s="1104">
        <v>1.5</v>
      </c>
      <c r="O436" s="1105">
        <v>30</v>
      </c>
      <c r="P436" s="1105">
        <v>15</v>
      </c>
      <c r="Q436" s="1105">
        <v>1</v>
      </c>
      <c r="R436" s="1106">
        <f>S436+T436+Z436</f>
        <v>1.5</v>
      </c>
      <c r="S436" s="1105"/>
      <c r="T436" s="1107">
        <f>U436+V436+X436+Y436</f>
        <v>1.5</v>
      </c>
      <c r="U436" s="1107"/>
      <c r="V436" s="1107">
        <f>Q436*N436</f>
        <v>1.5</v>
      </c>
      <c r="W436" s="1105"/>
      <c r="X436" s="1107"/>
      <c r="Y436" s="1105"/>
      <c r="Z436" s="1107"/>
      <c r="AA436" s="1107"/>
      <c r="AB436" s="1107"/>
      <c r="AC436" s="675"/>
      <c r="AD436" s="651"/>
      <c r="AE436" s="651"/>
      <c r="AF436" s="651"/>
      <c r="AG436" s="651"/>
      <c r="AH436" s="651"/>
      <c r="AI436" s="651"/>
      <c r="AJ436" s="651"/>
      <c r="AK436" s="651"/>
      <c r="AL436" s="651"/>
      <c r="AM436" s="651"/>
      <c r="AN436" s="651"/>
      <c r="AO436" s="651"/>
      <c r="AP436" s="651"/>
      <c r="AQ436" s="651"/>
      <c r="AR436" s="651"/>
      <c r="AS436" s="651"/>
    </row>
    <row r="437" spans="1:45" ht="33.950000000000003" customHeight="1">
      <c r="A437" s="675"/>
      <c r="B437" s="712" t="s">
        <v>471</v>
      </c>
      <c r="C437" s="1108">
        <f t="shared" si="177"/>
        <v>1</v>
      </c>
      <c r="D437" s="1105"/>
      <c r="E437" s="1105">
        <v>1</v>
      </c>
      <c r="F437" s="1105"/>
      <c r="G437" s="1105"/>
      <c r="H437" s="1105"/>
      <c r="I437" s="1105"/>
      <c r="J437" s="1105">
        <v>1</v>
      </c>
      <c r="K437" s="1105">
        <v>27</v>
      </c>
      <c r="L437" s="1105"/>
      <c r="M437" s="1105"/>
      <c r="N437" s="1104">
        <v>1.5</v>
      </c>
      <c r="O437" s="1105">
        <v>30</v>
      </c>
      <c r="P437" s="1105">
        <v>15</v>
      </c>
      <c r="Q437" s="1105">
        <v>1</v>
      </c>
      <c r="R437" s="1106">
        <f>S437+T437+Z437</f>
        <v>1.5</v>
      </c>
      <c r="S437" s="1105"/>
      <c r="T437" s="1107">
        <f>U437+V437+X437+Y437</f>
        <v>1.5</v>
      </c>
      <c r="U437" s="1107"/>
      <c r="V437" s="1107">
        <f>Q437*N437</f>
        <v>1.5</v>
      </c>
      <c r="W437" s="1105"/>
      <c r="X437" s="1107"/>
      <c r="Y437" s="1105"/>
      <c r="Z437" s="1107"/>
      <c r="AA437" s="1107"/>
      <c r="AB437" s="1107"/>
      <c r="AC437" s="675"/>
      <c r="AD437" s="651"/>
      <c r="AE437" s="651"/>
      <c r="AF437" s="651"/>
      <c r="AG437" s="651"/>
      <c r="AH437" s="651"/>
      <c r="AI437" s="651"/>
      <c r="AJ437" s="651"/>
      <c r="AK437" s="651"/>
      <c r="AL437" s="651"/>
      <c r="AM437" s="651"/>
      <c r="AN437" s="651"/>
      <c r="AO437" s="651"/>
      <c r="AP437" s="651"/>
      <c r="AQ437" s="651"/>
      <c r="AR437" s="651"/>
      <c r="AS437" s="651"/>
    </row>
    <row r="438" spans="1:45" ht="33.950000000000003" customHeight="1">
      <c r="A438" s="675"/>
      <c r="B438" s="712" t="s">
        <v>472</v>
      </c>
      <c r="C438" s="1108">
        <f t="shared" si="177"/>
        <v>1</v>
      </c>
      <c r="D438" s="1105"/>
      <c r="E438" s="1105">
        <v>1</v>
      </c>
      <c r="F438" s="1105"/>
      <c r="G438" s="1105"/>
      <c r="H438" s="1105"/>
      <c r="I438" s="1105"/>
      <c r="J438" s="1105">
        <v>1</v>
      </c>
      <c r="K438" s="1105">
        <v>24</v>
      </c>
      <c r="L438" s="1105"/>
      <c r="M438" s="1105"/>
      <c r="N438" s="1104">
        <v>1.5</v>
      </c>
      <c r="O438" s="1105">
        <v>30</v>
      </c>
      <c r="P438" s="1105">
        <v>15</v>
      </c>
      <c r="Q438" s="1105">
        <v>1</v>
      </c>
      <c r="R438" s="1106">
        <f>S438+T438+Z438</f>
        <v>1.5</v>
      </c>
      <c r="S438" s="1105"/>
      <c r="T438" s="1107">
        <f>U438+V438+X438+Y438</f>
        <v>1.5</v>
      </c>
      <c r="U438" s="1107"/>
      <c r="V438" s="1107">
        <f>Q438*N438</f>
        <v>1.5</v>
      </c>
      <c r="W438" s="1105"/>
      <c r="X438" s="1107"/>
      <c r="Y438" s="1105"/>
      <c r="Z438" s="1107"/>
      <c r="AA438" s="1107"/>
      <c r="AB438" s="1107"/>
      <c r="AC438" s="675"/>
      <c r="AD438" s="651"/>
      <c r="AE438" s="651"/>
      <c r="AF438" s="651"/>
      <c r="AG438" s="651"/>
      <c r="AH438" s="651"/>
      <c r="AI438" s="651"/>
      <c r="AJ438" s="651"/>
      <c r="AK438" s="651"/>
      <c r="AL438" s="651"/>
      <c r="AM438" s="651"/>
      <c r="AN438" s="651"/>
      <c r="AO438" s="651"/>
      <c r="AP438" s="651"/>
      <c r="AQ438" s="651"/>
      <c r="AR438" s="651"/>
      <c r="AS438" s="651"/>
    </row>
    <row r="439" spans="1:45" s="671" customFormat="1" ht="33.950000000000003" customHeight="1">
      <c r="A439" s="668"/>
      <c r="B439" s="711" t="s">
        <v>1245</v>
      </c>
      <c r="C439" s="666">
        <f>C440+C441+C442+C443+C444</f>
        <v>8</v>
      </c>
      <c r="D439" s="666">
        <f t="shared" ref="D439:Z439" si="178">D440+D441+D442+D443+D444</f>
        <v>0</v>
      </c>
      <c r="E439" s="666">
        <f t="shared" si="178"/>
        <v>8</v>
      </c>
      <c r="F439" s="666">
        <f t="shared" si="178"/>
        <v>0</v>
      </c>
      <c r="G439" s="666">
        <f t="shared" si="178"/>
        <v>0</v>
      </c>
      <c r="H439" s="666">
        <f t="shared" si="178"/>
        <v>0</v>
      </c>
      <c r="I439" s="666">
        <f t="shared" si="178"/>
        <v>0</v>
      </c>
      <c r="J439" s="666">
        <f t="shared" si="178"/>
        <v>5</v>
      </c>
      <c r="K439" s="666">
        <f t="shared" si="178"/>
        <v>132</v>
      </c>
      <c r="L439" s="666">
        <f t="shared" si="178"/>
        <v>1</v>
      </c>
      <c r="M439" s="666"/>
      <c r="N439" s="1104"/>
      <c r="O439" s="666">
        <f t="shared" si="178"/>
        <v>150</v>
      </c>
      <c r="P439" s="666">
        <f t="shared" si="178"/>
        <v>75</v>
      </c>
      <c r="Q439" s="666">
        <f t="shared" si="178"/>
        <v>5</v>
      </c>
      <c r="R439" s="1099">
        <f t="shared" si="178"/>
        <v>7.833333333333333</v>
      </c>
      <c r="S439" s="666">
        <f t="shared" si="178"/>
        <v>0</v>
      </c>
      <c r="T439" s="1099">
        <f t="shared" si="178"/>
        <v>7.833333333333333</v>
      </c>
      <c r="U439" s="1099">
        <f t="shared" si="178"/>
        <v>0</v>
      </c>
      <c r="V439" s="1099">
        <f t="shared" si="178"/>
        <v>7.5</v>
      </c>
      <c r="W439" s="666">
        <f t="shared" si="178"/>
        <v>5</v>
      </c>
      <c r="X439" s="1099">
        <f t="shared" si="178"/>
        <v>0.33333333333333331</v>
      </c>
      <c r="Y439" s="666">
        <f t="shared" si="178"/>
        <v>0</v>
      </c>
      <c r="Z439" s="1099">
        <f t="shared" si="178"/>
        <v>0</v>
      </c>
      <c r="AA439" s="1106"/>
      <c r="AB439" s="1106"/>
      <c r="AC439" s="668"/>
      <c r="AD439" s="670"/>
      <c r="AE439" s="670"/>
      <c r="AF439" s="670"/>
      <c r="AG439" s="670"/>
      <c r="AH439" s="670"/>
      <c r="AI439" s="670"/>
      <c r="AJ439" s="670"/>
      <c r="AK439" s="670"/>
      <c r="AL439" s="670"/>
      <c r="AM439" s="670"/>
      <c r="AN439" s="670"/>
      <c r="AO439" s="670"/>
      <c r="AP439" s="670"/>
      <c r="AQ439" s="670"/>
      <c r="AR439" s="670"/>
      <c r="AS439" s="670"/>
    </row>
    <row r="440" spans="1:45" ht="33.950000000000003" customHeight="1">
      <c r="A440" s="675"/>
      <c r="B440" s="712" t="s">
        <v>468</v>
      </c>
      <c r="C440" s="1108">
        <f t="shared" ref="C440:C444" si="179">D440+E440+F440</f>
        <v>2</v>
      </c>
      <c r="D440" s="1105"/>
      <c r="E440" s="1105">
        <v>2</v>
      </c>
      <c r="F440" s="1105"/>
      <c r="G440" s="1105"/>
      <c r="H440" s="1105"/>
      <c r="I440" s="1105"/>
      <c r="J440" s="1105">
        <v>1</v>
      </c>
      <c r="K440" s="1105">
        <v>23</v>
      </c>
      <c r="L440" s="1105"/>
      <c r="M440" s="1105"/>
      <c r="N440" s="1104">
        <v>1.5</v>
      </c>
      <c r="O440" s="1105">
        <v>30</v>
      </c>
      <c r="P440" s="1105">
        <v>15</v>
      </c>
      <c r="Q440" s="1105">
        <v>1</v>
      </c>
      <c r="R440" s="1106">
        <f>S440+T440+Z440</f>
        <v>1.5</v>
      </c>
      <c r="S440" s="1105"/>
      <c r="T440" s="1107">
        <f>U440+V440+X440+Y440</f>
        <v>1.5</v>
      </c>
      <c r="U440" s="1107"/>
      <c r="V440" s="1107">
        <f>Q440*N440</f>
        <v>1.5</v>
      </c>
      <c r="W440" s="1105"/>
      <c r="X440" s="1107"/>
      <c r="Y440" s="1105"/>
      <c r="Z440" s="1107"/>
      <c r="AA440" s="1107"/>
      <c r="AB440" s="1107"/>
      <c r="AC440" s="675"/>
      <c r="AD440" s="651"/>
      <c r="AE440" s="651"/>
      <c r="AF440" s="651"/>
      <c r="AG440" s="651"/>
      <c r="AH440" s="651"/>
      <c r="AI440" s="651"/>
      <c r="AJ440" s="651"/>
      <c r="AK440" s="651"/>
      <c r="AL440" s="651"/>
      <c r="AM440" s="651"/>
      <c r="AN440" s="651"/>
      <c r="AO440" s="651"/>
      <c r="AP440" s="651"/>
      <c r="AQ440" s="651"/>
      <c r="AR440" s="651"/>
      <c r="AS440" s="651"/>
    </row>
    <row r="441" spans="1:45" ht="33.950000000000003" customHeight="1">
      <c r="A441" s="675"/>
      <c r="B441" s="712" t="s">
        <v>469</v>
      </c>
      <c r="C441" s="1108">
        <f t="shared" si="179"/>
        <v>2</v>
      </c>
      <c r="D441" s="1105"/>
      <c r="E441" s="1105">
        <v>2</v>
      </c>
      <c r="F441" s="1105"/>
      <c r="G441" s="1105"/>
      <c r="H441" s="1105"/>
      <c r="I441" s="1105"/>
      <c r="J441" s="1105">
        <v>1</v>
      </c>
      <c r="K441" s="1105">
        <v>26</v>
      </c>
      <c r="L441" s="1105"/>
      <c r="M441" s="1105"/>
      <c r="N441" s="1104">
        <v>1.5</v>
      </c>
      <c r="O441" s="1105">
        <v>30</v>
      </c>
      <c r="P441" s="1105">
        <v>15</v>
      </c>
      <c r="Q441" s="1105">
        <v>1</v>
      </c>
      <c r="R441" s="1106">
        <f>S441+T441+Z441</f>
        <v>1.5</v>
      </c>
      <c r="S441" s="1105"/>
      <c r="T441" s="1107">
        <f>U441+V441+X441+Y441</f>
        <v>1.5</v>
      </c>
      <c r="U441" s="1107"/>
      <c r="V441" s="1107">
        <f>Q441*N441</f>
        <v>1.5</v>
      </c>
      <c r="W441" s="1105"/>
      <c r="X441" s="1107"/>
      <c r="Y441" s="1105"/>
      <c r="Z441" s="1107"/>
      <c r="AA441" s="1107"/>
      <c r="AB441" s="1107"/>
      <c r="AC441" s="675"/>
      <c r="AD441" s="651"/>
      <c r="AE441" s="651"/>
      <c r="AF441" s="651"/>
      <c r="AG441" s="651"/>
      <c r="AH441" s="651"/>
      <c r="AI441" s="651"/>
      <c r="AJ441" s="651"/>
      <c r="AK441" s="651"/>
      <c r="AL441" s="651"/>
      <c r="AM441" s="651"/>
      <c r="AN441" s="651"/>
      <c r="AO441" s="651"/>
      <c r="AP441" s="651"/>
      <c r="AQ441" s="651"/>
      <c r="AR441" s="651"/>
      <c r="AS441" s="651"/>
    </row>
    <row r="442" spans="1:45" ht="33.950000000000003" customHeight="1">
      <c r="A442" s="675"/>
      <c r="B442" s="712" t="s">
        <v>470</v>
      </c>
      <c r="C442" s="1108">
        <f t="shared" si="179"/>
        <v>2</v>
      </c>
      <c r="D442" s="1105"/>
      <c r="E442" s="1105">
        <v>2</v>
      </c>
      <c r="F442" s="1105"/>
      <c r="G442" s="1105"/>
      <c r="H442" s="1105"/>
      <c r="I442" s="1105"/>
      <c r="J442" s="1105">
        <v>1</v>
      </c>
      <c r="K442" s="1105">
        <v>35</v>
      </c>
      <c r="L442" s="1105"/>
      <c r="M442" s="1105"/>
      <c r="N442" s="1104">
        <v>1.5</v>
      </c>
      <c r="O442" s="1105">
        <v>30</v>
      </c>
      <c r="P442" s="1105">
        <v>15</v>
      </c>
      <c r="Q442" s="1105">
        <v>1</v>
      </c>
      <c r="R442" s="1106">
        <f>S442+T442+Z442</f>
        <v>1.8333333333333333</v>
      </c>
      <c r="S442" s="1105"/>
      <c r="T442" s="1107">
        <f>U442+V442+X442+Y442</f>
        <v>1.8333333333333333</v>
      </c>
      <c r="U442" s="1107"/>
      <c r="V442" s="1107">
        <f>Q442*N442</f>
        <v>1.5</v>
      </c>
      <c r="W442" s="1105">
        <f>(K442+L442)-(Q442*O442)</f>
        <v>5</v>
      </c>
      <c r="X442" s="1107">
        <f>W442/P442</f>
        <v>0.33333333333333331</v>
      </c>
      <c r="Y442" s="1105"/>
      <c r="Z442" s="1107"/>
      <c r="AA442" s="1107"/>
      <c r="AB442" s="1107"/>
      <c r="AC442" s="675"/>
      <c r="AD442" s="651"/>
      <c r="AE442" s="651"/>
      <c r="AF442" s="651"/>
      <c r="AG442" s="651"/>
      <c r="AH442" s="651"/>
      <c r="AI442" s="651"/>
      <c r="AJ442" s="651"/>
      <c r="AK442" s="651"/>
      <c r="AL442" s="651"/>
      <c r="AM442" s="651"/>
      <c r="AN442" s="651"/>
      <c r="AO442" s="651"/>
      <c r="AP442" s="651"/>
      <c r="AQ442" s="651"/>
      <c r="AR442" s="651"/>
      <c r="AS442" s="651"/>
    </row>
    <row r="443" spans="1:45" ht="33.950000000000003" customHeight="1">
      <c r="A443" s="675"/>
      <c r="B443" s="712" t="s">
        <v>471</v>
      </c>
      <c r="C443" s="1108">
        <f t="shared" si="179"/>
        <v>1</v>
      </c>
      <c r="D443" s="1105"/>
      <c r="E443" s="1105">
        <v>1</v>
      </c>
      <c r="F443" s="1105"/>
      <c r="G443" s="1105"/>
      <c r="H443" s="1105"/>
      <c r="I443" s="1105"/>
      <c r="J443" s="1105">
        <v>1</v>
      </c>
      <c r="K443" s="1105">
        <v>27</v>
      </c>
      <c r="L443" s="1105"/>
      <c r="M443" s="1105"/>
      <c r="N443" s="1104">
        <v>1.5</v>
      </c>
      <c r="O443" s="1105">
        <v>30</v>
      </c>
      <c r="P443" s="1105">
        <v>15</v>
      </c>
      <c r="Q443" s="1105">
        <v>1</v>
      </c>
      <c r="R443" s="1106">
        <f>S443+T443+Z443</f>
        <v>1.5</v>
      </c>
      <c r="S443" s="1105"/>
      <c r="T443" s="1107">
        <f>U443+V443+X443+Y443</f>
        <v>1.5</v>
      </c>
      <c r="U443" s="1107"/>
      <c r="V443" s="1107">
        <f>Q443*N443</f>
        <v>1.5</v>
      </c>
      <c r="W443" s="1105"/>
      <c r="X443" s="1107"/>
      <c r="Y443" s="1105"/>
      <c r="Z443" s="1107"/>
      <c r="AA443" s="1107"/>
      <c r="AB443" s="1107"/>
      <c r="AC443" s="675"/>
      <c r="AD443" s="651"/>
      <c r="AE443" s="651"/>
      <c r="AF443" s="651"/>
      <c r="AG443" s="651"/>
      <c r="AH443" s="651"/>
      <c r="AI443" s="651"/>
      <c r="AJ443" s="651"/>
      <c r="AK443" s="651"/>
      <c r="AL443" s="651"/>
      <c r="AM443" s="651"/>
      <c r="AN443" s="651"/>
      <c r="AO443" s="651"/>
      <c r="AP443" s="651"/>
      <c r="AQ443" s="651"/>
      <c r="AR443" s="651"/>
      <c r="AS443" s="651"/>
    </row>
    <row r="444" spans="1:45" ht="33.950000000000003" customHeight="1">
      <c r="A444" s="675"/>
      <c r="B444" s="712" t="s">
        <v>472</v>
      </c>
      <c r="C444" s="1108">
        <f t="shared" si="179"/>
        <v>1</v>
      </c>
      <c r="D444" s="1105"/>
      <c r="E444" s="1105">
        <v>1</v>
      </c>
      <c r="F444" s="1105"/>
      <c r="G444" s="1105"/>
      <c r="H444" s="1105"/>
      <c r="I444" s="1105"/>
      <c r="J444" s="1105">
        <v>1</v>
      </c>
      <c r="K444" s="1105">
        <v>21</v>
      </c>
      <c r="L444" s="1105">
        <v>1</v>
      </c>
      <c r="M444" s="1105"/>
      <c r="N444" s="1104">
        <v>1.5</v>
      </c>
      <c r="O444" s="1105">
        <v>30</v>
      </c>
      <c r="P444" s="1105">
        <v>15</v>
      </c>
      <c r="Q444" s="1105">
        <v>1</v>
      </c>
      <c r="R444" s="1106">
        <f>S444+T444+Z444</f>
        <v>1.5</v>
      </c>
      <c r="S444" s="1105"/>
      <c r="T444" s="1107">
        <f>U444+V444+X444+Y444</f>
        <v>1.5</v>
      </c>
      <c r="U444" s="1107"/>
      <c r="V444" s="1107">
        <f>Q444*N444</f>
        <v>1.5</v>
      </c>
      <c r="W444" s="1105"/>
      <c r="X444" s="1107"/>
      <c r="Y444" s="1105"/>
      <c r="Z444" s="1107"/>
      <c r="AA444" s="1107"/>
      <c r="AB444" s="1107"/>
      <c r="AC444" s="675"/>
      <c r="AD444" s="651"/>
      <c r="AE444" s="651"/>
      <c r="AF444" s="651"/>
      <c r="AG444" s="651"/>
      <c r="AH444" s="651"/>
      <c r="AI444" s="651"/>
      <c r="AJ444" s="651"/>
      <c r="AK444" s="651"/>
      <c r="AL444" s="651"/>
      <c r="AM444" s="651"/>
      <c r="AN444" s="651"/>
      <c r="AO444" s="651"/>
      <c r="AP444" s="651"/>
      <c r="AQ444" s="651"/>
      <c r="AR444" s="651"/>
      <c r="AS444" s="651"/>
    </row>
    <row r="445" spans="1:45" ht="33.950000000000003" customHeight="1">
      <c r="A445" s="679" t="s">
        <v>156</v>
      </c>
      <c r="B445" s="713" t="s">
        <v>1339</v>
      </c>
      <c r="C445" s="1110">
        <f>C446+C465+C484+C491</f>
        <v>123</v>
      </c>
      <c r="D445" s="1110">
        <f t="shared" ref="D445:AB445" si="180">D446+D465+D484+D491</f>
        <v>12</v>
      </c>
      <c r="E445" s="1110">
        <f t="shared" si="180"/>
        <v>100</v>
      </c>
      <c r="F445" s="1110">
        <f t="shared" si="180"/>
        <v>11</v>
      </c>
      <c r="G445" s="1110">
        <f t="shared" si="180"/>
        <v>0</v>
      </c>
      <c r="H445" s="1110">
        <f t="shared" si="180"/>
        <v>0</v>
      </c>
      <c r="I445" s="1110">
        <f t="shared" si="180"/>
        <v>0</v>
      </c>
      <c r="J445" s="1110">
        <f t="shared" si="180"/>
        <v>70</v>
      </c>
      <c r="K445" s="1110">
        <f t="shared" si="180"/>
        <v>1581</v>
      </c>
      <c r="L445" s="1110">
        <f t="shared" si="180"/>
        <v>21</v>
      </c>
      <c r="M445" s="1110">
        <f t="shared" si="180"/>
        <v>0</v>
      </c>
      <c r="N445" s="1110">
        <f t="shared" si="180"/>
        <v>1.5</v>
      </c>
      <c r="O445" s="1110">
        <f t="shared" si="180"/>
        <v>1175</v>
      </c>
      <c r="P445" s="1110">
        <f t="shared" si="180"/>
        <v>575</v>
      </c>
      <c r="Q445" s="1110">
        <f t="shared" si="180"/>
        <v>66</v>
      </c>
      <c r="R445" s="1110">
        <f t="shared" si="180"/>
        <v>138.20588235294119</v>
      </c>
      <c r="S445" s="1110">
        <f t="shared" si="180"/>
        <v>12</v>
      </c>
      <c r="T445" s="1111">
        <f t="shared" si="180"/>
        <v>106.20588235294117</v>
      </c>
      <c r="U445" s="1111">
        <f t="shared" si="180"/>
        <v>0</v>
      </c>
      <c r="V445" s="1111">
        <f t="shared" si="180"/>
        <v>99</v>
      </c>
      <c r="W445" s="1110">
        <f t="shared" si="180"/>
        <v>47</v>
      </c>
      <c r="X445" s="1111">
        <f t="shared" si="180"/>
        <v>3.2058823529411766</v>
      </c>
      <c r="Y445" s="1110">
        <f t="shared" si="180"/>
        <v>4</v>
      </c>
      <c r="Z445" s="1111">
        <f t="shared" si="180"/>
        <v>20</v>
      </c>
      <c r="AA445" s="1111">
        <f t="shared" si="180"/>
        <v>4.3441176470588214</v>
      </c>
      <c r="AB445" s="1111">
        <f t="shared" si="180"/>
        <v>6.2999999999999989</v>
      </c>
      <c r="AC445" s="342"/>
    </row>
    <row r="446" spans="1:45" s="671" customFormat="1" ht="33.950000000000003" customHeight="1">
      <c r="A446" s="668">
        <v>1</v>
      </c>
      <c r="B446" s="669" t="s">
        <v>1394</v>
      </c>
      <c r="C446" s="666">
        <f>C447+C453+C459</f>
        <v>33</v>
      </c>
      <c r="D446" s="666">
        <f t="shared" ref="D446:Z446" si="181">D447+D453+D459</f>
        <v>3</v>
      </c>
      <c r="E446" s="666">
        <f t="shared" si="181"/>
        <v>27</v>
      </c>
      <c r="F446" s="666">
        <f t="shared" si="181"/>
        <v>3</v>
      </c>
      <c r="G446" s="666">
        <f t="shared" si="181"/>
        <v>0</v>
      </c>
      <c r="H446" s="666">
        <f t="shared" si="181"/>
        <v>0</v>
      </c>
      <c r="I446" s="666">
        <f t="shared" si="181"/>
        <v>0</v>
      </c>
      <c r="J446" s="666">
        <f t="shared" si="181"/>
        <v>19</v>
      </c>
      <c r="K446" s="666">
        <f t="shared" si="181"/>
        <v>339</v>
      </c>
      <c r="L446" s="666">
        <f t="shared" si="181"/>
        <v>4</v>
      </c>
      <c r="M446" s="666">
        <f t="shared" si="181"/>
        <v>0</v>
      </c>
      <c r="N446" s="1104">
        <v>1.5</v>
      </c>
      <c r="O446" s="666">
        <f t="shared" si="181"/>
        <v>375</v>
      </c>
      <c r="P446" s="666">
        <f t="shared" si="181"/>
        <v>180</v>
      </c>
      <c r="Q446" s="666">
        <f t="shared" si="181"/>
        <v>19</v>
      </c>
      <c r="R446" s="1099">
        <f t="shared" si="181"/>
        <v>39</v>
      </c>
      <c r="S446" s="666">
        <f t="shared" si="181"/>
        <v>3</v>
      </c>
      <c r="T446" s="1099">
        <f t="shared" si="181"/>
        <v>31</v>
      </c>
      <c r="U446" s="1099">
        <f t="shared" si="181"/>
        <v>0</v>
      </c>
      <c r="V446" s="1099">
        <f t="shared" si="181"/>
        <v>28.5</v>
      </c>
      <c r="W446" s="666">
        <f t="shared" si="181"/>
        <v>18</v>
      </c>
      <c r="X446" s="1099">
        <f t="shared" si="181"/>
        <v>1.5</v>
      </c>
      <c r="Y446" s="666">
        <f t="shared" si="181"/>
        <v>1</v>
      </c>
      <c r="Z446" s="1099">
        <f t="shared" si="181"/>
        <v>5</v>
      </c>
      <c r="AA446" s="1100">
        <f>(T446-E446)*70%</f>
        <v>2.8</v>
      </c>
      <c r="AB446" s="1100">
        <f>(Z446-F446)*70%</f>
        <v>1.4</v>
      </c>
      <c r="AC446" s="668"/>
      <c r="AD446" s="670"/>
      <c r="AE446" s="670"/>
      <c r="AF446" s="670"/>
      <c r="AG446" s="670"/>
      <c r="AH446" s="670"/>
      <c r="AI446" s="670"/>
      <c r="AJ446" s="670"/>
      <c r="AK446" s="670"/>
      <c r="AL446" s="670"/>
      <c r="AM446" s="670"/>
      <c r="AN446" s="670"/>
      <c r="AO446" s="670"/>
      <c r="AP446" s="670"/>
      <c r="AQ446" s="670"/>
      <c r="AR446" s="670"/>
      <c r="AS446" s="670"/>
    </row>
    <row r="447" spans="1:45" s="671" customFormat="1" ht="33.950000000000003" customHeight="1">
      <c r="A447" s="668"/>
      <c r="B447" s="669" t="s">
        <v>1369</v>
      </c>
      <c r="C447" s="666">
        <f>C448+C449+C450+C451+C452</f>
        <v>22</v>
      </c>
      <c r="D447" s="666">
        <f t="shared" ref="D447:Z447" si="182">D448+D449+D450+D451+D452</f>
        <v>3</v>
      </c>
      <c r="E447" s="666">
        <f t="shared" si="182"/>
        <v>16</v>
      </c>
      <c r="F447" s="666">
        <f t="shared" si="182"/>
        <v>3</v>
      </c>
      <c r="G447" s="666">
        <f t="shared" si="182"/>
        <v>0</v>
      </c>
      <c r="H447" s="666">
        <f t="shared" si="182"/>
        <v>0</v>
      </c>
      <c r="I447" s="666">
        <f t="shared" si="182"/>
        <v>0</v>
      </c>
      <c r="J447" s="666">
        <f t="shared" si="182"/>
        <v>10</v>
      </c>
      <c r="K447" s="666">
        <f t="shared" si="182"/>
        <v>252</v>
      </c>
      <c r="L447" s="666">
        <f t="shared" si="182"/>
        <v>4</v>
      </c>
      <c r="M447" s="666">
        <f t="shared" si="182"/>
        <v>0</v>
      </c>
      <c r="N447" s="1104">
        <v>1.5</v>
      </c>
      <c r="O447" s="666">
        <f t="shared" si="182"/>
        <v>125</v>
      </c>
      <c r="P447" s="666">
        <f t="shared" si="182"/>
        <v>60</v>
      </c>
      <c r="Q447" s="666">
        <f t="shared" si="182"/>
        <v>10</v>
      </c>
      <c r="R447" s="1099">
        <f t="shared" si="182"/>
        <v>25.5</v>
      </c>
      <c r="S447" s="666">
        <f t="shared" si="182"/>
        <v>3</v>
      </c>
      <c r="T447" s="1099">
        <f t="shared" si="182"/>
        <v>17.5</v>
      </c>
      <c r="U447" s="1099">
        <f t="shared" si="182"/>
        <v>0</v>
      </c>
      <c r="V447" s="1099">
        <f t="shared" si="182"/>
        <v>15</v>
      </c>
      <c r="W447" s="666">
        <f t="shared" si="182"/>
        <v>18</v>
      </c>
      <c r="X447" s="1099">
        <f t="shared" si="182"/>
        <v>1.5</v>
      </c>
      <c r="Y447" s="666">
        <f t="shared" si="182"/>
        <v>1</v>
      </c>
      <c r="Z447" s="1099">
        <f t="shared" si="182"/>
        <v>5</v>
      </c>
      <c r="AA447" s="1106"/>
      <c r="AB447" s="1106"/>
      <c r="AC447" s="668"/>
      <c r="AD447" s="670"/>
      <c r="AE447" s="670"/>
      <c r="AF447" s="670"/>
      <c r="AG447" s="670"/>
      <c r="AH447" s="670"/>
      <c r="AI447" s="670"/>
      <c r="AJ447" s="670"/>
      <c r="AK447" s="670"/>
      <c r="AL447" s="670"/>
      <c r="AM447" s="670"/>
      <c r="AN447" s="670"/>
      <c r="AO447" s="670"/>
      <c r="AP447" s="670"/>
      <c r="AQ447" s="670"/>
      <c r="AR447" s="670"/>
      <c r="AS447" s="670"/>
    </row>
    <row r="448" spans="1:45" ht="33.950000000000003" customHeight="1">
      <c r="A448" s="675"/>
      <c r="B448" s="707" t="s">
        <v>468</v>
      </c>
      <c r="C448" s="1108">
        <f t="shared" ref="C448:C452" si="183">D448+E448+F448</f>
        <v>10</v>
      </c>
      <c r="D448" s="1138">
        <v>3</v>
      </c>
      <c r="E448" s="1138">
        <v>4</v>
      </c>
      <c r="F448" s="1109">
        <v>3</v>
      </c>
      <c r="G448" s="1105"/>
      <c r="H448" s="1105"/>
      <c r="I448" s="1105"/>
      <c r="J448" s="1105">
        <v>2</v>
      </c>
      <c r="K448" s="1105">
        <v>64</v>
      </c>
      <c r="L448" s="1105">
        <v>0</v>
      </c>
      <c r="M448" s="1105"/>
      <c r="N448" s="1104">
        <v>1.5</v>
      </c>
      <c r="O448" s="1105">
        <v>25</v>
      </c>
      <c r="P448" s="1105">
        <v>12</v>
      </c>
      <c r="Q448" s="1105">
        <v>2</v>
      </c>
      <c r="R448" s="1106">
        <f>S448+T448+Z448</f>
        <v>13.166666666666668</v>
      </c>
      <c r="S448" s="1109">
        <v>3</v>
      </c>
      <c r="T448" s="1107">
        <f t="shared" ref="T448:T464" si="184">U448+V448+X448+Y448</f>
        <v>5.166666666666667</v>
      </c>
      <c r="U448" s="1107"/>
      <c r="V448" s="1107">
        <f>Q448*N448</f>
        <v>3</v>
      </c>
      <c r="W448" s="1105">
        <f>(K448+L448)-(Q448*O448)</f>
        <v>14</v>
      </c>
      <c r="X448" s="1107">
        <f>W448/P448</f>
        <v>1.1666666666666667</v>
      </c>
      <c r="Y448" s="1103">
        <v>1</v>
      </c>
      <c r="Z448" s="1107">
        <v>5</v>
      </c>
      <c r="AA448" s="1107"/>
      <c r="AB448" s="1107"/>
      <c r="AC448" s="675"/>
      <c r="AD448" s="651"/>
      <c r="AE448" s="651"/>
      <c r="AF448" s="651"/>
      <c r="AG448" s="651"/>
      <c r="AH448" s="651"/>
      <c r="AI448" s="651"/>
      <c r="AJ448" s="651"/>
      <c r="AK448" s="651"/>
      <c r="AL448" s="651"/>
      <c r="AM448" s="651"/>
      <c r="AN448" s="651"/>
      <c r="AO448" s="651"/>
      <c r="AP448" s="651"/>
      <c r="AQ448" s="651"/>
      <c r="AR448" s="651"/>
      <c r="AS448" s="651"/>
    </row>
    <row r="449" spans="1:45" ht="33.950000000000003" customHeight="1">
      <c r="A449" s="675"/>
      <c r="B449" s="707" t="s">
        <v>469</v>
      </c>
      <c r="C449" s="1108">
        <f t="shared" si="183"/>
        <v>4</v>
      </c>
      <c r="D449" s="1138"/>
      <c r="E449" s="1138">
        <v>4</v>
      </c>
      <c r="F449" s="1109"/>
      <c r="G449" s="1105"/>
      <c r="H449" s="1105"/>
      <c r="I449" s="1105"/>
      <c r="J449" s="1105">
        <v>2</v>
      </c>
      <c r="K449" s="1105">
        <v>41</v>
      </c>
      <c r="L449" s="1105">
        <v>0</v>
      </c>
      <c r="M449" s="1105"/>
      <c r="N449" s="1104">
        <v>1.5</v>
      </c>
      <c r="O449" s="1105">
        <v>25</v>
      </c>
      <c r="P449" s="1105">
        <v>12</v>
      </c>
      <c r="Q449" s="1105">
        <v>2</v>
      </c>
      <c r="R449" s="1106">
        <f>S449+T449+Z449</f>
        <v>3</v>
      </c>
      <c r="S449" s="1109"/>
      <c r="T449" s="1107">
        <f t="shared" si="184"/>
        <v>3</v>
      </c>
      <c r="U449" s="1107"/>
      <c r="V449" s="1107">
        <f>Q449*N449</f>
        <v>3</v>
      </c>
      <c r="W449" s="1105"/>
      <c r="X449" s="1107"/>
      <c r="Y449" s="1103"/>
      <c r="Z449" s="1107"/>
      <c r="AA449" s="1107"/>
      <c r="AB449" s="1107"/>
      <c r="AC449" s="675"/>
      <c r="AD449" s="651"/>
      <c r="AE449" s="651"/>
      <c r="AF449" s="651"/>
      <c r="AG449" s="651"/>
      <c r="AH449" s="651"/>
      <c r="AI449" s="651"/>
      <c r="AJ449" s="651"/>
      <c r="AK449" s="651"/>
      <c r="AL449" s="651"/>
      <c r="AM449" s="651"/>
      <c r="AN449" s="651"/>
      <c r="AO449" s="651"/>
      <c r="AP449" s="651"/>
      <c r="AQ449" s="651"/>
      <c r="AR449" s="651"/>
      <c r="AS449" s="651"/>
    </row>
    <row r="450" spans="1:45" ht="33.950000000000003" customHeight="1">
      <c r="A450" s="675"/>
      <c r="B450" s="707" t="s">
        <v>470</v>
      </c>
      <c r="C450" s="1108">
        <f t="shared" si="183"/>
        <v>2</v>
      </c>
      <c r="D450" s="1138"/>
      <c r="E450" s="1138">
        <v>2</v>
      </c>
      <c r="F450" s="1109"/>
      <c r="G450" s="1105"/>
      <c r="H450" s="1105"/>
      <c r="I450" s="1105"/>
      <c r="J450" s="1105">
        <v>2</v>
      </c>
      <c r="K450" s="1105">
        <v>46</v>
      </c>
      <c r="L450" s="1105">
        <v>1</v>
      </c>
      <c r="M450" s="1105"/>
      <c r="N450" s="1104">
        <v>1.5</v>
      </c>
      <c r="O450" s="1105">
        <v>25</v>
      </c>
      <c r="P450" s="1105">
        <v>12</v>
      </c>
      <c r="Q450" s="1105">
        <v>2</v>
      </c>
      <c r="R450" s="1106">
        <f>S450+T450+Z450</f>
        <v>3</v>
      </c>
      <c r="S450" s="1109"/>
      <c r="T450" s="1107">
        <f t="shared" si="184"/>
        <v>3</v>
      </c>
      <c r="U450" s="1107"/>
      <c r="V450" s="1107">
        <f>Q450*N450</f>
        <v>3</v>
      </c>
      <c r="W450" s="1105"/>
      <c r="X450" s="1107"/>
      <c r="Y450" s="1103"/>
      <c r="Z450" s="1107"/>
      <c r="AA450" s="1107"/>
      <c r="AB450" s="1107"/>
      <c r="AC450" s="675"/>
      <c r="AD450" s="651"/>
      <c r="AE450" s="651"/>
      <c r="AF450" s="651"/>
      <c r="AG450" s="651"/>
      <c r="AH450" s="651"/>
      <c r="AI450" s="651"/>
      <c r="AJ450" s="651"/>
      <c r="AK450" s="651"/>
      <c r="AL450" s="651"/>
      <c r="AM450" s="651"/>
      <c r="AN450" s="651"/>
      <c r="AO450" s="651"/>
      <c r="AP450" s="651"/>
      <c r="AQ450" s="651"/>
      <c r="AR450" s="651"/>
      <c r="AS450" s="651"/>
    </row>
    <row r="451" spans="1:45" ht="33.950000000000003" customHeight="1">
      <c r="A451" s="675"/>
      <c r="B451" s="707" t="s">
        <v>471</v>
      </c>
      <c r="C451" s="1108">
        <f t="shared" si="183"/>
        <v>2</v>
      </c>
      <c r="D451" s="1138"/>
      <c r="E451" s="1138">
        <v>2</v>
      </c>
      <c r="F451" s="1109"/>
      <c r="G451" s="1105"/>
      <c r="H451" s="1105"/>
      <c r="I451" s="1105"/>
      <c r="J451" s="1105">
        <v>2</v>
      </c>
      <c r="K451" s="1105">
        <v>53</v>
      </c>
      <c r="L451" s="1105">
        <v>1</v>
      </c>
      <c r="M451" s="1105"/>
      <c r="N451" s="1104">
        <v>1.5</v>
      </c>
      <c r="O451" s="1105">
        <v>25</v>
      </c>
      <c r="P451" s="1105">
        <v>12</v>
      </c>
      <c r="Q451" s="1105">
        <v>2</v>
      </c>
      <c r="R451" s="1106">
        <f>S451+T451+Z451</f>
        <v>3.3333333333333335</v>
      </c>
      <c r="S451" s="1109"/>
      <c r="T451" s="1107">
        <f t="shared" si="184"/>
        <v>3.3333333333333335</v>
      </c>
      <c r="U451" s="1107"/>
      <c r="V451" s="1107">
        <f>Q451*N451</f>
        <v>3</v>
      </c>
      <c r="W451" s="1105">
        <f>(K451+L451)-(Q451*O451)</f>
        <v>4</v>
      </c>
      <c r="X451" s="1107">
        <f>W451/P451</f>
        <v>0.33333333333333331</v>
      </c>
      <c r="Y451" s="1105"/>
      <c r="Z451" s="1107"/>
      <c r="AA451" s="1107"/>
      <c r="AB451" s="1107"/>
      <c r="AC451" s="675"/>
      <c r="AD451" s="651"/>
      <c r="AE451" s="651"/>
      <c r="AF451" s="651"/>
      <c r="AG451" s="651"/>
      <c r="AH451" s="651"/>
      <c r="AI451" s="651"/>
      <c r="AJ451" s="651"/>
      <c r="AK451" s="651"/>
      <c r="AL451" s="651"/>
      <c r="AM451" s="651"/>
      <c r="AN451" s="651"/>
      <c r="AO451" s="651"/>
      <c r="AP451" s="651"/>
      <c r="AQ451" s="651"/>
      <c r="AR451" s="651"/>
      <c r="AS451" s="651"/>
    </row>
    <row r="452" spans="1:45" ht="33.950000000000003" customHeight="1">
      <c r="A452" s="675"/>
      <c r="B452" s="707" t="s">
        <v>472</v>
      </c>
      <c r="C452" s="1108">
        <f t="shared" si="183"/>
        <v>4</v>
      </c>
      <c r="D452" s="1138"/>
      <c r="E452" s="1138">
        <v>4</v>
      </c>
      <c r="F452" s="1109"/>
      <c r="G452" s="1105"/>
      <c r="H452" s="1105"/>
      <c r="I452" s="1105"/>
      <c r="J452" s="1105">
        <v>2</v>
      </c>
      <c r="K452" s="1105">
        <v>48</v>
      </c>
      <c r="L452" s="1105">
        <v>2</v>
      </c>
      <c r="M452" s="1105"/>
      <c r="N452" s="1104">
        <v>1.5</v>
      </c>
      <c r="O452" s="1105">
        <v>25</v>
      </c>
      <c r="P452" s="1105">
        <v>12</v>
      </c>
      <c r="Q452" s="1105">
        <v>2</v>
      </c>
      <c r="R452" s="1106">
        <f>S452+T452+Z452</f>
        <v>3</v>
      </c>
      <c r="S452" s="1109"/>
      <c r="T452" s="1107">
        <f t="shared" si="184"/>
        <v>3</v>
      </c>
      <c r="U452" s="1107"/>
      <c r="V452" s="1107">
        <f>Q452*N452</f>
        <v>3</v>
      </c>
      <c r="W452" s="1105"/>
      <c r="X452" s="1107"/>
      <c r="Y452" s="1105"/>
      <c r="Z452" s="1107"/>
      <c r="AA452" s="1107"/>
      <c r="AB452" s="1107"/>
      <c r="AC452" s="675"/>
      <c r="AD452" s="651"/>
      <c r="AE452" s="651"/>
      <c r="AF452" s="651"/>
      <c r="AG452" s="651"/>
      <c r="AH452" s="651"/>
      <c r="AI452" s="651"/>
      <c r="AJ452" s="651"/>
      <c r="AK452" s="651"/>
      <c r="AL452" s="651"/>
      <c r="AM452" s="651"/>
      <c r="AN452" s="651"/>
      <c r="AO452" s="651"/>
      <c r="AP452" s="651"/>
      <c r="AQ452" s="651"/>
      <c r="AR452" s="651"/>
      <c r="AS452" s="651"/>
    </row>
    <row r="453" spans="1:45" s="671" customFormat="1" ht="33.950000000000003" customHeight="1">
      <c r="A453" s="668"/>
      <c r="B453" s="669" t="s">
        <v>1395</v>
      </c>
      <c r="C453" s="666">
        <f>C454+C455+C456+C457+C458</f>
        <v>6</v>
      </c>
      <c r="D453" s="666">
        <f t="shared" ref="D453:Z453" si="185">D454+D455+D456+D457+D458</f>
        <v>0</v>
      </c>
      <c r="E453" s="666">
        <f t="shared" si="185"/>
        <v>6</v>
      </c>
      <c r="F453" s="666">
        <f t="shared" si="185"/>
        <v>0</v>
      </c>
      <c r="G453" s="666">
        <f t="shared" si="185"/>
        <v>0</v>
      </c>
      <c r="H453" s="666">
        <f t="shared" si="185"/>
        <v>0</v>
      </c>
      <c r="I453" s="666">
        <f t="shared" si="185"/>
        <v>0</v>
      </c>
      <c r="J453" s="666">
        <f t="shared" si="185"/>
        <v>5</v>
      </c>
      <c r="K453" s="666">
        <f t="shared" si="185"/>
        <v>51</v>
      </c>
      <c r="L453" s="666">
        <f t="shared" si="185"/>
        <v>0</v>
      </c>
      <c r="M453" s="666"/>
      <c r="N453" s="1104"/>
      <c r="O453" s="666">
        <f t="shared" si="185"/>
        <v>125</v>
      </c>
      <c r="P453" s="666">
        <f t="shared" si="185"/>
        <v>60</v>
      </c>
      <c r="Q453" s="666">
        <f t="shared" si="185"/>
        <v>5</v>
      </c>
      <c r="R453" s="1099">
        <f t="shared" si="185"/>
        <v>7.5</v>
      </c>
      <c r="S453" s="666">
        <f t="shared" si="185"/>
        <v>0</v>
      </c>
      <c r="T453" s="1099">
        <f t="shared" si="185"/>
        <v>7.5</v>
      </c>
      <c r="U453" s="1099">
        <f t="shared" si="185"/>
        <v>0</v>
      </c>
      <c r="V453" s="1099">
        <f t="shared" si="185"/>
        <v>7.5</v>
      </c>
      <c r="W453" s="666">
        <f t="shared" si="185"/>
        <v>0</v>
      </c>
      <c r="X453" s="1099">
        <f t="shared" si="185"/>
        <v>0</v>
      </c>
      <c r="Y453" s="666">
        <f t="shared" si="185"/>
        <v>0</v>
      </c>
      <c r="Z453" s="1099">
        <f t="shared" si="185"/>
        <v>0</v>
      </c>
      <c r="AA453" s="1106"/>
      <c r="AB453" s="1106"/>
      <c r="AC453" s="668"/>
      <c r="AD453" s="670"/>
      <c r="AE453" s="670"/>
      <c r="AF453" s="670"/>
      <c r="AG453" s="670"/>
      <c r="AH453" s="670"/>
      <c r="AI453" s="670"/>
      <c r="AJ453" s="670"/>
      <c r="AK453" s="670"/>
      <c r="AL453" s="670"/>
      <c r="AM453" s="670"/>
      <c r="AN453" s="670"/>
      <c r="AO453" s="670"/>
      <c r="AP453" s="670"/>
      <c r="AQ453" s="670"/>
      <c r="AR453" s="670"/>
      <c r="AS453" s="670"/>
    </row>
    <row r="454" spans="1:45" ht="33.950000000000003" customHeight="1">
      <c r="A454" s="675"/>
      <c r="B454" s="707" t="s">
        <v>468</v>
      </c>
      <c r="C454" s="1108">
        <f t="shared" ref="C454:C458" si="186">D454+E454+F454</f>
        <v>2</v>
      </c>
      <c r="D454" s="1138"/>
      <c r="E454" s="1138">
        <v>2</v>
      </c>
      <c r="F454" s="1109"/>
      <c r="G454" s="1105"/>
      <c r="H454" s="1105"/>
      <c r="I454" s="1105"/>
      <c r="J454" s="1105">
        <v>1</v>
      </c>
      <c r="K454" s="1105">
        <v>15</v>
      </c>
      <c r="L454" s="1105">
        <v>0</v>
      </c>
      <c r="M454" s="1105"/>
      <c r="N454" s="1104">
        <v>1.5</v>
      </c>
      <c r="O454" s="1105">
        <v>25</v>
      </c>
      <c r="P454" s="1105">
        <v>12</v>
      </c>
      <c r="Q454" s="1105">
        <v>1</v>
      </c>
      <c r="R454" s="1106">
        <f>S454+T454+Z454</f>
        <v>1.5</v>
      </c>
      <c r="S454" s="1109"/>
      <c r="T454" s="1107">
        <f t="shared" si="184"/>
        <v>1.5</v>
      </c>
      <c r="U454" s="1107"/>
      <c r="V454" s="1107">
        <f>Q454*N454</f>
        <v>1.5</v>
      </c>
      <c r="W454" s="1105"/>
      <c r="X454" s="1107"/>
      <c r="Y454" s="1105"/>
      <c r="Z454" s="1107"/>
      <c r="AA454" s="1107"/>
      <c r="AB454" s="1107"/>
      <c r="AC454" s="675"/>
      <c r="AD454" s="651"/>
      <c r="AE454" s="651"/>
      <c r="AF454" s="651"/>
      <c r="AG454" s="651"/>
      <c r="AH454" s="651"/>
      <c r="AI454" s="651"/>
      <c r="AJ454" s="651"/>
      <c r="AK454" s="651"/>
      <c r="AL454" s="651"/>
      <c r="AM454" s="651"/>
      <c r="AN454" s="651"/>
      <c r="AO454" s="651"/>
      <c r="AP454" s="651"/>
      <c r="AQ454" s="651"/>
      <c r="AR454" s="651"/>
      <c r="AS454" s="651"/>
    </row>
    <row r="455" spans="1:45" ht="33.950000000000003" customHeight="1">
      <c r="A455" s="675"/>
      <c r="B455" s="707" t="s">
        <v>469</v>
      </c>
      <c r="C455" s="1108">
        <f t="shared" si="186"/>
        <v>1</v>
      </c>
      <c r="D455" s="1138"/>
      <c r="E455" s="1138">
        <v>1</v>
      </c>
      <c r="F455" s="1109"/>
      <c r="G455" s="1105"/>
      <c r="H455" s="1105"/>
      <c r="I455" s="1105"/>
      <c r="J455" s="1105">
        <v>1</v>
      </c>
      <c r="K455" s="1105">
        <v>5</v>
      </c>
      <c r="L455" s="1105">
        <v>0</v>
      </c>
      <c r="M455" s="1105"/>
      <c r="N455" s="1104">
        <v>1.5</v>
      </c>
      <c r="O455" s="1105">
        <v>25</v>
      </c>
      <c r="P455" s="1105">
        <v>12</v>
      </c>
      <c r="Q455" s="1105">
        <v>1</v>
      </c>
      <c r="R455" s="1106">
        <f>S455+T455+Z455</f>
        <v>1.5</v>
      </c>
      <c r="S455" s="1109"/>
      <c r="T455" s="1107">
        <f t="shared" si="184"/>
        <v>1.5</v>
      </c>
      <c r="U455" s="1107"/>
      <c r="V455" s="1107">
        <f>Q455*N455</f>
        <v>1.5</v>
      </c>
      <c r="W455" s="1105"/>
      <c r="X455" s="1107"/>
      <c r="Y455" s="1105"/>
      <c r="Z455" s="1107"/>
      <c r="AA455" s="1107"/>
      <c r="AB455" s="1107"/>
      <c r="AC455" s="675"/>
      <c r="AD455" s="651"/>
      <c r="AE455" s="651"/>
      <c r="AF455" s="651"/>
      <c r="AG455" s="651"/>
      <c r="AH455" s="651"/>
      <c r="AI455" s="651"/>
      <c r="AJ455" s="651"/>
      <c r="AK455" s="651"/>
      <c r="AL455" s="651"/>
      <c r="AM455" s="651"/>
      <c r="AN455" s="651"/>
      <c r="AO455" s="651"/>
      <c r="AP455" s="651"/>
      <c r="AQ455" s="651"/>
      <c r="AR455" s="651"/>
      <c r="AS455" s="651"/>
    </row>
    <row r="456" spans="1:45" ht="33.950000000000003" customHeight="1">
      <c r="A456" s="675"/>
      <c r="B456" s="707" t="s">
        <v>470</v>
      </c>
      <c r="C456" s="1108">
        <f t="shared" si="186"/>
        <v>1</v>
      </c>
      <c r="D456" s="1138"/>
      <c r="E456" s="1138">
        <v>1</v>
      </c>
      <c r="F456" s="1109"/>
      <c r="G456" s="1105"/>
      <c r="H456" s="1105"/>
      <c r="I456" s="1105"/>
      <c r="J456" s="1105">
        <v>1</v>
      </c>
      <c r="K456" s="1105">
        <v>12</v>
      </c>
      <c r="L456" s="1105">
        <v>0</v>
      </c>
      <c r="M456" s="1105"/>
      <c r="N456" s="1104">
        <v>1.5</v>
      </c>
      <c r="O456" s="1105">
        <v>25</v>
      </c>
      <c r="P456" s="1105">
        <v>12</v>
      </c>
      <c r="Q456" s="1105">
        <v>1</v>
      </c>
      <c r="R456" s="1106">
        <f>S456+T456+Z456</f>
        <v>1.5</v>
      </c>
      <c r="S456" s="1109"/>
      <c r="T456" s="1107">
        <f t="shared" si="184"/>
        <v>1.5</v>
      </c>
      <c r="U456" s="1107"/>
      <c r="V456" s="1107">
        <f>Q456*N456</f>
        <v>1.5</v>
      </c>
      <c r="W456" s="1105"/>
      <c r="X456" s="1107"/>
      <c r="Y456" s="1105"/>
      <c r="Z456" s="1107"/>
      <c r="AA456" s="1107"/>
      <c r="AB456" s="1107"/>
      <c r="AC456" s="675"/>
      <c r="AD456" s="651"/>
      <c r="AE456" s="651"/>
      <c r="AF456" s="651"/>
      <c r="AG456" s="651"/>
      <c r="AH456" s="651"/>
      <c r="AI456" s="651"/>
      <c r="AJ456" s="651"/>
      <c r="AK456" s="651"/>
      <c r="AL456" s="651"/>
      <c r="AM456" s="651"/>
      <c r="AN456" s="651"/>
      <c r="AO456" s="651"/>
      <c r="AP456" s="651"/>
      <c r="AQ456" s="651"/>
      <c r="AR456" s="651"/>
      <c r="AS456" s="651"/>
    </row>
    <row r="457" spans="1:45" ht="33.950000000000003" customHeight="1">
      <c r="A457" s="675"/>
      <c r="B457" s="707" t="s">
        <v>471</v>
      </c>
      <c r="C457" s="1108">
        <f t="shared" si="186"/>
        <v>1</v>
      </c>
      <c r="D457" s="1138"/>
      <c r="E457" s="1138">
        <v>1</v>
      </c>
      <c r="F457" s="1109"/>
      <c r="G457" s="1105"/>
      <c r="H457" s="1105"/>
      <c r="I457" s="1105"/>
      <c r="J457" s="1105">
        <v>1</v>
      </c>
      <c r="K457" s="1105">
        <v>11</v>
      </c>
      <c r="L457" s="1105">
        <v>0</v>
      </c>
      <c r="M457" s="1105"/>
      <c r="N457" s="1104">
        <v>1.5</v>
      </c>
      <c r="O457" s="1105">
        <v>25</v>
      </c>
      <c r="P457" s="1105">
        <v>12</v>
      </c>
      <c r="Q457" s="1105">
        <v>1</v>
      </c>
      <c r="R457" s="1106">
        <f>S457+T457+Z457</f>
        <v>1.5</v>
      </c>
      <c r="S457" s="1109"/>
      <c r="T457" s="1107">
        <f t="shared" si="184"/>
        <v>1.5</v>
      </c>
      <c r="U457" s="1107"/>
      <c r="V457" s="1107">
        <f>Q457*N457</f>
        <v>1.5</v>
      </c>
      <c r="W457" s="1105"/>
      <c r="X457" s="1107"/>
      <c r="Y457" s="1105"/>
      <c r="Z457" s="1107"/>
      <c r="AA457" s="1107"/>
      <c r="AB457" s="1107"/>
      <c r="AC457" s="675"/>
      <c r="AD457" s="651"/>
      <c r="AE457" s="651"/>
      <c r="AF457" s="651"/>
      <c r="AG457" s="651"/>
      <c r="AH457" s="651"/>
      <c r="AI457" s="651"/>
      <c r="AJ457" s="651"/>
      <c r="AK457" s="651"/>
      <c r="AL457" s="651"/>
      <c r="AM457" s="651"/>
      <c r="AN457" s="651"/>
      <c r="AO457" s="651"/>
      <c r="AP457" s="651"/>
      <c r="AQ457" s="651"/>
      <c r="AR457" s="651"/>
      <c r="AS457" s="651"/>
    </row>
    <row r="458" spans="1:45" ht="33.950000000000003" customHeight="1">
      <c r="A458" s="675"/>
      <c r="B458" s="707" t="s">
        <v>472</v>
      </c>
      <c r="C458" s="1108">
        <f t="shared" si="186"/>
        <v>1</v>
      </c>
      <c r="D458" s="1138"/>
      <c r="E458" s="1138">
        <v>1</v>
      </c>
      <c r="F458" s="1109"/>
      <c r="G458" s="1105"/>
      <c r="H458" s="1105"/>
      <c r="I458" s="1105"/>
      <c r="J458" s="1105">
        <v>1</v>
      </c>
      <c r="K458" s="1105">
        <v>8</v>
      </c>
      <c r="L458" s="1105">
        <v>0</v>
      </c>
      <c r="M458" s="1105"/>
      <c r="N458" s="1104">
        <v>1.5</v>
      </c>
      <c r="O458" s="1105">
        <v>25</v>
      </c>
      <c r="P458" s="1105">
        <v>12</v>
      </c>
      <c r="Q458" s="1105">
        <v>1</v>
      </c>
      <c r="R458" s="1106">
        <f>S458+T458+Z458</f>
        <v>1.5</v>
      </c>
      <c r="S458" s="1109"/>
      <c r="T458" s="1107">
        <f t="shared" si="184"/>
        <v>1.5</v>
      </c>
      <c r="U458" s="1107"/>
      <c r="V458" s="1107">
        <f>Q458*N458</f>
        <v>1.5</v>
      </c>
      <c r="W458" s="1105"/>
      <c r="X458" s="1107"/>
      <c r="Y458" s="1105"/>
      <c r="Z458" s="1107"/>
      <c r="AA458" s="1107"/>
      <c r="AB458" s="1107"/>
      <c r="AC458" s="675"/>
      <c r="AD458" s="651"/>
      <c r="AE458" s="651"/>
      <c r="AF458" s="651"/>
      <c r="AG458" s="651"/>
      <c r="AH458" s="651"/>
      <c r="AI458" s="651"/>
      <c r="AJ458" s="651"/>
      <c r="AK458" s="651"/>
      <c r="AL458" s="651"/>
      <c r="AM458" s="651"/>
      <c r="AN458" s="651"/>
      <c r="AO458" s="651"/>
      <c r="AP458" s="651"/>
      <c r="AQ458" s="651"/>
      <c r="AR458" s="651"/>
      <c r="AS458" s="651"/>
    </row>
    <row r="459" spans="1:45" s="671" customFormat="1" ht="33.950000000000003" customHeight="1">
      <c r="A459" s="668"/>
      <c r="B459" s="669" t="s">
        <v>1396</v>
      </c>
      <c r="C459" s="666">
        <f>C460+C461+C462+C463+C464</f>
        <v>5</v>
      </c>
      <c r="D459" s="666">
        <f t="shared" ref="D459:Z459" si="187">D460+D461+D462+D463+D464</f>
        <v>0</v>
      </c>
      <c r="E459" s="666">
        <f t="shared" si="187"/>
        <v>5</v>
      </c>
      <c r="F459" s="666">
        <f t="shared" si="187"/>
        <v>0</v>
      </c>
      <c r="G459" s="666">
        <f t="shared" si="187"/>
        <v>0</v>
      </c>
      <c r="H459" s="666">
        <f t="shared" si="187"/>
        <v>0</v>
      </c>
      <c r="I459" s="666">
        <f t="shared" si="187"/>
        <v>0</v>
      </c>
      <c r="J459" s="666">
        <f t="shared" si="187"/>
        <v>4</v>
      </c>
      <c r="K459" s="666">
        <f t="shared" si="187"/>
        <v>36</v>
      </c>
      <c r="L459" s="666">
        <f t="shared" si="187"/>
        <v>0</v>
      </c>
      <c r="M459" s="666"/>
      <c r="N459" s="1104"/>
      <c r="O459" s="666">
        <f t="shared" si="187"/>
        <v>125</v>
      </c>
      <c r="P459" s="666">
        <f t="shared" si="187"/>
        <v>60</v>
      </c>
      <c r="Q459" s="666">
        <f t="shared" si="187"/>
        <v>4</v>
      </c>
      <c r="R459" s="1099">
        <f t="shared" si="187"/>
        <v>6</v>
      </c>
      <c r="S459" s="666">
        <f t="shared" si="187"/>
        <v>0</v>
      </c>
      <c r="T459" s="1099">
        <f t="shared" si="187"/>
        <v>6</v>
      </c>
      <c r="U459" s="1099">
        <f t="shared" si="187"/>
        <v>0</v>
      </c>
      <c r="V459" s="1099">
        <f t="shared" si="187"/>
        <v>6</v>
      </c>
      <c r="W459" s="666">
        <f t="shared" si="187"/>
        <v>0</v>
      </c>
      <c r="X459" s="1099">
        <f t="shared" si="187"/>
        <v>0</v>
      </c>
      <c r="Y459" s="666">
        <f t="shared" si="187"/>
        <v>0</v>
      </c>
      <c r="Z459" s="1099">
        <f t="shared" si="187"/>
        <v>0</v>
      </c>
      <c r="AA459" s="1106"/>
      <c r="AB459" s="1106"/>
      <c r="AC459" s="668"/>
      <c r="AD459" s="670"/>
      <c r="AE459" s="670"/>
      <c r="AF459" s="670"/>
      <c r="AG459" s="670"/>
      <c r="AH459" s="670"/>
      <c r="AI459" s="670"/>
      <c r="AJ459" s="670"/>
      <c r="AK459" s="670"/>
      <c r="AL459" s="670"/>
      <c r="AM459" s="670"/>
      <c r="AN459" s="670"/>
      <c r="AO459" s="670"/>
      <c r="AP459" s="670"/>
      <c r="AQ459" s="670"/>
      <c r="AR459" s="670"/>
      <c r="AS459" s="670"/>
    </row>
    <row r="460" spans="1:45" ht="33.950000000000003" customHeight="1">
      <c r="A460" s="675"/>
      <c r="B460" s="707" t="s">
        <v>468</v>
      </c>
      <c r="C460" s="1108">
        <f t="shared" ref="C460:C464" si="188">D460+E460+F460</f>
        <v>2</v>
      </c>
      <c r="D460" s="1138"/>
      <c r="E460" s="1138">
        <v>2</v>
      </c>
      <c r="F460" s="1109"/>
      <c r="G460" s="1105"/>
      <c r="H460" s="1105"/>
      <c r="I460" s="1105"/>
      <c r="J460" s="1105">
        <v>1</v>
      </c>
      <c r="K460" s="1105">
        <v>8</v>
      </c>
      <c r="L460" s="1105">
        <v>0</v>
      </c>
      <c r="M460" s="1105"/>
      <c r="N460" s="1104">
        <v>1.5</v>
      </c>
      <c r="O460" s="1105">
        <v>25</v>
      </c>
      <c r="P460" s="1105">
        <v>12</v>
      </c>
      <c r="Q460" s="1105">
        <v>1</v>
      </c>
      <c r="R460" s="1106">
        <f>S460+T460+Z460</f>
        <v>1.5</v>
      </c>
      <c r="S460" s="1109"/>
      <c r="T460" s="1107">
        <f t="shared" si="184"/>
        <v>1.5</v>
      </c>
      <c r="U460" s="1107"/>
      <c r="V460" s="1107">
        <f>Q460*N460</f>
        <v>1.5</v>
      </c>
      <c r="W460" s="1105"/>
      <c r="X460" s="1107"/>
      <c r="Y460" s="1105"/>
      <c r="Z460" s="1107"/>
      <c r="AA460" s="1107"/>
      <c r="AB460" s="1107"/>
      <c r="AC460" s="675"/>
      <c r="AD460" s="651"/>
      <c r="AE460" s="651"/>
      <c r="AF460" s="651"/>
      <c r="AG460" s="651"/>
      <c r="AH460" s="651"/>
      <c r="AI460" s="651"/>
      <c r="AJ460" s="651"/>
      <c r="AK460" s="651"/>
      <c r="AL460" s="651"/>
      <c r="AM460" s="651"/>
      <c r="AN460" s="651"/>
      <c r="AO460" s="651"/>
      <c r="AP460" s="651"/>
      <c r="AQ460" s="651"/>
      <c r="AR460" s="651"/>
      <c r="AS460" s="651"/>
    </row>
    <row r="461" spans="1:45" ht="33.950000000000003" customHeight="1">
      <c r="A461" s="675"/>
      <c r="B461" s="707" t="s">
        <v>469</v>
      </c>
      <c r="C461" s="1108">
        <f t="shared" si="188"/>
        <v>1</v>
      </c>
      <c r="D461" s="1138"/>
      <c r="E461" s="1138">
        <v>1</v>
      </c>
      <c r="F461" s="1109"/>
      <c r="G461" s="1105"/>
      <c r="H461" s="1105"/>
      <c r="I461" s="1105"/>
      <c r="J461" s="1105">
        <v>1</v>
      </c>
      <c r="K461" s="1105">
        <v>10</v>
      </c>
      <c r="L461" s="1105">
        <v>0</v>
      </c>
      <c r="M461" s="1105"/>
      <c r="N461" s="1104">
        <v>1.5</v>
      </c>
      <c r="O461" s="1105">
        <v>25</v>
      </c>
      <c r="P461" s="1105">
        <v>12</v>
      </c>
      <c r="Q461" s="1105">
        <v>1</v>
      </c>
      <c r="R461" s="1106">
        <f>S461+T461+Z461</f>
        <v>1.5</v>
      </c>
      <c r="S461" s="1109"/>
      <c r="T461" s="1107">
        <f t="shared" si="184"/>
        <v>1.5</v>
      </c>
      <c r="U461" s="1107"/>
      <c r="V461" s="1107">
        <f>Q461*N461</f>
        <v>1.5</v>
      </c>
      <c r="W461" s="1105"/>
      <c r="X461" s="1107"/>
      <c r="Y461" s="1105"/>
      <c r="Z461" s="1107"/>
      <c r="AA461" s="1107"/>
      <c r="AB461" s="1107"/>
      <c r="AC461" s="675"/>
      <c r="AD461" s="651"/>
      <c r="AE461" s="651"/>
      <c r="AF461" s="651"/>
      <c r="AG461" s="651"/>
      <c r="AH461" s="651"/>
      <c r="AI461" s="651"/>
      <c r="AJ461" s="651"/>
      <c r="AK461" s="651"/>
      <c r="AL461" s="651"/>
      <c r="AM461" s="651"/>
      <c r="AN461" s="651"/>
      <c r="AO461" s="651"/>
      <c r="AP461" s="651"/>
      <c r="AQ461" s="651"/>
      <c r="AR461" s="651"/>
      <c r="AS461" s="651"/>
    </row>
    <row r="462" spans="1:45" ht="33.950000000000003" customHeight="1">
      <c r="A462" s="675"/>
      <c r="B462" s="707" t="s">
        <v>470</v>
      </c>
      <c r="C462" s="1108">
        <f t="shared" si="188"/>
        <v>0</v>
      </c>
      <c r="D462" s="1138"/>
      <c r="E462" s="1138"/>
      <c r="F462" s="1109"/>
      <c r="G462" s="1105"/>
      <c r="H462" s="1105"/>
      <c r="I462" s="1105"/>
      <c r="J462" s="1105"/>
      <c r="K462" s="1105">
        <v>4</v>
      </c>
      <c r="L462" s="1105">
        <v>0</v>
      </c>
      <c r="M462" s="1105"/>
      <c r="N462" s="1104">
        <v>1.5</v>
      </c>
      <c r="O462" s="1105">
        <v>25</v>
      </c>
      <c r="P462" s="1105">
        <v>12</v>
      </c>
      <c r="Q462" s="1105"/>
      <c r="R462" s="1106">
        <f>S462+T462+Z462</f>
        <v>0</v>
      </c>
      <c r="S462" s="1109"/>
      <c r="T462" s="1107">
        <f t="shared" si="184"/>
        <v>0</v>
      </c>
      <c r="U462" s="1107"/>
      <c r="V462" s="1107">
        <f>Q462*N462</f>
        <v>0</v>
      </c>
      <c r="W462" s="1105"/>
      <c r="X462" s="1107"/>
      <c r="Y462" s="1105"/>
      <c r="Z462" s="1107"/>
      <c r="AA462" s="1107"/>
      <c r="AB462" s="1107"/>
      <c r="AC462" s="675"/>
      <c r="AD462" s="651"/>
      <c r="AE462" s="651"/>
      <c r="AF462" s="651"/>
      <c r="AG462" s="651"/>
      <c r="AH462" s="651"/>
      <c r="AI462" s="651"/>
      <c r="AJ462" s="651"/>
      <c r="AK462" s="651"/>
      <c r="AL462" s="651"/>
      <c r="AM462" s="651"/>
      <c r="AN462" s="651"/>
      <c r="AO462" s="651"/>
      <c r="AP462" s="651"/>
      <c r="AQ462" s="651"/>
      <c r="AR462" s="651"/>
      <c r="AS462" s="651"/>
    </row>
    <row r="463" spans="1:45" ht="33.950000000000003" customHeight="1">
      <c r="A463" s="675"/>
      <c r="B463" s="707" t="s">
        <v>471</v>
      </c>
      <c r="C463" s="1108">
        <f t="shared" si="188"/>
        <v>1</v>
      </c>
      <c r="D463" s="1138"/>
      <c r="E463" s="1138">
        <v>1</v>
      </c>
      <c r="F463" s="1109"/>
      <c r="G463" s="1105"/>
      <c r="H463" s="1105"/>
      <c r="I463" s="1105"/>
      <c r="J463" s="1105">
        <v>1</v>
      </c>
      <c r="K463" s="1105">
        <v>5</v>
      </c>
      <c r="L463" s="1105">
        <v>0</v>
      </c>
      <c r="M463" s="1105"/>
      <c r="N463" s="1104">
        <v>1.5</v>
      </c>
      <c r="O463" s="1105">
        <v>25</v>
      </c>
      <c r="P463" s="1105">
        <v>12</v>
      </c>
      <c r="Q463" s="1105">
        <v>1</v>
      </c>
      <c r="R463" s="1106">
        <f>S463+T463+Z463</f>
        <v>1.5</v>
      </c>
      <c r="S463" s="1109"/>
      <c r="T463" s="1107">
        <f t="shared" si="184"/>
        <v>1.5</v>
      </c>
      <c r="U463" s="1107"/>
      <c r="V463" s="1107">
        <f>Q463*N463</f>
        <v>1.5</v>
      </c>
      <c r="W463" s="1105"/>
      <c r="X463" s="1107"/>
      <c r="Y463" s="1105"/>
      <c r="Z463" s="1107"/>
      <c r="AA463" s="1107"/>
      <c r="AB463" s="1107"/>
      <c r="AC463" s="675"/>
      <c r="AD463" s="651"/>
      <c r="AE463" s="651"/>
      <c r="AF463" s="651"/>
      <c r="AG463" s="651"/>
      <c r="AH463" s="651"/>
      <c r="AI463" s="651"/>
      <c r="AJ463" s="651"/>
      <c r="AK463" s="651"/>
      <c r="AL463" s="651"/>
      <c r="AM463" s="651"/>
      <c r="AN463" s="651"/>
      <c r="AO463" s="651"/>
      <c r="AP463" s="651"/>
      <c r="AQ463" s="651"/>
      <c r="AR463" s="651"/>
      <c r="AS463" s="651"/>
    </row>
    <row r="464" spans="1:45" ht="33.950000000000003" customHeight="1">
      <c r="A464" s="675"/>
      <c r="B464" s="707" t="s">
        <v>472</v>
      </c>
      <c r="C464" s="1108">
        <f t="shared" si="188"/>
        <v>1</v>
      </c>
      <c r="D464" s="1138"/>
      <c r="E464" s="1138">
        <v>1</v>
      </c>
      <c r="F464" s="1109"/>
      <c r="G464" s="1105"/>
      <c r="H464" s="1105"/>
      <c r="I464" s="1105"/>
      <c r="J464" s="1105">
        <v>1</v>
      </c>
      <c r="K464" s="1105">
        <v>9</v>
      </c>
      <c r="L464" s="1105">
        <v>0</v>
      </c>
      <c r="M464" s="1105"/>
      <c r="N464" s="1104">
        <v>1.5</v>
      </c>
      <c r="O464" s="1105">
        <v>25</v>
      </c>
      <c r="P464" s="1105">
        <v>12</v>
      </c>
      <c r="Q464" s="1105">
        <v>1</v>
      </c>
      <c r="R464" s="1106">
        <f>S464+T464+Z464</f>
        <v>1.5</v>
      </c>
      <c r="S464" s="1109"/>
      <c r="T464" s="1107">
        <f t="shared" si="184"/>
        <v>1.5</v>
      </c>
      <c r="U464" s="1107"/>
      <c r="V464" s="1107">
        <f>Q464*N464</f>
        <v>1.5</v>
      </c>
      <c r="W464" s="1105"/>
      <c r="X464" s="1107"/>
      <c r="Y464" s="1105"/>
      <c r="Z464" s="1107"/>
      <c r="AA464" s="1107"/>
      <c r="AB464" s="1107"/>
      <c r="AC464" s="675"/>
      <c r="AD464" s="651"/>
      <c r="AE464" s="651"/>
      <c r="AF464" s="651"/>
      <c r="AG464" s="651"/>
      <c r="AH464" s="651"/>
      <c r="AI464" s="651"/>
      <c r="AJ464" s="651"/>
      <c r="AK464" s="651"/>
      <c r="AL464" s="651"/>
      <c r="AM464" s="651"/>
      <c r="AN464" s="651"/>
      <c r="AO464" s="651"/>
      <c r="AP464" s="651"/>
      <c r="AQ464" s="651"/>
      <c r="AR464" s="651"/>
      <c r="AS464" s="651"/>
    </row>
    <row r="465" spans="1:45" s="671" customFormat="1" ht="33.950000000000003" customHeight="1">
      <c r="A465" s="668">
        <v>2</v>
      </c>
      <c r="B465" s="669" t="s">
        <v>1397</v>
      </c>
      <c r="C465" s="666">
        <f>C466+C472+C478</f>
        <v>32</v>
      </c>
      <c r="D465" s="666">
        <f t="shared" ref="D465:Z465" si="189">D466+D472+D478</f>
        <v>3</v>
      </c>
      <c r="E465" s="666">
        <f t="shared" si="189"/>
        <v>26</v>
      </c>
      <c r="F465" s="666">
        <f t="shared" si="189"/>
        <v>3</v>
      </c>
      <c r="G465" s="666">
        <f t="shared" si="189"/>
        <v>0</v>
      </c>
      <c r="H465" s="666">
        <f t="shared" si="189"/>
        <v>0</v>
      </c>
      <c r="I465" s="666">
        <f t="shared" si="189"/>
        <v>0</v>
      </c>
      <c r="J465" s="666">
        <f t="shared" si="189"/>
        <v>19</v>
      </c>
      <c r="K465" s="666">
        <f t="shared" si="189"/>
        <v>341</v>
      </c>
      <c r="L465" s="666">
        <f t="shared" si="189"/>
        <v>8</v>
      </c>
      <c r="M465" s="666"/>
      <c r="N465" s="1104"/>
      <c r="O465" s="666">
        <f t="shared" si="189"/>
        <v>450</v>
      </c>
      <c r="P465" s="666">
        <f t="shared" si="189"/>
        <v>225</v>
      </c>
      <c r="Q465" s="666">
        <f t="shared" si="189"/>
        <v>19</v>
      </c>
      <c r="R465" s="1099">
        <f t="shared" si="189"/>
        <v>37.5</v>
      </c>
      <c r="S465" s="666">
        <f t="shared" si="189"/>
        <v>3</v>
      </c>
      <c r="T465" s="1099">
        <f t="shared" si="189"/>
        <v>29.5</v>
      </c>
      <c r="U465" s="1099">
        <f t="shared" si="189"/>
        <v>0</v>
      </c>
      <c r="V465" s="1099">
        <f t="shared" si="189"/>
        <v>28.5</v>
      </c>
      <c r="W465" s="666">
        <f t="shared" si="189"/>
        <v>0</v>
      </c>
      <c r="X465" s="1099">
        <f t="shared" si="189"/>
        <v>0</v>
      </c>
      <c r="Y465" s="666">
        <f t="shared" si="189"/>
        <v>1</v>
      </c>
      <c r="Z465" s="1099">
        <f t="shared" si="189"/>
        <v>5</v>
      </c>
      <c r="AA465" s="1100">
        <f>(T465-E465)*70%</f>
        <v>2.4499999999999997</v>
      </c>
      <c r="AB465" s="1100">
        <f>(Z465-F465)*70%</f>
        <v>1.4</v>
      </c>
      <c r="AC465" s="668"/>
      <c r="AD465" s="670"/>
      <c r="AE465" s="670"/>
      <c r="AF465" s="670"/>
      <c r="AG465" s="670"/>
      <c r="AH465" s="670"/>
      <c r="AI465" s="670"/>
      <c r="AJ465" s="670"/>
      <c r="AK465" s="670"/>
      <c r="AL465" s="670"/>
      <c r="AM465" s="670"/>
      <c r="AN465" s="670"/>
      <c r="AO465" s="670"/>
      <c r="AP465" s="670"/>
      <c r="AQ465" s="670"/>
      <c r="AR465" s="670"/>
      <c r="AS465" s="670"/>
    </row>
    <row r="466" spans="1:45" s="671" customFormat="1" ht="33.950000000000003" customHeight="1">
      <c r="A466" s="668"/>
      <c r="B466" s="669" t="s">
        <v>1369</v>
      </c>
      <c r="C466" s="666">
        <f>C467+C468+C469+C470+C471</f>
        <v>19</v>
      </c>
      <c r="D466" s="666">
        <f t="shared" ref="D466:Z466" si="190">D467+D468+D469+D470+D471</f>
        <v>3</v>
      </c>
      <c r="E466" s="666">
        <f t="shared" si="190"/>
        <v>13</v>
      </c>
      <c r="F466" s="666">
        <f t="shared" si="190"/>
        <v>3</v>
      </c>
      <c r="G466" s="666">
        <f t="shared" si="190"/>
        <v>0</v>
      </c>
      <c r="H466" s="666">
        <f t="shared" si="190"/>
        <v>0</v>
      </c>
      <c r="I466" s="666">
        <f t="shared" si="190"/>
        <v>0</v>
      </c>
      <c r="J466" s="666">
        <f t="shared" si="190"/>
        <v>10</v>
      </c>
      <c r="K466" s="666">
        <f t="shared" si="190"/>
        <v>249</v>
      </c>
      <c r="L466" s="666">
        <f t="shared" si="190"/>
        <v>5</v>
      </c>
      <c r="M466" s="666"/>
      <c r="N466" s="1104"/>
      <c r="O466" s="666">
        <f t="shared" si="190"/>
        <v>150</v>
      </c>
      <c r="P466" s="666">
        <f t="shared" si="190"/>
        <v>75</v>
      </c>
      <c r="Q466" s="666">
        <f t="shared" si="190"/>
        <v>10</v>
      </c>
      <c r="R466" s="1099">
        <f t="shared" si="190"/>
        <v>24</v>
      </c>
      <c r="S466" s="666">
        <f t="shared" si="190"/>
        <v>3</v>
      </c>
      <c r="T466" s="1099">
        <f t="shared" si="190"/>
        <v>16</v>
      </c>
      <c r="U466" s="1099">
        <f t="shared" si="190"/>
        <v>0</v>
      </c>
      <c r="V466" s="1099">
        <f t="shared" si="190"/>
        <v>15</v>
      </c>
      <c r="W466" s="666">
        <f t="shared" si="190"/>
        <v>0</v>
      </c>
      <c r="X466" s="1099">
        <f t="shared" si="190"/>
        <v>0</v>
      </c>
      <c r="Y466" s="666">
        <f t="shared" si="190"/>
        <v>1</v>
      </c>
      <c r="Z466" s="1099">
        <f t="shared" si="190"/>
        <v>5</v>
      </c>
      <c r="AA466" s="1106"/>
      <c r="AB466" s="1106"/>
      <c r="AC466" s="668"/>
      <c r="AD466" s="670"/>
      <c r="AE466" s="670"/>
      <c r="AF466" s="670"/>
      <c r="AG466" s="670"/>
      <c r="AH466" s="670"/>
      <c r="AI466" s="670"/>
      <c r="AJ466" s="670"/>
      <c r="AK466" s="670"/>
      <c r="AL466" s="670"/>
      <c r="AM466" s="670"/>
      <c r="AN466" s="670"/>
      <c r="AO466" s="670"/>
      <c r="AP466" s="670"/>
      <c r="AQ466" s="670"/>
      <c r="AR466" s="670"/>
      <c r="AS466" s="670"/>
    </row>
    <row r="467" spans="1:45" ht="33.950000000000003" customHeight="1">
      <c r="A467" s="675"/>
      <c r="B467" s="707" t="s">
        <v>468</v>
      </c>
      <c r="C467" s="1108">
        <f t="shared" ref="C467:C471" si="191">D467+E467+F467</f>
        <v>9</v>
      </c>
      <c r="D467" s="1109">
        <v>3</v>
      </c>
      <c r="E467" s="1109">
        <v>3</v>
      </c>
      <c r="F467" s="1109">
        <v>3</v>
      </c>
      <c r="G467" s="1105"/>
      <c r="H467" s="1105"/>
      <c r="I467" s="1105"/>
      <c r="J467" s="1105">
        <v>2</v>
      </c>
      <c r="K467" s="1105">
        <v>54</v>
      </c>
      <c r="L467" s="1105">
        <v>1</v>
      </c>
      <c r="M467" s="1105"/>
      <c r="N467" s="1104">
        <v>1.5</v>
      </c>
      <c r="O467" s="1105">
        <v>30</v>
      </c>
      <c r="P467" s="1105">
        <v>15</v>
      </c>
      <c r="Q467" s="1105">
        <v>2</v>
      </c>
      <c r="R467" s="1106">
        <f>S467+T467+Z467</f>
        <v>12</v>
      </c>
      <c r="S467" s="1109">
        <v>3</v>
      </c>
      <c r="T467" s="1107">
        <f>U467+V467+X467+Y467</f>
        <v>4</v>
      </c>
      <c r="U467" s="1107"/>
      <c r="V467" s="1107">
        <f>Q467*N467</f>
        <v>3</v>
      </c>
      <c r="W467" s="1105"/>
      <c r="X467" s="1107"/>
      <c r="Y467" s="1105">
        <v>1</v>
      </c>
      <c r="Z467" s="1107">
        <v>5</v>
      </c>
      <c r="AA467" s="1107"/>
      <c r="AB467" s="1107"/>
      <c r="AC467" s="675"/>
      <c r="AD467" s="651"/>
      <c r="AE467" s="651"/>
      <c r="AF467" s="651"/>
      <c r="AG467" s="651"/>
      <c r="AH467" s="651"/>
      <c r="AI467" s="651"/>
      <c r="AJ467" s="651"/>
      <c r="AK467" s="651"/>
      <c r="AL467" s="651"/>
      <c r="AM467" s="651"/>
      <c r="AN467" s="651"/>
      <c r="AO467" s="651"/>
      <c r="AP467" s="651"/>
      <c r="AQ467" s="651"/>
      <c r="AR467" s="651"/>
      <c r="AS467" s="651"/>
    </row>
    <row r="468" spans="1:45" ht="33.950000000000003" customHeight="1">
      <c r="A468" s="675"/>
      <c r="B468" s="707" t="s">
        <v>469</v>
      </c>
      <c r="C468" s="1108">
        <f t="shared" si="191"/>
        <v>3</v>
      </c>
      <c r="D468" s="1109"/>
      <c r="E468" s="1109">
        <v>3</v>
      </c>
      <c r="F468" s="1109"/>
      <c r="G468" s="1105"/>
      <c r="H468" s="1105"/>
      <c r="I468" s="1105"/>
      <c r="J468" s="1105">
        <v>2</v>
      </c>
      <c r="K468" s="1105">
        <v>44</v>
      </c>
      <c r="L468" s="1105"/>
      <c r="M468" s="1105"/>
      <c r="N468" s="1104">
        <v>1.5</v>
      </c>
      <c r="O468" s="1105">
        <v>30</v>
      </c>
      <c r="P468" s="1105">
        <v>15</v>
      </c>
      <c r="Q468" s="1105">
        <v>2</v>
      </c>
      <c r="R468" s="1106">
        <f>S468+T468+Z468</f>
        <v>3</v>
      </c>
      <c r="S468" s="1109"/>
      <c r="T468" s="1107">
        <f>U468+V468+X468+Y468</f>
        <v>3</v>
      </c>
      <c r="U468" s="1107"/>
      <c r="V468" s="1107">
        <f>Q468*N468</f>
        <v>3</v>
      </c>
      <c r="W468" s="1105"/>
      <c r="X468" s="1107"/>
      <c r="Y468" s="1105"/>
      <c r="Z468" s="1107"/>
      <c r="AA468" s="1107"/>
      <c r="AB468" s="1107"/>
      <c r="AC468" s="675"/>
      <c r="AD468" s="651"/>
      <c r="AE468" s="651"/>
      <c r="AF468" s="651"/>
      <c r="AG468" s="651"/>
      <c r="AH468" s="651"/>
      <c r="AI468" s="651"/>
      <c r="AJ468" s="651"/>
      <c r="AK468" s="651"/>
      <c r="AL468" s="651"/>
      <c r="AM468" s="651"/>
      <c r="AN468" s="651"/>
      <c r="AO468" s="651"/>
      <c r="AP468" s="651"/>
      <c r="AQ468" s="651"/>
      <c r="AR468" s="651"/>
      <c r="AS468" s="651"/>
    </row>
    <row r="469" spans="1:45" ht="33.950000000000003" customHeight="1">
      <c r="A469" s="675"/>
      <c r="B469" s="707" t="s">
        <v>470</v>
      </c>
      <c r="C469" s="1108">
        <f t="shared" si="191"/>
        <v>3</v>
      </c>
      <c r="D469" s="1109"/>
      <c r="E469" s="1109">
        <v>3</v>
      </c>
      <c r="F469" s="1109"/>
      <c r="G469" s="1105"/>
      <c r="H469" s="1105"/>
      <c r="I469" s="1105"/>
      <c r="J469" s="1105">
        <v>2</v>
      </c>
      <c r="K469" s="1105">
        <v>52</v>
      </c>
      <c r="L469" s="1105"/>
      <c r="M469" s="1105"/>
      <c r="N469" s="1104">
        <v>1.5</v>
      </c>
      <c r="O469" s="1105">
        <v>30</v>
      </c>
      <c r="P469" s="1105">
        <v>15</v>
      </c>
      <c r="Q469" s="1105">
        <v>2</v>
      </c>
      <c r="R469" s="1106">
        <f>S469+T469+Z469</f>
        <v>3</v>
      </c>
      <c r="S469" s="1109"/>
      <c r="T469" s="1107">
        <f>U469+V469+X469+Y469</f>
        <v>3</v>
      </c>
      <c r="U469" s="1107"/>
      <c r="V469" s="1107">
        <f>Q469*N469</f>
        <v>3</v>
      </c>
      <c r="W469" s="1105"/>
      <c r="X469" s="1107"/>
      <c r="Y469" s="1105"/>
      <c r="Z469" s="1107"/>
      <c r="AA469" s="1107"/>
      <c r="AB469" s="1107"/>
      <c r="AC469" s="675"/>
      <c r="AD469" s="651"/>
      <c r="AE469" s="651"/>
      <c r="AF469" s="651"/>
      <c r="AG469" s="651"/>
      <c r="AH469" s="651"/>
      <c r="AI469" s="651"/>
      <c r="AJ469" s="651"/>
      <c r="AK469" s="651"/>
      <c r="AL469" s="651"/>
      <c r="AM469" s="651"/>
      <c r="AN469" s="651"/>
      <c r="AO469" s="651"/>
      <c r="AP469" s="651"/>
      <c r="AQ469" s="651"/>
      <c r="AR469" s="651"/>
      <c r="AS469" s="651"/>
    </row>
    <row r="470" spans="1:45" ht="33.950000000000003" customHeight="1">
      <c r="A470" s="675"/>
      <c r="B470" s="707" t="s">
        <v>471</v>
      </c>
      <c r="C470" s="1108">
        <f t="shared" si="191"/>
        <v>2</v>
      </c>
      <c r="D470" s="1109"/>
      <c r="E470" s="1109">
        <v>2</v>
      </c>
      <c r="F470" s="1109"/>
      <c r="G470" s="1105"/>
      <c r="H470" s="1105"/>
      <c r="I470" s="1105"/>
      <c r="J470" s="1105">
        <v>2</v>
      </c>
      <c r="K470" s="1105">
        <v>50</v>
      </c>
      <c r="L470" s="1105">
        <v>3</v>
      </c>
      <c r="M470" s="1105"/>
      <c r="N470" s="1104">
        <v>1.5</v>
      </c>
      <c r="O470" s="1105">
        <v>30</v>
      </c>
      <c r="P470" s="1105">
        <v>15</v>
      </c>
      <c r="Q470" s="1105">
        <v>2</v>
      </c>
      <c r="R470" s="1106">
        <f>S470+T470+Z470</f>
        <v>3</v>
      </c>
      <c r="S470" s="1109"/>
      <c r="T470" s="1107">
        <f>U470+V470+X470+Y470</f>
        <v>3</v>
      </c>
      <c r="U470" s="1107"/>
      <c r="V470" s="1107">
        <f>Q470*N470</f>
        <v>3</v>
      </c>
      <c r="W470" s="1105"/>
      <c r="X470" s="1107"/>
      <c r="Y470" s="1105"/>
      <c r="Z470" s="1107"/>
      <c r="AA470" s="1107"/>
      <c r="AB470" s="1107"/>
      <c r="AC470" s="675"/>
      <c r="AD470" s="651"/>
      <c r="AE470" s="651"/>
      <c r="AF470" s="651"/>
      <c r="AG470" s="651"/>
      <c r="AH470" s="651"/>
      <c r="AI470" s="651"/>
      <c r="AJ470" s="651"/>
      <c r="AK470" s="651"/>
      <c r="AL470" s="651"/>
      <c r="AM470" s="651"/>
      <c r="AN470" s="651"/>
      <c r="AO470" s="651"/>
      <c r="AP470" s="651"/>
      <c r="AQ470" s="651"/>
      <c r="AR470" s="651"/>
      <c r="AS470" s="651"/>
    </row>
    <row r="471" spans="1:45" ht="33.950000000000003" customHeight="1">
      <c r="A471" s="675"/>
      <c r="B471" s="707" t="s">
        <v>472</v>
      </c>
      <c r="C471" s="1108">
        <f t="shared" si="191"/>
        <v>2</v>
      </c>
      <c r="D471" s="1109"/>
      <c r="E471" s="1109">
        <v>2</v>
      </c>
      <c r="F471" s="1109"/>
      <c r="G471" s="1105"/>
      <c r="H471" s="1105"/>
      <c r="I471" s="1105"/>
      <c r="J471" s="1105">
        <v>2</v>
      </c>
      <c r="K471" s="1105">
        <v>49</v>
      </c>
      <c r="L471" s="1105">
        <v>1</v>
      </c>
      <c r="M471" s="1105"/>
      <c r="N471" s="1104">
        <v>1.5</v>
      </c>
      <c r="O471" s="1105">
        <v>30</v>
      </c>
      <c r="P471" s="1105">
        <v>15</v>
      </c>
      <c r="Q471" s="1105">
        <v>2</v>
      </c>
      <c r="R471" s="1106">
        <f>S471+T471+Z471</f>
        <v>3</v>
      </c>
      <c r="S471" s="1109"/>
      <c r="T471" s="1107">
        <f>U471+V471+X471+Y471</f>
        <v>3</v>
      </c>
      <c r="U471" s="1107"/>
      <c r="V471" s="1107">
        <f>Q471*N471</f>
        <v>3</v>
      </c>
      <c r="W471" s="1105"/>
      <c r="X471" s="1107"/>
      <c r="Y471" s="1105"/>
      <c r="Z471" s="1107"/>
      <c r="AA471" s="1107"/>
      <c r="AB471" s="1107"/>
      <c r="AC471" s="675"/>
      <c r="AD471" s="651"/>
      <c r="AE471" s="651"/>
      <c r="AF471" s="651"/>
      <c r="AG471" s="651"/>
      <c r="AH471" s="651"/>
      <c r="AI471" s="651"/>
      <c r="AJ471" s="651"/>
      <c r="AK471" s="651"/>
      <c r="AL471" s="651"/>
      <c r="AM471" s="651"/>
      <c r="AN471" s="651"/>
      <c r="AO471" s="651"/>
      <c r="AP471" s="651"/>
      <c r="AQ471" s="651"/>
      <c r="AR471" s="651"/>
      <c r="AS471" s="651"/>
    </row>
    <row r="472" spans="1:45" s="671" customFormat="1" ht="33.950000000000003" customHeight="1">
      <c r="A472" s="668"/>
      <c r="B472" s="669" t="s">
        <v>1398</v>
      </c>
      <c r="C472" s="666">
        <f>C473+C474+C475+C476+C477</f>
        <v>6</v>
      </c>
      <c r="D472" s="666">
        <f t="shared" ref="D472:Z472" si="192">D473+D474+D475+D476+D477</f>
        <v>0</v>
      </c>
      <c r="E472" s="666">
        <f t="shared" si="192"/>
        <v>6</v>
      </c>
      <c r="F472" s="666">
        <f t="shared" si="192"/>
        <v>0</v>
      </c>
      <c r="G472" s="666">
        <f t="shared" si="192"/>
        <v>0</v>
      </c>
      <c r="H472" s="666">
        <f t="shared" si="192"/>
        <v>0</v>
      </c>
      <c r="I472" s="666">
        <f t="shared" si="192"/>
        <v>0</v>
      </c>
      <c r="J472" s="666">
        <f t="shared" si="192"/>
        <v>4</v>
      </c>
      <c r="K472" s="666">
        <f t="shared" si="192"/>
        <v>41</v>
      </c>
      <c r="L472" s="666">
        <f t="shared" si="192"/>
        <v>2</v>
      </c>
      <c r="M472" s="666"/>
      <c r="N472" s="1104"/>
      <c r="O472" s="666">
        <f t="shared" si="192"/>
        <v>150</v>
      </c>
      <c r="P472" s="666">
        <f t="shared" si="192"/>
        <v>75</v>
      </c>
      <c r="Q472" s="666">
        <f t="shared" si="192"/>
        <v>4</v>
      </c>
      <c r="R472" s="1099">
        <f t="shared" si="192"/>
        <v>6</v>
      </c>
      <c r="S472" s="666">
        <f t="shared" si="192"/>
        <v>0</v>
      </c>
      <c r="T472" s="1099">
        <f t="shared" si="192"/>
        <v>6</v>
      </c>
      <c r="U472" s="1099">
        <f t="shared" si="192"/>
        <v>0</v>
      </c>
      <c r="V472" s="1099">
        <f t="shared" si="192"/>
        <v>6</v>
      </c>
      <c r="W472" s="666">
        <f t="shared" si="192"/>
        <v>0</v>
      </c>
      <c r="X472" s="1099">
        <f t="shared" si="192"/>
        <v>0</v>
      </c>
      <c r="Y472" s="666">
        <f t="shared" si="192"/>
        <v>0</v>
      </c>
      <c r="Z472" s="1099">
        <f t="shared" si="192"/>
        <v>0</v>
      </c>
      <c r="AA472" s="1106"/>
      <c r="AB472" s="1106"/>
      <c r="AC472" s="668"/>
      <c r="AD472" s="670"/>
      <c r="AE472" s="670"/>
      <c r="AF472" s="670"/>
      <c r="AG472" s="670"/>
      <c r="AH472" s="670"/>
      <c r="AI472" s="670"/>
      <c r="AJ472" s="670"/>
      <c r="AK472" s="670"/>
      <c r="AL472" s="670"/>
      <c r="AM472" s="670"/>
      <c r="AN472" s="670"/>
      <c r="AO472" s="670"/>
      <c r="AP472" s="670"/>
      <c r="AQ472" s="670"/>
      <c r="AR472" s="670"/>
      <c r="AS472" s="670"/>
    </row>
    <row r="473" spans="1:45" ht="33.950000000000003" customHeight="1">
      <c r="A473" s="675"/>
      <c r="B473" s="707" t="s">
        <v>468</v>
      </c>
      <c r="C473" s="1108">
        <f t="shared" ref="C473:C477" si="193">D473+E473+F473</f>
        <v>2</v>
      </c>
      <c r="D473" s="1109"/>
      <c r="E473" s="1109">
        <v>2</v>
      </c>
      <c r="F473" s="1109"/>
      <c r="G473" s="1105"/>
      <c r="H473" s="1105"/>
      <c r="I473" s="1105"/>
      <c r="J473" s="1105">
        <v>1</v>
      </c>
      <c r="K473" s="1105">
        <v>10</v>
      </c>
      <c r="L473" s="1105"/>
      <c r="M473" s="1105"/>
      <c r="N473" s="1104">
        <v>1.5</v>
      </c>
      <c r="O473" s="1105">
        <v>30</v>
      </c>
      <c r="P473" s="1105">
        <v>15</v>
      </c>
      <c r="Q473" s="1105">
        <v>1</v>
      </c>
      <c r="R473" s="1106">
        <f>S473+T473+Z473</f>
        <v>1.5</v>
      </c>
      <c r="S473" s="1109"/>
      <c r="T473" s="1107">
        <f>U473+V473+X473+Y473</f>
        <v>1.5</v>
      </c>
      <c r="U473" s="1107"/>
      <c r="V473" s="1107">
        <f>Q473*N473</f>
        <v>1.5</v>
      </c>
      <c r="W473" s="1105"/>
      <c r="X473" s="1107"/>
      <c r="Y473" s="1105"/>
      <c r="Z473" s="1107"/>
      <c r="AA473" s="1107"/>
      <c r="AB473" s="1107"/>
      <c r="AC473" s="675"/>
      <c r="AD473" s="651"/>
      <c r="AE473" s="651"/>
      <c r="AF473" s="651"/>
      <c r="AG473" s="651"/>
      <c r="AH473" s="651"/>
      <c r="AI473" s="651"/>
      <c r="AJ473" s="651"/>
      <c r="AK473" s="651"/>
      <c r="AL473" s="651"/>
      <c r="AM473" s="651"/>
      <c r="AN473" s="651"/>
      <c r="AO473" s="651"/>
      <c r="AP473" s="651"/>
      <c r="AQ473" s="651"/>
      <c r="AR473" s="651"/>
      <c r="AS473" s="651"/>
    </row>
    <row r="474" spans="1:45" ht="33.950000000000003" customHeight="1">
      <c r="A474" s="675"/>
      <c r="B474" s="707" t="s">
        <v>469</v>
      </c>
      <c r="C474" s="1108">
        <f t="shared" si="193"/>
        <v>2</v>
      </c>
      <c r="D474" s="1109"/>
      <c r="E474" s="1109">
        <v>2</v>
      </c>
      <c r="F474" s="1109"/>
      <c r="G474" s="1105"/>
      <c r="H474" s="1105"/>
      <c r="I474" s="1105"/>
      <c r="J474" s="1105">
        <v>1</v>
      </c>
      <c r="K474" s="1105">
        <v>12</v>
      </c>
      <c r="L474" s="1105">
        <v>1</v>
      </c>
      <c r="M474" s="1105"/>
      <c r="N474" s="1104">
        <v>1.5</v>
      </c>
      <c r="O474" s="1105">
        <v>30</v>
      </c>
      <c r="P474" s="1105">
        <v>15</v>
      </c>
      <c r="Q474" s="1105">
        <v>1</v>
      </c>
      <c r="R474" s="1106">
        <f>S474+T474+Z474</f>
        <v>1.5</v>
      </c>
      <c r="S474" s="1109"/>
      <c r="T474" s="1107">
        <f>U474+V474+X474+Y474</f>
        <v>1.5</v>
      </c>
      <c r="U474" s="1107"/>
      <c r="V474" s="1107">
        <f>Q474*N474</f>
        <v>1.5</v>
      </c>
      <c r="W474" s="1105"/>
      <c r="X474" s="1107"/>
      <c r="Y474" s="1105"/>
      <c r="Z474" s="1107"/>
      <c r="AA474" s="1107"/>
      <c r="AB474" s="1107"/>
      <c r="AC474" s="675"/>
      <c r="AD474" s="651"/>
      <c r="AE474" s="651"/>
      <c r="AF474" s="651"/>
      <c r="AG474" s="651"/>
      <c r="AH474" s="651"/>
      <c r="AI474" s="651"/>
      <c r="AJ474" s="651"/>
      <c r="AK474" s="651"/>
      <c r="AL474" s="651"/>
      <c r="AM474" s="651"/>
      <c r="AN474" s="651"/>
      <c r="AO474" s="651"/>
      <c r="AP474" s="651"/>
      <c r="AQ474" s="651"/>
      <c r="AR474" s="651"/>
      <c r="AS474" s="651"/>
    </row>
    <row r="475" spans="1:45" ht="33.950000000000003" customHeight="1">
      <c r="A475" s="675"/>
      <c r="B475" s="707" t="s">
        <v>470</v>
      </c>
      <c r="C475" s="1108">
        <f t="shared" si="193"/>
        <v>1</v>
      </c>
      <c r="D475" s="1109"/>
      <c r="E475" s="1109">
        <v>1</v>
      </c>
      <c r="F475" s="1109"/>
      <c r="G475" s="1105"/>
      <c r="H475" s="1105"/>
      <c r="I475" s="1105"/>
      <c r="J475" s="1105">
        <v>1</v>
      </c>
      <c r="K475" s="1105">
        <v>7</v>
      </c>
      <c r="L475" s="1105"/>
      <c r="M475" s="1105"/>
      <c r="N475" s="1104">
        <v>1.5</v>
      </c>
      <c r="O475" s="1105">
        <v>30</v>
      </c>
      <c r="P475" s="1105">
        <v>15</v>
      </c>
      <c r="Q475" s="1105">
        <v>1</v>
      </c>
      <c r="R475" s="1106">
        <f>S475+T475+Z475</f>
        <v>1.5</v>
      </c>
      <c r="S475" s="1109"/>
      <c r="T475" s="1107">
        <f>U475+V475+X475+Y475</f>
        <v>1.5</v>
      </c>
      <c r="U475" s="1107"/>
      <c r="V475" s="1107">
        <f>Q475*N475</f>
        <v>1.5</v>
      </c>
      <c r="W475" s="1105"/>
      <c r="X475" s="1107"/>
      <c r="Y475" s="1105"/>
      <c r="Z475" s="1107"/>
      <c r="AA475" s="1107"/>
      <c r="AB475" s="1107"/>
      <c r="AC475" s="675"/>
      <c r="AD475" s="651"/>
      <c r="AE475" s="651"/>
      <c r="AF475" s="651"/>
      <c r="AG475" s="651"/>
      <c r="AH475" s="651"/>
      <c r="AI475" s="651"/>
      <c r="AJ475" s="651"/>
      <c r="AK475" s="651"/>
      <c r="AL475" s="651"/>
      <c r="AM475" s="651"/>
      <c r="AN475" s="651"/>
      <c r="AO475" s="651"/>
      <c r="AP475" s="651"/>
      <c r="AQ475" s="651"/>
      <c r="AR475" s="651"/>
      <c r="AS475" s="651"/>
    </row>
    <row r="476" spans="1:45" ht="33.950000000000003" customHeight="1">
      <c r="A476" s="675"/>
      <c r="B476" s="707" t="s">
        <v>471</v>
      </c>
      <c r="C476" s="1108">
        <f t="shared" si="193"/>
        <v>0</v>
      </c>
      <c r="D476" s="1109"/>
      <c r="E476" s="1109"/>
      <c r="F476" s="1109"/>
      <c r="G476" s="1105"/>
      <c r="H476" s="1105"/>
      <c r="I476" s="1105"/>
      <c r="J476" s="1105"/>
      <c r="K476" s="1105">
        <v>5</v>
      </c>
      <c r="L476" s="1105">
        <v>1</v>
      </c>
      <c r="M476" s="1105"/>
      <c r="N476" s="1104">
        <v>1.5</v>
      </c>
      <c r="O476" s="1105">
        <v>30</v>
      </c>
      <c r="P476" s="1105">
        <v>15</v>
      </c>
      <c r="Q476" s="1105"/>
      <c r="R476" s="1106">
        <f>S476+T476+Z476</f>
        <v>0</v>
      </c>
      <c r="S476" s="1109"/>
      <c r="T476" s="1107">
        <f>U476+V476+X476+Y476</f>
        <v>0</v>
      </c>
      <c r="U476" s="1107"/>
      <c r="V476" s="1107">
        <f>Q476*N476</f>
        <v>0</v>
      </c>
      <c r="W476" s="1105"/>
      <c r="X476" s="1107"/>
      <c r="Y476" s="1105"/>
      <c r="Z476" s="1107"/>
      <c r="AA476" s="1107"/>
      <c r="AB476" s="1107"/>
      <c r="AC476" s="675"/>
      <c r="AD476" s="651"/>
      <c r="AE476" s="651"/>
      <c r="AF476" s="651"/>
      <c r="AG476" s="651"/>
      <c r="AH476" s="651"/>
      <c r="AI476" s="651"/>
      <c r="AJ476" s="651"/>
      <c r="AK476" s="651"/>
      <c r="AL476" s="651"/>
      <c r="AM476" s="651"/>
      <c r="AN476" s="651"/>
      <c r="AO476" s="651"/>
      <c r="AP476" s="651"/>
      <c r="AQ476" s="651"/>
      <c r="AR476" s="651"/>
      <c r="AS476" s="651"/>
    </row>
    <row r="477" spans="1:45" ht="33.950000000000003" customHeight="1">
      <c r="A477" s="675"/>
      <c r="B477" s="707" t="s">
        <v>472</v>
      </c>
      <c r="C477" s="1108">
        <f t="shared" si="193"/>
        <v>1</v>
      </c>
      <c r="D477" s="1109"/>
      <c r="E477" s="1109">
        <v>1</v>
      </c>
      <c r="F477" s="1109"/>
      <c r="G477" s="1105"/>
      <c r="H477" s="1105"/>
      <c r="I477" s="1105"/>
      <c r="J477" s="1105">
        <v>1</v>
      </c>
      <c r="K477" s="1105">
        <v>7</v>
      </c>
      <c r="L477" s="1105"/>
      <c r="M477" s="1105"/>
      <c r="N477" s="1104">
        <v>1.5</v>
      </c>
      <c r="O477" s="1105">
        <v>30</v>
      </c>
      <c r="P477" s="1105">
        <v>15</v>
      </c>
      <c r="Q477" s="1105">
        <v>1</v>
      </c>
      <c r="R477" s="1106">
        <f>S477+T477+Z477</f>
        <v>1.5</v>
      </c>
      <c r="S477" s="1109"/>
      <c r="T477" s="1107">
        <f>U477+V477+X477+Y477</f>
        <v>1.5</v>
      </c>
      <c r="U477" s="1107"/>
      <c r="V477" s="1107">
        <f>Q477*N477</f>
        <v>1.5</v>
      </c>
      <c r="W477" s="1105"/>
      <c r="X477" s="1107"/>
      <c r="Y477" s="1105"/>
      <c r="Z477" s="1107"/>
      <c r="AA477" s="1107"/>
      <c r="AB477" s="1107"/>
      <c r="AC477" s="675"/>
      <c r="AD477" s="651"/>
      <c r="AE477" s="651"/>
      <c r="AF477" s="651"/>
      <c r="AG477" s="651"/>
      <c r="AH477" s="651"/>
      <c r="AI477" s="651"/>
      <c r="AJ477" s="651"/>
      <c r="AK477" s="651"/>
      <c r="AL477" s="651"/>
      <c r="AM477" s="651"/>
      <c r="AN477" s="651"/>
      <c r="AO477" s="651"/>
      <c r="AP477" s="651"/>
      <c r="AQ477" s="651"/>
      <c r="AR477" s="651"/>
      <c r="AS477" s="651"/>
    </row>
    <row r="478" spans="1:45" s="671" customFormat="1" ht="33.950000000000003" customHeight="1">
      <c r="A478" s="668"/>
      <c r="B478" s="669" t="s">
        <v>1399</v>
      </c>
      <c r="C478" s="666">
        <f>C479+C480+C481+C482+C483</f>
        <v>7</v>
      </c>
      <c r="D478" s="666">
        <f t="shared" ref="D478:Z478" si="194">D479+D480+D481+D482+D483</f>
        <v>0</v>
      </c>
      <c r="E478" s="666">
        <f t="shared" si="194"/>
        <v>7</v>
      </c>
      <c r="F478" s="666">
        <f t="shared" si="194"/>
        <v>0</v>
      </c>
      <c r="G478" s="666">
        <f t="shared" si="194"/>
        <v>0</v>
      </c>
      <c r="H478" s="666">
        <f t="shared" si="194"/>
        <v>0</v>
      </c>
      <c r="I478" s="666">
        <f t="shared" si="194"/>
        <v>0</v>
      </c>
      <c r="J478" s="666">
        <f t="shared" si="194"/>
        <v>5</v>
      </c>
      <c r="K478" s="666">
        <f t="shared" si="194"/>
        <v>51</v>
      </c>
      <c r="L478" s="666">
        <f t="shared" si="194"/>
        <v>1</v>
      </c>
      <c r="M478" s="666"/>
      <c r="N478" s="1104"/>
      <c r="O478" s="666">
        <f t="shared" si="194"/>
        <v>150</v>
      </c>
      <c r="P478" s="666">
        <f t="shared" si="194"/>
        <v>75</v>
      </c>
      <c r="Q478" s="666">
        <f t="shared" si="194"/>
        <v>5</v>
      </c>
      <c r="R478" s="1099">
        <f t="shared" si="194"/>
        <v>7.5</v>
      </c>
      <c r="S478" s="666">
        <f t="shared" si="194"/>
        <v>0</v>
      </c>
      <c r="T478" s="1099">
        <f t="shared" si="194"/>
        <v>7.5</v>
      </c>
      <c r="U478" s="1099">
        <f t="shared" si="194"/>
        <v>0</v>
      </c>
      <c r="V478" s="1099">
        <f t="shared" si="194"/>
        <v>7.5</v>
      </c>
      <c r="W478" s="666">
        <f t="shared" si="194"/>
        <v>0</v>
      </c>
      <c r="X478" s="1099">
        <f t="shared" si="194"/>
        <v>0</v>
      </c>
      <c r="Y478" s="666">
        <f t="shared" si="194"/>
        <v>0</v>
      </c>
      <c r="Z478" s="1099">
        <f t="shared" si="194"/>
        <v>0</v>
      </c>
      <c r="AA478" s="1106"/>
      <c r="AB478" s="1106"/>
      <c r="AC478" s="668"/>
      <c r="AD478" s="670"/>
      <c r="AE478" s="670"/>
      <c r="AF478" s="670"/>
      <c r="AG478" s="670"/>
      <c r="AH478" s="670"/>
      <c r="AI478" s="670"/>
      <c r="AJ478" s="670"/>
      <c r="AK478" s="670"/>
      <c r="AL478" s="670"/>
      <c r="AM478" s="670"/>
      <c r="AN478" s="670"/>
      <c r="AO478" s="670"/>
      <c r="AP478" s="670"/>
      <c r="AQ478" s="670"/>
      <c r="AR478" s="670"/>
      <c r="AS478" s="670"/>
    </row>
    <row r="479" spans="1:45" ht="33.950000000000003" customHeight="1">
      <c r="A479" s="675"/>
      <c r="B479" s="707" t="s">
        <v>468</v>
      </c>
      <c r="C479" s="1108">
        <f t="shared" ref="C479:C483" si="195">D479+E479+F479</f>
        <v>2</v>
      </c>
      <c r="D479" s="1109"/>
      <c r="E479" s="1109">
        <v>2</v>
      </c>
      <c r="F479" s="1109"/>
      <c r="G479" s="1105"/>
      <c r="H479" s="1105"/>
      <c r="I479" s="1105"/>
      <c r="J479" s="1105">
        <v>1</v>
      </c>
      <c r="K479" s="1105">
        <v>13</v>
      </c>
      <c r="L479" s="1105"/>
      <c r="M479" s="1105"/>
      <c r="N479" s="1104">
        <v>1.5</v>
      </c>
      <c r="O479" s="1105">
        <v>30</v>
      </c>
      <c r="P479" s="1105">
        <v>15</v>
      </c>
      <c r="Q479" s="1105">
        <v>1</v>
      </c>
      <c r="R479" s="1106">
        <f>S479+T479+Z479</f>
        <v>1.5</v>
      </c>
      <c r="S479" s="1109"/>
      <c r="T479" s="1107">
        <f>U479+V479+X479+Y479</f>
        <v>1.5</v>
      </c>
      <c r="U479" s="1107"/>
      <c r="V479" s="1107">
        <f>Q479*N479</f>
        <v>1.5</v>
      </c>
      <c r="W479" s="1105"/>
      <c r="X479" s="1107"/>
      <c r="Y479" s="1105"/>
      <c r="Z479" s="1107"/>
      <c r="AA479" s="1107"/>
      <c r="AB479" s="1107"/>
      <c r="AC479" s="675"/>
      <c r="AD479" s="651"/>
      <c r="AE479" s="651"/>
      <c r="AF479" s="651"/>
      <c r="AG479" s="651"/>
      <c r="AH479" s="651"/>
      <c r="AI479" s="651"/>
      <c r="AJ479" s="651"/>
      <c r="AK479" s="651"/>
      <c r="AL479" s="651"/>
      <c r="AM479" s="651"/>
      <c r="AN479" s="651"/>
      <c r="AO479" s="651"/>
      <c r="AP479" s="651"/>
      <c r="AQ479" s="651"/>
      <c r="AR479" s="651"/>
      <c r="AS479" s="651"/>
    </row>
    <row r="480" spans="1:45" ht="33.950000000000003" customHeight="1">
      <c r="A480" s="675"/>
      <c r="B480" s="707" t="s">
        <v>469</v>
      </c>
      <c r="C480" s="1108">
        <f t="shared" si="195"/>
        <v>2</v>
      </c>
      <c r="D480" s="1109"/>
      <c r="E480" s="1109">
        <v>2</v>
      </c>
      <c r="F480" s="1109"/>
      <c r="G480" s="1105"/>
      <c r="H480" s="1105"/>
      <c r="I480" s="1105"/>
      <c r="J480" s="1105">
        <v>1</v>
      </c>
      <c r="K480" s="1105">
        <v>12</v>
      </c>
      <c r="L480" s="1105"/>
      <c r="M480" s="1105"/>
      <c r="N480" s="1104">
        <v>1.5</v>
      </c>
      <c r="O480" s="1105">
        <v>30</v>
      </c>
      <c r="P480" s="1105">
        <v>15</v>
      </c>
      <c r="Q480" s="1105">
        <v>1</v>
      </c>
      <c r="R480" s="1106">
        <f>S480+T480+Z480</f>
        <v>1.5</v>
      </c>
      <c r="S480" s="1109"/>
      <c r="T480" s="1107">
        <f>U480+V480+X480+Y480</f>
        <v>1.5</v>
      </c>
      <c r="U480" s="1107"/>
      <c r="V480" s="1107">
        <f>Q480*N480</f>
        <v>1.5</v>
      </c>
      <c r="W480" s="1105"/>
      <c r="X480" s="1107"/>
      <c r="Y480" s="1105"/>
      <c r="Z480" s="1107"/>
      <c r="AA480" s="1107"/>
      <c r="AB480" s="1107"/>
      <c r="AC480" s="675"/>
      <c r="AD480" s="651"/>
      <c r="AE480" s="651"/>
      <c r="AF480" s="651"/>
      <c r="AG480" s="651"/>
      <c r="AH480" s="651"/>
      <c r="AI480" s="651"/>
      <c r="AJ480" s="651"/>
      <c r="AK480" s="651"/>
      <c r="AL480" s="651"/>
      <c r="AM480" s="651"/>
      <c r="AN480" s="651"/>
      <c r="AO480" s="651"/>
      <c r="AP480" s="651"/>
      <c r="AQ480" s="651"/>
      <c r="AR480" s="651"/>
      <c r="AS480" s="651"/>
    </row>
    <row r="481" spans="1:45" ht="33.950000000000003" customHeight="1">
      <c r="A481" s="675"/>
      <c r="B481" s="707" t="s">
        <v>470</v>
      </c>
      <c r="C481" s="1108">
        <f t="shared" si="195"/>
        <v>1</v>
      </c>
      <c r="D481" s="1109"/>
      <c r="E481" s="1109">
        <v>1</v>
      </c>
      <c r="F481" s="1109"/>
      <c r="G481" s="1105"/>
      <c r="H481" s="1105"/>
      <c r="I481" s="1105"/>
      <c r="J481" s="1105">
        <v>1</v>
      </c>
      <c r="K481" s="1105">
        <v>8</v>
      </c>
      <c r="L481" s="1105">
        <v>1</v>
      </c>
      <c r="M481" s="1105"/>
      <c r="N481" s="1104">
        <v>1.5</v>
      </c>
      <c r="O481" s="1105">
        <v>30</v>
      </c>
      <c r="P481" s="1105">
        <v>15</v>
      </c>
      <c r="Q481" s="1105">
        <v>1</v>
      </c>
      <c r="R481" s="1106">
        <f>S481+T481+Z481</f>
        <v>1.5</v>
      </c>
      <c r="S481" s="1109"/>
      <c r="T481" s="1107">
        <f>U481+V481+X481+Y481</f>
        <v>1.5</v>
      </c>
      <c r="U481" s="1107"/>
      <c r="V481" s="1107">
        <f>Q481*N481</f>
        <v>1.5</v>
      </c>
      <c r="W481" s="1105"/>
      <c r="X481" s="1107"/>
      <c r="Y481" s="1105"/>
      <c r="Z481" s="1107"/>
      <c r="AA481" s="1107"/>
      <c r="AB481" s="1107"/>
      <c r="AC481" s="675"/>
      <c r="AD481" s="651"/>
      <c r="AE481" s="651"/>
      <c r="AF481" s="651"/>
      <c r="AG481" s="651"/>
      <c r="AH481" s="651"/>
      <c r="AI481" s="651"/>
      <c r="AJ481" s="651"/>
      <c r="AK481" s="651"/>
      <c r="AL481" s="651"/>
      <c r="AM481" s="651"/>
      <c r="AN481" s="651"/>
      <c r="AO481" s="651"/>
      <c r="AP481" s="651"/>
      <c r="AQ481" s="651"/>
      <c r="AR481" s="651"/>
      <c r="AS481" s="651"/>
    </row>
    <row r="482" spans="1:45" ht="33.950000000000003" customHeight="1">
      <c r="A482" s="675"/>
      <c r="B482" s="707" t="s">
        <v>471</v>
      </c>
      <c r="C482" s="1108">
        <f t="shared" si="195"/>
        <v>1</v>
      </c>
      <c r="D482" s="1109"/>
      <c r="E482" s="1109">
        <v>1</v>
      </c>
      <c r="F482" s="1109"/>
      <c r="G482" s="1105"/>
      <c r="H482" s="1105"/>
      <c r="I482" s="1105"/>
      <c r="J482" s="1105">
        <v>1</v>
      </c>
      <c r="K482" s="1105">
        <v>10</v>
      </c>
      <c r="L482" s="1105"/>
      <c r="M482" s="1105"/>
      <c r="N482" s="1104">
        <v>1.5</v>
      </c>
      <c r="O482" s="1105">
        <v>30</v>
      </c>
      <c r="P482" s="1105">
        <v>15</v>
      </c>
      <c r="Q482" s="1105">
        <v>1</v>
      </c>
      <c r="R482" s="1106">
        <f>S482+T482+Z482</f>
        <v>1.5</v>
      </c>
      <c r="S482" s="1109"/>
      <c r="T482" s="1107">
        <f>U482+V482+X482+Y482</f>
        <v>1.5</v>
      </c>
      <c r="U482" s="1107"/>
      <c r="V482" s="1107">
        <f>Q482*N482</f>
        <v>1.5</v>
      </c>
      <c r="W482" s="1105"/>
      <c r="X482" s="1107"/>
      <c r="Y482" s="1105"/>
      <c r="Z482" s="1107"/>
      <c r="AA482" s="1107"/>
      <c r="AB482" s="1107"/>
      <c r="AC482" s="675"/>
      <c r="AD482" s="651"/>
      <c r="AE482" s="651"/>
      <c r="AF482" s="651"/>
      <c r="AG482" s="651"/>
      <c r="AH482" s="651"/>
      <c r="AI482" s="651"/>
      <c r="AJ482" s="651"/>
      <c r="AK482" s="651"/>
      <c r="AL482" s="651"/>
      <c r="AM482" s="651"/>
      <c r="AN482" s="651"/>
      <c r="AO482" s="651"/>
      <c r="AP482" s="651"/>
      <c r="AQ482" s="651"/>
      <c r="AR482" s="651"/>
      <c r="AS482" s="651"/>
    </row>
    <row r="483" spans="1:45" ht="33.950000000000003" customHeight="1">
      <c r="A483" s="675"/>
      <c r="B483" s="707" t="s">
        <v>472</v>
      </c>
      <c r="C483" s="1108">
        <f t="shared" si="195"/>
        <v>1</v>
      </c>
      <c r="D483" s="1109"/>
      <c r="E483" s="1109">
        <v>1</v>
      </c>
      <c r="F483" s="1109"/>
      <c r="G483" s="1105"/>
      <c r="H483" s="1105"/>
      <c r="I483" s="1105"/>
      <c r="J483" s="1105">
        <v>1</v>
      </c>
      <c r="K483" s="1105">
        <v>8</v>
      </c>
      <c r="L483" s="1105"/>
      <c r="M483" s="1105"/>
      <c r="N483" s="1104">
        <v>1.5</v>
      </c>
      <c r="O483" s="1105">
        <v>30</v>
      </c>
      <c r="P483" s="1105">
        <v>15</v>
      </c>
      <c r="Q483" s="1105">
        <v>1</v>
      </c>
      <c r="R483" s="1106">
        <f>S483+T483+Z483</f>
        <v>1.5</v>
      </c>
      <c r="S483" s="1109"/>
      <c r="T483" s="1107">
        <f>U483+V483+X483+Y483</f>
        <v>1.5</v>
      </c>
      <c r="U483" s="1107"/>
      <c r="V483" s="1107">
        <f>Q483*N483</f>
        <v>1.5</v>
      </c>
      <c r="W483" s="1105"/>
      <c r="X483" s="1107"/>
      <c r="Y483" s="1105"/>
      <c r="Z483" s="1107"/>
      <c r="AA483" s="1107"/>
      <c r="AB483" s="1107"/>
      <c r="AC483" s="675"/>
      <c r="AD483" s="651"/>
      <c r="AE483" s="651"/>
      <c r="AF483" s="651"/>
      <c r="AG483" s="651"/>
      <c r="AH483" s="651"/>
      <c r="AI483" s="651"/>
      <c r="AJ483" s="651"/>
      <c r="AK483" s="651"/>
      <c r="AL483" s="651"/>
      <c r="AM483" s="651"/>
      <c r="AN483" s="651"/>
      <c r="AO483" s="651"/>
      <c r="AP483" s="651"/>
      <c r="AQ483" s="651"/>
      <c r="AR483" s="651"/>
      <c r="AS483" s="651"/>
    </row>
    <row r="484" spans="1:45" s="671" customFormat="1" ht="33.950000000000003" customHeight="1">
      <c r="A484" s="668">
        <v>3</v>
      </c>
      <c r="B484" s="669" t="s">
        <v>1400</v>
      </c>
      <c r="C484" s="666">
        <f>C485</f>
        <v>32</v>
      </c>
      <c r="D484" s="666">
        <f t="shared" ref="D484:Z484" si="196">D485</f>
        <v>3</v>
      </c>
      <c r="E484" s="666">
        <f t="shared" si="196"/>
        <v>26</v>
      </c>
      <c r="F484" s="666">
        <f t="shared" si="196"/>
        <v>3</v>
      </c>
      <c r="G484" s="666">
        <f t="shared" si="196"/>
        <v>0</v>
      </c>
      <c r="H484" s="666">
        <f t="shared" si="196"/>
        <v>0</v>
      </c>
      <c r="I484" s="666">
        <f t="shared" si="196"/>
        <v>0</v>
      </c>
      <c r="J484" s="666">
        <f t="shared" si="196"/>
        <v>17</v>
      </c>
      <c r="K484" s="666">
        <f t="shared" si="196"/>
        <v>488</v>
      </c>
      <c r="L484" s="666">
        <f t="shared" si="196"/>
        <v>1</v>
      </c>
      <c r="M484" s="666"/>
      <c r="N484" s="1104"/>
      <c r="O484" s="666">
        <f t="shared" si="196"/>
        <v>175</v>
      </c>
      <c r="P484" s="666">
        <f t="shared" si="196"/>
        <v>85</v>
      </c>
      <c r="Q484" s="666">
        <f t="shared" si="196"/>
        <v>15</v>
      </c>
      <c r="R484" s="1099">
        <f t="shared" si="196"/>
        <v>32.029411764705884</v>
      </c>
      <c r="S484" s="666">
        <f t="shared" si="196"/>
        <v>3</v>
      </c>
      <c r="T484" s="1099">
        <f t="shared" si="196"/>
        <v>24.02941176470588</v>
      </c>
      <c r="U484" s="1099">
        <f t="shared" si="196"/>
        <v>0</v>
      </c>
      <c r="V484" s="1099">
        <f t="shared" si="196"/>
        <v>22.5</v>
      </c>
      <c r="W484" s="666">
        <f t="shared" si="196"/>
        <v>9</v>
      </c>
      <c r="X484" s="1099">
        <f t="shared" si="196"/>
        <v>0.52941176470588236</v>
      </c>
      <c r="Y484" s="666">
        <f t="shared" si="196"/>
        <v>1</v>
      </c>
      <c r="Z484" s="1099">
        <f t="shared" si="196"/>
        <v>5</v>
      </c>
      <c r="AA484" s="1100">
        <f>(T484-E484)*70%</f>
        <v>-1.3794117647058837</v>
      </c>
      <c r="AB484" s="1100">
        <f>(Z484-F484)*70%</f>
        <v>1.4</v>
      </c>
      <c r="AC484" s="668"/>
      <c r="AD484" s="670"/>
      <c r="AE484" s="670"/>
      <c r="AF484" s="670"/>
      <c r="AG484" s="670"/>
      <c r="AH484" s="670"/>
      <c r="AI484" s="670"/>
      <c r="AJ484" s="670"/>
      <c r="AK484" s="670"/>
      <c r="AL484" s="670"/>
      <c r="AM484" s="670"/>
      <c r="AN484" s="670"/>
      <c r="AO484" s="670"/>
      <c r="AP484" s="670"/>
      <c r="AQ484" s="670"/>
      <c r="AR484" s="670"/>
      <c r="AS484" s="670"/>
    </row>
    <row r="485" spans="1:45" s="671" customFormat="1" ht="33.950000000000003" customHeight="1">
      <c r="A485" s="668"/>
      <c r="B485" s="669" t="s">
        <v>652</v>
      </c>
      <c r="C485" s="666">
        <f>C486+C487+C488+C489+C490</f>
        <v>32</v>
      </c>
      <c r="D485" s="666">
        <f t="shared" ref="D485:Z485" si="197">D486+D487+D488+D489+D490</f>
        <v>3</v>
      </c>
      <c r="E485" s="666">
        <f t="shared" si="197"/>
        <v>26</v>
      </c>
      <c r="F485" s="666">
        <f t="shared" si="197"/>
        <v>3</v>
      </c>
      <c r="G485" s="666">
        <f t="shared" si="197"/>
        <v>0</v>
      </c>
      <c r="H485" s="666">
        <f t="shared" si="197"/>
        <v>0</v>
      </c>
      <c r="I485" s="666">
        <f t="shared" si="197"/>
        <v>0</v>
      </c>
      <c r="J485" s="666">
        <f t="shared" si="197"/>
        <v>17</v>
      </c>
      <c r="K485" s="666">
        <f t="shared" si="197"/>
        <v>488</v>
      </c>
      <c r="L485" s="666">
        <f t="shared" si="197"/>
        <v>1</v>
      </c>
      <c r="M485" s="666"/>
      <c r="N485" s="1104"/>
      <c r="O485" s="666">
        <f t="shared" si="197"/>
        <v>175</v>
      </c>
      <c r="P485" s="666">
        <f t="shared" si="197"/>
        <v>85</v>
      </c>
      <c r="Q485" s="666">
        <f t="shared" si="197"/>
        <v>15</v>
      </c>
      <c r="R485" s="1099">
        <f t="shared" si="197"/>
        <v>32.029411764705884</v>
      </c>
      <c r="S485" s="666">
        <f t="shared" si="197"/>
        <v>3</v>
      </c>
      <c r="T485" s="1099">
        <f t="shared" si="197"/>
        <v>24.02941176470588</v>
      </c>
      <c r="U485" s="1099">
        <f t="shared" si="197"/>
        <v>0</v>
      </c>
      <c r="V485" s="1099">
        <f t="shared" si="197"/>
        <v>22.5</v>
      </c>
      <c r="W485" s="666">
        <f t="shared" si="197"/>
        <v>9</v>
      </c>
      <c r="X485" s="1099">
        <f t="shared" si="197"/>
        <v>0.52941176470588236</v>
      </c>
      <c r="Y485" s="666">
        <f t="shared" si="197"/>
        <v>1</v>
      </c>
      <c r="Z485" s="1099">
        <f t="shared" si="197"/>
        <v>5</v>
      </c>
      <c r="AA485" s="1106"/>
      <c r="AB485" s="1106"/>
      <c r="AC485" s="668"/>
      <c r="AD485" s="670"/>
      <c r="AE485" s="670"/>
      <c r="AF485" s="670"/>
      <c r="AG485" s="670"/>
      <c r="AH485" s="670"/>
      <c r="AI485" s="670"/>
      <c r="AJ485" s="670"/>
      <c r="AK485" s="670"/>
      <c r="AL485" s="670"/>
      <c r="AM485" s="670"/>
      <c r="AN485" s="670"/>
      <c r="AO485" s="670"/>
      <c r="AP485" s="670"/>
      <c r="AQ485" s="670"/>
      <c r="AR485" s="670"/>
      <c r="AS485" s="670"/>
    </row>
    <row r="486" spans="1:45" ht="33.950000000000003" customHeight="1">
      <c r="A486" s="672"/>
      <c r="B486" s="707" t="s">
        <v>468</v>
      </c>
      <c r="C486" s="1108">
        <f t="shared" ref="C486:C490" si="198">D486+E486+F486</f>
        <v>12</v>
      </c>
      <c r="D486" s="1109">
        <v>3</v>
      </c>
      <c r="E486" s="1109">
        <v>6</v>
      </c>
      <c r="F486" s="1109">
        <v>3</v>
      </c>
      <c r="G486" s="1105"/>
      <c r="H486" s="1105"/>
      <c r="I486" s="1105"/>
      <c r="J486" s="1105">
        <v>3</v>
      </c>
      <c r="K486" s="1105">
        <v>87</v>
      </c>
      <c r="L486" s="1105"/>
      <c r="M486" s="1105"/>
      <c r="N486" s="1104">
        <v>1.5</v>
      </c>
      <c r="O486" s="1105">
        <v>35</v>
      </c>
      <c r="P486" s="1105">
        <v>17</v>
      </c>
      <c r="Q486" s="1105">
        <v>3</v>
      </c>
      <c r="R486" s="1106">
        <f>S486+T486+Z486</f>
        <v>13.5</v>
      </c>
      <c r="S486" s="1109">
        <v>3</v>
      </c>
      <c r="T486" s="1107">
        <f>U486+V486+X486+Y486</f>
        <v>5.5</v>
      </c>
      <c r="U486" s="1107"/>
      <c r="V486" s="1107">
        <f>Q486*N486</f>
        <v>4.5</v>
      </c>
      <c r="W486" s="1105"/>
      <c r="X486" s="1107"/>
      <c r="Y486" s="1105">
        <v>1</v>
      </c>
      <c r="Z486" s="1107">
        <v>5</v>
      </c>
      <c r="AA486" s="1107"/>
      <c r="AB486" s="1107"/>
      <c r="AC486" s="675"/>
      <c r="AD486" s="651"/>
      <c r="AE486" s="651"/>
      <c r="AF486" s="651"/>
      <c r="AG486" s="651"/>
      <c r="AH486" s="651"/>
      <c r="AI486" s="651"/>
      <c r="AJ486" s="651"/>
      <c r="AK486" s="651"/>
      <c r="AL486" s="651"/>
      <c r="AM486" s="651"/>
      <c r="AN486" s="651"/>
      <c r="AO486" s="651"/>
      <c r="AP486" s="651"/>
      <c r="AQ486" s="651"/>
      <c r="AR486" s="651"/>
      <c r="AS486" s="651"/>
    </row>
    <row r="487" spans="1:45" ht="33.950000000000003" customHeight="1">
      <c r="A487" s="672"/>
      <c r="B487" s="707" t="s">
        <v>469</v>
      </c>
      <c r="C487" s="1108">
        <f t="shared" si="198"/>
        <v>6</v>
      </c>
      <c r="D487" s="1109"/>
      <c r="E487" s="1109">
        <v>6</v>
      </c>
      <c r="F487" s="1109"/>
      <c r="G487" s="1105"/>
      <c r="H487" s="1105"/>
      <c r="I487" s="1105"/>
      <c r="J487" s="1105">
        <v>4</v>
      </c>
      <c r="K487" s="1105">
        <v>109</v>
      </c>
      <c r="L487" s="1105"/>
      <c r="M487" s="1105"/>
      <c r="N487" s="1104">
        <v>1.5</v>
      </c>
      <c r="O487" s="1105">
        <v>35</v>
      </c>
      <c r="P487" s="1105">
        <v>17</v>
      </c>
      <c r="Q487" s="1105">
        <v>3</v>
      </c>
      <c r="R487" s="1106">
        <f>S487+T487+Z487</f>
        <v>4.7352941176470589</v>
      </c>
      <c r="S487" s="1109"/>
      <c r="T487" s="1107">
        <f>U487+V487+X487+Y487</f>
        <v>4.7352941176470589</v>
      </c>
      <c r="U487" s="1107"/>
      <c r="V487" s="1107">
        <f>Q487*N487</f>
        <v>4.5</v>
      </c>
      <c r="W487" s="1105">
        <f>(K487+L487)-(Q487*O487)</f>
        <v>4</v>
      </c>
      <c r="X487" s="1107">
        <f>W487/P487</f>
        <v>0.23529411764705882</v>
      </c>
      <c r="Y487" s="1105"/>
      <c r="Z487" s="1107"/>
      <c r="AA487" s="1107"/>
      <c r="AB487" s="1107"/>
      <c r="AC487" s="675"/>
      <c r="AD487" s="651"/>
      <c r="AE487" s="651"/>
      <c r="AF487" s="651"/>
      <c r="AG487" s="651"/>
      <c r="AH487" s="651"/>
      <c r="AI487" s="651"/>
      <c r="AJ487" s="651"/>
      <c r="AK487" s="651"/>
      <c r="AL487" s="651"/>
      <c r="AM487" s="651"/>
      <c r="AN487" s="651"/>
      <c r="AO487" s="651"/>
      <c r="AP487" s="651"/>
      <c r="AQ487" s="651"/>
      <c r="AR487" s="651"/>
      <c r="AS487" s="651"/>
    </row>
    <row r="488" spans="1:45" ht="33.950000000000003" customHeight="1">
      <c r="A488" s="672"/>
      <c r="B488" s="707" t="s">
        <v>470</v>
      </c>
      <c r="C488" s="1108">
        <f t="shared" si="198"/>
        <v>4</v>
      </c>
      <c r="D488" s="1109"/>
      <c r="E488" s="1109">
        <v>4</v>
      </c>
      <c r="F488" s="1109"/>
      <c r="G488" s="1105"/>
      <c r="H488" s="1105"/>
      <c r="I488" s="1105"/>
      <c r="J488" s="1105">
        <v>3</v>
      </c>
      <c r="K488" s="1105">
        <v>87</v>
      </c>
      <c r="L488" s="1105">
        <v>1</v>
      </c>
      <c r="M488" s="1105"/>
      <c r="N488" s="1104">
        <v>1.5</v>
      </c>
      <c r="O488" s="1105">
        <v>35</v>
      </c>
      <c r="P488" s="1105">
        <v>17</v>
      </c>
      <c r="Q488" s="1105">
        <v>3</v>
      </c>
      <c r="R488" s="1106">
        <f>S488+T488+Z488</f>
        <v>4.5</v>
      </c>
      <c r="S488" s="1109"/>
      <c r="T488" s="1107">
        <f>U488+V488+X488+Y488</f>
        <v>4.5</v>
      </c>
      <c r="U488" s="1107"/>
      <c r="V488" s="1107">
        <f>Q488*N488</f>
        <v>4.5</v>
      </c>
      <c r="W488" s="1105"/>
      <c r="X488" s="1107"/>
      <c r="Y488" s="1105"/>
      <c r="Z488" s="1107"/>
      <c r="AA488" s="1107"/>
      <c r="AB488" s="1107"/>
      <c r="AC488" s="675"/>
      <c r="AD488" s="651"/>
      <c r="AE488" s="651"/>
      <c r="AF488" s="651"/>
      <c r="AG488" s="651"/>
      <c r="AH488" s="651"/>
      <c r="AI488" s="651"/>
      <c r="AJ488" s="651"/>
      <c r="AK488" s="651"/>
      <c r="AL488" s="651"/>
      <c r="AM488" s="651"/>
      <c r="AN488" s="651"/>
      <c r="AO488" s="651"/>
      <c r="AP488" s="651"/>
      <c r="AQ488" s="651"/>
      <c r="AR488" s="651"/>
      <c r="AS488" s="651"/>
    </row>
    <row r="489" spans="1:45" ht="33.950000000000003" customHeight="1">
      <c r="A489" s="672"/>
      <c r="B489" s="707" t="s">
        <v>471</v>
      </c>
      <c r="C489" s="1108">
        <f t="shared" si="198"/>
        <v>5</v>
      </c>
      <c r="D489" s="1109"/>
      <c r="E489" s="1109">
        <v>5</v>
      </c>
      <c r="F489" s="1109"/>
      <c r="G489" s="1105"/>
      <c r="H489" s="1105"/>
      <c r="I489" s="1105"/>
      <c r="J489" s="1105">
        <v>4</v>
      </c>
      <c r="K489" s="1105">
        <v>110</v>
      </c>
      <c r="L489" s="1105"/>
      <c r="M489" s="1105"/>
      <c r="N489" s="1104">
        <v>1.5</v>
      </c>
      <c r="O489" s="1105">
        <v>35</v>
      </c>
      <c r="P489" s="1105">
        <v>17</v>
      </c>
      <c r="Q489" s="1105">
        <v>3</v>
      </c>
      <c r="R489" s="1106">
        <f>S489+T489+Z489</f>
        <v>4.7941176470588234</v>
      </c>
      <c r="S489" s="1109"/>
      <c r="T489" s="1107">
        <f>U489+V489+X489+Y489</f>
        <v>4.7941176470588234</v>
      </c>
      <c r="U489" s="1107"/>
      <c r="V489" s="1107">
        <f>Q489*N489</f>
        <v>4.5</v>
      </c>
      <c r="W489" s="1105">
        <f>(K489+L489)-(Q489*O489)</f>
        <v>5</v>
      </c>
      <c r="X489" s="1107">
        <f>W489/P489</f>
        <v>0.29411764705882354</v>
      </c>
      <c r="Y489" s="1105"/>
      <c r="Z489" s="1107"/>
      <c r="AA489" s="1107"/>
      <c r="AB489" s="1107"/>
      <c r="AC489" s="675"/>
      <c r="AD489" s="651"/>
      <c r="AE489" s="651"/>
      <c r="AF489" s="651"/>
      <c r="AG489" s="651"/>
      <c r="AH489" s="651"/>
      <c r="AI489" s="651"/>
      <c r="AJ489" s="651"/>
      <c r="AK489" s="651"/>
      <c r="AL489" s="651"/>
      <c r="AM489" s="651"/>
      <c r="AN489" s="651"/>
      <c r="AO489" s="651"/>
      <c r="AP489" s="651"/>
      <c r="AQ489" s="651"/>
      <c r="AR489" s="651"/>
      <c r="AS489" s="651"/>
    </row>
    <row r="490" spans="1:45" ht="33.950000000000003" customHeight="1">
      <c r="A490" s="672"/>
      <c r="B490" s="707" t="s">
        <v>472</v>
      </c>
      <c r="C490" s="1108">
        <f t="shared" si="198"/>
        <v>5</v>
      </c>
      <c r="D490" s="1109"/>
      <c r="E490" s="1109">
        <v>5</v>
      </c>
      <c r="F490" s="1109"/>
      <c r="G490" s="1105"/>
      <c r="H490" s="1105"/>
      <c r="I490" s="1105"/>
      <c r="J490" s="1105">
        <v>3</v>
      </c>
      <c r="K490" s="1105">
        <v>95</v>
      </c>
      <c r="L490" s="1105"/>
      <c r="M490" s="1105"/>
      <c r="N490" s="1104">
        <v>1.5</v>
      </c>
      <c r="O490" s="1105">
        <v>35</v>
      </c>
      <c r="P490" s="1105">
        <v>17</v>
      </c>
      <c r="Q490" s="1105">
        <v>3</v>
      </c>
      <c r="R490" s="1106">
        <f>S490+T490+Z490</f>
        <v>4.5</v>
      </c>
      <c r="S490" s="1109"/>
      <c r="T490" s="1107">
        <f>U490+V490+X490+Y490</f>
        <v>4.5</v>
      </c>
      <c r="U490" s="1107"/>
      <c r="V490" s="1107">
        <f>Q490*N490</f>
        <v>4.5</v>
      </c>
      <c r="W490" s="1105"/>
      <c r="X490" s="1107"/>
      <c r="Y490" s="1105"/>
      <c r="Z490" s="1107"/>
      <c r="AA490" s="1107"/>
      <c r="AB490" s="1107"/>
      <c r="AC490" s="675"/>
      <c r="AD490" s="651"/>
      <c r="AE490" s="651"/>
      <c r="AF490" s="651"/>
      <c r="AG490" s="651"/>
      <c r="AH490" s="651"/>
      <c r="AI490" s="651"/>
      <c r="AJ490" s="651"/>
      <c r="AK490" s="651"/>
      <c r="AL490" s="651"/>
      <c r="AM490" s="651"/>
      <c r="AN490" s="651"/>
      <c r="AO490" s="651"/>
      <c r="AP490" s="651"/>
      <c r="AQ490" s="651"/>
      <c r="AR490" s="651"/>
      <c r="AS490" s="651"/>
    </row>
    <row r="491" spans="1:45" s="671" customFormat="1" ht="33.950000000000003" customHeight="1">
      <c r="A491" s="668">
        <v>4</v>
      </c>
      <c r="B491" s="669" t="s">
        <v>1401</v>
      </c>
      <c r="C491" s="666">
        <f>C492</f>
        <v>26</v>
      </c>
      <c r="D491" s="666">
        <f t="shared" ref="D491:Z491" si="199">D492</f>
        <v>3</v>
      </c>
      <c r="E491" s="666">
        <f t="shared" si="199"/>
        <v>21</v>
      </c>
      <c r="F491" s="666">
        <f t="shared" si="199"/>
        <v>2</v>
      </c>
      <c r="G491" s="666">
        <f t="shared" si="199"/>
        <v>0</v>
      </c>
      <c r="H491" s="666">
        <f t="shared" si="199"/>
        <v>0</v>
      </c>
      <c r="I491" s="666">
        <f t="shared" si="199"/>
        <v>0</v>
      </c>
      <c r="J491" s="666">
        <f t="shared" si="199"/>
        <v>15</v>
      </c>
      <c r="K491" s="666">
        <f t="shared" si="199"/>
        <v>413</v>
      </c>
      <c r="L491" s="666">
        <f t="shared" si="199"/>
        <v>8</v>
      </c>
      <c r="M491" s="666"/>
      <c r="N491" s="1104"/>
      <c r="O491" s="666">
        <f t="shared" si="199"/>
        <v>175</v>
      </c>
      <c r="P491" s="666">
        <f t="shared" si="199"/>
        <v>85</v>
      </c>
      <c r="Q491" s="666">
        <f t="shared" si="199"/>
        <v>13</v>
      </c>
      <c r="R491" s="1099">
        <f t="shared" si="199"/>
        <v>29.676470588235293</v>
      </c>
      <c r="S491" s="666">
        <f t="shared" si="199"/>
        <v>3</v>
      </c>
      <c r="T491" s="1099">
        <f t="shared" si="199"/>
        <v>21.676470588235293</v>
      </c>
      <c r="U491" s="1099">
        <f t="shared" si="199"/>
        <v>0</v>
      </c>
      <c r="V491" s="1099">
        <f t="shared" si="199"/>
        <v>19.5</v>
      </c>
      <c r="W491" s="666">
        <f t="shared" si="199"/>
        <v>20</v>
      </c>
      <c r="X491" s="1099">
        <f t="shared" si="199"/>
        <v>1.1764705882352942</v>
      </c>
      <c r="Y491" s="666">
        <f t="shared" si="199"/>
        <v>1</v>
      </c>
      <c r="Z491" s="1099">
        <f t="shared" si="199"/>
        <v>5</v>
      </c>
      <c r="AA491" s="1100">
        <f>(T491-E491)*70%</f>
        <v>0.47352941176470542</v>
      </c>
      <c r="AB491" s="1100">
        <f>(Z491-F491)*70%</f>
        <v>2.0999999999999996</v>
      </c>
      <c r="AC491" s="668"/>
      <c r="AD491" s="670"/>
      <c r="AE491" s="670"/>
      <c r="AF491" s="670"/>
      <c r="AG491" s="670"/>
      <c r="AH491" s="670"/>
      <c r="AI491" s="670"/>
      <c r="AJ491" s="670"/>
      <c r="AK491" s="670"/>
      <c r="AL491" s="670"/>
      <c r="AM491" s="670"/>
      <c r="AN491" s="670"/>
      <c r="AO491" s="670"/>
      <c r="AP491" s="670"/>
      <c r="AQ491" s="670"/>
      <c r="AR491" s="670"/>
      <c r="AS491" s="670"/>
    </row>
    <row r="492" spans="1:45" s="671" customFormat="1" ht="33.950000000000003" customHeight="1">
      <c r="A492" s="668"/>
      <c r="B492" s="669" t="s">
        <v>652</v>
      </c>
      <c r="C492" s="666">
        <f>C493+C494+C495+C496+C497</f>
        <v>26</v>
      </c>
      <c r="D492" s="666">
        <f t="shared" ref="D492:Z492" si="200">D493+D494+D495+D496+D497</f>
        <v>3</v>
      </c>
      <c r="E492" s="666">
        <f t="shared" si="200"/>
        <v>21</v>
      </c>
      <c r="F492" s="666">
        <f t="shared" si="200"/>
        <v>2</v>
      </c>
      <c r="G492" s="666">
        <f t="shared" si="200"/>
        <v>0</v>
      </c>
      <c r="H492" s="666">
        <f t="shared" si="200"/>
        <v>0</v>
      </c>
      <c r="I492" s="666">
        <f t="shared" si="200"/>
        <v>0</v>
      </c>
      <c r="J492" s="666">
        <f t="shared" si="200"/>
        <v>15</v>
      </c>
      <c r="K492" s="666">
        <f t="shared" si="200"/>
        <v>413</v>
      </c>
      <c r="L492" s="666">
        <f t="shared" si="200"/>
        <v>8</v>
      </c>
      <c r="M492" s="666"/>
      <c r="N492" s="1104"/>
      <c r="O492" s="666">
        <f t="shared" si="200"/>
        <v>175</v>
      </c>
      <c r="P492" s="666">
        <f t="shared" si="200"/>
        <v>85</v>
      </c>
      <c r="Q492" s="666">
        <f t="shared" si="200"/>
        <v>13</v>
      </c>
      <c r="R492" s="1099">
        <f t="shared" si="200"/>
        <v>29.676470588235293</v>
      </c>
      <c r="S492" s="666">
        <f t="shared" si="200"/>
        <v>3</v>
      </c>
      <c r="T492" s="1099">
        <f t="shared" si="200"/>
        <v>21.676470588235293</v>
      </c>
      <c r="U492" s="1099">
        <f t="shared" si="200"/>
        <v>0</v>
      </c>
      <c r="V492" s="1099">
        <f t="shared" si="200"/>
        <v>19.5</v>
      </c>
      <c r="W492" s="666">
        <f t="shared" si="200"/>
        <v>20</v>
      </c>
      <c r="X492" s="1099">
        <f t="shared" si="200"/>
        <v>1.1764705882352942</v>
      </c>
      <c r="Y492" s="666">
        <f t="shared" si="200"/>
        <v>1</v>
      </c>
      <c r="Z492" s="1099">
        <f t="shared" si="200"/>
        <v>5</v>
      </c>
      <c r="AA492" s="1106"/>
      <c r="AB492" s="1106"/>
      <c r="AC492" s="668"/>
      <c r="AD492" s="670"/>
      <c r="AE492" s="670"/>
      <c r="AF492" s="670"/>
      <c r="AG492" s="670"/>
      <c r="AH492" s="670"/>
      <c r="AI492" s="670"/>
      <c r="AJ492" s="670"/>
      <c r="AK492" s="670"/>
      <c r="AL492" s="670"/>
      <c r="AM492" s="670"/>
      <c r="AN492" s="670"/>
      <c r="AO492" s="670"/>
      <c r="AP492" s="670"/>
      <c r="AQ492" s="670"/>
      <c r="AR492" s="670"/>
      <c r="AS492" s="670"/>
    </row>
    <row r="493" spans="1:45" ht="33.950000000000003" customHeight="1">
      <c r="A493" s="675"/>
      <c r="B493" s="707" t="s">
        <v>468</v>
      </c>
      <c r="C493" s="1108">
        <f t="shared" ref="C493:C497" si="201">D493+E493+F493</f>
        <v>10</v>
      </c>
      <c r="D493" s="1109">
        <v>3</v>
      </c>
      <c r="E493" s="1109">
        <v>5</v>
      </c>
      <c r="F493" s="1109">
        <v>2</v>
      </c>
      <c r="G493" s="1105"/>
      <c r="H493" s="1105"/>
      <c r="I493" s="1105"/>
      <c r="J493" s="1105">
        <v>3</v>
      </c>
      <c r="K493" s="1105">
        <v>85</v>
      </c>
      <c r="L493" s="1105">
        <v>0</v>
      </c>
      <c r="M493" s="1105"/>
      <c r="N493" s="1104">
        <v>1.5</v>
      </c>
      <c r="O493" s="705">
        <v>35</v>
      </c>
      <c r="P493" s="705">
        <v>17</v>
      </c>
      <c r="Q493" s="1105">
        <v>3</v>
      </c>
      <c r="R493" s="1106">
        <f>S493+T493+Z493</f>
        <v>13.5</v>
      </c>
      <c r="S493" s="1109">
        <v>3</v>
      </c>
      <c r="T493" s="1107">
        <f>U493+V493+X493+Y493</f>
        <v>5.5</v>
      </c>
      <c r="U493" s="1107"/>
      <c r="V493" s="1107">
        <f>Q493*N493</f>
        <v>4.5</v>
      </c>
      <c r="W493" s="1105"/>
      <c r="X493" s="1107"/>
      <c r="Y493" s="1105">
        <v>1</v>
      </c>
      <c r="Z493" s="1107">
        <v>5</v>
      </c>
      <c r="AA493" s="1107"/>
      <c r="AB493" s="1107"/>
      <c r="AC493" s="675"/>
      <c r="AD493" s="651"/>
      <c r="AE493" s="651"/>
      <c r="AF493" s="651"/>
      <c r="AG493" s="651"/>
      <c r="AH493" s="651"/>
      <c r="AI493" s="651"/>
      <c r="AJ493" s="651"/>
      <c r="AK493" s="651"/>
      <c r="AL493" s="651"/>
      <c r="AM493" s="651"/>
      <c r="AN493" s="651"/>
      <c r="AO493" s="651"/>
      <c r="AP493" s="651"/>
      <c r="AQ493" s="651"/>
      <c r="AR493" s="651"/>
      <c r="AS493" s="651"/>
    </row>
    <row r="494" spans="1:45" ht="33.950000000000003" customHeight="1">
      <c r="A494" s="675"/>
      <c r="B494" s="707" t="s">
        <v>469</v>
      </c>
      <c r="C494" s="1108">
        <f t="shared" si="201"/>
        <v>4</v>
      </c>
      <c r="D494" s="1109"/>
      <c r="E494" s="1109">
        <v>4</v>
      </c>
      <c r="F494" s="1109"/>
      <c r="G494" s="1105"/>
      <c r="H494" s="1105"/>
      <c r="I494" s="1105"/>
      <c r="J494" s="1105">
        <v>3</v>
      </c>
      <c r="K494" s="1105">
        <v>85</v>
      </c>
      <c r="L494" s="1105">
        <v>0</v>
      </c>
      <c r="M494" s="1105"/>
      <c r="N494" s="1104">
        <v>1.5</v>
      </c>
      <c r="O494" s="705">
        <v>35</v>
      </c>
      <c r="P494" s="705">
        <v>17</v>
      </c>
      <c r="Q494" s="1105">
        <v>3</v>
      </c>
      <c r="R494" s="1106">
        <f>S494+T494+Z494</f>
        <v>4.5</v>
      </c>
      <c r="S494" s="1109"/>
      <c r="T494" s="1107">
        <f>U494+V494+X494+Y494</f>
        <v>4.5</v>
      </c>
      <c r="U494" s="1107"/>
      <c r="V494" s="1107">
        <f>Q494*N494</f>
        <v>4.5</v>
      </c>
      <c r="W494" s="1105"/>
      <c r="X494" s="1107"/>
      <c r="Y494" s="1105"/>
      <c r="Z494" s="1107"/>
      <c r="AA494" s="1107"/>
      <c r="AB494" s="1107"/>
      <c r="AC494" s="675"/>
      <c r="AD494" s="651"/>
      <c r="AE494" s="651"/>
      <c r="AF494" s="651"/>
      <c r="AG494" s="651"/>
      <c r="AH494" s="651"/>
      <c r="AI494" s="651"/>
      <c r="AJ494" s="651"/>
      <c r="AK494" s="651"/>
      <c r="AL494" s="651"/>
      <c r="AM494" s="651"/>
      <c r="AN494" s="651"/>
      <c r="AO494" s="651"/>
      <c r="AP494" s="651"/>
      <c r="AQ494" s="651"/>
      <c r="AR494" s="651"/>
      <c r="AS494" s="651"/>
    </row>
    <row r="495" spans="1:45" ht="33.950000000000003" customHeight="1">
      <c r="A495" s="675"/>
      <c r="B495" s="707" t="s">
        <v>470</v>
      </c>
      <c r="C495" s="1108">
        <f t="shared" si="201"/>
        <v>4</v>
      </c>
      <c r="D495" s="1109"/>
      <c r="E495" s="1109">
        <v>4</v>
      </c>
      <c r="F495" s="1109"/>
      <c r="G495" s="1105"/>
      <c r="H495" s="1105"/>
      <c r="I495" s="1105"/>
      <c r="J495" s="1105">
        <v>3</v>
      </c>
      <c r="K495" s="1105">
        <v>89</v>
      </c>
      <c r="L495" s="1105">
        <v>2</v>
      </c>
      <c r="M495" s="1105"/>
      <c r="N495" s="1104">
        <v>1.5</v>
      </c>
      <c r="O495" s="705">
        <v>35</v>
      </c>
      <c r="P495" s="705">
        <v>17</v>
      </c>
      <c r="Q495" s="1105">
        <v>3</v>
      </c>
      <c r="R495" s="1106">
        <f>S495+T495+Z495</f>
        <v>4.5</v>
      </c>
      <c r="S495" s="1109"/>
      <c r="T495" s="1107">
        <f>U495+V495+X495+Y495</f>
        <v>4.5</v>
      </c>
      <c r="U495" s="1107"/>
      <c r="V495" s="1107">
        <f>Q495*N495</f>
        <v>4.5</v>
      </c>
      <c r="W495" s="1105"/>
      <c r="X495" s="1107"/>
      <c r="Y495" s="1105"/>
      <c r="Z495" s="1107"/>
      <c r="AA495" s="1107"/>
      <c r="AB495" s="1107"/>
      <c r="AC495" s="675"/>
      <c r="AD495" s="651"/>
      <c r="AE495" s="651"/>
      <c r="AF495" s="651"/>
      <c r="AG495" s="651"/>
      <c r="AH495" s="651"/>
      <c r="AI495" s="651"/>
      <c r="AJ495" s="651"/>
      <c r="AK495" s="651"/>
      <c r="AL495" s="651"/>
      <c r="AM495" s="651"/>
      <c r="AN495" s="651"/>
      <c r="AO495" s="651"/>
      <c r="AP495" s="651"/>
      <c r="AQ495" s="651"/>
      <c r="AR495" s="651"/>
      <c r="AS495" s="651"/>
    </row>
    <row r="496" spans="1:45" ht="33.950000000000003" customHeight="1">
      <c r="A496" s="675"/>
      <c r="B496" s="707" t="s">
        <v>471</v>
      </c>
      <c r="C496" s="1108">
        <f t="shared" si="201"/>
        <v>4</v>
      </c>
      <c r="D496" s="1109"/>
      <c r="E496" s="1109">
        <v>4</v>
      </c>
      <c r="F496" s="1109"/>
      <c r="G496" s="1105"/>
      <c r="H496" s="1105"/>
      <c r="I496" s="1105"/>
      <c r="J496" s="1105">
        <v>3</v>
      </c>
      <c r="K496" s="1105">
        <v>82</v>
      </c>
      <c r="L496" s="1105">
        <v>4</v>
      </c>
      <c r="M496" s="1105"/>
      <c r="N496" s="1104">
        <v>1.5</v>
      </c>
      <c r="O496" s="705">
        <v>35</v>
      </c>
      <c r="P496" s="705">
        <v>17</v>
      </c>
      <c r="Q496" s="1105">
        <v>2</v>
      </c>
      <c r="R496" s="1106">
        <f>S496+T496+Z496</f>
        <v>3.9411764705882355</v>
      </c>
      <c r="S496" s="1109"/>
      <c r="T496" s="1107">
        <f>U496+V496+X496+Y496</f>
        <v>3.9411764705882355</v>
      </c>
      <c r="U496" s="1107"/>
      <c r="V496" s="1107">
        <f>Q496*N496</f>
        <v>3</v>
      </c>
      <c r="W496" s="1105">
        <f>(K496+L496)-(Q496*O496)</f>
        <v>16</v>
      </c>
      <c r="X496" s="1107">
        <f>W496/P496</f>
        <v>0.94117647058823528</v>
      </c>
      <c r="Y496" s="1105"/>
      <c r="Z496" s="1107"/>
      <c r="AA496" s="1107"/>
      <c r="AB496" s="1107"/>
      <c r="AC496" s="675"/>
      <c r="AD496" s="651"/>
      <c r="AE496" s="651"/>
      <c r="AF496" s="651"/>
      <c r="AG496" s="651"/>
      <c r="AH496" s="651"/>
      <c r="AI496" s="651"/>
      <c r="AJ496" s="651"/>
      <c r="AK496" s="651"/>
      <c r="AL496" s="651"/>
      <c r="AM496" s="651"/>
      <c r="AN496" s="651"/>
      <c r="AO496" s="651"/>
      <c r="AP496" s="651"/>
      <c r="AQ496" s="651"/>
      <c r="AR496" s="651"/>
      <c r="AS496" s="651"/>
    </row>
    <row r="497" spans="1:45" ht="33.950000000000003" customHeight="1">
      <c r="A497" s="675"/>
      <c r="B497" s="707" t="s">
        <v>472</v>
      </c>
      <c r="C497" s="1108">
        <f t="shared" si="201"/>
        <v>4</v>
      </c>
      <c r="D497" s="1109"/>
      <c r="E497" s="1109">
        <v>4</v>
      </c>
      <c r="F497" s="1109"/>
      <c r="G497" s="1105"/>
      <c r="H497" s="1105"/>
      <c r="I497" s="1105"/>
      <c r="J497" s="1105">
        <v>3</v>
      </c>
      <c r="K497" s="1105">
        <v>72</v>
      </c>
      <c r="L497" s="1105">
        <v>2</v>
      </c>
      <c r="M497" s="1105"/>
      <c r="N497" s="1104">
        <v>1.5</v>
      </c>
      <c r="O497" s="705">
        <v>35</v>
      </c>
      <c r="P497" s="705">
        <v>17</v>
      </c>
      <c r="Q497" s="1105">
        <v>2</v>
      </c>
      <c r="R497" s="1106">
        <f>S497+T497+Z497</f>
        <v>3.2352941176470589</v>
      </c>
      <c r="S497" s="1109"/>
      <c r="T497" s="1107">
        <f>U497+V497+X497+Y497</f>
        <v>3.2352941176470589</v>
      </c>
      <c r="U497" s="1107"/>
      <c r="V497" s="1107">
        <f>Q497*N497</f>
        <v>3</v>
      </c>
      <c r="W497" s="1105">
        <f>(K497+L497)-(Q497*O497)</f>
        <v>4</v>
      </c>
      <c r="X497" s="1107">
        <f>W497/P497</f>
        <v>0.23529411764705882</v>
      </c>
      <c r="Y497" s="1105"/>
      <c r="Z497" s="1107"/>
      <c r="AA497" s="1107"/>
      <c r="AB497" s="1107"/>
      <c r="AC497" s="675"/>
      <c r="AD497" s="651"/>
      <c r="AE497" s="651"/>
      <c r="AF497" s="651"/>
      <c r="AG497" s="651"/>
      <c r="AH497" s="651"/>
      <c r="AI497" s="651"/>
      <c r="AJ497" s="651"/>
      <c r="AK497" s="651"/>
      <c r="AL497" s="651"/>
      <c r="AM497" s="651"/>
      <c r="AN497" s="651"/>
      <c r="AO497" s="651"/>
      <c r="AP497" s="651"/>
      <c r="AQ497" s="651"/>
      <c r="AR497" s="651"/>
      <c r="AS497" s="651"/>
    </row>
    <row r="498" spans="1:45" ht="33.950000000000003" customHeight="1">
      <c r="A498" s="679" t="s">
        <v>368</v>
      </c>
      <c r="B498" s="713" t="s">
        <v>1344</v>
      </c>
      <c r="C498" s="1110">
        <f>C499+C530</f>
        <v>69</v>
      </c>
      <c r="D498" s="1110">
        <f t="shared" ref="D498:AB498" si="202">D499+D530</f>
        <v>6</v>
      </c>
      <c r="E498" s="1110">
        <f t="shared" si="202"/>
        <v>57</v>
      </c>
      <c r="F498" s="1110">
        <f t="shared" si="202"/>
        <v>6</v>
      </c>
      <c r="G498" s="1110">
        <f t="shared" si="202"/>
        <v>0</v>
      </c>
      <c r="H498" s="1110">
        <f t="shared" si="202"/>
        <v>0</v>
      </c>
      <c r="I498" s="1110">
        <f t="shared" si="202"/>
        <v>0</v>
      </c>
      <c r="J498" s="1110">
        <f t="shared" si="202"/>
        <v>38</v>
      </c>
      <c r="K498" s="1110">
        <f t="shared" si="202"/>
        <v>571</v>
      </c>
      <c r="L498" s="1110">
        <f t="shared" si="202"/>
        <v>14</v>
      </c>
      <c r="M498" s="1110">
        <f t="shared" si="202"/>
        <v>0</v>
      </c>
      <c r="N498" s="1110">
        <f t="shared" si="202"/>
        <v>0</v>
      </c>
      <c r="O498" s="1110">
        <f t="shared" si="202"/>
        <v>1000</v>
      </c>
      <c r="P498" s="1110">
        <f t="shared" si="202"/>
        <v>480</v>
      </c>
      <c r="Q498" s="1110">
        <f t="shared" si="202"/>
        <v>38</v>
      </c>
      <c r="R498" s="1110">
        <f t="shared" si="202"/>
        <v>76.25</v>
      </c>
      <c r="S498" s="1110">
        <f t="shared" si="202"/>
        <v>6</v>
      </c>
      <c r="T498" s="1111">
        <f t="shared" si="202"/>
        <v>60.25</v>
      </c>
      <c r="U498" s="1111">
        <f t="shared" si="202"/>
        <v>0</v>
      </c>
      <c r="V498" s="1111">
        <f t="shared" si="202"/>
        <v>57</v>
      </c>
      <c r="W498" s="1110">
        <f t="shared" si="202"/>
        <v>15</v>
      </c>
      <c r="X498" s="1111">
        <f t="shared" si="202"/>
        <v>1.2499999999999998</v>
      </c>
      <c r="Y498" s="1110">
        <f t="shared" si="202"/>
        <v>2</v>
      </c>
      <c r="Z498" s="1111">
        <f t="shared" si="202"/>
        <v>10</v>
      </c>
      <c r="AA498" s="1111">
        <f t="shared" si="202"/>
        <v>2.2750000000000021</v>
      </c>
      <c r="AB498" s="1111">
        <f t="shared" si="202"/>
        <v>2.8</v>
      </c>
      <c r="AC498" s="342"/>
    </row>
    <row r="499" spans="1:45" s="671" customFormat="1" ht="33.950000000000003" customHeight="1">
      <c r="A499" s="668">
        <v>1</v>
      </c>
      <c r="B499" s="669" t="s">
        <v>1402</v>
      </c>
      <c r="C499" s="666">
        <f>C500+C506+C512+C518+C524</f>
        <v>33</v>
      </c>
      <c r="D499" s="666">
        <f t="shared" ref="D499:Z499" si="203">D500+D506+D512+D518+D524</f>
        <v>3</v>
      </c>
      <c r="E499" s="666">
        <f t="shared" si="203"/>
        <v>27</v>
      </c>
      <c r="F499" s="666">
        <f t="shared" si="203"/>
        <v>3</v>
      </c>
      <c r="G499" s="666">
        <f t="shared" si="203"/>
        <v>0</v>
      </c>
      <c r="H499" s="666">
        <f t="shared" si="203"/>
        <v>0</v>
      </c>
      <c r="I499" s="666">
        <f t="shared" si="203"/>
        <v>0</v>
      </c>
      <c r="J499" s="666">
        <f t="shared" si="203"/>
        <v>20</v>
      </c>
      <c r="K499" s="666">
        <f t="shared" si="203"/>
        <v>263</v>
      </c>
      <c r="L499" s="666">
        <f t="shared" si="203"/>
        <v>5</v>
      </c>
      <c r="M499" s="666"/>
      <c r="N499" s="666"/>
      <c r="O499" s="666">
        <f t="shared" si="203"/>
        <v>625</v>
      </c>
      <c r="P499" s="666">
        <f t="shared" si="203"/>
        <v>300</v>
      </c>
      <c r="Q499" s="666">
        <f>Q500+Q506+Q512+Q518+Q524</f>
        <v>20</v>
      </c>
      <c r="R499" s="1099">
        <f>R500+R506+R512+R518+R524</f>
        <v>40.166666666666664</v>
      </c>
      <c r="S499" s="666">
        <f t="shared" si="203"/>
        <v>3</v>
      </c>
      <c r="T499" s="1099">
        <f t="shared" si="203"/>
        <v>32.166666666666671</v>
      </c>
      <c r="U499" s="1099">
        <f t="shared" si="203"/>
        <v>0</v>
      </c>
      <c r="V499" s="1099">
        <f t="shared" si="203"/>
        <v>30</v>
      </c>
      <c r="W499" s="666">
        <f t="shared" si="203"/>
        <v>14</v>
      </c>
      <c r="X499" s="1099">
        <f t="shared" si="203"/>
        <v>1.1666666666666665</v>
      </c>
      <c r="Y499" s="666">
        <f t="shared" si="203"/>
        <v>1</v>
      </c>
      <c r="Z499" s="1099">
        <f t="shared" si="203"/>
        <v>5</v>
      </c>
      <c r="AA499" s="1100">
        <f>(T499-E499)*70%</f>
        <v>3.6166666666666698</v>
      </c>
      <c r="AB499" s="1100">
        <f>(Z499-F499)*70%</f>
        <v>1.4</v>
      </c>
      <c r="AC499" s="668"/>
      <c r="AD499" s="670"/>
      <c r="AE499" s="670"/>
      <c r="AF499" s="670"/>
      <c r="AG499" s="670"/>
      <c r="AH499" s="670"/>
      <c r="AI499" s="670"/>
      <c r="AJ499" s="670"/>
      <c r="AK499" s="670"/>
      <c r="AL499" s="670"/>
      <c r="AM499" s="670"/>
      <c r="AN499" s="670"/>
      <c r="AO499" s="670"/>
      <c r="AP499" s="670"/>
      <c r="AQ499" s="670"/>
      <c r="AR499" s="670"/>
      <c r="AS499" s="670"/>
    </row>
    <row r="500" spans="1:45" s="671" customFormat="1" ht="33.950000000000003" customHeight="1">
      <c r="A500" s="668"/>
      <c r="B500" s="669" t="s">
        <v>1369</v>
      </c>
      <c r="C500" s="666">
        <f>C501+C502+C503+C504+C505</f>
        <v>14</v>
      </c>
      <c r="D500" s="666">
        <f t="shared" ref="D500:Q500" si="204">D501+D502+D503+D504+D505</f>
        <v>3</v>
      </c>
      <c r="E500" s="666">
        <f t="shared" si="204"/>
        <v>8</v>
      </c>
      <c r="F500" s="666">
        <f t="shared" si="204"/>
        <v>3</v>
      </c>
      <c r="G500" s="666">
        <f t="shared" si="204"/>
        <v>0</v>
      </c>
      <c r="H500" s="666">
        <f t="shared" si="204"/>
        <v>0</v>
      </c>
      <c r="I500" s="666">
        <f t="shared" si="204"/>
        <v>0</v>
      </c>
      <c r="J500" s="666">
        <f t="shared" si="204"/>
        <v>5</v>
      </c>
      <c r="K500" s="666">
        <f t="shared" si="204"/>
        <v>107</v>
      </c>
      <c r="L500" s="666">
        <f t="shared" si="204"/>
        <v>3</v>
      </c>
      <c r="M500" s="666"/>
      <c r="N500" s="666"/>
      <c r="O500" s="666">
        <f t="shared" si="204"/>
        <v>125</v>
      </c>
      <c r="P500" s="666">
        <f t="shared" si="204"/>
        <v>60</v>
      </c>
      <c r="Q500" s="666">
        <f t="shared" si="204"/>
        <v>5</v>
      </c>
      <c r="R500" s="1099">
        <f>R501+R502+R503+R504+R505</f>
        <v>16.5</v>
      </c>
      <c r="S500" s="1099">
        <f t="shared" ref="S500:Z500" si="205">S501+S502+S503+S504+S505</f>
        <v>3</v>
      </c>
      <c r="T500" s="1099">
        <f t="shared" si="205"/>
        <v>8.5</v>
      </c>
      <c r="U500" s="1099">
        <f t="shared" si="205"/>
        <v>0</v>
      </c>
      <c r="V500" s="1099">
        <f t="shared" si="205"/>
        <v>7.5</v>
      </c>
      <c r="W500" s="1099">
        <f t="shared" si="205"/>
        <v>0</v>
      </c>
      <c r="X500" s="1099">
        <f t="shared" si="205"/>
        <v>0</v>
      </c>
      <c r="Y500" s="1099">
        <f t="shared" si="205"/>
        <v>1</v>
      </c>
      <c r="Z500" s="1099">
        <f t="shared" si="205"/>
        <v>5</v>
      </c>
      <c r="AA500" s="1106"/>
      <c r="AB500" s="1106"/>
      <c r="AC500" s="668"/>
      <c r="AD500" s="670"/>
      <c r="AE500" s="670"/>
      <c r="AF500" s="670"/>
      <c r="AG500" s="670"/>
      <c r="AH500" s="670"/>
      <c r="AI500" s="670"/>
      <c r="AJ500" s="670"/>
      <c r="AK500" s="670"/>
      <c r="AL500" s="670"/>
      <c r="AM500" s="670"/>
      <c r="AN500" s="670"/>
      <c r="AO500" s="670"/>
      <c r="AP500" s="670"/>
      <c r="AQ500" s="670"/>
      <c r="AR500" s="670"/>
      <c r="AS500" s="670"/>
    </row>
    <row r="501" spans="1:45" ht="33.950000000000003" customHeight="1">
      <c r="A501" s="675"/>
      <c r="B501" s="707" t="s">
        <v>468</v>
      </c>
      <c r="C501" s="1108">
        <f>D501+E501+F501</f>
        <v>8</v>
      </c>
      <c r="D501" s="1109">
        <v>3</v>
      </c>
      <c r="E501" s="1109">
        <v>2</v>
      </c>
      <c r="F501" s="1109">
        <v>3</v>
      </c>
      <c r="G501" s="1105"/>
      <c r="H501" s="1105"/>
      <c r="I501" s="1105"/>
      <c r="J501" s="1105">
        <v>1</v>
      </c>
      <c r="K501" s="1105">
        <v>21</v>
      </c>
      <c r="L501" s="1105"/>
      <c r="M501" s="1105"/>
      <c r="N501" s="1104">
        <v>1.5</v>
      </c>
      <c r="O501" s="1105">
        <v>25</v>
      </c>
      <c r="P501" s="1105">
        <v>12</v>
      </c>
      <c r="Q501" s="1105">
        <v>1</v>
      </c>
      <c r="R501" s="1106">
        <f>S501+T501+Z501</f>
        <v>10.5</v>
      </c>
      <c r="S501" s="1109">
        <v>3</v>
      </c>
      <c r="T501" s="1107">
        <f>U501+V501+X501+Y501</f>
        <v>2.5</v>
      </c>
      <c r="U501" s="1107"/>
      <c r="V501" s="1107">
        <f>Q501*N501</f>
        <v>1.5</v>
      </c>
      <c r="W501" s="1105"/>
      <c r="X501" s="1107"/>
      <c r="Y501" s="1103">
        <v>1</v>
      </c>
      <c r="Z501" s="1107">
        <v>5</v>
      </c>
      <c r="AA501" s="1107"/>
      <c r="AB501" s="1107"/>
      <c r="AC501" s="675"/>
      <c r="AD501" s="651"/>
      <c r="AE501" s="651"/>
      <c r="AF501" s="651"/>
      <c r="AG501" s="651"/>
      <c r="AH501" s="651"/>
      <c r="AI501" s="651"/>
      <c r="AJ501" s="651"/>
      <c r="AK501" s="651"/>
      <c r="AL501" s="651"/>
      <c r="AM501" s="651"/>
      <c r="AN501" s="651"/>
      <c r="AO501" s="651"/>
      <c r="AP501" s="651"/>
      <c r="AQ501" s="651"/>
      <c r="AR501" s="651"/>
      <c r="AS501" s="651"/>
    </row>
    <row r="502" spans="1:45" ht="33.950000000000003" customHeight="1">
      <c r="A502" s="675"/>
      <c r="B502" s="707" t="s">
        <v>469</v>
      </c>
      <c r="C502" s="1108">
        <f t="shared" ref="C502:C505" si="206">D502+E502+F502</f>
        <v>2</v>
      </c>
      <c r="D502" s="1109"/>
      <c r="E502" s="1109">
        <v>2</v>
      </c>
      <c r="F502" s="1109"/>
      <c r="G502" s="1105"/>
      <c r="H502" s="1105"/>
      <c r="I502" s="1105"/>
      <c r="J502" s="1105">
        <v>1</v>
      </c>
      <c r="K502" s="1105">
        <v>24</v>
      </c>
      <c r="L502" s="1105"/>
      <c r="M502" s="1105"/>
      <c r="N502" s="1104">
        <v>1.5</v>
      </c>
      <c r="O502" s="1105">
        <v>25</v>
      </c>
      <c r="P502" s="1105">
        <v>12</v>
      </c>
      <c r="Q502" s="1105">
        <v>1</v>
      </c>
      <c r="R502" s="1106">
        <f>S502+T502+Z502</f>
        <v>1.5</v>
      </c>
      <c r="S502" s="1109"/>
      <c r="T502" s="1107">
        <f t="shared" ref="T502:T529" si="207">U502+V502+X502+Y502</f>
        <v>1.5</v>
      </c>
      <c r="U502" s="1107"/>
      <c r="V502" s="1107">
        <f>Q502*N502</f>
        <v>1.5</v>
      </c>
      <c r="W502" s="1105"/>
      <c r="X502" s="1107"/>
      <c r="Y502" s="1103"/>
      <c r="Z502" s="1107"/>
      <c r="AA502" s="1107"/>
      <c r="AB502" s="1107"/>
      <c r="AC502" s="675"/>
      <c r="AD502" s="651"/>
      <c r="AE502" s="651"/>
      <c r="AF502" s="651"/>
      <c r="AG502" s="651"/>
      <c r="AH502" s="651"/>
      <c r="AI502" s="651"/>
      <c r="AJ502" s="651"/>
      <c r="AK502" s="651"/>
      <c r="AL502" s="651"/>
      <c r="AM502" s="651"/>
      <c r="AN502" s="651"/>
      <c r="AO502" s="651"/>
      <c r="AP502" s="651"/>
      <c r="AQ502" s="651"/>
      <c r="AR502" s="651"/>
      <c r="AS502" s="651"/>
    </row>
    <row r="503" spans="1:45" ht="33.950000000000003" customHeight="1">
      <c r="A503" s="675"/>
      <c r="B503" s="707" t="s">
        <v>470</v>
      </c>
      <c r="C503" s="1108">
        <f t="shared" si="206"/>
        <v>2</v>
      </c>
      <c r="D503" s="1109"/>
      <c r="E503" s="1109">
        <v>2</v>
      </c>
      <c r="F503" s="1109"/>
      <c r="G503" s="1105"/>
      <c r="H503" s="1105"/>
      <c r="I503" s="1105"/>
      <c r="J503" s="1105">
        <v>1</v>
      </c>
      <c r="K503" s="1105">
        <v>20</v>
      </c>
      <c r="L503" s="1105">
        <v>1</v>
      </c>
      <c r="M503" s="1105"/>
      <c r="N503" s="1104">
        <v>1.5</v>
      </c>
      <c r="O503" s="1105">
        <v>25</v>
      </c>
      <c r="P503" s="1105">
        <v>12</v>
      </c>
      <c r="Q503" s="1105">
        <v>1</v>
      </c>
      <c r="R503" s="1106">
        <f>S503+T503+Z503</f>
        <v>1.5</v>
      </c>
      <c r="S503" s="1109"/>
      <c r="T503" s="1107">
        <f t="shared" si="207"/>
        <v>1.5</v>
      </c>
      <c r="U503" s="1107"/>
      <c r="V503" s="1107">
        <f>Q503*N503</f>
        <v>1.5</v>
      </c>
      <c r="W503" s="1105"/>
      <c r="X503" s="1107"/>
      <c r="Y503" s="1103"/>
      <c r="Z503" s="1107"/>
      <c r="AA503" s="1107"/>
      <c r="AB503" s="1107"/>
      <c r="AC503" s="675"/>
      <c r="AD503" s="651"/>
      <c r="AE503" s="651"/>
      <c r="AF503" s="651"/>
      <c r="AG503" s="651"/>
      <c r="AH503" s="651"/>
      <c r="AI503" s="651"/>
      <c r="AJ503" s="651"/>
      <c r="AK503" s="651"/>
      <c r="AL503" s="651"/>
      <c r="AM503" s="651"/>
      <c r="AN503" s="651"/>
      <c r="AO503" s="651"/>
      <c r="AP503" s="651"/>
      <c r="AQ503" s="651"/>
      <c r="AR503" s="651"/>
      <c r="AS503" s="651"/>
    </row>
    <row r="504" spans="1:45" ht="33.950000000000003" customHeight="1">
      <c r="A504" s="675"/>
      <c r="B504" s="707" t="s">
        <v>471</v>
      </c>
      <c r="C504" s="1108">
        <f t="shared" si="206"/>
        <v>1</v>
      </c>
      <c r="D504" s="1109"/>
      <c r="E504" s="1109">
        <v>1</v>
      </c>
      <c r="F504" s="1109"/>
      <c r="G504" s="1105"/>
      <c r="H504" s="1105"/>
      <c r="I504" s="1105"/>
      <c r="J504" s="1105">
        <v>1</v>
      </c>
      <c r="K504" s="1105">
        <v>23</v>
      </c>
      <c r="L504" s="1105">
        <v>1</v>
      </c>
      <c r="M504" s="1105"/>
      <c r="N504" s="1104">
        <v>1.5</v>
      </c>
      <c r="O504" s="1105">
        <v>25</v>
      </c>
      <c r="P504" s="1105">
        <v>12</v>
      </c>
      <c r="Q504" s="1105">
        <v>1</v>
      </c>
      <c r="R504" s="1106">
        <f>S504+T504+Z504</f>
        <v>1.5</v>
      </c>
      <c r="S504" s="1109"/>
      <c r="T504" s="1107">
        <f t="shared" si="207"/>
        <v>1.5</v>
      </c>
      <c r="U504" s="1107"/>
      <c r="V504" s="1107">
        <f>Q504*N504</f>
        <v>1.5</v>
      </c>
      <c r="W504" s="1105"/>
      <c r="X504" s="1107"/>
      <c r="Y504" s="1105"/>
      <c r="Z504" s="1107"/>
      <c r="AA504" s="1107"/>
      <c r="AB504" s="1107"/>
      <c r="AC504" s="675"/>
      <c r="AD504" s="651"/>
      <c r="AE504" s="651"/>
      <c r="AF504" s="651"/>
      <c r="AG504" s="651"/>
      <c r="AH504" s="651"/>
      <c r="AI504" s="651"/>
      <c r="AJ504" s="651"/>
      <c r="AK504" s="651"/>
      <c r="AL504" s="651"/>
      <c r="AM504" s="651"/>
      <c r="AN504" s="651"/>
      <c r="AO504" s="651"/>
      <c r="AP504" s="651"/>
      <c r="AQ504" s="651"/>
      <c r="AR504" s="651"/>
      <c r="AS504" s="651"/>
    </row>
    <row r="505" spans="1:45" ht="33.950000000000003" customHeight="1">
      <c r="A505" s="675"/>
      <c r="B505" s="707" t="s">
        <v>472</v>
      </c>
      <c r="C505" s="1108">
        <f t="shared" si="206"/>
        <v>1</v>
      </c>
      <c r="D505" s="1109"/>
      <c r="E505" s="1109">
        <v>1</v>
      </c>
      <c r="F505" s="1109"/>
      <c r="G505" s="1105"/>
      <c r="H505" s="1105"/>
      <c r="I505" s="1105"/>
      <c r="J505" s="1105">
        <v>1</v>
      </c>
      <c r="K505" s="1105">
        <v>19</v>
      </c>
      <c r="L505" s="1105">
        <v>1</v>
      </c>
      <c r="M505" s="1105"/>
      <c r="N505" s="1104">
        <v>1.5</v>
      </c>
      <c r="O505" s="1105">
        <v>25</v>
      </c>
      <c r="P505" s="1105">
        <v>12</v>
      </c>
      <c r="Q505" s="1105">
        <v>1</v>
      </c>
      <c r="R505" s="1106">
        <f>S505+T505+Z505</f>
        <v>1.5</v>
      </c>
      <c r="S505" s="1109"/>
      <c r="T505" s="1107">
        <f t="shared" si="207"/>
        <v>1.5</v>
      </c>
      <c r="U505" s="1107"/>
      <c r="V505" s="1107">
        <f>Q505*N505</f>
        <v>1.5</v>
      </c>
      <c r="W505" s="1105"/>
      <c r="X505" s="1107"/>
      <c r="Y505" s="1105"/>
      <c r="Z505" s="1107"/>
      <c r="AA505" s="1107"/>
      <c r="AB505" s="1107"/>
      <c r="AC505" s="675"/>
      <c r="AD505" s="651"/>
      <c r="AE505" s="651"/>
      <c r="AF505" s="651"/>
      <c r="AG505" s="651"/>
      <c r="AH505" s="651"/>
      <c r="AI505" s="651"/>
      <c r="AJ505" s="651"/>
      <c r="AK505" s="651"/>
      <c r="AL505" s="651"/>
      <c r="AM505" s="651"/>
      <c r="AN505" s="651"/>
      <c r="AO505" s="651"/>
      <c r="AP505" s="651"/>
      <c r="AQ505" s="651"/>
      <c r="AR505" s="651"/>
      <c r="AS505" s="651"/>
    </row>
    <row r="506" spans="1:45" s="671" customFormat="1" ht="33.950000000000003" customHeight="1">
      <c r="A506" s="668"/>
      <c r="B506" s="669" t="s">
        <v>1403</v>
      </c>
      <c r="C506" s="666">
        <f>C507+C508+C509+C510+C511</f>
        <v>6</v>
      </c>
      <c r="D506" s="666">
        <f t="shared" ref="D506:Z506" si="208">D507+D508+D509+D510+D511</f>
        <v>0</v>
      </c>
      <c r="E506" s="666">
        <f t="shared" si="208"/>
        <v>6</v>
      </c>
      <c r="F506" s="666">
        <f t="shared" si="208"/>
        <v>0</v>
      </c>
      <c r="G506" s="666">
        <f t="shared" si="208"/>
        <v>0</v>
      </c>
      <c r="H506" s="666">
        <f t="shared" si="208"/>
        <v>0</v>
      </c>
      <c r="I506" s="666">
        <f t="shared" si="208"/>
        <v>0</v>
      </c>
      <c r="J506" s="666">
        <f t="shared" si="208"/>
        <v>5</v>
      </c>
      <c r="K506" s="666">
        <f t="shared" si="208"/>
        <v>66</v>
      </c>
      <c r="L506" s="666">
        <f t="shared" si="208"/>
        <v>1</v>
      </c>
      <c r="M506" s="666"/>
      <c r="N506" s="1104"/>
      <c r="O506" s="666">
        <f t="shared" si="208"/>
        <v>125</v>
      </c>
      <c r="P506" s="666">
        <f t="shared" si="208"/>
        <v>60</v>
      </c>
      <c r="Q506" s="666">
        <f t="shared" si="208"/>
        <v>5</v>
      </c>
      <c r="R506" s="1099">
        <f t="shared" si="208"/>
        <v>7.5</v>
      </c>
      <c r="S506" s="666">
        <f t="shared" si="208"/>
        <v>0</v>
      </c>
      <c r="T506" s="1099">
        <f t="shared" si="208"/>
        <v>7.5</v>
      </c>
      <c r="U506" s="1099">
        <f t="shared" si="208"/>
        <v>0</v>
      </c>
      <c r="V506" s="1099">
        <f t="shared" si="208"/>
        <v>7.5</v>
      </c>
      <c r="W506" s="666">
        <f t="shared" si="208"/>
        <v>0</v>
      </c>
      <c r="X506" s="1099">
        <f t="shared" si="208"/>
        <v>0</v>
      </c>
      <c r="Y506" s="666">
        <f t="shared" si="208"/>
        <v>0</v>
      </c>
      <c r="Z506" s="1099">
        <f t="shared" si="208"/>
        <v>0</v>
      </c>
      <c r="AA506" s="1106"/>
      <c r="AB506" s="1106"/>
      <c r="AC506" s="668"/>
      <c r="AD506" s="670"/>
      <c r="AE506" s="670"/>
      <c r="AF506" s="670"/>
      <c r="AG506" s="670"/>
      <c r="AH506" s="670"/>
      <c r="AI506" s="670"/>
      <c r="AJ506" s="670"/>
      <c r="AK506" s="670"/>
      <c r="AL506" s="670"/>
      <c r="AM506" s="670"/>
      <c r="AN506" s="670"/>
      <c r="AO506" s="670"/>
      <c r="AP506" s="670"/>
      <c r="AQ506" s="670"/>
      <c r="AR506" s="670"/>
      <c r="AS506" s="670"/>
    </row>
    <row r="507" spans="1:45" ht="33.950000000000003" customHeight="1">
      <c r="A507" s="675"/>
      <c r="B507" s="707" t="s">
        <v>468</v>
      </c>
      <c r="C507" s="1108">
        <f>D507+E507+F507</f>
        <v>2</v>
      </c>
      <c r="D507" s="1109"/>
      <c r="E507" s="1109">
        <v>2</v>
      </c>
      <c r="F507" s="1109"/>
      <c r="G507" s="1105"/>
      <c r="H507" s="1105"/>
      <c r="I507" s="1105"/>
      <c r="J507" s="1105">
        <v>1</v>
      </c>
      <c r="K507" s="1105">
        <v>16</v>
      </c>
      <c r="L507" s="1105"/>
      <c r="M507" s="1105"/>
      <c r="N507" s="1104">
        <v>1.5</v>
      </c>
      <c r="O507" s="1105">
        <v>25</v>
      </c>
      <c r="P507" s="1105">
        <v>12</v>
      </c>
      <c r="Q507" s="1105">
        <v>1</v>
      </c>
      <c r="R507" s="1106">
        <f>S507+T507+Z507</f>
        <v>1.5</v>
      </c>
      <c r="S507" s="1109"/>
      <c r="T507" s="1107">
        <f t="shared" si="207"/>
        <v>1.5</v>
      </c>
      <c r="U507" s="1107"/>
      <c r="V507" s="1107">
        <f>Q507*N507</f>
        <v>1.5</v>
      </c>
      <c r="W507" s="1105"/>
      <c r="X507" s="1107"/>
      <c r="Y507" s="1105"/>
      <c r="Z507" s="1107"/>
      <c r="AA507" s="1107"/>
      <c r="AB507" s="1107"/>
      <c r="AC507" s="675"/>
      <c r="AD507" s="651"/>
      <c r="AE507" s="651"/>
      <c r="AF507" s="651"/>
      <c r="AG507" s="651"/>
      <c r="AH507" s="651"/>
      <c r="AI507" s="651"/>
      <c r="AJ507" s="651"/>
      <c r="AK507" s="651"/>
      <c r="AL507" s="651"/>
      <c r="AM507" s="651"/>
      <c r="AN507" s="651"/>
      <c r="AO507" s="651"/>
      <c r="AP507" s="651"/>
      <c r="AQ507" s="651"/>
      <c r="AR507" s="651"/>
      <c r="AS507" s="651"/>
    </row>
    <row r="508" spans="1:45" ht="33.950000000000003" customHeight="1">
      <c r="A508" s="675"/>
      <c r="B508" s="707" t="s">
        <v>469</v>
      </c>
      <c r="C508" s="1108">
        <f t="shared" ref="C508:C511" si="209">D508+E508+F508</f>
        <v>1</v>
      </c>
      <c r="D508" s="1109"/>
      <c r="E508" s="1109">
        <v>1</v>
      </c>
      <c r="F508" s="1109"/>
      <c r="G508" s="1105"/>
      <c r="H508" s="1105"/>
      <c r="I508" s="1105"/>
      <c r="J508" s="1105">
        <v>1</v>
      </c>
      <c r="K508" s="1105">
        <v>8</v>
      </c>
      <c r="L508" s="1105"/>
      <c r="M508" s="1105"/>
      <c r="N508" s="1104">
        <v>1.5</v>
      </c>
      <c r="O508" s="1105">
        <v>25</v>
      </c>
      <c r="P508" s="1105">
        <v>12</v>
      </c>
      <c r="Q508" s="1105">
        <v>1</v>
      </c>
      <c r="R508" s="1106">
        <f>S508+T508+Z508</f>
        <v>1.5</v>
      </c>
      <c r="S508" s="1109"/>
      <c r="T508" s="1107">
        <f t="shared" si="207"/>
        <v>1.5</v>
      </c>
      <c r="U508" s="1107"/>
      <c r="V508" s="1107">
        <f>Q508*N508</f>
        <v>1.5</v>
      </c>
      <c r="W508" s="1105"/>
      <c r="X508" s="1107"/>
      <c r="Y508" s="1105"/>
      <c r="Z508" s="1107"/>
      <c r="AA508" s="1107"/>
      <c r="AB508" s="1107"/>
      <c r="AC508" s="675"/>
      <c r="AD508" s="651"/>
      <c r="AE508" s="651"/>
      <c r="AF508" s="651"/>
      <c r="AG508" s="651"/>
      <c r="AH508" s="651"/>
      <c r="AI508" s="651"/>
      <c r="AJ508" s="651"/>
      <c r="AK508" s="651"/>
      <c r="AL508" s="651"/>
      <c r="AM508" s="651"/>
      <c r="AN508" s="651"/>
      <c r="AO508" s="651"/>
      <c r="AP508" s="651"/>
      <c r="AQ508" s="651"/>
      <c r="AR508" s="651"/>
      <c r="AS508" s="651"/>
    </row>
    <row r="509" spans="1:45" ht="33.950000000000003" customHeight="1">
      <c r="A509" s="675"/>
      <c r="B509" s="707" t="s">
        <v>470</v>
      </c>
      <c r="C509" s="1108">
        <f t="shared" si="209"/>
        <v>1</v>
      </c>
      <c r="D509" s="1109"/>
      <c r="E509" s="1109">
        <v>1</v>
      </c>
      <c r="F509" s="1109"/>
      <c r="G509" s="1105"/>
      <c r="H509" s="1105"/>
      <c r="I509" s="1105"/>
      <c r="J509" s="1105">
        <v>1</v>
      </c>
      <c r="K509" s="1105">
        <v>15</v>
      </c>
      <c r="L509" s="1105"/>
      <c r="M509" s="1105"/>
      <c r="N509" s="1104">
        <v>1.5</v>
      </c>
      <c r="O509" s="1105">
        <v>25</v>
      </c>
      <c r="P509" s="1105">
        <v>12</v>
      </c>
      <c r="Q509" s="1105">
        <v>1</v>
      </c>
      <c r="R509" s="1106">
        <f>S509+T509+Z509</f>
        <v>1.5</v>
      </c>
      <c r="S509" s="1109"/>
      <c r="T509" s="1107">
        <f t="shared" si="207"/>
        <v>1.5</v>
      </c>
      <c r="U509" s="1107"/>
      <c r="V509" s="1107">
        <f>Q509*N509</f>
        <v>1.5</v>
      </c>
      <c r="W509" s="1105"/>
      <c r="X509" s="1107"/>
      <c r="Y509" s="1105"/>
      <c r="Z509" s="1107"/>
      <c r="AA509" s="1107"/>
      <c r="AB509" s="1107"/>
      <c r="AC509" s="675"/>
      <c r="AD509" s="651"/>
      <c r="AE509" s="651"/>
      <c r="AF509" s="651"/>
      <c r="AG509" s="651"/>
      <c r="AH509" s="651"/>
      <c r="AI509" s="651"/>
      <c r="AJ509" s="651"/>
      <c r="AK509" s="651"/>
      <c r="AL509" s="651"/>
      <c r="AM509" s="651"/>
      <c r="AN509" s="651"/>
      <c r="AO509" s="651"/>
      <c r="AP509" s="651"/>
      <c r="AQ509" s="651"/>
      <c r="AR509" s="651"/>
      <c r="AS509" s="651"/>
    </row>
    <row r="510" spans="1:45" ht="33.950000000000003" customHeight="1">
      <c r="A510" s="675"/>
      <c r="B510" s="707" t="s">
        <v>471</v>
      </c>
      <c r="C510" s="1108">
        <f t="shared" si="209"/>
        <v>1</v>
      </c>
      <c r="D510" s="1109"/>
      <c r="E510" s="1109">
        <v>1</v>
      </c>
      <c r="F510" s="1109"/>
      <c r="G510" s="1105"/>
      <c r="H510" s="1105"/>
      <c r="I510" s="1105"/>
      <c r="J510" s="1105">
        <v>1</v>
      </c>
      <c r="K510" s="1105">
        <v>10</v>
      </c>
      <c r="L510" s="1105"/>
      <c r="M510" s="1105"/>
      <c r="N510" s="1104">
        <v>1.5</v>
      </c>
      <c r="O510" s="1105">
        <v>25</v>
      </c>
      <c r="P510" s="1105">
        <v>12</v>
      </c>
      <c r="Q510" s="1105">
        <v>1</v>
      </c>
      <c r="R510" s="1106">
        <f>S510+T510+Z510</f>
        <v>1.5</v>
      </c>
      <c r="S510" s="1109"/>
      <c r="T510" s="1107">
        <f t="shared" si="207"/>
        <v>1.5</v>
      </c>
      <c r="U510" s="1107"/>
      <c r="V510" s="1107">
        <f>Q510*N510</f>
        <v>1.5</v>
      </c>
      <c r="W510" s="1105"/>
      <c r="X510" s="1107"/>
      <c r="Y510" s="1105"/>
      <c r="Z510" s="1107"/>
      <c r="AA510" s="1107"/>
      <c r="AB510" s="1107"/>
      <c r="AC510" s="675"/>
      <c r="AD510" s="651"/>
      <c r="AE510" s="651"/>
      <c r="AF510" s="651"/>
      <c r="AG510" s="651"/>
      <c r="AH510" s="651"/>
      <c r="AI510" s="651"/>
      <c r="AJ510" s="651"/>
      <c r="AK510" s="651"/>
      <c r="AL510" s="651"/>
      <c r="AM510" s="651"/>
      <c r="AN510" s="651"/>
      <c r="AO510" s="651"/>
      <c r="AP510" s="651"/>
      <c r="AQ510" s="651"/>
      <c r="AR510" s="651"/>
      <c r="AS510" s="651"/>
    </row>
    <row r="511" spans="1:45" ht="33.950000000000003" customHeight="1">
      <c r="A511" s="675"/>
      <c r="B511" s="707" t="s">
        <v>472</v>
      </c>
      <c r="C511" s="1108">
        <f t="shared" si="209"/>
        <v>1</v>
      </c>
      <c r="D511" s="1109"/>
      <c r="E511" s="1109">
        <v>1</v>
      </c>
      <c r="F511" s="1109"/>
      <c r="G511" s="1105"/>
      <c r="H511" s="1105"/>
      <c r="I511" s="1105"/>
      <c r="J511" s="1105">
        <v>1</v>
      </c>
      <c r="K511" s="1105">
        <v>17</v>
      </c>
      <c r="L511" s="1105">
        <v>1</v>
      </c>
      <c r="M511" s="1105"/>
      <c r="N511" s="1104">
        <v>1.5</v>
      </c>
      <c r="O511" s="1105">
        <v>25</v>
      </c>
      <c r="P511" s="1105">
        <v>12</v>
      </c>
      <c r="Q511" s="1105">
        <v>1</v>
      </c>
      <c r="R511" s="1106">
        <f>S511+T511+Z511</f>
        <v>1.5</v>
      </c>
      <c r="S511" s="1109"/>
      <c r="T511" s="1107">
        <f t="shared" si="207"/>
        <v>1.5</v>
      </c>
      <c r="U511" s="1107"/>
      <c r="V511" s="1107">
        <f>Q511*N511</f>
        <v>1.5</v>
      </c>
      <c r="W511" s="1105"/>
      <c r="X511" s="1107"/>
      <c r="Y511" s="1105"/>
      <c r="Z511" s="1107"/>
      <c r="AA511" s="1107"/>
      <c r="AB511" s="1107"/>
      <c r="AC511" s="675"/>
      <c r="AD511" s="651"/>
      <c r="AE511" s="651"/>
      <c r="AF511" s="651"/>
      <c r="AG511" s="651"/>
      <c r="AH511" s="651"/>
      <c r="AI511" s="651"/>
      <c r="AJ511" s="651"/>
      <c r="AK511" s="651"/>
      <c r="AL511" s="651"/>
      <c r="AM511" s="651"/>
      <c r="AN511" s="651"/>
      <c r="AO511" s="651"/>
      <c r="AP511" s="651"/>
      <c r="AQ511" s="651"/>
      <c r="AR511" s="651"/>
      <c r="AS511" s="651"/>
    </row>
    <row r="512" spans="1:45" s="671" customFormat="1" ht="33.950000000000003" customHeight="1">
      <c r="A512" s="668"/>
      <c r="B512" s="669" t="s">
        <v>1404</v>
      </c>
      <c r="C512" s="666">
        <f>C513+C514+C515+C516+C517</f>
        <v>6</v>
      </c>
      <c r="D512" s="666">
        <f t="shared" ref="D512:Z512" si="210">D513+D514+D515+D516+D517</f>
        <v>0</v>
      </c>
      <c r="E512" s="666">
        <f t="shared" si="210"/>
        <v>6</v>
      </c>
      <c r="F512" s="666">
        <f t="shared" si="210"/>
        <v>0</v>
      </c>
      <c r="G512" s="666">
        <f t="shared" si="210"/>
        <v>0</v>
      </c>
      <c r="H512" s="666">
        <f t="shared" si="210"/>
        <v>0</v>
      </c>
      <c r="I512" s="666">
        <f t="shared" si="210"/>
        <v>0</v>
      </c>
      <c r="J512" s="666">
        <f t="shared" si="210"/>
        <v>5</v>
      </c>
      <c r="K512" s="666">
        <f t="shared" si="210"/>
        <v>52</v>
      </c>
      <c r="L512" s="666">
        <f t="shared" si="210"/>
        <v>0</v>
      </c>
      <c r="M512" s="666"/>
      <c r="N512" s="1104"/>
      <c r="O512" s="666">
        <f t="shared" si="210"/>
        <v>125</v>
      </c>
      <c r="P512" s="666">
        <f t="shared" si="210"/>
        <v>60</v>
      </c>
      <c r="Q512" s="666">
        <f t="shared" si="210"/>
        <v>5</v>
      </c>
      <c r="R512" s="1099">
        <f t="shared" si="210"/>
        <v>7.5</v>
      </c>
      <c r="S512" s="666">
        <f t="shared" si="210"/>
        <v>0</v>
      </c>
      <c r="T512" s="1099">
        <f t="shared" si="210"/>
        <v>7.5</v>
      </c>
      <c r="U512" s="1099">
        <f t="shared" si="210"/>
        <v>0</v>
      </c>
      <c r="V512" s="1099">
        <f t="shared" si="210"/>
        <v>7.5</v>
      </c>
      <c r="W512" s="666">
        <f t="shared" si="210"/>
        <v>0</v>
      </c>
      <c r="X512" s="1099">
        <f t="shared" si="210"/>
        <v>0</v>
      </c>
      <c r="Y512" s="666">
        <f t="shared" si="210"/>
        <v>0</v>
      </c>
      <c r="Z512" s="1099">
        <f t="shared" si="210"/>
        <v>0</v>
      </c>
      <c r="AA512" s="1106"/>
      <c r="AB512" s="1106"/>
      <c r="AC512" s="668"/>
      <c r="AD512" s="670"/>
      <c r="AE512" s="670"/>
      <c r="AF512" s="670"/>
      <c r="AG512" s="670"/>
      <c r="AH512" s="670"/>
      <c r="AI512" s="670"/>
      <c r="AJ512" s="670"/>
      <c r="AK512" s="670"/>
      <c r="AL512" s="670"/>
      <c r="AM512" s="670"/>
      <c r="AN512" s="670"/>
      <c r="AO512" s="670"/>
      <c r="AP512" s="670"/>
      <c r="AQ512" s="670"/>
      <c r="AR512" s="670"/>
      <c r="AS512" s="670"/>
    </row>
    <row r="513" spans="1:45" ht="33.950000000000003" customHeight="1">
      <c r="A513" s="675"/>
      <c r="B513" s="707" t="s">
        <v>468</v>
      </c>
      <c r="C513" s="1108">
        <f>D513+E513+F513</f>
        <v>2</v>
      </c>
      <c r="D513" s="1109"/>
      <c r="E513" s="1109">
        <v>2</v>
      </c>
      <c r="F513" s="1109"/>
      <c r="G513" s="1105"/>
      <c r="H513" s="1105"/>
      <c r="I513" s="1105"/>
      <c r="J513" s="1105">
        <v>1</v>
      </c>
      <c r="K513" s="1105">
        <v>13</v>
      </c>
      <c r="L513" s="1105"/>
      <c r="M513" s="1105"/>
      <c r="N513" s="1104">
        <v>1.5</v>
      </c>
      <c r="O513" s="1105">
        <v>25</v>
      </c>
      <c r="P513" s="1105">
        <v>12</v>
      </c>
      <c r="Q513" s="1105">
        <v>1</v>
      </c>
      <c r="R513" s="1106">
        <f>S513+T513+Z513</f>
        <v>1.5</v>
      </c>
      <c r="S513" s="1109"/>
      <c r="T513" s="1107">
        <f t="shared" si="207"/>
        <v>1.5</v>
      </c>
      <c r="U513" s="1107"/>
      <c r="V513" s="1107">
        <f>Q513*N513</f>
        <v>1.5</v>
      </c>
      <c r="W513" s="1105"/>
      <c r="X513" s="1107"/>
      <c r="Y513" s="1105"/>
      <c r="Z513" s="1107"/>
      <c r="AA513" s="1107"/>
      <c r="AB513" s="1107"/>
      <c r="AC513" s="675"/>
      <c r="AD513" s="651"/>
      <c r="AE513" s="651"/>
      <c r="AF513" s="651"/>
      <c r="AG513" s="651"/>
      <c r="AH513" s="651"/>
      <c r="AI513" s="651"/>
      <c r="AJ513" s="651"/>
      <c r="AK513" s="651"/>
      <c r="AL513" s="651"/>
      <c r="AM513" s="651"/>
      <c r="AN513" s="651"/>
      <c r="AO513" s="651"/>
      <c r="AP513" s="651"/>
      <c r="AQ513" s="651"/>
      <c r="AR513" s="651"/>
      <c r="AS513" s="651"/>
    </row>
    <row r="514" spans="1:45" ht="33.950000000000003" customHeight="1">
      <c r="A514" s="675"/>
      <c r="B514" s="707" t="s">
        <v>469</v>
      </c>
      <c r="C514" s="1108">
        <f t="shared" ref="C514:C517" si="211">D514+E514+F514</f>
        <v>1</v>
      </c>
      <c r="D514" s="1109"/>
      <c r="E514" s="1109">
        <v>1</v>
      </c>
      <c r="F514" s="1109"/>
      <c r="G514" s="1105"/>
      <c r="H514" s="1105"/>
      <c r="I514" s="1105"/>
      <c r="J514" s="1105">
        <v>1</v>
      </c>
      <c r="K514" s="1105">
        <v>11</v>
      </c>
      <c r="L514" s="1105"/>
      <c r="M514" s="1105"/>
      <c r="N514" s="1104">
        <v>1.5</v>
      </c>
      <c r="O514" s="1105">
        <v>25</v>
      </c>
      <c r="P514" s="1105">
        <v>12</v>
      </c>
      <c r="Q514" s="1105">
        <v>1</v>
      </c>
      <c r="R514" s="1106">
        <f>S514+T514+Z514</f>
        <v>1.5</v>
      </c>
      <c r="S514" s="1109"/>
      <c r="T514" s="1107">
        <f t="shared" si="207"/>
        <v>1.5</v>
      </c>
      <c r="U514" s="1107"/>
      <c r="V514" s="1107">
        <f>Q514*N514</f>
        <v>1.5</v>
      </c>
      <c r="W514" s="1105"/>
      <c r="X514" s="1107"/>
      <c r="Y514" s="1105"/>
      <c r="Z514" s="1107"/>
      <c r="AA514" s="1107"/>
      <c r="AB514" s="1107"/>
      <c r="AC514" s="675"/>
      <c r="AD514" s="651"/>
      <c r="AE514" s="651"/>
      <c r="AF514" s="651"/>
      <c r="AG514" s="651"/>
      <c r="AH514" s="651"/>
      <c r="AI514" s="651"/>
      <c r="AJ514" s="651"/>
      <c r="AK514" s="651"/>
      <c r="AL514" s="651"/>
      <c r="AM514" s="651"/>
      <c r="AN514" s="651"/>
      <c r="AO514" s="651"/>
      <c r="AP514" s="651"/>
      <c r="AQ514" s="651"/>
      <c r="AR514" s="651"/>
      <c r="AS514" s="651"/>
    </row>
    <row r="515" spans="1:45" ht="33.950000000000003" customHeight="1">
      <c r="A515" s="675"/>
      <c r="B515" s="707" t="s">
        <v>470</v>
      </c>
      <c r="C515" s="1108">
        <f t="shared" si="211"/>
        <v>1</v>
      </c>
      <c r="D515" s="1109"/>
      <c r="E515" s="1109">
        <v>1</v>
      </c>
      <c r="F515" s="1109"/>
      <c r="G515" s="1105"/>
      <c r="H515" s="1105"/>
      <c r="I515" s="1105"/>
      <c r="J515" s="1105">
        <v>1</v>
      </c>
      <c r="K515" s="1105">
        <v>9</v>
      </c>
      <c r="L515" s="1105"/>
      <c r="M515" s="1105"/>
      <c r="N515" s="1104">
        <v>1.5</v>
      </c>
      <c r="O515" s="1105">
        <v>25</v>
      </c>
      <c r="P515" s="1105">
        <v>12</v>
      </c>
      <c r="Q515" s="1105">
        <v>1</v>
      </c>
      <c r="R515" s="1106">
        <f>S515+T515+Z515</f>
        <v>1.5</v>
      </c>
      <c r="S515" s="1109"/>
      <c r="T515" s="1107">
        <f t="shared" si="207"/>
        <v>1.5</v>
      </c>
      <c r="U515" s="1107"/>
      <c r="V515" s="1107">
        <f>Q515*N515</f>
        <v>1.5</v>
      </c>
      <c r="W515" s="1105"/>
      <c r="X515" s="1107"/>
      <c r="Y515" s="1105"/>
      <c r="Z515" s="1107"/>
      <c r="AA515" s="1107"/>
      <c r="AB515" s="1107"/>
      <c r="AC515" s="675"/>
      <c r="AD515" s="651"/>
      <c r="AE515" s="651"/>
      <c r="AF515" s="651"/>
      <c r="AG515" s="651"/>
      <c r="AH515" s="651"/>
      <c r="AI515" s="651"/>
      <c r="AJ515" s="651"/>
      <c r="AK515" s="651"/>
      <c r="AL515" s="651"/>
      <c r="AM515" s="651"/>
      <c r="AN515" s="651"/>
      <c r="AO515" s="651"/>
      <c r="AP515" s="651"/>
      <c r="AQ515" s="651"/>
      <c r="AR515" s="651"/>
      <c r="AS515" s="651"/>
    </row>
    <row r="516" spans="1:45" ht="33.950000000000003" customHeight="1">
      <c r="A516" s="675"/>
      <c r="B516" s="707" t="s">
        <v>471</v>
      </c>
      <c r="C516" s="1108">
        <f t="shared" si="211"/>
        <v>1</v>
      </c>
      <c r="D516" s="1109"/>
      <c r="E516" s="1109">
        <v>1</v>
      </c>
      <c r="F516" s="1109"/>
      <c r="G516" s="1105"/>
      <c r="H516" s="1105"/>
      <c r="I516" s="1105"/>
      <c r="J516" s="1105">
        <v>1</v>
      </c>
      <c r="K516" s="1105">
        <v>7</v>
      </c>
      <c r="L516" s="1105"/>
      <c r="M516" s="1105"/>
      <c r="N516" s="1104">
        <v>1.5</v>
      </c>
      <c r="O516" s="1105">
        <v>25</v>
      </c>
      <c r="P516" s="1105">
        <v>12</v>
      </c>
      <c r="Q516" s="1105">
        <v>1</v>
      </c>
      <c r="R516" s="1106">
        <f>S516+T516+Z516</f>
        <v>1.5</v>
      </c>
      <c r="S516" s="1109"/>
      <c r="T516" s="1107">
        <f t="shared" si="207"/>
        <v>1.5</v>
      </c>
      <c r="U516" s="1107"/>
      <c r="V516" s="1107">
        <f>Q516*N516</f>
        <v>1.5</v>
      </c>
      <c r="W516" s="1105"/>
      <c r="X516" s="1107"/>
      <c r="Y516" s="1105"/>
      <c r="Z516" s="1107"/>
      <c r="AA516" s="1107"/>
      <c r="AB516" s="1107"/>
      <c r="AC516" s="675"/>
      <c r="AD516" s="651"/>
      <c r="AE516" s="651"/>
      <c r="AF516" s="651"/>
      <c r="AG516" s="651"/>
      <c r="AH516" s="651"/>
      <c r="AI516" s="651"/>
      <c r="AJ516" s="651"/>
      <c r="AK516" s="651"/>
      <c r="AL516" s="651"/>
      <c r="AM516" s="651"/>
      <c r="AN516" s="651"/>
      <c r="AO516" s="651"/>
      <c r="AP516" s="651"/>
      <c r="AQ516" s="651"/>
      <c r="AR516" s="651"/>
      <c r="AS516" s="651"/>
    </row>
    <row r="517" spans="1:45" ht="33.950000000000003" customHeight="1">
      <c r="A517" s="675"/>
      <c r="B517" s="707" t="s">
        <v>472</v>
      </c>
      <c r="C517" s="1108">
        <f t="shared" si="211"/>
        <v>1</v>
      </c>
      <c r="D517" s="1109"/>
      <c r="E517" s="1109">
        <v>1</v>
      </c>
      <c r="F517" s="1109"/>
      <c r="G517" s="1105"/>
      <c r="H517" s="1105"/>
      <c r="I517" s="1105"/>
      <c r="J517" s="1105">
        <v>1</v>
      </c>
      <c r="K517" s="1105">
        <v>12</v>
      </c>
      <c r="L517" s="1105"/>
      <c r="M517" s="1105"/>
      <c r="N517" s="1104">
        <v>1.5</v>
      </c>
      <c r="O517" s="1105">
        <v>25</v>
      </c>
      <c r="P517" s="1105">
        <v>12</v>
      </c>
      <c r="Q517" s="1105">
        <v>1</v>
      </c>
      <c r="R517" s="1106">
        <f>S517+T517+Z517</f>
        <v>1.5</v>
      </c>
      <c r="S517" s="1109"/>
      <c r="T517" s="1107">
        <f t="shared" si="207"/>
        <v>1.5</v>
      </c>
      <c r="U517" s="1107"/>
      <c r="V517" s="1107">
        <f>Q517*N517</f>
        <v>1.5</v>
      </c>
      <c r="W517" s="1105"/>
      <c r="X517" s="1107"/>
      <c r="Y517" s="1105"/>
      <c r="Z517" s="1107"/>
      <c r="AA517" s="1107"/>
      <c r="AB517" s="1107"/>
      <c r="AC517" s="675"/>
      <c r="AD517" s="651"/>
      <c r="AE517" s="651"/>
      <c r="AF517" s="651"/>
      <c r="AG517" s="651"/>
      <c r="AH517" s="651"/>
      <c r="AI517" s="651"/>
      <c r="AJ517" s="651"/>
      <c r="AK517" s="651"/>
      <c r="AL517" s="651"/>
      <c r="AM517" s="651"/>
      <c r="AN517" s="651"/>
      <c r="AO517" s="651"/>
      <c r="AP517" s="651"/>
      <c r="AQ517" s="651"/>
      <c r="AR517" s="651"/>
      <c r="AS517" s="651"/>
    </row>
    <row r="518" spans="1:45" s="671" customFormat="1" ht="33.950000000000003" customHeight="1">
      <c r="A518" s="668"/>
      <c r="B518" s="669" t="s">
        <v>1405</v>
      </c>
      <c r="C518" s="666">
        <f>C519+C520+C521+C522+C523</f>
        <v>3</v>
      </c>
      <c r="D518" s="666">
        <f t="shared" ref="D518:Z518" si="212">D519+D520+D521+D522+D523</f>
        <v>0</v>
      </c>
      <c r="E518" s="666">
        <f t="shared" si="212"/>
        <v>3</v>
      </c>
      <c r="F518" s="666">
        <f t="shared" si="212"/>
        <v>0</v>
      </c>
      <c r="G518" s="666">
        <f t="shared" si="212"/>
        <v>0</v>
      </c>
      <c r="H518" s="666">
        <f t="shared" si="212"/>
        <v>0</v>
      </c>
      <c r="I518" s="666">
        <f t="shared" si="212"/>
        <v>0</v>
      </c>
      <c r="J518" s="666">
        <f t="shared" si="212"/>
        <v>2</v>
      </c>
      <c r="K518" s="666">
        <f t="shared" si="212"/>
        <v>11</v>
      </c>
      <c r="L518" s="666">
        <f t="shared" si="212"/>
        <v>0</v>
      </c>
      <c r="M518" s="666"/>
      <c r="N518" s="1104"/>
      <c r="O518" s="666">
        <f t="shared" si="212"/>
        <v>125</v>
      </c>
      <c r="P518" s="666">
        <f t="shared" si="212"/>
        <v>60</v>
      </c>
      <c r="Q518" s="666">
        <f t="shared" si="212"/>
        <v>2</v>
      </c>
      <c r="R518" s="1099">
        <f t="shared" si="212"/>
        <v>3.4166666666666665</v>
      </c>
      <c r="S518" s="666">
        <f t="shared" si="212"/>
        <v>0</v>
      </c>
      <c r="T518" s="1099">
        <f t="shared" si="212"/>
        <v>3.4166666666666665</v>
      </c>
      <c r="U518" s="1099">
        <f t="shared" si="212"/>
        <v>0</v>
      </c>
      <c r="V518" s="1099">
        <f t="shared" si="212"/>
        <v>3</v>
      </c>
      <c r="W518" s="666">
        <f t="shared" si="212"/>
        <v>5</v>
      </c>
      <c r="X518" s="1099">
        <f t="shared" si="212"/>
        <v>0.41666666666666663</v>
      </c>
      <c r="Y518" s="666">
        <f t="shared" si="212"/>
        <v>0</v>
      </c>
      <c r="Z518" s="1099">
        <f t="shared" si="212"/>
        <v>0</v>
      </c>
      <c r="AA518" s="1106"/>
      <c r="AB518" s="1106"/>
      <c r="AC518" s="668"/>
      <c r="AD518" s="670"/>
      <c r="AE518" s="670"/>
      <c r="AF518" s="670"/>
      <c r="AG518" s="670"/>
      <c r="AH518" s="670"/>
      <c r="AI518" s="670"/>
      <c r="AJ518" s="670"/>
      <c r="AK518" s="670"/>
      <c r="AL518" s="670"/>
      <c r="AM518" s="670"/>
      <c r="AN518" s="670"/>
      <c r="AO518" s="670"/>
      <c r="AP518" s="670"/>
      <c r="AQ518" s="670"/>
      <c r="AR518" s="670"/>
      <c r="AS518" s="670"/>
    </row>
    <row r="519" spans="1:45" ht="33.950000000000003" customHeight="1">
      <c r="A519" s="675"/>
      <c r="B519" s="707" t="s">
        <v>468</v>
      </c>
      <c r="C519" s="1108">
        <f>D519+E519+F519</f>
        <v>2</v>
      </c>
      <c r="D519" s="1109"/>
      <c r="E519" s="1109">
        <v>2</v>
      </c>
      <c r="F519" s="1109"/>
      <c r="G519" s="1105"/>
      <c r="H519" s="1105"/>
      <c r="I519" s="1105"/>
      <c r="J519" s="1105">
        <v>1</v>
      </c>
      <c r="K519" s="1105">
        <v>3</v>
      </c>
      <c r="L519" s="1105"/>
      <c r="M519" s="1105"/>
      <c r="N519" s="1104">
        <v>1.5</v>
      </c>
      <c r="O519" s="1105">
        <v>25</v>
      </c>
      <c r="P519" s="1105">
        <v>12</v>
      </c>
      <c r="Q519" s="1105">
        <v>1</v>
      </c>
      <c r="R519" s="1106">
        <f>S519+T519+Z519</f>
        <v>1.5</v>
      </c>
      <c r="S519" s="1109"/>
      <c r="T519" s="1107">
        <f t="shared" si="207"/>
        <v>1.5</v>
      </c>
      <c r="U519" s="1107"/>
      <c r="V519" s="1107">
        <f>Q519*N519</f>
        <v>1.5</v>
      </c>
      <c r="W519" s="1105"/>
      <c r="X519" s="1107"/>
      <c r="Y519" s="1105"/>
      <c r="Z519" s="1107"/>
      <c r="AA519" s="1107"/>
      <c r="AB519" s="1107"/>
      <c r="AC519" s="675"/>
      <c r="AD519" s="651"/>
      <c r="AE519" s="651"/>
      <c r="AF519" s="651"/>
      <c r="AG519" s="651"/>
      <c r="AH519" s="651"/>
      <c r="AI519" s="651"/>
      <c r="AJ519" s="651"/>
      <c r="AK519" s="651"/>
      <c r="AL519" s="651"/>
      <c r="AM519" s="651"/>
      <c r="AN519" s="651"/>
      <c r="AO519" s="651"/>
      <c r="AP519" s="651"/>
      <c r="AQ519" s="651"/>
      <c r="AR519" s="651"/>
      <c r="AS519" s="651"/>
    </row>
    <row r="520" spans="1:45" ht="33.950000000000003" customHeight="1">
      <c r="A520" s="675"/>
      <c r="B520" s="707" t="s">
        <v>469</v>
      </c>
      <c r="C520" s="1108">
        <f t="shared" ref="C520:C523" si="213">D520+E520+F520</f>
        <v>1</v>
      </c>
      <c r="D520" s="1109"/>
      <c r="E520" s="1109">
        <v>1</v>
      </c>
      <c r="F520" s="1109"/>
      <c r="G520" s="1105"/>
      <c r="H520" s="1105"/>
      <c r="I520" s="1105"/>
      <c r="J520" s="1105">
        <v>1</v>
      </c>
      <c r="K520" s="1105">
        <v>3</v>
      </c>
      <c r="L520" s="1105"/>
      <c r="M520" s="1105"/>
      <c r="N520" s="1104">
        <v>1.5</v>
      </c>
      <c r="O520" s="1105">
        <v>25</v>
      </c>
      <c r="P520" s="1105">
        <v>12</v>
      </c>
      <c r="Q520" s="1105">
        <v>1</v>
      </c>
      <c r="R520" s="1106">
        <f>S520+T520+Z520</f>
        <v>1.5</v>
      </c>
      <c r="S520" s="1109"/>
      <c r="T520" s="1107">
        <f t="shared" si="207"/>
        <v>1.5</v>
      </c>
      <c r="U520" s="1107"/>
      <c r="V520" s="1107">
        <f>Q520*N520</f>
        <v>1.5</v>
      </c>
      <c r="W520" s="1105"/>
      <c r="X520" s="1107"/>
      <c r="Y520" s="1105"/>
      <c r="Z520" s="1107"/>
      <c r="AA520" s="1107"/>
      <c r="AB520" s="1107"/>
      <c r="AC520" s="675"/>
      <c r="AD520" s="651"/>
      <c r="AE520" s="651"/>
      <c r="AF520" s="651"/>
      <c r="AG520" s="651"/>
      <c r="AH520" s="651"/>
      <c r="AI520" s="651"/>
      <c r="AJ520" s="651"/>
      <c r="AK520" s="651"/>
      <c r="AL520" s="651"/>
      <c r="AM520" s="651"/>
      <c r="AN520" s="651"/>
      <c r="AO520" s="651"/>
      <c r="AP520" s="651"/>
      <c r="AQ520" s="651"/>
      <c r="AR520" s="651"/>
      <c r="AS520" s="651"/>
    </row>
    <row r="521" spans="1:45" ht="33.950000000000003" customHeight="1">
      <c r="A521" s="675"/>
      <c r="B521" s="707" t="s">
        <v>470</v>
      </c>
      <c r="C521" s="1108">
        <f t="shared" si="213"/>
        <v>0</v>
      </c>
      <c r="D521" s="1109"/>
      <c r="E521" s="1109"/>
      <c r="F521" s="1109"/>
      <c r="G521" s="1105"/>
      <c r="H521" s="1105"/>
      <c r="I521" s="1105"/>
      <c r="J521" s="1105"/>
      <c r="K521" s="1105"/>
      <c r="L521" s="1105"/>
      <c r="M521" s="1105"/>
      <c r="N521" s="1104">
        <v>1.5</v>
      </c>
      <c r="O521" s="1105">
        <v>25</v>
      </c>
      <c r="P521" s="1105">
        <v>12</v>
      </c>
      <c r="Q521" s="1105"/>
      <c r="R521" s="1106">
        <f>S521+T521+Z521</f>
        <v>0</v>
      </c>
      <c r="S521" s="1109"/>
      <c r="T521" s="1107">
        <f t="shared" si="207"/>
        <v>0</v>
      </c>
      <c r="U521" s="1107"/>
      <c r="V521" s="1107">
        <f>Q521*N521</f>
        <v>0</v>
      </c>
      <c r="W521" s="1105"/>
      <c r="X521" s="1107"/>
      <c r="Y521" s="1105"/>
      <c r="Z521" s="1107"/>
      <c r="AA521" s="1107"/>
      <c r="AB521" s="1107"/>
      <c r="AC521" s="675"/>
      <c r="AD521" s="651"/>
      <c r="AE521" s="651"/>
      <c r="AF521" s="651"/>
      <c r="AG521" s="651"/>
      <c r="AH521" s="651"/>
      <c r="AI521" s="651"/>
      <c r="AJ521" s="651"/>
      <c r="AK521" s="651"/>
      <c r="AL521" s="651"/>
      <c r="AM521" s="651"/>
      <c r="AN521" s="651"/>
      <c r="AO521" s="651"/>
      <c r="AP521" s="651"/>
      <c r="AQ521" s="651"/>
      <c r="AR521" s="651"/>
      <c r="AS521" s="651"/>
    </row>
    <row r="522" spans="1:45" ht="33.950000000000003" customHeight="1">
      <c r="A522" s="675"/>
      <c r="B522" s="707" t="s">
        <v>471</v>
      </c>
      <c r="C522" s="1108">
        <f t="shared" si="213"/>
        <v>0</v>
      </c>
      <c r="D522" s="1109"/>
      <c r="E522" s="1109"/>
      <c r="F522" s="1109"/>
      <c r="G522" s="1105"/>
      <c r="H522" s="1105"/>
      <c r="I522" s="1105"/>
      <c r="J522" s="1105"/>
      <c r="K522" s="1105">
        <v>3</v>
      </c>
      <c r="L522" s="1105"/>
      <c r="M522" s="1105"/>
      <c r="N522" s="1104">
        <v>1.5</v>
      </c>
      <c r="O522" s="1105">
        <v>25</v>
      </c>
      <c r="P522" s="1105">
        <v>12</v>
      </c>
      <c r="Q522" s="1105"/>
      <c r="R522" s="1106">
        <f>S522+T522+Z522</f>
        <v>0.25</v>
      </c>
      <c r="S522" s="1109"/>
      <c r="T522" s="1107">
        <f t="shared" si="207"/>
        <v>0.25</v>
      </c>
      <c r="U522" s="1107"/>
      <c r="V522" s="1107">
        <f>Q522*N522</f>
        <v>0</v>
      </c>
      <c r="W522" s="1105">
        <f>(K522+L522)-(Q522*O522)</f>
        <v>3</v>
      </c>
      <c r="X522" s="1107">
        <f>W522/P522</f>
        <v>0.25</v>
      </c>
      <c r="Y522" s="1105"/>
      <c r="Z522" s="1107"/>
      <c r="AA522" s="1107"/>
      <c r="AB522" s="1107"/>
      <c r="AC522" s="675"/>
      <c r="AD522" s="651"/>
      <c r="AE522" s="651"/>
      <c r="AF522" s="651"/>
      <c r="AG522" s="651"/>
      <c r="AH522" s="651"/>
      <c r="AI522" s="651"/>
      <c r="AJ522" s="651"/>
      <c r="AK522" s="651"/>
      <c r="AL522" s="651"/>
      <c r="AM522" s="651"/>
      <c r="AN522" s="651"/>
      <c r="AO522" s="651"/>
      <c r="AP522" s="651"/>
      <c r="AQ522" s="651"/>
      <c r="AR522" s="651"/>
      <c r="AS522" s="651"/>
    </row>
    <row r="523" spans="1:45" ht="33.950000000000003" customHeight="1">
      <c r="A523" s="675"/>
      <c r="B523" s="707" t="s">
        <v>472</v>
      </c>
      <c r="C523" s="1108">
        <f t="shared" si="213"/>
        <v>0</v>
      </c>
      <c r="D523" s="1109"/>
      <c r="E523" s="1109"/>
      <c r="F523" s="1109"/>
      <c r="G523" s="1105"/>
      <c r="H523" s="1105"/>
      <c r="I523" s="1105"/>
      <c r="J523" s="1105"/>
      <c r="K523" s="1105">
        <v>2</v>
      </c>
      <c r="L523" s="1105"/>
      <c r="M523" s="1105"/>
      <c r="N523" s="1104">
        <v>1.5</v>
      </c>
      <c r="O523" s="1105">
        <v>25</v>
      </c>
      <c r="P523" s="1105">
        <v>12</v>
      </c>
      <c r="Q523" s="1105"/>
      <c r="R523" s="1106">
        <f>S523+T523+Z523</f>
        <v>0.16666666666666666</v>
      </c>
      <c r="S523" s="1109"/>
      <c r="T523" s="1107">
        <f t="shared" si="207"/>
        <v>0.16666666666666666</v>
      </c>
      <c r="U523" s="1107"/>
      <c r="V523" s="1107">
        <f>Q523*N523</f>
        <v>0</v>
      </c>
      <c r="W523" s="1105">
        <f>(K523+L523)-(Q523*O523)</f>
        <v>2</v>
      </c>
      <c r="X523" s="1107">
        <f>W523/P523</f>
        <v>0.16666666666666666</v>
      </c>
      <c r="Y523" s="1105"/>
      <c r="Z523" s="1107"/>
      <c r="AA523" s="1107"/>
      <c r="AB523" s="1107"/>
      <c r="AC523" s="675"/>
      <c r="AD523" s="651"/>
      <c r="AE523" s="651"/>
      <c r="AF523" s="651"/>
      <c r="AG523" s="651"/>
      <c r="AH523" s="651"/>
      <c r="AI523" s="651"/>
      <c r="AJ523" s="651"/>
      <c r="AK523" s="651"/>
      <c r="AL523" s="651"/>
      <c r="AM523" s="651"/>
      <c r="AN523" s="651"/>
      <c r="AO523" s="651"/>
      <c r="AP523" s="651"/>
      <c r="AQ523" s="651"/>
      <c r="AR523" s="651"/>
      <c r="AS523" s="651"/>
    </row>
    <row r="524" spans="1:45" s="671" customFormat="1" ht="33.950000000000003" customHeight="1">
      <c r="A524" s="668"/>
      <c r="B524" s="669" t="s">
        <v>1406</v>
      </c>
      <c r="C524" s="666">
        <f>C525+C526+C527+C528+C529</f>
        <v>4</v>
      </c>
      <c r="D524" s="666">
        <f t="shared" ref="D524:Z524" si="214">D525+D526+D527+D528+D529</f>
        <v>0</v>
      </c>
      <c r="E524" s="666">
        <f t="shared" si="214"/>
        <v>4</v>
      </c>
      <c r="F524" s="666">
        <f t="shared" si="214"/>
        <v>0</v>
      </c>
      <c r="G524" s="666">
        <f t="shared" si="214"/>
        <v>0</v>
      </c>
      <c r="H524" s="666">
        <f t="shared" si="214"/>
        <v>0</v>
      </c>
      <c r="I524" s="666">
        <f t="shared" si="214"/>
        <v>0</v>
      </c>
      <c r="J524" s="666">
        <f t="shared" si="214"/>
        <v>3</v>
      </c>
      <c r="K524" s="666">
        <f t="shared" si="214"/>
        <v>27</v>
      </c>
      <c r="L524" s="666">
        <f t="shared" si="214"/>
        <v>1</v>
      </c>
      <c r="M524" s="666"/>
      <c r="N524" s="1104"/>
      <c r="O524" s="666">
        <f t="shared" si="214"/>
        <v>125</v>
      </c>
      <c r="P524" s="666">
        <f t="shared" si="214"/>
        <v>60</v>
      </c>
      <c r="Q524" s="666">
        <f t="shared" si="214"/>
        <v>3</v>
      </c>
      <c r="R524" s="1099">
        <f t="shared" si="214"/>
        <v>5.25</v>
      </c>
      <c r="S524" s="666">
        <f t="shared" si="214"/>
        <v>0</v>
      </c>
      <c r="T524" s="1099">
        <f t="shared" si="214"/>
        <v>5.25</v>
      </c>
      <c r="U524" s="1099">
        <f t="shared" si="214"/>
        <v>0</v>
      </c>
      <c r="V524" s="1099">
        <f t="shared" si="214"/>
        <v>4.5</v>
      </c>
      <c r="W524" s="666">
        <f t="shared" si="214"/>
        <v>9</v>
      </c>
      <c r="X524" s="1099">
        <f t="shared" si="214"/>
        <v>0.75</v>
      </c>
      <c r="Y524" s="666">
        <f t="shared" si="214"/>
        <v>0</v>
      </c>
      <c r="Z524" s="1099">
        <f t="shared" si="214"/>
        <v>0</v>
      </c>
      <c r="AA524" s="1106"/>
      <c r="AB524" s="1106"/>
      <c r="AC524" s="668"/>
      <c r="AD524" s="670"/>
      <c r="AE524" s="670"/>
      <c r="AF524" s="670"/>
      <c r="AG524" s="670"/>
      <c r="AH524" s="670"/>
      <c r="AI524" s="670"/>
      <c r="AJ524" s="670"/>
      <c r="AK524" s="670"/>
      <c r="AL524" s="670"/>
      <c r="AM524" s="670"/>
      <c r="AN524" s="670"/>
      <c r="AO524" s="670"/>
      <c r="AP524" s="670"/>
      <c r="AQ524" s="670"/>
      <c r="AR524" s="670"/>
      <c r="AS524" s="670"/>
    </row>
    <row r="525" spans="1:45" ht="33.950000000000003" customHeight="1">
      <c r="A525" s="675"/>
      <c r="B525" s="707" t="s">
        <v>468</v>
      </c>
      <c r="C525" s="1108">
        <f t="shared" ref="C525:C529" si="215">D525+E525+F525</f>
        <v>0</v>
      </c>
      <c r="D525" s="1109"/>
      <c r="E525" s="1109"/>
      <c r="F525" s="1109"/>
      <c r="G525" s="1105"/>
      <c r="H525" s="1105"/>
      <c r="I525" s="1105"/>
      <c r="J525" s="1105"/>
      <c r="K525" s="1105">
        <v>5</v>
      </c>
      <c r="L525" s="1105"/>
      <c r="M525" s="1105"/>
      <c r="N525" s="1104">
        <v>1.5</v>
      </c>
      <c r="O525" s="1105">
        <v>25</v>
      </c>
      <c r="P525" s="1105">
        <v>12</v>
      </c>
      <c r="Q525" s="1105"/>
      <c r="R525" s="1106">
        <f>S525+T525+Z525</f>
        <v>0.41666666666666669</v>
      </c>
      <c r="S525" s="1109"/>
      <c r="T525" s="1107">
        <f t="shared" si="207"/>
        <v>0.41666666666666669</v>
      </c>
      <c r="U525" s="1107"/>
      <c r="V525" s="1107">
        <f>Q525*N525</f>
        <v>0</v>
      </c>
      <c r="W525" s="1105">
        <f>(K525+L525)-(Q525*O525)</f>
        <v>5</v>
      </c>
      <c r="X525" s="1107">
        <f>W525/P525</f>
        <v>0.41666666666666669</v>
      </c>
      <c r="Y525" s="1105"/>
      <c r="Z525" s="1107"/>
      <c r="AA525" s="1107"/>
      <c r="AB525" s="1107"/>
      <c r="AC525" s="675"/>
      <c r="AD525" s="651"/>
      <c r="AE525" s="651"/>
      <c r="AF525" s="651"/>
      <c r="AG525" s="651"/>
      <c r="AH525" s="651"/>
      <c r="AI525" s="651"/>
      <c r="AJ525" s="651"/>
      <c r="AK525" s="651"/>
      <c r="AL525" s="651"/>
      <c r="AM525" s="651"/>
      <c r="AN525" s="651"/>
      <c r="AO525" s="651"/>
      <c r="AP525" s="651"/>
      <c r="AQ525" s="651"/>
      <c r="AR525" s="651"/>
      <c r="AS525" s="651"/>
    </row>
    <row r="526" spans="1:45" ht="33.950000000000003" customHeight="1">
      <c r="A526" s="675"/>
      <c r="B526" s="703" t="s">
        <v>469</v>
      </c>
      <c r="C526" s="1108">
        <f t="shared" si="215"/>
        <v>0</v>
      </c>
      <c r="D526" s="1109"/>
      <c r="E526" s="1109"/>
      <c r="F526" s="1109"/>
      <c r="G526" s="1105"/>
      <c r="H526" s="1105"/>
      <c r="I526" s="1105"/>
      <c r="J526" s="1105"/>
      <c r="K526" s="1105">
        <v>4</v>
      </c>
      <c r="L526" s="1105"/>
      <c r="M526" s="1105"/>
      <c r="N526" s="1104">
        <v>1.5</v>
      </c>
      <c r="O526" s="1105">
        <v>25</v>
      </c>
      <c r="P526" s="1105">
        <v>12</v>
      </c>
      <c r="Q526" s="1105"/>
      <c r="R526" s="1106">
        <f>S526+T526+Z526</f>
        <v>0.33333333333333331</v>
      </c>
      <c r="S526" s="1109"/>
      <c r="T526" s="1107">
        <f t="shared" si="207"/>
        <v>0.33333333333333331</v>
      </c>
      <c r="U526" s="1107"/>
      <c r="V526" s="1107">
        <f>Q526*N526</f>
        <v>0</v>
      </c>
      <c r="W526" s="1105">
        <f>(K526+L526)-(Q526*O526)</f>
        <v>4</v>
      </c>
      <c r="X526" s="1107">
        <f>W526/P526</f>
        <v>0.33333333333333331</v>
      </c>
      <c r="Y526" s="1105"/>
      <c r="Z526" s="1107"/>
      <c r="AA526" s="1107"/>
      <c r="AB526" s="1107"/>
      <c r="AC526" s="675"/>
      <c r="AD526" s="651"/>
      <c r="AE526" s="651"/>
      <c r="AF526" s="651"/>
      <c r="AG526" s="651"/>
      <c r="AH526" s="651"/>
      <c r="AI526" s="651"/>
      <c r="AJ526" s="651"/>
      <c r="AK526" s="651"/>
      <c r="AL526" s="651"/>
      <c r="AM526" s="651"/>
      <c r="AN526" s="651"/>
      <c r="AO526" s="651"/>
      <c r="AP526" s="651"/>
      <c r="AQ526" s="651"/>
      <c r="AR526" s="651"/>
      <c r="AS526" s="651"/>
    </row>
    <row r="527" spans="1:45" ht="33.950000000000003" customHeight="1">
      <c r="A527" s="675"/>
      <c r="B527" s="703" t="s">
        <v>470</v>
      </c>
      <c r="C527" s="1108">
        <f t="shared" si="215"/>
        <v>2</v>
      </c>
      <c r="D527" s="1109"/>
      <c r="E527" s="1109">
        <v>2</v>
      </c>
      <c r="F527" s="1109"/>
      <c r="G527" s="1105"/>
      <c r="H527" s="1105"/>
      <c r="I527" s="1105"/>
      <c r="J527" s="1105">
        <v>1</v>
      </c>
      <c r="K527" s="1105">
        <v>8</v>
      </c>
      <c r="L527" s="1105"/>
      <c r="M527" s="1105"/>
      <c r="N527" s="1104">
        <v>1.5</v>
      </c>
      <c r="O527" s="1105">
        <v>25</v>
      </c>
      <c r="P527" s="1105">
        <v>12</v>
      </c>
      <c r="Q527" s="1105">
        <v>1</v>
      </c>
      <c r="R527" s="1106">
        <f>S527+T527+Z527</f>
        <v>1.5</v>
      </c>
      <c r="S527" s="1109"/>
      <c r="T527" s="1107">
        <f t="shared" si="207"/>
        <v>1.5</v>
      </c>
      <c r="U527" s="1107"/>
      <c r="V527" s="1107">
        <f>Q527*N527</f>
        <v>1.5</v>
      </c>
      <c r="W527" s="1105"/>
      <c r="X527" s="1107"/>
      <c r="Y527" s="1105"/>
      <c r="Z527" s="1107"/>
      <c r="AA527" s="1107"/>
      <c r="AB527" s="1107"/>
      <c r="AC527" s="675"/>
      <c r="AD527" s="651"/>
      <c r="AE527" s="651"/>
      <c r="AF527" s="651"/>
      <c r="AG527" s="651"/>
      <c r="AH527" s="651"/>
      <c r="AI527" s="651"/>
      <c r="AJ527" s="651"/>
      <c r="AK527" s="651"/>
      <c r="AL527" s="651"/>
      <c r="AM527" s="651"/>
      <c r="AN527" s="651"/>
      <c r="AO527" s="651"/>
      <c r="AP527" s="651"/>
      <c r="AQ527" s="651"/>
      <c r="AR527" s="651"/>
      <c r="AS527" s="651"/>
    </row>
    <row r="528" spans="1:45" ht="33.950000000000003" customHeight="1">
      <c r="A528" s="675"/>
      <c r="B528" s="703" t="s">
        <v>471</v>
      </c>
      <c r="C528" s="1108">
        <f t="shared" si="215"/>
        <v>1</v>
      </c>
      <c r="D528" s="1109"/>
      <c r="E528" s="1109">
        <v>1</v>
      </c>
      <c r="F528" s="1109"/>
      <c r="G528" s="1105"/>
      <c r="H528" s="1105"/>
      <c r="I528" s="1105"/>
      <c r="J528" s="1105">
        <v>1</v>
      </c>
      <c r="K528" s="1105">
        <v>6</v>
      </c>
      <c r="L528" s="1105"/>
      <c r="M528" s="1105"/>
      <c r="N528" s="1104">
        <v>1.5</v>
      </c>
      <c r="O528" s="1105">
        <v>25</v>
      </c>
      <c r="P528" s="1105">
        <v>12</v>
      </c>
      <c r="Q528" s="1105">
        <v>1</v>
      </c>
      <c r="R528" s="1106">
        <f>S528+T528+Z528</f>
        <v>1.5</v>
      </c>
      <c r="S528" s="1109"/>
      <c r="T528" s="1107">
        <f t="shared" si="207"/>
        <v>1.5</v>
      </c>
      <c r="U528" s="1107"/>
      <c r="V528" s="1107">
        <f>Q528*N528</f>
        <v>1.5</v>
      </c>
      <c r="W528" s="1105"/>
      <c r="X528" s="1107"/>
      <c r="Y528" s="1105"/>
      <c r="Z528" s="1107"/>
      <c r="AA528" s="1107"/>
      <c r="AB528" s="1107"/>
      <c r="AC528" s="675"/>
      <c r="AD528" s="651"/>
      <c r="AE528" s="651"/>
      <c r="AF528" s="651"/>
      <c r="AG528" s="651"/>
      <c r="AH528" s="651"/>
      <c r="AI528" s="651"/>
      <c r="AJ528" s="651"/>
      <c r="AK528" s="651"/>
      <c r="AL528" s="651"/>
      <c r="AM528" s="651"/>
      <c r="AN528" s="651"/>
      <c r="AO528" s="651"/>
      <c r="AP528" s="651"/>
      <c r="AQ528" s="651"/>
      <c r="AR528" s="651"/>
      <c r="AS528" s="651"/>
    </row>
    <row r="529" spans="1:45" ht="33.950000000000003" customHeight="1">
      <c r="A529" s="675"/>
      <c r="B529" s="703" t="s">
        <v>472</v>
      </c>
      <c r="C529" s="1108">
        <f t="shared" si="215"/>
        <v>1</v>
      </c>
      <c r="D529" s="1109"/>
      <c r="E529" s="1109">
        <v>1</v>
      </c>
      <c r="F529" s="1109"/>
      <c r="G529" s="1105"/>
      <c r="H529" s="1105"/>
      <c r="I529" s="1105"/>
      <c r="J529" s="1105">
        <v>1</v>
      </c>
      <c r="K529" s="1105">
        <v>4</v>
      </c>
      <c r="L529" s="1105">
        <v>1</v>
      </c>
      <c r="M529" s="1105"/>
      <c r="N529" s="1104">
        <v>1.5</v>
      </c>
      <c r="O529" s="1105">
        <v>25</v>
      </c>
      <c r="P529" s="1105">
        <v>12</v>
      </c>
      <c r="Q529" s="1105">
        <v>1</v>
      </c>
      <c r="R529" s="1106">
        <f>S529+T529+Z529</f>
        <v>1.5</v>
      </c>
      <c r="S529" s="1109"/>
      <c r="T529" s="1107">
        <f t="shared" si="207"/>
        <v>1.5</v>
      </c>
      <c r="U529" s="1107"/>
      <c r="V529" s="1107">
        <f>Q529*N529</f>
        <v>1.5</v>
      </c>
      <c r="W529" s="1105"/>
      <c r="X529" s="1107"/>
      <c r="Y529" s="1105"/>
      <c r="Z529" s="1107"/>
      <c r="AA529" s="1107"/>
      <c r="AB529" s="1107"/>
      <c r="AC529" s="675"/>
      <c r="AD529" s="651"/>
      <c r="AE529" s="651"/>
      <c r="AF529" s="651"/>
      <c r="AG529" s="651"/>
      <c r="AH529" s="651"/>
      <c r="AI529" s="651"/>
      <c r="AJ529" s="651"/>
      <c r="AK529" s="651"/>
      <c r="AL529" s="651"/>
      <c r="AM529" s="651"/>
      <c r="AN529" s="651"/>
      <c r="AO529" s="651"/>
      <c r="AP529" s="651"/>
      <c r="AQ529" s="651"/>
      <c r="AR529" s="651"/>
      <c r="AS529" s="651"/>
    </row>
    <row r="530" spans="1:45" s="671" customFormat="1" ht="33.950000000000003" customHeight="1">
      <c r="A530" s="668">
        <v>2</v>
      </c>
      <c r="B530" s="711" t="s">
        <v>1407</v>
      </c>
      <c r="C530" s="666">
        <f t="shared" ref="C530:L530" si="216">C531+C537+C543</f>
        <v>36</v>
      </c>
      <c r="D530" s="666">
        <f t="shared" si="216"/>
        <v>3</v>
      </c>
      <c r="E530" s="666">
        <f t="shared" si="216"/>
        <v>30</v>
      </c>
      <c r="F530" s="666">
        <f t="shared" si="216"/>
        <v>3</v>
      </c>
      <c r="G530" s="666">
        <f t="shared" si="216"/>
        <v>0</v>
      </c>
      <c r="H530" s="666">
        <f t="shared" si="216"/>
        <v>0</v>
      </c>
      <c r="I530" s="666">
        <f t="shared" si="216"/>
        <v>0</v>
      </c>
      <c r="J530" s="666">
        <f t="shared" si="216"/>
        <v>18</v>
      </c>
      <c r="K530" s="666">
        <f t="shared" si="216"/>
        <v>308</v>
      </c>
      <c r="L530" s="666">
        <f t="shared" si="216"/>
        <v>9</v>
      </c>
      <c r="M530" s="666"/>
      <c r="N530" s="1104"/>
      <c r="O530" s="666">
        <f t="shared" ref="O530:Z530" si="217">O531+O537+O543</f>
        <v>375</v>
      </c>
      <c r="P530" s="666">
        <f t="shared" si="217"/>
        <v>180</v>
      </c>
      <c r="Q530" s="666">
        <f t="shared" si="217"/>
        <v>18</v>
      </c>
      <c r="R530" s="1099">
        <f t="shared" si="217"/>
        <v>36.083333333333336</v>
      </c>
      <c r="S530" s="666">
        <f t="shared" si="217"/>
        <v>3</v>
      </c>
      <c r="T530" s="1099">
        <f t="shared" si="217"/>
        <v>28.083333333333332</v>
      </c>
      <c r="U530" s="1099">
        <f t="shared" si="217"/>
        <v>0</v>
      </c>
      <c r="V530" s="1099">
        <f t="shared" si="217"/>
        <v>27</v>
      </c>
      <c r="W530" s="666">
        <f t="shared" si="217"/>
        <v>1</v>
      </c>
      <c r="X530" s="1099">
        <f t="shared" si="217"/>
        <v>8.3333333333333329E-2</v>
      </c>
      <c r="Y530" s="666">
        <f t="shared" si="217"/>
        <v>1</v>
      </c>
      <c r="Z530" s="1099">
        <f t="shared" si="217"/>
        <v>5</v>
      </c>
      <c r="AA530" s="1100">
        <f>(T530-E530)*70%</f>
        <v>-1.3416666666666675</v>
      </c>
      <c r="AB530" s="1100">
        <f>(Z530-F530)*70%</f>
        <v>1.4</v>
      </c>
      <c r="AC530" s="668"/>
      <c r="AD530" s="670"/>
      <c r="AE530" s="670"/>
      <c r="AF530" s="670"/>
      <c r="AG530" s="670"/>
      <c r="AH530" s="670"/>
      <c r="AI530" s="670"/>
      <c r="AJ530" s="670"/>
      <c r="AK530" s="670"/>
      <c r="AL530" s="670"/>
      <c r="AM530" s="670"/>
      <c r="AN530" s="670"/>
      <c r="AO530" s="670"/>
      <c r="AP530" s="670"/>
      <c r="AQ530" s="670"/>
      <c r="AR530" s="670"/>
      <c r="AS530" s="670"/>
    </row>
    <row r="531" spans="1:45" s="671" customFormat="1" ht="33.950000000000003" customHeight="1">
      <c r="A531" s="668"/>
      <c r="B531" s="669" t="s">
        <v>1369</v>
      </c>
      <c r="C531" s="666">
        <f>C532+C533+C534+C535+C536</f>
        <v>18</v>
      </c>
      <c r="D531" s="666">
        <f t="shared" ref="D531:Z531" si="218">D532+D533+D534+D535+D536</f>
        <v>3</v>
      </c>
      <c r="E531" s="666">
        <f t="shared" si="218"/>
        <v>12</v>
      </c>
      <c r="F531" s="666">
        <f t="shared" si="218"/>
        <v>3</v>
      </c>
      <c r="G531" s="666">
        <f t="shared" si="218"/>
        <v>0</v>
      </c>
      <c r="H531" s="666">
        <f t="shared" si="218"/>
        <v>0</v>
      </c>
      <c r="I531" s="666">
        <f t="shared" si="218"/>
        <v>0</v>
      </c>
      <c r="J531" s="666">
        <f t="shared" si="218"/>
        <v>10</v>
      </c>
      <c r="K531" s="666">
        <f t="shared" si="218"/>
        <v>202</v>
      </c>
      <c r="L531" s="666">
        <f t="shared" si="218"/>
        <v>3</v>
      </c>
      <c r="M531" s="666"/>
      <c r="N531" s="1104"/>
      <c r="O531" s="666">
        <f t="shared" si="218"/>
        <v>125</v>
      </c>
      <c r="P531" s="666">
        <f t="shared" si="218"/>
        <v>60</v>
      </c>
      <c r="Q531" s="666">
        <f t="shared" si="218"/>
        <v>10</v>
      </c>
      <c r="R531" s="1099">
        <f t="shared" si="218"/>
        <v>24</v>
      </c>
      <c r="S531" s="666">
        <f t="shared" si="218"/>
        <v>3</v>
      </c>
      <c r="T531" s="1099">
        <f t="shared" si="218"/>
        <v>16</v>
      </c>
      <c r="U531" s="1099">
        <f t="shared" si="218"/>
        <v>0</v>
      </c>
      <c r="V531" s="1099">
        <f t="shared" si="218"/>
        <v>15</v>
      </c>
      <c r="W531" s="666">
        <f t="shared" si="218"/>
        <v>0</v>
      </c>
      <c r="X531" s="1099">
        <f t="shared" si="218"/>
        <v>0</v>
      </c>
      <c r="Y531" s="666">
        <f t="shared" si="218"/>
        <v>1</v>
      </c>
      <c r="Z531" s="1099">
        <f t="shared" si="218"/>
        <v>5</v>
      </c>
      <c r="AA531" s="1106"/>
      <c r="AB531" s="1106"/>
      <c r="AC531" s="668"/>
      <c r="AD531" s="670"/>
      <c r="AE531" s="670"/>
      <c r="AF531" s="670"/>
      <c r="AG531" s="670"/>
      <c r="AH531" s="670"/>
      <c r="AI531" s="670"/>
      <c r="AJ531" s="670"/>
      <c r="AK531" s="670"/>
      <c r="AL531" s="670"/>
      <c r="AM531" s="670"/>
      <c r="AN531" s="670"/>
      <c r="AO531" s="670"/>
      <c r="AP531" s="670"/>
      <c r="AQ531" s="670"/>
      <c r="AR531" s="670"/>
      <c r="AS531" s="670"/>
    </row>
    <row r="532" spans="1:45" ht="33.950000000000003" customHeight="1">
      <c r="A532" s="675"/>
      <c r="B532" s="707" t="s">
        <v>468</v>
      </c>
      <c r="C532" s="1108">
        <f t="shared" ref="C532:C536" si="219">D532+E532+F532</f>
        <v>9</v>
      </c>
      <c r="D532" s="1109">
        <v>3</v>
      </c>
      <c r="E532" s="1109">
        <v>3</v>
      </c>
      <c r="F532" s="1109">
        <v>3</v>
      </c>
      <c r="G532" s="1105"/>
      <c r="H532" s="1105"/>
      <c r="I532" s="1105"/>
      <c r="J532" s="1105">
        <v>2</v>
      </c>
      <c r="K532" s="1105">
        <v>35</v>
      </c>
      <c r="L532" s="1105"/>
      <c r="M532" s="1105"/>
      <c r="N532" s="1104">
        <v>1.5</v>
      </c>
      <c r="O532" s="1105">
        <v>25</v>
      </c>
      <c r="P532" s="1105">
        <v>12</v>
      </c>
      <c r="Q532" s="1105">
        <v>2</v>
      </c>
      <c r="R532" s="1106">
        <f>S532+T532+Z532</f>
        <v>12</v>
      </c>
      <c r="S532" s="1109">
        <v>3</v>
      </c>
      <c r="T532" s="1107">
        <f>U532+V532+X532+Y532</f>
        <v>4</v>
      </c>
      <c r="U532" s="1107"/>
      <c r="V532" s="1107">
        <f>Q532*N532</f>
        <v>3</v>
      </c>
      <c r="W532" s="1105"/>
      <c r="X532" s="1107"/>
      <c r="Y532" s="1105">
        <v>1</v>
      </c>
      <c r="Z532" s="1107">
        <v>5</v>
      </c>
      <c r="AA532" s="1107"/>
      <c r="AB532" s="1107"/>
      <c r="AC532" s="675"/>
      <c r="AD532" s="651"/>
      <c r="AE532" s="651"/>
      <c r="AF532" s="651"/>
      <c r="AG532" s="651"/>
      <c r="AH532" s="651"/>
      <c r="AI532" s="651"/>
      <c r="AJ532" s="651"/>
      <c r="AK532" s="651"/>
      <c r="AL532" s="651"/>
      <c r="AM532" s="651"/>
      <c r="AN532" s="651"/>
      <c r="AO532" s="651"/>
      <c r="AP532" s="651"/>
      <c r="AQ532" s="651"/>
      <c r="AR532" s="651"/>
      <c r="AS532" s="651"/>
    </row>
    <row r="533" spans="1:45" ht="33.950000000000003" customHeight="1">
      <c r="A533" s="675"/>
      <c r="B533" s="707" t="s">
        <v>469</v>
      </c>
      <c r="C533" s="1108">
        <f t="shared" si="219"/>
        <v>3</v>
      </c>
      <c r="D533" s="1109"/>
      <c r="E533" s="1109">
        <v>3</v>
      </c>
      <c r="F533" s="1109"/>
      <c r="G533" s="1105"/>
      <c r="H533" s="1105"/>
      <c r="I533" s="1105"/>
      <c r="J533" s="1105">
        <v>2</v>
      </c>
      <c r="K533" s="1105">
        <v>44</v>
      </c>
      <c r="L533" s="1105"/>
      <c r="M533" s="1105"/>
      <c r="N533" s="1104">
        <v>1.5</v>
      </c>
      <c r="O533" s="1105">
        <v>25</v>
      </c>
      <c r="P533" s="1105">
        <v>12</v>
      </c>
      <c r="Q533" s="1105">
        <v>2</v>
      </c>
      <c r="R533" s="1106">
        <f>S533+T533+Z533</f>
        <v>3</v>
      </c>
      <c r="S533" s="1109"/>
      <c r="T533" s="1107">
        <f>U533+V533+X533+Y533</f>
        <v>3</v>
      </c>
      <c r="U533" s="1107"/>
      <c r="V533" s="1107">
        <f>Q533*N533</f>
        <v>3</v>
      </c>
      <c r="W533" s="1105"/>
      <c r="X533" s="1107"/>
      <c r="Y533" s="1105"/>
      <c r="Z533" s="1107"/>
      <c r="AA533" s="1107"/>
      <c r="AB533" s="1107"/>
      <c r="AC533" s="675"/>
      <c r="AD533" s="651"/>
      <c r="AE533" s="651"/>
      <c r="AF533" s="651"/>
      <c r="AG533" s="651"/>
      <c r="AH533" s="651"/>
      <c r="AI533" s="651"/>
      <c r="AJ533" s="651"/>
      <c r="AK533" s="651"/>
      <c r="AL533" s="651"/>
      <c r="AM533" s="651"/>
      <c r="AN533" s="651"/>
      <c r="AO533" s="651"/>
      <c r="AP533" s="651"/>
      <c r="AQ533" s="651"/>
      <c r="AR533" s="651"/>
      <c r="AS533" s="651"/>
    </row>
    <row r="534" spans="1:45" ht="33.950000000000003" customHeight="1">
      <c r="A534" s="675"/>
      <c r="B534" s="707" t="s">
        <v>470</v>
      </c>
      <c r="C534" s="1108">
        <f t="shared" si="219"/>
        <v>2</v>
      </c>
      <c r="D534" s="1109"/>
      <c r="E534" s="1109">
        <v>2</v>
      </c>
      <c r="F534" s="1109"/>
      <c r="G534" s="1105"/>
      <c r="H534" s="1105"/>
      <c r="I534" s="1105"/>
      <c r="J534" s="1105">
        <v>2</v>
      </c>
      <c r="K534" s="1105">
        <v>40</v>
      </c>
      <c r="L534" s="1105"/>
      <c r="M534" s="1105"/>
      <c r="N534" s="1104">
        <v>1.5</v>
      </c>
      <c r="O534" s="1105">
        <v>25</v>
      </c>
      <c r="P534" s="1105">
        <v>12</v>
      </c>
      <c r="Q534" s="1105">
        <v>2</v>
      </c>
      <c r="R534" s="1106">
        <f>S534+T534+Z534</f>
        <v>3</v>
      </c>
      <c r="S534" s="1109"/>
      <c r="T534" s="1107">
        <f>U534+V534+X534+Y534</f>
        <v>3</v>
      </c>
      <c r="U534" s="1107"/>
      <c r="V534" s="1107">
        <f>Q534*N534</f>
        <v>3</v>
      </c>
      <c r="W534" s="1105"/>
      <c r="X534" s="1107"/>
      <c r="Y534" s="1105"/>
      <c r="Z534" s="1107"/>
      <c r="AA534" s="1107"/>
      <c r="AB534" s="1107"/>
      <c r="AC534" s="675"/>
      <c r="AD534" s="651"/>
      <c r="AE534" s="651"/>
      <c r="AF534" s="651"/>
      <c r="AG534" s="651"/>
      <c r="AH534" s="651"/>
      <c r="AI534" s="651"/>
      <c r="AJ534" s="651"/>
      <c r="AK534" s="651"/>
      <c r="AL534" s="651"/>
      <c r="AM534" s="651"/>
      <c r="AN534" s="651"/>
      <c r="AO534" s="651"/>
      <c r="AP534" s="651"/>
      <c r="AQ534" s="651"/>
      <c r="AR534" s="651"/>
      <c r="AS534" s="651"/>
    </row>
    <row r="535" spans="1:45" ht="33.950000000000003" customHeight="1">
      <c r="A535" s="675"/>
      <c r="B535" s="707" t="s">
        <v>471</v>
      </c>
      <c r="C535" s="1108">
        <f t="shared" si="219"/>
        <v>2</v>
      </c>
      <c r="D535" s="1109"/>
      <c r="E535" s="1109">
        <v>2</v>
      </c>
      <c r="F535" s="1109"/>
      <c r="G535" s="1105"/>
      <c r="H535" s="1105"/>
      <c r="I535" s="1105"/>
      <c r="J535" s="1105">
        <v>2</v>
      </c>
      <c r="K535" s="1105">
        <v>37</v>
      </c>
      <c r="L535" s="1105"/>
      <c r="M535" s="1105"/>
      <c r="N535" s="1104">
        <v>1.5</v>
      </c>
      <c r="O535" s="1105">
        <v>25</v>
      </c>
      <c r="P535" s="1105">
        <v>12</v>
      </c>
      <c r="Q535" s="1105">
        <v>2</v>
      </c>
      <c r="R535" s="1106">
        <f>S535+T535+Z535</f>
        <v>3</v>
      </c>
      <c r="S535" s="1109"/>
      <c r="T535" s="1107">
        <f>U535+V535+X535+Y535</f>
        <v>3</v>
      </c>
      <c r="U535" s="1107"/>
      <c r="V535" s="1107">
        <f>Q535*N535</f>
        <v>3</v>
      </c>
      <c r="W535" s="1105"/>
      <c r="X535" s="1107"/>
      <c r="Y535" s="1105"/>
      <c r="Z535" s="1107"/>
      <c r="AA535" s="1107"/>
      <c r="AB535" s="1107"/>
      <c r="AC535" s="675"/>
      <c r="AD535" s="651"/>
      <c r="AE535" s="651"/>
      <c r="AF535" s="651"/>
      <c r="AG535" s="651"/>
      <c r="AH535" s="651"/>
      <c r="AI535" s="651"/>
      <c r="AJ535" s="651"/>
      <c r="AK535" s="651"/>
      <c r="AL535" s="651"/>
      <c r="AM535" s="651"/>
      <c r="AN535" s="651"/>
      <c r="AO535" s="651"/>
      <c r="AP535" s="651"/>
      <c r="AQ535" s="651"/>
      <c r="AR535" s="651"/>
      <c r="AS535" s="651"/>
    </row>
    <row r="536" spans="1:45" ht="33.950000000000003" customHeight="1">
      <c r="A536" s="675"/>
      <c r="B536" s="707" t="s">
        <v>472</v>
      </c>
      <c r="C536" s="1108">
        <f t="shared" si="219"/>
        <v>2</v>
      </c>
      <c r="D536" s="1109"/>
      <c r="E536" s="1109">
        <v>2</v>
      </c>
      <c r="F536" s="1109"/>
      <c r="G536" s="1105"/>
      <c r="H536" s="1105"/>
      <c r="I536" s="1105"/>
      <c r="J536" s="1105">
        <v>2</v>
      </c>
      <c r="K536" s="1105">
        <v>46</v>
      </c>
      <c r="L536" s="1105">
        <v>3</v>
      </c>
      <c r="M536" s="1105"/>
      <c r="N536" s="1104">
        <v>1.5</v>
      </c>
      <c r="O536" s="1105">
        <v>25</v>
      </c>
      <c r="P536" s="1105">
        <v>12</v>
      </c>
      <c r="Q536" s="1105">
        <v>2</v>
      </c>
      <c r="R536" s="1106">
        <f>S536+T536+Z536</f>
        <v>3</v>
      </c>
      <c r="S536" s="1109"/>
      <c r="T536" s="1107">
        <f>U536+V536+X536+Y536</f>
        <v>3</v>
      </c>
      <c r="U536" s="1107"/>
      <c r="V536" s="1107">
        <f>Q536*N536</f>
        <v>3</v>
      </c>
      <c r="W536" s="1105"/>
      <c r="X536" s="1107"/>
      <c r="Y536" s="1105"/>
      <c r="Z536" s="1107"/>
      <c r="AA536" s="1107"/>
      <c r="AB536" s="1107"/>
      <c r="AC536" s="675"/>
      <c r="AD536" s="651"/>
      <c r="AE536" s="651"/>
      <c r="AF536" s="651"/>
      <c r="AG536" s="651"/>
      <c r="AH536" s="651"/>
      <c r="AI536" s="651"/>
      <c r="AJ536" s="651"/>
      <c r="AK536" s="651"/>
      <c r="AL536" s="651"/>
      <c r="AM536" s="651"/>
      <c r="AN536" s="651"/>
      <c r="AO536" s="651"/>
      <c r="AP536" s="651"/>
      <c r="AQ536" s="651"/>
      <c r="AR536" s="651"/>
      <c r="AS536" s="651"/>
    </row>
    <row r="537" spans="1:45" s="671" customFormat="1" ht="33.950000000000003" customHeight="1">
      <c r="A537" s="668"/>
      <c r="B537" s="669" t="s">
        <v>1408</v>
      </c>
      <c r="C537" s="666">
        <f>C538+C539+C540+C541+C542</f>
        <v>8</v>
      </c>
      <c r="D537" s="666">
        <f t="shared" ref="D537:Z537" si="220">D538+D539+D540+D541+D542</f>
        <v>0</v>
      </c>
      <c r="E537" s="666">
        <f t="shared" si="220"/>
        <v>8</v>
      </c>
      <c r="F537" s="666">
        <f t="shared" si="220"/>
        <v>0</v>
      </c>
      <c r="G537" s="666">
        <f t="shared" si="220"/>
        <v>0</v>
      </c>
      <c r="H537" s="666">
        <f t="shared" si="220"/>
        <v>0</v>
      </c>
      <c r="I537" s="666">
        <f t="shared" si="220"/>
        <v>0</v>
      </c>
      <c r="J537" s="666">
        <f t="shared" si="220"/>
        <v>3</v>
      </c>
      <c r="K537" s="666">
        <f t="shared" si="220"/>
        <v>21</v>
      </c>
      <c r="L537" s="666">
        <f t="shared" si="220"/>
        <v>3</v>
      </c>
      <c r="M537" s="666"/>
      <c r="N537" s="1104"/>
      <c r="O537" s="666">
        <f t="shared" si="220"/>
        <v>125</v>
      </c>
      <c r="P537" s="666">
        <f t="shared" si="220"/>
        <v>60</v>
      </c>
      <c r="Q537" s="666">
        <f t="shared" si="220"/>
        <v>3</v>
      </c>
      <c r="R537" s="1099">
        <f t="shared" si="220"/>
        <v>4.5</v>
      </c>
      <c r="S537" s="666">
        <f t="shared" si="220"/>
        <v>0</v>
      </c>
      <c r="T537" s="1099">
        <f t="shared" si="220"/>
        <v>4.5</v>
      </c>
      <c r="U537" s="1099">
        <f t="shared" si="220"/>
        <v>0</v>
      </c>
      <c r="V537" s="1099">
        <f t="shared" si="220"/>
        <v>4.5</v>
      </c>
      <c r="W537" s="666">
        <f t="shared" si="220"/>
        <v>0</v>
      </c>
      <c r="X537" s="1099">
        <f t="shared" si="220"/>
        <v>0</v>
      </c>
      <c r="Y537" s="666">
        <f t="shared" si="220"/>
        <v>0</v>
      </c>
      <c r="Z537" s="1099">
        <f t="shared" si="220"/>
        <v>0</v>
      </c>
      <c r="AA537" s="1106"/>
      <c r="AB537" s="1106"/>
      <c r="AC537" s="668"/>
      <c r="AD537" s="670"/>
      <c r="AE537" s="670"/>
      <c r="AF537" s="670"/>
      <c r="AG537" s="670"/>
      <c r="AH537" s="670"/>
      <c r="AI537" s="670"/>
      <c r="AJ537" s="670"/>
      <c r="AK537" s="670"/>
      <c r="AL537" s="670"/>
      <c r="AM537" s="670"/>
      <c r="AN537" s="670"/>
      <c r="AO537" s="670"/>
      <c r="AP537" s="670"/>
      <c r="AQ537" s="670"/>
      <c r="AR537" s="670"/>
      <c r="AS537" s="670"/>
    </row>
    <row r="538" spans="1:45" ht="33.950000000000003" customHeight="1">
      <c r="A538" s="675"/>
      <c r="B538" s="707" t="s">
        <v>468</v>
      </c>
      <c r="C538" s="1108">
        <f t="shared" ref="C538:C542" si="221">D538+E538+F538</f>
        <v>2</v>
      </c>
      <c r="D538" s="1109"/>
      <c r="E538" s="1109">
        <v>2</v>
      </c>
      <c r="F538" s="1109"/>
      <c r="G538" s="1105"/>
      <c r="H538" s="1105"/>
      <c r="I538" s="1105"/>
      <c r="J538" s="1105">
        <v>0</v>
      </c>
      <c r="K538" s="1105">
        <v>3</v>
      </c>
      <c r="L538" s="1105"/>
      <c r="M538" s="1105"/>
      <c r="N538" s="1104">
        <v>1.5</v>
      </c>
      <c r="O538" s="1105">
        <v>25</v>
      </c>
      <c r="P538" s="1105">
        <v>12</v>
      </c>
      <c r="Q538" s="1105">
        <v>0</v>
      </c>
      <c r="R538" s="1106">
        <f>S538+T538+Z538</f>
        <v>0</v>
      </c>
      <c r="S538" s="1109"/>
      <c r="T538" s="1107">
        <f>U538+V538+X538+Y538</f>
        <v>0</v>
      </c>
      <c r="U538" s="1107"/>
      <c r="V538" s="1107">
        <f>Q538*N538</f>
        <v>0</v>
      </c>
      <c r="W538" s="1105"/>
      <c r="X538" s="1107"/>
      <c r="Y538" s="1105"/>
      <c r="Z538" s="1107"/>
      <c r="AA538" s="1107"/>
      <c r="AB538" s="1107"/>
      <c r="AC538" s="675"/>
      <c r="AD538" s="651"/>
      <c r="AE538" s="651"/>
      <c r="AF538" s="651"/>
      <c r="AG538" s="651"/>
      <c r="AH538" s="651"/>
      <c r="AI538" s="651"/>
      <c r="AJ538" s="651"/>
      <c r="AK538" s="651"/>
      <c r="AL538" s="651"/>
      <c r="AM538" s="651"/>
      <c r="AN538" s="651"/>
      <c r="AO538" s="651"/>
      <c r="AP538" s="651"/>
      <c r="AQ538" s="651"/>
      <c r="AR538" s="651"/>
      <c r="AS538" s="651"/>
    </row>
    <row r="539" spans="1:45" ht="33.950000000000003" customHeight="1">
      <c r="A539" s="675"/>
      <c r="B539" s="707" t="s">
        <v>469</v>
      </c>
      <c r="C539" s="1108">
        <f t="shared" si="221"/>
        <v>0</v>
      </c>
      <c r="D539" s="1109"/>
      <c r="E539" s="1109"/>
      <c r="F539" s="1109"/>
      <c r="G539" s="1105"/>
      <c r="H539" s="1105"/>
      <c r="I539" s="1105"/>
      <c r="J539" s="1105"/>
      <c r="K539" s="1105">
        <v>4</v>
      </c>
      <c r="L539" s="1105"/>
      <c r="M539" s="1105"/>
      <c r="N539" s="1104">
        <v>1.5</v>
      </c>
      <c r="O539" s="1105">
        <v>25</v>
      </c>
      <c r="P539" s="1105">
        <v>12</v>
      </c>
      <c r="Q539" s="1105"/>
      <c r="R539" s="1106">
        <f>S539+T539+Z539</f>
        <v>0</v>
      </c>
      <c r="S539" s="1109"/>
      <c r="T539" s="1107">
        <f>U539+V539+X539+Y539</f>
        <v>0</v>
      </c>
      <c r="U539" s="1107"/>
      <c r="V539" s="1107">
        <f>Q539*N539</f>
        <v>0</v>
      </c>
      <c r="W539" s="1105"/>
      <c r="X539" s="1107"/>
      <c r="Y539" s="1105"/>
      <c r="Z539" s="1107"/>
      <c r="AA539" s="1107"/>
      <c r="AB539" s="1107"/>
      <c r="AC539" s="675"/>
      <c r="AD539" s="651"/>
      <c r="AE539" s="651"/>
      <c r="AF539" s="651"/>
      <c r="AG539" s="651"/>
      <c r="AH539" s="651"/>
      <c r="AI539" s="651"/>
      <c r="AJ539" s="651"/>
      <c r="AK539" s="651"/>
      <c r="AL539" s="651"/>
      <c r="AM539" s="651"/>
      <c r="AN539" s="651"/>
      <c r="AO539" s="651"/>
      <c r="AP539" s="651"/>
      <c r="AQ539" s="651"/>
      <c r="AR539" s="651"/>
      <c r="AS539" s="651"/>
    </row>
    <row r="540" spans="1:45" ht="33.950000000000003" customHeight="1">
      <c r="A540" s="675"/>
      <c r="B540" s="707" t="s">
        <v>470</v>
      </c>
      <c r="C540" s="1108">
        <f t="shared" si="221"/>
        <v>2</v>
      </c>
      <c r="D540" s="1109"/>
      <c r="E540" s="1109">
        <v>2</v>
      </c>
      <c r="F540" s="1109"/>
      <c r="G540" s="1105"/>
      <c r="H540" s="1105"/>
      <c r="I540" s="1105"/>
      <c r="J540" s="1105">
        <v>1</v>
      </c>
      <c r="K540" s="1105">
        <v>3</v>
      </c>
      <c r="L540" s="1105">
        <v>1</v>
      </c>
      <c r="M540" s="1105"/>
      <c r="N540" s="1104">
        <v>1.5</v>
      </c>
      <c r="O540" s="1105">
        <v>25</v>
      </c>
      <c r="P540" s="1105">
        <v>12</v>
      </c>
      <c r="Q540" s="1105">
        <v>1</v>
      </c>
      <c r="R540" s="1106">
        <f>S540+T540+Z540</f>
        <v>1.5</v>
      </c>
      <c r="S540" s="1109"/>
      <c r="T540" s="1107">
        <f>U540+V540+X540+Y540</f>
        <v>1.5</v>
      </c>
      <c r="U540" s="1107"/>
      <c r="V540" s="1107">
        <f>Q540*N540</f>
        <v>1.5</v>
      </c>
      <c r="W540" s="1105"/>
      <c r="X540" s="1107"/>
      <c r="Y540" s="1105"/>
      <c r="Z540" s="1107"/>
      <c r="AA540" s="1107"/>
      <c r="AB540" s="1107"/>
      <c r="AC540" s="675"/>
      <c r="AD540" s="651"/>
      <c r="AE540" s="651"/>
      <c r="AF540" s="651"/>
      <c r="AG540" s="651"/>
      <c r="AH540" s="651"/>
      <c r="AI540" s="651"/>
      <c r="AJ540" s="651"/>
      <c r="AK540" s="651"/>
      <c r="AL540" s="651"/>
      <c r="AM540" s="651"/>
      <c r="AN540" s="651"/>
      <c r="AO540" s="651"/>
      <c r="AP540" s="651"/>
      <c r="AQ540" s="651"/>
      <c r="AR540" s="651"/>
      <c r="AS540" s="651"/>
    </row>
    <row r="541" spans="1:45" ht="33.950000000000003" customHeight="1">
      <c r="A541" s="675"/>
      <c r="B541" s="707" t="s">
        <v>471</v>
      </c>
      <c r="C541" s="1108">
        <f t="shared" si="221"/>
        <v>2</v>
      </c>
      <c r="D541" s="1109"/>
      <c r="E541" s="1109">
        <v>2</v>
      </c>
      <c r="F541" s="1109"/>
      <c r="G541" s="1105"/>
      <c r="H541" s="1105"/>
      <c r="I541" s="1105"/>
      <c r="J541" s="1105">
        <v>1</v>
      </c>
      <c r="K541" s="1105">
        <v>6</v>
      </c>
      <c r="L541" s="1105">
        <v>1</v>
      </c>
      <c r="M541" s="1105"/>
      <c r="N541" s="1104">
        <v>1.5</v>
      </c>
      <c r="O541" s="1105">
        <v>25</v>
      </c>
      <c r="P541" s="1105">
        <v>12</v>
      </c>
      <c r="Q541" s="1105">
        <v>1</v>
      </c>
      <c r="R541" s="1106">
        <f>S541+T541+Z541</f>
        <v>1.5</v>
      </c>
      <c r="S541" s="1109"/>
      <c r="T541" s="1107">
        <f>U541+V541+X541+Y541</f>
        <v>1.5</v>
      </c>
      <c r="U541" s="1107"/>
      <c r="V541" s="1107">
        <f>Q541*N541</f>
        <v>1.5</v>
      </c>
      <c r="W541" s="1105"/>
      <c r="X541" s="1107"/>
      <c r="Y541" s="1105"/>
      <c r="Z541" s="1107"/>
      <c r="AA541" s="1107"/>
      <c r="AB541" s="1107"/>
      <c r="AC541" s="675"/>
      <c r="AD541" s="651"/>
      <c r="AE541" s="651"/>
      <c r="AF541" s="651"/>
      <c r="AG541" s="651"/>
      <c r="AH541" s="651"/>
      <c r="AI541" s="651"/>
      <c r="AJ541" s="651"/>
      <c r="AK541" s="651"/>
      <c r="AL541" s="651"/>
      <c r="AM541" s="651"/>
      <c r="AN541" s="651"/>
      <c r="AO541" s="651"/>
      <c r="AP541" s="651"/>
      <c r="AQ541" s="651"/>
      <c r="AR541" s="651"/>
      <c r="AS541" s="651"/>
    </row>
    <row r="542" spans="1:45" ht="33.950000000000003" customHeight="1">
      <c r="A542" s="675"/>
      <c r="B542" s="707" t="s">
        <v>472</v>
      </c>
      <c r="C542" s="1108">
        <f t="shared" si="221"/>
        <v>2</v>
      </c>
      <c r="D542" s="1109"/>
      <c r="E542" s="1109">
        <v>2</v>
      </c>
      <c r="F542" s="1109"/>
      <c r="G542" s="1105"/>
      <c r="H542" s="1105"/>
      <c r="I542" s="1105"/>
      <c r="J542" s="1105">
        <v>1</v>
      </c>
      <c r="K542" s="1105">
        <v>5</v>
      </c>
      <c r="L542" s="1105">
        <v>1</v>
      </c>
      <c r="M542" s="1105"/>
      <c r="N542" s="1104">
        <v>1.5</v>
      </c>
      <c r="O542" s="1105">
        <v>25</v>
      </c>
      <c r="P542" s="1105">
        <v>12</v>
      </c>
      <c r="Q542" s="1105">
        <v>1</v>
      </c>
      <c r="R542" s="1106">
        <f>S542+T542+Z542</f>
        <v>1.5</v>
      </c>
      <c r="S542" s="1109"/>
      <c r="T542" s="1107">
        <f>U542+V542+X542+Y542</f>
        <v>1.5</v>
      </c>
      <c r="U542" s="1107"/>
      <c r="V542" s="1107">
        <f>Q542*N542</f>
        <v>1.5</v>
      </c>
      <c r="W542" s="1105"/>
      <c r="X542" s="1107"/>
      <c r="Y542" s="1105"/>
      <c r="Z542" s="1107"/>
      <c r="AA542" s="1107"/>
      <c r="AB542" s="1107"/>
      <c r="AC542" s="675"/>
      <c r="AD542" s="651"/>
      <c r="AE542" s="651"/>
      <c r="AF542" s="651"/>
      <c r="AG542" s="651"/>
      <c r="AH542" s="651"/>
      <c r="AI542" s="651"/>
      <c r="AJ542" s="651"/>
      <c r="AK542" s="651"/>
      <c r="AL542" s="651"/>
      <c r="AM542" s="651"/>
      <c r="AN542" s="651"/>
      <c r="AO542" s="651"/>
      <c r="AP542" s="651"/>
      <c r="AQ542" s="651"/>
      <c r="AR542" s="651"/>
      <c r="AS542" s="651"/>
    </row>
    <row r="543" spans="1:45" s="671" customFormat="1" ht="33.950000000000003" customHeight="1">
      <c r="A543" s="668"/>
      <c r="B543" s="669" t="s">
        <v>1409</v>
      </c>
      <c r="C543" s="666">
        <f>C544+C545+C546+C547+C548</f>
        <v>10</v>
      </c>
      <c r="D543" s="666">
        <f t="shared" ref="D543:Z543" si="222">D544+D545+D546+D547+D548</f>
        <v>0</v>
      </c>
      <c r="E543" s="666">
        <f t="shared" si="222"/>
        <v>10</v>
      </c>
      <c r="F543" s="666">
        <f t="shared" si="222"/>
        <v>0</v>
      </c>
      <c r="G543" s="666">
        <f t="shared" si="222"/>
        <v>0</v>
      </c>
      <c r="H543" s="666">
        <f t="shared" si="222"/>
        <v>0</v>
      </c>
      <c r="I543" s="666">
        <f t="shared" si="222"/>
        <v>0</v>
      </c>
      <c r="J543" s="666">
        <f t="shared" si="222"/>
        <v>5</v>
      </c>
      <c r="K543" s="666">
        <f t="shared" si="222"/>
        <v>85</v>
      </c>
      <c r="L543" s="666">
        <f t="shared" si="222"/>
        <v>3</v>
      </c>
      <c r="M543" s="666"/>
      <c r="N543" s="1104"/>
      <c r="O543" s="666">
        <f t="shared" si="222"/>
        <v>125</v>
      </c>
      <c r="P543" s="666">
        <f t="shared" si="222"/>
        <v>60</v>
      </c>
      <c r="Q543" s="666">
        <f t="shared" si="222"/>
        <v>5</v>
      </c>
      <c r="R543" s="1099">
        <f t="shared" si="222"/>
        <v>7.583333333333333</v>
      </c>
      <c r="S543" s="666">
        <f t="shared" si="222"/>
        <v>0</v>
      </c>
      <c r="T543" s="1099">
        <f t="shared" si="222"/>
        <v>7.583333333333333</v>
      </c>
      <c r="U543" s="1099">
        <f t="shared" si="222"/>
        <v>0</v>
      </c>
      <c r="V543" s="1099">
        <f t="shared" si="222"/>
        <v>7.5</v>
      </c>
      <c r="W543" s="666">
        <f t="shared" si="222"/>
        <v>1</v>
      </c>
      <c r="X543" s="1099">
        <f t="shared" si="222"/>
        <v>8.3333333333333329E-2</v>
      </c>
      <c r="Y543" s="666">
        <f t="shared" si="222"/>
        <v>0</v>
      </c>
      <c r="Z543" s="1099">
        <f t="shared" si="222"/>
        <v>0</v>
      </c>
      <c r="AA543" s="1106"/>
      <c r="AB543" s="1106"/>
      <c r="AC543" s="668"/>
      <c r="AD543" s="670"/>
      <c r="AE543" s="670"/>
      <c r="AF543" s="670"/>
      <c r="AG543" s="670"/>
      <c r="AH543" s="670"/>
      <c r="AI543" s="670"/>
      <c r="AJ543" s="670"/>
      <c r="AK543" s="670"/>
      <c r="AL543" s="670"/>
      <c r="AM543" s="670"/>
      <c r="AN543" s="670"/>
      <c r="AO543" s="670"/>
      <c r="AP543" s="670"/>
      <c r="AQ543" s="670"/>
      <c r="AR543" s="670"/>
      <c r="AS543" s="670"/>
    </row>
    <row r="544" spans="1:45" ht="33.950000000000003" customHeight="1">
      <c r="A544" s="675"/>
      <c r="B544" s="707" t="s">
        <v>468</v>
      </c>
      <c r="C544" s="1108">
        <f>D544+E544+F544</f>
        <v>2</v>
      </c>
      <c r="D544" s="1109"/>
      <c r="E544" s="1109">
        <v>2</v>
      </c>
      <c r="F544" s="1109"/>
      <c r="G544" s="1105"/>
      <c r="H544" s="1105"/>
      <c r="I544" s="1105"/>
      <c r="J544" s="1105">
        <v>1</v>
      </c>
      <c r="K544" s="1105">
        <v>9</v>
      </c>
      <c r="L544" s="1105"/>
      <c r="M544" s="1105"/>
      <c r="N544" s="1104">
        <v>1.5</v>
      </c>
      <c r="O544" s="1105">
        <v>25</v>
      </c>
      <c r="P544" s="1105">
        <v>12</v>
      </c>
      <c r="Q544" s="1105">
        <v>1</v>
      </c>
      <c r="R544" s="1106">
        <f>S544+T544+Z544</f>
        <v>1.5</v>
      </c>
      <c r="S544" s="1109"/>
      <c r="T544" s="1107">
        <f>U544+V544+X544+Y544</f>
        <v>1.5</v>
      </c>
      <c r="U544" s="1107"/>
      <c r="V544" s="1107">
        <f>Q544*N544</f>
        <v>1.5</v>
      </c>
      <c r="W544" s="1105"/>
      <c r="X544" s="1107"/>
      <c r="Y544" s="1105"/>
      <c r="Z544" s="1107"/>
      <c r="AA544" s="1107"/>
      <c r="AB544" s="1107"/>
      <c r="AC544" s="675"/>
      <c r="AD544" s="651"/>
      <c r="AE544" s="651"/>
      <c r="AF544" s="651"/>
      <c r="AG544" s="651"/>
      <c r="AH544" s="651"/>
      <c r="AI544" s="651"/>
      <c r="AJ544" s="651"/>
      <c r="AK544" s="651"/>
      <c r="AL544" s="651"/>
      <c r="AM544" s="651"/>
      <c r="AN544" s="651"/>
      <c r="AO544" s="651"/>
      <c r="AP544" s="651"/>
      <c r="AQ544" s="651"/>
      <c r="AR544" s="651"/>
      <c r="AS544" s="651"/>
    </row>
    <row r="545" spans="1:45" ht="33.950000000000003" customHeight="1">
      <c r="A545" s="675"/>
      <c r="B545" s="707" t="s">
        <v>469</v>
      </c>
      <c r="C545" s="1108">
        <f>D545+E545+F545</f>
        <v>2</v>
      </c>
      <c r="D545" s="1109"/>
      <c r="E545" s="1109">
        <v>2</v>
      </c>
      <c r="F545" s="1109"/>
      <c r="G545" s="1105"/>
      <c r="H545" s="1105"/>
      <c r="I545" s="1105"/>
      <c r="J545" s="1105">
        <v>1</v>
      </c>
      <c r="K545" s="1105">
        <v>19</v>
      </c>
      <c r="L545" s="1105"/>
      <c r="M545" s="1105"/>
      <c r="N545" s="1104">
        <v>1.5</v>
      </c>
      <c r="O545" s="1105">
        <v>25</v>
      </c>
      <c r="P545" s="1105">
        <v>12</v>
      </c>
      <c r="Q545" s="1105">
        <v>1</v>
      </c>
      <c r="R545" s="1106">
        <f>S545+T545+Z545</f>
        <v>1.5</v>
      </c>
      <c r="S545" s="1109"/>
      <c r="T545" s="1107">
        <f>U545+V545+X545+Y545</f>
        <v>1.5</v>
      </c>
      <c r="U545" s="1107"/>
      <c r="V545" s="1107">
        <f>Q545*N545</f>
        <v>1.5</v>
      </c>
      <c r="W545" s="1105"/>
      <c r="X545" s="1107"/>
      <c r="Y545" s="1105"/>
      <c r="Z545" s="1107"/>
      <c r="AA545" s="1107"/>
      <c r="AB545" s="1107"/>
      <c r="AC545" s="675"/>
      <c r="AD545" s="651"/>
      <c r="AE545" s="651"/>
      <c r="AF545" s="651"/>
      <c r="AG545" s="651"/>
      <c r="AH545" s="651"/>
      <c r="AI545" s="651"/>
      <c r="AJ545" s="651"/>
      <c r="AK545" s="651"/>
      <c r="AL545" s="651"/>
      <c r="AM545" s="651"/>
      <c r="AN545" s="651"/>
      <c r="AO545" s="651"/>
      <c r="AP545" s="651"/>
      <c r="AQ545" s="651"/>
      <c r="AR545" s="651"/>
      <c r="AS545" s="651"/>
    </row>
    <row r="546" spans="1:45" ht="33.950000000000003" customHeight="1">
      <c r="A546" s="675"/>
      <c r="B546" s="707" t="s">
        <v>470</v>
      </c>
      <c r="C546" s="1108">
        <f>D546+E546+F546</f>
        <v>2</v>
      </c>
      <c r="D546" s="1109"/>
      <c r="E546" s="1109">
        <v>2</v>
      </c>
      <c r="F546" s="1109"/>
      <c r="G546" s="1105"/>
      <c r="H546" s="1105"/>
      <c r="I546" s="1105"/>
      <c r="J546" s="1105">
        <v>1</v>
      </c>
      <c r="K546" s="1105">
        <v>25</v>
      </c>
      <c r="L546" s="1105">
        <v>1</v>
      </c>
      <c r="M546" s="1105"/>
      <c r="N546" s="1104">
        <v>1.5</v>
      </c>
      <c r="O546" s="1105">
        <v>25</v>
      </c>
      <c r="P546" s="1105">
        <v>12</v>
      </c>
      <c r="Q546" s="1105">
        <v>1</v>
      </c>
      <c r="R546" s="1106">
        <f>S546+T546+Z546</f>
        <v>1.5833333333333333</v>
      </c>
      <c r="S546" s="1109"/>
      <c r="T546" s="1107">
        <f>U546+V546+X546+Y546</f>
        <v>1.5833333333333333</v>
      </c>
      <c r="U546" s="1107"/>
      <c r="V546" s="1107">
        <f>Q546*N546</f>
        <v>1.5</v>
      </c>
      <c r="W546" s="1105">
        <f>(K546+L546)-(Q546*O546)</f>
        <v>1</v>
      </c>
      <c r="X546" s="1107">
        <f>W546/P546</f>
        <v>8.3333333333333329E-2</v>
      </c>
      <c r="Y546" s="1105"/>
      <c r="Z546" s="1107"/>
      <c r="AA546" s="1107"/>
      <c r="AB546" s="1107"/>
      <c r="AC546" s="675"/>
      <c r="AD546" s="651"/>
      <c r="AE546" s="651"/>
      <c r="AF546" s="651"/>
      <c r="AG546" s="651"/>
      <c r="AH546" s="651"/>
      <c r="AI546" s="651"/>
      <c r="AJ546" s="651"/>
      <c r="AK546" s="651"/>
      <c r="AL546" s="651"/>
      <c r="AM546" s="651"/>
      <c r="AN546" s="651"/>
      <c r="AO546" s="651"/>
      <c r="AP546" s="651"/>
      <c r="AQ546" s="651"/>
      <c r="AR546" s="651"/>
      <c r="AS546" s="651"/>
    </row>
    <row r="547" spans="1:45" ht="33.950000000000003" customHeight="1">
      <c r="A547" s="675"/>
      <c r="B547" s="707" t="s">
        <v>471</v>
      </c>
      <c r="C547" s="1108">
        <f>D547+E547+F547</f>
        <v>2</v>
      </c>
      <c r="D547" s="1109"/>
      <c r="E547" s="1109">
        <v>2</v>
      </c>
      <c r="F547" s="1109"/>
      <c r="G547" s="1105"/>
      <c r="H547" s="1105"/>
      <c r="I547" s="1105"/>
      <c r="J547" s="1105">
        <v>1</v>
      </c>
      <c r="K547" s="1105">
        <v>16</v>
      </c>
      <c r="L547" s="1105"/>
      <c r="M547" s="1105"/>
      <c r="N547" s="1104">
        <v>1.5</v>
      </c>
      <c r="O547" s="1105">
        <v>25</v>
      </c>
      <c r="P547" s="1105">
        <v>12</v>
      </c>
      <c r="Q547" s="1105">
        <v>1</v>
      </c>
      <c r="R547" s="1106">
        <f>S547+T547+Z547</f>
        <v>1.5</v>
      </c>
      <c r="S547" s="1109"/>
      <c r="T547" s="1107">
        <f>U547+V547+X547+Y547</f>
        <v>1.5</v>
      </c>
      <c r="U547" s="1107"/>
      <c r="V547" s="1107">
        <f>Q547*N547</f>
        <v>1.5</v>
      </c>
      <c r="W547" s="1105"/>
      <c r="X547" s="1107"/>
      <c r="Y547" s="1105"/>
      <c r="Z547" s="1107"/>
      <c r="AA547" s="1107"/>
      <c r="AB547" s="1107"/>
      <c r="AC547" s="675"/>
      <c r="AD547" s="651"/>
      <c r="AE547" s="651"/>
      <c r="AF547" s="651"/>
      <c r="AG547" s="651"/>
      <c r="AH547" s="651"/>
      <c r="AI547" s="651"/>
      <c r="AJ547" s="651"/>
      <c r="AK547" s="651"/>
      <c r="AL547" s="651"/>
      <c r="AM547" s="651"/>
      <c r="AN547" s="651"/>
      <c r="AO547" s="651"/>
      <c r="AP547" s="651"/>
      <c r="AQ547" s="651"/>
      <c r="AR547" s="651"/>
      <c r="AS547" s="651"/>
    </row>
    <row r="548" spans="1:45" ht="33.950000000000003" customHeight="1">
      <c r="A548" s="675"/>
      <c r="B548" s="707" t="s">
        <v>472</v>
      </c>
      <c r="C548" s="1108">
        <f>D548+E548+F548</f>
        <v>2</v>
      </c>
      <c r="D548" s="1109"/>
      <c r="E548" s="1109">
        <v>2</v>
      </c>
      <c r="F548" s="1109"/>
      <c r="G548" s="1105"/>
      <c r="H548" s="1105"/>
      <c r="I548" s="1105"/>
      <c r="J548" s="1105">
        <v>1</v>
      </c>
      <c r="K548" s="1105">
        <v>16</v>
      </c>
      <c r="L548" s="1105">
        <v>2</v>
      </c>
      <c r="M548" s="1105"/>
      <c r="N548" s="1104">
        <v>1.5</v>
      </c>
      <c r="O548" s="1105">
        <v>25</v>
      </c>
      <c r="P548" s="1105">
        <v>12</v>
      </c>
      <c r="Q548" s="1105">
        <v>1</v>
      </c>
      <c r="R548" s="1106">
        <f>S548+T548+Z548</f>
        <v>1.5</v>
      </c>
      <c r="S548" s="1109"/>
      <c r="T548" s="1107">
        <f>U548+V548+X548+Y548</f>
        <v>1.5</v>
      </c>
      <c r="U548" s="1107"/>
      <c r="V548" s="1107">
        <f>Q548*N548</f>
        <v>1.5</v>
      </c>
      <c r="W548" s="1105"/>
      <c r="X548" s="1107"/>
      <c r="Y548" s="1105"/>
      <c r="Z548" s="1107"/>
      <c r="AA548" s="1107"/>
      <c r="AB548" s="1107"/>
      <c r="AC548" s="675"/>
      <c r="AD548" s="651"/>
      <c r="AE548" s="651"/>
      <c r="AF548" s="651"/>
      <c r="AG548" s="651"/>
      <c r="AH548" s="651"/>
      <c r="AI548" s="651"/>
      <c r="AJ548" s="651"/>
      <c r="AK548" s="651"/>
      <c r="AL548" s="651"/>
      <c r="AM548" s="651"/>
      <c r="AN548" s="651"/>
      <c r="AO548" s="651"/>
      <c r="AP548" s="651"/>
      <c r="AQ548" s="651"/>
      <c r="AR548" s="651"/>
      <c r="AS548" s="651"/>
    </row>
    <row r="549" spans="1:45" ht="33.950000000000003" customHeight="1">
      <c r="A549" s="668" t="s">
        <v>841</v>
      </c>
      <c r="B549" s="714" t="s">
        <v>1281</v>
      </c>
      <c r="C549" s="666">
        <f>C550+C563</f>
        <v>48</v>
      </c>
      <c r="D549" s="666">
        <f t="shared" ref="D549:AB549" si="223">D550+D563</f>
        <v>6</v>
      </c>
      <c r="E549" s="666">
        <f t="shared" si="223"/>
        <v>36</v>
      </c>
      <c r="F549" s="666">
        <f t="shared" si="223"/>
        <v>6</v>
      </c>
      <c r="G549" s="666">
        <f t="shared" si="223"/>
        <v>0</v>
      </c>
      <c r="H549" s="666">
        <f t="shared" si="223"/>
        <v>0</v>
      </c>
      <c r="I549" s="666">
        <f t="shared" si="223"/>
        <v>0</v>
      </c>
      <c r="J549" s="666">
        <f t="shared" si="223"/>
        <v>24</v>
      </c>
      <c r="K549" s="666">
        <f t="shared" si="223"/>
        <v>491</v>
      </c>
      <c r="L549" s="666">
        <f t="shared" si="223"/>
        <v>15</v>
      </c>
      <c r="M549" s="666">
        <f t="shared" si="223"/>
        <v>0</v>
      </c>
      <c r="N549" s="666">
        <f t="shared" si="223"/>
        <v>0</v>
      </c>
      <c r="O549" s="666">
        <f t="shared" si="223"/>
        <v>750</v>
      </c>
      <c r="P549" s="666">
        <f t="shared" si="223"/>
        <v>360</v>
      </c>
      <c r="Q549" s="666">
        <f t="shared" si="223"/>
        <v>26</v>
      </c>
      <c r="R549" s="666">
        <f t="shared" si="223"/>
        <v>59.583333333333329</v>
      </c>
      <c r="S549" s="666">
        <f t="shared" si="223"/>
        <v>6</v>
      </c>
      <c r="T549" s="1099">
        <f t="shared" si="223"/>
        <v>43.583333333333329</v>
      </c>
      <c r="U549" s="1099">
        <f t="shared" si="223"/>
        <v>0</v>
      </c>
      <c r="V549" s="1099">
        <f t="shared" si="223"/>
        <v>39</v>
      </c>
      <c r="W549" s="666">
        <f t="shared" si="223"/>
        <v>31</v>
      </c>
      <c r="X549" s="1099">
        <f t="shared" si="223"/>
        <v>2.583333333333333</v>
      </c>
      <c r="Y549" s="666">
        <f t="shared" si="223"/>
        <v>2</v>
      </c>
      <c r="Z549" s="1099">
        <f t="shared" si="223"/>
        <v>10</v>
      </c>
      <c r="AA549" s="1099">
        <f t="shared" si="223"/>
        <v>5.3083333333333327</v>
      </c>
      <c r="AB549" s="1099">
        <f t="shared" si="223"/>
        <v>2.8</v>
      </c>
      <c r="AC549" s="675"/>
      <c r="AD549" s="651"/>
      <c r="AE549" s="651"/>
      <c r="AF549" s="651"/>
      <c r="AG549" s="651"/>
      <c r="AH549" s="651"/>
      <c r="AI549" s="651"/>
      <c r="AJ549" s="651"/>
      <c r="AK549" s="651"/>
      <c r="AL549" s="651"/>
      <c r="AM549" s="651"/>
      <c r="AN549" s="651"/>
      <c r="AO549" s="651"/>
      <c r="AP549" s="651"/>
      <c r="AQ549" s="651"/>
      <c r="AR549" s="651"/>
      <c r="AS549" s="651"/>
    </row>
    <row r="550" spans="1:45" s="671" customFormat="1" ht="33.950000000000003" customHeight="1">
      <c r="A550" s="668">
        <v>1</v>
      </c>
      <c r="B550" s="702" t="s">
        <v>1410</v>
      </c>
      <c r="C550" s="666">
        <f>C551+C557</f>
        <v>21</v>
      </c>
      <c r="D550" s="666">
        <f t="shared" ref="D550:Z550" si="224">D551+D557</f>
        <v>3</v>
      </c>
      <c r="E550" s="666">
        <f t="shared" si="224"/>
        <v>15</v>
      </c>
      <c r="F550" s="666">
        <f t="shared" si="224"/>
        <v>3</v>
      </c>
      <c r="G550" s="666">
        <f t="shared" si="224"/>
        <v>0</v>
      </c>
      <c r="H550" s="666">
        <f t="shared" si="224"/>
        <v>0</v>
      </c>
      <c r="I550" s="666">
        <f t="shared" si="224"/>
        <v>0</v>
      </c>
      <c r="J550" s="666">
        <f t="shared" si="224"/>
        <v>9</v>
      </c>
      <c r="K550" s="666">
        <f t="shared" si="224"/>
        <v>177</v>
      </c>
      <c r="L550" s="666">
        <f t="shared" si="224"/>
        <v>2</v>
      </c>
      <c r="M550" s="666"/>
      <c r="N550" s="1104"/>
      <c r="O550" s="666">
        <f t="shared" si="224"/>
        <v>250</v>
      </c>
      <c r="P550" s="666">
        <f t="shared" si="224"/>
        <v>120</v>
      </c>
      <c r="Q550" s="666">
        <f t="shared" si="224"/>
        <v>9</v>
      </c>
      <c r="R550" s="1099">
        <f t="shared" si="224"/>
        <v>24</v>
      </c>
      <c r="S550" s="666">
        <f t="shared" si="224"/>
        <v>3</v>
      </c>
      <c r="T550" s="1099">
        <f t="shared" si="224"/>
        <v>16</v>
      </c>
      <c r="U550" s="1099">
        <f t="shared" si="224"/>
        <v>0</v>
      </c>
      <c r="V550" s="1099">
        <f t="shared" si="224"/>
        <v>13.5</v>
      </c>
      <c r="W550" s="666">
        <f t="shared" si="224"/>
        <v>18</v>
      </c>
      <c r="X550" s="1099">
        <f t="shared" si="224"/>
        <v>1.5</v>
      </c>
      <c r="Y550" s="666">
        <f t="shared" si="224"/>
        <v>1</v>
      </c>
      <c r="Z550" s="1099">
        <f t="shared" si="224"/>
        <v>5</v>
      </c>
      <c r="AA550" s="1100">
        <f>(T550-E550)*70%</f>
        <v>0.7</v>
      </c>
      <c r="AB550" s="1100">
        <f>(Z550-F550)*70%</f>
        <v>1.4</v>
      </c>
      <c r="AC550" s="668"/>
      <c r="AD550" s="670"/>
      <c r="AE550" s="670"/>
      <c r="AF550" s="670"/>
      <c r="AG550" s="670"/>
      <c r="AH550" s="670"/>
      <c r="AI550" s="670"/>
      <c r="AJ550" s="670"/>
      <c r="AK550" s="670"/>
      <c r="AL550" s="670"/>
      <c r="AM550" s="670"/>
      <c r="AN550" s="670"/>
      <c r="AO550" s="670"/>
      <c r="AP550" s="670"/>
      <c r="AQ550" s="670"/>
      <c r="AR550" s="670"/>
      <c r="AS550" s="670"/>
    </row>
    <row r="551" spans="1:45" s="671" customFormat="1" ht="33.950000000000003" customHeight="1">
      <c r="A551" s="668"/>
      <c r="B551" s="669" t="s">
        <v>1369</v>
      </c>
      <c r="C551" s="666">
        <f>C552+C553+C554+C555+C556</f>
        <v>13</v>
      </c>
      <c r="D551" s="666">
        <f t="shared" ref="D551:Z551" si="225">D552+D553+D554+D555+D556</f>
        <v>3</v>
      </c>
      <c r="E551" s="666">
        <f t="shared" si="225"/>
        <v>7</v>
      </c>
      <c r="F551" s="666">
        <f t="shared" si="225"/>
        <v>3</v>
      </c>
      <c r="G551" s="666">
        <f t="shared" si="225"/>
        <v>0</v>
      </c>
      <c r="H551" s="666">
        <f t="shared" si="225"/>
        <v>0</v>
      </c>
      <c r="I551" s="666">
        <f t="shared" si="225"/>
        <v>0</v>
      </c>
      <c r="J551" s="666">
        <f t="shared" si="225"/>
        <v>5</v>
      </c>
      <c r="K551" s="666">
        <f t="shared" si="225"/>
        <v>132</v>
      </c>
      <c r="L551" s="666">
        <f t="shared" si="225"/>
        <v>2</v>
      </c>
      <c r="M551" s="666"/>
      <c r="N551" s="1104"/>
      <c r="O551" s="666">
        <f t="shared" si="225"/>
        <v>125</v>
      </c>
      <c r="P551" s="666">
        <f t="shared" si="225"/>
        <v>60</v>
      </c>
      <c r="Q551" s="666">
        <f t="shared" si="225"/>
        <v>5</v>
      </c>
      <c r="R551" s="1099">
        <f t="shared" si="225"/>
        <v>18</v>
      </c>
      <c r="S551" s="666">
        <f t="shared" si="225"/>
        <v>3</v>
      </c>
      <c r="T551" s="1099">
        <f t="shared" si="225"/>
        <v>10</v>
      </c>
      <c r="U551" s="1099">
        <f t="shared" si="225"/>
        <v>0</v>
      </c>
      <c r="V551" s="1099">
        <f t="shared" si="225"/>
        <v>7.5</v>
      </c>
      <c r="W551" s="666">
        <f t="shared" si="225"/>
        <v>18</v>
      </c>
      <c r="X551" s="1099">
        <f t="shared" si="225"/>
        <v>1.5</v>
      </c>
      <c r="Y551" s="666">
        <f t="shared" si="225"/>
        <v>1</v>
      </c>
      <c r="Z551" s="1099">
        <f t="shared" si="225"/>
        <v>5</v>
      </c>
      <c r="AA551" s="1106"/>
      <c r="AB551" s="1106"/>
      <c r="AC551" s="668"/>
      <c r="AD551" s="670"/>
      <c r="AE551" s="670"/>
      <c r="AF551" s="670"/>
      <c r="AG551" s="670"/>
      <c r="AH551" s="670"/>
      <c r="AI551" s="670"/>
      <c r="AJ551" s="670"/>
      <c r="AK551" s="670"/>
      <c r="AL551" s="670"/>
      <c r="AM551" s="670"/>
      <c r="AN551" s="670"/>
      <c r="AO551" s="670"/>
      <c r="AP551" s="670"/>
      <c r="AQ551" s="670"/>
      <c r="AR551" s="670"/>
      <c r="AS551" s="670"/>
    </row>
    <row r="552" spans="1:45" ht="33.950000000000003" customHeight="1">
      <c r="A552" s="675"/>
      <c r="B552" s="707" t="s">
        <v>468</v>
      </c>
      <c r="C552" s="1108">
        <f>D552+E552+F552</f>
        <v>8</v>
      </c>
      <c r="D552" s="1109">
        <v>3</v>
      </c>
      <c r="E552" s="1109">
        <v>2</v>
      </c>
      <c r="F552" s="1109">
        <v>3</v>
      </c>
      <c r="G552" s="1105"/>
      <c r="H552" s="1105"/>
      <c r="I552" s="1105"/>
      <c r="J552" s="1105">
        <v>1</v>
      </c>
      <c r="K552" s="1105">
        <v>33</v>
      </c>
      <c r="L552" s="1105"/>
      <c r="M552" s="1105"/>
      <c r="N552" s="1104">
        <v>1.5</v>
      </c>
      <c r="O552" s="1105">
        <v>25</v>
      </c>
      <c r="P552" s="1105">
        <v>12</v>
      </c>
      <c r="Q552" s="1105">
        <v>1</v>
      </c>
      <c r="R552" s="1106">
        <f>S552+T552+Z552</f>
        <v>11.166666666666666</v>
      </c>
      <c r="S552" s="1109">
        <v>3</v>
      </c>
      <c r="T552" s="1107">
        <f>U552+V552+X552+Y552</f>
        <v>3.1666666666666665</v>
      </c>
      <c r="U552" s="1107"/>
      <c r="V552" s="1107">
        <f>Q552*N552</f>
        <v>1.5</v>
      </c>
      <c r="W552" s="1105">
        <f>(K552+L552)-(Q552*O552)</f>
        <v>8</v>
      </c>
      <c r="X552" s="1107">
        <f>W552/P552</f>
        <v>0.66666666666666663</v>
      </c>
      <c r="Y552" s="1105">
        <v>1</v>
      </c>
      <c r="Z552" s="1107">
        <v>5</v>
      </c>
      <c r="AA552" s="1107"/>
      <c r="AB552" s="1107"/>
      <c r="AC552" s="675"/>
      <c r="AD552" s="651"/>
      <c r="AE552" s="651"/>
      <c r="AF552" s="651"/>
      <c r="AG552" s="651"/>
      <c r="AH552" s="651"/>
      <c r="AI552" s="651"/>
      <c r="AJ552" s="651"/>
      <c r="AK552" s="651"/>
      <c r="AL552" s="651"/>
      <c r="AM552" s="651"/>
      <c r="AN552" s="651"/>
      <c r="AO552" s="651"/>
      <c r="AP552" s="651"/>
      <c r="AQ552" s="651"/>
      <c r="AR552" s="651"/>
      <c r="AS552" s="651"/>
    </row>
    <row r="553" spans="1:45" ht="33.950000000000003" customHeight="1">
      <c r="A553" s="675"/>
      <c r="B553" s="707" t="s">
        <v>469</v>
      </c>
      <c r="C553" s="1108">
        <f>D553+E553+F553</f>
        <v>2</v>
      </c>
      <c r="D553" s="1109"/>
      <c r="E553" s="1109">
        <v>2</v>
      </c>
      <c r="F553" s="1109"/>
      <c r="G553" s="1105"/>
      <c r="H553" s="1105"/>
      <c r="I553" s="1105"/>
      <c r="J553" s="1105">
        <v>1</v>
      </c>
      <c r="K553" s="1105">
        <v>20</v>
      </c>
      <c r="L553" s="1105">
        <v>1</v>
      </c>
      <c r="M553" s="1105"/>
      <c r="N553" s="1104">
        <v>1.5</v>
      </c>
      <c r="O553" s="1105">
        <v>25</v>
      </c>
      <c r="P553" s="1105">
        <v>12</v>
      </c>
      <c r="Q553" s="1105">
        <v>1</v>
      </c>
      <c r="R553" s="1106">
        <f>S553+T553+Z553</f>
        <v>1.5</v>
      </c>
      <c r="S553" s="1109"/>
      <c r="T553" s="1107">
        <f>U553+V553+X553+Y553</f>
        <v>1.5</v>
      </c>
      <c r="U553" s="1107"/>
      <c r="V553" s="1107">
        <f>Q553*N553</f>
        <v>1.5</v>
      </c>
      <c r="W553" s="1105"/>
      <c r="X553" s="1107"/>
      <c r="Y553" s="1105"/>
      <c r="Z553" s="1107"/>
      <c r="AA553" s="1107"/>
      <c r="AB553" s="1107"/>
      <c r="AC553" s="675"/>
      <c r="AD553" s="651"/>
      <c r="AE553" s="651"/>
      <c r="AF553" s="651"/>
      <c r="AG553" s="651"/>
      <c r="AH553" s="651"/>
      <c r="AI553" s="651"/>
      <c r="AJ553" s="651"/>
      <c r="AK553" s="651"/>
      <c r="AL553" s="651"/>
      <c r="AM553" s="651"/>
      <c r="AN553" s="651"/>
      <c r="AO553" s="651"/>
      <c r="AP553" s="651"/>
      <c r="AQ553" s="651"/>
      <c r="AR553" s="651"/>
      <c r="AS553" s="651"/>
    </row>
    <row r="554" spans="1:45" ht="33.950000000000003" customHeight="1">
      <c r="A554" s="675"/>
      <c r="B554" s="707" t="s">
        <v>470</v>
      </c>
      <c r="C554" s="1108">
        <f>D554+E554+F554</f>
        <v>1</v>
      </c>
      <c r="D554" s="1109"/>
      <c r="E554" s="1109">
        <v>1</v>
      </c>
      <c r="F554" s="1109"/>
      <c r="G554" s="1105"/>
      <c r="H554" s="1105"/>
      <c r="I554" s="1105"/>
      <c r="J554" s="1105">
        <v>1</v>
      </c>
      <c r="K554" s="1105">
        <v>27</v>
      </c>
      <c r="L554" s="1105">
        <v>1</v>
      </c>
      <c r="M554" s="1105"/>
      <c r="N554" s="1104">
        <v>1.5</v>
      </c>
      <c r="O554" s="1105">
        <v>25</v>
      </c>
      <c r="P554" s="1105">
        <v>12</v>
      </c>
      <c r="Q554" s="1105">
        <v>1</v>
      </c>
      <c r="R554" s="1106">
        <f>S554+T554+Z554</f>
        <v>1.75</v>
      </c>
      <c r="S554" s="1109"/>
      <c r="T554" s="1107">
        <f>U554+V554+X554+Y554</f>
        <v>1.75</v>
      </c>
      <c r="U554" s="1107"/>
      <c r="V554" s="1107">
        <f>Q554*N554</f>
        <v>1.5</v>
      </c>
      <c r="W554" s="1105">
        <f>(K554+L554)-(Q554*O554)</f>
        <v>3</v>
      </c>
      <c r="X554" s="1107">
        <f>W554/P554</f>
        <v>0.25</v>
      </c>
      <c r="Y554" s="1105"/>
      <c r="Z554" s="1107"/>
      <c r="AA554" s="1107"/>
      <c r="AB554" s="1107"/>
      <c r="AC554" s="675"/>
      <c r="AD554" s="651"/>
      <c r="AE554" s="651"/>
      <c r="AF554" s="651"/>
      <c r="AG554" s="651"/>
      <c r="AH554" s="651"/>
      <c r="AI554" s="651"/>
      <c r="AJ554" s="651"/>
      <c r="AK554" s="651"/>
      <c r="AL554" s="651"/>
      <c r="AM554" s="651"/>
      <c r="AN554" s="651"/>
      <c r="AO554" s="651"/>
      <c r="AP554" s="651"/>
      <c r="AQ554" s="651"/>
      <c r="AR554" s="651"/>
      <c r="AS554" s="651"/>
    </row>
    <row r="555" spans="1:45" ht="33.950000000000003" customHeight="1">
      <c r="A555" s="675"/>
      <c r="B555" s="707" t="s">
        <v>471</v>
      </c>
      <c r="C555" s="1108">
        <f>D555+E555+F555</f>
        <v>1</v>
      </c>
      <c r="D555" s="1109"/>
      <c r="E555" s="1109">
        <v>1</v>
      </c>
      <c r="F555" s="1109"/>
      <c r="G555" s="1105"/>
      <c r="H555" s="1105"/>
      <c r="I555" s="1105"/>
      <c r="J555" s="1105">
        <v>1</v>
      </c>
      <c r="K555" s="1105">
        <v>20</v>
      </c>
      <c r="L555" s="1105"/>
      <c r="M555" s="1105"/>
      <c r="N555" s="1104">
        <v>1.5</v>
      </c>
      <c r="O555" s="1105">
        <v>25</v>
      </c>
      <c r="P555" s="1105">
        <v>12</v>
      </c>
      <c r="Q555" s="1105">
        <v>1</v>
      </c>
      <c r="R555" s="1106">
        <f>S555+T555+Z555</f>
        <v>1.5</v>
      </c>
      <c r="S555" s="1109"/>
      <c r="T555" s="1107">
        <f>U555+V555+X555+Y555</f>
        <v>1.5</v>
      </c>
      <c r="U555" s="1107"/>
      <c r="V555" s="1107">
        <f>Q555*N555</f>
        <v>1.5</v>
      </c>
      <c r="W555" s="1105"/>
      <c r="X555" s="1107"/>
      <c r="Y555" s="1105"/>
      <c r="Z555" s="1107"/>
      <c r="AA555" s="1107"/>
      <c r="AB555" s="1107"/>
      <c r="AC555" s="675"/>
      <c r="AD555" s="651"/>
      <c r="AE555" s="651"/>
      <c r="AF555" s="651"/>
      <c r="AG555" s="651"/>
      <c r="AH555" s="651"/>
      <c r="AI555" s="651"/>
      <c r="AJ555" s="651"/>
      <c r="AK555" s="651"/>
      <c r="AL555" s="651"/>
      <c r="AM555" s="651"/>
      <c r="AN555" s="651"/>
      <c r="AO555" s="651"/>
      <c r="AP555" s="651"/>
      <c r="AQ555" s="651"/>
      <c r="AR555" s="651"/>
      <c r="AS555" s="651"/>
    </row>
    <row r="556" spans="1:45" ht="33.950000000000003" customHeight="1">
      <c r="A556" s="675"/>
      <c r="B556" s="707" t="s">
        <v>472</v>
      </c>
      <c r="C556" s="1108">
        <f>D556+E556+F556</f>
        <v>1</v>
      </c>
      <c r="D556" s="1109"/>
      <c r="E556" s="1109">
        <v>1</v>
      </c>
      <c r="F556" s="1109"/>
      <c r="G556" s="1105"/>
      <c r="H556" s="1105"/>
      <c r="I556" s="1105"/>
      <c r="J556" s="1105">
        <v>1</v>
      </c>
      <c r="K556" s="1105">
        <v>32</v>
      </c>
      <c r="L556" s="1105"/>
      <c r="M556" s="1105"/>
      <c r="N556" s="1104">
        <v>1.5</v>
      </c>
      <c r="O556" s="1105">
        <v>25</v>
      </c>
      <c r="P556" s="1105">
        <v>12</v>
      </c>
      <c r="Q556" s="1105">
        <v>1</v>
      </c>
      <c r="R556" s="1106">
        <f>S556+T556+Z556</f>
        <v>2.0833333333333335</v>
      </c>
      <c r="S556" s="1109"/>
      <c r="T556" s="1107">
        <f>U556+V556+X556+Y556</f>
        <v>2.0833333333333335</v>
      </c>
      <c r="U556" s="1107"/>
      <c r="V556" s="1107">
        <f>Q556*N556</f>
        <v>1.5</v>
      </c>
      <c r="W556" s="1105">
        <f>(K556+L556)-(Q556*O556)</f>
        <v>7</v>
      </c>
      <c r="X556" s="1107">
        <f>W556/P556</f>
        <v>0.58333333333333337</v>
      </c>
      <c r="Y556" s="1105"/>
      <c r="Z556" s="1107"/>
      <c r="AA556" s="1107"/>
      <c r="AB556" s="1107"/>
      <c r="AC556" s="675"/>
      <c r="AD556" s="651"/>
      <c r="AE556" s="651"/>
      <c r="AF556" s="651"/>
      <c r="AG556" s="651"/>
      <c r="AH556" s="651"/>
      <c r="AI556" s="651"/>
      <c r="AJ556" s="651"/>
      <c r="AK556" s="651"/>
      <c r="AL556" s="651"/>
      <c r="AM556" s="651"/>
      <c r="AN556" s="651"/>
      <c r="AO556" s="651"/>
      <c r="AP556" s="651"/>
      <c r="AQ556" s="651"/>
      <c r="AR556" s="651"/>
      <c r="AS556" s="651"/>
    </row>
    <row r="557" spans="1:45" s="671" customFormat="1" ht="33.950000000000003" customHeight="1">
      <c r="A557" s="668"/>
      <c r="B557" s="669" t="s">
        <v>1411</v>
      </c>
      <c r="C557" s="666">
        <f>C558+C559+C560+C561+C562</f>
        <v>8</v>
      </c>
      <c r="D557" s="666">
        <f t="shared" ref="D557:Z557" si="226">D558+D559+D560+D561+D562</f>
        <v>0</v>
      </c>
      <c r="E557" s="666">
        <f t="shared" si="226"/>
        <v>8</v>
      </c>
      <c r="F557" s="666">
        <f t="shared" si="226"/>
        <v>0</v>
      </c>
      <c r="G557" s="666">
        <f t="shared" si="226"/>
        <v>0</v>
      </c>
      <c r="H557" s="666">
        <f t="shared" si="226"/>
        <v>0</v>
      </c>
      <c r="I557" s="666">
        <f t="shared" si="226"/>
        <v>0</v>
      </c>
      <c r="J557" s="666">
        <f t="shared" si="226"/>
        <v>4</v>
      </c>
      <c r="K557" s="666">
        <f t="shared" si="226"/>
        <v>45</v>
      </c>
      <c r="L557" s="666">
        <f t="shared" si="226"/>
        <v>0</v>
      </c>
      <c r="M557" s="666"/>
      <c r="N557" s="1104"/>
      <c r="O557" s="666">
        <f t="shared" si="226"/>
        <v>125</v>
      </c>
      <c r="P557" s="666">
        <f t="shared" si="226"/>
        <v>60</v>
      </c>
      <c r="Q557" s="666">
        <f t="shared" si="226"/>
        <v>4</v>
      </c>
      <c r="R557" s="1099">
        <f t="shared" si="226"/>
        <v>6</v>
      </c>
      <c r="S557" s="666">
        <f t="shared" si="226"/>
        <v>0</v>
      </c>
      <c r="T557" s="1099">
        <f t="shared" si="226"/>
        <v>6</v>
      </c>
      <c r="U557" s="1099">
        <f t="shared" si="226"/>
        <v>0</v>
      </c>
      <c r="V557" s="1099">
        <f t="shared" si="226"/>
        <v>6</v>
      </c>
      <c r="W557" s="666">
        <f t="shared" si="226"/>
        <v>0</v>
      </c>
      <c r="X557" s="1099">
        <f t="shared" si="226"/>
        <v>0</v>
      </c>
      <c r="Y557" s="666">
        <f t="shared" si="226"/>
        <v>0</v>
      </c>
      <c r="Z557" s="1099">
        <f t="shared" si="226"/>
        <v>0</v>
      </c>
      <c r="AA557" s="1106"/>
      <c r="AB557" s="1106"/>
      <c r="AC557" s="668"/>
      <c r="AD557" s="670"/>
      <c r="AE557" s="670"/>
      <c r="AF557" s="670"/>
      <c r="AG557" s="670"/>
      <c r="AH557" s="670"/>
      <c r="AI557" s="670"/>
      <c r="AJ557" s="670"/>
      <c r="AK557" s="670"/>
      <c r="AL557" s="670"/>
      <c r="AM557" s="670"/>
      <c r="AN557" s="670"/>
      <c r="AO557" s="670"/>
      <c r="AP557" s="670"/>
      <c r="AQ557" s="670"/>
      <c r="AR557" s="670"/>
      <c r="AS557" s="670"/>
    </row>
    <row r="558" spans="1:45" ht="33.950000000000003" customHeight="1">
      <c r="A558" s="675"/>
      <c r="B558" s="707" t="s">
        <v>468</v>
      </c>
      <c r="C558" s="1108">
        <f t="shared" ref="C558:C562" si="227">D558+E558+F558</f>
        <v>0</v>
      </c>
      <c r="D558" s="1109"/>
      <c r="E558" s="1109"/>
      <c r="F558" s="1109"/>
      <c r="G558" s="1105"/>
      <c r="H558" s="1105"/>
      <c r="I558" s="1105"/>
      <c r="J558" s="1105"/>
      <c r="K558" s="1105"/>
      <c r="L558" s="1105"/>
      <c r="M558" s="1105"/>
      <c r="N558" s="1104">
        <v>1.5</v>
      </c>
      <c r="O558" s="1105">
        <v>25</v>
      </c>
      <c r="P558" s="1105">
        <v>12</v>
      </c>
      <c r="Q558" s="1105"/>
      <c r="R558" s="1106">
        <f>S558+T558+Z558</f>
        <v>0</v>
      </c>
      <c r="S558" s="1109"/>
      <c r="T558" s="1107">
        <f>U558+V558+X558+Y558</f>
        <v>0</v>
      </c>
      <c r="U558" s="1107"/>
      <c r="V558" s="1107">
        <f>Q558*N558</f>
        <v>0</v>
      </c>
      <c r="W558" s="1105"/>
      <c r="X558" s="1107"/>
      <c r="Y558" s="1105"/>
      <c r="Z558" s="1107"/>
      <c r="AA558" s="1107"/>
      <c r="AB558" s="1107"/>
      <c r="AC558" s="675"/>
      <c r="AD558" s="651"/>
      <c r="AE558" s="651"/>
      <c r="AF558" s="651"/>
      <c r="AG558" s="651"/>
      <c r="AH558" s="651"/>
      <c r="AI558" s="651"/>
      <c r="AJ558" s="651"/>
      <c r="AK558" s="651"/>
      <c r="AL558" s="651"/>
      <c r="AM558" s="651"/>
      <c r="AN558" s="651"/>
      <c r="AO558" s="651"/>
      <c r="AP558" s="651"/>
      <c r="AQ558" s="651"/>
      <c r="AR558" s="651"/>
      <c r="AS558" s="651"/>
    </row>
    <row r="559" spans="1:45" ht="33.950000000000003" customHeight="1">
      <c r="A559" s="675"/>
      <c r="B559" s="707" t="s">
        <v>469</v>
      </c>
      <c r="C559" s="1108">
        <f t="shared" si="227"/>
        <v>2</v>
      </c>
      <c r="D559" s="1109"/>
      <c r="E559" s="1109">
        <v>2</v>
      </c>
      <c r="F559" s="1109"/>
      <c r="G559" s="1105"/>
      <c r="H559" s="1105"/>
      <c r="I559" s="1105"/>
      <c r="J559" s="1105">
        <v>1</v>
      </c>
      <c r="K559" s="1105">
        <v>8</v>
      </c>
      <c r="L559" s="1105"/>
      <c r="M559" s="1105"/>
      <c r="N559" s="1104">
        <v>1.5</v>
      </c>
      <c r="O559" s="1105">
        <v>25</v>
      </c>
      <c r="P559" s="1105">
        <v>12</v>
      </c>
      <c r="Q559" s="1105">
        <v>1</v>
      </c>
      <c r="R559" s="1106">
        <f>S559+T559+Z559</f>
        <v>1.5</v>
      </c>
      <c r="S559" s="1109"/>
      <c r="T559" s="1107">
        <f>U559+V559+X559+Y559</f>
        <v>1.5</v>
      </c>
      <c r="U559" s="1107"/>
      <c r="V559" s="1107">
        <f>Q559*N559</f>
        <v>1.5</v>
      </c>
      <c r="W559" s="1105"/>
      <c r="X559" s="1107"/>
      <c r="Y559" s="1105"/>
      <c r="Z559" s="1107"/>
      <c r="AA559" s="1107"/>
      <c r="AB559" s="1107"/>
      <c r="AC559" s="675"/>
      <c r="AD559" s="651"/>
      <c r="AE559" s="651"/>
      <c r="AF559" s="651"/>
      <c r="AG559" s="651"/>
      <c r="AH559" s="651"/>
      <c r="AI559" s="651"/>
      <c r="AJ559" s="651"/>
      <c r="AK559" s="651"/>
      <c r="AL559" s="651"/>
      <c r="AM559" s="651"/>
      <c r="AN559" s="651"/>
      <c r="AO559" s="651"/>
      <c r="AP559" s="651"/>
      <c r="AQ559" s="651"/>
      <c r="AR559" s="651"/>
      <c r="AS559" s="651"/>
    </row>
    <row r="560" spans="1:45" ht="33.950000000000003" customHeight="1">
      <c r="A560" s="675"/>
      <c r="B560" s="707" t="s">
        <v>470</v>
      </c>
      <c r="C560" s="1108">
        <f t="shared" si="227"/>
        <v>2</v>
      </c>
      <c r="D560" s="1109"/>
      <c r="E560" s="1109">
        <v>2</v>
      </c>
      <c r="F560" s="1109"/>
      <c r="G560" s="1105"/>
      <c r="H560" s="1105"/>
      <c r="I560" s="1105"/>
      <c r="J560" s="1105">
        <v>1</v>
      </c>
      <c r="K560" s="1105">
        <v>9</v>
      </c>
      <c r="L560" s="1105"/>
      <c r="M560" s="1105"/>
      <c r="N560" s="1104">
        <v>1.5</v>
      </c>
      <c r="O560" s="1105">
        <v>25</v>
      </c>
      <c r="P560" s="1105">
        <v>12</v>
      </c>
      <c r="Q560" s="1105">
        <v>1</v>
      </c>
      <c r="R560" s="1106">
        <f>S560+T560+Z560</f>
        <v>1.5</v>
      </c>
      <c r="S560" s="1109"/>
      <c r="T560" s="1107">
        <f>U560+V560+X560+Y560</f>
        <v>1.5</v>
      </c>
      <c r="U560" s="1107"/>
      <c r="V560" s="1107">
        <f>Q560*N560</f>
        <v>1.5</v>
      </c>
      <c r="W560" s="1105"/>
      <c r="X560" s="1107"/>
      <c r="Y560" s="1105"/>
      <c r="Z560" s="1107"/>
      <c r="AA560" s="1107"/>
      <c r="AB560" s="1107"/>
      <c r="AC560" s="675"/>
      <c r="AD560" s="651"/>
      <c r="AE560" s="651"/>
      <c r="AF560" s="651"/>
      <c r="AG560" s="651"/>
      <c r="AH560" s="651"/>
      <c r="AI560" s="651"/>
      <c r="AJ560" s="651"/>
      <c r="AK560" s="651"/>
      <c r="AL560" s="651"/>
      <c r="AM560" s="651"/>
      <c r="AN560" s="651"/>
      <c r="AO560" s="651"/>
      <c r="AP560" s="651"/>
      <c r="AQ560" s="651"/>
      <c r="AR560" s="651"/>
      <c r="AS560" s="651"/>
    </row>
    <row r="561" spans="1:45" ht="33.950000000000003" customHeight="1">
      <c r="A561" s="675"/>
      <c r="B561" s="707" t="s">
        <v>471</v>
      </c>
      <c r="C561" s="1108">
        <f t="shared" si="227"/>
        <v>2</v>
      </c>
      <c r="D561" s="1109"/>
      <c r="E561" s="1109">
        <v>2</v>
      </c>
      <c r="F561" s="1109"/>
      <c r="G561" s="1105"/>
      <c r="H561" s="1105"/>
      <c r="I561" s="1105"/>
      <c r="J561" s="1105">
        <v>1</v>
      </c>
      <c r="K561" s="1105">
        <v>14</v>
      </c>
      <c r="L561" s="1105"/>
      <c r="M561" s="1105"/>
      <c r="N561" s="1104">
        <v>1.5</v>
      </c>
      <c r="O561" s="1105">
        <v>25</v>
      </c>
      <c r="P561" s="1105">
        <v>12</v>
      </c>
      <c r="Q561" s="1105">
        <v>1</v>
      </c>
      <c r="R561" s="1106">
        <f>S561+T561+Z561</f>
        <v>1.5</v>
      </c>
      <c r="S561" s="1109"/>
      <c r="T561" s="1107">
        <f>U561+V561+X561+Y561</f>
        <v>1.5</v>
      </c>
      <c r="U561" s="1107"/>
      <c r="V561" s="1107">
        <f>Q561*N561</f>
        <v>1.5</v>
      </c>
      <c r="W561" s="1105"/>
      <c r="X561" s="1107"/>
      <c r="Y561" s="1105"/>
      <c r="Z561" s="1107"/>
      <c r="AA561" s="1107"/>
      <c r="AB561" s="1107"/>
      <c r="AC561" s="675"/>
      <c r="AD561" s="651"/>
      <c r="AE561" s="651"/>
      <c r="AF561" s="651"/>
      <c r="AG561" s="651"/>
      <c r="AH561" s="651"/>
      <c r="AI561" s="651"/>
      <c r="AJ561" s="651"/>
      <c r="AK561" s="651"/>
      <c r="AL561" s="651"/>
      <c r="AM561" s="651"/>
      <c r="AN561" s="651"/>
      <c r="AO561" s="651"/>
      <c r="AP561" s="651"/>
      <c r="AQ561" s="651"/>
      <c r="AR561" s="651"/>
      <c r="AS561" s="651"/>
    </row>
    <row r="562" spans="1:45" ht="33.950000000000003" customHeight="1">
      <c r="A562" s="675"/>
      <c r="B562" s="707" t="s">
        <v>472</v>
      </c>
      <c r="C562" s="1108">
        <f t="shared" si="227"/>
        <v>2</v>
      </c>
      <c r="D562" s="1109"/>
      <c r="E562" s="1109">
        <v>2</v>
      </c>
      <c r="F562" s="1109"/>
      <c r="G562" s="1105"/>
      <c r="H562" s="1105"/>
      <c r="I562" s="1105"/>
      <c r="J562" s="1105">
        <v>1</v>
      </c>
      <c r="K562" s="1105">
        <v>14</v>
      </c>
      <c r="L562" s="1105"/>
      <c r="M562" s="1105"/>
      <c r="N562" s="1104">
        <v>1.5</v>
      </c>
      <c r="O562" s="1105">
        <v>25</v>
      </c>
      <c r="P562" s="1105">
        <v>12</v>
      </c>
      <c r="Q562" s="1105">
        <v>1</v>
      </c>
      <c r="R562" s="1106">
        <f>S562+T562+Z562</f>
        <v>1.5</v>
      </c>
      <c r="S562" s="1109"/>
      <c r="T562" s="1107">
        <f>U562+V562+X562+Y562</f>
        <v>1.5</v>
      </c>
      <c r="U562" s="1107"/>
      <c r="V562" s="1107">
        <f>Q562*N562</f>
        <v>1.5</v>
      </c>
      <c r="W562" s="1105"/>
      <c r="X562" s="1107"/>
      <c r="Y562" s="1105"/>
      <c r="Z562" s="1107"/>
      <c r="AA562" s="1107"/>
      <c r="AB562" s="1107"/>
      <c r="AC562" s="675"/>
      <c r="AD562" s="651"/>
      <c r="AE562" s="651"/>
      <c r="AF562" s="651"/>
      <c r="AG562" s="651"/>
      <c r="AH562" s="651"/>
      <c r="AI562" s="651"/>
      <c r="AJ562" s="651"/>
      <c r="AK562" s="651"/>
      <c r="AL562" s="651"/>
      <c r="AM562" s="651"/>
      <c r="AN562" s="651"/>
      <c r="AO562" s="651"/>
      <c r="AP562" s="651"/>
      <c r="AQ562" s="651"/>
      <c r="AR562" s="651"/>
      <c r="AS562" s="651"/>
    </row>
    <row r="563" spans="1:45" s="671" customFormat="1" ht="33.950000000000003" customHeight="1">
      <c r="A563" s="668">
        <v>2</v>
      </c>
      <c r="B563" s="669" t="s">
        <v>1412</v>
      </c>
      <c r="C563" s="666">
        <f>C564+C570+C576+C582</f>
        <v>27</v>
      </c>
      <c r="D563" s="666">
        <f t="shared" ref="D563:Z563" si="228">D564+D570+D576+D582</f>
        <v>3</v>
      </c>
      <c r="E563" s="666">
        <f t="shared" si="228"/>
        <v>21</v>
      </c>
      <c r="F563" s="666">
        <f t="shared" si="228"/>
        <v>3</v>
      </c>
      <c r="G563" s="666">
        <f t="shared" si="228"/>
        <v>0</v>
      </c>
      <c r="H563" s="666">
        <f t="shared" si="228"/>
        <v>0</v>
      </c>
      <c r="I563" s="666">
        <f t="shared" si="228"/>
        <v>0</v>
      </c>
      <c r="J563" s="666">
        <f t="shared" si="228"/>
        <v>15</v>
      </c>
      <c r="K563" s="666">
        <f t="shared" si="228"/>
        <v>314</v>
      </c>
      <c r="L563" s="666">
        <f t="shared" si="228"/>
        <v>13</v>
      </c>
      <c r="M563" s="666"/>
      <c r="N563" s="1104"/>
      <c r="O563" s="666">
        <f t="shared" si="228"/>
        <v>500</v>
      </c>
      <c r="P563" s="666">
        <f t="shared" si="228"/>
        <v>240</v>
      </c>
      <c r="Q563" s="666">
        <f t="shared" si="228"/>
        <v>17</v>
      </c>
      <c r="R563" s="1099">
        <f t="shared" si="228"/>
        <v>35.583333333333329</v>
      </c>
      <c r="S563" s="666">
        <f t="shared" si="228"/>
        <v>3</v>
      </c>
      <c r="T563" s="1099">
        <f t="shared" si="228"/>
        <v>27.583333333333332</v>
      </c>
      <c r="U563" s="1099">
        <f t="shared" si="228"/>
        <v>0</v>
      </c>
      <c r="V563" s="1099">
        <f t="shared" si="228"/>
        <v>25.5</v>
      </c>
      <c r="W563" s="666">
        <f t="shared" si="228"/>
        <v>13</v>
      </c>
      <c r="X563" s="1099">
        <f t="shared" si="228"/>
        <v>1.0833333333333333</v>
      </c>
      <c r="Y563" s="666">
        <f t="shared" si="228"/>
        <v>1</v>
      </c>
      <c r="Z563" s="1099">
        <f t="shared" si="228"/>
        <v>5</v>
      </c>
      <c r="AA563" s="1100">
        <f>(T563-E563)*70%</f>
        <v>4.6083333333333325</v>
      </c>
      <c r="AB563" s="1100">
        <f>(Z563-F563)*70%</f>
        <v>1.4</v>
      </c>
      <c r="AC563" s="668"/>
      <c r="AD563" s="670"/>
      <c r="AE563" s="670"/>
      <c r="AF563" s="670"/>
      <c r="AG563" s="670"/>
      <c r="AH563" s="670"/>
      <c r="AI563" s="670"/>
      <c r="AJ563" s="670"/>
      <c r="AK563" s="670"/>
      <c r="AL563" s="670"/>
      <c r="AM563" s="670"/>
      <c r="AN563" s="670"/>
      <c r="AO563" s="670"/>
      <c r="AP563" s="670"/>
      <c r="AQ563" s="670"/>
      <c r="AR563" s="670"/>
      <c r="AS563" s="670"/>
    </row>
    <row r="564" spans="1:45" s="671" customFormat="1" ht="33.950000000000003" customHeight="1">
      <c r="A564" s="668"/>
      <c r="B564" s="669" t="s">
        <v>652</v>
      </c>
      <c r="C564" s="666">
        <f>C565+C566+C567+C568+C569</f>
        <v>20</v>
      </c>
      <c r="D564" s="666">
        <f t="shared" ref="D564:Z564" si="229">D565+D566+D567+D568+D569</f>
        <v>3</v>
      </c>
      <c r="E564" s="666">
        <f t="shared" si="229"/>
        <v>14</v>
      </c>
      <c r="F564" s="666">
        <f t="shared" si="229"/>
        <v>3</v>
      </c>
      <c r="G564" s="666">
        <f t="shared" si="229"/>
        <v>0</v>
      </c>
      <c r="H564" s="666">
        <f t="shared" si="229"/>
        <v>0</v>
      </c>
      <c r="I564" s="666">
        <f t="shared" si="229"/>
        <v>0</v>
      </c>
      <c r="J564" s="666">
        <f t="shared" si="229"/>
        <v>10</v>
      </c>
      <c r="K564" s="666">
        <f t="shared" si="229"/>
        <v>262</v>
      </c>
      <c r="L564" s="666">
        <f t="shared" si="229"/>
        <v>13</v>
      </c>
      <c r="M564" s="666"/>
      <c r="N564" s="1104"/>
      <c r="O564" s="666">
        <f t="shared" si="229"/>
        <v>125</v>
      </c>
      <c r="P564" s="666">
        <f t="shared" si="229"/>
        <v>60</v>
      </c>
      <c r="Q564" s="666">
        <f t="shared" si="229"/>
        <v>11</v>
      </c>
      <c r="R564" s="1099">
        <f t="shared" si="229"/>
        <v>26.583333333333332</v>
      </c>
      <c r="S564" s="666">
        <f t="shared" si="229"/>
        <v>3</v>
      </c>
      <c r="T564" s="1099">
        <f t="shared" si="229"/>
        <v>18.583333333333332</v>
      </c>
      <c r="U564" s="1099">
        <f t="shared" si="229"/>
        <v>0</v>
      </c>
      <c r="V564" s="1099">
        <f t="shared" si="229"/>
        <v>16.5</v>
      </c>
      <c r="W564" s="666">
        <f t="shared" si="229"/>
        <v>13</v>
      </c>
      <c r="X564" s="1099">
        <f t="shared" si="229"/>
        <v>1.0833333333333333</v>
      </c>
      <c r="Y564" s="666">
        <f t="shared" si="229"/>
        <v>1</v>
      </c>
      <c r="Z564" s="1099">
        <f t="shared" si="229"/>
        <v>5</v>
      </c>
      <c r="AA564" s="1106"/>
      <c r="AB564" s="1106"/>
      <c r="AC564" s="668"/>
      <c r="AD564" s="670"/>
      <c r="AE564" s="670"/>
      <c r="AF564" s="670"/>
      <c r="AG564" s="670"/>
      <c r="AH564" s="670"/>
      <c r="AI564" s="670"/>
      <c r="AJ564" s="670"/>
      <c r="AK564" s="670"/>
      <c r="AL564" s="670"/>
      <c r="AM564" s="670"/>
      <c r="AN564" s="670"/>
      <c r="AO564" s="670"/>
      <c r="AP564" s="670"/>
      <c r="AQ564" s="670"/>
      <c r="AR564" s="670"/>
      <c r="AS564" s="670"/>
    </row>
    <row r="565" spans="1:45" ht="33.950000000000003" customHeight="1">
      <c r="A565" s="672"/>
      <c r="B565" s="707" t="s">
        <v>468</v>
      </c>
      <c r="C565" s="1108">
        <f t="shared" ref="C565:C569" si="230">D565+E565+F565</f>
        <v>9</v>
      </c>
      <c r="D565" s="1109">
        <v>3</v>
      </c>
      <c r="E565" s="1109">
        <v>3</v>
      </c>
      <c r="F565" s="1109">
        <v>3</v>
      </c>
      <c r="G565" s="1105"/>
      <c r="H565" s="1105"/>
      <c r="I565" s="1105"/>
      <c r="J565" s="1105">
        <v>2</v>
      </c>
      <c r="K565" s="1105">
        <v>44</v>
      </c>
      <c r="L565" s="1105">
        <v>1</v>
      </c>
      <c r="M565" s="1105"/>
      <c r="N565" s="1104">
        <v>1.5</v>
      </c>
      <c r="O565" s="715">
        <v>25</v>
      </c>
      <c r="P565" s="705">
        <v>12</v>
      </c>
      <c r="Q565" s="1105">
        <v>2</v>
      </c>
      <c r="R565" s="1106">
        <f>S565+T565+Z565</f>
        <v>12</v>
      </c>
      <c r="S565" s="1109">
        <v>3</v>
      </c>
      <c r="T565" s="1107">
        <f t="shared" ref="T565:T587" si="231">U565+V565+X565+Y565</f>
        <v>4</v>
      </c>
      <c r="U565" s="1107"/>
      <c r="V565" s="1107">
        <f>Q565*N565</f>
        <v>3</v>
      </c>
      <c r="W565" s="1105"/>
      <c r="X565" s="1107"/>
      <c r="Y565" s="1105">
        <v>1</v>
      </c>
      <c r="Z565" s="1107">
        <v>5</v>
      </c>
      <c r="AA565" s="1107"/>
      <c r="AB565" s="1107"/>
      <c r="AC565" s="675"/>
      <c r="AD565" s="651"/>
      <c r="AE565" s="651"/>
      <c r="AF565" s="651"/>
      <c r="AG565" s="651"/>
      <c r="AH565" s="651"/>
      <c r="AI565" s="651"/>
      <c r="AJ565" s="651"/>
      <c r="AK565" s="651"/>
      <c r="AL565" s="651"/>
      <c r="AM565" s="651"/>
      <c r="AN565" s="651"/>
      <c r="AO565" s="651"/>
      <c r="AP565" s="651"/>
      <c r="AQ565" s="651"/>
      <c r="AR565" s="651"/>
      <c r="AS565" s="651"/>
    </row>
    <row r="566" spans="1:45" ht="33.950000000000003" customHeight="1">
      <c r="A566" s="672"/>
      <c r="B566" s="707" t="s">
        <v>469</v>
      </c>
      <c r="C566" s="1108">
        <f t="shared" si="230"/>
        <v>2</v>
      </c>
      <c r="D566" s="1109"/>
      <c r="E566" s="1109">
        <v>2</v>
      </c>
      <c r="F566" s="1109"/>
      <c r="G566" s="1105"/>
      <c r="H566" s="1105"/>
      <c r="I566" s="1105"/>
      <c r="J566" s="1105">
        <v>1</v>
      </c>
      <c r="K566" s="1105">
        <v>23</v>
      </c>
      <c r="L566" s="1105">
        <v>1</v>
      </c>
      <c r="M566" s="1105"/>
      <c r="N566" s="1104">
        <v>1.5</v>
      </c>
      <c r="O566" s="715">
        <v>25</v>
      </c>
      <c r="P566" s="705">
        <v>12</v>
      </c>
      <c r="Q566" s="1105">
        <v>1</v>
      </c>
      <c r="R566" s="1106">
        <f>S566+T566+Z566</f>
        <v>1.5</v>
      </c>
      <c r="S566" s="1109"/>
      <c r="T566" s="1107">
        <f t="shared" si="231"/>
        <v>1.5</v>
      </c>
      <c r="U566" s="1107"/>
      <c r="V566" s="1107">
        <f>Q566*N566</f>
        <v>1.5</v>
      </c>
      <c r="W566" s="1105"/>
      <c r="X566" s="1107"/>
      <c r="Y566" s="1105"/>
      <c r="Z566" s="1107"/>
      <c r="AA566" s="1107"/>
      <c r="AB566" s="1107"/>
      <c r="AC566" s="675"/>
      <c r="AD566" s="651"/>
      <c r="AE566" s="651"/>
      <c r="AF566" s="651"/>
      <c r="AG566" s="651"/>
      <c r="AH566" s="651"/>
      <c r="AI566" s="651"/>
      <c r="AJ566" s="651"/>
      <c r="AK566" s="651"/>
      <c r="AL566" s="651"/>
      <c r="AM566" s="651"/>
      <c r="AN566" s="651"/>
      <c r="AO566" s="651"/>
      <c r="AP566" s="651"/>
      <c r="AQ566" s="651"/>
      <c r="AR566" s="651"/>
      <c r="AS566" s="651"/>
    </row>
    <row r="567" spans="1:45" ht="33.950000000000003" customHeight="1">
      <c r="A567" s="672"/>
      <c r="B567" s="707" t="s">
        <v>470</v>
      </c>
      <c r="C567" s="1108">
        <f t="shared" si="230"/>
        <v>3</v>
      </c>
      <c r="D567" s="1109"/>
      <c r="E567" s="1109">
        <v>3</v>
      </c>
      <c r="F567" s="1109"/>
      <c r="G567" s="1105"/>
      <c r="H567" s="1105"/>
      <c r="I567" s="1105"/>
      <c r="J567" s="1105">
        <v>3</v>
      </c>
      <c r="K567" s="1105">
        <v>68</v>
      </c>
      <c r="L567" s="1105">
        <v>5</v>
      </c>
      <c r="M567" s="1105"/>
      <c r="N567" s="1104">
        <v>1.5</v>
      </c>
      <c r="O567" s="715">
        <v>25</v>
      </c>
      <c r="P567" s="705">
        <v>12</v>
      </c>
      <c r="Q567" s="1105">
        <v>3</v>
      </c>
      <c r="R567" s="1106">
        <f>S567+T567+Z567</f>
        <v>4.5</v>
      </c>
      <c r="S567" s="1109"/>
      <c r="T567" s="1107">
        <f t="shared" si="231"/>
        <v>4.5</v>
      </c>
      <c r="U567" s="1107"/>
      <c r="V567" s="1107">
        <f>Q567*N567</f>
        <v>4.5</v>
      </c>
      <c r="W567" s="1105"/>
      <c r="X567" s="1107"/>
      <c r="Y567" s="1105"/>
      <c r="Z567" s="1107"/>
      <c r="AA567" s="1107"/>
      <c r="AB567" s="1107"/>
      <c r="AC567" s="675"/>
      <c r="AD567" s="651"/>
      <c r="AE567" s="651"/>
      <c r="AF567" s="651"/>
      <c r="AG567" s="651"/>
      <c r="AH567" s="651"/>
      <c r="AI567" s="651"/>
      <c r="AJ567" s="651"/>
      <c r="AK567" s="651"/>
      <c r="AL567" s="651"/>
      <c r="AM567" s="651"/>
      <c r="AN567" s="651"/>
      <c r="AO567" s="651"/>
      <c r="AP567" s="651"/>
      <c r="AQ567" s="651"/>
      <c r="AR567" s="651"/>
      <c r="AS567" s="651"/>
    </row>
    <row r="568" spans="1:45" ht="33.950000000000003" customHeight="1">
      <c r="A568" s="672"/>
      <c r="B568" s="707" t="s">
        <v>471</v>
      </c>
      <c r="C568" s="1108">
        <f t="shared" si="230"/>
        <v>3</v>
      </c>
      <c r="D568" s="1109"/>
      <c r="E568" s="1109">
        <v>3</v>
      </c>
      <c r="F568" s="1109"/>
      <c r="G568" s="1105"/>
      <c r="H568" s="1105"/>
      <c r="I568" s="1105"/>
      <c r="J568" s="1105">
        <v>2</v>
      </c>
      <c r="K568" s="1105">
        <v>68</v>
      </c>
      <c r="L568" s="1105">
        <v>2</v>
      </c>
      <c r="M568" s="1105"/>
      <c r="N568" s="1104">
        <v>1.5</v>
      </c>
      <c r="O568" s="715">
        <v>25</v>
      </c>
      <c r="P568" s="705">
        <v>12</v>
      </c>
      <c r="Q568" s="1105">
        <v>3</v>
      </c>
      <c r="R568" s="1106">
        <f>S568+T568+Z568</f>
        <v>4.5</v>
      </c>
      <c r="S568" s="1109"/>
      <c r="T568" s="1107">
        <f t="shared" si="231"/>
        <v>4.5</v>
      </c>
      <c r="U568" s="1107"/>
      <c r="V568" s="1107">
        <f>Q568*N568</f>
        <v>4.5</v>
      </c>
      <c r="W568" s="1105"/>
      <c r="X568" s="1107"/>
      <c r="Y568" s="1105"/>
      <c r="Z568" s="1107"/>
      <c r="AA568" s="1107"/>
      <c r="AB568" s="1107"/>
      <c r="AC568" s="675"/>
      <c r="AD568" s="651"/>
      <c r="AE568" s="651"/>
      <c r="AF568" s="651"/>
      <c r="AG568" s="651"/>
      <c r="AH568" s="651"/>
      <c r="AI568" s="651"/>
      <c r="AJ568" s="651"/>
      <c r="AK568" s="651"/>
      <c r="AL568" s="651"/>
      <c r="AM568" s="651"/>
      <c r="AN568" s="651"/>
      <c r="AO568" s="651"/>
      <c r="AP568" s="651"/>
      <c r="AQ568" s="651"/>
      <c r="AR568" s="651"/>
      <c r="AS568" s="651"/>
    </row>
    <row r="569" spans="1:45" ht="33.950000000000003" customHeight="1">
      <c r="A569" s="672"/>
      <c r="B569" s="707" t="s">
        <v>472</v>
      </c>
      <c r="C569" s="1108">
        <f t="shared" si="230"/>
        <v>3</v>
      </c>
      <c r="D569" s="1109"/>
      <c r="E569" s="1109">
        <v>3</v>
      </c>
      <c r="F569" s="1109"/>
      <c r="G569" s="1105"/>
      <c r="H569" s="1105"/>
      <c r="I569" s="1105"/>
      <c r="J569" s="1105">
        <v>2</v>
      </c>
      <c r="K569" s="1105">
        <v>59</v>
      </c>
      <c r="L569" s="1105">
        <v>4</v>
      </c>
      <c r="M569" s="1105"/>
      <c r="N569" s="1104">
        <v>1.5</v>
      </c>
      <c r="O569" s="715">
        <v>25</v>
      </c>
      <c r="P569" s="705">
        <v>12</v>
      </c>
      <c r="Q569" s="1105">
        <v>2</v>
      </c>
      <c r="R569" s="1106">
        <f>S569+T569+Z569</f>
        <v>4.083333333333333</v>
      </c>
      <c r="S569" s="1109"/>
      <c r="T569" s="1107">
        <f t="shared" si="231"/>
        <v>4.083333333333333</v>
      </c>
      <c r="U569" s="1107"/>
      <c r="V569" s="1107">
        <f>Q569*N569</f>
        <v>3</v>
      </c>
      <c r="W569" s="1105">
        <f>(K569+L569)-(Q569*O569)</f>
        <v>13</v>
      </c>
      <c r="X569" s="1107">
        <f>W569/P569</f>
        <v>1.0833333333333333</v>
      </c>
      <c r="Y569" s="1105"/>
      <c r="Z569" s="1107"/>
      <c r="AA569" s="1107"/>
      <c r="AB569" s="1107"/>
      <c r="AC569" s="675"/>
      <c r="AD569" s="651"/>
      <c r="AE569" s="651"/>
      <c r="AF569" s="651"/>
      <c r="AG569" s="651"/>
      <c r="AH569" s="651"/>
      <c r="AI569" s="651"/>
      <c r="AJ569" s="651"/>
      <c r="AK569" s="651"/>
      <c r="AL569" s="651"/>
      <c r="AM569" s="651"/>
      <c r="AN569" s="651"/>
      <c r="AO569" s="651"/>
      <c r="AP569" s="651"/>
      <c r="AQ569" s="651"/>
      <c r="AR569" s="651"/>
      <c r="AS569" s="651"/>
    </row>
    <row r="570" spans="1:45" s="671" customFormat="1" ht="33.950000000000003" customHeight="1">
      <c r="A570" s="692"/>
      <c r="B570" s="716" t="s">
        <v>1413</v>
      </c>
      <c r="C570" s="666">
        <f>C571+C572+C573+C574+C575</f>
        <v>4</v>
      </c>
      <c r="D570" s="666">
        <f t="shared" ref="D570:Z570" si="232">D571+D572+D573+D574+D575</f>
        <v>0</v>
      </c>
      <c r="E570" s="666">
        <f t="shared" si="232"/>
        <v>4</v>
      </c>
      <c r="F570" s="666">
        <f t="shared" si="232"/>
        <v>0</v>
      </c>
      <c r="G570" s="666">
        <f t="shared" si="232"/>
        <v>0</v>
      </c>
      <c r="H570" s="666">
        <f t="shared" si="232"/>
        <v>0</v>
      </c>
      <c r="I570" s="666">
        <f t="shared" si="232"/>
        <v>0</v>
      </c>
      <c r="J570" s="666">
        <f t="shared" si="232"/>
        <v>2</v>
      </c>
      <c r="K570" s="666">
        <f t="shared" si="232"/>
        <v>19</v>
      </c>
      <c r="L570" s="666">
        <f t="shared" si="232"/>
        <v>0</v>
      </c>
      <c r="M570" s="666"/>
      <c r="N570" s="1104"/>
      <c r="O570" s="666">
        <f t="shared" si="232"/>
        <v>125</v>
      </c>
      <c r="P570" s="666">
        <f t="shared" si="232"/>
        <v>60</v>
      </c>
      <c r="Q570" s="666">
        <f t="shared" si="232"/>
        <v>2</v>
      </c>
      <c r="R570" s="1099">
        <f t="shared" si="232"/>
        <v>3</v>
      </c>
      <c r="S570" s="666">
        <f t="shared" si="232"/>
        <v>0</v>
      </c>
      <c r="T570" s="1099">
        <f t="shared" si="232"/>
        <v>3</v>
      </c>
      <c r="U570" s="1099">
        <f t="shared" si="232"/>
        <v>0</v>
      </c>
      <c r="V570" s="1099">
        <f t="shared" si="232"/>
        <v>3</v>
      </c>
      <c r="W570" s="666">
        <f t="shared" si="232"/>
        <v>0</v>
      </c>
      <c r="X570" s="1099">
        <f t="shared" si="232"/>
        <v>0</v>
      </c>
      <c r="Y570" s="666">
        <f t="shared" si="232"/>
        <v>0</v>
      </c>
      <c r="Z570" s="1099">
        <f t="shared" si="232"/>
        <v>0</v>
      </c>
      <c r="AA570" s="1106"/>
      <c r="AB570" s="1106"/>
      <c r="AC570" s="668"/>
      <c r="AD570" s="670"/>
      <c r="AE570" s="670"/>
      <c r="AF570" s="670"/>
      <c r="AG570" s="670"/>
      <c r="AH570" s="670"/>
      <c r="AI570" s="670"/>
      <c r="AJ570" s="670"/>
      <c r="AK570" s="670"/>
      <c r="AL570" s="670"/>
      <c r="AM570" s="670"/>
      <c r="AN570" s="670"/>
      <c r="AO570" s="670"/>
      <c r="AP570" s="670"/>
      <c r="AQ570" s="670"/>
      <c r="AR570" s="670"/>
      <c r="AS570" s="670"/>
    </row>
    <row r="571" spans="1:45" ht="33.950000000000003" customHeight="1">
      <c r="A571" s="672"/>
      <c r="B571" s="707" t="s">
        <v>468</v>
      </c>
      <c r="C571" s="1108">
        <f t="shared" ref="C571:C575" si="233">D571+E571+F571</f>
        <v>2</v>
      </c>
      <c r="D571" s="1109"/>
      <c r="E571" s="1109">
        <v>2</v>
      </c>
      <c r="F571" s="1109"/>
      <c r="G571" s="1105"/>
      <c r="H571" s="1105"/>
      <c r="I571" s="1105"/>
      <c r="J571" s="1105">
        <v>1</v>
      </c>
      <c r="K571" s="1105">
        <v>10</v>
      </c>
      <c r="L571" s="1105"/>
      <c r="M571" s="1105"/>
      <c r="N571" s="1104">
        <v>1.5</v>
      </c>
      <c r="O571" s="715">
        <v>25</v>
      </c>
      <c r="P571" s="705">
        <v>12</v>
      </c>
      <c r="Q571" s="1105">
        <v>1</v>
      </c>
      <c r="R571" s="1106">
        <f>S571+T571+Z571</f>
        <v>1.5</v>
      </c>
      <c r="S571" s="1109"/>
      <c r="T571" s="1107">
        <f t="shared" si="231"/>
        <v>1.5</v>
      </c>
      <c r="U571" s="1107"/>
      <c r="V571" s="1107">
        <f>Q571*N571</f>
        <v>1.5</v>
      </c>
      <c r="W571" s="1105"/>
      <c r="X571" s="1107"/>
      <c r="Y571" s="1105"/>
      <c r="Z571" s="1107"/>
      <c r="AA571" s="1107"/>
      <c r="AB571" s="1107"/>
      <c r="AC571" s="675"/>
      <c r="AD571" s="651"/>
      <c r="AE571" s="651"/>
      <c r="AF571" s="651"/>
      <c r="AG571" s="651"/>
      <c r="AH571" s="651"/>
      <c r="AI571" s="651"/>
      <c r="AJ571" s="651"/>
      <c r="AK571" s="651"/>
      <c r="AL571" s="651"/>
      <c r="AM571" s="651"/>
      <c r="AN571" s="651"/>
      <c r="AO571" s="651"/>
      <c r="AP571" s="651"/>
      <c r="AQ571" s="651"/>
      <c r="AR571" s="651"/>
      <c r="AS571" s="651"/>
    </row>
    <row r="572" spans="1:45" ht="33.950000000000003" customHeight="1">
      <c r="A572" s="672"/>
      <c r="B572" s="707" t="s">
        <v>469</v>
      </c>
      <c r="C572" s="1108">
        <f t="shared" si="233"/>
        <v>2</v>
      </c>
      <c r="D572" s="1109"/>
      <c r="E572" s="1109">
        <v>2</v>
      </c>
      <c r="F572" s="1109"/>
      <c r="G572" s="1105"/>
      <c r="H572" s="1105"/>
      <c r="I572" s="1105"/>
      <c r="J572" s="1105">
        <v>1</v>
      </c>
      <c r="K572" s="1105">
        <v>9</v>
      </c>
      <c r="L572" s="1105"/>
      <c r="M572" s="1105"/>
      <c r="N572" s="1104">
        <v>1.5</v>
      </c>
      <c r="O572" s="715">
        <v>25</v>
      </c>
      <c r="P572" s="705">
        <v>12</v>
      </c>
      <c r="Q572" s="1105">
        <v>1</v>
      </c>
      <c r="R572" s="1106">
        <f>S572+T572+Z572</f>
        <v>1.5</v>
      </c>
      <c r="S572" s="1109"/>
      <c r="T572" s="1107">
        <f t="shared" si="231"/>
        <v>1.5</v>
      </c>
      <c r="U572" s="1107"/>
      <c r="V572" s="1107">
        <f>Q572*N572</f>
        <v>1.5</v>
      </c>
      <c r="W572" s="1105"/>
      <c r="X572" s="1107"/>
      <c r="Y572" s="1105"/>
      <c r="Z572" s="1107"/>
      <c r="AA572" s="1107"/>
      <c r="AB572" s="1107"/>
      <c r="AC572" s="675"/>
      <c r="AD572" s="651"/>
      <c r="AE572" s="651"/>
      <c r="AF572" s="651"/>
      <c r="AG572" s="651"/>
      <c r="AH572" s="651"/>
      <c r="AI572" s="651"/>
      <c r="AJ572" s="651"/>
      <c r="AK572" s="651"/>
      <c r="AL572" s="651"/>
      <c r="AM572" s="651"/>
      <c r="AN572" s="651"/>
      <c r="AO572" s="651"/>
      <c r="AP572" s="651"/>
      <c r="AQ572" s="651"/>
      <c r="AR572" s="651"/>
      <c r="AS572" s="651"/>
    </row>
    <row r="573" spans="1:45" ht="33.950000000000003" customHeight="1">
      <c r="A573" s="672"/>
      <c r="B573" s="707" t="s">
        <v>470</v>
      </c>
      <c r="C573" s="1108">
        <f t="shared" si="233"/>
        <v>0</v>
      </c>
      <c r="D573" s="1109"/>
      <c r="E573" s="1109"/>
      <c r="F573" s="1109"/>
      <c r="G573" s="1105"/>
      <c r="H573" s="1105"/>
      <c r="I573" s="1105"/>
      <c r="J573" s="1105"/>
      <c r="K573" s="1105"/>
      <c r="L573" s="1105"/>
      <c r="M573" s="1105"/>
      <c r="N573" s="1104">
        <v>1.5</v>
      </c>
      <c r="O573" s="715">
        <v>25</v>
      </c>
      <c r="P573" s="705">
        <v>12</v>
      </c>
      <c r="Q573" s="1105"/>
      <c r="R573" s="1106">
        <f>S573+T573+Z573</f>
        <v>0</v>
      </c>
      <c r="S573" s="1109"/>
      <c r="T573" s="1107">
        <f t="shared" si="231"/>
        <v>0</v>
      </c>
      <c r="U573" s="1107"/>
      <c r="V573" s="1107">
        <f>Q573*N573</f>
        <v>0</v>
      </c>
      <c r="W573" s="1105"/>
      <c r="X573" s="1107"/>
      <c r="Y573" s="1105"/>
      <c r="Z573" s="1107"/>
      <c r="AA573" s="1107"/>
      <c r="AB573" s="1107"/>
      <c r="AC573" s="675"/>
      <c r="AD573" s="651"/>
      <c r="AE573" s="651"/>
      <c r="AF573" s="651"/>
      <c r="AG573" s="651"/>
      <c r="AH573" s="651"/>
      <c r="AI573" s="651"/>
      <c r="AJ573" s="651"/>
      <c r="AK573" s="651"/>
      <c r="AL573" s="651"/>
      <c r="AM573" s="651"/>
      <c r="AN573" s="651"/>
      <c r="AO573" s="651"/>
      <c r="AP573" s="651"/>
      <c r="AQ573" s="651"/>
      <c r="AR573" s="651"/>
      <c r="AS573" s="651"/>
    </row>
    <row r="574" spans="1:45" ht="33.950000000000003" customHeight="1">
      <c r="A574" s="672"/>
      <c r="B574" s="707" t="s">
        <v>471</v>
      </c>
      <c r="C574" s="1108">
        <f t="shared" si="233"/>
        <v>0</v>
      </c>
      <c r="D574" s="1109"/>
      <c r="E574" s="1109"/>
      <c r="F574" s="1109"/>
      <c r="G574" s="1105"/>
      <c r="H574" s="1105"/>
      <c r="I574" s="1105"/>
      <c r="J574" s="1105"/>
      <c r="K574" s="1105"/>
      <c r="L574" s="1105"/>
      <c r="M574" s="1105"/>
      <c r="N574" s="1104">
        <v>1.5</v>
      </c>
      <c r="O574" s="715">
        <v>25</v>
      </c>
      <c r="P574" s="705">
        <v>12</v>
      </c>
      <c r="Q574" s="1105"/>
      <c r="R574" s="1106">
        <f>S574+T574+Z574</f>
        <v>0</v>
      </c>
      <c r="S574" s="1109"/>
      <c r="T574" s="1107">
        <f t="shared" si="231"/>
        <v>0</v>
      </c>
      <c r="U574" s="1107"/>
      <c r="V574" s="1107">
        <f>Q574*N574</f>
        <v>0</v>
      </c>
      <c r="W574" s="1105"/>
      <c r="X574" s="1107"/>
      <c r="Y574" s="1105"/>
      <c r="Z574" s="1107"/>
      <c r="AA574" s="1107"/>
      <c r="AB574" s="1107"/>
      <c r="AC574" s="675"/>
      <c r="AD574" s="651"/>
      <c r="AE574" s="651"/>
      <c r="AF574" s="651"/>
      <c r="AG574" s="651"/>
      <c r="AH574" s="651"/>
      <c r="AI574" s="651"/>
      <c r="AJ574" s="651"/>
      <c r="AK574" s="651"/>
      <c r="AL574" s="651"/>
      <c r="AM574" s="651"/>
      <c r="AN574" s="651"/>
      <c r="AO574" s="651"/>
      <c r="AP574" s="651"/>
      <c r="AQ574" s="651"/>
      <c r="AR574" s="651"/>
      <c r="AS574" s="651"/>
    </row>
    <row r="575" spans="1:45" ht="33.950000000000003" customHeight="1">
      <c r="A575" s="672"/>
      <c r="B575" s="707" t="s">
        <v>472</v>
      </c>
      <c r="C575" s="1108">
        <f t="shared" si="233"/>
        <v>0</v>
      </c>
      <c r="D575" s="1109"/>
      <c r="E575" s="1109"/>
      <c r="F575" s="1109"/>
      <c r="G575" s="1105"/>
      <c r="H575" s="1105"/>
      <c r="I575" s="1105"/>
      <c r="J575" s="1105"/>
      <c r="K575" s="1105"/>
      <c r="L575" s="1105"/>
      <c r="M575" s="1105"/>
      <c r="N575" s="1104">
        <v>1.5</v>
      </c>
      <c r="O575" s="715">
        <v>25</v>
      </c>
      <c r="P575" s="705">
        <v>12</v>
      </c>
      <c r="Q575" s="1105"/>
      <c r="R575" s="1106">
        <f>S575+T575+Z575</f>
        <v>0</v>
      </c>
      <c r="S575" s="1109"/>
      <c r="T575" s="1107">
        <f t="shared" si="231"/>
        <v>0</v>
      </c>
      <c r="U575" s="1107"/>
      <c r="V575" s="1107">
        <f>Q575*N575</f>
        <v>0</v>
      </c>
      <c r="W575" s="1105"/>
      <c r="X575" s="1107"/>
      <c r="Y575" s="1105"/>
      <c r="Z575" s="1107"/>
      <c r="AA575" s="1107"/>
      <c r="AB575" s="1107"/>
      <c r="AC575" s="675"/>
      <c r="AD575" s="651"/>
      <c r="AE575" s="651"/>
      <c r="AF575" s="651"/>
      <c r="AG575" s="651"/>
      <c r="AH575" s="651"/>
      <c r="AI575" s="651"/>
      <c r="AJ575" s="651"/>
      <c r="AK575" s="651"/>
      <c r="AL575" s="651"/>
      <c r="AM575" s="651"/>
      <c r="AN575" s="651"/>
      <c r="AO575" s="651"/>
      <c r="AP575" s="651"/>
      <c r="AQ575" s="651"/>
      <c r="AR575" s="651"/>
      <c r="AS575" s="651"/>
    </row>
    <row r="576" spans="1:45" s="671" customFormat="1" ht="33.950000000000003" customHeight="1">
      <c r="A576" s="692"/>
      <c r="B576" s="716" t="s">
        <v>1414</v>
      </c>
      <c r="C576" s="666">
        <f>C577+C578+C579+C580+C581</f>
        <v>2</v>
      </c>
      <c r="D576" s="666">
        <f t="shared" ref="D576:Z576" si="234">D577+D578+D579+D580+D581</f>
        <v>0</v>
      </c>
      <c r="E576" s="666">
        <f t="shared" si="234"/>
        <v>2</v>
      </c>
      <c r="F576" s="666">
        <f t="shared" si="234"/>
        <v>0</v>
      </c>
      <c r="G576" s="666">
        <f t="shared" si="234"/>
        <v>0</v>
      </c>
      <c r="H576" s="666">
        <f t="shared" si="234"/>
        <v>0</v>
      </c>
      <c r="I576" s="666">
        <f t="shared" si="234"/>
        <v>0</v>
      </c>
      <c r="J576" s="666">
        <f t="shared" si="234"/>
        <v>2</v>
      </c>
      <c r="K576" s="666">
        <f t="shared" si="234"/>
        <v>23</v>
      </c>
      <c r="L576" s="666">
        <f t="shared" si="234"/>
        <v>0</v>
      </c>
      <c r="M576" s="666"/>
      <c r="N576" s="1104"/>
      <c r="O576" s="666">
        <f t="shared" si="234"/>
        <v>125</v>
      </c>
      <c r="P576" s="666">
        <f t="shared" si="234"/>
        <v>60</v>
      </c>
      <c r="Q576" s="666">
        <f t="shared" si="234"/>
        <v>2</v>
      </c>
      <c r="R576" s="1099">
        <f t="shared" si="234"/>
        <v>3</v>
      </c>
      <c r="S576" s="666">
        <f t="shared" si="234"/>
        <v>0</v>
      </c>
      <c r="T576" s="1099">
        <f t="shared" si="234"/>
        <v>3</v>
      </c>
      <c r="U576" s="1099">
        <f t="shared" si="234"/>
        <v>0</v>
      </c>
      <c r="V576" s="1099">
        <f t="shared" si="234"/>
        <v>3</v>
      </c>
      <c r="W576" s="666">
        <f t="shared" si="234"/>
        <v>0</v>
      </c>
      <c r="X576" s="1099">
        <f t="shared" si="234"/>
        <v>0</v>
      </c>
      <c r="Y576" s="666">
        <f t="shared" si="234"/>
        <v>0</v>
      </c>
      <c r="Z576" s="1099">
        <f t="shared" si="234"/>
        <v>0</v>
      </c>
      <c r="AA576" s="1106"/>
      <c r="AB576" s="1106"/>
      <c r="AC576" s="668"/>
      <c r="AD576" s="670"/>
      <c r="AE576" s="670"/>
      <c r="AF576" s="670"/>
      <c r="AG576" s="670"/>
      <c r="AH576" s="670"/>
      <c r="AI576" s="670"/>
      <c r="AJ576" s="670"/>
      <c r="AK576" s="670"/>
      <c r="AL576" s="670"/>
      <c r="AM576" s="670"/>
      <c r="AN576" s="670"/>
      <c r="AO576" s="670"/>
      <c r="AP576" s="670"/>
      <c r="AQ576" s="670"/>
      <c r="AR576" s="670"/>
      <c r="AS576" s="670"/>
    </row>
    <row r="577" spans="1:45" ht="33.950000000000003" customHeight="1">
      <c r="A577" s="672"/>
      <c r="B577" s="707" t="s">
        <v>468</v>
      </c>
      <c r="C577" s="1108">
        <f t="shared" ref="C577:C581" si="235">D577+E577+F577</f>
        <v>1</v>
      </c>
      <c r="D577" s="1109"/>
      <c r="E577" s="1109">
        <v>1</v>
      </c>
      <c r="F577" s="1109"/>
      <c r="G577" s="1105"/>
      <c r="H577" s="1105"/>
      <c r="I577" s="1105"/>
      <c r="J577" s="1105">
        <v>1</v>
      </c>
      <c r="K577" s="1105">
        <v>12</v>
      </c>
      <c r="L577" s="1105"/>
      <c r="M577" s="1105"/>
      <c r="N577" s="1104">
        <v>1.5</v>
      </c>
      <c r="O577" s="715">
        <v>25</v>
      </c>
      <c r="P577" s="705">
        <v>12</v>
      </c>
      <c r="Q577" s="1105">
        <v>1</v>
      </c>
      <c r="R577" s="1106">
        <f>S577+T577+Z577</f>
        <v>1.5</v>
      </c>
      <c r="S577" s="1109"/>
      <c r="T577" s="1107">
        <f t="shared" si="231"/>
        <v>1.5</v>
      </c>
      <c r="U577" s="1107"/>
      <c r="V577" s="1107">
        <f>Q577*N577</f>
        <v>1.5</v>
      </c>
      <c r="W577" s="1105"/>
      <c r="X577" s="1107"/>
      <c r="Y577" s="1105"/>
      <c r="Z577" s="1107"/>
      <c r="AA577" s="1107"/>
      <c r="AB577" s="1107"/>
      <c r="AC577" s="675"/>
      <c r="AD577" s="651"/>
      <c r="AE577" s="651"/>
      <c r="AF577" s="651"/>
      <c r="AG577" s="651"/>
      <c r="AH577" s="651"/>
      <c r="AI577" s="651"/>
      <c r="AJ577" s="651"/>
      <c r="AK577" s="651"/>
      <c r="AL577" s="651"/>
      <c r="AM577" s="651"/>
      <c r="AN577" s="651"/>
      <c r="AO577" s="651"/>
      <c r="AP577" s="651"/>
      <c r="AQ577" s="651"/>
      <c r="AR577" s="651"/>
      <c r="AS577" s="651"/>
    </row>
    <row r="578" spans="1:45" ht="33.950000000000003" customHeight="1">
      <c r="A578" s="672"/>
      <c r="B578" s="707" t="s">
        <v>469</v>
      </c>
      <c r="C578" s="1108">
        <f t="shared" si="235"/>
        <v>1</v>
      </c>
      <c r="D578" s="1109"/>
      <c r="E578" s="1109">
        <v>1</v>
      </c>
      <c r="F578" s="1109"/>
      <c r="G578" s="1105"/>
      <c r="H578" s="1105"/>
      <c r="I578" s="1105"/>
      <c r="J578" s="1105">
        <v>1</v>
      </c>
      <c r="K578" s="1105">
        <v>11</v>
      </c>
      <c r="L578" s="1105"/>
      <c r="M578" s="1105"/>
      <c r="N578" s="1104">
        <v>1.5</v>
      </c>
      <c r="O578" s="715">
        <v>25</v>
      </c>
      <c r="P578" s="705">
        <v>12</v>
      </c>
      <c r="Q578" s="1105">
        <v>1</v>
      </c>
      <c r="R578" s="1106">
        <f>S578+T578+Z578</f>
        <v>1.5</v>
      </c>
      <c r="S578" s="1109"/>
      <c r="T578" s="1107">
        <f t="shared" si="231"/>
        <v>1.5</v>
      </c>
      <c r="U578" s="1107"/>
      <c r="V578" s="1107">
        <f>Q578*N578</f>
        <v>1.5</v>
      </c>
      <c r="W578" s="1105"/>
      <c r="X578" s="1107"/>
      <c r="Y578" s="1105"/>
      <c r="Z578" s="1107"/>
      <c r="AA578" s="1107"/>
      <c r="AB578" s="1107"/>
      <c r="AC578" s="675"/>
      <c r="AD578" s="651"/>
      <c r="AE578" s="651"/>
      <c r="AF578" s="651"/>
      <c r="AG578" s="651"/>
      <c r="AH578" s="651"/>
      <c r="AI578" s="651"/>
      <c r="AJ578" s="651"/>
      <c r="AK578" s="651"/>
      <c r="AL578" s="651"/>
      <c r="AM578" s="651"/>
      <c r="AN578" s="651"/>
      <c r="AO578" s="651"/>
      <c r="AP578" s="651"/>
      <c r="AQ578" s="651"/>
      <c r="AR578" s="651"/>
      <c r="AS578" s="651"/>
    </row>
    <row r="579" spans="1:45" ht="33.950000000000003" customHeight="1">
      <c r="A579" s="672"/>
      <c r="B579" s="707" t="s">
        <v>470</v>
      </c>
      <c r="C579" s="1108">
        <f t="shared" si="235"/>
        <v>0</v>
      </c>
      <c r="D579" s="1109"/>
      <c r="E579" s="1109"/>
      <c r="F579" s="1109"/>
      <c r="G579" s="1105"/>
      <c r="H579" s="1105"/>
      <c r="I579" s="1105"/>
      <c r="J579" s="1105"/>
      <c r="K579" s="1105"/>
      <c r="L579" s="1105"/>
      <c r="M579" s="1105"/>
      <c r="N579" s="1104">
        <v>1.5</v>
      </c>
      <c r="O579" s="715">
        <v>25</v>
      </c>
      <c r="P579" s="705">
        <v>12</v>
      </c>
      <c r="Q579" s="1105"/>
      <c r="R579" s="1106">
        <f>S579+T579+Z579</f>
        <v>0</v>
      </c>
      <c r="S579" s="1109"/>
      <c r="T579" s="1107">
        <f t="shared" si="231"/>
        <v>0</v>
      </c>
      <c r="U579" s="1107"/>
      <c r="V579" s="1107">
        <f>Q579*N579</f>
        <v>0</v>
      </c>
      <c r="W579" s="1105"/>
      <c r="X579" s="1107"/>
      <c r="Y579" s="1105"/>
      <c r="Z579" s="1107"/>
      <c r="AA579" s="1107"/>
      <c r="AB579" s="1107"/>
      <c r="AC579" s="675"/>
      <c r="AD579" s="651"/>
      <c r="AE579" s="651"/>
      <c r="AF579" s="651"/>
      <c r="AG579" s="651"/>
      <c r="AH579" s="651"/>
      <c r="AI579" s="651"/>
      <c r="AJ579" s="651"/>
      <c r="AK579" s="651"/>
      <c r="AL579" s="651"/>
      <c r="AM579" s="651"/>
      <c r="AN579" s="651"/>
      <c r="AO579" s="651"/>
      <c r="AP579" s="651"/>
      <c r="AQ579" s="651"/>
      <c r="AR579" s="651"/>
      <c r="AS579" s="651"/>
    </row>
    <row r="580" spans="1:45" ht="33.950000000000003" customHeight="1">
      <c r="A580" s="672"/>
      <c r="B580" s="707" t="s">
        <v>471</v>
      </c>
      <c r="C580" s="1108">
        <f t="shared" si="235"/>
        <v>0</v>
      </c>
      <c r="D580" s="1109"/>
      <c r="E580" s="1109"/>
      <c r="F580" s="1109"/>
      <c r="G580" s="1105"/>
      <c r="H580" s="1105"/>
      <c r="I580" s="1105"/>
      <c r="J580" s="1105"/>
      <c r="K580" s="1105"/>
      <c r="L580" s="1105"/>
      <c r="M580" s="1105"/>
      <c r="N580" s="1104">
        <v>1.5</v>
      </c>
      <c r="O580" s="715">
        <v>25</v>
      </c>
      <c r="P580" s="705">
        <v>12</v>
      </c>
      <c r="Q580" s="1105"/>
      <c r="R580" s="1106">
        <f>S580+T580+Z580</f>
        <v>0</v>
      </c>
      <c r="S580" s="1109"/>
      <c r="T580" s="1107">
        <f t="shared" si="231"/>
        <v>0</v>
      </c>
      <c r="U580" s="1107"/>
      <c r="V580" s="1107">
        <f>Q580*N580</f>
        <v>0</v>
      </c>
      <c r="W580" s="1105"/>
      <c r="X580" s="1107"/>
      <c r="Y580" s="1105"/>
      <c r="Z580" s="1107"/>
      <c r="AA580" s="1107"/>
      <c r="AB580" s="1107"/>
      <c r="AC580" s="675"/>
      <c r="AD580" s="651"/>
      <c r="AE580" s="651"/>
      <c r="AF580" s="651"/>
      <c r="AG580" s="651"/>
      <c r="AH580" s="651"/>
      <c r="AI580" s="651"/>
      <c r="AJ580" s="651"/>
      <c r="AK580" s="651"/>
      <c r="AL580" s="651"/>
      <c r="AM580" s="651"/>
      <c r="AN580" s="651"/>
      <c r="AO580" s="651"/>
      <c r="AP580" s="651"/>
      <c r="AQ580" s="651"/>
      <c r="AR580" s="651"/>
      <c r="AS580" s="651"/>
    </row>
    <row r="581" spans="1:45" ht="33.950000000000003" customHeight="1">
      <c r="A581" s="672"/>
      <c r="B581" s="707" t="s">
        <v>472</v>
      </c>
      <c r="C581" s="1108">
        <f t="shared" si="235"/>
        <v>0</v>
      </c>
      <c r="D581" s="1109"/>
      <c r="E581" s="1109"/>
      <c r="F581" s="1109"/>
      <c r="G581" s="1105"/>
      <c r="H581" s="1105"/>
      <c r="I581" s="1105"/>
      <c r="J581" s="1105"/>
      <c r="K581" s="1105"/>
      <c r="L581" s="1105"/>
      <c r="M581" s="1105"/>
      <c r="N581" s="1104">
        <v>1.5</v>
      </c>
      <c r="O581" s="715">
        <v>25</v>
      </c>
      <c r="P581" s="705">
        <v>12</v>
      </c>
      <c r="Q581" s="1105"/>
      <c r="R581" s="1106">
        <f>S581+T581+Z581</f>
        <v>0</v>
      </c>
      <c r="S581" s="1109"/>
      <c r="T581" s="1107">
        <f t="shared" si="231"/>
        <v>0</v>
      </c>
      <c r="U581" s="1107"/>
      <c r="V581" s="1107">
        <f>Q581*N581</f>
        <v>0</v>
      </c>
      <c r="W581" s="1105"/>
      <c r="X581" s="1107"/>
      <c r="Y581" s="1105"/>
      <c r="Z581" s="1107"/>
      <c r="AA581" s="1107"/>
      <c r="AB581" s="1107"/>
      <c r="AC581" s="675"/>
      <c r="AD581" s="651"/>
      <c r="AE581" s="651"/>
      <c r="AF581" s="651"/>
      <c r="AG581" s="651"/>
      <c r="AH581" s="651"/>
      <c r="AI581" s="651"/>
      <c r="AJ581" s="651"/>
      <c r="AK581" s="651"/>
      <c r="AL581" s="651"/>
      <c r="AM581" s="651"/>
      <c r="AN581" s="651"/>
      <c r="AO581" s="651"/>
      <c r="AP581" s="651"/>
      <c r="AQ581" s="651"/>
      <c r="AR581" s="651"/>
      <c r="AS581" s="651"/>
    </row>
    <row r="582" spans="1:45" s="671" customFormat="1" ht="33.950000000000003" customHeight="1">
      <c r="A582" s="692"/>
      <c r="B582" s="716" t="s">
        <v>1415</v>
      </c>
      <c r="C582" s="666">
        <f>C583+C584+C585+C586+C587</f>
        <v>1</v>
      </c>
      <c r="D582" s="666">
        <f t="shared" ref="D582:Z582" si="236">D583+D584+D585+D586+D587</f>
        <v>0</v>
      </c>
      <c r="E582" s="666">
        <f t="shared" si="236"/>
        <v>1</v>
      </c>
      <c r="F582" s="666">
        <f t="shared" si="236"/>
        <v>0</v>
      </c>
      <c r="G582" s="666">
        <f t="shared" si="236"/>
        <v>0</v>
      </c>
      <c r="H582" s="666">
        <f t="shared" si="236"/>
        <v>0</v>
      </c>
      <c r="I582" s="666">
        <f t="shared" si="236"/>
        <v>0</v>
      </c>
      <c r="J582" s="666">
        <f t="shared" si="236"/>
        <v>1</v>
      </c>
      <c r="K582" s="666">
        <f t="shared" si="236"/>
        <v>10</v>
      </c>
      <c r="L582" s="666">
        <f t="shared" si="236"/>
        <v>0</v>
      </c>
      <c r="M582" s="666"/>
      <c r="N582" s="1104"/>
      <c r="O582" s="666">
        <f t="shared" si="236"/>
        <v>125</v>
      </c>
      <c r="P582" s="666">
        <f t="shared" si="236"/>
        <v>60</v>
      </c>
      <c r="Q582" s="666">
        <f t="shared" si="236"/>
        <v>2</v>
      </c>
      <c r="R582" s="1099">
        <f t="shared" si="236"/>
        <v>3</v>
      </c>
      <c r="S582" s="666">
        <f t="shared" si="236"/>
        <v>0</v>
      </c>
      <c r="T582" s="1099">
        <f t="shared" si="236"/>
        <v>3</v>
      </c>
      <c r="U582" s="1099">
        <f t="shared" si="236"/>
        <v>0</v>
      </c>
      <c r="V582" s="1099">
        <f t="shared" si="236"/>
        <v>3</v>
      </c>
      <c r="W582" s="666">
        <f t="shared" si="236"/>
        <v>0</v>
      </c>
      <c r="X582" s="1099">
        <f t="shared" si="236"/>
        <v>0</v>
      </c>
      <c r="Y582" s="666">
        <f t="shared" si="236"/>
        <v>0</v>
      </c>
      <c r="Z582" s="1099">
        <f t="shared" si="236"/>
        <v>0</v>
      </c>
      <c r="AA582" s="1106"/>
      <c r="AB582" s="1106"/>
      <c r="AC582" s="668"/>
      <c r="AD582" s="670"/>
      <c r="AE582" s="670"/>
      <c r="AF582" s="670"/>
      <c r="AG582" s="670"/>
      <c r="AH582" s="670"/>
      <c r="AI582" s="670"/>
      <c r="AJ582" s="670"/>
      <c r="AK582" s="670"/>
      <c r="AL582" s="670"/>
      <c r="AM582" s="670"/>
      <c r="AN582" s="670"/>
      <c r="AO582" s="670"/>
      <c r="AP582" s="670"/>
      <c r="AQ582" s="670"/>
      <c r="AR582" s="670"/>
      <c r="AS582" s="670"/>
    </row>
    <row r="583" spans="1:45" ht="33.950000000000003" customHeight="1">
      <c r="A583" s="672"/>
      <c r="B583" s="707" t="s">
        <v>468</v>
      </c>
      <c r="C583" s="1108">
        <f t="shared" ref="C583:C587" si="237">D583+E583+F583</f>
        <v>1</v>
      </c>
      <c r="D583" s="1109"/>
      <c r="E583" s="1109">
        <v>1</v>
      </c>
      <c r="F583" s="1109"/>
      <c r="G583" s="1105"/>
      <c r="H583" s="1105"/>
      <c r="I583" s="1105"/>
      <c r="J583" s="1105">
        <v>1</v>
      </c>
      <c r="K583" s="1105">
        <v>5</v>
      </c>
      <c r="L583" s="1105"/>
      <c r="M583" s="1105"/>
      <c r="N583" s="1104">
        <v>1.5</v>
      </c>
      <c r="O583" s="715">
        <v>25</v>
      </c>
      <c r="P583" s="705">
        <v>12</v>
      </c>
      <c r="Q583" s="1105">
        <v>1</v>
      </c>
      <c r="R583" s="1106">
        <f>S583+T583+Z583</f>
        <v>1.5</v>
      </c>
      <c r="S583" s="1109"/>
      <c r="T583" s="1107">
        <f t="shared" si="231"/>
        <v>1.5</v>
      </c>
      <c r="U583" s="1107"/>
      <c r="V583" s="1107">
        <f>Q583*N583</f>
        <v>1.5</v>
      </c>
      <c r="W583" s="1105"/>
      <c r="X583" s="1107"/>
      <c r="Y583" s="1105"/>
      <c r="Z583" s="1107"/>
      <c r="AA583" s="1107"/>
      <c r="AB583" s="1107"/>
      <c r="AC583" s="675"/>
      <c r="AD583" s="651"/>
      <c r="AE583" s="651"/>
      <c r="AF583" s="651"/>
      <c r="AG583" s="651"/>
      <c r="AH583" s="651"/>
      <c r="AI583" s="651"/>
      <c r="AJ583" s="651"/>
      <c r="AK583" s="651"/>
      <c r="AL583" s="651"/>
      <c r="AM583" s="651"/>
      <c r="AN583" s="651"/>
      <c r="AO583" s="651"/>
      <c r="AP583" s="651"/>
      <c r="AQ583" s="651"/>
      <c r="AR583" s="651"/>
      <c r="AS583" s="651"/>
    </row>
    <row r="584" spans="1:45" ht="33.950000000000003" customHeight="1">
      <c r="A584" s="672"/>
      <c r="B584" s="707" t="s">
        <v>469</v>
      </c>
      <c r="C584" s="1108">
        <f t="shared" si="237"/>
        <v>0</v>
      </c>
      <c r="D584" s="1109"/>
      <c r="E584" s="1109"/>
      <c r="F584" s="1109"/>
      <c r="G584" s="1105"/>
      <c r="H584" s="1105"/>
      <c r="I584" s="1105"/>
      <c r="J584" s="1105"/>
      <c r="K584" s="1105">
        <v>5</v>
      </c>
      <c r="L584" s="1105"/>
      <c r="M584" s="1105"/>
      <c r="N584" s="1104">
        <v>1.5</v>
      </c>
      <c r="O584" s="715">
        <v>25</v>
      </c>
      <c r="P584" s="705">
        <v>12</v>
      </c>
      <c r="Q584" s="1105">
        <v>1</v>
      </c>
      <c r="R584" s="1106">
        <f>S584+T584+Z584</f>
        <v>1.5</v>
      </c>
      <c r="S584" s="1109"/>
      <c r="T584" s="1107">
        <f t="shared" si="231"/>
        <v>1.5</v>
      </c>
      <c r="U584" s="1107"/>
      <c r="V584" s="1107">
        <f>Q584*N584</f>
        <v>1.5</v>
      </c>
      <c r="W584" s="1105"/>
      <c r="X584" s="1107"/>
      <c r="Y584" s="1105"/>
      <c r="Z584" s="1107"/>
      <c r="AA584" s="1107"/>
      <c r="AB584" s="1107"/>
      <c r="AC584" s="675"/>
      <c r="AD584" s="651"/>
      <c r="AE584" s="651"/>
      <c r="AF584" s="651"/>
      <c r="AG584" s="651"/>
      <c r="AH584" s="651"/>
      <c r="AI584" s="651"/>
      <c r="AJ584" s="651"/>
      <c r="AK584" s="651"/>
      <c r="AL584" s="651"/>
      <c r="AM584" s="651"/>
      <c r="AN584" s="651"/>
      <c r="AO584" s="651"/>
      <c r="AP584" s="651"/>
      <c r="AQ584" s="651"/>
      <c r="AR584" s="651"/>
      <c r="AS584" s="651"/>
    </row>
    <row r="585" spans="1:45" ht="33.950000000000003" customHeight="1">
      <c r="A585" s="672"/>
      <c r="B585" s="707" t="s">
        <v>470</v>
      </c>
      <c r="C585" s="1108">
        <f t="shared" si="237"/>
        <v>0</v>
      </c>
      <c r="D585" s="1109"/>
      <c r="E585" s="1109"/>
      <c r="F585" s="1109"/>
      <c r="G585" s="1105"/>
      <c r="H585" s="1105"/>
      <c r="I585" s="1105"/>
      <c r="J585" s="1105"/>
      <c r="K585" s="1105"/>
      <c r="L585" s="1105"/>
      <c r="M585" s="1105"/>
      <c r="N585" s="1104">
        <v>1.5</v>
      </c>
      <c r="O585" s="715">
        <v>25</v>
      </c>
      <c r="P585" s="705">
        <v>12</v>
      </c>
      <c r="Q585" s="1105"/>
      <c r="R585" s="1106">
        <f>S585+T585+Z585</f>
        <v>0</v>
      </c>
      <c r="S585" s="1109"/>
      <c r="T585" s="1107">
        <f t="shared" si="231"/>
        <v>0</v>
      </c>
      <c r="U585" s="1107"/>
      <c r="V585" s="1107">
        <f>Q585*N585</f>
        <v>0</v>
      </c>
      <c r="W585" s="1105"/>
      <c r="X585" s="1107"/>
      <c r="Y585" s="1105"/>
      <c r="Z585" s="1107"/>
      <c r="AA585" s="1107"/>
      <c r="AB585" s="1107"/>
      <c r="AC585" s="675"/>
      <c r="AD585" s="651"/>
      <c r="AE585" s="651"/>
      <c r="AF585" s="651"/>
      <c r="AG585" s="651"/>
      <c r="AH585" s="651"/>
      <c r="AI585" s="651"/>
      <c r="AJ585" s="651"/>
      <c r="AK585" s="651"/>
      <c r="AL585" s="651"/>
      <c r="AM585" s="651"/>
      <c r="AN585" s="651"/>
      <c r="AO585" s="651"/>
      <c r="AP585" s="651"/>
      <c r="AQ585" s="651"/>
      <c r="AR585" s="651"/>
      <c r="AS585" s="651"/>
    </row>
    <row r="586" spans="1:45" ht="33.950000000000003" customHeight="1">
      <c r="A586" s="672"/>
      <c r="B586" s="707" t="s">
        <v>471</v>
      </c>
      <c r="C586" s="1108">
        <f t="shared" si="237"/>
        <v>0</v>
      </c>
      <c r="D586" s="1109"/>
      <c r="E586" s="1109"/>
      <c r="F586" s="1109"/>
      <c r="G586" s="1105"/>
      <c r="H586" s="1105"/>
      <c r="I586" s="1105"/>
      <c r="J586" s="1105"/>
      <c r="K586" s="1105"/>
      <c r="L586" s="1105"/>
      <c r="M586" s="1105"/>
      <c r="N586" s="1104">
        <v>1.5</v>
      </c>
      <c r="O586" s="715">
        <v>25</v>
      </c>
      <c r="P586" s="705">
        <v>12</v>
      </c>
      <c r="Q586" s="1105"/>
      <c r="R586" s="1106">
        <f>S586+T586+Z586</f>
        <v>0</v>
      </c>
      <c r="S586" s="1109"/>
      <c r="T586" s="1107">
        <f t="shared" si="231"/>
        <v>0</v>
      </c>
      <c r="U586" s="1107"/>
      <c r="V586" s="1107">
        <f>Q586*N586</f>
        <v>0</v>
      </c>
      <c r="W586" s="1105"/>
      <c r="X586" s="1107"/>
      <c r="Y586" s="1105"/>
      <c r="Z586" s="1107"/>
      <c r="AA586" s="1107"/>
      <c r="AB586" s="1107"/>
      <c r="AC586" s="675"/>
      <c r="AD586" s="651"/>
      <c r="AE586" s="651"/>
      <c r="AF586" s="651"/>
      <c r="AG586" s="651"/>
      <c r="AH586" s="651"/>
      <c r="AI586" s="651"/>
      <c r="AJ586" s="651"/>
      <c r="AK586" s="651"/>
      <c r="AL586" s="651"/>
      <c r="AM586" s="651"/>
      <c r="AN586" s="651"/>
      <c r="AO586" s="651"/>
      <c r="AP586" s="651"/>
      <c r="AQ586" s="651"/>
      <c r="AR586" s="651"/>
      <c r="AS586" s="651"/>
    </row>
    <row r="587" spans="1:45" ht="33.950000000000003" customHeight="1">
      <c r="A587" s="672"/>
      <c r="B587" s="707" t="s">
        <v>472</v>
      </c>
      <c r="C587" s="1108">
        <f t="shared" si="237"/>
        <v>0</v>
      </c>
      <c r="D587" s="1109"/>
      <c r="E587" s="1109"/>
      <c r="F587" s="1109"/>
      <c r="G587" s="1105"/>
      <c r="H587" s="1105"/>
      <c r="I587" s="1105"/>
      <c r="J587" s="1105"/>
      <c r="K587" s="1105"/>
      <c r="L587" s="1105"/>
      <c r="M587" s="1105"/>
      <c r="N587" s="1104">
        <v>1.5</v>
      </c>
      <c r="O587" s="715">
        <v>25</v>
      </c>
      <c r="P587" s="705">
        <v>12</v>
      </c>
      <c r="Q587" s="1105"/>
      <c r="R587" s="1106">
        <f>S587+T587+Z587</f>
        <v>0</v>
      </c>
      <c r="S587" s="1109"/>
      <c r="T587" s="1107">
        <f t="shared" si="231"/>
        <v>0</v>
      </c>
      <c r="U587" s="1107"/>
      <c r="V587" s="1107">
        <f>Q587*N587</f>
        <v>0</v>
      </c>
      <c r="W587" s="1105"/>
      <c r="X587" s="1107"/>
      <c r="Y587" s="1105"/>
      <c r="Z587" s="1107"/>
      <c r="AA587" s="1107"/>
      <c r="AB587" s="1107"/>
      <c r="AC587" s="675"/>
      <c r="AD587" s="651"/>
      <c r="AE587" s="651"/>
      <c r="AF587" s="651"/>
      <c r="AG587" s="651"/>
      <c r="AH587" s="651"/>
      <c r="AI587" s="651"/>
      <c r="AJ587" s="651"/>
      <c r="AK587" s="651"/>
      <c r="AL587" s="651"/>
      <c r="AM587" s="651"/>
      <c r="AN587" s="651"/>
      <c r="AO587" s="651"/>
      <c r="AP587" s="651"/>
      <c r="AQ587" s="651"/>
      <c r="AR587" s="651"/>
      <c r="AS587" s="651"/>
    </row>
    <row r="588" spans="1:45" ht="33.950000000000003" customHeight="1">
      <c r="A588" s="691" t="s">
        <v>843</v>
      </c>
      <c r="B588" s="669" t="s">
        <v>1297</v>
      </c>
      <c r="C588" s="666">
        <f>C589</f>
        <v>17</v>
      </c>
      <c r="D588" s="666">
        <f t="shared" ref="D588:AB588" si="238">D589</f>
        <v>3</v>
      </c>
      <c r="E588" s="666">
        <f t="shared" si="238"/>
        <v>12</v>
      </c>
      <c r="F588" s="666">
        <f t="shared" si="238"/>
        <v>2</v>
      </c>
      <c r="G588" s="666">
        <f t="shared" si="238"/>
        <v>0</v>
      </c>
      <c r="H588" s="666">
        <f t="shared" si="238"/>
        <v>0</v>
      </c>
      <c r="I588" s="666">
        <f t="shared" si="238"/>
        <v>0</v>
      </c>
      <c r="J588" s="666">
        <f t="shared" si="238"/>
        <v>8</v>
      </c>
      <c r="K588" s="666">
        <f t="shared" si="238"/>
        <v>74</v>
      </c>
      <c r="L588" s="666">
        <f t="shared" si="238"/>
        <v>0</v>
      </c>
      <c r="M588" s="666">
        <f t="shared" si="238"/>
        <v>0</v>
      </c>
      <c r="N588" s="666">
        <f t="shared" si="238"/>
        <v>0</v>
      </c>
      <c r="O588" s="666">
        <f t="shared" si="238"/>
        <v>250</v>
      </c>
      <c r="P588" s="666">
        <f t="shared" si="238"/>
        <v>120</v>
      </c>
      <c r="Q588" s="666">
        <f t="shared" si="238"/>
        <v>8</v>
      </c>
      <c r="R588" s="666">
        <f t="shared" si="238"/>
        <v>21</v>
      </c>
      <c r="S588" s="666">
        <f t="shared" si="238"/>
        <v>3</v>
      </c>
      <c r="T588" s="1099">
        <f t="shared" si="238"/>
        <v>13</v>
      </c>
      <c r="U588" s="1099">
        <f t="shared" si="238"/>
        <v>0</v>
      </c>
      <c r="V588" s="1099">
        <f t="shared" si="238"/>
        <v>12</v>
      </c>
      <c r="W588" s="666">
        <f t="shared" si="238"/>
        <v>0</v>
      </c>
      <c r="X588" s="1099">
        <f t="shared" si="238"/>
        <v>0</v>
      </c>
      <c r="Y588" s="666">
        <f t="shared" si="238"/>
        <v>1</v>
      </c>
      <c r="Z588" s="1099">
        <f t="shared" si="238"/>
        <v>5</v>
      </c>
      <c r="AA588" s="1099">
        <f t="shared" si="238"/>
        <v>0.7</v>
      </c>
      <c r="AB588" s="1099">
        <f t="shared" si="238"/>
        <v>2.0999999999999996</v>
      </c>
      <c r="AC588" s="675"/>
      <c r="AD588" s="651"/>
      <c r="AE588" s="651"/>
      <c r="AF588" s="651"/>
      <c r="AG588" s="651"/>
      <c r="AH588" s="651"/>
      <c r="AI588" s="651"/>
      <c r="AJ588" s="651"/>
      <c r="AK588" s="651"/>
      <c r="AL588" s="651"/>
      <c r="AM588" s="651"/>
      <c r="AN588" s="651"/>
      <c r="AO588" s="651"/>
      <c r="AP588" s="651"/>
      <c r="AQ588" s="651"/>
      <c r="AR588" s="651"/>
      <c r="AS588" s="651"/>
    </row>
    <row r="589" spans="1:45" s="671" customFormat="1" ht="33.950000000000003" customHeight="1">
      <c r="A589" s="668">
        <v>1</v>
      </c>
      <c r="B589" s="669" t="s">
        <v>1416</v>
      </c>
      <c r="C589" s="666">
        <f>C590+C596</f>
        <v>17</v>
      </c>
      <c r="D589" s="666">
        <f t="shared" ref="D589:Z589" si="239">D590+D596</f>
        <v>3</v>
      </c>
      <c r="E589" s="666">
        <f t="shared" si="239"/>
        <v>12</v>
      </c>
      <c r="F589" s="666">
        <f t="shared" si="239"/>
        <v>2</v>
      </c>
      <c r="G589" s="666">
        <f t="shared" si="239"/>
        <v>0</v>
      </c>
      <c r="H589" s="666">
        <f t="shared" si="239"/>
        <v>0</v>
      </c>
      <c r="I589" s="666">
        <f t="shared" si="239"/>
        <v>0</v>
      </c>
      <c r="J589" s="666">
        <f t="shared" si="239"/>
        <v>8</v>
      </c>
      <c r="K589" s="666">
        <f t="shared" si="239"/>
        <v>74</v>
      </c>
      <c r="L589" s="666">
        <f t="shared" si="239"/>
        <v>0</v>
      </c>
      <c r="M589" s="666"/>
      <c r="N589" s="1104"/>
      <c r="O589" s="666">
        <f t="shared" si="239"/>
        <v>250</v>
      </c>
      <c r="P589" s="666">
        <f t="shared" si="239"/>
        <v>120</v>
      </c>
      <c r="Q589" s="666">
        <f t="shared" si="239"/>
        <v>8</v>
      </c>
      <c r="R589" s="1099">
        <f t="shared" si="239"/>
        <v>21</v>
      </c>
      <c r="S589" s="666">
        <f t="shared" si="239"/>
        <v>3</v>
      </c>
      <c r="T589" s="1099">
        <f t="shared" si="239"/>
        <v>13</v>
      </c>
      <c r="U589" s="1099">
        <f t="shared" si="239"/>
        <v>0</v>
      </c>
      <c r="V589" s="1099">
        <f t="shared" si="239"/>
        <v>12</v>
      </c>
      <c r="W589" s="666">
        <f t="shared" si="239"/>
        <v>0</v>
      </c>
      <c r="X589" s="1099">
        <f t="shared" si="239"/>
        <v>0</v>
      </c>
      <c r="Y589" s="666">
        <f t="shared" si="239"/>
        <v>1</v>
      </c>
      <c r="Z589" s="1099">
        <f t="shared" si="239"/>
        <v>5</v>
      </c>
      <c r="AA589" s="1100">
        <f>(T589-E589)*70%</f>
        <v>0.7</v>
      </c>
      <c r="AB589" s="1100">
        <f>(Z589-F589)*70%</f>
        <v>2.0999999999999996</v>
      </c>
      <c r="AC589" s="691"/>
      <c r="AD589" s="670"/>
      <c r="AE589" s="670"/>
      <c r="AF589" s="670"/>
      <c r="AG589" s="670"/>
      <c r="AH589" s="670"/>
      <c r="AI589" s="670"/>
      <c r="AJ589" s="670"/>
      <c r="AK589" s="670"/>
      <c r="AL589" s="670"/>
      <c r="AM589" s="670"/>
      <c r="AN589" s="670"/>
      <c r="AO589" s="670"/>
      <c r="AP589" s="670"/>
      <c r="AQ589" s="670"/>
      <c r="AR589" s="670"/>
      <c r="AS589" s="670"/>
    </row>
    <row r="590" spans="1:45" s="671" customFormat="1" ht="33.950000000000003" customHeight="1">
      <c r="A590" s="668"/>
      <c r="B590" s="669" t="s">
        <v>1369</v>
      </c>
      <c r="C590" s="666">
        <f>C591+C592+C593+C594+C595</f>
        <v>13</v>
      </c>
      <c r="D590" s="666">
        <f t="shared" ref="D590:Z590" si="240">D591+D592+D593+D594+D595</f>
        <v>3</v>
      </c>
      <c r="E590" s="666">
        <f t="shared" si="240"/>
        <v>8</v>
      </c>
      <c r="F590" s="666">
        <f t="shared" si="240"/>
        <v>2</v>
      </c>
      <c r="G590" s="666">
        <f t="shared" si="240"/>
        <v>0</v>
      </c>
      <c r="H590" s="666">
        <f t="shared" si="240"/>
        <v>0</v>
      </c>
      <c r="I590" s="666">
        <f t="shared" si="240"/>
        <v>0</v>
      </c>
      <c r="J590" s="666">
        <f t="shared" si="240"/>
        <v>5</v>
      </c>
      <c r="K590" s="666">
        <f t="shared" si="240"/>
        <v>47</v>
      </c>
      <c r="L590" s="666">
        <f t="shared" si="240"/>
        <v>0</v>
      </c>
      <c r="M590" s="666"/>
      <c r="N590" s="1104"/>
      <c r="O590" s="666">
        <f t="shared" si="240"/>
        <v>125</v>
      </c>
      <c r="P590" s="666">
        <f t="shared" si="240"/>
        <v>60</v>
      </c>
      <c r="Q590" s="666">
        <f t="shared" si="240"/>
        <v>5</v>
      </c>
      <c r="R590" s="1099">
        <f t="shared" si="240"/>
        <v>16.5</v>
      </c>
      <c r="S590" s="666">
        <f t="shared" si="240"/>
        <v>3</v>
      </c>
      <c r="T590" s="1099">
        <f t="shared" si="240"/>
        <v>8.5</v>
      </c>
      <c r="U590" s="1099">
        <f t="shared" si="240"/>
        <v>0</v>
      </c>
      <c r="V590" s="1099">
        <f t="shared" si="240"/>
        <v>7.5</v>
      </c>
      <c r="W590" s="666">
        <f t="shared" si="240"/>
        <v>0</v>
      </c>
      <c r="X590" s="1099">
        <f t="shared" si="240"/>
        <v>0</v>
      </c>
      <c r="Y590" s="666">
        <f t="shared" si="240"/>
        <v>1</v>
      </c>
      <c r="Z590" s="1099">
        <f t="shared" si="240"/>
        <v>5</v>
      </c>
      <c r="AA590" s="1106"/>
      <c r="AB590" s="1106"/>
      <c r="AC590" s="668"/>
      <c r="AD590" s="670"/>
      <c r="AE590" s="670"/>
      <c r="AF590" s="670"/>
      <c r="AG590" s="670"/>
      <c r="AH590" s="670"/>
      <c r="AI590" s="670"/>
      <c r="AJ590" s="670"/>
      <c r="AK590" s="670"/>
      <c r="AL590" s="670"/>
      <c r="AM590" s="670"/>
      <c r="AN590" s="670"/>
      <c r="AO590" s="670"/>
      <c r="AP590" s="670"/>
      <c r="AQ590" s="670"/>
      <c r="AR590" s="670"/>
      <c r="AS590" s="670"/>
    </row>
    <row r="591" spans="1:45" ht="33.950000000000003" customHeight="1">
      <c r="A591" s="672"/>
      <c r="B591" s="707" t="s">
        <v>468</v>
      </c>
      <c r="C591" s="1108">
        <f t="shared" ref="C591:C601" si="241">D591+E591+F591</f>
        <v>7</v>
      </c>
      <c r="D591" s="1109">
        <v>3</v>
      </c>
      <c r="E591" s="1109">
        <v>2</v>
      </c>
      <c r="F591" s="1109">
        <v>2</v>
      </c>
      <c r="G591" s="1105"/>
      <c r="H591" s="1105"/>
      <c r="I591" s="1105"/>
      <c r="J591" s="1105">
        <v>1</v>
      </c>
      <c r="K591" s="1105">
        <v>12</v>
      </c>
      <c r="L591" s="1105"/>
      <c r="M591" s="1105"/>
      <c r="N591" s="1104">
        <v>1.5</v>
      </c>
      <c r="O591" s="1105">
        <v>25</v>
      </c>
      <c r="P591" s="1105">
        <v>12</v>
      </c>
      <c r="Q591" s="1105">
        <v>1</v>
      </c>
      <c r="R591" s="1106">
        <f>S591+T591+Z591</f>
        <v>10.5</v>
      </c>
      <c r="S591" s="1109">
        <v>3</v>
      </c>
      <c r="T591" s="1107">
        <f t="shared" ref="T591:T601" si="242">U591+V591+X591+Y591</f>
        <v>2.5</v>
      </c>
      <c r="U591" s="1107"/>
      <c r="V591" s="1107">
        <f>Q591*N591</f>
        <v>1.5</v>
      </c>
      <c r="W591" s="1105"/>
      <c r="X591" s="1107"/>
      <c r="Y591" s="1105">
        <v>1</v>
      </c>
      <c r="Z591" s="1107">
        <v>5</v>
      </c>
      <c r="AA591" s="1107"/>
      <c r="AB591" s="1107"/>
      <c r="AC591" s="675"/>
      <c r="AD591" s="651"/>
      <c r="AE591" s="651"/>
      <c r="AF591" s="651"/>
      <c r="AG591" s="651"/>
      <c r="AH591" s="651"/>
      <c r="AI591" s="651"/>
      <c r="AJ591" s="651"/>
      <c r="AK591" s="651"/>
      <c r="AL591" s="651"/>
      <c r="AM591" s="651"/>
      <c r="AN591" s="651"/>
      <c r="AO591" s="651"/>
      <c r="AP591" s="651"/>
      <c r="AQ591" s="651"/>
      <c r="AR591" s="651"/>
      <c r="AS591" s="651"/>
    </row>
    <row r="592" spans="1:45" ht="33.950000000000003" customHeight="1">
      <c r="A592" s="672"/>
      <c r="B592" s="707" t="s">
        <v>469</v>
      </c>
      <c r="C592" s="1108">
        <f t="shared" si="241"/>
        <v>2</v>
      </c>
      <c r="D592" s="1109"/>
      <c r="E592" s="1109">
        <v>2</v>
      </c>
      <c r="F592" s="1109"/>
      <c r="G592" s="1105"/>
      <c r="H592" s="1105"/>
      <c r="I592" s="1105"/>
      <c r="J592" s="1105">
        <v>1</v>
      </c>
      <c r="K592" s="1105">
        <v>9</v>
      </c>
      <c r="L592" s="1105"/>
      <c r="M592" s="1105"/>
      <c r="N592" s="1104">
        <v>1.5</v>
      </c>
      <c r="O592" s="1105">
        <v>25</v>
      </c>
      <c r="P592" s="1105">
        <v>12</v>
      </c>
      <c r="Q592" s="1105">
        <v>1</v>
      </c>
      <c r="R592" s="1106">
        <f>S592+T592+Z592</f>
        <v>1.5</v>
      </c>
      <c r="S592" s="1109"/>
      <c r="T592" s="1107">
        <f t="shared" si="242"/>
        <v>1.5</v>
      </c>
      <c r="U592" s="1107"/>
      <c r="V592" s="1107">
        <f>Q592*N592</f>
        <v>1.5</v>
      </c>
      <c r="W592" s="1105"/>
      <c r="X592" s="1107"/>
      <c r="Y592" s="1105"/>
      <c r="Z592" s="1107"/>
      <c r="AA592" s="1107"/>
      <c r="AB592" s="1107"/>
      <c r="AC592" s="675"/>
      <c r="AD592" s="651"/>
      <c r="AE592" s="651"/>
      <c r="AF592" s="651"/>
      <c r="AG592" s="651"/>
      <c r="AH592" s="651"/>
      <c r="AI592" s="651"/>
      <c r="AJ592" s="651"/>
      <c r="AK592" s="651"/>
      <c r="AL592" s="651"/>
      <c r="AM592" s="651"/>
      <c r="AN592" s="651"/>
      <c r="AO592" s="651"/>
      <c r="AP592" s="651"/>
      <c r="AQ592" s="651"/>
      <c r="AR592" s="651"/>
      <c r="AS592" s="651"/>
    </row>
    <row r="593" spans="1:45" ht="33.950000000000003" customHeight="1">
      <c r="A593" s="672"/>
      <c r="B593" s="707" t="s">
        <v>470</v>
      </c>
      <c r="C593" s="1108">
        <f t="shared" si="241"/>
        <v>2</v>
      </c>
      <c r="D593" s="1109"/>
      <c r="E593" s="1109">
        <v>2</v>
      </c>
      <c r="F593" s="1109"/>
      <c r="G593" s="1105"/>
      <c r="H593" s="1105"/>
      <c r="I593" s="1105"/>
      <c r="J593" s="1105">
        <v>1</v>
      </c>
      <c r="K593" s="1105">
        <v>8</v>
      </c>
      <c r="L593" s="1105"/>
      <c r="M593" s="1105"/>
      <c r="N593" s="1104">
        <v>1.5</v>
      </c>
      <c r="O593" s="1105">
        <v>25</v>
      </c>
      <c r="P593" s="1105">
        <v>12</v>
      </c>
      <c r="Q593" s="1105">
        <v>1</v>
      </c>
      <c r="R593" s="1106">
        <f>S593+T593+Z593</f>
        <v>1.5</v>
      </c>
      <c r="S593" s="1109"/>
      <c r="T593" s="1107">
        <f t="shared" si="242"/>
        <v>1.5</v>
      </c>
      <c r="U593" s="1107"/>
      <c r="V593" s="1107">
        <f>Q593*N593</f>
        <v>1.5</v>
      </c>
      <c r="W593" s="1105"/>
      <c r="X593" s="1107"/>
      <c r="Y593" s="1105"/>
      <c r="Z593" s="1107"/>
      <c r="AA593" s="1107"/>
      <c r="AB593" s="1107"/>
      <c r="AC593" s="675"/>
      <c r="AD593" s="651"/>
      <c r="AE593" s="651"/>
      <c r="AF593" s="651"/>
      <c r="AG593" s="651"/>
      <c r="AH593" s="651"/>
      <c r="AI593" s="651"/>
      <c r="AJ593" s="651"/>
      <c r="AK593" s="651"/>
      <c r="AL593" s="651"/>
      <c r="AM593" s="651"/>
      <c r="AN593" s="651"/>
      <c r="AO593" s="651"/>
      <c r="AP593" s="651"/>
      <c r="AQ593" s="651"/>
      <c r="AR593" s="651"/>
      <c r="AS593" s="651"/>
    </row>
    <row r="594" spans="1:45" ht="33.950000000000003" customHeight="1">
      <c r="A594" s="672"/>
      <c r="B594" s="707" t="s">
        <v>471</v>
      </c>
      <c r="C594" s="1108">
        <f t="shared" si="241"/>
        <v>1</v>
      </c>
      <c r="D594" s="1109"/>
      <c r="E594" s="1109">
        <v>1</v>
      </c>
      <c r="F594" s="1109"/>
      <c r="G594" s="1105"/>
      <c r="H594" s="1105"/>
      <c r="I594" s="1105"/>
      <c r="J594" s="1105">
        <v>1</v>
      </c>
      <c r="K594" s="1105">
        <v>13</v>
      </c>
      <c r="L594" s="1105"/>
      <c r="M594" s="1105"/>
      <c r="N594" s="1104">
        <v>1.5</v>
      </c>
      <c r="O594" s="1105">
        <v>25</v>
      </c>
      <c r="P594" s="1105">
        <v>12</v>
      </c>
      <c r="Q594" s="1105">
        <v>1</v>
      </c>
      <c r="R594" s="1106">
        <f>S594+T594+Z594</f>
        <v>1.5</v>
      </c>
      <c r="S594" s="1109"/>
      <c r="T594" s="1107">
        <f t="shared" si="242"/>
        <v>1.5</v>
      </c>
      <c r="U594" s="1107"/>
      <c r="V594" s="1107">
        <f>Q594*N594</f>
        <v>1.5</v>
      </c>
      <c r="W594" s="1105"/>
      <c r="X594" s="1107"/>
      <c r="Y594" s="1105"/>
      <c r="Z594" s="1107"/>
      <c r="AA594" s="1107"/>
      <c r="AB594" s="1107"/>
      <c r="AC594" s="675"/>
      <c r="AD594" s="651"/>
      <c r="AE594" s="651"/>
      <c r="AF594" s="651"/>
      <c r="AG594" s="651"/>
      <c r="AH594" s="651"/>
      <c r="AI594" s="651"/>
      <c r="AJ594" s="651"/>
      <c r="AK594" s="651"/>
      <c r="AL594" s="651"/>
      <c r="AM594" s="651"/>
      <c r="AN594" s="651"/>
      <c r="AO594" s="651"/>
      <c r="AP594" s="651"/>
      <c r="AQ594" s="651"/>
      <c r="AR594" s="651"/>
      <c r="AS594" s="651"/>
    </row>
    <row r="595" spans="1:45" ht="33.950000000000003" customHeight="1">
      <c r="A595" s="672"/>
      <c r="B595" s="707" t="s">
        <v>472</v>
      </c>
      <c r="C595" s="1108">
        <f t="shared" si="241"/>
        <v>1</v>
      </c>
      <c r="D595" s="1109"/>
      <c r="E595" s="1109">
        <v>1</v>
      </c>
      <c r="F595" s="1109"/>
      <c r="G595" s="1105"/>
      <c r="H595" s="1105"/>
      <c r="I595" s="1105"/>
      <c r="J595" s="1105">
        <v>1</v>
      </c>
      <c r="K595" s="1105">
        <v>5</v>
      </c>
      <c r="L595" s="1105"/>
      <c r="M595" s="1105"/>
      <c r="N595" s="1104">
        <v>1.5</v>
      </c>
      <c r="O595" s="1105">
        <v>25</v>
      </c>
      <c r="P595" s="1105">
        <v>12</v>
      </c>
      <c r="Q595" s="1105">
        <v>1</v>
      </c>
      <c r="R595" s="1106">
        <f>S595+T595+Z595</f>
        <v>1.5</v>
      </c>
      <c r="S595" s="1109"/>
      <c r="T595" s="1107">
        <f t="shared" si="242"/>
        <v>1.5</v>
      </c>
      <c r="U595" s="1107"/>
      <c r="V595" s="1107">
        <f>Q595*N595</f>
        <v>1.5</v>
      </c>
      <c r="W595" s="1105"/>
      <c r="X595" s="1107"/>
      <c r="Y595" s="1105"/>
      <c r="Z595" s="1107"/>
      <c r="AA595" s="1107"/>
      <c r="AB595" s="1107"/>
      <c r="AC595" s="675"/>
      <c r="AD595" s="651"/>
      <c r="AE595" s="651"/>
      <c r="AF595" s="651"/>
      <c r="AG595" s="651"/>
      <c r="AH595" s="651"/>
      <c r="AI595" s="651"/>
      <c r="AJ595" s="651"/>
      <c r="AK595" s="651"/>
      <c r="AL595" s="651"/>
      <c r="AM595" s="651"/>
      <c r="AN595" s="651"/>
      <c r="AO595" s="651"/>
      <c r="AP595" s="651"/>
      <c r="AQ595" s="651"/>
      <c r="AR595" s="651"/>
      <c r="AS595" s="651"/>
    </row>
    <row r="596" spans="1:45" s="671" customFormat="1" ht="33.950000000000003" customHeight="1">
      <c r="A596" s="668"/>
      <c r="B596" s="669" t="s">
        <v>1417</v>
      </c>
      <c r="C596" s="666">
        <f>C597+C598+C599+C600+C601</f>
        <v>4</v>
      </c>
      <c r="D596" s="666">
        <f t="shared" ref="D596:Z596" si="243">D597+D598+D599+D600+D601</f>
        <v>0</v>
      </c>
      <c r="E596" s="666">
        <f t="shared" si="243"/>
        <v>4</v>
      </c>
      <c r="F596" s="666">
        <f t="shared" si="243"/>
        <v>0</v>
      </c>
      <c r="G596" s="666">
        <f t="shared" si="243"/>
        <v>0</v>
      </c>
      <c r="H596" s="666">
        <f t="shared" si="243"/>
        <v>0</v>
      </c>
      <c r="I596" s="666">
        <f t="shared" si="243"/>
        <v>0</v>
      </c>
      <c r="J596" s="666">
        <f t="shared" si="243"/>
        <v>3</v>
      </c>
      <c r="K596" s="666">
        <f t="shared" si="243"/>
        <v>27</v>
      </c>
      <c r="L596" s="666">
        <f t="shared" si="243"/>
        <v>0</v>
      </c>
      <c r="M596" s="666"/>
      <c r="N596" s="1104"/>
      <c r="O596" s="666">
        <f t="shared" si="243"/>
        <v>125</v>
      </c>
      <c r="P596" s="666">
        <f t="shared" si="243"/>
        <v>60</v>
      </c>
      <c r="Q596" s="666">
        <f t="shared" si="243"/>
        <v>3</v>
      </c>
      <c r="R596" s="1099">
        <f t="shared" si="243"/>
        <v>4.5</v>
      </c>
      <c r="S596" s="666">
        <f t="shared" si="243"/>
        <v>0</v>
      </c>
      <c r="T596" s="1099">
        <f t="shared" si="243"/>
        <v>4.5</v>
      </c>
      <c r="U596" s="1099">
        <f t="shared" si="243"/>
        <v>0</v>
      </c>
      <c r="V596" s="1099">
        <f t="shared" si="243"/>
        <v>4.5</v>
      </c>
      <c r="W596" s="666">
        <f t="shared" si="243"/>
        <v>0</v>
      </c>
      <c r="X596" s="1099">
        <f t="shared" si="243"/>
        <v>0</v>
      </c>
      <c r="Y596" s="666">
        <f t="shared" si="243"/>
        <v>0</v>
      </c>
      <c r="Z596" s="1099">
        <f t="shared" si="243"/>
        <v>0</v>
      </c>
      <c r="AA596" s="1106"/>
      <c r="AB596" s="1106"/>
      <c r="AC596" s="668"/>
      <c r="AD596" s="670"/>
      <c r="AE596" s="670"/>
      <c r="AF596" s="670"/>
      <c r="AG596" s="670"/>
      <c r="AH596" s="670"/>
      <c r="AI596" s="670"/>
      <c r="AJ596" s="670"/>
      <c r="AK596" s="670"/>
      <c r="AL596" s="670"/>
      <c r="AM596" s="670"/>
      <c r="AN596" s="670"/>
      <c r="AO596" s="670"/>
      <c r="AP596" s="670"/>
      <c r="AQ596" s="670"/>
      <c r="AR596" s="670"/>
      <c r="AS596" s="670"/>
    </row>
    <row r="597" spans="1:45" ht="33.950000000000003" customHeight="1">
      <c r="A597" s="675"/>
      <c r="B597" s="707" t="s">
        <v>468</v>
      </c>
      <c r="C597" s="1108">
        <f t="shared" si="241"/>
        <v>0</v>
      </c>
      <c r="D597" s="1109"/>
      <c r="E597" s="1109"/>
      <c r="F597" s="1109"/>
      <c r="G597" s="1105"/>
      <c r="H597" s="1105"/>
      <c r="I597" s="1105"/>
      <c r="J597" s="1105"/>
      <c r="K597" s="1105"/>
      <c r="L597" s="1105"/>
      <c r="M597" s="1105"/>
      <c r="N597" s="1104">
        <v>1.5</v>
      </c>
      <c r="O597" s="1105">
        <v>25</v>
      </c>
      <c r="P597" s="1105">
        <v>12</v>
      </c>
      <c r="Q597" s="1105"/>
      <c r="R597" s="1106">
        <f>S597+T597+Z597</f>
        <v>0</v>
      </c>
      <c r="S597" s="1109"/>
      <c r="T597" s="1107">
        <f t="shared" si="242"/>
        <v>0</v>
      </c>
      <c r="U597" s="1107"/>
      <c r="V597" s="1107">
        <f>Q597*N597</f>
        <v>0</v>
      </c>
      <c r="W597" s="1105"/>
      <c r="X597" s="1107"/>
      <c r="Y597" s="1105"/>
      <c r="Z597" s="1107"/>
      <c r="AA597" s="1107"/>
      <c r="AB597" s="1107"/>
      <c r="AC597" s="675"/>
      <c r="AD597" s="651"/>
      <c r="AE597" s="651"/>
      <c r="AF597" s="651"/>
      <c r="AG597" s="651"/>
      <c r="AH597" s="651"/>
      <c r="AI597" s="651"/>
      <c r="AJ597" s="651"/>
      <c r="AK597" s="651"/>
      <c r="AL597" s="651"/>
      <c r="AM597" s="651"/>
      <c r="AN597" s="651"/>
      <c r="AO597" s="651"/>
      <c r="AP597" s="651"/>
      <c r="AQ597" s="651"/>
      <c r="AR597" s="651"/>
      <c r="AS597" s="651"/>
    </row>
    <row r="598" spans="1:45" ht="33.950000000000003" customHeight="1">
      <c r="A598" s="675"/>
      <c r="B598" s="707" t="s">
        <v>469</v>
      </c>
      <c r="C598" s="1108">
        <f t="shared" si="241"/>
        <v>2</v>
      </c>
      <c r="D598" s="1109"/>
      <c r="E598" s="1109">
        <v>2</v>
      </c>
      <c r="F598" s="1109"/>
      <c r="G598" s="1105"/>
      <c r="H598" s="1105"/>
      <c r="I598" s="1105"/>
      <c r="J598" s="1105">
        <v>1</v>
      </c>
      <c r="K598" s="1105">
        <v>7</v>
      </c>
      <c r="L598" s="1105"/>
      <c r="M598" s="1105"/>
      <c r="N598" s="1104">
        <v>1.5</v>
      </c>
      <c r="O598" s="1105">
        <v>25</v>
      </c>
      <c r="P598" s="1105">
        <v>12</v>
      </c>
      <c r="Q598" s="1105">
        <v>1</v>
      </c>
      <c r="R598" s="1106">
        <f>S598+T598+Z598</f>
        <v>1.5</v>
      </c>
      <c r="S598" s="1109"/>
      <c r="T598" s="1107">
        <f t="shared" si="242"/>
        <v>1.5</v>
      </c>
      <c r="U598" s="1107"/>
      <c r="V598" s="1107">
        <f>Q598*N598</f>
        <v>1.5</v>
      </c>
      <c r="W598" s="1105"/>
      <c r="X598" s="1107"/>
      <c r="Y598" s="1105"/>
      <c r="Z598" s="1107"/>
      <c r="AA598" s="1107"/>
      <c r="AB598" s="1107"/>
      <c r="AC598" s="675"/>
      <c r="AD598" s="651"/>
      <c r="AE598" s="651"/>
      <c r="AF598" s="651"/>
      <c r="AG598" s="651"/>
      <c r="AH598" s="651"/>
      <c r="AI598" s="651"/>
      <c r="AJ598" s="651"/>
      <c r="AK598" s="651"/>
      <c r="AL598" s="651"/>
      <c r="AM598" s="651"/>
      <c r="AN598" s="651"/>
      <c r="AO598" s="651"/>
      <c r="AP598" s="651"/>
      <c r="AQ598" s="651"/>
      <c r="AR598" s="651"/>
      <c r="AS598" s="651"/>
    </row>
    <row r="599" spans="1:45" ht="33.950000000000003" customHeight="1">
      <c r="A599" s="675"/>
      <c r="B599" s="707" t="s">
        <v>470</v>
      </c>
      <c r="C599" s="1108">
        <f t="shared" si="241"/>
        <v>1</v>
      </c>
      <c r="D599" s="1109"/>
      <c r="E599" s="1109">
        <v>1</v>
      </c>
      <c r="F599" s="1109"/>
      <c r="G599" s="1105"/>
      <c r="H599" s="1105"/>
      <c r="I599" s="1105"/>
      <c r="J599" s="1105">
        <v>1</v>
      </c>
      <c r="K599" s="1105">
        <v>10</v>
      </c>
      <c r="L599" s="1105"/>
      <c r="M599" s="1105"/>
      <c r="N599" s="1104">
        <v>1.5</v>
      </c>
      <c r="O599" s="1105">
        <v>25</v>
      </c>
      <c r="P599" s="1105">
        <v>12</v>
      </c>
      <c r="Q599" s="1105">
        <v>1</v>
      </c>
      <c r="R599" s="1106">
        <f>S599+T599+Z599</f>
        <v>1.5</v>
      </c>
      <c r="S599" s="1109"/>
      <c r="T599" s="1107">
        <f t="shared" si="242"/>
        <v>1.5</v>
      </c>
      <c r="U599" s="1107"/>
      <c r="V599" s="1107">
        <f>Q599*N599</f>
        <v>1.5</v>
      </c>
      <c r="W599" s="1105"/>
      <c r="X599" s="1107"/>
      <c r="Y599" s="1105"/>
      <c r="Z599" s="1107"/>
      <c r="AA599" s="1107"/>
      <c r="AB599" s="1107"/>
      <c r="AC599" s="675"/>
      <c r="AD599" s="651"/>
      <c r="AE599" s="651"/>
      <c r="AF599" s="651"/>
      <c r="AG599" s="651"/>
      <c r="AH599" s="651"/>
      <c r="AI599" s="651"/>
      <c r="AJ599" s="651"/>
      <c r="AK599" s="651"/>
      <c r="AL599" s="651"/>
      <c r="AM599" s="651"/>
      <c r="AN599" s="651"/>
      <c r="AO599" s="651"/>
      <c r="AP599" s="651"/>
      <c r="AQ599" s="651"/>
      <c r="AR599" s="651"/>
      <c r="AS599" s="651"/>
    </row>
    <row r="600" spans="1:45" ht="33.950000000000003" customHeight="1">
      <c r="A600" s="675"/>
      <c r="B600" s="707" t="s">
        <v>471</v>
      </c>
      <c r="C600" s="1108">
        <f t="shared" si="241"/>
        <v>1</v>
      </c>
      <c r="D600" s="1109"/>
      <c r="E600" s="1109">
        <v>1</v>
      </c>
      <c r="F600" s="1109"/>
      <c r="G600" s="1105"/>
      <c r="H600" s="1105"/>
      <c r="I600" s="1105"/>
      <c r="J600" s="1105">
        <v>1</v>
      </c>
      <c r="K600" s="1105">
        <v>10</v>
      </c>
      <c r="L600" s="1105"/>
      <c r="M600" s="1105"/>
      <c r="N600" s="1104">
        <v>1.5</v>
      </c>
      <c r="O600" s="1105">
        <v>25</v>
      </c>
      <c r="P600" s="1105">
        <v>12</v>
      </c>
      <c r="Q600" s="1105">
        <v>1</v>
      </c>
      <c r="R600" s="1106">
        <f>S600+T600+Z600</f>
        <v>1.5</v>
      </c>
      <c r="S600" s="1109"/>
      <c r="T600" s="1107">
        <f t="shared" si="242"/>
        <v>1.5</v>
      </c>
      <c r="U600" s="1107"/>
      <c r="V600" s="1107">
        <f>Q600*N600</f>
        <v>1.5</v>
      </c>
      <c r="W600" s="1105"/>
      <c r="X600" s="1107"/>
      <c r="Y600" s="1105"/>
      <c r="Z600" s="1107"/>
      <c r="AA600" s="1107"/>
      <c r="AB600" s="1107"/>
      <c r="AC600" s="675"/>
      <c r="AD600" s="651"/>
      <c r="AE600" s="651"/>
      <c r="AF600" s="651"/>
      <c r="AG600" s="651"/>
      <c r="AH600" s="651"/>
      <c r="AI600" s="651"/>
      <c r="AJ600" s="651"/>
      <c r="AK600" s="651"/>
      <c r="AL600" s="651"/>
      <c r="AM600" s="651"/>
      <c r="AN600" s="651"/>
      <c r="AO600" s="651"/>
      <c r="AP600" s="651"/>
      <c r="AQ600" s="651"/>
      <c r="AR600" s="651"/>
      <c r="AS600" s="651"/>
    </row>
    <row r="601" spans="1:45" ht="33.950000000000003" customHeight="1">
      <c r="A601" s="675"/>
      <c r="B601" s="707" t="s">
        <v>472</v>
      </c>
      <c r="C601" s="1108">
        <f t="shared" si="241"/>
        <v>0</v>
      </c>
      <c r="D601" s="1109"/>
      <c r="E601" s="1109"/>
      <c r="F601" s="1109"/>
      <c r="G601" s="1105"/>
      <c r="H601" s="1105"/>
      <c r="I601" s="1105"/>
      <c r="J601" s="1105"/>
      <c r="K601" s="1105"/>
      <c r="L601" s="1105"/>
      <c r="M601" s="1105"/>
      <c r="N601" s="1104">
        <v>1.5</v>
      </c>
      <c r="O601" s="1105">
        <v>25</v>
      </c>
      <c r="P601" s="1105">
        <v>12</v>
      </c>
      <c r="Q601" s="1105"/>
      <c r="R601" s="1106">
        <f>S601+T601+Z601</f>
        <v>0</v>
      </c>
      <c r="S601" s="1109"/>
      <c r="T601" s="1107">
        <f t="shared" si="242"/>
        <v>0</v>
      </c>
      <c r="U601" s="1107"/>
      <c r="V601" s="1107">
        <f>Q601*N601</f>
        <v>0</v>
      </c>
      <c r="W601" s="1105"/>
      <c r="X601" s="1107"/>
      <c r="Y601" s="1105"/>
      <c r="Z601" s="1107"/>
      <c r="AA601" s="1107"/>
      <c r="AB601" s="1107"/>
      <c r="AC601" s="675"/>
      <c r="AD601" s="651"/>
      <c r="AE601" s="651"/>
      <c r="AF601" s="651"/>
      <c r="AG601" s="651"/>
      <c r="AH601" s="651"/>
      <c r="AI601" s="651"/>
      <c r="AJ601" s="651"/>
      <c r="AK601" s="651"/>
      <c r="AL601" s="651"/>
      <c r="AM601" s="651"/>
      <c r="AN601" s="651"/>
      <c r="AO601" s="651"/>
      <c r="AP601" s="651"/>
      <c r="AQ601" s="651"/>
      <c r="AR601" s="651"/>
      <c r="AS601" s="651"/>
    </row>
    <row r="602" spans="1:45" ht="33.950000000000003" customHeight="1">
      <c r="A602" s="668" t="s">
        <v>999</v>
      </c>
      <c r="B602" s="714" t="s">
        <v>1351</v>
      </c>
      <c r="C602" s="666">
        <f>C603+C622</f>
        <v>52</v>
      </c>
      <c r="D602" s="666">
        <f>D603+D622</f>
        <v>4</v>
      </c>
      <c r="E602" s="666">
        <f t="shared" ref="E602:AB602" si="244">E603+E622</f>
        <v>44</v>
      </c>
      <c r="F602" s="666">
        <f t="shared" si="244"/>
        <v>4</v>
      </c>
      <c r="G602" s="666">
        <f t="shared" si="244"/>
        <v>0</v>
      </c>
      <c r="H602" s="666">
        <f t="shared" si="244"/>
        <v>0</v>
      </c>
      <c r="I602" s="666">
        <f t="shared" si="244"/>
        <v>0</v>
      </c>
      <c r="J602" s="666">
        <f t="shared" si="244"/>
        <v>27</v>
      </c>
      <c r="K602" s="666">
        <f t="shared" si="244"/>
        <v>431</v>
      </c>
      <c r="L602" s="666">
        <f t="shared" si="244"/>
        <v>7</v>
      </c>
      <c r="M602" s="666">
        <f t="shared" si="244"/>
        <v>0</v>
      </c>
      <c r="N602" s="666">
        <f t="shared" si="244"/>
        <v>0</v>
      </c>
      <c r="O602" s="666">
        <f t="shared" si="244"/>
        <v>900</v>
      </c>
      <c r="P602" s="666">
        <f t="shared" si="244"/>
        <v>450</v>
      </c>
      <c r="Q602" s="666">
        <f t="shared" si="244"/>
        <v>25</v>
      </c>
      <c r="R602" s="666">
        <f t="shared" si="244"/>
        <v>56.233333333333334</v>
      </c>
      <c r="S602" s="666">
        <f t="shared" si="244"/>
        <v>6</v>
      </c>
      <c r="T602" s="1099">
        <f t="shared" si="244"/>
        <v>40.233333333333334</v>
      </c>
      <c r="U602" s="1099">
        <f t="shared" si="244"/>
        <v>0</v>
      </c>
      <c r="V602" s="1099">
        <f t="shared" si="244"/>
        <v>37.5</v>
      </c>
      <c r="W602" s="666">
        <f t="shared" si="244"/>
        <v>11</v>
      </c>
      <c r="X602" s="1099">
        <f t="shared" si="244"/>
        <v>0.73333333333333339</v>
      </c>
      <c r="Y602" s="666">
        <f t="shared" si="244"/>
        <v>2</v>
      </c>
      <c r="Z602" s="1099">
        <f t="shared" si="244"/>
        <v>10</v>
      </c>
      <c r="AA602" s="1099">
        <f t="shared" si="244"/>
        <v>-2.6366666666666658</v>
      </c>
      <c r="AB602" s="1099">
        <f t="shared" si="244"/>
        <v>4.1999999999999993</v>
      </c>
      <c r="AC602" s="675"/>
      <c r="AD602" s="651"/>
      <c r="AE602" s="651"/>
      <c r="AF602" s="651"/>
      <c r="AG602" s="651"/>
      <c r="AH602" s="651"/>
      <c r="AI602" s="651"/>
      <c r="AJ602" s="651"/>
      <c r="AK602" s="651"/>
      <c r="AL602" s="651"/>
      <c r="AM602" s="651"/>
      <c r="AN602" s="651"/>
      <c r="AO602" s="651"/>
      <c r="AP602" s="651"/>
      <c r="AQ602" s="651"/>
      <c r="AR602" s="651"/>
      <c r="AS602" s="651"/>
    </row>
    <row r="603" spans="1:45" s="671" customFormat="1" ht="33.950000000000003" customHeight="1">
      <c r="A603" s="668">
        <v>1</v>
      </c>
      <c r="B603" s="669" t="s">
        <v>1418</v>
      </c>
      <c r="C603" s="666">
        <f>C604+C610+C616</f>
        <v>27</v>
      </c>
      <c r="D603" s="666">
        <f t="shared" ref="D603:Z603" si="245">D604+D610+D616</f>
        <v>2</v>
      </c>
      <c r="E603" s="666">
        <f t="shared" si="245"/>
        <v>23</v>
      </c>
      <c r="F603" s="666">
        <f t="shared" si="245"/>
        <v>2</v>
      </c>
      <c r="G603" s="666">
        <f t="shared" si="245"/>
        <v>0</v>
      </c>
      <c r="H603" s="666">
        <f t="shared" si="245"/>
        <v>0</v>
      </c>
      <c r="I603" s="666">
        <f t="shared" si="245"/>
        <v>0</v>
      </c>
      <c r="J603" s="666">
        <f t="shared" si="245"/>
        <v>13</v>
      </c>
      <c r="K603" s="666">
        <f t="shared" si="245"/>
        <v>212</v>
      </c>
      <c r="L603" s="666">
        <f t="shared" si="245"/>
        <v>4</v>
      </c>
      <c r="M603" s="666"/>
      <c r="N603" s="1104"/>
      <c r="O603" s="666">
        <f t="shared" si="245"/>
        <v>450</v>
      </c>
      <c r="P603" s="666">
        <f t="shared" si="245"/>
        <v>225</v>
      </c>
      <c r="Q603" s="666">
        <f t="shared" si="245"/>
        <v>11</v>
      </c>
      <c r="R603" s="1099">
        <f t="shared" si="245"/>
        <v>26.233333333333334</v>
      </c>
      <c r="S603" s="666">
        <f t="shared" si="245"/>
        <v>3</v>
      </c>
      <c r="T603" s="1099">
        <f t="shared" si="245"/>
        <v>18.233333333333334</v>
      </c>
      <c r="U603" s="1099">
        <f t="shared" si="245"/>
        <v>0</v>
      </c>
      <c r="V603" s="1099">
        <f t="shared" si="245"/>
        <v>16.5</v>
      </c>
      <c r="W603" s="666">
        <f t="shared" si="245"/>
        <v>11</v>
      </c>
      <c r="X603" s="1099">
        <f t="shared" si="245"/>
        <v>0.73333333333333339</v>
      </c>
      <c r="Y603" s="666">
        <f t="shared" si="245"/>
        <v>1</v>
      </c>
      <c r="Z603" s="1099">
        <f t="shared" si="245"/>
        <v>5</v>
      </c>
      <c r="AA603" s="1100">
        <f>(T603-E603)*70%</f>
        <v>-3.336666666666666</v>
      </c>
      <c r="AB603" s="1100">
        <f>(Z603-F603)*70%</f>
        <v>2.0999999999999996</v>
      </c>
      <c r="AC603" s="668"/>
      <c r="AD603" s="670"/>
      <c r="AE603" s="670"/>
      <c r="AF603" s="670"/>
      <c r="AG603" s="670"/>
      <c r="AH603" s="670"/>
      <c r="AI603" s="670"/>
      <c r="AJ603" s="670"/>
      <c r="AK603" s="670"/>
      <c r="AL603" s="670"/>
      <c r="AM603" s="670"/>
      <c r="AN603" s="670"/>
      <c r="AO603" s="670"/>
      <c r="AP603" s="670"/>
      <c r="AQ603" s="670"/>
      <c r="AR603" s="670"/>
      <c r="AS603" s="670"/>
    </row>
    <row r="604" spans="1:45" s="671" customFormat="1" ht="33.950000000000003" customHeight="1">
      <c r="A604" s="668"/>
      <c r="B604" s="669" t="s">
        <v>1369</v>
      </c>
      <c r="C604" s="666">
        <f>C605+C606+C607+C608+C609</f>
        <v>15</v>
      </c>
      <c r="D604" s="666">
        <f t="shared" ref="D604:Z604" si="246">D605+D606+D607+D608+D609</f>
        <v>2</v>
      </c>
      <c r="E604" s="666">
        <f t="shared" si="246"/>
        <v>11</v>
      </c>
      <c r="F604" s="666">
        <f t="shared" si="246"/>
        <v>2</v>
      </c>
      <c r="G604" s="666">
        <f t="shared" si="246"/>
        <v>0</v>
      </c>
      <c r="H604" s="666">
        <f t="shared" si="246"/>
        <v>0</v>
      </c>
      <c r="I604" s="666">
        <f t="shared" si="246"/>
        <v>0</v>
      </c>
      <c r="J604" s="666">
        <f t="shared" si="246"/>
        <v>7</v>
      </c>
      <c r="K604" s="666">
        <f t="shared" si="246"/>
        <v>149</v>
      </c>
      <c r="L604" s="666">
        <f t="shared" si="246"/>
        <v>4</v>
      </c>
      <c r="M604" s="666"/>
      <c r="N604" s="1104"/>
      <c r="O604" s="666">
        <f t="shared" si="246"/>
        <v>150</v>
      </c>
      <c r="P604" s="666">
        <f t="shared" si="246"/>
        <v>75</v>
      </c>
      <c r="Q604" s="666">
        <f t="shared" si="246"/>
        <v>5</v>
      </c>
      <c r="R604" s="1099">
        <f t="shared" si="246"/>
        <v>17.233333333333334</v>
      </c>
      <c r="S604" s="666">
        <f t="shared" si="246"/>
        <v>3</v>
      </c>
      <c r="T604" s="1099">
        <f t="shared" si="246"/>
        <v>9.2333333333333325</v>
      </c>
      <c r="U604" s="1099">
        <f t="shared" si="246"/>
        <v>0</v>
      </c>
      <c r="V604" s="1099">
        <f t="shared" si="246"/>
        <v>7.5</v>
      </c>
      <c r="W604" s="666">
        <f t="shared" si="246"/>
        <v>11</v>
      </c>
      <c r="X604" s="1099">
        <f t="shared" si="246"/>
        <v>0.73333333333333339</v>
      </c>
      <c r="Y604" s="666">
        <f t="shared" si="246"/>
        <v>1</v>
      </c>
      <c r="Z604" s="1099">
        <f t="shared" si="246"/>
        <v>5</v>
      </c>
      <c r="AA604" s="1106"/>
      <c r="AB604" s="1106"/>
      <c r="AC604" s="668"/>
      <c r="AD604" s="670"/>
      <c r="AE604" s="670"/>
      <c r="AF604" s="670"/>
      <c r="AG604" s="670"/>
      <c r="AH604" s="670"/>
      <c r="AI604" s="670"/>
      <c r="AJ604" s="670"/>
      <c r="AK604" s="670"/>
      <c r="AL604" s="670"/>
      <c r="AM604" s="670"/>
      <c r="AN604" s="670"/>
      <c r="AO604" s="670"/>
      <c r="AP604" s="670"/>
      <c r="AQ604" s="670"/>
      <c r="AR604" s="670"/>
      <c r="AS604" s="670"/>
    </row>
    <row r="605" spans="1:45" ht="33.950000000000003" customHeight="1">
      <c r="A605" s="675"/>
      <c r="B605" s="707" t="s">
        <v>468</v>
      </c>
      <c r="C605" s="1108">
        <f t="shared" ref="C605:C609" si="247">D605+E605+F605</f>
        <v>6</v>
      </c>
      <c r="D605" s="1109">
        <v>2</v>
      </c>
      <c r="E605" s="1109">
        <v>2</v>
      </c>
      <c r="F605" s="1109">
        <v>2</v>
      </c>
      <c r="G605" s="1105"/>
      <c r="H605" s="1105"/>
      <c r="I605" s="1105"/>
      <c r="J605" s="1105">
        <v>1</v>
      </c>
      <c r="K605" s="1105">
        <v>27</v>
      </c>
      <c r="L605" s="1105">
        <v>1</v>
      </c>
      <c r="M605" s="1105"/>
      <c r="N605" s="1104">
        <v>1.5</v>
      </c>
      <c r="O605" s="1105">
        <v>30</v>
      </c>
      <c r="P605" s="1105">
        <v>15</v>
      </c>
      <c r="Q605" s="1105">
        <v>1</v>
      </c>
      <c r="R605" s="1106">
        <f>S605+T605+Z605</f>
        <v>10.5</v>
      </c>
      <c r="S605" s="1109">
        <v>3</v>
      </c>
      <c r="T605" s="1107">
        <f t="shared" ref="T605:T640" si="248">U605+V605+X605+Y605</f>
        <v>2.5</v>
      </c>
      <c r="U605" s="1107"/>
      <c r="V605" s="1107">
        <f>Q605*N605</f>
        <v>1.5</v>
      </c>
      <c r="W605" s="1105"/>
      <c r="X605" s="1107"/>
      <c r="Y605" s="1105">
        <v>1</v>
      </c>
      <c r="Z605" s="1107">
        <v>5</v>
      </c>
      <c r="AA605" s="1107"/>
      <c r="AB605" s="1107"/>
      <c r="AC605" s="675"/>
      <c r="AD605" s="651"/>
      <c r="AE605" s="651"/>
      <c r="AF605" s="651"/>
      <c r="AG605" s="651"/>
      <c r="AH605" s="651"/>
      <c r="AI605" s="651"/>
      <c r="AJ605" s="651"/>
      <c r="AK605" s="651"/>
      <c r="AL605" s="651"/>
      <c r="AM605" s="651"/>
      <c r="AN605" s="651"/>
      <c r="AO605" s="651"/>
      <c r="AP605" s="651"/>
      <c r="AQ605" s="651"/>
      <c r="AR605" s="651"/>
      <c r="AS605" s="651"/>
    </row>
    <row r="606" spans="1:45" ht="33.950000000000003" customHeight="1">
      <c r="A606" s="675"/>
      <c r="B606" s="707" t="s">
        <v>469</v>
      </c>
      <c r="C606" s="1108">
        <f t="shared" si="247"/>
        <v>2</v>
      </c>
      <c r="D606" s="1109"/>
      <c r="E606" s="1109">
        <v>2</v>
      </c>
      <c r="F606" s="1109"/>
      <c r="G606" s="1105"/>
      <c r="H606" s="1105"/>
      <c r="I606" s="1105"/>
      <c r="J606" s="1105">
        <v>1</v>
      </c>
      <c r="K606" s="1105">
        <v>27</v>
      </c>
      <c r="L606" s="1105">
        <v>1</v>
      </c>
      <c r="M606" s="1105"/>
      <c r="N606" s="1104">
        <v>1.5</v>
      </c>
      <c r="O606" s="1105">
        <v>30</v>
      </c>
      <c r="P606" s="1105">
        <v>15</v>
      </c>
      <c r="Q606" s="1105">
        <v>1</v>
      </c>
      <c r="R606" s="1106">
        <f>S606+T606+Z606</f>
        <v>1.5</v>
      </c>
      <c r="S606" s="1109"/>
      <c r="T606" s="1107">
        <f t="shared" si="248"/>
        <v>1.5</v>
      </c>
      <c r="U606" s="1107"/>
      <c r="V606" s="1107">
        <f>Q606*N606</f>
        <v>1.5</v>
      </c>
      <c r="W606" s="1105"/>
      <c r="X606" s="1107"/>
      <c r="Y606" s="1105"/>
      <c r="Z606" s="1107"/>
      <c r="AA606" s="1107"/>
      <c r="AB606" s="1107"/>
      <c r="AC606" s="675"/>
      <c r="AD606" s="651"/>
      <c r="AE606" s="651"/>
      <c r="AF606" s="651"/>
      <c r="AG606" s="651"/>
      <c r="AH606" s="651"/>
      <c r="AI606" s="651"/>
      <c r="AJ606" s="651"/>
      <c r="AK606" s="651"/>
      <c r="AL606" s="651"/>
      <c r="AM606" s="651"/>
      <c r="AN606" s="651"/>
      <c r="AO606" s="651"/>
      <c r="AP606" s="651"/>
      <c r="AQ606" s="651"/>
      <c r="AR606" s="651"/>
      <c r="AS606" s="651"/>
    </row>
    <row r="607" spans="1:45" ht="33.950000000000003" customHeight="1">
      <c r="A607" s="675"/>
      <c r="B607" s="707" t="s">
        <v>470</v>
      </c>
      <c r="C607" s="1108">
        <f t="shared" si="247"/>
        <v>2</v>
      </c>
      <c r="D607" s="1109"/>
      <c r="E607" s="1109">
        <v>2</v>
      </c>
      <c r="F607" s="1109"/>
      <c r="G607" s="1105"/>
      <c r="H607" s="1105"/>
      <c r="I607" s="1105"/>
      <c r="J607" s="1105">
        <v>1</v>
      </c>
      <c r="K607" s="1105">
        <v>25</v>
      </c>
      <c r="L607" s="1105">
        <v>1</v>
      </c>
      <c r="M607" s="1105"/>
      <c r="N607" s="1104">
        <v>1.5</v>
      </c>
      <c r="O607" s="1105">
        <v>30</v>
      </c>
      <c r="P607" s="1105">
        <v>15</v>
      </c>
      <c r="Q607" s="1105">
        <v>1</v>
      </c>
      <c r="R607" s="1106">
        <f>S607+T607+Z607</f>
        <v>1.5</v>
      </c>
      <c r="S607" s="1109"/>
      <c r="T607" s="1107">
        <f t="shared" si="248"/>
        <v>1.5</v>
      </c>
      <c r="U607" s="1107"/>
      <c r="V607" s="1107">
        <f>Q607*N607</f>
        <v>1.5</v>
      </c>
      <c r="W607" s="1105"/>
      <c r="X607" s="1107"/>
      <c r="Y607" s="1105"/>
      <c r="Z607" s="1107"/>
      <c r="AA607" s="1107"/>
      <c r="AB607" s="1107"/>
      <c r="AC607" s="675"/>
      <c r="AD607" s="651"/>
      <c r="AE607" s="651"/>
      <c r="AF607" s="651"/>
      <c r="AG607" s="651"/>
      <c r="AH607" s="651"/>
      <c r="AI607" s="651"/>
      <c r="AJ607" s="651"/>
      <c r="AK607" s="651"/>
      <c r="AL607" s="651"/>
      <c r="AM607" s="651"/>
      <c r="AN607" s="651"/>
      <c r="AO607" s="651"/>
      <c r="AP607" s="651"/>
      <c r="AQ607" s="651"/>
      <c r="AR607" s="651"/>
      <c r="AS607" s="651"/>
    </row>
    <row r="608" spans="1:45" ht="33.950000000000003" customHeight="1">
      <c r="A608" s="675"/>
      <c r="B608" s="707" t="s">
        <v>471</v>
      </c>
      <c r="C608" s="1108">
        <f t="shared" si="247"/>
        <v>3</v>
      </c>
      <c r="D608" s="1109"/>
      <c r="E608" s="1109">
        <v>3</v>
      </c>
      <c r="F608" s="1109"/>
      <c r="G608" s="1105"/>
      <c r="H608" s="1105"/>
      <c r="I608" s="1105"/>
      <c r="J608" s="1105">
        <v>2</v>
      </c>
      <c r="K608" s="1105">
        <v>35</v>
      </c>
      <c r="L608" s="1105">
        <v>0</v>
      </c>
      <c r="M608" s="1105"/>
      <c r="N608" s="1104">
        <v>1.5</v>
      </c>
      <c r="O608" s="1105">
        <v>30</v>
      </c>
      <c r="P608" s="1105">
        <v>15</v>
      </c>
      <c r="Q608" s="1105">
        <v>1</v>
      </c>
      <c r="R608" s="1106">
        <f>S608+T608+Z608</f>
        <v>1.8333333333333333</v>
      </c>
      <c r="S608" s="1109"/>
      <c r="T608" s="1107">
        <f t="shared" si="248"/>
        <v>1.8333333333333333</v>
      </c>
      <c r="U608" s="1107"/>
      <c r="V608" s="1107">
        <f>Q608*N608</f>
        <v>1.5</v>
      </c>
      <c r="W608" s="1105">
        <f>(K608+L608)-(Q608*O608)</f>
        <v>5</v>
      </c>
      <c r="X608" s="1107">
        <f>W608/P608</f>
        <v>0.33333333333333331</v>
      </c>
      <c r="Y608" s="1105"/>
      <c r="Z608" s="1107"/>
      <c r="AA608" s="1107"/>
      <c r="AB608" s="1107"/>
      <c r="AC608" s="675"/>
      <c r="AD608" s="651"/>
      <c r="AE608" s="651"/>
      <c r="AF608" s="651"/>
      <c r="AG608" s="651"/>
      <c r="AH608" s="651"/>
      <c r="AI608" s="651"/>
      <c r="AJ608" s="651"/>
      <c r="AK608" s="651"/>
      <c r="AL608" s="651"/>
      <c r="AM608" s="651"/>
      <c r="AN608" s="651"/>
      <c r="AO608" s="651"/>
      <c r="AP608" s="651"/>
      <c r="AQ608" s="651"/>
      <c r="AR608" s="651"/>
      <c r="AS608" s="651"/>
    </row>
    <row r="609" spans="1:45" ht="33.950000000000003" customHeight="1">
      <c r="A609" s="675"/>
      <c r="B609" s="707" t="s">
        <v>472</v>
      </c>
      <c r="C609" s="1108">
        <f t="shared" si="247"/>
        <v>2</v>
      </c>
      <c r="D609" s="1109"/>
      <c r="E609" s="1109">
        <v>2</v>
      </c>
      <c r="F609" s="1109"/>
      <c r="G609" s="1105"/>
      <c r="H609" s="1105"/>
      <c r="I609" s="1105"/>
      <c r="J609" s="1105">
        <v>2</v>
      </c>
      <c r="K609" s="1105">
        <v>35</v>
      </c>
      <c r="L609" s="1105">
        <v>1</v>
      </c>
      <c r="M609" s="1105"/>
      <c r="N609" s="1104">
        <v>1.5</v>
      </c>
      <c r="O609" s="1105">
        <v>30</v>
      </c>
      <c r="P609" s="1105">
        <v>15</v>
      </c>
      <c r="Q609" s="1105">
        <v>1</v>
      </c>
      <c r="R609" s="1106">
        <f>S609+T609+Z609</f>
        <v>1.9</v>
      </c>
      <c r="S609" s="1109"/>
      <c r="T609" s="1107">
        <f t="shared" si="248"/>
        <v>1.9</v>
      </c>
      <c r="U609" s="1107"/>
      <c r="V609" s="1107">
        <f>Q609*N609</f>
        <v>1.5</v>
      </c>
      <c r="W609" s="1105">
        <f>(K609+L609)-(Q609*O609)</f>
        <v>6</v>
      </c>
      <c r="X609" s="1107">
        <f>W609/P609</f>
        <v>0.4</v>
      </c>
      <c r="Y609" s="1105"/>
      <c r="Z609" s="1107"/>
      <c r="AA609" s="1107"/>
      <c r="AB609" s="1107"/>
      <c r="AC609" s="675"/>
      <c r="AD609" s="651"/>
      <c r="AE609" s="651"/>
      <c r="AF609" s="651"/>
      <c r="AG609" s="651"/>
      <c r="AH609" s="651"/>
      <c r="AI609" s="651"/>
      <c r="AJ609" s="651"/>
      <c r="AK609" s="651"/>
      <c r="AL609" s="651"/>
      <c r="AM609" s="651"/>
      <c r="AN609" s="651"/>
      <c r="AO609" s="651"/>
      <c r="AP609" s="651"/>
      <c r="AQ609" s="651"/>
      <c r="AR609" s="651"/>
      <c r="AS609" s="651"/>
    </row>
    <row r="610" spans="1:45" s="671" customFormat="1" ht="33.950000000000003" customHeight="1">
      <c r="A610" s="668"/>
      <c r="B610" s="669" t="s">
        <v>1419</v>
      </c>
      <c r="C610" s="666">
        <f>C611+C612+C613+C614+C615</f>
        <v>6</v>
      </c>
      <c r="D610" s="666">
        <f t="shared" ref="D610:Z610" si="249">D611+D612+D613+D614+D615</f>
        <v>0</v>
      </c>
      <c r="E610" s="666">
        <f t="shared" si="249"/>
        <v>6</v>
      </c>
      <c r="F610" s="666">
        <f t="shared" si="249"/>
        <v>0</v>
      </c>
      <c r="G610" s="666">
        <f t="shared" si="249"/>
        <v>0</v>
      </c>
      <c r="H610" s="666">
        <f t="shared" si="249"/>
        <v>0</v>
      </c>
      <c r="I610" s="666">
        <f t="shared" si="249"/>
        <v>0</v>
      </c>
      <c r="J610" s="666">
        <f t="shared" si="249"/>
        <v>3</v>
      </c>
      <c r="K610" s="666">
        <f t="shared" si="249"/>
        <v>33</v>
      </c>
      <c r="L610" s="666">
        <f t="shared" si="249"/>
        <v>0</v>
      </c>
      <c r="M610" s="666"/>
      <c r="N610" s="1104"/>
      <c r="O610" s="666">
        <f t="shared" si="249"/>
        <v>150</v>
      </c>
      <c r="P610" s="666">
        <f t="shared" si="249"/>
        <v>75</v>
      </c>
      <c r="Q610" s="666">
        <f t="shared" si="249"/>
        <v>3</v>
      </c>
      <c r="R610" s="1099">
        <f t="shared" si="249"/>
        <v>4.5</v>
      </c>
      <c r="S610" s="666">
        <f t="shared" si="249"/>
        <v>0</v>
      </c>
      <c r="T610" s="1099">
        <f t="shared" si="249"/>
        <v>4.5</v>
      </c>
      <c r="U610" s="1099">
        <f t="shared" si="249"/>
        <v>0</v>
      </c>
      <c r="V610" s="1099">
        <f t="shared" si="249"/>
        <v>4.5</v>
      </c>
      <c r="W610" s="666">
        <f t="shared" si="249"/>
        <v>0</v>
      </c>
      <c r="X610" s="1099">
        <f t="shared" si="249"/>
        <v>0</v>
      </c>
      <c r="Y610" s="666">
        <f t="shared" si="249"/>
        <v>0</v>
      </c>
      <c r="Z610" s="1099">
        <f t="shared" si="249"/>
        <v>0</v>
      </c>
      <c r="AA610" s="1106"/>
      <c r="AB610" s="1106"/>
      <c r="AC610" s="668"/>
      <c r="AD610" s="670"/>
      <c r="AE610" s="670"/>
      <c r="AF610" s="670"/>
      <c r="AG610" s="670"/>
      <c r="AH610" s="670"/>
      <c r="AI610" s="670"/>
      <c r="AJ610" s="670"/>
      <c r="AK610" s="670"/>
      <c r="AL610" s="670"/>
      <c r="AM610" s="670"/>
      <c r="AN610" s="670"/>
      <c r="AO610" s="670"/>
      <c r="AP610" s="670"/>
      <c r="AQ610" s="670"/>
      <c r="AR610" s="670"/>
      <c r="AS610" s="670"/>
    </row>
    <row r="611" spans="1:45" ht="33.950000000000003" customHeight="1">
      <c r="A611" s="675"/>
      <c r="B611" s="707" t="s">
        <v>468</v>
      </c>
      <c r="C611" s="1108">
        <f t="shared" ref="C611:C615" si="250">D611+E611+F611</f>
        <v>2</v>
      </c>
      <c r="D611" s="1109"/>
      <c r="E611" s="1109">
        <v>2</v>
      </c>
      <c r="F611" s="1109"/>
      <c r="G611" s="1105"/>
      <c r="H611" s="1105"/>
      <c r="I611" s="1105"/>
      <c r="J611" s="1105">
        <v>1</v>
      </c>
      <c r="K611" s="1105">
        <v>8</v>
      </c>
      <c r="L611" s="1105"/>
      <c r="M611" s="1105"/>
      <c r="N611" s="1104">
        <v>1.5</v>
      </c>
      <c r="O611" s="1105">
        <v>30</v>
      </c>
      <c r="P611" s="1105">
        <v>15</v>
      </c>
      <c r="Q611" s="1105">
        <v>1</v>
      </c>
      <c r="R611" s="1106">
        <f>S611+T611+Z611</f>
        <v>1.5</v>
      </c>
      <c r="S611" s="1109"/>
      <c r="T611" s="1107">
        <f t="shared" si="248"/>
        <v>1.5</v>
      </c>
      <c r="U611" s="1107"/>
      <c r="V611" s="1107">
        <f>Q611*N611</f>
        <v>1.5</v>
      </c>
      <c r="W611" s="1105"/>
      <c r="X611" s="1107"/>
      <c r="Y611" s="1105"/>
      <c r="Z611" s="1107"/>
      <c r="AA611" s="1107"/>
      <c r="AB611" s="1107"/>
      <c r="AC611" s="675"/>
      <c r="AD611" s="651"/>
      <c r="AE611" s="651"/>
      <c r="AF611" s="651"/>
      <c r="AG611" s="651"/>
      <c r="AH611" s="651"/>
      <c r="AI611" s="651"/>
      <c r="AJ611" s="651"/>
      <c r="AK611" s="651"/>
      <c r="AL611" s="651"/>
      <c r="AM611" s="651"/>
      <c r="AN611" s="651"/>
      <c r="AO611" s="651"/>
      <c r="AP611" s="651"/>
      <c r="AQ611" s="651"/>
      <c r="AR611" s="651"/>
      <c r="AS611" s="651"/>
    </row>
    <row r="612" spans="1:45" ht="33.950000000000003" customHeight="1">
      <c r="A612" s="675"/>
      <c r="B612" s="707" t="s">
        <v>469</v>
      </c>
      <c r="C612" s="1108">
        <f t="shared" si="250"/>
        <v>0</v>
      </c>
      <c r="D612" s="1109"/>
      <c r="E612" s="1109"/>
      <c r="F612" s="1109"/>
      <c r="G612" s="1105"/>
      <c r="H612" s="1105"/>
      <c r="I612" s="1105"/>
      <c r="J612" s="1105"/>
      <c r="K612" s="1105">
        <v>5</v>
      </c>
      <c r="L612" s="1105"/>
      <c r="M612" s="1105"/>
      <c r="N612" s="1104">
        <v>1.5</v>
      </c>
      <c r="O612" s="1105">
        <v>30</v>
      </c>
      <c r="P612" s="1105">
        <v>15</v>
      </c>
      <c r="Q612" s="1105">
        <v>0</v>
      </c>
      <c r="R612" s="1106">
        <f>S612+T612+Z612</f>
        <v>0</v>
      </c>
      <c r="S612" s="1109"/>
      <c r="T612" s="1107">
        <f t="shared" si="248"/>
        <v>0</v>
      </c>
      <c r="U612" s="1107"/>
      <c r="V612" s="1107">
        <f>Q612*N612</f>
        <v>0</v>
      </c>
      <c r="W612" s="1105"/>
      <c r="X612" s="1107"/>
      <c r="Y612" s="1105"/>
      <c r="Z612" s="1107"/>
      <c r="AA612" s="1107"/>
      <c r="AB612" s="1107"/>
      <c r="AC612" s="675"/>
      <c r="AD612" s="651"/>
      <c r="AE612" s="651"/>
      <c r="AF612" s="651"/>
      <c r="AG612" s="651"/>
      <c r="AH612" s="651"/>
      <c r="AI612" s="651"/>
      <c r="AJ612" s="651"/>
      <c r="AK612" s="651"/>
      <c r="AL612" s="651"/>
      <c r="AM612" s="651"/>
      <c r="AN612" s="651"/>
      <c r="AO612" s="651"/>
      <c r="AP612" s="651"/>
      <c r="AQ612" s="651"/>
      <c r="AR612" s="651"/>
      <c r="AS612" s="651"/>
    </row>
    <row r="613" spans="1:45" ht="33.950000000000003" customHeight="1">
      <c r="A613" s="675"/>
      <c r="B613" s="707" t="s">
        <v>470</v>
      </c>
      <c r="C613" s="1108">
        <f t="shared" si="250"/>
        <v>2</v>
      </c>
      <c r="D613" s="1109"/>
      <c r="E613" s="1109">
        <v>2</v>
      </c>
      <c r="F613" s="1109"/>
      <c r="G613" s="1105"/>
      <c r="H613" s="1105"/>
      <c r="I613" s="1105"/>
      <c r="J613" s="1105">
        <v>1</v>
      </c>
      <c r="K613" s="1105">
        <v>8</v>
      </c>
      <c r="L613" s="1105"/>
      <c r="M613" s="1105"/>
      <c r="N613" s="1104">
        <v>1.5</v>
      </c>
      <c r="O613" s="1105">
        <v>30</v>
      </c>
      <c r="P613" s="1105">
        <v>15</v>
      </c>
      <c r="Q613" s="1105">
        <v>1</v>
      </c>
      <c r="R613" s="1106">
        <f>S613+T613+Z613</f>
        <v>1.5</v>
      </c>
      <c r="S613" s="1109"/>
      <c r="T613" s="1107">
        <f t="shared" si="248"/>
        <v>1.5</v>
      </c>
      <c r="U613" s="1107"/>
      <c r="V613" s="1107">
        <f>Q613*N613</f>
        <v>1.5</v>
      </c>
      <c r="W613" s="1105"/>
      <c r="X613" s="1107"/>
      <c r="Y613" s="1105"/>
      <c r="Z613" s="1107"/>
      <c r="AA613" s="1107"/>
      <c r="AB613" s="1107"/>
      <c r="AC613" s="675"/>
      <c r="AD613" s="651"/>
      <c r="AE613" s="651"/>
      <c r="AF613" s="651"/>
      <c r="AG613" s="651"/>
      <c r="AH613" s="651"/>
      <c r="AI613" s="651"/>
      <c r="AJ613" s="651"/>
      <c r="AK613" s="651"/>
      <c r="AL613" s="651"/>
      <c r="AM613" s="651"/>
      <c r="AN613" s="651"/>
      <c r="AO613" s="651"/>
      <c r="AP613" s="651"/>
      <c r="AQ613" s="651"/>
      <c r="AR613" s="651"/>
      <c r="AS613" s="651"/>
    </row>
    <row r="614" spans="1:45" ht="33.950000000000003" customHeight="1">
      <c r="A614" s="675"/>
      <c r="B614" s="707" t="s">
        <v>471</v>
      </c>
      <c r="C614" s="1108">
        <f t="shared" si="250"/>
        <v>0</v>
      </c>
      <c r="D614" s="1109"/>
      <c r="E614" s="1109"/>
      <c r="F614" s="1109"/>
      <c r="G614" s="1105"/>
      <c r="H614" s="1105"/>
      <c r="I614" s="1105"/>
      <c r="J614" s="1105"/>
      <c r="K614" s="1105"/>
      <c r="L614" s="1105"/>
      <c r="M614" s="1105"/>
      <c r="N614" s="1104">
        <v>1.5</v>
      </c>
      <c r="O614" s="1105">
        <v>30</v>
      </c>
      <c r="P614" s="1105">
        <v>15</v>
      </c>
      <c r="Q614" s="1105">
        <v>0</v>
      </c>
      <c r="R614" s="1106">
        <f>S614+T614+Z614</f>
        <v>0</v>
      </c>
      <c r="S614" s="1109"/>
      <c r="T614" s="1107">
        <f t="shared" si="248"/>
        <v>0</v>
      </c>
      <c r="U614" s="1107"/>
      <c r="V614" s="1107">
        <f>Q614*N614</f>
        <v>0</v>
      </c>
      <c r="W614" s="1105"/>
      <c r="X614" s="1107"/>
      <c r="Y614" s="1105"/>
      <c r="Z614" s="1107"/>
      <c r="AA614" s="1107"/>
      <c r="AB614" s="1107"/>
      <c r="AC614" s="675"/>
      <c r="AD614" s="651"/>
      <c r="AE614" s="651"/>
      <c r="AF614" s="651"/>
      <c r="AG614" s="651"/>
      <c r="AH614" s="651"/>
      <c r="AI614" s="651"/>
      <c r="AJ614" s="651"/>
      <c r="AK614" s="651"/>
      <c r="AL614" s="651"/>
      <c r="AM614" s="651"/>
      <c r="AN614" s="651"/>
      <c r="AO614" s="651"/>
      <c r="AP614" s="651"/>
      <c r="AQ614" s="651"/>
      <c r="AR614" s="651"/>
      <c r="AS614" s="651"/>
    </row>
    <row r="615" spans="1:45" ht="33.950000000000003" customHeight="1">
      <c r="A615" s="675"/>
      <c r="B615" s="707" t="s">
        <v>472</v>
      </c>
      <c r="C615" s="1108">
        <f t="shared" si="250"/>
        <v>2</v>
      </c>
      <c r="D615" s="1109"/>
      <c r="E615" s="1109">
        <v>2</v>
      </c>
      <c r="F615" s="1109"/>
      <c r="G615" s="1105"/>
      <c r="H615" s="1105"/>
      <c r="I615" s="1105"/>
      <c r="J615" s="1105">
        <v>1</v>
      </c>
      <c r="K615" s="1105">
        <v>12</v>
      </c>
      <c r="L615" s="1105"/>
      <c r="M615" s="1105"/>
      <c r="N615" s="1104">
        <v>1.5</v>
      </c>
      <c r="O615" s="1105">
        <v>30</v>
      </c>
      <c r="P615" s="1105">
        <v>15</v>
      </c>
      <c r="Q615" s="1105">
        <v>1</v>
      </c>
      <c r="R615" s="1106">
        <f>S615+T615+Z615</f>
        <v>1.5</v>
      </c>
      <c r="S615" s="1109"/>
      <c r="T615" s="1107">
        <f t="shared" si="248"/>
        <v>1.5</v>
      </c>
      <c r="U615" s="1107"/>
      <c r="V615" s="1107">
        <f>Q615*N615</f>
        <v>1.5</v>
      </c>
      <c r="W615" s="1105"/>
      <c r="X615" s="1107"/>
      <c r="Y615" s="1105"/>
      <c r="Z615" s="1107"/>
      <c r="AA615" s="1107"/>
      <c r="AB615" s="1107"/>
      <c r="AC615" s="675"/>
      <c r="AD615" s="651"/>
      <c r="AE615" s="651"/>
      <c r="AF615" s="651"/>
      <c r="AG615" s="651"/>
      <c r="AH615" s="651"/>
      <c r="AI615" s="651"/>
      <c r="AJ615" s="651"/>
      <c r="AK615" s="651"/>
      <c r="AL615" s="651"/>
      <c r="AM615" s="651"/>
      <c r="AN615" s="651"/>
      <c r="AO615" s="651"/>
      <c r="AP615" s="651"/>
      <c r="AQ615" s="651"/>
      <c r="AR615" s="651"/>
      <c r="AS615" s="651"/>
    </row>
    <row r="616" spans="1:45" s="671" customFormat="1" ht="33.950000000000003" customHeight="1">
      <c r="A616" s="668"/>
      <c r="B616" s="669" t="s">
        <v>1420</v>
      </c>
      <c r="C616" s="666">
        <f>C617+C618+C619+C620+C621</f>
        <v>6</v>
      </c>
      <c r="D616" s="666">
        <f t="shared" ref="D616:Z616" si="251">D617+D618+D619+D620+D621</f>
        <v>0</v>
      </c>
      <c r="E616" s="666">
        <f t="shared" si="251"/>
        <v>6</v>
      </c>
      <c r="F616" s="666">
        <f t="shared" si="251"/>
        <v>0</v>
      </c>
      <c r="G616" s="666">
        <f t="shared" si="251"/>
        <v>0</v>
      </c>
      <c r="H616" s="666">
        <f t="shared" si="251"/>
        <v>0</v>
      </c>
      <c r="I616" s="666">
        <f t="shared" si="251"/>
        <v>0</v>
      </c>
      <c r="J616" s="666">
        <f t="shared" si="251"/>
        <v>3</v>
      </c>
      <c r="K616" s="666">
        <f t="shared" si="251"/>
        <v>30</v>
      </c>
      <c r="L616" s="666">
        <f t="shared" si="251"/>
        <v>0</v>
      </c>
      <c r="M616" s="666"/>
      <c r="N616" s="1104"/>
      <c r="O616" s="666">
        <f t="shared" si="251"/>
        <v>150</v>
      </c>
      <c r="P616" s="666">
        <f t="shared" si="251"/>
        <v>75</v>
      </c>
      <c r="Q616" s="666">
        <f t="shared" si="251"/>
        <v>3</v>
      </c>
      <c r="R616" s="1099">
        <f t="shared" si="251"/>
        <v>4.5</v>
      </c>
      <c r="S616" s="666">
        <f t="shared" si="251"/>
        <v>0</v>
      </c>
      <c r="T616" s="1099">
        <f t="shared" si="251"/>
        <v>4.5</v>
      </c>
      <c r="U616" s="1099">
        <f t="shared" si="251"/>
        <v>0</v>
      </c>
      <c r="V616" s="1099">
        <f t="shared" si="251"/>
        <v>4.5</v>
      </c>
      <c r="W616" s="666">
        <f t="shared" si="251"/>
        <v>0</v>
      </c>
      <c r="X616" s="1099">
        <f t="shared" si="251"/>
        <v>0</v>
      </c>
      <c r="Y616" s="666">
        <f t="shared" si="251"/>
        <v>0</v>
      </c>
      <c r="Z616" s="1099">
        <f t="shared" si="251"/>
        <v>0</v>
      </c>
      <c r="AA616" s="1106"/>
      <c r="AB616" s="1106"/>
      <c r="AC616" s="668"/>
      <c r="AD616" s="670"/>
      <c r="AE616" s="670"/>
      <c r="AF616" s="670"/>
      <c r="AG616" s="670"/>
      <c r="AH616" s="670"/>
      <c r="AI616" s="670"/>
      <c r="AJ616" s="670"/>
      <c r="AK616" s="670"/>
      <c r="AL616" s="670"/>
      <c r="AM616" s="670"/>
      <c r="AN616" s="670"/>
      <c r="AO616" s="670"/>
      <c r="AP616" s="670"/>
      <c r="AQ616" s="670"/>
      <c r="AR616" s="670"/>
      <c r="AS616" s="670"/>
    </row>
    <row r="617" spans="1:45" ht="33.950000000000003" customHeight="1">
      <c r="A617" s="675"/>
      <c r="B617" s="707" t="s">
        <v>468</v>
      </c>
      <c r="C617" s="1108">
        <f>D617+E617+F617</f>
        <v>2</v>
      </c>
      <c r="D617" s="1109"/>
      <c r="E617" s="1109">
        <v>2</v>
      </c>
      <c r="F617" s="1109"/>
      <c r="G617" s="1105"/>
      <c r="H617" s="1105"/>
      <c r="I617" s="1105"/>
      <c r="J617" s="1105">
        <v>1</v>
      </c>
      <c r="K617" s="1105">
        <v>8</v>
      </c>
      <c r="L617" s="1105"/>
      <c r="M617" s="1105"/>
      <c r="N617" s="1104">
        <v>1.5</v>
      </c>
      <c r="O617" s="1105">
        <v>30</v>
      </c>
      <c r="P617" s="1105">
        <v>15</v>
      </c>
      <c r="Q617" s="1105">
        <v>1</v>
      </c>
      <c r="R617" s="1106">
        <f>S617+T617+Z617</f>
        <v>1.5</v>
      </c>
      <c r="S617" s="1109"/>
      <c r="T617" s="1107">
        <f t="shared" si="248"/>
        <v>1.5</v>
      </c>
      <c r="U617" s="1107"/>
      <c r="V617" s="1107">
        <f>Q617*N617</f>
        <v>1.5</v>
      </c>
      <c r="W617" s="1105"/>
      <c r="X617" s="1107"/>
      <c r="Y617" s="1105"/>
      <c r="Z617" s="1107"/>
      <c r="AA617" s="1107"/>
      <c r="AB617" s="1107"/>
      <c r="AC617" s="675"/>
      <c r="AD617" s="651"/>
      <c r="AE617" s="651"/>
      <c r="AF617" s="651"/>
      <c r="AG617" s="651"/>
      <c r="AH617" s="651"/>
      <c r="AI617" s="651"/>
      <c r="AJ617" s="651"/>
      <c r="AK617" s="651"/>
      <c r="AL617" s="651"/>
      <c r="AM617" s="651"/>
      <c r="AN617" s="651"/>
      <c r="AO617" s="651"/>
      <c r="AP617" s="651"/>
      <c r="AQ617" s="651"/>
      <c r="AR617" s="651"/>
      <c r="AS617" s="651"/>
    </row>
    <row r="618" spans="1:45" ht="33.950000000000003" customHeight="1">
      <c r="A618" s="675"/>
      <c r="B618" s="707" t="s">
        <v>469</v>
      </c>
      <c r="C618" s="1108">
        <f>D618+E618+F618</f>
        <v>0</v>
      </c>
      <c r="D618" s="1109"/>
      <c r="E618" s="1109"/>
      <c r="F618" s="1109"/>
      <c r="G618" s="1105"/>
      <c r="H618" s="1105"/>
      <c r="I618" s="1105"/>
      <c r="J618" s="1105">
        <v>0</v>
      </c>
      <c r="K618" s="1105">
        <v>5</v>
      </c>
      <c r="L618" s="1105"/>
      <c r="M618" s="1105"/>
      <c r="N618" s="1104">
        <v>1.5</v>
      </c>
      <c r="O618" s="1105">
        <v>30</v>
      </c>
      <c r="P618" s="1105">
        <v>15</v>
      </c>
      <c r="Q618" s="1105">
        <v>0</v>
      </c>
      <c r="R618" s="1106">
        <f>S618+T618+Z618</f>
        <v>0</v>
      </c>
      <c r="S618" s="1109"/>
      <c r="T618" s="1107">
        <f t="shared" si="248"/>
        <v>0</v>
      </c>
      <c r="U618" s="1107"/>
      <c r="V618" s="1107">
        <f>Q618*N618</f>
        <v>0</v>
      </c>
      <c r="W618" s="1105"/>
      <c r="X618" s="1107"/>
      <c r="Y618" s="1105"/>
      <c r="Z618" s="1107"/>
      <c r="AA618" s="1107"/>
      <c r="AB618" s="1107"/>
      <c r="AC618" s="675"/>
      <c r="AD618" s="651"/>
      <c r="AE618" s="651"/>
      <c r="AF618" s="651"/>
      <c r="AG618" s="651"/>
      <c r="AH618" s="651"/>
      <c r="AI618" s="651"/>
      <c r="AJ618" s="651"/>
      <c r="AK618" s="651"/>
      <c r="AL618" s="651"/>
      <c r="AM618" s="651"/>
      <c r="AN618" s="651"/>
      <c r="AO618" s="651"/>
      <c r="AP618" s="651"/>
      <c r="AQ618" s="651"/>
      <c r="AR618" s="651"/>
      <c r="AS618" s="651"/>
    </row>
    <row r="619" spans="1:45" ht="33.950000000000003" customHeight="1">
      <c r="A619" s="675"/>
      <c r="B619" s="707" t="s">
        <v>470</v>
      </c>
      <c r="C619" s="1108">
        <f>D619+E619+F619</f>
        <v>0</v>
      </c>
      <c r="D619" s="1109"/>
      <c r="E619" s="1109"/>
      <c r="F619" s="1109"/>
      <c r="G619" s="1105"/>
      <c r="H619" s="1105"/>
      <c r="I619" s="1105"/>
      <c r="J619" s="1105">
        <v>0</v>
      </c>
      <c r="K619" s="1105">
        <v>0</v>
      </c>
      <c r="L619" s="1105"/>
      <c r="M619" s="1105"/>
      <c r="N619" s="1104">
        <v>1.5</v>
      </c>
      <c r="O619" s="1105">
        <v>30</v>
      </c>
      <c r="P619" s="1105">
        <v>15</v>
      </c>
      <c r="Q619" s="1105">
        <v>0</v>
      </c>
      <c r="R619" s="1106">
        <f>S619+T619+Z619</f>
        <v>0</v>
      </c>
      <c r="S619" s="1109"/>
      <c r="T619" s="1107">
        <f t="shared" si="248"/>
        <v>0</v>
      </c>
      <c r="U619" s="1107"/>
      <c r="V619" s="1107">
        <f>Q619*N619</f>
        <v>0</v>
      </c>
      <c r="W619" s="1105"/>
      <c r="X619" s="1107"/>
      <c r="Y619" s="1105"/>
      <c r="Z619" s="1107"/>
      <c r="AA619" s="1107"/>
      <c r="AB619" s="1107"/>
      <c r="AC619" s="675"/>
      <c r="AD619" s="651"/>
      <c r="AE619" s="651"/>
      <c r="AF619" s="651"/>
      <c r="AG619" s="651"/>
      <c r="AH619" s="651"/>
      <c r="AI619" s="651"/>
      <c r="AJ619" s="651"/>
      <c r="AK619" s="651"/>
      <c r="AL619" s="651"/>
      <c r="AM619" s="651"/>
      <c r="AN619" s="651"/>
      <c r="AO619" s="651"/>
      <c r="AP619" s="651"/>
      <c r="AQ619" s="651"/>
      <c r="AR619" s="651"/>
      <c r="AS619" s="651"/>
    </row>
    <row r="620" spans="1:45" ht="33.950000000000003" customHeight="1">
      <c r="A620" s="675"/>
      <c r="B620" s="707" t="s">
        <v>471</v>
      </c>
      <c r="C620" s="1108">
        <f>D620+E620+F620</f>
        <v>2</v>
      </c>
      <c r="D620" s="1109"/>
      <c r="E620" s="1109">
        <v>2</v>
      </c>
      <c r="F620" s="1109"/>
      <c r="G620" s="1105"/>
      <c r="H620" s="1105"/>
      <c r="I620" s="1105"/>
      <c r="J620" s="1105">
        <v>1</v>
      </c>
      <c r="K620" s="1105">
        <v>7</v>
      </c>
      <c r="L620" s="1105"/>
      <c r="M620" s="1105"/>
      <c r="N620" s="1104">
        <v>1.5</v>
      </c>
      <c r="O620" s="1105">
        <v>30</v>
      </c>
      <c r="P620" s="1105">
        <v>15</v>
      </c>
      <c r="Q620" s="1105">
        <v>1</v>
      </c>
      <c r="R620" s="1106">
        <f>S620+T620+Z620</f>
        <v>1.5</v>
      </c>
      <c r="S620" s="1109"/>
      <c r="T620" s="1107">
        <f t="shared" si="248"/>
        <v>1.5</v>
      </c>
      <c r="U620" s="1107"/>
      <c r="V620" s="1107">
        <f>Q620*N620</f>
        <v>1.5</v>
      </c>
      <c r="W620" s="1105"/>
      <c r="X620" s="1107"/>
      <c r="Y620" s="1105"/>
      <c r="Z620" s="1107"/>
      <c r="AA620" s="1107"/>
      <c r="AB620" s="1107"/>
      <c r="AC620" s="675"/>
      <c r="AD620" s="651"/>
      <c r="AE620" s="651"/>
      <c r="AF620" s="651"/>
      <c r="AG620" s="651"/>
      <c r="AH620" s="651"/>
      <c r="AI620" s="651"/>
      <c r="AJ620" s="651"/>
      <c r="AK620" s="651"/>
      <c r="AL620" s="651"/>
      <c r="AM620" s="651"/>
      <c r="AN620" s="651"/>
      <c r="AO620" s="651"/>
      <c r="AP620" s="651"/>
      <c r="AQ620" s="651"/>
      <c r="AR620" s="651"/>
      <c r="AS620" s="651"/>
    </row>
    <row r="621" spans="1:45" ht="33.950000000000003" customHeight="1">
      <c r="A621" s="675"/>
      <c r="B621" s="707" t="s">
        <v>472</v>
      </c>
      <c r="C621" s="1108">
        <f>D621+E621+F621</f>
        <v>2</v>
      </c>
      <c r="D621" s="1109"/>
      <c r="E621" s="1109">
        <v>2</v>
      </c>
      <c r="F621" s="1109"/>
      <c r="G621" s="1105"/>
      <c r="H621" s="1105"/>
      <c r="I621" s="1105"/>
      <c r="J621" s="1105">
        <v>1</v>
      </c>
      <c r="K621" s="1105">
        <v>10</v>
      </c>
      <c r="L621" s="1105"/>
      <c r="M621" s="1105"/>
      <c r="N621" s="1104">
        <v>1.5</v>
      </c>
      <c r="O621" s="1105">
        <v>30</v>
      </c>
      <c r="P621" s="1105">
        <v>15</v>
      </c>
      <c r="Q621" s="1105">
        <v>1</v>
      </c>
      <c r="R621" s="1106">
        <f>S621+T621+Z621</f>
        <v>1.5</v>
      </c>
      <c r="S621" s="1109"/>
      <c r="T621" s="1107">
        <f t="shared" si="248"/>
        <v>1.5</v>
      </c>
      <c r="U621" s="1107"/>
      <c r="V621" s="1107">
        <f>Q621*N621</f>
        <v>1.5</v>
      </c>
      <c r="W621" s="1105"/>
      <c r="X621" s="1107"/>
      <c r="Y621" s="1105"/>
      <c r="Z621" s="1107"/>
      <c r="AA621" s="1107"/>
      <c r="AB621" s="1107"/>
      <c r="AC621" s="675"/>
      <c r="AD621" s="651"/>
      <c r="AE621" s="651"/>
      <c r="AF621" s="651"/>
      <c r="AG621" s="651"/>
      <c r="AH621" s="651"/>
      <c r="AI621" s="651"/>
      <c r="AJ621" s="651"/>
      <c r="AK621" s="651"/>
      <c r="AL621" s="651"/>
      <c r="AM621" s="651"/>
      <c r="AN621" s="651"/>
      <c r="AO621" s="651"/>
      <c r="AP621" s="651"/>
      <c r="AQ621" s="651"/>
      <c r="AR621" s="651"/>
      <c r="AS621" s="651"/>
    </row>
    <row r="622" spans="1:45" s="671" customFormat="1" ht="33.950000000000003" customHeight="1">
      <c r="A622" s="668">
        <v>2</v>
      </c>
      <c r="B622" s="669" t="s">
        <v>1421</v>
      </c>
      <c r="C622" s="666">
        <f>C623+C629+C635</f>
        <v>25</v>
      </c>
      <c r="D622" s="666">
        <f t="shared" ref="D622:Z622" si="252">D623+D629+D635</f>
        <v>2</v>
      </c>
      <c r="E622" s="666">
        <f t="shared" si="252"/>
        <v>21</v>
      </c>
      <c r="F622" s="666">
        <f t="shared" si="252"/>
        <v>2</v>
      </c>
      <c r="G622" s="666">
        <f t="shared" si="252"/>
        <v>0</v>
      </c>
      <c r="H622" s="666">
        <f t="shared" si="252"/>
        <v>0</v>
      </c>
      <c r="I622" s="666">
        <f t="shared" si="252"/>
        <v>0</v>
      </c>
      <c r="J622" s="666">
        <f t="shared" si="252"/>
        <v>14</v>
      </c>
      <c r="K622" s="666">
        <f t="shared" si="252"/>
        <v>219</v>
      </c>
      <c r="L622" s="666">
        <f t="shared" si="252"/>
        <v>3</v>
      </c>
      <c r="M622" s="666"/>
      <c r="N622" s="1104"/>
      <c r="O622" s="666">
        <f t="shared" si="252"/>
        <v>450</v>
      </c>
      <c r="P622" s="666">
        <f t="shared" si="252"/>
        <v>225</v>
      </c>
      <c r="Q622" s="666">
        <f t="shared" si="252"/>
        <v>14</v>
      </c>
      <c r="R622" s="1099">
        <f t="shared" si="252"/>
        <v>30</v>
      </c>
      <c r="S622" s="666">
        <f t="shared" si="252"/>
        <v>3</v>
      </c>
      <c r="T622" s="1099">
        <f t="shared" si="252"/>
        <v>22</v>
      </c>
      <c r="U622" s="1099">
        <f t="shared" si="252"/>
        <v>0</v>
      </c>
      <c r="V622" s="1099">
        <f t="shared" si="252"/>
        <v>21</v>
      </c>
      <c r="W622" s="666">
        <f t="shared" si="252"/>
        <v>0</v>
      </c>
      <c r="X622" s="1099">
        <f t="shared" si="252"/>
        <v>0</v>
      </c>
      <c r="Y622" s="666">
        <f t="shared" si="252"/>
        <v>1</v>
      </c>
      <c r="Z622" s="1099">
        <f t="shared" si="252"/>
        <v>5</v>
      </c>
      <c r="AA622" s="1100">
        <f>(T622-E622)*70%</f>
        <v>0.7</v>
      </c>
      <c r="AB622" s="1100">
        <f>(Z622-F622)*70%</f>
        <v>2.0999999999999996</v>
      </c>
      <c r="AC622" s="691">
        <v>0</v>
      </c>
      <c r="AD622" s="670"/>
      <c r="AE622" s="670"/>
      <c r="AF622" s="670"/>
      <c r="AG622" s="670"/>
      <c r="AH622" s="670"/>
      <c r="AI622" s="670"/>
      <c r="AJ622" s="670"/>
      <c r="AK622" s="670"/>
      <c r="AL622" s="670"/>
      <c r="AM622" s="670"/>
      <c r="AN622" s="670"/>
      <c r="AO622" s="670"/>
      <c r="AP622" s="670"/>
      <c r="AQ622" s="670"/>
      <c r="AR622" s="670"/>
      <c r="AS622" s="670"/>
    </row>
    <row r="623" spans="1:45" s="671" customFormat="1" ht="33.950000000000003" customHeight="1">
      <c r="A623" s="668"/>
      <c r="B623" s="669" t="s">
        <v>1369</v>
      </c>
      <c r="C623" s="666">
        <f>C624+C625+C626+C627+C628</f>
        <v>12</v>
      </c>
      <c r="D623" s="666">
        <f t="shared" ref="D623:Z623" si="253">D624+D625+D626+D627+D628</f>
        <v>2</v>
      </c>
      <c r="E623" s="666">
        <f t="shared" si="253"/>
        <v>8</v>
      </c>
      <c r="F623" s="666">
        <f t="shared" si="253"/>
        <v>2</v>
      </c>
      <c r="G623" s="666">
        <f t="shared" si="253"/>
        <v>0</v>
      </c>
      <c r="H623" s="666">
        <f t="shared" si="253"/>
        <v>0</v>
      </c>
      <c r="I623" s="666">
        <f t="shared" si="253"/>
        <v>0</v>
      </c>
      <c r="J623" s="666">
        <f t="shared" si="253"/>
        <v>5</v>
      </c>
      <c r="K623" s="666">
        <f t="shared" si="253"/>
        <v>90</v>
      </c>
      <c r="L623" s="666">
        <f t="shared" si="253"/>
        <v>2</v>
      </c>
      <c r="M623" s="666"/>
      <c r="N623" s="1104"/>
      <c r="O623" s="666">
        <f t="shared" si="253"/>
        <v>150</v>
      </c>
      <c r="P623" s="666">
        <f t="shared" si="253"/>
        <v>75</v>
      </c>
      <c r="Q623" s="666">
        <f t="shared" si="253"/>
        <v>5</v>
      </c>
      <c r="R623" s="1099">
        <f t="shared" si="253"/>
        <v>16.5</v>
      </c>
      <c r="S623" s="666">
        <f t="shared" si="253"/>
        <v>3</v>
      </c>
      <c r="T623" s="1099">
        <f t="shared" si="253"/>
        <v>8.5</v>
      </c>
      <c r="U623" s="1099">
        <f t="shared" si="253"/>
        <v>0</v>
      </c>
      <c r="V623" s="1099">
        <f t="shared" si="253"/>
        <v>7.5</v>
      </c>
      <c r="W623" s="666">
        <f t="shared" si="253"/>
        <v>0</v>
      </c>
      <c r="X623" s="1099">
        <f t="shared" si="253"/>
        <v>0</v>
      </c>
      <c r="Y623" s="666">
        <f t="shared" si="253"/>
        <v>1</v>
      </c>
      <c r="Z623" s="1099">
        <f t="shared" si="253"/>
        <v>5</v>
      </c>
      <c r="AA623" s="1106"/>
      <c r="AB623" s="1106"/>
      <c r="AC623" s="668"/>
      <c r="AD623" s="670"/>
      <c r="AE623" s="670"/>
      <c r="AF623" s="670"/>
      <c r="AG623" s="670"/>
      <c r="AH623" s="670"/>
      <c r="AI623" s="670"/>
      <c r="AJ623" s="670"/>
      <c r="AK623" s="670"/>
      <c r="AL623" s="670"/>
      <c r="AM623" s="670"/>
      <c r="AN623" s="670"/>
      <c r="AO623" s="670"/>
      <c r="AP623" s="670"/>
      <c r="AQ623" s="670"/>
      <c r="AR623" s="670"/>
      <c r="AS623" s="670"/>
    </row>
    <row r="624" spans="1:45" ht="33.950000000000003" customHeight="1">
      <c r="A624" s="675"/>
      <c r="B624" s="707" t="s">
        <v>468</v>
      </c>
      <c r="C624" s="1108">
        <f t="shared" ref="C624:C628" si="254">D624+E624+F624</f>
        <v>6</v>
      </c>
      <c r="D624" s="1109">
        <v>2</v>
      </c>
      <c r="E624" s="1109">
        <v>2</v>
      </c>
      <c r="F624" s="1109">
        <v>2</v>
      </c>
      <c r="G624" s="1105"/>
      <c r="H624" s="1105"/>
      <c r="I624" s="1105"/>
      <c r="J624" s="1105">
        <v>1</v>
      </c>
      <c r="K624" s="1105">
        <v>19</v>
      </c>
      <c r="L624" s="1105"/>
      <c r="M624" s="1105"/>
      <c r="N624" s="1104">
        <v>1.5</v>
      </c>
      <c r="O624" s="1105">
        <v>30</v>
      </c>
      <c r="P624" s="1105">
        <v>15</v>
      </c>
      <c r="Q624" s="1105">
        <v>1</v>
      </c>
      <c r="R624" s="1106">
        <f>S624+T624+Z624</f>
        <v>10.5</v>
      </c>
      <c r="S624" s="1109">
        <v>3</v>
      </c>
      <c r="T624" s="1107">
        <f t="shared" si="248"/>
        <v>2.5</v>
      </c>
      <c r="U624" s="1107"/>
      <c r="V624" s="1107">
        <f>Q624*N624</f>
        <v>1.5</v>
      </c>
      <c r="W624" s="1105"/>
      <c r="X624" s="1107"/>
      <c r="Y624" s="1105">
        <v>1</v>
      </c>
      <c r="Z624" s="1107">
        <v>5</v>
      </c>
      <c r="AA624" s="1107"/>
      <c r="AB624" s="1107"/>
      <c r="AC624" s="675"/>
      <c r="AD624" s="651"/>
      <c r="AE624" s="651"/>
      <c r="AF624" s="651"/>
      <c r="AG624" s="651"/>
      <c r="AH624" s="651"/>
      <c r="AI624" s="651"/>
      <c r="AJ624" s="651"/>
      <c r="AK624" s="651"/>
      <c r="AL624" s="651"/>
      <c r="AM624" s="651"/>
      <c r="AN624" s="651"/>
      <c r="AO624" s="651"/>
      <c r="AP624" s="651"/>
      <c r="AQ624" s="651"/>
      <c r="AR624" s="651"/>
      <c r="AS624" s="651"/>
    </row>
    <row r="625" spans="1:45" ht="33.950000000000003" customHeight="1">
      <c r="A625" s="675"/>
      <c r="B625" s="707" t="s">
        <v>469</v>
      </c>
      <c r="C625" s="1108">
        <f t="shared" si="254"/>
        <v>2</v>
      </c>
      <c r="D625" s="1109"/>
      <c r="E625" s="1109">
        <v>2</v>
      </c>
      <c r="F625" s="1109"/>
      <c r="G625" s="1105"/>
      <c r="H625" s="1105"/>
      <c r="I625" s="1105"/>
      <c r="J625" s="1105">
        <v>1</v>
      </c>
      <c r="K625" s="1105">
        <v>23</v>
      </c>
      <c r="L625" s="1105"/>
      <c r="M625" s="1105"/>
      <c r="N625" s="1104">
        <v>1.5</v>
      </c>
      <c r="O625" s="1105">
        <v>30</v>
      </c>
      <c r="P625" s="1105">
        <v>15</v>
      </c>
      <c r="Q625" s="1105">
        <v>1</v>
      </c>
      <c r="R625" s="1106">
        <f>S625+T625+Z625</f>
        <v>1.5</v>
      </c>
      <c r="S625" s="1109"/>
      <c r="T625" s="1107">
        <f t="shared" si="248"/>
        <v>1.5</v>
      </c>
      <c r="U625" s="1107"/>
      <c r="V625" s="1107">
        <f>Q625*N625</f>
        <v>1.5</v>
      </c>
      <c r="W625" s="1105"/>
      <c r="X625" s="1107"/>
      <c r="Y625" s="1105"/>
      <c r="Z625" s="1107"/>
      <c r="AA625" s="1107"/>
      <c r="AB625" s="1107"/>
      <c r="AC625" s="675"/>
      <c r="AD625" s="651"/>
      <c r="AE625" s="651"/>
      <c r="AF625" s="651"/>
      <c r="AG625" s="651"/>
      <c r="AH625" s="651"/>
      <c r="AI625" s="651"/>
      <c r="AJ625" s="651"/>
      <c r="AK625" s="651"/>
      <c r="AL625" s="651"/>
      <c r="AM625" s="651"/>
      <c r="AN625" s="651"/>
      <c r="AO625" s="651"/>
      <c r="AP625" s="651"/>
      <c r="AQ625" s="651"/>
      <c r="AR625" s="651"/>
      <c r="AS625" s="651"/>
    </row>
    <row r="626" spans="1:45" ht="33.950000000000003" customHeight="1">
      <c r="A626" s="675"/>
      <c r="B626" s="707" t="s">
        <v>470</v>
      </c>
      <c r="C626" s="1108">
        <f t="shared" si="254"/>
        <v>2</v>
      </c>
      <c r="D626" s="1109"/>
      <c r="E626" s="1109">
        <v>2</v>
      </c>
      <c r="F626" s="1109"/>
      <c r="G626" s="1105"/>
      <c r="H626" s="1105"/>
      <c r="I626" s="1105"/>
      <c r="J626" s="1105">
        <v>1</v>
      </c>
      <c r="K626" s="1105">
        <v>15</v>
      </c>
      <c r="L626" s="1105">
        <v>1</v>
      </c>
      <c r="M626" s="1105"/>
      <c r="N626" s="1104">
        <v>1.5</v>
      </c>
      <c r="O626" s="1105">
        <v>30</v>
      </c>
      <c r="P626" s="1105">
        <v>15</v>
      </c>
      <c r="Q626" s="1105">
        <v>1</v>
      </c>
      <c r="R626" s="1106">
        <f>S626+T626+Z626</f>
        <v>1.5</v>
      </c>
      <c r="S626" s="1109"/>
      <c r="T626" s="1107">
        <f t="shared" si="248"/>
        <v>1.5</v>
      </c>
      <c r="U626" s="1107"/>
      <c r="V626" s="1107">
        <f>Q626*N626</f>
        <v>1.5</v>
      </c>
      <c r="W626" s="1105"/>
      <c r="X626" s="1107"/>
      <c r="Y626" s="1105"/>
      <c r="Z626" s="1107"/>
      <c r="AA626" s="1107"/>
      <c r="AB626" s="1107"/>
      <c r="AC626" s="675"/>
      <c r="AD626" s="651"/>
      <c r="AE626" s="651"/>
      <c r="AF626" s="651"/>
      <c r="AG626" s="651"/>
      <c r="AH626" s="651"/>
      <c r="AI626" s="651"/>
      <c r="AJ626" s="651"/>
      <c r="AK626" s="651"/>
      <c r="AL626" s="651"/>
      <c r="AM626" s="651"/>
      <c r="AN626" s="651"/>
      <c r="AO626" s="651"/>
      <c r="AP626" s="651"/>
      <c r="AQ626" s="651"/>
      <c r="AR626" s="651"/>
      <c r="AS626" s="651"/>
    </row>
    <row r="627" spans="1:45" ht="33.950000000000003" customHeight="1">
      <c r="A627" s="675"/>
      <c r="B627" s="707" t="s">
        <v>471</v>
      </c>
      <c r="C627" s="1108">
        <f t="shared" si="254"/>
        <v>1</v>
      </c>
      <c r="D627" s="1109"/>
      <c r="E627" s="1109">
        <v>1</v>
      </c>
      <c r="F627" s="1109"/>
      <c r="G627" s="1105"/>
      <c r="H627" s="1105"/>
      <c r="I627" s="1105"/>
      <c r="J627" s="1105">
        <v>1</v>
      </c>
      <c r="K627" s="1105">
        <v>13</v>
      </c>
      <c r="L627" s="1105">
        <v>1</v>
      </c>
      <c r="M627" s="1105"/>
      <c r="N627" s="1104">
        <v>1.5</v>
      </c>
      <c r="O627" s="1105">
        <v>30</v>
      </c>
      <c r="P627" s="1105">
        <v>15</v>
      </c>
      <c r="Q627" s="1105">
        <v>1</v>
      </c>
      <c r="R627" s="1106">
        <f>S627+T627+Z627</f>
        <v>1.5</v>
      </c>
      <c r="S627" s="1109"/>
      <c r="T627" s="1107">
        <f t="shared" si="248"/>
        <v>1.5</v>
      </c>
      <c r="U627" s="1107"/>
      <c r="V627" s="1107">
        <f>Q627*N627</f>
        <v>1.5</v>
      </c>
      <c r="W627" s="1105"/>
      <c r="X627" s="1107"/>
      <c r="Y627" s="1105"/>
      <c r="Z627" s="1107"/>
      <c r="AA627" s="1107"/>
      <c r="AB627" s="1107"/>
      <c r="AC627" s="675"/>
      <c r="AD627" s="651"/>
      <c r="AE627" s="651"/>
      <c r="AF627" s="651"/>
      <c r="AG627" s="651"/>
      <c r="AH627" s="651"/>
      <c r="AI627" s="651"/>
      <c r="AJ627" s="651"/>
      <c r="AK627" s="651"/>
      <c r="AL627" s="651"/>
      <c r="AM627" s="651"/>
      <c r="AN627" s="651"/>
      <c r="AO627" s="651"/>
      <c r="AP627" s="651"/>
      <c r="AQ627" s="651"/>
      <c r="AR627" s="651"/>
      <c r="AS627" s="651"/>
    </row>
    <row r="628" spans="1:45" ht="33.950000000000003" customHeight="1">
      <c r="A628" s="675"/>
      <c r="B628" s="707" t="s">
        <v>472</v>
      </c>
      <c r="C628" s="1108">
        <f t="shared" si="254"/>
        <v>1</v>
      </c>
      <c r="D628" s="1109"/>
      <c r="E628" s="1109">
        <v>1</v>
      </c>
      <c r="F628" s="1109"/>
      <c r="G628" s="1105"/>
      <c r="H628" s="1105"/>
      <c r="I628" s="1105"/>
      <c r="J628" s="1105">
        <v>1</v>
      </c>
      <c r="K628" s="1105">
        <v>20</v>
      </c>
      <c r="L628" s="1105"/>
      <c r="M628" s="1105"/>
      <c r="N628" s="1104">
        <v>1.5</v>
      </c>
      <c r="O628" s="1105">
        <v>30</v>
      </c>
      <c r="P628" s="1105">
        <v>15</v>
      </c>
      <c r="Q628" s="1105">
        <v>1</v>
      </c>
      <c r="R628" s="1106">
        <f>S628+T628+Z628</f>
        <v>1.5</v>
      </c>
      <c r="S628" s="1109"/>
      <c r="T628" s="1107">
        <f t="shared" si="248"/>
        <v>1.5</v>
      </c>
      <c r="U628" s="1107"/>
      <c r="V628" s="1107">
        <f>Q628*N628</f>
        <v>1.5</v>
      </c>
      <c r="W628" s="1105"/>
      <c r="X628" s="1107"/>
      <c r="Y628" s="1105"/>
      <c r="Z628" s="1107"/>
      <c r="AA628" s="1107"/>
      <c r="AB628" s="1107"/>
      <c r="AC628" s="675"/>
      <c r="AD628" s="651"/>
      <c r="AE628" s="651"/>
      <c r="AF628" s="651"/>
      <c r="AG628" s="651"/>
      <c r="AH628" s="651"/>
      <c r="AI628" s="651"/>
      <c r="AJ628" s="651"/>
      <c r="AK628" s="651"/>
      <c r="AL628" s="651"/>
      <c r="AM628" s="651"/>
      <c r="AN628" s="651"/>
      <c r="AO628" s="651"/>
      <c r="AP628" s="651"/>
      <c r="AQ628" s="651"/>
      <c r="AR628" s="651"/>
      <c r="AS628" s="651"/>
    </row>
    <row r="629" spans="1:45" s="671" customFormat="1" ht="33.950000000000003" customHeight="1">
      <c r="A629" s="668"/>
      <c r="B629" s="669" t="s">
        <v>1422</v>
      </c>
      <c r="C629" s="666">
        <f>C630+C631+C632+C633+C634</f>
        <v>6</v>
      </c>
      <c r="D629" s="666">
        <f t="shared" ref="D629:Z629" si="255">D630+D631+D632+D633+D634</f>
        <v>0</v>
      </c>
      <c r="E629" s="666">
        <f t="shared" si="255"/>
        <v>6</v>
      </c>
      <c r="F629" s="666">
        <f t="shared" si="255"/>
        <v>0</v>
      </c>
      <c r="G629" s="666">
        <f t="shared" si="255"/>
        <v>0</v>
      </c>
      <c r="H629" s="666">
        <f t="shared" si="255"/>
        <v>0</v>
      </c>
      <c r="I629" s="666">
        <f t="shared" si="255"/>
        <v>0</v>
      </c>
      <c r="J629" s="666">
        <f t="shared" si="255"/>
        <v>4</v>
      </c>
      <c r="K629" s="666">
        <f t="shared" si="255"/>
        <v>46</v>
      </c>
      <c r="L629" s="666">
        <f t="shared" si="255"/>
        <v>1</v>
      </c>
      <c r="M629" s="666"/>
      <c r="N629" s="1104"/>
      <c r="O629" s="666">
        <f t="shared" si="255"/>
        <v>150</v>
      </c>
      <c r="P629" s="666">
        <f t="shared" si="255"/>
        <v>75</v>
      </c>
      <c r="Q629" s="666">
        <f t="shared" si="255"/>
        <v>4</v>
      </c>
      <c r="R629" s="1099">
        <f t="shared" si="255"/>
        <v>6</v>
      </c>
      <c r="S629" s="666">
        <f t="shared" si="255"/>
        <v>0</v>
      </c>
      <c r="T629" s="1099">
        <f t="shared" si="255"/>
        <v>6</v>
      </c>
      <c r="U629" s="1099">
        <f t="shared" si="255"/>
        <v>0</v>
      </c>
      <c r="V629" s="1099">
        <f t="shared" si="255"/>
        <v>6</v>
      </c>
      <c r="W629" s="666">
        <f t="shared" si="255"/>
        <v>0</v>
      </c>
      <c r="X629" s="1099">
        <f t="shared" si="255"/>
        <v>0</v>
      </c>
      <c r="Y629" s="666">
        <f t="shared" si="255"/>
        <v>0</v>
      </c>
      <c r="Z629" s="1099">
        <f t="shared" si="255"/>
        <v>0</v>
      </c>
      <c r="AA629" s="1106"/>
      <c r="AB629" s="1106"/>
      <c r="AC629" s="668"/>
      <c r="AD629" s="670"/>
      <c r="AE629" s="670"/>
      <c r="AF629" s="670"/>
      <c r="AG629" s="670"/>
      <c r="AH629" s="670"/>
      <c r="AI629" s="670"/>
      <c r="AJ629" s="670"/>
      <c r="AK629" s="670"/>
      <c r="AL629" s="670"/>
      <c r="AM629" s="670"/>
      <c r="AN629" s="670"/>
      <c r="AO629" s="670"/>
      <c r="AP629" s="670"/>
      <c r="AQ629" s="670"/>
      <c r="AR629" s="670"/>
      <c r="AS629" s="670"/>
    </row>
    <row r="630" spans="1:45" ht="33.950000000000003" customHeight="1">
      <c r="A630" s="675"/>
      <c r="B630" s="707" t="s">
        <v>468</v>
      </c>
      <c r="C630" s="1108">
        <f t="shared" ref="C630:C634" si="256">D630+E630+F630</f>
        <v>2</v>
      </c>
      <c r="D630" s="1109"/>
      <c r="E630" s="1109">
        <v>2</v>
      </c>
      <c r="F630" s="1109"/>
      <c r="G630" s="1105"/>
      <c r="H630" s="1105"/>
      <c r="I630" s="1105"/>
      <c r="J630" s="1105">
        <v>1</v>
      </c>
      <c r="K630" s="1105">
        <v>13</v>
      </c>
      <c r="L630" s="1105"/>
      <c r="M630" s="1105"/>
      <c r="N630" s="1104">
        <v>1.5</v>
      </c>
      <c r="O630" s="1105">
        <v>30</v>
      </c>
      <c r="P630" s="1105">
        <v>15</v>
      </c>
      <c r="Q630" s="1105">
        <v>1</v>
      </c>
      <c r="R630" s="1106">
        <f>S630+T630+Z630</f>
        <v>1.5</v>
      </c>
      <c r="S630" s="1109"/>
      <c r="T630" s="1107">
        <f t="shared" si="248"/>
        <v>1.5</v>
      </c>
      <c r="U630" s="1107"/>
      <c r="V630" s="1107">
        <f>Q630*N630</f>
        <v>1.5</v>
      </c>
      <c r="W630" s="1105"/>
      <c r="X630" s="1107"/>
      <c r="Y630" s="1105"/>
      <c r="Z630" s="1107"/>
      <c r="AA630" s="1107"/>
      <c r="AB630" s="1107"/>
      <c r="AC630" s="675"/>
      <c r="AD630" s="651"/>
      <c r="AE630" s="651"/>
      <c r="AF630" s="651"/>
      <c r="AG630" s="651"/>
      <c r="AH630" s="651"/>
      <c r="AI630" s="651"/>
      <c r="AJ630" s="651"/>
      <c r="AK630" s="651"/>
      <c r="AL630" s="651"/>
      <c r="AM630" s="651"/>
      <c r="AN630" s="651"/>
      <c r="AO630" s="651"/>
      <c r="AP630" s="651"/>
      <c r="AQ630" s="651"/>
      <c r="AR630" s="651"/>
      <c r="AS630" s="651"/>
    </row>
    <row r="631" spans="1:45" ht="33.950000000000003" customHeight="1">
      <c r="A631" s="675"/>
      <c r="B631" s="707" t="s">
        <v>469</v>
      </c>
      <c r="C631" s="1108">
        <f t="shared" si="256"/>
        <v>2</v>
      </c>
      <c r="D631" s="1109"/>
      <c r="E631" s="1109">
        <v>2</v>
      </c>
      <c r="F631" s="1109"/>
      <c r="G631" s="1105"/>
      <c r="H631" s="1105"/>
      <c r="I631" s="1105"/>
      <c r="J631" s="1105">
        <v>1</v>
      </c>
      <c r="K631" s="1105">
        <v>7</v>
      </c>
      <c r="L631" s="1105">
        <v>1</v>
      </c>
      <c r="M631" s="1105"/>
      <c r="N631" s="1104">
        <v>1.5</v>
      </c>
      <c r="O631" s="1105">
        <v>30</v>
      </c>
      <c r="P631" s="1105">
        <v>15</v>
      </c>
      <c r="Q631" s="1105">
        <v>1</v>
      </c>
      <c r="R631" s="1106">
        <f>S631+T631+Z631</f>
        <v>1.5</v>
      </c>
      <c r="S631" s="1109"/>
      <c r="T631" s="1107">
        <f t="shared" si="248"/>
        <v>1.5</v>
      </c>
      <c r="U631" s="1107"/>
      <c r="V631" s="1107">
        <f>Q631*N631</f>
        <v>1.5</v>
      </c>
      <c r="W631" s="1105"/>
      <c r="X631" s="1107"/>
      <c r="Y631" s="1105"/>
      <c r="Z631" s="1107"/>
      <c r="AA631" s="1107"/>
      <c r="AB631" s="1107"/>
      <c r="AC631" s="675"/>
      <c r="AD631" s="651"/>
      <c r="AE631" s="651"/>
      <c r="AF631" s="651"/>
      <c r="AG631" s="651"/>
      <c r="AH631" s="651"/>
      <c r="AI631" s="651"/>
      <c r="AJ631" s="651"/>
      <c r="AK631" s="651"/>
      <c r="AL631" s="651"/>
      <c r="AM631" s="651"/>
      <c r="AN631" s="651"/>
      <c r="AO631" s="651"/>
      <c r="AP631" s="651"/>
      <c r="AQ631" s="651"/>
      <c r="AR631" s="651"/>
      <c r="AS631" s="651"/>
    </row>
    <row r="632" spans="1:45" ht="33.950000000000003" customHeight="1">
      <c r="A632" s="675"/>
      <c r="B632" s="707" t="s">
        <v>470</v>
      </c>
      <c r="C632" s="1108">
        <f t="shared" si="256"/>
        <v>1</v>
      </c>
      <c r="D632" s="1109"/>
      <c r="E632" s="1109">
        <v>1</v>
      </c>
      <c r="F632" s="1109"/>
      <c r="G632" s="1105"/>
      <c r="H632" s="1105"/>
      <c r="I632" s="1105"/>
      <c r="J632" s="1105">
        <v>1</v>
      </c>
      <c r="K632" s="1105">
        <v>15</v>
      </c>
      <c r="L632" s="1105"/>
      <c r="M632" s="1105"/>
      <c r="N632" s="1104">
        <v>1.5</v>
      </c>
      <c r="O632" s="1105">
        <v>30</v>
      </c>
      <c r="P632" s="1105">
        <v>15</v>
      </c>
      <c r="Q632" s="1105">
        <v>1</v>
      </c>
      <c r="R632" s="1106">
        <f>S632+T632+Z632</f>
        <v>1.5</v>
      </c>
      <c r="S632" s="1109"/>
      <c r="T632" s="1107">
        <f t="shared" si="248"/>
        <v>1.5</v>
      </c>
      <c r="U632" s="1107"/>
      <c r="V632" s="1107">
        <f>Q632*N632</f>
        <v>1.5</v>
      </c>
      <c r="W632" s="1105"/>
      <c r="X632" s="1107"/>
      <c r="Y632" s="1105"/>
      <c r="Z632" s="1107"/>
      <c r="AA632" s="1107"/>
      <c r="AB632" s="1107"/>
      <c r="AC632" s="675"/>
      <c r="AD632" s="651"/>
      <c r="AE632" s="651"/>
      <c r="AF632" s="651"/>
      <c r="AG632" s="651"/>
      <c r="AH632" s="651"/>
      <c r="AI632" s="651"/>
      <c r="AJ632" s="651"/>
      <c r="AK632" s="651"/>
      <c r="AL632" s="651"/>
      <c r="AM632" s="651"/>
      <c r="AN632" s="651"/>
      <c r="AO632" s="651"/>
      <c r="AP632" s="651"/>
      <c r="AQ632" s="651"/>
      <c r="AR632" s="651"/>
      <c r="AS632" s="651"/>
    </row>
    <row r="633" spans="1:45" ht="33.950000000000003" customHeight="1">
      <c r="A633" s="675"/>
      <c r="B633" s="707" t="s">
        <v>471</v>
      </c>
      <c r="C633" s="1108">
        <f t="shared" si="256"/>
        <v>1</v>
      </c>
      <c r="D633" s="1109"/>
      <c r="E633" s="1109">
        <v>1</v>
      </c>
      <c r="F633" s="1109"/>
      <c r="G633" s="1105"/>
      <c r="H633" s="1105"/>
      <c r="I633" s="1105"/>
      <c r="J633" s="1105">
        <v>1</v>
      </c>
      <c r="K633" s="1105">
        <v>11</v>
      </c>
      <c r="L633" s="1105"/>
      <c r="M633" s="1105"/>
      <c r="N633" s="1104">
        <v>1.5</v>
      </c>
      <c r="O633" s="1105">
        <v>30</v>
      </c>
      <c r="P633" s="1105">
        <v>15</v>
      </c>
      <c r="Q633" s="1105">
        <v>1</v>
      </c>
      <c r="R633" s="1106">
        <f>S633+T633+Z633</f>
        <v>1.5</v>
      </c>
      <c r="S633" s="1109"/>
      <c r="T633" s="1107">
        <f t="shared" si="248"/>
        <v>1.5</v>
      </c>
      <c r="U633" s="1107"/>
      <c r="V633" s="1107">
        <f>Q633*N633</f>
        <v>1.5</v>
      </c>
      <c r="W633" s="1105"/>
      <c r="X633" s="1107"/>
      <c r="Y633" s="1105"/>
      <c r="Z633" s="1107"/>
      <c r="AA633" s="1107"/>
      <c r="AB633" s="1107"/>
      <c r="AC633" s="675"/>
      <c r="AD633" s="651"/>
      <c r="AE633" s="651"/>
      <c r="AF633" s="651"/>
      <c r="AG633" s="651"/>
      <c r="AH633" s="651"/>
      <c r="AI633" s="651"/>
      <c r="AJ633" s="651"/>
      <c r="AK633" s="651"/>
      <c r="AL633" s="651"/>
      <c r="AM633" s="651"/>
      <c r="AN633" s="651"/>
      <c r="AO633" s="651"/>
      <c r="AP633" s="651"/>
      <c r="AQ633" s="651"/>
      <c r="AR633" s="651"/>
      <c r="AS633" s="651"/>
    </row>
    <row r="634" spans="1:45" ht="33.950000000000003" customHeight="1">
      <c r="A634" s="675"/>
      <c r="B634" s="707" t="s">
        <v>472</v>
      </c>
      <c r="C634" s="1108">
        <f t="shared" si="256"/>
        <v>0</v>
      </c>
      <c r="D634" s="1109"/>
      <c r="E634" s="1109"/>
      <c r="F634" s="1109"/>
      <c r="G634" s="1105"/>
      <c r="H634" s="1105"/>
      <c r="I634" s="1105"/>
      <c r="J634" s="1105"/>
      <c r="K634" s="1105"/>
      <c r="L634" s="1105"/>
      <c r="M634" s="1105"/>
      <c r="N634" s="1104">
        <v>1.5</v>
      </c>
      <c r="O634" s="1105">
        <v>30</v>
      </c>
      <c r="P634" s="1105">
        <v>15</v>
      </c>
      <c r="Q634" s="1105"/>
      <c r="R634" s="1106">
        <f>S634+T634+Z634</f>
        <v>0</v>
      </c>
      <c r="S634" s="1109"/>
      <c r="T634" s="1107">
        <f t="shared" si="248"/>
        <v>0</v>
      </c>
      <c r="U634" s="1107"/>
      <c r="V634" s="1107">
        <f>Q634*N634</f>
        <v>0</v>
      </c>
      <c r="W634" s="1105"/>
      <c r="X634" s="1107"/>
      <c r="Y634" s="1105"/>
      <c r="Z634" s="1107"/>
      <c r="AA634" s="1107"/>
      <c r="AB634" s="1107"/>
      <c r="AC634" s="675"/>
      <c r="AD634" s="651"/>
      <c r="AE634" s="651"/>
      <c r="AF634" s="651"/>
      <c r="AG634" s="651"/>
      <c r="AH634" s="651"/>
      <c r="AI634" s="651"/>
      <c r="AJ634" s="651"/>
      <c r="AK634" s="651"/>
      <c r="AL634" s="651"/>
      <c r="AM634" s="651"/>
      <c r="AN634" s="651"/>
      <c r="AO634" s="651"/>
      <c r="AP634" s="651"/>
      <c r="AQ634" s="651"/>
      <c r="AR634" s="651"/>
      <c r="AS634" s="651"/>
    </row>
    <row r="635" spans="1:45" s="671" customFormat="1" ht="33.950000000000003" customHeight="1">
      <c r="A635" s="668"/>
      <c r="B635" s="669" t="s">
        <v>1423</v>
      </c>
      <c r="C635" s="666">
        <f>C636+C637+C638+C639+C640</f>
        <v>7</v>
      </c>
      <c r="D635" s="666">
        <f t="shared" ref="D635:Z635" si="257">D636+D637+D638+D639+D640</f>
        <v>0</v>
      </c>
      <c r="E635" s="666">
        <f t="shared" si="257"/>
        <v>7</v>
      </c>
      <c r="F635" s="666">
        <f t="shared" si="257"/>
        <v>0</v>
      </c>
      <c r="G635" s="666">
        <f t="shared" si="257"/>
        <v>0</v>
      </c>
      <c r="H635" s="666">
        <f t="shared" si="257"/>
        <v>0</v>
      </c>
      <c r="I635" s="666">
        <f t="shared" si="257"/>
        <v>0</v>
      </c>
      <c r="J635" s="666">
        <f t="shared" si="257"/>
        <v>5</v>
      </c>
      <c r="K635" s="666">
        <f t="shared" si="257"/>
        <v>83</v>
      </c>
      <c r="L635" s="666">
        <f t="shared" si="257"/>
        <v>0</v>
      </c>
      <c r="M635" s="666"/>
      <c r="N635" s="1104"/>
      <c r="O635" s="666">
        <f t="shared" si="257"/>
        <v>150</v>
      </c>
      <c r="P635" s="666">
        <f t="shared" si="257"/>
        <v>75</v>
      </c>
      <c r="Q635" s="666">
        <f t="shared" si="257"/>
        <v>5</v>
      </c>
      <c r="R635" s="1099">
        <f t="shared" si="257"/>
        <v>7.5</v>
      </c>
      <c r="S635" s="666">
        <f t="shared" si="257"/>
        <v>0</v>
      </c>
      <c r="T635" s="1099">
        <f t="shared" si="257"/>
        <v>7.5</v>
      </c>
      <c r="U635" s="1099">
        <f t="shared" si="257"/>
        <v>0</v>
      </c>
      <c r="V635" s="1099">
        <f t="shared" si="257"/>
        <v>7.5</v>
      </c>
      <c r="W635" s="666">
        <f t="shared" si="257"/>
        <v>0</v>
      </c>
      <c r="X635" s="1099">
        <f t="shared" si="257"/>
        <v>0</v>
      </c>
      <c r="Y635" s="666">
        <f t="shared" si="257"/>
        <v>0</v>
      </c>
      <c r="Z635" s="1099">
        <f t="shared" si="257"/>
        <v>0</v>
      </c>
      <c r="AA635" s="1106"/>
      <c r="AB635" s="1106"/>
      <c r="AC635" s="668"/>
      <c r="AD635" s="670"/>
      <c r="AE635" s="670"/>
      <c r="AF635" s="670"/>
      <c r="AG635" s="670"/>
      <c r="AH635" s="670"/>
      <c r="AI635" s="670"/>
      <c r="AJ635" s="670"/>
      <c r="AK635" s="670"/>
      <c r="AL635" s="670"/>
      <c r="AM635" s="670"/>
      <c r="AN635" s="670"/>
      <c r="AO635" s="670"/>
      <c r="AP635" s="670"/>
      <c r="AQ635" s="670"/>
      <c r="AR635" s="670"/>
      <c r="AS635" s="670"/>
    </row>
    <row r="636" spans="1:45" ht="33.950000000000003" customHeight="1">
      <c r="A636" s="675"/>
      <c r="B636" s="707" t="s">
        <v>468</v>
      </c>
      <c r="C636" s="1108">
        <f t="shared" ref="C636:C640" si="258">D636+E636+F636</f>
        <v>2</v>
      </c>
      <c r="D636" s="1109"/>
      <c r="E636" s="1109">
        <v>2</v>
      </c>
      <c r="F636" s="1109"/>
      <c r="G636" s="1105"/>
      <c r="H636" s="1105"/>
      <c r="I636" s="1105"/>
      <c r="J636" s="1105">
        <v>1</v>
      </c>
      <c r="K636" s="1105">
        <v>18</v>
      </c>
      <c r="L636" s="1105"/>
      <c r="M636" s="1105"/>
      <c r="N636" s="1104">
        <v>1.5</v>
      </c>
      <c r="O636" s="1105">
        <v>30</v>
      </c>
      <c r="P636" s="1105">
        <v>15</v>
      </c>
      <c r="Q636" s="1105">
        <v>1</v>
      </c>
      <c r="R636" s="1106">
        <f>S636+T636+Z636</f>
        <v>1.5</v>
      </c>
      <c r="S636" s="1109"/>
      <c r="T636" s="1107">
        <f t="shared" si="248"/>
        <v>1.5</v>
      </c>
      <c r="U636" s="1107"/>
      <c r="V636" s="1107">
        <f>Q636*N636</f>
        <v>1.5</v>
      </c>
      <c r="W636" s="1105"/>
      <c r="X636" s="1107"/>
      <c r="Y636" s="1105"/>
      <c r="Z636" s="1107"/>
      <c r="AA636" s="1107"/>
      <c r="AB636" s="1107"/>
      <c r="AC636" s="675"/>
      <c r="AD636" s="651"/>
      <c r="AE636" s="651"/>
      <c r="AF636" s="651"/>
      <c r="AG636" s="651"/>
      <c r="AH636" s="651"/>
      <c r="AI636" s="651"/>
      <c r="AJ636" s="651"/>
      <c r="AK636" s="651"/>
      <c r="AL636" s="651"/>
      <c r="AM636" s="651"/>
      <c r="AN636" s="651"/>
      <c r="AO636" s="651"/>
      <c r="AP636" s="651"/>
      <c r="AQ636" s="651"/>
      <c r="AR636" s="651"/>
      <c r="AS636" s="651"/>
    </row>
    <row r="637" spans="1:45" ht="33.950000000000003" customHeight="1">
      <c r="A637" s="675"/>
      <c r="B637" s="707" t="s">
        <v>469</v>
      </c>
      <c r="C637" s="1108">
        <f t="shared" si="258"/>
        <v>2</v>
      </c>
      <c r="D637" s="1109"/>
      <c r="E637" s="1109">
        <v>2</v>
      </c>
      <c r="F637" s="1109"/>
      <c r="G637" s="1105"/>
      <c r="H637" s="1105"/>
      <c r="I637" s="1105"/>
      <c r="J637" s="1105">
        <v>1</v>
      </c>
      <c r="K637" s="1105">
        <v>23</v>
      </c>
      <c r="L637" s="1105"/>
      <c r="M637" s="1105"/>
      <c r="N637" s="1104">
        <v>1.5</v>
      </c>
      <c r="O637" s="1105">
        <v>30</v>
      </c>
      <c r="P637" s="1105">
        <v>15</v>
      </c>
      <c r="Q637" s="1105">
        <v>1</v>
      </c>
      <c r="R637" s="1106">
        <f>S637+T637+Z637</f>
        <v>1.5</v>
      </c>
      <c r="S637" s="1109"/>
      <c r="T637" s="1107">
        <f t="shared" si="248"/>
        <v>1.5</v>
      </c>
      <c r="U637" s="1107"/>
      <c r="V637" s="1107">
        <f>Q637*N637</f>
        <v>1.5</v>
      </c>
      <c r="W637" s="1105"/>
      <c r="X637" s="1107"/>
      <c r="Y637" s="1105"/>
      <c r="Z637" s="1107"/>
      <c r="AA637" s="1107"/>
      <c r="AB637" s="1107"/>
      <c r="AC637" s="675"/>
      <c r="AD637" s="651"/>
      <c r="AE637" s="651"/>
      <c r="AF637" s="651"/>
      <c r="AG637" s="651"/>
      <c r="AH637" s="651"/>
      <c r="AI637" s="651"/>
      <c r="AJ637" s="651"/>
      <c r="AK637" s="651"/>
      <c r="AL637" s="651"/>
      <c r="AM637" s="651"/>
      <c r="AN637" s="651"/>
      <c r="AO637" s="651"/>
      <c r="AP637" s="651"/>
      <c r="AQ637" s="651"/>
      <c r="AR637" s="651"/>
      <c r="AS637" s="651"/>
    </row>
    <row r="638" spans="1:45" ht="33.950000000000003" customHeight="1">
      <c r="A638" s="675"/>
      <c r="B638" s="707" t="s">
        <v>470</v>
      </c>
      <c r="C638" s="1108">
        <f t="shared" si="258"/>
        <v>1</v>
      </c>
      <c r="D638" s="1109"/>
      <c r="E638" s="1109">
        <v>1</v>
      </c>
      <c r="F638" s="1109"/>
      <c r="G638" s="1105"/>
      <c r="H638" s="1105"/>
      <c r="I638" s="1105"/>
      <c r="J638" s="1105">
        <v>1</v>
      </c>
      <c r="K638" s="1105">
        <v>14</v>
      </c>
      <c r="L638" s="1105"/>
      <c r="M638" s="1105"/>
      <c r="N638" s="1104">
        <v>1.5</v>
      </c>
      <c r="O638" s="1105">
        <v>30</v>
      </c>
      <c r="P638" s="1105">
        <v>15</v>
      </c>
      <c r="Q638" s="1105">
        <v>1</v>
      </c>
      <c r="R638" s="1106">
        <f>S638+T638+Z638</f>
        <v>1.5</v>
      </c>
      <c r="S638" s="1109"/>
      <c r="T638" s="1107">
        <f t="shared" si="248"/>
        <v>1.5</v>
      </c>
      <c r="U638" s="1107"/>
      <c r="V638" s="1107">
        <f>Q638*N638</f>
        <v>1.5</v>
      </c>
      <c r="W638" s="1105"/>
      <c r="X638" s="1107"/>
      <c r="Y638" s="1105"/>
      <c r="Z638" s="1107"/>
      <c r="AA638" s="1107"/>
      <c r="AB638" s="1107"/>
      <c r="AC638" s="675"/>
      <c r="AD638" s="651"/>
      <c r="AE638" s="651"/>
      <c r="AF638" s="651"/>
      <c r="AG638" s="651"/>
      <c r="AH638" s="651"/>
      <c r="AI638" s="651"/>
      <c r="AJ638" s="651"/>
      <c r="AK638" s="651"/>
      <c r="AL638" s="651"/>
      <c r="AM638" s="651"/>
      <c r="AN638" s="651"/>
      <c r="AO638" s="651"/>
      <c r="AP638" s="651"/>
      <c r="AQ638" s="651"/>
      <c r="AR638" s="651"/>
      <c r="AS638" s="651"/>
    </row>
    <row r="639" spans="1:45" ht="33.950000000000003" customHeight="1">
      <c r="A639" s="675"/>
      <c r="B639" s="707" t="s">
        <v>471</v>
      </c>
      <c r="C639" s="1108">
        <f t="shared" si="258"/>
        <v>1</v>
      </c>
      <c r="D639" s="1109"/>
      <c r="E639" s="1109">
        <v>1</v>
      </c>
      <c r="F639" s="1109"/>
      <c r="G639" s="1105"/>
      <c r="H639" s="1105"/>
      <c r="I639" s="1105"/>
      <c r="J639" s="1105">
        <v>1</v>
      </c>
      <c r="K639" s="1105">
        <v>17</v>
      </c>
      <c r="L639" s="1105"/>
      <c r="M639" s="1105"/>
      <c r="N639" s="1104">
        <v>1.5</v>
      </c>
      <c r="O639" s="1105">
        <v>30</v>
      </c>
      <c r="P639" s="1105">
        <v>15</v>
      </c>
      <c r="Q639" s="1105">
        <v>1</v>
      </c>
      <c r="R639" s="1106">
        <f>S639+T639+Z639</f>
        <v>1.5</v>
      </c>
      <c r="S639" s="1109"/>
      <c r="T639" s="1107">
        <f t="shared" si="248"/>
        <v>1.5</v>
      </c>
      <c r="U639" s="1107"/>
      <c r="V639" s="1107">
        <f>Q639*N639</f>
        <v>1.5</v>
      </c>
      <c r="W639" s="1105"/>
      <c r="X639" s="1107"/>
      <c r="Y639" s="1105"/>
      <c r="Z639" s="1107"/>
      <c r="AA639" s="1107"/>
      <c r="AB639" s="1107"/>
      <c r="AC639" s="675"/>
      <c r="AD639" s="651"/>
      <c r="AE639" s="651"/>
      <c r="AF639" s="651"/>
      <c r="AG639" s="651"/>
      <c r="AH639" s="651"/>
      <c r="AI639" s="651"/>
      <c r="AJ639" s="651"/>
      <c r="AK639" s="651"/>
      <c r="AL639" s="651"/>
      <c r="AM639" s="651"/>
      <c r="AN639" s="651"/>
      <c r="AO639" s="651"/>
      <c r="AP639" s="651"/>
      <c r="AQ639" s="651"/>
      <c r="AR639" s="651"/>
      <c r="AS639" s="651"/>
    </row>
    <row r="640" spans="1:45" ht="33.950000000000003" customHeight="1">
      <c r="A640" s="675"/>
      <c r="B640" s="707" t="s">
        <v>472</v>
      </c>
      <c r="C640" s="1108">
        <f t="shared" si="258"/>
        <v>1</v>
      </c>
      <c r="D640" s="1109"/>
      <c r="E640" s="1109">
        <v>1</v>
      </c>
      <c r="F640" s="1109"/>
      <c r="G640" s="1105"/>
      <c r="H640" s="1105"/>
      <c r="I640" s="1105"/>
      <c r="J640" s="1105">
        <v>1</v>
      </c>
      <c r="K640" s="1105">
        <v>11</v>
      </c>
      <c r="L640" s="1105"/>
      <c r="M640" s="1105"/>
      <c r="N640" s="1104">
        <v>1.5</v>
      </c>
      <c r="O640" s="1105">
        <v>30</v>
      </c>
      <c r="P640" s="1105">
        <v>15</v>
      </c>
      <c r="Q640" s="1105">
        <v>1</v>
      </c>
      <c r="R640" s="1106">
        <f>S640+T640+Z640</f>
        <v>1.5</v>
      </c>
      <c r="S640" s="1109"/>
      <c r="T640" s="1107">
        <f t="shared" si="248"/>
        <v>1.5</v>
      </c>
      <c r="U640" s="1107"/>
      <c r="V640" s="1107">
        <f>Q640*N640</f>
        <v>1.5</v>
      </c>
      <c r="W640" s="1105"/>
      <c r="X640" s="1107"/>
      <c r="Y640" s="1105"/>
      <c r="Z640" s="1107"/>
      <c r="AA640" s="1107"/>
      <c r="AB640" s="1107"/>
      <c r="AC640" s="675"/>
      <c r="AD640" s="651"/>
      <c r="AE640" s="651"/>
      <c r="AF640" s="651"/>
      <c r="AG640" s="651"/>
      <c r="AH640" s="651"/>
      <c r="AI640" s="651"/>
      <c r="AJ640" s="651"/>
      <c r="AK640" s="651"/>
      <c r="AL640" s="651"/>
      <c r="AM640" s="651"/>
      <c r="AN640" s="651"/>
      <c r="AO640" s="651"/>
      <c r="AP640" s="651"/>
      <c r="AQ640" s="651"/>
      <c r="AR640" s="651"/>
      <c r="AS640" s="651"/>
    </row>
  </sheetData>
  <mergeCells count="41">
    <mergeCell ref="J10:J11"/>
    <mergeCell ref="K10:L10"/>
    <mergeCell ref="U10:U11"/>
    <mergeCell ref="AA7:AB7"/>
    <mergeCell ref="AC7:AC11"/>
    <mergeCell ref="J8:L9"/>
    <mergeCell ref="M8:N8"/>
    <mergeCell ref="O8:O11"/>
    <mergeCell ref="V10:V11"/>
    <mergeCell ref="AA8:AA11"/>
    <mergeCell ref="AB8:AB11"/>
    <mergeCell ref="M9:M11"/>
    <mergeCell ref="N9:N11"/>
    <mergeCell ref="T9:T11"/>
    <mergeCell ref="C8:C11"/>
    <mergeCell ref="D8:D11"/>
    <mergeCell ref="E8:E11"/>
    <mergeCell ref="F8:F11"/>
    <mergeCell ref="G8:I9"/>
    <mergeCell ref="H10:I10"/>
    <mergeCell ref="A1:B1"/>
    <mergeCell ref="A3:AC3"/>
    <mergeCell ref="A4:AC4"/>
    <mergeCell ref="A5:AC5"/>
    <mergeCell ref="M6:AB6"/>
    <mergeCell ref="A7:A11"/>
    <mergeCell ref="B7:B11"/>
    <mergeCell ref="C7:F7"/>
    <mergeCell ref="G7:L7"/>
    <mergeCell ref="M7:Z7"/>
    <mergeCell ref="U9:V9"/>
    <mergeCell ref="W9:W11"/>
    <mergeCell ref="X9:X11"/>
    <mergeCell ref="Y9:Y11"/>
    <mergeCell ref="P8:P11"/>
    <mergeCell ref="Q8:Q11"/>
    <mergeCell ref="R8:R11"/>
    <mergeCell ref="S8:S11"/>
    <mergeCell ref="T8:Y8"/>
    <mergeCell ref="Z8:Z11"/>
    <mergeCell ref="G10:G11"/>
  </mergeCells>
  <pageMargins left="0.24" right="0.19685039370078741" top="0.19685039370078741" bottom="0.19685039370078741" header="0" footer="0"/>
  <pageSetup paperSize="9" scale="51" fitToHeight="0" orientation="landscape" r:id="rId1"/>
  <headerFooter>
    <oddHeader>&amp;CTrang &amp;P</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FCE9E-E931-411A-A6B6-5D3836023F92}">
  <sheetPr codeName="Sheet22">
    <tabColor theme="0"/>
  </sheetPr>
  <dimension ref="A1:AN1046"/>
  <sheetViews>
    <sheetView zoomScale="70" zoomScaleNormal="70" workbookViewId="0">
      <selection activeCell="P9" sqref="P9:Q10"/>
    </sheetView>
  </sheetViews>
  <sheetFormatPr defaultColWidth="10.109375" defaultRowHeight="18.75"/>
  <cols>
    <col min="1" max="1" width="3.77734375" style="718" customWidth="1"/>
    <col min="2" max="2" width="28" style="718" customWidth="1"/>
    <col min="3" max="4" width="7.88671875" style="718" customWidth="1"/>
    <col min="5" max="6" width="6.88671875" style="718" customWidth="1"/>
    <col min="7" max="7" width="8.109375" style="718" customWidth="1"/>
    <col min="8" max="23" width="4" style="718" customWidth="1"/>
    <col min="24" max="24" width="4.77734375" style="718" customWidth="1"/>
    <col min="25" max="25" width="4" style="718" customWidth="1"/>
    <col min="26" max="26" width="7.44140625" style="718" customWidth="1"/>
    <col min="27" max="27" width="4.44140625" style="718" customWidth="1"/>
    <col min="28" max="28" width="6.33203125" style="718" customWidth="1"/>
    <col min="29" max="29" width="6.21875" style="718" customWidth="1"/>
    <col min="30" max="35" width="5.77734375" style="718" customWidth="1"/>
    <col min="36" max="36" width="8.21875" style="718" customWidth="1"/>
    <col min="37" max="37" width="10.5546875" style="718" customWidth="1"/>
    <col min="38" max="38" width="10.109375" style="718" customWidth="1"/>
    <col min="39" max="39" width="8.44140625" style="718" customWidth="1"/>
    <col min="40" max="40" width="15.44140625" style="719" customWidth="1"/>
    <col min="41" max="41" width="15.44140625" style="718" customWidth="1"/>
    <col min="42" max="16384" width="10.109375" style="718"/>
  </cols>
  <sheetData>
    <row r="1" spans="1:40" ht="43.5" customHeight="1">
      <c r="A1" s="2595" t="s">
        <v>1111</v>
      </c>
      <c r="B1" s="2595"/>
      <c r="C1" s="2595"/>
    </row>
    <row r="3" spans="1:40">
      <c r="A3" s="2596" t="s">
        <v>797</v>
      </c>
      <c r="B3" s="2597"/>
      <c r="C3" s="2598"/>
      <c r="D3" s="2598"/>
      <c r="E3" s="2598"/>
      <c r="F3" s="2598"/>
      <c r="G3" s="2598"/>
      <c r="H3" s="2598"/>
      <c r="I3" s="2598"/>
      <c r="J3" s="2598"/>
      <c r="K3" s="2598"/>
      <c r="L3" s="2598"/>
      <c r="M3" s="2598"/>
      <c r="N3" s="2598"/>
      <c r="O3" s="2598"/>
      <c r="P3" s="2598"/>
      <c r="Q3" s="2598"/>
      <c r="R3" s="2598"/>
      <c r="S3" s="2598"/>
      <c r="T3" s="2598"/>
      <c r="U3" s="2598"/>
      <c r="V3" s="2598"/>
      <c r="W3" s="2598"/>
      <c r="X3" s="2598"/>
      <c r="Y3" s="2598"/>
      <c r="Z3" s="2598"/>
      <c r="AA3" s="2598"/>
      <c r="AB3" s="2598"/>
      <c r="AC3" s="2598"/>
      <c r="AD3" s="2598"/>
      <c r="AE3" s="2598"/>
      <c r="AF3" s="2598"/>
      <c r="AG3" s="2598"/>
      <c r="AH3" s="2598"/>
      <c r="AI3" s="2598"/>
      <c r="AJ3" s="2598"/>
      <c r="AK3" s="2598"/>
      <c r="AL3" s="2598"/>
      <c r="AM3" s="2598"/>
      <c r="AN3" s="2597"/>
    </row>
    <row r="4" spans="1:40" ht="35.25" customHeight="1">
      <c r="A4" s="2599" t="s">
        <v>1642</v>
      </c>
      <c r="B4" s="2597"/>
      <c r="C4" s="2598"/>
      <c r="D4" s="2598"/>
      <c r="E4" s="2598"/>
      <c r="F4" s="2598"/>
      <c r="G4" s="2598"/>
      <c r="H4" s="2598"/>
      <c r="I4" s="2598"/>
      <c r="J4" s="2598"/>
      <c r="K4" s="2598"/>
      <c r="L4" s="2598"/>
      <c r="M4" s="2598"/>
      <c r="N4" s="2598"/>
      <c r="O4" s="2598"/>
      <c r="P4" s="2598"/>
      <c r="Q4" s="2598"/>
      <c r="R4" s="2598"/>
      <c r="S4" s="2598"/>
      <c r="T4" s="2598"/>
      <c r="U4" s="2598"/>
      <c r="V4" s="2598"/>
      <c r="W4" s="2598"/>
      <c r="X4" s="2598"/>
      <c r="Y4" s="2598"/>
      <c r="Z4" s="2598"/>
      <c r="AA4" s="2598"/>
      <c r="AB4" s="2598"/>
      <c r="AC4" s="2598"/>
      <c r="AD4" s="2598"/>
      <c r="AE4" s="2598"/>
      <c r="AF4" s="2598"/>
      <c r="AG4" s="2598"/>
      <c r="AH4" s="2598"/>
      <c r="AI4" s="2598"/>
      <c r="AJ4" s="2598"/>
      <c r="AK4" s="2598"/>
      <c r="AL4" s="2598"/>
      <c r="AM4" s="2598"/>
      <c r="AN4" s="2597"/>
    </row>
    <row r="5" spans="1:40" ht="35.25" customHeight="1">
      <c r="A5" s="2600" t="s">
        <v>826</v>
      </c>
      <c r="B5" s="2601"/>
      <c r="C5" s="2602"/>
      <c r="D5" s="2602"/>
      <c r="E5" s="2602"/>
      <c r="F5" s="2602"/>
      <c r="G5" s="2602"/>
      <c r="H5" s="2602"/>
      <c r="I5" s="2602"/>
      <c r="J5" s="2602"/>
      <c r="K5" s="2602"/>
      <c r="L5" s="2602"/>
      <c r="M5" s="2602"/>
      <c r="N5" s="2602"/>
      <c r="O5" s="2602"/>
      <c r="P5" s="2602"/>
      <c r="Q5" s="2602"/>
      <c r="R5" s="2602"/>
      <c r="S5" s="2602"/>
      <c r="T5" s="2602"/>
      <c r="U5" s="2602"/>
      <c r="V5" s="2602"/>
      <c r="W5" s="2602"/>
      <c r="X5" s="2602"/>
      <c r="Y5" s="2602"/>
      <c r="Z5" s="2602"/>
      <c r="AA5" s="2602"/>
      <c r="AB5" s="2602"/>
      <c r="AC5" s="2602"/>
      <c r="AD5" s="2602"/>
      <c r="AE5" s="2602"/>
      <c r="AF5" s="2602"/>
      <c r="AG5" s="2602"/>
      <c r="AH5" s="2602"/>
      <c r="AI5" s="2602"/>
      <c r="AJ5" s="2602"/>
      <c r="AK5" s="2602"/>
      <c r="AL5" s="2602"/>
      <c r="AM5" s="2602"/>
      <c r="AN5" s="2601"/>
    </row>
    <row r="6" spans="1:40" ht="43.5" customHeight="1">
      <c r="A6" s="2603" t="s">
        <v>2</v>
      </c>
      <c r="B6" s="2606" t="s">
        <v>3</v>
      </c>
      <c r="C6" s="2607" t="s">
        <v>4</v>
      </c>
      <c r="D6" s="2608"/>
      <c r="E6" s="2608"/>
      <c r="F6" s="2608"/>
      <c r="G6" s="2609"/>
      <c r="H6" s="2607" t="s">
        <v>5</v>
      </c>
      <c r="I6" s="2608"/>
      <c r="J6" s="2608"/>
      <c r="K6" s="2608"/>
      <c r="L6" s="2608"/>
      <c r="M6" s="2608"/>
      <c r="N6" s="2608"/>
      <c r="O6" s="2608"/>
      <c r="P6" s="2608"/>
      <c r="Q6" s="2608"/>
      <c r="R6" s="2608"/>
      <c r="S6" s="2608"/>
      <c r="T6" s="2608"/>
      <c r="U6" s="2608"/>
      <c r="V6" s="2608"/>
      <c r="W6" s="2608"/>
      <c r="X6" s="2608"/>
      <c r="Y6" s="2609"/>
      <c r="Z6" s="2610" t="s">
        <v>6</v>
      </c>
      <c r="AA6" s="2608"/>
      <c r="AB6" s="2608"/>
      <c r="AC6" s="2608"/>
      <c r="AD6" s="2608"/>
      <c r="AE6" s="2608"/>
      <c r="AF6" s="2608"/>
      <c r="AG6" s="2608"/>
      <c r="AH6" s="2608"/>
      <c r="AI6" s="2608"/>
      <c r="AJ6" s="2609"/>
      <c r="AK6" s="2611" t="s">
        <v>803</v>
      </c>
      <c r="AL6" s="2612"/>
      <c r="AM6" s="2613"/>
      <c r="AN6" s="2603" t="s">
        <v>7</v>
      </c>
    </row>
    <row r="7" spans="1:40" ht="14.25" customHeight="1">
      <c r="A7" s="2604"/>
      <c r="B7" s="2604"/>
      <c r="C7" s="2603" t="s">
        <v>8</v>
      </c>
      <c r="D7" s="2603" t="s">
        <v>9</v>
      </c>
      <c r="E7" s="2607" t="s">
        <v>10</v>
      </c>
      <c r="F7" s="2609"/>
      <c r="G7" s="2603" t="s">
        <v>232</v>
      </c>
      <c r="H7" s="2610" t="s">
        <v>11</v>
      </c>
      <c r="I7" s="2608"/>
      <c r="J7" s="2608"/>
      <c r="K7" s="2608"/>
      <c r="L7" s="2608"/>
      <c r="M7" s="2608"/>
      <c r="N7" s="2608"/>
      <c r="O7" s="2608"/>
      <c r="P7" s="2609"/>
      <c r="Q7" s="2607" t="s">
        <v>12</v>
      </c>
      <c r="R7" s="2608"/>
      <c r="S7" s="2608"/>
      <c r="T7" s="2608"/>
      <c r="U7" s="2608"/>
      <c r="V7" s="2608"/>
      <c r="W7" s="2608"/>
      <c r="X7" s="2608"/>
      <c r="Y7" s="2609"/>
      <c r="Z7" s="2603" t="s">
        <v>8</v>
      </c>
      <c r="AA7" s="2603" t="s">
        <v>9</v>
      </c>
      <c r="AB7" s="2610" t="s">
        <v>10</v>
      </c>
      <c r="AC7" s="2608"/>
      <c r="AD7" s="2608"/>
      <c r="AE7" s="2608"/>
      <c r="AF7" s="2608"/>
      <c r="AG7" s="2608"/>
      <c r="AH7" s="2608"/>
      <c r="AI7" s="2609"/>
      <c r="AJ7" s="2603" t="s">
        <v>233</v>
      </c>
      <c r="AK7" s="2614"/>
      <c r="AL7" s="2615"/>
      <c r="AM7" s="2616"/>
      <c r="AN7" s="2617"/>
    </row>
    <row r="8" spans="1:40" ht="31.5" customHeight="1">
      <c r="A8" s="2604"/>
      <c r="B8" s="2604"/>
      <c r="C8" s="2604"/>
      <c r="D8" s="2604"/>
      <c r="E8" s="2619" t="s">
        <v>13</v>
      </c>
      <c r="F8" s="2619" t="s">
        <v>14</v>
      </c>
      <c r="G8" s="2604"/>
      <c r="H8" s="2016" t="s">
        <v>15</v>
      </c>
      <c r="I8" s="2017"/>
      <c r="J8" s="2017"/>
      <c r="K8" s="2016" t="s">
        <v>1665</v>
      </c>
      <c r="L8" s="2017"/>
      <c r="M8" s="2017"/>
      <c r="N8" s="2016" t="s">
        <v>17</v>
      </c>
      <c r="O8" s="2017"/>
      <c r="P8" s="2017"/>
      <c r="Q8" s="2016" t="s">
        <v>1667</v>
      </c>
      <c r="R8" s="2017"/>
      <c r="S8" s="2017"/>
      <c r="T8" s="2016" t="s">
        <v>1668</v>
      </c>
      <c r="U8" s="2017"/>
      <c r="V8" s="2017"/>
      <c r="W8" s="2016" t="s">
        <v>20</v>
      </c>
      <c r="X8" s="2017"/>
      <c r="Y8" s="2017"/>
      <c r="Z8" s="2604"/>
      <c r="AA8" s="2604"/>
      <c r="AB8" s="2623" t="s">
        <v>13</v>
      </c>
      <c r="AC8" s="2608"/>
      <c r="AD8" s="2608"/>
      <c r="AE8" s="2608"/>
      <c r="AF8" s="2608"/>
      <c r="AG8" s="2608"/>
      <c r="AH8" s="2609"/>
      <c r="AI8" s="2619" t="s">
        <v>14</v>
      </c>
      <c r="AJ8" s="2604"/>
      <c r="AK8" s="2621" t="s">
        <v>234</v>
      </c>
      <c r="AL8" s="2621" t="s">
        <v>235</v>
      </c>
      <c r="AM8" s="2621" t="s">
        <v>236</v>
      </c>
      <c r="AN8" s="2617"/>
    </row>
    <row r="9" spans="1:40" ht="25.5" customHeight="1">
      <c r="A9" s="2604"/>
      <c r="B9" s="2604"/>
      <c r="C9" s="2604"/>
      <c r="D9" s="2604"/>
      <c r="E9" s="2604"/>
      <c r="F9" s="2604"/>
      <c r="G9" s="2604"/>
      <c r="H9" s="2620" t="s">
        <v>21</v>
      </c>
      <c r="I9" s="2620" t="s">
        <v>22</v>
      </c>
      <c r="J9" s="2620" t="s">
        <v>23</v>
      </c>
      <c r="K9" s="2622" t="s">
        <v>21</v>
      </c>
      <c r="L9" s="2622" t="s">
        <v>22</v>
      </c>
      <c r="M9" s="2622" t="s">
        <v>23</v>
      </c>
      <c r="N9" s="2622" t="s">
        <v>21</v>
      </c>
      <c r="O9" s="2620" t="s">
        <v>22</v>
      </c>
      <c r="P9" s="2620" t="s">
        <v>23</v>
      </c>
      <c r="Q9" s="2620" t="s">
        <v>21</v>
      </c>
      <c r="R9" s="2620" t="s">
        <v>22</v>
      </c>
      <c r="S9" s="2620" t="s">
        <v>24</v>
      </c>
      <c r="T9" s="2620" t="s">
        <v>21</v>
      </c>
      <c r="U9" s="2620" t="s">
        <v>22</v>
      </c>
      <c r="V9" s="2620" t="s">
        <v>24</v>
      </c>
      <c r="W9" s="2620" t="s">
        <v>21</v>
      </c>
      <c r="X9" s="2620" t="s">
        <v>22</v>
      </c>
      <c r="Y9" s="2620" t="s">
        <v>24</v>
      </c>
      <c r="Z9" s="2604"/>
      <c r="AA9" s="2604"/>
      <c r="AB9" s="2625" t="s">
        <v>25</v>
      </c>
      <c r="AC9" s="2396" t="s">
        <v>15</v>
      </c>
      <c r="AD9" s="2396" t="s">
        <v>16</v>
      </c>
      <c r="AE9" s="2396" t="s">
        <v>17</v>
      </c>
      <c r="AF9" s="2396" t="s">
        <v>18</v>
      </c>
      <c r="AG9" s="2397" t="s">
        <v>19</v>
      </c>
      <c r="AH9" s="2393" t="s">
        <v>20</v>
      </c>
      <c r="AI9" s="2604"/>
      <c r="AJ9" s="2604"/>
      <c r="AK9" s="2604"/>
      <c r="AL9" s="2604"/>
      <c r="AM9" s="2604"/>
      <c r="AN9" s="2617"/>
    </row>
    <row r="10" spans="1:40" ht="69.75" customHeight="1">
      <c r="A10" s="2605"/>
      <c r="B10" s="2605"/>
      <c r="C10" s="2605"/>
      <c r="D10" s="2605"/>
      <c r="E10" s="2605"/>
      <c r="F10" s="2605"/>
      <c r="G10" s="2605"/>
      <c r="H10" s="2605"/>
      <c r="I10" s="2605"/>
      <c r="J10" s="2605"/>
      <c r="K10" s="2605"/>
      <c r="L10" s="2605"/>
      <c r="M10" s="2605"/>
      <c r="N10" s="2605"/>
      <c r="O10" s="2605"/>
      <c r="P10" s="2605"/>
      <c r="Q10" s="2605"/>
      <c r="R10" s="2605"/>
      <c r="S10" s="2605"/>
      <c r="T10" s="2605"/>
      <c r="U10" s="2605"/>
      <c r="V10" s="2624"/>
      <c r="W10" s="2624"/>
      <c r="X10" s="2624"/>
      <c r="Y10" s="2624"/>
      <c r="Z10" s="2605"/>
      <c r="AA10" s="2605"/>
      <c r="AB10" s="2605"/>
      <c r="AC10" s="2394"/>
      <c r="AD10" s="2394"/>
      <c r="AE10" s="2394"/>
      <c r="AF10" s="2394"/>
      <c r="AG10" s="2394"/>
      <c r="AH10" s="2394"/>
      <c r="AI10" s="2605"/>
      <c r="AJ10" s="2605"/>
      <c r="AK10" s="2605"/>
      <c r="AL10" s="2605"/>
      <c r="AM10" s="2605"/>
      <c r="AN10" s="2618"/>
    </row>
    <row r="11" spans="1:40" s="722" customFormat="1" ht="33.75" customHeight="1">
      <c r="A11" s="720">
        <v>1</v>
      </c>
      <c r="B11" s="720">
        <v>2</v>
      </c>
      <c r="C11" s="720" t="s">
        <v>26</v>
      </c>
      <c r="D11" s="720">
        <v>4</v>
      </c>
      <c r="E11" s="720">
        <v>5</v>
      </c>
      <c r="F11" s="720">
        <v>6</v>
      </c>
      <c r="G11" s="720">
        <v>7</v>
      </c>
      <c r="H11" s="720">
        <v>8</v>
      </c>
      <c r="I11" s="720">
        <v>9</v>
      </c>
      <c r="J11" s="720">
        <v>10</v>
      </c>
      <c r="K11" s="721">
        <v>11</v>
      </c>
      <c r="L11" s="721">
        <v>12</v>
      </c>
      <c r="M11" s="721">
        <v>13</v>
      </c>
      <c r="N11" s="721">
        <v>14</v>
      </c>
      <c r="O11" s="720">
        <v>15</v>
      </c>
      <c r="P11" s="720">
        <v>16</v>
      </c>
      <c r="Q11" s="720">
        <v>17</v>
      </c>
      <c r="R11" s="720">
        <v>18</v>
      </c>
      <c r="S11" s="720">
        <v>19</v>
      </c>
      <c r="T11" s="720">
        <v>20</v>
      </c>
      <c r="U11" s="720">
        <v>21</v>
      </c>
      <c r="V11" s="720">
        <v>22</v>
      </c>
      <c r="W11" s="720">
        <v>23</v>
      </c>
      <c r="X11" s="720">
        <v>24</v>
      </c>
      <c r="Y11" s="720">
        <v>25</v>
      </c>
      <c r="Z11" s="720" t="s">
        <v>27</v>
      </c>
      <c r="AA11" s="720">
        <v>27</v>
      </c>
      <c r="AB11" s="720">
        <v>28</v>
      </c>
      <c r="AC11" s="720">
        <v>29</v>
      </c>
      <c r="AD11" s="720">
        <v>30</v>
      </c>
      <c r="AE11" s="720">
        <v>31</v>
      </c>
      <c r="AF11" s="720">
        <v>32</v>
      </c>
      <c r="AG11" s="720">
        <v>33</v>
      </c>
      <c r="AH11" s="720">
        <v>34</v>
      </c>
      <c r="AI11" s="720">
        <v>35</v>
      </c>
      <c r="AJ11" s="720">
        <v>36</v>
      </c>
      <c r="AK11" s="720" t="s">
        <v>28</v>
      </c>
      <c r="AL11" s="720" t="s">
        <v>29</v>
      </c>
      <c r="AM11" s="720" t="s">
        <v>30</v>
      </c>
      <c r="AN11" s="720">
        <v>40</v>
      </c>
    </row>
    <row r="12" spans="1:40" s="1253" customFormat="1" ht="29.25" customHeight="1">
      <c r="A12" s="1250"/>
      <c r="B12" s="1251" t="s">
        <v>31</v>
      </c>
      <c r="C12" s="1250">
        <f>C13+C22+C35+C49+C54+C59+C68+C73</f>
        <v>718</v>
      </c>
      <c r="D12" s="1250">
        <f t="shared" ref="D12:AM12" si="0">D13+D22+D35+D49+D54+D59+D68+D73</f>
        <v>87</v>
      </c>
      <c r="E12" s="1250">
        <f t="shared" si="0"/>
        <v>579</v>
      </c>
      <c r="F12" s="1250">
        <f t="shared" si="0"/>
        <v>0</v>
      </c>
      <c r="G12" s="1250">
        <f t="shared" si="0"/>
        <v>52</v>
      </c>
      <c r="H12" s="1250">
        <f t="shared" si="0"/>
        <v>0</v>
      </c>
      <c r="I12" s="1250">
        <f t="shared" si="0"/>
        <v>0</v>
      </c>
      <c r="J12" s="1250">
        <f t="shared" si="0"/>
        <v>0</v>
      </c>
      <c r="K12" s="1250">
        <f t="shared" si="0"/>
        <v>75</v>
      </c>
      <c r="L12" s="1250">
        <f t="shared" si="0"/>
        <v>0</v>
      </c>
      <c r="M12" s="1250">
        <f t="shared" si="0"/>
        <v>4</v>
      </c>
      <c r="N12" s="1250">
        <f t="shared" si="0"/>
        <v>1589</v>
      </c>
      <c r="O12" s="1250">
        <f t="shared" si="0"/>
        <v>0</v>
      </c>
      <c r="P12" s="1250">
        <f t="shared" si="0"/>
        <v>64</v>
      </c>
      <c r="Q12" s="1250">
        <f t="shared" si="0"/>
        <v>1509</v>
      </c>
      <c r="R12" s="1250">
        <f t="shared" si="0"/>
        <v>1</v>
      </c>
      <c r="S12" s="1250">
        <f t="shared" si="0"/>
        <v>66</v>
      </c>
      <c r="T12" s="1250">
        <f t="shared" si="0"/>
        <v>1736</v>
      </c>
      <c r="U12" s="1250">
        <f t="shared" si="0"/>
        <v>0</v>
      </c>
      <c r="V12" s="1250">
        <f t="shared" si="0"/>
        <v>69</v>
      </c>
      <c r="W12" s="1250">
        <f t="shared" si="0"/>
        <v>1979</v>
      </c>
      <c r="X12" s="1250">
        <f t="shared" si="0"/>
        <v>11</v>
      </c>
      <c r="Y12" s="1250">
        <f t="shared" si="0"/>
        <v>69</v>
      </c>
      <c r="Z12" s="1250">
        <f t="shared" si="0"/>
        <v>717</v>
      </c>
      <c r="AA12" s="1250">
        <f t="shared" si="0"/>
        <v>84</v>
      </c>
      <c r="AB12" s="1250">
        <f t="shared" si="0"/>
        <v>566</v>
      </c>
      <c r="AC12" s="1250">
        <f t="shared" si="0"/>
        <v>0</v>
      </c>
      <c r="AD12" s="1250">
        <f t="shared" si="0"/>
        <v>10</v>
      </c>
      <c r="AE12" s="1250">
        <f t="shared" si="0"/>
        <v>159</v>
      </c>
      <c r="AF12" s="1250">
        <f t="shared" si="0"/>
        <v>138</v>
      </c>
      <c r="AG12" s="1250">
        <f t="shared" si="0"/>
        <v>130</v>
      </c>
      <c r="AH12" s="1250">
        <f t="shared" si="0"/>
        <v>129</v>
      </c>
      <c r="AI12" s="1250">
        <f t="shared" si="0"/>
        <v>9</v>
      </c>
      <c r="AJ12" s="1250">
        <f t="shared" si="0"/>
        <v>87</v>
      </c>
      <c r="AK12" s="1250">
        <f t="shared" si="0"/>
        <v>-9.1000000000000014</v>
      </c>
      <c r="AL12" s="1250">
        <f t="shared" si="0"/>
        <v>6.2999999999999989</v>
      </c>
      <c r="AM12" s="1250">
        <f t="shared" si="0"/>
        <v>24.5</v>
      </c>
      <c r="AN12" s="1252"/>
    </row>
    <row r="13" spans="1:40" ht="29.25" customHeight="1">
      <c r="A13" s="723" t="s">
        <v>111</v>
      </c>
      <c r="B13" s="1141" t="s">
        <v>1424</v>
      </c>
      <c r="C13" s="723">
        <f>C14+C15+C18+C19+C20+C21</f>
        <v>162</v>
      </c>
      <c r="D13" s="723">
        <f t="shared" ref="D13:AM13" si="1">D14+D15+D18+D19+D20+D21</f>
        <v>18</v>
      </c>
      <c r="E13" s="723">
        <f t="shared" si="1"/>
        <v>134</v>
      </c>
      <c r="F13" s="723">
        <f t="shared" si="1"/>
        <v>0</v>
      </c>
      <c r="G13" s="723">
        <f t="shared" si="1"/>
        <v>10</v>
      </c>
      <c r="H13" s="723">
        <f t="shared" si="1"/>
        <v>0</v>
      </c>
      <c r="I13" s="723">
        <f t="shared" si="1"/>
        <v>0</v>
      </c>
      <c r="J13" s="723">
        <f t="shared" si="1"/>
        <v>0</v>
      </c>
      <c r="K13" s="723">
        <f t="shared" si="1"/>
        <v>20</v>
      </c>
      <c r="L13" s="723">
        <f t="shared" si="1"/>
        <v>0</v>
      </c>
      <c r="M13" s="723">
        <f t="shared" si="1"/>
        <v>1</v>
      </c>
      <c r="N13" s="723">
        <f t="shared" si="1"/>
        <v>355</v>
      </c>
      <c r="O13" s="723">
        <f t="shared" si="1"/>
        <v>0</v>
      </c>
      <c r="P13" s="723">
        <f t="shared" si="1"/>
        <v>14</v>
      </c>
      <c r="Q13" s="723">
        <f t="shared" si="1"/>
        <v>382</v>
      </c>
      <c r="R13" s="723">
        <f t="shared" si="1"/>
        <v>0</v>
      </c>
      <c r="S13" s="723">
        <f t="shared" si="1"/>
        <v>16</v>
      </c>
      <c r="T13" s="723">
        <f t="shared" si="1"/>
        <v>403</v>
      </c>
      <c r="U13" s="723">
        <f t="shared" si="1"/>
        <v>0</v>
      </c>
      <c r="V13" s="723">
        <f t="shared" si="1"/>
        <v>14</v>
      </c>
      <c r="W13" s="723">
        <f t="shared" si="1"/>
        <v>521</v>
      </c>
      <c r="X13" s="723">
        <f t="shared" si="1"/>
        <v>1</v>
      </c>
      <c r="Y13" s="723">
        <f t="shared" si="1"/>
        <v>17</v>
      </c>
      <c r="Z13" s="723">
        <f t="shared" si="1"/>
        <v>175</v>
      </c>
      <c r="AA13" s="723">
        <f t="shared" si="1"/>
        <v>18</v>
      </c>
      <c r="AB13" s="723">
        <f t="shared" si="1"/>
        <v>138</v>
      </c>
      <c r="AC13" s="723">
        <f t="shared" si="1"/>
        <v>0</v>
      </c>
      <c r="AD13" s="723">
        <f t="shared" si="1"/>
        <v>3</v>
      </c>
      <c r="AE13" s="723">
        <f t="shared" si="1"/>
        <v>37</v>
      </c>
      <c r="AF13" s="723">
        <f t="shared" si="1"/>
        <v>34</v>
      </c>
      <c r="AG13" s="723">
        <f t="shared" si="1"/>
        <v>30</v>
      </c>
      <c r="AH13" s="723">
        <f t="shared" si="1"/>
        <v>34</v>
      </c>
      <c r="AI13" s="723">
        <f t="shared" si="1"/>
        <v>1</v>
      </c>
      <c r="AJ13" s="723">
        <f t="shared" si="1"/>
        <v>18</v>
      </c>
      <c r="AK13" s="723">
        <f t="shared" si="1"/>
        <v>2.8</v>
      </c>
      <c r="AL13" s="723">
        <f t="shared" si="1"/>
        <v>0.7</v>
      </c>
      <c r="AM13" s="723">
        <f t="shared" si="1"/>
        <v>5.6000000000000005</v>
      </c>
      <c r="AN13" s="741"/>
    </row>
    <row r="14" spans="1:40" ht="30.75" customHeight="1">
      <c r="A14" s="723">
        <v>1</v>
      </c>
      <c r="B14" s="724" t="s">
        <v>1425</v>
      </c>
      <c r="C14" s="725">
        <f t="shared" ref="C14" si="2">D14+E14+F14+G14</f>
        <v>35</v>
      </c>
      <c r="D14" s="725">
        <v>3</v>
      </c>
      <c r="E14" s="725">
        <v>30</v>
      </c>
      <c r="F14" s="725"/>
      <c r="G14" s="725">
        <v>2</v>
      </c>
      <c r="H14" s="726"/>
      <c r="I14" s="726"/>
      <c r="J14" s="726"/>
      <c r="K14" s="727"/>
      <c r="L14" s="727"/>
      <c r="M14" s="727"/>
      <c r="N14" s="727">
        <v>75</v>
      </c>
      <c r="O14" s="726"/>
      <c r="P14" s="726">
        <v>3</v>
      </c>
      <c r="Q14" s="726">
        <v>80</v>
      </c>
      <c r="R14" s="726"/>
      <c r="S14" s="726">
        <v>4</v>
      </c>
      <c r="T14" s="726">
        <v>78</v>
      </c>
      <c r="U14" s="726"/>
      <c r="V14" s="726">
        <v>3</v>
      </c>
      <c r="W14" s="726">
        <v>89</v>
      </c>
      <c r="X14" s="726"/>
      <c r="Y14" s="726">
        <v>3</v>
      </c>
      <c r="Z14" s="728">
        <f>AA14+AB14+AI14+AJ14</f>
        <v>33</v>
      </c>
      <c r="AA14" s="726">
        <v>3</v>
      </c>
      <c r="AB14" s="729">
        <f t="shared" ref="AB14:AB17" si="3">AC14+AD14+AE14+AF14+AG14+AH14</f>
        <v>27</v>
      </c>
      <c r="AC14" s="726"/>
      <c r="AD14" s="730"/>
      <c r="AE14" s="730">
        <f t="shared" ref="AE14" si="4">ROUND((N14+O14)*2.5/25,0)</f>
        <v>8</v>
      </c>
      <c r="AF14" s="730">
        <f>ROUND((Q14+R14)*2.2/25,0)</f>
        <v>7</v>
      </c>
      <c r="AG14" s="730">
        <f t="shared" ref="AG14:AG16" si="5">ROUND((T14+U14)*2.2/30,0)</f>
        <v>6</v>
      </c>
      <c r="AH14" s="730">
        <f t="shared" ref="AH14:AH16" si="6">ROUND((W14+X14)*2.2/35,0)</f>
        <v>6</v>
      </c>
      <c r="AI14" s="726"/>
      <c r="AJ14" s="726">
        <v>3</v>
      </c>
      <c r="AK14" s="726">
        <f t="shared" ref="AK14" si="7">(AB14-E14)*70%</f>
        <v>-2.0999999999999996</v>
      </c>
      <c r="AL14" s="726">
        <f t="shared" ref="AL14:AM14" si="8">(AI14-F14)*70%</f>
        <v>0</v>
      </c>
      <c r="AM14" s="726">
        <f t="shared" si="8"/>
        <v>0.7</v>
      </c>
      <c r="AN14" s="731"/>
    </row>
    <row r="15" spans="1:40" ht="30.75" customHeight="1">
      <c r="A15" s="723">
        <v>2</v>
      </c>
      <c r="B15" s="724" t="s">
        <v>1426</v>
      </c>
      <c r="C15" s="725">
        <v>23</v>
      </c>
      <c r="D15" s="725">
        <v>3</v>
      </c>
      <c r="E15" s="725">
        <v>19</v>
      </c>
      <c r="F15" s="725"/>
      <c r="G15" s="725">
        <v>1</v>
      </c>
      <c r="H15" s="726"/>
      <c r="I15" s="726"/>
      <c r="J15" s="726"/>
      <c r="K15" s="727"/>
      <c r="L15" s="727"/>
      <c r="M15" s="727"/>
      <c r="N15" s="727">
        <f>N16+N17</f>
        <v>64</v>
      </c>
      <c r="O15" s="727"/>
      <c r="P15" s="727">
        <f t="shared" ref="P15" si="9">P16+P17</f>
        <v>2</v>
      </c>
      <c r="Q15" s="726">
        <f>Q16+Q17</f>
        <v>52</v>
      </c>
      <c r="R15" s="726"/>
      <c r="S15" s="726">
        <f t="shared" ref="S15" si="10">S16+S17</f>
        <v>2</v>
      </c>
      <c r="T15" s="726">
        <f>T16+T17</f>
        <v>54</v>
      </c>
      <c r="U15" s="726"/>
      <c r="V15" s="726">
        <f t="shared" ref="V15" si="11">V16+V17</f>
        <v>2</v>
      </c>
      <c r="W15" s="726">
        <f>W16+W17</f>
        <v>83</v>
      </c>
      <c r="X15" s="726"/>
      <c r="Y15" s="726">
        <f t="shared" ref="Y15" si="12">Y16+Y17</f>
        <v>3</v>
      </c>
      <c r="Z15" s="728">
        <f>AA15+AB15+AI15+AJ15</f>
        <v>26</v>
      </c>
      <c r="AA15" s="726">
        <v>3</v>
      </c>
      <c r="AB15" s="729">
        <f t="shared" si="3"/>
        <v>20</v>
      </c>
      <c r="AC15" s="726"/>
      <c r="AD15" s="730"/>
      <c r="AE15" s="727">
        <f t="shared" ref="AE15:AH15" si="13">AE16+AE17</f>
        <v>6</v>
      </c>
      <c r="AF15" s="726">
        <f t="shared" si="13"/>
        <v>5</v>
      </c>
      <c r="AG15" s="726">
        <f t="shared" si="13"/>
        <v>4</v>
      </c>
      <c r="AH15" s="726">
        <f t="shared" si="13"/>
        <v>5</v>
      </c>
      <c r="AI15" s="726"/>
      <c r="AJ15" s="726">
        <v>3</v>
      </c>
      <c r="AK15" s="726">
        <f>(AB15-E15)*70%</f>
        <v>0.7</v>
      </c>
      <c r="AL15" s="726">
        <f>(AI15-F15)*70%</f>
        <v>0</v>
      </c>
      <c r="AM15" s="726">
        <f>(AJ15-G15)*70%</f>
        <v>1.4</v>
      </c>
      <c r="AN15" s="731"/>
    </row>
    <row r="16" spans="1:40" ht="30.75" customHeight="1">
      <c r="A16" s="725"/>
      <c r="B16" s="732" t="s">
        <v>37</v>
      </c>
      <c r="C16" s="725"/>
      <c r="D16" s="733"/>
      <c r="E16" s="733" t="s">
        <v>1427</v>
      </c>
      <c r="F16" s="733"/>
      <c r="G16" s="733" t="s">
        <v>38</v>
      </c>
      <c r="H16" s="734"/>
      <c r="I16" s="726"/>
      <c r="J16" s="726"/>
      <c r="K16" s="727"/>
      <c r="L16" s="727"/>
      <c r="M16" s="727"/>
      <c r="N16" s="727">
        <v>64</v>
      </c>
      <c r="O16" s="726"/>
      <c r="P16" s="726">
        <v>2</v>
      </c>
      <c r="Q16" s="726">
        <v>52</v>
      </c>
      <c r="R16" s="726"/>
      <c r="S16" s="726">
        <v>2</v>
      </c>
      <c r="T16" s="726">
        <v>54</v>
      </c>
      <c r="U16" s="726"/>
      <c r="V16" s="726">
        <v>2</v>
      </c>
      <c r="W16" s="726">
        <v>83</v>
      </c>
      <c r="X16" s="726"/>
      <c r="Y16" s="726">
        <v>3</v>
      </c>
      <c r="Z16" s="728"/>
      <c r="AA16" s="726"/>
      <c r="AB16" s="729">
        <f t="shared" si="3"/>
        <v>20</v>
      </c>
      <c r="AC16" s="726"/>
      <c r="AD16" s="730"/>
      <c r="AE16" s="730">
        <f>ROUND((N16+O16)*2.5/25,0)</f>
        <v>6</v>
      </c>
      <c r="AF16" s="730">
        <f t="shared" ref="AF16" si="14">ROUND((Q16+R16)*2.2/25,0)</f>
        <v>5</v>
      </c>
      <c r="AG16" s="730">
        <f t="shared" si="5"/>
        <v>4</v>
      </c>
      <c r="AH16" s="730">
        <f t="shared" si="6"/>
        <v>5</v>
      </c>
      <c r="AI16" s="726"/>
      <c r="AJ16" s="726"/>
      <c r="AK16" s="726"/>
      <c r="AL16" s="726"/>
      <c r="AM16" s="726"/>
      <c r="AN16" s="731"/>
    </row>
    <row r="17" spans="1:40" ht="30.75" customHeight="1">
      <c r="A17" s="725"/>
      <c r="B17" s="732" t="s">
        <v>1428</v>
      </c>
      <c r="C17" s="725"/>
      <c r="D17" s="733"/>
      <c r="E17" s="733" t="s">
        <v>43</v>
      </c>
      <c r="F17" s="733"/>
      <c r="G17" s="733"/>
      <c r="H17" s="734"/>
      <c r="I17" s="726"/>
      <c r="J17" s="726"/>
      <c r="K17" s="727"/>
      <c r="L17" s="727"/>
      <c r="M17" s="727"/>
      <c r="N17" s="727"/>
      <c r="O17" s="726"/>
      <c r="P17" s="726"/>
      <c r="Q17" s="726"/>
      <c r="R17" s="726"/>
      <c r="S17" s="726"/>
      <c r="T17" s="726"/>
      <c r="U17" s="726"/>
      <c r="V17" s="726"/>
      <c r="W17" s="726"/>
      <c r="X17" s="726"/>
      <c r="Y17" s="726"/>
      <c r="Z17" s="728"/>
      <c r="AA17" s="726"/>
      <c r="AB17" s="729">
        <f t="shared" si="3"/>
        <v>0</v>
      </c>
      <c r="AC17" s="726"/>
      <c r="AD17" s="730"/>
      <c r="AE17" s="730"/>
      <c r="AF17" s="730"/>
      <c r="AG17" s="730"/>
      <c r="AH17" s="730"/>
      <c r="AI17" s="726"/>
      <c r="AJ17" s="726"/>
      <c r="AK17" s="726"/>
      <c r="AL17" s="726"/>
      <c r="AM17" s="726"/>
      <c r="AN17" s="731"/>
    </row>
    <row r="18" spans="1:40" ht="30.75" customHeight="1">
      <c r="A18" s="723">
        <v>3</v>
      </c>
      <c r="B18" s="724" t="s">
        <v>1429</v>
      </c>
      <c r="C18" s="725">
        <f>D18+E18+F18+G18</f>
        <v>28</v>
      </c>
      <c r="D18" s="725">
        <v>3</v>
      </c>
      <c r="E18" s="725">
        <v>23</v>
      </c>
      <c r="F18" s="725"/>
      <c r="G18" s="725">
        <v>2</v>
      </c>
      <c r="H18" s="726"/>
      <c r="I18" s="726"/>
      <c r="J18" s="726"/>
      <c r="K18" s="727"/>
      <c r="L18" s="727"/>
      <c r="M18" s="727"/>
      <c r="N18" s="727">
        <v>55</v>
      </c>
      <c r="O18" s="726"/>
      <c r="P18" s="726">
        <v>2</v>
      </c>
      <c r="Q18" s="726">
        <v>75</v>
      </c>
      <c r="R18" s="726"/>
      <c r="S18" s="726">
        <v>3</v>
      </c>
      <c r="T18" s="726">
        <v>70</v>
      </c>
      <c r="U18" s="726"/>
      <c r="V18" s="726">
        <v>2</v>
      </c>
      <c r="W18" s="726">
        <v>120</v>
      </c>
      <c r="X18" s="726">
        <v>1</v>
      </c>
      <c r="Y18" s="726">
        <v>4</v>
      </c>
      <c r="Z18" s="728">
        <f>AA18+AB18+AI18+AJ18</f>
        <v>33</v>
      </c>
      <c r="AA18" s="726">
        <v>3</v>
      </c>
      <c r="AB18" s="729">
        <f>AC18+AD18+AE18+AF18+AG18+AH18</f>
        <v>26</v>
      </c>
      <c r="AC18" s="726"/>
      <c r="AD18" s="730"/>
      <c r="AE18" s="730">
        <f>ROUND((N18+O18)*2.5/25,0)</f>
        <v>6</v>
      </c>
      <c r="AF18" s="730">
        <f>ROUND((Q18+R18)*2.2/25,0)</f>
        <v>7</v>
      </c>
      <c r="AG18" s="730">
        <f>ROUND((T18+U18)*2.2/30,0)</f>
        <v>5</v>
      </c>
      <c r="AH18" s="730">
        <f>ROUND((W18+5)*2.2/35,0)</f>
        <v>8</v>
      </c>
      <c r="AI18" s="726">
        <v>1</v>
      </c>
      <c r="AJ18" s="726">
        <v>3</v>
      </c>
      <c r="AK18" s="726">
        <f>(AB18-E18)*70%</f>
        <v>2.0999999999999996</v>
      </c>
      <c r="AL18" s="726">
        <f t="shared" ref="AL18:AM21" si="15">(AI18-F18)*70%</f>
        <v>0.7</v>
      </c>
      <c r="AM18" s="726">
        <f t="shared" si="15"/>
        <v>0.7</v>
      </c>
      <c r="AN18" s="731"/>
    </row>
    <row r="19" spans="1:40" ht="30.75" customHeight="1">
      <c r="A19" s="723">
        <v>4</v>
      </c>
      <c r="B19" s="724" t="s">
        <v>1430</v>
      </c>
      <c r="C19" s="725">
        <v>28</v>
      </c>
      <c r="D19" s="725">
        <v>3</v>
      </c>
      <c r="E19" s="725">
        <v>23</v>
      </c>
      <c r="F19" s="725"/>
      <c r="G19" s="725">
        <v>2</v>
      </c>
      <c r="H19" s="726"/>
      <c r="I19" s="726"/>
      <c r="J19" s="726"/>
      <c r="K19" s="727"/>
      <c r="L19" s="727"/>
      <c r="M19" s="727"/>
      <c r="N19" s="727">
        <v>66</v>
      </c>
      <c r="O19" s="726"/>
      <c r="P19" s="726">
        <v>3</v>
      </c>
      <c r="Q19" s="726">
        <v>50</v>
      </c>
      <c r="R19" s="726"/>
      <c r="S19" s="726">
        <v>2</v>
      </c>
      <c r="T19" s="726">
        <v>65</v>
      </c>
      <c r="U19" s="726"/>
      <c r="V19" s="726">
        <v>2</v>
      </c>
      <c r="W19" s="726">
        <v>91</v>
      </c>
      <c r="X19" s="726"/>
      <c r="Y19" s="726">
        <v>3</v>
      </c>
      <c r="Z19" s="728">
        <f>AA19+AB19+AI19+AJ19</f>
        <v>28</v>
      </c>
      <c r="AA19" s="726">
        <v>3</v>
      </c>
      <c r="AB19" s="729">
        <f>AC19+AD19+AE19+AF19+AG19+AH19</f>
        <v>22</v>
      </c>
      <c r="AC19" s="726"/>
      <c r="AD19" s="730"/>
      <c r="AE19" s="730">
        <f>ROUND((N19+O19)*2.5/25,0)</f>
        <v>7</v>
      </c>
      <c r="AF19" s="730">
        <f>ROUND((Q19+R19)*2.2/25,0)</f>
        <v>4</v>
      </c>
      <c r="AG19" s="730">
        <f>ROUND((T19+U19)*2.2/30,0)</f>
        <v>5</v>
      </c>
      <c r="AH19" s="730">
        <f>ROUND((W19+X19)*2.2/35,0)</f>
        <v>6</v>
      </c>
      <c r="AI19" s="726"/>
      <c r="AJ19" s="726">
        <v>3</v>
      </c>
      <c r="AK19" s="726">
        <f>(AB19-E19)*70%</f>
        <v>-0.7</v>
      </c>
      <c r="AL19" s="726">
        <f t="shared" si="15"/>
        <v>0</v>
      </c>
      <c r="AM19" s="726">
        <f t="shared" si="15"/>
        <v>0.7</v>
      </c>
      <c r="AN19" s="731"/>
    </row>
    <row r="20" spans="1:40" ht="30.75" customHeight="1">
      <c r="A20" s="723">
        <v>5</v>
      </c>
      <c r="B20" s="724" t="s">
        <v>1431</v>
      </c>
      <c r="C20" s="725">
        <v>26</v>
      </c>
      <c r="D20" s="725">
        <v>3</v>
      </c>
      <c r="E20" s="725">
        <v>22</v>
      </c>
      <c r="F20" s="725"/>
      <c r="G20" s="725">
        <v>1</v>
      </c>
      <c r="H20" s="726"/>
      <c r="I20" s="726"/>
      <c r="J20" s="726"/>
      <c r="K20" s="727">
        <v>20</v>
      </c>
      <c r="L20" s="727"/>
      <c r="M20" s="727">
        <v>1</v>
      </c>
      <c r="N20" s="727">
        <v>50</v>
      </c>
      <c r="O20" s="726"/>
      <c r="P20" s="726">
        <v>2</v>
      </c>
      <c r="Q20" s="726">
        <v>75</v>
      </c>
      <c r="R20" s="726"/>
      <c r="S20" s="726">
        <v>3</v>
      </c>
      <c r="T20" s="726">
        <v>76</v>
      </c>
      <c r="U20" s="726"/>
      <c r="V20" s="726">
        <v>3</v>
      </c>
      <c r="W20" s="726">
        <v>75</v>
      </c>
      <c r="X20" s="726"/>
      <c r="Y20" s="726">
        <v>2</v>
      </c>
      <c r="Z20" s="728">
        <f>AA20+AB20+AI20+AJ20</f>
        <v>32</v>
      </c>
      <c r="AA20" s="726">
        <v>3</v>
      </c>
      <c r="AB20" s="729">
        <f>AC20+AD20+AE20+AF20+AG20+AH20</f>
        <v>26</v>
      </c>
      <c r="AC20" s="726"/>
      <c r="AD20" s="730">
        <f>ROUND((K20+L20)*2.5/20,0)</f>
        <v>3</v>
      </c>
      <c r="AE20" s="730">
        <f>ROUND((N20+O20)*2.5/25,0)</f>
        <v>5</v>
      </c>
      <c r="AF20" s="730">
        <f>ROUND((Q20+R20)*2.2/25,0)</f>
        <v>7</v>
      </c>
      <c r="AG20" s="730">
        <f>ROUND((T20+U20)*2.2/30,0)</f>
        <v>6</v>
      </c>
      <c r="AH20" s="730">
        <f>ROUND((W20+X20)*2.2/35,0)</f>
        <v>5</v>
      </c>
      <c r="AI20" s="726"/>
      <c r="AJ20" s="726">
        <v>3</v>
      </c>
      <c r="AK20" s="726">
        <f>(AB20-E20)*70%</f>
        <v>2.8</v>
      </c>
      <c r="AL20" s="726">
        <f t="shared" si="15"/>
        <v>0</v>
      </c>
      <c r="AM20" s="726">
        <f t="shared" si="15"/>
        <v>1.4</v>
      </c>
      <c r="AN20" s="731"/>
    </row>
    <row r="21" spans="1:40" s="739" customFormat="1" ht="30.75" customHeight="1">
      <c r="A21" s="723">
        <v>6</v>
      </c>
      <c r="B21" s="724" t="s">
        <v>1432</v>
      </c>
      <c r="C21" s="723">
        <v>22</v>
      </c>
      <c r="D21" s="723">
        <v>3</v>
      </c>
      <c r="E21" s="723">
        <v>17</v>
      </c>
      <c r="F21" s="723"/>
      <c r="G21" s="723">
        <v>2</v>
      </c>
      <c r="H21" s="729"/>
      <c r="I21" s="729"/>
      <c r="J21" s="729"/>
      <c r="K21" s="735"/>
      <c r="L21" s="735"/>
      <c r="M21" s="735"/>
      <c r="N21" s="735">
        <v>45</v>
      </c>
      <c r="O21" s="729"/>
      <c r="P21" s="729">
        <v>2</v>
      </c>
      <c r="Q21" s="729">
        <v>50</v>
      </c>
      <c r="R21" s="729"/>
      <c r="S21" s="729">
        <v>2</v>
      </c>
      <c r="T21" s="729">
        <v>60</v>
      </c>
      <c r="U21" s="729"/>
      <c r="V21" s="729">
        <v>2</v>
      </c>
      <c r="W21" s="729">
        <v>63</v>
      </c>
      <c r="X21" s="729"/>
      <c r="Y21" s="729">
        <v>2</v>
      </c>
      <c r="Z21" s="736">
        <f>AA21+AB21+AI21+AJ21</f>
        <v>23</v>
      </c>
      <c r="AA21" s="729">
        <v>3</v>
      </c>
      <c r="AB21" s="729">
        <f>AC21+AD21+AE21+AF21+AG21+AH21</f>
        <v>17</v>
      </c>
      <c r="AC21" s="729"/>
      <c r="AD21" s="737"/>
      <c r="AE21" s="737">
        <f>ROUND((N21+O21)*2.5/25,0)</f>
        <v>5</v>
      </c>
      <c r="AF21" s="737">
        <f>ROUND((Q21+R21)*2.2/25,0)</f>
        <v>4</v>
      </c>
      <c r="AG21" s="737">
        <f>ROUND((T21+U21)*2.2/30,0)</f>
        <v>4</v>
      </c>
      <c r="AH21" s="737">
        <f>ROUND((W21+X21)*2.2/35,0)</f>
        <v>4</v>
      </c>
      <c r="AI21" s="729"/>
      <c r="AJ21" s="729">
        <v>3</v>
      </c>
      <c r="AK21" s="729">
        <f>(AB21-E21)*70%</f>
        <v>0</v>
      </c>
      <c r="AL21" s="729">
        <f t="shared" si="15"/>
        <v>0</v>
      </c>
      <c r="AM21" s="729">
        <f t="shared" si="15"/>
        <v>0.7</v>
      </c>
      <c r="AN21" s="738"/>
    </row>
    <row r="22" spans="1:40" ht="29.25" customHeight="1">
      <c r="A22" s="723" t="s">
        <v>126</v>
      </c>
      <c r="B22" s="1141" t="s">
        <v>1433</v>
      </c>
      <c r="C22" s="723">
        <f>C23+C24+C32</f>
        <v>52</v>
      </c>
      <c r="D22" s="723">
        <f t="shared" ref="D22:AM22" si="16">D23+D24+D32</f>
        <v>9</v>
      </c>
      <c r="E22" s="723">
        <f t="shared" si="16"/>
        <v>38</v>
      </c>
      <c r="F22" s="723">
        <f t="shared" si="16"/>
        <v>0</v>
      </c>
      <c r="G22" s="723">
        <f t="shared" si="16"/>
        <v>5</v>
      </c>
      <c r="H22" s="723">
        <f t="shared" si="16"/>
        <v>0</v>
      </c>
      <c r="I22" s="723">
        <f t="shared" si="16"/>
        <v>0</v>
      </c>
      <c r="J22" s="723">
        <f t="shared" si="16"/>
        <v>0</v>
      </c>
      <c r="K22" s="723">
        <f t="shared" si="16"/>
        <v>0</v>
      </c>
      <c r="L22" s="723">
        <f t="shared" si="16"/>
        <v>0</v>
      </c>
      <c r="M22" s="723">
        <f t="shared" si="16"/>
        <v>0</v>
      </c>
      <c r="N22" s="723">
        <f t="shared" si="16"/>
        <v>82</v>
      </c>
      <c r="O22" s="723">
        <f t="shared" si="16"/>
        <v>0</v>
      </c>
      <c r="P22" s="723">
        <f t="shared" si="16"/>
        <v>3</v>
      </c>
      <c r="Q22" s="723">
        <f t="shared" si="16"/>
        <v>100</v>
      </c>
      <c r="R22" s="723">
        <f t="shared" si="16"/>
        <v>0</v>
      </c>
      <c r="S22" s="723">
        <f t="shared" si="16"/>
        <v>5</v>
      </c>
      <c r="T22" s="723">
        <f t="shared" si="16"/>
        <v>149</v>
      </c>
      <c r="U22" s="723">
        <f t="shared" si="16"/>
        <v>0</v>
      </c>
      <c r="V22" s="723">
        <f t="shared" si="16"/>
        <v>6</v>
      </c>
      <c r="W22" s="723">
        <f t="shared" si="16"/>
        <v>151</v>
      </c>
      <c r="X22" s="723">
        <f t="shared" si="16"/>
        <v>2</v>
      </c>
      <c r="Y22" s="723">
        <f t="shared" si="16"/>
        <v>6</v>
      </c>
      <c r="Z22" s="723">
        <f t="shared" si="16"/>
        <v>57</v>
      </c>
      <c r="AA22" s="723">
        <f t="shared" si="16"/>
        <v>9</v>
      </c>
      <c r="AB22" s="723">
        <f t="shared" si="16"/>
        <v>37</v>
      </c>
      <c r="AC22" s="723">
        <f t="shared" si="16"/>
        <v>0</v>
      </c>
      <c r="AD22" s="723">
        <f t="shared" si="16"/>
        <v>0</v>
      </c>
      <c r="AE22" s="723">
        <f t="shared" si="16"/>
        <v>7</v>
      </c>
      <c r="AF22" s="723">
        <f t="shared" si="16"/>
        <v>10</v>
      </c>
      <c r="AG22" s="723">
        <f t="shared" si="16"/>
        <v>10</v>
      </c>
      <c r="AH22" s="723">
        <f t="shared" si="16"/>
        <v>10</v>
      </c>
      <c r="AI22" s="723">
        <f t="shared" si="16"/>
        <v>2</v>
      </c>
      <c r="AJ22" s="723">
        <f t="shared" si="16"/>
        <v>9</v>
      </c>
      <c r="AK22" s="723">
        <f t="shared" si="16"/>
        <v>-0.7</v>
      </c>
      <c r="AL22" s="723">
        <f t="shared" si="16"/>
        <v>1.4</v>
      </c>
      <c r="AM22" s="723">
        <f t="shared" si="16"/>
        <v>2.8</v>
      </c>
      <c r="AN22" s="741"/>
    </row>
    <row r="23" spans="1:40" ht="30.75" customHeight="1">
      <c r="A23" s="723">
        <v>1</v>
      </c>
      <c r="B23" s="724" t="s">
        <v>1434</v>
      </c>
      <c r="C23" s="725">
        <f>D23+E23+F23+G23</f>
        <v>17</v>
      </c>
      <c r="D23" s="725">
        <v>3</v>
      </c>
      <c r="E23" s="725">
        <v>13</v>
      </c>
      <c r="F23" s="725"/>
      <c r="G23" s="725">
        <v>1</v>
      </c>
      <c r="H23" s="726"/>
      <c r="I23" s="726"/>
      <c r="J23" s="726"/>
      <c r="K23" s="727"/>
      <c r="L23" s="727"/>
      <c r="M23" s="727"/>
      <c r="N23" s="727">
        <v>30</v>
      </c>
      <c r="O23" s="726"/>
      <c r="P23" s="726">
        <v>1</v>
      </c>
      <c r="Q23" s="726">
        <v>25</v>
      </c>
      <c r="R23" s="726"/>
      <c r="S23" s="726">
        <v>1</v>
      </c>
      <c r="T23" s="726">
        <v>45</v>
      </c>
      <c r="U23" s="726"/>
      <c r="V23" s="726">
        <v>2</v>
      </c>
      <c r="W23" s="726">
        <v>42</v>
      </c>
      <c r="X23" s="726"/>
      <c r="Y23" s="726">
        <v>2</v>
      </c>
      <c r="Z23" s="728">
        <f>AA23+AB23+AI23+AJ23</f>
        <v>17</v>
      </c>
      <c r="AA23" s="726">
        <v>3</v>
      </c>
      <c r="AB23" s="729">
        <f t="shared" ref="AB23:AB34" si="17">AC23+AD23+AE23+AF23+AG23+AH23</f>
        <v>11</v>
      </c>
      <c r="AC23" s="740"/>
      <c r="AD23" s="730"/>
      <c r="AE23" s="730">
        <f>ROUND((N23+O23)*2.5/25,0)</f>
        <v>3</v>
      </c>
      <c r="AF23" s="730">
        <f>ROUND((Q23+R23)*2.2/25,0)</f>
        <v>2</v>
      </c>
      <c r="AG23" s="730">
        <f>ROUND((T23+U23)*2.2/30,0)</f>
        <v>3</v>
      </c>
      <c r="AH23" s="730">
        <f>ROUND((W23+X23)*2.2/35,0)</f>
        <v>3</v>
      </c>
      <c r="AI23" s="726"/>
      <c r="AJ23" s="726">
        <v>3</v>
      </c>
      <c r="AK23" s="726">
        <f>(AB23-E23)*70%</f>
        <v>-1.4</v>
      </c>
      <c r="AL23" s="726">
        <f t="shared" ref="AL23:AM25" si="18">(AI23-F23)*70%</f>
        <v>0</v>
      </c>
      <c r="AM23" s="726">
        <f t="shared" si="18"/>
        <v>1.4</v>
      </c>
      <c r="AN23" s="741"/>
    </row>
    <row r="24" spans="1:40" ht="30.75" customHeight="1">
      <c r="A24" s="723">
        <v>2</v>
      </c>
      <c r="B24" s="724" t="s">
        <v>1435</v>
      </c>
      <c r="C24" s="725">
        <f>D24+E24+F24+G24</f>
        <v>18</v>
      </c>
      <c r="D24" s="725">
        <v>3</v>
      </c>
      <c r="E24" s="725">
        <v>13</v>
      </c>
      <c r="F24" s="725"/>
      <c r="G24" s="725">
        <v>2</v>
      </c>
      <c r="H24" s="726"/>
      <c r="I24" s="726"/>
      <c r="J24" s="726"/>
      <c r="K24" s="727"/>
      <c r="L24" s="727"/>
      <c r="M24" s="727"/>
      <c r="N24" s="727">
        <v>22</v>
      </c>
      <c r="O24" s="726"/>
      <c r="P24" s="726">
        <v>1</v>
      </c>
      <c r="Q24" s="726">
        <v>50</v>
      </c>
      <c r="R24" s="726"/>
      <c r="S24" s="726">
        <v>2</v>
      </c>
      <c r="T24" s="726">
        <v>61</v>
      </c>
      <c r="U24" s="726"/>
      <c r="V24" s="726">
        <v>2</v>
      </c>
      <c r="W24" s="726">
        <v>78</v>
      </c>
      <c r="X24" s="726">
        <v>1</v>
      </c>
      <c r="Y24" s="726">
        <v>3</v>
      </c>
      <c r="Z24" s="728">
        <f>AA24+AB24+AI24+AJ24</f>
        <v>22</v>
      </c>
      <c r="AA24" s="726">
        <v>3</v>
      </c>
      <c r="AB24" s="729">
        <f t="shared" si="17"/>
        <v>15</v>
      </c>
      <c r="AC24" s="726"/>
      <c r="AD24" s="730"/>
      <c r="AE24" s="730">
        <f>ROUND((N24+O24)/10,0)</f>
        <v>2</v>
      </c>
      <c r="AF24" s="730">
        <f>ROUND((Q24+R24)*2.2/25,0)</f>
        <v>4</v>
      </c>
      <c r="AG24" s="730">
        <f>ROUND((T24+U24)*2.2/30,0)</f>
        <v>4</v>
      </c>
      <c r="AH24" s="730">
        <f>ROUND((W24+5)*2.2/35,0)</f>
        <v>5</v>
      </c>
      <c r="AI24" s="726">
        <v>1</v>
      </c>
      <c r="AJ24" s="726">
        <v>3</v>
      </c>
      <c r="AK24" s="726">
        <f>(AB24-E24)*70%</f>
        <v>1.4</v>
      </c>
      <c r="AL24" s="726">
        <f t="shared" si="18"/>
        <v>0.7</v>
      </c>
      <c r="AM24" s="726">
        <f t="shared" si="18"/>
        <v>0.7</v>
      </c>
      <c r="AN24" s="741"/>
    </row>
    <row r="25" spans="1:40" ht="30.75" customHeight="1">
      <c r="A25" s="723">
        <v>3</v>
      </c>
      <c r="B25" s="724" t="s">
        <v>1436</v>
      </c>
      <c r="C25" s="725">
        <f>D25+E25+F25+G25</f>
        <v>35</v>
      </c>
      <c r="D25" s="725">
        <v>3</v>
      </c>
      <c r="E25" s="725">
        <v>30</v>
      </c>
      <c r="F25" s="725"/>
      <c r="G25" s="725">
        <v>2</v>
      </c>
      <c r="H25" s="726"/>
      <c r="I25" s="726"/>
      <c r="J25" s="726"/>
      <c r="K25" s="727"/>
      <c r="L25" s="727"/>
      <c r="M25" s="727"/>
      <c r="N25" s="727">
        <f>N26+N27+N28+N29+N30+N31</f>
        <v>87</v>
      </c>
      <c r="O25" s="727"/>
      <c r="P25" s="727">
        <f t="shared" ref="P25" si="19">P26+P27+P28+P29+P30+P31</f>
        <v>4</v>
      </c>
      <c r="Q25" s="726">
        <f>Q26+Q27+Q28+Q29+Q30+Q31</f>
        <v>87</v>
      </c>
      <c r="R25" s="726"/>
      <c r="S25" s="726">
        <f t="shared" ref="S25" si="20">S26+S27+S28+S29+S30+S31</f>
        <v>2</v>
      </c>
      <c r="T25" s="726">
        <f>T26+T27+T28+T29+T30+T31</f>
        <v>88</v>
      </c>
      <c r="U25" s="726"/>
      <c r="V25" s="726">
        <f t="shared" ref="V25" si="21">V26+V27+V28+V29+V30+V31</f>
        <v>4</v>
      </c>
      <c r="W25" s="726">
        <f>W26+W27+W28+W29+W30+W31</f>
        <v>131</v>
      </c>
      <c r="X25" s="726"/>
      <c r="Y25" s="726">
        <f t="shared" ref="Y25" si="22">Y26+Y27+Y28+Y29+Y30+Y31</f>
        <v>6</v>
      </c>
      <c r="Z25" s="728">
        <f>AA25+AB25+AI25+AJ25</f>
        <v>40</v>
      </c>
      <c r="AA25" s="726">
        <v>3</v>
      </c>
      <c r="AB25" s="729">
        <f t="shared" si="17"/>
        <v>34</v>
      </c>
      <c r="AC25" s="726"/>
      <c r="AD25" s="730"/>
      <c r="AE25" s="727">
        <f t="shared" ref="AE25:AH25" si="23">AE26+AE27+AE28+AE29+AE30+AE31</f>
        <v>9</v>
      </c>
      <c r="AF25" s="726">
        <f t="shared" si="23"/>
        <v>4</v>
      </c>
      <c r="AG25" s="726">
        <f t="shared" si="23"/>
        <v>9</v>
      </c>
      <c r="AH25" s="726">
        <f t="shared" si="23"/>
        <v>12</v>
      </c>
      <c r="AI25" s="726"/>
      <c r="AJ25" s="726">
        <v>3</v>
      </c>
      <c r="AK25" s="726">
        <f>(AB25-E25)*70%</f>
        <v>2.8</v>
      </c>
      <c r="AL25" s="726">
        <f t="shared" si="18"/>
        <v>0</v>
      </c>
      <c r="AM25" s="726">
        <f t="shared" si="18"/>
        <v>0.7</v>
      </c>
      <c r="AN25" s="731"/>
    </row>
    <row r="26" spans="1:40" ht="30.75" customHeight="1">
      <c r="A26" s="723"/>
      <c r="B26" s="732" t="s">
        <v>37</v>
      </c>
      <c r="C26" s="733"/>
      <c r="D26" s="733"/>
      <c r="E26" s="733" t="s">
        <v>1437</v>
      </c>
      <c r="F26" s="733"/>
      <c r="G26" s="733" t="s">
        <v>35</v>
      </c>
      <c r="H26" s="734"/>
      <c r="I26" s="726"/>
      <c r="J26" s="726"/>
      <c r="K26" s="727"/>
      <c r="L26" s="727"/>
      <c r="M26" s="727"/>
      <c r="N26" s="727">
        <v>50</v>
      </c>
      <c r="O26" s="726"/>
      <c r="P26" s="726">
        <v>2</v>
      </c>
      <c r="Q26" s="726">
        <v>48</v>
      </c>
      <c r="R26" s="726"/>
      <c r="S26" s="726">
        <v>2</v>
      </c>
      <c r="T26" s="726">
        <v>42</v>
      </c>
      <c r="U26" s="726"/>
      <c r="V26" s="726">
        <v>1</v>
      </c>
      <c r="W26" s="726">
        <v>66</v>
      </c>
      <c r="X26" s="726"/>
      <c r="Y26" s="726">
        <v>2</v>
      </c>
      <c r="Z26" s="728"/>
      <c r="AA26" s="726"/>
      <c r="AB26" s="729">
        <f t="shared" si="17"/>
        <v>16</v>
      </c>
      <c r="AC26" s="726"/>
      <c r="AD26" s="730"/>
      <c r="AE26" s="730">
        <f>ROUND((N26+O26)*2.5/25,0)</f>
        <v>5</v>
      </c>
      <c r="AF26" s="730">
        <f>ROUND((Q26+R26)*2.2/25,0)</f>
        <v>4</v>
      </c>
      <c r="AG26" s="730">
        <f>ROUND((T26+U26)*2.2/30,0)</f>
        <v>3</v>
      </c>
      <c r="AH26" s="730">
        <f>ROUND((W26+X26)*2.2/35,0)</f>
        <v>4</v>
      </c>
      <c r="AI26" s="726"/>
      <c r="AJ26" s="726"/>
      <c r="AK26" s="726"/>
      <c r="AL26" s="726"/>
      <c r="AM26" s="726"/>
      <c r="AN26" s="731"/>
    </row>
    <row r="27" spans="1:40" ht="30.75" customHeight="1">
      <c r="A27" s="723"/>
      <c r="B27" s="732" t="s">
        <v>1438</v>
      </c>
      <c r="C27" s="733"/>
      <c r="D27" s="733"/>
      <c r="E27" s="733" t="s">
        <v>388</v>
      </c>
      <c r="F27" s="733"/>
      <c r="G27" s="733"/>
      <c r="H27" s="734"/>
      <c r="I27" s="726"/>
      <c r="J27" s="726"/>
      <c r="K27" s="727"/>
      <c r="L27" s="727"/>
      <c r="M27" s="727"/>
      <c r="N27" s="727">
        <v>15</v>
      </c>
      <c r="O27" s="726"/>
      <c r="P27" s="726">
        <v>1</v>
      </c>
      <c r="Q27" s="726">
        <v>10</v>
      </c>
      <c r="R27" s="726"/>
      <c r="S27" s="726"/>
      <c r="T27" s="726">
        <v>12</v>
      </c>
      <c r="U27" s="726"/>
      <c r="V27" s="726">
        <v>1</v>
      </c>
      <c r="W27" s="726">
        <v>26</v>
      </c>
      <c r="X27" s="726"/>
      <c r="Y27" s="726">
        <v>1</v>
      </c>
      <c r="Z27" s="728"/>
      <c r="AA27" s="726"/>
      <c r="AB27" s="729">
        <f t="shared" si="17"/>
        <v>6</v>
      </c>
      <c r="AC27" s="726"/>
      <c r="AD27" s="730"/>
      <c r="AE27" s="730">
        <f>ROUND((N27+O27)/10,0)</f>
        <v>2</v>
      </c>
      <c r="AF27" s="730"/>
      <c r="AG27" s="730">
        <f>ROUND((T27+U27+Q27)/14,0)</f>
        <v>2</v>
      </c>
      <c r="AH27" s="730">
        <f>ROUND((W27+X27)/16,0)</f>
        <v>2</v>
      </c>
      <c r="AI27" s="726"/>
      <c r="AJ27" s="726"/>
      <c r="AK27" s="726"/>
      <c r="AL27" s="726"/>
      <c r="AM27" s="726"/>
      <c r="AN27" s="731"/>
    </row>
    <row r="28" spans="1:40" ht="30.75" customHeight="1">
      <c r="A28" s="723"/>
      <c r="B28" s="732" t="s">
        <v>1439</v>
      </c>
      <c r="C28" s="733"/>
      <c r="D28" s="733"/>
      <c r="E28" s="733" t="s">
        <v>38</v>
      </c>
      <c r="F28" s="733"/>
      <c r="G28" s="733"/>
      <c r="H28" s="734"/>
      <c r="I28" s="726"/>
      <c r="J28" s="726"/>
      <c r="K28" s="727"/>
      <c r="L28" s="727"/>
      <c r="M28" s="727"/>
      <c r="N28" s="727">
        <v>2</v>
      </c>
      <c r="O28" s="726"/>
      <c r="P28" s="726"/>
      <c r="Q28" s="726">
        <v>8</v>
      </c>
      <c r="R28" s="726"/>
      <c r="S28" s="726"/>
      <c r="T28" s="726">
        <v>10</v>
      </c>
      <c r="U28" s="726"/>
      <c r="V28" s="726">
        <v>1</v>
      </c>
      <c r="W28" s="726"/>
      <c r="X28" s="726"/>
      <c r="Y28" s="726"/>
      <c r="Z28" s="728"/>
      <c r="AA28" s="726"/>
      <c r="AB28" s="729">
        <f t="shared" si="17"/>
        <v>2</v>
      </c>
      <c r="AC28" s="726"/>
      <c r="AD28" s="730"/>
      <c r="AE28" s="730"/>
      <c r="AF28" s="730"/>
      <c r="AG28" s="730">
        <v>2</v>
      </c>
      <c r="AH28" s="730"/>
      <c r="AI28" s="726"/>
      <c r="AJ28" s="726"/>
      <c r="AK28" s="726"/>
      <c r="AL28" s="726"/>
      <c r="AM28" s="726"/>
      <c r="AN28" s="731"/>
    </row>
    <row r="29" spans="1:40" ht="60.75">
      <c r="A29" s="723"/>
      <c r="B29" s="732" t="s">
        <v>1440</v>
      </c>
      <c r="C29" s="733"/>
      <c r="D29" s="733"/>
      <c r="E29" s="733" t="s">
        <v>387</v>
      </c>
      <c r="F29" s="733"/>
      <c r="G29" s="733"/>
      <c r="H29" s="734"/>
      <c r="I29" s="726"/>
      <c r="J29" s="726"/>
      <c r="K29" s="727"/>
      <c r="L29" s="727"/>
      <c r="M29" s="727"/>
      <c r="N29" s="727">
        <v>16</v>
      </c>
      <c r="O29" s="726"/>
      <c r="P29" s="726">
        <v>1</v>
      </c>
      <c r="Q29" s="726">
        <v>12</v>
      </c>
      <c r="R29" s="726"/>
      <c r="S29" s="726"/>
      <c r="T29" s="726">
        <v>9</v>
      </c>
      <c r="U29" s="726"/>
      <c r="V29" s="726">
        <v>1</v>
      </c>
      <c r="W29" s="726">
        <v>16</v>
      </c>
      <c r="X29" s="726"/>
      <c r="Y29" s="726">
        <v>1</v>
      </c>
      <c r="Z29" s="728"/>
      <c r="AA29" s="726"/>
      <c r="AB29" s="729">
        <f t="shared" si="17"/>
        <v>6</v>
      </c>
      <c r="AC29" s="726"/>
      <c r="AD29" s="730"/>
      <c r="AE29" s="730">
        <f>ROUND((N29+O29)/10,0)</f>
        <v>2</v>
      </c>
      <c r="AF29" s="730"/>
      <c r="AG29" s="730">
        <f>ROUND((T29+U29+Q29)/14,0)</f>
        <v>2</v>
      </c>
      <c r="AH29" s="730">
        <v>2</v>
      </c>
      <c r="AI29" s="726"/>
      <c r="AJ29" s="726"/>
      <c r="AK29" s="726"/>
      <c r="AL29" s="726"/>
      <c r="AM29" s="726"/>
      <c r="AN29" s="731" t="s">
        <v>1441</v>
      </c>
    </row>
    <row r="30" spans="1:40" ht="30.75" customHeight="1">
      <c r="A30" s="723"/>
      <c r="B30" s="732" t="s">
        <v>1442</v>
      </c>
      <c r="C30" s="733"/>
      <c r="D30" s="733"/>
      <c r="E30" s="733" t="s">
        <v>35</v>
      </c>
      <c r="F30" s="733"/>
      <c r="G30" s="733"/>
      <c r="H30" s="734"/>
      <c r="I30" s="726"/>
      <c r="J30" s="726"/>
      <c r="K30" s="727"/>
      <c r="L30" s="727"/>
      <c r="M30" s="727"/>
      <c r="N30" s="727">
        <v>2</v>
      </c>
      <c r="O30" s="726"/>
      <c r="P30" s="726"/>
      <c r="Q30" s="726">
        <v>3</v>
      </c>
      <c r="R30" s="726"/>
      <c r="S30" s="726"/>
      <c r="T30" s="726">
        <v>4</v>
      </c>
      <c r="U30" s="726"/>
      <c r="V30" s="726"/>
      <c r="W30" s="726">
        <v>15</v>
      </c>
      <c r="X30" s="726"/>
      <c r="Y30" s="726">
        <v>1</v>
      </c>
      <c r="Z30" s="728"/>
      <c r="AA30" s="726"/>
      <c r="AB30" s="729">
        <f t="shared" si="17"/>
        <v>2</v>
      </c>
      <c r="AC30" s="726"/>
      <c r="AD30" s="730"/>
      <c r="AE30" s="730"/>
      <c r="AF30" s="730"/>
      <c r="AG30" s="730"/>
      <c r="AH30" s="730">
        <v>2</v>
      </c>
      <c r="AI30" s="726"/>
      <c r="AJ30" s="726"/>
      <c r="AK30" s="726"/>
      <c r="AL30" s="726"/>
      <c r="AM30" s="726"/>
      <c r="AN30" s="731"/>
    </row>
    <row r="31" spans="1:40" ht="30.75" customHeight="1">
      <c r="A31" s="723"/>
      <c r="B31" s="732" t="s">
        <v>1443</v>
      </c>
      <c r="C31" s="733"/>
      <c r="D31" s="733"/>
      <c r="E31" s="733" t="s">
        <v>35</v>
      </c>
      <c r="F31" s="733"/>
      <c r="G31" s="733"/>
      <c r="H31" s="734"/>
      <c r="I31" s="726"/>
      <c r="J31" s="726"/>
      <c r="K31" s="727"/>
      <c r="L31" s="727"/>
      <c r="M31" s="727"/>
      <c r="N31" s="727">
        <v>2</v>
      </c>
      <c r="O31" s="726"/>
      <c r="P31" s="726"/>
      <c r="Q31" s="726">
        <v>6</v>
      </c>
      <c r="R31" s="726"/>
      <c r="S31" s="726"/>
      <c r="T31" s="726">
        <v>11</v>
      </c>
      <c r="U31" s="726"/>
      <c r="V31" s="726"/>
      <c r="W31" s="726">
        <v>8</v>
      </c>
      <c r="X31" s="726"/>
      <c r="Y31" s="726">
        <v>1</v>
      </c>
      <c r="Z31" s="728"/>
      <c r="AA31" s="726"/>
      <c r="AB31" s="729">
        <f t="shared" si="17"/>
        <v>2</v>
      </c>
      <c r="AC31" s="726"/>
      <c r="AD31" s="730"/>
      <c r="AE31" s="730"/>
      <c r="AF31" s="730"/>
      <c r="AG31" s="730"/>
      <c r="AH31" s="730">
        <v>2</v>
      </c>
      <c r="AI31" s="726"/>
      <c r="AJ31" s="726"/>
      <c r="AK31" s="726"/>
      <c r="AL31" s="726"/>
      <c r="AM31" s="726"/>
      <c r="AN31" s="731"/>
    </row>
    <row r="32" spans="1:40" ht="30.75" customHeight="1">
      <c r="A32" s="723">
        <v>4</v>
      </c>
      <c r="B32" s="724" t="s">
        <v>1444</v>
      </c>
      <c r="C32" s="725">
        <f>D32+E32+F32+G32</f>
        <v>17</v>
      </c>
      <c r="D32" s="725">
        <v>3</v>
      </c>
      <c r="E32" s="725">
        <v>12</v>
      </c>
      <c r="F32" s="725"/>
      <c r="G32" s="725">
        <v>2</v>
      </c>
      <c r="H32" s="726"/>
      <c r="I32" s="726"/>
      <c r="J32" s="726"/>
      <c r="K32" s="727"/>
      <c r="L32" s="727"/>
      <c r="M32" s="727"/>
      <c r="N32" s="727">
        <f>N33+N34</f>
        <v>30</v>
      </c>
      <c r="O32" s="727"/>
      <c r="P32" s="727">
        <f t="shared" ref="P32" si="24">P33+P34</f>
        <v>1</v>
      </c>
      <c r="Q32" s="726">
        <f>Q33+Q34</f>
        <v>25</v>
      </c>
      <c r="R32" s="726"/>
      <c r="S32" s="726">
        <f t="shared" ref="S32" si="25">S33+S34</f>
        <v>2</v>
      </c>
      <c r="T32" s="726">
        <f>T33+T34</f>
        <v>43</v>
      </c>
      <c r="U32" s="726"/>
      <c r="V32" s="726">
        <f t="shared" ref="V32" si="26">V33+V34</f>
        <v>2</v>
      </c>
      <c r="W32" s="726">
        <f>W33+W34</f>
        <v>31</v>
      </c>
      <c r="X32" s="726">
        <f t="shared" ref="X32:Y32" si="27">X33+X34</f>
        <v>1</v>
      </c>
      <c r="Y32" s="726">
        <f t="shared" si="27"/>
        <v>1</v>
      </c>
      <c r="Z32" s="728">
        <f>AA32+AB32+AI32+AJ32</f>
        <v>18</v>
      </c>
      <c r="AA32" s="726">
        <v>3</v>
      </c>
      <c r="AB32" s="729">
        <f t="shared" si="17"/>
        <v>11</v>
      </c>
      <c r="AC32" s="726"/>
      <c r="AD32" s="730"/>
      <c r="AE32" s="727">
        <f t="shared" ref="AE32:AH32" si="28">AE33+AE34</f>
        <v>2</v>
      </c>
      <c r="AF32" s="726">
        <f t="shared" si="28"/>
        <v>4</v>
      </c>
      <c r="AG32" s="726">
        <f t="shared" si="28"/>
        <v>3</v>
      </c>
      <c r="AH32" s="726">
        <f t="shared" si="28"/>
        <v>2</v>
      </c>
      <c r="AI32" s="726">
        <v>1</v>
      </c>
      <c r="AJ32" s="726">
        <v>3</v>
      </c>
      <c r="AK32" s="726">
        <f>(AB32-E32)*70%</f>
        <v>-0.7</v>
      </c>
      <c r="AL32" s="726">
        <f>(AI32-F32)*70%</f>
        <v>0.7</v>
      </c>
      <c r="AM32" s="726">
        <f>(AJ32-G32)*70%</f>
        <v>0.7</v>
      </c>
      <c r="AN32" s="731"/>
    </row>
    <row r="33" spans="1:40" ht="30.75" customHeight="1">
      <c r="A33" s="725"/>
      <c r="B33" s="732" t="s">
        <v>37</v>
      </c>
      <c r="C33" s="733"/>
      <c r="D33" s="733" t="s">
        <v>35</v>
      </c>
      <c r="E33" s="733" t="s">
        <v>372</v>
      </c>
      <c r="F33" s="733"/>
      <c r="G33" s="733" t="s">
        <v>35</v>
      </c>
      <c r="H33" s="734"/>
      <c r="I33" s="726"/>
      <c r="J33" s="726"/>
      <c r="K33" s="727"/>
      <c r="L33" s="727"/>
      <c r="M33" s="727"/>
      <c r="N33" s="727">
        <v>20</v>
      </c>
      <c r="O33" s="726"/>
      <c r="P33" s="726">
        <v>1</v>
      </c>
      <c r="Q33" s="726">
        <v>24</v>
      </c>
      <c r="R33" s="726"/>
      <c r="S33" s="726">
        <v>1</v>
      </c>
      <c r="T33" s="726">
        <v>43</v>
      </c>
      <c r="U33" s="726"/>
      <c r="V33" s="726">
        <v>2</v>
      </c>
      <c r="W33" s="726">
        <v>31</v>
      </c>
      <c r="X33" s="726">
        <v>1</v>
      </c>
      <c r="Y33" s="726">
        <v>1</v>
      </c>
      <c r="Z33" s="728"/>
      <c r="AA33" s="726"/>
      <c r="AB33" s="729">
        <f t="shared" si="17"/>
        <v>9</v>
      </c>
      <c r="AC33" s="726"/>
      <c r="AD33" s="730"/>
      <c r="AE33" s="730">
        <f>ROUND((N33+O33)/10,0)</f>
        <v>2</v>
      </c>
      <c r="AF33" s="730">
        <f>ROUND((Q33+R33)/11,0)</f>
        <v>2</v>
      </c>
      <c r="AG33" s="730">
        <f>ROUND((T33+U33)*2.2/30,0)</f>
        <v>3</v>
      </c>
      <c r="AH33" s="730">
        <f>ROUND((W33+5)*2.2/35,0)</f>
        <v>2</v>
      </c>
      <c r="AI33" s="726"/>
      <c r="AJ33" s="726"/>
      <c r="AK33" s="726"/>
      <c r="AL33" s="726"/>
      <c r="AM33" s="726"/>
      <c r="AN33" s="731"/>
    </row>
    <row r="34" spans="1:40" ht="30.75" customHeight="1">
      <c r="A34" s="725"/>
      <c r="B34" s="732" t="s">
        <v>1445</v>
      </c>
      <c r="C34" s="733"/>
      <c r="D34" s="733" t="s">
        <v>38</v>
      </c>
      <c r="E34" s="733" t="s">
        <v>35</v>
      </c>
      <c r="F34" s="733"/>
      <c r="G34" s="733"/>
      <c r="H34" s="734"/>
      <c r="I34" s="726"/>
      <c r="J34" s="726"/>
      <c r="K34" s="727"/>
      <c r="L34" s="727"/>
      <c r="M34" s="727"/>
      <c r="N34" s="727">
        <v>10</v>
      </c>
      <c r="O34" s="726"/>
      <c r="P34" s="726"/>
      <c r="Q34" s="726">
        <v>1</v>
      </c>
      <c r="R34" s="726"/>
      <c r="S34" s="726">
        <v>1</v>
      </c>
      <c r="T34" s="726"/>
      <c r="U34" s="726"/>
      <c r="V34" s="726"/>
      <c r="W34" s="726"/>
      <c r="X34" s="726"/>
      <c r="Y34" s="726"/>
      <c r="Z34" s="728"/>
      <c r="AA34" s="726"/>
      <c r="AB34" s="729">
        <f t="shared" si="17"/>
        <v>2</v>
      </c>
      <c r="AC34" s="726"/>
      <c r="AD34" s="730"/>
      <c r="AE34" s="730"/>
      <c r="AF34" s="730">
        <v>2</v>
      </c>
      <c r="AG34" s="730"/>
      <c r="AH34" s="730"/>
      <c r="AI34" s="726"/>
      <c r="AJ34" s="726"/>
      <c r="AK34" s="726"/>
      <c r="AL34" s="726"/>
      <c r="AM34" s="726"/>
      <c r="AN34" s="731"/>
    </row>
    <row r="35" spans="1:40" ht="29.25" customHeight="1">
      <c r="A35" s="723" t="s">
        <v>156</v>
      </c>
      <c r="B35" s="1141" t="s">
        <v>1446</v>
      </c>
      <c r="C35" s="723">
        <f>C36+C39+C40+C43</f>
        <v>106</v>
      </c>
      <c r="D35" s="723">
        <f t="shared" ref="D35:AM35" si="29">D36+D39+D40+D43</f>
        <v>12</v>
      </c>
      <c r="E35" s="723">
        <f t="shared" si="29"/>
        <v>88</v>
      </c>
      <c r="F35" s="723">
        <f t="shared" si="29"/>
        <v>0</v>
      </c>
      <c r="G35" s="723">
        <f t="shared" si="29"/>
        <v>6</v>
      </c>
      <c r="H35" s="723">
        <f t="shared" si="29"/>
        <v>0</v>
      </c>
      <c r="I35" s="723">
        <f t="shared" si="29"/>
        <v>0</v>
      </c>
      <c r="J35" s="723">
        <f t="shared" si="29"/>
        <v>0</v>
      </c>
      <c r="K35" s="723">
        <f t="shared" si="29"/>
        <v>0</v>
      </c>
      <c r="L35" s="723">
        <f t="shared" si="29"/>
        <v>0</v>
      </c>
      <c r="M35" s="723">
        <f t="shared" si="29"/>
        <v>0</v>
      </c>
      <c r="N35" s="723">
        <f t="shared" si="29"/>
        <v>257</v>
      </c>
      <c r="O35" s="723">
        <f t="shared" si="29"/>
        <v>0</v>
      </c>
      <c r="P35" s="723">
        <f t="shared" si="29"/>
        <v>10</v>
      </c>
      <c r="Q35" s="723">
        <f t="shared" si="29"/>
        <v>239</v>
      </c>
      <c r="R35" s="723">
        <f t="shared" si="29"/>
        <v>1</v>
      </c>
      <c r="S35" s="723">
        <f t="shared" si="29"/>
        <v>11</v>
      </c>
      <c r="T35" s="723">
        <f t="shared" si="29"/>
        <v>263</v>
      </c>
      <c r="U35" s="723">
        <f t="shared" si="29"/>
        <v>0</v>
      </c>
      <c r="V35" s="723">
        <f t="shared" si="29"/>
        <v>11</v>
      </c>
      <c r="W35" s="723">
        <f t="shared" si="29"/>
        <v>305</v>
      </c>
      <c r="X35" s="723">
        <f t="shared" si="29"/>
        <v>2</v>
      </c>
      <c r="Y35" s="723">
        <f t="shared" si="29"/>
        <v>11</v>
      </c>
      <c r="Z35" s="723">
        <f t="shared" si="29"/>
        <v>116</v>
      </c>
      <c r="AA35" s="723">
        <f t="shared" si="29"/>
        <v>12</v>
      </c>
      <c r="AB35" s="723">
        <f t="shared" si="29"/>
        <v>90</v>
      </c>
      <c r="AC35" s="723">
        <f t="shared" si="29"/>
        <v>0</v>
      </c>
      <c r="AD35" s="723">
        <f t="shared" si="29"/>
        <v>0</v>
      </c>
      <c r="AE35" s="723">
        <f t="shared" si="29"/>
        <v>25</v>
      </c>
      <c r="AF35" s="723">
        <f t="shared" si="29"/>
        <v>23</v>
      </c>
      <c r="AG35" s="723">
        <f t="shared" si="29"/>
        <v>21</v>
      </c>
      <c r="AH35" s="723">
        <f t="shared" si="29"/>
        <v>21</v>
      </c>
      <c r="AI35" s="723">
        <f t="shared" si="29"/>
        <v>2</v>
      </c>
      <c r="AJ35" s="723">
        <f t="shared" si="29"/>
        <v>12</v>
      </c>
      <c r="AK35" s="723">
        <f t="shared" si="29"/>
        <v>1.4</v>
      </c>
      <c r="AL35" s="723">
        <f t="shared" si="29"/>
        <v>1.4</v>
      </c>
      <c r="AM35" s="723">
        <f t="shared" si="29"/>
        <v>4.1999999999999993</v>
      </c>
      <c r="AN35" s="741"/>
    </row>
    <row r="36" spans="1:40" ht="30.75" customHeight="1">
      <c r="A36" s="723">
        <v>1</v>
      </c>
      <c r="B36" s="724" t="s">
        <v>1447</v>
      </c>
      <c r="C36" s="725">
        <f t="shared" ref="C36" si="30">D36+E36+F36+G36</f>
        <v>29</v>
      </c>
      <c r="D36" s="725">
        <v>3</v>
      </c>
      <c r="E36" s="725">
        <v>24</v>
      </c>
      <c r="F36" s="725"/>
      <c r="G36" s="725">
        <v>2</v>
      </c>
      <c r="H36" s="726"/>
      <c r="I36" s="726"/>
      <c r="J36" s="726"/>
      <c r="K36" s="727"/>
      <c r="L36" s="727"/>
      <c r="M36" s="727"/>
      <c r="N36" s="730">
        <f>N37+N38</f>
        <v>52</v>
      </c>
      <c r="O36" s="730"/>
      <c r="P36" s="730">
        <f t="shared" ref="P36" si="31">P37+P38</f>
        <v>2</v>
      </c>
      <c r="Q36" s="726">
        <f>Q37+Q38</f>
        <v>60</v>
      </c>
      <c r="R36" s="726"/>
      <c r="S36" s="726">
        <f t="shared" ref="S36" si="32">S37+S38</f>
        <v>3</v>
      </c>
      <c r="T36" s="726">
        <f>T37+T38</f>
        <v>69</v>
      </c>
      <c r="U36" s="726"/>
      <c r="V36" s="726">
        <f t="shared" ref="V36" si="33">V37+V38</f>
        <v>3</v>
      </c>
      <c r="W36" s="726">
        <f>W37+W38</f>
        <v>95</v>
      </c>
      <c r="X36" s="726"/>
      <c r="Y36" s="726">
        <f t="shared" ref="Y36" si="34">Y37+Y38</f>
        <v>3</v>
      </c>
      <c r="Z36" s="728">
        <f>AA36+AB36+AI36+AJ36</f>
        <v>30</v>
      </c>
      <c r="AA36" s="726">
        <v>3</v>
      </c>
      <c r="AB36" s="729">
        <f t="shared" ref="AB36:AB48" si="35">AC36+AD36+AE36+AF36+AG36+AH36</f>
        <v>24</v>
      </c>
      <c r="AC36" s="726"/>
      <c r="AD36" s="730"/>
      <c r="AE36" s="730">
        <f>AE37+AE38</f>
        <v>6</v>
      </c>
      <c r="AF36" s="726">
        <f t="shared" ref="AF36:AH36" si="36">AF37+AF38</f>
        <v>6</v>
      </c>
      <c r="AG36" s="726">
        <f t="shared" si="36"/>
        <v>6</v>
      </c>
      <c r="AH36" s="726">
        <f t="shared" si="36"/>
        <v>6</v>
      </c>
      <c r="AI36" s="726"/>
      <c r="AJ36" s="726">
        <v>3</v>
      </c>
      <c r="AK36" s="726">
        <f>(AB36-E36)*70%</f>
        <v>0</v>
      </c>
      <c r="AL36" s="726">
        <f t="shared" ref="AL36:AM36" si="37">(AI36-F36)*70%</f>
        <v>0</v>
      </c>
      <c r="AM36" s="726">
        <f t="shared" si="37"/>
        <v>0.7</v>
      </c>
      <c r="AN36" s="741"/>
    </row>
    <row r="37" spans="1:40" ht="30.75" customHeight="1">
      <c r="A37" s="723"/>
      <c r="B37" s="732" t="s">
        <v>37</v>
      </c>
      <c r="C37" s="725"/>
      <c r="D37" s="725">
        <v>3</v>
      </c>
      <c r="E37" s="725">
        <v>16</v>
      </c>
      <c r="F37" s="725"/>
      <c r="G37" s="725">
        <v>2</v>
      </c>
      <c r="H37" s="726"/>
      <c r="I37" s="726"/>
      <c r="J37" s="726"/>
      <c r="K37" s="727"/>
      <c r="L37" s="727"/>
      <c r="M37" s="727"/>
      <c r="N37" s="727">
        <v>26</v>
      </c>
      <c r="O37" s="726"/>
      <c r="P37" s="726">
        <v>1</v>
      </c>
      <c r="Q37" s="726">
        <v>40</v>
      </c>
      <c r="R37" s="726"/>
      <c r="S37" s="726">
        <v>2</v>
      </c>
      <c r="T37" s="726">
        <v>51</v>
      </c>
      <c r="U37" s="726"/>
      <c r="V37" s="726">
        <v>2</v>
      </c>
      <c r="W37" s="726">
        <v>69</v>
      </c>
      <c r="X37" s="726"/>
      <c r="Y37" s="726">
        <v>2</v>
      </c>
      <c r="Z37" s="728"/>
      <c r="AA37" s="726"/>
      <c r="AB37" s="729">
        <f t="shared" si="35"/>
        <v>15</v>
      </c>
      <c r="AC37" s="726"/>
      <c r="AD37" s="730"/>
      <c r="AE37" s="730">
        <f>ROUND((N37+O37)*2.5/25,0)</f>
        <v>3</v>
      </c>
      <c r="AF37" s="730">
        <f>ROUND((Q37+R37)*2.2/25,0)</f>
        <v>4</v>
      </c>
      <c r="AG37" s="730">
        <f>ROUND((T37+U37)*2.2/30,0)</f>
        <v>4</v>
      </c>
      <c r="AH37" s="730">
        <f>ROUND((W37+X37)*2.2/35,0)</f>
        <v>4</v>
      </c>
      <c r="AI37" s="726"/>
      <c r="AJ37" s="726"/>
      <c r="AK37" s="726"/>
      <c r="AL37" s="726"/>
      <c r="AM37" s="726"/>
      <c r="AN37" s="731"/>
    </row>
    <row r="38" spans="1:40" ht="60.75">
      <c r="A38" s="723"/>
      <c r="B38" s="732" t="s">
        <v>1448</v>
      </c>
      <c r="C38" s="733"/>
      <c r="D38" s="733"/>
      <c r="E38" s="733" t="s">
        <v>374</v>
      </c>
      <c r="F38" s="733"/>
      <c r="G38" s="733"/>
      <c r="H38" s="734"/>
      <c r="I38" s="726"/>
      <c r="J38" s="726"/>
      <c r="K38" s="727"/>
      <c r="L38" s="727"/>
      <c r="M38" s="727"/>
      <c r="N38" s="727" t="s">
        <v>1449</v>
      </c>
      <c r="O38" s="726"/>
      <c r="P38" s="726" t="s">
        <v>38</v>
      </c>
      <c r="Q38" s="726" t="s">
        <v>1450</v>
      </c>
      <c r="R38" s="726"/>
      <c r="S38" s="726" t="s">
        <v>38</v>
      </c>
      <c r="T38" s="726" t="s">
        <v>78</v>
      </c>
      <c r="U38" s="726"/>
      <c r="V38" s="726" t="s">
        <v>38</v>
      </c>
      <c r="W38" s="726" t="s">
        <v>1449</v>
      </c>
      <c r="X38" s="726"/>
      <c r="Y38" s="726" t="s">
        <v>38</v>
      </c>
      <c r="Z38" s="728"/>
      <c r="AA38" s="726"/>
      <c r="AB38" s="729">
        <f t="shared" si="35"/>
        <v>9</v>
      </c>
      <c r="AC38" s="726"/>
      <c r="AD38" s="730"/>
      <c r="AE38" s="730">
        <f>ROUND((N38+O38)*2.5/25,0)</f>
        <v>3</v>
      </c>
      <c r="AF38" s="730">
        <f>ROUND((Q38+R38)/11,0)</f>
        <v>2</v>
      </c>
      <c r="AG38" s="730">
        <v>2</v>
      </c>
      <c r="AH38" s="730">
        <f>ROUND((W38+X38)/16,0)</f>
        <v>2</v>
      </c>
      <c r="AI38" s="726"/>
      <c r="AJ38" s="726"/>
      <c r="AK38" s="726"/>
      <c r="AL38" s="726"/>
      <c r="AM38" s="726"/>
      <c r="AN38" s="731" t="s">
        <v>1451</v>
      </c>
    </row>
    <row r="39" spans="1:40" ht="30.75" customHeight="1">
      <c r="A39" s="723">
        <v>2</v>
      </c>
      <c r="B39" s="724" t="s">
        <v>1452</v>
      </c>
      <c r="C39" s="725">
        <v>22</v>
      </c>
      <c r="D39" s="725">
        <v>3</v>
      </c>
      <c r="E39" s="725">
        <v>17</v>
      </c>
      <c r="F39" s="725"/>
      <c r="G39" s="725">
        <v>2</v>
      </c>
      <c r="H39" s="726"/>
      <c r="I39" s="726"/>
      <c r="J39" s="726"/>
      <c r="K39" s="727"/>
      <c r="L39" s="727"/>
      <c r="M39" s="727"/>
      <c r="N39" s="727">
        <v>45</v>
      </c>
      <c r="O39" s="726"/>
      <c r="P39" s="726">
        <v>2</v>
      </c>
      <c r="Q39" s="726">
        <v>43</v>
      </c>
      <c r="R39" s="726">
        <v>1</v>
      </c>
      <c r="S39" s="726">
        <v>2</v>
      </c>
      <c r="T39" s="726">
        <v>52</v>
      </c>
      <c r="U39" s="726"/>
      <c r="V39" s="726">
        <v>2</v>
      </c>
      <c r="W39" s="726">
        <v>50</v>
      </c>
      <c r="X39" s="726"/>
      <c r="Y39" s="726">
        <v>2</v>
      </c>
      <c r="Z39" s="728">
        <f>AA39+AB39+AI39+AJ39</f>
        <v>23</v>
      </c>
      <c r="AA39" s="726">
        <v>3</v>
      </c>
      <c r="AB39" s="729">
        <f t="shared" si="35"/>
        <v>16</v>
      </c>
      <c r="AC39" s="726"/>
      <c r="AD39" s="730"/>
      <c r="AE39" s="730">
        <f>ROUND((N39+O39)*2.5/25,0)</f>
        <v>5</v>
      </c>
      <c r="AF39" s="730">
        <f>ROUND((Q39+5)*2.2/25,0)</f>
        <v>4</v>
      </c>
      <c r="AG39" s="730">
        <f>ROUND((T39+U39)*2.2/30,0)</f>
        <v>4</v>
      </c>
      <c r="AH39" s="730">
        <f>ROUND((W39+X39)*2.2/35,0)</f>
        <v>3</v>
      </c>
      <c r="AI39" s="726">
        <v>1</v>
      </c>
      <c r="AJ39" s="726">
        <v>3</v>
      </c>
      <c r="AK39" s="726">
        <f>(AB39-E39)*70%</f>
        <v>-0.7</v>
      </c>
      <c r="AL39" s="726">
        <f>(AI39-F39)*70%</f>
        <v>0.7</v>
      </c>
      <c r="AM39" s="726">
        <f>(AJ39-G39)*70%</f>
        <v>0.7</v>
      </c>
      <c r="AN39" s="731"/>
    </row>
    <row r="40" spans="1:40" ht="30.75" customHeight="1">
      <c r="A40" s="723">
        <v>3</v>
      </c>
      <c r="B40" s="724" t="s">
        <v>1453</v>
      </c>
      <c r="C40" s="725">
        <f>D40+E40+F40+G40</f>
        <v>26</v>
      </c>
      <c r="D40" s="725">
        <v>3</v>
      </c>
      <c r="E40" s="725">
        <v>22</v>
      </c>
      <c r="F40" s="725"/>
      <c r="G40" s="725">
        <v>1</v>
      </c>
      <c r="H40" s="726"/>
      <c r="I40" s="726"/>
      <c r="J40" s="726"/>
      <c r="K40" s="727"/>
      <c r="L40" s="727"/>
      <c r="M40" s="727"/>
      <c r="N40" s="727">
        <f>N41+N42</f>
        <v>65</v>
      </c>
      <c r="O40" s="727"/>
      <c r="P40" s="727">
        <f t="shared" ref="P40" si="38">P41+P42</f>
        <v>3</v>
      </c>
      <c r="Q40" s="726">
        <f>Q41+Q42</f>
        <v>60</v>
      </c>
      <c r="R40" s="726"/>
      <c r="S40" s="726">
        <f t="shared" ref="S40" si="39">S41+S42</f>
        <v>3</v>
      </c>
      <c r="T40" s="726">
        <f>T41+T42</f>
        <v>57</v>
      </c>
      <c r="U40" s="726"/>
      <c r="V40" s="726">
        <f t="shared" ref="V40" si="40">V41+V42</f>
        <v>2</v>
      </c>
      <c r="W40" s="726">
        <f>W41+W42</f>
        <v>81</v>
      </c>
      <c r="X40" s="726">
        <f t="shared" ref="X40:Y40" si="41">X41+X42</f>
        <v>2</v>
      </c>
      <c r="Y40" s="726">
        <f t="shared" si="41"/>
        <v>3</v>
      </c>
      <c r="Z40" s="728">
        <f>AA40+AB40+AI40+AJ40</f>
        <v>30</v>
      </c>
      <c r="AA40" s="726">
        <v>3</v>
      </c>
      <c r="AB40" s="729">
        <f t="shared" si="35"/>
        <v>23</v>
      </c>
      <c r="AC40" s="726"/>
      <c r="AD40" s="730"/>
      <c r="AE40" s="727">
        <f t="shared" ref="AE40:AH40" si="42">AE41+AE42</f>
        <v>7</v>
      </c>
      <c r="AF40" s="726">
        <f t="shared" si="42"/>
        <v>6</v>
      </c>
      <c r="AG40" s="730">
        <f>ROUND((T40+U40)*2.2/30,0)</f>
        <v>4</v>
      </c>
      <c r="AH40" s="726">
        <f t="shared" si="42"/>
        <v>6</v>
      </c>
      <c r="AI40" s="726">
        <v>1</v>
      </c>
      <c r="AJ40" s="726">
        <v>3</v>
      </c>
      <c r="AK40" s="726">
        <f>(AB40-E40)*70%</f>
        <v>0.7</v>
      </c>
      <c r="AL40" s="726">
        <f>(AI40-F40)*70%</f>
        <v>0.7</v>
      </c>
      <c r="AM40" s="726">
        <f>(AJ40-G40)*70%</f>
        <v>1.4</v>
      </c>
      <c r="AN40" s="731"/>
    </row>
    <row r="41" spans="1:40" ht="30.75" customHeight="1">
      <c r="A41" s="723"/>
      <c r="B41" s="732" t="s">
        <v>37</v>
      </c>
      <c r="C41" s="725"/>
      <c r="D41" s="733" t="s">
        <v>33</v>
      </c>
      <c r="E41" s="733" t="s">
        <v>78</v>
      </c>
      <c r="F41" s="733"/>
      <c r="G41" s="733" t="s">
        <v>38</v>
      </c>
      <c r="H41" s="734"/>
      <c r="I41" s="726"/>
      <c r="J41" s="726"/>
      <c r="K41" s="727"/>
      <c r="L41" s="727"/>
      <c r="M41" s="727"/>
      <c r="N41" s="727">
        <v>65</v>
      </c>
      <c r="O41" s="726"/>
      <c r="P41" s="726">
        <v>3</v>
      </c>
      <c r="Q41" s="726">
        <v>45</v>
      </c>
      <c r="R41" s="726"/>
      <c r="S41" s="726">
        <v>2</v>
      </c>
      <c r="T41" s="726">
        <v>57</v>
      </c>
      <c r="U41" s="726"/>
      <c r="V41" s="726">
        <v>2</v>
      </c>
      <c r="W41" s="726">
        <v>62</v>
      </c>
      <c r="X41" s="726">
        <v>1</v>
      </c>
      <c r="Y41" s="726">
        <v>2</v>
      </c>
      <c r="Z41" s="728"/>
      <c r="AA41" s="726"/>
      <c r="AB41" s="729">
        <f t="shared" si="35"/>
        <v>19</v>
      </c>
      <c r="AC41" s="726"/>
      <c r="AD41" s="730"/>
      <c r="AE41" s="730">
        <f>ROUND((N41+O41)*2.5/25,0)</f>
        <v>7</v>
      </c>
      <c r="AF41" s="730">
        <f>ROUND((Q41+R41)*2.2/25,0)</f>
        <v>4</v>
      </c>
      <c r="AG41" s="730">
        <f>ROUND((T41+U41)*2.2/30,0)</f>
        <v>4</v>
      </c>
      <c r="AH41" s="730">
        <f>ROUND((W41+5)*2.2/35,0)</f>
        <v>4</v>
      </c>
      <c r="AI41" s="726"/>
      <c r="AJ41" s="726"/>
      <c r="AK41" s="726"/>
      <c r="AL41" s="726"/>
      <c r="AM41" s="726"/>
      <c r="AN41" s="731"/>
    </row>
    <row r="42" spans="1:40" ht="60.75">
      <c r="A42" s="723"/>
      <c r="B42" s="732" t="s">
        <v>1454</v>
      </c>
      <c r="C42" s="733"/>
      <c r="D42" s="733"/>
      <c r="E42" s="733" t="s">
        <v>43</v>
      </c>
      <c r="F42" s="733"/>
      <c r="G42" s="733"/>
      <c r="H42" s="734"/>
      <c r="I42" s="726"/>
      <c r="J42" s="726"/>
      <c r="K42" s="727"/>
      <c r="L42" s="727"/>
      <c r="M42" s="727"/>
      <c r="N42" s="727">
        <v>0</v>
      </c>
      <c r="O42" s="726"/>
      <c r="P42" s="726">
        <v>0</v>
      </c>
      <c r="Q42" s="726">
        <v>15</v>
      </c>
      <c r="R42" s="726"/>
      <c r="S42" s="726">
        <v>1</v>
      </c>
      <c r="T42" s="726">
        <v>0</v>
      </c>
      <c r="U42" s="726"/>
      <c r="V42" s="726">
        <v>0</v>
      </c>
      <c r="W42" s="726">
        <v>19</v>
      </c>
      <c r="X42" s="726">
        <v>1</v>
      </c>
      <c r="Y42" s="726">
        <v>1</v>
      </c>
      <c r="Z42" s="728"/>
      <c r="AA42" s="726"/>
      <c r="AB42" s="729">
        <f t="shared" si="35"/>
        <v>4</v>
      </c>
      <c r="AC42" s="726"/>
      <c r="AD42" s="730"/>
      <c r="AE42" s="730"/>
      <c r="AF42" s="730">
        <v>2</v>
      </c>
      <c r="AG42" s="730"/>
      <c r="AH42" s="730">
        <f>ROUND((W42+5)/16,0)</f>
        <v>2</v>
      </c>
      <c r="AI42" s="726"/>
      <c r="AJ42" s="726"/>
      <c r="AK42" s="726"/>
      <c r="AL42" s="726"/>
      <c r="AM42" s="726"/>
      <c r="AN42" s="731" t="s">
        <v>1441</v>
      </c>
    </row>
    <row r="43" spans="1:40" ht="30.75" customHeight="1">
      <c r="A43" s="723">
        <v>4</v>
      </c>
      <c r="B43" s="724" t="s">
        <v>1455</v>
      </c>
      <c r="C43" s="725">
        <f>D43+E43+F43+G43</f>
        <v>29</v>
      </c>
      <c r="D43" s="725">
        <v>3</v>
      </c>
      <c r="E43" s="725">
        <v>25</v>
      </c>
      <c r="F43" s="725"/>
      <c r="G43" s="725">
        <v>1</v>
      </c>
      <c r="H43" s="726"/>
      <c r="I43" s="726"/>
      <c r="J43" s="726"/>
      <c r="K43" s="727"/>
      <c r="L43" s="727"/>
      <c r="M43" s="727"/>
      <c r="N43" s="735">
        <f>N44+N45+N46+N47+N48</f>
        <v>95</v>
      </c>
      <c r="O43" s="735"/>
      <c r="P43" s="735">
        <f t="shared" ref="P43" si="43">P44+P45+P46+P47+P48</f>
        <v>3</v>
      </c>
      <c r="Q43" s="726">
        <f>Q44+Q45+Q46+Q47+Q48</f>
        <v>76</v>
      </c>
      <c r="R43" s="726"/>
      <c r="S43" s="726">
        <f t="shared" ref="S43" si="44">S44+S45+S46+S47+S48</f>
        <v>3</v>
      </c>
      <c r="T43" s="726">
        <f>T44+T45+T46+T47+T48</f>
        <v>85</v>
      </c>
      <c r="U43" s="726"/>
      <c r="V43" s="726">
        <f t="shared" ref="V43" si="45">V44+V45+V46+V47+V48</f>
        <v>4</v>
      </c>
      <c r="W43" s="726">
        <f>W44+W45+W46+W47+W48</f>
        <v>79</v>
      </c>
      <c r="X43" s="726"/>
      <c r="Y43" s="726">
        <f t="shared" ref="Y43" si="46">Y44+Y45+Y46+Y47+Y48</f>
        <v>3</v>
      </c>
      <c r="Z43" s="728">
        <f>AA43+AB43+AI43+AJ43</f>
        <v>33</v>
      </c>
      <c r="AA43" s="726">
        <v>3</v>
      </c>
      <c r="AB43" s="729">
        <f t="shared" si="35"/>
        <v>27</v>
      </c>
      <c r="AC43" s="726"/>
      <c r="AD43" s="730"/>
      <c r="AE43" s="735">
        <f t="shared" ref="AE43:AH43" si="47">AE44+AE45+AE46+AE47+AE48</f>
        <v>7</v>
      </c>
      <c r="AF43" s="726">
        <f t="shared" si="47"/>
        <v>7</v>
      </c>
      <c r="AG43" s="726">
        <f t="shared" si="47"/>
        <v>7</v>
      </c>
      <c r="AH43" s="726">
        <f t="shared" si="47"/>
        <v>6</v>
      </c>
      <c r="AI43" s="726"/>
      <c r="AJ43" s="726">
        <v>3</v>
      </c>
      <c r="AK43" s="726">
        <f>(AB43-E43)*70%</f>
        <v>1.4</v>
      </c>
      <c r="AL43" s="726">
        <f>(AI43-F43)*70%</f>
        <v>0</v>
      </c>
      <c r="AM43" s="726">
        <f>(AJ43-G43)*70%</f>
        <v>1.4</v>
      </c>
      <c r="AN43" s="731"/>
    </row>
    <row r="44" spans="1:40" ht="30.75" customHeight="1">
      <c r="A44" s="723"/>
      <c r="B44" s="732" t="s">
        <v>37</v>
      </c>
      <c r="C44" s="733"/>
      <c r="D44" s="733"/>
      <c r="E44" s="733" t="s">
        <v>1456</v>
      </c>
      <c r="F44" s="733"/>
      <c r="G44" s="733" t="s">
        <v>38</v>
      </c>
      <c r="H44" s="734"/>
      <c r="I44" s="726"/>
      <c r="J44" s="726"/>
      <c r="K44" s="727"/>
      <c r="L44" s="727"/>
      <c r="M44" s="727"/>
      <c r="N44" s="727">
        <v>46</v>
      </c>
      <c r="O44" s="726"/>
      <c r="P44" s="726">
        <v>2</v>
      </c>
      <c r="Q44" s="726">
        <v>34</v>
      </c>
      <c r="R44" s="726"/>
      <c r="S44" s="726">
        <v>1</v>
      </c>
      <c r="T44" s="726">
        <v>45</v>
      </c>
      <c r="U44" s="726"/>
      <c r="V44" s="726">
        <v>2</v>
      </c>
      <c r="W44" s="726">
        <v>37</v>
      </c>
      <c r="X44" s="726"/>
      <c r="Y44" s="726">
        <v>1</v>
      </c>
      <c r="Z44" s="728"/>
      <c r="AA44" s="726"/>
      <c r="AB44" s="729">
        <f t="shared" si="35"/>
        <v>13</v>
      </c>
      <c r="AC44" s="726"/>
      <c r="AD44" s="730"/>
      <c r="AE44" s="730">
        <f>ROUND((N44+O44)*2.5/25,0)</f>
        <v>5</v>
      </c>
      <c r="AF44" s="730">
        <f>ROUND((Q44+R44)*2.2/25,0)</f>
        <v>3</v>
      </c>
      <c r="AG44" s="730">
        <f>ROUND((T44+U44)*2.2/30,0)</f>
        <v>3</v>
      </c>
      <c r="AH44" s="730">
        <f>ROUND((W44+X44)*2.2/35,0)</f>
        <v>2</v>
      </c>
      <c r="AI44" s="726"/>
      <c r="AJ44" s="726"/>
      <c r="AK44" s="726"/>
      <c r="AL44" s="726"/>
      <c r="AM44" s="726"/>
      <c r="AN44" s="731"/>
    </row>
    <row r="45" spans="1:40" ht="30.75" customHeight="1">
      <c r="A45" s="723"/>
      <c r="B45" s="732" t="s">
        <v>60</v>
      </c>
      <c r="C45" s="733"/>
      <c r="D45" s="733"/>
      <c r="E45" s="733" t="s">
        <v>35</v>
      </c>
      <c r="F45" s="733"/>
      <c r="G45" s="733"/>
      <c r="H45" s="734"/>
      <c r="I45" s="726"/>
      <c r="J45" s="726"/>
      <c r="K45" s="727"/>
      <c r="L45" s="727"/>
      <c r="M45" s="727"/>
      <c r="N45" s="727">
        <v>11</v>
      </c>
      <c r="O45" s="726"/>
      <c r="P45" s="726"/>
      <c r="Q45" s="726">
        <v>7</v>
      </c>
      <c r="R45" s="726"/>
      <c r="S45" s="726"/>
      <c r="T45" s="726">
        <v>4</v>
      </c>
      <c r="U45" s="726"/>
      <c r="V45" s="726">
        <v>1</v>
      </c>
      <c r="W45" s="726">
        <v>5</v>
      </c>
      <c r="X45" s="726"/>
      <c r="Y45" s="726"/>
      <c r="Z45" s="728"/>
      <c r="AA45" s="726"/>
      <c r="AB45" s="729">
        <f t="shared" si="35"/>
        <v>2</v>
      </c>
      <c r="AC45" s="726"/>
      <c r="AD45" s="730"/>
      <c r="AE45" s="730"/>
      <c r="AF45" s="730"/>
      <c r="AG45" s="730">
        <v>2</v>
      </c>
      <c r="AH45" s="730"/>
      <c r="AI45" s="726"/>
      <c r="AJ45" s="726"/>
      <c r="AK45" s="726"/>
      <c r="AL45" s="726"/>
      <c r="AM45" s="726"/>
      <c r="AN45" s="731"/>
    </row>
    <row r="46" spans="1:40" ht="30.75" customHeight="1">
      <c r="A46" s="723"/>
      <c r="B46" s="732" t="s">
        <v>1457</v>
      </c>
      <c r="C46" s="733"/>
      <c r="D46" s="733"/>
      <c r="E46" s="733" t="s">
        <v>35</v>
      </c>
      <c r="F46" s="733"/>
      <c r="G46" s="733"/>
      <c r="H46" s="734"/>
      <c r="I46" s="726"/>
      <c r="J46" s="726"/>
      <c r="K46" s="727"/>
      <c r="L46" s="727"/>
      <c r="M46" s="727"/>
      <c r="N46" s="727">
        <v>11</v>
      </c>
      <c r="O46" s="726"/>
      <c r="P46" s="726"/>
      <c r="Q46" s="726">
        <v>8</v>
      </c>
      <c r="R46" s="726"/>
      <c r="S46" s="726"/>
      <c r="T46" s="726">
        <v>3</v>
      </c>
      <c r="U46" s="726"/>
      <c r="V46" s="726">
        <v>1</v>
      </c>
      <c r="W46" s="726">
        <v>5</v>
      </c>
      <c r="X46" s="726"/>
      <c r="Y46" s="726"/>
      <c r="Z46" s="728"/>
      <c r="AA46" s="726"/>
      <c r="AB46" s="729">
        <f t="shared" si="35"/>
        <v>2</v>
      </c>
      <c r="AC46" s="726"/>
      <c r="AD46" s="730"/>
      <c r="AE46" s="730"/>
      <c r="AF46" s="730"/>
      <c r="AG46" s="730">
        <v>2</v>
      </c>
      <c r="AH46" s="730"/>
      <c r="AI46" s="726"/>
      <c r="AJ46" s="726"/>
      <c r="AK46" s="726"/>
      <c r="AL46" s="726"/>
      <c r="AM46" s="726"/>
      <c r="AN46" s="731"/>
    </row>
    <row r="47" spans="1:40" ht="30.75" customHeight="1">
      <c r="A47" s="723"/>
      <c r="B47" s="732" t="s">
        <v>1458</v>
      </c>
      <c r="C47" s="733"/>
      <c r="D47" s="733"/>
      <c r="E47" s="733" t="s">
        <v>387</v>
      </c>
      <c r="F47" s="733"/>
      <c r="G47" s="733"/>
      <c r="H47" s="734"/>
      <c r="I47" s="726"/>
      <c r="J47" s="726"/>
      <c r="K47" s="727"/>
      <c r="L47" s="727"/>
      <c r="M47" s="727"/>
      <c r="N47" s="727">
        <v>11</v>
      </c>
      <c r="O47" s="726"/>
      <c r="P47" s="726"/>
      <c r="Q47" s="726">
        <v>11</v>
      </c>
      <c r="R47" s="726"/>
      <c r="S47" s="726">
        <v>1</v>
      </c>
      <c r="T47" s="726">
        <v>13</v>
      </c>
      <c r="U47" s="726"/>
      <c r="V47" s="726"/>
      <c r="W47" s="726">
        <v>14</v>
      </c>
      <c r="X47" s="726"/>
      <c r="Y47" s="726">
        <v>1</v>
      </c>
      <c r="Z47" s="728"/>
      <c r="AA47" s="726"/>
      <c r="AB47" s="729">
        <f t="shared" si="35"/>
        <v>4</v>
      </c>
      <c r="AC47" s="726"/>
      <c r="AD47" s="730"/>
      <c r="AE47" s="730"/>
      <c r="AF47" s="730">
        <f>ROUND((Q47+R47+N47)/11,0)</f>
        <v>2</v>
      </c>
      <c r="AG47" s="730"/>
      <c r="AH47" s="730">
        <f>ROUND((W47+X47+T47)/16,0)</f>
        <v>2</v>
      </c>
      <c r="AI47" s="726"/>
      <c r="AJ47" s="726"/>
      <c r="AK47" s="726"/>
      <c r="AL47" s="726"/>
      <c r="AM47" s="726"/>
      <c r="AN47" s="731"/>
    </row>
    <row r="48" spans="1:40" ht="60.75">
      <c r="A48" s="723"/>
      <c r="B48" s="732" t="s">
        <v>1459</v>
      </c>
      <c r="C48" s="733"/>
      <c r="D48" s="733"/>
      <c r="E48" s="733" t="s">
        <v>43</v>
      </c>
      <c r="F48" s="733"/>
      <c r="G48" s="733"/>
      <c r="H48" s="734"/>
      <c r="I48" s="726"/>
      <c r="J48" s="726"/>
      <c r="K48" s="727"/>
      <c r="L48" s="727"/>
      <c r="M48" s="727"/>
      <c r="N48" s="727">
        <v>16</v>
      </c>
      <c r="O48" s="726"/>
      <c r="P48" s="726">
        <v>1</v>
      </c>
      <c r="Q48" s="726">
        <v>16</v>
      </c>
      <c r="R48" s="726"/>
      <c r="S48" s="726">
        <v>1</v>
      </c>
      <c r="T48" s="726">
        <v>20</v>
      </c>
      <c r="U48" s="726"/>
      <c r="V48" s="726"/>
      <c r="W48" s="726">
        <v>18</v>
      </c>
      <c r="X48" s="726"/>
      <c r="Y48" s="726">
        <v>1</v>
      </c>
      <c r="Z48" s="728"/>
      <c r="AA48" s="726"/>
      <c r="AB48" s="729">
        <f t="shared" si="35"/>
        <v>6</v>
      </c>
      <c r="AC48" s="726"/>
      <c r="AD48" s="730"/>
      <c r="AE48" s="730">
        <f>ROUND((N48+O48)*2.5/25,0)</f>
        <v>2</v>
      </c>
      <c r="AF48" s="730">
        <v>2</v>
      </c>
      <c r="AG48" s="730"/>
      <c r="AH48" s="730">
        <f>ROUND((W48+X48+T48)*2.2/35,0)</f>
        <v>2</v>
      </c>
      <c r="AI48" s="726"/>
      <c r="AJ48" s="726"/>
      <c r="AK48" s="726"/>
      <c r="AL48" s="726"/>
      <c r="AM48" s="726"/>
      <c r="AN48" s="731" t="s">
        <v>1441</v>
      </c>
    </row>
    <row r="49" spans="1:40" ht="29.25" customHeight="1">
      <c r="A49" s="723" t="s">
        <v>368</v>
      </c>
      <c r="B49" s="1141" t="s">
        <v>1460</v>
      </c>
      <c r="C49" s="723">
        <f>C50+C51+C52+C53</f>
        <v>109</v>
      </c>
      <c r="D49" s="723">
        <f t="shared" ref="D49:AM49" si="48">D50+D51+D52+D53</f>
        <v>12</v>
      </c>
      <c r="E49" s="723">
        <f t="shared" si="48"/>
        <v>88</v>
      </c>
      <c r="F49" s="723">
        <f t="shared" si="48"/>
        <v>0</v>
      </c>
      <c r="G49" s="723">
        <f t="shared" si="48"/>
        <v>9</v>
      </c>
      <c r="H49" s="723">
        <f t="shared" si="48"/>
        <v>0</v>
      </c>
      <c r="I49" s="723">
        <f t="shared" si="48"/>
        <v>0</v>
      </c>
      <c r="J49" s="723">
        <f t="shared" si="48"/>
        <v>0</v>
      </c>
      <c r="K49" s="723">
        <f t="shared" si="48"/>
        <v>0</v>
      </c>
      <c r="L49" s="723">
        <f t="shared" si="48"/>
        <v>0</v>
      </c>
      <c r="M49" s="723">
        <f t="shared" si="48"/>
        <v>0</v>
      </c>
      <c r="N49" s="723">
        <f t="shared" si="48"/>
        <v>257</v>
      </c>
      <c r="O49" s="723">
        <f t="shared" si="48"/>
        <v>0</v>
      </c>
      <c r="P49" s="723">
        <f t="shared" si="48"/>
        <v>11</v>
      </c>
      <c r="Q49" s="723">
        <f t="shared" si="48"/>
        <v>211</v>
      </c>
      <c r="R49" s="723">
        <f t="shared" si="48"/>
        <v>0</v>
      </c>
      <c r="S49" s="723">
        <f t="shared" si="48"/>
        <v>8</v>
      </c>
      <c r="T49" s="723">
        <f t="shared" si="48"/>
        <v>257</v>
      </c>
      <c r="U49" s="723">
        <f t="shared" si="48"/>
        <v>0</v>
      </c>
      <c r="V49" s="723">
        <f t="shared" si="48"/>
        <v>10</v>
      </c>
      <c r="W49" s="723">
        <f t="shared" si="48"/>
        <v>299</v>
      </c>
      <c r="X49" s="723">
        <f t="shared" si="48"/>
        <v>3</v>
      </c>
      <c r="Y49" s="723">
        <f t="shared" si="48"/>
        <v>10</v>
      </c>
      <c r="Z49" s="723">
        <f t="shared" si="48"/>
        <v>108</v>
      </c>
      <c r="AA49" s="723">
        <f t="shared" si="48"/>
        <v>12</v>
      </c>
      <c r="AB49" s="723">
        <f t="shared" si="48"/>
        <v>82</v>
      </c>
      <c r="AC49" s="723">
        <f t="shared" si="48"/>
        <v>0</v>
      </c>
      <c r="AD49" s="723">
        <f t="shared" si="48"/>
        <v>0</v>
      </c>
      <c r="AE49" s="723">
        <f t="shared" si="48"/>
        <v>25</v>
      </c>
      <c r="AF49" s="723">
        <f t="shared" si="48"/>
        <v>19</v>
      </c>
      <c r="AG49" s="723">
        <f t="shared" si="48"/>
        <v>19</v>
      </c>
      <c r="AH49" s="723">
        <f t="shared" si="48"/>
        <v>19</v>
      </c>
      <c r="AI49" s="723">
        <f t="shared" si="48"/>
        <v>2</v>
      </c>
      <c r="AJ49" s="723">
        <f t="shared" si="48"/>
        <v>12</v>
      </c>
      <c r="AK49" s="723">
        <f t="shared" si="48"/>
        <v>-4.2</v>
      </c>
      <c r="AL49" s="723">
        <f t="shared" si="48"/>
        <v>1.4</v>
      </c>
      <c r="AM49" s="723">
        <f t="shared" si="48"/>
        <v>2.0999999999999996</v>
      </c>
      <c r="AN49" s="741"/>
    </row>
    <row r="50" spans="1:40" ht="30.75" customHeight="1">
      <c r="A50" s="723">
        <v>1</v>
      </c>
      <c r="B50" s="724" t="s">
        <v>1461</v>
      </c>
      <c r="C50" s="725">
        <f>D50+E50+F50+G50</f>
        <v>38</v>
      </c>
      <c r="D50" s="725">
        <v>3</v>
      </c>
      <c r="E50" s="725">
        <v>32</v>
      </c>
      <c r="F50" s="725"/>
      <c r="G50" s="725">
        <v>3</v>
      </c>
      <c r="H50" s="726"/>
      <c r="I50" s="726"/>
      <c r="J50" s="726"/>
      <c r="K50" s="727"/>
      <c r="L50" s="727"/>
      <c r="M50" s="727"/>
      <c r="N50" s="727">
        <v>90</v>
      </c>
      <c r="O50" s="726"/>
      <c r="P50" s="726">
        <v>4</v>
      </c>
      <c r="Q50" s="726">
        <v>72</v>
      </c>
      <c r="R50" s="726"/>
      <c r="S50" s="726">
        <v>3</v>
      </c>
      <c r="T50" s="726">
        <v>90</v>
      </c>
      <c r="U50" s="726"/>
      <c r="V50" s="726">
        <v>3</v>
      </c>
      <c r="W50" s="726">
        <v>97</v>
      </c>
      <c r="X50" s="726">
        <v>2</v>
      </c>
      <c r="Y50" s="726">
        <v>3</v>
      </c>
      <c r="Z50" s="728">
        <f>AA50+AB50+AI50+AJ50</f>
        <v>35</v>
      </c>
      <c r="AA50" s="726">
        <v>3</v>
      </c>
      <c r="AB50" s="729">
        <f>AC50+AD50+AE50+AF50+AG50+AH50</f>
        <v>28</v>
      </c>
      <c r="AC50" s="726"/>
      <c r="AD50" s="730"/>
      <c r="AE50" s="730">
        <f>ROUND((N50+O50)*2.5/25,0)</f>
        <v>9</v>
      </c>
      <c r="AF50" s="730">
        <f>ROUND((Q50+R50)*2.2/25,0)</f>
        <v>6</v>
      </c>
      <c r="AG50" s="730">
        <f>ROUND((T50+U50)*2.2/30,0)</f>
        <v>7</v>
      </c>
      <c r="AH50" s="730">
        <f>ROUND((W50+X50)*2.2/35,0)</f>
        <v>6</v>
      </c>
      <c r="AI50" s="726">
        <v>1</v>
      </c>
      <c r="AJ50" s="726">
        <v>3</v>
      </c>
      <c r="AK50" s="726">
        <f>(AB50-E50)*70%</f>
        <v>-2.8</v>
      </c>
      <c r="AL50" s="726">
        <f t="shared" ref="AL50:AM53" si="49">(AI50-F50)*70%</f>
        <v>0.7</v>
      </c>
      <c r="AM50" s="726">
        <f t="shared" si="49"/>
        <v>0</v>
      </c>
      <c r="AN50" s="731"/>
    </row>
    <row r="51" spans="1:40" ht="30.75" customHeight="1">
      <c r="A51" s="723">
        <v>2</v>
      </c>
      <c r="B51" s="724" t="s">
        <v>1462</v>
      </c>
      <c r="C51" s="725">
        <f>D51+E51+F51+G51</f>
        <v>26</v>
      </c>
      <c r="D51" s="725">
        <v>3</v>
      </c>
      <c r="E51" s="725">
        <v>21</v>
      </c>
      <c r="F51" s="725"/>
      <c r="G51" s="725">
        <v>2</v>
      </c>
      <c r="H51" s="726"/>
      <c r="I51" s="726"/>
      <c r="J51" s="726"/>
      <c r="K51" s="727"/>
      <c r="L51" s="727"/>
      <c r="M51" s="727"/>
      <c r="N51" s="727">
        <v>63</v>
      </c>
      <c r="O51" s="726"/>
      <c r="P51" s="726">
        <v>3</v>
      </c>
      <c r="Q51" s="726">
        <v>54</v>
      </c>
      <c r="R51" s="726"/>
      <c r="S51" s="726">
        <v>2</v>
      </c>
      <c r="T51" s="726">
        <v>58</v>
      </c>
      <c r="U51" s="726"/>
      <c r="V51" s="726">
        <v>2</v>
      </c>
      <c r="W51" s="726">
        <v>77</v>
      </c>
      <c r="X51" s="726">
        <v>1</v>
      </c>
      <c r="Y51" s="726">
        <v>3</v>
      </c>
      <c r="Z51" s="728">
        <f>AA51+AB51+AI51+AJ51</f>
        <v>27</v>
      </c>
      <c r="AA51" s="726">
        <v>3</v>
      </c>
      <c r="AB51" s="729">
        <f>AC51+AD51+AE51+AF51+AG51+AH51</f>
        <v>20</v>
      </c>
      <c r="AC51" s="726"/>
      <c r="AD51" s="730"/>
      <c r="AE51" s="730">
        <f>ROUND((N51+O51)*2.5/25,0)</f>
        <v>6</v>
      </c>
      <c r="AF51" s="730">
        <f>ROUND((Q51+R51)*2.2/25,0)</f>
        <v>5</v>
      </c>
      <c r="AG51" s="730">
        <f>ROUND((T51+U51)*2.2/30,0)</f>
        <v>4</v>
      </c>
      <c r="AH51" s="730">
        <f>ROUND((W51+5)*2.2/35,0)</f>
        <v>5</v>
      </c>
      <c r="AI51" s="726">
        <v>1</v>
      </c>
      <c r="AJ51" s="726">
        <v>3</v>
      </c>
      <c r="AK51" s="726">
        <f>(AB51-E51)*70%</f>
        <v>-0.7</v>
      </c>
      <c r="AL51" s="726">
        <f t="shared" si="49"/>
        <v>0.7</v>
      </c>
      <c r="AM51" s="726">
        <f t="shared" si="49"/>
        <v>0.7</v>
      </c>
      <c r="AN51" s="731"/>
    </row>
    <row r="52" spans="1:40" ht="30.75" customHeight="1">
      <c r="A52" s="723">
        <v>3</v>
      </c>
      <c r="B52" s="724" t="s">
        <v>1463</v>
      </c>
      <c r="C52" s="725">
        <f t="shared" ref="C52:C53" si="50">D52+E52+F52+G52</f>
        <v>21</v>
      </c>
      <c r="D52" s="725">
        <v>3</v>
      </c>
      <c r="E52" s="725">
        <v>16</v>
      </c>
      <c r="F52" s="725"/>
      <c r="G52" s="725">
        <v>2</v>
      </c>
      <c r="H52" s="726"/>
      <c r="I52" s="726"/>
      <c r="J52" s="726"/>
      <c r="K52" s="727"/>
      <c r="L52" s="727"/>
      <c r="M52" s="727"/>
      <c r="N52" s="727">
        <v>52</v>
      </c>
      <c r="O52" s="726"/>
      <c r="P52" s="726">
        <v>2</v>
      </c>
      <c r="Q52" s="726">
        <v>32</v>
      </c>
      <c r="R52" s="726"/>
      <c r="S52" s="726">
        <v>1</v>
      </c>
      <c r="T52" s="726">
        <v>43</v>
      </c>
      <c r="U52" s="726"/>
      <c r="V52" s="726">
        <v>2</v>
      </c>
      <c r="W52" s="726">
        <v>57</v>
      </c>
      <c r="X52" s="726"/>
      <c r="Y52" s="726">
        <v>2</v>
      </c>
      <c r="Z52" s="728">
        <f>AA52+AB52+AI52+AJ52</f>
        <v>21</v>
      </c>
      <c r="AA52" s="726">
        <v>3</v>
      </c>
      <c r="AB52" s="729">
        <f>AC52+AD52+AE52+AF52+AG52+AH52</f>
        <v>15</v>
      </c>
      <c r="AC52" s="726"/>
      <c r="AD52" s="730"/>
      <c r="AE52" s="730">
        <f>ROUND((N52+O52)*2.5/25,0)</f>
        <v>5</v>
      </c>
      <c r="AF52" s="730">
        <f>ROUND((Q52+R52)*2.2/25,0)</f>
        <v>3</v>
      </c>
      <c r="AG52" s="730">
        <f>ROUND((T52+U52)*2.2/30,0)</f>
        <v>3</v>
      </c>
      <c r="AH52" s="730">
        <f>ROUND((W52+X52)*2.2/35,0)</f>
        <v>4</v>
      </c>
      <c r="AI52" s="726"/>
      <c r="AJ52" s="726">
        <v>3</v>
      </c>
      <c r="AK52" s="726">
        <f>(AB52-E52)*70%</f>
        <v>-0.7</v>
      </c>
      <c r="AL52" s="726">
        <f t="shared" si="49"/>
        <v>0</v>
      </c>
      <c r="AM52" s="726">
        <f t="shared" si="49"/>
        <v>0.7</v>
      </c>
      <c r="AN52" s="741"/>
    </row>
    <row r="53" spans="1:40" ht="30.75" customHeight="1">
      <c r="A53" s="723">
        <v>4</v>
      </c>
      <c r="B53" s="724" t="s">
        <v>1464</v>
      </c>
      <c r="C53" s="725">
        <f t="shared" si="50"/>
        <v>24</v>
      </c>
      <c r="D53" s="725">
        <v>3</v>
      </c>
      <c r="E53" s="725">
        <v>19</v>
      </c>
      <c r="F53" s="725"/>
      <c r="G53" s="725">
        <v>2</v>
      </c>
      <c r="H53" s="726"/>
      <c r="I53" s="726"/>
      <c r="J53" s="726"/>
      <c r="K53" s="727"/>
      <c r="L53" s="727"/>
      <c r="M53" s="727"/>
      <c r="N53" s="727">
        <v>52</v>
      </c>
      <c r="O53" s="726"/>
      <c r="P53" s="726">
        <v>2</v>
      </c>
      <c r="Q53" s="726">
        <v>53</v>
      </c>
      <c r="R53" s="726"/>
      <c r="S53" s="726">
        <v>2</v>
      </c>
      <c r="T53" s="726">
        <v>66</v>
      </c>
      <c r="U53" s="726"/>
      <c r="V53" s="726">
        <v>3</v>
      </c>
      <c r="W53" s="726">
        <v>68</v>
      </c>
      <c r="X53" s="726"/>
      <c r="Y53" s="726">
        <v>2</v>
      </c>
      <c r="Z53" s="728">
        <f>AA53+AB53+AI53+AJ53</f>
        <v>25</v>
      </c>
      <c r="AA53" s="726">
        <v>3</v>
      </c>
      <c r="AB53" s="729">
        <f>AC53+AD53+AE53+AF53+AG53+AH53</f>
        <v>19</v>
      </c>
      <c r="AC53" s="726"/>
      <c r="AD53" s="730"/>
      <c r="AE53" s="730">
        <f t="shared" ref="AE53" si="51">ROUND((N53+O53)*2.5/25,0)</f>
        <v>5</v>
      </c>
      <c r="AF53" s="730">
        <f>ROUND((Q53+R53)*2.2/25,0)</f>
        <v>5</v>
      </c>
      <c r="AG53" s="730">
        <f>ROUND((T53+U53)*2.2/30,0)</f>
        <v>5</v>
      </c>
      <c r="AH53" s="730">
        <f>ROUND((W53+X53)*2.2/35,0)</f>
        <v>4</v>
      </c>
      <c r="AI53" s="726"/>
      <c r="AJ53" s="726">
        <v>3</v>
      </c>
      <c r="AK53" s="726">
        <f>(AB53-E53)*70%</f>
        <v>0</v>
      </c>
      <c r="AL53" s="726">
        <f t="shared" si="49"/>
        <v>0</v>
      </c>
      <c r="AM53" s="726">
        <f t="shared" si="49"/>
        <v>0.7</v>
      </c>
      <c r="AN53" s="731"/>
    </row>
    <row r="54" spans="1:40" ht="29.25" customHeight="1">
      <c r="A54" s="723" t="s">
        <v>841</v>
      </c>
      <c r="B54" s="1141" t="s">
        <v>1465</v>
      </c>
      <c r="C54" s="723">
        <f>C55+C56+C57+C58</f>
        <v>92</v>
      </c>
      <c r="D54" s="723">
        <f t="shared" ref="D54:AM54" si="52">D55+D56+D57+D58</f>
        <v>12</v>
      </c>
      <c r="E54" s="723">
        <f t="shared" si="52"/>
        <v>73</v>
      </c>
      <c r="F54" s="723">
        <f t="shared" si="52"/>
        <v>0</v>
      </c>
      <c r="G54" s="723">
        <f t="shared" si="52"/>
        <v>7</v>
      </c>
      <c r="H54" s="723">
        <f t="shared" si="52"/>
        <v>0</v>
      </c>
      <c r="I54" s="723">
        <f t="shared" si="52"/>
        <v>0</v>
      </c>
      <c r="J54" s="723">
        <f t="shared" si="52"/>
        <v>0</v>
      </c>
      <c r="K54" s="723">
        <f t="shared" si="52"/>
        <v>40</v>
      </c>
      <c r="L54" s="723">
        <f t="shared" si="52"/>
        <v>0</v>
      </c>
      <c r="M54" s="723">
        <f t="shared" si="52"/>
        <v>2</v>
      </c>
      <c r="N54" s="723">
        <f t="shared" si="52"/>
        <v>168</v>
      </c>
      <c r="O54" s="723">
        <f t="shared" si="52"/>
        <v>0</v>
      </c>
      <c r="P54" s="723">
        <f t="shared" si="52"/>
        <v>7</v>
      </c>
      <c r="Q54" s="723">
        <f t="shared" si="52"/>
        <v>154</v>
      </c>
      <c r="R54" s="723">
        <f t="shared" si="52"/>
        <v>0</v>
      </c>
      <c r="S54" s="723">
        <f t="shared" si="52"/>
        <v>7</v>
      </c>
      <c r="T54" s="723">
        <f t="shared" si="52"/>
        <v>193</v>
      </c>
      <c r="U54" s="723">
        <f t="shared" si="52"/>
        <v>0</v>
      </c>
      <c r="V54" s="723">
        <f t="shared" si="52"/>
        <v>8</v>
      </c>
      <c r="W54" s="723">
        <f t="shared" si="52"/>
        <v>187</v>
      </c>
      <c r="X54" s="723">
        <f t="shared" si="52"/>
        <v>0</v>
      </c>
      <c r="Y54" s="723">
        <f t="shared" si="52"/>
        <v>6</v>
      </c>
      <c r="Z54" s="723">
        <f t="shared" si="52"/>
        <v>86</v>
      </c>
      <c r="AA54" s="723">
        <f t="shared" si="52"/>
        <v>12</v>
      </c>
      <c r="AB54" s="723">
        <f t="shared" si="52"/>
        <v>62</v>
      </c>
      <c r="AC54" s="723">
        <f t="shared" si="52"/>
        <v>0</v>
      </c>
      <c r="AD54" s="723">
        <f t="shared" si="52"/>
        <v>5</v>
      </c>
      <c r="AE54" s="723">
        <f t="shared" si="52"/>
        <v>17</v>
      </c>
      <c r="AF54" s="723">
        <f t="shared" si="52"/>
        <v>15</v>
      </c>
      <c r="AG54" s="723">
        <f t="shared" si="52"/>
        <v>14</v>
      </c>
      <c r="AH54" s="723">
        <f t="shared" si="52"/>
        <v>11</v>
      </c>
      <c r="AI54" s="723">
        <f t="shared" si="52"/>
        <v>0</v>
      </c>
      <c r="AJ54" s="723">
        <f t="shared" si="52"/>
        <v>12</v>
      </c>
      <c r="AK54" s="723">
        <f t="shared" si="52"/>
        <v>-7.6999999999999993</v>
      </c>
      <c r="AL54" s="723">
        <f t="shared" si="52"/>
        <v>0</v>
      </c>
      <c r="AM54" s="723">
        <f t="shared" si="52"/>
        <v>3.5</v>
      </c>
      <c r="AN54" s="741"/>
    </row>
    <row r="55" spans="1:40" ht="30.75" customHeight="1">
      <c r="A55" s="723">
        <v>1</v>
      </c>
      <c r="B55" s="724" t="s">
        <v>1466</v>
      </c>
      <c r="C55" s="725">
        <f t="shared" ref="C55:C56" si="53">D55+E55+F55+G55</f>
        <v>27</v>
      </c>
      <c r="D55" s="725">
        <v>3</v>
      </c>
      <c r="E55" s="725">
        <v>22</v>
      </c>
      <c r="F55" s="725"/>
      <c r="G55" s="725">
        <v>2</v>
      </c>
      <c r="H55" s="726"/>
      <c r="I55" s="726"/>
      <c r="J55" s="726"/>
      <c r="K55" s="727"/>
      <c r="L55" s="727"/>
      <c r="M55" s="727"/>
      <c r="N55" s="727">
        <v>50</v>
      </c>
      <c r="O55" s="726"/>
      <c r="P55" s="726">
        <v>2</v>
      </c>
      <c r="Q55" s="726">
        <v>32</v>
      </c>
      <c r="R55" s="726"/>
      <c r="S55" s="726">
        <v>1</v>
      </c>
      <c r="T55" s="726">
        <v>55</v>
      </c>
      <c r="U55" s="726"/>
      <c r="V55" s="726">
        <v>2</v>
      </c>
      <c r="W55" s="726">
        <v>55</v>
      </c>
      <c r="X55" s="726"/>
      <c r="Y55" s="726">
        <v>2</v>
      </c>
      <c r="Z55" s="728">
        <f t="shared" ref="Z55:Z56" si="54">AA55+AB55+AI55+AJ55</f>
        <v>21</v>
      </c>
      <c r="AA55" s="726">
        <v>3</v>
      </c>
      <c r="AB55" s="729">
        <f>AC55+AD55+AE55+AF55+AG55+AH55</f>
        <v>15</v>
      </c>
      <c r="AC55" s="726"/>
      <c r="AD55" s="730"/>
      <c r="AE55" s="730">
        <f>ROUND((N55+O55)*2.5/25,0)</f>
        <v>5</v>
      </c>
      <c r="AF55" s="730">
        <f>ROUND((Q55+R55)*2.2/25,0)</f>
        <v>3</v>
      </c>
      <c r="AG55" s="730">
        <f>ROUND((T55+U55)*2.2/30,0)</f>
        <v>4</v>
      </c>
      <c r="AH55" s="730">
        <f t="shared" ref="AH55:AH56" si="55">ROUND((W55+X55)*2.2/35,0)</f>
        <v>3</v>
      </c>
      <c r="AI55" s="726"/>
      <c r="AJ55" s="726">
        <v>3</v>
      </c>
      <c r="AK55" s="726">
        <f>(AB55-E55)*70%</f>
        <v>-4.8999999999999995</v>
      </c>
      <c r="AL55" s="726">
        <f t="shared" ref="AL55:AM58" si="56">(AI55-F55)*70%</f>
        <v>0</v>
      </c>
      <c r="AM55" s="726">
        <f t="shared" si="56"/>
        <v>0.7</v>
      </c>
      <c r="AN55" s="731"/>
    </row>
    <row r="56" spans="1:40" ht="30.75" customHeight="1">
      <c r="A56" s="723">
        <v>2</v>
      </c>
      <c r="B56" s="724" t="s">
        <v>1467</v>
      </c>
      <c r="C56" s="725">
        <f t="shared" si="53"/>
        <v>21</v>
      </c>
      <c r="D56" s="725">
        <v>3</v>
      </c>
      <c r="E56" s="725">
        <v>17</v>
      </c>
      <c r="F56" s="725"/>
      <c r="G56" s="725">
        <v>1</v>
      </c>
      <c r="H56" s="726"/>
      <c r="I56" s="726"/>
      <c r="J56" s="726"/>
      <c r="K56" s="727">
        <v>25</v>
      </c>
      <c r="L56" s="727">
        <v>0</v>
      </c>
      <c r="M56" s="727">
        <v>1</v>
      </c>
      <c r="N56" s="727">
        <v>28</v>
      </c>
      <c r="O56" s="726"/>
      <c r="P56" s="726">
        <v>1</v>
      </c>
      <c r="Q56" s="726">
        <v>42</v>
      </c>
      <c r="R56" s="726"/>
      <c r="S56" s="726">
        <v>2</v>
      </c>
      <c r="T56" s="726">
        <v>44</v>
      </c>
      <c r="U56" s="726"/>
      <c r="V56" s="726">
        <v>2</v>
      </c>
      <c r="W56" s="726">
        <v>39</v>
      </c>
      <c r="X56" s="726"/>
      <c r="Y56" s="726">
        <v>1</v>
      </c>
      <c r="Z56" s="728">
        <f t="shared" si="54"/>
        <v>21</v>
      </c>
      <c r="AA56" s="726">
        <v>3</v>
      </c>
      <c r="AB56" s="729">
        <f>AC56+AD56+AE56+AF56+AG56+AH56</f>
        <v>15</v>
      </c>
      <c r="AC56" s="726"/>
      <c r="AD56" s="730">
        <f>ROUND((K56+L56)*2.5/20,0)</f>
        <v>3</v>
      </c>
      <c r="AE56" s="730">
        <f>ROUND((N56+O56)*2.5/25,0)</f>
        <v>3</v>
      </c>
      <c r="AF56" s="730">
        <f>ROUND((Q56+R56)*2.2/25,0)</f>
        <v>4</v>
      </c>
      <c r="AG56" s="730">
        <f>ROUND((T56+U56)*2.2/30,0)</f>
        <v>3</v>
      </c>
      <c r="AH56" s="730">
        <f t="shared" si="55"/>
        <v>2</v>
      </c>
      <c r="AI56" s="726"/>
      <c r="AJ56" s="726">
        <v>3</v>
      </c>
      <c r="AK56" s="726">
        <f>(AB56-E56)*70%</f>
        <v>-1.4</v>
      </c>
      <c r="AL56" s="726">
        <f t="shared" si="56"/>
        <v>0</v>
      </c>
      <c r="AM56" s="726">
        <f t="shared" si="56"/>
        <v>1.4</v>
      </c>
      <c r="AN56" s="731"/>
    </row>
    <row r="57" spans="1:40" ht="30.75" customHeight="1">
      <c r="A57" s="723">
        <v>3</v>
      </c>
      <c r="B57" s="724" t="s">
        <v>1468</v>
      </c>
      <c r="C57" s="725">
        <f>D57+E57+F57+G57</f>
        <v>24</v>
      </c>
      <c r="D57" s="725">
        <v>3</v>
      </c>
      <c r="E57" s="725">
        <v>19</v>
      </c>
      <c r="F57" s="725"/>
      <c r="G57" s="725">
        <v>2</v>
      </c>
      <c r="H57" s="726"/>
      <c r="I57" s="726"/>
      <c r="J57" s="726"/>
      <c r="K57" s="727">
        <v>15</v>
      </c>
      <c r="L57" s="727"/>
      <c r="M57" s="727">
        <v>1</v>
      </c>
      <c r="N57" s="727">
        <v>40</v>
      </c>
      <c r="O57" s="726"/>
      <c r="P57" s="726">
        <v>2</v>
      </c>
      <c r="Q57" s="726">
        <v>40</v>
      </c>
      <c r="R57" s="726"/>
      <c r="S57" s="726">
        <v>2</v>
      </c>
      <c r="T57" s="726">
        <v>40</v>
      </c>
      <c r="U57" s="726"/>
      <c r="V57" s="726">
        <v>2</v>
      </c>
      <c r="W57" s="726">
        <v>60</v>
      </c>
      <c r="X57" s="726"/>
      <c r="Y57" s="726">
        <v>2</v>
      </c>
      <c r="Z57" s="728">
        <f>AA57+AB57+AI57+AJ57</f>
        <v>23</v>
      </c>
      <c r="AA57" s="726">
        <v>3</v>
      </c>
      <c r="AB57" s="729">
        <f>AC57+AD57+AE57+AF57+AG57+AH57</f>
        <v>17</v>
      </c>
      <c r="AC57" s="726"/>
      <c r="AD57" s="730">
        <f>ROUND((K57+L57)/8,0)</f>
        <v>2</v>
      </c>
      <c r="AE57" s="730">
        <f>ROUND((N57+O57)*2.5/25,0)</f>
        <v>4</v>
      </c>
      <c r="AF57" s="730">
        <f>ROUND((Q57+R57)*2.2/25,0)</f>
        <v>4</v>
      </c>
      <c r="AG57" s="730">
        <f>ROUND((T57+U57)*2.2/30,0)</f>
        <v>3</v>
      </c>
      <c r="AH57" s="730">
        <f>ROUND((W57+X57)*2.2/35,0)</f>
        <v>4</v>
      </c>
      <c r="AI57" s="726"/>
      <c r="AJ57" s="726">
        <v>3</v>
      </c>
      <c r="AK57" s="726">
        <f>(AB57-E57)*70%</f>
        <v>-1.4</v>
      </c>
      <c r="AL57" s="726">
        <f t="shared" si="56"/>
        <v>0</v>
      </c>
      <c r="AM57" s="726">
        <f t="shared" si="56"/>
        <v>0.7</v>
      </c>
      <c r="AN57" s="731"/>
    </row>
    <row r="58" spans="1:40" s="739" customFormat="1" ht="30.75" customHeight="1">
      <c r="A58" s="723">
        <v>4</v>
      </c>
      <c r="B58" s="724" t="s">
        <v>1469</v>
      </c>
      <c r="C58" s="723">
        <f>D58+E58+F58+G58</f>
        <v>20</v>
      </c>
      <c r="D58" s="723">
        <v>3</v>
      </c>
      <c r="E58" s="723">
        <v>15</v>
      </c>
      <c r="F58" s="723"/>
      <c r="G58" s="723">
        <v>2</v>
      </c>
      <c r="H58" s="729"/>
      <c r="I58" s="729"/>
      <c r="J58" s="729"/>
      <c r="K58" s="735"/>
      <c r="L58" s="735"/>
      <c r="M58" s="735"/>
      <c r="N58" s="735">
        <v>50</v>
      </c>
      <c r="O58" s="729"/>
      <c r="P58" s="729">
        <v>2</v>
      </c>
      <c r="Q58" s="729">
        <v>40</v>
      </c>
      <c r="R58" s="729"/>
      <c r="S58" s="729">
        <v>2</v>
      </c>
      <c r="T58" s="729">
        <v>54</v>
      </c>
      <c r="U58" s="729"/>
      <c r="V58" s="729">
        <v>2</v>
      </c>
      <c r="W58" s="729">
        <v>33</v>
      </c>
      <c r="X58" s="729"/>
      <c r="Y58" s="729">
        <v>1</v>
      </c>
      <c r="Z58" s="736">
        <f>AA58+AB58+AI58+AJ58</f>
        <v>21</v>
      </c>
      <c r="AA58" s="729">
        <v>3</v>
      </c>
      <c r="AB58" s="729">
        <f>AC58+AD58+AE58+AF58+AG58+AH58</f>
        <v>15</v>
      </c>
      <c r="AC58" s="729"/>
      <c r="AD58" s="737"/>
      <c r="AE58" s="737">
        <f>ROUND((N58+O58)*2.5/25,0)</f>
        <v>5</v>
      </c>
      <c r="AF58" s="737">
        <f>ROUND((Q58+R58)*2.2/25,0)</f>
        <v>4</v>
      </c>
      <c r="AG58" s="737">
        <f>ROUND((T58+U58)*2.2/30,0)</f>
        <v>4</v>
      </c>
      <c r="AH58" s="737">
        <f>ROUND((W58+X58)*2.2/35,0)</f>
        <v>2</v>
      </c>
      <c r="AI58" s="729"/>
      <c r="AJ58" s="729">
        <v>3</v>
      </c>
      <c r="AK58" s="729">
        <f>(AB58-E58)*70%</f>
        <v>0</v>
      </c>
      <c r="AL58" s="729">
        <f t="shared" si="56"/>
        <v>0</v>
      </c>
      <c r="AM58" s="729">
        <f t="shared" si="56"/>
        <v>0.7</v>
      </c>
      <c r="AN58" s="738"/>
    </row>
    <row r="59" spans="1:40" ht="29.25" customHeight="1">
      <c r="A59" s="723" t="s">
        <v>843</v>
      </c>
      <c r="B59" s="1141" t="s">
        <v>1470</v>
      </c>
      <c r="C59" s="723">
        <f>C60+C61+C64</f>
        <v>78</v>
      </c>
      <c r="D59" s="723">
        <f t="shared" ref="D59:AM59" si="57">D60+D61+D64</f>
        <v>9</v>
      </c>
      <c r="E59" s="723">
        <f t="shared" si="57"/>
        <v>63</v>
      </c>
      <c r="F59" s="723">
        <f t="shared" si="57"/>
        <v>0</v>
      </c>
      <c r="G59" s="723">
        <f t="shared" si="57"/>
        <v>6</v>
      </c>
      <c r="H59" s="723">
        <f t="shared" si="57"/>
        <v>0</v>
      </c>
      <c r="I59" s="723">
        <f t="shared" si="57"/>
        <v>0</v>
      </c>
      <c r="J59" s="723">
        <f t="shared" si="57"/>
        <v>0</v>
      </c>
      <c r="K59" s="723">
        <f t="shared" si="57"/>
        <v>0</v>
      </c>
      <c r="L59" s="723">
        <f t="shared" si="57"/>
        <v>0</v>
      </c>
      <c r="M59" s="723">
        <f t="shared" si="57"/>
        <v>0</v>
      </c>
      <c r="N59" s="723">
        <f t="shared" si="57"/>
        <v>217</v>
      </c>
      <c r="O59" s="723">
        <f t="shared" si="57"/>
        <v>0</v>
      </c>
      <c r="P59" s="723">
        <f t="shared" si="57"/>
        <v>9</v>
      </c>
      <c r="Q59" s="723">
        <f t="shared" si="57"/>
        <v>175</v>
      </c>
      <c r="R59" s="723">
        <f t="shared" si="57"/>
        <v>0</v>
      </c>
      <c r="S59" s="723">
        <f t="shared" si="57"/>
        <v>7</v>
      </c>
      <c r="T59" s="723">
        <f t="shared" si="57"/>
        <v>199</v>
      </c>
      <c r="U59" s="723">
        <f t="shared" si="57"/>
        <v>0</v>
      </c>
      <c r="V59" s="723">
        <f t="shared" si="57"/>
        <v>8</v>
      </c>
      <c r="W59" s="723">
        <f t="shared" si="57"/>
        <v>258</v>
      </c>
      <c r="X59" s="723">
        <f t="shared" si="57"/>
        <v>3</v>
      </c>
      <c r="Y59" s="723">
        <f t="shared" si="57"/>
        <v>9</v>
      </c>
      <c r="Z59" s="723">
        <f t="shared" si="57"/>
        <v>87</v>
      </c>
      <c r="AA59" s="723">
        <f t="shared" si="57"/>
        <v>6</v>
      </c>
      <c r="AB59" s="723">
        <f t="shared" si="57"/>
        <v>70</v>
      </c>
      <c r="AC59" s="723">
        <f t="shared" si="57"/>
        <v>0</v>
      </c>
      <c r="AD59" s="723">
        <f t="shared" si="57"/>
        <v>0</v>
      </c>
      <c r="AE59" s="723">
        <f t="shared" si="57"/>
        <v>22</v>
      </c>
      <c r="AF59" s="723">
        <f t="shared" si="57"/>
        <v>15</v>
      </c>
      <c r="AG59" s="723">
        <f t="shared" si="57"/>
        <v>16</v>
      </c>
      <c r="AH59" s="723">
        <f t="shared" si="57"/>
        <v>17</v>
      </c>
      <c r="AI59" s="723">
        <f t="shared" si="57"/>
        <v>2</v>
      </c>
      <c r="AJ59" s="723">
        <f t="shared" si="57"/>
        <v>9</v>
      </c>
      <c r="AK59" s="723">
        <f t="shared" si="57"/>
        <v>4.8999999999999995</v>
      </c>
      <c r="AL59" s="723">
        <f t="shared" si="57"/>
        <v>1.4</v>
      </c>
      <c r="AM59" s="723">
        <f t="shared" si="57"/>
        <v>2.0999999999999996</v>
      </c>
      <c r="AN59" s="741"/>
    </row>
    <row r="60" spans="1:40" ht="30.75" customHeight="1">
      <c r="A60" s="723">
        <v>1</v>
      </c>
      <c r="B60" s="724" t="s">
        <v>1471</v>
      </c>
      <c r="C60" s="725">
        <v>20</v>
      </c>
      <c r="D60" s="725">
        <v>3</v>
      </c>
      <c r="E60" s="725">
        <v>15</v>
      </c>
      <c r="F60" s="725"/>
      <c r="G60" s="725">
        <v>2</v>
      </c>
      <c r="H60" s="726"/>
      <c r="I60" s="726"/>
      <c r="J60" s="726"/>
      <c r="K60" s="727"/>
      <c r="L60" s="727"/>
      <c r="M60" s="727"/>
      <c r="N60" s="727">
        <v>52</v>
      </c>
      <c r="O60" s="726"/>
      <c r="P60" s="726">
        <v>2</v>
      </c>
      <c r="Q60" s="726">
        <v>32</v>
      </c>
      <c r="R60" s="726"/>
      <c r="S60" s="726">
        <v>1</v>
      </c>
      <c r="T60" s="726">
        <v>52</v>
      </c>
      <c r="U60" s="726"/>
      <c r="V60" s="726">
        <v>2</v>
      </c>
      <c r="W60" s="726">
        <v>47</v>
      </c>
      <c r="X60" s="726"/>
      <c r="Y60" s="726">
        <v>2</v>
      </c>
      <c r="Z60" s="728">
        <f>AA60+AB60+AI60+AJ60</f>
        <v>21</v>
      </c>
      <c r="AA60" s="726">
        <v>3</v>
      </c>
      <c r="AB60" s="729">
        <f>AC60+AD60+AE60+AF60+AG60+AH60</f>
        <v>15</v>
      </c>
      <c r="AC60" s="726"/>
      <c r="AD60" s="730"/>
      <c r="AE60" s="730">
        <f>ROUND((N60+O60)*2.5/25,0)</f>
        <v>5</v>
      </c>
      <c r="AF60" s="730">
        <f>ROUND((Q60+R60)*2.2/25,0)</f>
        <v>3</v>
      </c>
      <c r="AG60" s="730">
        <f>ROUND((T60+U60)*2.2/30,0)</f>
        <v>4</v>
      </c>
      <c r="AH60" s="730">
        <f>ROUND((W60+X60)*2.2/35,0)</f>
        <v>3</v>
      </c>
      <c r="AI60" s="726"/>
      <c r="AJ60" s="726">
        <v>3</v>
      </c>
      <c r="AK60" s="726">
        <f>(AB60-E60)*70%</f>
        <v>0</v>
      </c>
      <c r="AL60" s="726">
        <f>(AI60-F60)*70%</f>
        <v>0</v>
      </c>
      <c r="AM60" s="726">
        <f>(AJ60-G60)*70%</f>
        <v>0.7</v>
      </c>
      <c r="AN60" s="731"/>
    </row>
    <row r="61" spans="1:40" ht="30.75" customHeight="1">
      <c r="A61" s="723">
        <v>2</v>
      </c>
      <c r="B61" s="724" t="s">
        <v>1472</v>
      </c>
      <c r="C61" s="725">
        <v>26</v>
      </c>
      <c r="D61" s="725">
        <v>3</v>
      </c>
      <c r="E61" s="725">
        <v>21</v>
      </c>
      <c r="F61" s="725"/>
      <c r="G61" s="725">
        <v>2</v>
      </c>
      <c r="H61" s="726"/>
      <c r="I61" s="726"/>
      <c r="J61" s="726"/>
      <c r="K61" s="727"/>
      <c r="L61" s="727"/>
      <c r="M61" s="727"/>
      <c r="N61" s="727">
        <f>N62+N63</f>
        <v>72</v>
      </c>
      <c r="O61" s="727"/>
      <c r="P61" s="727">
        <f t="shared" ref="P61" si="58">P62+P63</f>
        <v>3</v>
      </c>
      <c r="Q61" s="726">
        <f>Q62+Q63</f>
        <v>68</v>
      </c>
      <c r="R61" s="726"/>
      <c r="S61" s="726">
        <f t="shared" ref="S61" si="59">S62+S63</f>
        <v>3</v>
      </c>
      <c r="T61" s="726">
        <f>T62+T63</f>
        <v>72</v>
      </c>
      <c r="U61" s="726"/>
      <c r="V61" s="726">
        <f t="shared" ref="V61" si="60">V62+V63</f>
        <v>3</v>
      </c>
      <c r="W61" s="726">
        <f>W62+W63</f>
        <v>88</v>
      </c>
      <c r="X61" s="726">
        <f t="shared" ref="X61:Y61" si="61">X62+X63</f>
        <v>2</v>
      </c>
      <c r="Y61" s="726">
        <f t="shared" si="61"/>
        <v>3</v>
      </c>
      <c r="Z61" s="728">
        <f>AA61+AB61+AI61+AJ61</f>
        <v>32</v>
      </c>
      <c r="AA61" s="726">
        <v>3</v>
      </c>
      <c r="AB61" s="729">
        <f>AC61+AD61+AE61+AF61+AG61+AH61</f>
        <v>25</v>
      </c>
      <c r="AC61" s="726"/>
      <c r="AD61" s="730"/>
      <c r="AE61" s="727">
        <f t="shared" ref="AE61:AH61" si="62">AE62+AE63</f>
        <v>7</v>
      </c>
      <c r="AF61" s="726">
        <f t="shared" si="62"/>
        <v>6</v>
      </c>
      <c r="AG61" s="726">
        <f t="shared" si="62"/>
        <v>6</v>
      </c>
      <c r="AH61" s="726">
        <f t="shared" si="62"/>
        <v>6</v>
      </c>
      <c r="AI61" s="726">
        <v>1</v>
      </c>
      <c r="AJ61" s="726">
        <v>3</v>
      </c>
      <c r="AK61" s="726">
        <f t="shared" ref="AK61" si="63">(AB61-E61)*70%</f>
        <v>2.8</v>
      </c>
      <c r="AL61" s="726">
        <f t="shared" ref="AL61:AM61" si="64">(AI61-F61)*70%</f>
        <v>0.7</v>
      </c>
      <c r="AM61" s="726">
        <f t="shared" si="64"/>
        <v>0.7</v>
      </c>
      <c r="AN61" s="731"/>
    </row>
    <row r="62" spans="1:40" ht="30.75" customHeight="1">
      <c r="A62" s="723"/>
      <c r="B62" s="732" t="s">
        <v>37</v>
      </c>
      <c r="C62" s="733"/>
      <c r="D62" s="733" t="s">
        <v>35</v>
      </c>
      <c r="E62" s="733" t="s">
        <v>1456</v>
      </c>
      <c r="F62" s="733"/>
      <c r="G62" s="733" t="s">
        <v>35</v>
      </c>
      <c r="H62" s="734"/>
      <c r="I62" s="726"/>
      <c r="J62" s="726"/>
      <c r="K62" s="727"/>
      <c r="L62" s="727"/>
      <c r="M62" s="727"/>
      <c r="N62" s="727">
        <v>48</v>
      </c>
      <c r="O62" s="726"/>
      <c r="P62" s="726">
        <v>2</v>
      </c>
      <c r="Q62" s="726">
        <v>46</v>
      </c>
      <c r="R62" s="726"/>
      <c r="S62" s="726">
        <v>2</v>
      </c>
      <c r="T62" s="726">
        <v>48</v>
      </c>
      <c r="U62" s="726"/>
      <c r="V62" s="726">
        <v>2</v>
      </c>
      <c r="W62" s="726">
        <v>59</v>
      </c>
      <c r="X62" s="726">
        <v>1</v>
      </c>
      <c r="Y62" s="726">
        <v>2</v>
      </c>
      <c r="Z62" s="728"/>
      <c r="AA62" s="726"/>
      <c r="AB62" s="729">
        <f>AC62+AD62+AE62+AF62+AG62+AH62</f>
        <v>17</v>
      </c>
      <c r="AC62" s="726"/>
      <c r="AD62" s="730"/>
      <c r="AE62" s="730">
        <f t="shared" ref="AE62" si="65">ROUND((N62+O62)*2.5/25,0)</f>
        <v>5</v>
      </c>
      <c r="AF62" s="730">
        <f>ROUND((Q62+R62)*2.2/25,0)</f>
        <v>4</v>
      </c>
      <c r="AG62" s="730">
        <f>ROUND((T62+U62)*2.2/30,0)</f>
        <v>4</v>
      </c>
      <c r="AH62" s="730">
        <f>ROUND((W62+5)*2.2/35,0)</f>
        <v>4</v>
      </c>
      <c r="AI62" s="726"/>
      <c r="AJ62" s="726"/>
      <c r="AK62" s="726"/>
      <c r="AL62" s="726"/>
      <c r="AM62" s="726"/>
      <c r="AN62" s="731"/>
    </row>
    <row r="63" spans="1:40" ht="30.75" customHeight="1">
      <c r="A63" s="723"/>
      <c r="B63" s="732" t="s">
        <v>1473</v>
      </c>
      <c r="C63" s="733"/>
      <c r="D63" s="733" t="s">
        <v>38</v>
      </c>
      <c r="E63" s="733" t="s">
        <v>64</v>
      </c>
      <c r="F63" s="733"/>
      <c r="G63" s="733"/>
      <c r="H63" s="734"/>
      <c r="I63" s="726"/>
      <c r="J63" s="726"/>
      <c r="K63" s="727"/>
      <c r="L63" s="727"/>
      <c r="M63" s="727"/>
      <c r="N63" s="727">
        <v>24</v>
      </c>
      <c r="O63" s="726"/>
      <c r="P63" s="726">
        <v>1</v>
      </c>
      <c r="Q63" s="726">
        <v>22</v>
      </c>
      <c r="R63" s="726"/>
      <c r="S63" s="726">
        <v>1</v>
      </c>
      <c r="T63" s="726">
        <v>24</v>
      </c>
      <c r="U63" s="726"/>
      <c r="V63" s="726">
        <v>1</v>
      </c>
      <c r="W63" s="726">
        <v>29</v>
      </c>
      <c r="X63" s="726">
        <v>1</v>
      </c>
      <c r="Y63" s="726">
        <v>1</v>
      </c>
      <c r="Z63" s="728"/>
      <c r="AA63" s="726"/>
      <c r="AB63" s="729">
        <f>AC63+AD63+AE63+AF63+AG63+AH63</f>
        <v>8</v>
      </c>
      <c r="AC63" s="726"/>
      <c r="AD63" s="730"/>
      <c r="AE63" s="730">
        <f>ROUND((N63+O63)/10,0)</f>
        <v>2</v>
      </c>
      <c r="AF63" s="730">
        <f>ROUND((Q63+R63)/11,0)</f>
        <v>2</v>
      </c>
      <c r="AG63" s="730">
        <f>ROUND((T63+U63)/14,0)</f>
        <v>2</v>
      </c>
      <c r="AH63" s="730">
        <f>ROUND((W63+5)/16,0)</f>
        <v>2</v>
      </c>
      <c r="AI63" s="726"/>
      <c r="AJ63" s="726"/>
      <c r="AK63" s="726"/>
      <c r="AL63" s="726"/>
      <c r="AM63" s="726"/>
      <c r="AN63" s="731"/>
    </row>
    <row r="64" spans="1:40" s="739" customFormat="1" ht="30.75" customHeight="1">
      <c r="A64" s="723">
        <v>3</v>
      </c>
      <c r="B64" s="724" t="s">
        <v>1474</v>
      </c>
      <c r="C64" s="723">
        <v>32</v>
      </c>
      <c r="D64" s="723">
        <v>3</v>
      </c>
      <c r="E64" s="723">
        <v>27</v>
      </c>
      <c r="F64" s="723"/>
      <c r="G64" s="723">
        <v>2</v>
      </c>
      <c r="H64" s="729"/>
      <c r="I64" s="729"/>
      <c r="J64" s="729"/>
      <c r="K64" s="735"/>
      <c r="L64" s="735"/>
      <c r="M64" s="735"/>
      <c r="N64" s="735">
        <f>N65+N66+N67</f>
        <v>93</v>
      </c>
      <c r="O64" s="735"/>
      <c r="P64" s="735">
        <f t="shared" ref="P64" si="66">P65+P66+P67</f>
        <v>4</v>
      </c>
      <c r="Q64" s="729">
        <f>Q65+Q66+Q67</f>
        <v>75</v>
      </c>
      <c r="R64" s="729"/>
      <c r="S64" s="729">
        <f t="shared" ref="S64" si="67">S65+S66+S67</f>
        <v>3</v>
      </c>
      <c r="T64" s="729">
        <f>T65+T66+T67</f>
        <v>75</v>
      </c>
      <c r="U64" s="729"/>
      <c r="V64" s="729">
        <f t="shared" ref="V64:AH64" si="68">V65+V66+V67</f>
        <v>3</v>
      </c>
      <c r="W64" s="729">
        <f>W65+W66+W67</f>
        <v>123</v>
      </c>
      <c r="X64" s="729">
        <f t="shared" ref="X64:Y64" si="69">X65+X66+X67</f>
        <v>1</v>
      </c>
      <c r="Y64" s="729">
        <f t="shared" si="69"/>
        <v>4</v>
      </c>
      <c r="Z64" s="736">
        <f>AA64+AB64+AI64+AJ64</f>
        <v>34</v>
      </c>
      <c r="AA64" s="729">
        <f t="shared" si="68"/>
        <v>0</v>
      </c>
      <c r="AB64" s="729">
        <f t="shared" si="68"/>
        <v>30</v>
      </c>
      <c r="AC64" s="729"/>
      <c r="AD64" s="729"/>
      <c r="AE64" s="729">
        <f t="shared" si="68"/>
        <v>10</v>
      </c>
      <c r="AF64" s="729">
        <f t="shared" si="68"/>
        <v>6</v>
      </c>
      <c r="AG64" s="729">
        <f t="shared" si="68"/>
        <v>6</v>
      </c>
      <c r="AH64" s="729">
        <f t="shared" si="68"/>
        <v>8</v>
      </c>
      <c r="AI64" s="729">
        <v>1</v>
      </c>
      <c r="AJ64" s="729">
        <v>3</v>
      </c>
      <c r="AK64" s="729">
        <f t="shared" ref="AK64" si="70">(AB64-E64)*70%</f>
        <v>2.0999999999999996</v>
      </c>
      <c r="AL64" s="729">
        <f t="shared" ref="AL64:AM64" si="71">(AI64-F64)*70%</f>
        <v>0.7</v>
      </c>
      <c r="AM64" s="729">
        <f t="shared" si="71"/>
        <v>0.7</v>
      </c>
      <c r="AN64" s="738"/>
    </row>
    <row r="65" spans="1:40" ht="30.75" customHeight="1">
      <c r="A65" s="725"/>
      <c r="B65" s="732" t="s">
        <v>37</v>
      </c>
      <c r="C65" s="725"/>
      <c r="D65" s="733" t="s">
        <v>33</v>
      </c>
      <c r="E65" s="733" t="s">
        <v>48</v>
      </c>
      <c r="F65" s="733"/>
      <c r="G65" s="733" t="s">
        <v>35</v>
      </c>
      <c r="H65" s="734"/>
      <c r="I65" s="726"/>
      <c r="J65" s="726"/>
      <c r="K65" s="727"/>
      <c r="L65" s="727"/>
      <c r="M65" s="727"/>
      <c r="N65" s="727">
        <v>56</v>
      </c>
      <c r="O65" s="726"/>
      <c r="P65" s="726">
        <v>2</v>
      </c>
      <c r="Q65" s="726">
        <v>50</v>
      </c>
      <c r="R65" s="726"/>
      <c r="S65" s="726">
        <v>2</v>
      </c>
      <c r="T65" s="726">
        <v>50</v>
      </c>
      <c r="U65" s="726"/>
      <c r="V65" s="726">
        <v>2</v>
      </c>
      <c r="W65" s="726">
        <v>57</v>
      </c>
      <c r="X65" s="726">
        <v>1</v>
      </c>
      <c r="Y65" s="726">
        <v>2</v>
      </c>
      <c r="Z65" s="728"/>
      <c r="AA65" s="726"/>
      <c r="AB65" s="729">
        <f>AC65+AD65+AE65+AF65+AG65+AH65</f>
        <v>18</v>
      </c>
      <c r="AC65" s="726"/>
      <c r="AD65" s="730">
        <f t="shared" ref="AD65" si="72">ROUND((K65+L65*5)*2.5/20,0)</f>
        <v>0</v>
      </c>
      <c r="AE65" s="730">
        <f t="shared" ref="AE65" si="73">ROUND((N65+O65)*2.5/25,0)</f>
        <v>6</v>
      </c>
      <c r="AF65" s="730">
        <f>ROUND((Q65+R65)*2.2/25,0)</f>
        <v>4</v>
      </c>
      <c r="AG65" s="730">
        <f>ROUND((T65+U65)*2.2/30,0)</f>
        <v>4</v>
      </c>
      <c r="AH65" s="730">
        <f>ROUND((W65+5)*2.2/35,0)</f>
        <v>4</v>
      </c>
      <c r="AI65" s="726"/>
      <c r="AJ65" s="726"/>
      <c r="AK65" s="726"/>
      <c r="AL65" s="726"/>
      <c r="AM65" s="726"/>
      <c r="AN65" s="731"/>
    </row>
    <row r="66" spans="1:40" ht="30.75" customHeight="1">
      <c r="A66" s="725"/>
      <c r="B66" s="732" t="s">
        <v>1475</v>
      </c>
      <c r="C66" s="725"/>
      <c r="D66" s="733"/>
      <c r="E66" s="733" t="s">
        <v>354</v>
      </c>
      <c r="F66" s="733"/>
      <c r="G66" s="733"/>
      <c r="H66" s="734"/>
      <c r="I66" s="726"/>
      <c r="J66" s="726"/>
      <c r="K66" s="727"/>
      <c r="L66" s="727"/>
      <c r="M66" s="727"/>
      <c r="N66" s="727">
        <v>20</v>
      </c>
      <c r="O66" s="726"/>
      <c r="P66" s="726">
        <v>1</v>
      </c>
      <c r="Q66" s="726">
        <v>25</v>
      </c>
      <c r="R66" s="726"/>
      <c r="S66" s="726">
        <v>1</v>
      </c>
      <c r="T66" s="726">
        <v>25</v>
      </c>
      <c r="U66" s="726"/>
      <c r="V66" s="726">
        <v>1</v>
      </c>
      <c r="W66" s="726">
        <v>27</v>
      </c>
      <c r="X66" s="726"/>
      <c r="Y66" s="726">
        <v>1</v>
      </c>
      <c r="Z66" s="728"/>
      <c r="AA66" s="726"/>
      <c r="AB66" s="729">
        <f>AC66+AD66+AE66+AF66+AG66+AH66</f>
        <v>8</v>
      </c>
      <c r="AC66" s="726"/>
      <c r="AD66" s="730"/>
      <c r="AE66" s="730">
        <f>ROUND((N66+O66)/10,0)</f>
        <v>2</v>
      </c>
      <c r="AF66" s="730">
        <f>ROUND((Q66+R66)*2.2/25,0)</f>
        <v>2</v>
      </c>
      <c r="AG66" s="730">
        <f>ROUND((T66+U66)/14,0)</f>
        <v>2</v>
      </c>
      <c r="AH66" s="730">
        <f>ROUND((W66+X66)/16,0)</f>
        <v>2</v>
      </c>
      <c r="AI66" s="726"/>
      <c r="AJ66" s="726"/>
      <c r="AK66" s="726"/>
      <c r="AL66" s="726"/>
      <c r="AM66" s="726"/>
      <c r="AN66" s="731"/>
    </row>
    <row r="67" spans="1:40" ht="30.75" customHeight="1">
      <c r="A67" s="725"/>
      <c r="B67" s="732" t="s">
        <v>1476</v>
      </c>
      <c r="C67" s="725"/>
      <c r="D67" s="733"/>
      <c r="E67" s="733" t="s">
        <v>33</v>
      </c>
      <c r="F67" s="733"/>
      <c r="G67" s="733"/>
      <c r="H67" s="734"/>
      <c r="I67" s="726"/>
      <c r="J67" s="726"/>
      <c r="K67" s="727"/>
      <c r="L67" s="727"/>
      <c r="M67" s="727"/>
      <c r="N67" s="727">
        <v>17</v>
      </c>
      <c r="O67" s="726"/>
      <c r="P67" s="726">
        <v>1</v>
      </c>
      <c r="Q67" s="726"/>
      <c r="R67" s="726"/>
      <c r="S67" s="726"/>
      <c r="T67" s="726"/>
      <c r="U67" s="726"/>
      <c r="V67" s="726"/>
      <c r="W67" s="726">
        <v>39</v>
      </c>
      <c r="X67" s="726"/>
      <c r="Y67" s="726">
        <v>1</v>
      </c>
      <c r="Z67" s="728"/>
      <c r="AA67" s="726"/>
      <c r="AB67" s="729">
        <f>AC67+AD67+AE67+AF67+AG67+AH67</f>
        <v>4</v>
      </c>
      <c r="AC67" s="726"/>
      <c r="AD67" s="730"/>
      <c r="AE67" s="730">
        <f>ROUND((N67+O67)/10,0)</f>
        <v>2</v>
      </c>
      <c r="AF67" s="730"/>
      <c r="AG67" s="730"/>
      <c r="AH67" s="730">
        <f>ROUND((W67+X67)*2.2/35,0)</f>
        <v>2</v>
      </c>
      <c r="AI67" s="726"/>
      <c r="AJ67" s="726"/>
      <c r="AK67" s="726"/>
      <c r="AL67" s="726"/>
      <c r="AM67" s="726"/>
      <c r="AN67" s="731"/>
    </row>
    <row r="68" spans="1:40" ht="29.25" customHeight="1">
      <c r="A68" s="723" t="s">
        <v>999</v>
      </c>
      <c r="B68" s="1141" t="s">
        <v>1477</v>
      </c>
      <c r="C68" s="723">
        <f>C69+C72</f>
        <v>49</v>
      </c>
      <c r="D68" s="723">
        <f t="shared" ref="D68:AM68" si="74">D69+D72</f>
        <v>6</v>
      </c>
      <c r="E68" s="723">
        <f t="shared" si="74"/>
        <v>40</v>
      </c>
      <c r="F68" s="723">
        <f t="shared" si="74"/>
        <v>0</v>
      </c>
      <c r="G68" s="723">
        <f t="shared" si="74"/>
        <v>3</v>
      </c>
      <c r="H68" s="723">
        <f t="shared" si="74"/>
        <v>0</v>
      </c>
      <c r="I68" s="723">
        <f t="shared" si="74"/>
        <v>0</v>
      </c>
      <c r="J68" s="723">
        <f t="shared" si="74"/>
        <v>0</v>
      </c>
      <c r="K68" s="723">
        <f t="shared" si="74"/>
        <v>0</v>
      </c>
      <c r="L68" s="723">
        <f t="shared" si="74"/>
        <v>0</v>
      </c>
      <c r="M68" s="723">
        <f t="shared" si="74"/>
        <v>0</v>
      </c>
      <c r="N68" s="723">
        <f t="shared" si="74"/>
        <v>109</v>
      </c>
      <c r="O68" s="723">
        <f t="shared" si="74"/>
        <v>0</v>
      </c>
      <c r="P68" s="723">
        <f t="shared" si="74"/>
        <v>4</v>
      </c>
      <c r="Q68" s="723">
        <f t="shared" si="74"/>
        <v>113</v>
      </c>
      <c r="R68" s="723">
        <f t="shared" si="74"/>
        <v>0</v>
      </c>
      <c r="S68" s="723">
        <f t="shared" si="74"/>
        <v>6</v>
      </c>
      <c r="T68" s="723">
        <f t="shared" si="74"/>
        <v>115</v>
      </c>
      <c r="U68" s="723">
        <f t="shared" si="74"/>
        <v>0</v>
      </c>
      <c r="V68" s="723">
        <f t="shared" si="74"/>
        <v>5</v>
      </c>
      <c r="W68" s="723">
        <f t="shared" si="74"/>
        <v>104</v>
      </c>
      <c r="X68" s="723">
        <f t="shared" si="74"/>
        <v>0</v>
      </c>
      <c r="Y68" s="723">
        <f t="shared" si="74"/>
        <v>4</v>
      </c>
      <c r="Z68" s="723">
        <f t="shared" si="74"/>
        <v>48</v>
      </c>
      <c r="AA68" s="723">
        <f t="shared" si="74"/>
        <v>6</v>
      </c>
      <c r="AB68" s="723">
        <f t="shared" si="74"/>
        <v>36</v>
      </c>
      <c r="AC68" s="723">
        <f t="shared" si="74"/>
        <v>0</v>
      </c>
      <c r="AD68" s="723">
        <f t="shared" si="74"/>
        <v>0</v>
      </c>
      <c r="AE68" s="723">
        <f t="shared" si="74"/>
        <v>11</v>
      </c>
      <c r="AF68" s="723">
        <f t="shared" si="74"/>
        <v>11</v>
      </c>
      <c r="AG68" s="723">
        <f t="shared" si="74"/>
        <v>8</v>
      </c>
      <c r="AH68" s="723">
        <f t="shared" si="74"/>
        <v>6</v>
      </c>
      <c r="AI68" s="723">
        <f t="shared" si="74"/>
        <v>0</v>
      </c>
      <c r="AJ68" s="723">
        <f t="shared" si="74"/>
        <v>6</v>
      </c>
      <c r="AK68" s="723">
        <f t="shared" si="74"/>
        <v>-2.8</v>
      </c>
      <c r="AL68" s="723">
        <f t="shared" si="74"/>
        <v>0</v>
      </c>
      <c r="AM68" s="723">
        <f t="shared" si="74"/>
        <v>2.0999999999999996</v>
      </c>
      <c r="AN68" s="741"/>
    </row>
    <row r="69" spans="1:40" ht="30.75" customHeight="1">
      <c r="A69" s="723">
        <v>1</v>
      </c>
      <c r="B69" s="724" t="s">
        <v>1478</v>
      </c>
      <c r="C69" s="725">
        <v>22</v>
      </c>
      <c r="D69" s="725">
        <v>3</v>
      </c>
      <c r="E69" s="725">
        <v>18</v>
      </c>
      <c r="F69" s="725"/>
      <c r="G69" s="725">
        <v>1</v>
      </c>
      <c r="H69" s="726"/>
      <c r="I69" s="726"/>
      <c r="J69" s="726"/>
      <c r="K69" s="727"/>
      <c r="L69" s="727"/>
      <c r="M69" s="727"/>
      <c r="N69" s="727">
        <f>N70+N71</f>
        <v>51</v>
      </c>
      <c r="O69" s="727"/>
      <c r="P69" s="727">
        <f t="shared" ref="P69" si="75">P70+P71</f>
        <v>2</v>
      </c>
      <c r="Q69" s="726">
        <f>Q70+Q71</f>
        <v>52</v>
      </c>
      <c r="R69" s="726"/>
      <c r="S69" s="726">
        <f t="shared" ref="S69" si="76">S70+S71</f>
        <v>3</v>
      </c>
      <c r="T69" s="726">
        <f>T70+T71</f>
        <v>51</v>
      </c>
      <c r="U69" s="726"/>
      <c r="V69" s="726">
        <f t="shared" ref="V69" si="77">V70+V71</f>
        <v>2</v>
      </c>
      <c r="W69" s="726">
        <f>W70+W71</f>
        <v>50</v>
      </c>
      <c r="X69" s="726"/>
      <c r="Y69" s="726">
        <f t="shared" ref="Y69" si="78">Y70+Y71</f>
        <v>2</v>
      </c>
      <c r="Z69" s="728">
        <f>AA69+AB69+AI69+AJ69</f>
        <v>23</v>
      </c>
      <c r="AA69" s="726">
        <v>3</v>
      </c>
      <c r="AB69" s="729">
        <f>AC69+AD69+AE69+AF69+AG69+AH69</f>
        <v>17</v>
      </c>
      <c r="AC69" s="726"/>
      <c r="AD69" s="730"/>
      <c r="AE69" s="727">
        <f t="shared" ref="AE69:AH69" si="79">AE70+AE71</f>
        <v>5</v>
      </c>
      <c r="AF69" s="726">
        <f t="shared" si="79"/>
        <v>6</v>
      </c>
      <c r="AG69" s="726">
        <f t="shared" si="79"/>
        <v>3</v>
      </c>
      <c r="AH69" s="726">
        <f t="shared" si="79"/>
        <v>3</v>
      </c>
      <c r="AI69" s="726"/>
      <c r="AJ69" s="726">
        <v>3</v>
      </c>
      <c r="AK69" s="726">
        <f>(AB69-E69)*70%</f>
        <v>-0.7</v>
      </c>
      <c r="AL69" s="726">
        <f>(AI69-F69)*70%</f>
        <v>0</v>
      </c>
      <c r="AM69" s="726">
        <f>(AJ69-G69)*70%</f>
        <v>1.4</v>
      </c>
      <c r="AN69" s="731"/>
    </row>
    <row r="70" spans="1:40" ht="30.75" customHeight="1">
      <c r="A70" s="723"/>
      <c r="B70" s="732" t="s">
        <v>37</v>
      </c>
      <c r="C70" s="733" t="s">
        <v>33</v>
      </c>
      <c r="D70" s="733" t="s">
        <v>35</v>
      </c>
      <c r="E70" s="733" t="s">
        <v>48</v>
      </c>
      <c r="F70" s="733"/>
      <c r="G70" s="733" t="s">
        <v>38</v>
      </c>
      <c r="H70" s="734"/>
      <c r="I70" s="726"/>
      <c r="J70" s="726"/>
      <c r="K70" s="727"/>
      <c r="L70" s="727"/>
      <c r="M70" s="727"/>
      <c r="N70" s="727">
        <v>51</v>
      </c>
      <c r="O70" s="726"/>
      <c r="P70" s="726">
        <v>2</v>
      </c>
      <c r="Q70" s="726">
        <v>40</v>
      </c>
      <c r="R70" s="726"/>
      <c r="S70" s="726">
        <v>2</v>
      </c>
      <c r="T70" s="726">
        <v>46</v>
      </c>
      <c r="U70" s="726"/>
      <c r="V70" s="726">
        <v>2</v>
      </c>
      <c r="W70" s="726">
        <v>43</v>
      </c>
      <c r="X70" s="726"/>
      <c r="Y70" s="726">
        <v>2</v>
      </c>
      <c r="Z70" s="728"/>
      <c r="AA70" s="726"/>
      <c r="AB70" s="729">
        <f>AC70+AD70+AE70+AF70+AG70+AH70</f>
        <v>15</v>
      </c>
      <c r="AC70" s="726"/>
      <c r="AD70" s="730"/>
      <c r="AE70" s="730">
        <f t="shared" ref="AE70" si="80">ROUND((N70+O70)*2.5/25,0)</f>
        <v>5</v>
      </c>
      <c r="AF70" s="730">
        <f>ROUND((Q70+R70)*2.2/25,0)</f>
        <v>4</v>
      </c>
      <c r="AG70" s="730">
        <f>ROUND((T70+U70)*2.2/30,0)</f>
        <v>3</v>
      </c>
      <c r="AH70" s="730">
        <f>ROUND((W70+X70)*2.2/35,0)</f>
        <v>3</v>
      </c>
      <c r="AI70" s="726"/>
      <c r="AJ70" s="726"/>
      <c r="AK70" s="726"/>
      <c r="AL70" s="726"/>
      <c r="AM70" s="726"/>
      <c r="AN70" s="731"/>
    </row>
    <row r="71" spans="1:40" ht="30.75" customHeight="1">
      <c r="A71" s="723"/>
      <c r="B71" s="732" t="s">
        <v>1479</v>
      </c>
      <c r="C71" s="733"/>
      <c r="D71" s="733" t="s">
        <v>38</v>
      </c>
      <c r="E71" s="733" t="s">
        <v>35</v>
      </c>
      <c r="F71" s="733"/>
      <c r="G71" s="733"/>
      <c r="H71" s="734"/>
      <c r="I71" s="726"/>
      <c r="J71" s="726"/>
      <c r="K71" s="727"/>
      <c r="L71" s="727"/>
      <c r="M71" s="727"/>
      <c r="N71" s="727"/>
      <c r="O71" s="726"/>
      <c r="P71" s="726"/>
      <c r="Q71" s="726">
        <v>12</v>
      </c>
      <c r="R71" s="726"/>
      <c r="S71" s="726">
        <v>1</v>
      </c>
      <c r="T71" s="726">
        <v>5</v>
      </c>
      <c r="U71" s="726"/>
      <c r="V71" s="726"/>
      <c r="W71" s="726">
        <v>7</v>
      </c>
      <c r="X71" s="726"/>
      <c r="Y71" s="726"/>
      <c r="Z71" s="728"/>
      <c r="AA71" s="726"/>
      <c r="AB71" s="729">
        <f>AC71+AD71+AE71+AF71+AG71+AH71</f>
        <v>2</v>
      </c>
      <c r="AC71" s="726"/>
      <c r="AD71" s="730"/>
      <c r="AE71" s="730"/>
      <c r="AF71" s="730">
        <f>ROUND((Q71+R71+T71+W71)/11,0)</f>
        <v>2</v>
      </c>
      <c r="AG71" s="730"/>
      <c r="AH71" s="730"/>
      <c r="AI71" s="726"/>
      <c r="AJ71" s="726"/>
      <c r="AK71" s="726"/>
      <c r="AL71" s="726"/>
      <c r="AM71" s="726"/>
      <c r="AN71" s="731"/>
    </row>
    <row r="72" spans="1:40" s="739" customFormat="1" ht="30.75" customHeight="1">
      <c r="A72" s="723">
        <v>2</v>
      </c>
      <c r="B72" s="724" t="s">
        <v>1480</v>
      </c>
      <c r="C72" s="723">
        <f>D72+E72+F72+G72</f>
        <v>27</v>
      </c>
      <c r="D72" s="723">
        <v>3</v>
      </c>
      <c r="E72" s="723">
        <v>22</v>
      </c>
      <c r="F72" s="723"/>
      <c r="G72" s="723">
        <v>2</v>
      </c>
      <c r="H72" s="729"/>
      <c r="I72" s="729"/>
      <c r="J72" s="729"/>
      <c r="K72" s="735"/>
      <c r="L72" s="735"/>
      <c r="M72" s="735"/>
      <c r="N72" s="735">
        <v>58</v>
      </c>
      <c r="O72" s="729"/>
      <c r="P72" s="729">
        <v>2</v>
      </c>
      <c r="Q72" s="729">
        <v>61</v>
      </c>
      <c r="R72" s="729"/>
      <c r="S72" s="729">
        <v>3</v>
      </c>
      <c r="T72" s="729">
        <v>64</v>
      </c>
      <c r="U72" s="729"/>
      <c r="V72" s="729">
        <v>3</v>
      </c>
      <c r="W72" s="729">
        <v>54</v>
      </c>
      <c r="X72" s="729"/>
      <c r="Y72" s="729">
        <v>2</v>
      </c>
      <c r="Z72" s="736">
        <f>AA72+AB72+AI72+AJ72</f>
        <v>25</v>
      </c>
      <c r="AA72" s="729">
        <v>3</v>
      </c>
      <c r="AB72" s="729">
        <f>AC72+AD72+AE72+AF72+AG72+AH72</f>
        <v>19</v>
      </c>
      <c r="AC72" s="729"/>
      <c r="AD72" s="737"/>
      <c r="AE72" s="737">
        <f>ROUND((N72+O72)*2.5/25,0)</f>
        <v>6</v>
      </c>
      <c r="AF72" s="737">
        <f>ROUND((Q72+R72)*2.2/25,0)</f>
        <v>5</v>
      </c>
      <c r="AG72" s="737">
        <f>ROUND((T72+U72)*2.2/30,0)</f>
        <v>5</v>
      </c>
      <c r="AH72" s="737">
        <f>ROUND((W72+X72)*2.2/35,0)</f>
        <v>3</v>
      </c>
      <c r="AI72" s="729"/>
      <c r="AJ72" s="729">
        <v>3</v>
      </c>
      <c r="AK72" s="729">
        <f>(AB72-E72)*70%</f>
        <v>-2.0999999999999996</v>
      </c>
      <c r="AL72" s="729">
        <f>(AI72-F72)*70%</f>
        <v>0</v>
      </c>
      <c r="AM72" s="729">
        <f>(AJ72-G72)*70%</f>
        <v>0.7</v>
      </c>
      <c r="AN72" s="738"/>
    </row>
    <row r="73" spans="1:40" ht="29.25" customHeight="1">
      <c r="A73" s="723" t="s">
        <v>1013</v>
      </c>
      <c r="B73" s="1141" t="s">
        <v>1481</v>
      </c>
      <c r="C73" s="723">
        <f>C74+C76+C77</f>
        <v>70</v>
      </c>
      <c r="D73" s="723">
        <f t="shared" ref="D73:AM73" si="81">D74+D76+D77</f>
        <v>9</v>
      </c>
      <c r="E73" s="723">
        <f t="shared" si="81"/>
        <v>55</v>
      </c>
      <c r="F73" s="723">
        <f t="shared" si="81"/>
        <v>0</v>
      </c>
      <c r="G73" s="723">
        <f t="shared" si="81"/>
        <v>6</v>
      </c>
      <c r="H73" s="723">
        <f t="shared" si="81"/>
        <v>0</v>
      </c>
      <c r="I73" s="723">
        <f t="shared" si="81"/>
        <v>0</v>
      </c>
      <c r="J73" s="723">
        <f t="shared" si="81"/>
        <v>0</v>
      </c>
      <c r="K73" s="723">
        <f t="shared" si="81"/>
        <v>15</v>
      </c>
      <c r="L73" s="723">
        <f t="shared" si="81"/>
        <v>0</v>
      </c>
      <c r="M73" s="723">
        <f t="shared" si="81"/>
        <v>1</v>
      </c>
      <c r="N73" s="723">
        <f t="shared" si="81"/>
        <v>144</v>
      </c>
      <c r="O73" s="723">
        <f t="shared" si="81"/>
        <v>0</v>
      </c>
      <c r="P73" s="723">
        <f t="shared" si="81"/>
        <v>6</v>
      </c>
      <c r="Q73" s="723">
        <f t="shared" si="81"/>
        <v>135</v>
      </c>
      <c r="R73" s="723">
        <f t="shared" si="81"/>
        <v>0</v>
      </c>
      <c r="S73" s="723">
        <f t="shared" si="81"/>
        <v>6</v>
      </c>
      <c r="T73" s="723">
        <f t="shared" si="81"/>
        <v>157</v>
      </c>
      <c r="U73" s="723">
        <f t="shared" si="81"/>
        <v>0</v>
      </c>
      <c r="V73" s="723">
        <f t="shared" si="81"/>
        <v>7</v>
      </c>
      <c r="W73" s="723">
        <f t="shared" si="81"/>
        <v>154</v>
      </c>
      <c r="X73" s="723">
        <f t="shared" si="81"/>
        <v>0</v>
      </c>
      <c r="Y73" s="723">
        <f t="shared" si="81"/>
        <v>6</v>
      </c>
      <c r="Z73" s="723">
        <f t="shared" si="81"/>
        <v>40</v>
      </c>
      <c r="AA73" s="723">
        <f t="shared" si="81"/>
        <v>9</v>
      </c>
      <c r="AB73" s="723">
        <f t="shared" si="81"/>
        <v>51</v>
      </c>
      <c r="AC73" s="723">
        <f t="shared" si="81"/>
        <v>0</v>
      </c>
      <c r="AD73" s="723">
        <f t="shared" si="81"/>
        <v>2</v>
      </c>
      <c r="AE73" s="723">
        <f t="shared" si="81"/>
        <v>15</v>
      </c>
      <c r="AF73" s="723">
        <f t="shared" si="81"/>
        <v>11</v>
      </c>
      <c r="AG73" s="723">
        <f t="shared" si="81"/>
        <v>12</v>
      </c>
      <c r="AH73" s="723">
        <f t="shared" si="81"/>
        <v>11</v>
      </c>
      <c r="AI73" s="723">
        <f t="shared" si="81"/>
        <v>0</v>
      </c>
      <c r="AJ73" s="723">
        <f t="shared" si="81"/>
        <v>9</v>
      </c>
      <c r="AK73" s="723">
        <f t="shared" si="81"/>
        <v>-2.8</v>
      </c>
      <c r="AL73" s="723">
        <f t="shared" si="81"/>
        <v>0</v>
      </c>
      <c r="AM73" s="723">
        <f t="shared" si="81"/>
        <v>2.0999999999999996</v>
      </c>
      <c r="AN73" s="741"/>
    </row>
    <row r="74" spans="1:40" ht="30.75" customHeight="1">
      <c r="A74" s="723">
        <v>1</v>
      </c>
      <c r="B74" s="724" t="s">
        <v>1482</v>
      </c>
      <c r="C74" s="725">
        <f>D74+E74+F74+G74</f>
        <v>29</v>
      </c>
      <c r="D74" s="725">
        <v>3</v>
      </c>
      <c r="E74" s="725">
        <v>24</v>
      </c>
      <c r="F74" s="725"/>
      <c r="G74" s="725">
        <v>2</v>
      </c>
      <c r="H74" s="726"/>
      <c r="I74" s="726"/>
      <c r="J74" s="726"/>
      <c r="K74" s="727"/>
      <c r="L74" s="727"/>
      <c r="M74" s="727"/>
      <c r="N74" s="725">
        <f>O74+P74+Q74+R74</f>
        <v>68</v>
      </c>
      <c r="O74" s="727"/>
      <c r="P74" s="727" t="str">
        <f>P75</f>
        <v>3</v>
      </c>
      <c r="Q74" s="727">
        <f>Q75</f>
        <v>65</v>
      </c>
      <c r="R74" s="726"/>
      <c r="S74" s="727" t="str">
        <f t="shared" ref="S74:T74" si="82">S75</f>
        <v>3</v>
      </c>
      <c r="T74" s="727">
        <f t="shared" si="82"/>
        <v>75</v>
      </c>
      <c r="U74" s="726"/>
      <c r="V74" s="727" t="str">
        <f t="shared" ref="V74:W74" si="83">V75</f>
        <v>3</v>
      </c>
      <c r="W74" s="727" t="str">
        <f t="shared" si="83"/>
        <v>67</v>
      </c>
      <c r="X74" s="726"/>
      <c r="Y74" s="727" t="str">
        <f>Y75</f>
        <v>2</v>
      </c>
      <c r="Z74" s="727">
        <f>Z75</f>
        <v>0</v>
      </c>
      <c r="AA74" s="726">
        <v>3</v>
      </c>
      <c r="AB74" s="729">
        <f t="shared" ref="AB74:AB79" si="84">AC74+AD74+AE74+AF74+AG74+AH74</f>
        <v>23</v>
      </c>
      <c r="AC74" s="726"/>
      <c r="AD74" s="730"/>
      <c r="AE74" s="727">
        <f>AE75</f>
        <v>7</v>
      </c>
      <c r="AF74" s="727">
        <f t="shared" ref="AF74:AH74" si="85">AF75</f>
        <v>6</v>
      </c>
      <c r="AG74" s="727">
        <f t="shared" si="85"/>
        <v>6</v>
      </c>
      <c r="AH74" s="727">
        <f t="shared" si="85"/>
        <v>4</v>
      </c>
      <c r="AI74" s="726"/>
      <c r="AJ74" s="726">
        <v>3</v>
      </c>
      <c r="AK74" s="726">
        <f t="shared" ref="AK74" si="86">(AB74-E74)*70%</f>
        <v>-0.7</v>
      </c>
      <c r="AL74" s="726">
        <f t="shared" ref="AL74:AM74" si="87">(AI74-F74)*70%</f>
        <v>0</v>
      </c>
      <c r="AM74" s="726">
        <f t="shared" si="87"/>
        <v>0.7</v>
      </c>
      <c r="AN74" s="731"/>
    </row>
    <row r="75" spans="1:40" ht="30.75" customHeight="1">
      <c r="A75" s="723"/>
      <c r="B75" s="732" t="s">
        <v>37</v>
      </c>
      <c r="C75" s="725"/>
      <c r="D75" s="725">
        <v>3</v>
      </c>
      <c r="E75" s="725">
        <v>24</v>
      </c>
      <c r="F75" s="733"/>
      <c r="G75" s="725">
        <v>2</v>
      </c>
      <c r="H75" s="734"/>
      <c r="I75" s="726"/>
      <c r="J75" s="726"/>
      <c r="K75" s="727"/>
      <c r="L75" s="727"/>
      <c r="M75" s="727"/>
      <c r="N75" s="727">
        <v>65</v>
      </c>
      <c r="O75" s="726"/>
      <c r="P75" s="726" t="s">
        <v>33</v>
      </c>
      <c r="Q75" s="726">
        <v>65</v>
      </c>
      <c r="R75" s="726"/>
      <c r="S75" s="726" t="s">
        <v>33</v>
      </c>
      <c r="T75" s="726">
        <v>75</v>
      </c>
      <c r="U75" s="726"/>
      <c r="V75" s="726" t="s">
        <v>33</v>
      </c>
      <c r="W75" s="726" t="s">
        <v>1483</v>
      </c>
      <c r="X75" s="726"/>
      <c r="Y75" s="726" t="s">
        <v>35</v>
      </c>
      <c r="Z75" s="728"/>
      <c r="AA75" s="726"/>
      <c r="AB75" s="729">
        <f t="shared" si="84"/>
        <v>23</v>
      </c>
      <c r="AC75" s="726"/>
      <c r="AD75" s="730"/>
      <c r="AE75" s="730">
        <f>ROUND((N75+O75)*2.5/25,0)</f>
        <v>7</v>
      </c>
      <c r="AF75" s="730">
        <f>ROUND((Q75+R75)*2.2/25,0)</f>
        <v>6</v>
      </c>
      <c r="AG75" s="730">
        <f>ROUND((T75+U75)*2.2/30,0)</f>
        <v>6</v>
      </c>
      <c r="AH75" s="730">
        <f>ROUND((W75+X75)*2.2/35,0)</f>
        <v>4</v>
      </c>
      <c r="AI75" s="726"/>
      <c r="AJ75" s="726"/>
      <c r="AK75" s="726"/>
      <c r="AL75" s="726"/>
      <c r="AM75" s="726"/>
      <c r="AN75" s="731"/>
    </row>
    <row r="76" spans="1:40" s="739" customFormat="1" ht="30.75" customHeight="1">
      <c r="A76" s="723">
        <v>2</v>
      </c>
      <c r="B76" s="724" t="s">
        <v>1484</v>
      </c>
      <c r="C76" s="723">
        <f t="shared" ref="C76:C77" si="88">D76+E76+F76+G76</f>
        <v>18</v>
      </c>
      <c r="D76" s="723">
        <v>3</v>
      </c>
      <c r="E76" s="723">
        <v>13</v>
      </c>
      <c r="F76" s="723"/>
      <c r="G76" s="723">
        <v>2</v>
      </c>
      <c r="H76" s="729"/>
      <c r="I76" s="729"/>
      <c r="J76" s="729"/>
      <c r="K76" s="735"/>
      <c r="L76" s="735"/>
      <c r="M76" s="735"/>
      <c r="N76" s="735">
        <v>36</v>
      </c>
      <c r="O76" s="729"/>
      <c r="P76" s="729">
        <v>1</v>
      </c>
      <c r="Q76" s="729">
        <v>38</v>
      </c>
      <c r="R76" s="729"/>
      <c r="S76" s="729">
        <v>2</v>
      </c>
      <c r="T76" s="729">
        <v>38</v>
      </c>
      <c r="U76" s="729"/>
      <c r="V76" s="729">
        <v>2</v>
      </c>
      <c r="W76" s="729">
        <v>36</v>
      </c>
      <c r="X76" s="729"/>
      <c r="Y76" s="729">
        <v>1</v>
      </c>
      <c r="Z76" s="736">
        <f>AA76+AB76+AI76+AJ76</f>
        <v>18</v>
      </c>
      <c r="AA76" s="729">
        <v>3</v>
      </c>
      <c r="AB76" s="729">
        <f t="shared" si="84"/>
        <v>12</v>
      </c>
      <c r="AC76" s="729"/>
      <c r="AD76" s="737"/>
      <c r="AE76" s="737">
        <f t="shared" ref="AE76" si="89">ROUND((N76+O76)*2.5/25,0)</f>
        <v>4</v>
      </c>
      <c r="AF76" s="737">
        <f>ROUND((Q76+R76)*2.2/25,0)</f>
        <v>3</v>
      </c>
      <c r="AG76" s="737">
        <f>ROUND((T76+U76)*2.2/30,0)</f>
        <v>3</v>
      </c>
      <c r="AH76" s="737">
        <f>ROUND((W76+X76)*2.2/35,0)</f>
        <v>2</v>
      </c>
      <c r="AI76" s="729"/>
      <c r="AJ76" s="729">
        <v>3</v>
      </c>
      <c r="AK76" s="729">
        <f t="shared" ref="AK76:AK77" si="90">(AB76-E76)*70%</f>
        <v>-0.7</v>
      </c>
      <c r="AL76" s="729">
        <f t="shared" ref="AL76:AM77" si="91">(AI76-F76)*70%</f>
        <v>0</v>
      </c>
      <c r="AM76" s="729">
        <f t="shared" si="91"/>
        <v>0.7</v>
      </c>
      <c r="AN76" s="738"/>
    </row>
    <row r="77" spans="1:40" s="739" customFormat="1" ht="30.75" customHeight="1">
      <c r="A77" s="742">
        <v>3</v>
      </c>
      <c r="B77" s="743" t="s">
        <v>1485</v>
      </c>
      <c r="C77" s="742">
        <f t="shared" si="88"/>
        <v>23</v>
      </c>
      <c r="D77" s="742">
        <v>3</v>
      </c>
      <c r="E77" s="742">
        <v>18</v>
      </c>
      <c r="F77" s="742"/>
      <c r="G77" s="742">
        <v>2</v>
      </c>
      <c r="H77" s="735"/>
      <c r="I77" s="735"/>
      <c r="J77" s="735"/>
      <c r="K77" s="735">
        <f>K78+K79</f>
        <v>15</v>
      </c>
      <c r="L77" s="735"/>
      <c r="M77" s="735">
        <f t="shared" ref="M77" si="92">M78+M79</f>
        <v>1</v>
      </c>
      <c r="N77" s="735">
        <f>N78+N79</f>
        <v>40</v>
      </c>
      <c r="O77" s="735"/>
      <c r="P77" s="735">
        <f t="shared" ref="P77" si="93">P78+P79</f>
        <v>2</v>
      </c>
      <c r="Q77" s="735">
        <f>Q78+Q79</f>
        <v>32</v>
      </c>
      <c r="R77" s="735"/>
      <c r="S77" s="735">
        <f t="shared" ref="S77" si="94">S78+S79</f>
        <v>1</v>
      </c>
      <c r="T77" s="735">
        <f>T78+T79</f>
        <v>44</v>
      </c>
      <c r="U77" s="735"/>
      <c r="V77" s="735">
        <f t="shared" ref="V77" si="95">V78+V79</f>
        <v>2</v>
      </c>
      <c r="W77" s="735">
        <f>W78+W79</f>
        <v>51</v>
      </c>
      <c r="X77" s="735"/>
      <c r="Y77" s="735">
        <f t="shared" ref="Y77" si="96">Y78+Y79</f>
        <v>3</v>
      </c>
      <c r="Z77" s="736">
        <f>AA77+AB77+AI77+AJ77</f>
        <v>22</v>
      </c>
      <c r="AA77" s="735">
        <v>3</v>
      </c>
      <c r="AB77" s="735">
        <f t="shared" si="84"/>
        <v>16</v>
      </c>
      <c r="AC77" s="735"/>
      <c r="AD77" s="735">
        <f t="shared" ref="AD77:AH77" si="97">AD78+AD79</f>
        <v>2</v>
      </c>
      <c r="AE77" s="735">
        <f t="shared" si="97"/>
        <v>4</v>
      </c>
      <c r="AF77" s="735">
        <f t="shared" si="97"/>
        <v>2</v>
      </c>
      <c r="AG77" s="735">
        <f t="shared" si="97"/>
        <v>3</v>
      </c>
      <c r="AH77" s="735">
        <f t="shared" si="97"/>
        <v>5</v>
      </c>
      <c r="AI77" s="735"/>
      <c r="AJ77" s="735">
        <v>3</v>
      </c>
      <c r="AK77" s="729">
        <f t="shared" si="90"/>
        <v>-1.4</v>
      </c>
      <c r="AL77" s="729">
        <f t="shared" si="91"/>
        <v>0</v>
      </c>
      <c r="AM77" s="729">
        <f t="shared" si="91"/>
        <v>0.7</v>
      </c>
      <c r="AN77" s="744"/>
    </row>
    <row r="78" spans="1:40" ht="30.75" customHeight="1">
      <c r="A78" s="723"/>
      <c r="B78" s="732" t="s">
        <v>37</v>
      </c>
      <c r="C78" s="733"/>
      <c r="D78" s="733" t="s">
        <v>35</v>
      </c>
      <c r="E78" s="733" t="s">
        <v>1437</v>
      </c>
      <c r="F78" s="733"/>
      <c r="G78" s="733" t="s">
        <v>35</v>
      </c>
      <c r="H78" s="734"/>
      <c r="I78" s="726"/>
      <c r="J78" s="726"/>
      <c r="K78" s="727" t="s">
        <v>1427</v>
      </c>
      <c r="L78" s="727"/>
      <c r="M78" s="727" t="s">
        <v>38</v>
      </c>
      <c r="N78" s="727">
        <v>24</v>
      </c>
      <c r="O78" s="726"/>
      <c r="P78" s="726">
        <v>1</v>
      </c>
      <c r="Q78" s="726">
        <v>26</v>
      </c>
      <c r="R78" s="726"/>
      <c r="S78" s="726">
        <v>1</v>
      </c>
      <c r="T78" s="726">
        <v>38</v>
      </c>
      <c r="U78" s="726"/>
      <c r="V78" s="726">
        <v>2</v>
      </c>
      <c r="W78" s="726">
        <v>44</v>
      </c>
      <c r="X78" s="726"/>
      <c r="Y78" s="726">
        <v>2</v>
      </c>
      <c r="Z78" s="745"/>
      <c r="AA78" s="746"/>
      <c r="AB78" s="729">
        <f t="shared" si="84"/>
        <v>12</v>
      </c>
      <c r="AC78" s="746"/>
      <c r="AD78" s="730">
        <f>ROUND((K78+L78)/8,0)</f>
        <v>2</v>
      </c>
      <c r="AE78" s="730">
        <f>ROUND((N78+O78)/10,0)</f>
        <v>2</v>
      </c>
      <c r="AF78" s="730">
        <f>ROUND((Q78+R78)*2.2/25,0)</f>
        <v>2</v>
      </c>
      <c r="AG78" s="730">
        <f>ROUND((T78+U78)*2.2/30,0)</f>
        <v>3</v>
      </c>
      <c r="AH78" s="730">
        <f>ROUND((W78+X78)*2.2/35,0)</f>
        <v>3</v>
      </c>
      <c r="AI78" s="746"/>
      <c r="AJ78" s="746"/>
      <c r="AK78" s="746"/>
      <c r="AL78" s="746"/>
      <c r="AM78" s="746"/>
      <c r="AN78" s="731"/>
    </row>
    <row r="79" spans="1:40" ht="63.75" customHeight="1">
      <c r="A79" s="747"/>
      <c r="B79" s="748" t="s">
        <v>1486</v>
      </c>
      <c r="C79" s="749"/>
      <c r="D79" s="749" t="s">
        <v>38</v>
      </c>
      <c r="E79" s="749" t="s">
        <v>43</v>
      </c>
      <c r="F79" s="749"/>
      <c r="G79" s="749"/>
      <c r="H79" s="750"/>
      <c r="I79" s="751"/>
      <c r="J79" s="751"/>
      <c r="K79" s="752"/>
      <c r="L79" s="752"/>
      <c r="M79" s="752"/>
      <c r="N79" s="752">
        <v>16</v>
      </c>
      <c r="O79" s="751"/>
      <c r="P79" s="751">
        <v>1</v>
      </c>
      <c r="Q79" s="751">
        <v>6</v>
      </c>
      <c r="R79" s="751"/>
      <c r="S79" s="751"/>
      <c r="T79" s="751">
        <v>6</v>
      </c>
      <c r="U79" s="751"/>
      <c r="V79" s="751"/>
      <c r="W79" s="751">
        <v>7</v>
      </c>
      <c r="X79" s="751"/>
      <c r="Y79" s="751">
        <v>1</v>
      </c>
      <c r="Z79" s="753"/>
      <c r="AA79" s="751"/>
      <c r="AB79" s="754">
        <f t="shared" si="84"/>
        <v>4</v>
      </c>
      <c r="AC79" s="751"/>
      <c r="AD79" s="755"/>
      <c r="AE79" s="755">
        <f>ROUND((N79+O79)/10,0)</f>
        <v>2</v>
      </c>
      <c r="AF79" s="755"/>
      <c r="AG79" s="755"/>
      <c r="AH79" s="755">
        <v>2</v>
      </c>
      <c r="AI79" s="751"/>
      <c r="AJ79" s="751"/>
      <c r="AK79" s="751"/>
      <c r="AL79" s="751"/>
      <c r="AM79" s="751"/>
      <c r="AN79" s="756" t="s">
        <v>1487</v>
      </c>
    </row>
    <row r="116" spans="1:40" ht="15.75" customHeight="1">
      <c r="A116" s="757"/>
      <c r="B116" s="758"/>
      <c r="C116" s="758"/>
      <c r="D116" s="758"/>
      <c r="E116" s="758"/>
      <c r="F116" s="758"/>
      <c r="G116" s="758"/>
      <c r="H116" s="759"/>
      <c r="I116" s="759"/>
      <c r="J116" s="759"/>
      <c r="K116" s="760"/>
      <c r="L116" s="760"/>
      <c r="M116" s="760"/>
      <c r="N116" s="760"/>
      <c r="O116" s="759"/>
      <c r="P116" s="759"/>
      <c r="Q116" s="759"/>
      <c r="R116" s="759"/>
      <c r="S116" s="759"/>
      <c r="T116" s="759"/>
      <c r="U116" s="759"/>
      <c r="V116" s="759"/>
      <c r="W116" s="759"/>
      <c r="X116" s="759"/>
      <c r="Y116" s="759"/>
      <c r="Z116" s="759"/>
      <c r="AA116" s="759"/>
      <c r="AB116" s="761"/>
      <c r="AC116" s="757"/>
      <c r="AD116" s="757"/>
      <c r="AE116" s="757"/>
      <c r="AF116" s="757"/>
      <c r="AG116" s="757"/>
      <c r="AH116" s="757"/>
      <c r="AI116" s="762"/>
      <c r="AJ116" s="762"/>
      <c r="AK116" s="757"/>
      <c r="AL116" s="757"/>
      <c r="AM116" s="757"/>
      <c r="AN116" s="763"/>
    </row>
    <row r="117" spans="1:40" ht="15.75" customHeight="1">
      <c r="A117" s="757"/>
      <c r="B117" s="758"/>
      <c r="C117" s="758"/>
      <c r="D117" s="758"/>
      <c r="E117" s="758"/>
      <c r="F117" s="758"/>
      <c r="G117" s="758"/>
      <c r="H117" s="759"/>
      <c r="I117" s="759"/>
      <c r="J117" s="759"/>
      <c r="K117" s="760"/>
      <c r="L117" s="760"/>
      <c r="M117" s="760"/>
      <c r="N117" s="760"/>
      <c r="O117" s="759"/>
      <c r="P117" s="759"/>
      <c r="Q117" s="759"/>
      <c r="R117" s="759"/>
      <c r="S117" s="759"/>
      <c r="T117" s="759"/>
      <c r="U117" s="759"/>
      <c r="V117" s="759"/>
      <c r="W117" s="759"/>
      <c r="X117" s="759"/>
      <c r="Y117" s="759"/>
      <c r="Z117" s="759"/>
      <c r="AA117" s="759"/>
      <c r="AB117" s="761"/>
      <c r="AC117" s="757"/>
      <c r="AD117" s="757"/>
      <c r="AE117" s="757"/>
      <c r="AF117" s="757"/>
      <c r="AG117" s="757"/>
      <c r="AH117" s="757"/>
      <c r="AI117" s="762"/>
      <c r="AJ117" s="762"/>
      <c r="AK117" s="757"/>
      <c r="AL117" s="757"/>
      <c r="AM117" s="757"/>
      <c r="AN117" s="763"/>
    </row>
    <row r="118" spans="1:40" ht="15.75" customHeight="1">
      <c r="A118" s="757"/>
      <c r="B118" s="758"/>
      <c r="C118" s="758"/>
      <c r="D118" s="758"/>
      <c r="E118" s="758"/>
      <c r="F118" s="758"/>
      <c r="G118" s="758"/>
      <c r="H118" s="759"/>
      <c r="I118" s="759"/>
      <c r="J118" s="759"/>
      <c r="K118" s="760"/>
      <c r="L118" s="760"/>
      <c r="M118" s="760"/>
      <c r="N118" s="760"/>
      <c r="O118" s="759"/>
      <c r="P118" s="759"/>
      <c r="Q118" s="759"/>
      <c r="R118" s="759"/>
      <c r="S118" s="759"/>
      <c r="T118" s="759"/>
      <c r="U118" s="759"/>
      <c r="V118" s="759"/>
      <c r="W118" s="759"/>
      <c r="X118" s="759"/>
      <c r="Y118" s="759"/>
      <c r="Z118" s="759"/>
      <c r="AA118" s="759"/>
      <c r="AB118" s="761"/>
      <c r="AC118" s="757"/>
      <c r="AD118" s="757"/>
      <c r="AE118" s="757"/>
      <c r="AF118" s="757"/>
      <c r="AG118" s="757"/>
      <c r="AH118" s="757"/>
      <c r="AI118" s="762"/>
      <c r="AJ118" s="762"/>
      <c r="AK118" s="757"/>
      <c r="AL118" s="757"/>
      <c r="AM118" s="757"/>
      <c r="AN118" s="763"/>
    </row>
    <row r="119" spans="1:40" ht="15.75" customHeight="1">
      <c r="A119" s="757"/>
      <c r="B119" s="758"/>
      <c r="C119" s="758"/>
      <c r="D119" s="758"/>
      <c r="E119" s="758"/>
      <c r="F119" s="758"/>
      <c r="G119" s="758"/>
      <c r="H119" s="759"/>
      <c r="I119" s="759"/>
      <c r="J119" s="759"/>
      <c r="K119" s="760"/>
      <c r="L119" s="760"/>
      <c r="M119" s="760"/>
      <c r="N119" s="760"/>
      <c r="O119" s="759"/>
      <c r="P119" s="759"/>
      <c r="Q119" s="759"/>
      <c r="R119" s="759"/>
      <c r="S119" s="759"/>
      <c r="T119" s="759"/>
      <c r="U119" s="759"/>
      <c r="V119" s="759"/>
      <c r="W119" s="759"/>
      <c r="X119" s="759"/>
      <c r="Y119" s="759"/>
      <c r="Z119" s="759"/>
      <c r="AA119" s="759"/>
      <c r="AB119" s="761"/>
      <c r="AC119" s="757"/>
      <c r="AD119" s="757"/>
      <c r="AE119" s="757"/>
      <c r="AF119" s="757"/>
      <c r="AG119" s="757"/>
      <c r="AH119" s="757"/>
      <c r="AI119" s="762"/>
      <c r="AJ119" s="762"/>
      <c r="AK119" s="757"/>
      <c r="AL119" s="757"/>
      <c r="AM119" s="757"/>
      <c r="AN119" s="763"/>
    </row>
    <row r="120" spans="1:40" ht="15.75" customHeight="1">
      <c r="A120" s="757"/>
      <c r="B120" s="758"/>
      <c r="C120" s="758"/>
      <c r="D120" s="758"/>
      <c r="E120" s="758"/>
      <c r="F120" s="758"/>
      <c r="G120" s="758"/>
      <c r="H120" s="759"/>
      <c r="I120" s="759"/>
      <c r="J120" s="759"/>
      <c r="K120" s="760"/>
      <c r="L120" s="760"/>
      <c r="M120" s="760"/>
      <c r="N120" s="760"/>
      <c r="O120" s="759"/>
      <c r="P120" s="759"/>
      <c r="Q120" s="759"/>
      <c r="R120" s="759"/>
      <c r="S120" s="759"/>
      <c r="T120" s="759"/>
      <c r="U120" s="759"/>
      <c r="V120" s="759"/>
      <c r="W120" s="759"/>
      <c r="X120" s="759"/>
      <c r="Y120" s="759"/>
      <c r="Z120" s="759"/>
      <c r="AA120" s="759"/>
      <c r="AB120" s="761"/>
      <c r="AC120" s="757"/>
      <c r="AD120" s="757"/>
      <c r="AE120" s="757"/>
      <c r="AF120" s="757"/>
      <c r="AG120" s="757"/>
      <c r="AH120" s="757"/>
      <c r="AI120" s="762"/>
      <c r="AJ120" s="762"/>
      <c r="AK120" s="757"/>
      <c r="AL120" s="757"/>
      <c r="AM120" s="757"/>
      <c r="AN120" s="763"/>
    </row>
    <row r="121" spans="1:40" ht="15.75" customHeight="1">
      <c r="A121" s="757"/>
      <c r="B121" s="758"/>
      <c r="C121" s="758"/>
      <c r="D121" s="758"/>
      <c r="E121" s="758"/>
      <c r="F121" s="758"/>
      <c r="G121" s="758"/>
      <c r="H121" s="759"/>
      <c r="I121" s="759"/>
      <c r="J121" s="759"/>
      <c r="K121" s="760"/>
      <c r="L121" s="760"/>
      <c r="M121" s="760"/>
      <c r="N121" s="760"/>
      <c r="O121" s="759"/>
      <c r="P121" s="759"/>
      <c r="Q121" s="759"/>
      <c r="R121" s="759"/>
      <c r="S121" s="759"/>
      <c r="T121" s="759"/>
      <c r="U121" s="759"/>
      <c r="V121" s="759"/>
      <c r="W121" s="759"/>
      <c r="X121" s="759"/>
      <c r="Y121" s="759"/>
      <c r="Z121" s="759"/>
      <c r="AA121" s="759"/>
      <c r="AB121" s="761"/>
      <c r="AC121" s="757"/>
      <c r="AD121" s="757"/>
      <c r="AE121" s="757"/>
      <c r="AF121" s="757"/>
      <c r="AG121" s="757"/>
      <c r="AH121" s="757"/>
      <c r="AI121" s="762"/>
      <c r="AJ121" s="762"/>
      <c r="AK121" s="757"/>
      <c r="AL121" s="757"/>
      <c r="AM121" s="757"/>
      <c r="AN121" s="763"/>
    </row>
    <row r="122" spans="1:40" ht="15.75" customHeight="1">
      <c r="A122" s="757"/>
      <c r="B122" s="758"/>
      <c r="C122" s="758"/>
      <c r="D122" s="758"/>
      <c r="E122" s="758"/>
      <c r="F122" s="758"/>
      <c r="G122" s="758"/>
      <c r="H122" s="759"/>
      <c r="I122" s="759"/>
      <c r="J122" s="759"/>
      <c r="K122" s="760"/>
      <c r="L122" s="760"/>
      <c r="M122" s="760"/>
      <c r="N122" s="760"/>
      <c r="O122" s="759"/>
      <c r="P122" s="759"/>
      <c r="Q122" s="759"/>
      <c r="R122" s="759"/>
      <c r="S122" s="759"/>
      <c r="T122" s="759"/>
      <c r="U122" s="759"/>
      <c r="V122" s="759"/>
      <c r="W122" s="759"/>
      <c r="X122" s="759"/>
      <c r="Y122" s="759"/>
      <c r="Z122" s="759"/>
      <c r="AA122" s="759"/>
      <c r="AB122" s="761"/>
      <c r="AC122" s="757"/>
      <c r="AD122" s="757"/>
      <c r="AE122" s="757"/>
      <c r="AF122" s="757"/>
      <c r="AG122" s="757"/>
      <c r="AH122" s="757"/>
      <c r="AI122" s="762"/>
      <c r="AJ122" s="762"/>
      <c r="AK122" s="757"/>
      <c r="AL122" s="757"/>
      <c r="AM122" s="757"/>
      <c r="AN122" s="763"/>
    </row>
    <row r="123" spans="1:40" ht="15.75" customHeight="1">
      <c r="A123" s="757"/>
      <c r="B123" s="758"/>
      <c r="C123" s="758"/>
      <c r="D123" s="758"/>
      <c r="E123" s="758"/>
      <c r="F123" s="758"/>
      <c r="G123" s="758"/>
      <c r="H123" s="759"/>
      <c r="I123" s="759"/>
      <c r="J123" s="759"/>
      <c r="K123" s="760"/>
      <c r="L123" s="760"/>
      <c r="M123" s="760"/>
      <c r="N123" s="760"/>
      <c r="O123" s="759"/>
      <c r="P123" s="759"/>
      <c r="Q123" s="759"/>
      <c r="R123" s="759"/>
      <c r="S123" s="759"/>
      <c r="T123" s="759"/>
      <c r="U123" s="759"/>
      <c r="V123" s="759"/>
      <c r="W123" s="759"/>
      <c r="X123" s="759"/>
      <c r="Y123" s="759"/>
      <c r="Z123" s="759"/>
      <c r="AA123" s="759"/>
      <c r="AB123" s="761"/>
      <c r="AC123" s="757"/>
      <c r="AD123" s="757"/>
      <c r="AE123" s="757"/>
      <c r="AF123" s="757"/>
      <c r="AG123" s="757"/>
      <c r="AH123" s="757"/>
      <c r="AI123" s="762"/>
      <c r="AJ123" s="762"/>
      <c r="AK123" s="757"/>
      <c r="AL123" s="757"/>
      <c r="AM123" s="757"/>
      <c r="AN123" s="763"/>
    </row>
    <row r="124" spans="1:40" ht="15.75" customHeight="1">
      <c r="A124" s="757"/>
      <c r="B124" s="758"/>
      <c r="C124" s="758"/>
      <c r="D124" s="758"/>
      <c r="E124" s="758"/>
      <c r="F124" s="758"/>
      <c r="G124" s="758"/>
      <c r="H124" s="759"/>
      <c r="I124" s="759"/>
      <c r="J124" s="759"/>
      <c r="K124" s="760"/>
      <c r="L124" s="760"/>
      <c r="M124" s="760"/>
      <c r="N124" s="760"/>
      <c r="O124" s="759"/>
      <c r="P124" s="759"/>
      <c r="Q124" s="759"/>
      <c r="R124" s="759"/>
      <c r="S124" s="759"/>
      <c r="T124" s="759"/>
      <c r="U124" s="759"/>
      <c r="V124" s="759"/>
      <c r="W124" s="759"/>
      <c r="X124" s="759"/>
      <c r="Y124" s="759"/>
      <c r="Z124" s="759"/>
      <c r="AA124" s="759"/>
      <c r="AB124" s="761"/>
      <c r="AC124" s="757"/>
      <c r="AD124" s="757"/>
      <c r="AE124" s="757"/>
      <c r="AF124" s="757"/>
      <c r="AG124" s="757"/>
      <c r="AH124" s="757"/>
      <c r="AI124" s="762"/>
      <c r="AJ124" s="762"/>
      <c r="AK124" s="757"/>
      <c r="AL124" s="757"/>
      <c r="AM124" s="757"/>
      <c r="AN124" s="763"/>
    </row>
    <row r="125" spans="1:40" ht="15.75" customHeight="1">
      <c r="A125" s="757"/>
      <c r="B125" s="758"/>
      <c r="C125" s="758"/>
      <c r="D125" s="758"/>
      <c r="E125" s="758"/>
      <c r="F125" s="758"/>
      <c r="G125" s="758"/>
      <c r="H125" s="759"/>
      <c r="I125" s="759"/>
      <c r="J125" s="759"/>
      <c r="K125" s="760"/>
      <c r="L125" s="760"/>
      <c r="M125" s="760"/>
      <c r="N125" s="760"/>
      <c r="O125" s="759"/>
      <c r="P125" s="759"/>
      <c r="Q125" s="759"/>
      <c r="R125" s="759"/>
      <c r="S125" s="759"/>
      <c r="T125" s="759"/>
      <c r="U125" s="759"/>
      <c r="V125" s="759"/>
      <c r="W125" s="759"/>
      <c r="X125" s="759"/>
      <c r="Y125" s="759"/>
      <c r="Z125" s="759"/>
      <c r="AA125" s="759"/>
      <c r="AB125" s="761"/>
      <c r="AC125" s="757"/>
      <c r="AD125" s="757"/>
      <c r="AE125" s="757"/>
      <c r="AF125" s="757"/>
      <c r="AG125" s="757"/>
      <c r="AH125" s="757"/>
      <c r="AI125" s="762"/>
      <c r="AJ125" s="762"/>
      <c r="AK125" s="757"/>
      <c r="AL125" s="757"/>
      <c r="AM125" s="757"/>
      <c r="AN125" s="763"/>
    </row>
    <row r="126" spans="1:40" ht="15.75" customHeight="1">
      <c r="A126" s="757"/>
      <c r="B126" s="758"/>
      <c r="C126" s="758"/>
      <c r="D126" s="758"/>
      <c r="E126" s="758"/>
      <c r="F126" s="758"/>
      <c r="G126" s="758"/>
      <c r="H126" s="759"/>
      <c r="I126" s="759"/>
      <c r="J126" s="759"/>
      <c r="K126" s="760"/>
      <c r="L126" s="760"/>
      <c r="M126" s="760"/>
      <c r="N126" s="760"/>
      <c r="O126" s="759"/>
      <c r="P126" s="759"/>
      <c r="Q126" s="759"/>
      <c r="R126" s="759"/>
      <c r="S126" s="759"/>
      <c r="T126" s="759"/>
      <c r="U126" s="759"/>
      <c r="V126" s="759"/>
      <c r="W126" s="759"/>
      <c r="X126" s="759"/>
      <c r="Y126" s="759"/>
      <c r="Z126" s="759"/>
      <c r="AA126" s="759"/>
      <c r="AB126" s="761"/>
      <c r="AC126" s="757"/>
      <c r="AD126" s="757"/>
      <c r="AE126" s="757"/>
      <c r="AF126" s="757"/>
      <c r="AG126" s="757"/>
      <c r="AH126" s="757"/>
      <c r="AI126" s="762"/>
      <c r="AJ126" s="762"/>
      <c r="AK126" s="757"/>
      <c r="AL126" s="757"/>
      <c r="AM126" s="757"/>
      <c r="AN126" s="763"/>
    </row>
    <row r="127" spans="1:40" ht="15.75" customHeight="1">
      <c r="A127" s="757"/>
      <c r="B127" s="758"/>
      <c r="C127" s="758"/>
      <c r="D127" s="758"/>
      <c r="E127" s="758"/>
      <c r="F127" s="758"/>
      <c r="G127" s="758"/>
      <c r="H127" s="759"/>
      <c r="I127" s="759"/>
      <c r="J127" s="759"/>
      <c r="K127" s="760"/>
      <c r="L127" s="760"/>
      <c r="M127" s="760"/>
      <c r="N127" s="760"/>
      <c r="O127" s="759"/>
      <c r="P127" s="759"/>
      <c r="Q127" s="759"/>
      <c r="R127" s="759"/>
      <c r="S127" s="759"/>
      <c r="T127" s="759"/>
      <c r="U127" s="759"/>
      <c r="V127" s="759"/>
      <c r="W127" s="759"/>
      <c r="X127" s="759"/>
      <c r="Y127" s="759"/>
      <c r="Z127" s="759"/>
      <c r="AA127" s="759"/>
      <c r="AB127" s="761"/>
      <c r="AC127" s="757"/>
      <c r="AD127" s="757"/>
      <c r="AE127" s="757"/>
      <c r="AF127" s="757"/>
      <c r="AG127" s="757"/>
      <c r="AH127" s="757"/>
      <c r="AI127" s="762"/>
      <c r="AJ127" s="762"/>
      <c r="AK127" s="757"/>
      <c r="AL127" s="757"/>
      <c r="AM127" s="757"/>
      <c r="AN127" s="763"/>
    </row>
    <row r="128" spans="1:40" ht="15.75" customHeight="1">
      <c r="A128" s="757"/>
      <c r="B128" s="758"/>
      <c r="C128" s="758"/>
      <c r="D128" s="758"/>
      <c r="E128" s="758"/>
      <c r="F128" s="758"/>
      <c r="G128" s="758"/>
      <c r="H128" s="759"/>
      <c r="I128" s="759"/>
      <c r="J128" s="759"/>
      <c r="K128" s="760"/>
      <c r="L128" s="760"/>
      <c r="M128" s="760"/>
      <c r="N128" s="760"/>
      <c r="O128" s="759"/>
      <c r="P128" s="759"/>
      <c r="Q128" s="759"/>
      <c r="R128" s="759"/>
      <c r="S128" s="759"/>
      <c r="T128" s="759"/>
      <c r="U128" s="759"/>
      <c r="V128" s="759"/>
      <c r="W128" s="759"/>
      <c r="X128" s="759"/>
      <c r="Y128" s="759"/>
      <c r="Z128" s="759"/>
      <c r="AA128" s="759"/>
      <c r="AB128" s="761"/>
      <c r="AC128" s="757"/>
      <c r="AD128" s="757"/>
      <c r="AE128" s="757"/>
      <c r="AF128" s="757"/>
      <c r="AG128" s="757"/>
      <c r="AH128" s="757"/>
      <c r="AI128" s="762"/>
      <c r="AJ128" s="762"/>
      <c r="AK128" s="757"/>
      <c r="AL128" s="757"/>
      <c r="AM128" s="757"/>
      <c r="AN128" s="763"/>
    </row>
    <row r="129" spans="1:40" ht="15.75" customHeight="1">
      <c r="A129" s="757"/>
      <c r="B129" s="758"/>
      <c r="C129" s="758"/>
      <c r="D129" s="758"/>
      <c r="E129" s="758"/>
      <c r="F129" s="758"/>
      <c r="G129" s="758"/>
      <c r="H129" s="759"/>
      <c r="I129" s="759"/>
      <c r="J129" s="759"/>
      <c r="K129" s="760"/>
      <c r="L129" s="760"/>
      <c r="M129" s="760"/>
      <c r="N129" s="760"/>
      <c r="O129" s="759"/>
      <c r="P129" s="759"/>
      <c r="Q129" s="759"/>
      <c r="R129" s="759"/>
      <c r="S129" s="759"/>
      <c r="T129" s="759"/>
      <c r="U129" s="759"/>
      <c r="V129" s="759"/>
      <c r="W129" s="759"/>
      <c r="X129" s="759"/>
      <c r="Y129" s="759"/>
      <c r="Z129" s="759"/>
      <c r="AA129" s="759"/>
      <c r="AB129" s="761"/>
      <c r="AC129" s="757"/>
      <c r="AD129" s="757"/>
      <c r="AE129" s="757"/>
      <c r="AF129" s="757"/>
      <c r="AG129" s="757"/>
      <c r="AH129" s="757"/>
      <c r="AI129" s="762"/>
      <c r="AJ129" s="762"/>
      <c r="AK129" s="757"/>
      <c r="AL129" s="757"/>
      <c r="AM129" s="757"/>
      <c r="AN129" s="763"/>
    </row>
    <row r="130" spans="1:40" ht="15.75" customHeight="1">
      <c r="A130" s="757"/>
      <c r="B130" s="758"/>
      <c r="C130" s="758"/>
      <c r="D130" s="758"/>
      <c r="E130" s="758"/>
      <c r="F130" s="758"/>
      <c r="G130" s="758"/>
      <c r="H130" s="759"/>
      <c r="I130" s="759"/>
      <c r="J130" s="759"/>
      <c r="K130" s="760"/>
      <c r="L130" s="760"/>
      <c r="M130" s="760"/>
      <c r="N130" s="760"/>
      <c r="O130" s="759"/>
      <c r="P130" s="759"/>
      <c r="Q130" s="759"/>
      <c r="R130" s="759"/>
      <c r="S130" s="759"/>
      <c r="T130" s="759"/>
      <c r="U130" s="759"/>
      <c r="V130" s="759"/>
      <c r="W130" s="759"/>
      <c r="X130" s="759"/>
      <c r="Y130" s="759"/>
      <c r="Z130" s="759"/>
      <c r="AA130" s="759"/>
      <c r="AB130" s="761"/>
      <c r="AC130" s="757"/>
      <c r="AD130" s="757"/>
      <c r="AE130" s="757"/>
      <c r="AF130" s="757"/>
      <c r="AG130" s="757"/>
      <c r="AH130" s="757"/>
      <c r="AI130" s="762"/>
      <c r="AJ130" s="762"/>
      <c r="AK130" s="757"/>
      <c r="AL130" s="757"/>
      <c r="AM130" s="757"/>
      <c r="AN130" s="763"/>
    </row>
    <row r="131" spans="1:40" ht="15.75" customHeight="1">
      <c r="A131" s="757"/>
      <c r="B131" s="758"/>
      <c r="C131" s="758"/>
      <c r="D131" s="758"/>
      <c r="E131" s="758"/>
      <c r="F131" s="758"/>
      <c r="G131" s="758"/>
      <c r="H131" s="759"/>
      <c r="I131" s="759"/>
      <c r="J131" s="759"/>
      <c r="K131" s="760"/>
      <c r="L131" s="760"/>
      <c r="M131" s="760"/>
      <c r="N131" s="760"/>
      <c r="O131" s="759"/>
      <c r="P131" s="759"/>
      <c r="Q131" s="759"/>
      <c r="R131" s="759"/>
      <c r="S131" s="759"/>
      <c r="T131" s="759"/>
      <c r="U131" s="759"/>
      <c r="V131" s="759"/>
      <c r="W131" s="759"/>
      <c r="X131" s="759"/>
      <c r="Y131" s="759"/>
      <c r="Z131" s="759"/>
      <c r="AA131" s="759"/>
      <c r="AB131" s="761"/>
      <c r="AC131" s="757"/>
      <c r="AD131" s="757"/>
      <c r="AE131" s="757"/>
      <c r="AF131" s="757"/>
      <c r="AG131" s="757"/>
      <c r="AH131" s="757"/>
      <c r="AI131" s="762"/>
      <c r="AJ131" s="762"/>
      <c r="AK131" s="757"/>
      <c r="AL131" s="757"/>
      <c r="AM131" s="757"/>
      <c r="AN131" s="763"/>
    </row>
    <row r="132" spans="1:40" ht="15.75" customHeight="1">
      <c r="A132" s="757"/>
      <c r="B132" s="758"/>
      <c r="C132" s="758"/>
      <c r="D132" s="758"/>
      <c r="E132" s="758"/>
      <c r="F132" s="758"/>
      <c r="G132" s="758"/>
      <c r="H132" s="759"/>
      <c r="I132" s="759"/>
      <c r="J132" s="759"/>
      <c r="K132" s="760"/>
      <c r="L132" s="760"/>
      <c r="M132" s="760"/>
      <c r="N132" s="760"/>
      <c r="O132" s="759"/>
      <c r="P132" s="759"/>
      <c r="Q132" s="759"/>
      <c r="R132" s="759"/>
      <c r="S132" s="759"/>
      <c r="T132" s="759"/>
      <c r="U132" s="759"/>
      <c r="V132" s="759"/>
      <c r="W132" s="759"/>
      <c r="X132" s="759"/>
      <c r="Y132" s="759"/>
      <c r="Z132" s="759"/>
      <c r="AA132" s="759"/>
      <c r="AB132" s="761"/>
      <c r="AC132" s="757"/>
      <c r="AD132" s="757"/>
      <c r="AE132" s="757"/>
      <c r="AF132" s="757"/>
      <c r="AG132" s="757"/>
      <c r="AH132" s="757"/>
      <c r="AI132" s="762"/>
      <c r="AJ132" s="762"/>
      <c r="AK132" s="757"/>
      <c r="AL132" s="757"/>
      <c r="AM132" s="757"/>
      <c r="AN132" s="763"/>
    </row>
    <row r="133" spans="1:40" ht="15.75" customHeight="1">
      <c r="A133" s="757"/>
      <c r="B133" s="758"/>
      <c r="C133" s="758"/>
      <c r="D133" s="758"/>
      <c r="E133" s="758"/>
      <c r="F133" s="758"/>
      <c r="G133" s="758"/>
      <c r="H133" s="759"/>
      <c r="I133" s="759"/>
      <c r="J133" s="759"/>
      <c r="K133" s="760"/>
      <c r="L133" s="760"/>
      <c r="M133" s="760"/>
      <c r="N133" s="760"/>
      <c r="O133" s="759"/>
      <c r="P133" s="759"/>
      <c r="Q133" s="759"/>
      <c r="R133" s="759"/>
      <c r="S133" s="759"/>
      <c r="T133" s="759"/>
      <c r="U133" s="759"/>
      <c r="V133" s="759"/>
      <c r="W133" s="759"/>
      <c r="X133" s="759"/>
      <c r="Y133" s="759"/>
      <c r="Z133" s="759"/>
      <c r="AA133" s="759"/>
      <c r="AB133" s="761"/>
      <c r="AC133" s="757"/>
      <c r="AD133" s="757"/>
      <c r="AE133" s="757"/>
      <c r="AF133" s="757"/>
      <c r="AG133" s="757"/>
      <c r="AH133" s="757"/>
      <c r="AI133" s="762"/>
      <c r="AJ133" s="762"/>
      <c r="AK133" s="757"/>
      <c r="AL133" s="757"/>
      <c r="AM133" s="757"/>
      <c r="AN133" s="763"/>
    </row>
    <row r="134" spans="1:40" ht="15.75" customHeight="1">
      <c r="A134" s="757"/>
      <c r="B134" s="758"/>
      <c r="C134" s="758"/>
      <c r="D134" s="758"/>
      <c r="E134" s="758"/>
      <c r="F134" s="758"/>
      <c r="G134" s="758"/>
      <c r="H134" s="759"/>
      <c r="I134" s="759"/>
      <c r="J134" s="759"/>
      <c r="K134" s="760"/>
      <c r="L134" s="760"/>
      <c r="M134" s="760"/>
      <c r="N134" s="760"/>
      <c r="O134" s="759"/>
      <c r="P134" s="759"/>
      <c r="Q134" s="759"/>
      <c r="R134" s="759"/>
      <c r="S134" s="759"/>
      <c r="T134" s="759"/>
      <c r="U134" s="759"/>
      <c r="V134" s="759"/>
      <c r="W134" s="759"/>
      <c r="X134" s="759"/>
      <c r="Y134" s="759"/>
      <c r="Z134" s="759"/>
      <c r="AA134" s="759"/>
      <c r="AB134" s="761"/>
      <c r="AC134" s="757"/>
      <c r="AD134" s="757"/>
      <c r="AE134" s="757"/>
      <c r="AF134" s="757"/>
      <c r="AG134" s="757"/>
      <c r="AH134" s="757"/>
      <c r="AI134" s="762"/>
      <c r="AJ134" s="762"/>
      <c r="AK134" s="757"/>
      <c r="AL134" s="757"/>
      <c r="AM134" s="757"/>
      <c r="AN134" s="763"/>
    </row>
    <row r="135" spans="1:40" ht="15.75" customHeight="1">
      <c r="A135" s="757"/>
      <c r="B135" s="758"/>
      <c r="C135" s="758"/>
      <c r="D135" s="758"/>
      <c r="E135" s="758"/>
      <c r="F135" s="758"/>
      <c r="G135" s="758"/>
      <c r="H135" s="759"/>
      <c r="I135" s="759"/>
      <c r="J135" s="759"/>
      <c r="K135" s="760"/>
      <c r="L135" s="760"/>
      <c r="M135" s="760"/>
      <c r="N135" s="760"/>
      <c r="O135" s="759"/>
      <c r="P135" s="759"/>
      <c r="Q135" s="759"/>
      <c r="R135" s="759"/>
      <c r="S135" s="759"/>
      <c r="T135" s="759"/>
      <c r="U135" s="759"/>
      <c r="V135" s="759"/>
      <c r="W135" s="759"/>
      <c r="X135" s="759"/>
      <c r="Y135" s="759"/>
      <c r="Z135" s="759"/>
      <c r="AA135" s="759"/>
      <c r="AB135" s="761"/>
      <c r="AC135" s="757"/>
      <c r="AD135" s="757"/>
      <c r="AE135" s="757"/>
      <c r="AF135" s="757"/>
      <c r="AG135" s="757"/>
      <c r="AH135" s="757"/>
      <c r="AI135" s="762"/>
      <c r="AJ135" s="762"/>
      <c r="AK135" s="757"/>
      <c r="AL135" s="757"/>
      <c r="AM135" s="757"/>
      <c r="AN135" s="763"/>
    </row>
    <row r="136" spans="1:40" ht="15.75" customHeight="1">
      <c r="A136" s="757"/>
      <c r="B136" s="758"/>
      <c r="C136" s="758"/>
      <c r="D136" s="758"/>
      <c r="E136" s="758"/>
      <c r="F136" s="758"/>
      <c r="G136" s="758"/>
      <c r="H136" s="759"/>
      <c r="I136" s="759"/>
      <c r="J136" s="759"/>
      <c r="K136" s="760"/>
      <c r="L136" s="760"/>
      <c r="M136" s="760"/>
      <c r="N136" s="760"/>
      <c r="O136" s="759"/>
      <c r="P136" s="759"/>
      <c r="Q136" s="759"/>
      <c r="R136" s="759"/>
      <c r="S136" s="759"/>
      <c r="T136" s="759"/>
      <c r="U136" s="759"/>
      <c r="V136" s="759"/>
      <c r="W136" s="759"/>
      <c r="X136" s="759"/>
      <c r="Y136" s="759"/>
      <c r="Z136" s="759"/>
      <c r="AA136" s="759"/>
      <c r="AB136" s="761"/>
      <c r="AC136" s="757"/>
      <c r="AD136" s="757"/>
      <c r="AE136" s="757"/>
      <c r="AF136" s="757"/>
      <c r="AG136" s="757"/>
      <c r="AH136" s="757"/>
      <c r="AI136" s="762"/>
      <c r="AJ136" s="762"/>
      <c r="AK136" s="757"/>
      <c r="AL136" s="757"/>
      <c r="AM136" s="757"/>
      <c r="AN136" s="763"/>
    </row>
    <row r="137" spans="1:40" ht="15.75" customHeight="1">
      <c r="A137" s="757"/>
      <c r="B137" s="758"/>
      <c r="C137" s="758"/>
      <c r="D137" s="758"/>
      <c r="E137" s="758"/>
      <c r="F137" s="758"/>
      <c r="G137" s="758"/>
      <c r="H137" s="759"/>
      <c r="I137" s="759"/>
      <c r="J137" s="759"/>
      <c r="K137" s="760"/>
      <c r="L137" s="760"/>
      <c r="M137" s="760"/>
      <c r="N137" s="760"/>
      <c r="O137" s="759"/>
      <c r="P137" s="759"/>
      <c r="Q137" s="759"/>
      <c r="R137" s="759"/>
      <c r="S137" s="759"/>
      <c r="T137" s="759"/>
      <c r="U137" s="759"/>
      <c r="V137" s="759"/>
      <c r="W137" s="759"/>
      <c r="X137" s="759"/>
      <c r="Y137" s="759"/>
      <c r="Z137" s="759"/>
      <c r="AA137" s="759"/>
      <c r="AB137" s="761"/>
      <c r="AC137" s="757"/>
      <c r="AD137" s="757"/>
      <c r="AE137" s="757"/>
      <c r="AF137" s="757"/>
      <c r="AG137" s="757"/>
      <c r="AH137" s="757"/>
      <c r="AI137" s="762"/>
      <c r="AJ137" s="762"/>
      <c r="AK137" s="757"/>
      <c r="AL137" s="757"/>
      <c r="AM137" s="757"/>
      <c r="AN137" s="763"/>
    </row>
    <row r="138" spans="1:40" ht="15.75" customHeight="1">
      <c r="A138" s="757"/>
      <c r="B138" s="758"/>
      <c r="C138" s="758"/>
      <c r="D138" s="758"/>
      <c r="E138" s="758"/>
      <c r="F138" s="758"/>
      <c r="G138" s="758"/>
      <c r="H138" s="759"/>
      <c r="I138" s="759"/>
      <c r="J138" s="759"/>
      <c r="K138" s="760"/>
      <c r="L138" s="760"/>
      <c r="M138" s="760"/>
      <c r="N138" s="760"/>
      <c r="O138" s="759"/>
      <c r="P138" s="759"/>
      <c r="Q138" s="759"/>
      <c r="R138" s="759"/>
      <c r="S138" s="759"/>
      <c r="T138" s="759"/>
      <c r="U138" s="759"/>
      <c r="V138" s="759"/>
      <c r="W138" s="759"/>
      <c r="X138" s="759"/>
      <c r="Y138" s="759"/>
      <c r="Z138" s="759"/>
      <c r="AA138" s="759"/>
      <c r="AB138" s="761"/>
      <c r="AC138" s="757"/>
      <c r="AD138" s="757"/>
      <c r="AE138" s="757"/>
      <c r="AF138" s="757"/>
      <c r="AG138" s="757"/>
      <c r="AH138" s="757"/>
      <c r="AI138" s="762"/>
      <c r="AJ138" s="762"/>
      <c r="AK138" s="757"/>
      <c r="AL138" s="757"/>
      <c r="AM138" s="757"/>
      <c r="AN138" s="763"/>
    </row>
    <row r="139" spans="1:40" ht="15.75" customHeight="1">
      <c r="A139" s="757"/>
      <c r="B139" s="758"/>
      <c r="C139" s="758"/>
      <c r="D139" s="758"/>
      <c r="E139" s="758"/>
      <c r="F139" s="758"/>
      <c r="G139" s="758"/>
      <c r="H139" s="759"/>
      <c r="I139" s="759"/>
      <c r="J139" s="759"/>
      <c r="K139" s="760"/>
      <c r="L139" s="760"/>
      <c r="M139" s="760"/>
      <c r="N139" s="760"/>
      <c r="O139" s="759"/>
      <c r="P139" s="759"/>
      <c r="Q139" s="759"/>
      <c r="R139" s="759"/>
      <c r="S139" s="759"/>
      <c r="T139" s="759"/>
      <c r="U139" s="759"/>
      <c r="V139" s="759"/>
      <c r="W139" s="759"/>
      <c r="X139" s="759"/>
      <c r="Y139" s="759"/>
      <c r="Z139" s="759"/>
      <c r="AA139" s="759"/>
      <c r="AB139" s="761"/>
      <c r="AC139" s="757"/>
      <c r="AD139" s="757"/>
      <c r="AE139" s="757"/>
      <c r="AF139" s="757"/>
      <c r="AG139" s="757"/>
      <c r="AH139" s="757"/>
      <c r="AI139" s="762"/>
      <c r="AJ139" s="762"/>
      <c r="AK139" s="757"/>
      <c r="AL139" s="757"/>
      <c r="AM139" s="757"/>
      <c r="AN139" s="763"/>
    </row>
    <row r="140" spans="1:40" ht="15.75" customHeight="1">
      <c r="A140" s="757"/>
      <c r="B140" s="758"/>
      <c r="C140" s="758"/>
      <c r="D140" s="758"/>
      <c r="E140" s="758"/>
      <c r="F140" s="758"/>
      <c r="G140" s="758"/>
      <c r="H140" s="759"/>
      <c r="I140" s="759"/>
      <c r="J140" s="759"/>
      <c r="K140" s="760"/>
      <c r="L140" s="760"/>
      <c r="M140" s="760"/>
      <c r="N140" s="760"/>
      <c r="O140" s="759"/>
      <c r="P140" s="759"/>
      <c r="Q140" s="759"/>
      <c r="R140" s="759"/>
      <c r="S140" s="759"/>
      <c r="T140" s="759"/>
      <c r="U140" s="759"/>
      <c r="V140" s="759"/>
      <c r="W140" s="759"/>
      <c r="X140" s="759"/>
      <c r="Y140" s="759"/>
      <c r="Z140" s="759"/>
      <c r="AA140" s="759"/>
      <c r="AB140" s="761"/>
      <c r="AC140" s="757"/>
      <c r="AD140" s="757"/>
      <c r="AE140" s="757"/>
      <c r="AF140" s="757"/>
      <c r="AG140" s="757"/>
      <c r="AH140" s="757"/>
      <c r="AI140" s="762"/>
      <c r="AJ140" s="762"/>
      <c r="AK140" s="757"/>
      <c r="AL140" s="757"/>
      <c r="AM140" s="757"/>
      <c r="AN140" s="763"/>
    </row>
    <row r="141" spans="1:40" ht="15.75" customHeight="1">
      <c r="A141" s="757"/>
      <c r="B141" s="758"/>
      <c r="C141" s="758"/>
      <c r="D141" s="758"/>
      <c r="E141" s="758"/>
      <c r="F141" s="758"/>
      <c r="G141" s="758"/>
      <c r="H141" s="759"/>
      <c r="I141" s="759"/>
      <c r="J141" s="759"/>
      <c r="K141" s="760"/>
      <c r="L141" s="760"/>
      <c r="M141" s="760"/>
      <c r="N141" s="760"/>
      <c r="O141" s="759"/>
      <c r="P141" s="759"/>
      <c r="Q141" s="759"/>
      <c r="R141" s="759"/>
      <c r="S141" s="759"/>
      <c r="T141" s="759"/>
      <c r="U141" s="759"/>
      <c r="V141" s="759"/>
      <c r="W141" s="759"/>
      <c r="X141" s="759"/>
      <c r="Y141" s="759"/>
      <c r="Z141" s="759"/>
      <c r="AA141" s="759"/>
      <c r="AB141" s="761"/>
      <c r="AC141" s="757"/>
      <c r="AD141" s="757"/>
      <c r="AE141" s="757"/>
      <c r="AF141" s="757"/>
      <c r="AG141" s="757"/>
      <c r="AH141" s="757"/>
      <c r="AI141" s="762"/>
      <c r="AJ141" s="762"/>
      <c r="AK141" s="757"/>
      <c r="AL141" s="757"/>
      <c r="AM141" s="757"/>
      <c r="AN141" s="763"/>
    </row>
    <row r="142" spans="1:40" ht="15.75" customHeight="1">
      <c r="A142" s="757"/>
      <c r="B142" s="758"/>
      <c r="C142" s="758"/>
      <c r="D142" s="758"/>
      <c r="E142" s="758"/>
      <c r="F142" s="758"/>
      <c r="G142" s="758"/>
      <c r="H142" s="759"/>
      <c r="I142" s="759"/>
      <c r="J142" s="759"/>
      <c r="K142" s="760"/>
      <c r="L142" s="760"/>
      <c r="M142" s="760"/>
      <c r="N142" s="760"/>
      <c r="O142" s="759"/>
      <c r="P142" s="759"/>
      <c r="Q142" s="759"/>
      <c r="R142" s="759"/>
      <c r="S142" s="759"/>
      <c r="T142" s="759"/>
      <c r="U142" s="759"/>
      <c r="V142" s="759"/>
      <c r="W142" s="759"/>
      <c r="X142" s="759"/>
      <c r="Y142" s="759"/>
      <c r="Z142" s="759"/>
      <c r="AA142" s="759"/>
      <c r="AB142" s="761"/>
      <c r="AC142" s="757"/>
      <c r="AD142" s="757"/>
      <c r="AE142" s="757"/>
      <c r="AF142" s="757"/>
      <c r="AG142" s="757"/>
      <c r="AH142" s="757"/>
      <c r="AI142" s="762"/>
      <c r="AJ142" s="762"/>
      <c r="AK142" s="757"/>
      <c r="AL142" s="757"/>
      <c r="AM142" s="757"/>
      <c r="AN142" s="763"/>
    </row>
    <row r="143" spans="1:40" ht="15.75" customHeight="1">
      <c r="A143" s="757"/>
      <c r="B143" s="758"/>
      <c r="C143" s="758"/>
      <c r="D143" s="758"/>
      <c r="E143" s="758"/>
      <c r="F143" s="758"/>
      <c r="G143" s="758"/>
      <c r="H143" s="759"/>
      <c r="I143" s="759"/>
      <c r="J143" s="759"/>
      <c r="K143" s="760"/>
      <c r="L143" s="760"/>
      <c r="M143" s="760"/>
      <c r="N143" s="760"/>
      <c r="O143" s="759"/>
      <c r="P143" s="759"/>
      <c r="Q143" s="759"/>
      <c r="R143" s="759"/>
      <c r="S143" s="759"/>
      <c r="T143" s="759"/>
      <c r="U143" s="759"/>
      <c r="V143" s="759"/>
      <c r="W143" s="759"/>
      <c r="X143" s="759"/>
      <c r="Y143" s="759"/>
      <c r="Z143" s="759"/>
      <c r="AA143" s="759"/>
      <c r="AB143" s="761"/>
      <c r="AC143" s="757"/>
      <c r="AD143" s="757"/>
      <c r="AE143" s="757"/>
      <c r="AF143" s="757"/>
      <c r="AG143" s="757"/>
      <c r="AH143" s="757"/>
      <c r="AI143" s="762"/>
      <c r="AJ143" s="762"/>
      <c r="AK143" s="757"/>
      <c r="AL143" s="757"/>
      <c r="AM143" s="757"/>
      <c r="AN143" s="763"/>
    </row>
    <row r="144" spans="1:40" ht="15.75" customHeight="1">
      <c r="A144" s="757"/>
      <c r="B144" s="758"/>
      <c r="C144" s="758"/>
      <c r="D144" s="758"/>
      <c r="E144" s="758"/>
      <c r="F144" s="758"/>
      <c r="G144" s="758"/>
      <c r="H144" s="759"/>
      <c r="I144" s="759"/>
      <c r="J144" s="759"/>
      <c r="K144" s="760"/>
      <c r="L144" s="760"/>
      <c r="M144" s="760"/>
      <c r="N144" s="760"/>
      <c r="O144" s="759"/>
      <c r="P144" s="759"/>
      <c r="Q144" s="759"/>
      <c r="R144" s="759"/>
      <c r="S144" s="759"/>
      <c r="T144" s="759"/>
      <c r="U144" s="759"/>
      <c r="V144" s="759"/>
      <c r="W144" s="759"/>
      <c r="X144" s="759"/>
      <c r="Y144" s="759"/>
      <c r="Z144" s="759"/>
      <c r="AA144" s="759"/>
      <c r="AB144" s="761"/>
      <c r="AC144" s="757"/>
      <c r="AD144" s="757"/>
      <c r="AE144" s="757"/>
      <c r="AF144" s="757"/>
      <c r="AG144" s="757"/>
      <c r="AH144" s="757"/>
      <c r="AI144" s="762"/>
      <c r="AJ144" s="762"/>
      <c r="AK144" s="757"/>
      <c r="AL144" s="757"/>
      <c r="AM144" s="757"/>
      <c r="AN144" s="763"/>
    </row>
    <row r="145" spans="1:40" ht="15.75" customHeight="1">
      <c r="A145" s="757"/>
      <c r="B145" s="758"/>
      <c r="C145" s="758"/>
      <c r="D145" s="758"/>
      <c r="E145" s="758"/>
      <c r="F145" s="758"/>
      <c r="G145" s="758"/>
      <c r="H145" s="759"/>
      <c r="I145" s="759"/>
      <c r="J145" s="759"/>
      <c r="K145" s="760"/>
      <c r="L145" s="760"/>
      <c r="M145" s="760"/>
      <c r="N145" s="760"/>
      <c r="O145" s="759"/>
      <c r="P145" s="759"/>
      <c r="Q145" s="759"/>
      <c r="R145" s="759"/>
      <c r="S145" s="759"/>
      <c r="T145" s="759"/>
      <c r="U145" s="759"/>
      <c r="V145" s="759"/>
      <c r="W145" s="759"/>
      <c r="X145" s="759"/>
      <c r="Y145" s="759"/>
      <c r="Z145" s="759"/>
      <c r="AA145" s="759"/>
      <c r="AB145" s="761"/>
      <c r="AC145" s="757"/>
      <c r="AD145" s="757"/>
      <c r="AE145" s="757"/>
      <c r="AF145" s="757"/>
      <c r="AG145" s="757"/>
      <c r="AH145" s="757"/>
      <c r="AI145" s="762"/>
      <c r="AJ145" s="762"/>
      <c r="AK145" s="757"/>
      <c r="AL145" s="757"/>
      <c r="AM145" s="757"/>
      <c r="AN145" s="763"/>
    </row>
    <row r="146" spans="1:40" ht="15.75" customHeight="1">
      <c r="A146" s="757"/>
      <c r="B146" s="758"/>
      <c r="C146" s="758"/>
      <c r="D146" s="758"/>
      <c r="E146" s="758"/>
      <c r="F146" s="758"/>
      <c r="G146" s="758"/>
      <c r="H146" s="759"/>
      <c r="I146" s="759"/>
      <c r="J146" s="759"/>
      <c r="K146" s="760"/>
      <c r="L146" s="760"/>
      <c r="M146" s="760"/>
      <c r="N146" s="760"/>
      <c r="O146" s="759"/>
      <c r="P146" s="759"/>
      <c r="Q146" s="759"/>
      <c r="R146" s="759"/>
      <c r="S146" s="759"/>
      <c r="T146" s="759"/>
      <c r="U146" s="759"/>
      <c r="V146" s="759"/>
      <c r="W146" s="759"/>
      <c r="X146" s="759"/>
      <c r="Y146" s="759"/>
      <c r="Z146" s="759"/>
      <c r="AA146" s="759"/>
      <c r="AB146" s="761"/>
      <c r="AC146" s="757"/>
      <c r="AD146" s="757"/>
      <c r="AE146" s="757"/>
      <c r="AF146" s="757"/>
      <c r="AG146" s="757"/>
      <c r="AH146" s="757"/>
      <c r="AI146" s="762"/>
      <c r="AJ146" s="762"/>
      <c r="AK146" s="757"/>
      <c r="AL146" s="757"/>
      <c r="AM146" s="757"/>
      <c r="AN146" s="763"/>
    </row>
    <row r="147" spans="1:40" ht="15.75" customHeight="1">
      <c r="A147" s="757"/>
      <c r="B147" s="758"/>
      <c r="C147" s="758"/>
      <c r="D147" s="758"/>
      <c r="E147" s="758"/>
      <c r="F147" s="758"/>
      <c r="G147" s="758"/>
      <c r="H147" s="759"/>
      <c r="I147" s="759"/>
      <c r="J147" s="759"/>
      <c r="K147" s="760"/>
      <c r="L147" s="760"/>
      <c r="M147" s="760"/>
      <c r="N147" s="760"/>
      <c r="O147" s="759"/>
      <c r="P147" s="759"/>
      <c r="Q147" s="759"/>
      <c r="R147" s="759"/>
      <c r="S147" s="759"/>
      <c r="T147" s="759"/>
      <c r="U147" s="759"/>
      <c r="V147" s="759"/>
      <c r="W147" s="759"/>
      <c r="X147" s="759"/>
      <c r="Y147" s="759"/>
      <c r="Z147" s="759"/>
      <c r="AA147" s="759"/>
      <c r="AB147" s="761"/>
      <c r="AC147" s="757"/>
      <c r="AD147" s="757"/>
      <c r="AE147" s="757"/>
      <c r="AF147" s="757"/>
      <c r="AG147" s="757"/>
      <c r="AH147" s="757"/>
      <c r="AI147" s="762"/>
      <c r="AJ147" s="762"/>
      <c r="AK147" s="757"/>
      <c r="AL147" s="757"/>
      <c r="AM147" s="757"/>
      <c r="AN147" s="763"/>
    </row>
    <row r="148" spans="1:40" ht="15.75" customHeight="1">
      <c r="A148" s="757"/>
      <c r="B148" s="758"/>
      <c r="C148" s="758"/>
      <c r="D148" s="758"/>
      <c r="E148" s="758"/>
      <c r="F148" s="758"/>
      <c r="G148" s="758"/>
      <c r="H148" s="759"/>
      <c r="I148" s="759"/>
      <c r="J148" s="759"/>
      <c r="K148" s="760"/>
      <c r="L148" s="760"/>
      <c r="M148" s="760"/>
      <c r="N148" s="760"/>
      <c r="O148" s="759"/>
      <c r="P148" s="759"/>
      <c r="Q148" s="759"/>
      <c r="R148" s="759"/>
      <c r="S148" s="759"/>
      <c r="T148" s="759"/>
      <c r="U148" s="759"/>
      <c r="V148" s="759"/>
      <c r="W148" s="759"/>
      <c r="X148" s="759"/>
      <c r="Y148" s="759"/>
      <c r="Z148" s="759"/>
      <c r="AA148" s="759"/>
      <c r="AB148" s="761"/>
      <c r="AC148" s="757"/>
      <c r="AD148" s="757"/>
      <c r="AE148" s="757"/>
      <c r="AF148" s="757"/>
      <c r="AG148" s="757"/>
      <c r="AH148" s="757"/>
      <c r="AI148" s="762"/>
      <c r="AJ148" s="762"/>
      <c r="AK148" s="757"/>
      <c r="AL148" s="757"/>
      <c r="AM148" s="757"/>
      <c r="AN148" s="763"/>
    </row>
    <row r="149" spans="1:40" ht="15.75" customHeight="1">
      <c r="A149" s="757"/>
      <c r="B149" s="758"/>
      <c r="C149" s="758"/>
      <c r="D149" s="758"/>
      <c r="E149" s="758"/>
      <c r="F149" s="758"/>
      <c r="G149" s="758"/>
      <c r="H149" s="759"/>
      <c r="I149" s="759"/>
      <c r="J149" s="759"/>
      <c r="K149" s="760"/>
      <c r="L149" s="760"/>
      <c r="M149" s="760"/>
      <c r="N149" s="760"/>
      <c r="O149" s="759"/>
      <c r="P149" s="759"/>
      <c r="Q149" s="759"/>
      <c r="R149" s="759"/>
      <c r="S149" s="759"/>
      <c r="T149" s="759"/>
      <c r="U149" s="759"/>
      <c r="V149" s="759"/>
      <c r="W149" s="759"/>
      <c r="X149" s="759"/>
      <c r="Y149" s="759"/>
      <c r="Z149" s="759"/>
      <c r="AA149" s="759"/>
      <c r="AB149" s="761"/>
      <c r="AC149" s="757"/>
      <c r="AD149" s="757"/>
      <c r="AE149" s="757"/>
      <c r="AF149" s="757"/>
      <c r="AG149" s="757"/>
      <c r="AH149" s="757"/>
      <c r="AI149" s="762"/>
      <c r="AJ149" s="762"/>
      <c r="AK149" s="757"/>
      <c r="AL149" s="757"/>
      <c r="AM149" s="757"/>
      <c r="AN149" s="763"/>
    </row>
    <row r="150" spans="1:40" ht="15.75" customHeight="1">
      <c r="A150" s="757"/>
      <c r="B150" s="758"/>
      <c r="C150" s="758"/>
      <c r="D150" s="758"/>
      <c r="E150" s="758"/>
      <c r="F150" s="758"/>
      <c r="G150" s="758"/>
      <c r="H150" s="759"/>
      <c r="I150" s="759"/>
      <c r="J150" s="759"/>
      <c r="K150" s="760"/>
      <c r="L150" s="760"/>
      <c r="M150" s="760"/>
      <c r="N150" s="760"/>
      <c r="O150" s="759"/>
      <c r="P150" s="759"/>
      <c r="Q150" s="759"/>
      <c r="R150" s="759"/>
      <c r="S150" s="759"/>
      <c r="T150" s="759"/>
      <c r="U150" s="759"/>
      <c r="V150" s="759"/>
      <c r="W150" s="759"/>
      <c r="X150" s="759"/>
      <c r="Y150" s="759"/>
      <c r="Z150" s="759"/>
      <c r="AA150" s="759"/>
      <c r="AB150" s="761"/>
      <c r="AC150" s="757"/>
      <c r="AD150" s="757"/>
      <c r="AE150" s="757"/>
      <c r="AF150" s="757"/>
      <c r="AG150" s="757"/>
      <c r="AH150" s="757"/>
      <c r="AI150" s="762"/>
      <c r="AJ150" s="762"/>
      <c r="AK150" s="757"/>
      <c r="AL150" s="757"/>
      <c r="AM150" s="757"/>
      <c r="AN150" s="763"/>
    </row>
    <row r="151" spans="1:40" ht="15.75" customHeight="1">
      <c r="A151" s="757"/>
      <c r="B151" s="758"/>
      <c r="C151" s="758"/>
      <c r="D151" s="758"/>
      <c r="E151" s="758"/>
      <c r="F151" s="758"/>
      <c r="G151" s="758"/>
      <c r="H151" s="759"/>
      <c r="I151" s="759"/>
      <c r="J151" s="759"/>
      <c r="K151" s="760"/>
      <c r="L151" s="760"/>
      <c r="M151" s="760"/>
      <c r="N151" s="760"/>
      <c r="O151" s="759"/>
      <c r="P151" s="759"/>
      <c r="Q151" s="759"/>
      <c r="R151" s="759"/>
      <c r="S151" s="759"/>
      <c r="T151" s="759"/>
      <c r="U151" s="759"/>
      <c r="V151" s="759"/>
      <c r="W151" s="759"/>
      <c r="X151" s="759"/>
      <c r="Y151" s="759"/>
      <c r="Z151" s="759"/>
      <c r="AA151" s="759"/>
      <c r="AB151" s="761"/>
      <c r="AC151" s="757"/>
      <c r="AD151" s="757"/>
      <c r="AE151" s="757"/>
      <c r="AF151" s="757"/>
      <c r="AG151" s="757"/>
      <c r="AH151" s="757"/>
      <c r="AI151" s="762"/>
      <c r="AJ151" s="762"/>
      <c r="AK151" s="757"/>
      <c r="AL151" s="757"/>
      <c r="AM151" s="757"/>
      <c r="AN151" s="763"/>
    </row>
    <row r="152" spans="1:40" ht="15.75" customHeight="1">
      <c r="A152" s="757"/>
      <c r="B152" s="758"/>
      <c r="C152" s="758"/>
      <c r="D152" s="758"/>
      <c r="E152" s="758"/>
      <c r="F152" s="758"/>
      <c r="G152" s="758"/>
      <c r="H152" s="759"/>
      <c r="I152" s="759"/>
      <c r="J152" s="759"/>
      <c r="K152" s="760"/>
      <c r="L152" s="760"/>
      <c r="M152" s="760"/>
      <c r="N152" s="760"/>
      <c r="O152" s="759"/>
      <c r="P152" s="759"/>
      <c r="Q152" s="759"/>
      <c r="R152" s="759"/>
      <c r="S152" s="759"/>
      <c r="T152" s="759"/>
      <c r="U152" s="759"/>
      <c r="V152" s="759"/>
      <c r="W152" s="759"/>
      <c r="X152" s="759"/>
      <c r="Y152" s="759"/>
      <c r="Z152" s="759"/>
      <c r="AA152" s="759"/>
      <c r="AB152" s="761"/>
      <c r="AC152" s="757"/>
      <c r="AD152" s="757"/>
      <c r="AE152" s="757"/>
      <c r="AF152" s="757"/>
      <c r="AG152" s="757"/>
      <c r="AH152" s="757"/>
      <c r="AI152" s="762"/>
      <c r="AJ152" s="762"/>
      <c r="AK152" s="757"/>
      <c r="AL152" s="757"/>
      <c r="AM152" s="757"/>
      <c r="AN152" s="763"/>
    </row>
    <row r="153" spans="1:40" ht="15.75" customHeight="1">
      <c r="A153" s="757"/>
      <c r="B153" s="758"/>
      <c r="C153" s="758"/>
      <c r="D153" s="758"/>
      <c r="E153" s="758"/>
      <c r="F153" s="758"/>
      <c r="G153" s="758"/>
      <c r="H153" s="759"/>
      <c r="I153" s="759"/>
      <c r="J153" s="759"/>
      <c r="K153" s="760"/>
      <c r="L153" s="760"/>
      <c r="M153" s="760"/>
      <c r="N153" s="760"/>
      <c r="O153" s="759"/>
      <c r="P153" s="759"/>
      <c r="Q153" s="759"/>
      <c r="R153" s="759"/>
      <c r="S153" s="759"/>
      <c r="T153" s="759"/>
      <c r="U153" s="759"/>
      <c r="V153" s="759"/>
      <c r="W153" s="759"/>
      <c r="X153" s="759"/>
      <c r="Y153" s="759"/>
      <c r="Z153" s="759"/>
      <c r="AA153" s="759"/>
      <c r="AB153" s="761"/>
      <c r="AC153" s="757"/>
      <c r="AD153" s="757"/>
      <c r="AE153" s="757"/>
      <c r="AF153" s="757"/>
      <c r="AG153" s="757"/>
      <c r="AH153" s="757"/>
      <c r="AI153" s="762"/>
      <c r="AJ153" s="762"/>
      <c r="AK153" s="757"/>
      <c r="AL153" s="757"/>
      <c r="AM153" s="757"/>
      <c r="AN153" s="763"/>
    </row>
    <row r="154" spans="1:40" ht="15.75" customHeight="1">
      <c r="A154" s="757"/>
      <c r="B154" s="758"/>
      <c r="C154" s="758"/>
      <c r="D154" s="758"/>
      <c r="E154" s="758"/>
      <c r="F154" s="758"/>
      <c r="G154" s="758"/>
      <c r="H154" s="759"/>
      <c r="I154" s="759"/>
      <c r="J154" s="759"/>
      <c r="K154" s="760"/>
      <c r="L154" s="760"/>
      <c r="M154" s="760"/>
      <c r="N154" s="760"/>
      <c r="O154" s="759"/>
      <c r="P154" s="759"/>
      <c r="Q154" s="759"/>
      <c r="R154" s="759"/>
      <c r="S154" s="759"/>
      <c r="T154" s="759"/>
      <c r="U154" s="759"/>
      <c r="V154" s="759"/>
      <c r="W154" s="759"/>
      <c r="X154" s="759"/>
      <c r="Y154" s="759"/>
      <c r="Z154" s="759"/>
      <c r="AA154" s="759"/>
      <c r="AB154" s="761"/>
      <c r="AC154" s="757"/>
      <c r="AD154" s="757"/>
      <c r="AE154" s="757"/>
      <c r="AF154" s="757"/>
      <c r="AG154" s="757"/>
      <c r="AH154" s="757"/>
      <c r="AI154" s="762"/>
      <c r="AJ154" s="762"/>
      <c r="AK154" s="757"/>
      <c r="AL154" s="757"/>
      <c r="AM154" s="757"/>
      <c r="AN154" s="763"/>
    </row>
    <row r="155" spans="1:40" ht="15.75" customHeight="1">
      <c r="A155" s="757"/>
      <c r="B155" s="758"/>
      <c r="C155" s="758"/>
      <c r="D155" s="758"/>
      <c r="E155" s="758"/>
      <c r="F155" s="758"/>
      <c r="G155" s="758"/>
      <c r="H155" s="759"/>
      <c r="I155" s="759"/>
      <c r="J155" s="759"/>
      <c r="K155" s="760"/>
      <c r="L155" s="760"/>
      <c r="M155" s="760"/>
      <c r="N155" s="760"/>
      <c r="O155" s="759"/>
      <c r="P155" s="759"/>
      <c r="Q155" s="759"/>
      <c r="R155" s="759"/>
      <c r="S155" s="759"/>
      <c r="T155" s="759"/>
      <c r="U155" s="759"/>
      <c r="V155" s="759"/>
      <c r="W155" s="759"/>
      <c r="X155" s="759"/>
      <c r="Y155" s="759"/>
      <c r="Z155" s="759"/>
      <c r="AA155" s="759"/>
      <c r="AB155" s="761"/>
      <c r="AC155" s="757"/>
      <c r="AD155" s="757"/>
      <c r="AE155" s="757"/>
      <c r="AF155" s="757"/>
      <c r="AG155" s="757"/>
      <c r="AH155" s="757"/>
      <c r="AI155" s="762"/>
      <c r="AJ155" s="762"/>
      <c r="AK155" s="757"/>
      <c r="AL155" s="757"/>
      <c r="AM155" s="757"/>
      <c r="AN155" s="763"/>
    </row>
    <row r="156" spans="1:40" ht="15.75" customHeight="1">
      <c r="A156" s="757"/>
      <c r="B156" s="758"/>
      <c r="C156" s="758"/>
      <c r="D156" s="758"/>
      <c r="E156" s="758"/>
      <c r="F156" s="758"/>
      <c r="G156" s="758"/>
      <c r="H156" s="759"/>
      <c r="I156" s="759"/>
      <c r="J156" s="759"/>
      <c r="K156" s="760"/>
      <c r="L156" s="760"/>
      <c r="M156" s="760"/>
      <c r="N156" s="760"/>
      <c r="O156" s="759"/>
      <c r="P156" s="759"/>
      <c r="Q156" s="759"/>
      <c r="R156" s="759"/>
      <c r="S156" s="759"/>
      <c r="T156" s="759"/>
      <c r="U156" s="759"/>
      <c r="V156" s="759"/>
      <c r="W156" s="759"/>
      <c r="X156" s="759"/>
      <c r="Y156" s="759"/>
      <c r="Z156" s="759"/>
      <c r="AA156" s="759"/>
      <c r="AB156" s="761"/>
      <c r="AC156" s="757"/>
      <c r="AD156" s="757"/>
      <c r="AE156" s="757"/>
      <c r="AF156" s="757"/>
      <c r="AG156" s="757"/>
      <c r="AH156" s="757"/>
      <c r="AI156" s="762"/>
      <c r="AJ156" s="762"/>
      <c r="AK156" s="757"/>
      <c r="AL156" s="757"/>
      <c r="AM156" s="757"/>
      <c r="AN156" s="763"/>
    </row>
    <row r="157" spans="1:40" ht="15.75" customHeight="1">
      <c r="A157" s="757"/>
      <c r="B157" s="758"/>
      <c r="C157" s="758"/>
      <c r="D157" s="758"/>
      <c r="E157" s="758"/>
      <c r="F157" s="758"/>
      <c r="G157" s="758"/>
      <c r="H157" s="759"/>
      <c r="I157" s="759"/>
      <c r="J157" s="759"/>
      <c r="K157" s="760"/>
      <c r="L157" s="760"/>
      <c r="M157" s="760"/>
      <c r="N157" s="760"/>
      <c r="O157" s="759"/>
      <c r="P157" s="759"/>
      <c r="Q157" s="759"/>
      <c r="R157" s="759"/>
      <c r="S157" s="759"/>
      <c r="T157" s="759"/>
      <c r="U157" s="759"/>
      <c r="V157" s="759"/>
      <c r="W157" s="759"/>
      <c r="X157" s="759"/>
      <c r="Y157" s="759"/>
      <c r="Z157" s="759"/>
      <c r="AA157" s="759"/>
      <c r="AB157" s="761"/>
      <c r="AC157" s="757"/>
      <c r="AD157" s="757"/>
      <c r="AE157" s="757"/>
      <c r="AF157" s="757"/>
      <c r="AG157" s="757"/>
      <c r="AH157" s="757"/>
      <c r="AI157" s="762"/>
      <c r="AJ157" s="762"/>
      <c r="AK157" s="757"/>
      <c r="AL157" s="757"/>
      <c r="AM157" s="757"/>
      <c r="AN157" s="763"/>
    </row>
    <row r="158" spans="1:40" ht="15.75" customHeight="1">
      <c r="A158" s="757"/>
      <c r="B158" s="758"/>
      <c r="C158" s="758"/>
      <c r="D158" s="758"/>
      <c r="E158" s="758"/>
      <c r="F158" s="758"/>
      <c r="G158" s="758"/>
      <c r="H158" s="759"/>
      <c r="I158" s="759"/>
      <c r="J158" s="759"/>
      <c r="K158" s="760"/>
      <c r="L158" s="760"/>
      <c r="M158" s="760"/>
      <c r="N158" s="760"/>
      <c r="O158" s="759"/>
      <c r="P158" s="759"/>
      <c r="Q158" s="759"/>
      <c r="R158" s="759"/>
      <c r="S158" s="759"/>
      <c r="T158" s="759"/>
      <c r="U158" s="759"/>
      <c r="V158" s="759"/>
      <c r="W158" s="759"/>
      <c r="X158" s="759"/>
      <c r="Y158" s="759"/>
      <c r="Z158" s="759"/>
      <c r="AA158" s="759"/>
      <c r="AB158" s="761"/>
      <c r="AC158" s="757"/>
      <c r="AD158" s="757"/>
      <c r="AE158" s="757"/>
      <c r="AF158" s="757"/>
      <c r="AG158" s="757"/>
      <c r="AH158" s="757"/>
      <c r="AI158" s="762"/>
      <c r="AJ158" s="762"/>
      <c r="AK158" s="757"/>
      <c r="AL158" s="757"/>
      <c r="AM158" s="757"/>
      <c r="AN158" s="763"/>
    </row>
    <row r="159" spans="1:40" ht="15.75" customHeight="1">
      <c r="A159" s="757"/>
      <c r="B159" s="758"/>
      <c r="C159" s="758"/>
      <c r="D159" s="758"/>
      <c r="E159" s="758"/>
      <c r="F159" s="758"/>
      <c r="G159" s="758"/>
      <c r="H159" s="759"/>
      <c r="I159" s="759"/>
      <c r="J159" s="759"/>
      <c r="K159" s="760"/>
      <c r="L159" s="760"/>
      <c r="M159" s="760"/>
      <c r="N159" s="760"/>
      <c r="O159" s="759"/>
      <c r="P159" s="759"/>
      <c r="Q159" s="759"/>
      <c r="R159" s="759"/>
      <c r="S159" s="759"/>
      <c r="T159" s="759"/>
      <c r="U159" s="759"/>
      <c r="V159" s="759"/>
      <c r="W159" s="759"/>
      <c r="X159" s="759"/>
      <c r="Y159" s="759"/>
      <c r="Z159" s="759"/>
      <c r="AA159" s="759"/>
      <c r="AB159" s="761"/>
      <c r="AC159" s="757"/>
      <c r="AD159" s="757"/>
      <c r="AE159" s="757"/>
      <c r="AF159" s="757"/>
      <c r="AG159" s="757"/>
      <c r="AH159" s="757"/>
      <c r="AI159" s="762"/>
      <c r="AJ159" s="762"/>
      <c r="AK159" s="757"/>
      <c r="AL159" s="757"/>
      <c r="AM159" s="757"/>
      <c r="AN159" s="763"/>
    </row>
    <row r="160" spans="1:40" ht="15.75" customHeight="1">
      <c r="A160" s="757"/>
      <c r="B160" s="758"/>
      <c r="C160" s="758"/>
      <c r="D160" s="758"/>
      <c r="E160" s="758"/>
      <c r="F160" s="758"/>
      <c r="G160" s="758"/>
      <c r="H160" s="759"/>
      <c r="I160" s="759"/>
      <c r="J160" s="759"/>
      <c r="K160" s="760"/>
      <c r="L160" s="760"/>
      <c r="M160" s="760"/>
      <c r="N160" s="760"/>
      <c r="O160" s="759"/>
      <c r="P160" s="759"/>
      <c r="Q160" s="759"/>
      <c r="R160" s="759"/>
      <c r="S160" s="759"/>
      <c r="T160" s="759"/>
      <c r="U160" s="759"/>
      <c r="V160" s="759"/>
      <c r="W160" s="759"/>
      <c r="X160" s="759"/>
      <c r="Y160" s="759"/>
      <c r="Z160" s="759"/>
      <c r="AA160" s="759"/>
      <c r="AB160" s="761"/>
      <c r="AC160" s="757"/>
      <c r="AD160" s="757"/>
      <c r="AE160" s="757"/>
      <c r="AF160" s="757"/>
      <c r="AG160" s="757"/>
      <c r="AH160" s="757"/>
      <c r="AI160" s="762"/>
      <c r="AJ160" s="762"/>
      <c r="AK160" s="757"/>
      <c r="AL160" s="757"/>
      <c r="AM160" s="757"/>
      <c r="AN160" s="763"/>
    </row>
    <row r="161" spans="1:40" ht="15.75" customHeight="1">
      <c r="A161" s="757"/>
      <c r="B161" s="758"/>
      <c r="C161" s="758"/>
      <c r="D161" s="758"/>
      <c r="E161" s="758"/>
      <c r="F161" s="758"/>
      <c r="G161" s="758"/>
      <c r="H161" s="759"/>
      <c r="I161" s="759"/>
      <c r="J161" s="759"/>
      <c r="K161" s="760"/>
      <c r="L161" s="760"/>
      <c r="M161" s="760"/>
      <c r="N161" s="760"/>
      <c r="O161" s="759"/>
      <c r="P161" s="759"/>
      <c r="Q161" s="759"/>
      <c r="R161" s="759"/>
      <c r="S161" s="759"/>
      <c r="T161" s="759"/>
      <c r="U161" s="759"/>
      <c r="V161" s="759"/>
      <c r="W161" s="759"/>
      <c r="X161" s="759"/>
      <c r="Y161" s="759"/>
      <c r="Z161" s="759"/>
      <c r="AA161" s="759"/>
      <c r="AB161" s="761"/>
      <c r="AC161" s="757"/>
      <c r="AD161" s="757"/>
      <c r="AE161" s="757"/>
      <c r="AF161" s="757"/>
      <c r="AG161" s="757"/>
      <c r="AH161" s="757"/>
      <c r="AI161" s="762"/>
      <c r="AJ161" s="762"/>
      <c r="AK161" s="757"/>
      <c r="AL161" s="757"/>
      <c r="AM161" s="757"/>
      <c r="AN161" s="763"/>
    </row>
    <row r="162" spans="1:40" ht="15.75" customHeight="1">
      <c r="A162" s="757"/>
      <c r="B162" s="758"/>
      <c r="C162" s="758"/>
      <c r="D162" s="758"/>
      <c r="E162" s="758"/>
      <c r="F162" s="758"/>
      <c r="G162" s="758"/>
      <c r="H162" s="759"/>
      <c r="I162" s="759"/>
      <c r="J162" s="759"/>
      <c r="K162" s="760"/>
      <c r="L162" s="760"/>
      <c r="M162" s="760"/>
      <c r="N162" s="760"/>
      <c r="O162" s="759"/>
      <c r="P162" s="759"/>
      <c r="Q162" s="759"/>
      <c r="R162" s="759"/>
      <c r="S162" s="759"/>
      <c r="T162" s="759"/>
      <c r="U162" s="759"/>
      <c r="V162" s="759"/>
      <c r="W162" s="759"/>
      <c r="X162" s="759"/>
      <c r="Y162" s="759"/>
      <c r="Z162" s="759"/>
      <c r="AA162" s="759"/>
      <c r="AB162" s="761"/>
      <c r="AC162" s="757"/>
      <c r="AD162" s="757"/>
      <c r="AE162" s="757"/>
      <c r="AF162" s="757"/>
      <c r="AG162" s="757"/>
      <c r="AH162" s="757"/>
      <c r="AI162" s="762"/>
      <c r="AJ162" s="762"/>
      <c r="AK162" s="757"/>
      <c r="AL162" s="757"/>
      <c r="AM162" s="757"/>
      <c r="AN162" s="763"/>
    </row>
    <row r="163" spans="1:40" ht="15.75" customHeight="1">
      <c r="A163" s="757"/>
      <c r="B163" s="758"/>
      <c r="C163" s="758"/>
      <c r="D163" s="758"/>
      <c r="E163" s="758"/>
      <c r="F163" s="758"/>
      <c r="G163" s="758"/>
      <c r="H163" s="759"/>
      <c r="I163" s="759"/>
      <c r="J163" s="759"/>
      <c r="K163" s="760"/>
      <c r="L163" s="760"/>
      <c r="M163" s="760"/>
      <c r="N163" s="760"/>
      <c r="O163" s="759"/>
      <c r="P163" s="759"/>
      <c r="Q163" s="759"/>
      <c r="R163" s="759"/>
      <c r="S163" s="759"/>
      <c r="T163" s="759"/>
      <c r="U163" s="759"/>
      <c r="V163" s="759"/>
      <c r="W163" s="759"/>
      <c r="X163" s="759"/>
      <c r="Y163" s="759"/>
      <c r="Z163" s="759"/>
      <c r="AA163" s="759"/>
      <c r="AB163" s="761"/>
      <c r="AC163" s="757"/>
      <c r="AD163" s="757"/>
      <c r="AE163" s="757"/>
      <c r="AF163" s="757"/>
      <c r="AG163" s="757"/>
      <c r="AH163" s="757"/>
      <c r="AI163" s="762"/>
      <c r="AJ163" s="762"/>
      <c r="AK163" s="757"/>
      <c r="AL163" s="757"/>
      <c r="AM163" s="757"/>
      <c r="AN163" s="763"/>
    </row>
    <row r="164" spans="1:40" ht="15.75" customHeight="1">
      <c r="A164" s="757"/>
      <c r="B164" s="758"/>
      <c r="C164" s="758"/>
      <c r="D164" s="758"/>
      <c r="E164" s="758"/>
      <c r="F164" s="758"/>
      <c r="G164" s="758"/>
      <c r="H164" s="759"/>
      <c r="I164" s="759"/>
      <c r="J164" s="759"/>
      <c r="K164" s="760"/>
      <c r="L164" s="760"/>
      <c r="M164" s="760"/>
      <c r="N164" s="760"/>
      <c r="O164" s="759"/>
      <c r="P164" s="759"/>
      <c r="Q164" s="759"/>
      <c r="R164" s="759"/>
      <c r="S164" s="759"/>
      <c r="T164" s="759"/>
      <c r="U164" s="759"/>
      <c r="V164" s="759"/>
      <c r="W164" s="759"/>
      <c r="X164" s="759"/>
      <c r="Y164" s="759"/>
      <c r="Z164" s="759"/>
      <c r="AA164" s="759"/>
      <c r="AB164" s="761"/>
      <c r="AC164" s="757"/>
      <c r="AD164" s="757"/>
      <c r="AE164" s="757"/>
      <c r="AF164" s="757"/>
      <c r="AG164" s="757"/>
      <c r="AH164" s="757"/>
      <c r="AI164" s="762"/>
      <c r="AJ164" s="762"/>
      <c r="AK164" s="757"/>
      <c r="AL164" s="757"/>
      <c r="AM164" s="757"/>
      <c r="AN164" s="763"/>
    </row>
    <row r="165" spans="1:40" ht="15.75" customHeight="1">
      <c r="A165" s="757"/>
      <c r="B165" s="758"/>
      <c r="C165" s="758"/>
      <c r="D165" s="758"/>
      <c r="E165" s="758"/>
      <c r="F165" s="758"/>
      <c r="G165" s="758"/>
      <c r="H165" s="759"/>
      <c r="I165" s="759"/>
      <c r="J165" s="759"/>
      <c r="K165" s="760"/>
      <c r="L165" s="760"/>
      <c r="M165" s="760"/>
      <c r="N165" s="760"/>
      <c r="O165" s="759"/>
      <c r="P165" s="759"/>
      <c r="Q165" s="759"/>
      <c r="R165" s="759"/>
      <c r="S165" s="759"/>
      <c r="T165" s="759"/>
      <c r="U165" s="759"/>
      <c r="V165" s="759"/>
      <c r="W165" s="759"/>
      <c r="X165" s="759"/>
      <c r="Y165" s="759"/>
      <c r="Z165" s="759"/>
      <c r="AA165" s="759"/>
      <c r="AB165" s="761"/>
      <c r="AC165" s="757"/>
      <c r="AD165" s="757"/>
      <c r="AE165" s="757"/>
      <c r="AF165" s="757"/>
      <c r="AG165" s="757"/>
      <c r="AH165" s="757"/>
      <c r="AI165" s="762"/>
      <c r="AJ165" s="762"/>
      <c r="AK165" s="757"/>
      <c r="AL165" s="757"/>
      <c r="AM165" s="757"/>
      <c r="AN165" s="763"/>
    </row>
    <row r="166" spans="1:40" ht="15.75" customHeight="1">
      <c r="A166" s="757"/>
      <c r="B166" s="758"/>
      <c r="C166" s="758"/>
      <c r="D166" s="758"/>
      <c r="E166" s="758"/>
      <c r="F166" s="758"/>
      <c r="G166" s="758"/>
      <c r="H166" s="759"/>
      <c r="I166" s="759"/>
      <c r="J166" s="759"/>
      <c r="K166" s="760"/>
      <c r="L166" s="760"/>
      <c r="M166" s="760"/>
      <c r="N166" s="760"/>
      <c r="O166" s="759"/>
      <c r="P166" s="759"/>
      <c r="Q166" s="759"/>
      <c r="R166" s="759"/>
      <c r="S166" s="759"/>
      <c r="T166" s="759"/>
      <c r="U166" s="759"/>
      <c r="V166" s="759"/>
      <c r="W166" s="759"/>
      <c r="X166" s="759"/>
      <c r="Y166" s="759"/>
      <c r="Z166" s="759"/>
      <c r="AA166" s="759"/>
      <c r="AB166" s="761"/>
      <c r="AC166" s="757"/>
      <c r="AD166" s="757"/>
      <c r="AE166" s="757"/>
      <c r="AF166" s="757"/>
      <c r="AG166" s="757"/>
      <c r="AH166" s="757"/>
      <c r="AI166" s="762"/>
      <c r="AJ166" s="762"/>
      <c r="AK166" s="757"/>
      <c r="AL166" s="757"/>
      <c r="AM166" s="757"/>
      <c r="AN166" s="763"/>
    </row>
    <row r="167" spans="1:40" ht="15.75" customHeight="1">
      <c r="A167" s="757"/>
      <c r="B167" s="758"/>
      <c r="C167" s="758"/>
      <c r="D167" s="758"/>
      <c r="E167" s="758"/>
      <c r="F167" s="758"/>
      <c r="G167" s="758"/>
      <c r="H167" s="759"/>
      <c r="I167" s="759"/>
      <c r="J167" s="759"/>
      <c r="K167" s="760"/>
      <c r="L167" s="760"/>
      <c r="M167" s="760"/>
      <c r="N167" s="760"/>
      <c r="O167" s="759"/>
      <c r="P167" s="759"/>
      <c r="Q167" s="759"/>
      <c r="R167" s="759"/>
      <c r="S167" s="759"/>
      <c r="T167" s="759"/>
      <c r="U167" s="759"/>
      <c r="V167" s="759"/>
      <c r="W167" s="759"/>
      <c r="X167" s="759"/>
      <c r="Y167" s="759"/>
      <c r="Z167" s="759"/>
      <c r="AA167" s="759"/>
      <c r="AB167" s="761"/>
      <c r="AC167" s="757"/>
      <c r="AD167" s="757"/>
      <c r="AE167" s="757"/>
      <c r="AF167" s="757"/>
      <c r="AG167" s="757"/>
      <c r="AH167" s="757"/>
      <c r="AI167" s="762"/>
      <c r="AJ167" s="762"/>
      <c r="AK167" s="757"/>
      <c r="AL167" s="757"/>
      <c r="AM167" s="757"/>
      <c r="AN167" s="763"/>
    </row>
    <row r="168" spans="1:40" ht="15.75" customHeight="1">
      <c r="A168" s="757"/>
      <c r="B168" s="758"/>
      <c r="C168" s="758"/>
      <c r="D168" s="758"/>
      <c r="E168" s="758"/>
      <c r="F168" s="758"/>
      <c r="G168" s="758"/>
      <c r="H168" s="759"/>
      <c r="I168" s="759"/>
      <c r="J168" s="759"/>
      <c r="K168" s="760"/>
      <c r="L168" s="760"/>
      <c r="M168" s="760"/>
      <c r="N168" s="760"/>
      <c r="O168" s="759"/>
      <c r="P168" s="759"/>
      <c r="Q168" s="759"/>
      <c r="R168" s="759"/>
      <c r="S168" s="759"/>
      <c r="T168" s="759"/>
      <c r="U168" s="759"/>
      <c r="V168" s="759"/>
      <c r="W168" s="759"/>
      <c r="X168" s="759"/>
      <c r="Y168" s="759"/>
      <c r="Z168" s="759"/>
      <c r="AA168" s="759"/>
      <c r="AB168" s="761"/>
      <c r="AC168" s="757"/>
      <c r="AD168" s="757"/>
      <c r="AE168" s="757"/>
      <c r="AF168" s="757"/>
      <c r="AG168" s="757"/>
      <c r="AH168" s="757"/>
      <c r="AI168" s="762"/>
      <c r="AJ168" s="762"/>
      <c r="AK168" s="757"/>
      <c r="AL168" s="757"/>
      <c r="AM168" s="757"/>
      <c r="AN168" s="763"/>
    </row>
    <row r="169" spans="1:40" ht="15.75" customHeight="1">
      <c r="A169" s="757"/>
      <c r="B169" s="758"/>
      <c r="C169" s="758"/>
      <c r="D169" s="758"/>
      <c r="E169" s="758"/>
      <c r="F169" s="758"/>
      <c r="G169" s="758"/>
      <c r="H169" s="759"/>
      <c r="I169" s="759"/>
      <c r="J169" s="759"/>
      <c r="K169" s="760"/>
      <c r="L169" s="760"/>
      <c r="M169" s="760"/>
      <c r="N169" s="760"/>
      <c r="O169" s="759"/>
      <c r="P169" s="759"/>
      <c r="Q169" s="759"/>
      <c r="R169" s="759"/>
      <c r="S169" s="759"/>
      <c r="T169" s="759"/>
      <c r="U169" s="759"/>
      <c r="V169" s="759"/>
      <c r="W169" s="759"/>
      <c r="X169" s="759"/>
      <c r="Y169" s="759"/>
      <c r="Z169" s="759"/>
      <c r="AA169" s="759"/>
      <c r="AB169" s="761"/>
      <c r="AC169" s="757"/>
      <c r="AD169" s="757"/>
      <c r="AE169" s="757"/>
      <c r="AF169" s="757"/>
      <c r="AG169" s="757"/>
      <c r="AH169" s="757"/>
      <c r="AI169" s="762"/>
      <c r="AJ169" s="762"/>
      <c r="AK169" s="757"/>
      <c r="AL169" s="757"/>
      <c r="AM169" s="757"/>
      <c r="AN169" s="763"/>
    </row>
    <row r="170" spans="1:40" ht="15.75" customHeight="1">
      <c r="A170" s="757"/>
      <c r="B170" s="758"/>
      <c r="C170" s="758"/>
      <c r="D170" s="758"/>
      <c r="E170" s="758"/>
      <c r="F170" s="758"/>
      <c r="G170" s="758"/>
      <c r="H170" s="759"/>
      <c r="I170" s="759"/>
      <c r="J170" s="759"/>
      <c r="K170" s="760"/>
      <c r="L170" s="760"/>
      <c r="M170" s="760"/>
      <c r="N170" s="760"/>
      <c r="O170" s="759"/>
      <c r="P170" s="759"/>
      <c r="Q170" s="759"/>
      <c r="R170" s="759"/>
      <c r="S170" s="759"/>
      <c r="T170" s="759"/>
      <c r="U170" s="759"/>
      <c r="V170" s="759"/>
      <c r="W170" s="759"/>
      <c r="X170" s="759"/>
      <c r="Y170" s="759"/>
      <c r="Z170" s="759"/>
      <c r="AA170" s="759"/>
      <c r="AB170" s="761"/>
      <c r="AC170" s="757"/>
      <c r="AD170" s="757"/>
      <c r="AE170" s="757"/>
      <c r="AF170" s="757"/>
      <c r="AG170" s="757"/>
      <c r="AH170" s="757"/>
      <c r="AI170" s="762"/>
      <c r="AJ170" s="762"/>
      <c r="AK170" s="757"/>
      <c r="AL170" s="757"/>
      <c r="AM170" s="757"/>
      <c r="AN170" s="763"/>
    </row>
    <row r="171" spans="1:40" ht="15.75" customHeight="1">
      <c r="A171" s="757"/>
      <c r="B171" s="758"/>
      <c r="C171" s="758"/>
      <c r="D171" s="758"/>
      <c r="E171" s="758"/>
      <c r="F171" s="758"/>
      <c r="G171" s="758"/>
      <c r="H171" s="759"/>
      <c r="I171" s="759"/>
      <c r="J171" s="759"/>
      <c r="K171" s="760"/>
      <c r="L171" s="760"/>
      <c r="M171" s="760"/>
      <c r="N171" s="760"/>
      <c r="O171" s="759"/>
      <c r="P171" s="759"/>
      <c r="Q171" s="759"/>
      <c r="R171" s="759"/>
      <c r="S171" s="759"/>
      <c r="T171" s="759"/>
      <c r="U171" s="759"/>
      <c r="V171" s="759"/>
      <c r="W171" s="759"/>
      <c r="X171" s="759"/>
      <c r="Y171" s="759"/>
      <c r="Z171" s="759"/>
      <c r="AA171" s="759"/>
      <c r="AB171" s="761"/>
      <c r="AC171" s="757"/>
      <c r="AD171" s="757"/>
      <c r="AE171" s="757"/>
      <c r="AF171" s="757"/>
      <c r="AG171" s="757"/>
      <c r="AH171" s="757"/>
      <c r="AI171" s="762"/>
      <c r="AJ171" s="762"/>
      <c r="AK171" s="757"/>
      <c r="AL171" s="757"/>
      <c r="AM171" s="757"/>
      <c r="AN171" s="763"/>
    </row>
    <row r="172" spans="1:40" ht="15.75" customHeight="1">
      <c r="A172" s="757"/>
      <c r="B172" s="758"/>
      <c r="C172" s="758"/>
      <c r="D172" s="758"/>
      <c r="E172" s="758"/>
      <c r="F172" s="758"/>
      <c r="G172" s="758"/>
      <c r="H172" s="759"/>
      <c r="I172" s="759"/>
      <c r="J172" s="759"/>
      <c r="K172" s="760"/>
      <c r="L172" s="760"/>
      <c r="M172" s="760"/>
      <c r="N172" s="760"/>
      <c r="O172" s="759"/>
      <c r="P172" s="759"/>
      <c r="Q172" s="759"/>
      <c r="R172" s="759"/>
      <c r="S172" s="759"/>
      <c r="T172" s="759"/>
      <c r="U172" s="759"/>
      <c r="V172" s="759"/>
      <c r="W172" s="759"/>
      <c r="X172" s="759"/>
      <c r="Y172" s="759"/>
      <c r="Z172" s="759"/>
      <c r="AA172" s="759"/>
      <c r="AB172" s="761"/>
      <c r="AC172" s="757"/>
      <c r="AD172" s="757"/>
      <c r="AE172" s="757"/>
      <c r="AF172" s="757"/>
      <c r="AG172" s="757"/>
      <c r="AH172" s="757"/>
      <c r="AI172" s="762"/>
      <c r="AJ172" s="762"/>
      <c r="AK172" s="757"/>
      <c r="AL172" s="757"/>
      <c r="AM172" s="757"/>
      <c r="AN172" s="763"/>
    </row>
    <row r="173" spans="1:40" ht="15.75" customHeight="1">
      <c r="A173" s="757"/>
      <c r="B173" s="758"/>
      <c r="C173" s="758"/>
      <c r="D173" s="758"/>
      <c r="E173" s="758"/>
      <c r="F173" s="758"/>
      <c r="G173" s="758"/>
      <c r="H173" s="759"/>
      <c r="I173" s="759"/>
      <c r="J173" s="759"/>
      <c r="K173" s="760"/>
      <c r="L173" s="760"/>
      <c r="M173" s="760"/>
      <c r="N173" s="760"/>
      <c r="O173" s="759"/>
      <c r="P173" s="759"/>
      <c r="Q173" s="759"/>
      <c r="R173" s="759"/>
      <c r="S173" s="759"/>
      <c r="T173" s="759"/>
      <c r="U173" s="759"/>
      <c r="V173" s="759"/>
      <c r="W173" s="759"/>
      <c r="X173" s="759"/>
      <c r="Y173" s="759"/>
      <c r="Z173" s="759"/>
      <c r="AA173" s="759"/>
      <c r="AB173" s="761"/>
      <c r="AC173" s="757"/>
      <c r="AD173" s="757"/>
      <c r="AE173" s="757"/>
      <c r="AF173" s="757"/>
      <c r="AG173" s="757"/>
      <c r="AH173" s="757"/>
      <c r="AI173" s="762"/>
      <c r="AJ173" s="762"/>
      <c r="AK173" s="757"/>
      <c r="AL173" s="757"/>
      <c r="AM173" s="757"/>
      <c r="AN173" s="763"/>
    </row>
    <row r="174" spans="1:40" ht="15.75" customHeight="1">
      <c r="A174" s="757"/>
      <c r="B174" s="758"/>
      <c r="C174" s="758"/>
      <c r="D174" s="758"/>
      <c r="E174" s="758"/>
      <c r="F174" s="758"/>
      <c r="G174" s="758"/>
      <c r="H174" s="759"/>
      <c r="I174" s="759"/>
      <c r="J174" s="759"/>
      <c r="K174" s="760"/>
      <c r="L174" s="760"/>
      <c r="M174" s="760"/>
      <c r="N174" s="760"/>
      <c r="O174" s="759"/>
      <c r="P174" s="759"/>
      <c r="Q174" s="759"/>
      <c r="R174" s="759"/>
      <c r="S174" s="759"/>
      <c r="T174" s="759"/>
      <c r="U174" s="759"/>
      <c r="V174" s="759"/>
      <c r="W174" s="759"/>
      <c r="X174" s="759"/>
      <c r="Y174" s="759"/>
      <c r="Z174" s="759"/>
      <c r="AA174" s="759"/>
      <c r="AB174" s="761"/>
      <c r="AC174" s="757"/>
      <c r="AD174" s="757"/>
      <c r="AE174" s="757"/>
      <c r="AF174" s="757"/>
      <c r="AG174" s="757"/>
      <c r="AH174" s="757"/>
      <c r="AI174" s="762"/>
      <c r="AJ174" s="762"/>
      <c r="AK174" s="757"/>
      <c r="AL174" s="757"/>
      <c r="AM174" s="757"/>
      <c r="AN174" s="763"/>
    </row>
    <row r="175" spans="1:40" ht="15.75" customHeight="1">
      <c r="A175" s="757"/>
      <c r="B175" s="758"/>
      <c r="C175" s="758"/>
      <c r="D175" s="758"/>
      <c r="E175" s="758"/>
      <c r="F175" s="758"/>
      <c r="G175" s="758"/>
      <c r="H175" s="759"/>
      <c r="I175" s="759"/>
      <c r="J175" s="759"/>
      <c r="K175" s="760"/>
      <c r="L175" s="760"/>
      <c r="M175" s="760"/>
      <c r="N175" s="760"/>
      <c r="O175" s="759"/>
      <c r="P175" s="759"/>
      <c r="Q175" s="759"/>
      <c r="R175" s="759"/>
      <c r="S175" s="759"/>
      <c r="T175" s="759"/>
      <c r="U175" s="759"/>
      <c r="V175" s="759"/>
      <c r="W175" s="759"/>
      <c r="X175" s="759"/>
      <c r="Y175" s="759"/>
      <c r="Z175" s="759"/>
      <c r="AA175" s="759"/>
      <c r="AB175" s="761"/>
      <c r="AC175" s="757"/>
      <c r="AD175" s="757"/>
      <c r="AE175" s="757"/>
      <c r="AF175" s="757"/>
      <c r="AG175" s="757"/>
      <c r="AH175" s="757"/>
      <c r="AI175" s="762"/>
      <c r="AJ175" s="762"/>
      <c r="AK175" s="757"/>
      <c r="AL175" s="757"/>
      <c r="AM175" s="757"/>
      <c r="AN175" s="763"/>
    </row>
    <row r="176" spans="1:40" ht="15.75" customHeight="1">
      <c r="A176" s="757"/>
      <c r="B176" s="758"/>
      <c r="C176" s="758"/>
      <c r="D176" s="758"/>
      <c r="E176" s="758"/>
      <c r="F176" s="758"/>
      <c r="G176" s="758"/>
      <c r="H176" s="759"/>
      <c r="I176" s="759"/>
      <c r="J176" s="759"/>
      <c r="K176" s="760"/>
      <c r="L176" s="760"/>
      <c r="M176" s="760"/>
      <c r="N176" s="760"/>
      <c r="O176" s="759"/>
      <c r="P176" s="759"/>
      <c r="Q176" s="759"/>
      <c r="R176" s="759"/>
      <c r="S176" s="759"/>
      <c r="T176" s="759"/>
      <c r="U176" s="759"/>
      <c r="V176" s="759"/>
      <c r="W176" s="759"/>
      <c r="X176" s="759"/>
      <c r="Y176" s="759"/>
      <c r="Z176" s="759"/>
      <c r="AA176" s="759"/>
      <c r="AB176" s="761"/>
      <c r="AC176" s="757"/>
      <c r="AD176" s="757"/>
      <c r="AE176" s="757"/>
      <c r="AF176" s="757"/>
      <c r="AG176" s="757"/>
      <c r="AH176" s="757"/>
      <c r="AI176" s="762"/>
      <c r="AJ176" s="762"/>
      <c r="AK176" s="757"/>
      <c r="AL176" s="757"/>
      <c r="AM176" s="757"/>
      <c r="AN176" s="763"/>
    </row>
    <row r="177" spans="1:40" ht="15.75" customHeight="1">
      <c r="A177" s="757"/>
      <c r="B177" s="758"/>
      <c r="C177" s="758"/>
      <c r="D177" s="758"/>
      <c r="E177" s="758"/>
      <c r="F177" s="758"/>
      <c r="G177" s="758"/>
      <c r="H177" s="759"/>
      <c r="I177" s="759"/>
      <c r="J177" s="759"/>
      <c r="K177" s="760"/>
      <c r="L177" s="760"/>
      <c r="M177" s="760"/>
      <c r="N177" s="760"/>
      <c r="O177" s="759"/>
      <c r="P177" s="759"/>
      <c r="Q177" s="759"/>
      <c r="R177" s="759"/>
      <c r="S177" s="759"/>
      <c r="T177" s="759"/>
      <c r="U177" s="759"/>
      <c r="V177" s="759"/>
      <c r="W177" s="759"/>
      <c r="X177" s="759"/>
      <c r="Y177" s="759"/>
      <c r="Z177" s="759"/>
      <c r="AA177" s="759"/>
      <c r="AB177" s="761"/>
      <c r="AC177" s="757"/>
      <c r="AD177" s="757"/>
      <c r="AE177" s="757"/>
      <c r="AF177" s="757"/>
      <c r="AG177" s="757"/>
      <c r="AH177" s="757"/>
      <c r="AI177" s="762"/>
      <c r="AJ177" s="762"/>
      <c r="AK177" s="757"/>
      <c r="AL177" s="757"/>
      <c r="AM177" s="757"/>
      <c r="AN177" s="763"/>
    </row>
    <row r="178" spans="1:40" ht="15.75" customHeight="1">
      <c r="A178" s="757"/>
      <c r="B178" s="758"/>
      <c r="C178" s="758"/>
      <c r="D178" s="758"/>
      <c r="E178" s="758"/>
      <c r="F178" s="758"/>
      <c r="G178" s="758"/>
      <c r="H178" s="759"/>
      <c r="I178" s="759"/>
      <c r="J178" s="759"/>
      <c r="K178" s="760"/>
      <c r="L178" s="760"/>
      <c r="M178" s="760"/>
      <c r="N178" s="760"/>
      <c r="O178" s="759"/>
      <c r="P178" s="759"/>
      <c r="Q178" s="759"/>
      <c r="R178" s="759"/>
      <c r="S178" s="759"/>
      <c r="T178" s="759"/>
      <c r="U178" s="759"/>
      <c r="V178" s="759"/>
      <c r="W178" s="759"/>
      <c r="X178" s="759"/>
      <c r="Y178" s="759"/>
      <c r="Z178" s="759"/>
      <c r="AA178" s="759"/>
      <c r="AB178" s="761"/>
      <c r="AC178" s="757"/>
      <c r="AD178" s="757"/>
      <c r="AE178" s="757"/>
      <c r="AF178" s="757"/>
      <c r="AG178" s="757"/>
      <c r="AH178" s="757"/>
      <c r="AI178" s="762"/>
      <c r="AJ178" s="762"/>
      <c r="AK178" s="757"/>
      <c r="AL178" s="757"/>
      <c r="AM178" s="757"/>
      <c r="AN178" s="763"/>
    </row>
    <row r="179" spans="1:40" ht="15.75" customHeight="1">
      <c r="A179" s="757"/>
      <c r="B179" s="758"/>
      <c r="C179" s="758"/>
      <c r="D179" s="758"/>
      <c r="E179" s="758"/>
      <c r="F179" s="758"/>
      <c r="G179" s="758"/>
      <c r="H179" s="759"/>
      <c r="I179" s="759"/>
      <c r="J179" s="759"/>
      <c r="K179" s="760"/>
      <c r="L179" s="760"/>
      <c r="M179" s="760"/>
      <c r="N179" s="760"/>
      <c r="O179" s="759"/>
      <c r="P179" s="759"/>
      <c r="Q179" s="759"/>
      <c r="R179" s="759"/>
      <c r="S179" s="759"/>
      <c r="T179" s="759"/>
      <c r="U179" s="759"/>
      <c r="V179" s="759"/>
      <c r="W179" s="759"/>
      <c r="X179" s="759"/>
      <c r="Y179" s="759"/>
      <c r="Z179" s="759"/>
      <c r="AA179" s="759"/>
      <c r="AB179" s="761"/>
      <c r="AC179" s="757"/>
      <c r="AD179" s="757"/>
      <c r="AE179" s="757"/>
      <c r="AF179" s="757"/>
      <c r="AG179" s="757"/>
      <c r="AH179" s="757"/>
      <c r="AI179" s="762"/>
      <c r="AJ179" s="762"/>
      <c r="AK179" s="757"/>
      <c r="AL179" s="757"/>
      <c r="AM179" s="757"/>
      <c r="AN179" s="763"/>
    </row>
    <row r="180" spans="1:40" ht="15.75" customHeight="1">
      <c r="A180" s="757"/>
      <c r="B180" s="758"/>
      <c r="C180" s="758"/>
      <c r="D180" s="758"/>
      <c r="E180" s="758"/>
      <c r="F180" s="758"/>
      <c r="G180" s="758"/>
      <c r="H180" s="759"/>
      <c r="I180" s="759"/>
      <c r="J180" s="759"/>
      <c r="K180" s="760"/>
      <c r="L180" s="760"/>
      <c r="M180" s="760"/>
      <c r="N180" s="760"/>
      <c r="O180" s="759"/>
      <c r="P180" s="759"/>
      <c r="Q180" s="759"/>
      <c r="R180" s="759"/>
      <c r="S180" s="759"/>
      <c r="T180" s="759"/>
      <c r="U180" s="759"/>
      <c r="V180" s="759"/>
      <c r="W180" s="759"/>
      <c r="X180" s="759"/>
      <c r="Y180" s="759"/>
      <c r="Z180" s="759"/>
      <c r="AA180" s="759"/>
      <c r="AB180" s="761"/>
      <c r="AC180" s="757"/>
      <c r="AD180" s="757"/>
      <c r="AE180" s="757"/>
      <c r="AF180" s="757"/>
      <c r="AG180" s="757"/>
      <c r="AH180" s="757"/>
      <c r="AI180" s="762"/>
      <c r="AJ180" s="762"/>
      <c r="AK180" s="757"/>
      <c r="AL180" s="757"/>
      <c r="AM180" s="757"/>
      <c r="AN180" s="763"/>
    </row>
    <row r="181" spans="1:40" ht="15.75" customHeight="1">
      <c r="A181" s="757"/>
      <c r="B181" s="758"/>
      <c r="C181" s="758"/>
      <c r="D181" s="758"/>
      <c r="E181" s="758"/>
      <c r="F181" s="758"/>
      <c r="G181" s="758"/>
      <c r="H181" s="759"/>
      <c r="I181" s="759"/>
      <c r="J181" s="759"/>
      <c r="K181" s="760"/>
      <c r="L181" s="760"/>
      <c r="M181" s="760"/>
      <c r="N181" s="760"/>
      <c r="O181" s="759"/>
      <c r="P181" s="759"/>
      <c r="Q181" s="759"/>
      <c r="R181" s="759"/>
      <c r="S181" s="759"/>
      <c r="T181" s="759"/>
      <c r="U181" s="759"/>
      <c r="V181" s="759"/>
      <c r="W181" s="759"/>
      <c r="X181" s="759"/>
      <c r="Y181" s="759"/>
      <c r="Z181" s="759"/>
      <c r="AA181" s="759"/>
      <c r="AB181" s="761"/>
      <c r="AC181" s="757"/>
      <c r="AD181" s="757"/>
      <c r="AE181" s="757"/>
      <c r="AF181" s="757"/>
      <c r="AG181" s="757"/>
      <c r="AH181" s="757"/>
      <c r="AI181" s="762"/>
      <c r="AJ181" s="762"/>
      <c r="AK181" s="757"/>
      <c r="AL181" s="757"/>
      <c r="AM181" s="757"/>
      <c r="AN181" s="763"/>
    </row>
    <row r="182" spans="1:40" ht="15.75" customHeight="1">
      <c r="A182" s="757"/>
      <c r="B182" s="758"/>
      <c r="C182" s="758"/>
      <c r="D182" s="758"/>
      <c r="E182" s="758"/>
      <c r="F182" s="758"/>
      <c r="G182" s="758"/>
      <c r="H182" s="759"/>
      <c r="I182" s="759"/>
      <c r="J182" s="759"/>
      <c r="K182" s="760"/>
      <c r="L182" s="760"/>
      <c r="M182" s="760"/>
      <c r="N182" s="760"/>
      <c r="O182" s="759"/>
      <c r="P182" s="759"/>
      <c r="Q182" s="759"/>
      <c r="R182" s="759"/>
      <c r="S182" s="759"/>
      <c r="T182" s="759"/>
      <c r="U182" s="759"/>
      <c r="V182" s="759"/>
      <c r="W182" s="759"/>
      <c r="X182" s="759"/>
      <c r="Y182" s="759"/>
      <c r="Z182" s="759"/>
      <c r="AA182" s="759"/>
      <c r="AB182" s="761"/>
      <c r="AC182" s="757"/>
      <c r="AD182" s="757"/>
      <c r="AE182" s="757"/>
      <c r="AF182" s="757"/>
      <c r="AG182" s="757"/>
      <c r="AH182" s="757"/>
      <c r="AI182" s="762"/>
      <c r="AJ182" s="762"/>
      <c r="AK182" s="757"/>
      <c r="AL182" s="757"/>
      <c r="AM182" s="757"/>
      <c r="AN182" s="763"/>
    </row>
    <row r="183" spans="1:40" ht="15.75" customHeight="1">
      <c r="A183" s="757"/>
      <c r="B183" s="758"/>
      <c r="C183" s="758"/>
      <c r="D183" s="758"/>
      <c r="E183" s="758"/>
      <c r="F183" s="758"/>
      <c r="G183" s="758"/>
      <c r="H183" s="759"/>
      <c r="I183" s="759"/>
      <c r="J183" s="759"/>
      <c r="K183" s="760"/>
      <c r="L183" s="760"/>
      <c r="M183" s="760"/>
      <c r="N183" s="760"/>
      <c r="O183" s="759"/>
      <c r="P183" s="759"/>
      <c r="Q183" s="759"/>
      <c r="R183" s="759"/>
      <c r="S183" s="759"/>
      <c r="T183" s="759"/>
      <c r="U183" s="759"/>
      <c r="V183" s="759"/>
      <c r="W183" s="759"/>
      <c r="X183" s="759"/>
      <c r="Y183" s="759"/>
      <c r="Z183" s="759"/>
      <c r="AA183" s="759"/>
      <c r="AB183" s="761"/>
      <c r="AC183" s="757"/>
      <c r="AD183" s="757"/>
      <c r="AE183" s="757"/>
      <c r="AF183" s="757"/>
      <c r="AG183" s="757"/>
      <c r="AH183" s="757"/>
      <c r="AI183" s="762"/>
      <c r="AJ183" s="762"/>
      <c r="AK183" s="757"/>
      <c r="AL183" s="757"/>
      <c r="AM183" s="757"/>
      <c r="AN183" s="763"/>
    </row>
    <row r="184" spans="1:40" ht="15.75" customHeight="1">
      <c r="A184" s="757"/>
      <c r="B184" s="758"/>
      <c r="C184" s="758"/>
      <c r="D184" s="758"/>
      <c r="E184" s="758"/>
      <c r="F184" s="758"/>
      <c r="G184" s="758"/>
      <c r="H184" s="759"/>
      <c r="I184" s="759"/>
      <c r="J184" s="759"/>
      <c r="K184" s="760"/>
      <c r="L184" s="760"/>
      <c r="M184" s="760"/>
      <c r="N184" s="760"/>
      <c r="O184" s="759"/>
      <c r="P184" s="759"/>
      <c r="Q184" s="759"/>
      <c r="R184" s="759"/>
      <c r="S184" s="759"/>
      <c r="T184" s="759"/>
      <c r="U184" s="759"/>
      <c r="V184" s="759"/>
      <c r="W184" s="759"/>
      <c r="X184" s="759"/>
      <c r="Y184" s="759"/>
      <c r="Z184" s="759"/>
      <c r="AA184" s="759"/>
      <c r="AB184" s="761"/>
      <c r="AC184" s="757"/>
      <c r="AD184" s="757"/>
      <c r="AE184" s="757"/>
      <c r="AF184" s="757"/>
      <c r="AG184" s="757"/>
      <c r="AH184" s="757"/>
      <c r="AI184" s="762"/>
      <c r="AJ184" s="762"/>
      <c r="AK184" s="757"/>
      <c r="AL184" s="757"/>
      <c r="AM184" s="757"/>
      <c r="AN184" s="763"/>
    </row>
    <row r="185" spans="1:40" ht="15.75" customHeight="1">
      <c r="A185" s="757"/>
      <c r="B185" s="758"/>
      <c r="C185" s="758"/>
      <c r="D185" s="758"/>
      <c r="E185" s="758"/>
      <c r="F185" s="758"/>
      <c r="G185" s="758"/>
      <c r="H185" s="759"/>
      <c r="I185" s="759"/>
      <c r="J185" s="759"/>
      <c r="K185" s="760"/>
      <c r="L185" s="760"/>
      <c r="M185" s="760"/>
      <c r="N185" s="760"/>
      <c r="O185" s="759"/>
      <c r="P185" s="759"/>
      <c r="Q185" s="759"/>
      <c r="R185" s="759"/>
      <c r="S185" s="759"/>
      <c r="T185" s="759"/>
      <c r="U185" s="759"/>
      <c r="V185" s="759"/>
      <c r="W185" s="759"/>
      <c r="X185" s="759"/>
      <c r="Y185" s="759"/>
      <c r="Z185" s="759"/>
      <c r="AA185" s="759"/>
      <c r="AB185" s="761"/>
      <c r="AC185" s="757"/>
      <c r="AD185" s="757"/>
      <c r="AE185" s="757"/>
      <c r="AF185" s="757"/>
      <c r="AG185" s="757"/>
      <c r="AH185" s="757"/>
      <c r="AI185" s="762"/>
      <c r="AJ185" s="762"/>
      <c r="AK185" s="757"/>
      <c r="AL185" s="757"/>
      <c r="AM185" s="757"/>
      <c r="AN185" s="763"/>
    </row>
    <row r="186" spans="1:40" ht="15.75" customHeight="1">
      <c r="A186" s="757"/>
      <c r="B186" s="758"/>
      <c r="C186" s="758"/>
      <c r="D186" s="758"/>
      <c r="E186" s="758"/>
      <c r="F186" s="758"/>
      <c r="G186" s="758"/>
      <c r="H186" s="759"/>
      <c r="I186" s="759"/>
      <c r="J186" s="759"/>
      <c r="K186" s="760"/>
      <c r="L186" s="760"/>
      <c r="M186" s="760"/>
      <c r="N186" s="760"/>
      <c r="O186" s="759"/>
      <c r="P186" s="759"/>
      <c r="Q186" s="759"/>
      <c r="R186" s="759"/>
      <c r="S186" s="759"/>
      <c r="T186" s="759"/>
      <c r="U186" s="759"/>
      <c r="V186" s="759"/>
      <c r="W186" s="759"/>
      <c r="X186" s="759"/>
      <c r="Y186" s="759"/>
      <c r="Z186" s="759"/>
      <c r="AA186" s="759"/>
      <c r="AB186" s="761"/>
      <c r="AC186" s="757"/>
      <c r="AD186" s="757"/>
      <c r="AE186" s="757"/>
      <c r="AF186" s="757"/>
      <c r="AG186" s="757"/>
      <c r="AH186" s="757"/>
      <c r="AI186" s="762"/>
      <c r="AJ186" s="762"/>
      <c r="AK186" s="757"/>
      <c r="AL186" s="757"/>
      <c r="AM186" s="757"/>
      <c r="AN186" s="763"/>
    </row>
    <row r="187" spans="1:40" ht="15.75" customHeight="1">
      <c r="A187" s="757"/>
      <c r="B187" s="758"/>
      <c r="C187" s="758"/>
      <c r="D187" s="758"/>
      <c r="E187" s="758"/>
      <c r="F187" s="758"/>
      <c r="G187" s="758"/>
      <c r="H187" s="759"/>
      <c r="I187" s="759"/>
      <c r="J187" s="759"/>
      <c r="K187" s="760"/>
      <c r="L187" s="760"/>
      <c r="M187" s="760"/>
      <c r="N187" s="760"/>
      <c r="O187" s="759"/>
      <c r="P187" s="759"/>
      <c r="Q187" s="759"/>
      <c r="R187" s="759"/>
      <c r="S187" s="759"/>
      <c r="T187" s="759"/>
      <c r="U187" s="759"/>
      <c r="V187" s="759"/>
      <c r="W187" s="759"/>
      <c r="X187" s="759"/>
      <c r="Y187" s="759"/>
      <c r="Z187" s="759"/>
      <c r="AA187" s="759"/>
      <c r="AB187" s="761"/>
      <c r="AC187" s="757"/>
      <c r="AD187" s="757"/>
      <c r="AE187" s="757"/>
      <c r="AF187" s="757"/>
      <c r="AG187" s="757"/>
      <c r="AH187" s="757"/>
      <c r="AI187" s="762"/>
      <c r="AJ187" s="762"/>
      <c r="AK187" s="757"/>
      <c r="AL187" s="757"/>
      <c r="AM187" s="757"/>
      <c r="AN187" s="763"/>
    </row>
    <row r="188" spans="1:40" ht="15.75" customHeight="1">
      <c r="A188" s="757"/>
      <c r="B188" s="758"/>
      <c r="C188" s="758"/>
      <c r="D188" s="758"/>
      <c r="E188" s="758"/>
      <c r="F188" s="758"/>
      <c r="G188" s="758"/>
      <c r="H188" s="759"/>
      <c r="I188" s="759"/>
      <c r="J188" s="759"/>
      <c r="K188" s="760"/>
      <c r="L188" s="760"/>
      <c r="M188" s="760"/>
      <c r="N188" s="760"/>
      <c r="O188" s="759"/>
      <c r="P188" s="759"/>
      <c r="Q188" s="759"/>
      <c r="R188" s="759"/>
      <c r="S188" s="759"/>
      <c r="T188" s="759"/>
      <c r="U188" s="759"/>
      <c r="V188" s="759"/>
      <c r="W188" s="759"/>
      <c r="X188" s="759"/>
      <c r="Y188" s="759"/>
      <c r="Z188" s="759"/>
      <c r="AA188" s="759"/>
      <c r="AB188" s="761"/>
      <c r="AC188" s="757"/>
      <c r="AD188" s="757"/>
      <c r="AE188" s="757"/>
      <c r="AF188" s="757"/>
      <c r="AG188" s="757"/>
      <c r="AH188" s="757"/>
      <c r="AI188" s="762"/>
      <c r="AJ188" s="762"/>
      <c r="AK188" s="757"/>
      <c r="AL188" s="757"/>
      <c r="AM188" s="757"/>
      <c r="AN188" s="763"/>
    </row>
    <row r="189" spans="1:40" ht="15.75" customHeight="1">
      <c r="A189" s="757"/>
      <c r="B189" s="758"/>
      <c r="C189" s="758"/>
      <c r="D189" s="758"/>
      <c r="E189" s="758"/>
      <c r="F189" s="758"/>
      <c r="G189" s="758"/>
      <c r="H189" s="759"/>
      <c r="I189" s="759"/>
      <c r="J189" s="759"/>
      <c r="K189" s="760"/>
      <c r="L189" s="760"/>
      <c r="M189" s="760"/>
      <c r="N189" s="760"/>
      <c r="O189" s="759"/>
      <c r="P189" s="759"/>
      <c r="Q189" s="759"/>
      <c r="R189" s="759"/>
      <c r="S189" s="759"/>
      <c r="T189" s="759"/>
      <c r="U189" s="759"/>
      <c r="V189" s="759"/>
      <c r="W189" s="759"/>
      <c r="X189" s="759"/>
      <c r="Y189" s="759"/>
      <c r="Z189" s="759"/>
      <c r="AA189" s="759"/>
      <c r="AB189" s="761"/>
      <c r="AC189" s="757"/>
      <c r="AD189" s="757"/>
      <c r="AE189" s="757"/>
      <c r="AF189" s="757"/>
      <c r="AG189" s="757"/>
      <c r="AH189" s="757"/>
      <c r="AI189" s="762"/>
      <c r="AJ189" s="762"/>
      <c r="AK189" s="757"/>
      <c r="AL189" s="757"/>
      <c r="AM189" s="757"/>
      <c r="AN189" s="763"/>
    </row>
    <row r="190" spans="1:40" ht="15.75" customHeight="1">
      <c r="A190" s="757"/>
      <c r="B190" s="758"/>
      <c r="C190" s="758"/>
      <c r="D190" s="758"/>
      <c r="E190" s="758"/>
      <c r="F190" s="758"/>
      <c r="G190" s="758"/>
      <c r="H190" s="759"/>
      <c r="I190" s="759"/>
      <c r="J190" s="759"/>
      <c r="K190" s="760"/>
      <c r="L190" s="760"/>
      <c r="M190" s="760"/>
      <c r="N190" s="760"/>
      <c r="O190" s="759"/>
      <c r="P190" s="759"/>
      <c r="Q190" s="759"/>
      <c r="R190" s="759"/>
      <c r="S190" s="759"/>
      <c r="T190" s="759"/>
      <c r="U190" s="759"/>
      <c r="V190" s="759"/>
      <c r="W190" s="759"/>
      <c r="X190" s="759"/>
      <c r="Y190" s="759"/>
      <c r="Z190" s="759"/>
      <c r="AA190" s="759"/>
      <c r="AB190" s="761"/>
      <c r="AC190" s="757"/>
      <c r="AD190" s="757"/>
      <c r="AE190" s="757"/>
      <c r="AF190" s="757"/>
      <c r="AG190" s="757"/>
      <c r="AH190" s="757"/>
      <c r="AI190" s="762"/>
      <c r="AJ190" s="762"/>
      <c r="AK190" s="757"/>
      <c r="AL190" s="757"/>
      <c r="AM190" s="757"/>
      <c r="AN190" s="763"/>
    </row>
    <row r="191" spans="1:40" ht="15.75" customHeight="1">
      <c r="A191" s="757"/>
      <c r="B191" s="758"/>
      <c r="C191" s="758"/>
      <c r="D191" s="758"/>
      <c r="E191" s="758"/>
      <c r="F191" s="758"/>
      <c r="G191" s="758"/>
      <c r="H191" s="759"/>
      <c r="I191" s="759"/>
      <c r="J191" s="759"/>
      <c r="K191" s="760"/>
      <c r="L191" s="760"/>
      <c r="M191" s="760"/>
      <c r="N191" s="760"/>
      <c r="O191" s="759"/>
      <c r="P191" s="759"/>
      <c r="Q191" s="759"/>
      <c r="R191" s="759"/>
      <c r="S191" s="759"/>
      <c r="T191" s="759"/>
      <c r="U191" s="759"/>
      <c r="V191" s="759"/>
      <c r="W191" s="759"/>
      <c r="X191" s="759"/>
      <c r="Y191" s="759"/>
      <c r="Z191" s="759"/>
      <c r="AA191" s="759"/>
      <c r="AB191" s="761"/>
      <c r="AC191" s="757"/>
      <c r="AD191" s="757"/>
      <c r="AE191" s="757"/>
      <c r="AF191" s="757"/>
      <c r="AG191" s="757"/>
      <c r="AH191" s="757"/>
      <c r="AI191" s="762"/>
      <c r="AJ191" s="762"/>
      <c r="AK191" s="757"/>
      <c r="AL191" s="757"/>
      <c r="AM191" s="757"/>
      <c r="AN191" s="763"/>
    </row>
    <row r="192" spans="1:40" ht="15.75" customHeight="1">
      <c r="A192" s="757"/>
      <c r="B192" s="758"/>
      <c r="C192" s="758"/>
      <c r="D192" s="758"/>
      <c r="E192" s="758"/>
      <c r="F192" s="758"/>
      <c r="G192" s="758"/>
      <c r="H192" s="759"/>
      <c r="I192" s="759"/>
      <c r="J192" s="759"/>
      <c r="K192" s="760"/>
      <c r="L192" s="760"/>
      <c r="M192" s="760"/>
      <c r="N192" s="760"/>
      <c r="O192" s="759"/>
      <c r="P192" s="759"/>
      <c r="Q192" s="759"/>
      <c r="R192" s="759"/>
      <c r="S192" s="759"/>
      <c r="T192" s="759"/>
      <c r="U192" s="759"/>
      <c r="V192" s="759"/>
      <c r="W192" s="759"/>
      <c r="X192" s="759"/>
      <c r="Y192" s="759"/>
      <c r="Z192" s="759"/>
      <c r="AA192" s="759"/>
      <c r="AB192" s="761"/>
      <c r="AC192" s="757"/>
      <c r="AD192" s="757"/>
      <c r="AE192" s="757"/>
      <c r="AF192" s="757"/>
      <c r="AG192" s="757"/>
      <c r="AH192" s="757"/>
      <c r="AI192" s="762"/>
      <c r="AJ192" s="762"/>
      <c r="AK192" s="757"/>
      <c r="AL192" s="757"/>
      <c r="AM192" s="757"/>
      <c r="AN192" s="763"/>
    </row>
    <row r="193" spans="1:40" ht="15.75" customHeight="1">
      <c r="A193" s="757"/>
      <c r="B193" s="758"/>
      <c r="C193" s="758"/>
      <c r="D193" s="758"/>
      <c r="E193" s="758"/>
      <c r="F193" s="758"/>
      <c r="G193" s="758"/>
      <c r="H193" s="759"/>
      <c r="I193" s="759"/>
      <c r="J193" s="759"/>
      <c r="K193" s="760"/>
      <c r="L193" s="760"/>
      <c r="M193" s="760"/>
      <c r="N193" s="760"/>
      <c r="O193" s="759"/>
      <c r="P193" s="759"/>
      <c r="Q193" s="759"/>
      <c r="R193" s="759"/>
      <c r="S193" s="759"/>
      <c r="T193" s="759"/>
      <c r="U193" s="759"/>
      <c r="V193" s="759"/>
      <c r="W193" s="759"/>
      <c r="X193" s="759"/>
      <c r="Y193" s="759"/>
      <c r="Z193" s="759"/>
      <c r="AA193" s="759"/>
      <c r="AB193" s="761"/>
      <c r="AC193" s="757"/>
      <c r="AD193" s="757"/>
      <c r="AE193" s="757"/>
      <c r="AF193" s="757"/>
      <c r="AG193" s="757"/>
      <c r="AH193" s="757"/>
      <c r="AI193" s="762"/>
      <c r="AJ193" s="762"/>
      <c r="AK193" s="757"/>
      <c r="AL193" s="757"/>
      <c r="AM193" s="757"/>
      <c r="AN193" s="763"/>
    </row>
    <row r="194" spans="1:40" ht="15.75" customHeight="1">
      <c r="A194" s="757"/>
      <c r="B194" s="758"/>
      <c r="C194" s="758"/>
      <c r="D194" s="758"/>
      <c r="E194" s="758"/>
      <c r="F194" s="758"/>
      <c r="G194" s="758"/>
      <c r="H194" s="759"/>
      <c r="I194" s="759"/>
      <c r="J194" s="759"/>
      <c r="K194" s="760"/>
      <c r="L194" s="760"/>
      <c r="M194" s="760"/>
      <c r="N194" s="760"/>
      <c r="O194" s="759"/>
      <c r="P194" s="759"/>
      <c r="Q194" s="759"/>
      <c r="R194" s="759"/>
      <c r="S194" s="759"/>
      <c r="T194" s="759"/>
      <c r="U194" s="759"/>
      <c r="V194" s="759"/>
      <c r="W194" s="759"/>
      <c r="X194" s="759"/>
      <c r="Y194" s="759"/>
      <c r="Z194" s="759"/>
      <c r="AA194" s="759"/>
      <c r="AB194" s="761"/>
      <c r="AC194" s="757"/>
      <c r="AD194" s="757"/>
      <c r="AE194" s="757"/>
      <c r="AF194" s="757"/>
      <c r="AG194" s="757"/>
      <c r="AH194" s="757"/>
      <c r="AI194" s="762"/>
      <c r="AJ194" s="762"/>
      <c r="AK194" s="757"/>
      <c r="AL194" s="757"/>
      <c r="AM194" s="757"/>
      <c r="AN194" s="763"/>
    </row>
    <row r="195" spans="1:40" ht="15.75" customHeight="1">
      <c r="A195" s="757"/>
      <c r="B195" s="758"/>
      <c r="C195" s="758"/>
      <c r="D195" s="758"/>
      <c r="E195" s="758"/>
      <c r="F195" s="758"/>
      <c r="G195" s="758"/>
      <c r="H195" s="759"/>
      <c r="I195" s="759"/>
      <c r="J195" s="759"/>
      <c r="K195" s="760"/>
      <c r="L195" s="760"/>
      <c r="M195" s="760"/>
      <c r="N195" s="760"/>
      <c r="O195" s="759"/>
      <c r="P195" s="759"/>
      <c r="Q195" s="759"/>
      <c r="R195" s="759"/>
      <c r="S195" s="759"/>
      <c r="T195" s="759"/>
      <c r="U195" s="759"/>
      <c r="V195" s="759"/>
      <c r="W195" s="759"/>
      <c r="X195" s="759"/>
      <c r="Y195" s="759"/>
      <c r="Z195" s="759"/>
      <c r="AA195" s="759"/>
      <c r="AB195" s="761"/>
      <c r="AC195" s="757"/>
      <c r="AD195" s="757"/>
      <c r="AE195" s="757"/>
      <c r="AF195" s="757"/>
      <c r="AG195" s="757"/>
      <c r="AH195" s="757"/>
      <c r="AI195" s="762"/>
      <c r="AJ195" s="762"/>
      <c r="AK195" s="757"/>
      <c r="AL195" s="757"/>
      <c r="AM195" s="757"/>
      <c r="AN195" s="763"/>
    </row>
    <row r="196" spans="1:40" ht="15.75" customHeight="1">
      <c r="A196" s="757"/>
      <c r="B196" s="758"/>
      <c r="C196" s="758"/>
      <c r="D196" s="758"/>
      <c r="E196" s="758"/>
      <c r="F196" s="758"/>
      <c r="G196" s="758"/>
      <c r="H196" s="759"/>
      <c r="I196" s="759"/>
      <c r="J196" s="759"/>
      <c r="K196" s="760"/>
      <c r="L196" s="760"/>
      <c r="M196" s="760"/>
      <c r="N196" s="760"/>
      <c r="O196" s="759"/>
      <c r="P196" s="759"/>
      <c r="Q196" s="759"/>
      <c r="R196" s="759"/>
      <c r="S196" s="759"/>
      <c r="T196" s="759"/>
      <c r="U196" s="759"/>
      <c r="V196" s="759"/>
      <c r="W196" s="759"/>
      <c r="X196" s="759"/>
      <c r="Y196" s="759"/>
      <c r="Z196" s="759"/>
      <c r="AA196" s="759"/>
      <c r="AB196" s="761"/>
      <c r="AC196" s="757"/>
      <c r="AD196" s="757"/>
      <c r="AE196" s="757"/>
      <c r="AF196" s="757"/>
      <c r="AG196" s="757"/>
      <c r="AH196" s="757"/>
      <c r="AI196" s="762"/>
      <c r="AJ196" s="762"/>
      <c r="AK196" s="757"/>
      <c r="AL196" s="757"/>
      <c r="AM196" s="757"/>
      <c r="AN196" s="763"/>
    </row>
    <row r="197" spans="1:40" ht="15.75" customHeight="1">
      <c r="A197" s="757"/>
      <c r="B197" s="758"/>
      <c r="C197" s="758"/>
      <c r="D197" s="758"/>
      <c r="E197" s="758"/>
      <c r="F197" s="758"/>
      <c r="G197" s="758"/>
      <c r="H197" s="759"/>
      <c r="I197" s="759"/>
      <c r="J197" s="759"/>
      <c r="K197" s="760"/>
      <c r="L197" s="760"/>
      <c r="M197" s="760"/>
      <c r="N197" s="760"/>
      <c r="O197" s="759"/>
      <c r="P197" s="759"/>
      <c r="Q197" s="759"/>
      <c r="R197" s="759"/>
      <c r="S197" s="759"/>
      <c r="T197" s="759"/>
      <c r="U197" s="759"/>
      <c r="V197" s="759"/>
      <c r="W197" s="759"/>
      <c r="X197" s="759"/>
      <c r="Y197" s="759"/>
      <c r="Z197" s="759"/>
      <c r="AA197" s="759"/>
      <c r="AB197" s="761"/>
      <c r="AC197" s="757"/>
      <c r="AD197" s="757"/>
      <c r="AE197" s="757"/>
      <c r="AF197" s="757"/>
      <c r="AG197" s="757"/>
      <c r="AH197" s="757"/>
      <c r="AI197" s="762"/>
      <c r="AJ197" s="762"/>
      <c r="AK197" s="757"/>
      <c r="AL197" s="757"/>
      <c r="AM197" s="757"/>
      <c r="AN197" s="763"/>
    </row>
    <row r="198" spans="1:40" ht="15.75" customHeight="1">
      <c r="A198" s="757"/>
      <c r="B198" s="758"/>
      <c r="C198" s="758"/>
      <c r="D198" s="758"/>
      <c r="E198" s="758"/>
      <c r="F198" s="758"/>
      <c r="G198" s="758"/>
      <c r="H198" s="759"/>
      <c r="I198" s="759"/>
      <c r="J198" s="759"/>
      <c r="K198" s="760"/>
      <c r="L198" s="760"/>
      <c r="M198" s="760"/>
      <c r="N198" s="760"/>
      <c r="O198" s="759"/>
      <c r="P198" s="759"/>
      <c r="Q198" s="759"/>
      <c r="R198" s="759"/>
      <c r="S198" s="759"/>
      <c r="T198" s="759"/>
      <c r="U198" s="759"/>
      <c r="V198" s="759"/>
      <c r="W198" s="759"/>
      <c r="X198" s="759"/>
      <c r="Y198" s="759"/>
      <c r="Z198" s="759"/>
      <c r="AA198" s="759"/>
      <c r="AB198" s="761"/>
      <c r="AC198" s="757"/>
      <c r="AD198" s="757"/>
      <c r="AE198" s="757"/>
      <c r="AF198" s="757"/>
      <c r="AG198" s="757"/>
      <c r="AH198" s="757"/>
      <c r="AI198" s="762"/>
      <c r="AJ198" s="762"/>
      <c r="AK198" s="757"/>
      <c r="AL198" s="757"/>
      <c r="AM198" s="757"/>
      <c r="AN198" s="763"/>
    </row>
    <row r="199" spans="1:40" ht="15.75" customHeight="1">
      <c r="A199" s="757"/>
      <c r="B199" s="758"/>
      <c r="C199" s="758"/>
      <c r="D199" s="758"/>
      <c r="E199" s="758"/>
      <c r="F199" s="758"/>
      <c r="G199" s="758"/>
      <c r="H199" s="759"/>
      <c r="I199" s="759"/>
      <c r="J199" s="759"/>
      <c r="K199" s="760"/>
      <c r="L199" s="760"/>
      <c r="M199" s="760"/>
      <c r="N199" s="760"/>
      <c r="O199" s="759"/>
      <c r="P199" s="759"/>
      <c r="Q199" s="759"/>
      <c r="R199" s="759"/>
      <c r="S199" s="759"/>
      <c r="T199" s="759"/>
      <c r="U199" s="759"/>
      <c r="V199" s="759"/>
      <c r="W199" s="759"/>
      <c r="X199" s="759"/>
      <c r="Y199" s="759"/>
      <c r="Z199" s="759"/>
      <c r="AA199" s="759"/>
      <c r="AB199" s="761"/>
      <c r="AC199" s="757"/>
      <c r="AD199" s="757"/>
      <c r="AE199" s="757"/>
      <c r="AF199" s="757"/>
      <c r="AG199" s="757"/>
      <c r="AH199" s="757"/>
      <c r="AI199" s="762"/>
      <c r="AJ199" s="762"/>
      <c r="AK199" s="757"/>
      <c r="AL199" s="757"/>
      <c r="AM199" s="757"/>
      <c r="AN199" s="763"/>
    </row>
    <row r="200" spans="1:40" ht="15.75" customHeight="1">
      <c r="A200" s="757"/>
      <c r="B200" s="758"/>
      <c r="C200" s="758"/>
      <c r="D200" s="758"/>
      <c r="E200" s="758"/>
      <c r="F200" s="758"/>
      <c r="G200" s="758"/>
      <c r="H200" s="759"/>
      <c r="I200" s="759"/>
      <c r="J200" s="759"/>
      <c r="K200" s="760"/>
      <c r="L200" s="760"/>
      <c r="M200" s="760"/>
      <c r="N200" s="760"/>
      <c r="O200" s="759"/>
      <c r="P200" s="759"/>
      <c r="Q200" s="759"/>
      <c r="R200" s="759"/>
      <c r="S200" s="759"/>
      <c r="T200" s="759"/>
      <c r="U200" s="759"/>
      <c r="V200" s="759"/>
      <c r="W200" s="759"/>
      <c r="X200" s="759"/>
      <c r="Y200" s="759"/>
      <c r="Z200" s="759"/>
      <c r="AA200" s="759"/>
      <c r="AB200" s="761"/>
      <c r="AC200" s="757"/>
      <c r="AD200" s="757"/>
      <c r="AE200" s="757"/>
      <c r="AF200" s="757"/>
      <c r="AG200" s="757"/>
      <c r="AH200" s="757"/>
      <c r="AI200" s="762"/>
      <c r="AJ200" s="762"/>
      <c r="AK200" s="757"/>
      <c r="AL200" s="757"/>
      <c r="AM200" s="757"/>
      <c r="AN200" s="763"/>
    </row>
    <row r="201" spans="1:40" ht="15.75" customHeight="1">
      <c r="A201" s="757"/>
      <c r="B201" s="758"/>
      <c r="C201" s="758"/>
      <c r="D201" s="758"/>
      <c r="E201" s="758"/>
      <c r="F201" s="758"/>
      <c r="G201" s="758"/>
      <c r="H201" s="759"/>
      <c r="I201" s="759"/>
      <c r="J201" s="759"/>
      <c r="K201" s="760"/>
      <c r="L201" s="760"/>
      <c r="M201" s="760"/>
      <c r="N201" s="760"/>
      <c r="O201" s="759"/>
      <c r="P201" s="759"/>
      <c r="Q201" s="759"/>
      <c r="R201" s="759"/>
      <c r="S201" s="759"/>
      <c r="T201" s="759"/>
      <c r="U201" s="759"/>
      <c r="V201" s="759"/>
      <c r="W201" s="759"/>
      <c r="X201" s="759"/>
      <c r="Y201" s="759"/>
      <c r="Z201" s="759"/>
      <c r="AA201" s="759"/>
      <c r="AB201" s="761"/>
      <c r="AC201" s="757"/>
      <c r="AD201" s="757"/>
      <c r="AE201" s="757"/>
      <c r="AF201" s="757"/>
      <c r="AG201" s="757"/>
      <c r="AH201" s="757"/>
      <c r="AI201" s="762"/>
      <c r="AJ201" s="762"/>
      <c r="AK201" s="757"/>
      <c r="AL201" s="757"/>
      <c r="AM201" s="757"/>
      <c r="AN201" s="763"/>
    </row>
    <row r="202" spans="1:40" ht="15.75" customHeight="1">
      <c r="A202" s="757"/>
      <c r="B202" s="758"/>
      <c r="C202" s="758"/>
      <c r="D202" s="758"/>
      <c r="E202" s="758"/>
      <c r="F202" s="758"/>
      <c r="G202" s="758"/>
      <c r="H202" s="759"/>
      <c r="I202" s="759"/>
      <c r="J202" s="759"/>
      <c r="K202" s="760"/>
      <c r="L202" s="760"/>
      <c r="M202" s="760"/>
      <c r="N202" s="760"/>
      <c r="O202" s="759"/>
      <c r="P202" s="759"/>
      <c r="Q202" s="759"/>
      <c r="R202" s="759"/>
      <c r="S202" s="759"/>
      <c r="T202" s="759"/>
      <c r="U202" s="759"/>
      <c r="V202" s="759"/>
      <c r="W202" s="759"/>
      <c r="X202" s="759"/>
      <c r="Y202" s="759"/>
      <c r="Z202" s="759"/>
      <c r="AA202" s="759"/>
      <c r="AB202" s="761"/>
      <c r="AC202" s="757"/>
      <c r="AD202" s="757"/>
      <c r="AE202" s="757"/>
      <c r="AF202" s="757"/>
      <c r="AG202" s="757"/>
      <c r="AH202" s="757"/>
      <c r="AI202" s="762"/>
      <c r="AJ202" s="762"/>
      <c r="AK202" s="757"/>
      <c r="AL202" s="757"/>
      <c r="AM202" s="757"/>
      <c r="AN202" s="763"/>
    </row>
    <row r="203" spans="1:40" ht="15.75" customHeight="1">
      <c r="A203" s="757"/>
      <c r="B203" s="758"/>
      <c r="C203" s="758"/>
      <c r="D203" s="758"/>
      <c r="E203" s="758"/>
      <c r="F203" s="758"/>
      <c r="G203" s="758"/>
      <c r="H203" s="759"/>
      <c r="I203" s="759"/>
      <c r="J203" s="759"/>
      <c r="K203" s="760"/>
      <c r="L203" s="760"/>
      <c r="M203" s="760"/>
      <c r="N203" s="760"/>
      <c r="O203" s="759"/>
      <c r="P203" s="759"/>
      <c r="Q203" s="759"/>
      <c r="R203" s="759"/>
      <c r="S203" s="759"/>
      <c r="T203" s="759"/>
      <c r="U203" s="759"/>
      <c r="V203" s="759"/>
      <c r="W203" s="759"/>
      <c r="X203" s="759"/>
      <c r="Y203" s="759"/>
      <c r="Z203" s="759"/>
      <c r="AA203" s="759"/>
      <c r="AB203" s="761"/>
      <c r="AC203" s="757"/>
      <c r="AD203" s="757"/>
      <c r="AE203" s="757"/>
      <c r="AF203" s="757"/>
      <c r="AG203" s="757"/>
      <c r="AH203" s="757"/>
      <c r="AI203" s="762"/>
      <c r="AJ203" s="762"/>
      <c r="AK203" s="757"/>
      <c r="AL203" s="757"/>
      <c r="AM203" s="757"/>
      <c r="AN203" s="763"/>
    </row>
    <row r="204" spans="1:40" ht="15.75" customHeight="1">
      <c r="A204" s="757"/>
      <c r="B204" s="758"/>
      <c r="C204" s="758"/>
      <c r="D204" s="758"/>
      <c r="E204" s="758"/>
      <c r="F204" s="758"/>
      <c r="G204" s="758"/>
      <c r="H204" s="759"/>
      <c r="I204" s="759"/>
      <c r="J204" s="759"/>
      <c r="K204" s="760"/>
      <c r="L204" s="760"/>
      <c r="M204" s="760"/>
      <c r="N204" s="760"/>
      <c r="O204" s="759"/>
      <c r="P204" s="759"/>
      <c r="Q204" s="759"/>
      <c r="R204" s="759"/>
      <c r="S204" s="759"/>
      <c r="T204" s="759"/>
      <c r="U204" s="759"/>
      <c r="V204" s="759"/>
      <c r="W204" s="759"/>
      <c r="X204" s="759"/>
      <c r="Y204" s="759"/>
      <c r="Z204" s="759"/>
      <c r="AA204" s="759"/>
      <c r="AB204" s="761"/>
      <c r="AC204" s="757"/>
      <c r="AD204" s="757"/>
      <c r="AE204" s="757"/>
      <c r="AF204" s="757"/>
      <c r="AG204" s="757"/>
      <c r="AH204" s="757"/>
      <c r="AI204" s="762"/>
      <c r="AJ204" s="762"/>
      <c r="AK204" s="757"/>
      <c r="AL204" s="757"/>
      <c r="AM204" s="757"/>
      <c r="AN204" s="763"/>
    </row>
    <row r="205" spans="1:40" ht="15.75" customHeight="1">
      <c r="A205" s="757"/>
      <c r="B205" s="758"/>
      <c r="C205" s="758"/>
      <c r="D205" s="758"/>
      <c r="E205" s="758"/>
      <c r="F205" s="758"/>
      <c r="G205" s="758"/>
      <c r="H205" s="759"/>
      <c r="I205" s="759"/>
      <c r="J205" s="759"/>
      <c r="K205" s="760"/>
      <c r="L205" s="760"/>
      <c r="M205" s="760"/>
      <c r="N205" s="760"/>
      <c r="O205" s="759"/>
      <c r="P205" s="759"/>
      <c r="Q205" s="759"/>
      <c r="R205" s="759"/>
      <c r="S205" s="759"/>
      <c r="T205" s="759"/>
      <c r="U205" s="759"/>
      <c r="V205" s="759"/>
      <c r="W205" s="759"/>
      <c r="X205" s="759"/>
      <c r="Y205" s="759"/>
      <c r="Z205" s="759"/>
      <c r="AA205" s="759"/>
      <c r="AB205" s="761"/>
      <c r="AC205" s="757"/>
      <c r="AD205" s="757"/>
      <c r="AE205" s="757"/>
      <c r="AF205" s="757"/>
      <c r="AG205" s="757"/>
      <c r="AH205" s="757"/>
      <c r="AI205" s="762"/>
      <c r="AJ205" s="762"/>
      <c r="AK205" s="757"/>
      <c r="AL205" s="757"/>
      <c r="AM205" s="757"/>
      <c r="AN205" s="763"/>
    </row>
    <row r="206" spans="1:40" ht="15.75" customHeight="1">
      <c r="A206" s="757"/>
      <c r="B206" s="758"/>
      <c r="C206" s="758"/>
      <c r="D206" s="758"/>
      <c r="E206" s="758"/>
      <c r="F206" s="758"/>
      <c r="G206" s="758"/>
      <c r="H206" s="759"/>
      <c r="I206" s="759"/>
      <c r="J206" s="759"/>
      <c r="K206" s="760"/>
      <c r="L206" s="760"/>
      <c r="M206" s="760"/>
      <c r="N206" s="760"/>
      <c r="O206" s="759"/>
      <c r="P206" s="759"/>
      <c r="Q206" s="759"/>
      <c r="R206" s="759"/>
      <c r="S206" s="759"/>
      <c r="T206" s="759"/>
      <c r="U206" s="759"/>
      <c r="V206" s="759"/>
      <c r="W206" s="759"/>
      <c r="X206" s="759"/>
      <c r="Y206" s="759"/>
      <c r="Z206" s="759"/>
      <c r="AA206" s="759"/>
      <c r="AB206" s="761"/>
      <c r="AC206" s="757"/>
      <c r="AD206" s="757"/>
      <c r="AE206" s="757"/>
      <c r="AF206" s="757"/>
      <c r="AG206" s="757"/>
      <c r="AH206" s="757"/>
      <c r="AI206" s="762"/>
      <c r="AJ206" s="762"/>
      <c r="AK206" s="757"/>
      <c r="AL206" s="757"/>
      <c r="AM206" s="757"/>
      <c r="AN206" s="763"/>
    </row>
    <row r="207" spans="1:40" ht="15.75" customHeight="1">
      <c r="A207" s="757"/>
      <c r="B207" s="758"/>
      <c r="C207" s="758"/>
      <c r="D207" s="758"/>
      <c r="E207" s="758"/>
      <c r="F207" s="758"/>
      <c r="G207" s="758"/>
      <c r="H207" s="759"/>
      <c r="I207" s="759"/>
      <c r="J207" s="759"/>
      <c r="K207" s="760"/>
      <c r="L207" s="760"/>
      <c r="M207" s="760"/>
      <c r="N207" s="760"/>
      <c r="O207" s="759"/>
      <c r="P207" s="759"/>
      <c r="Q207" s="759"/>
      <c r="R207" s="759"/>
      <c r="S207" s="759"/>
      <c r="T207" s="759"/>
      <c r="U207" s="759"/>
      <c r="V207" s="759"/>
      <c r="W207" s="759"/>
      <c r="X207" s="759"/>
      <c r="Y207" s="759"/>
      <c r="Z207" s="759"/>
      <c r="AA207" s="759"/>
      <c r="AB207" s="761"/>
      <c r="AC207" s="757"/>
      <c r="AD207" s="757"/>
      <c r="AE207" s="757"/>
      <c r="AF207" s="757"/>
      <c r="AG207" s="757"/>
      <c r="AH207" s="757"/>
      <c r="AI207" s="762"/>
      <c r="AJ207" s="762"/>
      <c r="AK207" s="757"/>
      <c r="AL207" s="757"/>
      <c r="AM207" s="757"/>
      <c r="AN207" s="763"/>
    </row>
    <row r="208" spans="1:40" ht="15.75" customHeight="1">
      <c r="A208" s="757"/>
      <c r="B208" s="758"/>
      <c r="C208" s="758"/>
      <c r="D208" s="758"/>
      <c r="E208" s="758"/>
      <c r="F208" s="758"/>
      <c r="G208" s="758"/>
      <c r="H208" s="759"/>
      <c r="I208" s="759"/>
      <c r="J208" s="759"/>
      <c r="K208" s="760"/>
      <c r="L208" s="760"/>
      <c r="M208" s="760"/>
      <c r="N208" s="760"/>
      <c r="O208" s="759"/>
      <c r="P208" s="759"/>
      <c r="Q208" s="759"/>
      <c r="R208" s="759"/>
      <c r="S208" s="759"/>
      <c r="T208" s="759"/>
      <c r="U208" s="759"/>
      <c r="V208" s="759"/>
      <c r="W208" s="759"/>
      <c r="X208" s="759"/>
      <c r="Y208" s="759"/>
      <c r="Z208" s="759"/>
      <c r="AA208" s="759"/>
      <c r="AB208" s="761"/>
      <c r="AC208" s="757"/>
      <c r="AD208" s="757"/>
      <c r="AE208" s="757"/>
      <c r="AF208" s="757"/>
      <c r="AG208" s="757"/>
      <c r="AH208" s="757"/>
      <c r="AI208" s="762"/>
      <c r="AJ208" s="762"/>
      <c r="AK208" s="757"/>
      <c r="AL208" s="757"/>
      <c r="AM208" s="757"/>
      <c r="AN208" s="763"/>
    </row>
    <row r="209" spans="1:40" ht="15.75" customHeight="1">
      <c r="A209" s="757"/>
      <c r="B209" s="758"/>
      <c r="C209" s="758"/>
      <c r="D209" s="758"/>
      <c r="E209" s="758"/>
      <c r="F209" s="758"/>
      <c r="G209" s="758"/>
      <c r="H209" s="759"/>
      <c r="I209" s="759"/>
      <c r="J209" s="759"/>
      <c r="K209" s="760"/>
      <c r="L209" s="760"/>
      <c r="M209" s="760"/>
      <c r="N209" s="760"/>
      <c r="O209" s="759"/>
      <c r="P209" s="759"/>
      <c r="Q209" s="759"/>
      <c r="R209" s="759"/>
      <c r="S209" s="759"/>
      <c r="T209" s="759"/>
      <c r="U209" s="759"/>
      <c r="V209" s="759"/>
      <c r="W209" s="759"/>
      <c r="X209" s="759"/>
      <c r="Y209" s="759"/>
      <c r="Z209" s="759"/>
      <c r="AA209" s="759"/>
      <c r="AB209" s="761"/>
      <c r="AC209" s="757"/>
      <c r="AD209" s="757"/>
      <c r="AE209" s="757"/>
      <c r="AF209" s="757"/>
      <c r="AG209" s="757"/>
      <c r="AH209" s="757"/>
      <c r="AI209" s="762"/>
      <c r="AJ209" s="762"/>
      <c r="AK209" s="757"/>
      <c r="AL209" s="757"/>
      <c r="AM209" s="757"/>
      <c r="AN209" s="763"/>
    </row>
    <row r="210" spans="1:40" ht="15.75" customHeight="1">
      <c r="A210" s="757"/>
      <c r="B210" s="758"/>
      <c r="C210" s="758"/>
      <c r="D210" s="758"/>
      <c r="E210" s="758"/>
      <c r="F210" s="758"/>
      <c r="G210" s="758"/>
      <c r="H210" s="759"/>
      <c r="I210" s="759"/>
      <c r="J210" s="759"/>
      <c r="K210" s="760"/>
      <c r="L210" s="760"/>
      <c r="M210" s="760"/>
      <c r="N210" s="760"/>
      <c r="O210" s="759"/>
      <c r="P210" s="759"/>
      <c r="Q210" s="759"/>
      <c r="R210" s="759"/>
      <c r="S210" s="759"/>
      <c r="T210" s="759"/>
      <c r="U210" s="759"/>
      <c r="V210" s="759"/>
      <c r="W210" s="759"/>
      <c r="X210" s="759"/>
      <c r="Y210" s="759"/>
      <c r="Z210" s="759"/>
      <c r="AA210" s="759"/>
      <c r="AB210" s="761"/>
      <c r="AC210" s="757"/>
      <c r="AD210" s="757"/>
      <c r="AE210" s="757"/>
      <c r="AF210" s="757"/>
      <c r="AG210" s="757"/>
      <c r="AH210" s="757"/>
      <c r="AI210" s="762"/>
      <c r="AJ210" s="762"/>
      <c r="AK210" s="757"/>
      <c r="AL210" s="757"/>
      <c r="AM210" s="757"/>
      <c r="AN210" s="763"/>
    </row>
    <row r="211" spans="1:40" ht="15.75" customHeight="1">
      <c r="A211" s="757"/>
      <c r="B211" s="758"/>
      <c r="C211" s="758"/>
      <c r="D211" s="758"/>
      <c r="E211" s="758"/>
      <c r="F211" s="758"/>
      <c r="G211" s="758"/>
      <c r="H211" s="759"/>
      <c r="I211" s="759"/>
      <c r="J211" s="759"/>
      <c r="K211" s="760"/>
      <c r="L211" s="760"/>
      <c r="M211" s="760"/>
      <c r="N211" s="760"/>
      <c r="O211" s="759"/>
      <c r="P211" s="759"/>
      <c r="Q211" s="759"/>
      <c r="R211" s="759"/>
      <c r="S211" s="759"/>
      <c r="T211" s="759"/>
      <c r="U211" s="759"/>
      <c r="V211" s="759"/>
      <c r="W211" s="759"/>
      <c r="X211" s="759"/>
      <c r="Y211" s="759"/>
      <c r="Z211" s="759"/>
      <c r="AA211" s="759"/>
      <c r="AB211" s="761"/>
      <c r="AC211" s="757"/>
      <c r="AD211" s="757"/>
      <c r="AE211" s="757"/>
      <c r="AF211" s="757"/>
      <c r="AG211" s="757"/>
      <c r="AH211" s="757"/>
      <c r="AI211" s="762"/>
      <c r="AJ211" s="762"/>
      <c r="AK211" s="757"/>
      <c r="AL211" s="757"/>
      <c r="AM211" s="757"/>
      <c r="AN211" s="763"/>
    </row>
    <row r="212" spans="1:40" ht="15.75" customHeight="1">
      <c r="A212" s="757"/>
      <c r="B212" s="758"/>
      <c r="C212" s="758"/>
      <c r="D212" s="758"/>
      <c r="E212" s="758"/>
      <c r="F212" s="758"/>
      <c r="G212" s="758"/>
      <c r="H212" s="759"/>
      <c r="I212" s="759"/>
      <c r="J212" s="759"/>
      <c r="K212" s="760"/>
      <c r="L212" s="760"/>
      <c r="M212" s="760"/>
      <c r="N212" s="760"/>
      <c r="O212" s="759"/>
      <c r="P212" s="759"/>
      <c r="Q212" s="759"/>
      <c r="R212" s="759"/>
      <c r="S212" s="759"/>
      <c r="T212" s="759"/>
      <c r="U212" s="759"/>
      <c r="V212" s="759"/>
      <c r="W212" s="759"/>
      <c r="X212" s="759"/>
      <c r="Y212" s="759"/>
      <c r="Z212" s="759"/>
      <c r="AA212" s="759"/>
      <c r="AB212" s="761"/>
      <c r="AC212" s="757"/>
      <c r="AD212" s="757"/>
      <c r="AE212" s="757"/>
      <c r="AF212" s="757"/>
      <c r="AG212" s="757"/>
      <c r="AH212" s="757"/>
      <c r="AI212" s="762"/>
      <c r="AJ212" s="762"/>
      <c r="AK212" s="757"/>
      <c r="AL212" s="757"/>
      <c r="AM212" s="757"/>
      <c r="AN212" s="763"/>
    </row>
    <row r="213" spans="1:40" ht="15.75" customHeight="1">
      <c r="A213" s="757"/>
      <c r="B213" s="758"/>
      <c r="C213" s="758"/>
      <c r="D213" s="758"/>
      <c r="E213" s="758"/>
      <c r="F213" s="758"/>
      <c r="G213" s="758"/>
      <c r="H213" s="759"/>
      <c r="I213" s="759"/>
      <c r="J213" s="759"/>
      <c r="K213" s="760"/>
      <c r="L213" s="760"/>
      <c r="M213" s="760"/>
      <c r="N213" s="760"/>
      <c r="O213" s="759"/>
      <c r="P213" s="759"/>
      <c r="Q213" s="759"/>
      <c r="R213" s="759"/>
      <c r="S213" s="759"/>
      <c r="T213" s="759"/>
      <c r="U213" s="759"/>
      <c r="V213" s="759"/>
      <c r="W213" s="759"/>
      <c r="X213" s="759"/>
      <c r="Y213" s="759"/>
      <c r="Z213" s="759"/>
      <c r="AA213" s="759"/>
      <c r="AB213" s="761"/>
      <c r="AC213" s="757"/>
      <c r="AD213" s="757"/>
      <c r="AE213" s="757"/>
      <c r="AF213" s="757"/>
      <c r="AG213" s="757"/>
      <c r="AH213" s="757"/>
      <c r="AI213" s="762"/>
      <c r="AJ213" s="762"/>
      <c r="AK213" s="757"/>
      <c r="AL213" s="757"/>
      <c r="AM213" s="757"/>
      <c r="AN213" s="763"/>
    </row>
    <row r="214" spans="1:40" ht="15.75" customHeight="1">
      <c r="A214" s="757"/>
      <c r="B214" s="758"/>
      <c r="C214" s="758"/>
      <c r="D214" s="758"/>
      <c r="E214" s="758"/>
      <c r="F214" s="758"/>
      <c r="G214" s="758"/>
      <c r="H214" s="759"/>
      <c r="I214" s="759"/>
      <c r="J214" s="759"/>
      <c r="K214" s="760"/>
      <c r="L214" s="760"/>
      <c r="M214" s="760"/>
      <c r="N214" s="760"/>
      <c r="O214" s="759"/>
      <c r="P214" s="759"/>
      <c r="Q214" s="759"/>
      <c r="R214" s="759"/>
      <c r="S214" s="759"/>
      <c r="T214" s="759"/>
      <c r="U214" s="759"/>
      <c r="V214" s="759"/>
      <c r="W214" s="759"/>
      <c r="X214" s="759"/>
      <c r="Y214" s="759"/>
      <c r="Z214" s="759"/>
      <c r="AA214" s="759"/>
      <c r="AB214" s="761"/>
      <c r="AC214" s="757"/>
      <c r="AD214" s="757"/>
      <c r="AE214" s="757"/>
      <c r="AF214" s="757"/>
      <c r="AG214" s="757"/>
      <c r="AH214" s="757"/>
      <c r="AI214" s="762"/>
      <c r="AJ214" s="762"/>
      <c r="AK214" s="757"/>
      <c r="AL214" s="757"/>
      <c r="AM214" s="757"/>
      <c r="AN214" s="763"/>
    </row>
    <row r="215" spans="1:40" ht="15.75" customHeight="1">
      <c r="A215" s="757"/>
      <c r="B215" s="758"/>
      <c r="C215" s="758"/>
      <c r="D215" s="758"/>
      <c r="E215" s="758"/>
      <c r="F215" s="758"/>
      <c r="G215" s="758"/>
      <c r="H215" s="759"/>
      <c r="I215" s="759"/>
      <c r="J215" s="759"/>
      <c r="K215" s="760"/>
      <c r="L215" s="760"/>
      <c r="M215" s="760"/>
      <c r="N215" s="760"/>
      <c r="O215" s="759"/>
      <c r="P215" s="759"/>
      <c r="Q215" s="759"/>
      <c r="R215" s="759"/>
      <c r="S215" s="759"/>
      <c r="T215" s="759"/>
      <c r="U215" s="759"/>
      <c r="V215" s="759"/>
      <c r="W215" s="759"/>
      <c r="X215" s="759"/>
      <c r="Y215" s="759"/>
      <c r="Z215" s="759"/>
      <c r="AA215" s="759"/>
      <c r="AB215" s="761"/>
      <c r="AC215" s="757"/>
      <c r="AD215" s="757"/>
      <c r="AE215" s="757"/>
      <c r="AF215" s="757"/>
      <c r="AG215" s="757"/>
      <c r="AH215" s="757"/>
      <c r="AI215" s="762"/>
      <c r="AJ215" s="762"/>
      <c r="AK215" s="757"/>
      <c r="AL215" s="757"/>
      <c r="AM215" s="757"/>
      <c r="AN215" s="763"/>
    </row>
    <row r="216" spans="1:40" ht="15.75" customHeight="1">
      <c r="A216" s="757"/>
      <c r="B216" s="758"/>
      <c r="C216" s="758"/>
      <c r="D216" s="758"/>
      <c r="E216" s="758"/>
      <c r="F216" s="758"/>
      <c r="G216" s="758"/>
      <c r="H216" s="759"/>
      <c r="I216" s="759"/>
      <c r="J216" s="759"/>
      <c r="K216" s="760"/>
      <c r="L216" s="760"/>
      <c r="M216" s="760"/>
      <c r="N216" s="760"/>
      <c r="O216" s="759"/>
      <c r="P216" s="759"/>
      <c r="Q216" s="759"/>
      <c r="R216" s="759"/>
      <c r="S216" s="759"/>
      <c r="T216" s="759"/>
      <c r="U216" s="759"/>
      <c r="V216" s="759"/>
      <c r="W216" s="759"/>
      <c r="X216" s="759"/>
      <c r="Y216" s="759"/>
      <c r="Z216" s="759"/>
      <c r="AA216" s="759"/>
      <c r="AB216" s="761"/>
      <c r="AC216" s="757"/>
      <c r="AD216" s="757"/>
      <c r="AE216" s="757"/>
      <c r="AF216" s="757"/>
      <c r="AG216" s="757"/>
      <c r="AH216" s="757"/>
      <c r="AI216" s="762"/>
      <c r="AJ216" s="762"/>
      <c r="AK216" s="757"/>
      <c r="AL216" s="757"/>
      <c r="AM216" s="757"/>
      <c r="AN216" s="763"/>
    </row>
    <row r="217" spans="1:40" ht="15.75" customHeight="1">
      <c r="A217" s="757"/>
      <c r="B217" s="758"/>
      <c r="C217" s="758"/>
      <c r="D217" s="758"/>
      <c r="E217" s="758"/>
      <c r="F217" s="758"/>
      <c r="G217" s="758"/>
      <c r="H217" s="759"/>
      <c r="I217" s="759"/>
      <c r="J217" s="759"/>
      <c r="K217" s="760"/>
      <c r="L217" s="760"/>
      <c r="M217" s="760"/>
      <c r="N217" s="760"/>
      <c r="O217" s="759"/>
      <c r="P217" s="759"/>
      <c r="Q217" s="759"/>
      <c r="R217" s="759"/>
      <c r="S217" s="759"/>
      <c r="T217" s="759"/>
      <c r="U217" s="759"/>
      <c r="V217" s="759"/>
      <c r="W217" s="759"/>
      <c r="X217" s="759"/>
      <c r="Y217" s="759"/>
      <c r="Z217" s="759"/>
      <c r="AA217" s="759"/>
      <c r="AB217" s="761"/>
      <c r="AC217" s="757"/>
      <c r="AD217" s="757"/>
      <c r="AE217" s="757"/>
      <c r="AF217" s="757"/>
      <c r="AG217" s="757"/>
      <c r="AH217" s="757"/>
      <c r="AI217" s="762"/>
      <c r="AJ217" s="762"/>
      <c r="AK217" s="757"/>
      <c r="AL217" s="757"/>
      <c r="AM217" s="757"/>
      <c r="AN217" s="763"/>
    </row>
    <row r="218" spans="1:40" ht="15.75" customHeight="1">
      <c r="A218" s="757"/>
      <c r="B218" s="758"/>
      <c r="C218" s="758"/>
      <c r="D218" s="758"/>
      <c r="E218" s="758"/>
      <c r="F218" s="758"/>
      <c r="G218" s="758"/>
      <c r="H218" s="759"/>
      <c r="I218" s="759"/>
      <c r="J218" s="759"/>
      <c r="K218" s="760"/>
      <c r="L218" s="760"/>
      <c r="M218" s="760"/>
      <c r="N218" s="760"/>
      <c r="O218" s="759"/>
      <c r="P218" s="759"/>
      <c r="Q218" s="759"/>
      <c r="R218" s="759"/>
      <c r="S218" s="759"/>
      <c r="T218" s="759"/>
      <c r="U218" s="759"/>
      <c r="V218" s="759"/>
      <c r="W218" s="759"/>
      <c r="X218" s="759"/>
      <c r="Y218" s="759"/>
      <c r="Z218" s="759"/>
      <c r="AA218" s="759"/>
      <c r="AB218" s="761"/>
      <c r="AC218" s="757"/>
      <c r="AD218" s="757"/>
      <c r="AE218" s="757"/>
      <c r="AF218" s="757"/>
      <c r="AG218" s="757"/>
      <c r="AH218" s="757"/>
      <c r="AI218" s="762"/>
      <c r="AJ218" s="762"/>
      <c r="AK218" s="757"/>
      <c r="AL218" s="757"/>
      <c r="AM218" s="757"/>
      <c r="AN218" s="763"/>
    </row>
    <row r="219" spans="1:40" ht="15.75" customHeight="1">
      <c r="A219" s="757"/>
      <c r="B219" s="758"/>
      <c r="C219" s="758"/>
      <c r="D219" s="758"/>
      <c r="E219" s="758"/>
      <c r="F219" s="758"/>
      <c r="G219" s="758"/>
      <c r="H219" s="759"/>
      <c r="I219" s="759"/>
      <c r="J219" s="759"/>
      <c r="K219" s="760"/>
      <c r="L219" s="760"/>
      <c r="M219" s="760"/>
      <c r="N219" s="760"/>
      <c r="O219" s="759"/>
      <c r="P219" s="759"/>
      <c r="Q219" s="759"/>
      <c r="R219" s="759"/>
      <c r="S219" s="759"/>
      <c r="T219" s="759"/>
      <c r="U219" s="759"/>
      <c r="V219" s="759"/>
      <c r="W219" s="759"/>
      <c r="X219" s="759"/>
      <c r="Y219" s="759"/>
      <c r="Z219" s="759"/>
      <c r="AA219" s="759"/>
      <c r="AB219" s="761"/>
      <c r="AC219" s="757"/>
      <c r="AD219" s="757"/>
      <c r="AE219" s="757"/>
      <c r="AF219" s="757"/>
      <c r="AG219" s="757"/>
      <c r="AH219" s="757"/>
      <c r="AI219" s="762"/>
      <c r="AJ219" s="762"/>
      <c r="AK219" s="757"/>
      <c r="AL219" s="757"/>
      <c r="AM219" s="757"/>
      <c r="AN219" s="763"/>
    </row>
    <row r="220" spans="1:40" ht="15.75" customHeight="1">
      <c r="A220" s="757"/>
      <c r="B220" s="758"/>
      <c r="C220" s="758"/>
      <c r="D220" s="758"/>
      <c r="E220" s="758"/>
      <c r="F220" s="758"/>
      <c r="G220" s="758"/>
      <c r="H220" s="759"/>
      <c r="I220" s="759"/>
      <c r="J220" s="759"/>
      <c r="K220" s="760"/>
      <c r="L220" s="760"/>
      <c r="M220" s="760"/>
      <c r="N220" s="760"/>
      <c r="O220" s="759"/>
      <c r="P220" s="759"/>
      <c r="Q220" s="759"/>
      <c r="R220" s="759"/>
      <c r="S220" s="759"/>
      <c r="T220" s="759"/>
      <c r="U220" s="759"/>
      <c r="V220" s="759"/>
      <c r="W220" s="759"/>
      <c r="X220" s="759"/>
      <c r="Y220" s="759"/>
      <c r="Z220" s="759"/>
      <c r="AA220" s="759"/>
      <c r="AB220" s="761"/>
      <c r="AC220" s="757"/>
      <c r="AD220" s="757"/>
      <c r="AE220" s="757"/>
      <c r="AF220" s="757"/>
      <c r="AG220" s="757"/>
      <c r="AH220" s="757"/>
      <c r="AI220" s="762"/>
      <c r="AJ220" s="762"/>
      <c r="AK220" s="757"/>
      <c r="AL220" s="757"/>
      <c r="AM220" s="757"/>
      <c r="AN220" s="763"/>
    </row>
    <row r="221" spans="1:40" ht="15.75" customHeight="1">
      <c r="A221" s="757"/>
      <c r="B221" s="758"/>
      <c r="C221" s="758"/>
      <c r="D221" s="758"/>
      <c r="E221" s="758"/>
      <c r="F221" s="758"/>
      <c r="G221" s="758"/>
      <c r="H221" s="759"/>
      <c r="I221" s="759"/>
      <c r="J221" s="759"/>
      <c r="K221" s="760"/>
      <c r="L221" s="760"/>
      <c r="M221" s="760"/>
      <c r="N221" s="760"/>
      <c r="O221" s="759"/>
      <c r="P221" s="759"/>
      <c r="Q221" s="759"/>
      <c r="R221" s="759"/>
      <c r="S221" s="759"/>
      <c r="T221" s="759"/>
      <c r="U221" s="759"/>
      <c r="V221" s="759"/>
      <c r="W221" s="759"/>
      <c r="X221" s="759"/>
      <c r="Y221" s="759"/>
      <c r="Z221" s="759"/>
      <c r="AA221" s="759"/>
      <c r="AB221" s="761"/>
      <c r="AC221" s="757"/>
      <c r="AD221" s="757"/>
      <c r="AE221" s="757"/>
      <c r="AF221" s="757"/>
      <c r="AG221" s="757"/>
      <c r="AH221" s="757"/>
      <c r="AI221" s="762"/>
      <c r="AJ221" s="762"/>
      <c r="AK221" s="757"/>
      <c r="AL221" s="757"/>
      <c r="AM221" s="757"/>
      <c r="AN221" s="763"/>
    </row>
    <row r="222" spans="1:40" ht="15.75" customHeight="1">
      <c r="A222" s="757"/>
      <c r="B222" s="758"/>
      <c r="C222" s="758"/>
      <c r="D222" s="758"/>
      <c r="E222" s="758"/>
      <c r="F222" s="758"/>
      <c r="G222" s="758"/>
      <c r="H222" s="759"/>
      <c r="I222" s="759"/>
      <c r="J222" s="759"/>
      <c r="K222" s="760"/>
      <c r="L222" s="760"/>
      <c r="M222" s="760"/>
      <c r="N222" s="760"/>
      <c r="O222" s="759"/>
      <c r="P222" s="759"/>
      <c r="Q222" s="759"/>
      <c r="R222" s="759"/>
      <c r="S222" s="759"/>
      <c r="T222" s="759"/>
      <c r="U222" s="759"/>
      <c r="V222" s="759"/>
      <c r="W222" s="759"/>
      <c r="X222" s="759"/>
      <c r="Y222" s="759"/>
      <c r="Z222" s="759"/>
      <c r="AA222" s="759"/>
      <c r="AB222" s="761"/>
      <c r="AC222" s="757"/>
      <c r="AD222" s="757"/>
      <c r="AE222" s="757"/>
      <c r="AF222" s="757"/>
      <c r="AG222" s="757"/>
      <c r="AH222" s="757"/>
      <c r="AI222" s="762"/>
      <c r="AJ222" s="762"/>
      <c r="AK222" s="757"/>
      <c r="AL222" s="757"/>
      <c r="AM222" s="757"/>
      <c r="AN222" s="763"/>
    </row>
    <row r="223" spans="1:40" ht="15.75" customHeight="1">
      <c r="A223" s="757"/>
      <c r="B223" s="758"/>
      <c r="C223" s="758"/>
      <c r="D223" s="758"/>
      <c r="E223" s="758"/>
      <c r="F223" s="758"/>
      <c r="G223" s="758"/>
      <c r="H223" s="759"/>
      <c r="I223" s="759"/>
      <c r="J223" s="759"/>
      <c r="K223" s="760"/>
      <c r="L223" s="760"/>
      <c r="M223" s="760"/>
      <c r="N223" s="760"/>
      <c r="O223" s="759"/>
      <c r="P223" s="759"/>
      <c r="Q223" s="759"/>
      <c r="R223" s="759"/>
      <c r="S223" s="759"/>
      <c r="T223" s="759"/>
      <c r="U223" s="759"/>
      <c r="V223" s="759"/>
      <c r="W223" s="759"/>
      <c r="X223" s="759"/>
      <c r="Y223" s="759"/>
      <c r="Z223" s="759"/>
      <c r="AA223" s="759"/>
      <c r="AB223" s="761"/>
      <c r="AC223" s="757"/>
      <c r="AD223" s="757"/>
      <c r="AE223" s="757"/>
      <c r="AF223" s="757"/>
      <c r="AG223" s="757"/>
      <c r="AH223" s="757"/>
      <c r="AI223" s="762"/>
      <c r="AJ223" s="762"/>
      <c r="AK223" s="757"/>
      <c r="AL223" s="757"/>
      <c r="AM223" s="757"/>
      <c r="AN223" s="763"/>
    </row>
    <row r="224" spans="1:40" ht="15.75" customHeight="1">
      <c r="A224" s="757"/>
      <c r="B224" s="758"/>
      <c r="C224" s="758"/>
      <c r="D224" s="758"/>
      <c r="E224" s="758"/>
      <c r="F224" s="758"/>
      <c r="G224" s="758"/>
      <c r="H224" s="759"/>
      <c r="I224" s="759"/>
      <c r="J224" s="759"/>
      <c r="K224" s="760"/>
      <c r="L224" s="760"/>
      <c r="M224" s="760"/>
      <c r="N224" s="760"/>
      <c r="O224" s="759"/>
      <c r="P224" s="759"/>
      <c r="Q224" s="759"/>
      <c r="R224" s="759"/>
      <c r="S224" s="759"/>
      <c r="T224" s="759"/>
      <c r="U224" s="759"/>
      <c r="V224" s="759"/>
      <c r="W224" s="759"/>
      <c r="X224" s="759"/>
      <c r="Y224" s="759"/>
      <c r="Z224" s="759"/>
      <c r="AA224" s="759"/>
      <c r="AB224" s="761"/>
      <c r="AC224" s="757"/>
      <c r="AD224" s="757"/>
      <c r="AE224" s="757"/>
      <c r="AF224" s="757"/>
      <c r="AG224" s="757"/>
      <c r="AH224" s="757"/>
      <c r="AI224" s="762"/>
      <c r="AJ224" s="762"/>
      <c r="AK224" s="757"/>
      <c r="AL224" s="757"/>
      <c r="AM224" s="757"/>
      <c r="AN224" s="763"/>
    </row>
    <row r="225" spans="1:40" ht="15.75" customHeight="1">
      <c r="A225" s="757"/>
      <c r="B225" s="758"/>
      <c r="C225" s="758"/>
      <c r="D225" s="758"/>
      <c r="E225" s="758"/>
      <c r="F225" s="758"/>
      <c r="G225" s="758"/>
      <c r="H225" s="759"/>
      <c r="I225" s="759"/>
      <c r="J225" s="759"/>
      <c r="K225" s="760"/>
      <c r="L225" s="760"/>
      <c r="M225" s="760"/>
      <c r="N225" s="760"/>
      <c r="O225" s="759"/>
      <c r="P225" s="759"/>
      <c r="Q225" s="759"/>
      <c r="R225" s="759"/>
      <c r="S225" s="759"/>
      <c r="T225" s="759"/>
      <c r="U225" s="759"/>
      <c r="V225" s="759"/>
      <c r="W225" s="759"/>
      <c r="X225" s="759"/>
      <c r="Y225" s="759"/>
      <c r="Z225" s="759"/>
      <c r="AA225" s="759"/>
      <c r="AB225" s="761"/>
      <c r="AC225" s="757"/>
      <c r="AD225" s="757"/>
      <c r="AE225" s="757"/>
      <c r="AF225" s="757"/>
      <c r="AG225" s="757"/>
      <c r="AH225" s="757"/>
      <c r="AI225" s="762"/>
      <c r="AJ225" s="762"/>
      <c r="AK225" s="757"/>
      <c r="AL225" s="757"/>
      <c r="AM225" s="757"/>
      <c r="AN225" s="763"/>
    </row>
    <row r="226" spans="1:40" ht="15.75" customHeight="1">
      <c r="A226" s="757"/>
      <c r="B226" s="758"/>
      <c r="C226" s="758"/>
      <c r="D226" s="758"/>
      <c r="E226" s="758"/>
      <c r="F226" s="758"/>
      <c r="G226" s="758"/>
      <c r="H226" s="759"/>
      <c r="I226" s="759"/>
      <c r="J226" s="759"/>
      <c r="K226" s="760"/>
      <c r="L226" s="760"/>
      <c r="M226" s="760"/>
      <c r="N226" s="760"/>
      <c r="O226" s="759"/>
      <c r="P226" s="759"/>
      <c r="Q226" s="759"/>
      <c r="R226" s="759"/>
      <c r="S226" s="759"/>
      <c r="T226" s="759"/>
      <c r="U226" s="759"/>
      <c r="V226" s="759"/>
      <c r="W226" s="759"/>
      <c r="X226" s="759"/>
      <c r="Y226" s="759"/>
      <c r="Z226" s="759"/>
      <c r="AA226" s="759"/>
      <c r="AB226" s="761"/>
      <c r="AC226" s="757"/>
      <c r="AD226" s="757"/>
      <c r="AE226" s="757"/>
      <c r="AF226" s="757"/>
      <c r="AG226" s="757"/>
      <c r="AH226" s="757"/>
      <c r="AI226" s="762"/>
      <c r="AJ226" s="762"/>
      <c r="AK226" s="757"/>
      <c r="AL226" s="757"/>
      <c r="AM226" s="757"/>
      <c r="AN226" s="763"/>
    </row>
    <row r="227" spans="1:40" ht="15.75" customHeight="1">
      <c r="A227" s="757"/>
      <c r="B227" s="758"/>
      <c r="C227" s="758"/>
      <c r="D227" s="758"/>
      <c r="E227" s="758"/>
      <c r="F227" s="758"/>
      <c r="G227" s="758"/>
      <c r="H227" s="759"/>
      <c r="I227" s="759"/>
      <c r="J227" s="759"/>
      <c r="K227" s="760"/>
      <c r="L227" s="760"/>
      <c r="M227" s="760"/>
      <c r="N227" s="760"/>
      <c r="O227" s="759"/>
      <c r="P227" s="759"/>
      <c r="Q227" s="759"/>
      <c r="R227" s="759"/>
      <c r="S227" s="759"/>
      <c r="T227" s="759"/>
      <c r="U227" s="759"/>
      <c r="V227" s="759"/>
      <c r="W227" s="759"/>
      <c r="X227" s="759"/>
      <c r="Y227" s="759"/>
      <c r="Z227" s="759"/>
      <c r="AA227" s="759"/>
      <c r="AB227" s="761"/>
      <c r="AC227" s="757"/>
      <c r="AD227" s="757"/>
      <c r="AE227" s="757"/>
      <c r="AF227" s="757"/>
      <c r="AG227" s="757"/>
      <c r="AH227" s="757"/>
      <c r="AI227" s="762"/>
      <c r="AJ227" s="762"/>
      <c r="AK227" s="757"/>
      <c r="AL227" s="757"/>
      <c r="AM227" s="757"/>
      <c r="AN227" s="763"/>
    </row>
    <row r="228" spans="1:40" ht="15.75" customHeight="1">
      <c r="A228" s="757"/>
      <c r="B228" s="758"/>
      <c r="C228" s="758"/>
      <c r="D228" s="758"/>
      <c r="E228" s="758"/>
      <c r="F228" s="758"/>
      <c r="G228" s="758"/>
      <c r="H228" s="759"/>
      <c r="I228" s="759"/>
      <c r="J228" s="759"/>
      <c r="K228" s="760"/>
      <c r="L228" s="760"/>
      <c r="M228" s="760"/>
      <c r="N228" s="760"/>
      <c r="O228" s="759"/>
      <c r="P228" s="759"/>
      <c r="Q228" s="759"/>
      <c r="R228" s="759"/>
      <c r="S228" s="759"/>
      <c r="T228" s="759"/>
      <c r="U228" s="759"/>
      <c r="V228" s="759"/>
      <c r="W228" s="759"/>
      <c r="X228" s="759"/>
      <c r="Y228" s="759"/>
      <c r="Z228" s="759"/>
      <c r="AA228" s="759"/>
      <c r="AB228" s="761"/>
      <c r="AC228" s="757"/>
      <c r="AD228" s="757"/>
      <c r="AE228" s="757"/>
      <c r="AF228" s="757"/>
      <c r="AG228" s="757"/>
      <c r="AH228" s="757"/>
      <c r="AI228" s="762"/>
      <c r="AJ228" s="762"/>
      <c r="AK228" s="757"/>
      <c r="AL228" s="757"/>
      <c r="AM228" s="757"/>
      <c r="AN228" s="763"/>
    </row>
    <row r="229" spans="1:40" ht="15.75" customHeight="1">
      <c r="A229" s="757"/>
      <c r="B229" s="758"/>
      <c r="C229" s="758"/>
      <c r="D229" s="758"/>
      <c r="E229" s="758"/>
      <c r="F229" s="758"/>
      <c r="G229" s="758"/>
      <c r="H229" s="759"/>
      <c r="I229" s="759"/>
      <c r="J229" s="759"/>
      <c r="K229" s="760"/>
      <c r="L229" s="760"/>
      <c r="M229" s="760"/>
      <c r="N229" s="760"/>
      <c r="O229" s="759"/>
      <c r="P229" s="759"/>
      <c r="Q229" s="759"/>
      <c r="R229" s="759"/>
      <c r="S229" s="759"/>
      <c r="T229" s="759"/>
      <c r="U229" s="759"/>
      <c r="V229" s="759"/>
      <c r="W229" s="759"/>
      <c r="X229" s="759"/>
      <c r="Y229" s="759"/>
      <c r="Z229" s="759"/>
      <c r="AA229" s="759"/>
      <c r="AB229" s="761"/>
      <c r="AC229" s="757"/>
      <c r="AD229" s="757"/>
      <c r="AE229" s="757"/>
      <c r="AF229" s="757"/>
      <c r="AG229" s="757"/>
      <c r="AH229" s="757"/>
      <c r="AI229" s="762"/>
      <c r="AJ229" s="762"/>
      <c r="AK229" s="757"/>
      <c r="AL229" s="757"/>
      <c r="AM229" s="757"/>
      <c r="AN229" s="763"/>
    </row>
    <row r="230" spans="1:40" ht="15.75" customHeight="1">
      <c r="A230" s="757"/>
      <c r="B230" s="758"/>
      <c r="C230" s="758"/>
      <c r="D230" s="758"/>
      <c r="E230" s="758"/>
      <c r="F230" s="758"/>
      <c r="G230" s="758"/>
      <c r="H230" s="759"/>
      <c r="I230" s="759"/>
      <c r="J230" s="759"/>
      <c r="K230" s="760"/>
      <c r="L230" s="760"/>
      <c r="M230" s="760"/>
      <c r="N230" s="760"/>
      <c r="O230" s="759"/>
      <c r="P230" s="759"/>
      <c r="Q230" s="759"/>
      <c r="R230" s="759"/>
      <c r="S230" s="759"/>
      <c r="T230" s="759"/>
      <c r="U230" s="759"/>
      <c r="V230" s="759"/>
      <c r="W230" s="759"/>
      <c r="X230" s="759"/>
      <c r="Y230" s="759"/>
      <c r="Z230" s="759"/>
      <c r="AA230" s="759"/>
      <c r="AB230" s="761"/>
      <c r="AC230" s="757"/>
      <c r="AD230" s="757"/>
      <c r="AE230" s="757"/>
      <c r="AF230" s="757"/>
      <c r="AG230" s="757"/>
      <c r="AH230" s="757"/>
      <c r="AI230" s="762"/>
      <c r="AJ230" s="762"/>
      <c r="AK230" s="757"/>
      <c r="AL230" s="757"/>
      <c r="AM230" s="757"/>
      <c r="AN230" s="763"/>
    </row>
    <row r="231" spans="1:40" ht="15.75" customHeight="1">
      <c r="A231" s="757"/>
      <c r="B231" s="758"/>
      <c r="C231" s="758"/>
      <c r="D231" s="758"/>
      <c r="E231" s="758"/>
      <c r="F231" s="758"/>
      <c r="G231" s="758"/>
      <c r="H231" s="759"/>
      <c r="I231" s="759"/>
      <c r="J231" s="759"/>
      <c r="K231" s="760"/>
      <c r="L231" s="760"/>
      <c r="M231" s="760"/>
      <c r="N231" s="760"/>
      <c r="O231" s="759"/>
      <c r="P231" s="759"/>
      <c r="Q231" s="759"/>
      <c r="R231" s="759"/>
      <c r="S231" s="759"/>
      <c r="T231" s="759"/>
      <c r="U231" s="759"/>
      <c r="V231" s="759"/>
      <c r="W231" s="759"/>
      <c r="X231" s="759"/>
      <c r="Y231" s="759"/>
      <c r="Z231" s="759"/>
      <c r="AA231" s="759"/>
      <c r="AB231" s="761"/>
      <c r="AC231" s="757"/>
      <c r="AD231" s="757"/>
      <c r="AE231" s="757"/>
      <c r="AF231" s="757"/>
      <c r="AG231" s="757"/>
      <c r="AH231" s="757"/>
      <c r="AI231" s="762"/>
      <c r="AJ231" s="762"/>
      <c r="AK231" s="757"/>
      <c r="AL231" s="757"/>
      <c r="AM231" s="757"/>
      <c r="AN231" s="763"/>
    </row>
    <row r="232" spans="1:40" ht="15.75" customHeight="1">
      <c r="A232" s="757"/>
      <c r="B232" s="758"/>
      <c r="C232" s="758"/>
      <c r="D232" s="758"/>
      <c r="E232" s="758"/>
      <c r="F232" s="758"/>
      <c r="G232" s="758"/>
      <c r="H232" s="759"/>
      <c r="I232" s="759"/>
      <c r="J232" s="759"/>
      <c r="K232" s="760"/>
      <c r="L232" s="760"/>
      <c r="M232" s="760"/>
      <c r="N232" s="760"/>
      <c r="O232" s="759"/>
      <c r="P232" s="759"/>
      <c r="Q232" s="759"/>
      <c r="R232" s="759"/>
      <c r="S232" s="759"/>
      <c r="T232" s="759"/>
      <c r="U232" s="759"/>
      <c r="V232" s="759"/>
      <c r="W232" s="759"/>
      <c r="X232" s="759"/>
      <c r="Y232" s="759"/>
      <c r="Z232" s="759"/>
      <c r="AA232" s="759"/>
      <c r="AB232" s="761"/>
      <c r="AC232" s="757"/>
      <c r="AD232" s="757"/>
      <c r="AE232" s="757"/>
      <c r="AF232" s="757"/>
      <c r="AG232" s="757"/>
      <c r="AH232" s="757"/>
      <c r="AI232" s="762"/>
      <c r="AJ232" s="762"/>
      <c r="AK232" s="757"/>
      <c r="AL232" s="757"/>
      <c r="AM232" s="757"/>
      <c r="AN232" s="763"/>
    </row>
    <row r="233" spans="1:40" ht="15.75" customHeight="1">
      <c r="A233" s="757"/>
      <c r="B233" s="758"/>
      <c r="C233" s="758"/>
      <c r="D233" s="758"/>
      <c r="E233" s="758"/>
      <c r="F233" s="758"/>
      <c r="G233" s="758"/>
      <c r="H233" s="759"/>
      <c r="I233" s="759"/>
      <c r="J233" s="759"/>
      <c r="K233" s="760"/>
      <c r="L233" s="760"/>
      <c r="M233" s="760"/>
      <c r="N233" s="760"/>
      <c r="O233" s="759"/>
      <c r="P233" s="759"/>
      <c r="Q233" s="759"/>
      <c r="R233" s="759"/>
      <c r="S233" s="759"/>
      <c r="T233" s="759"/>
      <c r="U233" s="759"/>
      <c r="V233" s="759"/>
      <c r="W233" s="759"/>
      <c r="X233" s="759"/>
      <c r="Y233" s="759"/>
      <c r="Z233" s="759"/>
      <c r="AA233" s="759"/>
      <c r="AB233" s="761"/>
      <c r="AC233" s="757"/>
      <c r="AD233" s="757"/>
      <c r="AE233" s="757"/>
      <c r="AF233" s="757"/>
      <c r="AG233" s="757"/>
      <c r="AH233" s="757"/>
      <c r="AI233" s="762"/>
      <c r="AJ233" s="762"/>
      <c r="AK233" s="757"/>
      <c r="AL233" s="757"/>
      <c r="AM233" s="757"/>
      <c r="AN233" s="763"/>
    </row>
    <row r="234" spans="1:40" ht="15.75" customHeight="1">
      <c r="A234" s="757"/>
      <c r="B234" s="758"/>
      <c r="C234" s="758"/>
      <c r="D234" s="758"/>
      <c r="E234" s="758"/>
      <c r="F234" s="758"/>
      <c r="G234" s="758"/>
      <c r="H234" s="759"/>
      <c r="I234" s="759"/>
      <c r="J234" s="759"/>
      <c r="K234" s="760"/>
      <c r="L234" s="760"/>
      <c r="M234" s="760"/>
      <c r="N234" s="760"/>
      <c r="O234" s="759"/>
      <c r="P234" s="759"/>
      <c r="Q234" s="759"/>
      <c r="R234" s="759"/>
      <c r="S234" s="759"/>
      <c r="T234" s="759"/>
      <c r="U234" s="759"/>
      <c r="V234" s="759"/>
      <c r="W234" s="759"/>
      <c r="X234" s="759"/>
      <c r="Y234" s="759"/>
      <c r="Z234" s="759"/>
      <c r="AA234" s="759"/>
      <c r="AB234" s="761"/>
      <c r="AC234" s="757"/>
      <c r="AD234" s="757"/>
      <c r="AE234" s="757"/>
      <c r="AF234" s="757"/>
      <c r="AG234" s="757"/>
      <c r="AH234" s="757"/>
      <c r="AI234" s="762"/>
      <c r="AJ234" s="762"/>
      <c r="AK234" s="757"/>
      <c r="AL234" s="757"/>
      <c r="AM234" s="757"/>
      <c r="AN234" s="763"/>
    </row>
    <row r="235" spans="1:40" ht="15.75" customHeight="1">
      <c r="A235" s="757"/>
      <c r="B235" s="758"/>
      <c r="C235" s="758"/>
      <c r="D235" s="758"/>
      <c r="E235" s="758"/>
      <c r="F235" s="758"/>
      <c r="G235" s="758"/>
      <c r="H235" s="759"/>
      <c r="I235" s="759"/>
      <c r="J235" s="759"/>
      <c r="K235" s="760"/>
      <c r="L235" s="760"/>
      <c r="M235" s="760"/>
      <c r="N235" s="760"/>
      <c r="O235" s="759"/>
      <c r="P235" s="759"/>
      <c r="Q235" s="759"/>
      <c r="R235" s="759"/>
      <c r="S235" s="759"/>
      <c r="T235" s="759"/>
      <c r="U235" s="759"/>
      <c r="V235" s="759"/>
      <c r="W235" s="759"/>
      <c r="X235" s="759"/>
      <c r="Y235" s="759"/>
      <c r="Z235" s="759"/>
      <c r="AA235" s="759"/>
      <c r="AB235" s="761"/>
      <c r="AC235" s="757"/>
      <c r="AD235" s="757"/>
      <c r="AE235" s="757"/>
      <c r="AF235" s="757"/>
      <c r="AG235" s="757"/>
      <c r="AH235" s="757"/>
      <c r="AI235" s="762"/>
      <c r="AJ235" s="762"/>
      <c r="AK235" s="757"/>
      <c r="AL235" s="757"/>
      <c r="AM235" s="757"/>
      <c r="AN235" s="763"/>
    </row>
    <row r="236" spans="1:40" ht="15.75" customHeight="1">
      <c r="A236" s="757"/>
      <c r="B236" s="758"/>
      <c r="C236" s="758"/>
      <c r="D236" s="758"/>
      <c r="E236" s="758"/>
      <c r="F236" s="758"/>
      <c r="G236" s="758"/>
      <c r="H236" s="759"/>
      <c r="I236" s="759"/>
      <c r="J236" s="759"/>
      <c r="K236" s="760"/>
      <c r="L236" s="760"/>
      <c r="M236" s="760"/>
      <c r="N236" s="760"/>
      <c r="O236" s="759"/>
      <c r="P236" s="759"/>
      <c r="Q236" s="759"/>
      <c r="R236" s="759"/>
      <c r="S236" s="759"/>
      <c r="T236" s="759"/>
      <c r="U236" s="759"/>
      <c r="V236" s="759"/>
      <c r="W236" s="759"/>
      <c r="X236" s="759"/>
      <c r="Y236" s="759"/>
      <c r="Z236" s="759"/>
      <c r="AA236" s="759"/>
      <c r="AB236" s="761"/>
      <c r="AC236" s="757"/>
      <c r="AD236" s="757"/>
      <c r="AE236" s="757"/>
      <c r="AF236" s="757"/>
      <c r="AG236" s="757"/>
      <c r="AH236" s="757"/>
      <c r="AI236" s="762"/>
      <c r="AJ236" s="762"/>
      <c r="AK236" s="757"/>
      <c r="AL236" s="757"/>
      <c r="AM236" s="757"/>
      <c r="AN236" s="763"/>
    </row>
    <row r="237" spans="1:40" ht="15.75" customHeight="1">
      <c r="A237" s="757"/>
      <c r="B237" s="758"/>
      <c r="C237" s="758"/>
      <c r="D237" s="758"/>
      <c r="E237" s="758"/>
      <c r="F237" s="758"/>
      <c r="G237" s="758"/>
      <c r="H237" s="759"/>
      <c r="I237" s="759"/>
      <c r="J237" s="759"/>
      <c r="K237" s="760"/>
      <c r="L237" s="760"/>
      <c r="M237" s="760"/>
      <c r="N237" s="760"/>
      <c r="O237" s="759"/>
      <c r="P237" s="759"/>
      <c r="Q237" s="759"/>
      <c r="R237" s="759"/>
      <c r="S237" s="759"/>
      <c r="T237" s="759"/>
      <c r="U237" s="759"/>
      <c r="V237" s="759"/>
      <c r="W237" s="759"/>
      <c r="X237" s="759"/>
      <c r="Y237" s="759"/>
      <c r="Z237" s="759"/>
      <c r="AA237" s="759"/>
      <c r="AB237" s="761"/>
      <c r="AC237" s="757"/>
      <c r="AD237" s="757"/>
      <c r="AE237" s="757"/>
      <c r="AF237" s="757"/>
      <c r="AG237" s="757"/>
      <c r="AH237" s="757"/>
      <c r="AI237" s="762"/>
      <c r="AJ237" s="762"/>
      <c r="AK237" s="757"/>
      <c r="AL237" s="757"/>
      <c r="AM237" s="757"/>
      <c r="AN237" s="763"/>
    </row>
    <row r="238" spans="1:40" ht="15.75" customHeight="1">
      <c r="A238" s="757"/>
      <c r="B238" s="758"/>
      <c r="C238" s="758"/>
      <c r="D238" s="758"/>
      <c r="E238" s="758"/>
      <c r="F238" s="758"/>
      <c r="G238" s="758"/>
      <c r="H238" s="759"/>
      <c r="I238" s="759"/>
      <c r="J238" s="759"/>
      <c r="K238" s="760"/>
      <c r="L238" s="760"/>
      <c r="M238" s="760"/>
      <c r="N238" s="760"/>
      <c r="O238" s="759"/>
      <c r="P238" s="759"/>
      <c r="Q238" s="759"/>
      <c r="R238" s="759"/>
      <c r="S238" s="759"/>
      <c r="T238" s="759"/>
      <c r="U238" s="759"/>
      <c r="V238" s="759"/>
      <c r="W238" s="759"/>
      <c r="X238" s="759"/>
      <c r="Y238" s="759"/>
      <c r="Z238" s="759"/>
      <c r="AA238" s="759"/>
      <c r="AB238" s="761"/>
      <c r="AC238" s="757"/>
      <c r="AD238" s="757"/>
      <c r="AE238" s="757"/>
      <c r="AF238" s="757"/>
      <c r="AG238" s="757"/>
      <c r="AH238" s="757"/>
      <c r="AI238" s="762"/>
      <c r="AJ238" s="762"/>
      <c r="AK238" s="757"/>
      <c r="AL238" s="757"/>
      <c r="AM238" s="757"/>
      <c r="AN238" s="763"/>
    </row>
    <row r="239" spans="1:40" ht="15.75" customHeight="1">
      <c r="A239" s="757"/>
      <c r="B239" s="758"/>
      <c r="C239" s="758"/>
      <c r="D239" s="758"/>
      <c r="E239" s="758"/>
      <c r="F239" s="758"/>
      <c r="G239" s="758"/>
      <c r="H239" s="759"/>
      <c r="I239" s="759"/>
      <c r="J239" s="759"/>
      <c r="K239" s="760"/>
      <c r="L239" s="760"/>
      <c r="M239" s="760"/>
      <c r="N239" s="760"/>
      <c r="O239" s="759"/>
      <c r="P239" s="759"/>
      <c r="Q239" s="759"/>
      <c r="R239" s="759"/>
      <c r="S239" s="759"/>
      <c r="T239" s="759"/>
      <c r="U239" s="759"/>
      <c r="V239" s="759"/>
      <c r="W239" s="759"/>
      <c r="X239" s="759"/>
      <c r="Y239" s="759"/>
      <c r="Z239" s="759"/>
      <c r="AA239" s="759"/>
      <c r="AB239" s="761"/>
      <c r="AC239" s="757"/>
      <c r="AD239" s="757"/>
      <c r="AE239" s="757"/>
      <c r="AF239" s="757"/>
      <c r="AG239" s="757"/>
      <c r="AH239" s="757"/>
      <c r="AI239" s="762"/>
      <c r="AJ239" s="762"/>
      <c r="AK239" s="757"/>
      <c r="AL239" s="757"/>
      <c r="AM239" s="757"/>
      <c r="AN239" s="763"/>
    </row>
    <row r="240" spans="1:40" ht="15.75" customHeight="1">
      <c r="A240" s="757"/>
      <c r="B240" s="758"/>
      <c r="C240" s="758"/>
      <c r="D240" s="758"/>
      <c r="E240" s="758"/>
      <c r="F240" s="758"/>
      <c r="G240" s="758"/>
      <c r="H240" s="759"/>
      <c r="I240" s="759"/>
      <c r="J240" s="759"/>
      <c r="K240" s="760"/>
      <c r="L240" s="760"/>
      <c r="M240" s="760"/>
      <c r="N240" s="760"/>
      <c r="O240" s="759"/>
      <c r="P240" s="759"/>
      <c r="Q240" s="759"/>
      <c r="R240" s="759"/>
      <c r="S240" s="759"/>
      <c r="T240" s="759"/>
      <c r="U240" s="759"/>
      <c r="V240" s="759"/>
      <c r="W240" s="759"/>
      <c r="X240" s="759"/>
      <c r="Y240" s="759"/>
      <c r="Z240" s="759"/>
      <c r="AA240" s="759"/>
      <c r="AB240" s="761"/>
      <c r="AC240" s="757"/>
      <c r="AD240" s="757"/>
      <c r="AE240" s="757"/>
      <c r="AF240" s="757"/>
      <c r="AG240" s="757"/>
      <c r="AH240" s="757"/>
      <c r="AI240" s="762"/>
      <c r="AJ240" s="762"/>
      <c r="AK240" s="757"/>
      <c r="AL240" s="757"/>
      <c r="AM240" s="757"/>
      <c r="AN240" s="763"/>
    </row>
    <row r="241" spans="1:40" ht="15.75" customHeight="1">
      <c r="A241" s="757"/>
      <c r="B241" s="758"/>
      <c r="C241" s="758"/>
      <c r="D241" s="758"/>
      <c r="E241" s="758"/>
      <c r="F241" s="758"/>
      <c r="G241" s="758"/>
      <c r="H241" s="759"/>
      <c r="I241" s="759"/>
      <c r="J241" s="759"/>
      <c r="K241" s="760"/>
      <c r="L241" s="760"/>
      <c r="M241" s="760"/>
      <c r="N241" s="760"/>
      <c r="O241" s="759"/>
      <c r="P241" s="759"/>
      <c r="Q241" s="759"/>
      <c r="R241" s="759"/>
      <c r="S241" s="759"/>
      <c r="T241" s="759"/>
      <c r="U241" s="759"/>
      <c r="V241" s="759"/>
      <c r="W241" s="759"/>
      <c r="X241" s="759"/>
      <c r="Y241" s="759"/>
      <c r="Z241" s="759"/>
      <c r="AA241" s="759"/>
      <c r="AB241" s="761"/>
      <c r="AC241" s="757"/>
      <c r="AD241" s="757"/>
      <c r="AE241" s="757"/>
      <c r="AF241" s="757"/>
      <c r="AG241" s="757"/>
      <c r="AH241" s="757"/>
      <c r="AI241" s="762"/>
      <c r="AJ241" s="762"/>
      <c r="AK241" s="757"/>
      <c r="AL241" s="757"/>
      <c r="AM241" s="757"/>
      <c r="AN241" s="763"/>
    </row>
    <row r="242" spans="1:40" ht="15.75" customHeight="1">
      <c r="A242" s="757"/>
      <c r="B242" s="758"/>
      <c r="C242" s="758"/>
      <c r="D242" s="758"/>
      <c r="E242" s="758"/>
      <c r="F242" s="758"/>
      <c r="G242" s="758"/>
      <c r="H242" s="759"/>
      <c r="I242" s="759"/>
      <c r="J242" s="759"/>
      <c r="K242" s="760"/>
      <c r="L242" s="760"/>
      <c r="M242" s="760"/>
      <c r="N242" s="760"/>
      <c r="O242" s="759"/>
      <c r="P242" s="759"/>
      <c r="Q242" s="759"/>
      <c r="R242" s="759"/>
      <c r="S242" s="759"/>
      <c r="T242" s="759"/>
      <c r="U242" s="759"/>
      <c r="V242" s="759"/>
      <c r="W242" s="759"/>
      <c r="X242" s="759"/>
      <c r="Y242" s="759"/>
      <c r="Z242" s="759"/>
      <c r="AA242" s="759"/>
      <c r="AB242" s="761"/>
      <c r="AC242" s="757"/>
      <c r="AD242" s="757"/>
      <c r="AE242" s="757"/>
      <c r="AF242" s="757"/>
      <c r="AG242" s="757"/>
      <c r="AH242" s="757"/>
      <c r="AI242" s="762"/>
      <c r="AJ242" s="762"/>
      <c r="AK242" s="757"/>
      <c r="AL242" s="757"/>
      <c r="AM242" s="757"/>
      <c r="AN242" s="763"/>
    </row>
    <row r="243" spans="1:40" ht="15.75" customHeight="1">
      <c r="A243" s="757"/>
      <c r="B243" s="758"/>
      <c r="C243" s="758"/>
      <c r="D243" s="758"/>
      <c r="E243" s="758"/>
      <c r="F243" s="758"/>
      <c r="G243" s="758"/>
      <c r="H243" s="759"/>
      <c r="I243" s="759"/>
      <c r="J243" s="759"/>
      <c r="K243" s="760"/>
      <c r="L243" s="760"/>
      <c r="M243" s="760"/>
      <c r="N243" s="760"/>
      <c r="O243" s="759"/>
      <c r="P243" s="759"/>
      <c r="Q243" s="759"/>
      <c r="R243" s="759"/>
      <c r="S243" s="759"/>
      <c r="T243" s="759"/>
      <c r="U243" s="759"/>
      <c r="V243" s="759"/>
      <c r="W243" s="759"/>
      <c r="X243" s="759"/>
      <c r="Y243" s="759"/>
      <c r="Z243" s="759"/>
      <c r="AA243" s="759"/>
      <c r="AB243" s="761"/>
      <c r="AC243" s="757"/>
      <c r="AD243" s="757"/>
      <c r="AE243" s="757"/>
      <c r="AF243" s="757"/>
      <c r="AG243" s="757"/>
      <c r="AH243" s="757"/>
      <c r="AI243" s="762"/>
      <c r="AJ243" s="762"/>
      <c r="AK243" s="757"/>
      <c r="AL243" s="757"/>
      <c r="AM243" s="757"/>
      <c r="AN243" s="763"/>
    </row>
    <row r="244" spans="1:40" ht="15.75" customHeight="1">
      <c r="A244" s="757"/>
      <c r="B244" s="758"/>
      <c r="C244" s="758"/>
      <c r="D244" s="758"/>
      <c r="E244" s="758"/>
      <c r="F244" s="758"/>
      <c r="G244" s="758"/>
      <c r="H244" s="759"/>
      <c r="I244" s="759"/>
      <c r="J244" s="759"/>
      <c r="K244" s="760"/>
      <c r="L244" s="760"/>
      <c r="M244" s="760"/>
      <c r="N244" s="760"/>
      <c r="O244" s="759"/>
      <c r="P244" s="759"/>
      <c r="Q244" s="759"/>
      <c r="R244" s="759"/>
      <c r="S244" s="759"/>
      <c r="T244" s="759"/>
      <c r="U244" s="759"/>
      <c r="V244" s="759"/>
      <c r="W244" s="759"/>
      <c r="X244" s="759"/>
      <c r="Y244" s="759"/>
      <c r="Z244" s="759"/>
      <c r="AA244" s="759"/>
      <c r="AB244" s="761"/>
      <c r="AC244" s="757"/>
      <c r="AD244" s="757"/>
      <c r="AE244" s="757"/>
      <c r="AF244" s="757"/>
      <c r="AG244" s="757"/>
      <c r="AH244" s="757"/>
      <c r="AI244" s="762"/>
      <c r="AJ244" s="762"/>
      <c r="AK244" s="757"/>
      <c r="AL244" s="757"/>
      <c r="AM244" s="757"/>
      <c r="AN244" s="763"/>
    </row>
    <row r="245" spans="1:40" ht="15.75" customHeight="1">
      <c r="A245" s="757"/>
      <c r="B245" s="758"/>
      <c r="C245" s="758"/>
      <c r="D245" s="758"/>
      <c r="E245" s="758"/>
      <c r="F245" s="758"/>
      <c r="G245" s="758"/>
      <c r="H245" s="759"/>
      <c r="I245" s="759"/>
      <c r="J245" s="759"/>
      <c r="K245" s="760"/>
      <c r="L245" s="760"/>
      <c r="M245" s="760"/>
      <c r="N245" s="760"/>
      <c r="O245" s="759"/>
      <c r="P245" s="759"/>
      <c r="Q245" s="759"/>
      <c r="R245" s="759"/>
      <c r="S245" s="759"/>
      <c r="T245" s="759"/>
      <c r="U245" s="759"/>
      <c r="V245" s="759"/>
      <c r="W245" s="759"/>
      <c r="X245" s="759"/>
      <c r="Y245" s="759"/>
      <c r="Z245" s="759"/>
      <c r="AA245" s="759"/>
      <c r="AB245" s="761"/>
      <c r="AC245" s="757"/>
      <c r="AD245" s="757"/>
      <c r="AE245" s="757"/>
      <c r="AF245" s="757"/>
      <c r="AG245" s="757"/>
      <c r="AH245" s="757"/>
      <c r="AI245" s="762"/>
      <c r="AJ245" s="762"/>
      <c r="AK245" s="757"/>
      <c r="AL245" s="757"/>
      <c r="AM245" s="757"/>
      <c r="AN245" s="763"/>
    </row>
    <row r="246" spans="1:40" ht="15.75" customHeight="1">
      <c r="A246" s="757"/>
      <c r="B246" s="758"/>
      <c r="C246" s="758"/>
      <c r="D246" s="758"/>
      <c r="E246" s="758"/>
      <c r="F246" s="758"/>
      <c r="G246" s="758"/>
      <c r="H246" s="759"/>
      <c r="I246" s="759"/>
      <c r="J246" s="759"/>
      <c r="K246" s="760"/>
      <c r="L246" s="760"/>
      <c r="M246" s="760"/>
      <c r="N246" s="760"/>
      <c r="O246" s="759"/>
      <c r="P246" s="759"/>
      <c r="Q246" s="759"/>
      <c r="R246" s="759"/>
      <c r="S246" s="759"/>
      <c r="T246" s="759"/>
      <c r="U246" s="759"/>
      <c r="V246" s="759"/>
      <c r="W246" s="759"/>
      <c r="X246" s="759"/>
      <c r="Y246" s="759"/>
      <c r="Z246" s="759"/>
      <c r="AA246" s="759"/>
      <c r="AB246" s="761"/>
      <c r="AC246" s="757"/>
      <c r="AD246" s="757"/>
      <c r="AE246" s="757"/>
      <c r="AF246" s="757"/>
      <c r="AG246" s="757"/>
      <c r="AH246" s="757"/>
      <c r="AI246" s="762"/>
      <c r="AJ246" s="762"/>
      <c r="AK246" s="757"/>
      <c r="AL246" s="757"/>
      <c r="AM246" s="757"/>
      <c r="AN246" s="763"/>
    </row>
    <row r="247" spans="1:40" ht="15.75" customHeight="1">
      <c r="A247" s="757"/>
      <c r="B247" s="758"/>
      <c r="C247" s="758"/>
      <c r="D247" s="758"/>
      <c r="E247" s="758"/>
      <c r="F247" s="758"/>
      <c r="G247" s="758"/>
      <c r="H247" s="759"/>
      <c r="I247" s="759"/>
      <c r="J247" s="759"/>
      <c r="K247" s="760"/>
      <c r="L247" s="760"/>
      <c r="M247" s="760"/>
      <c r="N247" s="760"/>
      <c r="O247" s="759"/>
      <c r="P247" s="759"/>
      <c r="Q247" s="759"/>
      <c r="R247" s="759"/>
      <c r="S247" s="759"/>
      <c r="T247" s="759"/>
      <c r="U247" s="759"/>
      <c r="V247" s="759"/>
      <c r="W247" s="759"/>
      <c r="X247" s="759"/>
      <c r="Y247" s="759"/>
      <c r="Z247" s="759"/>
      <c r="AA247" s="759"/>
      <c r="AB247" s="761"/>
      <c r="AC247" s="757"/>
      <c r="AD247" s="757"/>
      <c r="AE247" s="757"/>
      <c r="AF247" s="757"/>
      <c r="AG247" s="757"/>
      <c r="AH247" s="757"/>
      <c r="AI247" s="762"/>
      <c r="AJ247" s="762"/>
      <c r="AK247" s="757"/>
      <c r="AL247" s="757"/>
      <c r="AM247" s="757"/>
      <c r="AN247" s="763"/>
    </row>
    <row r="248" spans="1:40" ht="15.75" customHeight="1">
      <c r="A248" s="757"/>
      <c r="B248" s="758"/>
      <c r="C248" s="758"/>
      <c r="D248" s="758"/>
      <c r="E248" s="758"/>
      <c r="F248" s="758"/>
      <c r="G248" s="758"/>
      <c r="H248" s="759"/>
      <c r="I248" s="759"/>
      <c r="J248" s="759"/>
      <c r="K248" s="760"/>
      <c r="L248" s="760"/>
      <c r="M248" s="760"/>
      <c r="N248" s="760"/>
      <c r="O248" s="759"/>
      <c r="P248" s="759"/>
      <c r="Q248" s="759"/>
      <c r="R248" s="759"/>
      <c r="S248" s="759"/>
      <c r="T248" s="759"/>
      <c r="U248" s="759"/>
      <c r="V248" s="759"/>
      <c r="W248" s="759"/>
      <c r="X248" s="759"/>
      <c r="Y248" s="759"/>
      <c r="Z248" s="759"/>
      <c r="AA248" s="759"/>
      <c r="AB248" s="761"/>
      <c r="AC248" s="757"/>
      <c r="AD248" s="757"/>
      <c r="AE248" s="757"/>
      <c r="AF248" s="757"/>
      <c r="AG248" s="757"/>
      <c r="AH248" s="757"/>
      <c r="AI248" s="762"/>
      <c r="AJ248" s="762"/>
      <c r="AK248" s="757"/>
      <c r="AL248" s="757"/>
      <c r="AM248" s="757"/>
      <c r="AN248" s="763"/>
    </row>
    <row r="249" spans="1:40" ht="15.75" customHeight="1">
      <c r="A249" s="757"/>
      <c r="B249" s="758"/>
      <c r="C249" s="758"/>
      <c r="D249" s="758"/>
      <c r="E249" s="758"/>
      <c r="F249" s="758"/>
      <c r="G249" s="758"/>
      <c r="H249" s="759"/>
      <c r="I249" s="759"/>
      <c r="J249" s="759"/>
      <c r="K249" s="760"/>
      <c r="L249" s="760"/>
      <c r="M249" s="760"/>
      <c r="N249" s="760"/>
      <c r="O249" s="759"/>
      <c r="P249" s="759"/>
      <c r="Q249" s="759"/>
      <c r="R249" s="759"/>
      <c r="S249" s="759"/>
      <c r="T249" s="759"/>
      <c r="U249" s="759"/>
      <c r="V249" s="759"/>
      <c r="W249" s="759"/>
      <c r="X249" s="759"/>
      <c r="Y249" s="759"/>
      <c r="Z249" s="759"/>
      <c r="AA249" s="759"/>
      <c r="AB249" s="761"/>
      <c r="AC249" s="757"/>
      <c r="AD249" s="757"/>
      <c r="AE249" s="757"/>
      <c r="AF249" s="757"/>
      <c r="AG249" s="757"/>
      <c r="AH249" s="757"/>
      <c r="AI249" s="762"/>
      <c r="AJ249" s="762"/>
      <c r="AK249" s="757"/>
      <c r="AL249" s="757"/>
      <c r="AM249" s="757"/>
      <c r="AN249" s="763"/>
    </row>
    <row r="250" spans="1:40" ht="15.75" customHeight="1">
      <c r="A250" s="757"/>
      <c r="B250" s="758"/>
      <c r="C250" s="758"/>
      <c r="D250" s="758"/>
      <c r="E250" s="758"/>
      <c r="F250" s="758"/>
      <c r="G250" s="758"/>
      <c r="H250" s="759"/>
      <c r="I250" s="759"/>
      <c r="J250" s="759"/>
      <c r="K250" s="760"/>
      <c r="L250" s="760"/>
      <c r="M250" s="760"/>
      <c r="N250" s="760"/>
      <c r="O250" s="759"/>
      <c r="P250" s="759"/>
      <c r="Q250" s="759"/>
      <c r="R250" s="759"/>
      <c r="S250" s="759"/>
      <c r="T250" s="759"/>
      <c r="U250" s="759"/>
      <c r="V250" s="759"/>
      <c r="W250" s="759"/>
      <c r="X250" s="759"/>
      <c r="Y250" s="759"/>
      <c r="Z250" s="759"/>
      <c r="AA250" s="759"/>
      <c r="AB250" s="761"/>
      <c r="AC250" s="757"/>
      <c r="AD250" s="757"/>
      <c r="AE250" s="757"/>
      <c r="AF250" s="757"/>
      <c r="AG250" s="757"/>
      <c r="AH250" s="757"/>
      <c r="AI250" s="762"/>
      <c r="AJ250" s="762"/>
      <c r="AK250" s="757"/>
      <c r="AL250" s="757"/>
      <c r="AM250" s="757"/>
      <c r="AN250" s="763"/>
    </row>
    <row r="251" spans="1:40" ht="15.75" customHeight="1">
      <c r="A251" s="757"/>
      <c r="B251" s="758"/>
      <c r="C251" s="758"/>
      <c r="D251" s="758"/>
      <c r="E251" s="758"/>
      <c r="F251" s="758"/>
      <c r="G251" s="758"/>
      <c r="H251" s="759"/>
      <c r="I251" s="759"/>
      <c r="J251" s="759"/>
      <c r="K251" s="760"/>
      <c r="L251" s="760"/>
      <c r="M251" s="760"/>
      <c r="N251" s="760"/>
      <c r="O251" s="759"/>
      <c r="P251" s="759"/>
      <c r="Q251" s="759"/>
      <c r="R251" s="759"/>
      <c r="S251" s="759"/>
      <c r="T251" s="759"/>
      <c r="U251" s="759"/>
      <c r="V251" s="759"/>
      <c r="W251" s="759"/>
      <c r="X251" s="759"/>
      <c r="Y251" s="759"/>
      <c r="Z251" s="759"/>
      <c r="AA251" s="759"/>
      <c r="AB251" s="761"/>
      <c r="AC251" s="757"/>
      <c r="AD251" s="757"/>
      <c r="AE251" s="757"/>
      <c r="AF251" s="757"/>
      <c r="AG251" s="757"/>
      <c r="AH251" s="757"/>
      <c r="AI251" s="762"/>
      <c r="AJ251" s="762"/>
      <c r="AK251" s="757"/>
      <c r="AL251" s="757"/>
      <c r="AM251" s="757"/>
      <c r="AN251" s="763"/>
    </row>
    <row r="252" spans="1:40" ht="15.75" customHeight="1">
      <c r="A252" s="757"/>
      <c r="B252" s="758"/>
      <c r="C252" s="758"/>
      <c r="D252" s="758"/>
      <c r="E252" s="758"/>
      <c r="F252" s="758"/>
      <c r="G252" s="758"/>
      <c r="H252" s="759"/>
      <c r="I252" s="759"/>
      <c r="J252" s="759"/>
      <c r="K252" s="760"/>
      <c r="L252" s="760"/>
      <c r="M252" s="760"/>
      <c r="N252" s="760"/>
      <c r="O252" s="759"/>
      <c r="P252" s="759"/>
      <c r="Q252" s="759"/>
      <c r="R252" s="759"/>
      <c r="S252" s="759"/>
      <c r="T252" s="759"/>
      <c r="U252" s="759"/>
      <c r="V252" s="759"/>
      <c r="W252" s="759"/>
      <c r="X252" s="759"/>
      <c r="Y252" s="759"/>
      <c r="Z252" s="759"/>
      <c r="AA252" s="759"/>
      <c r="AB252" s="761"/>
      <c r="AC252" s="757"/>
      <c r="AD252" s="757"/>
      <c r="AE252" s="757"/>
      <c r="AF252" s="757"/>
      <c r="AG252" s="757"/>
      <c r="AH252" s="757"/>
      <c r="AI252" s="762"/>
      <c r="AJ252" s="762"/>
      <c r="AK252" s="757"/>
      <c r="AL252" s="757"/>
      <c r="AM252" s="757"/>
      <c r="AN252" s="763"/>
    </row>
    <row r="253" spans="1:40" ht="15.75" customHeight="1">
      <c r="A253" s="757"/>
      <c r="B253" s="758"/>
      <c r="C253" s="758"/>
      <c r="D253" s="758"/>
      <c r="E253" s="758"/>
      <c r="F253" s="758"/>
      <c r="G253" s="758"/>
      <c r="H253" s="759"/>
      <c r="I253" s="759"/>
      <c r="J253" s="759"/>
      <c r="K253" s="760"/>
      <c r="L253" s="760"/>
      <c r="M253" s="760"/>
      <c r="N253" s="760"/>
      <c r="O253" s="759"/>
      <c r="P253" s="759"/>
      <c r="Q253" s="759"/>
      <c r="R253" s="759"/>
      <c r="S253" s="759"/>
      <c r="T253" s="759"/>
      <c r="U253" s="759"/>
      <c r="V253" s="759"/>
      <c r="W253" s="759"/>
      <c r="X253" s="759"/>
      <c r="Y253" s="759"/>
      <c r="Z253" s="759"/>
      <c r="AA253" s="759"/>
      <c r="AB253" s="761"/>
      <c r="AC253" s="757"/>
      <c r="AD253" s="757"/>
      <c r="AE253" s="757"/>
      <c r="AF253" s="757"/>
      <c r="AG253" s="757"/>
      <c r="AH253" s="757"/>
      <c r="AI253" s="762"/>
      <c r="AJ253" s="762"/>
      <c r="AK253" s="757"/>
      <c r="AL253" s="757"/>
      <c r="AM253" s="757"/>
      <c r="AN253" s="763"/>
    </row>
    <row r="254" spans="1:40" ht="15.75" customHeight="1">
      <c r="A254" s="757"/>
      <c r="B254" s="758"/>
      <c r="C254" s="758"/>
      <c r="D254" s="758"/>
      <c r="E254" s="758"/>
      <c r="F254" s="758"/>
      <c r="G254" s="758"/>
      <c r="H254" s="759"/>
      <c r="I254" s="759"/>
      <c r="J254" s="759"/>
      <c r="K254" s="760"/>
      <c r="L254" s="760"/>
      <c r="M254" s="760"/>
      <c r="N254" s="760"/>
      <c r="O254" s="759"/>
      <c r="P254" s="759"/>
      <c r="Q254" s="759"/>
      <c r="R254" s="759"/>
      <c r="S254" s="759"/>
      <c r="T254" s="759"/>
      <c r="U254" s="759"/>
      <c r="V254" s="759"/>
      <c r="W254" s="759"/>
      <c r="X254" s="759"/>
      <c r="Y254" s="759"/>
      <c r="Z254" s="759"/>
      <c r="AA254" s="759"/>
      <c r="AB254" s="761"/>
      <c r="AC254" s="757"/>
      <c r="AD254" s="757"/>
      <c r="AE254" s="757"/>
      <c r="AF254" s="757"/>
      <c r="AG254" s="757"/>
      <c r="AH254" s="757"/>
      <c r="AI254" s="762"/>
      <c r="AJ254" s="762"/>
      <c r="AK254" s="757"/>
      <c r="AL254" s="757"/>
      <c r="AM254" s="757"/>
      <c r="AN254" s="763"/>
    </row>
    <row r="255" spans="1:40" ht="15.75" customHeight="1">
      <c r="A255" s="757"/>
      <c r="B255" s="764"/>
      <c r="C255" s="764"/>
      <c r="D255" s="764"/>
      <c r="E255" s="764"/>
      <c r="F255" s="764"/>
      <c r="G255" s="764"/>
      <c r="H255" s="757"/>
      <c r="I255" s="757"/>
      <c r="J255" s="757"/>
      <c r="K255" s="765"/>
      <c r="L255" s="765"/>
      <c r="M255" s="765"/>
      <c r="N255" s="765"/>
      <c r="O255" s="757"/>
      <c r="P255" s="757"/>
      <c r="Q255" s="757"/>
      <c r="R255" s="757"/>
      <c r="S255" s="757"/>
      <c r="T255" s="757"/>
      <c r="U255" s="757"/>
      <c r="V255" s="757"/>
      <c r="W255" s="757"/>
      <c r="X255" s="757"/>
      <c r="Y255" s="757"/>
      <c r="Z255" s="757"/>
      <c r="AA255" s="757"/>
      <c r="AB255" s="761"/>
      <c r="AC255" s="757"/>
      <c r="AD255" s="757"/>
      <c r="AE255" s="757"/>
      <c r="AF255" s="757"/>
      <c r="AG255" s="757"/>
      <c r="AH255" s="757"/>
      <c r="AI255" s="762"/>
      <c r="AJ255" s="762"/>
      <c r="AK255" s="757"/>
      <c r="AL255" s="757"/>
      <c r="AM255" s="757"/>
      <c r="AN255" s="763"/>
    </row>
    <row r="256" spans="1:40" ht="15.75" customHeight="1">
      <c r="A256" s="757"/>
      <c r="B256" s="764"/>
      <c r="C256" s="764"/>
      <c r="D256" s="764"/>
      <c r="E256" s="764"/>
      <c r="F256" s="764"/>
      <c r="G256" s="764"/>
      <c r="H256" s="757"/>
      <c r="I256" s="757"/>
      <c r="J256" s="757"/>
      <c r="K256" s="765"/>
      <c r="L256" s="765"/>
      <c r="M256" s="765"/>
      <c r="N256" s="765"/>
      <c r="O256" s="757"/>
      <c r="P256" s="757"/>
      <c r="Q256" s="757"/>
      <c r="R256" s="757"/>
      <c r="S256" s="757"/>
      <c r="T256" s="757"/>
      <c r="U256" s="757"/>
      <c r="V256" s="757"/>
      <c r="W256" s="757"/>
      <c r="X256" s="757"/>
      <c r="Y256" s="757"/>
      <c r="Z256" s="757"/>
      <c r="AA256" s="757"/>
      <c r="AB256" s="761"/>
      <c r="AC256" s="757"/>
      <c r="AD256" s="757"/>
      <c r="AE256" s="757"/>
      <c r="AF256" s="757"/>
      <c r="AG256" s="757"/>
      <c r="AH256" s="757"/>
      <c r="AI256" s="762"/>
      <c r="AJ256" s="762"/>
      <c r="AK256" s="757"/>
      <c r="AL256" s="757"/>
      <c r="AM256" s="757"/>
      <c r="AN256" s="763"/>
    </row>
    <row r="257" spans="1:40" ht="15.75" customHeight="1">
      <c r="A257" s="757"/>
      <c r="B257" s="764"/>
      <c r="C257" s="764"/>
      <c r="D257" s="764"/>
      <c r="E257" s="764"/>
      <c r="F257" s="764"/>
      <c r="G257" s="764"/>
      <c r="H257" s="757"/>
      <c r="I257" s="757"/>
      <c r="J257" s="757"/>
      <c r="K257" s="765"/>
      <c r="L257" s="765"/>
      <c r="M257" s="765"/>
      <c r="N257" s="765"/>
      <c r="O257" s="757"/>
      <c r="P257" s="757"/>
      <c r="Q257" s="757"/>
      <c r="R257" s="757"/>
      <c r="S257" s="757"/>
      <c r="T257" s="757"/>
      <c r="U257" s="757"/>
      <c r="V257" s="757"/>
      <c r="W257" s="757"/>
      <c r="X257" s="757"/>
      <c r="Y257" s="757"/>
      <c r="Z257" s="757"/>
      <c r="AA257" s="757"/>
      <c r="AB257" s="761"/>
      <c r="AC257" s="757"/>
      <c r="AD257" s="757"/>
      <c r="AE257" s="757"/>
      <c r="AF257" s="757"/>
      <c r="AG257" s="757"/>
      <c r="AH257" s="757"/>
      <c r="AI257" s="762"/>
      <c r="AJ257" s="762"/>
      <c r="AK257" s="757"/>
      <c r="AL257" s="757"/>
      <c r="AM257" s="757"/>
      <c r="AN257" s="763"/>
    </row>
    <row r="258" spans="1:40" ht="15.75" customHeight="1">
      <c r="A258" s="757"/>
      <c r="B258" s="764"/>
      <c r="C258" s="764"/>
      <c r="D258" s="764"/>
      <c r="E258" s="764"/>
      <c r="F258" s="764"/>
      <c r="G258" s="764"/>
      <c r="H258" s="757"/>
      <c r="I258" s="757"/>
      <c r="J258" s="757"/>
      <c r="K258" s="765"/>
      <c r="L258" s="765"/>
      <c r="M258" s="765"/>
      <c r="N258" s="765"/>
      <c r="O258" s="757"/>
      <c r="P258" s="757"/>
      <c r="Q258" s="757"/>
      <c r="R258" s="757"/>
      <c r="S258" s="757"/>
      <c r="T258" s="757"/>
      <c r="U258" s="757"/>
      <c r="V258" s="757"/>
      <c r="W258" s="757"/>
      <c r="X258" s="757"/>
      <c r="Y258" s="757"/>
      <c r="Z258" s="757"/>
      <c r="AA258" s="757"/>
      <c r="AB258" s="761"/>
      <c r="AC258" s="757"/>
      <c r="AD258" s="757"/>
      <c r="AE258" s="757"/>
      <c r="AF258" s="757"/>
      <c r="AG258" s="757"/>
      <c r="AH258" s="757"/>
      <c r="AI258" s="762"/>
      <c r="AJ258" s="762"/>
      <c r="AK258" s="757"/>
      <c r="AL258" s="757"/>
      <c r="AM258" s="757"/>
      <c r="AN258" s="763"/>
    </row>
    <row r="259" spans="1:40" ht="15.75" customHeight="1">
      <c r="A259" s="757"/>
      <c r="B259" s="764"/>
      <c r="C259" s="764"/>
      <c r="D259" s="764"/>
      <c r="E259" s="764"/>
      <c r="F259" s="764"/>
      <c r="G259" s="764"/>
      <c r="H259" s="757"/>
      <c r="I259" s="757"/>
      <c r="J259" s="757"/>
      <c r="K259" s="765"/>
      <c r="L259" s="765"/>
      <c r="M259" s="765"/>
      <c r="N259" s="765"/>
      <c r="O259" s="757"/>
      <c r="P259" s="757"/>
      <c r="Q259" s="757"/>
      <c r="R259" s="757"/>
      <c r="S259" s="757"/>
      <c r="T259" s="757"/>
      <c r="U259" s="757"/>
      <c r="V259" s="757"/>
      <c r="W259" s="757"/>
      <c r="X259" s="757"/>
      <c r="Y259" s="757"/>
      <c r="Z259" s="757"/>
      <c r="AA259" s="757"/>
      <c r="AB259" s="761"/>
      <c r="AC259" s="757"/>
      <c r="AD259" s="757"/>
      <c r="AE259" s="757"/>
      <c r="AF259" s="757"/>
      <c r="AG259" s="757"/>
      <c r="AH259" s="757"/>
      <c r="AI259" s="762"/>
      <c r="AJ259" s="762"/>
      <c r="AK259" s="757"/>
      <c r="AL259" s="757"/>
      <c r="AM259" s="757"/>
      <c r="AN259" s="763"/>
    </row>
    <row r="260" spans="1:40" ht="15.75" customHeight="1">
      <c r="A260" s="757"/>
      <c r="B260" s="764"/>
      <c r="C260" s="764"/>
      <c r="D260" s="764"/>
      <c r="E260" s="764"/>
      <c r="F260" s="764"/>
      <c r="G260" s="764"/>
      <c r="H260" s="757"/>
      <c r="I260" s="757"/>
      <c r="J260" s="757"/>
      <c r="K260" s="765"/>
      <c r="L260" s="765"/>
      <c r="M260" s="765"/>
      <c r="N260" s="765"/>
      <c r="O260" s="757"/>
      <c r="P260" s="757"/>
      <c r="Q260" s="757"/>
      <c r="R260" s="757"/>
      <c r="S260" s="757"/>
      <c r="T260" s="757"/>
      <c r="U260" s="757"/>
      <c r="V260" s="757"/>
      <c r="W260" s="757"/>
      <c r="X260" s="757"/>
      <c r="Y260" s="757"/>
      <c r="Z260" s="757"/>
      <c r="AA260" s="757"/>
      <c r="AB260" s="761"/>
      <c r="AC260" s="757"/>
      <c r="AD260" s="757"/>
      <c r="AE260" s="757"/>
      <c r="AF260" s="757"/>
      <c r="AG260" s="757"/>
      <c r="AH260" s="757"/>
      <c r="AI260" s="762"/>
      <c r="AJ260" s="762"/>
      <c r="AK260" s="757"/>
      <c r="AL260" s="757"/>
      <c r="AM260" s="757"/>
      <c r="AN260" s="763"/>
    </row>
    <row r="261" spans="1:40" ht="15.75" customHeight="1">
      <c r="A261" s="757"/>
      <c r="B261" s="764"/>
      <c r="C261" s="764"/>
      <c r="D261" s="764"/>
      <c r="E261" s="764"/>
      <c r="F261" s="764"/>
      <c r="G261" s="764"/>
      <c r="H261" s="757"/>
      <c r="I261" s="757"/>
      <c r="J261" s="757"/>
      <c r="K261" s="765"/>
      <c r="L261" s="765"/>
      <c r="M261" s="765"/>
      <c r="N261" s="765"/>
      <c r="O261" s="757"/>
      <c r="P261" s="757"/>
      <c r="Q261" s="757"/>
      <c r="R261" s="757"/>
      <c r="S261" s="757"/>
      <c r="T261" s="757"/>
      <c r="U261" s="757"/>
      <c r="V261" s="757"/>
      <c r="W261" s="757"/>
      <c r="X261" s="757"/>
      <c r="Y261" s="757"/>
      <c r="Z261" s="757"/>
      <c r="AA261" s="757"/>
      <c r="AB261" s="761"/>
      <c r="AC261" s="757"/>
      <c r="AD261" s="757"/>
      <c r="AE261" s="757"/>
      <c r="AF261" s="757"/>
      <c r="AG261" s="757"/>
      <c r="AH261" s="757"/>
      <c r="AI261" s="762"/>
      <c r="AJ261" s="762"/>
      <c r="AK261" s="757"/>
      <c r="AL261" s="757"/>
      <c r="AM261" s="757"/>
      <c r="AN261" s="763"/>
    </row>
    <row r="262" spans="1:40" ht="15.75" customHeight="1">
      <c r="A262" s="757"/>
      <c r="B262" s="764"/>
      <c r="C262" s="764"/>
      <c r="D262" s="764"/>
      <c r="E262" s="764"/>
      <c r="F262" s="764"/>
      <c r="G262" s="764"/>
      <c r="H262" s="757"/>
      <c r="I262" s="757"/>
      <c r="J262" s="757"/>
      <c r="K262" s="765"/>
      <c r="L262" s="765"/>
      <c r="M262" s="765"/>
      <c r="N262" s="765"/>
      <c r="O262" s="757"/>
      <c r="P262" s="757"/>
      <c r="Q262" s="757"/>
      <c r="R262" s="757"/>
      <c r="S262" s="757"/>
      <c r="T262" s="757"/>
      <c r="U262" s="757"/>
      <c r="V262" s="757"/>
      <c r="W262" s="757"/>
      <c r="X262" s="757"/>
      <c r="Y262" s="757"/>
      <c r="Z262" s="757"/>
      <c r="AA262" s="757"/>
      <c r="AB262" s="761"/>
      <c r="AC262" s="757"/>
      <c r="AD262" s="757"/>
      <c r="AE262" s="757"/>
      <c r="AF262" s="757"/>
      <c r="AG262" s="757"/>
      <c r="AH262" s="757"/>
      <c r="AI262" s="762"/>
      <c r="AJ262" s="762"/>
      <c r="AK262" s="757"/>
      <c r="AL262" s="757"/>
      <c r="AM262" s="757"/>
      <c r="AN262" s="763"/>
    </row>
    <row r="263" spans="1:40" ht="15.75" customHeight="1">
      <c r="A263" s="757"/>
      <c r="B263" s="764"/>
      <c r="C263" s="764"/>
      <c r="D263" s="764"/>
      <c r="E263" s="764"/>
      <c r="F263" s="764"/>
      <c r="G263" s="764"/>
      <c r="H263" s="757"/>
      <c r="I263" s="757"/>
      <c r="J263" s="757"/>
      <c r="K263" s="765"/>
      <c r="L263" s="765"/>
      <c r="M263" s="765"/>
      <c r="N263" s="765"/>
      <c r="O263" s="757"/>
      <c r="P263" s="757"/>
      <c r="Q263" s="757"/>
      <c r="R263" s="757"/>
      <c r="S263" s="757"/>
      <c r="T263" s="757"/>
      <c r="U263" s="757"/>
      <c r="V263" s="757"/>
      <c r="W263" s="757"/>
      <c r="X263" s="757"/>
      <c r="Y263" s="757"/>
      <c r="Z263" s="757"/>
      <c r="AA263" s="757"/>
      <c r="AB263" s="761"/>
      <c r="AC263" s="757"/>
      <c r="AD263" s="757"/>
      <c r="AE263" s="757"/>
      <c r="AF263" s="757"/>
      <c r="AG263" s="757"/>
      <c r="AH263" s="757"/>
      <c r="AI263" s="762"/>
      <c r="AJ263" s="762"/>
      <c r="AK263" s="757"/>
      <c r="AL263" s="757"/>
      <c r="AM263" s="757"/>
      <c r="AN263" s="763"/>
    </row>
    <row r="264" spans="1:40" ht="15.75" customHeight="1">
      <c r="A264" s="757"/>
      <c r="B264" s="764"/>
      <c r="C264" s="764"/>
      <c r="D264" s="764"/>
      <c r="E264" s="764"/>
      <c r="F264" s="764"/>
      <c r="G264" s="764"/>
      <c r="H264" s="757"/>
      <c r="I264" s="757"/>
      <c r="J264" s="757"/>
      <c r="K264" s="765"/>
      <c r="L264" s="765"/>
      <c r="M264" s="765"/>
      <c r="N264" s="765"/>
      <c r="O264" s="757"/>
      <c r="P264" s="757"/>
      <c r="Q264" s="757"/>
      <c r="R264" s="757"/>
      <c r="S264" s="757"/>
      <c r="T264" s="757"/>
      <c r="U264" s="757"/>
      <c r="V264" s="757"/>
      <c r="W264" s="757"/>
      <c r="X264" s="757"/>
      <c r="Y264" s="757"/>
      <c r="Z264" s="757"/>
      <c r="AA264" s="757"/>
      <c r="AB264" s="761"/>
      <c r="AC264" s="757"/>
      <c r="AD264" s="757"/>
      <c r="AE264" s="757"/>
      <c r="AF264" s="757"/>
      <c r="AG264" s="757"/>
      <c r="AH264" s="757"/>
      <c r="AI264" s="762"/>
      <c r="AJ264" s="762"/>
      <c r="AK264" s="757"/>
      <c r="AL264" s="757"/>
      <c r="AM264" s="757"/>
      <c r="AN264" s="763"/>
    </row>
    <row r="265" spans="1:40" ht="15.75" customHeight="1">
      <c r="A265" s="757"/>
      <c r="B265" s="764"/>
      <c r="C265" s="764"/>
      <c r="D265" s="764"/>
      <c r="E265" s="764"/>
      <c r="F265" s="764"/>
      <c r="G265" s="764"/>
      <c r="H265" s="757"/>
      <c r="I265" s="757"/>
      <c r="J265" s="757"/>
      <c r="K265" s="765"/>
      <c r="L265" s="765"/>
      <c r="M265" s="765"/>
      <c r="N265" s="765"/>
      <c r="O265" s="757"/>
      <c r="P265" s="757"/>
      <c r="Q265" s="757"/>
      <c r="R265" s="757"/>
      <c r="S265" s="757"/>
      <c r="T265" s="757"/>
      <c r="U265" s="757"/>
      <c r="V265" s="757"/>
      <c r="W265" s="757"/>
      <c r="X265" s="757"/>
      <c r="Y265" s="757"/>
      <c r="Z265" s="757"/>
      <c r="AA265" s="757"/>
      <c r="AB265" s="761"/>
      <c r="AC265" s="757"/>
      <c r="AD265" s="757"/>
      <c r="AE265" s="757"/>
      <c r="AF265" s="757"/>
      <c r="AG265" s="757"/>
      <c r="AH265" s="757"/>
      <c r="AI265" s="762"/>
      <c r="AJ265" s="762"/>
      <c r="AK265" s="757"/>
      <c r="AL265" s="757"/>
      <c r="AM265" s="757"/>
      <c r="AN265" s="763"/>
    </row>
    <row r="266" spans="1:40" ht="15.75" customHeight="1">
      <c r="A266" s="757"/>
      <c r="B266" s="764"/>
      <c r="C266" s="764"/>
      <c r="D266" s="764"/>
      <c r="E266" s="764"/>
      <c r="F266" s="764"/>
      <c r="G266" s="764"/>
      <c r="H266" s="757"/>
      <c r="I266" s="757"/>
      <c r="J266" s="757"/>
      <c r="K266" s="765"/>
      <c r="L266" s="765"/>
      <c r="M266" s="765"/>
      <c r="N266" s="765"/>
      <c r="O266" s="757"/>
      <c r="P266" s="757"/>
      <c r="Q266" s="757"/>
      <c r="R266" s="757"/>
      <c r="S266" s="757"/>
      <c r="T266" s="757"/>
      <c r="U266" s="757"/>
      <c r="V266" s="757"/>
      <c r="W266" s="757"/>
      <c r="X266" s="757"/>
      <c r="Y266" s="757"/>
      <c r="Z266" s="757"/>
      <c r="AA266" s="757"/>
      <c r="AB266" s="761"/>
      <c r="AC266" s="757"/>
      <c r="AD266" s="757"/>
      <c r="AE266" s="757"/>
      <c r="AF266" s="757"/>
      <c r="AG266" s="757"/>
      <c r="AH266" s="757"/>
      <c r="AI266" s="762"/>
      <c r="AJ266" s="762"/>
      <c r="AK266" s="757"/>
      <c r="AL266" s="757"/>
      <c r="AM266" s="757"/>
      <c r="AN266" s="763"/>
    </row>
    <row r="267" spans="1:40" ht="15.75" customHeight="1">
      <c r="A267" s="757"/>
      <c r="B267" s="764"/>
      <c r="C267" s="764"/>
      <c r="D267" s="764"/>
      <c r="E267" s="764"/>
      <c r="F267" s="764"/>
      <c r="G267" s="764"/>
      <c r="H267" s="757"/>
      <c r="I267" s="757"/>
      <c r="J267" s="757"/>
      <c r="K267" s="765"/>
      <c r="L267" s="765"/>
      <c r="M267" s="765"/>
      <c r="N267" s="765"/>
      <c r="O267" s="757"/>
      <c r="P267" s="757"/>
      <c r="Q267" s="757"/>
      <c r="R267" s="757"/>
      <c r="S267" s="757"/>
      <c r="T267" s="757"/>
      <c r="U267" s="757"/>
      <c r="V267" s="757"/>
      <c r="W267" s="757"/>
      <c r="X267" s="757"/>
      <c r="Y267" s="757"/>
      <c r="Z267" s="757"/>
      <c r="AA267" s="757"/>
      <c r="AB267" s="761"/>
      <c r="AC267" s="757"/>
      <c r="AD267" s="757"/>
      <c r="AE267" s="757"/>
      <c r="AF267" s="757"/>
      <c r="AG267" s="757"/>
      <c r="AH267" s="757"/>
      <c r="AI267" s="762"/>
      <c r="AJ267" s="762"/>
      <c r="AK267" s="757"/>
      <c r="AL267" s="757"/>
      <c r="AM267" s="757"/>
      <c r="AN267" s="763"/>
    </row>
    <row r="268" spans="1:40" ht="15.75" customHeight="1">
      <c r="A268" s="757"/>
      <c r="B268" s="764"/>
      <c r="C268" s="764"/>
      <c r="D268" s="764"/>
      <c r="E268" s="764"/>
      <c r="F268" s="764"/>
      <c r="G268" s="764"/>
      <c r="H268" s="757"/>
      <c r="I268" s="757"/>
      <c r="J268" s="757"/>
      <c r="K268" s="765"/>
      <c r="L268" s="765"/>
      <c r="M268" s="765"/>
      <c r="N268" s="765"/>
      <c r="O268" s="757"/>
      <c r="P268" s="757"/>
      <c r="Q268" s="757"/>
      <c r="R268" s="757"/>
      <c r="S268" s="757"/>
      <c r="T268" s="757"/>
      <c r="U268" s="757"/>
      <c r="V268" s="757"/>
      <c r="W268" s="757"/>
      <c r="X268" s="757"/>
      <c r="Y268" s="757"/>
      <c r="Z268" s="757"/>
      <c r="AA268" s="757"/>
      <c r="AB268" s="761"/>
      <c r="AC268" s="757"/>
      <c r="AD268" s="757"/>
      <c r="AE268" s="757"/>
      <c r="AF268" s="757"/>
      <c r="AG268" s="757"/>
      <c r="AH268" s="757"/>
      <c r="AI268" s="762"/>
      <c r="AJ268" s="762"/>
      <c r="AK268" s="757"/>
      <c r="AL268" s="757"/>
      <c r="AM268" s="757"/>
      <c r="AN268" s="763"/>
    </row>
    <row r="269" spans="1:40" ht="15.75" customHeight="1">
      <c r="A269" s="757"/>
      <c r="B269" s="764"/>
      <c r="C269" s="764"/>
      <c r="D269" s="764"/>
      <c r="E269" s="764"/>
      <c r="F269" s="764"/>
      <c r="G269" s="764"/>
      <c r="H269" s="757"/>
      <c r="I269" s="757"/>
      <c r="J269" s="757"/>
      <c r="K269" s="765"/>
      <c r="L269" s="765"/>
      <c r="M269" s="765"/>
      <c r="N269" s="765"/>
      <c r="O269" s="757"/>
      <c r="P269" s="757"/>
      <c r="Q269" s="757"/>
      <c r="R269" s="757"/>
      <c r="S269" s="757"/>
      <c r="T269" s="757"/>
      <c r="U269" s="757"/>
      <c r="V269" s="757"/>
      <c r="W269" s="757"/>
      <c r="X269" s="757"/>
      <c r="Y269" s="757"/>
      <c r="Z269" s="757"/>
      <c r="AA269" s="757"/>
      <c r="AB269" s="761"/>
      <c r="AC269" s="757"/>
      <c r="AD269" s="757"/>
      <c r="AE269" s="757"/>
      <c r="AF269" s="757"/>
      <c r="AG269" s="757"/>
      <c r="AH269" s="757"/>
      <c r="AI269" s="762"/>
      <c r="AJ269" s="762"/>
      <c r="AK269" s="757"/>
      <c r="AL269" s="757"/>
      <c r="AM269" s="757"/>
      <c r="AN269" s="763"/>
    </row>
    <row r="270" spans="1:40" ht="15.75" customHeight="1">
      <c r="A270" s="757"/>
      <c r="B270" s="764"/>
      <c r="C270" s="764"/>
      <c r="D270" s="764"/>
      <c r="E270" s="764"/>
      <c r="F270" s="764"/>
      <c r="G270" s="764"/>
      <c r="H270" s="757"/>
      <c r="I270" s="757"/>
      <c r="J270" s="757"/>
      <c r="K270" s="765"/>
      <c r="L270" s="765"/>
      <c r="M270" s="765"/>
      <c r="N270" s="765"/>
      <c r="O270" s="757"/>
      <c r="P270" s="757"/>
      <c r="Q270" s="757"/>
      <c r="R270" s="757"/>
      <c r="S270" s="757"/>
      <c r="T270" s="757"/>
      <c r="U270" s="757"/>
      <c r="V270" s="757"/>
      <c r="W270" s="757"/>
      <c r="X270" s="757"/>
      <c r="Y270" s="757"/>
      <c r="Z270" s="757"/>
      <c r="AA270" s="757"/>
      <c r="AB270" s="761"/>
      <c r="AC270" s="757"/>
      <c r="AD270" s="757"/>
      <c r="AE270" s="757"/>
      <c r="AF270" s="757"/>
      <c r="AG270" s="757"/>
      <c r="AH270" s="757"/>
      <c r="AI270" s="762"/>
      <c r="AJ270" s="762"/>
      <c r="AK270" s="757"/>
      <c r="AL270" s="757"/>
      <c r="AM270" s="757"/>
      <c r="AN270" s="763"/>
    </row>
    <row r="271" spans="1:40" ht="15.75" customHeight="1">
      <c r="A271" s="757"/>
      <c r="B271" s="764"/>
      <c r="C271" s="764"/>
      <c r="D271" s="764"/>
      <c r="E271" s="764"/>
      <c r="F271" s="764"/>
      <c r="G271" s="764"/>
      <c r="H271" s="757"/>
      <c r="I271" s="757"/>
      <c r="J271" s="757"/>
      <c r="K271" s="765"/>
      <c r="L271" s="765"/>
      <c r="M271" s="765"/>
      <c r="N271" s="765"/>
      <c r="O271" s="757"/>
      <c r="P271" s="757"/>
      <c r="Q271" s="757"/>
      <c r="R271" s="757"/>
      <c r="S271" s="757"/>
      <c r="T271" s="757"/>
      <c r="U271" s="757"/>
      <c r="V271" s="757"/>
      <c r="W271" s="757"/>
      <c r="X271" s="757"/>
      <c r="Y271" s="757"/>
      <c r="Z271" s="757"/>
      <c r="AA271" s="757"/>
      <c r="AB271" s="761"/>
      <c r="AC271" s="757"/>
      <c r="AD271" s="757"/>
      <c r="AE271" s="757"/>
      <c r="AF271" s="757"/>
      <c r="AG271" s="757"/>
      <c r="AH271" s="757"/>
      <c r="AI271" s="762"/>
      <c r="AJ271" s="762"/>
      <c r="AK271" s="757"/>
      <c r="AL271" s="757"/>
      <c r="AM271" s="757"/>
      <c r="AN271" s="763"/>
    </row>
    <row r="272" spans="1:40" ht="15.75" customHeight="1">
      <c r="A272" s="757"/>
      <c r="B272" s="764"/>
      <c r="C272" s="764"/>
      <c r="D272" s="764"/>
      <c r="E272" s="764"/>
      <c r="F272" s="764"/>
      <c r="G272" s="764"/>
      <c r="H272" s="757"/>
      <c r="I272" s="757"/>
      <c r="J272" s="757"/>
      <c r="K272" s="765"/>
      <c r="L272" s="765"/>
      <c r="M272" s="765"/>
      <c r="N272" s="765"/>
      <c r="O272" s="757"/>
      <c r="P272" s="757"/>
      <c r="Q272" s="757"/>
      <c r="R272" s="757"/>
      <c r="S272" s="757"/>
      <c r="T272" s="757"/>
      <c r="U272" s="757"/>
      <c r="V272" s="757"/>
      <c r="W272" s="757"/>
      <c r="X272" s="757"/>
      <c r="Y272" s="757"/>
      <c r="Z272" s="757"/>
      <c r="AA272" s="757"/>
      <c r="AB272" s="761"/>
      <c r="AC272" s="757"/>
      <c r="AD272" s="757"/>
      <c r="AE272" s="757"/>
      <c r="AF272" s="757"/>
      <c r="AG272" s="757"/>
      <c r="AH272" s="757"/>
      <c r="AI272" s="762"/>
      <c r="AJ272" s="762"/>
      <c r="AK272" s="757"/>
      <c r="AL272" s="757"/>
      <c r="AM272" s="757"/>
      <c r="AN272" s="763"/>
    </row>
    <row r="273" spans="1:40" ht="15.75" customHeight="1">
      <c r="A273" s="757"/>
      <c r="B273" s="764"/>
      <c r="C273" s="764"/>
      <c r="D273" s="764"/>
      <c r="E273" s="764"/>
      <c r="F273" s="764"/>
      <c r="G273" s="764"/>
      <c r="H273" s="757"/>
      <c r="I273" s="757"/>
      <c r="J273" s="757"/>
      <c r="K273" s="765"/>
      <c r="L273" s="765"/>
      <c r="M273" s="765"/>
      <c r="N273" s="765"/>
      <c r="O273" s="757"/>
      <c r="P273" s="757"/>
      <c r="Q273" s="757"/>
      <c r="R273" s="757"/>
      <c r="S273" s="757"/>
      <c r="T273" s="757"/>
      <c r="U273" s="757"/>
      <c r="V273" s="757"/>
      <c r="W273" s="757"/>
      <c r="X273" s="757"/>
      <c r="Y273" s="757"/>
      <c r="Z273" s="757"/>
      <c r="AA273" s="757"/>
      <c r="AB273" s="761"/>
      <c r="AC273" s="757"/>
      <c r="AD273" s="757"/>
      <c r="AE273" s="757"/>
      <c r="AF273" s="757"/>
      <c r="AG273" s="757"/>
      <c r="AH273" s="757"/>
      <c r="AI273" s="762"/>
      <c r="AJ273" s="762"/>
      <c r="AK273" s="757"/>
      <c r="AL273" s="757"/>
      <c r="AM273" s="757"/>
      <c r="AN273" s="763"/>
    </row>
    <row r="274" spans="1:40" ht="15.75" customHeight="1">
      <c r="A274" s="757"/>
      <c r="B274" s="764"/>
      <c r="C274" s="764"/>
      <c r="D274" s="764"/>
      <c r="E274" s="764"/>
      <c r="F274" s="764"/>
      <c r="G274" s="764"/>
      <c r="H274" s="757"/>
      <c r="I274" s="757"/>
      <c r="J274" s="757"/>
      <c r="K274" s="765"/>
      <c r="L274" s="765"/>
      <c r="M274" s="765"/>
      <c r="N274" s="765"/>
      <c r="O274" s="757"/>
      <c r="P274" s="757"/>
      <c r="Q274" s="757"/>
      <c r="R274" s="757"/>
      <c r="S274" s="757"/>
      <c r="T274" s="757"/>
      <c r="U274" s="757"/>
      <c r="V274" s="757"/>
      <c r="W274" s="757"/>
      <c r="X274" s="757"/>
      <c r="Y274" s="757"/>
      <c r="Z274" s="757"/>
      <c r="AA274" s="757"/>
      <c r="AB274" s="761"/>
      <c r="AC274" s="757"/>
      <c r="AD274" s="757"/>
      <c r="AE274" s="757"/>
      <c r="AF274" s="757"/>
      <c r="AG274" s="757"/>
      <c r="AH274" s="757"/>
      <c r="AI274" s="762"/>
      <c r="AJ274" s="762"/>
      <c r="AK274" s="757"/>
      <c r="AL274" s="757"/>
      <c r="AM274" s="757"/>
      <c r="AN274" s="763"/>
    </row>
    <row r="275" spans="1:40" ht="15.75" customHeight="1">
      <c r="A275" s="757"/>
      <c r="B275" s="764"/>
      <c r="C275" s="764"/>
      <c r="D275" s="764"/>
      <c r="E275" s="764"/>
      <c r="F275" s="764"/>
      <c r="G275" s="764"/>
      <c r="H275" s="757"/>
      <c r="I275" s="757"/>
      <c r="J275" s="757"/>
      <c r="K275" s="765"/>
      <c r="L275" s="765"/>
      <c r="M275" s="765"/>
      <c r="N275" s="765"/>
      <c r="O275" s="757"/>
      <c r="P275" s="757"/>
      <c r="Q275" s="757"/>
      <c r="R275" s="757"/>
      <c r="S275" s="757"/>
      <c r="T275" s="757"/>
      <c r="U275" s="757"/>
      <c r="V275" s="757"/>
      <c r="W275" s="757"/>
      <c r="X275" s="757"/>
      <c r="Y275" s="757"/>
      <c r="Z275" s="757"/>
      <c r="AA275" s="757"/>
      <c r="AB275" s="761"/>
      <c r="AC275" s="757"/>
      <c r="AD275" s="757"/>
      <c r="AE275" s="757"/>
      <c r="AF275" s="757"/>
      <c r="AG275" s="757"/>
      <c r="AH275" s="757"/>
      <c r="AI275" s="762"/>
      <c r="AJ275" s="762"/>
      <c r="AK275" s="757"/>
      <c r="AL275" s="757"/>
      <c r="AM275" s="757"/>
      <c r="AN275" s="763"/>
    </row>
    <row r="276" spans="1:40" ht="15.75" customHeight="1">
      <c r="A276" s="757"/>
      <c r="B276" s="764"/>
      <c r="C276" s="764"/>
      <c r="D276" s="764"/>
      <c r="E276" s="764"/>
      <c r="F276" s="764"/>
      <c r="G276" s="764"/>
      <c r="H276" s="757"/>
      <c r="I276" s="757"/>
      <c r="J276" s="757"/>
      <c r="K276" s="765"/>
      <c r="L276" s="765"/>
      <c r="M276" s="765"/>
      <c r="N276" s="765"/>
      <c r="O276" s="757"/>
      <c r="P276" s="757"/>
      <c r="Q276" s="757"/>
      <c r="R276" s="757"/>
      <c r="S276" s="757"/>
      <c r="T276" s="757"/>
      <c r="U276" s="757"/>
      <c r="V276" s="757"/>
      <c r="W276" s="757"/>
      <c r="X276" s="757"/>
      <c r="Y276" s="757"/>
      <c r="Z276" s="757"/>
      <c r="AA276" s="757"/>
      <c r="AB276" s="761"/>
      <c r="AC276" s="757"/>
      <c r="AD276" s="757"/>
      <c r="AE276" s="757"/>
      <c r="AF276" s="757"/>
      <c r="AG276" s="757"/>
      <c r="AH276" s="757"/>
      <c r="AI276" s="762"/>
      <c r="AJ276" s="762"/>
      <c r="AK276" s="757"/>
      <c r="AL276" s="757"/>
      <c r="AM276" s="757"/>
      <c r="AN276" s="763"/>
    </row>
    <row r="277" spans="1:40" ht="15.75" customHeight="1">
      <c r="A277" s="757"/>
      <c r="B277" s="764"/>
      <c r="C277" s="764"/>
      <c r="D277" s="764"/>
      <c r="E277" s="764"/>
      <c r="F277" s="764"/>
      <c r="G277" s="764"/>
      <c r="H277" s="757"/>
      <c r="I277" s="757"/>
      <c r="J277" s="757"/>
      <c r="K277" s="765"/>
      <c r="L277" s="765"/>
      <c r="M277" s="765"/>
      <c r="N277" s="765"/>
      <c r="O277" s="757"/>
      <c r="P277" s="757"/>
      <c r="Q277" s="757"/>
      <c r="R277" s="757"/>
      <c r="S277" s="757"/>
      <c r="T277" s="757"/>
      <c r="U277" s="757"/>
      <c r="V277" s="757"/>
      <c r="W277" s="757"/>
      <c r="X277" s="757"/>
      <c r="Y277" s="757"/>
      <c r="Z277" s="757"/>
      <c r="AA277" s="757"/>
      <c r="AB277" s="761"/>
      <c r="AC277" s="757"/>
      <c r="AD277" s="757"/>
      <c r="AE277" s="757"/>
      <c r="AF277" s="757"/>
      <c r="AG277" s="757"/>
      <c r="AH277" s="757"/>
      <c r="AI277" s="762"/>
      <c r="AJ277" s="762"/>
      <c r="AK277" s="757"/>
      <c r="AL277" s="757"/>
      <c r="AM277" s="757"/>
      <c r="AN277" s="763"/>
    </row>
    <row r="278" spans="1:40" ht="15.75" customHeight="1">
      <c r="A278" s="757"/>
      <c r="B278" s="764"/>
      <c r="C278" s="764"/>
      <c r="D278" s="764"/>
      <c r="E278" s="764"/>
      <c r="F278" s="764"/>
      <c r="G278" s="764"/>
      <c r="H278" s="757"/>
      <c r="I278" s="757"/>
      <c r="J278" s="757"/>
      <c r="K278" s="765"/>
      <c r="L278" s="765"/>
      <c r="M278" s="765"/>
      <c r="N278" s="765"/>
      <c r="O278" s="757"/>
      <c r="P278" s="757"/>
      <c r="Q278" s="757"/>
      <c r="R278" s="757"/>
      <c r="S278" s="757"/>
      <c r="T278" s="757"/>
      <c r="U278" s="757"/>
      <c r="V278" s="757"/>
      <c r="W278" s="757"/>
      <c r="X278" s="757"/>
      <c r="Y278" s="757"/>
      <c r="Z278" s="757"/>
      <c r="AA278" s="757"/>
      <c r="AB278" s="761"/>
      <c r="AC278" s="757"/>
      <c r="AD278" s="757"/>
      <c r="AE278" s="757"/>
      <c r="AF278" s="757"/>
      <c r="AG278" s="757"/>
      <c r="AH278" s="757"/>
      <c r="AI278" s="762"/>
      <c r="AJ278" s="762"/>
      <c r="AK278" s="757"/>
      <c r="AL278" s="757"/>
      <c r="AM278" s="757"/>
      <c r="AN278" s="763"/>
    </row>
    <row r="279" spans="1:40" ht="15.75" customHeight="1">
      <c r="A279" s="757"/>
      <c r="B279" s="764"/>
      <c r="C279" s="764"/>
      <c r="D279" s="764"/>
      <c r="E279" s="764"/>
      <c r="F279" s="764"/>
      <c r="G279" s="764"/>
      <c r="H279" s="757"/>
      <c r="I279" s="757"/>
      <c r="J279" s="757"/>
      <c r="K279" s="765"/>
      <c r="L279" s="765"/>
      <c r="M279" s="765"/>
      <c r="N279" s="765"/>
      <c r="O279" s="757"/>
      <c r="P279" s="757"/>
      <c r="Q279" s="757"/>
      <c r="R279" s="757"/>
      <c r="S279" s="757"/>
      <c r="T279" s="757"/>
      <c r="U279" s="757"/>
      <c r="V279" s="757"/>
      <c r="W279" s="757"/>
      <c r="X279" s="757"/>
      <c r="Y279" s="757"/>
      <c r="Z279" s="757"/>
      <c r="AA279" s="757"/>
      <c r="AB279" s="761"/>
      <c r="AC279" s="757"/>
      <c r="AD279" s="757"/>
      <c r="AE279" s="757"/>
      <c r="AF279" s="757"/>
      <c r="AG279" s="757"/>
      <c r="AH279" s="757"/>
      <c r="AI279" s="762"/>
      <c r="AJ279" s="762"/>
      <c r="AK279" s="757"/>
      <c r="AL279" s="757"/>
      <c r="AM279" s="757"/>
      <c r="AN279" s="763"/>
    </row>
    <row r="280" spans="1:40" ht="15.75" customHeight="1">
      <c r="A280" s="757"/>
      <c r="B280" s="764"/>
      <c r="C280" s="764"/>
      <c r="D280" s="764"/>
      <c r="E280" s="764"/>
      <c r="F280" s="764"/>
      <c r="G280" s="764"/>
      <c r="H280" s="757"/>
      <c r="I280" s="757"/>
      <c r="J280" s="757"/>
      <c r="K280" s="765"/>
      <c r="L280" s="765"/>
      <c r="M280" s="765"/>
      <c r="N280" s="765"/>
      <c r="O280" s="757"/>
      <c r="P280" s="757"/>
      <c r="Q280" s="757"/>
      <c r="R280" s="757"/>
      <c r="S280" s="757"/>
      <c r="T280" s="757"/>
      <c r="U280" s="757"/>
      <c r="V280" s="757"/>
      <c r="W280" s="757"/>
      <c r="X280" s="757"/>
      <c r="Y280" s="757"/>
      <c r="Z280" s="757"/>
      <c r="AA280" s="757"/>
      <c r="AB280" s="761"/>
      <c r="AC280" s="757"/>
      <c r="AD280" s="757"/>
      <c r="AE280" s="757"/>
      <c r="AF280" s="757"/>
      <c r="AG280" s="757"/>
      <c r="AH280" s="757"/>
      <c r="AI280" s="762"/>
      <c r="AJ280" s="762"/>
      <c r="AK280" s="757"/>
      <c r="AL280" s="757"/>
      <c r="AM280" s="757"/>
      <c r="AN280" s="763"/>
    </row>
    <row r="281" spans="1:40" ht="15.75" customHeight="1">
      <c r="A281" s="757"/>
      <c r="B281" s="764"/>
      <c r="C281" s="764"/>
      <c r="D281" s="764"/>
      <c r="E281" s="764"/>
      <c r="F281" s="764"/>
      <c r="G281" s="764"/>
      <c r="H281" s="757"/>
      <c r="I281" s="757"/>
      <c r="J281" s="757"/>
      <c r="K281" s="765"/>
      <c r="L281" s="765"/>
      <c r="M281" s="765"/>
      <c r="N281" s="765"/>
      <c r="O281" s="757"/>
      <c r="P281" s="757"/>
      <c r="Q281" s="757"/>
      <c r="R281" s="757"/>
      <c r="S281" s="757"/>
      <c r="T281" s="757"/>
      <c r="U281" s="757"/>
      <c r="V281" s="757"/>
      <c r="W281" s="757"/>
      <c r="X281" s="757"/>
      <c r="Y281" s="757"/>
      <c r="Z281" s="757"/>
      <c r="AA281" s="757"/>
      <c r="AB281" s="761"/>
      <c r="AC281" s="757"/>
      <c r="AD281" s="757"/>
      <c r="AE281" s="757"/>
      <c r="AF281" s="757"/>
      <c r="AG281" s="757"/>
      <c r="AH281" s="757"/>
      <c r="AI281" s="762"/>
      <c r="AJ281" s="762"/>
      <c r="AK281" s="757"/>
      <c r="AL281" s="757"/>
      <c r="AM281" s="757"/>
      <c r="AN281" s="763"/>
    </row>
    <row r="282" spans="1:40" ht="15.75" customHeight="1">
      <c r="A282" s="757"/>
      <c r="B282" s="764"/>
      <c r="C282" s="764"/>
      <c r="D282" s="764"/>
      <c r="E282" s="764"/>
      <c r="F282" s="764"/>
      <c r="G282" s="764"/>
      <c r="H282" s="757"/>
      <c r="I282" s="757"/>
      <c r="J282" s="757"/>
      <c r="K282" s="765"/>
      <c r="L282" s="765"/>
      <c r="M282" s="765"/>
      <c r="N282" s="765"/>
      <c r="O282" s="757"/>
      <c r="P282" s="757"/>
      <c r="Q282" s="757"/>
      <c r="R282" s="757"/>
      <c r="S282" s="757"/>
      <c r="T282" s="757"/>
      <c r="U282" s="757"/>
      <c r="V282" s="757"/>
      <c r="W282" s="757"/>
      <c r="X282" s="757"/>
      <c r="Y282" s="757"/>
      <c r="Z282" s="757"/>
      <c r="AA282" s="757"/>
      <c r="AB282" s="761"/>
      <c r="AC282" s="757"/>
      <c r="AD282" s="757"/>
      <c r="AE282" s="757"/>
      <c r="AF282" s="757"/>
      <c r="AG282" s="757"/>
      <c r="AH282" s="757"/>
      <c r="AI282" s="762"/>
      <c r="AJ282" s="762"/>
      <c r="AK282" s="757"/>
      <c r="AL282" s="757"/>
      <c r="AM282" s="757"/>
      <c r="AN282" s="763"/>
    </row>
    <row r="283" spans="1:40" ht="15.75" customHeight="1">
      <c r="A283" s="757"/>
      <c r="B283" s="764"/>
      <c r="C283" s="764"/>
      <c r="D283" s="764"/>
      <c r="E283" s="764"/>
      <c r="F283" s="764"/>
      <c r="G283" s="764"/>
      <c r="H283" s="757"/>
      <c r="I283" s="757"/>
      <c r="J283" s="757"/>
      <c r="K283" s="765"/>
      <c r="L283" s="765"/>
      <c r="M283" s="765"/>
      <c r="N283" s="765"/>
      <c r="O283" s="757"/>
      <c r="P283" s="757"/>
      <c r="Q283" s="757"/>
      <c r="R283" s="757"/>
      <c r="S283" s="757"/>
      <c r="T283" s="757"/>
      <c r="U283" s="757"/>
      <c r="V283" s="757"/>
      <c r="W283" s="757"/>
      <c r="X283" s="757"/>
      <c r="Y283" s="757"/>
      <c r="Z283" s="757"/>
      <c r="AA283" s="757"/>
      <c r="AB283" s="761"/>
      <c r="AC283" s="757"/>
      <c r="AD283" s="757"/>
      <c r="AE283" s="757"/>
      <c r="AF283" s="757"/>
      <c r="AG283" s="757"/>
      <c r="AH283" s="757"/>
      <c r="AI283" s="762"/>
      <c r="AJ283" s="762"/>
      <c r="AK283" s="757"/>
      <c r="AL283" s="757"/>
      <c r="AM283" s="757"/>
      <c r="AN283" s="763"/>
    </row>
    <row r="284" spans="1:40" ht="15.75" customHeight="1">
      <c r="A284" s="757"/>
      <c r="B284" s="764"/>
      <c r="C284" s="764"/>
      <c r="D284" s="764"/>
      <c r="E284" s="764"/>
      <c r="F284" s="764"/>
      <c r="G284" s="764"/>
      <c r="H284" s="757"/>
      <c r="I284" s="757"/>
      <c r="J284" s="757"/>
      <c r="K284" s="765"/>
      <c r="L284" s="765"/>
      <c r="M284" s="765"/>
      <c r="N284" s="765"/>
      <c r="O284" s="757"/>
      <c r="P284" s="757"/>
      <c r="Q284" s="757"/>
      <c r="R284" s="757"/>
      <c r="S284" s="757"/>
      <c r="T284" s="757"/>
      <c r="U284" s="757"/>
      <c r="V284" s="757"/>
      <c r="W284" s="757"/>
      <c r="X284" s="757"/>
      <c r="Y284" s="757"/>
      <c r="Z284" s="757"/>
      <c r="AA284" s="757"/>
      <c r="AB284" s="761"/>
      <c r="AC284" s="757"/>
      <c r="AD284" s="757"/>
      <c r="AE284" s="757"/>
      <c r="AF284" s="757"/>
      <c r="AG284" s="757"/>
      <c r="AH284" s="757"/>
      <c r="AI284" s="762"/>
      <c r="AJ284" s="762"/>
      <c r="AK284" s="757"/>
      <c r="AL284" s="757"/>
      <c r="AM284" s="757"/>
      <c r="AN284" s="763"/>
    </row>
    <row r="285" spans="1:40" ht="15.75" customHeight="1">
      <c r="A285" s="757"/>
      <c r="B285" s="764"/>
      <c r="C285" s="764"/>
      <c r="D285" s="764"/>
      <c r="E285" s="764"/>
      <c r="F285" s="764"/>
      <c r="G285" s="764"/>
      <c r="H285" s="757"/>
      <c r="I285" s="757"/>
      <c r="J285" s="757"/>
      <c r="K285" s="765"/>
      <c r="L285" s="765"/>
      <c r="M285" s="765"/>
      <c r="N285" s="765"/>
      <c r="O285" s="757"/>
      <c r="P285" s="757"/>
      <c r="Q285" s="757"/>
      <c r="R285" s="757"/>
      <c r="S285" s="757"/>
      <c r="T285" s="757"/>
      <c r="U285" s="757"/>
      <c r="V285" s="757"/>
      <c r="W285" s="757"/>
      <c r="X285" s="757"/>
      <c r="Y285" s="757"/>
      <c r="Z285" s="757"/>
      <c r="AA285" s="757"/>
      <c r="AB285" s="761"/>
      <c r="AC285" s="757"/>
      <c r="AD285" s="757"/>
      <c r="AE285" s="757"/>
      <c r="AF285" s="757"/>
      <c r="AG285" s="757"/>
      <c r="AH285" s="757"/>
      <c r="AI285" s="762"/>
      <c r="AJ285" s="762"/>
      <c r="AK285" s="757"/>
      <c r="AL285" s="757"/>
      <c r="AM285" s="757"/>
      <c r="AN285" s="763"/>
    </row>
    <row r="286" spans="1:40" ht="15.75" customHeight="1">
      <c r="A286" s="757"/>
      <c r="B286" s="764"/>
      <c r="C286" s="764"/>
      <c r="D286" s="764"/>
      <c r="E286" s="764"/>
      <c r="F286" s="764"/>
      <c r="G286" s="764"/>
      <c r="H286" s="757"/>
      <c r="I286" s="757"/>
      <c r="J286" s="757"/>
      <c r="K286" s="765"/>
      <c r="L286" s="765"/>
      <c r="M286" s="765"/>
      <c r="N286" s="765"/>
      <c r="O286" s="757"/>
      <c r="P286" s="757"/>
      <c r="Q286" s="757"/>
      <c r="R286" s="757"/>
      <c r="S286" s="757"/>
      <c r="T286" s="757"/>
      <c r="U286" s="757"/>
      <c r="V286" s="757"/>
      <c r="W286" s="757"/>
      <c r="X286" s="757"/>
      <c r="Y286" s="757"/>
      <c r="Z286" s="757"/>
      <c r="AA286" s="757"/>
      <c r="AB286" s="761"/>
      <c r="AC286" s="757"/>
      <c r="AD286" s="757"/>
      <c r="AE286" s="757"/>
      <c r="AF286" s="757"/>
      <c r="AG286" s="757"/>
      <c r="AH286" s="757"/>
      <c r="AI286" s="762"/>
      <c r="AJ286" s="762"/>
      <c r="AK286" s="757"/>
      <c r="AL286" s="757"/>
      <c r="AM286" s="757"/>
      <c r="AN286" s="763"/>
    </row>
    <row r="287" spans="1:40" ht="15.75" customHeight="1">
      <c r="A287" s="757"/>
      <c r="B287" s="764"/>
      <c r="C287" s="764"/>
      <c r="D287" s="764"/>
      <c r="E287" s="764"/>
      <c r="F287" s="764"/>
      <c r="G287" s="764"/>
      <c r="H287" s="757"/>
      <c r="I287" s="757"/>
      <c r="J287" s="757"/>
      <c r="K287" s="765"/>
      <c r="L287" s="765"/>
      <c r="M287" s="765"/>
      <c r="N287" s="765"/>
      <c r="O287" s="757"/>
      <c r="P287" s="757"/>
      <c r="Q287" s="757"/>
      <c r="R287" s="757"/>
      <c r="S287" s="757"/>
      <c r="T287" s="757"/>
      <c r="U287" s="757"/>
      <c r="V287" s="757"/>
      <c r="W287" s="757"/>
      <c r="X287" s="757"/>
      <c r="Y287" s="757"/>
      <c r="Z287" s="757"/>
      <c r="AA287" s="757"/>
      <c r="AB287" s="761"/>
      <c r="AC287" s="757"/>
      <c r="AD287" s="757"/>
      <c r="AE287" s="757"/>
      <c r="AF287" s="757"/>
      <c r="AG287" s="757"/>
      <c r="AH287" s="757"/>
      <c r="AI287" s="762"/>
      <c r="AJ287" s="762"/>
      <c r="AK287" s="757"/>
      <c r="AL287" s="757"/>
      <c r="AM287" s="757"/>
      <c r="AN287" s="763"/>
    </row>
    <row r="288" spans="1:40" ht="15.75" customHeight="1">
      <c r="A288" s="757"/>
      <c r="B288" s="764"/>
      <c r="C288" s="764"/>
      <c r="D288" s="764"/>
      <c r="E288" s="764"/>
      <c r="F288" s="764"/>
      <c r="G288" s="764"/>
      <c r="H288" s="757"/>
      <c r="I288" s="757"/>
      <c r="J288" s="757"/>
      <c r="K288" s="765"/>
      <c r="L288" s="765"/>
      <c r="M288" s="765"/>
      <c r="N288" s="765"/>
      <c r="O288" s="757"/>
      <c r="P288" s="757"/>
      <c r="Q288" s="757"/>
      <c r="R288" s="757"/>
      <c r="S288" s="757"/>
      <c r="T288" s="757"/>
      <c r="U288" s="757"/>
      <c r="V288" s="757"/>
      <c r="W288" s="757"/>
      <c r="X288" s="757"/>
      <c r="Y288" s="757"/>
      <c r="Z288" s="757"/>
      <c r="AA288" s="757"/>
      <c r="AB288" s="761"/>
      <c r="AC288" s="757"/>
      <c r="AD288" s="757"/>
      <c r="AE288" s="757"/>
      <c r="AF288" s="757"/>
      <c r="AG288" s="757"/>
      <c r="AH288" s="757"/>
      <c r="AI288" s="762"/>
      <c r="AJ288" s="762"/>
      <c r="AK288" s="757"/>
      <c r="AL288" s="757"/>
      <c r="AM288" s="757"/>
      <c r="AN288" s="763"/>
    </row>
    <row r="289" spans="1:40" ht="15.75" customHeight="1">
      <c r="A289" s="757"/>
      <c r="B289" s="764"/>
      <c r="C289" s="764"/>
      <c r="D289" s="764"/>
      <c r="E289" s="764"/>
      <c r="F289" s="764"/>
      <c r="G289" s="764"/>
      <c r="H289" s="757"/>
      <c r="I289" s="757"/>
      <c r="J289" s="757"/>
      <c r="K289" s="765"/>
      <c r="L289" s="765"/>
      <c r="M289" s="765"/>
      <c r="N289" s="765"/>
      <c r="O289" s="757"/>
      <c r="P289" s="757"/>
      <c r="Q289" s="757"/>
      <c r="R289" s="757"/>
      <c r="S289" s="757"/>
      <c r="T289" s="757"/>
      <c r="U289" s="757"/>
      <c r="V289" s="757"/>
      <c r="W289" s="757"/>
      <c r="X289" s="757"/>
      <c r="Y289" s="757"/>
      <c r="Z289" s="757"/>
      <c r="AA289" s="757"/>
      <c r="AB289" s="761"/>
      <c r="AC289" s="757"/>
      <c r="AD289" s="757"/>
      <c r="AE289" s="757"/>
      <c r="AF289" s="757"/>
      <c r="AG289" s="757"/>
      <c r="AH289" s="757"/>
      <c r="AI289" s="762"/>
      <c r="AJ289" s="762"/>
      <c r="AK289" s="757"/>
      <c r="AL289" s="757"/>
      <c r="AM289" s="757"/>
      <c r="AN289" s="763"/>
    </row>
    <row r="290" spans="1:40" ht="15.75" customHeight="1">
      <c r="A290" s="757"/>
      <c r="B290" s="764"/>
      <c r="C290" s="764"/>
      <c r="D290" s="764"/>
      <c r="E290" s="764"/>
      <c r="F290" s="764"/>
      <c r="G290" s="764"/>
      <c r="H290" s="757"/>
      <c r="I290" s="757"/>
      <c r="J290" s="757"/>
      <c r="K290" s="765"/>
      <c r="L290" s="765"/>
      <c r="M290" s="765"/>
      <c r="N290" s="765"/>
      <c r="O290" s="757"/>
      <c r="P290" s="757"/>
      <c r="Q290" s="757"/>
      <c r="R290" s="757"/>
      <c r="S290" s="757"/>
      <c r="T290" s="757"/>
      <c r="U290" s="757"/>
      <c r="V290" s="757"/>
      <c r="W290" s="757"/>
      <c r="X290" s="757"/>
      <c r="Y290" s="757"/>
      <c r="Z290" s="757"/>
      <c r="AA290" s="757"/>
      <c r="AB290" s="761"/>
      <c r="AC290" s="757"/>
      <c r="AD290" s="757"/>
      <c r="AE290" s="757"/>
      <c r="AF290" s="757"/>
      <c r="AG290" s="757"/>
      <c r="AH290" s="757"/>
      <c r="AI290" s="762"/>
      <c r="AJ290" s="762"/>
      <c r="AK290" s="757"/>
      <c r="AL290" s="757"/>
      <c r="AM290" s="757"/>
      <c r="AN290" s="763"/>
    </row>
    <row r="291" spans="1:40" ht="15.75" customHeight="1">
      <c r="A291" s="757"/>
      <c r="B291" s="764"/>
      <c r="C291" s="764"/>
      <c r="D291" s="764"/>
      <c r="E291" s="764"/>
      <c r="F291" s="764"/>
      <c r="G291" s="764"/>
      <c r="H291" s="757"/>
      <c r="I291" s="757"/>
      <c r="J291" s="757"/>
      <c r="K291" s="765"/>
      <c r="L291" s="765"/>
      <c r="M291" s="765"/>
      <c r="N291" s="765"/>
      <c r="O291" s="757"/>
      <c r="P291" s="757"/>
      <c r="Q291" s="757"/>
      <c r="R291" s="757"/>
      <c r="S291" s="757"/>
      <c r="T291" s="757"/>
      <c r="U291" s="757"/>
      <c r="V291" s="757"/>
      <c r="W291" s="757"/>
      <c r="X291" s="757"/>
      <c r="Y291" s="757"/>
      <c r="Z291" s="757"/>
      <c r="AA291" s="757"/>
      <c r="AB291" s="761"/>
      <c r="AC291" s="757"/>
      <c r="AD291" s="757"/>
      <c r="AE291" s="757"/>
      <c r="AF291" s="757"/>
      <c r="AG291" s="757"/>
      <c r="AH291" s="757"/>
      <c r="AI291" s="762"/>
      <c r="AJ291" s="762"/>
      <c r="AK291" s="757"/>
      <c r="AL291" s="757"/>
      <c r="AM291" s="757"/>
      <c r="AN291" s="763"/>
    </row>
    <row r="292" spans="1:40" ht="15.75" customHeight="1">
      <c r="A292" s="757"/>
      <c r="B292" s="764"/>
      <c r="C292" s="764"/>
      <c r="D292" s="764"/>
      <c r="E292" s="764"/>
      <c r="F292" s="764"/>
      <c r="G292" s="764"/>
      <c r="H292" s="757"/>
      <c r="I292" s="757"/>
      <c r="J292" s="757"/>
      <c r="K292" s="765"/>
      <c r="L292" s="765"/>
      <c r="M292" s="765"/>
      <c r="N292" s="765"/>
      <c r="O292" s="757"/>
      <c r="P292" s="757"/>
      <c r="Q292" s="757"/>
      <c r="R292" s="757"/>
      <c r="S292" s="757"/>
      <c r="T292" s="757"/>
      <c r="U292" s="757"/>
      <c r="V292" s="757"/>
      <c r="W292" s="757"/>
      <c r="X292" s="757"/>
      <c r="Y292" s="757"/>
      <c r="Z292" s="757"/>
      <c r="AA292" s="757"/>
      <c r="AB292" s="761"/>
      <c r="AC292" s="757"/>
      <c r="AD292" s="757"/>
      <c r="AE292" s="757"/>
      <c r="AF292" s="757"/>
      <c r="AG292" s="757"/>
      <c r="AH292" s="757"/>
      <c r="AI292" s="762"/>
      <c r="AJ292" s="762"/>
      <c r="AK292" s="757"/>
      <c r="AL292" s="757"/>
      <c r="AM292" s="757"/>
      <c r="AN292" s="763"/>
    </row>
    <row r="293" spans="1:40" ht="15.75" customHeight="1">
      <c r="A293" s="757"/>
      <c r="B293" s="764"/>
      <c r="C293" s="764"/>
      <c r="D293" s="764"/>
      <c r="E293" s="764"/>
      <c r="F293" s="764"/>
      <c r="G293" s="764"/>
      <c r="H293" s="757"/>
      <c r="I293" s="757"/>
      <c r="J293" s="757"/>
      <c r="K293" s="765"/>
      <c r="L293" s="765"/>
      <c r="M293" s="765"/>
      <c r="N293" s="765"/>
      <c r="O293" s="757"/>
      <c r="P293" s="757"/>
      <c r="Q293" s="757"/>
      <c r="R293" s="757"/>
      <c r="S293" s="757"/>
      <c r="T293" s="757"/>
      <c r="U293" s="757"/>
      <c r="V293" s="757"/>
      <c r="W293" s="757"/>
      <c r="X293" s="757"/>
      <c r="Y293" s="757"/>
      <c r="Z293" s="757"/>
      <c r="AA293" s="757"/>
      <c r="AB293" s="761"/>
      <c r="AC293" s="757"/>
      <c r="AD293" s="757"/>
      <c r="AE293" s="757"/>
      <c r="AF293" s="757"/>
      <c r="AG293" s="757"/>
      <c r="AH293" s="757"/>
      <c r="AI293" s="762"/>
      <c r="AJ293" s="762"/>
      <c r="AK293" s="757"/>
      <c r="AL293" s="757"/>
      <c r="AM293" s="757"/>
      <c r="AN293" s="763"/>
    </row>
    <row r="294" spans="1:40" ht="15.75" customHeight="1">
      <c r="A294" s="757"/>
      <c r="B294" s="764"/>
      <c r="C294" s="764"/>
      <c r="D294" s="764"/>
      <c r="E294" s="764"/>
      <c r="F294" s="764"/>
      <c r="G294" s="764"/>
      <c r="H294" s="757"/>
      <c r="I294" s="757"/>
      <c r="J294" s="757"/>
      <c r="K294" s="765"/>
      <c r="L294" s="765"/>
      <c r="M294" s="765"/>
      <c r="N294" s="765"/>
      <c r="O294" s="757"/>
      <c r="P294" s="757"/>
      <c r="Q294" s="757"/>
      <c r="R294" s="757"/>
      <c r="S294" s="757"/>
      <c r="T294" s="757"/>
      <c r="U294" s="757"/>
      <c r="V294" s="757"/>
      <c r="W294" s="757"/>
      <c r="X294" s="757"/>
      <c r="Y294" s="757"/>
      <c r="Z294" s="757"/>
      <c r="AA294" s="757"/>
      <c r="AB294" s="761"/>
      <c r="AC294" s="757"/>
      <c r="AD294" s="757"/>
      <c r="AE294" s="757"/>
      <c r="AF294" s="757"/>
      <c r="AG294" s="757"/>
      <c r="AH294" s="757"/>
      <c r="AI294" s="762"/>
      <c r="AJ294" s="762"/>
      <c r="AK294" s="757"/>
      <c r="AL294" s="757"/>
      <c r="AM294" s="757"/>
      <c r="AN294" s="763"/>
    </row>
    <row r="295" spans="1:40" ht="15.75" customHeight="1">
      <c r="A295" s="757"/>
      <c r="B295" s="764"/>
      <c r="C295" s="764"/>
      <c r="D295" s="764"/>
      <c r="E295" s="764"/>
      <c r="F295" s="764"/>
      <c r="G295" s="764"/>
      <c r="H295" s="757"/>
      <c r="I295" s="757"/>
      <c r="J295" s="757"/>
      <c r="K295" s="765"/>
      <c r="L295" s="765"/>
      <c r="M295" s="765"/>
      <c r="N295" s="765"/>
      <c r="O295" s="757"/>
      <c r="P295" s="757"/>
      <c r="Q295" s="757"/>
      <c r="R295" s="757"/>
      <c r="S295" s="757"/>
      <c r="T295" s="757"/>
      <c r="U295" s="757"/>
      <c r="V295" s="757"/>
      <c r="W295" s="757"/>
      <c r="X295" s="757"/>
      <c r="Y295" s="757"/>
      <c r="Z295" s="757"/>
      <c r="AA295" s="757"/>
      <c r="AB295" s="761"/>
      <c r="AC295" s="757"/>
      <c r="AD295" s="757"/>
      <c r="AE295" s="757"/>
      <c r="AF295" s="757"/>
      <c r="AG295" s="757"/>
      <c r="AH295" s="757"/>
      <c r="AI295" s="762"/>
      <c r="AJ295" s="762"/>
      <c r="AK295" s="757"/>
      <c r="AL295" s="757"/>
      <c r="AM295" s="757"/>
      <c r="AN295" s="763"/>
    </row>
    <row r="296" spans="1:40" ht="15.75" customHeight="1">
      <c r="A296" s="757"/>
      <c r="B296" s="764"/>
      <c r="C296" s="764"/>
      <c r="D296" s="764"/>
      <c r="E296" s="764"/>
      <c r="F296" s="764"/>
      <c r="G296" s="764"/>
      <c r="H296" s="757"/>
      <c r="I296" s="757"/>
      <c r="J296" s="757"/>
      <c r="K296" s="765"/>
      <c r="L296" s="765"/>
      <c r="M296" s="765"/>
      <c r="N296" s="765"/>
      <c r="O296" s="757"/>
      <c r="P296" s="757"/>
      <c r="Q296" s="757"/>
      <c r="R296" s="757"/>
      <c r="S296" s="757"/>
      <c r="T296" s="757"/>
      <c r="U296" s="757"/>
      <c r="V296" s="757"/>
      <c r="W296" s="757"/>
      <c r="X296" s="757"/>
      <c r="Y296" s="757"/>
      <c r="Z296" s="757"/>
      <c r="AA296" s="757"/>
      <c r="AB296" s="761"/>
      <c r="AC296" s="757"/>
      <c r="AD296" s="757"/>
      <c r="AE296" s="757"/>
      <c r="AF296" s="757"/>
      <c r="AG296" s="757"/>
      <c r="AH296" s="757"/>
      <c r="AI296" s="762"/>
      <c r="AJ296" s="762"/>
      <c r="AK296" s="757"/>
      <c r="AL296" s="757"/>
      <c r="AM296" s="757"/>
      <c r="AN296" s="763"/>
    </row>
    <row r="297" spans="1:40" ht="15.75" customHeight="1">
      <c r="A297" s="757"/>
      <c r="B297" s="764"/>
      <c r="C297" s="764"/>
      <c r="D297" s="764"/>
      <c r="E297" s="764"/>
      <c r="F297" s="764"/>
      <c r="G297" s="764"/>
      <c r="H297" s="757"/>
      <c r="I297" s="757"/>
      <c r="J297" s="757"/>
      <c r="K297" s="765"/>
      <c r="L297" s="765"/>
      <c r="M297" s="765"/>
      <c r="N297" s="765"/>
      <c r="O297" s="757"/>
      <c r="P297" s="757"/>
      <c r="Q297" s="757"/>
      <c r="R297" s="757"/>
      <c r="S297" s="757"/>
      <c r="T297" s="757"/>
      <c r="U297" s="757"/>
      <c r="V297" s="757"/>
      <c r="W297" s="757"/>
      <c r="X297" s="757"/>
      <c r="Y297" s="757"/>
      <c r="Z297" s="757"/>
      <c r="AA297" s="757"/>
      <c r="AB297" s="761"/>
      <c r="AC297" s="757"/>
      <c r="AD297" s="757"/>
      <c r="AE297" s="757"/>
      <c r="AF297" s="757"/>
      <c r="AG297" s="757"/>
      <c r="AH297" s="757"/>
      <c r="AI297" s="762"/>
      <c r="AJ297" s="762"/>
      <c r="AK297" s="757"/>
      <c r="AL297" s="757"/>
      <c r="AM297" s="757"/>
      <c r="AN297" s="763"/>
    </row>
    <row r="298" spans="1:40" ht="15.75" customHeight="1">
      <c r="A298" s="757"/>
      <c r="B298" s="764"/>
      <c r="C298" s="764"/>
      <c r="D298" s="764"/>
      <c r="E298" s="764"/>
      <c r="F298" s="764"/>
      <c r="G298" s="764"/>
      <c r="H298" s="757"/>
      <c r="I298" s="757"/>
      <c r="J298" s="757"/>
      <c r="K298" s="765"/>
      <c r="L298" s="765"/>
      <c r="M298" s="765"/>
      <c r="N298" s="765"/>
      <c r="O298" s="757"/>
      <c r="P298" s="757"/>
      <c r="Q298" s="757"/>
      <c r="R298" s="757"/>
      <c r="S298" s="757"/>
      <c r="T298" s="757"/>
      <c r="U298" s="757"/>
      <c r="V298" s="757"/>
      <c r="W298" s="757"/>
      <c r="X298" s="757"/>
      <c r="Y298" s="757"/>
      <c r="Z298" s="757"/>
      <c r="AA298" s="757"/>
      <c r="AB298" s="761"/>
      <c r="AC298" s="757"/>
      <c r="AD298" s="757"/>
      <c r="AE298" s="757"/>
      <c r="AF298" s="757"/>
      <c r="AG298" s="757"/>
      <c r="AH298" s="757"/>
      <c r="AI298" s="762"/>
      <c r="AJ298" s="762"/>
      <c r="AK298" s="757"/>
      <c r="AL298" s="757"/>
      <c r="AM298" s="757"/>
      <c r="AN298" s="763"/>
    </row>
    <row r="299" spans="1:40" ht="15.75" customHeight="1">
      <c r="A299" s="757"/>
      <c r="B299" s="764"/>
      <c r="C299" s="764"/>
      <c r="D299" s="764"/>
      <c r="E299" s="764"/>
      <c r="F299" s="764"/>
      <c r="G299" s="764"/>
      <c r="H299" s="757"/>
      <c r="I299" s="757"/>
      <c r="J299" s="757"/>
      <c r="K299" s="765"/>
      <c r="L299" s="765"/>
      <c r="M299" s="765"/>
      <c r="N299" s="765"/>
      <c r="O299" s="757"/>
      <c r="P299" s="757"/>
      <c r="Q299" s="757"/>
      <c r="R299" s="757"/>
      <c r="S299" s="757"/>
      <c r="T299" s="757"/>
      <c r="U299" s="757"/>
      <c r="V299" s="757"/>
      <c r="W299" s="757"/>
      <c r="X299" s="757"/>
      <c r="Y299" s="757"/>
      <c r="Z299" s="757"/>
      <c r="AA299" s="757"/>
      <c r="AB299" s="761"/>
      <c r="AC299" s="757"/>
      <c r="AD299" s="757"/>
      <c r="AE299" s="757"/>
      <c r="AF299" s="757"/>
      <c r="AG299" s="757"/>
      <c r="AH299" s="757"/>
      <c r="AI299" s="762"/>
      <c r="AJ299" s="762"/>
      <c r="AK299" s="757"/>
      <c r="AL299" s="757"/>
      <c r="AM299" s="757"/>
      <c r="AN299" s="763"/>
    </row>
    <row r="300" spans="1:40" ht="15.75" customHeight="1">
      <c r="A300" s="757"/>
      <c r="B300" s="764"/>
      <c r="C300" s="764"/>
      <c r="D300" s="764"/>
      <c r="E300" s="764"/>
      <c r="F300" s="764"/>
      <c r="G300" s="764"/>
      <c r="H300" s="757"/>
      <c r="I300" s="757"/>
      <c r="J300" s="757"/>
      <c r="K300" s="765"/>
      <c r="L300" s="765"/>
      <c r="M300" s="765"/>
      <c r="N300" s="765"/>
      <c r="O300" s="757"/>
      <c r="P300" s="757"/>
      <c r="Q300" s="757"/>
      <c r="R300" s="757"/>
      <c r="S300" s="757"/>
      <c r="T300" s="757"/>
      <c r="U300" s="757"/>
      <c r="V300" s="757"/>
      <c r="W300" s="757"/>
      <c r="X300" s="757"/>
      <c r="Y300" s="757"/>
      <c r="Z300" s="757"/>
      <c r="AA300" s="757"/>
      <c r="AB300" s="761"/>
      <c r="AC300" s="757"/>
      <c r="AD300" s="757"/>
      <c r="AE300" s="757"/>
      <c r="AF300" s="757"/>
      <c r="AG300" s="757"/>
      <c r="AH300" s="757"/>
      <c r="AI300" s="762"/>
      <c r="AJ300" s="762"/>
      <c r="AK300" s="757"/>
      <c r="AL300" s="757"/>
      <c r="AM300" s="757"/>
      <c r="AN300" s="763"/>
    </row>
    <row r="301" spans="1:40" ht="15.75" customHeight="1">
      <c r="A301" s="757"/>
      <c r="B301" s="764"/>
      <c r="C301" s="764"/>
      <c r="D301" s="764"/>
      <c r="E301" s="764"/>
      <c r="F301" s="764"/>
      <c r="G301" s="764"/>
      <c r="H301" s="757"/>
      <c r="I301" s="757"/>
      <c r="J301" s="757"/>
      <c r="K301" s="765"/>
      <c r="L301" s="765"/>
      <c r="M301" s="765"/>
      <c r="N301" s="765"/>
      <c r="O301" s="757"/>
      <c r="P301" s="757"/>
      <c r="Q301" s="757"/>
      <c r="R301" s="757"/>
      <c r="S301" s="757"/>
      <c r="T301" s="757"/>
      <c r="U301" s="757"/>
      <c r="V301" s="757"/>
      <c r="W301" s="757"/>
      <c r="X301" s="757"/>
      <c r="Y301" s="757"/>
      <c r="Z301" s="757"/>
      <c r="AA301" s="757"/>
      <c r="AB301" s="761"/>
      <c r="AC301" s="757"/>
      <c r="AD301" s="757"/>
      <c r="AE301" s="757"/>
      <c r="AF301" s="757"/>
      <c r="AG301" s="757"/>
      <c r="AH301" s="757"/>
      <c r="AI301" s="762"/>
      <c r="AJ301" s="762"/>
      <c r="AK301" s="757"/>
      <c r="AL301" s="757"/>
      <c r="AM301" s="757"/>
      <c r="AN301" s="763"/>
    </row>
    <row r="302" spans="1:40" ht="15.75" customHeight="1">
      <c r="A302" s="757"/>
      <c r="B302" s="764"/>
      <c r="C302" s="764"/>
      <c r="D302" s="764"/>
      <c r="E302" s="764"/>
      <c r="F302" s="764"/>
      <c r="G302" s="764"/>
      <c r="H302" s="757"/>
      <c r="I302" s="757"/>
      <c r="J302" s="757"/>
      <c r="K302" s="765"/>
      <c r="L302" s="765"/>
      <c r="M302" s="765"/>
      <c r="N302" s="765"/>
      <c r="O302" s="757"/>
      <c r="P302" s="757"/>
      <c r="Q302" s="757"/>
      <c r="R302" s="757"/>
      <c r="S302" s="757"/>
      <c r="T302" s="757"/>
      <c r="U302" s="757"/>
      <c r="V302" s="757"/>
      <c r="W302" s="757"/>
      <c r="X302" s="757"/>
      <c r="Y302" s="757"/>
      <c r="Z302" s="757"/>
      <c r="AA302" s="757"/>
      <c r="AB302" s="761"/>
      <c r="AC302" s="757"/>
      <c r="AD302" s="757"/>
      <c r="AE302" s="757"/>
      <c r="AF302" s="757"/>
      <c r="AG302" s="757"/>
      <c r="AH302" s="757"/>
      <c r="AI302" s="762"/>
      <c r="AJ302" s="762"/>
      <c r="AK302" s="757"/>
      <c r="AL302" s="757"/>
      <c r="AM302" s="757"/>
      <c r="AN302" s="763"/>
    </row>
    <row r="303" spans="1:40" ht="15.75" customHeight="1">
      <c r="A303" s="757"/>
      <c r="B303" s="764"/>
      <c r="C303" s="764"/>
      <c r="D303" s="764"/>
      <c r="E303" s="764"/>
      <c r="F303" s="764"/>
      <c r="G303" s="764"/>
      <c r="H303" s="757"/>
      <c r="I303" s="757"/>
      <c r="J303" s="757"/>
      <c r="K303" s="765"/>
      <c r="L303" s="765"/>
      <c r="M303" s="765"/>
      <c r="N303" s="765"/>
      <c r="O303" s="757"/>
      <c r="P303" s="757"/>
      <c r="Q303" s="757"/>
      <c r="R303" s="757"/>
      <c r="S303" s="757"/>
      <c r="T303" s="757"/>
      <c r="U303" s="757"/>
      <c r="V303" s="757"/>
      <c r="W303" s="757"/>
      <c r="X303" s="757"/>
      <c r="Y303" s="757"/>
      <c r="Z303" s="757"/>
      <c r="AA303" s="757"/>
      <c r="AB303" s="761"/>
      <c r="AC303" s="757"/>
      <c r="AD303" s="757"/>
      <c r="AE303" s="757"/>
      <c r="AF303" s="757"/>
      <c r="AG303" s="757"/>
      <c r="AH303" s="757"/>
      <c r="AI303" s="762"/>
      <c r="AJ303" s="762"/>
      <c r="AK303" s="757"/>
      <c r="AL303" s="757"/>
      <c r="AM303" s="757"/>
      <c r="AN303" s="763"/>
    </row>
    <row r="304" spans="1:40" ht="15.75" customHeight="1">
      <c r="A304" s="757"/>
      <c r="B304" s="764"/>
      <c r="C304" s="764"/>
      <c r="D304" s="764"/>
      <c r="E304" s="764"/>
      <c r="F304" s="764"/>
      <c r="G304" s="764"/>
      <c r="H304" s="757"/>
      <c r="I304" s="757"/>
      <c r="J304" s="757"/>
      <c r="K304" s="765"/>
      <c r="L304" s="765"/>
      <c r="M304" s="765"/>
      <c r="N304" s="765"/>
      <c r="O304" s="757"/>
      <c r="P304" s="757"/>
      <c r="Q304" s="757"/>
      <c r="R304" s="757"/>
      <c r="S304" s="757"/>
      <c r="T304" s="757"/>
      <c r="U304" s="757"/>
      <c r="V304" s="757"/>
      <c r="W304" s="757"/>
      <c r="X304" s="757"/>
      <c r="Y304" s="757"/>
      <c r="Z304" s="757"/>
      <c r="AA304" s="757"/>
      <c r="AB304" s="761"/>
      <c r="AC304" s="757"/>
      <c r="AD304" s="757"/>
      <c r="AE304" s="757"/>
      <c r="AF304" s="757"/>
      <c r="AG304" s="757"/>
      <c r="AH304" s="757"/>
      <c r="AI304" s="762"/>
      <c r="AJ304" s="762"/>
      <c r="AK304" s="757"/>
      <c r="AL304" s="757"/>
      <c r="AM304" s="757"/>
      <c r="AN304" s="763"/>
    </row>
    <row r="305" spans="1:40" ht="15.75" customHeight="1">
      <c r="A305" s="757"/>
      <c r="B305" s="764"/>
      <c r="C305" s="764"/>
      <c r="D305" s="764"/>
      <c r="E305" s="764"/>
      <c r="F305" s="764"/>
      <c r="G305" s="764"/>
      <c r="H305" s="757"/>
      <c r="I305" s="757"/>
      <c r="J305" s="757"/>
      <c r="K305" s="765"/>
      <c r="L305" s="765"/>
      <c r="M305" s="765"/>
      <c r="N305" s="765"/>
      <c r="O305" s="757"/>
      <c r="P305" s="757"/>
      <c r="Q305" s="757"/>
      <c r="R305" s="757"/>
      <c r="S305" s="757"/>
      <c r="T305" s="757"/>
      <c r="U305" s="757"/>
      <c r="V305" s="757"/>
      <c r="W305" s="757"/>
      <c r="X305" s="757"/>
      <c r="Y305" s="757"/>
      <c r="Z305" s="757"/>
      <c r="AA305" s="757"/>
      <c r="AB305" s="761"/>
      <c r="AC305" s="757"/>
      <c r="AD305" s="757"/>
      <c r="AE305" s="757"/>
      <c r="AF305" s="757"/>
      <c r="AG305" s="757"/>
      <c r="AH305" s="757"/>
      <c r="AI305" s="762"/>
      <c r="AJ305" s="762"/>
      <c r="AK305" s="757"/>
      <c r="AL305" s="757"/>
      <c r="AM305" s="757"/>
      <c r="AN305" s="763"/>
    </row>
    <row r="306" spans="1:40" ht="15.75" customHeight="1">
      <c r="A306" s="757"/>
      <c r="B306" s="764"/>
      <c r="C306" s="764"/>
      <c r="D306" s="764"/>
      <c r="E306" s="764"/>
      <c r="F306" s="764"/>
      <c r="G306" s="764"/>
      <c r="H306" s="757"/>
      <c r="I306" s="757"/>
      <c r="J306" s="757"/>
      <c r="K306" s="765"/>
      <c r="L306" s="765"/>
      <c r="M306" s="765"/>
      <c r="N306" s="765"/>
      <c r="O306" s="757"/>
      <c r="P306" s="757"/>
      <c r="Q306" s="757"/>
      <c r="R306" s="757"/>
      <c r="S306" s="757"/>
      <c r="T306" s="757"/>
      <c r="U306" s="757"/>
      <c r="V306" s="757"/>
      <c r="W306" s="757"/>
      <c r="X306" s="757"/>
      <c r="Y306" s="757"/>
      <c r="Z306" s="757"/>
      <c r="AA306" s="757"/>
      <c r="AB306" s="761"/>
      <c r="AC306" s="757"/>
      <c r="AD306" s="757"/>
      <c r="AE306" s="757"/>
      <c r="AF306" s="757"/>
      <c r="AG306" s="757"/>
      <c r="AH306" s="757"/>
      <c r="AI306" s="762"/>
      <c r="AJ306" s="762"/>
      <c r="AK306" s="757"/>
      <c r="AL306" s="757"/>
      <c r="AM306" s="757"/>
      <c r="AN306" s="763"/>
    </row>
    <row r="307" spans="1:40" ht="15.75" customHeight="1">
      <c r="A307" s="757"/>
      <c r="B307" s="764"/>
      <c r="C307" s="764"/>
      <c r="D307" s="764"/>
      <c r="E307" s="764"/>
      <c r="F307" s="764"/>
      <c r="G307" s="764"/>
      <c r="H307" s="757"/>
      <c r="I307" s="757"/>
      <c r="J307" s="757"/>
      <c r="K307" s="765"/>
      <c r="L307" s="765"/>
      <c r="M307" s="765"/>
      <c r="N307" s="765"/>
      <c r="O307" s="757"/>
      <c r="P307" s="757"/>
      <c r="Q307" s="757"/>
      <c r="R307" s="757"/>
      <c r="S307" s="757"/>
      <c r="T307" s="757"/>
      <c r="U307" s="757"/>
      <c r="V307" s="757"/>
      <c r="W307" s="757"/>
      <c r="X307" s="757"/>
      <c r="Y307" s="757"/>
      <c r="Z307" s="757"/>
      <c r="AA307" s="757"/>
      <c r="AB307" s="761"/>
      <c r="AC307" s="757"/>
      <c r="AD307" s="757"/>
      <c r="AE307" s="757"/>
      <c r="AF307" s="757"/>
      <c r="AG307" s="757"/>
      <c r="AH307" s="757"/>
      <c r="AI307" s="762"/>
      <c r="AJ307" s="762"/>
      <c r="AK307" s="757"/>
      <c r="AL307" s="757"/>
      <c r="AM307" s="757"/>
      <c r="AN307" s="763"/>
    </row>
    <row r="308" spans="1:40" ht="15.75" customHeight="1">
      <c r="A308" s="757"/>
      <c r="B308" s="764"/>
      <c r="C308" s="764"/>
      <c r="D308" s="764"/>
      <c r="E308" s="764"/>
      <c r="F308" s="764"/>
      <c r="G308" s="764"/>
      <c r="H308" s="757"/>
      <c r="I308" s="757"/>
      <c r="J308" s="757"/>
      <c r="K308" s="765"/>
      <c r="L308" s="765"/>
      <c r="M308" s="765"/>
      <c r="N308" s="765"/>
      <c r="O308" s="757"/>
      <c r="P308" s="757"/>
      <c r="Q308" s="757"/>
      <c r="R308" s="757"/>
      <c r="S308" s="757"/>
      <c r="T308" s="757"/>
      <c r="U308" s="757"/>
      <c r="V308" s="757"/>
      <c r="W308" s="757"/>
      <c r="X308" s="757"/>
      <c r="Y308" s="757"/>
      <c r="Z308" s="757"/>
      <c r="AA308" s="757"/>
      <c r="AB308" s="761"/>
      <c r="AC308" s="757"/>
      <c r="AD308" s="757"/>
      <c r="AE308" s="757"/>
      <c r="AF308" s="757"/>
      <c r="AG308" s="757"/>
      <c r="AH308" s="757"/>
      <c r="AI308" s="762"/>
      <c r="AJ308" s="762"/>
      <c r="AK308" s="757"/>
      <c r="AL308" s="757"/>
      <c r="AM308" s="757"/>
      <c r="AN308" s="763"/>
    </row>
    <row r="309" spans="1:40" ht="15.75" customHeight="1">
      <c r="A309" s="757"/>
      <c r="B309" s="764"/>
      <c r="C309" s="764"/>
      <c r="D309" s="764"/>
      <c r="E309" s="764"/>
      <c r="F309" s="764"/>
      <c r="G309" s="764"/>
      <c r="H309" s="757"/>
      <c r="I309" s="757"/>
      <c r="J309" s="757"/>
      <c r="K309" s="765"/>
      <c r="L309" s="765"/>
      <c r="M309" s="765"/>
      <c r="N309" s="765"/>
      <c r="O309" s="757"/>
      <c r="P309" s="757"/>
      <c r="Q309" s="757"/>
      <c r="R309" s="757"/>
      <c r="S309" s="757"/>
      <c r="T309" s="757"/>
      <c r="U309" s="757"/>
      <c r="V309" s="757"/>
      <c r="W309" s="757"/>
      <c r="X309" s="757"/>
      <c r="Y309" s="757"/>
      <c r="Z309" s="757"/>
      <c r="AA309" s="757"/>
      <c r="AB309" s="761"/>
      <c r="AC309" s="757"/>
      <c r="AD309" s="757"/>
      <c r="AE309" s="757"/>
      <c r="AF309" s="757"/>
      <c r="AG309" s="757"/>
      <c r="AH309" s="757"/>
      <c r="AI309" s="762"/>
      <c r="AJ309" s="762"/>
      <c r="AK309" s="757"/>
      <c r="AL309" s="757"/>
      <c r="AM309" s="757"/>
      <c r="AN309" s="763"/>
    </row>
    <row r="310" spans="1:40" ht="15.75" customHeight="1">
      <c r="A310" s="757"/>
      <c r="B310" s="764"/>
      <c r="C310" s="764"/>
      <c r="D310" s="764"/>
      <c r="E310" s="764"/>
      <c r="F310" s="764"/>
      <c r="G310" s="764"/>
      <c r="H310" s="757"/>
      <c r="I310" s="757"/>
      <c r="J310" s="757"/>
      <c r="K310" s="765"/>
      <c r="L310" s="765"/>
      <c r="M310" s="765"/>
      <c r="N310" s="765"/>
      <c r="O310" s="757"/>
      <c r="P310" s="757"/>
      <c r="Q310" s="757"/>
      <c r="R310" s="757"/>
      <c r="S310" s="757"/>
      <c r="T310" s="757"/>
      <c r="U310" s="757"/>
      <c r="V310" s="757"/>
      <c r="W310" s="757"/>
      <c r="X310" s="757"/>
      <c r="Y310" s="757"/>
      <c r="Z310" s="757"/>
      <c r="AA310" s="757"/>
      <c r="AB310" s="761"/>
      <c r="AC310" s="757"/>
      <c r="AD310" s="757"/>
      <c r="AE310" s="757"/>
      <c r="AF310" s="757"/>
      <c r="AG310" s="757"/>
      <c r="AH310" s="757"/>
      <c r="AI310" s="762"/>
      <c r="AJ310" s="762"/>
      <c r="AK310" s="757"/>
      <c r="AL310" s="757"/>
      <c r="AM310" s="757"/>
      <c r="AN310" s="763"/>
    </row>
    <row r="311" spans="1:40" ht="15.75" customHeight="1">
      <c r="A311" s="757"/>
      <c r="B311" s="764"/>
      <c r="C311" s="764"/>
      <c r="D311" s="764"/>
      <c r="E311" s="764"/>
      <c r="F311" s="764"/>
      <c r="G311" s="764"/>
      <c r="H311" s="757"/>
      <c r="I311" s="757"/>
      <c r="J311" s="757"/>
      <c r="K311" s="765"/>
      <c r="L311" s="765"/>
      <c r="M311" s="765"/>
      <c r="N311" s="765"/>
      <c r="O311" s="757"/>
      <c r="P311" s="757"/>
      <c r="Q311" s="757"/>
      <c r="R311" s="757"/>
      <c r="S311" s="757"/>
      <c r="T311" s="757"/>
      <c r="U311" s="757"/>
      <c r="V311" s="757"/>
      <c r="W311" s="757"/>
      <c r="X311" s="757"/>
      <c r="Y311" s="757"/>
      <c r="Z311" s="757"/>
      <c r="AA311" s="757"/>
      <c r="AB311" s="761"/>
      <c r="AC311" s="757"/>
      <c r="AD311" s="757"/>
      <c r="AE311" s="757"/>
      <c r="AF311" s="757"/>
      <c r="AG311" s="757"/>
      <c r="AH311" s="757"/>
      <c r="AI311" s="762"/>
      <c r="AJ311" s="762"/>
      <c r="AK311" s="757"/>
      <c r="AL311" s="757"/>
      <c r="AM311" s="757"/>
      <c r="AN311" s="763"/>
    </row>
    <row r="312" spans="1:40" ht="15.75" customHeight="1">
      <c r="A312" s="757"/>
      <c r="B312" s="764"/>
      <c r="C312" s="764"/>
      <c r="D312" s="764"/>
      <c r="E312" s="764"/>
      <c r="F312" s="764"/>
      <c r="G312" s="764"/>
      <c r="H312" s="757"/>
      <c r="I312" s="757"/>
      <c r="J312" s="757"/>
      <c r="K312" s="765"/>
      <c r="L312" s="765"/>
      <c r="M312" s="765"/>
      <c r="N312" s="765"/>
      <c r="O312" s="757"/>
      <c r="P312" s="757"/>
      <c r="Q312" s="757"/>
      <c r="R312" s="757"/>
      <c r="S312" s="757"/>
      <c r="T312" s="757"/>
      <c r="U312" s="757"/>
      <c r="V312" s="757"/>
      <c r="W312" s="757"/>
      <c r="X312" s="757"/>
      <c r="Y312" s="757"/>
      <c r="Z312" s="757"/>
      <c r="AA312" s="757"/>
      <c r="AB312" s="761"/>
      <c r="AC312" s="757"/>
      <c r="AD312" s="757"/>
      <c r="AE312" s="757"/>
      <c r="AF312" s="757"/>
      <c r="AG312" s="757"/>
      <c r="AH312" s="757"/>
      <c r="AI312" s="762"/>
      <c r="AJ312" s="762"/>
      <c r="AK312" s="757"/>
      <c r="AL312" s="757"/>
      <c r="AM312" s="757"/>
      <c r="AN312" s="763"/>
    </row>
    <row r="313" spans="1:40" ht="15.75" customHeight="1">
      <c r="A313" s="757"/>
      <c r="B313" s="764"/>
      <c r="C313" s="764"/>
      <c r="D313" s="764"/>
      <c r="E313" s="764"/>
      <c r="F313" s="764"/>
      <c r="G313" s="764"/>
      <c r="H313" s="757"/>
      <c r="I313" s="757"/>
      <c r="J313" s="757"/>
      <c r="K313" s="765"/>
      <c r="L313" s="765"/>
      <c r="M313" s="765"/>
      <c r="N313" s="765"/>
      <c r="O313" s="757"/>
      <c r="P313" s="757"/>
      <c r="Q313" s="757"/>
      <c r="R313" s="757"/>
      <c r="S313" s="757"/>
      <c r="T313" s="757"/>
      <c r="U313" s="757"/>
      <c r="V313" s="757"/>
      <c r="W313" s="757"/>
      <c r="X313" s="757"/>
      <c r="Y313" s="757"/>
      <c r="Z313" s="757"/>
      <c r="AA313" s="757"/>
      <c r="AB313" s="761"/>
      <c r="AC313" s="757"/>
      <c r="AD313" s="757"/>
      <c r="AE313" s="757"/>
      <c r="AF313" s="757"/>
      <c r="AG313" s="757"/>
      <c r="AH313" s="757"/>
      <c r="AI313" s="762"/>
      <c r="AJ313" s="762"/>
      <c r="AK313" s="757"/>
      <c r="AL313" s="757"/>
      <c r="AM313" s="757"/>
      <c r="AN313" s="763"/>
    </row>
    <row r="314" spans="1:40" ht="15.75" customHeight="1">
      <c r="A314" s="757"/>
      <c r="B314" s="764"/>
      <c r="C314" s="764"/>
      <c r="D314" s="764"/>
      <c r="E314" s="764"/>
      <c r="F314" s="764"/>
      <c r="G314" s="764"/>
      <c r="H314" s="757"/>
      <c r="I314" s="757"/>
      <c r="J314" s="757"/>
      <c r="K314" s="765"/>
      <c r="L314" s="765"/>
      <c r="M314" s="765"/>
      <c r="N314" s="765"/>
      <c r="O314" s="757"/>
      <c r="P314" s="757"/>
      <c r="Q314" s="757"/>
      <c r="R314" s="757"/>
      <c r="S314" s="757"/>
      <c r="T314" s="757"/>
      <c r="U314" s="757"/>
      <c r="V314" s="757"/>
      <c r="W314" s="757"/>
      <c r="X314" s="757"/>
      <c r="Y314" s="757"/>
      <c r="Z314" s="757"/>
      <c r="AA314" s="757"/>
      <c r="AB314" s="761"/>
      <c r="AC314" s="757"/>
      <c r="AD314" s="757"/>
      <c r="AE314" s="757"/>
      <c r="AF314" s="757"/>
      <c r="AG314" s="757"/>
      <c r="AH314" s="757"/>
      <c r="AI314" s="762"/>
      <c r="AJ314" s="762"/>
      <c r="AK314" s="757"/>
      <c r="AL314" s="757"/>
      <c r="AM314" s="757"/>
      <c r="AN314" s="763"/>
    </row>
    <row r="315" spans="1:40" ht="15.75" customHeight="1">
      <c r="A315" s="757"/>
      <c r="B315" s="764"/>
      <c r="C315" s="764"/>
      <c r="D315" s="764"/>
      <c r="E315" s="764"/>
      <c r="F315" s="764"/>
      <c r="G315" s="764"/>
      <c r="H315" s="757"/>
      <c r="I315" s="757"/>
      <c r="J315" s="757"/>
      <c r="K315" s="765"/>
      <c r="L315" s="765"/>
      <c r="M315" s="765"/>
      <c r="N315" s="765"/>
      <c r="O315" s="757"/>
      <c r="P315" s="757"/>
      <c r="Q315" s="757"/>
      <c r="R315" s="757"/>
      <c r="S315" s="757"/>
      <c r="T315" s="757"/>
      <c r="U315" s="757"/>
      <c r="V315" s="757"/>
      <c r="W315" s="757"/>
      <c r="X315" s="757"/>
      <c r="Y315" s="757"/>
      <c r="Z315" s="757"/>
      <c r="AA315" s="757"/>
      <c r="AB315" s="761"/>
      <c r="AC315" s="757"/>
      <c r="AD315" s="757"/>
      <c r="AE315" s="757"/>
      <c r="AF315" s="757"/>
      <c r="AG315" s="757"/>
      <c r="AH315" s="757"/>
      <c r="AI315" s="762"/>
      <c r="AJ315" s="762"/>
      <c r="AK315" s="757"/>
      <c r="AL315" s="757"/>
      <c r="AM315" s="757"/>
      <c r="AN315" s="763"/>
    </row>
    <row r="316" spans="1:40" ht="15.75" customHeight="1">
      <c r="A316" s="757"/>
      <c r="B316" s="764"/>
      <c r="C316" s="764"/>
      <c r="D316" s="764"/>
      <c r="E316" s="764"/>
      <c r="F316" s="764"/>
      <c r="G316" s="764"/>
      <c r="H316" s="757"/>
      <c r="I316" s="757"/>
      <c r="J316" s="757"/>
      <c r="K316" s="765"/>
      <c r="L316" s="765"/>
      <c r="M316" s="765"/>
      <c r="N316" s="765"/>
      <c r="O316" s="757"/>
      <c r="P316" s="757"/>
      <c r="Q316" s="757"/>
      <c r="R316" s="757"/>
      <c r="S316" s="757"/>
      <c r="T316" s="757"/>
      <c r="U316" s="757"/>
      <c r="V316" s="757"/>
      <c r="W316" s="757"/>
      <c r="X316" s="757"/>
      <c r="Y316" s="757"/>
      <c r="Z316" s="757"/>
      <c r="AA316" s="757"/>
      <c r="AB316" s="762"/>
      <c r="AC316" s="757"/>
      <c r="AD316" s="757"/>
      <c r="AE316" s="757"/>
      <c r="AF316" s="757"/>
      <c r="AG316" s="757"/>
      <c r="AH316" s="757"/>
      <c r="AI316" s="762"/>
      <c r="AJ316" s="762"/>
      <c r="AK316" s="757"/>
      <c r="AL316" s="757"/>
      <c r="AM316" s="757"/>
      <c r="AN316" s="763"/>
    </row>
    <row r="317" spans="1:40" ht="15.75" customHeight="1">
      <c r="A317" s="757"/>
      <c r="B317" s="764"/>
      <c r="C317" s="764"/>
      <c r="D317" s="764"/>
      <c r="E317" s="764"/>
      <c r="F317" s="764"/>
      <c r="G317" s="764"/>
      <c r="H317" s="757"/>
      <c r="I317" s="757"/>
      <c r="J317" s="757"/>
      <c r="K317" s="765"/>
      <c r="L317" s="765"/>
      <c r="M317" s="765"/>
      <c r="N317" s="765"/>
      <c r="O317" s="757"/>
      <c r="P317" s="757"/>
      <c r="Q317" s="757"/>
      <c r="R317" s="757"/>
      <c r="S317" s="757"/>
      <c r="T317" s="757"/>
      <c r="U317" s="757"/>
      <c r="V317" s="757"/>
      <c r="W317" s="757"/>
      <c r="X317" s="757"/>
      <c r="Y317" s="757"/>
      <c r="Z317" s="757"/>
      <c r="AA317" s="757"/>
      <c r="AB317" s="762"/>
      <c r="AC317" s="757"/>
      <c r="AD317" s="757"/>
      <c r="AE317" s="757"/>
      <c r="AF317" s="757"/>
      <c r="AG317" s="757"/>
      <c r="AH317" s="757"/>
      <c r="AI317" s="762"/>
      <c r="AJ317" s="762"/>
      <c r="AK317" s="757"/>
      <c r="AL317" s="757"/>
      <c r="AM317" s="757"/>
      <c r="AN317" s="763"/>
    </row>
    <row r="318" spans="1:40" ht="15.75" customHeight="1">
      <c r="A318" s="757"/>
      <c r="B318" s="764"/>
      <c r="C318" s="764"/>
      <c r="D318" s="764"/>
      <c r="E318" s="764"/>
      <c r="F318" s="764"/>
      <c r="G318" s="764"/>
      <c r="H318" s="757"/>
      <c r="I318" s="757"/>
      <c r="J318" s="757"/>
      <c r="K318" s="765"/>
      <c r="L318" s="765"/>
      <c r="M318" s="765"/>
      <c r="N318" s="765"/>
      <c r="O318" s="757"/>
      <c r="P318" s="757"/>
      <c r="Q318" s="757"/>
      <c r="R318" s="757"/>
      <c r="S318" s="757"/>
      <c r="T318" s="757"/>
      <c r="U318" s="757"/>
      <c r="V318" s="757"/>
      <c r="W318" s="757"/>
      <c r="X318" s="757"/>
      <c r="Y318" s="757"/>
      <c r="Z318" s="757"/>
      <c r="AA318" s="757"/>
      <c r="AB318" s="762"/>
      <c r="AC318" s="757"/>
      <c r="AD318" s="757"/>
      <c r="AE318" s="757"/>
      <c r="AF318" s="757"/>
      <c r="AG318" s="757"/>
      <c r="AH318" s="757"/>
      <c r="AI318" s="762"/>
      <c r="AJ318" s="762"/>
      <c r="AK318" s="757"/>
      <c r="AL318" s="757"/>
      <c r="AM318" s="757"/>
      <c r="AN318" s="763"/>
    </row>
    <row r="319" spans="1:40" ht="15.75" customHeight="1">
      <c r="A319" s="757"/>
      <c r="B319" s="764"/>
      <c r="C319" s="764"/>
      <c r="D319" s="764"/>
      <c r="E319" s="764"/>
      <c r="F319" s="764"/>
      <c r="G319" s="764"/>
      <c r="H319" s="757"/>
      <c r="I319" s="757"/>
      <c r="J319" s="757"/>
      <c r="K319" s="765"/>
      <c r="L319" s="765"/>
      <c r="M319" s="765"/>
      <c r="N319" s="765"/>
      <c r="O319" s="757"/>
      <c r="P319" s="757"/>
      <c r="Q319" s="757"/>
      <c r="R319" s="757"/>
      <c r="S319" s="757"/>
      <c r="T319" s="757"/>
      <c r="U319" s="757"/>
      <c r="V319" s="757"/>
      <c r="W319" s="757"/>
      <c r="X319" s="757"/>
      <c r="Y319" s="757"/>
      <c r="Z319" s="757"/>
      <c r="AA319" s="757"/>
      <c r="AB319" s="762"/>
      <c r="AC319" s="757"/>
      <c r="AD319" s="757"/>
      <c r="AE319" s="757"/>
      <c r="AF319" s="757"/>
      <c r="AG319" s="757"/>
      <c r="AH319" s="757"/>
      <c r="AI319" s="762"/>
      <c r="AJ319" s="762"/>
      <c r="AK319" s="757"/>
      <c r="AL319" s="757"/>
      <c r="AM319" s="757"/>
      <c r="AN319" s="763"/>
    </row>
    <row r="320" spans="1:40" ht="15.75" customHeight="1">
      <c r="A320" s="757"/>
      <c r="B320" s="764"/>
      <c r="C320" s="764"/>
      <c r="D320" s="764"/>
      <c r="E320" s="764"/>
      <c r="F320" s="764"/>
      <c r="G320" s="764"/>
      <c r="H320" s="757"/>
      <c r="I320" s="757"/>
      <c r="J320" s="757"/>
      <c r="K320" s="765"/>
      <c r="L320" s="765"/>
      <c r="M320" s="765"/>
      <c r="N320" s="765"/>
      <c r="O320" s="757"/>
      <c r="P320" s="757"/>
      <c r="Q320" s="757"/>
      <c r="R320" s="757"/>
      <c r="S320" s="757"/>
      <c r="T320" s="757"/>
      <c r="U320" s="757"/>
      <c r="V320" s="757"/>
      <c r="W320" s="757"/>
      <c r="X320" s="757"/>
      <c r="Y320" s="757"/>
      <c r="Z320" s="757"/>
      <c r="AA320" s="757"/>
      <c r="AB320" s="762"/>
      <c r="AC320" s="757"/>
      <c r="AD320" s="757"/>
      <c r="AE320" s="757"/>
      <c r="AF320" s="757"/>
      <c r="AG320" s="757"/>
      <c r="AH320" s="757"/>
      <c r="AI320" s="762"/>
      <c r="AJ320" s="762"/>
      <c r="AK320" s="757"/>
      <c r="AL320" s="757"/>
      <c r="AM320" s="757"/>
      <c r="AN320" s="763"/>
    </row>
    <row r="321" spans="1:40" ht="15.75" customHeight="1">
      <c r="A321" s="757"/>
      <c r="B321" s="764"/>
      <c r="C321" s="764"/>
      <c r="D321" s="764"/>
      <c r="E321" s="764"/>
      <c r="F321" s="764"/>
      <c r="G321" s="764"/>
      <c r="H321" s="757"/>
      <c r="I321" s="757"/>
      <c r="J321" s="757"/>
      <c r="K321" s="765"/>
      <c r="L321" s="765"/>
      <c r="M321" s="765"/>
      <c r="N321" s="765"/>
      <c r="O321" s="757"/>
      <c r="P321" s="757"/>
      <c r="Q321" s="757"/>
      <c r="R321" s="757"/>
      <c r="S321" s="757"/>
      <c r="T321" s="757"/>
      <c r="U321" s="757"/>
      <c r="V321" s="757"/>
      <c r="W321" s="757"/>
      <c r="X321" s="757"/>
      <c r="Y321" s="757"/>
      <c r="Z321" s="757"/>
      <c r="AA321" s="757"/>
      <c r="AB321" s="762"/>
      <c r="AC321" s="757"/>
      <c r="AD321" s="757"/>
      <c r="AE321" s="757"/>
      <c r="AF321" s="757"/>
      <c r="AG321" s="757"/>
      <c r="AH321" s="757"/>
      <c r="AI321" s="762"/>
      <c r="AJ321" s="762"/>
      <c r="AK321" s="757"/>
      <c r="AL321" s="757"/>
      <c r="AM321" s="757"/>
      <c r="AN321" s="763"/>
    </row>
    <row r="322" spans="1:40" ht="15.75" customHeight="1">
      <c r="A322" s="757"/>
      <c r="B322" s="764"/>
      <c r="C322" s="764"/>
      <c r="D322" s="764"/>
      <c r="E322" s="764"/>
      <c r="F322" s="764"/>
      <c r="G322" s="764"/>
      <c r="H322" s="757"/>
      <c r="I322" s="757"/>
      <c r="J322" s="757"/>
      <c r="K322" s="765"/>
      <c r="L322" s="765"/>
      <c r="M322" s="765"/>
      <c r="N322" s="765"/>
      <c r="O322" s="757"/>
      <c r="P322" s="757"/>
      <c r="Q322" s="757"/>
      <c r="R322" s="757"/>
      <c r="S322" s="757"/>
      <c r="T322" s="757"/>
      <c r="U322" s="757"/>
      <c r="V322" s="757"/>
      <c r="W322" s="757"/>
      <c r="X322" s="757"/>
      <c r="Y322" s="757"/>
      <c r="Z322" s="757"/>
      <c r="AA322" s="757"/>
      <c r="AB322" s="762"/>
      <c r="AC322" s="757"/>
      <c r="AD322" s="757"/>
      <c r="AE322" s="757"/>
      <c r="AF322" s="757"/>
      <c r="AG322" s="757"/>
      <c r="AH322" s="757"/>
      <c r="AI322" s="762"/>
      <c r="AJ322" s="762"/>
      <c r="AK322" s="757"/>
      <c r="AL322" s="757"/>
      <c r="AM322" s="757"/>
      <c r="AN322" s="763"/>
    </row>
    <row r="323" spans="1:40" ht="15.75" customHeight="1">
      <c r="A323" s="757"/>
      <c r="B323" s="764"/>
      <c r="C323" s="764"/>
      <c r="D323" s="764"/>
      <c r="E323" s="764"/>
      <c r="F323" s="764"/>
      <c r="G323" s="764"/>
      <c r="H323" s="757"/>
      <c r="I323" s="757"/>
      <c r="J323" s="757"/>
      <c r="K323" s="765"/>
      <c r="L323" s="765"/>
      <c r="M323" s="765"/>
      <c r="N323" s="765"/>
      <c r="O323" s="757"/>
      <c r="P323" s="757"/>
      <c r="Q323" s="757"/>
      <c r="R323" s="757"/>
      <c r="S323" s="757"/>
      <c r="T323" s="757"/>
      <c r="U323" s="757"/>
      <c r="V323" s="757"/>
      <c r="W323" s="757"/>
      <c r="X323" s="757"/>
      <c r="Y323" s="757"/>
      <c r="Z323" s="757"/>
      <c r="AA323" s="757"/>
      <c r="AB323" s="762"/>
      <c r="AC323" s="757"/>
      <c r="AD323" s="757"/>
      <c r="AE323" s="757"/>
      <c r="AF323" s="757"/>
      <c r="AG323" s="757"/>
      <c r="AH323" s="757"/>
      <c r="AI323" s="762"/>
      <c r="AJ323" s="762"/>
      <c r="AK323" s="757"/>
      <c r="AL323" s="757"/>
      <c r="AM323" s="757"/>
      <c r="AN323" s="763"/>
    </row>
    <row r="324" spans="1:40" ht="15.75" customHeight="1">
      <c r="A324" s="757"/>
      <c r="B324" s="764"/>
      <c r="C324" s="764"/>
      <c r="D324" s="764"/>
      <c r="E324" s="764"/>
      <c r="F324" s="764"/>
      <c r="G324" s="764"/>
      <c r="H324" s="757"/>
      <c r="I324" s="757"/>
      <c r="J324" s="757"/>
      <c r="K324" s="765"/>
      <c r="L324" s="765"/>
      <c r="M324" s="765"/>
      <c r="N324" s="765"/>
      <c r="O324" s="757"/>
      <c r="P324" s="757"/>
      <c r="Q324" s="757"/>
      <c r="R324" s="757"/>
      <c r="S324" s="757"/>
      <c r="T324" s="757"/>
      <c r="U324" s="757"/>
      <c r="V324" s="757"/>
      <c r="W324" s="757"/>
      <c r="X324" s="757"/>
      <c r="Y324" s="757"/>
      <c r="Z324" s="757"/>
      <c r="AA324" s="757"/>
      <c r="AB324" s="762"/>
      <c r="AC324" s="757"/>
      <c r="AD324" s="757"/>
      <c r="AE324" s="757"/>
      <c r="AF324" s="757"/>
      <c r="AG324" s="757"/>
      <c r="AH324" s="757"/>
      <c r="AI324" s="762"/>
      <c r="AJ324" s="762"/>
      <c r="AK324" s="757"/>
      <c r="AL324" s="757"/>
      <c r="AM324" s="757"/>
      <c r="AN324" s="763"/>
    </row>
    <row r="325" spans="1:40" ht="15.75" customHeight="1">
      <c r="A325" s="757"/>
      <c r="B325" s="764"/>
      <c r="C325" s="764"/>
      <c r="D325" s="764"/>
      <c r="E325" s="764"/>
      <c r="F325" s="764"/>
      <c r="G325" s="764"/>
      <c r="H325" s="757"/>
      <c r="I325" s="757"/>
      <c r="J325" s="757"/>
      <c r="K325" s="765"/>
      <c r="L325" s="765"/>
      <c r="M325" s="765"/>
      <c r="N325" s="765"/>
      <c r="O325" s="757"/>
      <c r="P325" s="757"/>
      <c r="Q325" s="757"/>
      <c r="R325" s="757"/>
      <c r="S325" s="757"/>
      <c r="T325" s="757"/>
      <c r="U325" s="757"/>
      <c r="V325" s="757"/>
      <c r="W325" s="757"/>
      <c r="X325" s="757"/>
      <c r="Y325" s="757"/>
      <c r="Z325" s="757"/>
      <c r="AA325" s="757"/>
      <c r="AB325" s="762"/>
      <c r="AC325" s="757"/>
      <c r="AD325" s="757"/>
      <c r="AE325" s="757"/>
      <c r="AF325" s="757"/>
      <c r="AG325" s="757"/>
      <c r="AH325" s="757"/>
      <c r="AI325" s="762"/>
      <c r="AJ325" s="762"/>
      <c r="AK325" s="757"/>
      <c r="AL325" s="757"/>
      <c r="AM325" s="757"/>
      <c r="AN325" s="763"/>
    </row>
    <row r="326" spans="1:40" ht="15.75" customHeight="1">
      <c r="A326" s="757"/>
      <c r="B326" s="764"/>
      <c r="C326" s="764"/>
      <c r="D326" s="764"/>
      <c r="E326" s="764"/>
      <c r="F326" s="764"/>
      <c r="G326" s="764"/>
      <c r="H326" s="757"/>
      <c r="I326" s="757"/>
      <c r="J326" s="757"/>
      <c r="K326" s="765"/>
      <c r="L326" s="765"/>
      <c r="M326" s="765"/>
      <c r="N326" s="765"/>
      <c r="O326" s="757"/>
      <c r="P326" s="757"/>
      <c r="Q326" s="757"/>
      <c r="R326" s="757"/>
      <c r="S326" s="757"/>
      <c r="T326" s="757"/>
      <c r="U326" s="757"/>
      <c r="V326" s="757"/>
      <c r="W326" s="757"/>
      <c r="X326" s="757"/>
      <c r="Y326" s="757"/>
      <c r="Z326" s="757"/>
      <c r="AA326" s="757"/>
      <c r="AB326" s="762"/>
      <c r="AC326" s="757"/>
      <c r="AD326" s="757"/>
      <c r="AE326" s="757"/>
      <c r="AF326" s="757"/>
      <c r="AG326" s="757"/>
      <c r="AH326" s="757"/>
      <c r="AI326" s="762"/>
      <c r="AJ326" s="762"/>
      <c r="AK326" s="757"/>
      <c r="AL326" s="757"/>
      <c r="AM326" s="757"/>
      <c r="AN326" s="763"/>
    </row>
    <row r="327" spans="1:40" ht="15.75" customHeight="1">
      <c r="A327" s="757"/>
      <c r="B327" s="764"/>
      <c r="C327" s="764"/>
      <c r="D327" s="764"/>
      <c r="E327" s="764"/>
      <c r="F327" s="764"/>
      <c r="G327" s="764"/>
      <c r="H327" s="757"/>
      <c r="I327" s="757"/>
      <c r="J327" s="757"/>
      <c r="K327" s="765"/>
      <c r="L327" s="765"/>
      <c r="M327" s="765"/>
      <c r="N327" s="765"/>
      <c r="O327" s="757"/>
      <c r="P327" s="757"/>
      <c r="Q327" s="757"/>
      <c r="R327" s="757"/>
      <c r="S327" s="757"/>
      <c r="T327" s="757"/>
      <c r="U327" s="757"/>
      <c r="V327" s="757"/>
      <c r="W327" s="757"/>
      <c r="X327" s="757"/>
      <c r="Y327" s="757"/>
      <c r="Z327" s="757"/>
      <c r="AA327" s="757"/>
      <c r="AB327" s="762"/>
      <c r="AC327" s="757"/>
      <c r="AD327" s="757"/>
      <c r="AE327" s="757"/>
      <c r="AF327" s="757"/>
      <c r="AG327" s="757"/>
      <c r="AH327" s="757"/>
      <c r="AI327" s="762"/>
      <c r="AJ327" s="762"/>
      <c r="AK327" s="757"/>
      <c r="AL327" s="757"/>
      <c r="AM327" s="757"/>
      <c r="AN327" s="763"/>
    </row>
    <row r="328" spans="1:40" ht="15.75" customHeight="1">
      <c r="A328" s="757"/>
      <c r="B328" s="764"/>
      <c r="C328" s="764"/>
      <c r="D328" s="764"/>
      <c r="E328" s="764"/>
      <c r="F328" s="764"/>
      <c r="G328" s="764"/>
      <c r="H328" s="757"/>
      <c r="I328" s="757"/>
      <c r="J328" s="757"/>
      <c r="K328" s="765"/>
      <c r="L328" s="765"/>
      <c r="M328" s="765"/>
      <c r="N328" s="765"/>
      <c r="O328" s="757"/>
      <c r="P328" s="757"/>
      <c r="Q328" s="757"/>
      <c r="R328" s="757"/>
      <c r="S328" s="757"/>
      <c r="T328" s="757"/>
      <c r="U328" s="757"/>
      <c r="V328" s="757"/>
      <c r="W328" s="757"/>
      <c r="X328" s="757"/>
      <c r="Y328" s="757"/>
      <c r="Z328" s="757"/>
      <c r="AA328" s="757"/>
      <c r="AB328" s="762"/>
      <c r="AC328" s="757"/>
      <c r="AD328" s="757"/>
      <c r="AE328" s="757"/>
      <c r="AF328" s="757"/>
      <c r="AG328" s="757"/>
      <c r="AH328" s="757"/>
      <c r="AI328" s="762"/>
      <c r="AJ328" s="762"/>
      <c r="AK328" s="757"/>
      <c r="AL328" s="757"/>
      <c r="AM328" s="757"/>
      <c r="AN328" s="763"/>
    </row>
    <row r="329" spans="1:40" ht="15.75" customHeight="1">
      <c r="A329" s="757"/>
      <c r="B329" s="764"/>
      <c r="C329" s="764"/>
      <c r="D329" s="764"/>
      <c r="E329" s="764"/>
      <c r="F329" s="764"/>
      <c r="G329" s="764"/>
      <c r="H329" s="757"/>
      <c r="I329" s="757"/>
      <c r="J329" s="757"/>
      <c r="K329" s="765"/>
      <c r="L329" s="765"/>
      <c r="M329" s="765"/>
      <c r="N329" s="765"/>
      <c r="O329" s="757"/>
      <c r="P329" s="757"/>
      <c r="Q329" s="757"/>
      <c r="R329" s="757"/>
      <c r="S329" s="757"/>
      <c r="T329" s="757"/>
      <c r="U329" s="757"/>
      <c r="V329" s="757"/>
      <c r="W329" s="757"/>
      <c r="X329" s="757"/>
      <c r="Y329" s="757"/>
      <c r="Z329" s="757"/>
      <c r="AA329" s="757"/>
      <c r="AB329" s="762"/>
      <c r="AC329" s="757"/>
      <c r="AD329" s="757"/>
      <c r="AE329" s="757"/>
      <c r="AF329" s="757"/>
      <c r="AG329" s="757"/>
      <c r="AH329" s="757"/>
      <c r="AI329" s="762"/>
      <c r="AJ329" s="762"/>
      <c r="AK329" s="757"/>
      <c r="AL329" s="757"/>
      <c r="AM329" s="757"/>
      <c r="AN329" s="763"/>
    </row>
    <row r="330" spans="1:40" ht="15.75" customHeight="1">
      <c r="A330" s="757"/>
      <c r="B330" s="764"/>
      <c r="C330" s="764"/>
      <c r="D330" s="764"/>
      <c r="E330" s="764"/>
      <c r="F330" s="764"/>
      <c r="G330" s="764"/>
      <c r="H330" s="757"/>
      <c r="I330" s="757"/>
      <c r="J330" s="757"/>
      <c r="K330" s="765"/>
      <c r="L330" s="765"/>
      <c r="M330" s="765"/>
      <c r="N330" s="765"/>
      <c r="O330" s="757"/>
      <c r="P330" s="757"/>
      <c r="Q330" s="757"/>
      <c r="R330" s="757"/>
      <c r="S330" s="757"/>
      <c r="T330" s="757"/>
      <c r="U330" s="757"/>
      <c r="V330" s="757"/>
      <c r="W330" s="757"/>
      <c r="X330" s="757"/>
      <c r="Y330" s="757"/>
      <c r="Z330" s="757"/>
      <c r="AA330" s="757"/>
      <c r="AB330" s="762"/>
      <c r="AC330" s="757"/>
      <c r="AD330" s="757"/>
      <c r="AE330" s="757"/>
      <c r="AF330" s="757"/>
      <c r="AG330" s="757"/>
      <c r="AH330" s="757"/>
      <c r="AI330" s="762"/>
      <c r="AJ330" s="762"/>
      <c r="AK330" s="757"/>
      <c r="AL330" s="757"/>
      <c r="AM330" s="757"/>
      <c r="AN330" s="763"/>
    </row>
    <row r="331" spans="1:40" ht="15.75" customHeight="1">
      <c r="A331" s="757"/>
      <c r="B331" s="764"/>
      <c r="C331" s="764"/>
      <c r="D331" s="764"/>
      <c r="E331" s="764"/>
      <c r="F331" s="764"/>
      <c r="G331" s="764"/>
      <c r="H331" s="757"/>
      <c r="I331" s="757"/>
      <c r="J331" s="757"/>
      <c r="K331" s="765"/>
      <c r="L331" s="765"/>
      <c r="M331" s="765"/>
      <c r="N331" s="765"/>
      <c r="O331" s="757"/>
      <c r="P331" s="757"/>
      <c r="Q331" s="757"/>
      <c r="R331" s="757"/>
      <c r="S331" s="757"/>
      <c r="T331" s="757"/>
      <c r="U331" s="757"/>
      <c r="V331" s="757"/>
      <c r="W331" s="757"/>
      <c r="X331" s="757"/>
      <c r="Y331" s="757"/>
      <c r="Z331" s="757"/>
      <c r="AA331" s="757"/>
      <c r="AB331" s="762"/>
      <c r="AC331" s="757"/>
      <c r="AD331" s="757"/>
      <c r="AE331" s="757"/>
      <c r="AF331" s="757"/>
      <c r="AG331" s="757"/>
      <c r="AH331" s="757"/>
      <c r="AI331" s="762"/>
      <c r="AJ331" s="762"/>
      <c r="AK331" s="757"/>
      <c r="AL331" s="757"/>
      <c r="AM331" s="757"/>
      <c r="AN331" s="763"/>
    </row>
    <row r="332" spans="1:40" ht="15.75" customHeight="1">
      <c r="A332" s="757"/>
      <c r="B332" s="764"/>
      <c r="C332" s="764"/>
      <c r="D332" s="764"/>
      <c r="E332" s="764"/>
      <c r="F332" s="764"/>
      <c r="G332" s="764"/>
      <c r="H332" s="757"/>
      <c r="I332" s="757"/>
      <c r="J332" s="757"/>
      <c r="K332" s="765"/>
      <c r="L332" s="765"/>
      <c r="M332" s="765"/>
      <c r="N332" s="765"/>
      <c r="O332" s="757"/>
      <c r="P332" s="757"/>
      <c r="Q332" s="757"/>
      <c r="R332" s="757"/>
      <c r="S332" s="757"/>
      <c r="T332" s="757"/>
      <c r="U332" s="757"/>
      <c r="V332" s="757"/>
      <c r="W332" s="757"/>
      <c r="X332" s="757"/>
      <c r="Y332" s="757"/>
      <c r="Z332" s="757"/>
      <c r="AA332" s="757"/>
      <c r="AB332" s="762"/>
      <c r="AC332" s="757"/>
      <c r="AD332" s="757"/>
      <c r="AE332" s="757"/>
      <c r="AF332" s="757"/>
      <c r="AG332" s="757"/>
      <c r="AH332" s="757"/>
      <c r="AI332" s="762"/>
      <c r="AJ332" s="762"/>
      <c r="AK332" s="757"/>
      <c r="AL332" s="757"/>
      <c r="AM332" s="757"/>
      <c r="AN332" s="763"/>
    </row>
    <row r="333" spans="1:40" ht="15.75" customHeight="1">
      <c r="A333" s="757"/>
      <c r="B333" s="764"/>
      <c r="C333" s="764"/>
      <c r="D333" s="764"/>
      <c r="E333" s="764"/>
      <c r="F333" s="764"/>
      <c r="G333" s="764"/>
      <c r="H333" s="757"/>
      <c r="I333" s="757"/>
      <c r="J333" s="757"/>
      <c r="K333" s="765"/>
      <c r="L333" s="765"/>
      <c r="M333" s="765"/>
      <c r="N333" s="765"/>
      <c r="O333" s="757"/>
      <c r="P333" s="757"/>
      <c r="Q333" s="757"/>
      <c r="R333" s="757"/>
      <c r="S333" s="757"/>
      <c r="T333" s="757"/>
      <c r="U333" s="757"/>
      <c r="V333" s="757"/>
      <c r="W333" s="757"/>
      <c r="X333" s="757"/>
      <c r="Y333" s="757"/>
      <c r="Z333" s="757"/>
      <c r="AA333" s="757"/>
      <c r="AB333" s="762"/>
      <c r="AC333" s="757"/>
      <c r="AD333" s="757"/>
      <c r="AE333" s="757"/>
      <c r="AF333" s="757"/>
      <c r="AG333" s="757"/>
      <c r="AH333" s="757"/>
      <c r="AI333" s="762"/>
      <c r="AJ333" s="762"/>
      <c r="AK333" s="757"/>
      <c r="AL333" s="757"/>
      <c r="AM333" s="757"/>
      <c r="AN333" s="763"/>
    </row>
    <row r="334" spans="1:40" ht="15.75" customHeight="1">
      <c r="A334" s="757"/>
      <c r="B334" s="764"/>
      <c r="C334" s="764"/>
      <c r="D334" s="764"/>
      <c r="E334" s="764"/>
      <c r="F334" s="764"/>
      <c r="G334" s="764"/>
      <c r="H334" s="757"/>
      <c r="I334" s="757"/>
      <c r="J334" s="757"/>
      <c r="K334" s="765"/>
      <c r="L334" s="765"/>
      <c r="M334" s="765"/>
      <c r="N334" s="765"/>
      <c r="O334" s="757"/>
      <c r="P334" s="757"/>
      <c r="Q334" s="757"/>
      <c r="R334" s="757"/>
      <c r="S334" s="757"/>
      <c r="T334" s="757"/>
      <c r="U334" s="757"/>
      <c r="V334" s="757"/>
      <c r="W334" s="757"/>
      <c r="X334" s="757"/>
      <c r="Y334" s="757"/>
      <c r="Z334" s="757"/>
      <c r="AA334" s="757"/>
      <c r="AB334" s="762"/>
      <c r="AC334" s="757"/>
      <c r="AD334" s="757"/>
      <c r="AE334" s="757"/>
      <c r="AF334" s="757"/>
      <c r="AG334" s="757"/>
      <c r="AH334" s="757"/>
      <c r="AI334" s="762"/>
      <c r="AJ334" s="762"/>
      <c r="AK334" s="757"/>
      <c r="AL334" s="757"/>
      <c r="AM334" s="757"/>
      <c r="AN334" s="763"/>
    </row>
    <row r="335" spans="1:40" ht="15.75" customHeight="1">
      <c r="A335" s="757"/>
      <c r="B335" s="764"/>
      <c r="C335" s="764"/>
      <c r="D335" s="764"/>
      <c r="E335" s="764"/>
      <c r="F335" s="764"/>
      <c r="G335" s="764"/>
      <c r="H335" s="757"/>
      <c r="I335" s="757"/>
      <c r="J335" s="757"/>
      <c r="K335" s="765"/>
      <c r="L335" s="765"/>
      <c r="M335" s="765"/>
      <c r="N335" s="765"/>
      <c r="O335" s="757"/>
      <c r="P335" s="757"/>
      <c r="Q335" s="757"/>
      <c r="R335" s="757"/>
      <c r="S335" s="757"/>
      <c r="T335" s="757"/>
      <c r="U335" s="757"/>
      <c r="V335" s="757"/>
      <c r="W335" s="757"/>
      <c r="X335" s="757"/>
      <c r="Y335" s="757"/>
      <c r="Z335" s="757"/>
      <c r="AA335" s="757"/>
      <c r="AB335" s="762"/>
      <c r="AC335" s="757"/>
      <c r="AD335" s="757"/>
      <c r="AE335" s="757"/>
      <c r="AF335" s="757"/>
      <c r="AG335" s="757"/>
      <c r="AH335" s="757"/>
      <c r="AI335" s="762"/>
      <c r="AJ335" s="762"/>
      <c r="AK335" s="757"/>
      <c r="AL335" s="757"/>
      <c r="AM335" s="757"/>
      <c r="AN335" s="763"/>
    </row>
    <row r="336" spans="1:40" ht="15.75" customHeight="1">
      <c r="A336" s="757"/>
      <c r="B336" s="764"/>
      <c r="C336" s="764"/>
      <c r="D336" s="764"/>
      <c r="E336" s="764"/>
      <c r="F336" s="764"/>
      <c r="G336" s="764"/>
      <c r="H336" s="757"/>
      <c r="I336" s="757"/>
      <c r="J336" s="757"/>
      <c r="K336" s="765"/>
      <c r="L336" s="765"/>
      <c r="M336" s="765"/>
      <c r="N336" s="765"/>
      <c r="O336" s="757"/>
      <c r="P336" s="757"/>
      <c r="Q336" s="757"/>
      <c r="R336" s="757"/>
      <c r="S336" s="757"/>
      <c r="T336" s="757"/>
      <c r="U336" s="757"/>
      <c r="V336" s="757"/>
      <c r="W336" s="757"/>
      <c r="X336" s="757"/>
      <c r="Y336" s="757"/>
      <c r="Z336" s="757"/>
      <c r="AA336" s="757"/>
      <c r="AB336" s="762"/>
      <c r="AC336" s="757"/>
      <c r="AD336" s="757"/>
      <c r="AE336" s="757"/>
      <c r="AF336" s="757"/>
      <c r="AG336" s="757"/>
      <c r="AH336" s="757"/>
      <c r="AI336" s="762"/>
      <c r="AJ336" s="762"/>
      <c r="AK336" s="757"/>
      <c r="AL336" s="757"/>
      <c r="AM336" s="757"/>
      <c r="AN336" s="763"/>
    </row>
    <row r="337" spans="1:40" ht="15.75" customHeight="1">
      <c r="A337" s="757"/>
      <c r="B337" s="764"/>
      <c r="C337" s="764"/>
      <c r="D337" s="764"/>
      <c r="E337" s="764"/>
      <c r="F337" s="764"/>
      <c r="G337" s="764"/>
      <c r="H337" s="757"/>
      <c r="I337" s="757"/>
      <c r="J337" s="757"/>
      <c r="K337" s="765"/>
      <c r="L337" s="765"/>
      <c r="M337" s="765"/>
      <c r="N337" s="765"/>
      <c r="O337" s="757"/>
      <c r="P337" s="757"/>
      <c r="Q337" s="757"/>
      <c r="R337" s="757"/>
      <c r="S337" s="757"/>
      <c r="T337" s="757"/>
      <c r="U337" s="757"/>
      <c r="V337" s="757"/>
      <c r="W337" s="757"/>
      <c r="X337" s="757"/>
      <c r="Y337" s="757"/>
      <c r="Z337" s="757"/>
      <c r="AA337" s="757"/>
      <c r="AB337" s="762"/>
      <c r="AC337" s="757"/>
      <c r="AD337" s="757"/>
      <c r="AE337" s="757"/>
      <c r="AF337" s="757"/>
      <c r="AG337" s="757"/>
      <c r="AH337" s="757"/>
      <c r="AI337" s="762"/>
      <c r="AJ337" s="762"/>
      <c r="AK337" s="757"/>
      <c r="AL337" s="757"/>
      <c r="AM337" s="757"/>
      <c r="AN337" s="763"/>
    </row>
    <row r="338" spans="1:40" ht="15.75" customHeight="1">
      <c r="A338" s="757"/>
      <c r="B338" s="764"/>
      <c r="C338" s="764"/>
      <c r="D338" s="764"/>
      <c r="E338" s="764"/>
      <c r="F338" s="764"/>
      <c r="G338" s="764"/>
      <c r="H338" s="757"/>
      <c r="I338" s="757"/>
      <c r="J338" s="757"/>
      <c r="K338" s="765"/>
      <c r="L338" s="765"/>
      <c r="M338" s="765"/>
      <c r="N338" s="765"/>
      <c r="O338" s="757"/>
      <c r="P338" s="757"/>
      <c r="Q338" s="757"/>
      <c r="R338" s="757"/>
      <c r="S338" s="757"/>
      <c r="T338" s="757"/>
      <c r="U338" s="757"/>
      <c r="V338" s="757"/>
      <c r="W338" s="757"/>
      <c r="X338" s="757"/>
      <c r="Y338" s="757"/>
      <c r="Z338" s="757"/>
      <c r="AA338" s="757"/>
      <c r="AB338" s="762"/>
      <c r="AC338" s="757"/>
      <c r="AD338" s="757"/>
      <c r="AE338" s="757"/>
      <c r="AF338" s="757"/>
      <c r="AG338" s="757"/>
      <c r="AH338" s="757"/>
      <c r="AI338" s="762"/>
      <c r="AJ338" s="762"/>
      <c r="AK338" s="757"/>
      <c r="AL338" s="757"/>
      <c r="AM338" s="757"/>
      <c r="AN338" s="763"/>
    </row>
    <row r="339" spans="1:40" ht="15.75" customHeight="1">
      <c r="A339" s="757"/>
      <c r="B339" s="764"/>
      <c r="C339" s="764"/>
      <c r="D339" s="764"/>
      <c r="E339" s="764"/>
      <c r="F339" s="764"/>
      <c r="G339" s="764"/>
      <c r="H339" s="757"/>
      <c r="I339" s="757"/>
      <c r="J339" s="757"/>
      <c r="K339" s="765"/>
      <c r="L339" s="765"/>
      <c r="M339" s="765"/>
      <c r="N339" s="765"/>
      <c r="O339" s="757"/>
      <c r="P339" s="757"/>
      <c r="Q339" s="757"/>
      <c r="R339" s="757"/>
      <c r="S339" s="757"/>
      <c r="T339" s="757"/>
      <c r="U339" s="757"/>
      <c r="V339" s="757"/>
      <c r="W339" s="757"/>
      <c r="X339" s="757"/>
      <c r="Y339" s="757"/>
      <c r="Z339" s="757"/>
      <c r="AA339" s="757"/>
      <c r="AB339" s="762"/>
      <c r="AC339" s="757"/>
      <c r="AD339" s="757"/>
      <c r="AE339" s="757"/>
      <c r="AF339" s="757"/>
      <c r="AG339" s="757"/>
      <c r="AH339" s="757"/>
      <c r="AI339" s="762"/>
      <c r="AJ339" s="762"/>
      <c r="AK339" s="757"/>
      <c r="AL339" s="757"/>
      <c r="AM339" s="757"/>
      <c r="AN339" s="763"/>
    </row>
    <row r="340" spans="1:40" ht="15.75" customHeight="1">
      <c r="A340" s="757"/>
      <c r="B340" s="764"/>
      <c r="C340" s="764"/>
      <c r="D340" s="764"/>
      <c r="E340" s="764"/>
      <c r="F340" s="764"/>
      <c r="G340" s="764"/>
      <c r="H340" s="757"/>
      <c r="I340" s="757"/>
      <c r="J340" s="757"/>
      <c r="K340" s="765"/>
      <c r="L340" s="765"/>
      <c r="M340" s="765"/>
      <c r="N340" s="765"/>
      <c r="O340" s="757"/>
      <c r="P340" s="757"/>
      <c r="Q340" s="757"/>
      <c r="R340" s="757"/>
      <c r="S340" s="757"/>
      <c r="T340" s="757"/>
      <c r="U340" s="757"/>
      <c r="V340" s="757"/>
      <c r="W340" s="757"/>
      <c r="X340" s="757"/>
      <c r="Y340" s="757"/>
      <c r="Z340" s="757"/>
      <c r="AA340" s="757"/>
      <c r="AB340" s="762"/>
      <c r="AC340" s="757"/>
      <c r="AD340" s="757"/>
      <c r="AE340" s="757"/>
      <c r="AF340" s="757"/>
      <c r="AG340" s="757"/>
      <c r="AH340" s="757"/>
      <c r="AI340" s="762"/>
      <c r="AJ340" s="762"/>
      <c r="AK340" s="757"/>
      <c r="AL340" s="757"/>
      <c r="AM340" s="757"/>
      <c r="AN340" s="763"/>
    </row>
    <row r="341" spans="1:40" ht="15.75" customHeight="1">
      <c r="A341" s="757"/>
      <c r="B341" s="764"/>
      <c r="C341" s="764"/>
      <c r="D341" s="764"/>
      <c r="E341" s="764"/>
      <c r="F341" s="764"/>
      <c r="G341" s="764"/>
      <c r="H341" s="757"/>
      <c r="I341" s="757"/>
      <c r="J341" s="757"/>
      <c r="K341" s="765"/>
      <c r="L341" s="765"/>
      <c r="M341" s="765"/>
      <c r="N341" s="765"/>
      <c r="O341" s="757"/>
      <c r="P341" s="757"/>
      <c r="Q341" s="757"/>
      <c r="R341" s="757"/>
      <c r="S341" s="757"/>
      <c r="T341" s="757"/>
      <c r="U341" s="757"/>
      <c r="V341" s="757"/>
      <c r="W341" s="757"/>
      <c r="X341" s="757"/>
      <c r="Y341" s="757"/>
      <c r="Z341" s="757"/>
      <c r="AA341" s="757"/>
      <c r="AB341" s="762"/>
      <c r="AC341" s="757"/>
      <c r="AD341" s="757"/>
      <c r="AE341" s="757"/>
      <c r="AF341" s="757"/>
      <c r="AG341" s="757"/>
      <c r="AH341" s="757"/>
      <c r="AI341" s="762"/>
      <c r="AJ341" s="762"/>
      <c r="AK341" s="757"/>
      <c r="AL341" s="757"/>
      <c r="AM341" s="757"/>
      <c r="AN341" s="763"/>
    </row>
    <row r="342" spans="1:40" ht="15.75" customHeight="1">
      <c r="A342" s="757"/>
      <c r="B342" s="764"/>
      <c r="C342" s="764"/>
      <c r="D342" s="764"/>
      <c r="E342" s="764"/>
      <c r="F342" s="764"/>
      <c r="G342" s="764"/>
      <c r="H342" s="757"/>
      <c r="I342" s="757"/>
      <c r="J342" s="757"/>
      <c r="K342" s="765"/>
      <c r="L342" s="765"/>
      <c r="M342" s="765"/>
      <c r="N342" s="765"/>
      <c r="O342" s="757"/>
      <c r="P342" s="757"/>
      <c r="Q342" s="757"/>
      <c r="R342" s="757"/>
      <c r="S342" s="757"/>
      <c r="T342" s="757"/>
      <c r="U342" s="757"/>
      <c r="V342" s="757"/>
      <c r="W342" s="757"/>
      <c r="X342" s="757"/>
      <c r="Y342" s="757"/>
      <c r="Z342" s="757"/>
      <c r="AA342" s="757"/>
      <c r="AB342" s="762"/>
      <c r="AC342" s="757"/>
      <c r="AD342" s="757"/>
      <c r="AE342" s="757"/>
      <c r="AF342" s="757"/>
      <c r="AG342" s="757"/>
      <c r="AH342" s="757"/>
      <c r="AI342" s="762"/>
      <c r="AJ342" s="762"/>
      <c r="AK342" s="757"/>
      <c r="AL342" s="757"/>
      <c r="AM342" s="757"/>
      <c r="AN342" s="763"/>
    </row>
    <row r="343" spans="1:40" ht="15.75" customHeight="1">
      <c r="A343" s="757"/>
      <c r="B343" s="764"/>
      <c r="C343" s="764"/>
      <c r="D343" s="764"/>
      <c r="E343" s="764"/>
      <c r="F343" s="764"/>
      <c r="G343" s="764"/>
      <c r="H343" s="757"/>
      <c r="I343" s="757"/>
      <c r="J343" s="757"/>
      <c r="K343" s="765"/>
      <c r="L343" s="765"/>
      <c r="M343" s="765"/>
      <c r="N343" s="765"/>
      <c r="O343" s="757"/>
      <c r="P343" s="757"/>
      <c r="Q343" s="757"/>
      <c r="R343" s="757"/>
      <c r="S343" s="757"/>
      <c r="T343" s="757"/>
      <c r="U343" s="757"/>
      <c r="V343" s="757"/>
      <c r="W343" s="757"/>
      <c r="X343" s="757"/>
      <c r="Y343" s="757"/>
      <c r="Z343" s="757"/>
      <c r="AA343" s="757"/>
      <c r="AB343" s="762"/>
      <c r="AC343" s="757"/>
      <c r="AD343" s="757"/>
      <c r="AE343" s="757"/>
      <c r="AF343" s="757"/>
      <c r="AG343" s="757"/>
      <c r="AH343" s="757"/>
      <c r="AI343" s="762"/>
      <c r="AJ343" s="762"/>
      <c r="AK343" s="757"/>
      <c r="AL343" s="757"/>
      <c r="AM343" s="757"/>
      <c r="AN343" s="763"/>
    </row>
    <row r="344" spans="1:40" ht="15.75" customHeight="1">
      <c r="A344" s="757"/>
      <c r="B344" s="764"/>
      <c r="C344" s="764"/>
      <c r="D344" s="764"/>
      <c r="E344" s="764"/>
      <c r="F344" s="764"/>
      <c r="G344" s="764"/>
      <c r="H344" s="757"/>
      <c r="I344" s="757"/>
      <c r="J344" s="757"/>
      <c r="K344" s="765"/>
      <c r="L344" s="765"/>
      <c r="M344" s="765"/>
      <c r="N344" s="765"/>
      <c r="O344" s="757"/>
      <c r="P344" s="757"/>
      <c r="Q344" s="757"/>
      <c r="R344" s="757"/>
      <c r="S344" s="757"/>
      <c r="T344" s="757"/>
      <c r="U344" s="757"/>
      <c r="V344" s="757"/>
      <c r="W344" s="757"/>
      <c r="X344" s="757"/>
      <c r="Y344" s="757"/>
      <c r="Z344" s="757"/>
      <c r="AA344" s="757"/>
      <c r="AB344" s="762"/>
      <c r="AC344" s="757"/>
      <c r="AD344" s="757"/>
      <c r="AE344" s="757"/>
      <c r="AF344" s="757"/>
      <c r="AG344" s="757"/>
      <c r="AH344" s="757"/>
      <c r="AI344" s="762"/>
      <c r="AJ344" s="762"/>
      <c r="AK344" s="757"/>
      <c r="AL344" s="757"/>
      <c r="AM344" s="757"/>
      <c r="AN344" s="763"/>
    </row>
    <row r="345" spans="1:40" ht="15.75" customHeight="1">
      <c r="A345" s="757"/>
      <c r="B345" s="764"/>
      <c r="C345" s="764"/>
      <c r="D345" s="764"/>
      <c r="E345" s="764"/>
      <c r="F345" s="764"/>
      <c r="G345" s="764"/>
      <c r="H345" s="757"/>
      <c r="I345" s="757"/>
      <c r="J345" s="757"/>
      <c r="K345" s="765"/>
      <c r="L345" s="765"/>
      <c r="M345" s="765"/>
      <c r="N345" s="765"/>
      <c r="O345" s="757"/>
      <c r="P345" s="757"/>
      <c r="Q345" s="757"/>
      <c r="R345" s="757"/>
      <c r="S345" s="757"/>
      <c r="T345" s="757"/>
      <c r="U345" s="757"/>
      <c r="V345" s="757"/>
      <c r="W345" s="757"/>
      <c r="X345" s="757"/>
      <c r="Y345" s="757"/>
      <c r="Z345" s="757"/>
      <c r="AA345" s="757"/>
      <c r="AB345" s="762"/>
      <c r="AC345" s="757"/>
      <c r="AD345" s="757"/>
      <c r="AE345" s="757"/>
      <c r="AF345" s="757"/>
      <c r="AG345" s="757"/>
      <c r="AH345" s="757"/>
      <c r="AI345" s="762"/>
      <c r="AJ345" s="762"/>
      <c r="AK345" s="757"/>
      <c r="AL345" s="757"/>
      <c r="AM345" s="757"/>
      <c r="AN345" s="763"/>
    </row>
    <row r="346" spans="1:40" ht="15.75" customHeight="1">
      <c r="A346" s="757"/>
      <c r="B346" s="764"/>
      <c r="C346" s="764"/>
      <c r="D346" s="764"/>
      <c r="E346" s="764"/>
      <c r="F346" s="764"/>
      <c r="G346" s="764"/>
      <c r="H346" s="757"/>
      <c r="I346" s="757"/>
      <c r="J346" s="757"/>
      <c r="K346" s="765"/>
      <c r="L346" s="765"/>
      <c r="M346" s="765"/>
      <c r="N346" s="765"/>
      <c r="O346" s="757"/>
      <c r="P346" s="757"/>
      <c r="Q346" s="757"/>
      <c r="R346" s="757"/>
      <c r="S346" s="757"/>
      <c r="T346" s="757"/>
      <c r="U346" s="757"/>
      <c r="V346" s="757"/>
      <c r="W346" s="757"/>
      <c r="X346" s="757"/>
      <c r="Y346" s="757"/>
      <c r="Z346" s="757"/>
      <c r="AA346" s="757"/>
      <c r="AB346" s="762"/>
      <c r="AC346" s="757"/>
      <c r="AD346" s="757"/>
      <c r="AE346" s="757"/>
      <c r="AF346" s="757"/>
      <c r="AG346" s="757"/>
      <c r="AH346" s="757"/>
      <c r="AI346" s="762"/>
      <c r="AJ346" s="762"/>
      <c r="AK346" s="757"/>
      <c r="AL346" s="757"/>
      <c r="AM346" s="757"/>
      <c r="AN346" s="763"/>
    </row>
    <row r="347" spans="1:40" ht="15.75" customHeight="1">
      <c r="A347" s="757"/>
      <c r="B347" s="764"/>
      <c r="C347" s="764"/>
      <c r="D347" s="764"/>
      <c r="E347" s="764"/>
      <c r="F347" s="764"/>
      <c r="G347" s="764"/>
      <c r="H347" s="757"/>
      <c r="I347" s="757"/>
      <c r="J347" s="757"/>
      <c r="K347" s="765"/>
      <c r="L347" s="765"/>
      <c r="M347" s="765"/>
      <c r="N347" s="765"/>
      <c r="O347" s="757"/>
      <c r="P347" s="757"/>
      <c r="Q347" s="757"/>
      <c r="R347" s="757"/>
      <c r="S347" s="757"/>
      <c r="T347" s="757"/>
      <c r="U347" s="757"/>
      <c r="V347" s="757"/>
      <c r="W347" s="757"/>
      <c r="X347" s="757"/>
      <c r="Y347" s="757"/>
      <c r="Z347" s="757"/>
      <c r="AA347" s="757"/>
      <c r="AB347" s="762"/>
      <c r="AC347" s="757"/>
      <c r="AD347" s="757"/>
      <c r="AE347" s="757"/>
      <c r="AF347" s="757"/>
      <c r="AG347" s="757"/>
      <c r="AH347" s="757"/>
      <c r="AI347" s="762"/>
      <c r="AJ347" s="762"/>
      <c r="AK347" s="757"/>
      <c r="AL347" s="757"/>
      <c r="AM347" s="757"/>
      <c r="AN347" s="763"/>
    </row>
    <row r="348" spans="1:40" ht="15.75" customHeight="1">
      <c r="A348" s="757"/>
      <c r="B348" s="764"/>
      <c r="C348" s="764"/>
      <c r="D348" s="764"/>
      <c r="E348" s="764"/>
      <c r="F348" s="764"/>
      <c r="G348" s="764"/>
      <c r="H348" s="757"/>
      <c r="I348" s="757"/>
      <c r="J348" s="757"/>
      <c r="K348" s="765"/>
      <c r="L348" s="765"/>
      <c r="M348" s="765"/>
      <c r="N348" s="765"/>
      <c r="O348" s="757"/>
      <c r="P348" s="757"/>
      <c r="Q348" s="757"/>
      <c r="R348" s="757"/>
      <c r="S348" s="757"/>
      <c r="T348" s="757"/>
      <c r="U348" s="757"/>
      <c r="V348" s="757"/>
      <c r="W348" s="757"/>
      <c r="X348" s="757"/>
      <c r="Y348" s="757"/>
      <c r="Z348" s="757"/>
      <c r="AA348" s="757"/>
      <c r="AB348" s="762"/>
      <c r="AC348" s="757"/>
      <c r="AD348" s="757"/>
      <c r="AE348" s="757"/>
      <c r="AF348" s="757"/>
      <c r="AG348" s="757"/>
      <c r="AH348" s="757"/>
      <c r="AI348" s="762"/>
      <c r="AJ348" s="762"/>
      <c r="AK348" s="757"/>
      <c r="AL348" s="757"/>
      <c r="AM348" s="757"/>
      <c r="AN348" s="763"/>
    </row>
    <row r="349" spans="1:40" ht="15.75" customHeight="1">
      <c r="A349" s="757"/>
      <c r="B349" s="764"/>
      <c r="C349" s="764"/>
      <c r="D349" s="764"/>
      <c r="E349" s="764"/>
      <c r="F349" s="764"/>
      <c r="G349" s="764"/>
      <c r="H349" s="757"/>
      <c r="I349" s="757"/>
      <c r="J349" s="757"/>
      <c r="K349" s="765"/>
      <c r="L349" s="765"/>
      <c r="M349" s="765"/>
      <c r="N349" s="765"/>
      <c r="O349" s="757"/>
      <c r="P349" s="757"/>
      <c r="Q349" s="757"/>
      <c r="R349" s="757"/>
      <c r="S349" s="757"/>
      <c r="T349" s="757"/>
      <c r="U349" s="757"/>
      <c r="V349" s="757"/>
      <c r="W349" s="757"/>
      <c r="X349" s="757"/>
      <c r="Y349" s="757"/>
      <c r="Z349" s="757"/>
      <c r="AA349" s="757"/>
      <c r="AB349" s="762"/>
      <c r="AC349" s="757"/>
      <c r="AD349" s="757"/>
      <c r="AE349" s="757"/>
      <c r="AF349" s="757"/>
      <c r="AG349" s="757"/>
      <c r="AH349" s="757"/>
      <c r="AI349" s="762"/>
      <c r="AJ349" s="762"/>
      <c r="AK349" s="757"/>
      <c r="AL349" s="757"/>
      <c r="AM349" s="757"/>
      <c r="AN349" s="763"/>
    </row>
    <row r="350" spans="1:40" ht="15.75" customHeight="1">
      <c r="A350" s="757"/>
      <c r="B350" s="764"/>
      <c r="C350" s="764"/>
      <c r="D350" s="764"/>
      <c r="E350" s="764"/>
      <c r="F350" s="764"/>
      <c r="G350" s="764"/>
      <c r="H350" s="757"/>
      <c r="I350" s="757"/>
      <c r="J350" s="757"/>
      <c r="K350" s="765"/>
      <c r="L350" s="765"/>
      <c r="M350" s="765"/>
      <c r="N350" s="765"/>
      <c r="O350" s="757"/>
      <c r="P350" s="757"/>
      <c r="Q350" s="757"/>
      <c r="R350" s="757"/>
      <c r="S350" s="757"/>
      <c r="T350" s="757"/>
      <c r="U350" s="757"/>
      <c r="V350" s="757"/>
      <c r="W350" s="757"/>
      <c r="X350" s="757"/>
      <c r="Y350" s="757"/>
      <c r="Z350" s="757"/>
      <c r="AA350" s="757"/>
      <c r="AB350" s="762"/>
      <c r="AC350" s="757"/>
      <c r="AD350" s="757"/>
      <c r="AE350" s="757"/>
      <c r="AF350" s="757"/>
      <c r="AG350" s="757"/>
      <c r="AH350" s="757"/>
      <c r="AI350" s="762"/>
      <c r="AJ350" s="762"/>
      <c r="AK350" s="757"/>
      <c r="AL350" s="757"/>
      <c r="AM350" s="757"/>
      <c r="AN350" s="763"/>
    </row>
    <row r="351" spans="1:40" ht="15.75" customHeight="1">
      <c r="A351" s="757"/>
      <c r="B351" s="764"/>
      <c r="C351" s="764"/>
      <c r="D351" s="764"/>
      <c r="E351" s="764"/>
      <c r="F351" s="764"/>
      <c r="G351" s="764"/>
      <c r="H351" s="757"/>
      <c r="I351" s="757"/>
      <c r="J351" s="757"/>
      <c r="K351" s="765"/>
      <c r="L351" s="765"/>
      <c r="M351" s="765"/>
      <c r="N351" s="765"/>
      <c r="O351" s="757"/>
      <c r="P351" s="757"/>
      <c r="Q351" s="757"/>
      <c r="R351" s="757"/>
      <c r="S351" s="757"/>
      <c r="T351" s="757"/>
      <c r="U351" s="757"/>
      <c r="V351" s="757"/>
      <c r="W351" s="757"/>
      <c r="X351" s="757"/>
      <c r="Y351" s="757"/>
      <c r="Z351" s="757"/>
      <c r="AA351" s="757"/>
      <c r="AB351" s="762"/>
      <c r="AC351" s="757"/>
      <c r="AD351" s="757"/>
      <c r="AE351" s="757"/>
      <c r="AF351" s="757"/>
      <c r="AG351" s="757"/>
      <c r="AH351" s="757"/>
      <c r="AI351" s="762"/>
      <c r="AJ351" s="762"/>
      <c r="AK351" s="757"/>
      <c r="AL351" s="757"/>
      <c r="AM351" s="757"/>
      <c r="AN351" s="763"/>
    </row>
    <row r="352" spans="1:40" ht="15.75" customHeight="1">
      <c r="A352" s="757"/>
      <c r="B352" s="764"/>
      <c r="C352" s="764"/>
      <c r="D352" s="764"/>
      <c r="E352" s="764"/>
      <c r="F352" s="764"/>
      <c r="G352" s="764"/>
      <c r="H352" s="757"/>
      <c r="I352" s="757"/>
      <c r="J352" s="757"/>
      <c r="K352" s="765"/>
      <c r="L352" s="765"/>
      <c r="M352" s="765"/>
      <c r="N352" s="765"/>
      <c r="O352" s="757"/>
      <c r="P352" s="757"/>
      <c r="Q352" s="757"/>
      <c r="R352" s="757"/>
      <c r="S352" s="757"/>
      <c r="T352" s="757"/>
      <c r="U352" s="757"/>
      <c r="V352" s="757"/>
      <c r="W352" s="757"/>
      <c r="X352" s="757"/>
      <c r="Y352" s="757"/>
      <c r="Z352" s="757"/>
      <c r="AA352" s="757"/>
      <c r="AB352" s="762"/>
      <c r="AC352" s="757"/>
      <c r="AD352" s="757"/>
      <c r="AE352" s="757"/>
      <c r="AF352" s="757"/>
      <c r="AG352" s="757"/>
      <c r="AH352" s="757"/>
      <c r="AI352" s="762"/>
      <c r="AJ352" s="762"/>
      <c r="AK352" s="757"/>
      <c r="AL352" s="757"/>
      <c r="AM352" s="757"/>
      <c r="AN352" s="763"/>
    </row>
    <row r="353" spans="1:40" ht="15.75" customHeight="1">
      <c r="A353" s="757"/>
      <c r="B353" s="764"/>
      <c r="C353" s="764"/>
      <c r="D353" s="764"/>
      <c r="E353" s="764"/>
      <c r="F353" s="764"/>
      <c r="G353" s="764"/>
      <c r="H353" s="757"/>
      <c r="I353" s="757"/>
      <c r="J353" s="757"/>
      <c r="K353" s="765"/>
      <c r="L353" s="765"/>
      <c r="M353" s="765"/>
      <c r="N353" s="765"/>
      <c r="O353" s="757"/>
      <c r="P353" s="757"/>
      <c r="Q353" s="757"/>
      <c r="R353" s="757"/>
      <c r="S353" s="757"/>
      <c r="T353" s="757"/>
      <c r="U353" s="757"/>
      <c r="V353" s="757"/>
      <c r="W353" s="757"/>
      <c r="X353" s="757"/>
      <c r="Y353" s="757"/>
      <c r="Z353" s="757"/>
      <c r="AA353" s="757"/>
      <c r="AB353" s="762"/>
      <c r="AC353" s="757"/>
      <c r="AD353" s="757"/>
      <c r="AE353" s="757"/>
      <c r="AF353" s="757"/>
      <c r="AG353" s="757"/>
      <c r="AH353" s="757"/>
      <c r="AI353" s="762"/>
      <c r="AJ353" s="762"/>
      <c r="AK353" s="757"/>
      <c r="AL353" s="757"/>
      <c r="AM353" s="757"/>
      <c r="AN353" s="763"/>
    </row>
    <row r="354" spans="1:40" ht="15.75" customHeight="1">
      <c r="A354" s="757"/>
      <c r="B354" s="764"/>
      <c r="C354" s="764"/>
      <c r="D354" s="764"/>
      <c r="E354" s="764"/>
      <c r="F354" s="764"/>
      <c r="G354" s="764"/>
      <c r="H354" s="757"/>
      <c r="I354" s="757"/>
      <c r="J354" s="757"/>
      <c r="K354" s="765"/>
      <c r="L354" s="765"/>
      <c r="M354" s="765"/>
      <c r="N354" s="765"/>
      <c r="O354" s="757"/>
      <c r="P354" s="757"/>
      <c r="Q354" s="757"/>
      <c r="R354" s="757"/>
      <c r="S354" s="757"/>
      <c r="T354" s="757"/>
      <c r="U354" s="757"/>
      <c r="V354" s="757"/>
      <c r="W354" s="757"/>
      <c r="X354" s="757"/>
      <c r="Y354" s="757"/>
      <c r="Z354" s="757"/>
      <c r="AA354" s="757"/>
      <c r="AB354" s="762"/>
      <c r="AC354" s="757"/>
      <c r="AD354" s="757"/>
      <c r="AE354" s="757"/>
      <c r="AF354" s="757"/>
      <c r="AG354" s="757"/>
      <c r="AH354" s="757"/>
      <c r="AI354" s="762"/>
      <c r="AJ354" s="762"/>
      <c r="AK354" s="757"/>
      <c r="AL354" s="757"/>
      <c r="AM354" s="757"/>
      <c r="AN354" s="763"/>
    </row>
    <row r="355" spans="1:40" ht="15.75" customHeight="1">
      <c r="A355" s="757"/>
      <c r="B355" s="764"/>
      <c r="C355" s="764"/>
      <c r="D355" s="764"/>
      <c r="E355" s="764"/>
      <c r="F355" s="764"/>
      <c r="G355" s="764"/>
      <c r="H355" s="757"/>
      <c r="I355" s="757"/>
      <c r="J355" s="757"/>
      <c r="K355" s="765"/>
      <c r="L355" s="765"/>
      <c r="M355" s="765"/>
      <c r="N355" s="765"/>
      <c r="O355" s="757"/>
      <c r="P355" s="757"/>
      <c r="Q355" s="757"/>
      <c r="R355" s="757"/>
      <c r="S355" s="757"/>
      <c r="T355" s="757"/>
      <c r="U355" s="757"/>
      <c r="V355" s="757"/>
      <c r="W355" s="757"/>
      <c r="X355" s="757"/>
      <c r="Y355" s="757"/>
      <c r="Z355" s="757"/>
      <c r="AA355" s="757"/>
      <c r="AB355" s="762"/>
      <c r="AC355" s="757"/>
      <c r="AD355" s="757"/>
      <c r="AE355" s="757"/>
      <c r="AF355" s="757"/>
      <c r="AG355" s="757"/>
      <c r="AH355" s="757"/>
      <c r="AI355" s="762"/>
      <c r="AJ355" s="762"/>
      <c r="AK355" s="757"/>
      <c r="AL355" s="757"/>
      <c r="AM355" s="757"/>
      <c r="AN355" s="763"/>
    </row>
    <row r="356" spans="1:40" ht="15.75" customHeight="1">
      <c r="A356" s="757"/>
      <c r="B356" s="764"/>
      <c r="C356" s="764"/>
      <c r="D356" s="764"/>
      <c r="E356" s="764"/>
      <c r="F356" s="764"/>
      <c r="G356" s="764"/>
      <c r="H356" s="757"/>
      <c r="I356" s="757"/>
      <c r="J356" s="757"/>
      <c r="K356" s="765"/>
      <c r="L356" s="765"/>
      <c r="M356" s="765"/>
      <c r="N356" s="765"/>
      <c r="O356" s="757"/>
      <c r="P356" s="757"/>
      <c r="Q356" s="757"/>
      <c r="R356" s="757"/>
      <c r="S356" s="757"/>
      <c r="T356" s="757"/>
      <c r="U356" s="757"/>
      <c r="V356" s="757"/>
      <c r="W356" s="757"/>
      <c r="X356" s="757"/>
      <c r="Y356" s="757"/>
      <c r="Z356" s="757"/>
      <c r="AA356" s="757"/>
      <c r="AB356" s="762"/>
      <c r="AC356" s="757"/>
      <c r="AD356" s="757"/>
      <c r="AE356" s="757"/>
      <c r="AF356" s="757"/>
      <c r="AG356" s="757"/>
      <c r="AH356" s="757"/>
      <c r="AI356" s="762"/>
      <c r="AJ356" s="762"/>
      <c r="AK356" s="757"/>
      <c r="AL356" s="757"/>
      <c r="AM356" s="757"/>
      <c r="AN356" s="763"/>
    </row>
    <row r="357" spans="1:40" ht="15.75" customHeight="1">
      <c r="A357" s="757"/>
      <c r="B357" s="764"/>
      <c r="C357" s="764"/>
      <c r="D357" s="764"/>
      <c r="E357" s="764"/>
      <c r="F357" s="764"/>
      <c r="G357" s="764"/>
      <c r="H357" s="757"/>
      <c r="I357" s="757"/>
      <c r="J357" s="757"/>
      <c r="K357" s="765"/>
      <c r="L357" s="765"/>
      <c r="M357" s="765"/>
      <c r="N357" s="765"/>
      <c r="O357" s="757"/>
      <c r="P357" s="757"/>
      <c r="Q357" s="757"/>
      <c r="R357" s="757"/>
      <c r="S357" s="757"/>
      <c r="T357" s="757"/>
      <c r="U357" s="757"/>
      <c r="V357" s="757"/>
      <c r="W357" s="757"/>
      <c r="X357" s="757"/>
      <c r="Y357" s="757"/>
      <c r="Z357" s="757"/>
      <c r="AA357" s="757"/>
      <c r="AB357" s="762"/>
      <c r="AC357" s="757"/>
      <c r="AD357" s="757"/>
      <c r="AE357" s="757"/>
      <c r="AF357" s="757"/>
      <c r="AG357" s="757"/>
      <c r="AH357" s="757"/>
      <c r="AI357" s="762"/>
      <c r="AJ357" s="762"/>
      <c r="AK357" s="757"/>
      <c r="AL357" s="757"/>
      <c r="AM357" s="757"/>
      <c r="AN357" s="763"/>
    </row>
    <row r="358" spans="1:40" ht="15.75" customHeight="1">
      <c r="A358" s="757"/>
      <c r="B358" s="764"/>
      <c r="C358" s="764"/>
      <c r="D358" s="764"/>
      <c r="E358" s="764"/>
      <c r="F358" s="764"/>
      <c r="G358" s="764"/>
      <c r="H358" s="757"/>
      <c r="I358" s="757"/>
      <c r="J358" s="757"/>
      <c r="K358" s="765"/>
      <c r="L358" s="765"/>
      <c r="M358" s="765"/>
      <c r="N358" s="765"/>
      <c r="O358" s="757"/>
      <c r="P358" s="757"/>
      <c r="Q358" s="757"/>
      <c r="R358" s="757"/>
      <c r="S358" s="757"/>
      <c r="T358" s="757"/>
      <c r="U358" s="757"/>
      <c r="V358" s="757"/>
      <c r="W358" s="757"/>
      <c r="X358" s="757"/>
      <c r="Y358" s="757"/>
      <c r="Z358" s="757"/>
      <c r="AA358" s="757"/>
      <c r="AB358" s="762"/>
      <c r="AC358" s="757"/>
      <c r="AD358" s="757"/>
      <c r="AE358" s="757"/>
      <c r="AF358" s="757"/>
      <c r="AG358" s="757"/>
      <c r="AH358" s="757"/>
      <c r="AI358" s="762"/>
      <c r="AJ358" s="762"/>
      <c r="AK358" s="757"/>
      <c r="AL358" s="757"/>
      <c r="AM358" s="757"/>
      <c r="AN358" s="763"/>
    </row>
    <row r="359" spans="1:40" ht="15.75" customHeight="1">
      <c r="A359" s="757"/>
      <c r="B359" s="764"/>
      <c r="C359" s="764"/>
      <c r="D359" s="764"/>
      <c r="E359" s="764"/>
      <c r="F359" s="764"/>
      <c r="G359" s="764"/>
      <c r="H359" s="757"/>
      <c r="I359" s="757"/>
      <c r="J359" s="757"/>
      <c r="K359" s="765"/>
      <c r="L359" s="765"/>
      <c r="M359" s="765"/>
      <c r="N359" s="765"/>
      <c r="O359" s="757"/>
      <c r="P359" s="757"/>
      <c r="Q359" s="757"/>
      <c r="R359" s="757"/>
      <c r="S359" s="757"/>
      <c r="T359" s="757"/>
      <c r="U359" s="757"/>
      <c r="V359" s="757"/>
      <c r="W359" s="757"/>
      <c r="X359" s="757"/>
      <c r="Y359" s="757"/>
      <c r="Z359" s="757"/>
      <c r="AA359" s="757"/>
      <c r="AB359" s="762"/>
      <c r="AC359" s="757"/>
      <c r="AD359" s="757"/>
      <c r="AE359" s="757"/>
      <c r="AF359" s="757"/>
      <c r="AG359" s="757"/>
      <c r="AH359" s="757"/>
      <c r="AI359" s="762"/>
      <c r="AJ359" s="762"/>
      <c r="AK359" s="757"/>
      <c r="AL359" s="757"/>
      <c r="AM359" s="757"/>
      <c r="AN359" s="763"/>
    </row>
    <row r="360" spans="1:40" ht="15.75" customHeight="1">
      <c r="A360" s="757"/>
      <c r="B360" s="764"/>
      <c r="C360" s="764"/>
      <c r="D360" s="764"/>
      <c r="E360" s="764"/>
      <c r="F360" s="764"/>
      <c r="G360" s="764"/>
      <c r="H360" s="757"/>
      <c r="I360" s="757"/>
      <c r="J360" s="757"/>
      <c r="K360" s="765"/>
      <c r="L360" s="765"/>
      <c r="M360" s="765"/>
      <c r="N360" s="765"/>
      <c r="O360" s="757"/>
      <c r="P360" s="757"/>
      <c r="Q360" s="757"/>
      <c r="R360" s="757"/>
      <c r="S360" s="757"/>
      <c r="T360" s="757"/>
      <c r="U360" s="757"/>
      <c r="V360" s="757"/>
      <c r="W360" s="757"/>
      <c r="X360" s="757"/>
      <c r="Y360" s="757"/>
      <c r="Z360" s="757"/>
      <c r="AA360" s="757"/>
      <c r="AB360" s="762"/>
      <c r="AC360" s="757"/>
      <c r="AD360" s="757"/>
      <c r="AE360" s="757"/>
      <c r="AF360" s="757"/>
      <c r="AG360" s="757"/>
      <c r="AH360" s="757"/>
      <c r="AI360" s="762"/>
      <c r="AJ360" s="762"/>
      <c r="AK360" s="757"/>
      <c r="AL360" s="757"/>
      <c r="AM360" s="757"/>
      <c r="AN360" s="763"/>
    </row>
    <row r="361" spans="1:40" ht="15.75" customHeight="1">
      <c r="A361" s="757"/>
      <c r="B361" s="764"/>
      <c r="C361" s="764"/>
      <c r="D361" s="764"/>
      <c r="E361" s="764"/>
      <c r="F361" s="764"/>
      <c r="G361" s="764"/>
      <c r="H361" s="757"/>
      <c r="I361" s="757"/>
      <c r="J361" s="757"/>
      <c r="K361" s="765"/>
      <c r="L361" s="765"/>
      <c r="M361" s="765"/>
      <c r="N361" s="765"/>
      <c r="O361" s="757"/>
      <c r="P361" s="757"/>
      <c r="Q361" s="757"/>
      <c r="R361" s="757"/>
      <c r="S361" s="757"/>
      <c r="T361" s="757"/>
      <c r="U361" s="757"/>
      <c r="V361" s="757"/>
      <c r="W361" s="757"/>
      <c r="X361" s="757"/>
      <c r="Y361" s="757"/>
      <c r="Z361" s="757"/>
      <c r="AA361" s="757"/>
      <c r="AB361" s="762"/>
      <c r="AC361" s="757"/>
      <c r="AD361" s="757"/>
      <c r="AE361" s="757"/>
      <c r="AF361" s="757"/>
      <c r="AG361" s="757"/>
      <c r="AH361" s="757"/>
      <c r="AI361" s="762"/>
      <c r="AJ361" s="762"/>
      <c r="AK361" s="757"/>
      <c r="AL361" s="757"/>
      <c r="AM361" s="757"/>
      <c r="AN361" s="763"/>
    </row>
    <row r="362" spans="1:40" ht="15.75" customHeight="1">
      <c r="A362" s="757"/>
      <c r="B362" s="764"/>
      <c r="C362" s="764"/>
      <c r="D362" s="764"/>
      <c r="E362" s="764"/>
      <c r="F362" s="764"/>
      <c r="G362" s="764"/>
      <c r="H362" s="757"/>
      <c r="I362" s="757"/>
      <c r="J362" s="757"/>
      <c r="K362" s="765"/>
      <c r="L362" s="765"/>
      <c r="M362" s="765"/>
      <c r="N362" s="765"/>
      <c r="O362" s="757"/>
      <c r="P362" s="757"/>
      <c r="Q362" s="757"/>
      <c r="R362" s="757"/>
      <c r="S362" s="757"/>
      <c r="T362" s="757"/>
      <c r="U362" s="757"/>
      <c r="V362" s="757"/>
      <c r="W362" s="757"/>
      <c r="X362" s="757"/>
      <c r="Y362" s="757"/>
      <c r="Z362" s="757"/>
      <c r="AA362" s="757"/>
      <c r="AB362" s="762"/>
      <c r="AC362" s="757"/>
      <c r="AD362" s="757"/>
      <c r="AE362" s="757"/>
      <c r="AF362" s="757"/>
      <c r="AG362" s="757"/>
      <c r="AH362" s="757"/>
      <c r="AI362" s="762"/>
      <c r="AJ362" s="762"/>
      <c r="AK362" s="757"/>
      <c r="AL362" s="757"/>
      <c r="AM362" s="757"/>
      <c r="AN362" s="763"/>
    </row>
    <row r="363" spans="1:40" ht="15.75" customHeight="1">
      <c r="A363" s="757"/>
      <c r="B363" s="764"/>
      <c r="C363" s="764"/>
      <c r="D363" s="764"/>
      <c r="E363" s="764"/>
      <c r="F363" s="764"/>
      <c r="G363" s="764"/>
      <c r="H363" s="757"/>
      <c r="I363" s="757"/>
      <c r="J363" s="757"/>
      <c r="K363" s="765"/>
      <c r="L363" s="765"/>
      <c r="M363" s="765"/>
      <c r="N363" s="765"/>
      <c r="O363" s="757"/>
      <c r="P363" s="757"/>
      <c r="Q363" s="757"/>
      <c r="R363" s="757"/>
      <c r="S363" s="757"/>
      <c r="T363" s="757"/>
      <c r="U363" s="757"/>
      <c r="V363" s="757"/>
      <c r="W363" s="757"/>
      <c r="X363" s="757"/>
      <c r="Y363" s="757"/>
      <c r="Z363" s="757"/>
      <c r="AA363" s="757"/>
      <c r="AB363" s="762"/>
      <c r="AC363" s="757"/>
      <c r="AD363" s="757"/>
      <c r="AE363" s="757"/>
      <c r="AF363" s="757"/>
      <c r="AG363" s="757"/>
      <c r="AH363" s="757"/>
      <c r="AI363" s="762"/>
      <c r="AJ363" s="762"/>
      <c r="AK363" s="757"/>
      <c r="AL363" s="757"/>
      <c r="AM363" s="757"/>
      <c r="AN363" s="763"/>
    </row>
    <row r="364" spans="1:40" ht="15.75" customHeight="1">
      <c r="A364" s="757"/>
      <c r="B364" s="764"/>
      <c r="C364" s="764"/>
      <c r="D364" s="764"/>
      <c r="E364" s="764"/>
      <c r="F364" s="764"/>
      <c r="G364" s="764"/>
      <c r="H364" s="757"/>
      <c r="I364" s="757"/>
      <c r="J364" s="757"/>
      <c r="K364" s="765"/>
      <c r="L364" s="765"/>
      <c r="M364" s="765"/>
      <c r="N364" s="765"/>
      <c r="O364" s="757"/>
      <c r="P364" s="757"/>
      <c r="Q364" s="757"/>
      <c r="R364" s="757"/>
      <c r="S364" s="757"/>
      <c r="T364" s="757"/>
      <c r="U364" s="757"/>
      <c r="V364" s="757"/>
      <c r="W364" s="757"/>
      <c r="X364" s="757"/>
      <c r="Y364" s="757"/>
      <c r="Z364" s="757"/>
      <c r="AA364" s="757"/>
      <c r="AB364" s="762"/>
      <c r="AC364" s="757"/>
      <c r="AD364" s="757"/>
      <c r="AE364" s="757"/>
      <c r="AF364" s="757"/>
      <c r="AG364" s="757"/>
      <c r="AH364" s="757"/>
      <c r="AI364" s="762"/>
      <c r="AJ364" s="762"/>
      <c r="AK364" s="757"/>
      <c r="AL364" s="757"/>
      <c r="AM364" s="757"/>
      <c r="AN364" s="763"/>
    </row>
    <row r="365" spans="1:40" ht="15.75" customHeight="1">
      <c r="A365" s="757"/>
      <c r="B365" s="764"/>
      <c r="C365" s="764"/>
      <c r="D365" s="764"/>
      <c r="E365" s="764"/>
      <c r="F365" s="764"/>
      <c r="G365" s="764"/>
      <c r="H365" s="757"/>
      <c r="I365" s="757"/>
      <c r="J365" s="757"/>
      <c r="K365" s="765"/>
      <c r="L365" s="765"/>
      <c r="M365" s="765"/>
      <c r="N365" s="765"/>
      <c r="O365" s="757"/>
      <c r="P365" s="757"/>
      <c r="Q365" s="757"/>
      <c r="R365" s="757"/>
      <c r="S365" s="757"/>
      <c r="T365" s="757"/>
      <c r="U365" s="757"/>
      <c r="V365" s="757"/>
      <c r="W365" s="757"/>
      <c r="X365" s="757"/>
      <c r="Y365" s="757"/>
      <c r="Z365" s="757"/>
      <c r="AA365" s="757"/>
      <c r="AB365" s="762"/>
      <c r="AC365" s="757"/>
      <c r="AD365" s="757"/>
      <c r="AE365" s="757"/>
      <c r="AF365" s="757"/>
      <c r="AG365" s="757"/>
      <c r="AH365" s="757"/>
      <c r="AI365" s="762"/>
      <c r="AJ365" s="762"/>
      <c r="AK365" s="757"/>
      <c r="AL365" s="757"/>
      <c r="AM365" s="757"/>
      <c r="AN365" s="763"/>
    </row>
    <row r="366" spans="1:40" ht="15.75" customHeight="1">
      <c r="A366" s="757"/>
      <c r="B366" s="764"/>
      <c r="C366" s="764"/>
      <c r="D366" s="764"/>
      <c r="E366" s="764"/>
      <c r="F366" s="764"/>
      <c r="G366" s="764"/>
      <c r="H366" s="757"/>
      <c r="I366" s="757"/>
      <c r="J366" s="757"/>
      <c r="K366" s="765"/>
      <c r="L366" s="765"/>
      <c r="M366" s="765"/>
      <c r="N366" s="765"/>
      <c r="O366" s="757"/>
      <c r="P366" s="757"/>
      <c r="Q366" s="757"/>
      <c r="R366" s="757"/>
      <c r="S366" s="757"/>
      <c r="T366" s="757"/>
      <c r="U366" s="757"/>
      <c r="V366" s="757"/>
      <c r="W366" s="757"/>
      <c r="X366" s="757"/>
      <c r="Y366" s="757"/>
      <c r="Z366" s="757"/>
      <c r="AA366" s="757"/>
      <c r="AB366" s="762"/>
      <c r="AC366" s="757"/>
      <c r="AD366" s="757"/>
      <c r="AE366" s="757"/>
      <c r="AF366" s="757"/>
      <c r="AG366" s="757"/>
      <c r="AH366" s="757"/>
      <c r="AI366" s="762"/>
      <c r="AJ366" s="762"/>
      <c r="AK366" s="757"/>
      <c r="AL366" s="757"/>
      <c r="AM366" s="757"/>
      <c r="AN366" s="763"/>
    </row>
    <row r="367" spans="1:40" ht="15.75" customHeight="1">
      <c r="A367" s="757"/>
      <c r="B367" s="764"/>
      <c r="C367" s="764"/>
      <c r="D367" s="764"/>
      <c r="E367" s="764"/>
      <c r="F367" s="764"/>
      <c r="G367" s="764"/>
      <c r="H367" s="757"/>
      <c r="I367" s="757"/>
      <c r="J367" s="757"/>
      <c r="K367" s="765"/>
      <c r="L367" s="765"/>
      <c r="M367" s="765"/>
      <c r="N367" s="765"/>
      <c r="O367" s="757"/>
      <c r="P367" s="757"/>
      <c r="Q367" s="757"/>
      <c r="R367" s="757"/>
      <c r="S367" s="757"/>
      <c r="T367" s="757"/>
      <c r="U367" s="757"/>
      <c r="V367" s="757"/>
      <c r="W367" s="757"/>
      <c r="X367" s="757"/>
      <c r="Y367" s="757"/>
      <c r="Z367" s="757"/>
      <c r="AA367" s="757"/>
      <c r="AB367" s="762"/>
      <c r="AC367" s="757"/>
      <c r="AD367" s="757"/>
      <c r="AE367" s="757"/>
      <c r="AF367" s="757"/>
      <c r="AG367" s="757"/>
      <c r="AH367" s="757"/>
      <c r="AI367" s="762"/>
      <c r="AJ367" s="762"/>
      <c r="AK367" s="757"/>
      <c r="AL367" s="757"/>
      <c r="AM367" s="757"/>
      <c r="AN367" s="763"/>
    </row>
    <row r="368" spans="1:40" ht="15.75" customHeight="1">
      <c r="A368" s="757"/>
      <c r="B368" s="764"/>
      <c r="C368" s="764"/>
      <c r="D368" s="764"/>
      <c r="E368" s="764"/>
      <c r="F368" s="764"/>
      <c r="G368" s="764"/>
      <c r="H368" s="757"/>
      <c r="I368" s="757"/>
      <c r="J368" s="757"/>
      <c r="K368" s="765"/>
      <c r="L368" s="765"/>
      <c r="M368" s="765"/>
      <c r="N368" s="765"/>
      <c r="O368" s="757"/>
      <c r="P368" s="757"/>
      <c r="Q368" s="757"/>
      <c r="R368" s="757"/>
      <c r="S368" s="757"/>
      <c r="T368" s="757"/>
      <c r="U368" s="757"/>
      <c r="V368" s="757"/>
      <c r="W368" s="757"/>
      <c r="X368" s="757"/>
      <c r="Y368" s="757"/>
      <c r="Z368" s="757"/>
      <c r="AA368" s="757"/>
      <c r="AB368" s="762"/>
      <c r="AC368" s="757"/>
      <c r="AD368" s="757"/>
      <c r="AE368" s="757"/>
      <c r="AF368" s="757"/>
      <c r="AG368" s="757"/>
      <c r="AH368" s="757"/>
      <c r="AI368" s="762"/>
      <c r="AJ368" s="762"/>
      <c r="AK368" s="757"/>
      <c r="AL368" s="757"/>
      <c r="AM368" s="757"/>
      <c r="AN368" s="763"/>
    </row>
    <row r="369" spans="1:40" ht="15.75" customHeight="1">
      <c r="A369" s="757"/>
      <c r="B369" s="764"/>
      <c r="C369" s="764"/>
      <c r="D369" s="764"/>
      <c r="E369" s="764"/>
      <c r="F369" s="764"/>
      <c r="G369" s="764"/>
      <c r="H369" s="757"/>
      <c r="I369" s="757"/>
      <c r="J369" s="757"/>
      <c r="K369" s="765"/>
      <c r="L369" s="765"/>
      <c r="M369" s="765"/>
      <c r="N369" s="765"/>
      <c r="O369" s="757"/>
      <c r="P369" s="757"/>
      <c r="Q369" s="757"/>
      <c r="R369" s="757"/>
      <c r="S369" s="757"/>
      <c r="T369" s="757"/>
      <c r="U369" s="757"/>
      <c r="V369" s="757"/>
      <c r="W369" s="757"/>
      <c r="X369" s="757"/>
      <c r="Y369" s="757"/>
      <c r="Z369" s="757"/>
      <c r="AA369" s="757"/>
      <c r="AB369" s="762"/>
      <c r="AC369" s="757"/>
      <c r="AD369" s="757"/>
      <c r="AE369" s="757"/>
      <c r="AF369" s="757"/>
      <c r="AG369" s="757"/>
      <c r="AH369" s="757"/>
      <c r="AI369" s="762"/>
      <c r="AJ369" s="762"/>
      <c r="AK369" s="757"/>
      <c r="AL369" s="757"/>
      <c r="AM369" s="757"/>
      <c r="AN369" s="763"/>
    </row>
    <row r="370" spans="1:40" ht="15.75" customHeight="1">
      <c r="A370" s="757"/>
      <c r="B370" s="764"/>
      <c r="C370" s="764"/>
      <c r="D370" s="764"/>
      <c r="E370" s="764"/>
      <c r="F370" s="764"/>
      <c r="G370" s="764"/>
      <c r="H370" s="757"/>
      <c r="I370" s="757"/>
      <c r="J370" s="757"/>
      <c r="K370" s="765"/>
      <c r="L370" s="765"/>
      <c r="M370" s="765"/>
      <c r="N370" s="765"/>
      <c r="O370" s="757"/>
      <c r="P370" s="757"/>
      <c r="Q370" s="757"/>
      <c r="R370" s="757"/>
      <c r="S370" s="757"/>
      <c r="T370" s="757"/>
      <c r="U370" s="757"/>
      <c r="V370" s="757"/>
      <c r="W370" s="757"/>
      <c r="X370" s="757"/>
      <c r="Y370" s="757"/>
      <c r="Z370" s="757"/>
      <c r="AA370" s="757"/>
      <c r="AB370" s="762"/>
      <c r="AC370" s="757"/>
      <c r="AD370" s="757"/>
      <c r="AE370" s="757"/>
      <c r="AF370" s="757"/>
      <c r="AG370" s="757"/>
      <c r="AH370" s="757"/>
      <c r="AI370" s="762"/>
      <c r="AJ370" s="762"/>
      <c r="AK370" s="757"/>
      <c r="AL370" s="757"/>
      <c r="AM370" s="757"/>
      <c r="AN370" s="763"/>
    </row>
    <row r="371" spans="1:40" ht="15.75" customHeight="1">
      <c r="A371" s="757"/>
      <c r="B371" s="764"/>
      <c r="C371" s="764"/>
      <c r="D371" s="764"/>
      <c r="E371" s="764"/>
      <c r="F371" s="764"/>
      <c r="G371" s="764"/>
      <c r="H371" s="757"/>
      <c r="I371" s="757"/>
      <c r="J371" s="757"/>
      <c r="K371" s="765"/>
      <c r="L371" s="765"/>
      <c r="M371" s="765"/>
      <c r="N371" s="765"/>
      <c r="O371" s="757"/>
      <c r="P371" s="757"/>
      <c r="Q371" s="757"/>
      <c r="R371" s="757"/>
      <c r="S371" s="757"/>
      <c r="T371" s="757"/>
      <c r="U371" s="757"/>
      <c r="V371" s="757"/>
      <c r="W371" s="757"/>
      <c r="X371" s="757"/>
      <c r="Y371" s="757"/>
      <c r="Z371" s="757"/>
      <c r="AA371" s="757"/>
      <c r="AB371" s="762"/>
      <c r="AC371" s="757"/>
      <c r="AD371" s="757"/>
      <c r="AE371" s="757"/>
      <c r="AF371" s="757"/>
      <c r="AG371" s="757"/>
      <c r="AH371" s="757"/>
      <c r="AI371" s="762"/>
      <c r="AJ371" s="762"/>
      <c r="AK371" s="757"/>
      <c r="AL371" s="757"/>
      <c r="AM371" s="757"/>
      <c r="AN371" s="763"/>
    </row>
    <row r="372" spans="1:40" ht="15.75" customHeight="1">
      <c r="A372" s="757"/>
      <c r="B372" s="764"/>
      <c r="C372" s="764"/>
      <c r="D372" s="764"/>
      <c r="E372" s="764"/>
      <c r="F372" s="764"/>
      <c r="G372" s="764"/>
      <c r="H372" s="757"/>
      <c r="I372" s="757"/>
      <c r="J372" s="757"/>
      <c r="K372" s="765"/>
      <c r="L372" s="765"/>
      <c r="M372" s="765"/>
      <c r="N372" s="765"/>
      <c r="O372" s="757"/>
      <c r="P372" s="757"/>
      <c r="Q372" s="757"/>
      <c r="R372" s="757"/>
      <c r="S372" s="757"/>
      <c r="T372" s="757"/>
      <c r="U372" s="757"/>
      <c r="V372" s="757"/>
      <c r="W372" s="757"/>
      <c r="X372" s="757"/>
      <c r="Y372" s="757"/>
      <c r="Z372" s="757"/>
      <c r="AA372" s="757"/>
      <c r="AB372" s="762"/>
      <c r="AC372" s="757"/>
      <c r="AD372" s="757"/>
      <c r="AE372" s="757"/>
      <c r="AF372" s="757"/>
      <c r="AG372" s="757"/>
      <c r="AH372" s="757"/>
      <c r="AI372" s="762"/>
      <c r="AJ372" s="762"/>
      <c r="AK372" s="757"/>
      <c r="AL372" s="757"/>
      <c r="AM372" s="757"/>
      <c r="AN372" s="763"/>
    </row>
    <row r="373" spans="1:40" ht="15.75" customHeight="1">
      <c r="A373" s="757"/>
      <c r="B373" s="764"/>
      <c r="C373" s="764"/>
      <c r="D373" s="764"/>
      <c r="E373" s="764"/>
      <c r="F373" s="764"/>
      <c r="G373" s="764"/>
      <c r="H373" s="757"/>
      <c r="I373" s="757"/>
      <c r="J373" s="757"/>
      <c r="K373" s="765"/>
      <c r="L373" s="765"/>
      <c r="M373" s="765"/>
      <c r="N373" s="765"/>
      <c r="O373" s="757"/>
      <c r="P373" s="757"/>
      <c r="Q373" s="757"/>
      <c r="R373" s="757"/>
      <c r="S373" s="757"/>
      <c r="T373" s="757"/>
      <c r="U373" s="757"/>
      <c r="V373" s="757"/>
      <c r="W373" s="757"/>
      <c r="X373" s="757"/>
      <c r="Y373" s="757"/>
      <c r="Z373" s="757"/>
      <c r="AA373" s="757"/>
      <c r="AB373" s="762"/>
      <c r="AC373" s="757"/>
      <c r="AD373" s="757"/>
      <c r="AE373" s="757"/>
      <c r="AF373" s="757"/>
      <c r="AG373" s="757"/>
      <c r="AH373" s="757"/>
      <c r="AI373" s="762"/>
      <c r="AJ373" s="762"/>
      <c r="AK373" s="757"/>
      <c r="AL373" s="757"/>
      <c r="AM373" s="757"/>
      <c r="AN373" s="763"/>
    </row>
    <row r="374" spans="1:40" ht="15.75" customHeight="1">
      <c r="A374" s="757"/>
      <c r="B374" s="764"/>
      <c r="C374" s="764"/>
      <c r="D374" s="764"/>
      <c r="E374" s="764"/>
      <c r="F374" s="764"/>
      <c r="G374" s="764"/>
      <c r="H374" s="757"/>
      <c r="I374" s="757"/>
      <c r="J374" s="757"/>
      <c r="K374" s="765"/>
      <c r="L374" s="765"/>
      <c r="M374" s="765"/>
      <c r="N374" s="765"/>
      <c r="O374" s="757"/>
      <c r="P374" s="757"/>
      <c r="Q374" s="757"/>
      <c r="R374" s="757"/>
      <c r="S374" s="757"/>
      <c r="T374" s="757"/>
      <c r="U374" s="757"/>
      <c r="V374" s="757"/>
      <c r="W374" s="757"/>
      <c r="X374" s="757"/>
      <c r="Y374" s="757"/>
      <c r="Z374" s="757"/>
      <c r="AA374" s="757"/>
      <c r="AB374" s="762"/>
      <c r="AC374" s="757"/>
      <c r="AD374" s="757"/>
      <c r="AE374" s="757"/>
      <c r="AF374" s="757"/>
      <c r="AG374" s="757"/>
      <c r="AH374" s="757"/>
      <c r="AI374" s="762"/>
      <c r="AJ374" s="762"/>
      <c r="AK374" s="757"/>
      <c r="AL374" s="757"/>
      <c r="AM374" s="757"/>
      <c r="AN374" s="763"/>
    </row>
    <row r="375" spans="1:40" ht="15.75" customHeight="1">
      <c r="A375" s="757"/>
      <c r="B375" s="764"/>
      <c r="C375" s="764"/>
      <c r="D375" s="764"/>
      <c r="E375" s="764"/>
      <c r="F375" s="764"/>
      <c r="G375" s="764"/>
      <c r="H375" s="757"/>
      <c r="I375" s="757"/>
      <c r="J375" s="757"/>
      <c r="K375" s="765"/>
      <c r="L375" s="765"/>
      <c r="M375" s="765"/>
      <c r="N375" s="765"/>
      <c r="O375" s="757"/>
      <c r="P375" s="757"/>
      <c r="Q375" s="757"/>
      <c r="R375" s="757"/>
      <c r="S375" s="757"/>
      <c r="T375" s="757"/>
      <c r="U375" s="757"/>
      <c r="V375" s="757"/>
      <c r="W375" s="757"/>
      <c r="X375" s="757"/>
      <c r="Y375" s="757"/>
      <c r="Z375" s="757"/>
      <c r="AA375" s="757"/>
      <c r="AB375" s="762"/>
      <c r="AC375" s="757"/>
      <c r="AD375" s="757"/>
      <c r="AE375" s="757"/>
      <c r="AF375" s="757"/>
      <c r="AG375" s="757"/>
      <c r="AH375" s="757"/>
      <c r="AI375" s="762"/>
      <c r="AJ375" s="762"/>
      <c r="AK375" s="757"/>
      <c r="AL375" s="757"/>
      <c r="AM375" s="757"/>
      <c r="AN375" s="763"/>
    </row>
    <row r="376" spans="1:40" ht="15.75" customHeight="1">
      <c r="A376" s="757"/>
      <c r="B376" s="764"/>
      <c r="C376" s="764"/>
      <c r="D376" s="764"/>
      <c r="E376" s="764"/>
      <c r="F376" s="764"/>
      <c r="G376" s="764"/>
      <c r="H376" s="757"/>
      <c r="I376" s="757"/>
      <c r="J376" s="757"/>
      <c r="K376" s="765"/>
      <c r="L376" s="765"/>
      <c r="M376" s="765"/>
      <c r="N376" s="765"/>
      <c r="O376" s="757"/>
      <c r="P376" s="757"/>
      <c r="Q376" s="757"/>
      <c r="R376" s="757"/>
      <c r="S376" s="757"/>
      <c r="T376" s="757"/>
      <c r="U376" s="757"/>
      <c r="V376" s="757"/>
      <c r="W376" s="757"/>
      <c r="X376" s="757"/>
      <c r="Y376" s="757"/>
      <c r="Z376" s="757"/>
      <c r="AA376" s="757"/>
      <c r="AB376" s="762"/>
      <c r="AC376" s="757"/>
      <c r="AD376" s="757"/>
      <c r="AE376" s="757"/>
      <c r="AF376" s="757"/>
      <c r="AG376" s="757"/>
      <c r="AH376" s="757"/>
      <c r="AI376" s="762"/>
      <c r="AJ376" s="762"/>
      <c r="AK376" s="757"/>
      <c r="AL376" s="757"/>
      <c r="AM376" s="757"/>
      <c r="AN376" s="763"/>
    </row>
    <row r="377" spans="1:40" ht="15.75" customHeight="1">
      <c r="A377" s="757"/>
      <c r="B377" s="764"/>
      <c r="C377" s="764"/>
      <c r="D377" s="764"/>
      <c r="E377" s="764"/>
      <c r="F377" s="764"/>
      <c r="G377" s="764"/>
      <c r="H377" s="757"/>
      <c r="I377" s="757"/>
      <c r="J377" s="757"/>
      <c r="K377" s="765"/>
      <c r="L377" s="765"/>
      <c r="M377" s="765"/>
      <c r="N377" s="765"/>
      <c r="O377" s="757"/>
      <c r="P377" s="757"/>
      <c r="Q377" s="757"/>
      <c r="R377" s="757"/>
      <c r="S377" s="757"/>
      <c r="T377" s="757"/>
      <c r="U377" s="757"/>
      <c r="V377" s="757"/>
      <c r="W377" s="757"/>
      <c r="X377" s="757"/>
      <c r="Y377" s="757"/>
      <c r="Z377" s="757"/>
      <c r="AA377" s="757"/>
      <c r="AB377" s="762"/>
      <c r="AC377" s="757"/>
      <c r="AD377" s="757"/>
      <c r="AE377" s="757"/>
      <c r="AF377" s="757"/>
      <c r="AG377" s="757"/>
      <c r="AH377" s="757"/>
      <c r="AI377" s="762"/>
      <c r="AJ377" s="762"/>
      <c r="AK377" s="757"/>
      <c r="AL377" s="757"/>
      <c r="AM377" s="757"/>
      <c r="AN377" s="763"/>
    </row>
    <row r="378" spans="1:40" ht="15.75" customHeight="1">
      <c r="A378" s="757"/>
      <c r="B378" s="764"/>
      <c r="C378" s="764"/>
      <c r="D378" s="764"/>
      <c r="E378" s="764"/>
      <c r="F378" s="764"/>
      <c r="G378" s="764"/>
      <c r="H378" s="757"/>
      <c r="I378" s="757"/>
      <c r="J378" s="757"/>
      <c r="K378" s="765"/>
      <c r="L378" s="765"/>
      <c r="M378" s="765"/>
      <c r="N378" s="765"/>
      <c r="O378" s="757"/>
      <c r="P378" s="757"/>
      <c r="Q378" s="757"/>
      <c r="R378" s="757"/>
      <c r="S378" s="757"/>
      <c r="T378" s="757"/>
      <c r="U378" s="757"/>
      <c r="V378" s="757"/>
      <c r="W378" s="757"/>
      <c r="X378" s="757"/>
      <c r="Y378" s="757"/>
      <c r="Z378" s="757"/>
      <c r="AA378" s="757"/>
      <c r="AB378" s="762"/>
      <c r="AC378" s="757"/>
      <c r="AD378" s="757"/>
      <c r="AE378" s="757"/>
      <c r="AF378" s="757"/>
      <c r="AG378" s="757"/>
      <c r="AH378" s="757"/>
      <c r="AI378" s="762"/>
      <c r="AJ378" s="762"/>
      <c r="AK378" s="757"/>
      <c r="AL378" s="757"/>
      <c r="AM378" s="757"/>
      <c r="AN378" s="763"/>
    </row>
    <row r="379" spans="1:40" ht="15.75" customHeight="1">
      <c r="A379" s="757"/>
      <c r="B379" s="764"/>
      <c r="C379" s="764"/>
      <c r="D379" s="764"/>
      <c r="E379" s="764"/>
      <c r="F379" s="764"/>
      <c r="G379" s="764"/>
      <c r="H379" s="757"/>
      <c r="I379" s="757"/>
      <c r="J379" s="757"/>
      <c r="K379" s="765"/>
      <c r="L379" s="765"/>
      <c r="M379" s="765"/>
      <c r="N379" s="765"/>
      <c r="O379" s="757"/>
      <c r="P379" s="757"/>
      <c r="Q379" s="757"/>
      <c r="R379" s="757"/>
      <c r="S379" s="757"/>
      <c r="T379" s="757"/>
      <c r="U379" s="757"/>
      <c r="V379" s="757"/>
      <c r="W379" s="757"/>
      <c r="X379" s="757"/>
      <c r="Y379" s="757"/>
      <c r="Z379" s="757"/>
      <c r="AA379" s="757"/>
      <c r="AB379" s="762"/>
      <c r="AC379" s="757"/>
      <c r="AD379" s="757"/>
      <c r="AE379" s="757"/>
      <c r="AF379" s="757"/>
      <c r="AG379" s="757"/>
      <c r="AH379" s="757"/>
      <c r="AI379" s="762"/>
      <c r="AJ379" s="762"/>
      <c r="AK379" s="757"/>
      <c r="AL379" s="757"/>
      <c r="AM379" s="757"/>
      <c r="AN379" s="763"/>
    </row>
    <row r="380" spans="1:40" ht="15.75" customHeight="1">
      <c r="A380" s="757"/>
      <c r="B380" s="764"/>
      <c r="C380" s="764"/>
      <c r="D380" s="764"/>
      <c r="E380" s="764"/>
      <c r="F380" s="764"/>
      <c r="G380" s="764"/>
      <c r="H380" s="757"/>
      <c r="I380" s="757"/>
      <c r="J380" s="757"/>
      <c r="K380" s="765"/>
      <c r="L380" s="765"/>
      <c r="M380" s="765"/>
      <c r="N380" s="765"/>
      <c r="O380" s="757"/>
      <c r="P380" s="757"/>
      <c r="Q380" s="757"/>
      <c r="R380" s="757"/>
      <c r="S380" s="757"/>
      <c r="T380" s="757"/>
      <c r="U380" s="757"/>
      <c r="V380" s="757"/>
      <c r="W380" s="757"/>
      <c r="X380" s="757"/>
      <c r="Y380" s="757"/>
      <c r="Z380" s="757"/>
      <c r="AA380" s="757"/>
      <c r="AB380" s="762"/>
      <c r="AC380" s="757"/>
      <c r="AD380" s="757"/>
      <c r="AE380" s="757"/>
      <c r="AF380" s="757"/>
      <c r="AG380" s="757"/>
      <c r="AH380" s="757"/>
      <c r="AI380" s="762"/>
      <c r="AJ380" s="762"/>
      <c r="AK380" s="757"/>
      <c r="AL380" s="757"/>
      <c r="AM380" s="757"/>
      <c r="AN380" s="763"/>
    </row>
    <row r="381" spans="1:40" ht="15.75" customHeight="1">
      <c r="A381" s="757"/>
      <c r="B381" s="764"/>
      <c r="C381" s="764"/>
      <c r="D381" s="764"/>
      <c r="E381" s="764"/>
      <c r="F381" s="764"/>
      <c r="G381" s="764"/>
      <c r="H381" s="757"/>
      <c r="I381" s="757"/>
      <c r="J381" s="757"/>
      <c r="K381" s="765"/>
      <c r="L381" s="765"/>
      <c r="M381" s="765"/>
      <c r="N381" s="765"/>
      <c r="O381" s="757"/>
      <c r="P381" s="757"/>
      <c r="Q381" s="757"/>
      <c r="R381" s="757"/>
      <c r="S381" s="757"/>
      <c r="T381" s="757"/>
      <c r="U381" s="757"/>
      <c r="V381" s="757"/>
      <c r="W381" s="757"/>
      <c r="X381" s="757"/>
      <c r="Y381" s="757"/>
      <c r="Z381" s="757"/>
      <c r="AA381" s="757"/>
      <c r="AB381" s="762"/>
      <c r="AC381" s="757"/>
      <c r="AD381" s="757"/>
      <c r="AE381" s="757"/>
      <c r="AF381" s="757"/>
      <c r="AG381" s="757"/>
      <c r="AH381" s="757"/>
      <c r="AI381" s="762"/>
      <c r="AJ381" s="762"/>
      <c r="AK381" s="757"/>
      <c r="AL381" s="757"/>
      <c r="AM381" s="757"/>
      <c r="AN381" s="763"/>
    </row>
    <row r="382" spans="1:40" ht="15.75" customHeight="1">
      <c r="A382" s="757"/>
      <c r="B382" s="764"/>
      <c r="C382" s="764"/>
      <c r="D382" s="764"/>
      <c r="E382" s="764"/>
      <c r="F382" s="764"/>
      <c r="G382" s="764"/>
      <c r="H382" s="757"/>
      <c r="I382" s="757"/>
      <c r="J382" s="757"/>
      <c r="K382" s="765"/>
      <c r="L382" s="765"/>
      <c r="M382" s="765"/>
      <c r="N382" s="765"/>
      <c r="O382" s="757"/>
      <c r="P382" s="757"/>
      <c r="Q382" s="757"/>
      <c r="R382" s="757"/>
      <c r="S382" s="757"/>
      <c r="T382" s="757"/>
      <c r="U382" s="757"/>
      <c r="V382" s="757"/>
      <c r="W382" s="757"/>
      <c r="X382" s="757"/>
      <c r="Y382" s="757"/>
      <c r="Z382" s="757"/>
      <c r="AA382" s="757"/>
      <c r="AB382" s="762"/>
      <c r="AC382" s="757"/>
      <c r="AD382" s="757"/>
      <c r="AE382" s="757"/>
      <c r="AF382" s="757"/>
      <c r="AG382" s="757"/>
      <c r="AH382" s="757"/>
      <c r="AI382" s="762"/>
      <c r="AJ382" s="762"/>
      <c r="AK382" s="757"/>
      <c r="AL382" s="757"/>
      <c r="AM382" s="757"/>
      <c r="AN382" s="763"/>
    </row>
    <row r="383" spans="1:40" ht="15.75" customHeight="1">
      <c r="A383" s="757"/>
      <c r="B383" s="764"/>
      <c r="C383" s="764"/>
      <c r="D383" s="764"/>
      <c r="E383" s="764"/>
      <c r="F383" s="764"/>
      <c r="G383" s="764"/>
      <c r="H383" s="757"/>
      <c r="I383" s="757"/>
      <c r="J383" s="757"/>
      <c r="K383" s="765"/>
      <c r="L383" s="765"/>
      <c r="M383" s="765"/>
      <c r="N383" s="765"/>
      <c r="O383" s="757"/>
      <c r="P383" s="757"/>
      <c r="Q383" s="757"/>
      <c r="R383" s="757"/>
      <c r="S383" s="757"/>
      <c r="T383" s="757"/>
      <c r="U383" s="757"/>
      <c r="V383" s="757"/>
      <c r="W383" s="757"/>
      <c r="X383" s="757"/>
      <c r="Y383" s="757"/>
      <c r="Z383" s="757"/>
      <c r="AA383" s="757"/>
      <c r="AB383" s="762"/>
      <c r="AC383" s="757"/>
      <c r="AD383" s="757"/>
      <c r="AE383" s="757"/>
      <c r="AF383" s="757"/>
      <c r="AG383" s="757"/>
      <c r="AH383" s="757"/>
      <c r="AI383" s="762"/>
      <c r="AJ383" s="762"/>
      <c r="AK383" s="757"/>
      <c r="AL383" s="757"/>
      <c r="AM383" s="757"/>
      <c r="AN383" s="763"/>
    </row>
    <row r="384" spans="1:40" ht="15.75" customHeight="1">
      <c r="A384" s="757"/>
      <c r="B384" s="764"/>
      <c r="C384" s="764"/>
      <c r="D384" s="764"/>
      <c r="E384" s="764"/>
      <c r="F384" s="764"/>
      <c r="G384" s="764"/>
      <c r="H384" s="757"/>
      <c r="I384" s="757"/>
      <c r="J384" s="757"/>
      <c r="K384" s="765"/>
      <c r="L384" s="765"/>
      <c r="M384" s="765"/>
      <c r="N384" s="765"/>
      <c r="O384" s="757"/>
      <c r="P384" s="757"/>
      <c r="Q384" s="757"/>
      <c r="R384" s="757"/>
      <c r="S384" s="757"/>
      <c r="T384" s="757"/>
      <c r="U384" s="757"/>
      <c r="V384" s="757"/>
      <c r="W384" s="757"/>
      <c r="X384" s="757"/>
      <c r="Y384" s="757"/>
      <c r="Z384" s="757"/>
      <c r="AA384" s="757"/>
      <c r="AB384" s="762"/>
      <c r="AC384" s="757"/>
      <c r="AD384" s="757"/>
      <c r="AE384" s="757"/>
      <c r="AF384" s="757"/>
      <c r="AG384" s="757"/>
      <c r="AH384" s="757"/>
      <c r="AI384" s="762"/>
      <c r="AJ384" s="762"/>
      <c r="AK384" s="757"/>
      <c r="AL384" s="757"/>
      <c r="AM384" s="757"/>
      <c r="AN384" s="763"/>
    </row>
    <row r="385" spans="1:40" ht="15.75" customHeight="1">
      <c r="A385" s="757"/>
      <c r="B385" s="764"/>
      <c r="C385" s="764"/>
      <c r="D385" s="764"/>
      <c r="E385" s="764"/>
      <c r="F385" s="764"/>
      <c r="G385" s="764"/>
      <c r="H385" s="757"/>
      <c r="I385" s="757"/>
      <c r="J385" s="757"/>
      <c r="K385" s="765"/>
      <c r="L385" s="765"/>
      <c r="M385" s="765"/>
      <c r="N385" s="765"/>
      <c r="O385" s="757"/>
      <c r="P385" s="757"/>
      <c r="Q385" s="757"/>
      <c r="R385" s="757"/>
      <c r="S385" s="757"/>
      <c r="T385" s="757"/>
      <c r="U385" s="757"/>
      <c r="V385" s="757"/>
      <c r="W385" s="757"/>
      <c r="X385" s="757"/>
      <c r="Y385" s="757"/>
      <c r="Z385" s="757"/>
      <c r="AA385" s="757"/>
      <c r="AB385" s="762"/>
      <c r="AC385" s="757"/>
      <c r="AD385" s="757"/>
      <c r="AE385" s="757"/>
      <c r="AF385" s="757"/>
      <c r="AG385" s="757"/>
      <c r="AH385" s="757"/>
      <c r="AI385" s="762"/>
      <c r="AJ385" s="762"/>
      <c r="AK385" s="757"/>
      <c r="AL385" s="757"/>
      <c r="AM385" s="757"/>
      <c r="AN385" s="763"/>
    </row>
    <row r="386" spans="1:40" ht="15.75" customHeight="1">
      <c r="A386" s="757"/>
      <c r="B386" s="764"/>
      <c r="C386" s="764"/>
      <c r="D386" s="764"/>
      <c r="E386" s="764"/>
      <c r="F386" s="764"/>
      <c r="G386" s="764"/>
      <c r="H386" s="757"/>
      <c r="I386" s="757"/>
      <c r="J386" s="757"/>
      <c r="K386" s="765"/>
      <c r="L386" s="765"/>
      <c r="M386" s="765"/>
      <c r="N386" s="765"/>
      <c r="O386" s="757"/>
      <c r="P386" s="757"/>
      <c r="Q386" s="757"/>
      <c r="R386" s="757"/>
      <c r="S386" s="757"/>
      <c r="T386" s="757"/>
      <c r="U386" s="757"/>
      <c r="V386" s="757"/>
      <c r="W386" s="757"/>
      <c r="X386" s="757"/>
      <c r="Y386" s="757"/>
      <c r="Z386" s="757"/>
      <c r="AA386" s="757"/>
      <c r="AB386" s="762"/>
      <c r="AC386" s="757"/>
      <c r="AD386" s="757"/>
      <c r="AE386" s="757"/>
      <c r="AF386" s="757"/>
      <c r="AG386" s="757"/>
      <c r="AH386" s="757"/>
      <c r="AI386" s="762"/>
      <c r="AJ386" s="762"/>
      <c r="AK386" s="757"/>
      <c r="AL386" s="757"/>
      <c r="AM386" s="757"/>
      <c r="AN386" s="763"/>
    </row>
    <row r="387" spans="1:40" ht="15.75" customHeight="1">
      <c r="A387" s="757"/>
      <c r="B387" s="764"/>
      <c r="C387" s="764"/>
      <c r="D387" s="764"/>
      <c r="E387" s="764"/>
      <c r="F387" s="764"/>
      <c r="G387" s="764"/>
      <c r="H387" s="757"/>
      <c r="I387" s="757"/>
      <c r="J387" s="757"/>
      <c r="K387" s="765"/>
      <c r="L387" s="765"/>
      <c r="M387" s="765"/>
      <c r="N387" s="765"/>
      <c r="O387" s="757"/>
      <c r="P387" s="757"/>
      <c r="Q387" s="757"/>
      <c r="R387" s="757"/>
      <c r="S387" s="757"/>
      <c r="T387" s="757"/>
      <c r="U387" s="757"/>
      <c r="V387" s="757"/>
      <c r="W387" s="757"/>
      <c r="X387" s="757"/>
      <c r="Y387" s="757"/>
      <c r="Z387" s="757"/>
      <c r="AA387" s="757"/>
      <c r="AB387" s="762"/>
      <c r="AC387" s="757"/>
      <c r="AD387" s="757"/>
      <c r="AE387" s="757"/>
      <c r="AF387" s="757"/>
      <c r="AG387" s="757"/>
      <c r="AH387" s="757"/>
      <c r="AI387" s="762"/>
      <c r="AJ387" s="762"/>
      <c r="AK387" s="757"/>
      <c r="AL387" s="757"/>
      <c r="AM387" s="757"/>
      <c r="AN387" s="763"/>
    </row>
    <row r="388" spans="1:40" ht="15.75" customHeight="1">
      <c r="A388" s="757"/>
      <c r="B388" s="764"/>
      <c r="C388" s="764"/>
      <c r="D388" s="764"/>
      <c r="E388" s="764"/>
      <c r="F388" s="764"/>
      <c r="G388" s="764"/>
      <c r="H388" s="757"/>
      <c r="I388" s="757"/>
      <c r="J388" s="757"/>
      <c r="K388" s="765"/>
      <c r="L388" s="765"/>
      <c r="M388" s="765"/>
      <c r="N388" s="765"/>
      <c r="O388" s="757"/>
      <c r="P388" s="757"/>
      <c r="Q388" s="757"/>
      <c r="R388" s="757"/>
      <c r="S388" s="757"/>
      <c r="T388" s="757"/>
      <c r="U388" s="757"/>
      <c r="V388" s="757"/>
      <c r="W388" s="757"/>
      <c r="X388" s="757"/>
      <c r="Y388" s="757"/>
      <c r="Z388" s="757"/>
      <c r="AA388" s="757"/>
      <c r="AB388" s="762"/>
      <c r="AC388" s="757"/>
      <c r="AD388" s="757"/>
      <c r="AE388" s="757"/>
      <c r="AF388" s="757"/>
      <c r="AG388" s="757"/>
      <c r="AH388" s="757"/>
      <c r="AI388" s="762"/>
      <c r="AJ388" s="762"/>
      <c r="AK388" s="757"/>
      <c r="AL388" s="757"/>
      <c r="AM388" s="757"/>
      <c r="AN388" s="763"/>
    </row>
    <row r="389" spans="1:40" ht="15.75" customHeight="1">
      <c r="A389" s="757"/>
      <c r="B389" s="764"/>
      <c r="C389" s="764"/>
      <c r="D389" s="764"/>
      <c r="E389" s="764"/>
      <c r="F389" s="764"/>
      <c r="G389" s="764"/>
      <c r="H389" s="757"/>
      <c r="I389" s="757"/>
      <c r="J389" s="757"/>
      <c r="K389" s="765"/>
      <c r="L389" s="765"/>
      <c r="M389" s="765"/>
      <c r="N389" s="765"/>
      <c r="O389" s="757"/>
      <c r="P389" s="757"/>
      <c r="Q389" s="757"/>
      <c r="R389" s="757"/>
      <c r="S389" s="757"/>
      <c r="T389" s="757"/>
      <c r="U389" s="757"/>
      <c r="V389" s="757"/>
      <c r="W389" s="757"/>
      <c r="X389" s="757"/>
      <c r="Y389" s="757"/>
      <c r="Z389" s="757"/>
      <c r="AA389" s="757"/>
      <c r="AB389" s="762"/>
      <c r="AC389" s="757"/>
      <c r="AD389" s="757"/>
      <c r="AE389" s="757"/>
      <c r="AF389" s="757"/>
      <c r="AG389" s="757"/>
      <c r="AH389" s="757"/>
      <c r="AI389" s="762"/>
      <c r="AJ389" s="762"/>
      <c r="AK389" s="757"/>
      <c r="AL389" s="757"/>
      <c r="AM389" s="757"/>
      <c r="AN389" s="763"/>
    </row>
    <row r="390" spans="1:40" ht="15.75" customHeight="1">
      <c r="A390" s="757"/>
      <c r="B390" s="764"/>
      <c r="C390" s="764"/>
      <c r="D390" s="764"/>
      <c r="E390" s="764"/>
      <c r="F390" s="764"/>
      <c r="G390" s="764"/>
      <c r="H390" s="757"/>
      <c r="I390" s="757"/>
      <c r="J390" s="757"/>
      <c r="K390" s="765"/>
      <c r="L390" s="765"/>
      <c r="M390" s="765"/>
      <c r="N390" s="765"/>
      <c r="O390" s="757"/>
      <c r="P390" s="757"/>
      <c r="Q390" s="757"/>
      <c r="R390" s="757"/>
      <c r="S390" s="757"/>
      <c r="T390" s="757"/>
      <c r="U390" s="757"/>
      <c r="V390" s="757"/>
      <c r="W390" s="757"/>
      <c r="X390" s="757"/>
      <c r="Y390" s="757"/>
      <c r="Z390" s="757"/>
      <c r="AA390" s="757"/>
      <c r="AB390" s="762"/>
      <c r="AC390" s="757"/>
      <c r="AD390" s="757"/>
      <c r="AE390" s="757"/>
      <c r="AF390" s="757"/>
      <c r="AG390" s="757"/>
      <c r="AH390" s="757"/>
      <c r="AI390" s="762"/>
      <c r="AJ390" s="762"/>
      <c r="AK390" s="757"/>
      <c r="AL390" s="757"/>
      <c r="AM390" s="757"/>
      <c r="AN390" s="763"/>
    </row>
    <row r="391" spans="1:40" ht="15.75" customHeight="1">
      <c r="A391" s="757"/>
      <c r="B391" s="764"/>
      <c r="C391" s="764"/>
      <c r="D391" s="764"/>
      <c r="E391" s="764"/>
      <c r="F391" s="764"/>
      <c r="G391" s="764"/>
      <c r="H391" s="757"/>
      <c r="I391" s="757"/>
      <c r="J391" s="757"/>
      <c r="K391" s="765"/>
      <c r="L391" s="765"/>
      <c r="M391" s="765"/>
      <c r="N391" s="765"/>
      <c r="O391" s="757"/>
      <c r="P391" s="757"/>
      <c r="Q391" s="757"/>
      <c r="R391" s="757"/>
      <c r="S391" s="757"/>
      <c r="T391" s="757"/>
      <c r="U391" s="757"/>
      <c r="V391" s="757"/>
      <c r="W391" s="757"/>
      <c r="X391" s="757"/>
      <c r="Y391" s="757"/>
      <c r="Z391" s="757"/>
      <c r="AA391" s="757"/>
      <c r="AB391" s="762"/>
      <c r="AC391" s="757"/>
      <c r="AD391" s="757"/>
      <c r="AE391" s="757"/>
      <c r="AF391" s="757"/>
      <c r="AG391" s="757"/>
      <c r="AH391" s="757"/>
      <c r="AI391" s="762"/>
      <c r="AJ391" s="762"/>
      <c r="AK391" s="757"/>
      <c r="AL391" s="757"/>
      <c r="AM391" s="757"/>
      <c r="AN391" s="763"/>
    </row>
    <row r="392" spans="1:40" ht="15.75" customHeight="1">
      <c r="A392" s="757"/>
      <c r="B392" s="764"/>
      <c r="C392" s="764"/>
      <c r="D392" s="764"/>
      <c r="E392" s="764"/>
      <c r="F392" s="764"/>
      <c r="G392" s="764"/>
      <c r="H392" s="757"/>
      <c r="I392" s="757"/>
      <c r="J392" s="757"/>
      <c r="K392" s="765"/>
      <c r="L392" s="765"/>
      <c r="M392" s="765"/>
      <c r="N392" s="765"/>
      <c r="O392" s="757"/>
      <c r="P392" s="757"/>
      <c r="Q392" s="757"/>
      <c r="R392" s="757"/>
      <c r="S392" s="757"/>
      <c r="T392" s="757"/>
      <c r="U392" s="757"/>
      <c r="V392" s="757"/>
      <c r="W392" s="757"/>
      <c r="X392" s="757"/>
      <c r="Y392" s="757"/>
      <c r="Z392" s="757"/>
      <c r="AA392" s="757"/>
      <c r="AB392" s="762"/>
      <c r="AC392" s="757"/>
      <c r="AD392" s="757"/>
      <c r="AE392" s="757"/>
      <c r="AF392" s="757"/>
      <c r="AG392" s="757"/>
      <c r="AH392" s="757"/>
      <c r="AI392" s="762"/>
      <c r="AJ392" s="762"/>
      <c r="AK392" s="757"/>
      <c r="AL392" s="757"/>
      <c r="AM392" s="757"/>
      <c r="AN392" s="763"/>
    </row>
    <row r="393" spans="1:40" ht="15.75" customHeight="1">
      <c r="A393" s="757"/>
      <c r="B393" s="764"/>
      <c r="C393" s="764"/>
      <c r="D393" s="764"/>
      <c r="E393" s="764"/>
      <c r="F393" s="764"/>
      <c r="G393" s="764"/>
      <c r="H393" s="757"/>
      <c r="I393" s="757"/>
      <c r="J393" s="757"/>
      <c r="K393" s="765"/>
      <c r="L393" s="765"/>
      <c r="M393" s="765"/>
      <c r="N393" s="765"/>
      <c r="O393" s="757"/>
      <c r="P393" s="757"/>
      <c r="Q393" s="757"/>
      <c r="R393" s="757"/>
      <c r="S393" s="757"/>
      <c r="T393" s="757"/>
      <c r="U393" s="757"/>
      <c r="V393" s="757"/>
      <c r="W393" s="757"/>
      <c r="X393" s="757"/>
      <c r="Y393" s="757"/>
      <c r="Z393" s="757"/>
      <c r="AA393" s="757"/>
      <c r="AB393" s="762"/>
      <c r="AC393" s="757"/>
      <c r="AD393" s="757"/>
      <c r="AE393" s="757"/>
      <c r="AF393" s="757"/>
      <c r="AG393" s="757"/>
      <c r="AH393" s="757"/>
      <c r="AI393" s="762"/>
      <c r="AJ393" s="762"/>
      <c r="AK393" s="757"/>
      <c r="AL393" s="757"/>
      <c r="AM393" s="757"/>
      <c r="AN393" s="763"/>
    </row>
    <row r="394" spans="1:40" ht="15.75" customHeight="1">
      <c r="A394" s="757"/>
      <c r="B394" s="764"/>
      <c r="C394" s="764"/>
      <c r="D394" s="764"/>
      <c r="E394" s="764"/>
      <c r="F394" s="764"/>
      <c r="G394" s="764"/>
      <c r="H394" s="757"/>
      <c r="I394" s="757"/>
      <c r="J394" s="757"/>
      <c r="K394" s="765"/>
      <c r="L394" s="765"/>
      <c r="M394" s="765"/>
      <c r="N394" s="765"/>
      <c r="O394" s="757"/>
      <c r="P394" s="757"/>
      <c r="Q394" s="757"/>
      <c r="R394" s="757"/>
      <c r="S394" s="757"/>
      <c r="T394" s="757"/>
      <c r="U394" s="757"/>
      <c r="V394" s="757"/>
      <c r="W394" s="757"/>
      <c r="X394" s="757"/>
      <c r="Y394" s="757"/>
      <c r="Z394" s="757"/>
      <c r="AA394" s="757"/>
      <c r="AB394" s="762"/>
      <c r="AC394" s="757"/>
      <c r="AD394" s="757"/>
      <c r="AE394" s="757"/>
      <c r="AF394" s="757"/>
      <c r="AG394" s="757"/>
      <c r="AH394" s="757"/>
      <c r="AI394" s="762"/>
      <c r="AJ394" s="762"/>
      <c r="AK394" s="757"/>
      <c r="AL394" s="757"/>
      <c r="AM394" s="757"/>
      <c r="AN394" s="763"/>
    </row>
    <row r="395" spans="1:40" ht="15.75" customHeight="1">
      <c r="A395" s="757"/>
      <c r="B395" s="764"/>
      <c r="C395" s="764"/>
      <c r="D395" s="764"/>
      <c r="E395" s="764"/>
      <c r="F395" s="764"/>
      <c r="G395" s="764"/>
      <c r="H395" s="757"/>
      <c r="I395" s="757"/>
      <c r="J395" s="757"/>
      <c r="K395" s="765"/>
      <c r="L395" s="765"/>
      <c r="M395" s="765"/>
      <c r="N395" s="765"/>
      <c r="O395" s="757"/>
      <c r="P395" s="757"/>
      <c r="Q395" s="757"/>
      <c r="R395" s="757"/>
      <c r="S395" s="757"/>
      <c r="T395" s="757"/>
      <c r="U395" s="757"/>
      <c r="V395" s="757"/>
      <c r="W395" s="757"/>
      <c r="X395" s="757"/>
      <c r="Y395" s="757"/>
      <c r="Z395" s="757"/>
      <c r="AA395" s="757"/>
      <c r="AB395" s="762"/>
      <c r="AC395" s="757"/>
      <c r="AD395" s="757"/>
      <c r="AE395" s="757"/>
      <c r="AF395" s="757"/>
      <c r="AG395" s="757"/>
      <c r="AH395" s="757"/>
      <c r="AI395" s="762"/>
      <c r="AJ395" s="762"/>
      <c r="AK395" s="757"/>
      <c r="AL395" s="757"/>
      <c r="AM395" s="757"/>
      <c r="AN395" s="763"/>
    </row>
    <row r="396" spans="1:40" ht="15.75" customHeight="1">
      <c r="A396" s="757"/>
      <c r="B396" s="764"/>
      <c r="C396" s="764"/>
      <c r="D396" s="764"/>
      <c r="E396" s="764"/>
      <c r="F396" s="764"/>
      <c r="G396" s="764"/>
      <c r="H396" s="757"/>
      <c r="I396" s="757"/>
      <c r="J396" s="757"/>
      <c r="K396" s="765"/>
      <c r="L396" s="765"/>
      <c r="M396" s="765"/>
      <c r="N396" s="765"/>
      <c r="O396" s="757"/>
      <c r="P396" s="757"/>
      <c r="Q396" s="757"/>
      <c r="R396" s="757"/>
      <c r="S396" s="757"/>
      <c r="T396" s="757"/>
      <c r="U396" s="757"/>
      <c r="V396" s="757"/>
      <c r="W396" s="757"/>
      <c r="X396" s="757"/>
      <c r="Y396" s="757"/>
      <c r="Z396" s="757"/>
      <c r="AA396" s="757"/>
      <c r="AB396" s="762"/>
      <c r="AC396" s="757"/>
      <c r="AD396" s="757"/>
      <c r="AE396" s="757"/>
      <c r="AF396" s="757"/>
      <c r="AG396" s="757"/>
      <c r="AH396" s="757"/>
      <c r="AI396" s="762"/>
      <c r="AJ396" s="762"/>
      <c r="AK396" s="757"/>
      <c r="AL396" s="757"/>
      <c r="AM396" s="757"/>
      <c r="AN396" s="763"/>
    </row>
    <row r="397" spans="1:40" ht="15.75" customHeight="1">
      <c r="A397" s="757"/>
      <c r="B397" s="764"/>
      <c r="C397" s="764"/>
      <c r="D397" s="764"/>
      <c r="E397" s="764"/>
      <c r="F397" s="764"/>
      <c r="G397" s="764"/>
      <c r="H397" s="757"/>
      <c r="I397" s="757"/>
      <c r="J397" s="757"/>
      <c r="K397" s="765"/>
      <c r="L397" s="765"/>
      <c r="M397" s="765"/>
      <c r="N397" s="765"/>
      <c r="O397" s="757"/>
      <c r="P397" s="757"/>
      <c r="Q397" s="757"/>
      <c r="R397" s="757"/>
      <c r="S397" s="757"/>
      <c r="T397" s="757"/>
      <c r="U397" s="757"/>
      <c r="V397" s="757"/>
      <c r="W397" s="757"/>
      <c r="X397" s="757"/>
      <c r="Y397" s="757"/>
      <c r="Z397" s="757"/>
      <c r="AA397" s="757"/>
      <c r="AB397" s="762"/>
      <c r="AC397" s="757"/>
      <c r="AD397" s="757"/>
      <c r="AE397" s="757"/>
      <c r="AF397" s="757"/>
      <c r="AG397" s="757"/>
      <c r="AH397" s="757"/>
      <c r="AI397" s="762"/>
      <c r="AJ397" s="762"/>
      <c r="AK397" s="757"/>
      <c r="AL397" s="757"/>
      <c r="AM397" s="757"/>
      <c r="AN397" s="763"/>
    </row>
    <row r="398" spans="1:40" ht="15.75" customHeight="1">
      <c r="A398" s="757"/>
      <c r="B398" s="764"/>
      <c r="C398" s="764"/>
      <c r="D398" s="764"/>
      <c r="E398" s="764"/>
      <c r="F398" s="764"/>
      <c r="G398" s="764"/>
      <c r="H398" s="757"/>
      <c r="I398" s="757"/>
      <c r="J398" s="757"/>
      <c r="K398" s="765"/>
      <c r="L398" s="765"/>
      <c r="M398" s="765"/>
      <c r="N398" s="765"/>
      <c r="O398" s="757"/>
      <c r="P398" s="757"/>
      <c r="Q398" s="757"/>
      <c r="R398" s="757"/>
      <c r="S398" s="757"/>
      <c r="T398" s="757"/>
      <c r="U398" s="757"/>
      <c r="V398" s="757"/>
      <c r="W398" s="757"/>
      <c r="X398" s="757"/>
      <c r="Y398" s="757"/>
      <c r="Z398" s="757"/>
      <c r="AA398" s="757"/>
      <c r="AB398" s="762"/>
      <c r="AC398" s="757"/>
      <c r="AD398" s="757"/>
      <c r="AE398" s="757"/>
      <c r="AF398" s="757"/>
      <c r="AG398" s="757"/>
      <c r="AH398" s="757"/>
      <c r="AI398" s="762"/>
      <c r="AJ398" s="762"/>
      <c r="AK398" s="757"/>
      <c r="AL398" s="757"/>
      <c r="AM398" s="757"/>
      <c r="AN398" s="763"/>
    </row>
    <row r="399" spans="1:40" ht="15.75" customHeight="1">
      <c r="A399" s="757"/>
      <c r="B399" s="764"/>
      <c r="C399" s="764"/>
      <c r="D399" s="764"/>
      <c r="E399" s="764"/>
      <c r="F399" s="764"/>
      <c r="G399" s="764"/>
      <c r="H399" s="757"/>
      <c r="I399" s="757"/>
      <c r="J399" s="757"/>
      <c r="K399" s="765"/>
      <c r="L399" s="765"/>
      <c r="M399" s="765"/>
      <c r="N399" s="765"/>
      <c r="O399" s="757"/>
      <c r="P399" s="757"/>
      <c r="Q399" s="757"/>
      <c r="R399" s="757"/>
      <c r="S399" s="757"/>
      <c r="T399" s="757"/>
      <c r="U399" s="757"/>
      <c r="V399" s="757"/>
      <c r="W399" s="757"/>
      <c r="X399" s="757"/>
      <c r="Y399" s="757"/>
      <c r="Z399" s="757"/>
      <c r="AA399" s="757"/>
      <c r="AB399" s="762"/>
      <c r="AC399" s="757"/>
      <c r="AD399" s="757"/>
      <c r="AE399" s="757"/>
      <c r="AF399" s="757"/>
      <c r="AG399" s="757"/>
      <c r="AH399" s="757"/>
      <c r="AI399" s="762"/>
      <c r="AJ399" s="762"/>
      <c r="AK399" s="757"/>
      <c r="AL399" s="757"/>
      <c r="AM399" s="757"/>
      <c r="AN399" s="763"/>
    </row>
    <row r="400" spans="1:40" ht="15.75" customHeight="1">
      <c r="A400" s="757"/>
      <c r="B400" s="764"/>
      <c r="C400" s="764"/>
      <c r="D400" s="764"/>
      <c r="E400" s="764"/>
      <c r="F400" s="764"/>
      <c r="G400" s="764"/>
      <c r="H400" s="757"/>
      <c r="I400" s="757"/>
      <c r="J400" s="757"/>
      <c r="K400" s="765"/>
      <c r="L400" s="765"/>
      <c r="M400" s="765"/>
      <c r="N400" s="765"/>
      <c r="O400" s="757"/>
      <c r="P400" s="757"/>
      <c r="Q400" s="757"/>
      <c r="R400" s="757"/>
      <c r="S400" s="757"/>
      <c r="T400" s="757"/>
      <c r="U400" s="757"/>
      <c r="V400" s="757"/>
      <c r="W400" s="757"/>
      <c r="X400" s="757"/>
      <c r="Y400" s="757"/>
      <c r="Z400" s="757"/>
      <c r="AA400" s="757"/>
      <c r="AB400" s="762"/>
      <c r="AC400" s="757"/>
      <c r="AD400" s="757"/>
      <c r="AE400" s="757"/>
      <c r="AF400" s="757"/>
      <c r="AG400" s="757"/>
      <c r="AH400" s="757"/>
      <c r="AI400" s="762"/>
      <c r="AJ400" s="762"/>
      <c r="AK400" s="757"/>
      <c r="AL400" s="757"/>
      <c r="AM400" s="757"/>
      <c r="AN400" s="763"/>
    </row>
    <row r="401" spans="1:40" ht="15.75" customHeight="1">
      <c r="A401" s="757"/>
      <c r="B401" s="764"/>
      <c r="C401" s="764"/>
      <c r="D401" s="764"/>
      <c r="E401" s="764"/>
      <c r="F401" s="764"/>
      <c r="G401" s="764"/>
      <c r="H401" s="757"/>
      <c r="I401" s="757"/>
      <c r="J401" s="757"/>
      <c r="K401" s="765"/>
      <c r="L401" s="765"/>
      <c r="M401" s="765"/>
      <c r="N401" s="765"/>
      <c r="O401" s="757"/>
      <c r="P401" s="757"/>
      <c r="Q401" s="757"/>
      <c r="R401" s="757"/>
      <c r="S401" s="757"/>
      <c r="T401" s="757"/>
      <c r="U401" s="757"/>
      <c r="V401" s="757"/>
      <c r="W401" s="757"/>
      <c r="X401" s="757"/>
      <c r="Y401" s="757"/>
      <c r="Z401" s="757"/>
      <c r="AA401" s="757"/>
      <c r="AB401" s="762"/>
      <c r="AC401" s="757"/>
      <c r="AD401" s="757"/>
      <c r="AE401" s="757"/>
      <c r="AF401" s="757"/>
      <c r="AG401" s="757"/>
      <c r="AH401" s="757"/>
      <c r="AI401" s="762"/>
      <c r="AJ401" s="762"/>
      <c r="AK401" s="757"/>
      <c r="AL401" s="757"/>
      <c r="AM401" s="757"/>
      <c r="AN401" s="763"/>
    </row>
    <row r="402" spans="1:40" ht="15.75" customHeight="1">
      <c r="A402" s="757"/>
      <c r="B402" s="764"/>
      <c r="C402" s="764"/>
      <c r="D402" s="764"/>
      <c r="E402" s="764"/>
      <c r="F402" s="764"/>
      <c r="G402" s="764"/>
      <c r="H402" s="757"/>
      <c r="I402" s="757"/>
      <c r="J402" s="757"/>
      <c r="K402" s="765"/>
      <c r="L402" s="765"/>
      <c r="M402" s="765"/>
      <c r="N402" s="765"/>
      <c r="O402" s="757"/>
      <c r="P402" s="757"/>
      <c r="Q402" s="757"/>
      <c r="R402" s="757"/>
      <c r="S402" s="757"/>
      <c r="T402" s="757"/>
      <c r="U402" s="757"/>
      <c r="V402" s="757"/>
      <c r="W402" s="757"/>
      <c r="X402" s="757"/>
      <c r="Y402" s="757"/>
      <c r="Z402" s="757"/>
      <c r="AA402" s="757"/>
      <c r="AB402" s="762"/>
      <c r="AC402" s="757"/>
      <c r="AD402" s="757"/>
      <c r="AE402" s="757"/>
      <c r="AF402" s="757"/>
      <c r="AG402" s="757"/>
      <c r="AH402" s="757"/>
      <c r="AI402" s="762"/>
      <c r="AJ402" s="762"/>
      <c r="AK402" s="757"/>
      <c r="AL402" s="757"/>
      <c r="AM402" s="757"/>
      <c r="AN402" s="763"/>
    </row>
    <row r="403" spans="1:40" ht="15.75" customHeight="1">
      <c r="A403" s="757"/>
      <c r="B403" s="764"/>
      <c r="C403" s="764"/>
      <c r="D403" s="764"/>
      <c r="E403" s="764"/>
      <c r="F403" s="764"/>
      <c r="G403" s="764"/>
      <c r="H403" s="757"/>
      <c r="I403" s="757"/>
      <c r="J403" s="757"/>
      <c r="K403" s="765"/>
      <c r="L403" s="765"/>
      <c r="M403" s="765"/>
      <c r="N403" s="765"/>
      <c r="O403" s="757"/>
      <c r="P403" s="757"/>
      <c r="Q403" s="757"/>
      <c r="R403" s="757"/>
      <c r="S403" s="757"/>
      <c r="T403" s="757"/>
      <c r="U403" s="757"/>
      <c r="V403" s="757"/>
      <c r="W403" s="757"/>
      <c r="X403" s="757"/>
      <c r="Y403" s="757"/>
      <c r="Z403" s="757"/>
      <c r="AA403" s="757"/>
      <c r="AB403" s="762"/>
      <c r="AC403" s="757"/>
      <c r="AD403" s="757"/>
      <c r="AE403" s="757"/>
      <c r="AF403" s="757"/>
      <c r="AG403" s="757"/>
      <c r="AH403" s="757"/>
      <c r="AI403" s="762"/>
      <c r="AJ403" s="762"/>
      <c r="AK403" s="757"/>
      <c r="AL403" s="757"/>
      <c r="AM403" s="757"/>
      <c r="AN403" s="763"/>
    </row>
    <row r="404" spans="1:40" ht="15.75" customHeight="1">
      <c r="A404" s="757"/>
      <c r="B404" s="764"/>
      <c r="C404" s="764"/>
      <c r="D404" s="764"/>
      <c r="E404" s="764"/>
      <c r="F404" s="764"/>
      <c r="G404" s="764"/>
      <c r="H404" s="757"/>
      <c r="I404" s="757"/>
      <c r="J404" s="757"/>
      <c r="K404" s="765"/>
      <c r="L404" s="765"/>
      <c r="M404" s="765"/>
      <c r="N404" s="765"/>
      <c r="O404" s="757"/>
      <c r="P404" s="757"/>
      <c r="Q404" s="757"/>
      <c r="R404" s="757"/>
      <c r="S404" s="757"/>
      <c r="T404" s="757"/>
      <c r="U404" s="757"/>
      <c r="V404" s="757"/>
      <c r="W404" s="757"/>
      <c r="X404" s="757"/>
      <c r="Y404" s="757"/>
      <c r="Z404" s="757"/>
      <c r="AA404" s="757"/>
      <c r="AB404" s="762"/>
      <c r="AC404" s="757"/>
      <c r="AD404" s="757"/>
      <c r="AE404" s="757"/>
      <c r="AF404" s="757"/>
      <c r="AG404" s="757"/>
      <c r="AH404" s="757"/>
      <c r="AI404" s="762"/>
      <c r="AJ404" s="762"/>
      <c r="AK404" s="757"/>
      <c r="AL404" s="757"/>
      <c r="AM404" s="757"/>
      <c r="AN404" s="763"/>
    </row>
    <row r="405" spans="1:40" ht="15.75" customHeight="1">
      <c r="A405" s="757"/>
      <c r="B405" s="764"/>
      <c r="C405" s="764"/>
      <c r="D405" s="764"/>
      <c r="E405" s="764"/>
      <c r="F405" s="764"/>
      <c r="G405" s="764"/>
      <c r="H405" s="757"/>
      <c r="I405" s="757"/>
      <c r="J405" s="757"/>
      <c r="K405" s="765"/>
      <c r="L405" s="765"/>
      <c r="M405" s="765"/>
      <c r="N405" s="765"/>
      <c r="O405" s="757"/>
      <c r="P405" s="757"/>
      <c r="Q405" s="757"/>
      <c r="R405" s="757"/>
      <c r="S405" s="757"/>
      <c r="T405" s="757"/>
      <c r="U405" s="757"/>
      <c r="V405" s="757"/>
      <c r="W405" s="757"/>
      <c r="X405" s="757"/>
      <c r="Y405" s="757"/>
      <c r="Z405" s="757"/>
      <c r="AA405" s="757"/>
      <c r="AB405" s="762"/>
      <c r="AC405" s="757"/>
      <c r="AD405" s="757"/>
      <c r="AE405" s="757"/>
      <c r="AF405" s="757"/>
      <c r="AG405" s="757"/>
      <c r="AH405" s="757"/>
      <c r="AI405" s="762"/>
      <c r="AJ405" s="762"/>
      <c r="AK405" s="757"/>
      <c r="AL405" s="757"/>
      <c r="AM405" s="757"/>
      <c r="AN405" s="763"/>
    </row>
    <row r="406" spans="1:40" ht="15.75" customHeight="1">
      <c r="A406" s="757"/>
      <c r="B406" s="764"/>
      <c r="C406" s="764"/>
      <c r="D406" s="764"/>
      <c r="E406" s="764"/>
      <c r="F406" s="764"/>
      <c r="G406" s="764"/>
      <c r="H406" s="757"/>
      <c r="I406" s="757"/>
      <c r="J406" s="757"/>
      <c r="K406" s="765"/>
      <c r="L406" s="765"/>
      <c r="M406" s="765"/>
      <c r="N406" s="765"/>
      <c r="O406" s="757"/>
      <c r="P406" s="757"/>
      <c r="Q406" s="757"/>
      <c r="R406" s="757"/>
      <c r="S406" s="757"/>
      <c r="T406" s="757"/>
      <c r="U406" s="757"/>
      <c r="V406" s="757"/>
      <c r="W406" s="757"/>
      <c r="X406" s="757"/>
      <c r="Y406" s="757"/>
      <c r="Z406" s="757"/>
      <c r="AA406" s="757"/>
      <c r="AB406" s="762"/>
      <c r="AC406" s="757"/>
      <c r="AD406" s="757"/>
      <c r="AE406" s="757"/>
      <c r="AF406" s="757"/>
      <c r="AG406" s="757"/>
      <c r="AH406" s="757"/>
      <c r="AI406" s="762"/>
      <c r="AJ406" s="762"/>
      <c r="AK406" s="757"/>
      <c r="AL406" s="757"/>
      <c r="AM406" s="757"/>
      <c r="AN406" s="763"/>
    </row>
    <row r="407" spans="1:40" ht="15.75" customHeight="1">
      <c r="A407" s="757"/>
      <c r="B407" s="764"/>
      <c r="C407" s="764"/>
      <c r="D407" s="764"/>
      <c r="E407" s="764"/>
      <c r="F407" s="764"/>
      <c r="G407" s="764"/>
      <c r="H407" s="757"/>
      <c r="I407" s="757"/>
      <c r="J407" s="757"/>
      <c r="K407" s="765"/>
      <c r="L407" s="765"/>
      <c r="M407" s="765"/>
      <c r="N407" s="765"/>
      <c r="O407" s="757"/>
      <c r="P407" s="757"/>
      <c r="Q407" s="757"/>
      <c r="R407" s="757"/>
      <c r="S407" s="757"/>
      <c r="T407" s="757"/>
      <c r="U407" s="757"/>
      <c r="V407" s="757"/>
      <c r="W407" s="757"/>
      <c r="X407" s="757"/>
      <c r="Y407" s="757"/>
      <c r="Z407" s="757"/>
      <c r="AA407" s="757"/>
      <c r="AB407" s="762"/>
      <c r="AC407" s="757"/>
      <c r="AD407" s="757"/>
      <c r="AE407" s="757"/>
      <c r="AF407" s="757"/>
      <c r="AG407" s="757"/>
      <c r="AH407" s="757"/>
      <c r="AI407" s="762"/>
      <c r="AJ407" s="762"/>
      <c r="AK407" s="757"/>
      <c r="AL407" s="757"/>
      <c r="AM407" s="757"/>
      <c r="AN407" s="763"/>
    </row>
    <row r="408" spans="1:40" ht="15.75" customHeight="1">
      <c r="A408" s="757"/>
      <c r="B408" s="764"/>
      <c r="C408" s="764"/>
      <c r="D408" s="764"/>
      <c r="E408" s="764"/>
      <c r="F408" s="764"/>
      <c r="G408" s="764"/>
      <c r="H408" s="757"/>
      <c r="I408" s="757"/>
      <c r="J408" s="757"/>
      <c r="K408" s="765"/>
      <c r="L408" s="765"/>
      <c r="M408" s="765"/>
      <c r="N408" s="765"/>
      <c r="O408" s="757"/>
      <c r="P408" s="757"/>
      <c r="Q408" s="757"/>
      <c r="R408" s="757"/>
      <c r="S408" s="757"/>
      <c r="T408" s="757"/>
      <c r="U408" s="757"/>
      <c r="V408" s="757"/>
      <c r="W408" s="757"/>
      <c r="X408" s="757"/>
      <c r="Y408" s="757"/>
      <c r="Z408" s="757"/>
      <c r="AA408" s="757"/>
      <c r="AB408" s="762"/>
      <c r="AC408" s="757"/>
      <c r="AD408" s="757"/>
      <c r="AE408" s="757"/>
      <c r="AF408" s="757"/>
      <c r="AG408" s="757"/>
      <c r="AH408" s="757"/>
      <c r="AI408" s="762"/>
      <c r="AJ408" s="762"/>
      <c r="AK408" s="757"/>
      <c r="AL408" s="757"/>
      <c r="AM408" s="757"/>
      <c r="AN408" s="763"/>
    </row>
    <row r="409" spans="1:40" ht="15.75" customHeight="1">
      <c r="A409" s="757"/>
      <c r="B409" s="764"/>
      <c r="C409" s="764"/>
      <c r="D409" s="764"/>
      <c r="E409" s="764"/>
      <c r="F409" s="764"/>
      <c r="G409" s="764"/>
      <c r="H409" s="757"/>
      <c r="I409" s="757"/>
      <c r="J409" s="757"/>
      <c r="K409" s="765"/>
      <c r="L409" s="765"/>
      <c r="M409" s="765"/>
      <c r="N409" s="765"/>
      <c r="O409" s="757"/>
      <c r="P409" s="757"/>
      <c r="Q409" s="757"/>
      <c r="R409" s="757"/>
      <c r="S409" s="757"/>
      <c r="T409" s="757"/>
      <c r="U409" s="757"/>
      <c r="V409" s="757"/>
      <c r="W409" s="757"/>
      <c r="X409" s="757"/>
      <c r="Y409" s="757"/>
      <c r="Z409" s="757"/>
      <c r="AA409" s="757"/>
      <c r="AB409" s="762"/>
      <c r="AC409" s="757"/>
      <c r="AD409" s="757"/>
      <c r="AE409" s="757"/>
      <c r="AF409" s="757"/>
      <c r="AG409" s="757"/>
      <c r="AH409" s="757"/>
      <c r="AI409" s="762"/>
      <c r="AJ409" s="762"/>
      <c r="AK409" s="757"/>
      <c r="AL409" s="757"/>
      <c r="AM409" s="757"/>
      <c r="AN409" s="763"/>
    </row>
    <row r="410" spans="1:40" ht="15.75" customHeight="1">
      <c r="A410" s="757"/>
      <c r="B410" s="764"/>
      <c r="C410" s="764"/>
      <c r="D410" s="764"/>
      <c r="E410" s="764"/>
      <c r="F410" s="764"/>
      <c r="G410" s="764"/>
      <c r="H410" s="757"/>
      <c r="I410" s="757"/>
      <c r="J410" s="757"/>
      <c r="K410" s="765"/>
      <c r="L410" s="765"/>
      <c r="M410" s="765"/>
      <c r="N410" s="765"/>
      <c r="O410" s="757"/>
      <c r="P410" s="757"/>
      <c r="Q410" s="757"/>
      <c r="R410" s="757"/>
      <c r="S410" s="757"/>
      <c r="T410" s="757"/>
      <c r="U410" s="757"/>
      <c r="V410" s="757"/>
      <c r="W410" s="757"/>
      <c r="X410" s="757"/>
      <c r="Y410" s="757"/>
      <c r="Z410" s="757"/>
      <c r="AA410" s="757"/>
      <c r="AB410" s="762"/>
      <c r="AC410" s="757"/>
      <c r="AD410" s="757"/>
      <c r="AE410" s="757"/>
      <c r="AF410" s="757"/>
      <c r="AG410" s="757"/>
      <c r="AH410" s="757"/>
      <c r="AI410" s="762"/>
      <c r="AJ410" s="762"/>
      <c r="AK410" s="757"/>
      <c r="AL410" s="757"/>
      <c r="AM410" s="757"/>
      <c r="AN410" s="763"/>
    </row>
    <row r="411" spans="1:40" ht="15.75" customHeight="1">
      <c r="A411" s="757"/>
      <c r="B411" s="764"/>
      <c r="C411" s="764"/>
      <c r="D411" s="764"/>
      <c r="E411" s="764"/>
      <c r="F411" s="764"/>
      <c r="G411" s="764"/>
      <c r="H411" s="757"/>
      <c r="I411" s="757"/>
      <c r="J411" s="757"/>
      <c r="K411" s="765"/>
      <c r="L411" s="765"/>
      <c r="M411" s="765"/>
      <c r="N411" s="765"/>
      <c r="O411" s="757"/>
      <c r="P411" s="757"/>
      <c r="Q411" s="757"/>
      <c r="R411" s="757"/>
      <c r="S411" s="757"/>
      <c r="T411" s="757"/>
      <c r="U411" s="757"/>
      <c r="V411" s="757"/>
      <c r="W411" s="757"/>
      <c r="X411" s="757"/>
      <c r="Y411" s="757"/>
      <c r="Z411" s="757"/>
      <c r="AA411" s="757"/>
      <c r="AB411" s="762"/>
      <c r="AC411" s="757"/>
      <c r="AD411" s="757"/>
      <c r="AE411" s="757"/>
      <c r="AF411" s="757"/>
      <c r="AG411" s="757"/>
      <c r="AH411" s="757"/>
      <c r="AI411" s="762"/>
      <c r="AJ411" s="762"/>
      <c r="AK411" s="757"/>
      <c r="AL411" s="757"/>
      <c r="AM411" s="757"/>
      <c r="AN411" s="763"/>
    </row>
    <row r="412" spans="1:40" ht="15.75" customHeight="1">
      <c r="A412" s="757"/>
      <c r="B412" s="764"/>
      <c r="C412" s="764"/>
      <c r="D412" s="764"/>
      <c r="E412" s="764"/>
      <c r="F412" s="764"/>
      <c r="G412" s="764"/>
      <c r="H412" s="757"/>
      <c r="I412" s="757"/>
      <c r="J412" s="757"/>
      <c r="K412" s="765"/>
      <c r="L412" s="765"/>
      <c r="M412" s="765"/>
      <c r="N412" s="765"/>
      <c r="O412" s="757"/>
      <c r="P412" s="757"/>
      <c r="Q412" s="757"/>
      <c r="R412" s="757"/>
      <c r="S412" s="757"/>
      <c r="T412" s="757"/>
      <c r="U412" s="757"/>
      <c r="V412" s="757"/>
      <c r="W412" s="757"/>
      <c r="X412" s="757"/>
      <c r="Y412" s="757"/>
      <c r="Z412" s="757"/>
      <c r="AA412" s="757"/>
      <c r="AB412" s="762"/>
      <c r="AC412" s="757"/>
      <c r="AD412" s="757"/>
      <c r="AE412" s="757"/>
      <c r="AF412" s="757"/>
      <c r="AG412" s="757"/>
      <c r="AH412" s="757"/>
      <c r="AI412" s="762"/>
      <c r="AJ412" s="762"/>
      <c r="AK412" s="757"/>
      <c r="AL412" s="757"/>
      <c r="AM412" s="757"/>
      <c r="AN412" s="763"/>
    </row>
    <row r="413" spans="1:40" ht="15.75" customHeight="1">
      <c r="A413" s="757"/>
      <c r="B413" s="764"/>
      <c r="C413" s="764"/>
      <c r="D413" s="764"/>
      <c r="E413" s="764"/>
      <c r="F413" s="764"/>
      <c r="G413" s="764"/>
      <c r="H413" s="757"/>
      <c r="I413" s="757"/>
      <c r="J413" s="757"/>
      <c r="K413" s="765"/>
      <c r="L413" s="765"/>
      <c r="M413" s="765"/>
      <c r="N413" s="765"/>
      <c r="O413" s="757"/>
      <c r="P413" s="757"/>
      <c r="Q413" s="757"/>
      <c r="R413" s="757"/>
      <c r="S413" s="757"/>
      <c r="T413" s="757"/>
      <c r="U413" s="757"/>
      <c r="V413" s="757"/>
      <c r="W413" s="757"/>
      <c r="X413" s="757"/>
      <c r="Y413" s="757"/>
      <c r="Z413" s="757"/>
      <c r="AA413" s="757"/>
      <c r="AB413" s="762"/>
      <c r="AC413" s="757"/>
      <c r="AD413" s="757"/>
      <c r="AE413" s="757"/>
      <c r="AF413" s="757"/>
      <c r="AG413" s="757"/>
      <c r="AH413" s="757"/>
      <c r="AI413" s="762"/>
      <c r="AJ413" s="762"/>
      <c r="AK413" s="757"/>
      <c r="AL413" s="757"/>
      <c r="AM413" s="757"/>
      <c r="AN413" s="763"/>
    </row>
    <row r="414" spans="1:40" ht="15.75" customHeight="1">
      <c r="A414" s="757"/>
      <c r="B414" s="764"/>
      <c r="C414" s="764"/>
      <c r="D414" s="764"/>
      <c r="E414" s="764"/>
      <c r="F414" s="764"/>
      <c r="G414" s="764"/>
      <c r="H414" s="757"/>
      <c r="I414" s="757"/>
      <c r="J414" s="757"/>
      <c r="K414" s="765"/>
      <c r="L414" s="765"/>
      <c r="M414" s="765"/>
      <c r="N414" s="765"/>
      <c r="O414" s="757"/>
      <c r="P414" s="757"/>
      <c r="Q414" s="757"/>
      <c r="R414" s="757"/>
      <c r="S414" s="757"/>
      <c r="T414" s="757"/>
      <c r="U414" s="757"/>
      <c r="V414" s="757"/>
      <c r="W414" s="757"/>
      <c r="X414" s="757"/>
      <c r="Y414" s="757"/>
      <c r="Z414" s="757"/>
      <c r="AA414" s="757"/>
      <c r="AB414" s="762"/>
      <c r="AC414" s="757"/>
      <c r="AD414" s="757"/>
      <c r="AE414" s="757"/>
      <c r="AF414" s="757"/>
      <c r="AG414" s="757"/>
      <c r="AH414" s="757"/>
      <c r="AI414" s="762"/>
      <c r="AJ414" s="762"/>
      <c r="AK414" s="757"/>
      <c r="AL414" s="757"/>
      <c r="AM414" s="757"/>
      <c r="AN414" s="763"/>
    </row>
    <row r="415" spans="1:40" ht="15.75" customHeight="1">
      <c r="A415" s="757"/>
      <c r="B415" s="764"/>
      <c r="C415" s="764"/>
      <c r="D415" s="764"/>
      <c r="E415" s="764"/>
      <c r="F415" s="764"/>
      <c r="G415" s="764"/>
      <c r="H415" s="757"/>
      <c r="I415" s="757"/>
      <c r="J415" s="757"/>
      <c r="K415" s="765"/>
      <c r="L415" s="765"/>
      <c r="M415" s="765"/>
      <c r="N415" s="765"/>
      <c r="O415" s="757"/>
      <c r="P415" s="757"/>
      <c r="Q415" s="757"/>
      <c r="R415" s="757"/>
      <c r="S415" s="757"/>
      <c r="T415" s="757"/>
      <c r="U415" s="757"/>
      <c r="V415" s="757"/>
      <c r="W415" s="757"/>
      <c r="X415" s="757"/>
      <c r="Y415" s="757"/>
      <c r="Z415" s="757"/>
      <c r="AA415" s="757"/>
      <c r="AB415" s="762"/>
      <c r="AC415" s="757"/>
      <c r="AD415" s="757"/>
      <c r="AE415" s="757"/>
      <c r="AF415" s="757"/>
      <c r="AG415" s="757"/>
      <c r="AH415" s="757"/>
      <c r="AI415" s="762"/>
      <c r="AJ415" s="762"/>
      <c r="AK415" s="757"/>
      <c r="AL415" s="757"/>
      <c r="AM415" s="757"/>
      <c r="AN415" s="763"/>
    </row>
    <row r="416" spans="1:40" ht="15.75" customHeight="1">
      <c r="A416" s="757"/>
      <c r="B416" s="764"/>
      <c r="C416" s="764"/>
      <c r="D416" s="764"/>
      <c r="E416" s="764"/>
      <c r="F416" s="764"/>
      <c r="G416" s="764"/>
      <c r="H416" s="757"/>
      <c r="I416" s="757"/>
      <c r="J416" s="757"/>
      <c r="K416" s="765"/>
      <c r="L416" s="765"/>
      <c r="M416" s="765"/>
      <c r="N416" s="765"/>
      <c r="O416" s="757"/>
      <c r="P416" s="757"/>
      <c r="Q416" s="757"/>
      <c r="R416" s="757"/>
      <c r="S416" s="757"/>
      <c r="T416" s="757"/>
      <c r="U416" s="757"/>
      <c r="V416" s="757"/>
      <c r="W416" s="757"/>
      <c r="X416" s="757"/>
      <c r="Y416" s="757"/>
      <c r="Z416" s="757"/>
      <c r="AA416" s="757"/>
      <c r="AB416" s="762"/>
      <c r="AC416" s="757"/>
      <c r="AD416" s="757"/>
      <c r="AE416" s="757"/>
      <c r="AF416" s="757"/>
      <c r="AG416" s="757"/>
      <c r="AH416" s="757"/>
      <c r="AI416" s="762"/>
      <c r="AJ416" s="762"/>
      <c r="AK416" s="757"/>
      <c r="AL416" s="757"/>
      <c r="AM416" s="757"/>
      <c r="AN416" s="763"/>
    </row>
    <row r="417" spans="1:40" ht="15.75" customHeight="1">
      <c r="A417" s="757"/>
      <c r="B417" s="764"/>
      <c r="C417" s="764"/>
      <c r="D417" s="764"/>
      <c r="E417" s="764"/>
      <c r="F417" s="764"/>
      <c r="G417" s="764"/>
      <c r="H417" s="757"/>
      <c r="I417" s="757"/>
      <c r="J417" s="757"/>
      <c r="K417" s="765"/>
      <c r="L417" s="765"/>
      <c r="M417" s="765"/>
      <c r="N417" s="765"/>
      <c r="O417" s="757"/>
      <c r="P417" s="757"/>
      <c r="Q417" s="757"/>
      <c r="R417" s="757"/>
      <c r="S417" s="757"/>
      <c r="T417" s="757"/>
      <c r="U417" s="757"/>
      <c r="V417" s="757"/>
      <c r="W417" s="757"/>
      <c r="X417" s="757"/>
      <c r="Y417" s="757"/>
      <c r="Z417" s="757"/>
      <c r="AA417" s="757"/>
      <c r="AB417" s="762"/>
      <c r="AC417" s="757"/>
      <c r="AD417" s="757"/>
      <c r="AE417" s="757"/>
      <c r="AF417" s="757"/>
      <c r="AG417" s="757"/>
      <c r="AH417" s="757"/>
      <c r="AI417" s="762"/>
      <c r="AJ417" s="762"/>
      <c r="AK417" s="757"/>
      <c r="AL417" s="757"/>
      <c r="AM417" s="757"/>
      <c r="AN417" s="763"/>
    </row>
    <row r="418" spans="1:40" ht="15.75" customHeight="1">
      <c r="A418" s="757"/>
      <c r="B418" s="764"/>
      <c r="C418" s="764"/>
      <c r="D418" s="764"/>
      <c r="E418" s="764"/>
      <c r="F418" s="764"/>
      <c r="G418" s="764"/>
      <c r="H418" s="757"/>
      <c r="I418" s="757"/>
      <c r="J418" s="757"/>
      <c r="K418" s="765"/>
      <c r="L418" s="765"/>
      <c r="M418" s="765"/>
      <c r="N418" s="765"/>
      <c r="O418" s="757"/>
      <c r="P418" s="757"/>
      <c r="Q418" s="757"/>
      <c r="R418" s="757"/>
      <c r="S418" s="757"/>
      <c r="T418" s="757"/>
      <c r="U418" s="757"/>
      <c r="V418" s="757"/>
      <c r="W418" s="757"/>
      <c r="X418" s="757"/>
      <c r="Y418" s="757"/>
      <c r="Z418" s="757"/>
      <c r="AA418" s="757"/>
      <c r="AB418" s="762"/>
      <c r="AC418" s="757"/>
      <c r="AD418" s="757"/>
      <c r="AE418" s="757"/>
      <c r="AF418" s="757"/>
      <c r="AG418" s="757"/>
      <c r="AH418" s="757"/>
      <c r="AI418" s="762"/>
      <c r="AJ418" s="762"/>
      <c r="AK418" s="757"/>
      <c r="AL418" s="757"/>
      <c r="AM418" s="757"/>
      <c r="AN418" s="763"/>
    </row>
    <row r="419" spans="1:40" ht="15.75" customHeight="1">
      <c r="A419" s="757"/>
      <c r="B419" s="764"/>
      <c r="C419" s="764"/>
      <c r="D419" s="764"/>
      <c r="E419" s="764"/>
      <c r="F419" s="764"/>
      <c r="G419" s="764"/>
      <c r="H419" s="757"/>
      <c r="I419" s="757"/>
      <c r="J419" s="757"/>
      <c r="K419" s="765"/>
      <c r="L419" s="765"/>
      <c r="M419" s="765"/>
      <c r="N419" s="765"/>
      <c r="O419" s="757"/>
      <c r="P419" s="757"/>
      <c r="Q419" s="757"/>
      <c r="R419" s="757"/>
      <c r="S419" s="757"/>
      <c r="T419" s="757"/>
      <c r="U419" s="757"/>
      <c r="V419" s="757"/>
      <c r="W419" s="757"/>
      <c r="X419" s="757"/>
      <c r="Y419" s="757"/>
      <c r="Z419" s="757"/>
      <c r="AA419" s="757"/>
      <c r="AB419" s="762"/>
      <c r="AC419" s="757"/>
      <c r="AD419" s="757"/>
      <c r="AE419" s="757"/>
      <c r="AF419" s="757"/>
      <c r="AG419" s="757"/>
      <c r="AH419" s="757"/>
      <c r="AI419" s="762"/>
      <c r="AJ419" s="762"/>
      <c r="AK419" s="757"/>
      <c r="AL419" s="757"/>
      <c r="AM419" s="757"/>
      <c r="AN419" s="763"/>
    </row>
    <row r="420" spans="1:40" ht="15.75" customHeight="1">
      <c r="A420" s="757"/>
      <c r="B420" s="764"/>
      <c r="C420" s="764"/>
      <c r="D420" s="764"/>
      <c r="E420" s="764"/>
      <c r="F420" s="764"/>
      <c r="G420" s="764"/>
      <c r="H420" s="757"/>
      <c r="I420" s="757"/>
      <c r="J420" s="757"/>
      <c r="K420" s="765"/>
      <c r="L420" s="765"/>
      <c r="M420" s="765"/>
      <c r="N420" s="765"/>
      <c r="O420" s="757"/>
      <c r="P420" s="757"/>
      <c r="Q420" s="757"/>
      <c r="R420" s="757"/>
      <c r="S420" s="757"/>
      <c r="T420" s="757"/>
      <c r="U420" s="757"/>
      <c r="V420" s="757"/>
      <c r="W420" s="757"/>
      <c r="X420" s="757"/>
      <c r="Y420" s="757"/>
      <c r="Z420" s="757"/>
      <c r="AA420" s="757"/>
      <c r="AB420" s="762"/>
      <c r="AC420" s="757"/>
      <c r="AD420" s="757"/>
      <c r="AE420" s="757"/>
      <c r="AF420" s="757"/>
      <c r="AG420" s="757"/>
      <c r="AH420" s="757"/>
      <c r="AI420" s="762"/>
      <c r="AJ420" s="762"/>
      <c r="AK420" s="757"/>
      <c r="AL420" s="757"/>
      <c r="AM420" s="757"/>
      <c r="AN420" s="763"/>
    </row>
    <row r="421" spans="1:40" ht="15.75" customHeight="1">
      <c r="A421" s="757"/>
      <c r="B421" s="764"/>
      <c r="C421" s="764"/>
      <c r="D421" s="764"/>
      <c r="E421" s="764"/>
      <c r="F421" s="764"/>
      <c r="G421" s="764"/>
      <c r="H421" s="757"/>
      <c r="I421" s="757"/>
      <c r="J421" s="757"/>
      <c r="K421" s="765"/>
      <c r="L421" s="765"/>
      <c r="M421" s="765"/>
      <c r="N421" s="765"/>
      <c r="O421" s="757"/>
      <c r="P421" s="757"/>
      <c r="Q421" s="757"/>
      <c r="R421" s="757"/>
      <c r="S421" s="757"/>
      <c r="T421" s="757"/>
      <c r="U421" s="757"/>
      <c r="V421" s="757"/>
      <c r="W421" s="757"/>
      <c r="X421" s="757"/>
      <c r="Y421" s="757"/>
      <c r="Z421" s="757"/>
      <c r="AA421" s="757"/>
      <c r="AB421" s="762"/>
      <c r="AC421" s="757"/>
      <c r="AD421" s="757"/>
      <c r="AE421" s="757"/>
      <c r="AF421" s="757"/>
      <c r="AG421" s="757"/>
      <c r="AH421" s="757"/>
      <c r="AI421" s="762"/>
      <c r="AJ421" s="762"/>
      <c r="AK421" s="757"/>
      <c r="AL421" s="757"/>
      <c r="AM421" s="757"/>
      <c r="AN421" s="763"/>
    </row>
    <row r="422" spans="1:40" ht="15.75" customHeight="1">
      <c r="A422" s="757"/>
      <c r="B422" s="764"/>
      <c r="C422" s="764"/>
      <c r="D422" s="764"/>
      <c r="E422" s="764"/>
      <c r="F422" s="764"/>
      <c r="G422" s="764"/>
      <c r="H422" s="757"/>
      <c r="I422" s="757"/>
      <c r="J422" s="757"/>
      <c r="K422" s="765"/>
      <c r="L422" s="765"/>
      <c r="M422" s="765"/>
      <c r="N422" s="765"/>
      <c r="O422" s="757"/>
      <c r="P422" s="757"/>
      <c r="Q422" s="757"/>
      <c r="R422" s="757"/>
      <c r="S422" s="757"/>
      <c r="T422" s="757"/>
      <c r="U422" s="757"/>
      <c r="V422" s="757"/>
      <c r="W422" s="757"/>
      <c r="X422" s="757"/>
      <c r="Y422" s="757"/>
      <c r="Z422" s="757"/>
      <c r="AA422" s="757"/>
      <c r="AB422" s="762"/>
      <c r="AC422" s="757"/>
      <c r="AD422" s="757"/>
      <c r="AE422" s="757"/>
      <c r="AF422" s="757"/>
      <c r="AG422" s="757"/>
      <c r="AH422" s="757"/>
      <c r="AI422" s="762"/>
      <c r="AJ422" s="762"/>
      <c r="AK422" s="757"/>
      <c r="AL422" s="757"/>
      <c r="AM422" s="757"/>
      <c r="AN422" s="763"/>
    </row>
    <row r="423" spans="1:40" ht="15.75" customHeight="1">
      <c r="A423" s="757"/>
      <c r="B423" s="764"/>
      <c r="C423" s="764"/>
      <c r="D423" s="764"/>
      <c r="E423" s="764"/>
      <c r="F423" s="764"/>
      <c r="G423" s="764"/>
      <c r="H423" s="757"/>
      <c r="I423" s="757"/>
      <c r="J423" s="757"/>
      <c r="K423" s="765"/>
      <c r="L423" s="765"/>
      <c r="M423" s="765"/>
      <c r="N423" s="765"/>
      <c r="O423" s="757"/>
      <c r="P423" s="757"/>
      <c r="Q423" s="757"/>
      <c r="R423" s="757"/>
      <c r="S423" s="757"/>
      <c r="T423" s="757"/>
      <c r="U423" s="757"/>
      <c r="V423" s="757"/>
      <c r="W423" s="757"/>
      <c r="X423" s="757"/>
      <c r="Y423" s="757"/>
      <c r="Z423" s="757"/>
      <c r="AA423" s="757"/>
      <c r="AB423" s="762"/>
      <c r="AC423" s="757"/>
      <c r="AD423" s="757"/>
      <c r="AE423" s="757"/>
      <c r="AF423" s="757"/>
      <c r="AG423" s="757"/>
      <c r="AH423" s="757"/>
      <c r="AI423" s="762"/>
      <c r="AJ423" s="762"/>
      <c r="AK423" s="757"/>
      <c r="AL423" s="757"/>
      <c r="AM423" s="757"/>
      <c r="AN423" s="763"/>
    </row>
    <row r="424" spans="1:40" ht="15.75" customHeight="1">
      <c r="A424" s="757"/>
      <c r="B424" s="764"/>
      <c r="C424" s="764"/>
      <c r="D424" s="764"/>
      <c r="E424" s="764"/>
      <c r="F424" s="764"/>
      <c r="G424" s="764"/>
      <c r="H424" s="757"/>
      <c r="I424" s="757"/>
      <c r="J424" s="757"/>
      <c r="K424" s="765"/>
      <c r="L424" s="765"/>
      <c r="M424" s="765"/>
      <c r="N424" s="765"/>
      <c r="O424" s="757"/>
      <c r="P424" s="757"/>
      <c r="Q424" s="757"/>
      <c r="R424" s="757"/>
      <c r="S424" s="757"/>
      <c r="T424" s="757"/>
      <c r="U424" s="757"/>
      <c r="V424" s="757"/>
      <c r="W424" s="757"/>
      <c r="X424" s="757"/>
      <c r="Y424" s="757"/>
      <c r="Z424" s="757"/>
      <c r="AA424" s="757"/>
      <c r="AB424" s="762"/>
      <c r="AC424" s="757"/>
      <c r="AD424" s="757"/>
      <c r="AE424" s="757"/>
      <c r="AF424" s="757"/>
      <c r="AG424" s="757"/>
      <c r="AH424" s="757"/>
      <c r="AI424" s="762"/>
      <c r="AJ424" s="762"/>
      <c r="AK424" s="757"/>
      <c r="AL424" s="757"/>
      <c r="AM424" s="757"/>
      <c r="AN424" s="763"/>
    </row>
    <row r="425" spans="1:40" ht="15.75" customHeight="1">
      <c r="A425" s="757"/>
      <c r="B425" s="764"/>
      <c r="C425" s="764"/>
      <c r="D425" s="764"/>
      <c r="E425" s="764"/>
      <c r="F425" s="764"/>
      <c r="G425" s="764"/>
      <c r="H425" s="757"/>
      <c r="I425" s="757"/>
      <c r="J425" s="757"/>
      <c r="K425" s="765"/>
      <c r="L425" s="765"/>
      <c r="M425" s="765"/>
      <c r="N425" s="765"/>
      <c r="O425" s="757"/>
      <c r="P425" s="757"/>
      <c r="Q425" s="757"/>
      <c r="R425" s="757"/>
      <c r="S425" s="757"/>
      <c r="T425" s="757"/>
      <c r="U425" s="757"/>
      <c r="V425" s="757"/>
      <c r="W425" s="757"/>
      <c r="X425" s="757"/>
      <c r="Y425" s="757"/>
      <c r="Z425" s="757"/>
      <c r="AA425" s="757"/>
      <c r="AB425" s="762"/>
      <c r="AC425" s="757"/>
      <c r="AD425" s="757"/>
      <c r="AE425" s="757"/>
      <c r="AF425" s="757"/>
      <c r="AG425" s="757"/>
      <c r="AH425" s="757"/>
      <c r="AI425" s="762"/>
      <c r="AJ425" s="762"/>
      <c r="AK425" s="757"/>
      <c r="AL425" s="757"/>
      <c r="AM425" s="757"/>
      <c r="AN425" s="763"/>
    </row>
    <row r="426" spans="1:40" ht="15.75" customHeight="1">
      <c r="A426" s="757"/>
      <c r="B426" s="764"/>
      <c r="C426" s="764"/>
      <c r="D426" s="764"/>
      <c r="E426" s="764"/>
      <c r="F426" s="764"/>
      <c r="G426" s="764"/>
      <c r="H426" s="757"/>
      <c r="I426" s="757"/>
      <c r="J426" s="757"/>
      <c r="K426" s="765"/>
      <c r="L426" s="765"/>
      <c r="M426" s="765"/>
      <c r="N426" s="765"/>
      <c r="O426" s="757"/>
      <c r="P426" s="757"/>
      <c r="Q426" s="757"/>
      <c r="R426" s="757"/>
      <c r="S426" s="757"/>
      <c r="T426" s="757"/>
      <c r="U426" s="757"/>
      <c r="V426" s="757"/>
      <c r="W426" s="757"/>
      <c r="X426" s="757"/>
      <c r="Y426" s="757"/>
      <c r="Z426" s="757"/>
      <c r="AA426" s="757"/>
      <c r="AB426" s="762"/>
      <c r="AC426" s="757"/>
      <c r="AD426" s="757"/>
      <c r="AE426" s="757"/>
      <c r="AF426" s="757"/>
      <c r="AG426" s="757"/>
      <c r="AH426" s="757"/>
      <c r="AI426" s="762"/>
      <c r="AJ426" s="762"/>
      <c r="AK426" s="757"/>
      <c r="AL426" s="757"/>
      <c r="AM426" s="757"/>
      <c r="AN426" s="763"/>
    </row>
    <row r="427" spans="1:40" ht="15.75" customHeight="1">
      <c r="A427" s="757"/>
      <c r="B427" s="764"/>
      <c r="C427" s="764"/>
      <c r="D427" s="764"/>
      <c r="E427" s="764"/>
      <c r="F427" s="764"/>
      <c r="G427" s="764"/>
      <c r="H427" s="757"/>
      <c r="I427" s="757"/>
      <c r="J427" s="757"/>
      <c r="K427" s="765"/>
      <c r="L427" s="765"/>
      <c r="M427" s="765"/>
      <c r="N427" s="765"/>
      <c r="O427" s="757"/>
      <c r="P427" s="757"/>
      <c r="Q427" s="757"/>
      <c r="R427" s="757"/>
      <c r="S427" s="757"/>
      <c r="T427" s="757"/>
      <c r="U427" s="757"/>
      <c r="V427" s="757"/>
      <c r="W427" s="757"/>
      <c r="X427" s="757"/>
      <c r="Y427" s="757"/>
      <c r="Z427" s="757"/>
      <c r="AA427" s="757"/>
      <c r="AB427" s="762"/>
      <c r="AC427" s="757"/>
      <c r="AD427" s="757"/>
      <c r="AE427" s="757"/>
      <c r="AF427" s="757"/>
      <c r="AG427" s="757"/>
      <c r="AH427" s="757"/>
      <c r="AI427" s="762"/>
      <c r="AJ427" s="762"/>
      <c r="AK427" s="757"/>
      <c r="AL427" s="757"/>
      <c r="AM427" s="757"/>
      <c r="AN427" s="763"/>
    </row>
    <row r="428" spans="1:40" ht="15.75" customHeight="1">
      <c r="A428" s="757"/>
      <c r="B428" s="764"/>
      <c r="C428" s="764"/>
      <c r="D428" s="764"/>
      <c r="E428" s="764"/>
      <c r="F428" s="764"/>
      <c r="G428" s="764"/>
      <c r="H428" s="757"/>
      <c r="I428" s="757"/>
      <c r="J428" s="757"/>
      <c r="K428" s="765"/>
      <c r="L428" s="765"/>
      <c r="M428" s="765"/>
      <c r="N428" s="765"/>
      <c r="O428" s="757"/>
      <c r="P428" s="757"/>
      <c r="Q428" s="757"/>
      <c r="R428" s="757"/>
      <c r="S428" s="757"/>
      <c r="T428" s="757"/>
      <c r="U428" s="757"/>
      <c r="V428" s="757"/>
      <c r="W428" s="757"/>
      <c r="X428" s="757"/>
      <c r="Y428" s="757"/>
      <c r="Z428" s="757"/>
      <c r="AA428" s="757"/>
      <c r="AB428" s="762"/>
      <c r="AC428" s="757"/>
      <c r="AD428" s="757"/>
      <c r="AE428" s="757"/>
      <c r="AF428" s="757"/>
      <c r="AG428" s="757"/>
      <c r="AH428" s="757"/>
      <c r="AI428" s="762"/>
      <c r="AJ428" s="762"/>
      <c r="AK428" s="757"/>
      <c r="AL428" s="757"/>
      <c r="AM428" s="757"/>
      <c r="AN428" s="763"/>
    </row>
    <row r="429" spans="1:40" ht="15.75" customHeight="1">
      <c r="A429" s="757"/>
      <c r="B429" s="764"/>
      <c r="C429" s="764"/>
      <c r="D429" s="764"/>
      <c r="E429" s="764"/>
      <c r="F429" s="764"/>
      <c r="G429" s="764"/>
      <c r="H429" s="757"/>
      <c r="I429" s="757"/>
      <c r="J429" s="757"/>
      <c r="K429" s="765"/>
      <c r="L429" s="765"/>
      <c r="M429" s="765"/>
      <c r="N429" s="765"/>
      <c r="O429" s="757"/>
      <c r="P429" s="757"/>
      <c r="Q429" s="757"/>
      <c r="R429" s="757"/>
      <c r="S429" s="757"/>
      <c r="T429" s="757"/>
      <c r="U429" s="757"/>
      <c r="V429" s="757"/>
      <c r="W429" s="757"/>
      <c r="X429" s="757"/>
      <c r="Y429" s="757"/>
      <c r="Z429" s="757"/>
      <c r="AA429" s="757"/>
      <c r="AB429" s="762"/>
      <c r="AC429" s="757"/>
      <c r="AD429" s="757"/>
      <c r="AE429" s="757"/>
      <c r="AF429" s="757"/>
      <c r="AG429" s="757"/>
      <c r="AH429" s="757"/>
      <c r="AI429" s="762"/>
      <c r="AJ429" s="762"/>
      <c r="AK429" s="757"/>
      <c r="AL429" s="757"/>
      <c r="AM429" s="757"/>
      <c r="AN429" s="763"/>
    </row>
    <row r="430" spans="1:40" ht="15.75" customHeight="1">
      <c r="A430" s="757"/>
      <c r="B430" s="764"/>
      <c r="C430" s="764"/>
      <c r="D430" s="764"/>
      <c r="E430" s="764"/>
      <c r="F430" s="764"/>
      <c r="G430" s="764"/>
      <c r="H430" s="757"/>
      <c r="I430" s="757"/>
      <c r="J430" s="757"/>
      <c r="K430" s="765"/>
      <c r="L430" s="765"/>
      <c r="M430" s="765"/>
      <c r="N430" s="765"/>
      <c r="O430" s="757"/>
      <c r="P430" s="757"/>
      <c r="Q430" s="757"/>
      <c r="R430" s="757"/>
      <c r="S430" s="757"/>
      <c r="T430" s="757"/>
      <c r="U430" s="757"/>
      <c r="V430" s="757"/>
      <c r="W430" s="757"/>
      <c r="X430" s="757"/>
      <c r="Y430" s="757"/>
      <c r="Z430" s="757"/>
      <c r="AA430" s="757"/>
      <c r="AB430" s="762"/>
      <c r="AC430" s="757"/>
      <c r="AD430" s="757"/>
      <c r="AE430" s="757"/>
      <c r="AF430" s="757"/>
      <c r="AG430" s="757"/>
      <c r="AH430" s="757"/>
      <c r="AI430" s="762"/>
      <c r="AJ430" s="762"/>
      <c r="AK430" s="757"/>
      <c r="AL430" s="757"/>
      <c r="AM430" s="757"/>
      <c r="AN430" s="763"/>
    </row>
    <row r="431" spans="1:40" ht="15.75" customHeight="1">
      <c r="A431" s="757"/>
      <c r="B431" s="764"/>
      <c r="C431" s="764"/>
      <c r="D431" s="764"/>
      <c r="E431" s="764"/>
      <c r="F431" s="764"/>
      <c r="G431" s="764"/>
      <c r="H431" s="757"/>
      <c r="I431" s="757"/>
      <c r="J431" s="757"/>
      <c r="K431" s="765"/>
      <c r="L431" s="765"/>
      <c r="M431" s="765"/>
      <c r="N431" s="765"/>
      <c r="O431" s="757"/>
      <c r="P431" s="757"/>
      <c r="Q431" s="757"/>
      <c r="R431" s="757"/>
      <c r="S431" s="757"/>
      <c r="T431" s="757"/>
      <c r="U431" s="757"/>
      <c r="V431" s="757"/>
      <c r="W431" s="757"/>
      <c r="X431" s="757"/>
      <c r="Y431" s="757"/>
      <c r="Z431" s="757"/>
      <c r="AA431" s="757"/>
      <c r="AB431" s="762"/>
      <c r="AC431" s="757"/>
      <c r="AD431" s="757"/>
      <c r="AE431" s="757"/>
      <c r="AF431" s="757"/>
      <c r="AG431" s="757"/>
      <c r="AH431" s="757"/>
      <c r="AI431" s="762"/>
      <c r="AJ431" s="762"/>
      <c r="AK431" s="757"/>
      <c r="AL431" s="757"/>
      <c r="AM431" s="757"/>
      <c r="AN431" s="763"/>
    </row>
    <row r="432" spans="1:40" ht="15.75" customHeight="1">
      <c r="A432" s="757"/>
      <c r="B432" s="764"/>
      <c r="C432" s="764"/>
      <c r="D432" s="764"/>
      <c r="E432" s="764"/>
      <c r="F432" s="764"/>
      <c r="G432" s="764"/>
      <c r="H432" s="757"/>
      <c r="I432" s="757"/>
      <c r="J432" s="757"/>
      <c r="K432" s="765"/>
      <c r="L432" s="765"/>
      <c r="M432" s="765"/>
      <c r="N432" s="765"/>
      <c r="O432" s="757"/>
      <c r="P432" s="757"/>
      <c r="Q432" s="757"/>
      <c r="R432" s="757"/>
      <c r="S432" s="757"/>
      <c r="T432" s="757"/>
      <c r="U432" s="757"/>
      <c r="V432" s="757"/>
      <c r="W432" s="757"/>
      <c r="X432" s="757"/>
      <c r="Y432" s="757"/>
      <c r="Z432" s="757"/>
      <c r="AA432" s="757"/>
      <c r="AB432" s="762"/>
      <c r="AC432" s="757"/>
      <c r="AD432" s="757"/>
      <c r="AE432" s="757"/>
      <c r="AF432" s="757"/>
      <c r="AG432" s="757"/>
      <c r="AH432" s="757"/>
      <c r="AI432" s="762"/>
      <c r="AJ432" s="762"/>
      <c r="AK432" s="757"/>
      <c r="AL432" s="757"/>
      <c r="AM432" s="757"/>
      <c r="AN432" s="763"/>
    </row>
    <row r="433" spans="1:40" ht="15.75" customHeight="1">
      <c r="A433" s="757"/>
      <c r="B433" s="764"/>
      <c r="C433" s="764"/>
      <c r="D433" s="764"/>
      <c r="E433" s="764"/>
      <c r="F433" s="764"/>
      <c r="G433" s="764"/>
      <c r="H433" s="757"/>
      <c r="I433" s="757"/>
      <c r="J433" s="757"/>
      <c r="K433" s="765"/>
      <c r="L433" s="765"/>
      <c r="M433" s="765"/>
      <c r="N433" s="765"/>
      <c r="O433" s="757"/>
      <c r="P433" s="757"/>
      <c r="Q433" s="757"/>
      <c r="R433" s="757"/>
      <c r="S433" s="757"/>
      <c r="T433" s="757"/>
      <c r="U433" s="757"/>
      <c r="V433" s="757"/>
      <c r="W433" s="757"/>
      <c r="X433" s="757"/>
      <c r="Y433" s="757"/>
      <c r="Z433" s="757"/>
      <c r="AA433" s="757"/>
      <c r="AB433" s="762"/>
      <c r="AC433" s="757"/>
      <c r="AD433" s="757"/>
      <c r="AE433" s="757"/>
      <c r="AF433" s="757"/>
      <c r="AG433" s="757"/>
      <c r="AH433" s="757"/>
      <c r="AI433" s="762"/>
      <c r="AJ433" s="762"/>
      <c r="AK433" s="757"/>
      <c r="AL433" s="757"/>
      <c r="AM433" s="757"/>
      <c r="AN433" s="763"/>
    </row>
    <row r="434" spans="1:40" ht="15.75" customHeight="1">
      <c r="A434" s="757"/>
      <c r="B434" s="764"/>
      <c r="C434" s="764"/>
      <c r="D434" s="764"/>
      <c r="E434" s="764"/>
      <c r="F434" s="764"/>
      <c r="G434" s="764"/>
      <c r="H434" s="757"/>
      <c r="I434" s="757"/>
      <c r="J434" s="757"/>
      <c r="K434" s="765"/>
      <c r="L434" s="765"/>
      <c r="M434" s="765"/>
      <c r="N434" s="765"/>
      <c r="O434" s="757"/>
      <c r="P434" s="757"/>
      <c r="Q434" s="757"/>
      <c r="R434" s="757"/>
      <c r="S434" s="757"/>
      <c r="T434" s="757"/>
      <c r="U434" s="757"/>
      <c r="V434" s="757"/>
      <c r="W434" s="757"/>
      <c r="X434" s="757"/>
      <c r="Y434" s="757"/>
      <c r="Z434" s="757"/>
      <c r="AA434" s="757"/>
      <c r="AB434" s="762"/>
      <c r="AC434" s="757"/>
      <c r="AD434" s="757"/>
      <c r="AE434" s="757"/>
      <c r="AF434" s="757"/>
      <c r="AG434" s="757"/>
      <c r="AH434" s="757"/>
      <c r="AI434" s="762"/>
      <c r="AJ434" s="762"/>
      <c r="AK434" s="757"/>
      <c r="AL434" s="757"/>
      <c r="AM434" s="757"/>
      <c r="AN434" s="763"/>
    </row>
    <row r="435" spans="1:40" ht="15.75" customHeight="1">
      <c r="A435" s="757"/>
      <c r="B435" s="764"/>
      <c r="C435" s="764"/>
      <c r="D435" s="764"/>
      <c r="E435" s="764"/>
      <c r="F435" s="764"/>
      <c r="G435" s="764"/>
      <c r="H435" s="757"/>
      <c r="I435" s="757"/>
      <c r="J435" s="757"/>
      <c r="K435" s="765"/>
      <c r="L435" s="765"/>
      <c r="M435" s="765"/>
      <c r="N435" s="765"/>
      <c r="O435" s="757"/>
      <c r="P435" s="757"/>
      <c r="Q435" s="757"/>
      <c r="R435" s="757"/>
      <c r="S435" s="757"/>
      <c r="T435" s="757"/>
      <c r="U435" s="757"/>
      <c r="V435" s="757"/>
      <c r="W435" s="757"/>
      <c r="X435" s="757"/>
      <c r="Y435" s="757"/>
      <c r="Z435" s="757"/>
      <c r="AA435" s="757"/>
      <c r="AB435" s="762"/>
      <c r="AC435" s="757"/>
      <c r="AD435" s="757"/>
      <c r="AE435" s="757"/>
      <c r="AF435" s="757"/>
      <c r="AG435" s="757"/>
      <c r="AH435" s="757"/>
      <c r="AI435" s="762"/>
      <c r="AJ435" s="762"/>
      <c r="AK435" s="757"/>
      <c r="AL435" s="757"/>
      <c r="AM435" s="757"/>
      <c r="AN435" s="763"/>
    </row>
    <row r="436" spans="1:40" ht="15.75" customHeight="1">
      <c r="A436" s="757"/>
      <c r="B436" s="764"/>
      <c r="C436" s="764"/>
      <c r="D436" s="764"/>
      <c r="E436" s="764"/>
      <c r="F436" s="764"/>
      <c r="G436" s="764"/>
      <c r="H436" s="757"/>
      <c r="I436" s="757"/>
      <c r="J436" s="757"/>
      <c r="K436" s="765"/>
      <c r="L436" s="765"/>
      <c r="M436" s="765"/>
      <c r="N436" s="765"/>
      <c r="O436" s="757"/>
      <c r="P436" s="757"/>
      <c r="Q436" s="757"/>
      <c r="R436" s="757"/>
      <c r="S436" s="757"/>
      <c r="T436" s="757"/>
      <c r="U436" s="757"/>
      <c r="V436" s="757"/>
      <c r="W436" s="757"/>
      <c r="X436" s="757"/>
      <c r="Y436" s="757"/>
      <c r="Z436" s="757"/>
      <c r="AA436" s="757"/>
      <c r="AB436" s="762"/>
      <c r="AC436" s="757"/>
      <c r="AD436" s="757"/>
      <c r="AE436" s="757"/>
      <c r="AF436" s="757"/>
      <c r="AG436" s="757"/>
      <c r="AH436" s="757"/>
      <c r="AI436" s="762"/>
      <c r="AJ436" s="762"/>
      <c r="AK436" s="757"/>
      <c r="AL436" s="757"/>
      <c r="AM436" s="757"/>
      <c r="AN436" s="763"/>
    </row>
    <row r="437" spans="1:40" ht="15.75" customHeight="1">
      <c r="A437" s="757"/>
      <c r="B437" s="764"/>
      <c r="C437" s="764"/>
      <c r="D437" s="764"/>
      <c r="E437" s="764"/>
      <c r="F437" s="764"/>
      <c r="G437" s="764"/>
      <c r="H437" s="757"/>
      <c r="I437" s="757"/>
      <c r="J437" s="757"/>
      <c r="K437" s="765"/>
      <c r="L437" s="765"/>
      <c r="M437" s="765"/>
      <c r="N437" s="765"/>
      <c r="O437" s="757"/>
      <c r="P437" s="757"/>
      <c r="Q437" s="757"/>
      <c r="R437" s="757"/>
      <c r="S437" s="757"/>
      <c r="T437" s="757"/>
      <c r="U437" s="757"/>
      <c r="V437" s="757"/>
      <c r="W437" s="757"/>
      <c r="X437" s="757"/>
      <c r="Y437" s="757"/>
      <c r="Z437" s="757"/>
      <c r="AA437" s="757"/>
      <c r="AB437" s="762"/>
      <c r="AC437" s="757"/>
      <c r="AD437" s="757"/>
      <c r="AE437" s="757"/>
      <c r="AF437" s="757"/>
      <c r="AG437" s="757"/>
      <c r="AH437" s="757"/>
      <c r="AI437" s="762"/>
      <c r="AJ437" s="762"/>
      <c r="AK437" s="757"/>
      <c r="AL437" s="757"/>
      <c r="AM437" s="757"/>
      <c r="AN437" s="763"/>
    </row>
    <row r="438" spans="1:40" ht="15.75" customHeight="1">
      <c r="A438" s="757"/>
      <c r="B438" s="764"/>
      <c r="C438" s="764"/>
      <c r="D438" s="764"/>
      <c r="E438" s="764"/>
      <c r="F438" s="764"/>
      <c r="G438" s="764"/>
      <c r="H438" s="757"/>
      <c r="I438" s="757"/>
      <c r="J438" s="757"/>
      <c r="K438" s="765"/>
      <c r="L438" s="765"/>
      <c r="M438" s="765"/>
      <c r="N438" s="765"/>
      <c r="O438" s="757"/>
      <c r="P438" s="757"/>
      <c r="Q438" s="757"/>
      <c r="R438" s="757"/>
      <c r="S438" s="757"/>
      <c r="T438" s="757"/>
      <c r="U438" s="757"/>
      <c r="V438" s="757"/>
      <c r="W438" s="757"/>
      <c r="X438" s="757"/>
      <c r="Y438" s="757"/>
      <c r="Z438" s="757"/>
      <c r="AA438" s="757"/>
      <c r="AB438" s="762"/>
      <c r="AC438" s="757"/>
      <c r="AD438" s="757"/>
      <c r="AE438" s="757"/>
      <c r="AF438" s="757"/>
      <c r="AG438" s="757"/>
      <c r="AH438" s="757"/>
      <c r="AI438" s="762"/>
      <c r="AJ438" s="762"/>
      <c r="AK438" s="757"/>
      <c r="AL438" s="757"/>
      <c r="AM438" s="757"/>
      <c r="AN438" s="763"/>
    </row>
    <row r="439" spans="1:40" ht="15.75" customHeight="1">
      <c r="A439" s="757"/>
      <c r="B439" s="764"/>
      <c r="C439" s="764"/>
      <c r="D439" s="764"/>
      <c r="E439" s="764"/>
      <c r="F439" s="764"/>
      <c r="G439" s="764"/>
      <c r="H439" s="757"/>
      <c r="I439" s="757"/>
      <c r="J439" s="757"/>
      <c r="K439" s="765"/>
      <c r="L439" s="765"/>
      <c r="M439" s="765"/>
      <c r="N439" s="765"/>
      <c r="O439" s="757"/>
      <c r="P439" s="757"/>
      <c r="Q439" s="757"/>
      <c r="R439" s="757"/>
      <c r="S439" s="757"/>
      <c r="T439" s="757"/>
      <c r="U439" s="757"/>
      <c r="V439" s="757"/>
      <c r="W439" s="757"/>
      <c r="X439" s="757"/>
      <c r="Y439" s="757"/>
      <c r="Z439" s="757"/>
      <c r="AA439" s="757"/>
      <c r="AB439" s="762"/>
      <c r="AC439" s="757"/>
      <c r="AD439" s="757"/>
      <c r="AE439" s="757"/>
      <c r="AF439" s="757"/>
      <c r="AG439" s="757"/>
      <c r="AH439" s="757"/>
      <c r="AI439" s="762"/>
      <c r="AJ439" s="762"/>
      <c r="AK439" s="757"/>
      <c r="AL439" s="757"/>
      <c r="AM439" s="757"/>
      <c r="AN439" s="763"/>
    </row>
    <row r="440" spans="1:40" ht="15.75" customHeight="1">
      <c r="A440" s="757"/>
      <c r="B440" s="764"/>
      <c r="C440" s="764"/>
      <c r="D440" s="764"/>
      <c r="E440" s="764"/>
      <c r="F440" s="764"/>
      <c r="G440" s="764"/>
      <c r="H440" s="757"/>
      <c r="I440" s="757"/>
      <c r="J440" s="757"/>
      <c r="K440" s="765"/>
      <c r="L440" s="765"/>
      <c r="M440" s="765"/>
      <c r="N440" s="765"/>
      <c r="O440" s="757"/>
      <c r="P440" s="757"/>
      <c r="Q440" s="757"/>
      <c r="R440" s="757"/>
      <c r="S440" s="757"/>
      <c r="T440" s="757"/>
      <c r="U440" s="757"/>
      <c r="V440" s="757"/>
      <c r="W440" s="757"/>
      <c r="X440" s="757"/>
      <c r="Y440" s="757"/>
      <c r="Z440" s="757"/>
      <c r="AA440" s="757"/>
      <c r="AB440" s="762"/>
      <c r="AC440" s="757"/>
      <c r="AD440" s="757"/>
      <c r="AE440" s="757"/>
      <c r="AF440" s="757"/>
      <c r="AG440" s="757"/>
      <c r="AH440" s="757"/>
      <c r="AI440" s="762"/>
      <c r="AJ440" s="762"/>
      <c r="AK440" s="757"/>
      <c r="AL440" s="757"/>
      <c r="AM440" s="757"/>
      <c r="AN440" s="763"/>
    </row>
    <row r="441" spans="1:40" ht="15.75" customHeight="1">
      <c r="A441" s="757"/>
      <c r="B441" s="764"/>
      <c r="C441" s="764"/>
      <c r="D441" s="764"/>
      <c r="E441" s="764"/>
      <c r="F441" s="764"/>
      <c r="G441" s="764"/>
      <c r="H441" s="757"/>
      <c r="I441" s="757"/>
      <c r="J441" s="757"/>
      <c r="K441" s="765"/>
      <c r="L441" s="765"/>
      <c r="M441" s="765"/>
      <c r="N441" s="765"/>
      <c r="O441" s="757"/>
      <c r="P441" s="757"/>
      <c r="Q441" s="757"/>
      <c r="R441" s="757"/>
      <c r="S441" s="757"/>
      <c r="T441" s="757"/>
      <c r="U441" s="757"/>
      <c r="V441" s="757"/>
      <c r="W441" s="757"/>
      <c r="X441" s="757"/>
      <c r="Y441" s="757"/>
      <c r="Z441" s="757"/>
      <c r="AA441" s="757"/>
      <c r="AB441" s="762"/>
      <c r="AC441" s="757"/>
      <c r="AD441" s="757"/>
      <c r="AE441" s="757"/>
      <c r="AF441" s="757"/>
      <c r="AG441" s="757"/>
      <c r="AH441" s="757"/>
      <c r="AI441" s="762"/>
      <c r="AJ441" s="762"/>
      <c r="AK441" s="757"/>
      <c r="AL441" s="757"/>
      <c r="AM441" s="757"/>
      <c r="AN441" s="763"/>
    </row>
    <row r="442" spans="1:40" ht="15.75" customHeight="1">
      <c r="A442" s="757"/>
      <c r="B442" s="764"/>
      <c r="C442" s="764"/>
      <c r="D442" s="764"/>
      <c r="E442" s="764"/>
      <c r="F442" s="764"/>
      <c r="G442" s="764"/>
      <c r="H442" s="757"/>
      <c r="I442" s="757"/>
      <c r="J442" s="757"/>
      <c r="K442" s="765"/>
      <c r="L442" s="765"/>
      <c r="M442" s="765"/>
      <c r="N442" s="765"/>
      <c r="O442" s="757"/>
      <c r="P442" s="757"/>
      <c r="Q442" s="757"/>
      <c r="R442" s="757"/>
      <c r="S442" s="757"/>
      <c r="T442" s="757"/>
      <c r="U442" s="757"/>
      <c r="V442" s="757"/>
      <c r="W442" s="757"/>
      <c r="X442" s="757"/>
      <c r="Y442" s="757"/>
      <c r="Z442" s="757"/>
      <c r="AA442" s="757"/>
      <c r="AB442" s="762"/>
      <c r="AC442" s="757"/>
      <c r="AD442" s="757"/>
      <c r="AE442" s="757"/>
      <c r="AF442" s="757"/>
      <c r="AG442" s="757"/>
      <c r="AH442" s="757"/>
      <c r="AI442" s="762"/>
      <c r="AJ442" s="762"/>
      <c r="AK442" s="757"/>
      <c r="AL442" s="757"/>
      <c r="AM442" s="757"/>
      <c r="AN442" s="763"/>
    </row>
    <row r="443" spans="1:40" ht="15.75" customHeight="1">
      <c r="A443" s="757"/>
      <c r="B443" s="764"/>
      <c r="C443" s="764"/>
      <c r="D443" s="764"/>
      <c r="E443" s="764"/>
      <c r="F443" s="764"/>
      <c r="G443" s="764"/>
      <c r="H443" s="757"/>
      <c r="I443" s="757"/>
      <c r="J443" s="757"/>
      <c r="K443" s="765"/>
      <c r="L443" s="765"/>
      <c r="M443" s="765"/>
      <c r="N443" s="765"/>
      <c r="O443" s="757"/>
      <c r="P443" s="757"/>
      <c r="Q443" s="757"/>
      <c r="R443" s="757"/>
      <c r="S443" s="757"/>
      <c r="T443" s="757"/>
      <c r="U443" s="757"/>
      <c r="V443" s="757"/>
      <c r="W443" s="757"/>
      <c r="X443" s="757"/>
      <c r="Y443" s="757"/>
      <c r="Z443" s="757"/>
      <c r="AA443" s="757"/>
      <c r="AB443" s="762"/>
      <c r="AC443" s="757"/>
      <c r="AD443" s="757"/>
      <c r="AE443" s="757"/>
      <c r="AF443" s="757"/>
      <c r="AG443" s="757"/>
      <c r="AH443" s="757"/>
      <c r="AI443" s="762"/>
      <c r="AJ443" s="762"/>
      <c r="AK443" s="757"/>
      <c r="AL443" s="757"/>
      <c r="AM443" s="757"/>
      <c r="AN443" s="763"/>
    </row>
    <row r="444" spans="1:40" ht="15.75" customHeight="1">
      <c r="A444" s="757"/>
      <c r="B444" s="764"/>
      <c r="C444" s="764"/>
      <c r="D444" s="764"/>
      <c r="E444" s="764"/>
      <c r="F444" s="764"/>
      <c r="G444" s="764"/>
      <c r="H444" s="757"/>
      <c r="I444" s="757"/>
      <c r="J444" s="757"/>
      <c r="K444" s="765"/>
      <c r="L444" s="765"/>
      <c r="M444" s="765"/>
      <c r="N444" s="765"/>
      <c r="O444" s="757"/>
      <c r="P444" s="757"/>
      <c r="Q444" s="757"/>
      <c r="R444" s="757"/>
      <c r="S444" s="757"/>
      <c r="T444" s="757"/>
      <c r="U444" s="757"/>
      <c r="V444" s="757"/>
      <c r="W444" s="757"/>
      <c r="X444" s="757"/>
      <c r="Y444" s="757"/>
      <c r="Z444" s="757"/>
      <c r="AA444" s="757"/>
      <c r="AB444" s="762"/>
      <c r="AC444" s="757"/>
      <c r="AD444" s="757"/>
      <c r="AE444" s="757"/>
      <c r="AF444" s="757"/>
      <c r="AG444" s="757"/>
      <c r="AH444" s="757"/>
      <c r="AI444" s="762"/>
      <c r="AJ444" s="762"/>
      <c r="AK444" s="757"/>
      <c r="AL444" s="757"/>
      <c r="AM444" s="757"/>
      <c r="AN444" s="763"/>
    </row>
    <row r="445" spans="1:40" ht="15.75" customHeight="1">
      <c r="A445" s="757"/>
      <c r="B445" s="764"/>
      <c r="C445" s="764"/>
      <c r="D445" s="764"/>
      <c r="E445" s="764"/>
      <c r="F445" s="764"/>
      <c r="G445" s="764"/>
      <c r="H445" s="757"/>
      <c r="I445" s="757"/>
      <c r="J445" s="757"/>
      <c r="K445" s="765"/>
      <c r="L445" s="765"/>
      <c r="M445" s="765"/>
      <c r="N445" s="765"/>
      <c r="O445" s="757"/>
      <c r="P445" s="757"/>
      <c r="Q445" s="757"/>
      <c r="R445" s="757"/>
      <c r="S445" s="757"/>
      <c r="T445" s="757"/>
      <c r="U445" s="757"/>
      <c r="V445" s="757"/>
      <c r="W445" s="757"/>
      <c r="X445" s="757"/>
      <c r="Y445" s="757"/>
      <c r="Z445" s="757"/>
      <c r="AA445" s="757"/>
      <c r="AB445" s="762"/>
      <c r="AC445" s="757"/>
      <c r="AD445" s="757"/>
      <c r="AE445" s="757"/>
      <c r="AF445" s="757"/>
      <c r="AG445" s="757"/>
      <c r="AH445" s="757"/>
      <c r="AI445" s="762"/>
      <c r="AJ445" s="762"/>
      <c r="AK445" s="757"/>
      <c r="AL445" s="757"/>
      <c r="AM445" s="757"/>
      <c r="AN445" s="763"/>
    </row>
    <row r="446" spans="1:40" ht="15.75" customHeight="1">
      <c r="A446" s="757"/>
      <c r="B446" s="764"/>
      <c r="C446" s="764"/>
      <c r="D446" s="764"/>
      <c r="E446" s="764"/>
      <c r="F446" s="764"/>
      <c r="G446" s="764"/>
      <c r="H446" s="757"/>
      <c r="I446" s="757"/>
      <c r="J446" s="757"/>
      <c r="K446" s="765"/>
      <c r="L446" s="765"/>
      <c r="M446" s="765"/>
      <c r="N446" s="765"/>
      <c r="O446" s="757"/>
      <c r="P446" s="757"/>
      <c r="Q446" s="757"/>
      <c r="R446" s="757"/>
      <c r="S446" s="757"/>
      <c r="T446" s="757"/>
      <c r="U446" s="757"/>
      <c r="V446" s="757"/>
      <c r="W446" s="757"/>
      <c r="X446" s="757"/>
      <c r="Y446" s="757"/>
      <c r="Z446" s="757"/>
      <c r="AA446" s="757"/>
      <c r="AB446" s="762"/>
      <c r="AC446" s="757"/>
      <c r="AD446" s="757"/>
      <c r="AE446" s="757"/>
      <c r="AF446" s="757"/>
      <c r="AG446" s="757"/>
      <c r="AH446" s="757"/>
      <c r="AI446" s="762"/>
      <c r="AJ446" s="762"/>
      <c r="AK446" s="757"/>
      <c r="AL446" s="757"/>
      <c r="AM446" s="757"/>
      <c r="AN446" s="763"/>
    </row>
    <row r="447" spans="1:40" ht="15.75" customHeight="1">
      <c r="A447" s="757"/>
      <c r="B447" s="764"/>
      <c r="C447" s="764"/>
      <c r="D447" s="764"/>
      <c r="E447" s="764"/>
      <c r="F447" s="764"/>
      <c r="G447" s="764"/>
      <c r="H447" s="757"/>
      <c r="I447" s="757"/>
      <c r="J447" s="757"/>
      <c r="K447" s="765"/>
      <c r="L447" s="765"/>
      <c r="M447" s="765"/>
      <c r="N447" s="765"/>
      <c r="O447" s="757"/>
      <c r="P447" s="757"/>
      <c r="Q447" s="757"/>
      <c r="R447" s="757"/>
      <c r="S447" s="757"/>
      <c r="T447" s="757"/>
      <c r="U447" s="757"/>
      <c r="V447" s="757"/>
      <c r="W447" s="757"/>
      <c r="X447" s="757"/>
      <c r="Y447" s="757"/>
      <c r="Z447" s="757"/>
      <c r="AA447" s="757"/>
      <c r="AB447" s="762"/>
      <c r="AC447" s="757"/>
      <c r="AD447" s="757"/>
      <c r="AE447" s="757"/>
      <c r="AF447" s="757"/>
      <c r="AG447" s="757"/>
      <c r="AH447" s="757"/>
      <c r="AI447" s="762"/>
      <c r="AJ447" s="762"/>
      <c r="AK447" s="757"/>
      <c r="AL447" s="757"/>
      <c r="AM447" s="757"/>
      <c r="AN447" s="763"/>
    </row>
    <row r="448" spans="1:40" ht="15.75" customHeight="1">
      <c r="A448" s="757"/>
      <c r="B448" s="764"/>
      <c r="C448" s="764"/>
      <c r="D448" s="764"/>
      <c r="E448" s="764"/>
      <c r="F448" s="764"/>
      <c r="G448" s="764"/>
      <c r="H448" s="757"/>
      <c r="I448" s="757"/>
      <c r="J448" s="757"/>
      <c r="K448" s="765"/>
      <c r="L448" s="765"/>
      <c r="M448" s="765"/>
      <c r="N448" s="765"/>
      <c r="O448" s="757"/>
      <c r="P448" s="757"/>
      <c r="Q448" s="757"/>
      <c r="R448" s="757"/>
      <c r="S448" s="757"/>
      <c r="T448" s="757"/>
      <c r="U448" s="757"/>
      <c r="V448" s="757"/>
      <c r="W448" s="757"/>
      <c r="X448" s="757"/>
      <c r="Y448" s="757"/>
      <c r="Z448" s="757"/>
      <c r="AA448" s="757"/>
      <c r="AB448" s="762"/>
      <c r="AC448" s="757"/>
      <c r="AD448" s="757"/>
      <c r="AE448" s="757"/>
      <c r="AF448" s="757"/>
      <c r="AG448" s="757"/>
      <c r="AH448" s="757"/>
      <c r="AI448" s="762"/>
      <c r="AJ448" s="762"/>
      <c r="AK448" s="757"/>
      <c r="AL448" s="757"/>
      <c r="AM448" s="757"/>
      <c r="AN448" s="763"/>
    </row>
    <row r="449" spans="1:40" ht="15.75" customHeight="1">
      <c r="A449" s="757"/>
      <c r="B449" s="764"/>
      <c r="C449" s="764"/>
      <c r="D449" s="764"/>
      <c r="E449" s="764"/>
      <c r="F449" s="764"/>
      <c r="G449" s="764"/>
      <c r="H449" s="757"/>
      <c r="I449" s="757"/>
      <c r="J449" s="757"/>
      <c r="K449" s="765"/>
      <c r="L449" s="765"/>
      <c r="M449" s="765"/>
      <c r="N449" s="765"/>
      <c r="O449" s="757"/>
      <c r="P449" s="757"/>
      <c r="Q449" s="757"/>
      <c r="R449" s="757"/>
      <c r="S449" s="757"/>
      <c r="T449" s="757"/>
      <c r="U449" s="757"/>
      <c r="V449" s="757"/>
      <c r="W449" s="757"/>
      <c r="X449" s="757"/>
      <c r="Y449" s="757"/>
      <c r="Z449" s="757"/>
      <c r="AA449" s="757"/>
      <c r="AB449" s="762"/>
      <c r="AC449" s="757"/>
      <c r="AD449" s="757"/>
      <c r="AE449" s="757"/>
      <c r="AF449" s="757"/>
      <c r="AG449" s="757"/>
      <c r="AH449" s="757"/>
      <c r="AI449" s="762"/>
      <c r="AJ449" s="762"/>
      <c r="AK449" s="757"/>
      <c r="AL449" s="757"/>
      <c r="AM449" s="757"/>
      <c r="AN449" s="763"/>
    </row>
    <row r="450" spans="1:40" ht="15.75" customHeight="1">
      <c r="A450" s="757"/>
      <c r="B450" s="764"/>
      <c r="C450" s="764"/>
      <c r="D450" s="764"/>
      <c r="E450" s="764"/>
      <c r="F450" s="764"/>
      <c r="G450" s="764"/>
      <c r="H450" s="757"/>
      <c r="I450" s="757"/>
      <c r="J450" s="757"/>
      <c r="K450" s="765"/>
      <c r="L450" s="765"/>
      <c r="M450" s="765"/>
      <c r="N450" s="765"/>
      <c r="O450" s="757"/>
      <c r="P450" s="757"/>
      <c r="Q450" s="757"/>
      <c r="R450" s="757"/>
      <c r="S450" s="757"/>
      <c r="T450" s="757"/>
      <c r="U450" s="757"/>
      <c r="V450" s="757"/>
      <c r="W450" s="757"/>
      <c r="X450" s="757"/>
      <c r="Y450" s="757"/>
      <c r="Z450" s="757"/>
      <c r="AA450" s="757"/>
      <c r="AB450" s="762"/>
      <c r="AC450" s="757"/>
      <c r="AD450" s="757"/>
      <c r="AE450" s="757"/>
      <c r="AF450" s="757"/>
      <c r="AG450" s="757"/>
      <c r="AH450" s="757"/>
      <c r="AI450" s="762"/>
      <c r="AJ450" s="762"/>
      <c r="AK450" s="757"/>
      <c r="AL450" s="757"/>
      <c r="AM450" s="757"/>
      <c r="AN450" s="763"/>
    </row>
    <row r="451" spans="1:40" ht="15.75" customHeight="1">
      <c r="A451" s="757"/>
      <c r="B451" s="764"/>
      <c r="C451" s="764"/>
      <c r="D451" s="764"/>
      <c r="E451" s="764"/>
      <c r="F451" s="764"/>
      <c r="G451" s="764"/>
      <c r="H451" s="757"/>
      <c r="I451" s="757"/>
      <c r="J451" s="757"/>
      <c r="K451" s="765"/>
      <c r="L451" s="765"/>
      <c r="M451" s="765"/>
      <c r="N451" s="765"/>
      <c r="O451" s="757"/>
      <c r="P451" s="757"/>
      <c r="Q451" s="757"/>
      <c r="R451" s="757"/>
      <c r="S451" s="757"/>
      <c r="T451" s="757"/>
      <c r="U451" s="757"/>
      <c r="V451" s="757"/>
      <c r="W451" s="757"/>
      <c r="X451" s="757"/>
      <c r="Y451" s="757"/>
      <c r="Z451" s="757"/>
      <c r="AA451" s="757"/>
      <c r="AB451" s="762"/>
      <c r="AC451" s="757"/>
      <c r="AD451" s="757"/>
      <c r="AE451" s="757"/>
      <c r="AF451" s="757"/>
      <c r="AG451" s="757"/>
      <c r="AH451" s="757"/>
      <c r="AI451" s="762"/>
      <c r="AJ451" s="762"/>
      <c r="AK451" s="757"/>
      <c r="AL451" s="757"/>
      <c r="AM451" s="757"/>
      <c r="AN451" s="763"/>
    </row>
    <row r="452" spans="1:40" ht="15.75" customHeight="1">
      <c r="A452" s="757"/>
      <c r="B452" s="764"/>
      <c r="C452" s="764"/>
      <c r="D452" s="764"/>
      <c r="E452" s="764"/>
      <c r="F452" s="764"/>
      <c r="G452" s="764"/>
      <c r="H452" s="757"/>
      <c r="I452" s="757"/>
      <c r="J452" s="757"/>
      <c r="K452" s="765"/>
      <c r="L452" s="765"/>
      <c r="M452" s="765"/>
      <c r="N452" s="765"/>
      <c r="O452" s="757"/>
      <c r="P452" s="757"/>
      <c r="Q452" s="757"/>
      <c r="R452" s="757"/>
      <c r="S452" s="757"/>
      <c r="T452" s="757"/>
      <c r="U452" s="757"/>
      <c r="V452" s="757"/>
      <c r="W452" s="757"/>
      <c r="X452" s="757"/>
      <c r="Y452" s="757"/>
      <c r="Z452" s="757"/>
      <c r="AA452" s="757"/>
      <c r="AB452" s="762"/>
      <c r="AC452" s="757"/>
      <c r="AD452" s="757"/>
      <c r="AE452" s="757"/>
      <c r="AF452" s="757"/>
      <c r="AG452" s="757"/>
      <c r="AH452" s="757"/>
      <c r="AI452" s="762"/>
      <c r="AJ452" s="762"/>
      <c r="AK452" s="757"/>
      <c r="AL452" s="757"/>
      <c r="AM452" s="757"/>
      <c r="AN452" s="763"/>
    </row>
    <row r="453" spans="1:40" ht="15.75" customHeight="1">
      <c r="A453" s="757"/>
      <c r="B453" s="764"/>
      <c r="C453" s="764"/>
      <c r="D453" s="764"/>
      <c r="E453" s="764"/>
      <c r="F453" s="764"/>
      <c r="G453" s="764"/>
      <c r="H453" s="757"/>
      <c r="I453" s="757"/>
      <c r="J453" s="757"/>
      <c r="K453" s="765"/>
      <c r="L453" s="765"/>
      <c r="M453" s="765"/>
      <c r="N453" s="765"/>
      <c r="O453" s="757"/>
      <c r="P453" s="757"/>
      <c r="Q453" s="757"/>
      <c r="R453" s="757"/>
      <c r="S453" s="757"/>
      <c r="T453" s="757"/>
      <c r="U453" s="757"/>
      <c r="V453" s="757"/>
      <c r="W453" s="757"/>
      <c r="X453" s="757"/>
      <c r="Y453" s="757"/>
      <c r="Z453" s="757"/>
      <c r="AA453" s="757"/>
      <c r="AB453" s="762"/>
      <c r="AC453" s="757"/>
      <c r="AD453" s="757"/>
      <c r="AE453" s="757"/>
      <c r="AF453" s="757"/>
      <c r="AG453" s="757"/>
      <c r="AH453" s="757"/>
      <c r="AI453" s="762"/>
      <c r="AJ453" s="762"/>
      <c r="AK453" s="757"/>
      <c r="AL453" s="757"/>
      <c r="AM453" s="757"/>
      <c r="AN453" s="763"/>
    </row>
    <row r="454" spans="1:40" ht="15.75" customHeight="1">
      <c r="A454" s="757"/>
      <c r="B454" s="764"/>
      <c r="C454" s="764"/>
      <c r="D454" s="764"/>
      <c r="E454" s="764"/>
      <c r="F454" s="764"/>
      <c r="G454" s="764"/>
      <c r="H454" s="757"/>
      <c r="I454" s="757"/>
      <c r="J454" s="757"/>
      <c r="K454" s="765"/>
      <c r="L454" s="765"/>
      <c r="M454" s="765"/>
      <c r="N454" s="765"/>
      <c r="O454" s="757"/>
      <c r="P454" s="757"/>
      <c r="Q454" s="757"/>
      <c r="R454" s="757"/>
      <c r="S454" s="757"/>
      <c r="T454" s="757"/>
      <c r="U454" s="757"/>
      <c r="V454" s="757"/>
      <c r="W454" s="757"/>
      <c r="X454" s="757"/>
      <c r="Y454" s="757"/>
      <c r="Z454" s="757"/>
      <c r="AA454" s="757"/>
      <c r="AB454" s="762"/>
      <c r="AC454" s="757"/>
      <c r="AD454" s="757"/>
      <c r="AE454" s="757"/>
      <c r="AF454" s="757"/>
      <c r="AG454" s="757"/>
      <c r="AH454" s="757"/>
      <c r="AI454" s="762"/>
      <c r="AJ454" s="762"/>
      <c r="AK454" s="757"/>
      <c r="AL454" s="757"/>
      <c r="AM454" s="757"/>
      <c r="AN454" s="763"/>
    </row>
    <row r="455" spans="1:40" ht="15.75" customHeight="1">
      <c r="A455" s="757"/>
      <c r="B455" s="764"/>
      <c r="C455" s="764"/>
      <c r="D455" s="764"/>
      <c r="E455" s="764"/>
      <c r="F455" s="764"/>
      <c r="G455" s="764"/>
      <c r="H455" s="757"/>
      <c r="I455" s="757"/>
      <c r="J455" s="757"/>
      <c r="K455" s="765"/>
      <c r="L455" s="765"/>
      <c r="M455" s="765"/>
      <c r="N455" s="765"/>
      <c r="O455" s="757"/>
      <c r="P455" s="757"/>
      <c r="Q455" s="757"/>
      <c r="R455" s="757"/>
      <c r="S455" s="757"/>
      <c r="T455" s="757"/>
      <c r="U455" s="757"/>
      <c r="V455" s="757"/>
      <c r="W455" s="757"/>
      <c r="X455" s="757"/>
      <c r="Y455" s="757"/>
      <c r="Z455" s="757"/>
      <c r="AA455" s="757"/>
      <c r="AB455" s="762"/>
      <c r="AC455" s="757"/>
      <c r="AD455" s="757"/>
      <c r="AE455" s="757"/>
      <c r="AF455" s="757"/>
      <c r="AG455" s="757"/>
      <c r="AH455" s="757"/>
      <c r="AI455" s="762"/>
      <c r="AJ455" s="762"/>
      <c r="AK455" s="757"/>
      <c r="AL455" s="757"/>
      <c r="AM455" s="757"/>
      <c r="AN455" s="763"/>
    </row>
    <row r="456" spans="1:40" ht="15.75" customHeight="1">
      <c r="A456" s="757"/>
      <c r="B456" s="764"/>
      <c r="C456" s="764"/>
      <c r="D456" s="764"/>
      <c r="E456" s="764"/>
      <c r="F456" s="764"/>
      <c r="G456" s="764"/>
      <c r="H456" s="757"/>
      <c r="I456" s="757"/>
      <c r="J456" s="757"/>
      <c r="K456" s="765"/>
      <c r="L456" s="765"/>
      <c r="M456" s="765"/>
      <c r="N456" s="765"/>
      <c r="O456" s="757"/>
      <c r="P456" s="757"/>
      <c r="Q456" s="757"/>
      <c r="R456" s="757"/>
      <c r="S456" s="757"/>
      <c r="T456" s="757"/>
      <c r="U456" s="757"/>
      <c r="V456" s="757"/>
      <c r="W456" s="757"/>
      <c r="X456" s="757"/>
      <c r="Y456" s="757"/>
      <c r="Z456" s="757"/>
      <c r="AA456" s="757"/>
      <c r="AB456" s="762"/>
      <c r="AC456" s="757"/>
      <c r="AD456" s="757"/>
      <c r="AE456" s="757"/>
      <c r="AF456" s="757"/>
      <c r="AG456" s="757"/>
      <c r="AH456" s="757"/>
      <c r="AI456" s="762"/>
      <c r="AJ456" s="762"/>
      <c r="AK456" s="757"/>
      <c r="AL456" s="757"/>
      <c r="AM456" s="757"/>
      <c r="AN456" s="763"/>
    </row>
    <row r="457" spans="1:40" ht="15.75" customHeight="1">
      <c r="A457" s="757"/>
      <c r="B457" s="764"/>
      <c r="C457" s="764"/>
      <c r="D457" s="764"/>
      <c r="E457" s="764"/>
      <c r="F457" s="764"/>
      <c r="G457" s="764"/>
      <c r="H457" s="757"/>
      <c r="I457" s="757"/>
      <c r="J457" s="757"/>
      <c r="K457" s="765"/>
      <c r="L457" s="765"/>
      <c r="M457" s="765"/>
      <c r="N457" s="765"/>
      <c r="O457" s="757"/>
      <c r="P457" s="757"/>
      <c r="Q457" s="757"/>
      <c r="R457" s="757"/>
      <c r="S457" s="757"/>
      <c r="T457" s="757"/>
      <c r="U457" s="757"/>
      <c r="V457" s="757"/>
      <c r="W457" s="757"/>
      <c r="X457" s="757"/>
      <c r="Y457" s="757"/>
      <c r="Z457" s="757"/>
      <c r="AA457" s="757"/>
      <c r="AB457" s="762"/>
      <c r="AC457" s="757"/>
      <c r="AD457" s="757"/>
      <c r="AE457" s="757"/>
      <c r="AF457" s="757"/>
      <c r="AG457" s="757"/>
      <c r="AH457" s="757"/>
      <c r="AI457" s="762"/>
      <c r="AJ457" s="762"/>
      <c r="AK457" s="757"/>
      <c r="AL457" s="757"/>
      <c r="AM457" s="757"/>
      <c r="AN457" s="763"/>
    </row>
    <row r="458" spans="1:40" ht="15.75" customHeight="1">
      <c r="A458" s="757"/>
      <c r="B458" s="764"/>
      <c r="C458" s="764"/>
      <c r="D458" s="764"/>
      <c r="E458" s="764"/>
      <c r="F458" s="764"/>
      <c r="G458" s="764"/>
      <c r="H458" s="757"/>
      <c r="I458" s="757"/>
      <c r="J458" s="757"/>
      <c r="K458" s="765"/>
      <c r="L458" s="765"/>
      <c r="M458" s="765"/>
      <c r="N458" s="765"/>
      <c r="O458" s="757"/>
      <c r="P458" s="757"/>
      <c r="Q458" s="757"/>
      <c r="R458" s="757"/>
      <c r="S458" s="757"/>
      <c r="T458" s="757"/>
      <c r="U458" s="757"/>
      <c r="V458" s="757"/>
      <c r="W458" s="757"/>
      <c r="X458" s="757"/>
      <c r="Y458" s="757"/>
      <c r="Z458" s="757"/>
      <c r="AA458" s="757"/>
      <c r="AB458" s="762"/>
      <c r="AC458" s="757"/>
      <c r="AD458" s="757"/>
      <c r="AE458" s="757"/>
      <c r="AF458" s="757"/>
      <c r="AG458" s="757"/>
      <c r="AH458" s="757"/>
      <c r="AI458" s="762"/>
      <c r="AJ458" s="762"/>
      <c r="AK458" s="757"/>
      <c r="AL458" s="757"/>
      <c r="AM458" s="757"/>
      <c r="AN458" s="763"/>
    </row>
    <row r="459" spans="1:40" ht="15.75" customHeight="1">
      <c r="A459" s="757"/>
      <c r="B459" s="764"/>
      <c r="C459" s="764"/>
      <c r="D459" s="764"/>
      <c r="E459" s="764"/>
      <c r="F459" s="764"/>
      <c r="G459" s="764"/>
      <c r="H459" s="757"/>
      <c r="I459" s="757"/>
      <c r="J459" s="757"/>
      <c r="K459" s="765"/>
      <c r="L459" s="765"/>
      <c r="M459" s="765"/>
      <c r="N459" s="765"/>
      <c r="O459" s="757"/>
      <c r="P459" s="757"/>
      <c r="Q459" s="757"/>
      <c r="R459" s="757"/>
      <c r="S459" s="757"/>
      <c r="T459" s="757"/>
      <c r="U459" s="757"/>
      <c r="V459" s="757"/>
      <c r="W459" s="757"/>
      <c r="X459" s="757"/>
      <c r="Y459" s="757"/>
      <c r="Z459" s="757"/>
      <c r="AA459" s="757"/>
      <c r="AB459" s="762"/>
      <c r="AC459" s="757"/>
      <c r="AD459" s="757"/>
      <c r="AE459" s="757"/>
      <c r="AF459" s="757"/>
      <c r="AG459" s="757"/>
      <c r="AH459" s="757"/>
      <c r="AI459" s="762"/>
      <c r="AJ459" s="762"/>
      <c r="AK459" s="757"/>
      <c r="AL459" s="757"/>
      <c r="AM459" s="757"/>
      <c r="AN459" s="763"/>
    </row>
    <row r="460" spans="1:40" ht="15.75" customHeight="1">
      <c r="A460" s="757"/>
      <c r="B460" s="764"/>
      <c r="C460" s="764"/>
      <c r="D460" s="764"/>
      <c r="E460" s="764"/>
      <c r="F460" s="764"/>
      <c r="G460" s="764"/>
      <c r="H460" s="757"/>
      <c r="I460" s="757"/>
      <c r="J460" s="757"/>
      <c r="K460" s="765"/>
      <c r="L460" s="765"/>
      <c r="M460" s="765"/>
      <c r="N460" s="765"/>
      <c r="O460" s="757"/>
      <c r="P460" s="757"/>
      <c r="Q460" s="757"/>
      <c r="R460" s="757"/>
      <c r="S460" s="757"/>
      <c r="T460" s="757"/>
      <c r="U460" s="757"/>
      <c r="V460" s="757"/>
      <c r="W460" s="757"/>
      <c r="X460" s="757"/>
      <c r="Y460" s="757"/>
      <c r="Z460" s="757"/>
      <c r="AA460" s="757"/>
      <c r="AB460" s="762"/>
      <c r="AC460" s="757"/>
      <c r="AD460" s="757"/>
      <c r="AE460" s="757"/>
      <c r="AF460" s="757"/>
      <c r="AG460" s="757"/>
      <c r="AH460" s="757"/>
      <c r="AI460" s="762"/>
      <c r="AJ460" s="762"/>
      <c r="AK460" s="757"/>
      <c r="AL460" s="757"/>
      <c r="AM460" s="757"/>
      <c r="AN460" s="763"/>
    </row>
    <row r="461" spans="1:40" ht="15.75" customHeight="1">
      <c r="A461" s="757"/>
      <c r="B461" s="764"/>
      <c r="C461" s="764"/>
      <c r="D461" s="764"/>
      <c r="E461" s="764"/>
      <c r="F461" s="764"/>
      <c r="G461" s="764"/>
      <c r="H461" s="757"/>
      <c r="I461" s="757"/>
      <c r="J461" s="757"/>
      <c r="K461" s="765"/>
      <c r="L461" s="765"/>
      <c r="M461" s="765"/>
      <c r="N461" s="765"/>
      <c r="O461" s="757"/>
      <c r="P461" s="757"/>
      <c r="Q461" s="757"/>
      <c r="R461" s="757"/>
      <c r="S461" s="757"/>
      <c r="T461" s="757"/>
      <c r="U461" s="757"/>
      <c r="V461" s="757"/>
      <c r="W461" s="757"/>
      <c r="X461" s="757"/>
      <c r="Y461" s="757"/>
      <c r="Z461" s="757"/>
      <c r="AA461" s="757"/>
      <c r="AB461" s="762"/>
      <c r="AC461" s="757"/>
      <c r="AD461" s="757"/>
      <c r="AE461" s="757"/>
      <c r="AF461" s="757"/>
      <c r="AG461" s="757"/>
      <c r="AH461" s="757"/>
      <c r="AI461" s="762"/>
      <c r="AJ461" s="762"/>
      <c r="AK461" s="757"/>
      <c r="AL461" s="757"/>
      <c r="AM461" s="757"/>
      <c r="AN461" s="763"/>
    </row>
    <row r="462" spans="1:40" ht="15.75" customHeight="1">
      <c r="A462" s="757"/>
      <c r="B462" s="764"/>
      <c r="C462" s="764"/>
      <c r="D462" s="764"/>
      <c r="E462" s="764"/>
      <c r="F462" s="764"/>
      <c r="G462" s="764"/>
      <c r="H462" s="757"/>
      <c r="I462" s="757"/>
      <c r="J462" s="757"/>
      <c r="K462" s="765"/>
      <c r="L462" s="765"/>
      <c r="M462" s="765"/>
      <c r="N462" s="765"/>
      <c r="O462" s="757"/>
      <c r="P462" s="757"/>
      <c r="Q462" s="757"/>
      <c r="R462" s="757"/>
      <c r="S462" s="757"/>
      <c r="T462" s="757"/>
      <c r="U462" s="757"/>
      <c r="V462" s="757"/>
      <c r="W462" s="757"/>
      <c r="X462" s="757"/>
      <c r="Y462" s="757"/>
      <c r="Z462" s="757"/>
      <c r="AA462" s="757"/>
      <c r="AB462" s="762"/>
      <c r="AC462" s="757"/>
      <c r="AD462" s="757"/>
      <c r="AE462" s="757"/>
      <c r="AF462" s="757"/>
      <c r="AG462" s="757"/>
      <c r="AH462" s="757"/>
      <c r="AI462" s="762"/>
      <c r="AJ462" s="762"/>
      <c r="AK462" s="757"/>
      <c r="AL462" s="757"/>
      <c r="AM462" s="757"/>
      <c r="AN462" s="763"/>
    </row>
    <row r="463" spans="1:40" ht="15.75" customHeight="1">
      <c r="A463" s="757"/>
      <c r="B463" s="764"/>
      <c r="C463" s="764"/>
      <c r="D463" s="764"/>
      <c r="E463" s="764"/>
      <c r="F463" s="764"/>
      <c r="G463" s="764"/>
      <c r="H463" s="757"/>
      <c r="I463" s="757"/>
      <c r="J463" s="757"/>
      <c r="K463" s="765"/>
      <c r="L463" s="765"/>
      <c r="M463" s="765"/>
      <c r="N463" s="765"/>
      <c r="O463" s="757"/>
      <c r="P463" s="757"/>
      <c r="Q463" s="757"/>
      <c r="R463" s="757"/>
      <c r="S463" s="757"/>
      <c r="T463" s="757"/>
      <c r="U463" s="757"/>
      <c r="V463" s="757"/>
      <c r="W463" s="757"/>
      <c r="X463" s="757"/>
      <c r="Y463" s="757"/>
      <c r="Z463" s="757"/>
      <c r="AA463" s="757"/>
      <c r="AB463" s="762"/>
      <c r="AC463" s="757"/>
      <c r="AD463" s="757"/>
      <c r="AE463" s="757"/>
      <c r="AF463" s="757"/>
      <c r="AG463" s="757"/>
      <c r="AH463" s="757"/>
      <c r="AI463" s="762"/>
      <c r="AJ463" s="762"/>
      <c r="AK463" s="757"/>
      <c r="AL463" s="757"/>
      <c r="AM463" s="757"/>
      <c r="AN463" s="763"/>
    </row>
    <row r="464" spans="1:40" ht="15.75" customHeight="1">
      <c r="A464" s="757"/>
      <c r="B464" s="764"/>
      <c r="C464" s="764"/>
      <c r="D464" s="764"/>
      <c r="E464" s="764"/>
      <c r="F464" s="764"/>
      <c r="G464" s="764"/>
      <c r="H464" s="757"/>
      <c r="I464" s="757"/>
      <c r="J464" s="757"/>
      <c r="K464" s="765"/>
      <c r="L464" s="765"/>
      <c r="M464" s="765"/>
      <c r="N464" s="765"/>
      <c r="O464" s="757"/>
      <c r="P464" s="757"/>
      <c r="Q464" s="757"/>
      <c r="R464" s="757"/>
      <c r="S464" s="757"/>
      <c r="T464" s="757"/>
      <c r="U464" s="757"/>
      <c r="V464" s="757"/>
      <c r="W464" s="757"/>
      <c r="X464" s="757"/>
      <c r="Y464" s="757"/>
      <c r="Z464" s="757"/>
      <c r="AA464" s="757"/>
      <c r="AB464" s="762"/>
      <c r="AC464" s="757"/>
      <c r="AD464" s="757"/>
      <c r="AE464" s="757"/>
      <c r="AF464" s="757"/>
      <c r="AG464" s="757"/>
      <c r="AH464" s="757"/>
      <c r="AI464" s="762"/>
      <c r="AJ464" s="762"/>
      <c r="AK464" s="757"/>
      <c r="AL464" s="757"/>
      <c r="AM464" s="757"/>
      <c r="AN464" s="763"/>
    </row>
    <row r="465" spans="1:40" ht="15.75" customHeight="1">
      <c r="A465" s="757"/>
      <c r="B465" s="764"/>
      <c r="C465" s="764"/>
      <c r="D465" s="764"/>
      <c r="E465" s="764"/>
      <c r="F465" s="764"/>
      <c r="G465" s="764"/>
      <c r="H465" s="757"/>
      <c r="I465" s="757"/>
      <c r="J465" s="757"/>
      <c r="K465" s="765"/>
      <c r="L465" s="765"/>
      <c r="M465" s="765"/>
      <c r="N465" s="765"/>
      <c r="O465" s="757"/>
      <c r="P465" s="757"/>
      <c r="Q465" s="757"/>
      <c r="R465" s="757"/>
      <c r="S465" s="757"/>
      <c r="T465" s="757"/>
      <c r="U465" s="757"/>
      <c r="V465" s="757"/>
      <c r="W465" s="757"/>
      <c r="X465" s="757"/>
      <c r="Y465" s="757"/>
      <c r="Z465" s="757"/>
      <c r="AA465" s="757"/>
      <c r="AB465" s="762"/>
      <c r="AC465" s="757"/>
      <c r="AD465" s="757"/>
      <c r="AE465" s="757"/>
      <c r="AF465" s="757"/>
      <c r="AG465" s="757"/>
      <c r="AH465" s="757"/>
      <c r="AI465" s="762"/>
      <c r="AJ465" s="762"/>
      <c r="AK465" s="757"/>
      <c r="AL465" s="757"/>
      <c r="AM465" s="757"/>
      <c r="AN465" s="763"/>
    </row>
    <row r="466" spans="1:40" ht="15.75" customHeight="1">
      <c r="A466" s="757"/>
      <c r="B466" s="764"/>
      <c r="C466" s="764"/>
      <c r="D466" s="764"/>
      <c r="E466" s="764"/>
      <c r="F466" s="764"/>
      <c r="G466" s="764"/>
      <c r="H466" s="757"/>
      <c r="I466" s="757"/>
      <c r="J466" s="757"/>
      <c r="K466" s="765"/>
      <c r="L466" s="765"/>
      <c r="M466" s="765"/>
      <c r="N466" s="765"/>
      <c r="O466" s="757"/>
      <c r="P466" s="757"/>
      <c r="Q466" s="757"/>
      <c r="R466" s="757"/>
      <c r="S466" s="757"/>
      <c r="T466" s="757"/>
      <c r="U466" s="757"/>
      <c r="V466" s="757"/>
      <c r="W466" s="757"/>
      <c r="X466" s="757"/>
      <c r="Y466" s="757"/>
      <c r="Z466" s="757"/>
      <c r="AA466" s="757"/>
      <c r="AB466" s="762"/>
      <c r="AC466" s="757"/>
      <c r="AD466" s="757"/>
      <c r="AE466" s="757"/>
      <c r="AF466" s="757"/>
      <c r="AG466" s="757"/>
      <c r="AH466" s="757"/>
      <c r="AI466" s="762"/>
      <c r="AJ466" s="762"/>
      <c r="AK466" s="757"/>
      <c r="AL466" s="757"/>
      <c r="AM466" s="757"/>
      <c r="AN466" s="763"/>
    </row>
    <row r="467" spans="1:40" ht="15.75" customHeight="1">
      <c r="A467" s="757"/>
      <c r="B467" s="764"/>
      <c r="C467" s="764"/>
      <c r="D467" s="764"/>
      <c r="E467" s="764"/>
      <c r="F467" s="764"/>
      <c r="G467" s="764"/>
      <c r="H467" s="757"/>
      <c r="I467" s="757"/>
      <c r="J467" s="757"/>
      <c r="K467" s="765"/>
      <c r="L467" s="765"/>
      <c r="M467" s="765"/>
      <c r="N467" s="765"/>
      <c r="O467" s="757"/>
      <c r="P467" s="757"/>
      <c r="Q467" s="757"/>
      <c r="R467" s="757"/>
      <c r="S467" s="757"/>
      <c r="T467" s="757"/>
      <c r="U467" s="757"/>
      <c r="V467" s="757"/>
      <c r="W467" s="757"/>
      <c r="X467" s="757"/>
      <c r="Y467" s="757"/>
      <c r="Z467" s="757"/>
      <c r="AA467" s="757"/>
      <c r="AB467" s="762"/>
      <c r="AC467" s="757"/>
      <c r="AD467" s="757"/>
      <c r="AE467" s="757"/>
      <c r="AF467" s="757"/>
      <c r="AG467" s="757"/>
      <c r="AH467" s="757"/>
      <c r="AI467" s="762"/>
      <c r="AJ467" s="762"/>
      <c r="AK467" s="757"/>
      <c r="AL467" s="757"/>
      <c r="AM467" s="757"/>
      <c r="AN467" s="763"/>
    </row>
    <row r="468" spans="1:40" ht="15.75" customHeight="1">
      <c r="A468" s="757"/>
      <c r="B468" s="764"/>
      <c r="C468" s="764"/>
      <c r="D468" s="764"/>
      <c r="E468" s="764"/>
      <c r="F468" s="764"/>
      <c r="G468" s="764"/>
      <c r="H468" s="757"/>
      <c r="I468" s="757"/>
      <c r="J468" s="757"/>
      <c r="K468" s="765"/>
      <c r="L468" s="765"/>
      <c r="M468" s="765"/>
      <c r="N468" s="765"/>
      <c r="O468" s="757"/>
      <c r="P468" s="757"/>
      <c r="Q468" s="757"/>
      <c r="R468" s="757"/>
      <c r="S468" s="757"/>
      <c r="T468" s="757"/>
      <c r="U468" s="757"/>
      <c r="V468" s="757"/>
      <c r="W468" s="757"/>
      <c r="X468" s="757"/>
      <c r="Y468" s="757"/>
      <c r="Z468" s="757"/>
      <c r="AA468" s="757"/>
      <c r="AB468" s="762"/>
      <c r="AC468" s="757"/>
      <c r="AD468" s="757"/>
      <c r="AE468" s="757"/>
      <c r="AF468" s="757"/>
      <c r="AG468" s="757"/>
      <c r="AH468" s="757"/>
      <c r="AI468" s="762"/>
      <c r="AJ468" s="762"/>
      <c r="AK468" s="757"/>
      <c r="AL468" s="757"/>
      <c r="AM468" s="757"/>
      <c r="AN468" s="763"/>
    </row>
    <row r="469" spans="1:40" ht="15.75" customHeight="1">
      <c r="A469" s="757"/>
      <c r="B469" s="764"/>
      <c r="C469" s="764"/>
      <c r="D469" s="764"/>
      <c r="E469" s="764"/>
      <c r="F469" s="764"/>
      <c r="G469" s="764"/>
      <c r="H469" s="757"/>
      <c r="I469" s="757"/>
      <c r="J469" s="757"/>
      <c r="K469" s="765"/>
      <c r="L469" s="765"/>
      <c r="M469" s="765"/>
      <c r="N469" s="765"/>
      <c r="O469" s="757"/>
      <c r="P469" s="757"/>
      <c r="Q469" s="757"/>
      <c r="R469" s="757"/>
      <c r="S469" s="757"/>
      <c r="T469" s="757"/>
      <c r="U469" s="757"/>
      <c r="V469" s="757"/>
      <c r="W469" s="757"/>
      <c r="X469" s="757"/>
      <c r="Y469" s="757"/>
      <c r="Z469" s="757"/>
      <c r="AA469" s="757"/>
      <c r="AB469" s="762"/>
      <c r="AC469" s="757"/>
      <c r="AD469" s="757"/>
      <c r="AE469" s="757"/>
      <c r="AF469" s="757"/>
      <c r="AG469" s="757"/>
      <c r="AH469" s="757"/>
      <c r="AI469" s="762"/>
      <c r="AJ469" s="762"/>
      <c r="AK469" s="757"/>
      <c r="AL469" s="757"/>
      <c r="AM469" s="757"/>
      <c r="AN469" s="763"/>
    </row>
    <row r="470" spans="1:40" ht="15.75" customHeight="1">
      <c r="A470" s="757"/>
      <c r="B470" s="764"/>
      <c r="C470" s="764"/>
      <c r="D470" s="764"/>
      <c r="E470" s="764"/>
      <c r="F470" s="764"/>
      <c r="G470" s="764"/>
      <c r="H470" s="757"/>
      <c r="I470" s="757"/>
      <c r="J470" s="757"/>
      <c r="K470" s="765"/>
      <c r="L470" s="765"/>
      <c r="M470" s="765"/>
      <c r="N470" s="765"/>
      <c r="O470" s="757"/>
      <c r="P470" s="757"/>
      <c r="Q470" s="757"/>
      <c r="R470" s="757"/>
      <c r="S470" s="757"/>
      <c r="T470" s="757"/>
      <c r="U470" s="757"/>
      <c r="V470" s="757"/>
      <c r="W470" s="757"/>
      <c r="X470" s="757"/>
      <c r="Y470" s="757"/>
      <c r="Z470" s="757"/>
      <c r="AA470" s="757"/>
      <c r="AB470" s="762"/>
      <c r="AC470" s="757"/>
      <c r="AD470" s="757"/>
      <c r="AE470" s="757"/>
      <c r="AF470" s="757"/>
      <c r="AG470" s="757"/>
      <c r="AH470" s="757"/>
      <c r="AI470" s="762"/>
      <c r="AJ470" s="762"/>
      <c r="AK470" s="757"/>
      <c r="AL470" s="757"/>
      <c r="AM470" s="757"/>
      <c r="AN470" s="763"/>
    </row>
    <row r="471" spans="1:40" ht="15.75" customHeight="1">
      <c r="A471" s="757"/>
      <c r="B471" s="764"/>
      <c r="C471" s="764"/>
      <c r="D471" s="764"/>
      <c r="E471" s="764"/>
      <c r="F471" s="764"/>
      <c r="G471" s="764"/>
      <c r="H471" s="757"/>
      <c r="I471" s="757"/>
      <c r="J471" s="757"/>
      <c r="K471" s="765"/>
      <c r="L471" s="765"/>
      <c r="M471" s="765"/>
      <c r="N471" s="765"/>
      <c r="O471" s="757"/>
      <c r="P471" s="757"/>
      <c r="Q471" s="757"/>
      <c r="R471" s="757"/>
      <c r="S471" s="757"/>
      <c r="T471" s="757"/>
      <c r="U471" s="757"/>
      <c r="V471" s="757"/>
      <c r="W471" s="757"/>
      <c r="X471" s="757"/>
      <c r="Y471" s="757"/>
      <c r="Z471" s="757"/>
      <c r="AA471" s="757"/>
      <c r="AB471" s="762"/>
      <c r="AC471" s="757"/>
      <c r="AD471" s="757"/>
      <c r="AE471" s="757"/>
      <c r="AF471" s="757"/>
      <c r="AG471" s="757"/>
      <c r="AH471" s="757"/>
      <c r="AI471" s="762"/>
      <c r="AJ471" s="762"/>
      <c r="AK471" s="757"/>
      <c r="AL471" s="757"/>
      <c r="AM471" s="757"/>
      <c r="AN471" s="763"/>
    </row>
    <row r="472" spans="1:40" ht="15.75" customHeight="1">
      <c r="A472" s="757"/>
      <c r="B472" s="764"/>
      <c r="C472" s="764"/>
      <c r="D472" s="764"/>
      <c r="E472" s="764"/>
      <c r="F472" s="764"/>
      <c r="G472" s="764"/>
      <c r="H472" s="757"/>
      <c r="I472" s="757"/>
      <c r="J472" s="757"/>
      <c r="K472" s="765"/>
      <c r="L472" s="765"/>
      <c r="M472" s="765"/>
      <c r="N472" s="765"/>
      <c r="O472" s="757"/>
      <c r="P472" s="757"/>
      <c r="Q472" s="757"/>
      <c r="R472" s="757"/>
      <c r="S472" s="757"/>
      <c r="T472" s="757"/>
      <c r="U472" s="757"/>
      <c r="V472" s="757"/>
      <c r="W472" s="757"/>
      <c r="X472" s="757"/>
      <c r="Y472" s="757"/>
      <c r="Z472" s="757"/>
      <c r="AA472" s="757"/>
      <c r="AB472" s="762"/>
      <c r="AC472" s="757"/>
      <c r="AD472" s="757"/>
      <c r="AE472" s="757"/>
      <c r="AF472" s="757"/>
      <c r="AG472" s="757"/>
      <c r="AH472" s="757"/>
      <c r="AI472" s="762"/>
      <c r="AJ472" s="762"/>
      <c r="AK472" s="757"/>
      <c r="AL472" s="757"/>
      <c r="AM472" s="757"/>
      <c r="AN472" s="763"/>
    </row>
    <row r="473" spans="1:40" ht="15.75" customHeight="1">
      <c r="A473" s="757"/>
      <c r="B473" s="764"/>
      <c r="C473" s="764"/>
      <c r="D473" s="764"/>
      <c r="E473" s="764"/>
      <c r="F473" s="764"/>
      <c r="G473" s="764"/>
      <c r="H473" s="757"/>
      <c r="I473" s="757"/>
      <c r="J473" s="757"/>
      <c r="K473" s="765"/>
      <c r="L473" s="765"/>
      <c r="M473" s="765"/>
      <c r="N473" s="765"/>
      <c r="O473" s="757"/>
      <c r="P473" s="757"/>
      <c r="Q473" s="757"/>
      <c r="R473" s="757"/>
      <c r="S473" s="757"/>
      <c r="T473" s="757"/>
      <c r="U473" s="757"/>
      <c r="V473" s="757"/>
      <c r="W473" s="757"/>
      <c r="X473" s="757"/>
      <c r="Y473" s="757"/>
      <c r="Z473" s="757"/>
      <c r="AA473" s="757"/>
      <c r="AB473" s="762"/>
      <c r="AC473" s="757"/>
      <c r="AD473" s="757"/>
      <c r="AE473" s="757"/>
      <c r="AF473" s="757"/>
      <c r="AG473" s="757"/>
      <c r="AH473" s="757"/>
      <c r="AI473" s="762"/>
      <c r="AJ473" s="762"/>
      <c r="AK473" s="757"/>
      <c r="AL473" s="757"/>
      <c r="AM473" s="757"/>
      <c r="AN473" s="763"/>
    </row>
    <row r="474" spans="1:40" ht="15.75" customHeight="1">
      <c r="A474" s="757"/>
      <c r="B474" s="764"/>
      <c r="C474" s="764"/>
      <c r="D474" s="764"/>
      <c r="E474" s="764"/>
      <c r="F474" s="764"/>
      <c r="G474" s="764"/>
      <c r="H474" s="757"/>
      <c r="I474" s="757"/>
      <c r="J474" s="757"/>
      <c r="K474" s="765"/>
      <c r="L474" s="765"/>
      <c r="M474" s="765"/>
      <c r="N474" s="765"/>
      <c r="O474" s="757"/>
      <c r="P474" s="757"/>
      <c r="Q474" s="757"/>
      <c r="R474" s="757"/>
      <c r="S474" s="757"/>
      <c r="T474" s="757"/>
      <c r="U474" s="757"/>
      <c r="V474" s="757"/>
      <c r="W474" s="757"/>
      <c r="X474" s="757"/>
      <c r="Y474" s="757"/>
      <c r="Z474" s="757"/>
      <c r="AA474" s="757"/>
      <c r="AB474" s="762"/>
      <c r="AC474" s="757"/>
      <c r="AD474" s="757"/>
      <c r="AE474" s="757"/>
      <c r="AF474" s="757"/>
      <c r="AG474" s="757"/>
      <c r="AH474" s="757"/>
      <c r="AI474" s="762"/>
      <c r="AJ474" s="762"/>
      <c r="AK474" s="757"/>
      <c r="AL474" s="757"/>
      <c r="AM474" s="757"/>
      <c r="AN474" s="763"/>
    </row>
    <row r="475" spans="1:40" ht="15.75" customHeight="1">
      <c r="A475" s="757"/>
      <c r="B475" s="764"/>
      <c r="C475" s="764"/>
      <c r="D475" s="764"/>
      <c r="E475" s="764"/>
      <c r="F475" s="764"/>
      <c r="G475" s="764"/>
      <c r="H475" s="757"/>
      <c r="I475" s="757"/>
      <c r="J475" s="757"/>
      <c r="K475" s="765"/>
      <c r="L475" s="765"/>
      <c r="M475" s="765"/>
      <c r="N475" s="765"/>
      <c r="O475" s="757"/>
      <c r="P475" s="757"/>
      <c r="Q475" s="757"/>
      <c r="R475" s="757"/>
      <c r="S475" s="757"/>
      <c r="T475" s="757"/>
      <c r="U475" s="757"/>
      <c r="V475" s="757"/>
      <c r="W475" s="757"/>
      <c r="X475" s="757"/>
      <c r="Y475" s="757"/>
      <c r="Z475" s="757"/>
      <c r="AA475" s="757"/>
      <c r="AB475" s="762"/>
      <c r="AC475" s="757"/>
      <c r="AD475" s="757"/>
      <c r="AE475" s="757"/>
      <c r="AF475" s="757"/>
      <c r="AG475" s="757"/>
      <c r="AH475" s="757"/>
      <c r="AI475" s="762"/>
      <c r="AJ475" s="762"/>
      <c r="AK475" s="757"/>
      <c r="AL475" s="757"/>
      <c r="AM475" s="757"/>
      <c r="AN475" s="763"/>
    </row>
    <row r="476" spans="1:40" ht="15.75" customHeight="1">
      <c r="A476" s="757"/>
      <c r="B476" s="764"/>
      <c r="C476" s="764"/>
      <c r="D476" s="764"/>
      <c r="E476" s="764"/>
      <c r="F476" s="764"/>
      <c r="G476" s="764"/>
      <c r="H476" s="757"/>
      <c r="I476" s="757"/>
      <c r="J476" s="757"/>
      <c r="K476" s="765"/>
      <c r="L476" s="765"/>
      <c r="M476" s="765"/>
      <c r="N476" s="765"/>
      <c r="O476" s="757"/>
      <c r="P476" s="757"/>
      <c r="Q476" s="757"/>
      <c r="R476" s="757"/>
      <c r="S476" s="757"/>
      <c r="T476" s="757"/>
      <c r="U476" s="757"/>
      <c r="V476" s="757"/>
      <c r="W476" s="757"/>
      <c r="X476" s="757"/>
      <c r="Y476" s="757"/>
      <c r="Z476" s="757"/>
      <c r="AA476" s="757"/>
      <c r="AB476" s="762"/>
      <c r="AC476" s="757"/>
      <c r="AD476" s="757"/>
      <c r="AE476" s="757"/>
      <c r="AF476" s="757"/>
      <c r="AG476" s="757"/>
      <c r="AH476" s="757"/>
      <c r="AI476" s="762"/>
      <c r="AJ476" s="762"/>
      <c r="AK476" s="757"/>
      <c r="AL476" s="757"/>
      <c r="AM476" s="757"/>
      <c r="AN476" s="763"/>
    </row>
    <row r="477" spans="1:40" ht="15.75" customHeight="1">
      <c r="A477" s="757"/>
      <c r="B477" s="764"/>
      <c r="C477" s="764"/>
      <c r="D477" s="764"/>
      <c r="E477" s="764"/>
      <c r="F477" s="764"/>
      <c r="G477" s="764"/>
      <c r="H477" s="757"/>
      <c r="I477" s="757"/>
      <c r="J477" s="757"/>
      <c r="K477" s="765"/>
      <c r="L477" s="765"/>
      <c r="M477" s="765"/>
      <c r="N477" s="765"/>
      <c r="O477" s="757"/>
      <c r="P477" s="757"/>
      <c r="Q477" s="757"/>
      <c r="R477" s="757"/>
      <c r="S477" s="757"/>
      <c r="T477" s="757"/>
      <c r="U477" s="757"/>
      <c r="V477" s="757"/>
      <c r="W477" s="757"/>
      <c r="X477" s="757"/>
      <c r="Y477" s="757"/>
      <c r="Z477" s="757"/>
      <c r="AA477" s="757"/>
      <c r="AB477" s="762"/>
      <c r="AC477" s="757"/>
      <c r="AD477" s="757"/>
      <c r="AE477" s="757"/>
      <c r="AF477" s="757"/>
      <c r="AG477" s="757"/>
      <c r="AH477" s="757"/>
      <c r="AI477" s="762"/>
      <c r="AJ477" s="762"/>
      <c r="AK477" s="757"/>
      <c r="AL477" s="757"/>
      <c r="AM477" s="757"/>
      <c r="AN477" s="763"/>
    </row>
    <row r="478" spans="1:40" ht="15.75" customHeight="1">
      <c r="A478" s="757"/>
      <c r="B478" s="764"/>
      <c r="C478" s="764"/>
      <c r="D478" s="764"/>
      <c r="E478" s="764"/>
      <c r="F478" s="764"/>
      <c r="G478" s="764"/>
      <c r="H478" s="757"/>
      <c r="I478" s="757"/>
      <c r="J478" s="757"/>
      <c r="K478" s="765"/>
      <c r="L478" s="765"/>
      <c r="M478" s="765"/>
      <c r="N478" s="765"/>
      <c r="O478" s="757"/>
      <c r="P478" s="757"/>
      <c r="Q478" s="757"/>
      <c r="R478" s="757"/>
      <c r="S478" s="757"/>
      <c r="T478" s="757"/>
      <c r="U478" s="757"/>
      <c r="V478" s="757"/>
      <c r="W478" s="757"/>
      <c r="X478" s="757"/>
      <c r="Y478" s="757"/>
      <c r="Z478" s="757"/>
      <c r="AA478" s="757"/>
      <c r="AB478" s="762"/>
      <c r="AC478" s="757"/>
      <c r="AD478" s="757"/>
      <c r="AE478" s="757"/>
      <c r="AF478" s="757"/>
      <c r="AG478" s="757"/>
      <c r="AH478" s="757"/>
      <c r="AI478" s="762"/>
      <c r="AJ478" s="762"/>
      <c r="AK478" s="757"/>
      <c r="AL478" s="757"/>
      <c r="AM478" s="757"/>
      <c r="AN478" s="763"/>
    </row>
    <row r="479" spans="1:40" ht="15.75" customHeight="1">
      <c r="A479" s="757"/>
      <c r="B479" s="764"/>
      <c r="C479" s="764"/>
      <c r="D479" s="764"/>
      <c r="E479" s="764"/>
      <c r="F479" s="764"/>
      <c r="G479" s="764"/>
      <c r="H479" s="757"/>
      <c r="I479" s="757"/>
      <c r="J479" s="757"/>
      <c r="K479" s="765"/>
      <c r="L479" s="765"/>
      <c r="M479" s="765"/>
      <c r="N479" s="765"/>
      <c r="O479" s="757"/>
      <c r="P479" s="757"/>
      <c r="Q479" s="757"/>
      <c r="R479" s="757"/>
      <c r="S479" s="757"/>
      <c r="T479" s="757"/>
      <c r="U479" s="757"/>
      <c r="V479" s="757"/>
      <c r="W479" s="757"/>
      <c r="X479" s="757"/>
      <c r="Y479" s="757"/>
      <c r="Z479" s="757"/>
      <c r="AA479" s="757"/>
      <c r="AB479" s="762"/>
      <c r="AC479" s="757"/>
      <c r="AD479" s="757"/>
      <c r="AE479" s="757"/>
      <c r="AF479" s="757"/>
      <c r="AG479" s="757"/>
      <c r="AH479" s="757"/>
      <c r="AI479" s="762"/>
      <c r="AJ479" s="762"/>
      <c r="AK479" s="757"/>
      <c r="AL479" s="757"/>
      <c r="AM479" s="757"/>
      <c r="AN479" s="763"/>
    </row>
    <row r="480" spans="1:40" ht="15.75" customHeight="1">
      <c r="A480" s="757"/>
      <c r="B480" s="764"/>
      <c r="C480" s="764"/>
      <c r="D480" s="764"/>
      <c r="E480" s="764"/>
      <c r="F480" s="764"/>
      <c r="G480" s="764"/>
      <c r="H480" s="757"/>
      <c r="I480" s="757"/>
      <c r="J480" s="757"/>
      <c r="K480" s="765"/>
      <c r="L480" s="765"/>
      <c r="M480" s="765"/>
      <c r="N480" s="765"/>
      <c r="O480" s="757"/>
      <c r="P480" s="757"/>
      <c r="Q480" s="757"/>
      <c r="R480" s="757"/>
      <c r="S480" s="757"/>
      <c r="T480" s="757"/>
      <c r="U480" s="757"/>
      <c r="V480" s="757"/>
      <c r="W480" s="757"/>
      <c r="X480" s="757"/>
      <c r="Y480" s="757"/>
      <c r="Z480" s="757"/>
      <c r="AA480" s="757"/>
      <c r="AB480" s="762"/>
      <c r="AC480" s="757"/>
      <c r="AD480" s="757"/>
      <c r="AE480" s="757"/>
      <c r="AF480" s="757"/>
      <c r="AG480" s="757"/>
      <c r="AH480" s="757"/>
      <c r="AI480" s="762"/>
      <c r="AJ480" s="762"/>
      <c r="AK480" s="757"/>
      <c r="AL480" s="757"/>
      <c r="AM480" s="757"/>
      <c r="AN480" s="763"/>
    </row>
    <row r="481" spans="1:40" ht="15.75" customHeight="1">
      <c r="A481" s="757"/>
      <c r="B481" s="764"/>
      <c r="C481" s="764"/>
      <c r="D481" s="764"/>
      <c r="E481" s="764"/>
      <c r="F481" s="764"/>
      <c r="G481" s="764"/>
      <c r="H481" s="757"/>
      <c r="I481" s="757"/>
      <c r="J481" s="757"/>
      <c r="K481" s="765"/>
      <c r="L481" s="765"/>
      <c r="M481" s="765"/>
      <c r="N481" s="765"/>
      <c r="O481" s="757"/>
      <c r="P481" s="757"/>
      <c r="Q481" s="757"/>
      <c r="R481" s="757"/>
      <c r="S481" s="757"/>
      <c r="T481" s="757"/>
      <c r="U481" s="757"/>
      <c r="V481" s="757"/>
      <c r="W481" s="757"/>
      <c r="X481" s="757"/>
      <c r="Y481" s="757"/>
      <c r="Z481" s="757"/>
      <c r="AA481" s="757"/>
      <c r="AB481" s="762"/>
      <c r="AC481" s="757"/>
      <c r="AD481" s="757"/>
      <c r="AE481" s="757"/>
      <c r="AF481" s="757"/>
      <c r="AG481" s="757"/>
      <c r="AH481" s="757"/>
      <c r="AI481" s="762"/>
      <c r="AJ481" s="762"/>
      <c r="AK481" s="757"/>
      <c r="AL481" s="757"/>
      <c r="AM481" s="757"/>
      <c r="AN481" s="763"/>
    </row>
    <row r="482" spans="1:40" ht="15.75" customHeight="1">
      <c r="A482" s="757"/>
      <c r="B482" s="764"/>
      <c r="C482" s="764"/>
      <c r="D482" s="764"/>
      <c r="E482" s="764"/>
      <c r="F482" s="764"/>
      <c r="G482" s="764"/>
      <c r="H482" s="757"/>
      <c r="I482" s="757"/>
      <c r="J482" s="757"/>
      <c r="K482" s="765"/>
      <c r="L482" s="765"/>
      <c r="M482" s="765"/>
      <c r="N482" s="765"/>
      <c r="O482" s="757"/>
      <c r="P482" s="757"/>
      <c r="Q482" s="757"/>
      <c r="R482" s="757"/>
      <c r="S482" s="757"/>
      <c r="T482" s="757"/>
      <c r="U482" s="757"/>
      <c r="V482" s="757"/>
      <c r="W482" s="757"/>
      <c r="X482" s="757"/>
      <c r="Y482" s="757"/>
      <c r="Z482" s="757"/>
      <c r="AA482" s="757"/>
      <c r="AB482" s="762"/>
      <c r="AC482" s="757"/>
      <c r="AD482" s="757"/>
      <c r="AE482" s="757"/>
      <c r="AF482" s="757"/>
      <c r="AG482" s="757"/>
      <c r="AH482" s="757"/>
      <c r="AI482" s="762"/>
      <c r="AJ482" s="762"/>
      <c r="AK482" s="757"/>
      <c r="AL482" s="757"/>
      <c r="AM482" s="757"/>
      <c r="AN482" s="763"/>
    </row>
    <row r="483" spans="1:40" ht="15.75" customHeight="1">
      <c r="A483" s="757"/>
      <c r="B483" s="764"/>
      <c r="C483" s="764"/>
      <c r="D483" s="764"/>
      <c r="E483" s="764"/>
      <c r="F483" s="764"/>
      <c r="G483" s="764"/>
      <c r="H483" s="757"/>
      <c r="I483" s="757"/>
      <c r="J483" s="757"/>
      <c r="K483" s="765"/>
      <c r="L483" s="765"/>
      <c r="M483" s="765"/>
      <c r="N483" s="765"/>
      <c r="O483" s="757"/>
      <c r="P483" s="757"/>
      <c r="Q483" s="757"/>
      <c r="R483" s="757"/>
      <c r="S483" s="757"/>
      <c r="T483" s="757"/>
      <c r="U483" s="757"/>
      <c r="V483" s="757"/>
      <c r="W483" s="757"/>
      <c r="X483" s="757"/>
      <c r="Y483" s="757"/>
      <c r="Z483" s="757"/>
      <c r="AA483" s="757"/>
      <c r="AB483" s="762"/>
      <c r="AC483" s="757"/>
      <c r="AD483" s="757"/>
      <c r="AE483" s="757"/>
      <c r="AF483" s="757"/>
      <c r="AG483" s="757"/>
      <c r="AH483" s="757"/>
      <c r="AI483" s="762"/>
      <c r="AJ483" s="762"/>
      <c r="AK483" s="757"/>
      <c r="AL483" s="757"/>
      <c r="AM483" s="757"/>
      <c r="AN483" s="763"/>
    </row>
    <row r="484" spans="1:40" ht="15.75" customHeight="1">
      <c r="A484" s="757"/>
      <c r="B484" s="764"/>
      <c r="C484" s="764"/>
      <c r="D484" s="764"/>
      <c r="E484" s="764"/>
      <c r="F484" s="764"/>
      <c r="G484" s="764"/>
      <c r="H484" s="757"/>
      <c r="I484" s="757"/>
      <c r="J484" s="757"/>
      <c r="K484" s="765"/>
      <c r="L484" s="765"/>
      <c r="M484" s="765"/>
      <c r="N484" s="765"/>
      <c r="O484" s="757"/>
      <c r="P484" s="757"/>
      <c r="Q484" s="757"/>
      <c r="R484" s="757"/>
      <c r="S484" s="757"/>
      <c r="T484" s="757"/>
      <c r="U484" s="757"/>
      <c r="V484" s="757"/>
      <c r="W484" s="757"/>
      <c r="X484" s="757"/>
      <c r="Y484" s="757"/>
      <c r="Z484" s="757"/>
      <c r="AA484" s="757"/>
      <c r="AB484" s="762"/>
      <c r="AC484" s="757"/>
      <c r="AD484" s="757"/>
      <c r="AE484" s="757"/>
      <c r="AF484" s="757"/>
      <c r="AG484" s="757"/>
      <c r="AH484" s="757"/>
      <c r="AI484" s="762"/>
      <c r="AJ484" s="762"/>
      <c r="AK484" s="757"/>
      <c r="AL484" s="757"/>
      <c r="AM484" s="757"/>
      <c r="AN484" s="763"/>
    </row>
    <row r="485" spans="1:40" ht="15.75" customHeight="1">
      <c r="A485" s="757"/>
      <c r="B485" s="764"/>
      <c r="C485" s="764"/>
      <c r="D485" s="764"/>
      <c r="E485" s="764"/>
      <c r="F485" s="764"/>
      <c r="G485" s="764"/>
      <c r="H485" s="757"/>
      <c r="I485" s="757"/>
      <c r="J485" s="757"/>
      <c r="K485" s="765"/>
      <c r="L485" s="765"/>
      <c r="M485" s="765"/>
      <c r="N485" s="765"/>
      <c r="O485" s="757"/>
      <c r="P485" s="757"/>
      <c r="Q485" s="757"/>
      <c r="R485" s="757"/>
      <c r="S485" s="757"/>
      <c r="T485" s="757"/>
      <c r="U485" s="757"/>
      <c r="V485" s="757"/>
      <c r="W485" s="757"/>
      <c r="X485" s="757"/>
      <c r="Y485" s="757"/>
      <c r="Z485" s="757"/>
      <c r="AA485" s="757"/>
      <c r="AB485" s="762"/>
      <c r="AC485" s="757"/>
      <c r="AD485" s="757"/>
      <c r="AE485" s="757"/>
      <c r="AF485" s="757"/>
      <c r="AG485" s="757"/>
      <c r="AH485" s="757"/>
      <c r="AI485" s="762"/>
      <c r="AJ485" s="762"/>
      <c r="AK485" s="757"/>
      <c r="AL485" s="757"/>
      <c r="AM485" s="757"/>
      <c r="AN485" s="763"/>
    </row>
    <row r="486" spans="1:40" ht="15.75" customHeight="1">
      <c r="A486" s="757"/>
      <c r="B486" s="764"/>
      <c r="C486" s="764"/>
      <c r="D486" s="764"/>
      <c r="E486" s="764"/>
      <c r="F486" s="764"/>
      <c r="G486" s="764"/>
      <c r="H486" s="757"/>
      <c r="I486" s="757"/>
      <c r="J486" s="757"/>
      <c r="K486" s="765"/>
      <c r="L486" s="765"/>
      <c r="M486" s="765"/>
      <c r="N486" s="765"/>
      <c r="O486" s="757"/>
      <c r="P486" s="757"/>
      <c r="Q486" s="757"/>
      <c r="R486" s="757"/>
      <c r="S486" s="757"/>
      <c r="T486" s="757"/>
      <c r="U486" s="757"/>
      <c r="V486" s="757"/>
      <c r="W486" s="757"/>
      <c r="X486" s="757"/>
      <c r="Y486" s="757"/>
      <c r="Z486" s="757"/>
      <c r="AA486" s="757"/>
      <c r="AB486" s="762"/>
      <c r="AC486" s="757"/>
      <c r="AD486" s="757"/>
      <c r="AE486" s="757"/>
      <c r="AF486" s="757"/>
      <c r="AG486" s="757"/>
      <c r="AH486" s="757"/>
      <c r="AI486" s="762"/>
      <c r="AJ486" s="762"/>
      <c r="AK486" s="757"/>
      <c r="AL486" s="757"/>
      <c r="AM486" s="757"/>
      <c r="AN486" s="763"/>
    </row>
    <row r="487" spans="1:40" ht="15.75" customHeight="1">
      <c r="A487" s="757"/>
      <c r="B487" s="764"/>
      <c r="C487" s="764"/>
      <c r="D487" s="764"/>
      <c r="E487" s="764"/>
      <c r="F487" s="764"/>
      <c r="G487" s="764"/>
      <c r="H487" s="757"/>
      <c r="I487" s="757"/>
      <c r="J487" s="757"/>
      <c r="K487" s="765"/>
      <c r="L487" s="765"/>
      <c r="M487" s="765"/>
      <c r="N487" s="765"/>
      <c r="O487" s="757"/>
      <c r="P487" s="757"/>
      <c r="Q487" s="757"/>
      <c r="R487" s="757"/>
      <c r="S487" s="757"/>
      <c r="T487" s="757"/>
      <c r="U487" s="757"/>
      <c r="V487" s="757"/>
      <c r="W487" s="757"/>
      <c r="X487" s="757"/>
      <c r="Y487" s="757"/>
      <c r="Z487" s="757"/>
      <c r="AA487" s="757"/>
      <c r="AB487" s="762"/>
      <c r="AC487" s="757"/>
      <c r="AD487" s="757"/>
      <c r="AE487" s="757"/>
      <c r="AF487" s="757"/>
      <c r="AG487" s="757"/>
      <c r="AH487" s="757"/>
      <c r="AI487" s="762"/>
      <c r="AJ487" s="762"/>
      <c r="AK487" s="757"/>
      <c r="AL487" s="757"/>
      <c r="AM487" s="757"/>
      <c r="AN487" s="763"/>
    </row>
    <row r="488" spans="1:40" ht="15.75" customHeight="1">
      <c r="A488" s="757"/>
      <c r="B488" s="764"/>
      <c r="C488" s="764"/>
      <c r="D488" s="764"/>
      <c r="E488" s="764"/>
      <c r="F488" s="764"/>
      <c r="G488" s="764"/>
      <c r="H488" s="757"/>
      <c r="I488" s="757"/>
      <c r="J488" s="757"/>
      <c r="K488" s="765"/>
      <c r="L488" s="765"/>
      <c r="M488" s="765"/>
      <c r="N488" s="765"/>
      <c r="O488" s="757"/>
      <c r="P488" s="757"/>
      <c r="Q488" s="757"/>
      <c r="R488" s="757"/>
      <c r="S488" s="757"/>
      <c r="T488" s="757"/>
      <c r="U488" s="757"/>
      <c r="V488" s="757"/>
      <c r="W488" s="757"/>
      <c r="X488" s="757"/>
      <c r="Y488" s="757"/>
      <c r="Z488" s="757"/>
      <c r="AA488" s="757"/>
      <c r="AB488" s="762"/>
      <c r="AC488" s="757"/>
      <c r="AD488" s="757"/>
      <c r="AE488" s="757"/>
      <c r="AF488" s="757"/>
      <c r="AG488" s="757"/>
      <c r="AH488" s="757"/>
      <c r="AI488" s="762"/>
      <c r="AJ488" s="762"/>
      <c r="AK488" s="757"/>
      <c r="AL488" s="757"/>
      <c r="AM488" s="757"/>
      <c r="AN488" s="763"/>
    </row>
    <row r="489" spans="1:40" ht="15.75" customHeight="1">
      <c r="A489" s="757"/>
      <c r="B489" s="764"/>
      <c r="C489" s="764"/>
      <c r="D489" s="764"/>
      <c r="E489" s="764"/>
      <c r="F489" s="764"/>
      <c r="G489" s="764"/>
      <c r="H489" s="757"/>
      <c r="I489" s="757"/>
      <c r="J489" s="757"/>
      <c r="K489" s="765"/>
      <c r="L489" s="765"/>
      <c r="M489" s="765"/>
      <c r="N489" s="765"/>
      <c r="O489" s="757"/>
      <c r="P489" s="757"/>
      <c r="Q489" s="757"/>
      <c r="R489" s="757"/>
      <c r="S489" s="757"/>
      <c r="T489" s="757"/>
      <c r="U489" s="757"/>
      <c r="V489" s="757"/>
      <c r="W489" s="757"/>
      <c r="X489" s="757"/>
      <c r="Y489" s="757"/>
      <c r="Z489" s="757"/>
      <c r="AA489" s="757"/>
      <c r="AB489" s="762"/>
      <c r="AC489" s="757"/>
      <c r="AD489" s="757"/>
      <c r="AE489" s="757"/>
      <c r="AF489" s="757"/>
      <c r="AG489" s="757"/>
      <c r="AH489" s="757"/>
      <c r="AI489" s="762"/>
      <c r="AJ489" s="762"/>
      <c r="AK489" s="757"/>
      <c r="AL489" s="757"/>
      <c r="AM489" s="757"/>
      <c r="AN489" s="763"/>
    </row>
    <row r="490" spans="1:40" ht="15.75" customHeight="1">
      <c r="A490" s="757"/>
      <c r="B490" s="764"/>
      <c r="C490" s="764"/>
      <c r="D490" s="764"/>
      <c r="E490" s="764"/>
      <c r="F490" s="764"/>
      <c r="G490" s="764"/>
      <c r="H490" s="757"/>
      <c r="I490" s="757"/>
      <c r="J490" s="757"/>
      <c r="K490" s="765"/>
      <c r="L490" s="765"/>
      <c r="M490" s="765"/>
      <c r="N490" s="765"/>
      <c r="O490" s="757"/>
      <c r="P490" s="757"/>
      <c r="Q490" s="757"/>
      <c r="R490" s="757"/>
      <c r="S490" s="757"/>
      <c r="T490" s="757"/>
      <c r="U490" s="757"/>
      <c r="V490" s="757"/>
      <c r="W490" s="757"/>
      <c r="X490" s="757"/>
      <c r="Y490" s="757"/>
      <c r="Z490" s="757"/>
      <c r="AA490" s="757"/>
      <c r="AB490" s="762"/>
      <c r="AC490" s="757"/>
      <c r="AD490" s="757"/>
      <c r="AE490" s="757"/>
      <c r="AF490" s="757"/>
      <c r="AG490" s="757"/>
      <c r="AH490" s="757"/>
      <c r="AI490" s="762"/>
      <c r="AJ490" s="762"/>
      <c r="AK490" s="757"/>
      <c r="AL490" s="757"/>
      <c r="AM490" s="757"/>
      <c r="AN490" s="763"/>
    </row>
    <row r="491" spans="1:40" ht="15.75" customHeight="1">
      <c r="A491" s="757"/>
      <c r="B491" s="764"/>
      <c r="C491" s="764"/>
      <c r="D491" s="764"/>
      <c r="E491" s="764"/>
      <c r="F491" s="764"/>
      <c r="G491" s="764"/>
      <c r="H491" s="757"/>
      <c r="I491" s="757"/>
      <c r="J491" s="757"/>
      <c r="K491" s="765"/>
      <c r="L491" s="765"/>
      <c r="M491" s="765"/>
      <c r="N491" s="765"/>
      <c r="O491" s="757"/>
      <c r="P491" s="757"/>
      <c r="Q491" s="757"/>
      <c r="R491" s="757"/>
      <c r="S491" s="757"/>
      <c r="T491" s="757"/>
      <c r="U491" s="757"/>
      <c r="V491" s="757"/>
      <c r="W491" s="757"/>
      <c r="X491" s="757"/>
      <c r="Y491" s="757"/>
      <c r="Z491" s="757"/>
      <c r="AA491" s="757"/>
      <c r="AB491" s="762"/>
      <c r="AC491" s="757"/>
      <c r="AD491" s="757"/>
      <c r="AE491" s="757"/>
      <c r="AF491" s="757"/>
      <c r="AG491" s="757"/>
      <c r="AH491" s="757"/>
      <c r="AI491" s="762"/>
      <c r="AJ491" s="762"/>
      <c r="AK491" s="757"/>
      <c r="AL491" s="757"/>
      <c r="AM491" s="757"/>
      <c r="AN491" s="763"/>
    </row>
    <row r="492" spans="1:40" ht="15.75" customHeight="1">
      <c r="A492" s="757"/>
      <c r="B492" s="764"/>
      <c r="C492" s="764"/>
      <c r="D492" s="764"/>
      <c r="E492" s="764"/>
      <c r="F492" s="764"/>
      <c r="G492" s="764"/>
      <c r="H492" s="757"/>
      <c r="I492" s="757"/>
      <c r="J492" s="757"/>
      <c r="K492" s="765"/>
      <c r="L492" s="765"/>
      <c r="M492" s="765"/>
      <c r="N492" s="765"/>
      <c r="O492" s="757"/>
      <c r="P492" s="757"/>
      <c r="Q492" s="757"/>
      <c r="R492" s="757"/>
      <c r="S492" s="757"/>
      <c r="T492" s="757"/>
      <c r="U492" s="757"/>
      <c r="V492" s="757"/>
      <c r="W492" s="757"/>
      <c r="X492" s="757"/>
      <c r="Y492" s="757"/>
      <c r="Z492" s="757"/>
      <c r="AA492" s="757"/>
      <c r="AB492" s="762"/>
      <c r="AC492" s="757"/>
      <c r="AD492" s="757"/>
      <c r="AE492" s="757"/>
      <c r="AF492" s="757"/>
      <c r="AG492" s="757"/>
      <c r="AH492" s="757"/>
      <c r="AI492" s="762"/>
      <c r="AJ492" s="762"/>
      <c r="AK492" s="757"/>
      <c r="AL492" s="757"/>
      <c r="AM492" s="757"/>
      <c r="AN492" s="763"/>
    </row>
    <row r="493" spans="1:40" ht="15.75" customHeight="1">
      <c r="A493" s="757"/>
      <c r="B493" s="764"/>
      <c r="C493" s="764"/>
      <c r="D493" s="764"/>
      <c r="E493" s="764"/>
      <c r="F493" s="764"/>
      <c r="G493" s="764"/>
      <c r="H493" s="757"/>
      <c r="I493" s="757"/>
      <c r="J493" s="757"/>
      <c r="K493" s="765"/>
      <c r="L493" s="765"/>
      <c r="M493" s="765"/>
      <c r="N493" s="765"/>
      <c r="O493" s="757"/>
      <c r="P493" s="757"/>
      <c r="Q493" s="757"/>
      <c r="R493" s="757"/>
      <c r="S493" s="757"/>
      <c r="T493" s="757"/>
      <c r="U493" s="757"/>
      <c r="V493" s="757"/>
      <c r="W493" s="757"/>
      <c r="X493" s="757"/>
      <c r="Y493" s="757"/>
      <c r="Z493" s="757"/>
      <c r="AA493" s="757"/>
      <c r="AB493" s="762"/>
      <c r="AC493" s="757"/>
      <c r="AD493" s="757"/>
      <c r="AE493" s="757"/>
      <c r="AF493" s="757"/>
      <c r="AG493" s="757"/>
      <c r="AH493" s="757"/>
      <c r="AI493" s="762"/>
      <c r="AJ493" s="762"/>
      <c r="AK493" s="757"/>
      <c r="AL493" s="757"/>
      <c r="AM493" s="757"/>
      <c r="AN493" s="763"/>
    </row>
    <row r="494" spans="1:40" ht="15.75" customHeight="1">
      <c r="A494" s="757"/>
      <c r="B494" s="764"/>
      <c r="C494" s="764"/>
      <c r="D494" s="764"/>
      <c r="E494" s="764"/>
      <c r="F494" s="764"/>
      <c r="G494" s="764"/>
      <c r="H494" s="757"/>
      <c r="I494" s="757"/>
      <c r="J494" s="757"/>
      <c r="K494" s="765"/>
      <c r="L494" s="765"/>
      <c r="M494" s="765"/>
      <c r="N494" s="765"/>
      <c r="O494" s="757"/>
      <c r="P494" s="757"/>
      <c r="Q494" s="757"/>
      <c r="R494" s="757"/>
      <c r="S494" s="757"/>
      <c r="T494" s="757"/>
      <c r="U494" s="757"/>
      <c r="V494" s="757"/>
      <c r="W494" s="757"/>
      <c r="X494" s="757"/>
      <c r="Y494" s="757"/>
      <c r="Z494" s="757"/>
      <c r="AA494" s="757"/>
      <c r="AB494" s="762"/>
      <c r="AC494" s="757"/>
      <c r="AD494" s="757"/>
      <c r="AE494" s="757"/>
      <c r="AF494" s="757"/>
      <c r="AG494" s="757"/>
      <c r="AH494" s="757"/>
      <c r="AI494" s="762"/>
      <c r="AJ494" s="762"/>
      <c r="AK494" s="757"/>
      <c r="AL494" s="757"/>
      <c r="AM494" s="757"/>
      <c r="AN494" s="763"/>
    </row>
    <row r="495" spans="1:40" ht="15.75" customHeight="1">
      <c r="A495" s="757"/>
      <c r="B495" s="764"/>
      <c r="C495" s="764"/>
      <c r="D495" s="764"/>
      <c r="E495" s="764"/>
      <c r="F495" s="764"/>
      <c r="G495" s="764"/>
      <c r="H495" s="757"/>
      <c r="I495" s="757"/>
      <c r="J495" s="757"/>
      <c r="K495" s="765"/>
      <c r="L495" s="765"/>
      <c r="M495" s="765"/>
      <c r="N495" s="765"/>
      <c r="O495" s="757"/>
      <c r="P495" s="757"/>
      <c r="Q495" s="757"/>
      <c r="R495" s="757"/>
      <c r="S495" s="757"/>
      <c r="T495" s="757"/>
      <c r="U495" s="757"/>
      <c r="V495" s="757"/>
      <c r="W495" s="757"/>
      <c r="X495" s="757"/>
      <c r="Y495" s="757"/>
      <c r="Z495" s="757"/>
      <c r="AA495" s="757"/>
      <c r="AB495" s="762"/>
      <c r="AC495" s="757"/>
      <c r="AD495" s="757"/>
      <c r="AE495" s="757"/>
      <c r="AF495" s="757"/>
      <c r="AG495" s="757"/>
      <c r="AH495" s="757"/>
      <c r="AI495" s="762"/>
      <c r="AJ495" s="762"/>
      <c r="AK495" s="757"/>
      <c r="AL495" s="757"/>
      <c r="AM495" s="757"/>
      <c r="AN495" s="763"/>
    </row>
    <row r="496" spans="1:40" ht="15.75" customHeight="1">
      <c r="A496" s="757"/>
      <c r="B496" s="764"/>
      <c r="C496" s="764"/>
      <c r="D496" s="764"/>
      <c r="E496" s="764"/>
      <c r="F496" s="764"/>
      <c r="G496" s="764"/>
      <c r="H496" s="757"/>
      <c r="I496" s="757"/>
      <c r="J496" s="757"/>
      <c r="K496" s="765"/>
      <c r="L496" s="765"/>
      <c r="M496" s="765"/>
      <c r="N496" s="765"/>
      <c r="O496" s="757"/>
      <c r="P496" s="757"/>
      <c r="Q496" s="757"/>
      <c r="R496" s="757"/>
      <c r="S496" s="757"/>
      <c r="T496" s="757"/>
      <c r="U496" s="757"/>
      <c r="V496" s="757"/>
      <c r="W496" s="757"/>
      <c r="X496" s="757"/>
      <c r="Y496" s="757"/>
      <c r="Z496" s="757"/>
      <c r="AA496" s="757"/>
      <c r="AB496" s="762"/>
      <c r="AC496" s="757"/>
      <c r="AD496" s="757"/>
      <c r="AE496" s="757"/>
      <c r="AF496" s="757"/>
      <c r="AG496" s="757"/>
      <c r="AH496" s="757"/>
      <c r="AI496" s="762"/>
      <c r="AJ496" s="762"/>
      <c r="AK496" s="757"/>
      <c r="AL496" s="757"/>
      <c r="AM496" s="757"/>
      <c r="AN496" s="763"/>
    </row>
    <row r="497" spans="1:40" ht="15.75" customHeight="1">
      <c r="A497" s="757"/>
      <c r="B497" s="764"/>
      <c r="C497" s="764"/>
      <c r="D497" s="764"/>
      <c r="E497" s="764"/>
      <c r="F497" s="764"/>
      <c r="G497" s="764"/>
      <c r="H497" s="757"/>
      <c r="I497" s="757"/>
      <c r="J497" s="757"/>
      <c r="K497" s="765"/>
      <c r="L497" s="765"/>
      <c r="M497" s="765"/>
      <c r="N497" s="765"/>
      <c r="O497" s="757"/>
      <c r="P497" s="757"/>
      <c r="Q497" s="757"/>
      <c r="R497" s="757"/>
      <c r="S497" s="757"/>
      <c r="T497" s="757"/>
      <c r="U497" s="757"/>
      <c r="V497" s="757"/>
      <c r="W497" s="757"/>
      <c r="X497" s="757"/>
      <c r="Y497" s="757"/>
      <c r="Z497" s="757"/>
      <c r="AA497" s="757"/>
      <c r="AB497" s="762"/>
      <c r="AC497" s="757"/>
      <c r="AD497" s="757"/>
      <c r="AE497" s="757"/>
      <c r="AF497" s="757"/>
      <c r="AG497" s="757"/>
      <c r="AH497" s="757"/>
      <c r="AI497" s="762"/>
      <c r="AJ497" s="762"/>
      <c r="AK497" s="757"/>
      <c r="AL497" s="757"/>
      <c r="AM497" s="757"/>
      <c r="AN497" s="763"/>
    </row>
    <row r="498" spans="1:40" ht="15.75" customHeight="1">
      <c r="A498" s="757"/>
      <c r="B498" s="764"/>
      <c r="C498" s="764"/>
      <c r="D498" s="764"/>
      <c r="E498" s="764"/>
      <c r="F498" s="764"/>
      <c r="G498" s="764"/>
      <c r="H498" s="757"/>
      <c r="I498" s="757"/>
      <c r="J498" s="757"/>
      <c r="K498" s="765"/>
      <c r="L498" s="765"/>
      <c r="M498" s="765"/>
      <c r="N498" s="765"/>
      <c r="O498" s="757"/>
      <c r="P498" s="757"/>
      <c r="Q498" s="757"/>
      <c r="R498" s="757"/>
      <c r="S498" s="757"/>
      <c r="T498" s="757"/>
      <c r="U498" s="757"/>
      <c r="V498" s="757"/>
      <c r="W498" s="757"/>
      <c r="X498" s="757"/>
      <c r="Y498" s="757"/>
      <c r="Z498" s="757"/>
      <c r="AA498" s="757"/>
      <c r="AB498" s="762"/>
      <c r="AC498" s="757"/>
      <c r="AD498" s="757"/>
      <c r="AE498" s="757"/>
      <c r="AF498" s="757"/>
      <c r="AG498" s="757"/>
      <c r="AH498" s="757"/>
      <c r="AI498" s="762"/>
      <c r="AJ498" s="762"/>
      <c r="AK498" s="757"/>
      <c r="AL498" s="757"/>
      <c r="AM498" s="757"/>
      <c r="AN498" s="763"/>
    </row>
    <row r="499" spans="1:40" ht="15.75" customHeight="1">
      <c r="A499" s="757"/>
      <c r="B499" s="764"/>
      <c r="C499" s="764"/>
      <c r="D499" s="764"/>
      <c r="E499" s="764"/>
      <c r="F499" s="764"/>
      <c r="G499" s="764"/>
      <c r="H499" s="757"/>
      <c r="I499" s="757"/>
      <c r="J499" s="757"/>
      <c r="K499" s="765"/>
      <c r="L499" s="765"/>
      <c r="M499" s="765"/>
      <c r="N499" s="765"/>
      <c r="O499" s="757"/>
      <c r="P499" s="757"/>
      <c r="Q499" s="757"/>
      <c r="R499" s="757"/>
      <c r="S499" s="757"/>
      <c r="T499" s="757"/>
      <c r="U499" s="757"/>
      <c r="V499" s="757"/>
      <c r="W499" s="757"/>
      <c r="X499" s="757"/>
      <c r="Y499" s="757"/>
      <c r="Z499" s="757"/>
      <c r="AA499" s="757"/>
      <c r="AB499" s="762"/>
      <c r="AC499" s="757"/>
      <c r="AD499" s="757"/>
      <c r="AE499" s="757"/>
      <c r="AF499" s="757"/>
      <c r="AG499" s="757"/>
      <c r="AH499" s="757"/>
      <c r="AI499" s="762"/>
      <c r="AJ499" s="762"/>
      <c r="AK499" s="757"/>
      <c r="AL499" s="757"/>
      <c r="AM499" s="757"/>
      <c r="AN499" s="763"/>
    </row>
    <row r="500" spans="1:40" ht="15.75" customHeight="1">
      <c r="A500" s="757"/>
      <c r="B500" s="764"/>
      <c r="C500" s="764"/>
      <c r="D500" s="764"/>
      <c r="E500" s="764"/>
      <c r="F500" s="764"/>
      <c r="G500" s="764"/>
      <c r="H500" s="757"/>
      <c r="I500" s="757"/>
      <c r="J500" s="757"/>
      <c r="K500" s="765"/>
      <c r="L500" s="765"/>
      <c r="M500" s="765"/>
      <c r="N500" s="765"/>
      <c r="O500" s="757"/>
      <c r="P500" s="757"/>
      <c r="Q500" s="757"/>
      <c r="R500" s="757"/>
      <c r="S500" s="757"/>
      <c r="T500" s="757"/>
      <c r="U500" s="757"/>
      <c r="V500" s="757"/>
      <c r="W500" s="757"/>
      <c r="X500" s="757"/>
      <c r="Y500" s="757"/>
      <c r="Z500" s="757"/>
      <c r="AA500" s="757"/>
      <c r="AB500" s="762"/>
      <c r="AC500" s="757"/>
      <c r="AD500" s="757"/>
      <c r="AE500" s="757"/>
      <c r="AF500" s="757"/>
      <c r="AG500" s="757"/>
      <c r="AH500" s="757"/>
      <c r="AI500" s="762"/>
      <c r="AJ500" s="762"/>
      <c r="AK500" s="757"/>
      <c r="AL500" s="757"/>
      <c r="AM500" s="757"/>
      <c r="AN500" s="763"/>
    </row>
    <row r="501" spans="1:40" ht="15.75" customHeight="1">
      <c r="A501" s="757"/>
      <c r="B501" s="764"/>
      <c r="C501" s="764"/>
      <c r="D501" s="764"/>
      <c r="E501" s="764"/>
      <c r="F501" s="764"/>
      <c r="G501" s="764"/>
      <c r="H501" s="757"/>
      <c r="I501" s="757"/>
      <c r="J501" s="757"/>
      <c r="K501" s="765"/>
      <c r="L501" s="765"/>
      <c r="M501" s="765"/>
      <c r="N501" s="765"/>
      <c r="O501" s="757"/>
      <c r="P501" s="757"/>
      <c r="Q501" s="757"/>
      <c r="R501" s="757"/>
      <c r="S501" s="757"/>
      <c r="T501" s="757"/>
      <c r="U501" s="757"/>
      <c r="V501" s="757"/>
      <c r="W501" s="757"/>
      <c r="X501" s="757"/>
      <c r="Y501" s="757"/>
      <c r="Z501" s="757"/>
      <c r="AA501" s="757"/>
      <c r="AB501" s="762"/>
      <c r="AC501" s="757"/>
      <c r="AD501" s="757"/>
      <c r="AE501" s="757"/>
      <c r="AF501" s="757"/>
      <c r="AG501" s="757"/>
      <c r="AH501" s="757"/>
      <c r="AI501" s="762"/>
      <c r="AJ501" s="762"/>
      <c r="AK501" s="757"/>
      <c r="AL501" s="757"/>
      <c r="AM501" s="757"/>
      <c r="AN501" s="763"/>
    </row>
    <row r="502" spans="1:40" ht="15.75" customHeight="1">
      <c r="A502" s="757"/>
      <c r="B502" s="764"/>
      <c r="C502" s="764"/>
      <c r="D502" s="764"/>
      <c r="E502" s="764"/>
      <c r="F502" s="764"/>
      <c r="G502" s="764"/>
      <c r="H502" s="757"/>
      <c r="I502" s="757"/>
      <c r="J502" s="757"/>
      <c r="K502" s="765"/>
      <c r="L502" s="765"/>
      <c r="M502" s="765"/>
      <c r="N502" s="765"/>
      <c r="O502" s="757"/>
      <c r="P502" s="757"/>
      <c r="Q502" s="757"/>
      <c r="R502" s="757"/>
      <c r="S502" s="757"/>
      <c r="T502" s="757"/>
      <c r="U502" s="757"/>
      <c r="V502" s="757"/>
      <c r="W502" s="757"/>
      <c r="X502" s="757"/>
      <c r="Y502" s="757"/>
      <c r="Z502" s="757"/>
      <c r="AA502" s="757"/>
      <c r="AB502" s="762"/>
      <c r="AC502" s="757"/>
      <c r="AD502" s="757"/>
      <c r="AE502" s="757"/>
      <c r="AF502" s="757"/>
      <c r="AG502" s="757"/>
      <c r="AH502" s="757"/>
      <c r="AI502" s="762"/>
      <c r="AJ502" s="762"/>
      <c r="AK502" s="757"/>
      <c r="AL502" s="757"/>
      <c r="AM502" s="757"/>
      <c r="AN502" s="763"/>
    </row>
    <row r="503" spans="1:40" ht="15.75" customHeight="1">
      <c r="A503" s="757"/>
      <c r="B503" s="764"/>
      <c r="C503" s="764"/>
      <c r="D503" s="764"/>
      <c r="E503" s="764"/>
      <c r="F503" s="764"/>
      <c r="G503" s="764"/>
      <c r="H503" s="757"/>
      <c r="I503" s="757"/>
      <c r="J503" s="757"/>
      <c r="K503" s="765"/>
      <c r="L503" s="765"/>
      <c r="M503" s="765"/>
      <c r="N503" s="765"/>
      <c r="O503" s="757"/>
      <c r="P503" s="757"/>
      <c r="Q503" s="757"/>
      <c r="R503" s="757"/>
      <c r="S503" s="757"/>
      <c r="T503" s="757"/>
      <c r="U503" s="757"/>
      <c r="V503" s="757"/>
      <c r="W503" s="757"/>
      <c r="X503" s="757"/>
      <c r="Y503" s="757"/>
      <c r="Z503" s="757"/>
      <c r="AA503" s="757"/>
      <c r="AB503" s="762"/>
      <c r="AC503" s="757"/>
      <c r="AD503" s="757"/>
      <c r="AE503" s="757"/>
      <c r="AF503" s="757"/>
      <c r="AG503" s="757"/>
      <c r="AH503" s="757"/>
      <c r="AI503" s="762"/>
      <c r="AJ503" s="762"/>
      <c r="AK503" s="757"/>
      <c r="AL503" s="757"/>
      <c r="AM503" s="757"/>
      <c r="AN503" s="763"/>
    </row>
    <row r="504" spans="1:40" ht="15.75" customHeight="1">
      <c r="A504" s="757"/>
      <c r="B504" s="764"/>
      <c r="C504" s="764"/>
      <c r="D504" s="764"/>
      <c r="E504" s="764"/>
      <c r="F504" s="764"/>
      <c r="G504" s="764"/>
      <c r="H504" s="757"/>
      <c r="I504" s="757"/>
      <c r="J504" s="757"/>
      <c r="K504" s="765"/>
      <c r="L504" s="765"/>
      <c r="M504" s="765"/>
      <c r="N504" s="765"/>
      <c r="O504" s="757"/>
      <c r="P504" s="757"/>
      <c r="Q504" s="757"/>
      <c r="R504" s="757"/>
      <c r="S504" s="757"/>
      <c r="T504" s="757"/>
      <c r="U504" s="757"/>
      <c r="V504" s="757"/>
      <c r="W504" s="757"/>
      <c r="X504" s="757"/>
      <c r="Y504" s="757"/>
      <c r="Z504" s="757"/>
      <c r="AA504" s="757"/>
      <c r="AB504" s="762"/>
      <c r="AC504" s="757"/>
      <c r="AD504" s="757"/>
      <c r="AE504" s="757"/>
      <c r="AF504" s="757"/>
      <c r="AG504" s="757"/>
      <c r="AH504" s="757"/>
      <c r="AI504" s="762"/>
      <c r="AJ504" s="762"/>
      <c r="AK504" s="757"/>
      <c r="AL504" s="757"/>
      <c r="AM504" s="757"/>
      <c r="AN504" s="763"/>
    </row>
    <row r="505" spans="1:40" ht="15.75" customHeight="1">
      <c r="A505" s="757"/>
      <c r="B505" s="764"/>
      <c r="C505" s="764"/>
      <c r="D505" s="764"/>
      <c r="E505" s="764"/>
      <c r="F505" s="764"/>
      <c r="G505" s="764"/>
      <c r="H505" s="757"/>
      <c r="I505" s="757"/>
      <c r="J505" s="757"/>
      <c r="K505" s="765"/>
      <c r="L505" s="765"/>
      <c r="M505" s="765"/>
      <c r="N505" s="765"/>
      <c r="O505" s="757"/>
      <c r="P505" s="757"/>
      <c r="Q505" s="757"/>
      <c r="R505" s="757"/>
      <c r="S505" s="757"/>
      <c r="T505" s="757"/>
      <c r="U505" s="757"/>
      <c r="V505" s="757"/>
      <c r="W505" s="757"/>
      <c r="X505" s="757"/>
      <c r="Y505" s="757"/>
      <c r="Z505" s="757"/>
      <c r="AA505" s="757"/>
      <c r="AB505" s="762"/>
      <c r="AC505" s="757"/>
      <c r="AD505" s="757"/>
      <c r="AE505" s="757"/>
      <c r="AF505" s="757"/>
      <c r="AG505" s="757"/>
      <c r="AH505" s="757"/>
      <c r="AI505" s="762"/>
      <c r="AJ505" s="762"/>
      <c r="AK505" s="757"/>
      <c r="AL505" s="757"/>
      <c r="AM505" s="757"/>
      <c r="AN505" s="763"/>
    </row>
    <row r="506" spans="1:40" ht="15.75" customHeight="1">
      <c r="A506" s="757"/>
      <c r="B506" s="764"/>
      <c r="C506" s="764"/>
      <c r="D506" s="764"/>
      <c r="E506" s="764"/>
      <c r="F506" s="764"/>
      <c r="G506" s="764"/>
      <c r="H506" s="757"/>
      <c r="I506" s="757"/>
      <c r="J506" s="757"/>
      <c r="K506" s="765"/>
      <c r="L506" s="765"/>
      <c r="M506" s="765"/>
      <c r="N506" s="765"/>
      <c r="O506" s="757"/>
      <c r="P506" s="757"/>
      <c r="Q506" s="757"/>
      <c r="R506" s="757"/>
      <c r="S506" s="757"/>
      <c r="T506" s="757"/>
      <c r="U506" s="757"/>
      <c r="V506" s="757"/>
      <c r="W506" s="757"/>
      <c r="X506" s="757"/>
      <c r="Y506" s="757"/>
      <c r="Z506" s="757"/>
      <c r="AA506" s="757"/>
      <c r="AB506" s="762"/>
      <c r="AC506" s="757"/>
      <c r="AD506" s="757"/>
      <c r="AE506" s="757"/>
      <c r="AF506" s="757"/>
      <c r="AG506" s="757"/>
      <c r="AH506" s="757"/>
      <c r="AI506" s="762"/>
      <c r="AJ506" s="762"/>
      <c r="AK506" s="757"/>
      <c r="AL506" s="757"/>
      <c r="AM506" s="757"/>
      <c r="AN506" s="763"/>
    </row>
    <row r="507" spans="1:40" ht="15.75" customHeight="1">
      <c r="A507" s="757"/>
      <c r="B507" s="764"/>
      <c r="C507" s="764"/>
      <c r="D507" s="764"/>
      <c r="E507" s="764"/>
      <c r="F507" s="764"/>
      <c r="G507" s="764"/>
      <c r="H507" s="757"/>
      <c r="I507" s="757"/>
      <c r="J507" s="757"/>
      <c r="K507" s="765"/>
      <c r="L507" s="765"/>
      <c r="M507" s="765"/>
      <c r="N507" s="765"/>
      <c r="O507" s="757"/>
      <c r="P507" s="757"/>
      <c r="Q507" s="757"/>
      <c r="R507" s="757"/>
      <c r="S507" s="757"/>
      <c r="T507" s="757"/>
      <c r="U507" s="757"/>
      <c r="V507" s="757"/>
      <c r="W507" s="757"/>
      <c r="X507" s="757"/>
      <c r="Y507" s="757"/>
      <c r="Z507" s="757"/>
      <c r="AA507" s="757"/>
      <c r="AB507" s="762"/>
      <c r="AC507" s="757"/>
      <c r="AD507" s="757"/>
      <c r="AE507" s="757"/>
      <c r="AF507" s="757"/>
      <c r="AG507" s="757"/>
      <c r="AH507" s="757"/>
      <c r="AI507" s="762"/>
      <c r="AJ507" s="762"/>
      <c r="AK507" s="757"/>
      <c r="AL507" s="757"/>
      <c r="AM507" s="757"/>
      <c r="AN507" s="763"/>
    </row>
    <row r="508" spans="1:40" ht="15.75" customHeight="1">
      <c r="A508" s="757"/>
      <c r="B508" s="764"/>
      <c r="C508" s="764"/>
      <c r="D508" s="764"/>
      <c r="E508" s="764"/>
      <c r="F508" s="764"/>
      <c r="G508" s="764"/>
      <c r="H508" s="757"/>
      <c r="I508" s="757"/>
      <c r="J508" s="757"/>
      <c r="K508" s="765"/>
      <c r="L508" s="765"/>
      <c r="M508" s="765"/>
      <c r="N508" s="765"/>
      <c r="O508" s="757"/>
      <c r="P508" s="757"/>
      <c r="Q508" s="757"/>
      <c r="R508" s="757"/>
      <c r="S508" s="757"/>
      <c r="T508" s="757"/>
      <c r="U508" s="757"/>
      <c r="V508" s="757"/>
      <c r="W508" s="757"/>
      <c r="X508" s="757"/>
      <c r="Y508" s="757"/>
      <c r="Z508" s="757"/>
      <c r="AA508" s="757"/>
      <c r="AB508" s="762"/>
      <c r="AC508" s="757"/>
      <c r="AD508" s="757"/>
      <c r="AE508" s="757"/>
      <c r="AF508" s="757"/>
      <c r="AG508" s="757"/>
      <c r="AH508" s="757"/>
      <c r="AI508" s="762"/>
      <c r="AJ508" s="762"/>
      <c r="AK508" s="757"/>
      <c r="AL508" s="757"/>
      <c r="AM508" s="757"/>
      <c r="AN508" s="763"/>
    </row>
    <row r="509" spans="1:40" ht="15.75" customHeight="1">
      <c r="A509" s="757"/>
      <c r="B509" s="764"/>
      <c r="C509" s="764"/>
      <c r="D509" s="764"/>
      <c r="E509" s="764"/>
      <c r="F509" s="764"/>
      <c r="G509" s="764"/>
      <c r="H509" s="757"/>
      <c r="I509" s="757"/>
      <c r="J509" s="757"/>
      <c r="K509" s="765"/>
      <c r="L509" s="765"/>
      <c r="M509" s="765"/>
      <c r="N509" s="765"/>
      <c r="O509" s="757"/>
      <c r="P509" s="757"/>
      <c r="Q509" s="757"/>
      <c r="R509" s="757"/>
      <c r="S509" s="757"/>
      <c r="T509" s="757"/>
      <c r="U509" s="757"/>
      <c r="V509" s="757"/>
      <c r="W509" s="757"/>
      <c r="X509" s="757"/>
      <c r="Y509" s="757"/>
      <c r="Z509" s="757"/>
      <c r="AA509" s="757"/>
      <c r="AB509" s="762"/>
      <c r="AC509" s="757"/>
      <c r="AD509" s="757"/>
      <c r="AE509" s="757"/>
      <c r="AF509" s="757"/>
      <c r="AG509" s="757"/>
      <c r="AH509" s="757"/>
      <c r="AI509" s="762"/>
      <c r="AJ509" s="762"/>
      <c r="AK509" s="757"/>
      <c r="AL509" s="757"/>
      <c r="AM509" s="757"/>
      <c r="AN509" s="763"/>
    </row>
    <row r="510" spans="1:40" ht="15.75" customHeight="1">
      <c r="A510" s="757"/>
      <c r="B510" s="764"/>
      <c r="C510" s="764"/>
      <c r="D510" s="764"/>
      <c r="E510" s="764"/>
      <c r="F510" s="764"/>
      <c r="G510" s="764"/>
      <c r="H510" s="757"/>
      <c r="I510" s="757"/>
      <c r="J510" s="757"/>
      <c r="K510" s="765"/>
      <c r="L510" s="765"/>
      <c r="M510" s="765"/>
      <c r="N510" s="765"/>
      <c r="O510" s="757"/>
      <c r="P510" s="757"/>
      <c r="Q510" s="757"/>
      <c r="R510" s="757"/>
      <c r="S510" s="757"/>
      <c r="T510" s="757"/>
      <c r="U510" s="757"/>
      <c r="V510" s="757"/>
      <c r="W510" s="757"/>
      <c r="X510" s="757"/>
      <c r="Y510" s="757"/>
      <c r="Z510" s="757"/>
      <c r="AA510" s="757"/>
      <c r="AB510" s="762"/>
      <c r="AC510" s="757"/>
      <c r="AD510" s="757"/>
      <c r="AE510" s="757"/>
      <c r="AF510" s="757"/>
      <c r="AG510" s="757"/>
      <c r="AH510" s="757"/>
      <c r="AI510" s="762"/>
      <c r="AJ510" s="762"/>
      <c r="AK510" s="757"/>
      <c r="AL510" s="757"/>
      <c r="AM510" s="757"/>
      <c r="AN510" s="763"/>
    </row>
    <row r="511" spans="1:40" ht="15.75" customHeight="1">
      <c r="A511" s="757"/>
      <c r="B511" s="764"/>
      <c r="C511" s="764"/>
      <c r="D511" s="764"/>
      <c r="E511" s="764"/>
      <c r="F511" s="764"/>
      <c r="G511" s="764"/>
      <c r="H511" s="757"/>
      <c r="I511" s="757"/>
      <c r="J511" s="757"/>
      <c r="K511" s="765"/>
      <c r="L511" s="765"/>
      <c r="M511" s="765"/>
      <c r="N511" s="765"/>
      <c r="O511" s="757"/>
      <c r="P511" s="757"/>
      <c r="Q511" s="757"/>
      <c r="R511" s="757"/>
      <c r="S511" s="757"/>
      <c r="T511" s="757"/>
      <c r="U511" s="757"/>
      <c r="V511" s="757"/>
      <c r="W511" s="757"/>
      <c r="X511" s="757"/>
      <c r="Y511" s="757"/>
      <c r="Z511" s="757"/>
      <c r="AA511" s="757"/>
      <c r="AB511" s="762"/>
      <c r="AC511" s="757"/>
      <c r="AD511" s="757"/>
      <c r="AE511" s="757"/>
      <c r="AF511" s="757"/>
      <c r="AG511" s="757"/>
      <c r="AH511" s="757"/>
      <c r="AI511" s="762"/>
      <c r="AJ511" s="762"/>
      <c r="AK511" s="757"/>
      <c r="AL511" s="757"/>
      <c r="AM511" s="757"/>
      <c r="AN511" s="763"/>
    </row>
    <row r="512" spans="1:40" ht="15.75" customHeight="1">
      <c r="A512" s="757"/>
      <c r="B512" s="764"/>
      <c r="C512" s="764"/>
      <c r="D512" s="764"/>
      <c r="E512" s="764"/>
      <c r="F512" s="764"/>
      <c r="G512" s="764"/>
      <c r="H512" s="757"/>
      <c r="I512" s="757"/>
      <c r="J512" s="757"/>
      <c r="K512" s="765"/>
      <c r="L512" s="765"/>
      <c r="M512" s="765"/>
      <c r="N512" s="765"/>
      <c r="O512" s="757"/>
      <c r="P512" s="757"/>
      <c r="Q512" s="757"/>
      <c r="R512" s="757"/>
      <c r="S512" s="757"/>
      <c r="T512" s="757"/>
      <c r="U512" s="757"/>
      <c r="V512" s="757"/>
      <c r="W512" s="757"/>
      <c r="X512" s="757"/>
      <c r="Y512" s="757"/>
      <c r="Z512" s="757"/>
      <c r="AA512" s="757"/>
      <c r="AB512" s="762"/>
      <c r="AC512" s="757"/>
      <c r="AD512" s="757"/>
      <c r="AE512" s="757"/>
      <c r="AF512" s="757"/>
      <c r="AG512" s="757"/>
      <c r="AH512" s="757"/>
      <c r="AI512" s="762"/>
      <c r="AJ512" s="762"/>
      <c r="AK512" s="757"/>
      <c r="AL512" s="757"/>
      <c r="AM512" s="757"/>
      <c r="AN512" s="763"/>
    </row>
    <row r="513" spans="1:40" ht="15.75" customHeight="1">
      <c r="A513" s="757"/>
      <c r="B513" s="764"/>
      <c r="C513" s="764"/>
      <c r="D513" s="764"/>
      <c r="E513" s="764"/>
      <c r="F513" s="764"/>
      <c r="G513" s="764"/>
      <c r="H513" s="757"/>
      <c r="I513" s="757"/>
      <c r="J513" s="757"/>
      <c r="K513" s="765"/>
      <c r="L513" s="765"/>
      <c r="M513" s="765"/>
      <c r="N513" s="765"/>
      <c r="O513" s="757"/>
      <c r="P513" s="757"/>
      <c r="Q513" s="757"/>
      <c r="R513" s="757"/>
      <c r="S513" s="757"/>
      <c r="T513" s="757"/>
      <c r="U513" s="757"/>
      <c r="V513" s="757"/>
      <c r="W513" s="757"/>
      <c r="X513" s="757"/>
      <c r="Y513" s="757"/>
      <c r="Z513" s="757"/>
      <c r="AA513" s="757"/>
      <c r="AB513" s="762"/>
      <c r="AC513" s="757"/>
      <c r="AD513" s="757"/>
      <c r="AE513" s="757"/>
      <c r="AF513" s="757"/>
      <c r="AG513" s="757"/>
      <c r="AH513" s="757"/>
      <c r="AI513" s="762"/>
      <c r="AJ513" s="762"/>
      <c r="AK513" s="757"/>
      <c r="AL513" s="757"/>
      <c r="AM513" s="757"/>
      <c r="AN513" s="763"/>
    </row>
    <row r="514" spans="1:40" ht="15.75" customHeight="1">
      <c r="A514" s="757"/>
      <c r="B514" s="764"/>
      <c r="C514" s="764"/>
      <c r="D514" s="764"/>
      <c r="E514" s="764"/>
      <c r="F514" s="764"/>
      <c r="G514" s="764"/>
      <c r="H514" s="757"/>
      <c r="I514" s="757"/>
      <c r="J514" s="757"/>
      <c r="K514" s="765"/>
      <c r="L514" s="765"/>
      <c r="M514" s="765"/>
      <c r="N514" s="765"/>
      <c r="O514" s="757"/>
      <c r="P514" s="757"/>
      <c r="Q514" s="757"/>
      <c r="R514" s="757"/>
      <c r="S514" s="757"/>
      <c r="T514" s="757"/>
      <c r="U514" s="757"/>
      <c r="V514" s="757"/>
      <c r="W514" s="757"/>
      <c r="X514" s="757"/>
      <c r="Y514" s="757"/>
      <c r="Z514" s="757"/>
      <c r="AA514" s="757"/>
      <c r="AB514" s="762"/>
      <c r="AC514" s="757"/>
      <c r="AD514" s="757"/>
      <c r="AE514" s="757"/>
      <c r="AF514" s="757"/>
      <c r="AG514" s="757"/>
      <c r="AH514" s="757"/>
      <c r="AI514" s="762"/>
      <c r="AJ514" s="762"/>
      <c r="AK514" s="757"/>
      <c r="AL514" s="757"/>
      <c r="AM514" s="757"/>
      <c r="AN514" s="763"/>
    </row>
    <row r="515" spans="1:40" ht="15.75" customHeight="1">
      <c r="A515" s="757"/>
      <c r="B515" s="764"/>
      <c r="C515" s="764"/>
      <c r="D515" s="764"/>
      <c r="E515" s="764"/>
      <c r="F515" s="764"/>
      <c r="G515" s="764"/>
      <c r="H515" s="757"/>
      <c r="I515" s="757"/>
      <c r="J515" s="757"/>
      <c r="K515" s="765"/>
      <c r="L515" s="765"/>
      <c r="M515" s="765"/>
      <c r="N515" s="765"/>
      <c r="O515" s="757"/>
      <c r="P515" s="757"/>
      <c r="Q515" s="757"/>
      <c r="R515" s="757"/>
      <c r="S515" s="757"/>
      <c r="T515" s="757"/>
      <c r="U515" s="757"/>
      <c r="V515" s="757"/>
      <c r="W515" s="757"/>
      <c r="X515" s="757"/>
      <c r="Y515" s="757"/>
      <c r="Z515" s="757"/>
      <c r="AA515" s="757"/>
      <c r="AB515" s="762"/>
      <c r="AC515" s="757"/>
      <c r="AD515" s="757"/>
      <c r="AE515" s="757"/>
      <c r="AF515" s="757"/>
      <c r="AG515" s="757"/>
      <c r="AH515" s="757"/>
      <c r="AI515" s="762"/>
      <c r="AJ515" s="762"/>
      <c r="AK515" s="757"/>
      <c r="AL515" s="757"/>
      <c r="AM515" s="757"/>
      <c r="AN515" s="763"/>
    </row>
    <row r="516" spans="1:40" ht="15.75" customHeight="1">
      <c r="A516" s="757"/>
      <c r="B516" s="764"/>
      <c r="C516" s="764"/>
      <c r="D516" s="764"/>
      <c r="E516" s="764"/>
      <c r="F516" s="764"/>
      <c r="G516" s="764"/>
      <c r="H516" s="757"/>
      <c r="I516" s="757"/>
      <c r="J516" s="757"/>
      <c r="K516" s="765"/>
      <c r="L516" s="765"/>
      <c r="M516" s="765"/>
      <c r="N516" s="765"/>
      <c r="O516" s="757"/>
      <c r="P516" s="757"/>
      <c r="Q516" s="757"/>
      <c r="R516" s="757"/>
      <c r="S516" s="757"/>
      <c r="T516" s="757"/>
      <c r="U516" s="757"/>
      <c r="V516" s="757"/>
      <c r="W516" s="757"/>
      <c r="X516" s="757"/>
      <c r="Y516" s="757"/>
      <c r="Z516" s="757"/>
      <c r="AA516" s="757"/>
      <c r="AB516" s="762"/>
      <c r="AC516" s="757"/>
      <c r="AD516" s="757"/>
      <c r="AE516" s="757"/>
      <c r="AF516" s="757"/>
      <c r="AG516" s="757"/>
      <c r="AH516" s="757"/>
      <c r="AI516" s="762"/>
      <c r="AJ516" s="762"/>
      <c r="AK516" s="757"/>
      <c r="AL516" s="757"/>
      <c r="AM516" s="757"/>
      <c r="AN516" s="763"/>
    </row>
    <row r="517" spans="1:40" ht="15.75" customHeight="1">
      <c r="A517" s="757"/>
      <c r="B517" s="764"/>
      <c r="C517" s="764"/>
      <c r="D517" s="764"/>
      <c r="E517" s="764"/>
      <c r="F517" s="764"/>
      <c r="G517" s="764"/>
      <c r="H517" s="757"/>
      <c r="I517" s="757"/>
      <c r="J517" s="757"/>
      <c r="K517" s="765"/>
      <c r="L517" s="765"/>
      <c r="M517" s="765"/>
      <c r="N517" s="765"/>
      <c r="O517" s="757"/>
      <c r="P517" s="757"/>
      <c r="Q517" s="757"/>
      <c r="R517" s="757"/>
      <c r="S517" s="757"/>
      <c r="T517" s="757"/>
      <c r="U517" s="757"/>
      <c r="V517" s="757"/>
      <c r="W517" s="757"/>
      <c r="X517" s="757"/>
      <c r="Y517" s="757"/>
      <c r="Z517" s="757"/>
      <c r="AA517" s="757"/>
      <c r="AB517" s="762"/>
      <c r="AC517" s="757"/>
      <c r="AD517" s="757"/>
      <c r="AE517" s="757"/>
      <c r="AF517" s="757"/>
      <c r="AG517" s="757"/>
      <c r="AH517" s="757"/>
      <c r="AI517" s="762"/>
      <c r="AJ517" s="762"/>
      <c r="AK517" s="757"/>
      <c r="AL517" s="757"/>
      <c r="AM517" s="757"/>
      <c r="AN517" s="763"/>
    </row>
    <row r="518" spans="1:40" ht="15.75" customHeight="1">
      <c r="A518" s="757"/>
      <c r="B518" s="764"/>
      <c r="C518" s="764"/>
      <c r="D518" s="764"/>
      <c r="E518" s="764"/>
      <c r="F518" s="764"/>
      <c r="G518" s="764"/>
      <c r="H518" s="757"/>
      <c r="I518" s="757"/>
      <c r="J518" s="757"/>
      <c r="K518" s="765"/>
      <c r="L518" s="765"/>
      <c r="M518" s="765"/>
      <c r="N518" s="765"/>
      <c r="O518" s="757"/>
      <c r="P518" s="757"/>
      <c r="Q518" s="757"/>
      <c r="R518" s="757"/>
      <c r="S518" s="757"/>
      <c r="T518" s="757"/>
      <c r="U518" s="757"/>
      <c r="V518" s="757"/>
      <c r="W518" s="757"/>
      <c r="X518" s="757"/>
      <c r="Y518" s="757"/>
      <c r="Z518" s="757"/>
      <c r="AA518" s="757"/>
      <c r="AB518" s="762"/>
      <c r="AC518" s="757"/>
      <c r="AD518" s="757"/>
      <c r="AE518" s="757"/>
      <c r="AF518" s="757"/>
      <c r="AG518" s="757"/>
      <c r="AH518" s="757"/>
      <c r="AI518" s="762"/>
      <c r="AJ518" s="762"/>
      <c r="AK518" s="757"/>
      <c r="AL518" s="757"/>
      <c r="AM518" s="757"/>
      <c r="AN518" s="763"/>
    </row>
    <row r="519" spans="1:40" ht="15.75" customHeight="1">
      <c r="A519" s="757"/>
      <c r="B519" s="764"/>
      <c r="C519" s="764"/>
      <c r="D519" s="764"/>
      <c r="E519" s="764"/>
      <c r="F519" s="764"/>
      <c r="G519" s="764"/>
      <c r="H519" s="757"/>
      <c r="I519" s="757"/>
      <c r="J519" s="757"/>
      <c r="K519" s="765"/>
      <c r="L519" s="765"/>
      <c r="M519" s="765"/>
      <c r="N519" s="765"/>
      <c r="O519" s="757"/>
      <c r="P519" s="757"/>
      <c r="Q519" s="757"/>
      <c r="R519" s="757"/>
      <c r="S519" s="757"/>
      <c r="T519" s="757"/>
      <c r="U519" s="757"/>
      <c r="V519" s="757"/>
      <c r="W519" s="757"/>
      <c r="X519" s="757"/>
      <c r="Y519" s="757"/>
      <c r="Z519" s="757"/>
      <c r="AA519" s="757"/>
      <c r="AB519" s="762"/>
      <c r="AC519" s="757"/>
      <c r="AD519" s="757"/>
      <c r="AE519" s="757"/>
      <c r="AF519" s="757"/>
      <c r="AG519" s="757"/>
      <c r="AH519" s="757"/>
      <c r="AI519" s="762"/>
      <c r="AJ519" s="762"/>
      <c r="AK519" s="757"/>
      <c r="AL519" s="757"/>
      <c r="AM519" s="757"/>
      <c r="AN519" s="763"/>
    </row>
    <row r="520" spans="1:40" ht="15.75" customHeight="1">
      <c r="A520" s="757"/>
      <c r="B520" s="764"/>
      <c r="C520" s="764"/>
      <c r="D520" s="764"/>
      <c r="E520" s="764"/>
      <c r="F520" s="764"/>
      <c r="G520" s="764"/>
      <c r="H520" s="757"/>
      <c r="I520" s="757"/>
      <c r="J520" s="757"/>
      <c r="K520" s="765"/>
      <c r="L520" s="765"/>
      <c r="M520" s="765"/>
      <c r="N520" s="765"/>
      <c r="O520" s="757"/>
      <c r="P520" s="757"/>
      <c r="Q520" s="757"/>
      <c r="R520" s="757"/>
      <c r="S520" s="757"/>
      <c r="T520" s="757"/>
      <c r="U520" s="757"/>
      <c r="V520" s="757"/>
      <c r="W520" s="757"/>
      <c r="X520" s="757"/>
      <c r="Y520" s="757"/>
      <c r="Z520" s="757"/>
      <c r="AA520" s="757"/>
      <c r="AB520" s="762"/>
      <c r="AC520" s="757"/>
      <c r="AD520" s="757"/>
      <c r="AE520" s="757"/>
      <c r="AF520" s="757"/>
      <c r="AG520" s="757"/>
      <c r="AH520" s="757"/>
      <c r="AI520" s="762"/>
      <c r="AJ520" s="762"/>
      <c r="AK520" s="757"/>
      <c r="AL520" s="757"/>
      <c r="AM520" s="757"/>
      <c r="AN520" s="763"/>
    </row>
    <row r="521" spans="1:40" ht="15.75" customHeight="1">
      <c r="A521" s="757"/>
      <c r="B521" s="764"/>
      <c r="C521" s="764"/>
      <c r="D521" s="764"/>
      <c r="E521" s="764"/>
      <c r="F521" s="764"/>
      <c r="G521" s="764"/>
      <c r="H521" s="757"/>
      <c r="I521" s="757"/>
      <c r="J521" s="757"/>
      <c r="K521" s="765"/>
      <c r="L521" s="765"/>
      <c r="M521" s="765"/>
      <c r="N521" s="765"/>
      <c r="O521" s="757"/>
      <c r="P521" s="757"/>
      <c r="Q521" s="757"/>
      <c r="R521" s="757"/>
      <c r="S521" s="757"/>
      <c r="T521" s="757"/>
      <c r="U521" s="757"/>
      <c r="V521" s="757"/>
      <c r="W521" s="757"/>
      <c r="X521" s="757"/>
      <c r="Y521" s="757"/>
      <c r="Z521" s="757"/>
      <c r="AA521" s="757"/>
      <c r="AB521" s="762"/>
      <c r="AC521" s="757"/>
      <c r="AD521" s="757"/>
      <c r="AE521" s="757"/>
      <c r="AF521" s="757"/>
      <c r="AG521" s="757"/>
      <c r="AH521" s="757"/>
      <c r="AI521" s="762"/>
      <c r="AJ521" s="762"/>
      <c r="AK521" s="757"/>
      <c r="AL521" s="757"/>
      <c r="AM521" s="757"/>
      <c r="AN521" s="763"/>
    </row>
    <row r="522" spans="1:40" ht="15.75" customHeight="1">
      <c r="A522" s="757"/>
      <c r="B522" s="764"/>
      <c r="C522" s="764"/>
      <c r="D522" s="764"/>
      <c r="E522" s="764"/>
      <c r="F522" s="764"/>
      <c r="G522" s="764"/>
      <c r="H522" s="757"/>
      <c r="I522" s="757"/>
      <c r="J522" s="757"/>
      <c r="K522" s="765"/>
      <c r="L522" s="765"/>
      <c r="M522" s="765"/>
      <c r="N522" s="765"/>
      <c r="O522" s="757"/>
      <c r="P522" s="757"/>
      <c r="Q522" s="757"/>
      <c r="R522" s="757"/>
      <c r="S522" s="757"/>
      <c r="T522" s="757"/>
      <c r="U522" s="757"/>
      <c r="V522" s="757"/>
      <c r="W522" s="757"/>
      <c r="X522" s="757"/>
      <c r="Y522" s="757"/>
      <c r="Z522" s="757"/>
      <c r="AA522" s="757"/>
      <c r="AB522" s="762"/>
      <c r="AC522" s="757"/>
      <c r="AD522" s="757"/>
      <c r="AE522" s="757"/>
      <c r="AF522" s="757"/>
      <c r="AG522" s="757"/>
      <c r="AH522" s="757"/>
      <c r="AI522" s="762"/>
      <c r="AJ522" s="762"/>
      <c r="AK522" s="757"/>
      <c r="AL522" s="757"/>
      <c r="AM522" s="757"/>
      <c r="AN522" s="763"/>
    </row>
    <row r="523" spans="1:40" ht="15.75" customHeight="1">
      <c r="A523" s="757"/>
      <c r="B523" s="764"/>
      <c r="C523" s="764"/>
      <c r="D523" s="764"/>
      <c r="E523" s="764"/>
      <c r="F523" s="764"/>
      <c r="G523" s="764"/>
      <c r="H523" s="757"/>
      <c r="I523" s="757"/>
      <c r="J523" s="757"/>
      <c r="K523" s="765"/>
      <c r="L523" s="765"/>
      <c r="M523" s="765"/>
      <c r="N523" s="765"/>
      <c r="O523" s="757"/>
      <c r="P523" s="757"/>
      <c r="Q523" s="757"/>
      <c r="R523" s="757"/>
      <c r="S523" s="757"/>
      <c r="T523" s="757"/>
      <c r="U523" s="757"/>
      <c r="V523" s="757"/>
      <c r="W523" s="757"/>
      <c r="X523" s="757"/>
      <c r="Y523" s="757"/>
      <c r="Z523" s="757"/>
      <c r="AA523" s="757"/>
      <c r="AB523" s="762"/>
      <c r="AC523" s="757"/>
      <c r="AD523" s="757"/>
      <c r="AE523" s="757"/>
      <c r="AF523" s="757"/>
      <c r="AG523" s="757"/>
      <c r="AH523" s="757"/>
      <c r="AI523" s="762"/>
      <c r="AJ523" s="762"/>
      <c r="AK523" s="757"/>
      <c r="AL523" s="757"/>
      <c r="AM523" s="757"/>
      <c r="AN523" s="763"/>
    </row>
    <row r="524" spans="1:40" ht="15.75" customHeight="1">
      <c r="A524" s="757"/>
      <c r="B524" s="764"/>
      <c r="C524" s="764"/>
      <c r="D524" s="764"/>
      <c r="E524" s="764"/>
      <c r="F524" s="764"/>
      <c r="G524" s="764"/>
      <c r="H524" s="757"/>
      <c r="I524" s="757"/>
      <c r="J524" s="757"/>
      <c r="K524" s="765"/>
      <c r="L524" s="765"/>
      <c r="M524" s="765"/>
      <c r="N524" s="765"/>
      <c r="O524" s="757"/>
      <c r="P524" s="757"/>
      <c r="Q524" s="757"/>
      <c r="R524" s="757"/>
      <c r="S524" s="757"/>
      <c r="T524" s="757"/>
      <c r="U524" s="757"/>
      <c r="V524" s="757"/>
      <c r="W524" s="757"/>
      <c r="X524" s="757"/>
      <c r="Y524" s="757"/>
      <c r="Z524" s="757"/>
      <c r="AA524" s="757"/>
      <c r="AB524" s="762"/>
      <c r="AC524" s="757"/>
      <c r="AD524" s="757"/>
      <c r="AE524" s="757"/>
      <c r="AF524" s="757"/>
      <c r="AG524" s="757"/>
      <c r="AH524" s="757"/>
      <c r="AI524" s="762"/>
      <c r="AJ524" s="762"/>
      <c r="AK524" s="757"/>
      <c r="AL524" s="757"/>
      <c r="AM524" s="757"/>
      <c r="AN524" s="763"/>
    </row>
    <row r="525" spans="1:40" ht="15.75" customHeight="1">
      <c r="A525" s="757"/>
      <c r="B525" s="764"/>
      <c r="C525" s="764"/>
      <c r="D525" s="764"/>
      <c r="E525" s="764"/>
      <c r="F525" s="764"/>
      <c r="G525" s="764"/>
      <c r="H525" s="757"/>
      <c r="I525" s="757"/>
      <c r="J525" s="757"/>
      <c r="K525" s="765"/>
      <c r="L525" s="765"/>
      <c r="M525" s="765"/>
      <c r="N525" s="765"/>
      <c r="O525" s="757"/>
      <c r="P525" s="757"/>
      <c r="Q525" s="757"/>
      <c r="R525" s="757"/>
      <c r="S525" s="757"/>
      <c r="T525" s="757"/>
      <c r="U525" s="757"/>
      <c r="V525" s="757"/>
      <c r="W525" s="757"/>
      <c r="X525" s="757"/>
      <c r="Y525" s="757"/>
      <c r="Z525" s="757"/>
      <c r="AA525" s="757"/>
      <c r="AB525" s="762"/>
      <c r="AC525" s="757"/>
      <c r="AD525" s="757"/>
      <c r="AE525" s="757"/>
      <c r="AF525" s="757"/>
      <c r="AG525" s="757"/>
      <c r="AH525" s="757"/>
      <c r="AI525" s="762"/>
      <c r="AJ525" s="762"/>
      <c r="AK525" s="757"/>
      <c r="AL525" s="757"/>
      <c r="AM525" s="757"/>
      <c r="AN525" s="763"/>
    </row>
    <row r="526" spans="1:40" ht="15.75" customHeight="1">
      <c r="A526" s="757"/>
      <c r="B526" s="764"/>
      <c r="C526" s="764"/>
      <c r="D526" s="764"/>
      <c r="E526" s="764"/>
      <c r="F526" s="764"/>
      <c r="G526" s="764"/>
      <c r="H526" s="757"/>
      <c r="I526" s="757"/>
      <c r="J526" s="757"/>
      <c r="K526" s="765"/>
      <c r="L526" s="765"/>
      <c r="M526" s="765"/>
      <c r="N526" s="765"/>
      <c r="O526" s="757"/>
      <c r="P526" s="757"/>
      <c r="Q526" s="757"/>
      <c r="R526" s="757"/>
      <c r="S526" s="757"/>
      <c r="T526" s="757"/>
      <c r="U526" s="757"/>
      <c r="V526" s="757"/>
      <c r="W526" s="757"/>
      <c r="X526" s="757"/>
      <c r="Y526" s="757"/>
      <c r="Z526" s="757"/>
      <c r="AA526" s="757"/>
      <c r="AB526" s="762"/>
      <c r="AC526" s="757"/>
      <c r="AD526" s="757"/>
      <c r="AE526" s="757"/>
      <c r="AF526" s="757"/>
      <c r="AG526" s="757"/>
      <c r="AH526" s="757"/>
      <c r="AI526" s="762"/>
      <c r="AJ526" s="762"/>
      <c r="AK526" s="757"/>
      <c r="AL526" s="757"/>
      <c r="AM526" s="757"/>
      <c r="AN526" s="763"/>
    </row>
    <row r="527" spans="1:40" ht="15.75" customHeight="1">
      <c r="A527" s="757"/>
      <c r="B527" s="764"/>
      <c r="C527" s="764"/>
      <c r="D527" s="764"/>
      <c r="E527" s="764"/>
      <c r="F527" s="764"/>
      <c r="G527" s="764"/>
      <c r="H527" s="757"/>
      <c r="I527" s="757"/>
      <c r="J527" s="757"/>
      <c r="K527" s="765"/>
      <c r="L527" s="765"/>
      <c r="M527" s="765"/>
      <c r="N527" s="765"/>
      <c r="O527" s="757"/>
      <c r="P527" s="757"/>
      <c r="Q527" s="757"/>
      <c r="R527" s="757"/>
      <c r="S527" s="757"/>
      <c r="T527" s="757"/>
      <c r="U527" s="757"/>
      <c r="V527" s="757"/>
      <c r="W527" s="757"/>
      <c r="X527" s="757"/>
      <c r="Y527" s="757"/>
      <c r="Z527" s="757"/>
      <c r="AA527" s="757"/>
      <c r="AB527" s="762"/>
      <c r="AC527" s="757"/>
      <c r="AD527" s="757"/>
      <c r="AE527" s="757"/>
      <c r="AF527" s="757"/>
      <c r="AG527" s="757"/>
      <c r="AH527" s="757"/>
      <c r="AI527" s="762"/>
      <c r="AJ527" s="762"/>
      <c r="AK527" s="757"/>
      <c r="AL527" s="757"/>
      <c r="AM527" s="757"/>
      <c r="AN527" s="763"/>
    </row>
    <row r="528" spans="1:40" ht="15.75" customHeight="1">
      <c r="A528" s="757"/>
      <c r="B528" s="764"/>
      <c r="C528" s="764"/>
      <c r="D528" s="764"/>
      <c r="E528" s="764"/>
      <c r="F528" s="764"/>
      <c r="G528" s="764"/>
      <c r="H528" s="757"/>
      <c r="I528" s="757"/>
      <c r="J528" s="757"/>
      <c r="K528" s="765"/>
      <c r="L528" s="765"/>
      <c r="M528" s="765"/>
      <c r="N528" s="765"/>
      <c r="O528" s="757"/>
      <c r="P528" s="757"/>
      <c r="Q528" s="757"/>
      <c r="R528" s="757"/>
      <c r="S528" s="757"/>
      <c r="T528" s="757"/>
      <c r="U528" s="757"/>
      <c r="V528" s="757"/>
      <c r="W528" s="757"/>
      <c r="X528" s="757"/>
      <c r="Y528" s="757"/>
      <c r="Z528" s="757"/>
      <c r="AA528" s="757"/>
      <c r="AB528" s="762"/>
      <c r="AC528" s="757"/>
      <c r="AD528" s="757"/>
      <c r="AE528" s="757"/>
      <c r="AF528" s="757"/>
      <c r="AG528" s="757"/>
      <c r="AH528" s="757"/>
      <c r="AI528" s="762"/>
      <c r="AJ528" s="762"/>
      <c r="AK528" s="757"/>
      <c r="AL528" s="757"/>
      <c r="AM528" s="757"/>
      <c r="AN528" s="763"/>
    </row>
    <row r="529" spans="1:40" ht="15.75" customHeight="1">
      <c r="A529" s="757"/>
      <c r="B529" s="764"/>
      <c r="C529" s="764"/>
      <c r="D529" s="764"/>
      <c r="E529" s="764"/>
      <c r="F529" s="764"/>
      <c r="G529" s="764"/>
      <c r="H529" s="757"/>
      <c r="I529" s="757"/>
      <c r="J529" s="757"/>
      <c r="K529" s="765"/>
      <c r="L529" s="765"/>
      <c r="M529" s="765"/>
      <c r="N529" s="765"/>
      <c r="O529" s="757"/>
      <c r="P529" s="757"/>
      <c r="Q529" s="757"/>
      <c r="R529" s="757"/>
      <c r="S529" s="757"/>
      <c r="T529" s="757"/>
      <c r="U529" s="757"/>
      <c r="V529" s="757"/>
      <c r="W529" s="757"/>
      <c r="X529" s="757"/>
      <c r="Y529" s="757"/>
      <c r="Z529" s="757"/>
      <c r="AA529" s="757"/>
      <c r="AB529" s="762"/>
      <c r="AC529" s="757"/>
      <c r="AD529" s="757"/>
      <c r="AE529" s="757"/>
      <c r="AF529" s="757"/>
      <c r="AG529" s="757"/>
      <c r="AH529" s="757"/>
      <c r="AI529" s="762"/>
      <c r="AJ529" s="762"/>
      <c r="AK529" s="757"/>
      <c r="AL529" s="757"/>
      <c r="AM529" s="757"/>
      <c r="AN529" s="763"/>
    </row>
    <row r="530" spans="1:40" ht="15.75" customHeight="1">
      <c r="A530" s="757"/>
      <c r="B530" s="764"/>
      <c r="C530" s="764"/>
      <c r="D530" s="764"/>
      <c r="E530" s="764"/>
      <c r="F530" s="764"/>
      <c r="G530" s="764"/>
      <c r="H530" s="757"/>
      <c r="I530" s="757"/>
      <c r="J530" s="757"/>
      <c r="K530" s="765"/>
      <c r="L530" s="765"/>
      <c r="M530" s="765"/>
      <c r="N530" s="765"/>
      <c r="O530" s="757"/>
      <c r="P530" s="757"/>
      <c r="Q530" s="757"/>
      <c r="R530" s="757"/>
      <c r="S530" s="757"/>
      <c r="T530" s="757"/>
      <c r="U530" s="757"/>
      <c r="V530" s="757"/>
      <c r="W530" s="757"/>
      <c r="X530" s="757"/>
      <c r="Y530" s="757"/>
      <c r="Z530" s="757"/>
      <c r="AA530" s="757"/>
      <c r="AB530" s="762"/>
      <c r="AC530" s="757"/>
      <c r="AD530" s="757"/>
      <c r="AE530" s="757"/>
      <c r="AF530" s="757"/>
      <c r="AG530" s="757"/>
      <c r="AH530" s="757"/>
      <c r="AI530" s="762"/>
      <c r="AJ530" s="762"/>
      <c r="AK530" s="757"/>
      <c r="AL530" s="757"/>
      <c r="AM530" s="757"/>
      <c r="AN530" s="763"/>
    </row>
    <row r="531" spans="1:40" ht="15.75" customHeight="1">
      <c r="A531" s="757"/>
      <c r="B531" s="764"/>
      <c r="C531" s="764"/>
      <c r="D531" s="764"/>
      <c r="E531" s="764"/>
      <c r="F531" s="764"/>
      <c r="G531" s="764"/>
      <c r="H531" s="757"/>
      <c r="I531" s="757"/>
      <c r="J531" s="757"/>
      <c r="K531" s="765"/>
      <c r="L531" s="765"/>
      <c r="M531" s="765"/>
      <c r="N531" s="765"/>
      <c r="O531" s="757"/>
      <c r="P531" s="757"/>
      <c r="Q531" s="757"/>
      <c r="R531" s="757"/>
      <c r="S531" s="757"/>
      <c r="T531" s="757"/>
      <c r="U531" s="757"/>
      <c r="V531" s="757"/>
      <c r="W531" s="757"/>
      <c r="X531" s="757"/>
      <c r="Y531" s="757"/>
      <c r="Z531" s="757"/>
      <c r="AA531" s="757"/>
      <c r="AB531" s="762"/>
      <c r="AC531" s="757"/>
      <c r="AD531" s="757"/>
      <c r="AE531" s="757"/>
      <c r="AF531" s="757"/>
      <c r="AG531" s="757"/>
      <c r="AH531" s="757"/>
      <c r="AI531" s="762"/>
      <c r="AJ531" s="762"/>
      <c r="AK531" s="757"/>
      <c r="AL531" s="757"/>
      <c r="AM531" s="757"/>
      <c r="AN531" s="763"/>
    </row>
    <row r="532" spans="1:40" ht="15.75" customHeight="1">
      <c r="A532" s="757"/>
      <c r="B532" s="764"/>
      <c r="C532" s="764"/>
      <c r="D532" s="764"/>
      <c r="E532" s="764"/>
      <c r="F532" s="764"/>
      <c r="G532" s="764"/>
      <c r="H532" s="757"/>
      <c r="I532" s="757"/>
      <c r="J532" s="757"/>
      <c r="K532" s="765"/>
      <c r="L532" s="765"/>
      <c r="M532" s="765"/>
      <c r="N532" s="765"/>
      <c r="O532" s="757"/>
      <c r="P532" s="757"/>
      <c r="Q532" s="757"/>
      <c r="R532" s="757"/>
      <c r="S532" s="757"/>
      <c r="T532" s="757"/>
      <c r="U532" s="757"/>
      <c r="V532" s="757"/>
      <c r="W532" s="757"/>
      <c r="X532" s="757"/>
      <c r="Y532" s="757"/>
      <c r="Z532" s="757"/>
      <c r="AA532" s="757"/>
      <c r="AB532" s="762"/>
      <c r="AC532" s="757"/>
      <c r="AD532" s="757"/>
      <c r="AE532" s="757"/>
      <c r="AF532" s="757"/>
      <c r="AG532" s="757"/>
      <c r="AH532" s="757"/>
      <c r="AI532" s="762"/>
      <c r="AJ532" s="762"/>
      <c r="AK532" s="757"/>
      <c r="AL532" s="757"/>
      <c r="AM532" s="757"/>
      <c r="AN532" s="763"/>
    </row>
    <row r="533" spans="1:40" ht="15.75" customHeight="1">
      <c r="A533" s="757"/>
      <c r="B533" s="764"/>
      <c r="C533" s="764"/>
      <c r="D533" s="764"/>
      <c r="E533" s="764"/>
      <c r="F533" s="764"/>
      <c r="G533" s="764"/>
      <c r="H533" s="757"/>
      <c r="I533" s="757"/>
      <c r="J533" s="757"/>
      <c r="K533" s="765"/>
      <c r="L533" s="765"/>
      <c r="M533" s="765"/>
      <c r="N533" s="765"/>
      <c r="O533" s="757"/>
      <c r="P533" s="757"/>
      <c r="Q533" s="757"/>
      <c r="R533" s="757"/>
      <c r="S533" s="757"/>
      <c r="T533" s="757"/>
      <c r="U533" s="757"/>
      <c r="V533" s="757"/>
      <c r="W533" s="757"/>
      <c r="X533" s="757"/>
      <c r="Y533" s="757"/>
      <c r="Z533" s="757"/>
      <c r="AA533" s="757"/>
      <c r="AB533" s="762"/>
      <c r="AC533" s="757"/>
      <c r="AD533" s="757"/>
      <c r="AE533" s="757"/>
      <c r="AF533" s="757"/>
      <c r="AG533" s="757"/>
      <c r="AH533" s="757"/>
      <c r="AI533" s="762"/>
      <c r="AJ533" s="762"/>
      <c r="AK533" s="757"/>
      <c r="AL533" s="757"/>
      <c r="AM533" s="757"/>
      <c r="AN533" s="763"/>
    </row>
    <row r="534" spans="1:40" ht="15.75" customHeight="1">
      <c r="A534" s="757"/>
      <c r="B534" s="764"/>
      <c r="C534" s="764"/>
      <c r="D534" s="764"/>
      <c r="E534" s="764"/>
      <c r="F534" s="764"/>
      <c r="G534" s="764"/>
      <c r="H534" s="757"/>
      <c r="I534" s="757"/>
      <c r="J534" s="757"/>
      <c r="K534" s="765"/>
      <c r="L534" s="765"/>
      <c r="M534" s="765"/>
      <c r="N534" s="765"/>
      <c r="O534" s="757"/>
      <c r="P534" s="757"/>
      <c r="Q534" s="757"/>
      <c r="R534" s="757"/>
      <c r="S534" s="757"/>
      <c r="T534" s="757"/>
      <c r="U534" s="757"/>
      <c r="V534" s="757"/>
      <c r="W534" s="757"/>
      <c r="X534" s="757"/>
      <c r="Y534" s="757"/>
      <c r="Z534" s="757"/>
      <c r="AA534" s="757"/>
      <c r="AB534" s="762"/>
      <c r="AC534" s="757"/>
      <c r="AD534" s="757"/>
      <c r="AE534" s="757"/>
      <c r="AF534" s="757"/>
      <c r="AG534" s="757"/>
      <c r="AH534" s="757"/>
      <c r="AI534" s="762"/>
      <c r="AJ534" s="762"/>
      <c r="AK534" s="757"/>
      <c r="AL534" s="757"/>
      <c r="AM534" s="757"/>
      <c r="AN534" s="763"/>
    </row>
    <row r="535" spans="1:40" ht="15.75" customHeight="1">
      <c r="A535" s="757"/>
      <c r="B535" s="764"/>
      <c r="C535" s="764"/>
      <c r="D535" s="764"/>
      <c r="E535" s="764"/>
      <c r="F535" s="764"/>
      <c r="G535" s="764"/>
      <c r="H535" s="757"/>
      <c r="I535" s="757"/>
      <c r="J535" s="757"/>
      <c r="K535" s="765"/>
      <c r="L535" s="765"/>
      <c r="M535" s="765"/>
      <c r="N535" s="765"/>
      <c r="O535" s="757"/>
      <c r="P535" s="757"/>
      <c r="Q535" s="757"/>
      <c r="R535" s="757"/>
      <c r="S535" s="757"/>
      <c r="T535" s="757"/>
      <c r="U535" s="757"/>
      <c r="V535" s="757"/>
      <c r="W535" s="757"/>
      <c r="X535" s="757"/>
      <c r="Y535" s="757"/>
      <c r="Z535" s="757"/>
      <c r="AA535" s="757"/>
      <c r="AB535" s="762"/>
      <c r="AC535" s="757"/>
      <c r="AD535" s="757"/>
      <c r="AE535" s="757"/>
      <c r="AF535" s="757"/>
      <c r="AG535" s="757"/>
      <c r="AH535" s="757"/>
      <c r="AI535" s="762"/>
      <c r="AJ535" s="762"/>
      <c r="AK535" s="757"/>
      <c r="AL535" s="757"/>
      <c r="AM535" s="757"/>
      <c r="AN535" s="763"/>
    </row>
    <row r="536" spans="1:40" ht="15.75" customHeight="1">
      <c r="A536" s="757"/>
      <c r="B536" s="764"/>
      <c r="C536" s="764"/>
      <c r="D536" s="764"/>
      <c r="E536" s="764"/>
      <c r="F536" s="764"/>
      <c r="G536" s="764"/>
      <c r="H536" s="757"/>
      <c r="I536" s="757"/>
      <c r="J536" s="757"/>
      <c r="K536" s="765"/>
      <c r="L536" s="765"/>
      <c r="M536" s="765"/>
      <c r="N536" s="765"/>
      <c r="O536" s="757"/>
      <c r="P536" s="757"/>
      <c r="Q536" s="757"/>
      <c r="R536" s="757"/>
      <c r="S536" s="757"/>
      <c r="T536" s="757"/>
      <c r="U536" s="757"/>
      <c r="V536" s="757"/>
      <c r="W536" s="757"/>
      <c r="X536" s="757"/>
      <c r="Y536" s="757"/>
      <c r="Z536" s="757"/>
      <c r="AA536" s="757"/>
      <c r="AB536" s="762"/>
      <c r="AC536" s="757"/>
      <c r="AD536" s="757"/>
      <c r="AE536" s="757"/>
      <c r="AF536" s="757"/>
      <c r="AG536" s="757"/>
      <c r="AH536" s="757"/>
      <c r="AI536" s="762"/>
      <c r="AJ536" s="762"/>
      <c r="AK536" s="757"/>
      <c r="AL536" s="757"/>
      <c r="AM536" s="757"/>
      <c r="AN536" s="763"/>
    </row>
    <row r="537" spans="1:40" ht="15.75" customHeight="1">
      <c r="A537" s="757"/>
      <c r="B537" s="764"/>
      <c r="C537" s="764"/>
      <c r="D537" s="764"/>
      <c r="E537" s="764"/>
      <c r="F537" s="764"/>
      <c r="G537" s="764"/>
      <c r="H537" s="757"/>
      <c r="I537" s="757"/>
      <c r="J537" s="757"/>
      <c r="K537" s="765"/>
      <c r="L537" s="765"/>
      <c r="M537" s="765"/>
      <c r="N537" s="765"/>
      <c r="O537" s="757"/>
      <c r="P537" s="757"/>
      <c r="Q537" s="757"/>
      <c r="R537" s="757"/>
      <c r="S537" s="757"/>
      <c r="T537" s="757"/>
      <c r="U537" s="757"/>
      <c r="V537" s="757"/>
      <c r="W537" s="757"/>
      <c r="X537" s="757"/>
      <c r="Y537" s="757"/>
      <c r="Z537" s="757"/>
      <c r="AA537" s="757"/>
      <c r="AB537" s="762"/>
      <c r="AC537" s="757"/>
      <c r="AD537" s="757"/>
      <c r="AE537" s="757"/>
      <c r="AF537" s="757"/>
      <c r="AG537" s="757"/>
      <c r="AH537" s="757"/>
      <c r="AI537" s="762"/>
      <c r="AJ537" s="762"/>
      <c r="AK537" s="757"/>
      <c r="AL537" s="757"/>
      <c r="AM537" s="757"/>
      <c r="AN537" s="763"/>
    </row>
    <row r="538" spans="1:40" ht="15.75" customHeight="1">
      <c r="A538" s="757"/>
      <c r="B538" s="764"/>
      <c r="C538" s="764"/>
      <c r="D538" s="764"/>
      <c r="E538" s="764"/>
      <c r="F538" s="764"/>
      <c r="G538" s="764"/>
      <c r="H538" s="757"/>
      <c r="I538" s="757"/>
      <c r="J538" s="757"/>
      <c r="K538" s="765"/>
      <c r="L538" s="765"/>
      <c r="M538" s="765"/>
      <c r="N538" s="765"/>
      <c r="O538" s="757"/>
      <c r="P538" s="757"/>
      <c r="Q538" s="757"/>
      <c r="R538" s="757"/>
      <c r="S538" s="757"/>
      <c r="T538" s="757"/>
      <c r="U538" s="757"/>
      <c r="V538" s="757"/>
      <c r="W538" s="757"/>
      <c r="X538" s="757"/>
      <c r="Y538" s="757"/>
      <c r="Z538" s="757"/>
      <c r="AA538" s="757"/>
      <c r="AB538" s="762"/>
      <c r="AC538" s="757"/>
      <c r="AD538" s="757"/>
      <c r="AE538" s="757"/>
      <c r="AF538" s="757"/>
      <c r="AG538" s="757"/>
      <c r="AH538" s="757"/>
      <c r="AI538" s="762"/>
      <c r="AJ538" s="762"/>
      <c r="AK538" s="757"/>
      <c r="AL538" s="757"/>
      <c r="AM538" s="757"/>
      <c r="AN538" s="763"/>
    </row>
    <row r="539" spans="1:40" ht="15.75" customHeight="1">
      <c r="A539" s="757"/>
      <c r="B539" s="764"/>
      <c r="C539" s="764"/>
      <c r="D539" s="764"/>
      <c r="E539" s="764"/>
      <c r="F539" s="764"/>
      <c r="G539" s="764"/>
      <c r="H539" s="757"/>
      <c r="I539" s="757"/>
      <c r="J539" s="757"/>
      <c r="K539" s="765"/>
      <c r="L539" s="765"/>
      <c r="M539" s="765"/>
      <c r="N539" s="765"/>
      <c r="O539" s="757"/>
      <c r="P539" s="757"/>
      <c r="Q539" s="757"/>
      <c r="R539" s="757"/>
      <c r="S539" s="757"/>
      <c r="T539" s="757"/>
      <c r="U539" s="757"/>
      <c r="V539" s="757"/>
      <c r="W539" s="757"/>
      <c r="X539" s="757"/>
      <c r="Y539" s="757"/>
      <c r="Z539" s="757"/>
      <c r="AA539" s="757"/>
      <c r="AB539" s="762"/>
      <c r="AC539" s="757"/>
      <c r="AD539" s="757"/>
      <c r="AE539" s="757"/>
      <c r="AF539" s="757"/>
      <c r="AG539" s="757"/>
      <c r="AH539" s="757"/>
      <c r="AI539" s="762"/>
      <c r="AJ539" s="762"/>
      <c r="AK539" s="757"/>
      <c r="AL539" s="757"/>
      <c r="AM539" s="757"/>
      <c r="AN539" s="763"/>
    </row>
    <row r="540" spans="1:40" ht="15.75" customHeight="1">
      <c r="A540" s="757"/>
      <c r="B540" s="764"/>
      <c r="C540" s="764"/>
      <c r="D540" s="764"/>
      <c r="E540" s="764"/>
      <c r="F540" s="764"/>
      <c r="G540" s="764"/>
      <c r="H540" s="757"/>
      <c r="I540" s="757"/>
      <c r="J540" s="757"/>
      <c r="K540" s="765"/>
      <c r="L540" s="765"/>
      <c r="M540" s="765"/>
      <c r="N540" s="765"/>
      <c r="O540" s="757"/>
      <c r="P540" s="757"/>
      <c r="Q540" s="757"/>
      <c r="R540" s="757"/>
      <c r="S540" s="757"/>
      <c r="T540" s="757"/>
      <c r="U540" s="757"/>
      <c r="V540" s="757"/>
      <c r="W540" s="757"/>
      <c r="X540" s="757"/>
      <c r="Y540" s="757"/>
      <c r="Z540" s="757"/>
      <c r="AA540" s="757"/>
      <c r="AB540" s="762"/>
      <c r="AC540" s="757"/>
      <c r="AD540" s="757"/>
      <c r="AE540" s="757"/>
      <c r="AF540" s="757"/>
      <c r="AG540" s="757"/>
      <c r="AH540" s="757"/>
      <c r="AI540" s="762"/>
      <c r="AJ540" s="762"/>
      <c r="AK540" s="757"/>
      <c r="AL540" s="757"/>
      <c r="AM540" s="757"/>
      <c r="AN540" s="763"/>
    </row>
    <row r="541" spans="1:40" ht="15.75" customHeight="1">
      <c r="A541" s="757"/>
      <c r="B541" s="764"/>
      <c r="C541" s="764"/>
      <c r="D541" s="764"/>
      <c r="E541" s="764"/>
      <c r="F541" s="764"/>
      <c r="G541" s="764"/>
      <c r="H541" s="757"/>
      <c r="I541" s="757"/>
      <c r="J541" s="757"/>
      <c r="K541" s="765"/>
      <c r="L541" s="765"/>
      <c r="M541" s="765"/>
      <c r="N541" s="765"/>
      <c r="O541" s="757"/>
      <c r="P541" s="757"/>
      <c r="Q541" s="757"/>
      <c r="R541" s="757"/>
      <c r="S541" s="757"/>
      <c r="T541" s="757"/>
      <c r="U541" s="757"/>
      <c r="V541" s="757"/>
      <c r="W541" s="757"/>
      <c r="X541" s="757"/>
      <c r="Y541" s="757"/>
      <c r="Z541" s="757"/>
      <c r="AA541" s="757"/>
      <c r="AB541" s="762"/>
      <c r="AC541" s="757"/>
      <c r="AD541" s="757"/>
      <c r="AE541" s="757"/>
      <c r="AF541" s="757"/>
      <c r="AG541" s="757"/>
      <c r="AH541" s="757"/>
      <c r="AI541" s="762"/>
      <c r="AJ541" s="762"/>
      <c r="AK541" s="757"/>
      <c r="AL541" s="757"/>
      <c r="AM541" s="757"/>
      <c r="AN541" s="763"/>
    </row>
    <row r="542" spans="1:40" ht="15.75" customHeight="1">
      <c r="A542" s="757"/>
      <c r="B542" s="764"/>
      <c r="C542" s="764"/>
      <c r="D542" s="764"/>
      <c r="E542" s="764"/>
      <c r="F542" s="764"/>
      <c r="G542" s="764"/>
      <c r="H542" s="757"/>
      <c r="I542" s="757"/>
      <c r="J542" s="757"/>
      <c r="K542" s="765"/>
      <c r="L542" s="765"/>
      <c r="M542" s="765"/>
      <c r="N542" s="765"/>
      <c r="O542" s="757"/>
      <c r="P542" s="757"/>
      <c r="Q542" s="757"/>
      <c r="R542" s="757"/>
      <c r="S542" s="757"/>
      <c r="T542" s="757"/>
      <c r="U542" s="757"/>
      <c r="V542" s="757"/>
      <c r="W542" s="757"/>
      <c r="X542" s="757"/>
      <c r="Y542" s="757"/>
      <c r="Z542" s="757"/>
      <c r="AA542" s="757"/>
      <c r="AB542" s="762"/>
      <c r="AC542" s="757"/>
      <c r="AD542" s="757"/>
      <c r="AE542" s="757"/>
      <c r="AF542" s="757"/>
      <c r="AG542" s="757"/>
      <c r="AH542" s="757"/>
      <c r="AI542" s="762"/>
      <c r="AJ542" s="762"/>
      <c r="AK542" s="757"/>
      <c r="AL542" s="757"/>
      <c r="AM542" s="757"/>
      <c r="AN542" s="763"/>
    </row>
    <row r="543" spans="1:40" ht="15.75" customHeight="1">
      <c r="A543" s="757"/>
      <c r="B543" s="764"/>
      <c r="C543" s="764"/>
      <c r="D543" s="764"/>
      <c r="E543" s="764"/>
      <c r="F543" s="764"/>
      <c r="G543" s="764"/>
      <c r="H543" s="757"/>
      <c r="I543" s="757"/>
      <c r="J543" s="757"/>
      <c r="K543" s="765"/>
      <c r="L543" s="765"/>
      <c r="M543" s="765"/>
      <c r="N543" s="765"/>
      <c r="O543" s="757"/>
      <c r="P543" s="757"/>
      <c r="Q543" s="757"/>
      <c r="R543" s="757"/>
      <c r="S543" s="757"/>
      <c r="T543" s="757"/>
      <c r="U543" s="757"/>
      <c r="V543" s="757"/>
      <c r="W543" s="757"/>
      <c r="X543" s="757"/>
      <c r="Y543" s="757"/>
      <c r="Z543" s="757"/>
      <c r="AA543" s="757"/>
      <c r="AB543" s="762"/>
      <c r="AC543" s="757"/>
      <c r="AD543" s="757"/>
      <c r="AE543" s="757"/>
      <c r="AF543" s="757"/>
      <c r="AG543" s="757"/>
      <c r="AH543" s="757"/>
      <c r="AI543" s="762"/>
      <c r="AJ543" s="762"/>
      <c r="AK543" s="757"/>
      <c r="AL543" s="757"/>
      <c r="AM543" s="757"/>
      <c r="AN543" s="763"/>
    </row>
    <row r="544" spans="1:40" ht="15.75" customHeight="1">
      <c r="A544" s="757"/>
      <c r="B544" s="764"/>
      <c r="C544" s="764"/>
      <c r="D544" s="764"/>
      <c r="E544" s="764"/>
      <c r="F544" s="764"/>
      <c r="G544" s="764"/>
      <c r="H544" s="757"/>
      <c r="I544" s="757"/>
      <c r="J544" s="757"/>
      <c r="K544" s="765"/>
      <c r="L544" s="765"/>
      <c r="M544" s="765"/>
      <c r="N544" s="765"/>
      <c r="O544" s="757"/>
      <c r="P544" s="757"/>
      <c r="Q544" s="757"/>
      <c r="R544" s="757"/>
      <c r="S544" s="757"/>
      <c r="T544" s="757"/>
      <c r="U544" s="757"/>
      <c r="V544" s="757"/>
      <c r="W544" s="757"/>
      <c r="X544" s="757"/>
      <c r="Y544" s="757"/>
      <c r="Z544" s="757"/>
      <c r="AA544" s="757"/>
      <c r="AB544" s="762"/>
      <c r="AC544" s="757"/>
      <c r="AD544" s="757"/>
      <c r="AE544" s="757"/>
      <c r="AF544" s="757"/>
      <c r="AG544" s="757"/>
      <c r="AH544" s="757"/>
      <c r="AI544" s="762"/>
      <c r="AJ544" s="762"/>
      <c r="AK544" s="757"/>
      <c r="AL544" s="757"/>
      <c r="AM544" s="757"/>
      <c r="AN544" s="763"/>
    </row>
    <row r="545" spans="1:40" ht="15.75" customHeight="1">
      <c r="A545" s="757"/>
      <c r="B545" s="764"/>
      <c r="C545" s="764"/>
      <c r="D545" s="764"/>
      <c r="E545" s="764"/>
      <c r="F545" s="764"/>
      <c r="G545" s="764"/>
      <c r="H545" s="757"/>
      <c r="I545" s="757"/>
      <c r="J545" s="757"/>
      <c r="K545" s="765"/>
      <c r="L545" s="765"/>
      <c r="M545" s="765"/>
      <c r="N545" s="765"/>
      <c r="O545" s="757"/>
      <c r="P545" s="757"/>
      <c r="Q545" s="757"/>
      <c r="R545" s="757"/>
      <c r="S545" s="757"/>
      <c r="T545" s="757"/>
      <c r="U545" s="757"/>
      <c r="V545" s="757"/>
      <c r="W545" s="757"/>
      <c r="X545" s="757"/>
      <c r="Y545" s="757"/>
      <c r="Z545" s="757"/>
      <c r="AA545" s="757"/>
      <c r="AB545" s="762"/>
      <c r="AC545" s="757"/>
      <c r="AD545" s="757"/>
      <c r="AE545" s="757"/>
      <c r="AF545" s="757"/>
      <c r="AG545" s="757"/>
      <c r="AH545" s="757"/>
      <c r="AI545" s="762"/>
      <c r="AJ545" s="762"/>
      <c r="AK545" s="757"/>
      <c r="AL545" s="757"/>
      <c r="AM545" s="757"/>
      <c r="AN545" s="763"/>
    </row>
    <row r="546" spans="1:40" ht="15.75" customHeight="1">
      <c r="A546" s="757"/>
      <c r="B546" s="764"/>
      <c r="C546" s="764"/>
      <c r="D546" s="764"/>
      <c r="E546" s="764"/>
      <c r="F546" s="764"/>
      <c r="G546" s="764"/>
      <c r="H546" s="757"/>
      <c r="I546" s="757"/>
      <c r="J546" s="757"/>
      <c r="K546" s="765"/>
      <c r="L546" s="765"/>
      <c r="M546" s="765"/>
      <c r="N546" s="765"/>
      <c r="O546" s="757"/>
      <c r="P546" s="757"/>
      <c r="Q546" s="757"/>
      <c r="R546" s="757"/>
      <c r="S546" s="757"/>
      <c r="T546" s="757"/>
      <c r="U546" s="757"/>
      <c r="V546" s="757"/>
      <c r="W546" s="757"/>
      <c r="X546" s="757"/>
      <c r="Y546" s="757"/>
      <c r="Z546" s="757"/>
      <c r="AA546" s="757"/>
      <c r="AB546" s="762"/>
      <c r="AC546" s="757"/>
      <c r="AD546" s="757"/>
      <c r="AE546" s="757"/>
      <c r="AF546" s="757"/>
      <c r="AG546" s="757"/>
      <c r="AH546" s="757"/>
      <c r="AI546" s="762"/>
      <c r="AJ546" s="762"/>
      <c r="AK546" s="757"/>
      <c r="AL546" s="757"/>
      <c r="AM546" s="757"/>
      <c r="AN546" s="763"/>
    </row>
    <row r="547" spans="1:40" ht="15.75" customHeight="1">
      <c r="A547" s="757"/>
      <c r="B547" s="764"/>
      <c r="C547" s="764"/>
      <c r="D547" s="764"/>
      <c r="E547" s="764"/>
      <c r="F547" s="764"/>
      <c r="G547" s="764"/>
      <c r="H547" s="757"/>
      <c r="I547" s="757"/>
      <c r="J547" s="757"/>
      <c r="K547" s="765"/>
      <c r="L547" s="765"/>
      <c r="M547" s="765"/>
      <c r="N547" s="765"/>
      <c r="O547" s="757"/>
      <c r="P547" s="757"/>
      <c r="Q547" s="757"/>
      <c r="R547" s="757"/>
      <c r="S547" s="757"/>
      <c r="T547" s="757"/>
      <c r="U547" s="757"/>
      <c r="V547" s="757"/>
      <c r="W547" s="757"/>
      <c r="X547" s="757"/>
      <c r="Y547" s="757"/>
      <c r="Z547" s="757"/>
      <c r="AA547" s="757"/>
      <c r="AB547" s="762"/>
      <c r="AC547" s="757"/>
      <c r="AD547" s="757"/>
      <c r="AE547" s="757"/>
      <c r="AF547" s="757"/>
      <c r="AG547" s="757"/>
      <c r="AH547" s="757"/>
      <c r="AI547" s="762"/>
      <c r="AJ547" s="762"/>
      <c r="AK547" s="757"/>
      <c r="AL547" s="757"/>
      <c r="AM547" s="757"/>
      <c r="AN547" s="763"/>
    </row>
    <row r="548" spans="1:40" ht="15.75" customHeight="1">
      <c r="A548" s="757"/>
      <c r="B548" s="764"/>
      <c r="C548" s="764"/>
      <c r="D548" s="764"/>
      <c r="E548" s="764"/>
      <c r="F548" s="764"/>
      <c r="G548" s="764"/>
      <c r="H548" s="757"/>
      <c r="I548" s="757"/>
      <c r="J548" s="757"/>
      <c r="K548" s="765"/>
      <c r="L548" s="765"/>
      <c r="M548" s="765"/>
      <c r="N548" s="765"/>
      <c r="O548" s="757"/>
      <c r="P548" s="757"/>
      <c r="Q548" s="757"/>
      <c r="R548" s="757"/>
      <c r="S548" s="757"/>
      <c r="T548" s="757"/>
      <c r="U548" s="757"/>
      <c r="V548" s="757"/>
      <c r="W548" s="757"/>
      <c r="X548" s="757"/>
      <c r="Y548" s="757"/>
      <c r="Z548" s="757"/>
      <c r="AA548" s="757"/>
      <c r="AB548" s="762"/>
      <c r="AC548" s="757"/>
      <c r="AD548" s="757"/>
      <c r="AE548" s="757"/>
      <c r="AF548" s="757"/>
      <c r="AG548" s="757"/>
      <c r="AH548" s="757"/>
      <c r="AI548" s="762"/>
      <c r="AJ548" s="762"/>
      <c r="AK548" s="757"/>
      <c r="AL548" s="757"/>
      <c r="AM548" s="757"/>
      <c r="AN548" s="763"/>
    </row>
    <row r="549" spans="1:40" ht="15.75" customHeight="1">
      <c r="A549" s="757"/>
      <c r="B549" s="764"/>
      <c r="C549" s="764"/>
      <c r="D549" s="764"/>
      <c r="E549" s="764"/>
      <c r="F549" s="764"/>
      <c r="G549" s="764"/>
      <c r="H549" s="757"/>
      <c r="I549" s="757"/>
      <c r="J549" s="757"/>
      <c r="K549" s="765"/>
      <c r="L549" s="765"/>
      <c r="M549" s="765"/>
      <c r="N549" s="765"/>
      <c r="O549" s="757"/>
      <c r="P549" s="757"/>
      <c r="Q549" s="757"/>
      <c r="R549" s="757"/>
      <c r="S549" s="757"/>
      <c r="T549" s="757"/>
      <c r="U549" s="757"/>
      <c r="V549" s="757"/>
      <c r="W549" s="757"/>
      <c r="X549" s="757"/>
      <c r="Y549" s="757"/>
      <c r="Z549" s="757"/>
      <c r="AA549" s="757"/>
      <c r="AB549" s="762"/>
      <c r="AC549" s="757"/>
      <c r="AD549" s="757"/>
      <c r="AE549" s="757"/>
      <c r="AF549" s="757"/>
      <c r="AG549" s="757"/>
      <c r="AH549" s="757"/>
      <c r="AI549" s="762"/>
      <c r="AJ549" s="762"/>
      <c r="AK549" s="757"/>
      <c r="AL549" s="757"/>
      <c r="AM549" s="757"/>
      <c r="AN549" s="763"/>
    </row>
    <row r="550" spans="1:40" ht="15.75" customHeight="1">
      <c r="A550" s="757"/>
      <c r="B550" s="764"/>
      <c r="C550" s="764"/>
      <c r="D550" s="764"/>
      <c r="E550" s="764"/>
      <c r="F550" s="764"/>
      <c r="G550" s="764"/>
      <c r="H550" s="757"/>
      <c r="I550" s="757"/>
      <c r="J550" s="757"/>
      <c r="K550" s="765"/>
      <c r="L550" s="765"/>
      <c r="M550" s="765"/>
      <c r="N550" s="765"/>
      <c r="O550" s="757"/>
      <c r="P550" s="757"/>
      <c r="Q550" s="757"/>
      <c r="R550" s="757"/>
      <c r="S550" s="757"/>
      <c r="T550" s="757"/>
      <c r="U550" s="757"/>
      <c r="V550" s="757"/>
      <c r="W550" s="757"/>
      <c r="X550" s="757"/>
      <c r="Y550" s="757"/>
      <c r="Z550" s="757"/>
      <c r="AA550" s="757"/>
      <c r="AB550" s="762"/>
      <c r="AC550" s="757"/>
      <c r="AD550" s="757"/>
      <c r="AE550" s="757"/>
      <c r="AF550" s="757"/>
      <c r="AG550" s="757"/>
      <c r="AH550" s="757"/>
      <c r="AI550" s="762"/>
      <c r="AJ550" s="762"/>
      <c r="AK550" s="757"/>
      <c r="AL550" s="757"/>
      <c r="AM550" s="757"/>
      <c r="AN550" s="763"/>
    </row>
    <row r="551" spans="1:40" ht="15.75" customHeight="1">
      <c r="A551" s="757"/>
      <c r="B551" s="764"/>
      <c r="C551" s="764"/>
      <c r="D551" s="764"/>
      <c r="E551" s="764"/>
      <c r="F551" s="764"/>
      <c r="G551" s="764"/>
      <c r="H551" s="757"/>
      <c r="I551" s="757"/>
      <c r="J551" s="757"/>
      <c r="K551" s="765"/>
      <c r="L551" s="765"/>
      <c r="M551" s="765"/>
      <c r="N551" s="765"/>
      <c r="O551" s="757"/>
      <c r="P551" s="757"/>
      <c r="Q551" s="757"/>
      <c r="R551" s="757"/>
      <c r="S551" s="757"/>
      <c r="T551" s="757"/>
      <c r="U551" s="757"/>
      <c r="V551" s="757"/>
      <c r="W551" s="757"/>
      <c r="X551" s="757"/>
      <c r="Y551" s="757"/>
      <c r="Z551" s="757"/>
      <c r="AA551" s="757"/>
      <c r="AB551" s="762"/>
      <c r="AC551" s="757"/>
      <c r="AD551" s="757"/>
      <c r="AE551" s="757"/>
      <c r="AF551" s="757"/>
      <c r="AG551" s="757"/>
      <c r="AH551" s="757"/>
      <c r="AI551" s="762"/>
      <c r="AJ551" s="762"/>
      <c r="AK551" s="757"/>
      <c r="AL551" s="757"/>
      <c r="AM551" s="757"/>
      <c r="AN551" s="763"/>
    </row>
    <row r="552" spans="1:40" ht="15.75" customHeight="1">
      <c r="A552" s="757"/>
      <c r="B552" s="764"/>
      <c r="C552" s="764"/>
      <c r="D552" s="764"/>
      <c r="E552" s="764"/>
      <c r="F552" s="764"/>
      <c r="G552" s="764"/>
      <c r="H552" s="757"/>
      <c r="I552" s="757"/>
      <c r="J552" s="757"/>
      <c r="K552" s="765"/>
      <c r="L552" s="765"/>
      <c r="M552" s="765"/>
      <c r="N552" s="765"/>
      <c r="O552" s="757"/>
      <c r="P552" s="757"/>
      <c r="Q552" s="757"/>
      <c r="R552" s="757"/>
      <c r="S552" s="757"/>
      <c r="T552" s="757"/>
      <c r="U552" s="757"/>
      <c r="V552" s="757"/>
      <c r="W552" s="757"/>
      <c r="X552" s="757"/>
      <c r="Y552" s="757"/>
      <c r="Z552" s="757"/>
      <c r="AA552" s="757"/>
      <c r="AB552" s="762"/>
      <c r="AC552" s="757"/>
      <c r="AD552" s="757"/>
      <c r="AE552" s="757"/>
      <c r="AF552" s="757"/>
      <c r="AG552" s="757"/>
      <c r="AH552" s="757"/>
      <c r="AI552" s="762"/>
      <c r="AJ552" s="762"/>
      <c r="AK552" s="757"/>
      <c r="AL552" s="757"/>
      <c r="AM552" s="757"/>
      <c r="AN552" s="763"/>
    </row>
    <row r="553" spans="1:40" ht="15.75" customHeight="1">
      <c r="A553" s="757"/>
      <c r="B553" s="764"/>
      <c r="C553" s="764"/>
      <c r="D553" s="764"/>
      <c r="E553" s="764"/>
      <c r="F553" s="764"/>
      <c r="G553" s="764"/>
      <c r="H553" s="757"/>
      <c r="I553" s="757"/>
      <c r="J553" s="757"/>
      <c r="K553" s="765"/>
      <c r="L553" s="765"/>
      <c r="M553" s="765"/>
      <c r="N553" s="765"/>
      <c r="O553" s="757"/>
      <c r="P553" s="757"/>
      <c r="Q553" s="757"/>
      <c r="R553" s="757"/>
      <c r="S553" s="757"/>
      <c r="T553" s="757"/>
      <c r="U553" s="757"/>
      <c r="V553" s="757"/>
      <c r="W553" s="757"/>
      <c r="X553" s="757"/>
      <c r="Y553" s="757"/>
      <c r="Z553" s="757"/>
      <c r="AA553" s="757"/>
      <c r="AB553" s="762"/>
      <c r="AC553" s="757"/>
      <c r="AD553" s="757"/>
      <c r="AE553" s="757"/>
      <c r="AF553" s="757"/>
      <c r="AG553" s="757"/>
      <c r="AH553" s="757"/>
      <c r="AI553" s="762"/>
      <c r="AJ553" s="762"/>
      <c r="AK553" s="757"/>
      <c r="AL553" s="757"/>
      <c r="AM553" s="757"/>
      <c r="AN553" s="763"/>
    </row>
    <row r="554" spans="1:40" ht="15.75" customHeight="1">
      <c r="A554" s="757"/>
      <c r="B554" s="764"/>
      <c r="C554" s="764"/>
      <c r="D554" s="764"/>
      <c r="E554" s="764"/>
      <c r="F554" s="764"/>
      <c r="G554" s="764"/>
      <c r="H554" s="757"/>
      <c r="I554" s="757"/>
      <c r="J554" s="757"/>
      <c r="K554" s="765"/>
      <c r="L554" s="765"/>
      <c r="M554" s="765"/>
      <c r="N554" s="765"/>
      <c r="O554" s="757"/>
      <c r="P554" s="757"/>
      <c r="Q554" s="757"/>
      <c r="R554" s="757"/>
      <c r="S554" s="757"/>
      <c r="T554" s="757"/>
      <c r="U554" s="757"/>
      <c r="V554" s="757"/>
      <c r="W554" s="757"/>
      <c r="X554" s="757"/>
      <c r="Y554" s="757"/>
      <c r="Z554" s="757"/>
      <c r="AA554" s="757"/>
      <c r="AB554" s="762"/>
      <c r="AC554" s="757"/>
      <c r="AD554" s="757"/>
      <c r="AE554" s="757"/>
      <c r="AF554" s="757"/>
      <c r="AG554" s="757"/>
      <c r="AH554" s="757"/>
      <c r="AI554" s="762"/>
      <c r="AJ554" s="762"/>
      <c r="AK554" s="757"/>
      <c r="AL554" s="757"/>
      <c r="AM554" s="757"/>
      <c r="AN554" s="763"/>
    </row>
    <row r="555" spans="1:40" ht="15.75" customHeight="1">
      <c r="A555" s="757"/>
      <c r="B555" s="764"/>
      <c r="C555" s="764"/>
      <c r="D555" s="764"/>
      <c r="E555" s="764"/>
      <c r="F555" s="764"/>
      <c r="G555" s="764"/>
      <c r="H555" s="757"/>
      <c r="I555" s="757"/>
      <c r="J555" s="757"/>
      <c r="K555" s="765"/>
      <c r="L555" s="765"/>
      <c r="M555" s="765"/>
      <c r="N555" s="765"/>
      <c r="O555" s="757"/>
      <c r="P555" s="757"/>
      <c r="Q555" s="757"/>
      <c r="R555" s="757"/>
      <c r="S555" s="757"/>
      <c r="T555" s="757"/>
      <c r="U555" s="757"/>
      <c r="V555" s="757"/>
      <c r="W555" s="757"/>
      <c r="X555" s="757"/>
      <c r="Y555" s="757"/>
      <c r="Z555" s="757"/>
      <c r="AA555" s="757"/>
      <c r="AB555" s="762"/>
      <c r="AC555" s="757"/>
      <c r="AD555" s="757"/>
      <c r="AE555" s="757"/>
      <c r="AF555" s="757"/>
      <c r="AG555" s="757"/>
      <c r="AH555" s="757"/>
      <c r="AI555" s="762"/>
      <c r="AJ555" s="762"/>
      <c r="AK555" s="757"/>
      <c r="AL555" s="757"/>
      <c r="AM555" s="757"/>
      <c r="AN555" s="763"/>
    </row>
    <row r="556" spans="1:40" ht="15.75" customHeight="1">
      <c r="A556" s="757"/>
      <c r="B556" s="764"/>
      <c r="C556" s="764"/>
      <c r="D556" s="764"/>
      <c r="E556" s="764"/>
      <c r="F556" s="764"/>
      <c r="G556" s="764"/>
      <c r="H556" s="757"/>
      <c r="I556" s="757"/>
      <c r="J556" s="757"/>
      <c r="K556" s="765"/>
      <c r="L556" s="765"/>
      <c r="M556" s="765"/>
      <c r="N556" s="765"/>
      <c r="O556" s="757"/>
      <c r="P556" s="757"/>
      <c r="Q556" s="757"/>
      <c r="R556" s="757"/>
      <c r="S556" s="757"/>
      <c r="T556" s="757"/>
      <c r="U556" s="757"/>
      <c r="V556" s="757"/>
      <c r="W556" s="757"/>
      <c r="X556" s="757"/>
      <c r="Y556" s="757"/>
      <c r="Z556" s="757"/>
      <c r="AA556" s="757"/>
      <c r="AB556" s="762"/>
      <c r="AC556" s="757"/>
      <c r="AD556" s="757"/>
      <c r="AE556" s="757"/>
      <c r="AF556" s="757"/>
      <c r="AG556" s="757"/>
      <c r="AH556" s="757"/>
      <c r="AI556" s="762"/>
      <c r="AJ556" s="762"/>
      <c r="AK556" s="757"/>
      <c r="AL556" s="757"/>
      <c r="AM556" s="757"/>
      <c r="AN556" s="763"/>
    </row>
    <row r="557" spans="1:40" ht="15.75" customHeight="1">
      <c r="A557" s="757"/>
      <c r="B557" s="764"/>
      <c r="C557" s="764"/>
      <c r="D557" s="764"/>
      <c r="E557" s="764"/>
      <c r="F557" s="764"/>
      <c r="G557" s="764"/>
      <c r="H557" s="757"/>
      <c r="I557" s="757"/>
      <c r="J557" s="757"/>
      <c r="K557" s="765"/>
      <c r="L557" s="765"/>
      <c r="M557" s="765"/>
      <c r="N557" s="765"/>
      <c r="O557" s="757"/>
      <c r="P557" s="757"/>
      <c r="Q557" s="757"/>
      <c r="R557" s="757"/>
      <c r="S557" s="757"/>
      <c r="T557" s="757"/>
      <c r="U557" s="757"/>
      <c r="V557" s="757"/>
      <c r="W557" s="757"/>
      <c r="X557" s="757"/>
      <c r="Y557" s="757"/>
      <c r="Z557" s="757"/>
      <c r="AA557" s="757"/>
      <c r="AB557" s="762"/>
      <c r="AC557" s="757"/>
      <c r="AD557" s="757"/>
      <c r="AE557" s="757"/>
      <c r="AF557" s="757"/>
      <c r="AG557" s="757"/>
      <c r="AH557" s="757"/>
      <c r="AI557" s="762"/>
      <c r="AJ557" s="762"/>
      <c r="AK557" s="757"/>
      <c r="AL557" s="757"/>
      <c r="AM557" s="757"/>
      <c r="AN557" s="763"/>
    </row>
    <row r="558" spans="1:40" ht="15.75" customHeight="1">
      <c r="A558" s="757"/>
      <c r="B558" s="764"/>
      <c r="C558" s="764"/>
      <c r="D558" s="764"/>
      <c r="E558" s="764"/>
      <c r="F558" s="764"/>
      <c r="G558" s="764"/>
      <c r="H558" s="757"/>
      <c r="I558" s="757"/>
      <c r="J558" s="757"/>
      <c r="K558" s="765"/>
      <c r="L558" s="765"/>
      <c r="M558" s="765"/>
      <c r="N558" s="765"/>
      <c r="O558" s="757"/>
      <c r="P558" s="757"/>
      <c r="Q558" s="757"/>
      <c r="R558" s="757"/>
      <c r="S558" s="757"/>
      <c r="T558" s="757"/>
      <c r="U558" s="757"/>
      <c r="V558" s="757"/>
      <c r="W558" s="757"/>
      <c r="X558" s="757"/>
      <c r="Y558" s="757"/>
      <c r="Z558" s="757"/>
      <c r="AA558" s="757"/>
      <c r="AB558" s="762"/>
      <c r="AC558" s="757"/>
      <c r="AD558" s="757"/>
      <c r="AE558" s="757"/>
      <c r="AF558" s="757"/>
      <c r="AG558" s="757"/>
      <c r="AH558" s="757"/>
      <c r="AI558" s="762"/>
      <c r="AJ558" s="762"/>
      <c r="AK558" s="757"/>
      <c r="AL558" s="757"/>
      <c r="AM558" s="757"/>
      <c r="AN558" s="763"/>
    </row>
    <row r="559" spans="1:40" ht="15.75" customHeight="1">
      <c r="A559" s="757"/>
      <c r="B559" s="764"/>
      <c r="C559" s="764"/>
      <c r="D559" s="764"/>
      <c r="E559" s="764"/>
      <c r="F559" s="764"/>
      <c r="G559" s="764"/>
      <c r="H559" s="757"/>
      <c r="I559" s="757"/>
      <c r="J559" s="757"/>
      <c r="K559" s="765"/>
      <c r="L559" s="765"/>
      <c r="M559" s="765"/>
      <c r="N559" s="765"/>
      <c r="O559" s="757"/>
      <c r="P559" s="757"/>
      <c r="Q559" s="757"/>
      <c r="R559" s="757"/>
      <c r="S559" s="757"/>
      <c r="T559" s="757"/>
      <c r="U559" s="757"/>
      <c r="V559" s="757"/>
      <c r="W559" s="757"/>
      <c r="X559" s="757"/>
      <c r="Y559" s="757"/>
      <c r="Z559" s="757"/>
      <c r="AA559" s="757"/>
      <c r="AB559" s="762"/>
      <c r="AC559" s="757"/>
      <c r="AD559" s="757"/>
      <c r="AE559" s="757"/>
      <c r="AF559" s="757"/>
      <c r="AG559" s="757"/>
      <c r="AH559" s="757"/>
      <c r="AI559" s="762"/>
      <c r="AJ559" s="762"/>
      <c r="AK559" s="757"/>
      <c r="AL559" s="757"/>
      <c r="AM559" s="757"/>
      <c r="AN559" s="763"/>
    </row>
    <row r="560" spans="1:40" ht="15.75" customHeight="1">
      <c r="A560" s="757"/>
      <c r="B560" s="764"/>
      <c r="C560" s="764"/>
      <c r="D560" s="764"/>
      <c r="E560" s="764"/>
      <c r="F560" s="764"/>
      <c r="G560" s="764"/>
      <c r="H560" s="757"/>
      <c r="I560" s="757"/>
      <c r="J560" s="757"/>
      <c r="K560" s="765"/>
      <c r="L560" s="765"/>
      <c r="M560" s="765"/>
      <c r="N560" s="765"/>
      <c r="O560" s="757"/>
      <c r="P560" s="757"/>
      <c r="Q560" s="757"/>
      <c r="R560" s="757"/>
      <c r="S560" s="757"/>
      <c r="T560" s="757"/>
      <c r="U560" s="757"/>
      <c r="V560" s="757"/>
      <c r="W560" s="757"/>
      <c r="X560" s="757"/>
      <c r="Y560" s="757"/>
      <c r="Z560" s="757"/>
      <c r="AA560" s="757"/>
      <c r="AB560" s="762"/>
      <c r="AC560" s="757"/>
      <c r="AD560" s="757"/>
      <c r="AE560" s="757"/>
      <c r="AF560" s="757"/>
      <c r="AG560" s="757"/>
      <c r="AH560" s="757"/>
      <c r="AI560" s="762"/>
      <c r="AJ560" s="762"/>
      <c r="AK560" s="757"/>
      <c r="AL560" s="757"/>
      <c r="AM560" s="757"/>
      <c r="AN560" s="763"/>
    </row>
    <row r="561" spans="1:40" ht="15.75" customHeight="1">
      <c r="A561" s="757"/>
      <c r="B561" s="764"/>
      <c r="C561" s="764"/>
      <c r="D561" s="764"/>
      <c r="E561" s="764"/>
      <c r="F561" s="764"/>
      <c r="G561" s="764"/>
      <c r="H561" s="757"/>
      <c r="I561" s="757"/>
      <c r="J561" s="757"/>
      <c r="K561" s="765"/>
      <c r="L561" s="765"/>
      <c r="M561" s="765"/>
      <c r="N561" s="765"/>
      <c r="O561" s="757"/>
      <c r="P561" s="757"/>
      <c r="Q561" s="757"/>
      <c r="R561" s="757"/>
      <c r="S561" s="757"/>
      <c r="T561" s="757"/>
      <c r="U561" s="757"/>
      <c r="V561" s="757"/>
      <c r="W561" s="757"/>
      <c r="X561" s="757"/>
      <c r="Y561" s="757"/>
      <c r="Z561" s="757"/>
      <c r="AA561" s="757"/>
      <c r="AB561" s="762"/>
      <c r="AC561" s="757"/>
      <c r="AD561" s="757"/>
      <c r="AE561" s="757"/>
      <c r="AF561" s="757"/>
      <c r="AG561" s="757"/>
      <c r="AH561" s="757"/>
      <c r="AI561" s="762"/>
      <c r="AJ561" s="762"/>
      <c r="AK561" s="757"/>
      <c r="AL561" s="757"/>
      <c r="AM561" s="757"/>
      <c r="AN561" s="763"/>
    </row>
    <row r="562" spans="1:40" ht="15.75" customHeight="1">
      <c r="A562" s="757"/>
      <c r="B562" s="764"/>
      <c r="C562" s="764"/>
      <c r="D562" s="764"/>
      <c r="E562" s="764"/>
      <c r="F562" s="764"/>
      <c r="G562" s="764"/>
      <c r="H562" s="757"/>
      <c r="I562" s="757"/>
      <c r="J562" s="757"/>
      <c r="K562" s="765"/>
      <c r="L562" s="765"/>
      <c r="M562" s="765"/>
      <c r="N562" s="765"/>
      <c r="O562" s="757"/>
      <c r="P562" s="757"/>
      <c r="Q562" s="757"/>
      <c r="R562" s="757"/>
      <c r="S562" s="757"/>
      <c r="T562" s="757"/>
      <c r="U562" s="757"/>
      <c r="V562" s="757"/>
      <c r="W562" s="757"/>
      <c r="X562" s="757"/>
      <c r="Y562" s="757"/>
      <c r="Z562" s="757"/>
      <c r="AA562" s="757"/>
      <c r="AB562" s="762"/>
      <c r="AC562" s="757"/>
      <c r="AD562" s="757"/>
      <c r="AE562" s="757"/>
      <c r="AF562" s="757"/>
      <c r="AG562" s="757"/>
      <c r="AH562" s="757"/>
      <c r="AI562" s="762"/>
      <c r="AJ562" s="762"/>
      <c r="AK562" s="757"/>
      <c r="AL562" s="757"/>
      <c r="AM562" s="757"/>
      <c r="AN562" s="763"/>
    </row>
    <row r="563" spans="1:40" ht="15.75" customHeight="1">
      <c r="A563" s="757"/>
      <c r="B563" s="764"/>
      <c r="C563" s="764"/>
      <c r="D563" s="764"/>
      <c r="E563" s="764"/>
      <c r="F563" s="764"/>
      <c r="G563" s="764"/>
      <c r="H563" s="757"/>
      <c r="I563" s="757"/>
      <c r="J563" s="757"/>
      <c r="K563" s="765"/>
      <c r="L563" s="765"/>
      <c r="M563" s="765"/>
      <c r="N563" s="765"/>
      <c r="O563" s="757"/>
      <c r="P563" s="757"/>
      <c r="Q563" s="757"/>
      <c r="R563" s="757"/>
      <c r="S563" s="757"/>
      <c r="T563" s="757"/>
      <c r="U563" s="757"/>
      <c r="V563" s="757"/>
      <c r="W563" s="757"/>
      <c r="X563" s="757"/>
      <c r="Y563" s="757"/>
      <c r="Z563" s="757"/>
      <c r="AA563" s="757"/>
      <c r="AB563" s="762"/>
      <c r="AC563" s="757"/>
      <c r="AD563" s="757"/>
      <c r="AE563" s="757"/>
      <c r="AF563" s="757"/>
      <c r="AG563" s="757"/>
      <c r="AH563" s="757"/>
      <c r="AI563" s="762"/>
      <c r="AJ563" s="762"/>
      <c r="AK563" s="757"/>
      <c r="AL563" s="757"/>
      <c r="AM563" s="757"/>
      <c r="AN563" s="763"/>
    </row>
    <row r="564" spans="1:40" ht="15.75" customHeight="1">
      <c r="A564" s="757"/>
      <c r="B564" s="764"/>
      <c r="C564" s="764"/>
      <c r="D564" s="764"/>
      <c r="E564" s="764"/>
      <c r="F564" s="764"/>
      <c r="G564" s="764"/>
      <c r="H564" s="757"/>
      <c r="I564" s="757"/>
      <c r="J564" s="757"/>
      <c r="K564" s="765"/>
      <c r="L564" s="765"/>
      <c r="M564" s="765"/>
      <c r="N564" s="765"/>
      <c r="O564" s="757"/>
      <c r="P564" s="757"/>
      <c r="Q564" s="757"/>
      <c r="R564" s="757"/>
      <c r="S564" s="757"/>
      <c r="T564" s="757"/>
      <c r="U564" s="757"/>
      <c r="V564" s="757"/>
      <c r="W564" s="757"/>
      <c r="X564" s="757"/>
      <c r="Y564" s="757"/>
      <c r="Z564" s="757"/>
      <c r="AA564" s="757"/>
      <c r="AB564" s="762"/>
      <c r="AC564" s="757"/>
      <c r="AD564" s="757"/>
      <c r="AE564" s="757"/>
      <c r="AF564" s="757"/>
      <c r="AG564" s="757"/>
      <c r="AH564" s="757"/>
      <c r="AI564" s="762"/>
      <c r="AJ564" s="762"/>
      <c r="AK564" s="757"/>
      <c r="AL564" s="757"/>
      <c r="AM564" s="757"/>
      <c r="AN564" s="763"/>
    </row>
    <row r="565" spans="1:40" ht="15.75" customHeight="1">
      <c r="A565" s="757"/>
      <c r="B565" s="764"/>
      <c r="C565" s="764"/>
      <c r="D565" s="764"/>
      <c r="E565" s="764"/>
      <c r="F565" s="764"/>
      <c r="G565" s="764"/>
      <c r="H565" s="757"/>
      <c r="I565" s="757"/>
      <c r="J565" s="757"/>
      <c r="K565" s="765"/>
      <c r="L565" s="765"/>
      <c r="M565" s="765"/>
      <c r="N565" s="765"/>
      <c r="O565" s="757"/>
      <c r="P565" s="757"/>
      <c r="Q565" s="757"/>
      <c r="R565" s="757"/>
      <c r="S565" s="757"/>
      <c r="T565" s="757"/>
      <c r="U565" s="757"/>
      <c r="V565" s="757"/>
      <c r="W565" s="757"/>
      <c r="X565" s="757"/>
      <c r="Y565" s="757"/>
      <c r="Z565" s="757"/>
      <c r="AA565" s="757"/>
      <c r="AB565" s="762"/>
      <c r="AC565" s="757"/>
      <c r="AD565" s="757"/>
      <c r="AE565" s="757"/>
      <c r="AF565" s="757"/>
      <c r="AG565" s="757"/>
      <c r="AH565" s="757"/>
      <c r="AI565" s="762"/>
      <c r="AJ565" s="762"/>
      <c r="AK565" s="757"/>
      <c r="AL565" s="757"/>
      <c r="AM565" s="757"/>
      <c r="AN565" s="763"/>
    </row>
    <row r="566" spans="1:40" ht="15.75" customHeight="1">
      <c r="A566" s="757"/>
      <c r="B566" s="764"/>
      <c r="C566" s="764"/>
      <c r="D566" s="764"/>
      <c r="E566" s="764"/>
      <c r="F566" s="764"/>
      <c r="G566" s="764"/>
      <c r="H566" s="757"/>
      <c r="I566" s="757"/>
      <c r="J566" s="757"/>
      <c r="K566" s="765"/>
      <c r="L566" s="765"/>
      <c r="M566" s="765"/>
      <c r="N566" s="765"/>
      <c r="O566" s="757"/>
      <c r="P566" s="757"/>
      <c r="Q566" s="757"/>
      <c r="R566" s="757"/>
      <c r="S566" s="757"/>
      <c r="T566" s="757"/>
      <c r="U566" s="757"/>
      <c r="V566" s="757"/>
      <c r="W566" s="757"/>
      <c r="X566" s="757"/>
      <c r="Y566" s="757"/>
      <c r="Z566" s="757"/>
      <c r="AA566" s="757"/>
      <c r="AB566" s="762"/>
      <c r="AC566" s="757"/>
      <c r="AD566" s="757"/>
      <c r="AE566" s="757"/>
      <c r="AF566" s="757"/>
      <c r="AG566" s="757"/>
      <c r="AH566" s="757"/>
      <c r="AI566" s="762"/>
      <c r="AJ566" s="762"/>
      <c r="AK566" s="757"/>
      <c r="AL566" s="757"/>
      <c r="AM566" s="757"/>
      <c r="AN566" s="763"/>
    </row>
    <row r="567" spans="1:40" ht="15.75" customHeight="1">
      <c r="A567" s="757"/>
      <c r="B567" s="764"/>
      <c r="C567" s="764"/>
      <c r="D567" s="764"/>
      <c r="E567" s="764"/>
      <c r="F567" s="764"/>
      <c r="G567" s="764"/>
      <c r="H567" s="757"/>
      <c r="I567" s="757"/>
      <c r="J567" s="757"/>
      <c r="K567" s="765"/>
      <c r="L567" s="765"/>
      <c r="M567" s="765"/>
      <c r="N567" s="765"/>
      <c r="O567" s="757"/>
      <c r="P567" s="757"/>
      <c r="Q567" s="757"/>
      <c r="R567" s="757"/>
      <c r="S567" s="757"/>
      <c r="T567" s="757"/>
      <c r="U567" s="757"/>
      <c r="V567" s="757"/>
      <c r="W567" s="757"/>
      <c r="X567" s="757"/>
      <c r="Y567" s="757"/>
      <c r="Z567" s="757"/>
      <c r="AA567" s="757"/>
      <c r="AB567" s="762"/>
      <c r="AC567" s="757"/>
      <c r="AD567" s="757"/>
      <c r="AE567" s="757"/>
      <c r="AF567" s="757"/>
      <c r="AG567" s="757"/>
      <c r="AH567" s="757"/>
      <c r="AI567" s="762"/>
      <c r="AJ567" s="762"/>
      <c r="AK567" s="757"/>
      <c r="AL567" s="757"/>
      <c r="AM567" s="757"/>
      <c r="AN567" s="763"/>
    </row>
    <row r="568" spans="1:40" ht="15.75" customHeight="1">
      <c r="A568" s="757"/>
      <c r="B568" s="764"/>
      <c r="C568" s="764"/>
      <c r="D568" s="764"/>
      <c r="E568" s="764"/>
      <c r="F568" s="764"/>
      <c r="G568" s="764"/>
      <c r="H568" s="757"/>
      <c r="I568" s="757"/>
      <c r="J568" s="757"/>
      <c r="K568" s="765"/>
      <c r="L568" s="765"/>
      <c r="M568" s="765"/>
      <c r="N568" s="765"/>
      <c r="O568" s="757"/>
      <c r="P568" s="757"/>
      <c r="Q568" s="757"/>
      <c r="R568" s="757"/>
      <c r="S568" s="757"/>
      <c r="T568" s="757"/>
      <c r="U568" s="757"/>
      <c r="V568" s="757"/>
      <c r="W568" s="757"/>
      <c r="X568" s="757"/>
      <c r="Y568" s="757"/>
      <c r="Z568" s="757"/>
      <c r="AA568" s="757"/>
      <c r="AB568" s="762"/>
      <c r="AC568" s="757"/>
      <c r="AD568" s="757"/>
      <c r="AE568" s="757"/>
      <c r="AF568" s="757"/>
      <c r="AG568" s="757"/>
      <c r="AH568" s="757"/>
      <c r="AI568" s="762"/>
      <c r="AJ568" s="762"/>
      <c r="AK568" s="757"/>
      <c r="AL568" s="757"/>
      <c r="AM568" s="757"/>
      <c r="AN568" s="763"/>
    </row>
    <row r="569" spans="1:40" ht="15.75" customHeight="1">
      <c r="A569" s="757"/>
      <c r="B569" s="764"/>
      <c r="C569" s="764"/>
      <c r="D569" s="764"/>
      <c r="E569" s="764"/>
      <c r="F569" s="764"/>
      <c r="G569" s="764"/>
      <c r="H569" s="757"/>
      <c r="I569" s="757"/>
      <c r="J569" s="757"/>
      <c r="K569" s="765"/>
      <c r="L569" s="765"/>
      <c r="M569" s="765"/>
      <c r="N569" s="765"/>
      <c r="O569" s="757"/>
      <c r="P569" s="757"/>
      <c r="Q569" s="757"/>
      <c r="R569" s="757"/>
      <c r="S569" s="757"/>
      <c r="T569" s="757"/>
      <c r="U569" s="757"/>
      <c r="V569" s="757"/>
      <c r="W569" s="757"/>
      <c r="X569" s="757"/>
      <c r="Y569" s="757"/>
      <c r="Z569" s="757"/>
      <c r="AA569" s="757"/>
      <c r="AB569" s="762"/>
      <c r="AC569" s="757"/>
      <c r="AD569" s="757"/>
      <c r="AE569" s="757"/>
      <c r="AF569" s="757"/>
      <c r="AG569" s="757"/>
      <c r="AH569" s="757"/>
      <c r="AI569" s="762"/>
      <c r="AJ569" s="762"/>
      <c r="AK569" s="757"/>
      <c r="AL569" s="757"/>
      <c r="AM569" s="757"/>
      <c r="AN569" s="763"/>
    </row>
    <row r="570" spans="1:40" ht="15.75" customHeight="1">
      <c r="A570" s="757"/>
      <c r="B570" s="764"/>
      <c r="C570" s="764"/>
      <c r="D570" s="764"/>
      <c r="E570" s="764"/>
      <c r="F570" s="764"/>
      <c r="G570" s="764"/>
      <c r="H570" s="757"/>
      <c r="I570" s="757"/>
      <c r="J570" s="757"/>
      <c r="K570" s="765"/>
      <c r="L570" s="765"/>
      <c r="M570" s="765"/>
      <c r="N570" s="765"/>
      <c r="O570" s="757"/>
      <c r="P570" s="757"/>
      <c r="Q570" s="757"/>
      <c r="R570" s="757"/>
      <c r="S570" s="757"/>
      <c r="T570" s="757"/>
      <c r="U570" s="757"/>
      <c r="V570" s="757"/>
      <c r="W570" s="757"/>
      <c r="X570" s="757"/>
      <c r="Y570" s="757"/>
      <c r="Z570" s="757"/>
      <c r="AA570" s="757"/>
      <c r="AB570" s="762"/>
      <c r="AC570" s="757"/>
      <c r="AD570" s="757"/>
      <c r="AE570" s="757"/>
      <c r="AF570" s="757"/>
      <c r="AG570" s="757"/>
      <c r="AH570" s="757"/>
      <c r="AI570" s="762"/>
      <c r="AJ570" s="762"/>
      <c r="AK570" s="757"/>
      <c r="AL570" s="757"/>
      <c r="AM570" s="757"/>
      <c r="AN570" s="763"/>
    </row>
    <row r="571" spans="1:40" ht="15.75" customHeight="1">
      <c r="A571" s="757"/>
      <c r="B571" s="764"/>
      <c r="C571" s="764"/>
      <c r="D571" s="764"/>
      <c r="E571" s="764"/>
      <c r="F571" s="764"/>
      <c r="G571" s="764"/>
      <c r="H571" s="757"/>
      <c r="I571" s="757"/>
      <c r="J571" s="757"/>
      <c r="K571" s="765"/>
      <c r="L571" s="765"/>
      <c r="M571" s="765"/>
      <c r="N571" s="765"/>
      <c r="O571" s="757"/>
      <c r="P571" s="757"/>
      <c r="Q571" s="757"/>
      <c r="R571" s="757"/>
      <c r="S571" s="757"/>
      <c r="T571" s="757"/>
      <c r="U571" s="757"/>
      <c r="V571" s="757"/>
      <c r="W571" s="757"/>
      <c r="X571" s="757"/>
      <c r="Y571" s="757"/>
      <c r="Z571" s="757"/>
      <c r="AA571" s="757"/>
      <c r="AB571" s="762"/>
      <c r="AC571" s="757"/>
      <c r="AD571" s="757"/>
      <c r="AE571" s="757"/>
      <c r="AF571" s="757"/>
      <c r="AG571" s="757"/>
      <c r="AH571" s="757"/>
      <c r="AI571" s="762"/>
      <c r="AJ571" s="762"/>
      <c r="AK571" s="757"/>
      <c r="AL571" s="757"/>
      <c r="AM571" s="757"/>
      <c r="AN571" s="763"/>
    </row>
    <row r="572" spans="1:40" ht="15.75" customHeight="1">
      <c r="A572" s="757"/>
      <c r="B572" s="764"/>
      <c r="C572" s="764"/>
      <c r="D572" s="764"/>
      <c r="E572" s="764"/>
      <c r="F572" s="764"/>
      <c r="G572" s="764"/>
      <c r="H572" s="757"/>
      <c r="I572" s="757"/>
      <c r="J572" s="757"/>
      <c r="K572" s="765"/>
      <c r="L572" s="765"/>
      <c r="M572" s="765"/>
      <c r="N572" s="765"/>
      <c r="O572" s="757"/>
      <c r="P572" s="757"/>
      <c r="Q572" s="757"/>
      <c r="R572" s="757"/>
      <c r="S572" s="757"/>
      <c r="T572" s="757"/>
      <c r="U572" s="757"/>
      <c r="V572" s="757"/>
      <c r="W572" s="757"/>
      <c r="X572" s="757"/>
      <c r="Y572" s="757"/>
      <c r="Z572" s="757"/>
      <c r="AA572" s="757"/>
      <c r="AB572" s="762"/>
      <c r="AC572" s="757"/>
      <c r="AD572" s="757"/>
      <c r="AE572" s="757"/>
      <c r="AF572" s="757"/>
      <c r="AG572" s="757"/>
      <c r="AH572" s="757"/>
      <c r="AI572" s="762"/>
      <c r="AJ572" s="762"/>
      <c r="AK572" s="757"/>
      <c r="AL572" s="757"/>
      <c r="AM572" s="757"/>
      <c r="AN572" s="763"/>
    </row>
    <row r="573" spans="1:40" ht="15.75" customHeight="1">
      <c r="A573" s="757"/>
      <c r="B573" s="764"/>
      <c r="C573" s="764"/>
      <c r="D573" s="764"/>
      <c r="E573" s="764"/>
      <c r="F573" s="764"/>
      <c r="G573" s="764"/>
      <c r="H573" s="757"/>
      <c r="I573" s="757"/>
      <c r="J573" s="757"/>
      <c r="K573" s="765"/>
      <c r="L573" s="765"/>
      <c r="M573" s="765"/>
      <c r="N573" s="765"/>
      <c r="O573" s="757"/>
      <c r="P573" s="757"/>
      <c r="Q573" s="757"/>
      <c r="R573" s="757"/>
      <c r="S573" s="757"/>
      <c r="T573" s="757"/>
      <c r="U573" s="757"/>
      <c r="V573" s="757"/>
      <c r="W573" s="757"/>
      <c r="X573" s="757"/>
      <c r="Y573" s="757"/>
      <c r="Z573" s="757"/>
      <c r="AA573" s="757"/>
      <c r="AB573" s="762"/>
      <c r="AC573" s="757"/>
      <c r="AD573" s="757"/>
      <c r="AE573" s="757"/>
      <c r="AF573" s="757"/>
      <c r="AG573" s="757"/>
      <c r="AH573" s="757"/>
      <c r="AI573" s="762"/>
      <c r="AJ573" s="762"/>
      <c r="AK573" s="757"/>
      <c r="AL573" s="757"/>
      <c r="AM573" s="757"/>
      <c r="AN573" s="763"/>
    </row>
    <row r="574" spans="1:40" ht="15.75" customHeight="1">
      <c r="A574" s="757"/>
      <c r="B574" s="764"/>
      <c r="C574" s="764"/>
      <c r="D574" s="764"/>
      <c r="E574" s="764"/>
      <c r="F574" s="764"/>
      <c r="G574" s="764"/>
      <c r="H574" s="757"/>
      <c r="I574" s="757"/>
      <c r="J574" s="757"/>
      <c r="K574" s="765"/>
      <c r="L574" s="765"/>
      <c r="M574" s="765"/>
      <c r="N574" s="765"/>
      <c r="O574" s="757"/>
      <c r="P574" s="757"/>
      <c r="Q574" s="757"/>
      <c r="R574" s="757"/>
      <c r="S574" s="757"/>
      <c r="T574" s="757"/>
      <c r="U574" s="757"/>
      <c r="V574" s="757"/>
      <c r="W574" s="757"/>
      <c r="X574" s="757"/>
      <c r="Y574" s="757"/>
      <c r="Z574" s="757"/>
      <c r="AA574" s="757"/>
      <c r="AB574" s="762"/>
      <c r="AC574" s="757"/>
      <c r="AD574" s="757"/>
      <c r="AE574" s="757"/>
      <c r="AF574" s="757"/>
      <c r="AG574" s="757"/>
      <c r="AH574" s="757"/>
      <c r="AI574" s="762"/>
      <c r="AJ574" s="762"/>
      <c r="AK574" s="757"/>
      <c r="AL574" s="757"/>
      <c r="AM574" s="757"/>
      <c r="AN574" s="763"/>
    </row>
    <row r="575" spans="1:40" ht="15.75" customHeight="1">
      <c r="A575" s="757"/>
      <c r="B575" s="764"/>
      <c r="C575" s="764"/>
      <c r="D575" s="764"/>
      <c r="E575" s="764"/>
      <c r="F575" s="764"/>
      <c r="G575" s="764"/>
      <c r="H575" s="757"/>
      <c r="I575" s="757"/>
      <c r="J575" s="757"/>
      <c r="K575" s="765"/>
      <c r="L575" s="765"/>
      <c r="M575" s="765"/>
      <c r="N575" s="765"/>
      <c r="O575" s="757"/>
      <c r="P575" s="757"/>
      <c r="Q575" s="757"/>
      <c r="R575" s="757"/>
      <c r="S575" s="757"/>
      <c r="T575" s="757"/>
      <c r="U575" s="757"/>
      <c r="V575" s="757"/>
      <c r="W575" s="757"/>
      <c r="X575" s="757"/>
      <c r="Y575" s="757"/>
      <c r="Z575" s="757"/>
      <c r="AA575" s="757"/>
      <c r="AB575" s="762"/>
      <c r="AC575" s="757"/>
      <c r="AD575" s="757"/>
      <c r="AE575" s="757"/>
      <c r="AF575" s="757"/>
      <c r="AG575" s="757"/>
      <c r="AH575" s="757"/>
      <c r="AI575" s="762"/>
      <c r="AJ575" s="762"/>
      <c r="AK575" s="757"/>
      <c r="AL575" s="757"/>
      <c r="AM575" s="757"/>
      <c r="AN575" s="763"/>
    </row>
    <row r="576" spans="1:40" ht="15.75" customHeight="1">
      <c r="A576" s="757"/>
      <c r="B576" s="764"/>
      <c r="C576" s="764"/>
      <c r="D576" s="764"/>
      <c r="E576" s="764"/>
      <c r="F576" s="764"/>
      <c r="G576" s="764"/>
      <c r="H576" s="757"/>
      <c r="I576" s="757"/>
      <c r="J576" s="757"/>
      <c r="K576" s="765"/>
      <c r="L576" s="765"/>
      <c r="M576" s="765"/>
      <c r="N576" s="765"/>
      <c r="O576" s="757"/>
      <c r="P576" s="757"/>
      <c r="Q576" s="757"/>
      <c r="R576" s="757"/>
      <c r="S576" s="757"/>
      <c r="T576" s="757"/>
      <c r="U576" s="757"/>
      <c r="V576" s="757"/>
      <c r="W576" s="757"/>
      <c r="X576" s="757"/>
      <c r="Y576" s="757"/>
      <c r="Z576" s="757"/>
      <c r="AA576" s="757"/>
      <c r="AB576" s="762"/>
      <c r="AC576" s="757"/>
      <c r="AD576" s="757"/>
      <c r="AE576" s="757"/>
      <c r="AF576" s="757"/>
      <c r="AG576" s="757"/>
      <c r="AH576" s="757"/>
      <c r="AI576" s="762"/>
      <c r="AJ576" s="762"/>
      <c r="AK576" s="757"/>
      <c r="AL576" s="757"/>
      <c r="AM576" s="757"/>
      <c r="AN576" s="763"/>
    </row>
    <row r="577" spans="1:40" ht="15.75" customHeight="1">
      <c r="A577" s="757"/>
      <c r="B577" s="764"/>
      <c r="C577" s="764"/>
      <c r="D577" s="764"/>
      <c r="E577" s="764"/>
      <c r="F577" s="764"/>
      <c r="G577" s="764"/>
      <c r="H577" s="757"/>
      <c r="I577" s="757"/>
      <c r="J577" s="757"/>
      <c r="K577" s="765"/>
      <c r="L577" s="765"/>
      <c r="M577" s="765"/>
      <c r="N577" s="765"/>
      <c r="O577" s="757"/>
      <c r="P577" s="757"/>
      <c r="Q577" s="757"/>
      <c r="R577" s="757"/>
      <c r="S577" s="757"/>
      <c r="T577" s="757"/>
      <c r="U577" s="757"/>
      <c r="V577" s="757"/>
      <c r="W577" s="757"/>
      <c r="X577" s="757"/>
      <c r="Y577" s="757"/>
      <c r="Z577" s="757"/>
      <c r="AA577" s="757"/>
      <c r="AB577" s="762"/>
      <c r="AC577" s="757"/>
      <c r="AD577" s="757"/>
      <c r="AE577" s="757"/>
      <c r="AF577" s="757"/>
      <c r="AG577" s="757"/>
      <c r="AH577" s="757"/>
      <c r="AI577" s="762"/>
      <c r="AJ577" s="762"/>
      <c r="AK577" s="757"/>
      <c r="AL577" s="757"/>
      <c r="AM577" s="757"/>
      <c r="AN577" s="763"/>
    </row>
    <row r="578" spans="1:40" ht="15.75" customHeight="1">
      <c r="A578" s="757"/>
      <c r="B578" s="764"/>
      <c r="C578" s="764"/>
      <c r="D578" s="764"/>
      <c r="E578" s="764"/>
      <c r="F578" s="764"/>
      <c r="G578" s="764"/>
      <c r="H578" s="757"/>
      <c r="I578" s="757"/>
      <c r="J578" s="757"/>
      <c r="K578" s="765"/>
      <c r="L578" s="765"/>
      <c r="M578" s="765"/>
      <c r="N578" s="765"/>
      <c r="O578" s="757"/>
      <c r="P578" s="757"/>
      <c r="Q578" s="757"/>
      <c r="R578" s="757"/>
      <c r="S578" s="757"/>
      <c r="T578" s="757"/>
      <c r="U578" s="757"/>
      <c r="V578" s="757"/>
      <c r="W578" s="757"/>
      <c r="X578" s="757"/>
      <c r="Y578" s="757"/>
      <c r="Z578" s="757"/>
      <c r="AA578" s="757"/>
      <c r="AB578" s="762"/>
      <c r="AC578" s="757"/>
      <c r="AD578" s="757"/>
      <c r="AE578" s="757"/>
      <c r="AF578" s="757"/>
      <c r="AG578" s="757"/>
      <c r="AH578" s="757"/>
      <c r="AI578" s="762"/>
      <c r="AJ578" s="762"/>
      <c r="AK578" s="757"/>
      <c r="AL578" s="757"/>
      <c r="AM578" s="757"/>
      <c r="AN578" s="763"/>
    </row>
    <row r="579" spans="1:40" ht="15.75" customHeight="1">
      <c r="A579" s="757"/>
      <c r="B579" s="764"/>
      <c r="C579" s="764"/>
      <c r="D579" s="764"/>
      <c r="E579" s="764"/>
      <c r="F579" s="764"/>
      <c r="G579" s="764"/>
      <c r="H579" s="757"/>
      <c r="I579" s="757"/>
      <c r="J579" s="757"/>
      <c r="K579" s="765"/>
      <c r="L579" s="765"/>
      <c r="M579" s="765"/>
      <c r="N579" s="765"/>
      <c r="O579" s="757"/>
      <c r="P579" s="757"/>
      <c r="Q579" s="757"/>
      <c r="R579" s="757"/>
      <c r="S579" s="757"/>
      <c r="T579" s="757"/>
      <c r="U579" s="757"/>
      <c r="V579" s="757"/>
      <c r="W579" s="757"/>
      <c r="X579" s="757"/>
      <c r="Y579" s="757"/>
      <c r="Z579" s="757"/>
      <c r="AA579" s="757"/>
      <c r="AB579" s="762"/>
      <c r="AC579" s="757"/>
      <c r="AD579" s="757"/>
      <c r="AE579" s="757"/>
      <c r="AF579" s="757"/>
      <c r="AG579" s="757"/>
      <c r="AH579" s="757"/>
      <c r="AI579" s="762"/>
      <c r="AJ579" s="762"/>
      <c r="AK579" s="757"/>
      <c r="AL579" s="757"/>
      <c r="AM579" s="757"/>
      <c r="AN579" s="763"/>
    </row>
    <row r="580" spans="1:40" ht="15.75" customHeight="1">
      <c r="A580" s="757"/>
      <c r="B580" s="764"/>
      <c r="C580" s="764"/>
      <c r="D580" s="764"/>
      <c r="E580" s="764"/>
      <c r="F580" s="764"/>
      <c r="G580" s="764"/>
      <c r="H580" s="757"/>
      <c r="I580" s="757"/>
      <c r="J580" s="757"/>
      <c r="K580" s="765"/>
      <c r="L580" s="765"/>
      <c r="M580" s="765"/>
      <c r="N580" s="765"/>
      <c r="O580" s="757"/>
      <c r="P580" s="757"/>
      <c r="Q580" s="757"/>
      <c r="R580" s="757"/>
      <c r="S580" s="757"/>
      <c r="T580" s="757"/>
      <c r="U580" s="757"/>
      <c r="V580" s="757"/>
      <c r="W580" s="757"/>
      <c r="X580" s="757"/>
      <c r="Y580" s="757"/>
      <c r="Z580" s="757"/>
      <c r="AA580" s="757"/>
      <c r="AB580" s="762"/>
      <c r="AC580" s="757"/>
      <c r="AD580" s="757"/>
      <c r="AE580" s="757"/>
      <c r="AF580" s="757"/>
      <c r="AG580" s="757"/>
      <c r="AH580" s="757"/>
      <c r="AI580" s="762"/>
      <c r="AJ580" s="762"/>
      <c r="AK580" s="757"/>
      <c r="AL580" s="757"/>
      <c r="AM580" s="757"/>
      <c r="AN580" s="763"/>
    </row>
    <row r="581" spans="1:40" ht="15.75" customHeight="1">
      <c r="A581" s="757"/>
      <c r="B581" s="764"/>
      <c r="C581" s="764"/>
      <c r="D581" s="764"/>
      <c r="E581" s="764"/>
      <c r="F581" s="764"/>
      <c r="G581" s="764"/>
      <c r="H581" s="757"/>
      <c r="I581" s="757"/>
      <c r="J581" s="757"/>
      <c r="K581" s="765"/>
      <c r="L581" s="765"/>
      <c r="M581" s="765"/>
      <c r="N581" s="765"/>
      <c r="O581" s="757"/>
      <c r="P581" s="757"/>
      <c r="Q581" s="757"/>
      <c r="R581" s="757"/>
      <c r="S581" s="757"/>
      <c r="T581" s="757"/>
      <c r="U581" s="757"/>
      <c r="V581" s="757"/>
      <c r="W581" s="757"/>
      <c r="X581" s="757"/>
      <c r="Y581" s="757"/>
      <c r="Z581" s="757"/>
      <c r="AA581" s="757"/>
      <c r="AB581" s="762"/>
      <c r="AC581" s="757"/>
      <c r="AD581" s="757"/>
      <c r="AE581" s="757"/>
      <c r="AF581" s="757"/>
      <c r="AG581" s="757"/>
      <c r="AH581" s="757"/>
      <c r="AI581" s="762"/>
      <c r="AJ581" s="762"/>
      <c r="AK581" s="757"/>
      <c r="AL581" s="757"/>
      <c r="AM581" s="757"/>
      <c r="AN581" s="763"/>
    </row>
    <row r="582" spans="1:40" ht="15.75" customHeight="1">
      <c r="A582" s="757"/>
      <c r="B582" s="764"/>
      <c r="C582" s="764"/>
      <c r="D582" s="764"/>
      <c r="E582" s="764"/>
      <c r="F582" s="764"/>
      <c r="G582" s="764"/>
      <c r="H582" s="757"/>
      <c r="I582" s="757"/>
      <c r="J582" s="757"/>
      <c r="K582" s="765"/>
      <c r="L582" s="765"/>
      <c r="M582" s="765"/>
      <c r="N582" s="765"/>
      <c r="O582" s="757"/>
      <c r="P582" s="757"/>
      <c r="Q582" s="757"/>
      <c r="R582" s="757"/>
      <c r="S582" s="757"/>
      <c r="T582" s="757"/>
      <c r="U582" s="757"/>
      <c r="V582" s="757"/>
      <c r="W582" s="757"/>
      <c r="X582" s="757"/>
      <c r="Y582" s="757"/>
      <c r="Z582" s="757"/>
      <c r="AA582" s="757"/>
      <c r="AB582" s="762"/>
      <c r="AC582" s="757"/>
      <c r="AD582" s="757"/>
      <c r="AE582" s="757"/>
      <c r="AF582" s="757"/>
      <c r="AG582" s="757"/>
      <c r="AH582" s="757"/>
      <c r="AI582" s="762"/>
      <c r="AJ582" s="762"/>
      <c r="AK582" s="757"/>
      <c r="AL582" s="757"/>
      <c r="AM582" s="757"/>
      <c r="AN582" s="763"/>
    </row>
    <row r="583" spans="1:40" ht="15.75" customHeight="1">
      <c r="A583" s="757"/>
      <c r="B583" s="764"/>
      <c r="C583" s="764"/>
      <c r="D583" s="764"/>
      <c r="E583" s="764"/>
      <c r="F583" s="764"/>
      <c r="G583" s="764"/>
      <c r="H583" s="757"/>
      <c r="I583" s="757"/>
      <c r="J583" s="757"/>
      <c r="K583" s="765"/>
      <c r="L583" s="765"/>
      <c r="M583" s="765"/>
      <c r="N583" s="765"/>
      <c r="O583" s="757"/>
      <c r="P583" s="757"/>
      <c r="Q583" s="757"/>
      <c r="R583" s="757"/>
      <c r="S583" s="757"/>
      <c r="T583" s="757"/>
      <c r="U583" s="757"/>
      <c r="V583" s="757"/>
      <c r="W583" s="757"/>
      <c r="X583" s="757"/>
      <c r="Y583" s="757"/>
      <c r="Z583" s="757"/>
      <c r="AA583" s="757"/>
      <c r="AB583" s="762"/>
      <c r="AC583" s="757"/>
      <c r="AD583" s="757"/>
      <c r="AE583" s="757"/>
      <c r="AF583" s="757"/>
      <c r="AG583" s="757"/>
      <c r="AH583" s="757"/>
      <c r="AI583" s="762"/>
      <c r="AJ583" s="762"/>
      <c r="AK583" s="757"/>
      <c r="AL583" s="757"/>
      <c r="AM583" s="757"/>
      <c r="AN583" s="763"/>
    </row>
    <row r="584" spans="1:40" ht="15.75" customHeight="1">
      <c r="A584" s="757"/>
      <c r="B584" s="764"/>
      <c r="C584" s="764"/>
      <c r="D584" s="764"/>
      <c r="E584" s="764"/>
      <c r="F584" s="764"/>
      <c r="G584" s="764"/>
      <c r="H584" s="757"/>
      <c r="I584" s="757"/>
      <c r="J584" s="757"/>
      <c r="K584" s="765"/>
      <c r="L584" s="765"/>
      <c r="M584" s="765"/>
      <c r="N584" s="765"/>
      <c r="O584" s="757"/>
      <c r="P584" s="757"/>
      <c r="Q584" s="757"/>
      <c r="R584" s="757"/>
      <c r="S584" s="757"/>
      <c r="T584" s="757"/>
      <c r="U584" s="757"/>
      <c r="V584" s="757"/>
      <c r="W584" s="757"/>
      <c r="X584" s="757"/>
      <c r="Y584" s="757"/>
      <c r="Z584" s="757"/>
      <c r="AA584" s="757"/>
      <c r="AB584" s="762"/>
      <c r="AC584" s="757"/>
      <c r="AD584" s="757"/>
      <c r="AE584" s="757"/>
      <c r="AF584" s="757"/>
      <c r="AG584" s="757"/>
      <c r="AH584" s="757"/>
      <c r="AI584" s="762"/>
      <c r="AJ584" s="762"/>
      <c r="AK584" s="757"/>
      <c r="AL584" s="757"/>
      <c r="AM584" s="757"/>
      <c r="AN584" s="763"/>
    </row>
    <row r="585" spans="1:40" ht="15.75" customHeight="1">
      <c r="A585" s="757"/>
      <c r="B585" s="764"/>
      <c r="C585" s="764"/>
      <c r="D585" s="764"/>
      <c r="E585" s="764"/>
      <c r="F585" s="764"/>
      <c r="G585" s="764"/>
      <c r="H585" s="757"/>
      <c r="I585" s="757"/>
      <c r="J585" s="757"/>
      <c r="K585" s="765"/>
      <c r="L585" s="765"/>
      <c r="M585" s="765"/>
      <c r="N585" s="765"/>
      <c r="O585" s="757"/>
      <c r="P585" s="757"/>
      <c r="Q585" s="757"/>
      <c r="R585" s="757"/>
      <c r="S585" s="757"/>
      <c r="T585" s="757"/>
      <c r="U585" s="757"/>
      <c r="V585" s="757"/>
      <c r="W585" s="757"/>
      <c r="X585" s="757"/>
      <c r="Y585" s="757"/>
      <c r="Z585" s="757"/>
      <c r="AA585" s="757"/>
      <c r="AB585" s="762"/>
      <c r="AC585" s="757"/>
      <c r="AD585" s="757"/>
      <c r="AE585" s="757"/>
      <c r="AF585" s="757"/>
      <c r="AG585" s="757"/>
      <c r="AH585" s="757"/>
      <c r="AI585" s="762"/>
      <c r="AJ585" s="762"/>
      <c r="AK585" s="757"/>
      <c r="AL585" s="757"/>
      <c r="AM585" s="757"/>
      <c r="AN585" s="763"/>
    </row>
    <row r="586" spans="1:40" ht="15.75" customHeight="1">
      <c r="A586" s="757"/>
      <c r="B586" s="764"/>
      <c r="C586" s="764"/>
      <c r="D586" s="764"/>
      <c r="E586" s="764"/>
      <c r="F586" s="764"/>
      <c r="G586" s="764"/>
      <c r="H586" s="757"/>
      <c r="I586" s="757"/>
      <c r="J586" s="757"/>
      <c r="K586" s="765"/>
      <c r="L586" s="765"/>
      <c r="M586" s="765"/>
      <c r="N586" s="765"/>
      <c r="O586" s="757"/>
      <c r="P586" s="757"/>
      <c r="Q586" s="757"/>
      <c r="R586" s="757"/>
      <c r="S586" s="757"/>
      <c r="T586" s="757"/>
      <c r="U586" s="757"/>
      <c r="V586" s="757"/>
      <c r="W586" s="757"/>
      <c r="X586" s="757"/>
      <c r="Y586" s="757"/>
      <c r="Z586" s="757"/>
      <c r="AA586" s="757"/>
      <c r="AB586" s="762"/>
      <c r="AC586" s="757"/>
      <c r="AD586" s="757"/>
      <c r="AE586" s="757"/>
      <c r="AF586" s="757"/>
      <c r="AG586" s="757"/>
      <c r="AH586" s="757"/>
      <c r="AI586" s="762"/>
      <c r="AJ586" s="762"/>
      <c r="AK586" s="757"/>
      <c r="AL586" s="757"/>
      <c r="AM586" s="757"/>
      <c r="AN586" s="763"/>
    </row>
    <row r="587" spans="1:40" ht="15.75" customHeight="1">
      <c r="A587" s="757"/>
      <c r="B587" s="764"/>
      <c r="C587" s="764"/>
      <c r="D587" s="764"/>
      <c r="E587" s="764"/>
      <c r="F587" s="764"/>
      <c r="G587" s="764"/>
      <c r="H587" s="757"/>
      <c r="I587" s="757"/>
      <c r="J587" s="757"/>
      <c r="K587" s="765"/>
      <c r="L587" s="765"/>
      <c r="M587" s="765"/>
      <c r="N587" s="765"/>
      <c r="O587" s="757"/>
      <c r="P587" s="757"/>
      <c r="Q587" s="757"/>
      <c r="R587" s="757"/>
      <c r="S587" s="757"/>
      <c r="T587" s="757"/>
      <c r="U587" s="757"/>
      <c r="V587" s="757"/>
      <c r="W587" s="757"/>
      <c r="X587" s="757"/>
      <c r="Y587" s="757"/>
      <c r="Z587" s="757"/>
      <c r="AA587" s="757"/>
      <c r="AB587" s="762"/>
      <c r="AC587" s="757"/>
      <c r="AD587" s="757"/>
      <c r="AE587" s="757"/>
      <c r="AF587" s="757"/>
      <c r="AG587" s="757"/>
      <c r="AH587" s="757"/>
      <c r="AI587" s="762"/>
      <c r="AJ587" s="762"/>
      <c r="AK587" s="757"/>
      <c r="AL587" s="757"/>
      <c r="AM587" s="757"/>
      <c r="AN587" s="763"/>
    </row>
    <row r="588" spans="1:40" ht="15.75" customHeight="1">
      <c r="A588" s="757"/>
      <c r="B588" s="764"/>
      <c r="C588" s="764"/>
      <c r="D588" s="764"/>
      <c r="E588" s="764"/>
      <c r="F588" s="764"/>
      <c r="G588" s="764"/>
      <c r="H588" s="757"/>
      <c r="I588" s="757"/>
      <c r="J588" s="757"/>
      <c r="K588" s="765"/>
      <c r="L588" s="765"/>
      <c r="M588" s="765"/>
      <c r="N588" s="765"/>
      <c r="O588" s="757"/>
      <c r="P588" s="757"/>
      <c r="Q588" s="757"/>
      <c r="R588" s="757"/>
      <c r="S588" s="757"/>
      <c r="T588" s="757"/>
      <c r="U588" s="757"/>
      <c r="V588" s="757"/>
      <c r="W588" s="757"/>
      <c r="X588" s="757"/>
      <c r="Y588" s="757"/>
      <c r="Z588" s="757"/>
      <c r="AA588" s="757"/>
      <c r="AB588" s="762"/>
      <c r="AC588" s="757"/>
      <c r="AD588" s="757"/>
      <c r="AE588" s="757"/>
      <c r="AF588" s="757"/>
      <c r="AG588" s="757"/>
      <c r="AH588" s="757"/>
      <c r="AI588" s="762"/>
      <c r="AJ588" s="762"/>
      <c r="AK588" s="757"/>
      <c r="AL588" s="757"/>
      <c r="AM588" s="757"/>
      <c r="AN588" s="763"/>
    </row>
    <row r="589" spans="1:40" ht="15.75" customHeight="1">
      <c r="A589" s="757"/>
      <c r="B589" s="764"/>
      <c r="C589" s="764"/>
      <c r="D589" s="764"/>
      <c r="E589" s="764"/>
      <c r="F589" s="764"/>
      <c r="G589" s="764"/>
      <c r="H589" s="757"/>
      <c r="I589" s="757"/>
      <c r="J589" s="757"/>
      <c r="K589" s="765"/>
      <c r="L589" s="765"/>
      <c r="M589" s="765"/>
      <c r="N589" s="765"/>
      <c r="O589" s="757"/>
      <c r="P589" s="757"/>
      <c r="Q589" s="757"/>
      <c r="R589" s="757"/>
      <c r="S589" s="757"/>
      <c r="T589" s="757"/>
      <c r="U589" s="757"/>
      <c r="V589" s="757"/>
      <c r="W589" s="757"/>
      <c r="X589" s="757"/>
      <c r="Y589" s="757"/>
      <c r="Z589" s="757"/>
      <c r="AA589" s="757"/>
      <c r="AB589" s="762"/>
      <c r="AC589" s="757"/>
      <c r="AD589" s="757"/>
      <c r="AE589" s="757"/>
      <c r="AF589" s="757"/>
      <c r="AG589" s="757"/>
      <c r="AH589" s="757"/>
      <c r="AI589" s="762"/>
      <c r="AJ589" s="762"/>
      <c r="AK589" s="757"/>
      <c r="AL589" s="757"/>
      <c r="AM589" s="757"/>
      <c r="AN589" s="763"/>
    </row>
    <row r="590" spans="1:40" ht="15.75" customHeight="1">
      <c r="A590" s="757"/>
      <c r="B590" s="764"/>
      <c r="C590" s="764"/>
      <c r="D590" s="764"/>
      <c r="E590" s="764"/>
      <c r="F590" s="764"/>
      <c r="G590" s="764"/>
      <c r="H590" s="757"/>
      <c r="I590" s="757"/>
      <c r="J590" s="757"/>
      <c r="K590" s="765"/>
      <c r="L590" s="765"/>
      <c r="M590" s="765"/>
      <c r="N590" s="765"/>
      <c r="O590" s="757"/>
      <c r="P590" s="757"/>
      <c r="Q590" s="757"/>
      <c r="R590" s="757"/>
      <c r="S590" s="757"/>
      <c r="T590" s="757"/>
      <c r="U590" s="757"/>
      <c r="V590" s="757"/>
      <c r="W590" s="757"/>
      <c r="X590" s="757"/>
      <c r="Y590" s="757"/>
      <c r="Z590" s="757"/>
      <c r="AA590" s="757"/>
      <c r="AB590" s="762"/>
      <c r="AC590" s="757"/>
      <c r="AD590" s="757"/>
      <c r="AE590" s="757"/>
      <c r="AF590" s="757"/>
      <c r="AG590" s="757"/>
      <c r="AH590" s="757"/>
      <c r="AI590" s="762"/>
      <c r="AJ590" s="762"/>
      <c r="AK590" s="757"/>
      <c r="AL590" s="757"/>
      <c r="AM590" s="757"/>
      <c r="AN590" s="763"/>
    </row>
    <row r="591" spans="1:40" ht="15.75" customHeight="1">
      <c r="A591" s="757"/>
      <c r="B591" s="764"/>
      <c r="C591" s="764"/>
      <c r="D591" s="764"/>
      <c r="E591" s="764"/>
      <c r="F591" s="764"/>
      <c r="G591" s="764"/>
      <c r="H591" s="757"/>
      <c r="I591" s="757"/>
      <c r="J591" s="757"/>
      <c r="K591" s="765"/>
      <c r="L591" s="765"/>
      <c r="M591" s="765"/>
      <c r="N591" s="765"/>
      <c r="O591" s="757"/>
      <c r="P591" s="757"/>
      <c r="Q591" s="757"/>
      <c r="R591" s="757"/>
      <c r="S591" s="757"/>
      <c r="T591" s="757"/>
      <c r="U591" s="757"/>
      <c r="V591" s="757"/>
      <c r="W591" s="757"/>
      <c r="X591" s="757"/>
      <c r="Y591" s="757"/>
      <c r="Z591" s="757"/>
      <c r="AA591" s="757"/>
      <c r="AB591" s="762"/>
      <c r="AC591" s="757"/>
      <c r="AD591" s="757"/>
      <c r="AE591" s="757"/>
      <c r="AF591" s="757"/>
      <c r="AG591" s="757"/>
      <c r="AH591" s="757"/>
      <c r="AI591" s="762"/>
      <c r="AJ591" s="762"/>
      <c r="AK591" s="757"/>
      <c r="AL591" s="757"/>
      <c r="AM591" s="757"/>
      <c r="AN591" s="763"/>
    </row>
    <row r="592" spans="1:40" ht="15.75" customHeight="1">
      <c r="A592" s="757"/>
      <c r="B592" s="764"/>
      <c r="C592" s="764"/>
      <c r="D592" s="764"/>
      <c r="E592" s="764"/>
      <c r="F592" s="764"/>
      <c r="G592" s="764"/>
      <c r="H592" s="757"/>
      <c r="I592" s="757"/>
      <c r="J592" s="757"/>
      <c r="K592" s="765"/>
      <c r="L592" s="765"/>
      <c r="M592" s="765"/>
      <c r="N592" s="765"/>
      <c r="O592" s="757"/>
      <c r="P592" s="757"/>
      <c r="Q592" s="757"/>
      <c r="R592" s="757"/>
      <c r="S592" s="757"/>
      <c r="T592" s="757"/>
      <c r="U592" s="757"/>
      <c r="V592" s="757"/>
      <c r="W592" s="757"/>
      <c r="X592" s="757"/>
      <c r="Y592" s="757"/>
      <c r="Z592" s="757"/>
      <c r="AA592" s="757"/>
      <c r="AB592" s="762"/>
      <c r="AC592" s="757"/>
      <c r="AD592" s="757"/>
      <c r="AE592" s="757"/>
      <c r="AF592" s="757"/>
      <c r="AG592" s="757"/>
      <c r="AH592" s="757"/>
      <c r="AI592" s="762"/>
      <c r="AJ592" s="762"/>
      <c r="AK592" s="757"/>
      <c r="AL592" s="757"/>
      <c r="AM592" s="757"/>
      <c r="AN592" s="763"/>
    </row>
    <row r="593" spans="1:40" ht="15.75" customHeight="1">
      <c r="A593" s="757"/>
      <c r="B593" s="764"/>
      <c r="C593" s="764"/>
      <c r="D593" s="764"/>
      <c r="E593" s="764"/>
      <c r="F593" s="764"/>
      <c r="G593" s="764"/>
      <c r="H593" s="757"/>
      <c r="I593" s="757"/>
      <c r="J593" s="757"/>
      <c r="K593" s="765"/>
      <c r="L593" s="765"/>
      <c r="M593" s="765"/>
      <c r="N593" s="765"/>
      <c r="O593" s="757"/>
      <c r="P593" s="757"/>
      <c r="Q593" s="757"/>
      <c r="R593" s="757"/>
      <c r="S593" s="757"/>
      <c r="T593" s="757"/>
      <c r="U593" s="757"/>
      <c r="V593" s="757"/>
      <c r="W593" s="757"/>
      <c r="X593" s="757"/>
      <c r="Y593" s="757"/>
      <c r="Z593" s="757"/>
      <c r="AA593" s="757"/>
      <c r="AB593" s="762"/>
      <c r="AC593" s="757"/>
      <c r="AD593" s="757"/>
      <c r="AE593" s="757"/>
      <c r="AF593" s="757"/>
      <c r="AG593" s="757"/>
      <c r="AH593" s="757"/>
      <c r="AI593" s="762"/>
      <c r="AJ593" s="762"/>
      <c r="AK593" s="757"/>
      <c r="AL593" s="757"/>
      <c r="AM593" s="757"/>
      <c r="AN593" s="763"/>
    </row>
    <row r="594" spans="1:40" ht="15.75" customHeight="1">
      <c r="A594" s="757"/>
      <c r="B594" s="764"/>
      <c r="C594" s="764"/>
      <c r="D594" s="764"/>
      <c r="E594" s="764"/>
      <c r="F594" s="764"/>
      <c r="G594" s="764"/>
      <c r="H594" s="757"/>
      <c r="I594" s="757"/>
      <c r="J594" s="757"/>
      <c r="K594" s="765"/>
      <c r="L594" s="765"/>
      <c r="M594" s="765"/>
      <c r="N594" s="765"/>
      <c r="O594" s="757"/>
      <c r="P594" s="757"/>
      <c r="Q594" s="757"/>
      <c r="R594" s="757"/>
      <c r="S594" s="757"/>
      <c r="T594" s="757"/>
      <c r="U594" s="757"/>
      <c r="V594" s="757"/>
      <c r="W594" s="757"/>
      <c r="X594" s="757"/>
      <c r="Y594" s="757"/>
      <c r="Z594" s="757"/>
      <c r="AA594" s="757"/>
      <c r="AB594" s="762"/>
      <c r="AC594" s="757"/>
      <c r="AD594" s="757"/>
      <c r="AE594" s="757"/>
      <c r="AF594" s="757"/>
      <c r="AG594" s="757"/>
      <c r="AH594" s="757"/>
      <c r="AI594" s="762"/>
      <c r="AJ594" s="762"/>
      <c r="AK594" s="757"/>
      <c r="AL594" s="757"/>
      <c r="AM594" s="757"/>
      <c r="AN594" s="763"/>
    </row>
    <row r="595" spans="1:40" ht="15.75" customHeight="1">
      <c r="A595" s="757"/>
      <c r="B595" s="764"/>
      <c r="C595" s="764"/>
      <c r="D595" s="764"/>
      <c r="E595" s="764"/>
      <c r="F595" s="764"/>
      <c r="G595" s="764"/>
      <c r="H595" s="757"/>
      <c r="I595" s="757"/>
      <c r="J595" s="757"/>
      <c r="K595" s="765"/>
      <c r="L595" s="765"/>
      <c r="M595" s="765"/>
      <c r="N595" s="765"/>
      <c r="O595" s="757"/>
      <c r="P595" s="757"/>
      <c r="Q595" s="757"/>
      <c r="R595" s="757"/>
      <c r="S595" s="757"/>
      <c r="T595" s="757"/>
      <c r="U595" s="757"/>
      <c r="V595" s="757"/>
      <c r="W595" s="757"/>
      <c r="X595" s="757"/>
      <c r="Y595" s="757"/>
      <c r="Z595" s="757"/>
      <c r="AA595" s="757"/>
      <c r="AB595" s="762"/>
      <c r="AC595" s="757"/>
      <c r="AD595" s="757"/>
      <c r="AE595" s="757"/>
      <c r="AF595" s="757"/>
      <c r="AG595" s="757"/>
      <c r="AH595" s="757"/>
      <c r="AI595" s="762"/>
      <c r="AJ595" s="762"/>
      <c r="AK595" s="757"/>
      <c r="AL595" s="757"/>
      <c r="AM595" s="757"/>
      <c r="AN595" s="763"/>
    </row>
    <row r="596" spans="1:40" ht="15.75" customHeight="1">
      <c r="A596" s="757"/>
      <c r="B596" s="764"/>
      <c r="C596" s="764"/>
      <c r="D596" s="764"/>
      <c r="E596" s="764"/>
      <c r="F596" s="764"/>
      <c r="G596" s="764"/>
      <c r="H596" s="757"/>
      <c r="I596" s="757"/>
      <c r="J596" s="757"/>
      <c r="K596" s="765"/>
      <c r="L596" s="765"/>
      <c r="M596" s="765"/>
      <c r="N596" s="765"/>
      <c r="O596" s="757"/>
      <c r="P596" s="757"/>
      <c r="Q596" s="757"/>
      <c r="R596" s="757"/>
      <c r="S596" s="757"/>
      <c r="T596" s="757"/>
      <c r="U596" s="757"/>
      <c r="V596" s="757"/>
      <c r="W596" s="757"/>
      <c r="X596" s="757"/>
      <c r="Y596" s="757"/>
      <c r="Z596" s="757"/>
      <c r="AA596" s="757"/>
      <c r="AB596" s="762"/>
      <c r="AC596" s="757"/>
      <c r="AD596" s="757"/>
      <c r="AE596" s="757"/>
      <c r="AF596" s="757"/>
      <c r="AG596" s="757"/>
      <c r="AH596" s="757"/>
      <c r="AI596" s="762"/>
      <c r="AJ596" s="762"/>
      <c r="AK596" s="757"/>
      <c r="AL596" s="757"/>
      <c r="AM596" s="757"/>
      <c r="AN596" s="763"/>
    </row>
    <row r="597" spans="1:40" ht="15.75" customHeight="1">
      <c r="A597" s="757"/>
      <c r="B597" s="764"/>
      <c r="C597" s="764"/>
      <c r="D597" s="764"/>
      <c r="E597" s="764"/>
      <c r="F597" s="764"/>
      <c r="G597" s="764"/>
      <c r="H597" s="757"/>
      <c r="I597" s="757"/>
      <c r="J597" s="757"/>
      <c r="K597" s="765"/>
      <c r="L597" s="765"/>
      <c r="M597" s="765"/>
      <c r="N597" s="765"/>
      <c r="O597" s="757"/>
      <c r="P597" s="757"/>
      <c r="Q597" s="757"/>
      <c r="R597" s="757"/>
      <c r="S597" s="757"/>
      <c r="T597" s="757"/>
      <c r="U597" s="757"/>
      <c r="V597" s="757"/>
      <c r="W597" s="757"/>
      <c r="X597" s="757"/>
      <c r="Y597" s="757"/>
      <c r="Z597" s="757"/>
      <c r="AA597" s="757"/>
      <c r="AB597" s="762"/>
      <c r="AC597" s="757"/>
      <c r="AD597" s="757"/>
      <c r="AE597" s="757"/>
      <c r="AF597" s="757"/>
      <c r="AG597" s="757"/>
      <c r="AH597" s="757"/>
      <c r="AI597" s="762"/>
      <c r="AJ597" s="762"/>
      <c r="AK597" s="757"/>
      <c r="AL597" s="757"/>
      <c r="AM597" s="757"/>
      <c r="AN597" s="763"/>
    </row>
    <row r="598" spans="1:40" ht="15.75" customHeight="1">
      <c r="A598" s="757"/>
      <c r="B598" s="764"/>
      <c r="C598" s="764"/>
      <c r="D598" s="764"/>
      <c r="E598" s="764"/>
      <c r="F598" s="764"/>
      <c r="G598" s="764"/>
      <c r="H598" s="757"/>
      <c r="I598" s="757"/>
      <c r="J598" s="757"/>
      <c r="K598" s="765"/>
      <c r="L598" s="765"/>
      <c r="M598" s="765"/>
      <c r="N598" s="765"/>
      <c r="O598" s="757"/>
      <c r="P598" s="757"/>
      <c r="Q598" s="757"/>
      <c r="R598" s="757"/>
      <c r="S598" s="757"/>
      <c r="T598" s="757"/>
      <c r="U598" s="757"/>
      <c r="V598" s="757"/>
      <c r="W598" s="757"/>
      <c r="X598" s="757"/>
      <c r="Y598" s="757"/>
      <c r="Z598" s="757"/>
      <c r="AA598" s="757"/>
      <c r="AB598" s="762"/>
      <c r="AC598" s="757"/>
      <c r="AD598" s="757"/>
      <c r="AE598" s="757"/>
      <c r="AF598" s="757"/>
      <c r="AG598" s="757"/>
      <c r="AH598" s="757"/>
      <c r="AI598" s="762"/>
      <c r="AJ598" s="762"/>
      <c r="AK598" s="757"/>
      <c r="AL598" s="757"/>
      <c r="AM598" s="757"/>
      <c r="AN598" s="763"/>
    </row>
    <row r="599" spans="1:40" ht="15.75" customHeight="1">
      <c r="A599" s="757"/>
      <c r="B599" s="764"/>
      <c r="C599" s="764"/>
      <c r="D599" s="764"/>
      <c r="E599" s="764"/>
      <c r="F599" s="764"/>
      <c r="G599" s="764"/>
      <c r="H599" s="757"/>
      <c r="I599" s="757"/>
      <c r="J599" s="757"/>
      <c r="K599" s="765"/>
      <c r="L599" s="765"/>
      <c r="M599" s="765"/>
      <c r="N599" s="765"/>
      <c r="O599" s="757"/>
      <c r="P599" s="757"/>
      <c r="Q599" s="757"/>
      <c r="R599" s="757"/>
      <c r="S599" s="757"/>
      <c r="T599" s="757"/>
      <c r="U599" s="757"/>
      <c r="V599" s="757"/>
      <c r="W599" s="757"/>
      <c r="X599" s="757"/>
      <c r="Y599" s="757"/>
      <c r="Z599" s="757"/>
      <c r="AA599" s="757"/>
      <c r="AB599" s="762"/>
      <c r="AC599" s="757"/>
      <c r="AD599" s="757"/>
      <c r="AE599" s="757"/>
      <c r="AF599" s="757"/>
      <c r="AG599" s="757"/>
      <c r="AH599" s="757"/>
      <c r="AI599" s="762"/>
      <c r="AJ599" s="762"/>
      <c r="AK599" s="757"/>
      <c r="AL599" s="757"/>
      <c r="AM599" s="757"/>
      <c r="AN599" s="763"/>
    </row>
    <row r="600" spans="1:40" ht="15.75" customHeight="1">
      <c r="A600" s="757"/>
      <c r="B600" s="764"/>
      <c r="C600" s="764"/>
      <c r="D600" s="764"/>
      <c r="E600" s="764"/>
      <c r="F600" s="764"/>
      <c r="G600" s="764"/>
      <c r="H600" s="757"/>
      <c r="I600" s="757"/>
      <c r="J600" s="757"/>
      <c r="K600" s="765"/>
      <c r="L600" s="765"/>
      <c r="M600" s="765"/>
      <c r="N600" s="765"/>
      <c r="O600" s="757"/>
      <c r="P600" s="757"/>
      <c r="Q600" s="757"/>
      <c r="R600" s="757"/>
      <c r="S600" s="757"/>
      <c r="T600" s="757"/>
      <c r="U600" s="757"/>
      <c r="V600" s="757"/>
      <c r="W600" s="757"/>
      <c r="X600" s="757"/>
      <c r="Y600" s="757"/>
      <c r="Z600" s="757"/>
      <c r="AA600" s="757"/>
      <c r="AB600" s="762"/>
      <c r="AC600" s="757"/>
      <c r="AD600" s="757"/>
      <c r="AE600" s="757"/>
      <c r="AF600" s="757"/>
      <c r="AG600" s="757"/>
      <c r="AH600" s="757"/>
      <c r="AI600" s="762"/>
      <c r="AJ600" s="762"/>
      <c r="AK600" s="757"/>
      <c r="AL600" s="757"/>
      <c r="AM600" s="757"/>
      <c r="AN600" s="763"/>
    </row>
    <row r="601" spans="1:40" ht="15.75" customHeight="1">
      <c r="A601" s="757"/>
      <c r="B601" s="764"/>
      <c r="C601" s="764"/>
      <c r="D601" s="764"/>
      <c r="E601" s="764"/>
      <c r="F601" s="764"/>
      <c r="G601" s="764"/>
      <c r="H601" s="757"/>
      <c r="I601" s="757"/>
      <c r="J601" s="757"/>
      <c r="K601" s="765"/>
      <c r="L601" s="765"/>
      <c r="M601" s="765"/>
      <c r="N601" s="765"/>
      <c r="O601" s="757"/>
      <c r="P601" s="757"/>
      <c r="Q601" s="757"/>
      <c r="R601" s="757"/>
      <c r="S601" s="757"/>
      <c r="T601" s="757"/>
      <c r="U601" s="757"/>
      <c r="V601" s="757"/>
      <c r="W601" s="757"/>
      <c r="X601" s="757"/>
      <c r="Y601" s="757"/>
      <c r="Z601" s="757"/>
      <c r="AA601" s="757"/>
      <c r="AB601" s="762"/>
      <c r="AC601" s="757"/>
      <c r="AD601" s="757"/>
      <c r="AE601" s="757"/>
      <c r="AF601" s="757"/>
      <c r="AG601" s="757"/>
      <c r="AH601" s="757"/>
      <c r="AI601" s="762"/>
      <c r="AJ601" s="762"/>
      <c r="AK601" s="757"/>
      <c r="AL601" s="757"/>
      <c r="AM601" s="757"/>
      <c r="AN601" s="763"/>
    </row>
    <row r="602" spans="1:40" ht="15.75" customHeight="1">
      <c r="A602" s="757"/>
      <c r="B602" s="764"/>
      <c r="C602" s="764"/>
      <c r="D602" s="764"/>
      <c r="E602" s="764"/>
      <c r="F602" s="764"/>
      <c r="G602" s="764"/>
      <c r="H602" s="757"/>
      <c r="I602" s="757"/>
      <c r="J602" s="757"/>
      <c r="K602" s="765"/>
      <c r="L602" s="765"/>
      <c r="M602" s="765"/>
      <c r="N602" s="765"/>
      <c r="O602" s="757"/>
      <c r="P602" s="757"/>
      <c r="Q602" s="757"/>
      <c r="R602" s="757"/>
      <c r="S602" s="757"/>
      <c r="T602" s="757"/>
      <c r="U602" s="757"/>
      <c r="V602" s="757"/>
      <c r="W602" s="757"/>
      <c r="X602" s="757"/>
      <c r="Y602" s="757"/>
      <c r="Z602" s="757"/>
      <c r="AA602" s="757"/>
      <c r="AB602" s="762"/>
      <c r="AC602" s="757"/>
      <c r="AD602" s="757"/>
      <c r="AE602" s="757"/>
      <c r="AF602" s="757"/>
      <c r="AG602" s="757"/>
      <c r="AH602" s="757"/>
      <c r="AI602" s="762"/>
      <c r="AJ602" s="762"/>
      <c r="AK602" s="757"/>
      <c r="AL602" s="757"/>
      <c r="AM602" s="757"/>
      <c r="AN602" s="763"/>
    </row>
    <row r="603" spans="1:40" ht="15.75" customHeight="1">
      <c r="A603" s="757"/>
      <c r="B603" s="764"/>
      <c r="C603" s="764"/>
      <c r="D603" s="764"/>
      <c r="E603" s="764"/>
      <c r="F603" s="764"/>
      <c r="G603" s="764"/>
      <c r="H603" s="757"/>
      <c r="I603" s="757"/>
      <c r="J603" s="757"/>
      <c r="K603" s="765"/>
      <c r="L603" s="765"/>
      <c r="M603" s="765"/>
      <c r="N603" s="765"/>
      <c r="O603" s="757"/>
      <c r="P603" s="757"/>
      <c r="Q603" s="757"/>
      <c r="R603" s="757"/>
      <c r="S603" s="757"/>
      <c r="T603" s="757"/>
      <c r="U603" s="757"/>
      <c r="V603" s="757"/>
      <c r="W603" s="757"/>
      <c r="X603" s="757"/>
      <c r="Y603" s="757"/>
      <c r="Z603" s="757"/>
      <c r="AA603" s="757"/>
      <c r="AB603" s="762"/>
      <c r="AC603" s="757"/>
      <c r="AD603" s="757"/>
      <c r="AE603" s="757"/>
      <c r="AF603" s="757"/>
      <c r="AG603" s="757"/>
      <c r="AH603" s="757"/>
      <c r="AI603" s="762"/>
      <c r="AJ603" s="762"/>
      <c r="AK603" s="757"/>
      <c r="AL603" s="757"/>
      <c r="AM603" s="757"/>
      <c r="AN603" s="763"/>
    </row>
    <row r="604" spans="1:40" ht="15.75" customHeight="1">
      <c r="A604" s="757"/>
      <c r="B604" s="764"/>
      <c r="C604" s="764"/>
      <c r="D604" s="764"/>
      <c r="E604" s="764"/>
      <c r="F604" s="764"/>
      <c r="G604" s="764"/>
      <c r="H604" s="757"/>
      <c r="I604" s="757"/>
      <c r="J604" s="757"/>
      <c r="K604" s="765"/>
      <c r="L604" s="765"/>
      <c r="M604" s="765"/>
      <c r="N604" s="765"/>
      <c r="O604" s="757"/>
      <c r="P604" s="757"/>
      <c r="Q604" s="757"/>
      <c r="R604" s="757"/>
      <c r="S604" s="757"/>
      <c r="T604" s="757"/>
      <c r="U604" s="757"/>
      <c r="V604" s="757"/>
      <c r="W604" s="757"/>
      <c r="X604" s="757"/>
      <c r="Y604" s="757"/>
      <c r="Z604" s="757"/>
      <c r="AA604" s="757"/>
      <c r="AB604" s="762"/>
      <c r="AC604" s="757"/>
      <c r="AD604" s="757"/>
      <c r="AE604" s="757"/>
      <c r="AF604" s="757"/>
      <c r="AG604" s="757"/>
      <c r="AH604" s="757"/>
      <c r="AI604" s="762"/>
      <c r="AJ604" s="762"/>
      <c r="AK604" s="757"/>
      <c r="AL604" s="757"/>
      <c r="AM604" s="757"/>
      <c r="AN604" s="763"/>
    </row>
    <row r="605" spans="1:40" ht="15.75" customHeight="1">
      <c r="A605" s="757"/>
      <c r="B605" s="764"/>
      <c r="C605" s="764"/>
      <c r="D605" s="764"/>
      <c r="E605" s="764"/>
      <c r="F605" s="764"/>
      <c r="G605" s="764"/>
      <c r="H605" s="757"/>
      <c r="I605" s="757"/>
      <c r="J605" s="757"/>
      <c r="K605" s="765"/>
      <c r="L605" s="765"/>
      <c r="M605" s="765"/>
      <c r="N605" s="765"/>
      <c r="O605" s="757"/>
      <c r="P605" s="757"/>
      <c r="Q605" s="757"/>
      <c r="R605" s="757"/>
      <c r="S605" s="757"/>
      <c r="T605" s="757"/>
      <c r="U605" s="757"/>
      <c r="V605" s="757"/>
      <c r="W605" s="757"/>
      <c r="X605" s="757"/>
      <c r="Y605" s="757"/>
      <c r="Z605" s="757"/>
      <c r="AA605" s="757"/>
      <c r="AB605" s="762"/>
      <c r="AC605" s="757"/>
      <c r="AD605" s="757"/>
      <c r="AE605" s="757"/>
      <c r="AF605" s="757"/>
      <c r="AG605" s="757"/>
      <c r="AH605" s="757"/>
      <c r="AI605" s="762"/>
      <c r="AJ605" s="762"/>
      <c r="AK605" s="757"/>
      <c r="AL605" s="757"/>
      <c r="AM605" s="757"/>
      <c r="AN605" s="763"/>
    </row>
    <row r="606" spans="1:40" ht="15.75" customHeight="1">
      <c r="A606" s="757"/>
      <c r="B606" s="764"/>
      <c r="C606" s="764"/>
      <c r="D606" s="764"/>
      <c r="E606" s="764"/>
      <c r="F606" s="764"/>
      <c r="G606" s="764"/>
      <c r="H606" s="757"/>
      <c r="I606" s="757"/>
      <c r="J606" s="757"/>
      <c r="K606" s="765"/>
      <c r="L606" s="765"/>
      <c r="M606" s="765"/>
      <c r="N606" s="765"/>
      <c r="O606" s="757"/>
      <c r="P606" s="757"/>
      <c r="Q606" s="757"/>
      <c r="R606" s="757"/>
      <c r="S606" s="757"/>
      <c r="T606" s="757"/>
      <c r="U606" s="757"/>
      <c r="V606" s="757"/>
      <c r="W606" s="757"/>
      <c r="X606" s="757"/>
      <c r="Y606" s="757"/>
      <c r="Z606" s="757"/>
      <c r="AA606" s="757"/>
      <c r="AB606" s="762"/>
      <c r="AC606" s="757"/>
      <c r="AD606" s="757"/>
      <c r="AE606" s="757"/>
      <c r="AF606" s="757"/>
      <c r="AG606" s="757"/>
      <c r="AH606" s="757"/>
      <c r="AI606" s="762"/>
      <c r="AJ606" s="762"/>
      <c r="AK606" s="757"/>
      <c r="AL606" s="757"/>
      <c r="AM606" s="757"/>
      <c r="AN606" s="763"/>
    </row>
    <row r="607" spans="1:40" ht="15.75" customHeight="1">
      <c r="A607" s="757"/>
      <c r="B607" s="764"/>
      <c r="C607" s="764"/>
      <c r="D607" s="764"/>
      <c r="E607" s="764"/>
      <c r="F607" s="764"/>
      <c r="G607" s="764"/>
      <c r="H607" s="757"/>
      <c r="I607" s="757"/>
      <c r="J607" s="757"/>
      <c r="K607" s="765"/>
      <c r="L607" s="765"/>
      <c r="M607" s="765"/>
      <c r="N607" s="765"/>
      <c r="O607" s="757"/>
      <c r="P607" s="757"/>
      <c r="Q607" s="757"/>
      <c r="R607" s="757"/>
      <c r="S607" s="757"/>
      <c r="T607" s="757"/>
      <c r="U607" s="757"/>
      <c r="V607" s="757"/>
      <c r="W607" s="757"/>
      <c r="X607" s="757"/>
      <c r="Y607" s="757"/>
      <c r="Z607" s="757"/>
      <c r="AA607" s="757"/>
      <c r="AB607" s="762"/>
      <c r="AC607" s="757"/>
      <c r="AD607" s="757"/>
      <c r="AE607" s="757"/>
      <c r="AF607" s="757"/>
      <c r="AG607" s="757"/>
      <c r="AH607" s="757"/>
      <c r="AI607" s="762"/>
      <c r="AJ607" s="762"/>
      <c r="AK607" s="757"/>
      <c r="AL607" s="757"/>
      <c r="AM607" s="757"/>
      <c r="AN607" s="763"/>
    </row>
    <row r="608" spans="1:40" ht="15.75" customHeight="1">
      <c r="A608" s="757"/>
      <c r="B608" s="764"/>
      <c r="C608" s="764"/>
      <c r="D608" s="764"/>
      <c r="E608" s="764"/>
      <c r="F608" s="764"/>
      <c r="G608" s="764"/>
      <c r="H608" s="757"/>
      <c r="I608" s="757"/>
      <c r="J608" s="757"/>
      <c r="K608" s="765"/>
      <c r="L608" s="765"/>
      <c r="M608" s="765"/>
      <c r="N608" s="765"/>
      <c r="O608" s="757"/>
      <c r="P608" s="757"/>
      <c r="Q608" s="757"/>
      <c r="R608" s="757"/>
      <c r="S608" s="757"/>
      <c r="T608" s="757"/>
      <c r="U608" s="757"/>
      <c r="V608" s="757"/>
      <c r="W608" s="757"/>
      <c r="X608" s="757"/>
      <c r="Y608" s="757"/>
      <c r="Z608" s="757"/>
      <c r="AA608" s="757"/>
      <c r="AB608" s="762"/>
      <c r="AC608" s="757"/>
      <c r="AD608" s="757"/>
      <c r="AE608" s="757"/>
      <c r="AF608" s="757"/>
      <c r="AG608" s="757"/>
      <c r="AH608" s="757"/>
      <c r="AI608" s="762"/>
      <c r="AJ608" s="762"/>
      <c r="AK608" s="757"/>
      <c r="AL608" s="757"/>
      <c r="AM608" s="757"/>
      <c r="AN608" s="763"/>
    </row>
    <row r="609" spans="1:40" ht="15.75" customHeight="1">
      <c r="A609" s="757"/>
      <c r="B609" s="764"/>
      <c r="C609" s="764"/>
      <c r="D609" s="764"/>
      <c r="E609" s="764"/>
      <c r="F609" s="764"/>
      <c r="G609" s="764"/>
      <c r="H609" s="757"/>
      <c r="I609" s="757"/>
      <c r="J609" s="757"/>
      <c r="K609" s="765"/>
      <c r="L609" s="765"/>
      <c r="M609" s="765"/>
      <c r="N609" s="765"/>
      <c r="O609" s="757"/>
      <c r="P609" s="757"/>
      <c r="Q609" s="757"/>
      <c r="R609" s="757"/>
      <c r="S609" s="757"/>
      <c r="T609" s="757"/>
      <c r="U609" s="757"/>
      <c r="V609" s="757"/>
      <c r="W609" s="757"/>
      <c r="X609" s="757"/>
      <c r="Y609" s="757"/>
      <c r="Z609" s="757"/>
      <c r="AA609" s="757"/>
      <c r="AB609" s="762"/>
      <c r="AC609" s="757"/>
      <c r="AD609" s="757"/>
      <c r="AE609" s="757"/>
      <c r="AF609" s="757"/>
      <c r="AG609" s="757"/>
      <c r="AH609" s="757"/>
      <c r="AI609" s="762"/>
      <c r="AJ609" s="762"/>
      <c r="AK609" s="757"/>
      <c r="AL609" s="757"/>
      <c r="AM609" s="757"/>
      <c r="AN609" s="763"/>
    </row>
    <row r="610" spans="1:40" ht="15.75" customHeight="1">
      <c r="A610" s="757"/>
      <c r="B610" s="764"/>
      <c r="C610" s="764"/>
      <c r="D610" s="764"/>
      <c r="E610" s="764"/>
      <c r="F610" s="764"/>
      <c r="G610" s="764"/>
      <c r="H610" s="757"/>
      <c r="I610" s="757"/>
      <c r="J610" s="757"/>
      <c r="K610" s="765"/>
      <c r="L610" s="765"/>
      <c r="M610" s="765"/>
      <c r="N610" s="765"/>
      <c r="O610" s="757"/>
      <c r="P610" s="757"/>
      <c r="Q610" s="757"/>
      <c r="R610" s="757"/>
      <c r="S610" s="757"/>
      <c r="T610" s="757"/>
      <c r="U610" s="757"/>
      <c r="V610" s="757"/>
      <c r="W610" s="757"/>
      <c r="X610" s="757"/>
      <c r="Y610" s="757"/>
      <c r="Z610" s="757"/>
      <c r="AA610" s="757"/>
      <c r="AB610" s="762"/>
      <c r="AC610" s="757"/>
      <c r="AD610" s="757"/>
      <c r="AE610" s="757"/>
      <c r="AF610" s="757"/>
      <c r="AG610" s="757"/>
      <c r="AH610" s="757"/>
      <c r="AI610" s="762"/>
      <c r="AJ610" s="762"/>
      <c r="AK610" s="757"/>
      <c r="AL610" s="757"/>
      <c r="AM610" s="757"/>
      <c r="AN610" s="763"/>
    </row>
    <row r="611" spans="1:40" ht="15.75" customHeight="1">
      <c r="A611" s="757"/>
      <c r="B611" s="764"/>
      <c r="C611" s="764"/>
      <c r="D611" s="764"/>
      <c r="E611" s="764"/>
      <c r="F611" s="764"/>
      <c r="G611" s="764"/>
      <c r="H611" s="757"/>
      <c r="I611" s="757"/>
      <c r="J611" s="757"/>
      <c r="K611" s="765"/>
      <c r="L611" s="765"/>
      <c r="M611" s="765"/>
      <c r="N611" s="765"/>
      <c r="O611" s="757"/>
      <c r="P611" s="757"/>
      <c r="Q611" s="757"/>
      <c r="R611" s="757"/>
      <c r="S611" s="757"/>
      <c r="T611" s="757"/>
      <c r="U611" s="757"/>
      <c r="V611" s="757"/>
      <c r="W611" s="757"/>
      <c r="X611" s="757"/>
      <c r="Y611" s="757"/>
      <c r="Z611" s="757"/>
      <c r="AA611" s="757"/>
      <c r="AB611" s="762"/>
      <c r="AC611" s="757"/>
      <c r="AD611" s="757"/>
      <c r="AE611" s="757"/>
      <c r="AF611" s="757"/>
      <c r="AG611" s="757"/>
      <c r="AH611" s="757"/>
      <c r="AI611" s="762"/>
      <c r="AJ611" s="762"/>
      <c r="AK611" s="757"/>
      <c r="AL611" s="757"/>
      <c r="AM611" s="757"/>
      <c r="AN611" s="763"/>
    </row>
    <row r="612" spans="1:40" ht="15.75" customHeight="1">
      <c r="A612" s="757"/>
      <c r="B612" s="764"/>
      <c r="C612" s="764"/>
      <c r="D612" s="764"/>
      <c r="E612" s="764"/>
      <c r="F612" s="764"/>
      <c r="G612" s="764"/>
      <c r="H612" s="757"/>
      <c r="I612" s="757"/>
      <c r="J612" s="757"/>
      <c r="K612" s="765"/>
      <c r="L612" s="765"/>
      <c r="M612" s="765"/>
      <c r="N612" s="765"/>
      <c r="O612" s="757"/>
      <c r="P612" s="757"/>
      <c r="Q612" s="757"/>
      <c r="R612" s="757"/>
      <c r="S612" s="757"/>
      <c r="T612" s="757"/>
      <c r="U612" s="757"/>
      <c r="V612" s="757"/>
      <c r="W612" s="757"/>
      <c r="X612" s="757"/>
      <c r="Y612" s="757"/>
      <c r="Z612" s="757"/>
      <c r="AA612" s="757"/>
      <c r="AB612" s="762"/>
      <c r="AC612" s="757"/>
      <c r="AD612" s="757"/>
      <c r="AE612" s="757"/>
      <c r="AF612" s="757"/>
      <c r="AG612" s="757"/>
      <c r="AH612" s="757"/>
      <c r="AI612" s="762"/>
      <c r="AJ612" s="762"/>
      <c r="AK612" s="757"/>
      <c r="AL612" s="757"/>
      <c r="AM612" s="757"/>
      <c r="AN612" s="763"/>
    </row>
    <row r="613" spans="1:40" ht="15.75" customHeight="1">
      <c r="A613" s="757"/>
      <c r="B613" s="764"/>
      <c r="C613" s="764"/>
      <c r="D613" s="764"/>
      <c r="E613" s="764"/>
      <c r="F613" s="764"/>
      <c r="G613" s="764"/>
      <c r="H613" s="757"/>
      <c r="I613" s="757"/>
      <c r="J613" s="757"/>
      <c r="K613" s="765"/>
      <c r="L613" s="765"/>
      <c r="M613" s="765"/>
      <c r="N613" s="765"/>
      <c r="O613" s="757"/>
      <c r="P613" s="757"/>
      <c r="Q613" s="757"/>
      <c r="R613" s="757"/>
      <c r="S613" s="757"/>
      <c r="T613" s="757"/>
      <c r="U613" s="757"/>
      <c r="V613" s="757"/>
      <c r="W613" s="757"/>
      <c r="X613" s="757"/>
      <c r="Y613" s="757"/>
      <c r="Z613" s="757"/>
      <c r="AA613" s="757"/>
      <c r="AB613" s="762"/>
      <c r="AC613" s="757"/>
      <c r="AD613" s="757"/>
      <c r="AE613" s="757"/>
      <c r="AF613" s="757"/>
      <c r="AG613" s="757"/>
      <c r="AH613" s="757"/>
      <c r="AI613" s="762"/>
      <c r="AJ613" s="762"/>
      <c r="AK613" s="757"/>
      <c r="AL613" s="757"/>
      <c r="AM613" s="757"/>
      <c r="AN613" s="763"/>
    </row>
    <row r="614" spans="1:40" ht="15.75" customHeight="1">
      <c r="A614" s="757"/>
      <c r="B614" s="764"/>
      <c r="C614" s="764"/>
      <c r="D614" s="764"/>
      <c r="E614" s="764"/>
      <c r="F614" s="764"/>
      <c r="G614" s="764"/>
      <c r="H614" s="757"/>
      <c r="I614" s="757"/>
      <c r="J614" s="757"/>
      <c r="K614" s="765"/>
      <c r="L614" s="765"/>
      <c r="M614" s="765"/>
      <c r="N614" s="765"/>
      <c r="O614" s="757"/>
      <c r="P614" s="757"/>
      <c r="Q614" s="757"/>
      <c r="R614" s="757"/>
      <c r="S614" s="757"/>
      <c r="T614" s="757"/>
      <c r="U614" s="757"/>
      <c r="V614" s="757"/>
      <c r="W614" s="757"/>
      <c r="X614" s="757"/>
      <c r="Y614" s="757"/>
      <c r="Z614" s="757"/>
      <c r="AA614" s="757"/>
      <c r="AB614" s="762"/>
      <c r="AC614" s="757"/>
      <c r="AD614" s="757"/>
      <c r="AE614" s="757"/>
      <c r="AF614" s="757"/>
      <c r="AG614" s="757"/>
      <c r="AH614" s="757"/>
      <c r="AI614" s="762"/>
      <c r="AJ614" s="762"/>
      <c r="AK614" s="757"/>
      <c r="AL614" s="757"/>
      <c r="AM614" s="757"/>
      <c r="AN614" s="763"/>
    </row>
    <row r="615" spans="1:40" ht="15.75" customHeight="1">
      <c r="A615" s="757"/>
      <c r="B615" s="764"/>
      <c r="C615" s="764"/>
      <c r="D615" s="764"/>
      <c r="E615" s="764"/>
      <c r="F615" s="764"/>
      <c r="G615" s="764"/>
      <c r="H615" s="757"/>
      <c r="I615" s="757"/>
      <c r="J615" s="757"/>
      <c r="K615" s="765"/>
      <c r="L615" s="765"/>
      <c r="M615" s="765"/>
      <c r="N615" s="765"/>
      <c r="O615" s="757"/>
      <c r="P615" s="757"/>
      <c r="Q615" s="757"/>
      <c r="R615" s="757"/>
      <c r="S615" s="757"/>
      <c r="T615" s="757"/>
      <c r="U615" s="757"/>
      <c r="V615" s="757"/>
      <c r="W615" s="757"/>
      <c r="X615" s="757"/>
      <c r="Y615" s="757"/>
      <c r="Z615" s="757"/>
      <c r="AA615" s="757"/>
      <c r="AB615" s="762"/>
      <c r="AC615" s="757"/>
      <c r="AD615" s="757"/>
      <c r="AE615" s="757"/>
      <c r="AF615" s="757"/>
      <c r="AG615" s="757"/>
      <c r="AH615" s="757"/>
      <c r="AI615" s="762"/>
      <c r="AJ615" s="762"/>
      <c r="AK615" s="757"/>
      <c r="AL615" s="757"/>
      <c r="AM615" s="757"/>
      <c r="AN615" s="763"/>
    </row>
    <row r="616" spans="1:40" ht="15.75" customHeight="1">
      <c r="A616" s="757"/>
      <c r="B616" s="764"/>
      <c r="C616" s="764"/>
      <c r="D616" s="764"/>
      <c r="E616" s="764"/>
      <c r="F616" s="764"/>
      <c r="G616" s="764"/>
      <c r="H616" s="757"/>
      <c r="I616" s="757"/>
      <c r="J616" s="757"/>
      <c r="K616" s="765"/>
      <c r="L616" s="765"/>
      <c r="M616" s="765"/>
      <c r="N616" s="765"/>
      <c r="O616" s="757"/>
      <c r="P616" s="757"/>
      <c r="Q616" s="757"/>
      <c r="R616" s="757"/>
      <c r="S616" s="757"/>
      <c r="T616" s="757"/>
      <c r="U616" s="757"/>
      <c r="V616" s="757"/>
      <c r="W616" s="757"/>
      <c r="X616" s="757"/>
      <c r="Y616" s="757"/>
      <c r="Z616" s="757"/>
      <c r="AA616" s="757"/>
      <c r="AB616" s="762"/>
      <c r="AC616" s="757"/>
      <c r="AD616" s="757"/>
      <c r="AE616" s="757"/>
      <c r="AF616" s="757"/>
      <c r="AG616" s="757"/>
      <c r="AH616" s="757"/>
      <c r="AI616" s="762"/>
      <c r="AJ616" s="762"/>
      <c r="AK616" s="757"/>
      <c r="AL616" s="757"/>
      <c r="AM616" s="757"/>
      <c r="AN616" s="763"/>
    </row>
    <row r="617" spans="1:40" ht="15.75" customHeight="1">
      <c r="A617" s="757"/>
      <c r="B617" s="764"/>
      <c r="C617" s="764"/>
      <c r="D617" s="764"/>
      <c r="E617" s="764"/>
      <c r="F617" s="764"/>
      <c r="G617" s="764"/>
      <c r="H617" s="757"/>
      <c r="I617" s="757"/>
      <c r="J617" s="757"/>
      <c r="K617" s="765"/>
      <c r="L617" s="765"/>
      <c r="M617" s="765"/>
      <c r="N617" s="765"/>
      <c r="O617" s="757"/>
      <c r="P617" s="757"/>
      <c r="Q617" s="757"/>
      <c r="R617" s="757"/>
      <c r="S617" s="757"/>
      <c r="T617" s="757"/>
      <c r="U617" s="757"/>
      <c r="V617" s="757"/>
      <c r="W617" s="757"/>
      <c r="X617" s="757"/>
      <c r="Y617" s="757"/>
      <c r="Z617" s="757"/>
      <c r="AA617" s="757"/>
      <c r="AB617" s="762"/>
      <c r="AC617" s="757"/>
      <c r="AD617" s="757"/>
      <c r="AE617" s="757"/>
      <c r="AF617" s="757"/>
      <c r="AG617" s="757"/>
      <c r="AH617" s="757"/>
      <c r="AI617" s="762"/>
      <c r="AJ617" s="762"/>
      <c r="AK617" s="757"/>
      <c r="AL617" s="757"/>
      <c r="AM617" s="757"/>
      <c r="AN617" s="763"/>
    </row>
    <row r="618" spans="1:40" ht="15.75" customHeight="1">
      <c r="A618" s="757"/>
      <c r="B618" s="764"/>
      <c r="C618" s="764"/>
      <c r="D618" s="764"/>
      <c r="E618" s="764"/>
      <c r="F618" s="764"/>
      <c r="G618" s="764"/>
      <c r="H618" s="757"/>
      <c r="I618" s="757"/>
      <c r="J618" s="757"/>
      <c r="K618" s="765"/>
      <c r="L618" s="765"/>
      <c r="M618" s="765"/>
      <c r="N618" s="765"/>
      <c r="O618" s="757"/>
      <c r="P618" s="757"/>
      <c r="Q618" s="757"/>
      <c r="R618" s="757"/>
      <c r="S618" s="757"/>
      <c r="T618" s="757"/>
      <c r="U618" s="757"/>
      <c r="V618" s="757"/>
      <c r="W618" s="757"/>
      <c r="X618" s="757"/>
      <c r="Y618" s="757"/>
      <c r="Z618" s="757"/>
      <c r="AA618" s="757"/>
      <c r="AB618" s="762"/>
      <c r="AC618" s="757"/>
      <c r="AD618" s="757"/>
      <c r="AE618" s="757"/>
      <c r="AF618" s="757"/>
      <c r="AG618" s="757"/>
      <c r="AH618" s="757"/>
      <c r="AI618" s="762"/>
      <c r="AJ618" s="762"/>
      <c r="AK618" s="757"/>
      <c r="AL618" s="757"/>
      <c r="AM618" s="757"/>
      <c r="AN618" s="763"/>
    </row>
    <row r="619" spans="1:40" ht="15.75" customHeight="1">
      <c r="A619" s="757"/>
      <c r="B619" s="764"/>
      <c r="C619" s="764"/>
      <c r="D619" s="764"/>
      <c r="E619" s="764"/>
      <c r="F619" s="764"/>
      <c r="G619" s="764"/>
      <c r="H619" s="757"/>
      <c r="I619" s="757"/>
      <c r="J619" s="757"/>
      <c r="K619" s="765"/>
      <c r="L619" s="765"/>
      <c r="M619" s="765"/>
      <c r="N619" s="765"/>
      <c r="O619" s="757"/>
      <c r="P619" s="757"/>
      <c r="Q619" s="757"/>
      <c r="R619" s="757"/>
      <c r="S619" s="757"/>
      <c r="T619" s="757"/>
      <c r="U619" s="757"/>
      <c r="V619" s="757"/>
      <c r="W619" s="757"/>
      <c r="X619" s="757"/>
      <c r="Y619" s="757"/>
      <c r="Z619" s="757"/>
      <c r="AA619" s="757"/>
      <c r="AB619" s="762"/>
      <c r="AC619" s="757"/>
      <c r="AD619" s="757"/>
      <c r="AE619" s="757"/>
      <c r="AF619" s="757"/>
      <c r="AG619" s="757"/>
      <c r="AH619" s="757"/>
      <c r="AI619" s="762"/>
      <c r="AJ619" s="762"/>
      <c r="AK619" s="757"/>
      <c r="AL619" s="757"/>
      <c r="AM619" s="757"/>
      <c r="AN619" s="763"/>
    </row>
    <row r="620" spans="1:40" ht="15.75" customHeight="1">
      <c r="A620" s="757"/>
      <c r="B620" s="764"/>
      <c r="C620" s="764"/>
      <c r="D620" s="764"/>
      <c r="E620" s="764"/>
      <c r="F620" s="764"/>
      <c r="G620" s="764"/>
      <c r="H620" s="757"/>
      <c r="I620" s="757"/>
      <c r="J620" s="757"/>
      <c r="K620" s="765"/>
      <c r="L620" s="765"/>
      <c r="M620" s="765"/>
      <c r="N620" s="765"/>
      <c r="O620" s="757"/>
      <c r="P620" s="757"/>
      <c r="Q620" s="757"/>
      <c r="R620" s="757"/>
      <c r="S620" s="757"/>
      <c r="T620" s="757"/>
      <c r="U620" s="757"/>
      <c r="V620" s="757"/>
      <c r="W620" s="757"/>
      <c r="X620" s="757"/>
      <c r="Y620" s="757"/>
      <c r="Z620" s="757"/>
      <c r="AA620" s="757"/>
      <c r="AB620" s="762"/>
      <c r="AC620" s="757"/>
      <c r="AD620" s="757"/>
      <c r="AE620" s="757"/>
      <c r="AF620" s="757"/>
      <c r="AG620" s="757"/>
      <c r="AH620" s="757"/>
      <c r="AI620" s="762"/>
      <c r="AJ620" s="762"/>
      <c r="AK620" s="757"/>
      <c r="AL620" s="757"/>
      <c r="AM620" s="757"/>
      <c r="AN620" s="763"/>
    </row>
    <row r="621" spans="1:40" ht="15.75" customHeight="1">
      <c r="A621" s="757"/>
      <c r="B621" s="764"/>
      <c r="C621" s="764"/>
      <c r="D621" s="764"/>
      <c r="E621" s="764"/>
      <c r="F621" s="764"/>
      <c r="G621" s="764"/>
      <c r="H621" s="757"/>
      <c r="I621" s="757"/>
      <c r="J621" s="757"/>
      <c r="K621" s="765"/>
      <c r="L621" s="765"/>
      <c r="M621" s="765"/>
      <c r="N621" s="765"/>
      <c r="O621" s="757"/>
      <c r="P621" s="757"/>
      <c r="Q621" s="757"/>
      <c r="R621" s="757"/>
      <c r="S621" s="757"/>
      <c r="T621" s="757"/>
      <c r="U621" s="757"/>
      <c r="V621" s="757"/>
      <c r="W621" s="757"/>
      <c r="X621" s="757"/>
      <c r="Y621" s="757"/>
      <c r="Z621" s="757"/>
      <c r="AA621" s="757"/>
      <c r="AB621" s="762"/>
      <c r="AC621" s="757"/>
      <c r="AD621" s="757"/>
      <c r="AE621" s="757"/>
      <c r="AF621" s="757"/>
      <c r="AG621" s="757"/>
      <c r="AH621" s="757"/>
      <c r="AI621" s="762"/>
      <c r="AJ621" s="762"/>
      <c r="AK621" s="757"/>
      <c r="AL621" s="757"/>
      <c r="AM621" s="757"/>
      <c r="AN621" s="763"/>
    </row>
    <row r="622" spans="1:40" ht="15.75" customHeight="1">
      <c r="A622" s="757"/>
      <c r="B622" s="764"/>
      <c r="C622" s="764"/>
      <c r="D622" s="764"/>
      <c r="E622" s="764"/>
      <c r="F622" s="764"/>
      <c r="G622" s="764"/>
      <c r="H622" s="757"/>
      <c r="I622" s="757"/>
      <c r="J622" s="757"/>
      <c r="K622" s="765"/>
      <c r="L622" s="765"/>
      <c r="M622" s="765"/>
      <c r="N622" s="765"/>
      <c r="O622" s="757"/>
      <c r="P622" s="757"/>
      <c r="Q622" s="757"/>
      <c r="R622" s="757"/>
      <c r="S622" s="757"/>
      <c r="T622" s="757"/>
      <c r="U622" s="757"/>
      <c r="V622" s="757"/>
      <c r="W622" s="757"/>
      <c r="X622" s="757"/>
      <c r="Y622" s="757"/>
      <c r="Z622" s="757"/>
      <c r="AA622" s="757"/>
      <c r="AB622" s="762"/>
      <c r="AC622" s="757"/>
      <c r="AD622" s="757"/>
      <c r="AE622" s="757"/>
      <c r="AF622" s="757"/>
      <c r="AG622" s="757"/>
      <c r="AH622" s="757"/>
      <c r="AI622" s="762"/>
      <c r="AJ622" s="762"/>
      <c r="AK622" s="757"/>
      <c r="AL622" s="757"/>
      <c r="AM622" s="757"/>
      <c r="AN622" s="763"/>
    </row>
    <row r="623" spans="1:40" ht="15.75" customHeight="1">
      <c r="A623" s="757"/>
      <c r="B623" s="764"/>
      <c r="C623" s="764"/>
      <c r="D623" s="764"/>
      <c r="E623" s="764"/>
      <c r="F623" s="764"/>
      <c r="G623" s="764"/>
      <c r="H623" s="757"/>
      <c r="I623" s="757"/>
      <c r="J623" s="757"/>
      <c r="K623" s="765"/>
      <c r="L623" s="765"/>
      <c r="M623" s="765"/>
      <c r="N623" s="765"/>
      <c r="O623" s="757"/>
      <c r="P623" s="757"/>
      <c r="Q623" s="757"/>
      <c r="R623" s="757"/>
      <c r="S623" s="757"/>
      <c r="T623" s="757"/>
      <c r="U623" s="757"/>
      <c r="V623" s="757"/>
      <c r="W623" s="757"/>
      <c r="X623" s="757"/>
      <c r="Y623" s="757"/>
      <c r="Z623" s="757"/>
      <c r="AA623" s="757"/>
      <c r="AB623" s="762"/>
      <c r="AC623" s="757"/>
      <c r="AD623" s="757"/>
      <c r="AE623" s="757"/>
      <c r="AF623" s="757"/>
      <c r="AG623" s="757"/>
      <c r="AH623" s="757"/>
      <c r="AI623" s="762"/>
      <c r="AJ623" s="762"/>
      <c r="AK623" s="757"/>
      <c r="AL623" s="757"/>
      <c r="AM623" s="757"/>
      <c r="AN623" s="763"/>
    </row>
    <row r="624" spans="1:40" ht="15.75" customHeight="1">
      <c r="A624" s="757"/>
      <c r="B624" s="764"/>
      <c r="C624" s="764"/>
      <c r="D624" s="764"/>
      <c r="E624" s="764"/>
      <c r="F624" s="764"/>
      <c r="G624" s="764"/>
      <c r="H624" s="757"/>
      <c r="I624" s="757"/>
      <c r="J624" s="757"/>
      <c r="K624" s="765"/>
      <c r="L624" s="765"/>
      <c r="M624" s="765"/>
      <c r="N624" s="765"/>
      <c r="O624" s="757"/>
      <c r="P624" s="757"/>
      <c r="Q624" s="757"/>
      <c r="R624" s="757"/>
      <c r="S624" s="757"/>
      <c r="T624" s="757"/>
      <c r="U624" s="757"/>
      <c r="V624" s="757"/>
      <c r="W624" s="757"/>
      <c r="X624" s="757"/>
      <c r="Y624" s="757"/>
      <c r="Z624" s="757"/>
      <c r="AA624" s="757"/>
      <c r="AB624" s="762"/>
      <c r="AC624" s="757"/>
      <c r="AD624" s="757"/>
      <c r="AE624" s="757"/>
      <c r="AF624" s="757"/>
      <c r="AG624" s="757"/>
      <c r="AH624" s="757"/>
      <c r="AI624" s="762"/>
      <c r="AJ624" s="762"/>
      <c r="AK624" s="757"/>
      <c r="AL624" s="757"/>
      <c r="AM624" s="757"/>
      <c r="AN624" s="763"/>
    </row>
    <row r="625" spans="1:40" ht="15.75" customHeight="1">
      <c r="A625" s="757"/>
      <c r="B625" s="764"/>
      <c r="C625" s="764"/>
      <c r="D625" s="764"/>
      <c r="E625" s="764"/>
      <c r="F625" s="764"/>
      <c r="G625" s="764"/>
      <c r="H625" s="757"/>
      <c r="I625" s="757"/>
      <c r="J625" s="757"/>
      <c r="K625" s="765"/>
      <c r="L625" s="765"/>
      <c r="M625" s="765"/>
      <c r="N625" s="765"/>
      <c r="O625" s="757"/>
      <c r="P625" s="757"/>
      <c r="Q625" s="757"/>
      <c r="R625" s="757"/>
      <c r="S625" s="757"/>
      <c r="T625" s="757"/>
      <c r="U625" s="757"/>
      <c r="V625" s="757"/>
      <c r="W625" s="757"/>
      <c r="X625" s="757"/>
      <c r="Y625" s="757"/>
      <c r="Z625" s="757"/>
      <c r="AA625" s="757"/>
      <c r="AB625" s="762"/>
      <c r="AC625" s="757"/>
      <c r="AD625" s="757"/>
      <c r="AE625" s="757"/>
      <c r="AF625" s="757"/>
      <c r="AG625" s="757"/>
      <c r="AH625" s="757"/>
      <c r="AI625" s="762"/>
      <c r="AJ625" s="762"/>
      <c r="AK625" s="757"/>
      <c r="AL625" s="757"/>
      <c r="AM625" s="757"/>
      <c r="AN625" s="763"/>
    </row>
    <row r="626" spans="1:40" ht="15.75" customHeight="1">
      <c r="A626" s="757"/>
      <c r="B626" s="764"/>
      <c r="C626" s="764"/>
      <c r="D626" s="764"/>
      <c r="E626" s="764"/>
      <c r="F626" s="764"/>
      <c r="G626" s="764"/>
      <c r="H626" s="757"/>
      <c r="I626" s="757"/>
      <c r="J626" s="757"/>
      <c r="K626" s="765"/>
      <c r="L626" s="765"/>
      <c r="M626" s="765"/>
      <c r="N626" s="765"/>
      <c r="O626" s="757"/>
      <c r="P626" s="757"/>
      <c r="Q626" s="757"/>
      <c r="R626" s="757"/>
      <c r="S626" s="757"/>
      <c r="T626" s="757"/>
      <c r="U626" s="757"/>
      <c r="V626" s="757"/>
      <c r="W626" s="757"/>
      <c r="X626" s="757"/>
      <c r="Y626" s="757"/>
      <c r="Z626" s="757"/>
      <c r="AA626" s="757"/>
      <c r="AB626" s="762"/>
      <c r="AC626" s="757"/>
      <c r="AD626" s="757"/>
      <c r="AE626" s="757"/>
      <c r="AF626" s="757"/>
      <c r="AG626" s="757"/>
      <c r="AH626" s="757"/>
      <c r="AI626" s="762"/>
      <c r="AJ626" s="762"/>
      <c r="AK626" s="757"/>
      <c r="AL626" s="757"/>
      <c r="AM626" s="757"/>
      <c r="AN626" s="763"/>
    </row>
    <row r="627" spans="1:40" ht="15.75" customHeight="1">
      <c r="A627" s="757"/>
      <c r="B627" s="764"/>
      <c r="C627" s="764"/>
      <c r="D627" s="764"/>
      <c r="E627" s="764"/>
      <c r="F627" s="764"/>
      <c r="G627" s="764"/>
      <c r="H627" s="757"/>
      <c r="I627" s="757"/>
      <c r="J627" s="757"/>
      <c r="K627" s="765"/>
      <c r="L627" s="765"/>
      <c r="M627" s="765"/>
      <c r="N627" s="765"/>
      <c r="O627" s="757"/>
      <c r="P627" s="757"/>
      <c r="Q627" s="757"/>
      <c r="R627" s="757"/>
      <c r="S627" s="757"/>
      <c r="T627" s="757"/>
      <c r="U627" s="757"/>
      <c r="V627" s="757"/>
      <c r="W627" s="757"/>
      <c r="X627" s="757"/>
      <c r="Y627" s="757"/>
      <c r="Z627" s="757"/>
      <c r="AA627" s="757"/>
      <c r="AB627" s="762"/>
      <c r="AC627" s="757"/>
      <c r="AD627" s="757"/>
      <c r="AE627" s="757"/>
      <c r="AF627" s="757"/>
      <c r="AG627" s="757"/>
      <c r="AH627" s="757"/>
      <c r="AI627" s="762"/>
      <c r="AJ627" s="762"/>
      <c r="AK627" s="757"/>
      <c r="AL627" s="757"/>
      <c r="AM627" s="757"/>
      <c r="AN627" s="763"/>
    </row>
    <row r="628" spans="1:40" ht="15.75" customHeight="1">
      <c r="A628" s="757"/>
      <c r="B628" s="764"/>
      <c r="C628" s="764"/>
      <c r="D628" s="764"/>
      <c r="E628" s="764"/>
      <c r="F628" s="764"/>
      <c r="G628" s="764"/>
      <c r="H628" s="757"/>
      <c r="I628" s="757"/>
      <c r="J628" s="757"/>
      <c r="K628" s="765"/>
      <c r="L628" s="765"/>
      <c r="M628" s="765"/>
      <c r="N628" s="765"/>
      <c r="O628" s="757"/>
      <c r="P628" s="757"/>
      <c r="Q628" s="757"/>
      <c r="R628" s="757"/>
      <c r="S628" s="757"/>
      <c r="T628" s="757"/>
      <c r="U628" s="757"/>
      <c r="V628" s="757"/>
      <c r="W628" s="757"/>
      <c r="X628" s="757"/>
      <c r="Y628" s="757"/>
      <c r="Z628" s="757"/>
      <c r="AA628" s="757"/>
      <c r="AB628" s="762"/>
      <c r="AC628" s="757"/>
      <c r="AD628" s="757"/>
      <c r="AE628" s="757"/>
      <c r="AF628" s="757"/>
      <c r="AG628" s="757"/>
      <c r="AH628" s="757"/>
      <c r="AI628" s="762"/>
      <c r="AJ628" s="762"/>
      <c r="AK628" s="757"/>
      <c r="AL628" s="757"/>
      <c r="AM628" s="757"/>
      <c r="AN628" s="763"/>
    </row>
    <row r="629" spans="1:40" ht="15.75" customHeight="1">
      <c r="A629" s="757"/>
      <c r="B629" s="764"/>
      <c r="C629" s="764"/>
      <c r="D629" s="764"/>
      <c r="E629" s="764"/>
      <c r="F629" s="764"/>
      <c r="G629" s="764"/>
      <c r="H629" s="757"/>
      <c r="I629" s="757"/>
      <c r="J629" s="757"/>
      <c r="K629" s="765"/>
      <c r="L629" s="765"/>
      <c r="M629" s="765"/>
      <c r="N629" s="765"/>
      <c r="O629" s="757"/>
      <c r="P629" s="757"/>
      <c r="Q629" s="757"/>
      <c r="R629" s="757"/>
      <c r="S629" s="757"/>
      <c r="T629" s="757"/>
      <c r="U629" s="757"/>
      <c r="V629" s="757"/>
      <c r="W629" s="757"/>
      <c r="X629" s="757"/>
      <c r="Y629" s="757"/>
      <c r="Z629" s="757"/>
      <c r="AA629" s="757"/>
      <c r="AB629" s="762"/>
      <c r="AC629" s="757"/>
      <c r="AD629" s="757"/>
      <c r="AE629" s="757"/>
      <c r="AF629" s="757"/>
      <c r="AG629" s="757"/>
      <c r="AH629" s="757"/>
      <c r="AI629" s="762"/>
      <c r="AJ629" s="762"/>
      <c r="AK629" s="757"/>
      <c r="AL629" s="757"/>
      <c r="AM629" s="757"/>
      <c r="AN629" s="763"/>
    </row>
    <row r="630" spans="1:40" ht="15.75" customHeight="1">
      <c r="A630" s="757"/>
      <c r="B630" s="764"/>
      <c r="C630" s="764"/>
      <c r="D630" s="764"/>
      <c r="E630" s="764"/>
      <c r="F630" s="764"/>
      <c r="G630" s="764"/>
      <c r="H630" s="757"/>
      <c r="I630" s="757"/>
      <c r="J630" s="757"/>
      <c r="K630" s="765"/>
      <c r="L630" s="765"/>
      <c r="M630" s="765"/>
      <c r="N630" s="765"/>
      <c r="O630" s="757"/>
      <c r="P630" s="757"/>
      <c r="Q630" s="757"/>
      <c r="R630" s="757"/>
      <c r="S630" s="757"/>
      <c r="T630" s="757"/>
      <c r="U630" s="757"/>
      <c r="V630" s="757"/>
      <c r="W630" s="757"/>
      <c r="X630" s="757"/>
      <c r="Y630" s="757"/>
      <c r="Z630" s="757"/>
      <c r="AA630" s="757"/>
      <c r="AB630" s="762"/>
      <c r="AC630" s="757"/>
      <c r="AD630" s="757"/>
      <c r="AE630" s="757"/>
      <c r="AF630" s="757"/>
      <c r="AG630" s="757"/>
      <c r="AH630" s="757"/>
      <c r="AI630" s="762"/>
      <c r="AJ630" s="762"/>
      <c r="AK630" s="757"/>
      <c r="AL630" s="757"/>
      <c r="AM630" s="757"/>
      <c r="AN630" s="763"/>
    </row>
    <row r="631" spans="1:40" ht="15.75" customHeight="1">
      <c r="A631" s="757"/>
      <c r="B631" s="764"/>
      <c r="C631" s="764"/>
      <c r="D631" s="764"/>
      <c r="E631" s="764"/>
      <c r="F631" s="764"/>
      <c r="G631" s="764"/>
      <c r="H631" s="757"/>
      <c r="I631" s="757"/>
      <c r="J631" s="757"/>
      <c r="K631" s="765"/>
      <c r="L631" s="765"/>
      <c r="M631" s="765"/>
      <c r="N631" s="765"/>
      <c r="O631" s="757"/>
      <c r="P631" s="757"/>
      <c r="Q631" s="757"/>
      <c r="R631" s="757"/>
      <c r="S631" s="757"/>
      <c r="T631" s="757"/>
      <c r="U631" s="757"/>
      <c r="V631" s="757"/>
      <c r="W631" s="757"/>
      <c r="X631" s="757"/>
      <c r="Y631" s="757"/>
      <c r="Z631" s="757"/>
      <c r="AA631" s="757"/>
      <c r="AB631" s="762"/>
      <c r="AC631" s="757"/>
      <c r="AD631" s="757"/>
      <c r="AE631" s="757"/>
      <c r="AF631" s="757"/>
      <c r="AG631" s="757"/>
      <c r="AH631" s="757"/>
      <c r="AI631" s="762"/>
      <c r="AJ631" s="762"/>
      <c r="AK631" s="757"/>
      <c r="AL631" s="757"/>
      <c r="AM631" s="757"/>
      <c r="AN631" s="763"/>
    </row>
    <row r="632" spans="1:40" ht="15.75" customHeight="1">
      <c r="A632" s="757"/>
      <c r="B632" s="764"/>
      <c r="C632" s="764"/>
      <c r="D632" s="764"/>
      <c r="E632" s="764"/>
      <c r="F632" s="764"/>
      <c r="G632" s="764"/>
      <c r="H632" s="757"/>
      <c r="I632" s="757"/>
      <c r="J632" s="757"/>
      <c r="K632" s="765"/>
      <c r="L632" s="765"/>
      <c r="M632" s="765"/>
      <c r="N632" s="765"/>
      <c r="O632" s="757"/>
      <c r="P632" s="757"/>
      <c r="Q632" s="757"/>
      <c r="R632" s="757"/>
      <c r="S632" s="757"/>
      <c r="T632" s="757"/>
      <c r="U632" s="757"/>
      <c r="V632" s="757"/>
      <c r="W632" s="757"/>
      <c r="X632" s="757"/>
      <c r="Y632" s="757"/>
      <c r="Z632" s="757"/>
      <c r="AA632" s="757"/>
      <c r="AB632" s="762"/>
      <c r="AC632" s="757"/>
      <c r="AD632" s="757"/>
      <c r="AE632" s="757"/>
      <c r="AF632" s="757"/>
      <c r="AG632" s="757"/>
      <c r="AH632" s="757"/>
      <c r="AI632" s="762"/>
      <c r="AJ632" s="762"/>
      <c r="AK632" s="757"/>
      <c r="AL632" s="757"/>
      <c r="AM632" s="757"/>
      <c r="AN632" s="763"/>
    </row>
    <row r="633" spans="1:40" ht="15.75" customHeight="1">
      <c r="A633" s="757"/>
      <c r="B633" s="764"/>
      <c r="C633" s="764"/>
      <c r="D633" s="764"/>
      <c r="E633" s="764"/>
      <c r="F633" s="764"/>
      <c r="G633" s="764"/>
      <c r="H633" s="757"/>
      <c r="I633" s="757"/>
      <c r="J633" s="757"/>
      <c r="K633" s="765"/>
      <c r="L633" s="765"/>
      <c r="M633" s="765"/>
      <c r="N633" s="765"/>
      <c r="O633" s="757"/>
      <c r="P633" s="757"/>
      <c r="Q633" s="757"/>
      <c r="R633" s="757"/>
      <c r="S633" s="757"/>
      <c r="T633" s="757"/>
      <c r="U633" s="757"/>
      <c r="V633" s="757"/>
      <c r="W633" s="757"/>
      <c r="X633" s="757"/>
      <c r="Y633" s="757"/>
      <c r="Z633" s="757"/>
      <c r="AA633" s="757"/>
      <c r="AB633" s="762"/>
      <c r="AC633" s="757"/>
      <c r="AD633" s="757"/>
      <c r="AE633" s="757"/>
      <c r="AF633" s="757"/>
      <c r="AG633" s="757"/>
      <c r="AH633" s="757"/>
      <c r="AI633" s="762"/>
      <c r="AJ633" s="762"/>
      <c r="AK633" s="757"/>
      <c r="AL633" s="757"/>
      <c r="AM633" s="757"/>
      <c r="AN633" s="763"/>
    </row>
    <row r="634" spans="1:40" ht="15.75" customHeight="1">
      <c r="A634" s="757"/>
      <c r="B634" s="764"/>
      <c r="C634" s="764"/>
      <c r="D634" s="764"/>
      <c r="E634" s="764"/>
      <c r="F634" s="764"/>
      <c r="G634" s="764"/>
      <c r="H634" s="757"/>
      <c r="I634" s="757"/>
      <c r="J634" s="757"/>
      <c r="K634" s="765"/>
      <c r="L634" s="765"/>
      <c r="M634" s="765"/>
      <c r="N634" s="765"/>
      <c r="O634" s="757"/>
      <c r="P634" s="757"/>
      <c r="Q634" s="757"/>
      <c r="R634" s="757"/>
      <c r="S634" s="757"/>
      <c r="T634" s="757"/>
      <c r="U634" s="757"/>
      <c r="V634" s="757"/>
      <c r="W634" s="757"/>
      <c r="X634" s="757"/>
      <c r="Y634" s="757"/>
      <c r="Z634" s="757"/>
      <c r="AA634" s="757"/>
      <c r="AB634" s="762"/>
      <c r="AC634" s="757"/>
      <c r="AD634" s="757"/>
      <c r="AE634" s="757"/>
      <c r="AF634" s="757"/>
      <c r="AG634" s="757"/>
      <c r="AH634" s="757"/>
      <c r="AI634" s="762"/>
      <c r="AJ634" s="762"/>
      <c r="AK634" s="757"/>
      <c r="AL634" s="757"/>
      <c r="AM634" s="757"/>
      <c r="AN634" s="763"/>
    </row>
    <row r="635" spans="1:40" ht="15.75" customHeight="1">
      <c r="A635" s="757"/>
      <c r="B635" s="764"/>
      <c r="C635" s="764"/>
      <c r="D635" s="764"/>
      <c r="E635" s="764"/>
      <c r="F635" s="764"/>
      <c r="G635" s="764"/>
      <c r="H635" s="757"/>
      <c r="I635" s="757"/>
      <c r="J635" s="757"/>
      <c r="K635" s="765"/>
      <c r="L635" s="765"/>
      <c r="M635" s="765"/>
      <c r="N635" s="765"/>
      <c r="O635" s="757"/>
      <c r="P635" s="757"/>
      <c r="Q635" s="757"/>
      <c r="R635" s="757"/>
      <c r="S635" s="757"/>
      <c r="T635" s="757"/>
      <c r="U635" s="757"/>
      <c r="V635" s="757"/>
      <c r="W635" s="757"/>
      <c r="X635" s="757"/>
      <c r="Y635" s="757"/>
      <c r="Z635" s="757"/>
      <c r="AA635" s="757"/>
      <c r="AB635" s="762"/>
      <c r="AC635" s="757"/>
      <c r="AD635" s="757"/>
      <c r="AE635" s="757"/>
      <c r="AF635" s="757"/>
      <c r="AG635" s="757"/>
      <c r="AH635" s="757"/>
      <c r="AI635" s="762"/>
      <c r="AJ635" s="762"/>
      <c r="AK635" s="757"/>
      <c r="AL635" s="757"/>
      <c r="AM635" s="757"/>
      <c r="AN635" s="763"/>
    </row>
    <row r="636" spans="1:40" ht="15.75" customHeight="1">
      <c r="A636" s="757"/>
      <c r="B636" s="764"/>
      <c r="C636" s="764"/>
      <c r="D636" s="764"/>
      <c r="E636" s="764"/>
      <c r="F636" s="764"/>
      <c r="G636" s="764"/>
      <c r="H636" s="757"/>
      <c r="I636" s="757"/>
      <c r="J636" s="757"/>
      <c r="K636" s="765"/>
      <c r="L636" s="765"/>
      <c r="M636" s="765"/>
      <c r="N636" s="765"/>
      <c r="O636" s="757"/>
      <c r="P636" s="757"/>
      <c r="Q636" s="757"/>
      <c r="R636" s="757"/>
      <c r="S636" s="757"/>
      <c r="T636" s="757"/>
      <c r="U636" s="757"/>
      <c r="V636" s="757"/>
      <c r="W636" s="757"/>
      <c r="X636" s="757"/>
      <c r="Y636" s="757"/>
      <c r="Z636" s="757"/>
      <c r="AA636" s="757"/>
      <c r="AB636" s="762"/>
      <c r="AC636" s="757"/>
      <c r="AD636" s="757"/>
      <c r="AE636" s="757"/>
      <c r="AF636" s="757"/>
      <c r="AG636" s="757"/>
      <c r="AH636" s="757"/>
      <c r="AI636" s="762"/>
      <c r="AJ636" s="762"/>
      <c r="AK636" s="757"/>
      <c r="AL636" s="757"/>
      <c r="AM636" s="757"/>
      <c r="AN636" s="763"/>
    </row>
    <row r="637" spans="1:40" ht="15.75" customHeight="1">
      <c r="A637" s="757"/>
      <c r="B637" s="764"/>
      <c r="C637" s="764"/>
      <c r="D637" s="764"/>
      <c r="E637" s="764"/>
      <c r="F637" s="764"/>
      <c r="G637" s="764"/>
      <c r="H637" s="757"/>
      <c r="I637" s="757"/>
      <c r="J637" s="757"/>
      <c r="K637" s="765"/>
      <c r="L637" s="765"/>
      <c r="M637" s="765"/>
      <c r="N637" s="765"/>
      <c r="O637" s="757"/>
      <c r="P637" s="757"/>
      <c r="Q637" s="757"/>
      <c r="R637" s="757"/>
      <c r="S637" s="757"/>
      <c r="T637" s="757"/>
      <c r="U637" s="757"/>
      <c r="V637" s="757"/>
      <c r="W637" s="757"/>
      <c r="X637" s="757"/>
      <c r="Y637" s="757"/>
      <c r="Z637" s="757"/>
      <c r="AA637" s="757"/>
      <c r="AB637" s="762"/>
      <c r="AC637" s="757"/>
      <c r="AD637" s="757"/>
      <c r="AE637" s="757"/>
      <c r="AF637" s="757"/>
      <c r="AG637" s="757"/>
      <c r="AH637" s="757"/>
      <c r="AI637" s="762"/>
      <c r="AJ637" s="762"/>
      <c r="AK637" s="757"/>
      <c r="AL637" s="757"/>
      <c r="AM637" s="757"/>
      <c r="AN637" s="763"/>
    </row>
    <row r="638" spans="1:40" ht="15.75" customHeight="1">
      <c r="A638" s="757"/>
      <c r="B638" s="764"/>
      <c r="C638" s="764"/>
      <c r="D638" s="764"/>
      <c r="E638" s="764"/>
      <c r="F638" s="764"/>
      <c r="G638" s="764"/>
      <c r="H638" s="757"/>
      <c r="I638" s="757"/>
      <c r="J638" s="757"/>
      <c r="K638" s="765"/>
      <c r="L638" s="765"/>
      <c r="M638" s="765"/>
      <c r="N638" s="765"/>
      <c r="O638" s="757"/>
      <c r="P638" s="757"/>
      <c r="Q638" s="757"/>
      <c r="R638" s="757"/>
      <c r="S638" s="757"/>
      <c r="T638" s="757"/>
      <c r="U638" s="757"/>
      <c r="V638" s="757"/>
      <c r="W638" s="757"/>
      <c r="X638" s="757"/>
      <c r="Y638" s="757"/>
      <c r="Z638" s="757"/>
      <c r="AA638" s="757"/>
      <c r="AB638" s="762"/>
      <c r="AC638" s="757"/>
      <c r="AD638" s="757"/>
      <c r="AE638" s="757"/>
      <c r="AF638" s="757"/>
      <c r="AG638" s="757"/>
      <c r="AH638" s="757"/>
      <c r="AI638" s="762"/>
      <c r="AJ638" s="762"/>
      <c r="AK638" s="757"/>
      <c r="AL638" s="757"/>
      <c r="AM638" s="757"/>
      <c r="AN638" s="763"/>
    </row>
    <row r="639" spans="1:40" ht="15.75" customHeight="1">
      <c r="A639" s="757"/>
      <c r="B639" s="764"/>
      <c r="C639" s="764"/>
      <c r="D639" s="764"/>
      <c r="E639" s="764"/>
      <c r="F639" s="764"/>
      <c r="G639" s="764"/>
      <c r="H639" s="757"/>
      <c r="I639" s="757"/>
      <c r="J639" s="757"/>
      <c r="K639" s="765"/>
      <c r="L639" s="765"/>
      <c r="M639" s="765"/>
      <c r="N639" s="765"/>
      <c r="O639" s="757"/>
      <c r="P639" s="757"/>
      <c r="Q639" s="757"/>
      <c r="R639" s="757"/>
      <c r="S639" s="757"/>
      <c r="T639" s="757"/>
      <c r="U639" s="757"/>
      <c r="V639" s="757"/>
      <c r="W639" s="757"/>
      <c r="X639" s="757"/>
      <c r="Y639" s="757"/>
      <c r="Z639" s="757"/>
      <c r="AA639" s="757"/>
      <c r="AB639" s="762"/>
      <c r="AC639" s="757"/>
      <c r="AD639" s="757"/>
      <c r="AE639" s="757"/>
      <c r="AF639" s="757"/>
      <c r="AG639" s="757"/>
      <c r="AH639" s="757"/>
      <c r="AI639" s="762"/>
      <c r="AJ639" s="762"/>
      <c r="AK639" s="757"/>
      <c r="AL639" s="757"/>
      <c r="AM639" s="757"/>
      <c r="AN639" s="763"/>
    </row>
    <row r="640" spans="1:40" ht="15.75" customHeight="1">
      <c r="A640" s="757"/>
      <c r="B640" s="764"/>
      <c r="C640" s="764"/>
      <c r="D640" s="764"/>
      <c r="E640" s="764"/>
      <c r="F640" s="764"/>
      <c r="G640" s="764"/>
      <c r="H640" s="757"/>
      <c r="I640" s="757"/>
      <c r="J640" s="757"/>
      <c r="K640" s="765"/>
      <c r="L640" s="765"/>
      <c r="M640" s="765"/>
      <c r="N640" s="765"/>
      <c r="O640" s="757"/>
      <c r="P640" s="757"/>
      <c r="Q640" s="757"/>
      <c r="R640" s="757"/>
      <c r="S640" s="757"/>
      <c r="T640" s="757"/>
      <c r="U640" s="757"/>
      <c r="V640" s="757"/>
      <c r="W640" s="757"/>
      <c r="X640" s="757"/>
      <c r="Y640" s="757"/>
      <c r="Z640" s="757"/>
      <c r="AA640" s="757"/>
      <c r="AB640" s="762"/>
      <c r="AC640" s="757"/>
      <c r="AD640" s="757"/>
      <c r="AE640" s="757"/>
      <c r="AF640" s="757"/>
      <c r="AG640" s="757"/>
      <c r="AH640" s="757"/>
      <c r="AI640" s="762"/>
      <c r="AJ640" s="762"/>
      <c r="AK640" s="757"/>
      <c r="AL640" s="757"/>
      <c r="AM640" s="757"/>
      <c r="AN640" s="763"/>
    </row>
    <row r="641" spans="1:40" ht="15.75" customHeight="1">
      <c r="A641" s="757"/>
      <c r="B641" s="764"/>
      <c r="C641" s="764"/>
      <c r="D641" s="764"/>
      <c r="E641" s="764"/>
      <c r="F641" s="764"/>
      <c r="G641" s="764"/>
      <c r="H641" s="757"/>
      <c r="I641" s="757"/>
      <c r="J641" s="757"/>
      <c r="K641" s="765"/>
      <c r="L641" s="765"/>
      <c r="M641" s="765"/>
      <c r="N641" s="765"/>
      <c r="O641" s="757"/>
      <c r="P641" s="757"/>
      <c r="Q641" s="757"/>
      <c r="R641" s="757"/>
      <c r="S641" s="757"/>
      <c r="T641" s="757"/>
      <c r="U641" s="757"/>
      <c r="V641" s="757"/>
      <c r="W641" s="757"/>
      <c r="X641" s="757"/>
      <c r="Y641" s="757"/>
      <c r="Z641" s="757"/>
      <c r="AA641" s="757"/>
      <c r="AB641" s="762"/>
      <c r="AC641" s="757"/>
      <c r="AD641" s="757"/>
      <c r="AE641" s="757"/>
      <c r="AF641" s="757"/>
      <c r="AG641" s="757"/>
      <c r="AH641" s="757"/>
      <c r="AI641" s="762"/>
      <c r="AJ641" s="762"/>
      <c r="AK641" s="757"/>
      <c r="AL641" s="757"/>
      <c r="AM641" s="757"/>
      <c r="AN641" s="763"/>
    </row>
    <row r="642" spans="1:40" ht="15.75" customHeight="1">
      <c r="A642" s="757"/>
      <c r="B642" s="764"/>
      <c r="C642" s="764"/>
      <c r="D642" s="764"/>
      <c r="E642" s="764"/>
      <c r="F642" s="764"/>
      <c r="G642" s="764"/>
      <c r="H642" s="757"/>
      <c r="I642" s="757"/>
      <c r="J642" s="757"/>
      <c r="K642" s="765"/>
      <c r="L642" s="765"/>
      <c r="M642" s="765"/>
      <c r="N642" s="765"/>
      <c r="O642" s="757"/>
      <c r="P642" s="757"/>
      <c r="Q642" s="757"/>
      <c r="R642" s="757"/>
      <c r="S642" s="757"/>
      <c r="T642" s="757"/>
      <c r="U642" s="757"/>
      <c r="V642" s="757"/>
      <c r="W642" s="757"/>
      <c r="X642" s="757"/>
      <c r="Y642" s="757"/>
      <c r="Z642" s="757"/>
      <c r="AA642" s="757"/>
      <c r="AB642" s="762"/>
      <c r="AC642" s="757"/>
      <c r="AD642" s="757"/>
      <c r="AE642" s="757"/>
      <c r="AF642" s="757"/>
      <c r="AG642" s="757"/>
      <c r="AH642" s="757"/>
      <c r="AI642" s="762"/>
      <c r="AJ642" s="762"/>
      <c r="AK642" s="757"/>
      <c r="AL642" s="757"/>
      <c r="AM642" s="757"/>
      <c r="AN642" s="763"/>
    </row>
    <row r="643" spans="1:40" ht="15.75" customHeight="1">
      <c r="A643" s="757"/>
      <c r="B643" s="764"/>
      <c r="C643" s="764"/>
      <c r="D643" s="764"/>
      <c r="E643" s="764"/>
      <c r="F643" s="764"/>
      <c r="G643" s="764"/>
      <c r="H643" s="757"/>
      <c r="I643" s="757"/>
      <c r="J643" s="757"/>
      <c r="K643" s="765"/>
      <c r="L643" s="765"/>
      <c r="M643" s="765"/>
      <c r="N643" s="765"/>
      <c r="O643" s="757"/>
      <c r="P643" s="757"/>
      <c r="Q643" s="757"/>
      <c r="R643" s="757"/>
      <c r="S643" s="757"/>
      <c r="T643" s="757"/>
      <c r="U643" s="757"/>
      <c r="V643" s="757"/>
      <c r="W643" s="757"/>
      <c r="X643" s="757"/>
      <c r="Y643" s="757"/>
      <c r="Z643" s="757"/>
      <c r="AA643" s="757"/>
      <c r="AB643" s="762"/>
      <c r="AC643" s="757"/>
      <c r="AD643" s="757"/>
      <c r="AE643" s="757"/>
      <c r="AF643" s="757"/>
      <c r="AG643" s="757"/>
      <c r="AH643" s="757"/>
      <c r="AI643" s="762"/>
      <c r="AJ643" s="762"/>
      <c r="AK643" s="757"/>
      <c r="AL643" s="757"/>
      <c r="AM643" s="757"/>
      <c r="AN643" s="763"/>
    </row>
    <row r="644" spans="1:40" ht="15.75" customHeight="1">
      <c r="A644" s="757"/>
      <c r="B644" s="764"/>
      <c r="C644" s="764"/>
      <c r="D644" s="764"/>
      <c r="E644" s="764"/>
      <c r="F644" s="764"/>
      <c r="G644" s="764"/>
      <c r="H644" s="757"/>
      <c r="I644" s="757"/>
      <c r="J644" s="757"/>
      <c r="K644" s="765"/>
      <c r="L644" s="765"/>
      <c r="M644" s="765"/>
      <c r="N644" s="765"/>
      <c r="O644" s="757"/>
      <c r="P644" s="757"/>
      <c r="Q644" s="757"/>
      <c r="R644" s="757"/>
      <c r="S644" s="757"/>
      <c r="T644" s="757"/>
      <c r="U644" s="757"/>
      <c r="V644" s="757"/>
      <c r="W644" s="757"/>
      <c r="X644" s="757"/>
      <c r="Y644" s="757"/>
      <c r="Z644" s="757"/>
      <c r="AA644" s="757"/>
      <c r="AB644" s="762"/>
      <c r="AC644" s="757"/>
      <c r="AD644" s="757"/>
      <c r="AE644" s="757"/>
      <c r="AF644" s="757"/>
      <c r="AG644" s="757"/>
      <c r="AH644" s="757"/>
      <c r="AI644" s="762"/>
      <c r="AJ644" s="762"/>
      <c r="AK644" s="757"/>
      <c r="AL644" s="757"/>
      <c r="AM644" s="757"/>
      <c r="AN644" s="763"/>
    </row>
    <row r="645" spans="1:40" ht="15.75" customHeight="1">
      <c r="A645" s="757"/>
      <c r="B645" s="764"/>
      <c r="C645" s="764"/>
      <c r="D645" s="764"/>
      <c r="E645" s="764"/>
      <c r="F645" s="764"/>
      <c r="G645" s="764"/>
      <c r="H645" s="757"/>
      <c r="I645" s="757"/>
      <c r="J645" s="757"/>
      <c r="K645" s="765"/>
      <c r="L645" s="765"/>
      <c r="M645" s="765"/>
      <c r="N645" s="765"/>
      <c r="O645" s="757"/>
      <c r="P645" s="757"/>
      <c r="Q645" s="757"/>
      <c r="R645" s="757"/>
      <c r="S645" s="757"/>
      <c r="T645" s="757"/>
      <c r="U645" s="757"/>
      <c r="V645" s="757"/>
      <c r="W645" s="757"/>
      <c r="X645" s="757"/>
      <c r="Y645" s="757"/>
      <c r="Z645" s="757"/>
      <c r="AA645" s="757"/>
      <c r="AB645" s="762"/>
      <c r="AC645" s="757"/>
      <c r="AD645" s="757"/>
      <c r="AE645" s="757"/>
      <c r="AF645" s="757"/>
      <c r="AG645" s="757"/>
      <c r="AH645" s="757"/>
      <c r="AI645" s="762"/>
      <c r="AJ645" s="762"/>
      <c r="AK645" s="757"/>
      <c r="AL645" s="757"/>
      <c r="AM645" s="757"/>
      <c r="AN645" s="763"/>
    </row>
    <row r="646" spans="1:40" ht="15.75" customHeight="1">
      <c r="A646" s="757"/>
      <c r="B646" s="764"/>
      <c r="C646" s="764"/>
      <c r="D646" s="764"/>
      <c r="E646" s="764"/>
      <c r="F646" s="764"/>
      <c r="G646" s="764"/>
      <c r="H646" s="757"/>
      <c r="I646" s="757"/>
      <c r="J646" s="757"/>
      <c r="K646" s="765"/>
      <c r="L646" s="765"/>
      <c r="M646" s="765"/>
      <c r="N646" s="765"/>
      <c r="O646" s="757"/>
      <c r="P646" s="757"/>
      <c r="Q646" s="757"/>
      <c r="R646" s="757"/>
      <c r="S646" s="757"/>
      <c r="T646" s="757"/>
      <c r="U646" s="757"/>
      <c r="V646" s="757"/>
      <c r="W646" s="757"/>
      <c r="X646" s="757"/>
      <c r="Y646" s="757"/>
      <c r="Z646" s="757"/>
      <c r="AA646" s="757"/>
      <c r="AB646" s="762"/>
      <c r="AC646" s="757"/>
      <c r="AD646" s="757"/>
      <c r="AE646" s="757"/>
      <c r="AF646" s="757"/>
      <c r="AG646" s="757"/>
      <c r="AH646" s="757"/>
      <c r="AI646" s="762"/>
      <c r="AJ646" s="762"/>
      <c r="AK646" s="757"/>
      <c r="AL646" s="757"/>
      <c r="AM646" s="757"/>
      <c r="AN646" s="763"/>
    </row>
    <row r="647" spans="1:40" ht="15.75" customHeight="1">
      <c r="A647" s="757"/>
      <c r="B647" s="764"/>
      <c r="C647" s="764"/>
      <c r="D647" s="764"/>
      <c r="E647" s="764"/>
      <c r="F647" s="764"/>
      <c r="G647" s="764"/>
      <c r="H647" s="757"/>
      <c r="I647" s="757"/>
      <c r="J647" s="757"/>
      <c r="K647" s="765"/>
      <c r="L647" s="765"/>
      <c r="M647" s="765"/>
      <c r="N647" s="765"/>
      <c r="O647" s="757"/>
      <c r="P647" s="757"/>
      <c r="Q647" s="757"/>
      <c r="R647" s="757"/>
      <c r="S647" s="757"/>
      <c r="T647" s="757"/>
      <c r="U647" s="757"/>
      <c r="V647" s="757"/>
      <c r="W647" s="757"/>
      <c r="X647" s="757"/>
      <c r="Y647" s="757"/>
      <c r="Z647" s="757"/>
      <c r="AA647" s="757"/>
      <c r="AB647" s="762"/>
      <c r="AC647" s="757"/>
      <c r="AD647" s="757"/>
      <c r="AE647" s="757"/>
      <c r="AF647" s="757"/>
      <c r="AG647" s="757"/>
      <c r="AH647" s="757"/>
      <c r="AI647" s="762"/>
      <c r="AJ647" s="762"/>
      <c r="AK647" s="757"/>
      <c r="AL647" s="757"/>
      <c r="AM647" s="757"/>
      <c r="AN647" s="763"/>
    </row>
    <row r="648" spans="1:40" ht="15.75" customHeight="1">
      <c r="A648" s="757"/>
      <c r="B648" s="764"/>
      <c r="C648" s="764"/>
      <c r="D648" s="764"/>
      <c r="E648" s="764"/>
      <c r="F648" s="764"/>
      <c r="G648" s="764"/>
      <c r="H648" s="757"/>
      <c r="I648" s="757"/>
      <c r="J648" s="757"/>
      <c r="K648" s="765"/>
      <c r="L648" s="765"/>
      <c r="M648" s="765"/>
      <c r="N648" s="765"/>
      <c r="O648" s="757"/>
      <c r="P648" s="757"/>
      <c r="Q648" s="757"/>
      <c r="R648" s="757"/>
      <c r="S648" s="757"/>
      <c r="T648" s="757"/>
      <c r="U648" s="757"/>
      <c r="V648" s="757"/>
      <c r="W648" s="757"/>
      <c r="X648" s="757"/>
      <c r="Y648" s="757"/>
      <c r="Z648" s="757"/>
      <c r="AA648" s="757"/>
      <c r="AB648" s="762"/>
      <c r="AC648" s="757"/>
      <c r="AD648" s="757"/>
      <c r="AE648" s="757"/>
      <c r="AF648" s="757"/>
      <c r="AG648" s="757"/>
      <c r="AH648" s="757"/>
      <c r="AI648" s="762"/>
      <c r="AJ648" s="762"/>
      <c r="AK648" s="757"/>
      <c r="AL648" s="757"/>
      <c r="AM648" s="757"/>
      <c r="AN648" s="763"/>
    </row>
    <row r="649" spans="1:40" ht="15.75" customHeight="1">
      <c r="A649" s="757"/>
      <c r="B649" s="764"/>
      <c r="C649" s="764"/>
      <c r="D649" s="764"/>
      <c r="E649" s="764"/>
      <c r="F649" s="764"/>
      <c r="G649" s="764"/>
      <c r="H649" s="757"/>
      <c r="I649" s="757"/>
      <c r="J649" s="757"/>
      <c r="K649" s="765"/>
      <c r="L649" s="765"/>
      <c r="M649" s="765"/>
      <c r="N649" s="765"/>
      <c r="O649" s="757"/>
      <c r="P649" s="757"/>
      <c r="Q649" s="757"/>
      <c r="R649" s="757"/>
      <c r="S649" s="757"/>
      <c r="T649" s="757"/>
      <c r="U649" s="757"/>
      <c r="V649" s="757"/>
      <c r="W649" s="757"/>
      <c r="X649" s="757"/>
      <c r="Y649" s="757"/>
      <c r="Z649" s="757"/>
      <c r="AA649" s="757"/>
      <c r="AB649" s="762"/>
      <c r="AC649" s="757"/>
      <c r="AD649" s="757"/>
      <c r="AE649" s="757"/>
      <c r="AF649" s="757"/>
      <c r="AG649" s="757"/>
      <c r="AH649" s="757"/>
      <c r="AI649" s="762"/>
      <c r="AJ649" s="762"/>
      <c r="AK649" s="757"/>
      <c r="AL649" s="757"/>
      <c r="AM649" s="757"/>
      <c r="AN649" s="763"/>
    </row>
    <row r="650" spans="1:40" ht="15.75" customHeight="1">
      <c r="A650" s="757"/>
      <c r="B650" s="764"/>
      <c r="C650" s="764"/>
      <c r="D650" s="764"/>
      <c r="E650" s="764"/>
      <c r="F650" s="764"/>
      <c r="G650" s="764"/>
      <c r="H650" s="757"/>
      <c r="I650" s="757"/>
      <c r="J650" s="757"/>
      <c r="K650" s="765"/>
      <c r="L650" s="765"/>
      <c r="M650" s="765"/>
      <c r="N650" s="765"/>
      <c r="O650" s="757"/>
      <c r="P650" s="757"/>
      <c r="Q650" s="757"/>
      <c r="R650" s="757"/>
      <c r="S650" s="757"/>
      <c r="T650" s="757"/>
      <c r="U650" s="757"/>
      <c r="V650" s="757"/>
      <c r="W650" s="757"/>
      <c r="X650" s="757"/>
      <c r="Y650" s="757"/>
      <c r="Z650" s="757"/>
      <c r="AA650" s="757"/>
      <c r="AB650" s="762"/>
      <c r="AC650" s="757"/>
      <c r="AD650" s="757"/>
      <c r="AE650" s="757"/>
      <c r="AF650" s="757"/>
      <c r="AG650" s="757"/>
      <c r="AH650" s="757"/>
      <c r="AI650" s="762"/>
      <c r="AJ650" s="762"/>
      <c r="AK650" s="757"/>
      <c r="AL650" s="757"/>
      <c r="AM650" s="757"/>
      <c r="AN650" s="763"/>
    </row>
    <row r="651" spans="1:40" ht="15.75" customHeight="1">
      <c r="A651" s="757"/>
      <c r="B651" s="764"/>
      <c r="C651" s="764"/>
      <c r="D651" s="764"/>
      <c r="E651" s="764"/>
      <c r="F651" s="764"/>
      <c r="G651" s="764"/>
      <c r="H651" s="757"/>
      <c r="I651" s="757"/>
      <c r="J651" s="757"/>
      <c r="K651" s="765"/>
      <c r="L651" s="765"/>
      <c r="M651" s="765"/>
      <c r="N651" s="765"/>
      <c r="O651" s="757"/>
      <c r="P651" s="757"/>
      <c r="Q651" s="757"/>
      <c r="R651" s="757"/>
      <c r="S651" s="757"/>
      <c r="T651" s="757"/>
      <c r="U651" s="757"/>
      <c r="V651" s="757"/>
      <c r="W651" s="757"/>
      <c r="X651" s="757"/>
      <c r="Y651" s="757"/>
      <c r="Z651" s="757"/>
      <c r="AA651" s="757"/>
      <c r="AB651" s="762"/>
      <c r="AC651" s="757"/>
      <c r="AD651" s="757"/>
      <c r="AE651" s="757"/>
      <c r="AF651" s="757"/>
      <c r="AG651" s="757"/>
      <c r="AH651" s="757"/>
      <c r="AI651" s="762"/>
      <c r="AJ651" s="762"/>
      <c r="AK651" s="757"/>
      <c r="AL651" s="757"/>
      <c r="AM651" s="757"/>
      <c r="AN651" s="763"/>
    </row>
    <row r="652" spans="1:40" ht="15.75" customHeight="1">
      <c r="A652" s="757"/>
      <c r="B652" s="764"/>
      <c r="C652" s="764"/>
      <c r="D652" s="764"/>
      <c r="E652" s="764"/>
      <c r="F652" s="764"/>
      <c r="G652" s="764"/>
      <c r="H652" s="757"/>
      <c r="I652" s="757"/>
      <c r="J652" s="757"/>
      <c r="K652" s="765"/>
      <c r="L652" s="765"/>
      <c r="M652" s="765"/>
      <c r="N652" s="765"/>
      <c r="O652" s="757"/>
      <c r="P652" s="757"/>
      <c r="Q652" s="757"/>
      <c r="R652" s="757"/>
      <c r="S652" s="757"/>
      <c r="T652" s="757"/>
      <c r="U652" s="757"/>
      <c r="V652" s="757"/>
      <c r="W652" s="757"/>
      <c r="X652" s="757"/>
      <c r="Y652" s="757"/>
      <c r="Z652" s="757"/>
      <c r="AA652" s="757"/>
      <c r="AB652" s="762"/>
      <c r="AC652" s="757"/>
      <c r="AD652" s="757"/>
      <c r="AE652" s="757"/>
      <c r="AF652" s="757"/>
      <c r="AG652" s="757"/>
      <c r="AH652" s="757"/>
      <c r="AI652" s="762"/>
      <c r="AJ652" s="762"/>
      <c r="AK652" s="757"/>
      <c r="AL652" s="757"/>
      <c r="AM652" s="757"/>
      <c r="AN652" s="763"/>
    </row>
    <row r="653" spans="1:40" ht="15.75" customHeight="1">
      <c r="A653" s="757"/>
      <c r="B653" s="764"/>
      <c r="C653" s="764"/>
      <c r="D653" s="764"/>
      <c r="E653" s="764"/>
      <c r="F653" s="764"/>
      <c r="G653" s="764"/>
      <c r="H653" s="757"/>
      <c r="I653" s="757"/>
      <c r="J653" s="757"/>
      <c r="K653" s="765"/>
      <c r="L653" s="765"/>
      <c r="M653" s="765"/>
      <c r="N653" s="765"/>
      <c r="O653" s="757"/>
      <c r="P653" s="757"/>
      <c r="Q653" s="757"/>
      <c r="R653" s="757"/>
      <c r="S653" s="757"/>
      <c r="T653" s="757"/>
      <c r="U653" s="757"/>
      <c r="V653" s="757"/>
      <c r="W653" s="757"/>
      <c r="X653" s="757"/>
      <c r="Y653" s="757"/>
      <c r="Z653" s="757"/>
      <c r="AA653" s="757"/>
      <c r="AB653" s="762"/>
      <c r="AC653" s="757"/>
      <c r="AD653" s="757"/>
      <c r="AE653" s="757"/>
      <c r="AF653" s="757"/>
      <c r="AG653" s="757"/>
      <c r="AH653" s="757"/>
      <c r="AI653" s="762"/>
      <c r="AJ653" s="762"/>
      <c r="AK653" s="757"/>
      <c r="AL653" s="757"/>
      <c r="AM653" s="757"/>
      <c r="AN653" s="763"/>
    </row>
    <row r="654" spans="1:40" ht="15.75" customHeight="1">
      <c r="A654" s="757"/>
      <c r="B654" s="764"/>
      <c r="C654" s="764"/>
      <c r="D654" s="764"/>
      <c r="E654" s="764"/>
      <c r="F654" s="764"/>
      <c r="G654" s="764"/>
      <c r="H654" s="757"/>
      <c r="I654" s="757"/>
      <c r="J654" s="757"/>
      <c r="K654" s="765"/>
      <c r="L654" s="765"/>
      <c r="M654" s="765"/>
      <c r="N654" s="765"/>
      <c r="O654" s="757"/>
      <c r="P654" s="757"/>
      <c r="Q654" s="757"/>
      <c r="R654" s="757"/>
      <c r="S654" s="757"/>
      <c r="T654" s="757"/>
      <c r="U654" s="757"/>
      <c r="V654" s="757"/>
      <c r="W654" s="757"/>
      <c r="X654" s="757"/>
      <c r="Y654" s="757"/>
      <c r="Z654" s="757"/>
      <c r="AA654" s="757"/>
      <c r="AB654" s="762"/>
      <c r="AC654" s="757"/>
      <c r="AD654" s="757"/>
      <c r="AE654" s="757"/>
      <c r="AF654" s="757"/>
      <c r="AG654" s="757"/>
      <c r="AH654" s="757"/>
      <c r="AI654" s="762"/>
      <c r="AJ654" s="762"/>
      <c r="AK654" s="757"/>
      <c r="AL654" s="757"/>
      <c r="AM654" s="757"/>
      <c r="AN654" s="763"/>
    </row>
    <row r="655" spans="1:40" ht="15.75" customHeight="1">
      <c r="A655" s="757"/>
      <c r="B655" s="764"/>
      <c r="C655" s="764"/>
      <c r="D655" s="764"/>
      <c r="E655" s="764"/>
      <c r="F655" s="764"/>
      <c r="G655" s="764"/>
      <c r="H655" s="757"/>
      <c r="I655" s="757"/>
      <c r="J655" s="757"/>
      <c r="K655" s="765"/>
      <c r="L655" s="765"/>
      <c r="M655" s="765"/>
      <c r="N655" s="765"/>
      <c r="O655" s="757"/>
      <c r="P655" s="757"/>
      <c r="Q655" s="757"/>
      <c r="R655" s="757"/>
      <c r="S655" s="757"/>
      <c r="T655" s="757"/>
      <c r="U655" s="757"/>
      <c r="V655" s="757"/>
      <c r="W655" s="757"/>
      <c r="X655" s="757"/>
      <c r="Y655" s="757"/>
      <c r="Z655" s="757"/>
      <c r="AA655" s="757"/>
      <c r="AB655" s="762"/>
      <c r="AC655" s="757"/>
      <c r="AD655" s="757"/>
      <c r="AE655" s="757"/>
      <c r="AF655" s="757"/>
      <c r="AG655" s="757"/>
      <c r="AH655" s="757"/>
      <c r="AI655" s="762"/>
      <c r="AJ655" s="762"/>
      <c r="AK655" s="757"/>
      <c r="AL655" s="757"/>
      <c r="AM655" s="757"/>
      <c r="AN655" s="763"/>
    </row>
    <row r="656" spans="1:40" ht="15.75" customHeight="1">
      <c r="A656" s="757"/>
      <c r="B656" s="764"/>
      <c r="C656" s="764"/>
      <c r="D656" s="764"/>
      <c r="E656" s="764"/>
      <c r="F656" s="764"/>
      <c r="G656" s="764"/>
      <c r="H656" s="757"/>
      <c r="I656" s="757"/>
      <c r="J656" s="757"/>
      <c r="K656" s="765"/>
      <c r="L656" s="765"/>
      <c r="M656" s="765"/>
      <c r="N656" s="765"/>
      <c r="O656" s="757"/>
      <c r="P656" s="757"/>
      <c r="Q656" s="757"/>
      <c r="R656" s="757"/>
      <c r="S656" s="757"/>
      <c r="T656" s="757"/>
      <c r="U656" s="757"/>
      <c r="V656" s="757"/>
      <c r="W656" s="757"/>
      <c r="X656" s="757"/>
      <c r="Y656" s="757"/>
      <c r="Z656" s="757"/>
      <c r="AA656" s="757"/>
      <c r="AB656" s="762"/>
      <c r="AC656" s="757"/>
      <c r="AD656" s="757"/>
      <c r="AE656" s="757"/>
      <c r="AF656" s="757"/>
      <c r="AG656" s="757"/>
      <c r="AH656" s="757"/>
      <c r="AI656" s="762"/>
      <c r="AJ656" s="762"/>
      <c r="AK656" s="757"/>
      <c r="AL656" s="757"/>
      <c r="AM656" s="757"/>
      <c r="AN656" s="763"/>
    </row>
    <row r="657" spans="1:40" ht="15.75" customHeight="1">
      <c r="A657" s="757"/>
      <c r="B657" s="764"/>
      <c r="C657" s="764"/>
      <c r="D657" s="764"/>
      <c r="E657" s="764"/>
      <c r="F657" s="764"/>
      <c r="G657" s="764"/>
      <c r="H657" s="757"/>
      <c r="I657" s="757"/>
      <c r="J657" s="757"/>
      <c r="K657" s="765"/>
      <c r="L657" s="765"/>
      <c r="M657" s="765"/>
      <c r="N657" s="765"/>
      <c r="O657" s="757"/>
      <c r="P657" s="757"/>
      <c r="Q657" s="757"/>
      <c r="R657" s="757"/>
      <c r="S657" s="757"/>
      <c r="T657" s="757"/>
      <c r="U657" s="757"/>
      <c r="V657" s="757"/>
      <c r="W657" s="757"/>
      <c r="X657" s="757"/>
      <c r="Y657" s="757"/>
      <c r="Z657" s="757"/>
      <c r="AA657" s="757"/>
      <c r="AB657" s="762"/>
      <c r="AC657" s="757"/>
      <c r="AD657" s="757"/>
      <c r="AE657" s="757"/>
      <c r="AF657" s="757"/>
      <c r="AG657" s="757"/>
      <c r="AH657" s="757"/>
      <c r="AI657" s="762"/>
      <c r="AJ657" s="762"/>
      <c r="AK657" s="757"/>
      <c r="AL657" s="757"/>
      <c r="AM657" s="757"/>
      <c r="AN657" s="763"/>
    </row>
    <row r="658" spans="1:40" ht="15.75" customHeight="1">
      <c r="A658" s="757"/>
      <c r="B658" s="764"/>
      <c r="C658" s="764"/>
      <c r="D658" s="764"/>
      <c r="E658" s="764"/>
      <c r="F658" s="764"/>
      <c r="G658" s="764"/>
      <c r="H658" s="757"/>
      <c r="I658" s="757"/>
      <c r="J658" s="757"/>
      <c r="K658" s="765"/>
      <c r="L658" s="765"/>
      <c r="M658" s="765"/>
      <c r="N658" s="765"/>
      <c r="O658" s="757"/>
      <c r="P658" s="757"/>
      <c r="Q658" s="757"/>
      <c r="R658" s="757"/>
      <c r="S658" s="757"/>
      <c r="T658" s="757"/>
      <c r="U658" s="757"/>
      <c r="V658" s="757"/>
      <c r="W658" s="757"/>
      <c r="X658" s="757"/>
      <c r="Y658" s="757"/>
      <c r="Z658" s="757"/>
      <c r="AA658" s="757"/>
      <c r="AB658" s="762"/>
      <c r="AC658" s="757"/>
      <c r="AD658" s="757"/>
      <c r="AE658" s="757"/>
      <c r="AF658" s="757"/>
      <c r="AG658" s="757"/>
      <c r="AH658" s="757"/>
      <c r="AI658" s="762"/>
      <c r="AJ658" s="762"/>
      <c r="AK658" s="757"/>
      <c r="AL658" s="757"/>
      <c r="AM658" s="757"/>
      <c r="AN658" s="763"/>
    </row>
    <row r="659" spans="1:40" ht="15.75" customHeight="1">
      <c r="A659" s="757"/>
      <c r="B659" s="764"/>
      <c r="C659" s="764"/>
      <c r="D659" s="764"/>
      <c r="E659" s="764"/>
      <c r="F659" s="764"/>
      <c r="G659" s="764"/>
      <c r="H659" s="757"/>
      <c r="I659" s="757"/>
      <c r="J659" s="757"/>
      <c r="K659" s="765"/>
      <c r="L659" s="765"/>
      <c r="M659" s="765"/>
      <c r="N659" s="765"/>
      <c r="O659" s="757"/>
      <c r="P659" s="757"/>
      <c r="Q659" s="757"/>
      <c r="R659" s="757"/>
      <c r="S659" s="757"/>
      <c r="T659" s="757"/>
      <c r="U659" s="757"/>
      <c r="V659" s="757"/>
      <c r="W659" s="757"/>
      <c r="X659" s="757"/>
      <c r="Y659" s="757"/>
      <c r="Z659" s="757"/>
      <c r="AA659" s="757"/>
      <c r="AB659" s="762"/>
      <c r="AC659" s="757"/>
      <c r="AD659" s="757"/>
      <c r="AE659" s="757"/>
      <c r="AF659" s="757"/>
      <c r="AG659" s="757"/>
      <c r="AH659" s="757"/>
      <c r="AI659" s="762"/>
      <c r="AJ659" s="762"/>
      <c r="AK659" s="757"/>
      <c r="AL659" s="757"/>
      <c r="AM659" s="757"/>
      <c r="AN659" s="763"/>
    </row>
    <row r="660" spans="1:40" ht="15.75" customHeight="1">
      <c r="A660" s="757"/>
      <c r="B660" s="764"/>
      <c r="C660" s="764"/>
      <c r="D660" s="764"/>
      <c r="E660" s="764"/>
      <c r="F660" s="764"/>
      <c r="G660" s="764"/>
      <c r="H660" s="757"/>
      <c r="I660" s="757"/>
      <c r="J660" s="757"/>
      <c r="K660" s="765"/>
      <c r="L660" s="765"/>
      <c r="M660" s="765"/>
      <c r="N660" s="765"/>
      <c r="O660" s="757"/>
      <c r="P660" s="757"/>
      <c r="Q660" s="757"/>
      <c r="R660" s="757"/>
      <c r="S660" s="757"/>
      <c r="T660" s="757"/>
      <c r="U660" s="757"/>
      <c r="V660" s="757"/>
      <c r="W660" s="757"/>
      <c r="X660" s="757"/>
      <c r="Y660" s="757"/>
      <c r="Z660" s="757"/>
      <c r="AA660" s="757"/>
      <c r="AB660" s="762"/>
      <c r="AC660" s="757"/>
      <c r="AD660" s="757"/>
      <c r="AE660" s="757"/>
      <c r="AF660" s="757"/>
      <c r="AG660" s="757"/>
      <c r="AH660" s="757"/>
      <c r="AI660" s="762"/>
      <c r="AJ660" s="762"/>
      <c r="AK660" s="757"/>
      <c r="AL660" s="757"/>
      <c r="AM660" s="757"/>
      <c r="AN660" s="763"/>
    </row>
    <row r="661" spans="1:40" ht="15.75" customHeight="1">
      <c r="A661" s="757"/>
      <c r="B661" s="764"/>
      <c r="C661" s="764"/>
      <c r="D661" s="764"/>
      <c r="E661" s="764"/>
      <c r="F661" s="764"/>
      <c r="G661" s="764"/>
      <c r="H661" s="757"/>
      <c r="I661" s="757"/>
      <c r="J661" s="757"/>
      <c r="K661" s="765"/>
      <c r="L661" s="765"/>
      <c r="M661" s="765"/>
      <c r="N661" s="765"/>
      <c r="O661" s="757"/>
      <c r="P661" s="757"/>
      <c r="Q661" s="757"/>
      <c r="R661" s="757"/>
      <c r="S661" s="757"/>
      <c r="T661" s="757"/>
      <c r="U661" s="757"/>
      <c r="V661" s="757"/>
      <c r="W661" s="757"/>
      <c r="X661" s="757"/>
      <c r="Y661" s="757"/>
      <c r="Z661" s="757"/>
      <c r="AA661" s="757"/>
      <c r="AB661" s="762"/>
      <c r="AC661" s="757"/>
      <c r="AD661" s="757"/>
      <c r="AE661" s="757"/>
      <c r="AF661" s="757"/>
      <c r="AG661" s="757"/>
      <c r="AH661" s="757"/>
      <c r="AI661" s="762"/>
      <c r="AJ661" s="762"/>
      <c r="AK661" s="757"/>
      <c r="AL661" s="757"/>
      <c r="AM661" s="757"/>
      <c r="AN661" s="763"/>
    </row>
    <row r="662" spans="1:40" ht="15.75" customHeight="1">
      <c r="A662" s="757"/>
      <c r="B662" s="764"/>
      <c r="C662" s="764"/>
      <c r="D662" s="764"/>
      <c r="E662" s="764"/>
      <c r="F662" s="764"/>
      <c r="G662" s="764"/>
      <c r="H662" s="757"/>
      <c r="I662" s="757"/>
      <c r="J662" s="757"/>
      <c r="K662" s="765"/>
      <c r="L662" s="765"/>
      <c r="M662" s="765"/>
      <c r="N662" s="765"/>
      <c r="O662" s="757"/>
      <c r="P662" s="757"/>
      <c r="Q662" s="757"/>
      <c r="R662" s="757"/>
      <c r="S662" s="757"/>
      <c r="T662" s="757"/>
      <c r="U662" s="757"/>
      <c r="V662" s="757"/>
      <c r="W662" s="757"/>
      <c r="X662" s="757"/>
      <c r="Y662" s="757"/>
      <c r="Z662" s="757"/>
      <c r="AA662" s="757"/>
      <c r="AB662" s="762"/>
      <c r="AC662" s="757"/>
      <c r="AD662" s="757"/>
      <c r="AE662" s="757"/>
      <c r="AF662" s="757"/>
      <c r="AG662" s="757"/>
      <c r="AH662" s="757"/>
      <c r="AI662" s="762"/>
      <c r="AJ662" s="762"/>
      <c r="AK662" s="757"/>
      <c r="AL662" s="757"/>
      <c r="AM662" s="757"/>
      <c r="AN662" s="763"/>
    </row>
    <row r="663" spans="1:40" ht="15.75" customHeight="1">
      <c r="A663" s="757"/>
      <c r="B663" s="764"/>
      <c r="C663" s="764"/>
      <c r="D663" s="764"/>
      <c r="E663" s="764"/>
      <c r="F663" s="764"/>
      <c r="G663" s="764"/>
      <c r="H663" s="757"/>
      <c r="I663" s="757"/>
      <c r="J663" s="757"/>
      <c r="K663" s="765"/>
      <c r="L663" s="765"/>
      <c r="M663" s="765"/>
      <c r="N663" s="765"/>
      <c r="O663" s="757"/>
      <c r="P663" s="757"/>
      <c r="Q663" s="757"/>
      <c r="R663" s="757"/>
      <c r="S663" s="757"/>
      <c r="T663" s="757"/>
      <c r="U663" s="757"/>
      <c r="V663" s="757"/>
      <c r="W663" s="757"/>
      <c r="X663" s="757"/>
      <c r="Y663" s="757"/>
      <c r="Z663" s="757"/>
      <c r="AA663" s="757"/>
      <c r="AB663" s="762"/>
      <c r="AC663" s="757"/>
      <c r="AD663" s="757"/>
      <c r="AE663" s="757"/>
      <c r="AF663" s="757"/>
      <c r="AG663" s="757"/>
      <c r="AH663" s="757"/>
      <c r="AI663" s="762"/>
      <c r="AJ663" s="762"/>
      <c r="AK663" s="757"/>
      <c r="AL663" s="757"/>
      <c r="AM663" s="757"/>
      <c r="AN663" s="763"/>
    </row>
    <row r="664" spans="1:40" ht="15.75" customHeight="1">
      <c r="A664" s="757"/>
      <c r="B664" s="764"/>
      <c r="C664" s="764"/>
      <c r="D664" s="764"/>
      <c r="E664" s="764"/>
      <c r="F664" s="764"/>
      <c r="G664" s="764"/>
      <c r="H664" s="757"/>
      <c r="I664" s="757"/>
      <c r="J664" s="757"/>
      <c r="K664" s="765"/>
      <c r="L664" s="765"/>
      <c r="M664" s="765"/>
      <c r="N664" s="765"/>
      <c r="O664" s="757"/>
      <c r="P664" s="757"/>
      <c r="Q664" s="757"/>
      <c r="R664" s="757"/>
      <c r="S664" s="757"/>
      <c r="T664" s="757"/>
      <c r="U664" s="757"/>
      <c r="V664" s="757"/>
      <c r="W664" s="757"/>
      <c r="X664" s="757"/>
      <c r="Y664" s="757"/>
      <c r="Z664" s="757"/>
      <c r="AA664" s="757"/>
      <c r="AB664" s="762"/>
      <c r="AC664" s="757"/>
      <c r="AD664" s="757"/>
      <c r="AE664" s="757"/>
      <c r="AF664" s="757"/>
      <c r="AG664" s="757"/>
      <c r="AH664" s="757"/>
      <c r="AI664" s="762"/>
      <c r="AJ664" s="762"/>
      <c r="AK664" s="757"/>
      <c r="AL664" s="757"/>
      <c r="AM664" s="757"/>
      <c r="AN664" s="763"/>
    </row>
    <row r="665" spans="1:40" ht="15.75" customHeight="1">
      <c r="A665" s="757"/>
      <c r="B665" s="764"/>
      <c r="C665" s="764"/>
      <c r="D665" s="764"/>
      <c r="E665" s="764"/>
      <c r="F665" s="764"/>
      <c r="G665" s="764"/>
      <c r="H665" s="757"/>
      <c r="I665" s="757"/>
      <c r="J665" s="757"/>
      <c r="K665" s="765"/>
      <c r="L665" s="765"/>
      <c r="M665" s="765"/>
      <c r="N665" s="765"/>
      <c r="O665" s="757"/>
      <c r="P665" s="757"/>
      <c r="Q665" s="757"/>
      <c r="R665" s="757"/>
      <c r="S665" s="757"/>
      <c r="T665" s="757"/>
      <c r="U665" s="757"/>
      <c r="V665" s="757"/>
      <c r="W665" s="757"/>
      <c r="X665" s="757"/>
      <c r="Y665" s="757"/>
      <c r="Z665" s="757"/>
      <c r="AA665" s="757"/>
      <c r="AB665" s="762"/>
      <c r="AC665" s="757"/>
      <c r="AD665" s="757"/>
      <c r="AE665" s="757"/>
      <c r="AF665" s="757"/>
      <c r="AG665" s="757"/>
      <c r="AH665" s="757"/>
      <c r="AI665" s="762"/>
      <c r="AJ665" s="762"/>
      <c r="AK665" s="757"/>
      <c r="AL665" s="757"/>
      <c r="AM665" s="757"/>
      <c r="AN665" s="763"/>
    </row>
    <row r="666" spans="1:40" ht="15.75" customHeight="1">
      <c r="A666" s="757"/>
      <c r="B666" s="764"/>
      <c r="C666" s="764"/>
      <c r="D666" s="764"/>
      <c r="E666" s="764"/>
      <c r="F666" s="764"/>
      <c r="G666" s="764"/>
      <c r="H666" s="757"/>
      <c r="I666" s="757"/>
      <c r="J666" s="757"/>
      <c r="K666" s="765"/>
      <c r="L666" s="765"/>
      <c r="M666" s="765"/>
      <c r="N666" s="765"/>
      <c r="O666" s="757"/>
      <c r="P666" s="757"/>
      <c r="Q666" s="757"/>
      <c r="R666" s="757"/>
      <c r="S666" s="757"/>
      <c r="T666" s="757"/>
      <c r="U666" s="757"/>
      <c r="V666" s="757"/>
      <c r="W666" s="757"/>
      <c r="X666" s="757"/>
      <c r="Y666" s="757"/>
      <c r="Z666" s="757"/>
      <c r="AA666" s="757"/>
      <c r="AB666" s="762"/>
      <c r="AC666" s="757"/>
      <c r="AD666" s="757"/>
      <c r="AE666" s="757"/>
      <c r="AF666" s="757"/>
      <c r="AG666" s="757"/>
      <c r="AH666" s="757"/>
      <c r="AI666" s="762"/>
      <c r="AJ666" s="762"/>
      <c r="AK666" s="757"/>
      <c r="AL666" s="757"/>
      <c r="AM666" s="757"/>
      <c r="AN666" s="763"/>
    </row>
    <row r="667" spans="1:40" ht="15.75" customHeight="1">
      <c r="A667" s="757"/>
      <c r="B667" s="764"/>
      <c r="C667" s="764"/>
      <c r="D667" s="764"/>
      <c r="E667" s="764"/>
      <c r="F667" s="764"/>
      <c r="G667" s="764"/>
      <c r="H667" s="757"/>
      <c r="I667" s="757"/>
      <c r="J667" s="757"/>
      <c r="K667" s="765"/>
      <c r="L667" s="765"/>
      <c r="M667" s="765"/>
      <c r="N667" s="765"/>
      <c r="O667" s="757"/>
      <c r="P667" s="757"/>
      <c r="Q667" s="757"/>
      <c r="R667" s="757"/>
      <c r="S667" s="757"/>
      <c r="T667" s="757"/>
      <c r="U667" s="757"/>
      <c r="V667" s="757"/>
      <c r="W667" s="757"/>
      <c r="X667" s="757"/>
      <c r="Y667" s="757"/>
      <c r="Z667" s="757"/>
      <c r="AA667" s="757"/>
      <c r="AB667" s="762"/>
      <c r="AC667" s="757"/>
      <c r="AD667" s="757"/>
      <c r="AE667" s="757"/>
      <c r="AF667" s="757"/>
      <c r="AG667" s="757"/>
      <c r="AH667" s="757"/>
      <c r="AI667" s="762"/>
      <c r="AJ667" s="762"/>
      <c r="AK667" s="757"/>
      <c r="AL667" s="757"/>
      <c r="AM667" s="757"/>
      <c r="AN667" s="763"/>
    </row>
    <row r="668" spans="1:40" ht="15.75" customHeight="1">
      <c r="A668" s="757"/>
      <c r="B668" s="764"/>
      <c r="C668" s="764"/>
      <c r="D668" s="764"/>
      <c r="E668" s="764"/>
      <c r="F668" s="764"/>
      <c r="G668" s="764"/>
      <c r="H668" s="757"/>
      <c r="I668" s="757"/>
      <c r="J668" s="757"/>
      <c r="K668" s="765"/>
      <c r="L668" s="765"/>
      <c r="M668" s="765"/>
      <c r="N668" s="765"/>
      <c r="O668" s="757"/>
      <c r="P668" s="757"/>
      <c r="Q668" s="757"/>
      <c r="R668" s="757"/>
      <c r="S668" s="757"/>
      <c r="T668" s="757"/>
      <c r="U668" s="757"/>
      <c r="V668" s="757"/>
      <c r="W668" s="757"/>
      <c r="X668" s="757"/>
      <c r="Y668" s="757"/>
      <c r="Z668" s="757"/>
      <c r="AA668" s="757"/>
      <c r="AB668" s="762"/>
      <c r="AC668" s="757"/>
      <c r="AD668" s="757"/>
      <c r="AE668" s="757"/>
      <c r="AF668" s="757"/>
      <c r="AG668" s="757"/>
      <c r="AH668" s="757"/>
      <c r="AI668" s="762"/>
      <c r="AJ668" s="762"/>
      <c r="AK668" s="757"/>
      <c r="AL668" s="757"/>
      <c r="AM668" s="757"/>
      <c r="AN668" s="763"/>
    </row>
    <row r="669" spans="1:40" ht="15.75" customHeight="1">
      <c r="A669" s="757"/>
      <c r="B669" s="764"/>
      <c r="C669" s="764"/>
      <c r="D669" s="764"/>
      <c r="E669" s="764"/>
      <c r="F669" s="764"/>
      <c r="G669" s="764"/>
      <c r="H669" s="757"/>
      <c r="I669" s="757"/>
      <c r="J669" s="757"/>
      <c r="K669" s="765"/>
      <c r="L669" s="765"/>
      <c r="M669" s="765"/>
      <c r="N669" s="765"/>
      <c r="O669" s="757"/>
      <c r="P669" s="757"/>
      <c r="Q669" s="757"/>
      <c r="R669" s="757"/>
      <c r="S669" s="757"/>
      <c r="T669" s="757"/>
      <c r="U669" s="757"/>
      <c r="V669" s="757"/>
      <c r="W669" s="757"/>
      <c r="X669" s="757"/>
      <c r="Y669" s="757"/>
      <c r="Z669" s="757"/>
      <c r="AA669" s="757"/>
      <c r="AB669" s="762"/>
      <c r="AC669" s="757"/>
      <c r="AD669" s="757"/>
      <c r="AE669" s="757"/>
      <c r="AF669" s="757"/>
      <c r="AG669" s="757"/>
      <c r="AH669" s="757"/>
      <c r="AI669" s="762"/>
      <c r="AJ669" s="762"/>
      <c r="AK669" s="757"/>
      <c r="AL669" s="757"/>
      <c r="AM669" s="757"/>
      <c r="AN669" s="763"/>
    </row>
    <row r="670" spans="1:40" ht="15.75" customHeight="1">
      <c r="A670" s="757"/>
      <c r="B670" s="764"/>
      <c r="C670" s="764"/>
      <c r="D670" s="764"/>
      <c r="E670" s="764"/>
      <c r="F670" s="764"/>
      <c r="G670" s="764"/>
      <c r="H670" s="757"/>
      <c r="I670" s="757"/>
      <c r="J670" s="757"/>
      <c r="K670" s="765"/>
      <c r="L670" s="765"/>
      <c r="M670" s="765"/>
      <c r="N670" s="765"/>
      <c r="O670" s="757"/>
      <c r="P670" s="757"/>
      <c r="Q670" s="757"/>
      <c r="R670" s="757"/>
      <c r="S670" s="757"/>
      <c r="T670" s="757"/>
      <c r="U670" s="757"/>
      <c r="V670" s="757"/>
      <c r="W670" s="757"/>
      <c r="X670" s="757"/>
      <c r="Y670" s="757"/>
      <c r="Z670" s="757"/>
      <c r="AA670" s="757"/>
      <c r="AB670" s="762"/>
      <c r="AC670" s="757"/>
      <c r="AD670" s="757"/>
      <c r="AE670" s="757"/>
      <c r="AF670" s="757"/>
      <c r="AG670" s="757"/>
      <c r="AH670" s="757"/>
      <c r="AI670" s="762"/>
      <c r="AJ670" s="762"/>
      <c r="AK670" s="757"/>
      <c r="AL670" s="757"/>
      <c r="AM670" s="757"/>
      <c r="AN670" s="763"/>
    </row>
    <row r="671" spans="1:40" ht="15.75" customHeight="1">
      <c r="A671" s="757"/>
      <c r="B671" s="764"/>
      <c r="C671" s="764"/>
      <c r="D671" s="764"/>
      <c r="E671" s="764"/>
      <c r="F671" s="764"/>
      <c r="G671" s="764"/>
      <c r="H671" s="757"/>
      <c r="I671" s="757"/>
      <c r="J671" s="757"/>
      <c r="K671" s="765"/>
      <c r="L671" s="765"/>
      <c r="M671" s="765"/>
      <c r="N671" s="765"/>
      <c r="O671" s="757"/>
      <c r="P671" s="757"/>
      <c r="Q671" s="757"/>
      <c r="R671" s="757"/>
      <c r="S671" s="757"/>
      <c r="T671" s="757"/>
      <c r="U671" s="757"/>
      <c r="V671" s="757"/>
      <c r="W671" s="757"/>
      <c r="X671" s="757"/>
      <c r="Y671" s="757"/>
      <c r="Z671" s="757"/>
      <c r="AA671" s="757"/>
      <c r="AB671" s="762"/>
      <c r="AC671" s="757"/>
      <c r="AD671" s="757"/>
      <c r="AE671" s="757"/>
      <c r="AF671" s="757"/>
      <c r="AG671" s="757"/>
      <c r="AH671" s="757"/>
      <c r="AI671" s="762"/>
      <c r="AJ671" s="762"/>
      <c r="AK671" s="757"/>
      <c r="AL671" s="757"/>
      <c r="AM671" s="757"/>
      <c r="AN671" s="763"/>
    </row>
    <row r="672" spans="1:40" ht="15.75" customHeight="1">
      <c r="A672" s="757"/>
      <c r="B672" s="764"/>
      <c r="C672" s="764"/>
      <c r="D672" s="764"/>
      <c r="E672" s="764"/>
      <c r="F672" s="764"/>
      <c r="G672" s="764"/>
      <c r="H672" s="757"/>
      <c r="I672" s="757"/>
      <c r="J672" s="757"/>
      <c r="K672" s="765"/>
      <c r="L672" s="765"/>
      <c r="M672" s="765"/>
      <c r="N672" s="765"/>
      <c r="O672" s="757"/>
      <c r="P672" s="757"/>
      <c r="Q672" s="757"/>
      <c r="R672" s="757"/>
      <c r="S672" s="757"/>
      <c r="T672" s="757"/>
      <c r="U672" s="757"/>
      <c r="V672" s="757"/>
      <c r="W672" s="757"/>
      <c r="X672" s="757"/>
      <c r="Y672" s="757"/>
      <c r="Z672" s="757"/>
      <c r="AA672" s="757"/>
      <c r="AB672" s="762"/>
      <c r="AC672" s="757"/>
      <c r="AD672" s="757"/>
      <c r="AE672" s="757"/>
      <c r="AF672" s="757"/>
      <c r="AG672" s="757"/>
      <c r="AH672" s="757"/>
      <c r="AI672" s="762"/>
      <c r="AJ672" s="762"/>
      <c r="AK672" s="757"/>
      <c r="AL672" s="757"/>
      <c r="AM672" s="757"/>
      <c r="AN672" s="763"/>
    </row>
    <row r="673" spans="1:40" ht="15.75" customHeight="1">
      <c r="A673" s="757"/>
      <c r="B673" s="764"/>
      <c r="C673" s="764"/>
      <c r="D673" s="764"/>
      <c r="E673" s="764"/>
      <c r="F673" s="764"/>
      <c r="G673" s="764"/>
      <c r="H673" s="757"/>
      <c r="I673" s="757"/>
      <c r="J673" s="757"/>
      <c r="K673" s="765"/>
      <c r="L673" s="765"/>
      <c r="M673" s="765"/>
      <c r="N673" s="765"/>
      <c r="O673" s="757"/>
      <c r="P673" s="757"/>
      <c r="Q673" s="757"/>
      <c r="R673" s="757"/>
      <c r="S673" s="757"/>
      <c r="T673" s="757"/>
      <c r="U673" s="757"/>
      <c r="V673" s="757"/>
      <c r="W673" s="757"/>
      <c r="X673" s="757"/>
      <c r="Y673" s="757"/>
      <c r="Z673" s="757"/>
      <c r="AA673" s="757"/>
      <c r="AB673" s="762"/>
      <c r="AC673" s="757"/>
      <c r="AD673" s="757"/>
      <c r="AE673" s="757"/>
      <c r="AF673" s="757"/>
      <c r="AG673" s="757"/>
      <c r="AH673" s="757"/>
      <c r="AI673" s="762"/>
      <c r="AJ673" s="762"/>
      <c r="AK673" s="757"/>
      <c r="AL673" s="757"/>
      <c r="AM673" s="757"/>
      <c r="AN673" s="763"/>
    </row>
    <row r="674" spans="1:40" ht="15.75" customHeight="1">
      <c r="A674" s="757"/>
      <c r="B674" s="764"/>
      <c r="C674" s="764"/>
      <c r="D674" s="764"/>
      <c r="E674" s="764"/>
      <c r="F674" s="764"/>
      <c r="G674" s="764"/>
      <c r="H674" s="757"/>
      <c r="I674" s="757"/>
      <c r="J674" s="757"/>
      <c r="K674" s="765"/>
      <c r="L674" s="765"/>
      <c r="M674" s="765"/>
      <c r="N674" s="765"/>
      <c r="O674" s="757"/>
      <c r="P674" s="757"/>
      <c r="Q674" s="757"/>
      <c r="R674" s="757"/>
      <c r="S674" s="757"/>
      <c r="T674" s="757"/>
      <c r="U674" s="757"/>
      <c r="V674" s="757"/>
      <c r="W674" s="757"/>
      <c r="X674" s="757"/>
      <c r="Y674" s="757"/>
      <c r="Z674" s="757"/>
      <c r="AA674" s="757"/>
      <c r="AB674" s="762"/>
      <c r="AC674" s="757"/>
      <c r="AD674" s="757"/>
      <c r="AE674" s="757"/>
      <c r="AF674" s="757"/>
      <c r="AG674" s="757"/>
      <c r="AH674" s="757"/>
      <c r="AI674" s="762"/>
      <c r="AJ674" s="762"/>
      <c r="AK674" s="757"/>
      <c r="AL674" s="757"/>
      <c r="AM674" s="757"/>
      <c r="AN674" s="763"/>
    </row>
    <row r="675" spans="1:40" ht="15.75" customHeight="1">
      <c r="A675" s="757"/>
      <c r="B675" s="764"/>
      <c r="C675" s="764"/>
      <c r="D675" s="764"/>
      <c r="E675" s="764"/>
      <c r="F675" s="764"/>
      <c r="G675" s="764"/>
      <c r="H675" s="757"/>
      <c r="I675" s="757"/>
      <c r="J675" s="757"/>
      <c r="K675" s="765"/>
      <c r="L675" s="765"/>
      <c r="M675" s="765"/>
      <c r="N675" s="765"/>
      <c r="O675" s="757"/>
      <c r="P675" s="757"/>
      <c r="Q675" s="757"/>
      <c r="R675" s="757"/>
      <c r="S675" s="757"/>
      <c r="T675" s="757"/>
      <c r="U675" s="757"/>
      <c r="V675" s="757"/>
      <c r="W675" s="757"/>
      <c r="X675" s="757"/>
      <c r="Y675" s="757"/>
      <c r="Z675" s="757"/>
      <c r="AA675" s="757"/>
      <c r="AB675" s="762"/>
      <c r="AC675" s="757"/>
      <c r="AD675" s="757"/>
      <c r="AE675" s="757"/>
      <c r="AF675" s="757"/>
      <c r="AG675" s="757"/>
      <c r="AH675" s="757"/>
      <c r="AI675" s="762"/>
      <c r="AJ675" s="762"/>
      <c r="AK675" s="757"/>
      <c r="AL675" s="757"/>
      <c r="AM675" s="757"/>
      <c r="AN675" s="763"/>
    </row>
    <row r="676" spans="1:40" ht="15.75" customHeight="1">
      <c r="A676" s="757"/>
      <c r="B676" s="764"/>
      <c r="C676" s="764"/>
      <c r="D676" s="764"/>
      <c r="E676" s="764"/>
      <c r="F676" s="764"/>
      <c r="G676" s="764"/>
      <c r="H676" s="757"/>
      <c r="I676" s="757"/>
      <c r="J676" s="757"/>
      <c r="K676" s="765"/>
      <c r="L676" s="765"/>
      <c r="M676" s="765"/>
      <c r="N676" s="765"/>
      <c r="O676" s="757"/>
      <c r="P676" s="757"/>
      <c r="Q676" s="757"/>
      <c r="R676" s="757"/>
      <c r="S676" s="757"/>
      <c r="T676" s="757"/>
      <c r="U676" s="757"/>
      <c r="V676" s="757"/>
      <c r="W676" s="757"/>
      <c r="X676" s="757"/>
      <c r="Y676" s="757"/>
      <c r="Z676" s="757"/>
      <c r="AA676" s="757"/>
      <c r="AB676" s="762"/>
      <c r="AC676" s="757"/>
      <c r="AD676" s="757"/>
      <c r="AE676" s="757"/>
      <c r="AF676" s="757"/>
      <c r="AG676" s="757"/>
      <c r="AH676" s="757"/>
      <c r="AI676" s="762"/>
      <c r="AJ676" s="762"/>
      <c r="AK676" s="757"/>
      <c r="AL676" s="757"/>
      <c r="AM676" s="757"/>
      <c r="AN676" s="763"/>
    </row>
    <row r="677" spans="1:40" ht="15.75" customHeight="1">
      <c r="A677" s="757"/>
      <c r="B677" s="764"/>
      <c r="C677" s="764"/>
      <c r="D677" s="764"/>
      <c r="E677" s="764"/>
      <c r="F677" s="764"/>
      <c r="G677" s="764"/>
      <c r="H677" s="757"/>
      <c r="I677" s="757"/>
      <c r="J677" s="757"/>
      <c r="K677" s="765"/>
      <c r="L677" s="765"/>
      <c r="M677" s="765"/>
      <c r="N677" s="765"/>
      <c r="O677" s="757"/>
      <c r="P677" s="757"/>
      <c r="Q677" s="757"/>
      <c r="R677" s="757"/>
      <c r="S677" s="757"/>
      <c r="T677" s="757"/>
      <c r="U677" s="757"/>
      <c r="V677" s="757"/>
      <c r="W677" s="757"/>
      <c r="X677" s="757"/>
      <c r="Y677" s="757"/>
      <c r="Z677" s="757"/>
      <c r="AA677" s="757"/>
      <c r="AB677" s="762"/>
      <c r="AC677" s="757"/>
      <c r="AD677" s="757"/>
      <c r="AE677" s="757"/>
      <c r="AF677" s="757"/>
      <c r="AG677" s="757"/>
      <c r="AH677" s="757"/>
      <c r="AI677" s="762"/>
      <c r="AJ677" s="762"/>
      <c r="AK677" s="757"/>
      <c r="AL677" s="757"/>
      <c r="AM677" s="757"/>
      <c r="AN677" s="763"/>
    </row>
    <row r="678" spans="1:40" ht="15.75" customHeight="1">
      <c r="A678" s="757"/>
      <c r="B678" s="764"/>
      <c r="C678" s="764"/>
      <c r="D678" s="764"/>
      <c r="E678" s="764"/>
      <c r="F678" s="764"/>
      <c r="G678" s="764"/>
      <c r="H678" s="757"/>
      <c r="I678" s="757"/>
      <c r="J678" s="757"/>
      <c r="K678" s="765"/>
      <c r="L678" s="765"/>
      <c r="M678" s="765"/>
      <c r="N678" s="765"/>
      <c r="O678" s="757"/>
      <c r="P678" s="757"/>
      <c r="Q678" s="757"/>
      <c r="R678" s="757"/>
      <c r="S678" s="757"/>
      <c r="T678" s="757"/>
      <c r="U678" s="757"/>
      <c r="V678" s="757"/>
      <c r="W678" s="757"/>
      <c r="X678" s="757"/>
      <c r="Y678" s="757"/>
      <c r="Z678" s="757"/>
      <c r="AA678" s="757"/>
      <c r="AB678" s="762"/>
      <c r="AC678" s="757"/>
      <c r="AD678" s="757"/>
      <c r="AE678" s="757"/>
      <c r="AF678" s="757"/>
      <c r="AG678" s="757"/>
      <c r="AH678" s="757"/>
      <c r="AI678" s="762"/>
      <c r="AJ678" s="762"/>
      <c r="AK678" s="757"/>
      <c r="AL678" s="757"/>
      <c r="AM678" s="757"/>
      <c r="AN678" s="763"/>
    </row>
    <row r="679" spans="1:40" ht="15.75" customHeight="1">
      <c r="A679" s="757"/>
      <c r="B679" s="764"/>
      <c r="C679" s="764"/>
      <c r="D679" s="764"/>
      <c r="E679" s="764"/>
      <c r="F679" s="764"/>
      <c r="G679" s="764"/>
      <c r="H679" s="757"/>
      <c r="I679" s="757"/>
      <c r="J679" s="757"/>
      <c r="K679" s="765"/>
      <c r="L679" s="765"/>
      <c r="M679" s="765"/>
      <c r="N679" s="765"/>
      <c r="O679" s="757"/>
      <c r="P679" s="757"/>
      <c r="Q679" s="757"/>
      <c r="R679" s="757"/>
      <c r="S679" s="757"/>
      <c r="T679" s="757"/>
      <c r="U679" s="757"/>
      <c r="V679" s="757"/>
      <c r="W679" s="757"/>
      <c r="X679" s="757"/>
      <c r="Y679" s="757"/>
      <c r="Z679" s="757"/>
      <c r="AA679" s="757"/>
      <c r="AB679" s="762"/>
      <c r="AC679" s="757"/>
      <c r="AD679" s="757"/>
      <c r="AE679" s="757"/>
      <c r="AF679" s="757"/>
      <c r="AG679" s="757"/>
      <c r="AH679" s="757"/>
      <c r="AI679" s="762"/>
      <c r="AJ679" s="762"/>
      <c r="AK679" s="757"/>
      <c r="AL679" s="757"/>
      <c r="AM679" s="757"/>
      <c r="AN679" s="763"/>
    </row>
    <row r="680" spans="1:40" ht="15.75" customHeight="1">
      <c r="A680" s="757"/>
      <c r="B680" s="764"/>
      <c r="C680" s="764"/>
      <c r="D680" s="764"/>
      <c r="E680" s="764"/>
      <c r="F680" s="764"/>
      <c r="G680" s="764"/>
      <c r="H680" s="757"/>
      <c r="I680" s="757"/>
      <c r="J680" s="757"/>
      <c r="K680" s="765"/>
      <c r="L680" s="765"/>
      <c r="M680" s="765"/>
      <c r="N680" s="765"/>
      <c r="O680" s="757"/>
      <c r="P680" s="757"/>
      <c r="Q680" s="757"/>
      <c r="R680" s="757"/>
      <c r="S680" s="757"/>
      <c r="T680" s="757"/>
      <c r="U680" s="757"/>
      <c r="V680" s="757"/>
      <c r="W680" s="757"/>
      <c r="X680" s="757"/>
      <c r="Y680" s="757"/>
      <c r="Z680" s="757"/>
      <c r="AA680" s="757"/>
      <c r="AB680" s="762"/>
      <c r="AC680" s="757"/>
      <c r="AD680" s="757"/>
      <c r="AE680" s="757"/>
      <c r="AF680" s="757"/>
      <c r="AG680" s="757"/>
      <c r="AH680" s="757"/>
      <c r="AI680" s="762"/>
      <c r="AJ680" s="762"/>
      <c r="AK680" s="757"/>
      <c r="AL680" s="757"/>
      <c r="AM680" s="757"/>
      <c r="AN680" s="763"/>
    </row>
    <row r="681" spans="1:40" ht="15.75" customHeight="1">
      <c r="A681" s="757"/>
      <c r="B681" s="764"/>
      <c r="C681" s="764"/>
      <c r="D681" s="764"/>
      <c r="E681" s="764"/>
      <c r="F681" s="764"/>
      <c r="G681" s="764"/>
      <c r="H681" s="757"/>
      <c r="I681" s="757"/>
      <c r="J681" s="757"/>
      <c r="K681" s="765"/>
      <c r="L681" s="765"/>
      <c r="M681" s="765"/>
      <c r="N681" s="765"/>
      <c r="O681" s="757"/>
      <c r="P681" s="757"/>
      <c r="Q681" s="757"/>
      <c r="R681" s="757"/>
      <c r="S681" s="757"/>
      <c r="T681" s="757"/>
      <c r="U681" s="757"/>
      <c r="V681" s="757"/>
      <c r="W681" s="757"/>
      <c r="X681" s="757"/>
      <c r="Y681" s="757"/>
      <c r="Z681" s="757"/>
      <c r="AA681" s="757"/>
      <c r="AB681" s="762"/>
      <c r="AC681" s="757"/>
      <c r="AD681" s="757"/>
      <c r="AE681" s="757"/>
      <c r="AF681" s="757"/>
      <c r="AG681" s="757"/>
      <c r="AH681" s="757"/>
      <c r="AI681" s="762"/>
      <c r="AJ681" s="762"/>
      <c r="AK681" s="757"/>
      <c r="AL681" s="757"/>
      <c r="AM681" s="757"/>
      <c r="AN681" s="763"/>
    </row>
    <row r="682" spans="1:40" ht="15.75" customHeight="1">
      <c r="A682" s="757"/>
      <c r="B682" s="764"/>
      <c r="C682" s="764"/>
      <c r="D682" s="764"/>
      <c r="E682" s="764"/>
      <c r="F682" s="764"/>
      <c r="G682" s="764"/>
      <c r="H682" s="757"/>
      <c r="I682" s="757"/>
      <c r="J682" s="757"/>
      <c r="K682" s="765"/>
      <c r="L682" s="765"/>
      <c r="M682" s="765"/>
      <c r="N682" s="765"/>
      <c r="O682" s="757"/>
      <c r="P682" s="757"/>
      <c r="Q682" s="757"/>
      <c r="R682" s="757"/>
      <c r="S682" s="757"/>
      <c r="T682" s="757"/>
      <c r="U682" s="757"/>
      <c r="V682" s="757"/>
      <c r="W682" s="757"/>
      <c r="X682" s="757"/>
      <c r="Y682" s="757"/>
      <c r="Z682" s="757"/>
      <c r="AA682" s="757"/>
      <c r="AB682" s="762"/>
      <c r="AC682" s="757"/>
      <c r="AD682" s="757"/>
      <c r="AE682" s="757"/>
      <c r="AF682" s="757"/>
      <c r="AG682" s="757"/>
      <c r="AH682" s="757"/>
      <c r="AI682" s="762"/>
      <c r="AJ682" s="762"/>
      <c r="AK682" s="757"/>
      <c r="AL682" s="757"/>
      <c r="AM682" s="757"/>
      <c r="AN682" s="763"/>
    </row>
    <row r="683" spans="1:40" ht="15.75" customHeight="1">
      <c r="A683" s="757"/>
      <c r="B683" s="764"/>
      <c r="C683" s="764"/>
      <c r="D683" s="764"/>
      <c r="E683" s="764"/>
      <c r="F683" s="764"/>
      <c r="G683" s="764"/>
      <c r="H683" s="757"/>
      <c r="I683" s="757"/>
      <c r="J683" s="757"/>
      <c r="K683" s="765"/>
      <c r="L683" s="765"/>
      <c r="M683" s="765"/>
      <c r="N683" s="765"/>
      <c r="O683" s="757"/>
      <c r="P683" s="757"/>
      <c r="Q683" s="757"/>
      <c r="R683" s="757"/>
      <c r="S683" s="757"/>
      <c r="T683" s="757"/>
      <c r="U683" s="757"/>
      <c r="V683" s="757"/>
      <c r="W683" s="757"/>
      <c r="X683" s="757"/>
      <c r="Y683" s="757"/>
      <c r="Z683" s="757"/>
      <c r="AA683" s="757"/>
      <c r="AB683" s="762"/>
      <c r="AC683" s="757"/>
      <c r="AD683" s="757"/>
      <c r="AE683" s="757"/>
      <c r="AF683" s="757"/>
      <c r="AG683" s="757"/>
      <c r="AH683" s="757"/>
      <c r="AI683" s="762"/>
      <c r="AJ683" s="762"/>
      <c r="AK683" s="757"/>
      <c r="AL683" s="757"/>
      <c r="AM683" s="757"/>
      <c r="AN683" s="763"/>
    </row>
    <row r="684" spans="1:40" ht="15.75" customHeight="1">
      <c r="A684" s="757"/>
      <c r="B684" s="764"/>
      <c r="C684" s="764"/>
      <c r="D684" s="764"/>
      <c r="E684" s="764"/>
      <c r="F684" s="764"/>
      <c r="G684" s="764"/>
      <c r="H684" s="757"/>
      <c r="I684" s="757"/>
      <c r="J684" s="757"/>
      <c r="K684" s="765"/>
      <c r="L684" s="765"/>
      <c r="M684" s="765"/>
      <c r="N684" s="765"/>
      <c r="O684" s="757"/>
      <c r="P684" s="757"/>
      <c r="Q684" s="757"/>
      <c r="R684" s="757"/>
      <c r="S684" s="757"/>
      <c r="T684" s="757"/>
      <c r="U684" s="757"/>
      <c r="V684" s="757"/>
      <c r="W684" s="757"/>
      <c r="X684" s="757"/>
      <c r="Y684" s="757"/>
      <c r="Z684" s="757"/>
      <c r="AA684" s="757"/>
      <c r="AB684" s="762"/>
      <c r="AC684" s="757"/>
      <c r="AD684" s="757"/>
      <c r="AE684" s="757"/>
      <c r="AF684" s="757"/>
      <c r="AG684" s="757"/>
      <c r="AH684" s="757"/>
      <c r="AI684" s="762"/>
      <c r="AJ684" s="762"/>
      <c r="AK684" s="757"/>
      <c r="AL684" s="757"/>
      <c r="AM684" s="757"/>
      <c r="AN684" s="763"/>
    </row>
    <row r="685" spans="1:40" ht="15.75" customHeight="1">
      <c r="A685" s="757"/>
      <c r="B685" s="764"/>
      <c r="C685" s="764"/>
      <c r="D685" s="764"/>
      <c r="E685" s="764"/>
      <c r="F685" s="764"/>
      <c r="G685" s="764"/>
      <c r="H685" s="757"/>
      <c r="I685" s="757"/>
      <c r="J685" s="757"/>
      <c r="K685" s="765"/>
      <c r="L685" s="765"/>
      <c r="M685" s="765"/>
      <c r="N685" s="765"/>
      <c r="O685" s="757"/>
      <c r="P685" s="757"/>
      <c r="Q685" s="757"/>
      <c r="R685" s="757"/>
      <c r="S685" s="757"/>
      <c r="T685" s="757"/>
      <c r="U685" s="757"/>
      <c r="V685" s="757"/>
      <c r="W685" s="757"/>
      <c r="X685" s="757"/>
      <c r="Y685" s="757"/>
      <c r="Z685" s="757"/>
      <c r="AA685" s="757"/>
      <c r="AB685" s="762"/>
      <c r="AC685" s="757"/>
      <c r="AD685" s="757"/>
      <c r="AE685" s="757"/>
      <c r="AF685" s="757"/>
      <c r="AG685" s="757"/>
      <c r="AH685" s="757"/>
      <c r="AI685" s="762"/>
      <c r="AJ685" s="762"/>
      <c r="AK685" s="757"/>
      <c r="AL685" s="757"/>
      <c r="AM685" s="757"/>
      <c r="AN685" s="763"/>
    </row>
    <row r="686" spans="1:40" ht="15.75" customHeight="1">
      <c r="A686" s="757"/>
      <c r="B686" s="764"/>
      <c r="C686" s="764"/>
      <c r="D686" s="764"/>
      <c r="E686" s="764"/>
      <c r="F686" s="764"/>
      <c r="G686" s="764"/>
      <c r="H686" s="757"/>
      <c r="I686" s="757"/>
      <c r="J686" s="757"/>
      <c r="K686" s="765"/>
      <c r="L686" s="765"/>
      <c r="M686" s="765"/>
      <c r="N686" s="765"/>
      <c r="O686" s="757"/>
      <c r="P686" s="757"/>
      <c r="Q686" s="757"/>
      <c r="R686" s="757"/>
      <c r="S686" s="757"/>
      <c r="T686" s="757"/>
      <c r="U686" s="757"/>
      <c r="V686" s="757"/>
      <c r="W686" s="757"/>
      <c r="X686" s="757"/>
      <c r="Y686" s="757"/>
      <c r="Z686" s="757"/>
      <c r="AA686" s="757"/>
      <c r="AB686" s="762"/>
      <c r="AC686" s="757"/>
      <c r="AD686" s="757"/>
      <c r="AE686" s="757"/>
      <c r="AF686" s="757"/>
      <c r="AG686" s="757"/>
      <c r="AH686" s="757"/>
      <c r="AI686" s="762"/>
      <c r="AJ686" s="762"/>
      <c r="AK686" s="757"/>
      <c r="AL686" s="757"/>
      <c r="AM686" s="757"/>
      <c r="AN686" s="763"/>
    </row>
    <row r="687" spans="1:40" ht="15.75" customHeight="1">
      <c r="A687" s="757"/>
      <c r="B687" s="764"/>
      <c r="C687" s="764"/>
      <c r="D687" s="764"/>
      <c r="E687" s="764"/>
      <c r="F687" s="764"/>
      <c r="G687" s="764"/>
      <c r="H687" s="757"/>
      <c r="I687" s="757"/>
      <c r="J687" s="757"/>
      <c r="K687" s="765"/>
      <c r="L687" s="765"/>
      <c r="M687" s="765"/>
      <c r="N687" s="765"/>
      <c r="O687" s="757"/>
      <c r="P687" s="757"/>
      <c r="Q687" s="757"/>
      <c r="R687" s="757"/>
      <c r="S687" s="757"/>
      <c r="T687" s="757"/>
      <c r="U687" s="757"/>
      <c r="V687" s="757"/>
      <c r="W687" s="757"/>
      <c r="X687" s="757"/>
      <c r="Y687" s="757"/>
      <c r="Z687" s="757"/>
      <c r="AA687" s="757"/>
      <c r="AB687" s="762"/>
      <c r="AC687" s="757"/>
      <c r="AD687" s="757"/>
      <c r="AE687" s="757"/>
      <c r="AF687" s="757"/>
      <c r="AG687" s="757"/>
      <c r="AH687" s="757"/>
      <c r="AI687" s="762"/>
      <c r="AJ687" s="762"/>
      <c r="AK687" s="757"/>
      <c r="AL687" s="757"/>
      <c r="AM687" s="757"/>
      <c r="AN687" s="763"/>
    </row>
    <row r="688" spans="1:40" ht="15.75" customHeight="1">
      <c r="A688" s="757"/>
      <c r="B688" s="764"/>
      <c r="C688" s="764"/>
      <c r="D688" s="764"/>
      <c r="E688" s="764"/>
      <c r="F688" s="764"/>
      <c r="G688" s="764"/>
      <c r="H688" s="757"/>
      <c r="I688" s="757"/>
      <c r="J688" s="757"/>
      <c r="K688" s="765"/>
      <c r="L688" s="765"/>
      <c r="M688" s="765"/>
      <c r="N688" s="765"/>
      <c r="O688" s="757"/>
      <c r="P688" s="757"/>
      <c r="Q688" s="757"/>
      <c r="R688" s="757"/>
      <c r="S688" s="757"/>
      <c r="T688" s="757"/>
      <c r="U688" s="757"/>
      <c r="V688" s="757"/>
      <c r="W688" s="757"/>
      <c r="X688" s="757"/>
      <c r="Y688" s="757"/>
      <c r="Z688" s="757"/>
      <c r="AA688" s="757"/>
      <c r="AB688" s="762"/>
      <c r="AC688" s="757"/>
      <c r="AD688" s="757"/>
      <c r="AE688" s="757"/>
      <c r="AF688" s="757"/>
      <c r="AG688" s="757"/>
      <c r="AH688" s="757"/>
      <c r="AI688" s="762"/>
      <c r="AJ688" s="762"/>
      <c r="AK688" s="757"/>
      <c r="AL688" s="757"/>
      <c r="AM688" s="757"/>
      <c r="AN688" s="763"/>
    </row>
    <row r="689" spans="1:40" ht="15.75" customHeight="1">
      <c r="A689" s="757"/>
      <c r="B689" s="764"/>
      <c r="C689" s="764"/>
      <c r="D689" s="764"/>
      <c r="E689" s="764"/>
      <c r="F689" s="764"/>
      <c r="G689" s="764"/>
      <c r="H689" s="757"/>
      <c r="I689" s="757"/>
      <c r="J689" s="757"/>
      <c r="K689" s="765"/>
      <c r="L689" s="765"/>
      <c r="M689" s="765"/>
      <c r="N689" s="765"/>
      <c r="O689" s="757"/>
      <c r="P689" s="757"/>
      <c r="Q689" s="757"/>
      <c r="R689" s="757"/>
      <c r="S689" s="757"/>
      <c r="T689" s="757"/>
      <c r="U689" s="757"/>
      <c r="V689" s="757"/>
      <c r="W689" s="757"/>
      <c r="X689" s="757"/>
      <c r="Y689" s="757"/>
      <c r="Z689" s="757"/>
      <c r="AA689" s="757"/>
      <c r="AB689" s="762"/>
      <c r="AC689" s="757"/>
      <c r="AD689" s="757"/>
      <c r="AE689" s="757"/>
      <c r="AF689" s="757"/>
      <c r="AG689" s="757"/>
      <c r="AH689" s="757"/>
      <c r="AI689" s="762"/>
      <c r="AJ689" s="762"/>
      <c r="AK689" s="757"/>
      <c r="AL689" s="757"/>
      <c r="AM689" s="757"/>
      <c r="AN689" s="763"/>
    </row>
    <row r="690" spans="1:40" ht="15.75" customHeight="1">
      <c r="A690" s="757"/>
      <c r="B690" s="764"/>
      <c r="C690" s="764"/>
      <c r="D690" s="764"/>
      <c r="E690" s="764"/>
      <c r="F690" s="764"/>
      <c r="G690" s="764"/>
      <c r="H690" s="757"/>
      <c r="I690" s="757"/>
      <c r="J690" s="757"/>
      <c r="K690" s="765"/>
      <c r="L690" s="765"/>
      <c r="M690" s="765"/>
      <c r="N690" s="765"/>
      <c r="O690" s="757"/>
      <c r="P690" s="757"/>
      <c r="Q690" s="757"/>
      <c r="R690" s="757"/>
      <c r="S690" s="757"/>
      <c r="T690" s="757"/>
      <c r="U690" s="757"/>
      <c r="V690" s="757"/>
      <c r="W690" s="757"/>
      <c r="X690" s="757"/>
      <c r="Y690" s="757"/>
      <c r="Z690" s="757"/>
      <c r="AA690" s="757"/>
      <c r="AB690" s="762"/>
      <c r="AC690" s="757"/>
      <c r="AD690" s="757"/>
      <c r="AE690" s="757"/>
      <c r="AF690" s="757"/>
      <c r="AG690" s="757"/>
      <c r="AH690" s="757"/>
      <c r="AI690" s="762"/>
      <c r="AJ690" s="762"/>
      <c r="AK690" s="757"/>
      <c r="AL690" s="757"/>
      <c r="AM690" s="757"/>
      <c r="AN690" s="763"/>
    </row>
    <row r="691" spans="1:40" ht="15.75" customHeight="1">
      <c r="A691" s="757"/>
      <c r="B691" s="764"/>
      <c r="C691" s="764"/>
      <c r="D691" s="764"/>
      <c r="E691" s="764"/>
      <c r="F691" s="764"/>
      <c r="G691" s="764"/>
      <c r="H691" s="757"/>
      <c r="I691" s="757"/>
      <c r="J691" s="757"/>
      <c r="K691" s="765"/>
      <c r="L691" s="765"/>
      <c r="M691" s="765"/>
      <c r="N691" s="765"/>
      <c r="O691" s="757"/>
      <c r="P691" s="757"/>
      <c r="Q691" s="757"/>
      <c r="R691" s="757"/>
      <c r="S691" s="757"/>
      <c r="T691" s="757"/>
      <c r="U691" s="757"/>
      <c r="V691" s="757"/>
      <c r="W691" s="757"/>
      <c r="X691" s="757"/>
      <c r="Y691" s="757"/>
      <c r="Z691" s="757"/>
      <c r="AA691" s="757"/>
      <c r="AB691" s="762"/>
      <c r="AC691" s="757"/>
      <c r="AD691" s="757"/>
      <c r="AE691" s="757"/>
      <c r="AF691" s="757"/>
      <c r="AG691" s="757"/>
      <c r="AH691" s="757"/>
      <c r="AI691" s="762"/>
      <c r="AJ691" s="762"/>
      <c r="AK691" s="757"/>
      <c r="AL691" s="757"/>
      <c r="AM691" s="757"/>
      <c r="AN691" s="763"/>
    </row>
    <row r="692" spans="1:40" ht="15.75" customHeight="1">
      <c r="A692" s="757"/>
      <c r="B692" s="764"/>
      <c r="C692" s="764"/>
      <c r="D692" s="764"/>
      <c r="E692" s="764"/>
      <c r="F692" s="764"/>
      <c r="G692" s="764"/>
      <c r="H692" s="757"/>
      <c r="I692" s="757"/>
      <c r="J692" s="757"/>
      <c r="K692" s="765"/>
      <c r="L692" s="765"/>
      <c r="M692" s="765"/>
      <c r="N692" s="765"/>
      <c r="O692" s="757"/>
      <c r="P692" s="757"/>
      <c r="Q692" s="757"/>
      <c r="R692" s="757"/>
      <c r="S692" s="757"/>
      <c r="T692" s="757"/>
      <c r="U692" s="757"/>
      <c r="V692" s="757"/>
      <c r="W692" s="757"/>
      <c r="X692" s="757"/>
      <c r="Y692" s="757"/>
      <c r="Z692" s="757"/>
      <c r="AA692" s="757"/>
      <c r="AB692" s="762"/>
      <c r="AC692" s="757"/>
      <c r="AD692" s="757"/>
      <c r="AE692" s="757"/>
      <c r="AF692" s="757"/>
      <c r="AG692" s="757"/>
      <c r="AH692" s="757"/>
      <c r="AI692" s="762"/>
      <c r="AJ692" s="762"/>
      <c r="AK692" s="757"/>
      <c r="AL692" s="757"/>
      <c r="AM692" s="757"/>
      <c r="AN692" s="763"/>
    </row>
    <row r="693" spans="1:40" ht="15.75" customHeight="1">
      <c r="A693" s="757"/>
      <c r="B693" s="764"/>
      <c r="C693" s="764"/>
      <c r="D693" s="764"/>
      <c r="E693" s="764"/>
      <c r="F693" s="764"/>
      <c r="G693" s="764"/>
      <c r="H693" s="757"/>
      <c r="I693" s="757"/>
      <c r="J693" s="757"/>
      <c r="K693" s="765"/>
      <c r="L693" s="765"/>
      <c r="M693" s="765"/>
      <c r="N693" s="765"/>
      <c r="O693" s="757"/>
      <c r="P693" s="757"/>
      <c r="Q693" s="757"/>
      <c r="R693" s="757"/>
      <c r="S693" s="757"/>
      <c r="T693" s="757"/>
      <c r="U693" s="757"/>
      <c r="V693" s="757"/>
      <c r="W693" s="757"/>
      <c r="X693" s="757"/>
      <c r="Y693" s="757"/>
      <c r="Z693" s="757"/>
      <c r="AA693" s="757"/>
      <c r="AB693" s="762"/>
      <c r="AC693" s="757"/>
      <c r="AD693" s="757"/>
      <c r="AE693" s="757"/>
      <c r="AF693" s="757"/>
      <c r="AG693" s="757"/>
      <c r="AH693" s="757"/>
      <c r="AI693" s="762"/>
      <c r="AJ693" s="762"/>
      <c r="AK693" s="757"/>
      <c r="AL693" s="757"/>
      <c r="AM693" s="757"/>
      <c r="AN693" s="763"/>
    </row>
    <row r="694" spans="1:40" ht="15.75" customHeight="1">
      <c r="A694" s="757"/>
      <c r="B694" s="764"/>
      <c r="C694" s="764"/>
      <c r="D694" s="764"/>
      <c r="E694" s="764"/>
      <c r="F694" s="764"/>
      <c r="G694" s="764"/>
      <c r="H694" s="757"/>
      <c r="I694" s="757"/>
      <c r="J694" s="757"/>
      <c r="K694" s="765"/>
      <c r="L694" s="765"/>
      <c r="M694" s="765"/>
      <c r="N694" s="765"/>
      <c r="O694" s="757"/>
      <c r="P694" s="757"/>
      <c r="Q694" s="757"/>
      <c r="R694" s="757"/>
      <c r="S694" s="757"/>
      <c r="T694" s="757"/>
      <c r="U694" s="757"/>
      <c r="V694" s="757"/>
      <c r="W694" s="757"/>
      <c r="X694" s="757"/>
      <c r="Y694" s="757"/>
      <c r="Z694" s="757"/>
      <c r="AA694" s="757"/>
      <c r="AB694" s="762"/>
      <c r="AC694" s="757"/>
      <c r="AD694" s="757"/>
      <c r="AE694" s="757"/>
      <c r="AF694" s="757"/>
      <c r="AG694" s="757"/>
      <c r="AH694" s="757"/>
      <c r="AI694" s="762"/>
      <c r="AJ694" s="762"/>
      <c r="AK694" s="757"/>
      <c r="AL694" s="757"/>
      <c r="AM694" s="757"/>
      <c r="AN694" s="763"/>
    </row>
    <row r="695" spans="1:40" ht="15.75" customHeight="1">
      <c r="A695" s="757"/>
      <c r="B695" s="764"/>
      <c r="C695" s="764"/>
      <c r="D695" s="764"/>
      <c r="E695" s="764"/>
      <c r="F695" s="764"/>
      <c r="G695" s="764"/>
      <c r="H695" s="757"/>
      <c r="I695" s="757"/>
      <c r="J695" s="757"/>
      <c r="K695" s="765"/>
      <c r="L695" s="765"/>
      <c r="M695" s="765"/>
      <c r="N695" s="765"/>
      <c r="O695" s="757"/>
      <c r="P695" s="757"/>
      <c r="Q695" s="757"/>
      <c r="R695" s="757"/>
      <c r="S695" s="757"/>
      <c r="T695" s="757"/>
      <c r="U695" s="757"/>
      <c r="V695" s="757"/>
      <c r="W695" s="757"/>
      <c r="X695" s="757"/>
      <c r="Y695" s="757"/>
      <c r="Z695" s="757"/>
      <c r="AA695" s="757"/>
      <c r="AB695" s="762"/>
      <c r="AC695" s="757"/>
      <c r="AD695" s="757"/>
      <c r="AE695" s="757"/>
      <c r="AF695" s="757"/>
      <c r="AG695" s="757"/>
      <c r="AH695" s="757"/>
      <c r="AI695" s="762"/>
      <c r="AJ695" s="762"/>
      <c r="AK695" s="757"/>
      <c r="AL695" s="757"/>
      <c r="AM695" s="757"/>
      <c r="AN695" s="763"/>
    </row>
    <row r="696" spans="1:40" ht="15.75" customHeight="1">
      <c r="A696" s="757"/>
      <c r="B696" s="764"/>
      <c r="C696" s="764"/>
      <c r="D696" s="764"/>
      <c r="E696" s="764"/>
      <c r="F696" s="764"/>
      <c r="G696" s="764"/>
      <c r="H696" s="757"/>
      <c r="I696" s="757"/>
      <c r="J696" s="757"/>
      <c r="K696" s="765"/>
      <c r="L696" s="765"/>
      <c r="M696" s="765"/>
      <c r="N696" s="765"/>
      <c r="O696" s="757"/>
      <c r="P696" s="757"/>
      <c r="Q696" s="757"/>
      <c r="R696" s="757"/>
      <c r="S696" s="757"/>
      <c r="T696" s="757"/>
      <c r="U696" s="757"/>
      <c r="V696" s="757"/>
      <c r="W696" s="757"/>
      <c r="X696" s="757"/>
      <c r="Y696" s="757"/>
      <c r="Z696" s="757"/>
      <c r="AA696" s="757"/>
      <c r="AB696" s="762"/>
      <c r="AC696" s="757"/>
      <c r="AD696" s="757"/>
      <c r="AE696" s="757"/>
      <c r="AF696" s="757"/>
      <c r="AG696" s="757"/>
      <c r="AH696" s="757"/>
      <c r="AI696" s="762"/>
      <c r="AJ696" s="762"/>
      <c r="AK696" s="757"/>
      <c r="AL696" s="757"/>
      <c r="AM696" s="757"/>
      <c r="AN696" s="763"/>
    </row>
    <row r="697" spans="1:40" ht="15.75" customHeight="1">
      <c r="A697" s="757"/>
      <c r="B697" s="764"/>
      <c r="C697" s="764"/>
      <c r="D697" s="764"/>
      <c r="E697" s="764"/>
      <c r="F697" s="764"/>
      <c r="G697" s="764"/>
      <c r="H697" s="757"/>
      <c r="I697" s="757"/>
      <c r="J697" s="757"/>
      <c r="K697" s="765"/>
      <c r="L697" s="765"/>
      <c r="M697" s="765"/>
      <c r="N697" s="765"/>
      <c r="O697" s="757"/>
      <c r="P697" s="757"/>
      <c r="Q697" s="757"/>
      <c r="R697" s="757"/>
      <c r="S697" s="757"/>
      <c r="T697" s="757"/>
      <c r="U697" s="757"/>
      <c r="V697" s="757"/>
      <c r="W697" s="757"/>
      <c r="X697" s="757"/>
      <c r="Y697" s="757"/>
      <c r="Z697" s="757"/>
      <c r="AA697" s="757"/>
      <c r="AB697" s="762"/>
      <c r="AC697" s="757"/>
      <c r="AD697" s="757"/>
      <c r="AE697" s="757"/>
      <c r="AF697" s="757"/>
      <c r="AG697" s="757"/>
      <c r="AH697" s="757"/>
      <c r="AI697" s="762"/>
      <c r="AJ697" s="762"/>
      <c r="AK697" s="757"/>
      <c r="AL697" s="757"/>
      <c r="AM697" s="757"/>
      <c r="AN697" s="763"/>
    </row>
    <row r="698" spans="1:40" ht="15.75" customHeight="1">
      <c r="A698" s="757"/>
      <c r="B698" s="764"/>
      <c r="C698" s="764"/>
      <c r="D698" s="764"/>
      <c r="E698" s="764"/>
      <c r="F698" s="764"/>
      <c r="G698" s="764"/>
      <c r="H698" s="757"/>
      <c r="I698" s="757"/>
      <c r="J698" s="757"/>
      <c r="K698" s="765"/>
      <c r="L698" s="765"/>
      <c r="M698" s="765"/>
      <c r="N698" s="765"/>
      <c r="O698" s="757"/>
      <c r="P698" s="757"/>
      <c r="Q698" s="757"/>
      <c r="R698" s="757"/>
      <c r="S698" s="757"/>
      <c r="T698" s="757"/>
      <c r="U698" s="757"/>
      <c r="V698" s="757"/>
      <c r="W698" s="757"/>
      <c r="X698" s="757"/>
      <c r="Y698" s="757"/>
      <c r="Z698" s="757"/>
      <c r="AA698" s="757"/>
      <c r="AB698" s="762"/>
      <c r="AC698" s="757"/>
      <c r="AD698" s="757"/>
      <c r="AE698" s="757"/>
      <c r="AF698" s="757"/>
      <c r="AG698" s="757"/>
      <c r="AH698" s="757"/>
      <c r="AI698" s="762"/>
      <c r="AJ698" s="762"/>
      <c r="AK698" s="757"/>
      <c r="AL698" s="757"/>
      <c r="AM698" s="757"/>
      <c r="AN698" s="763"/>
    </row>
    <row r="699" spans="1:40" ht="15.75" customHeight="1">
      <c r="A699" s="757"/>
      <c r="B699" s="764"/>
      <c r="C699" s="764"/>
      <c r="D699" s="764"/>
      <c r="E699" s="764"/>
      <c r="F699" s="764"/>
      <c r="G699" s="764"/>
      <c r="H699" s="757"/>
      <c r="I699" s="757"/>
      <c r="J699" s="757"/>
      <c r="K699" s="765"/>
      <c r="L699" s="765"/>
      <c r="M699" s="765"/>
      <c r="N699" s="765"/>
      <c r="O699" s="757"/>
      <c r="P699" s="757"/>
      <c r="Q699" s="757"/>
      <c r="R699" s="757"/>
      <c r="S699" s="757"/>
      <c r="T699" s="757"/>
      <c r="U699" s="757"/>
      <c r="V699" s="757"/>
      <c r="W699" s="757"/>
      <c r="X699" s="757"/>
      <c r="Y699" s="757"/>
      <c r="Z699" s="757"/>
      <c r="AA699" s="757"/>
      <c r="AB699" s="762"/>
      <c r="AC699" s="757"/>
      <c r="AD699" s="757"/>
      <c r="AE699" s="757"/>
      <c r="AF699" s="757"/>
      <c r="AG699" s="757"/>
      <c r="AH699" s="757"/>
      <c r="AI699" s="762"/>
      <c r="AJ699" s="762"/>
      <c r="AK699" s="757"/>
      <c r="AL699" s="757"/>
      <c r="AM699" s="757"/>
      <c r="AN699" s="763"/>
    </row>
    <row r="700" spans="1:40" ht="15.75" customHeight="1">
      <c r="A700" s="757"/>
      <c r="B700" s="764"/>
      <c r="C700" s="764"/>
      <c r="D700" s="764"/>
      <c r="E700" s="764"/>
      <c r="F700" s="764"/>
      <c r="G700" s="764"/>
      <c r="H700" s="757"/>
      <c r="I700" s="757"/>
      <c r="J700" s="757"/>
      <c r="K700" s="765"/>
      <c r="L700" s="765"/>
      <c r="M700" s="765"/>
      <c r="N700" s="765"/>
      <c r="O700" s="757"/>
      <c r="P700" s="757"/>
      <c r="Q700" s="757"/>
      <c r="R700" s="757"/>
      <c r="S700" s="757"/>
      <c r="T700" s="757"/>
      <c r="U700" s="757"/>
      <c r="V700" s="757"/>
      <c r="W700" s="757"/>
      <c r="X700" s="757"/>
      <c r="Y700" s="757"/>
      <c r="Z700" s="757"/>
      <c r="AA700" s="757"/>
      <c r="AB700" s="762"/>
      <c r="AC700" s="757"/>
      <c r="AD700" s="757"/>
      <c r="AE700" s="757"/>
      <c r="AF700" s="757"/>
      <c r="AG700" s="757"/>
      <c r="AH700" s="757"/>
      <c r="AI700" s="762"/>
      <c r="AJ700" s="762"/>
      <c r="AK700" s="757"/>
      <c r="AL700" s="757"/>
      <c r="AM700" s="757"/>
      <c r="AN700" s="763"/>
    </row>
    <row r="701" spans="1:40" ht="15.75" customHeight="1">
      <c r="A701" s="757"/>
      <c r="B701" s="764"/>
      <c r="C701" s="764"/>
      <c r="D701" s="764"/>
      <c r="E701" s="764"/>
      <c r="F701" s="764"/>
      <c r="G701" s="764"/>
      <c r="H701" s="757"/>
      <c r="I701" s="757"/>
      <c r="J701" s="757"/>
      <c r="K701" s="765"/>
      <c r="L701" s="765"/>
      <c r="M701" s="765"/>
      <c r="N701" s="765"/>
      <c r="O701" s="757"/>
      <c r="P701" s="757"/>
      <c r="Q701" s="757"/>
      <c r="R701" s="757"/>
      <c r="S701" s="757"/>
      <c r="T701" s="757"/>
      <c r="U701" s="757"/>
      <c r="V701" s="757"/>
      <c r="W701" s="757"/>
      <c r="X701" s="757"/>
      <c r="Y701" s="757"/>
      <c r="Z701" s="757"/>
      <c r="AA701" s="757"/>
      <c r="AB701" s="762"/>
      <c r="AC701" s="757"/>
      <c r="AD701" s="757"/>
      <c r="AE701" s="757"/>
      <c r="AF701" s="757"/>
      <c r="AG701" s="757"/>
      <c r="AH701" s="757"/>
      <c r="AI701" s="762"/>
      <c r="AJ701" s="762"/>
      <c r="AK701" s="757"/>
      <c r="AL701" s="757"/>
      <c r="AM701" s="757"/>
      <c r="AN701" s="763"/>
    </row>
    <row r="702" spans="1:40" ht="15.75" customHeight="1">
      <c r="A702" s="757"/>
      <c r="B702" s="764"/>
      <c r="C702" s="764"/>
      <c r="D702" s="764"/>
      <c r="E702" s="764"/>
      <c r="F702" s="764"/>
      <c r="G702" s="764"/>
      <c r="H702" s="757"/>
      <c r="I702" s="757"/>
      <c r="J702" s="757"/>
      <c r="K702" s="765"/>
      <c r="L702" s="765"/>
      <c r="M702" s="765"/>
      <c r="N702" s="765"/>
      <c r="O702" s="757"/>
      <c r="P702" s="757"/>
      <c r="Q702" s="757"/>
      <c r="R702" s="757"/>
      <c r="S702" s="757"/>
      <c r="T702" s="757"/>
      <c r="U702" s="757"/>
      <c r="V702" s="757"/>
      <c r="W702" s="757"/>
      <c r="X702" s="757"/>
      <c r="Y702" s="757"/>
      <c r="Z702" s="757"/>
      <c r="AA702" s="757"/>
      <c r="AB702" s="762"/>
      <c r="AC702" s="757"/>
      <c r="AD702" s="757"/>
      <c r="AE702" s="757"/>
      <c r="AF702" s="757"/>
      <c r="AG702" s="757"/>
      <c r="AH702" s="757"/>
      <c r="AI702" s="762"/>
      <c r="AJ702" s="762"/>
      <c r="AK702" s="757"/>
      <c r="AL702" s="757"/>
      <c r="AM702" s="757"/>
      <c r="AN702" s="763"/>
    </row>
    <row r="703" spans="1:40" ht="15.75" customHeight="1">
      <c r="A703" s="757"/>
      <c r="B703" s="764"/>
      <c r="C703" s="764"/>
      <c r="D703" s="764"/>
      <c r="E703" s="764"/>
      <c r="F703" s="764"/>
      <c r="G703" s="764"/>
      <c r="H703" s="757"/>
      <c r="I703" s="757"/>
      <c r="J703" s="757"/>
      <c r="K703" s="765"/>
      <c r="L703" s="765"/>
      <c r="M703" s="765"/>
      <c r="N703" s="765"/>
      <c r="O703" s="757"/>
      <c r="P703" s="757"/>
      <c r="Q703" s="757"/>
      <c r="R703" s="757"/>
      <c r="S703" s="757"/>
      <c r="T703" s="757"/>
      <c r="U703" s="757"/>
      <c r="V703" s="757"/>
      <c r="W703" s="757"/>
      <c r="X703" s="757"/>
      <c r="Y703" s="757"/>
      <c r="Z703" s="757"/>
      <c r="AA703" s="757"/>
      <c r="AB703" s="762"/>
      <c r="AC703" s="757"/>
      <c r="AD703" s="757"/>
      <c r="AE703" s="757"/>
      <c r="AF703" s="757"/>
      <c r="AG703" s="757"/>
      <c r="AH703" s="757"/>
      <c r="AI703" s="762"/>
      <c r="AJ703" s="762"/>
      <c r="AK703" s="757"/>
      <c r="AL703" s="757"/>
      <c r="AM703" s="757"/>
      <c r="AN703" s="763"/>
    </row>
    <row r="704" spans="1:40" ht="15.75" customHeight="1">
      <c r="A704" s="757"/>
      <c r="B704" s="764"/>
      <c r="C704" s="764"/>
      <c r="D704" s="764"/>
      <c r="E704" s="764"/>
      <c r="F704" s="764"/>
      <c r="G704" s="764"/>
      <c r="H704" s="757"/>
      <c r="I704" s="757"/>
      <c r="J704" s="757"/>
      <c r="K704" s="765"/>
      <c r="L704" s="765"/>
      <c r="M704" s="765"/>
      <c r="N704" s="765"/>
      <c r="O704" s="757"/>
      <c r="P704" s="757"/>
      <c r="Q704" s="757"/>
      <c r="R704" s="757"/>
      <c r="S704" s="757"/>
      <c r="T704" s="757"/>
      <c r="U704" s="757"/>
      <c r="V704" s="757"/>
      <c r="W704" s="757"/>
      <c r="X704" s="757"/>
      <c r="Y704" s="757"/>
      <c r="Z704" s="757"/>
      <c r="AA704" s="757"/>
      <c r="AB704" s="762"/>
      <c r="AC704" s="757"/>
      <c r="AD704" s="757"/>
      <c r="AE704" s="757"/>
      <c r="AF704" s="757"/>
      <c r="AG704" s="757"/>
      <c r="AH704" s="757"/>
      <c r="AI704" s="762"/>
      <c r="AJ704" s="762"/>
      <c r="AK704" s="757"/>
      <c r="AL704" s="757"/>
      <c r="AM704" s="757"/>
      <c r="AN704" s="763"/>
    </row>
    <row r="705" spans="1:40" ht="15.75" customHeight="1">
      <c r="A705" s="757"/>
      <c r="B705" s="764"/>
      <c r="C705" s="764"/>
      <c r="D705" s="764"/>
      <c r="E705" s="764"/>
      <c r="F705" s="764"/>
      <c r="G705" s="764"/>
      <c r="H705" s="757"/>
      <c r="I705" s="757"/>
      <c r="J705" s="757"/>
      <c r="K705" s="765"/>
      <c r="L705" s="765"/>
      <c r="M705" s="765"/>
      <c r="N705" s="765"/>
      <c r="O705" s="757"/>
      <c r="P705" s="757"/>
      <c r="Q705" s="757"/>
      <c r="R705" s="757"/>
      <c r="S705" s="757"/>
      <c r="T705" s="757"/>
      <c r="U705" s="757"/>
      <c r="V705" s="757"/>
      <c r="W705" s="757"/>
      <c r="X705" s="757"/>
      <c r="Y705" s="757"/>
      <c r="Z705" s="757"/>
      <c r="AA705" s="757"/>
      <c r="AB705" s="762"/>
      <c r="AC705" s="757"/>
      <c r="AD705" s="757"/>
      <c r="AE705" s="757"/>
      <c r="AF705" s="757"/>
      <c r="AG705" s="757"/>
      <c r="AH705" s="757"/>
      <c r="AI705" s="762"/>
      <c r="AJ705" s="762"/>
      <c r="AK705" s="757"/>
      <c r="AL705" s="757"/>
      <c r="AM705" s="757"/>
      <c r="AN705" s="763"/>
    </row>
    <row r="706" spans="1:40" ht="15.75" customHeight="1">
      <c r="A706" s="757"/>
      <c r="B706" s="764"/>
      <c r="C706" s="764"/>
      <c r="D706" s="764"/>
      <c r="E706" s="764"/>
      <c r="F706" s="764"/>
      <c r="G706" s="764"/>
      <c r="H706" s="757"/>
      <c r="I706" s="757"/>
      <c r="J706" s="757"/>
      <c r="K706" s="765"/>
      <c r="L706" s="765"/>
      <c r="M706" s="765"/>
      <c r="N706" s="765"/>
      <c r="O706" s="757"/>
      <c r="P706" s="757"/>
      <c r="Q706" s="757"/>
      <c r="R706" s="757"/>
      <c r="S706" s="757"/>
      <c r="T706" s="757"/>
      <c r="U706" s="757"/>
      <c r="V706" s="757"/>
      <c r="W706" s="757"/>
      <c r="X706" s="757"/>
      <c r="Y706" s="757"/>
      <c r="Z706" s="757"/>
      <c r="AA706" s="757"/>
      <c r="AB706" s="762"/>
      <c r="AC706" s="757"/>
      <c r="AD706" s="757"/>
      <c r="AE706" s="757"/>
      <c r="AF706" s="757"/>
      <c r="AG706" s="757"/>
      <c r="AH706" s="757"/>
      <c r="AI706" s="762"/>
      <c r="AJ706" s="762"/>
      <c r="AK706" s="757"/>
      <c r="AL706" s="757"/>
      <c r="AM706" s="757"/>
      <c r="AN706" s="763"/>
    </row>
    <row r="707" spans="1:40" ht="15.75" customHeight="1">
      <c r="A707" s="757"/>
      <c r="B707" s="764"/>
      <c r="C707" s="764"/>
      <c r="D707" s="764"/>
      <c r="E707" s="764"/>
      <c r="F707" s="764"/>
      <c r="G707" s="764"/>
      <c r="H707" s="757"/>
      <c r="I707" s="757"/>
      <c r="J707" s="757"/>
      <c r="K707" s="765"/>
      <c r="L707" s="765"/>
      <c r="M707" s="765"/>
      <c r="N707" s="765"/>
      <c r="O707" s="757"/>
      <c r="P707" s="757"/>
      <c r="Q707" s="757"/>
      <c r="R707" s="757"/>
      <c r="S707" s="757"/>
      <c r="T707" s="757"/>
      <c r="U707" s="757"/>
      <c r="V707" s="757"/>
      <c r="W707" s="757"/>
      <c r="X707" s="757"/>
      <c r="Y707" s="757"/>
      <c r="Z707" s="757"/>
      <c r="AA707" s="757"/>
      <c r="AB707" s="762"/>
      <c r="AC707" s="757"/>
      <c r="AD707" s="757"/>
      <c r="AE707" s="757"/>
      <c r="AF707" s="757"/>
      <c r="AG707" s="757"/>
      <c r="AH707" s="757"/>
      <c r="AI707" s="762"/>
      <c r="AJ707" s="762"/>
      <c r="AK707" s="757"/>
      <c r="AL707" s="757"/>
      <c r="AM707" s="757"/>
      <c r="AN707" s="763"/>
    </row>
    <row r="708" spans="1:40" ht="15.75" customHeight="1">
      <c r="A708" s="757"/>
      <c r="B708" s="764"/>
      <c r="C708" s="764"/>
      <c r="D708" s="764"/>
      <c r="E708" s="764"/>
      <c r="F708" s="764"/>
      <c r="G708" s="764"/>
      <c r="H708" s="757"/>
      <c r="I708" s="757"/>
      <c r="J708" s="757"/>
      <c r="K708" s="765"/>
      <c r="L708" s="765"/>
      <c r="M708" s="765"/>
      <c r="N708" s="765"/>
      <c r="O708" s="757"/>
      <c r="P708" s="757"/>
      <c r="Q708" s="757"/>
      <c r="R708" s="757"/>
      <c r="S708" s="757"/>
      <c r="T708" s="757"/>
      <c r="U708" s="757"/>
      <c r="V708" s="757"/>
      <c r="W708" s="757"/>
      <c r="X708" s="757"/>
      <c r="Y708" s="757"/>
      <c r="Z708" s="757"/>
      <c r="AA708" s="757"/>
      <c r="AB708" s="762"/>
      <c r="AC708" s="757"/>
      <c r="AD708" s="757"/>
      <c r="AE708" s="757"/>
      <c r="AF708" s="757"/>
      <c r="AG708" s="757"/>
      <c r="AH708" s="757"/>
      <c r="AI708" s="762"/>
      <c r="AJ708" s="762"/>
      <c r="AK708" s="757"/>
      <c r="AL708" s="757"/>
      <c r="AM708" s="757"/>
      <c r="AN708" s="763"/>
    </row>
    <row r="709" spans="1:40" ht="15.75" customHeight="1">
      <c r="A709" s="757"/>
      <c r="B709" s="764"/>
      <c r="C709" s="764"/>
      <c r="D709" s="764"/>
      <c r="E709" s="764"/>
      <c r="F709" s="764"/>
      <c r="G709" s="764"/>
      <c r="H709" s="757"/>
      <c r="I709" s="757"/>
      <c r="J709" s="757"/>
      <c r="K709" s="765"/>
      <c r="L709" s="765"/>
      <c r="M709" s="765"/>
      <c r="N709" s="765"/>
      <c r="O709" s="757"/>
      <c r="P709" s="757"/>
      <c r="Q709" s="757"/>
      <c r="R709" s="757"/>
      <c r="S709" s="757"/>
      <c r="T709" s="757"/>
      <c r="U709" s="757"/>
      <c r="V709" s="757"/>
      <c r="W709" s="757"/>
      <c r="X709" s="757"/>
      <c r="Y709" s="757"/>
      <c r="Z709" s="757"/>
      <c r="AA709" s="757"/>
      <c r="AB709" s="762"/>
      <c r="AC709" s="757"/>
      <c r="AD709" s="757"/>
      <c r="AE709" s="757"/>
      <c r="AF709" s="757"/>
      <c r="AG709" s="757"/>
      <c r="AH709" s="757"/>
      <c r="AI709" s="762"/>
      <c r="AJ709" s="762"/>
      <c r="AK709" s="757"/>
      <c r="AL709" s="757"/>
      <c r="AM709" s="757"/>
      <c r="AN709" s="763"/>
    </row>
    <row r="710" spans="1:40" ht="15.75" customHeight="1">
      <c r="A710" s="757"/>
      <c r="B710" s="764"/>
      <c r="C710" s="764"/>
      <c r="D710" s="764"/>
      <c r="E710" s="764"/>
      <c r="F710" s="764"/>
      <c r="G710" s="764"/>
      <c r="H710" s="757"/>
      <c r="I710" s="757"/>
      <c r="J710" s="757"/>
      <c r="K710" s="765"/>
      <c r="L710" s="765"/>
      <c r="M710" s="765"/>
      <c r="N710" s="765"/>
      <c r="O710" s="757"/>
      <c r="P710" s="757"/>
      <c r="Q710" s="757"/>
      <c r="R710" s="757"/>
      <c r="S710" s="757"/>
      <c r="T710" s="757"/>
      <c r="U710" s="757"/>
      <c r="V710" s="757"/>
      <c r="W710" s="757"/>
      <c r="X710" s="757"/>
      <c r="Y710" s="757"/>
      <c r="Z710" s="757"/>
      <c r="AA710" s="757"/>
      <c r="AB710" s="762"/>
      <c r="AC710" s="757"/>
      <c r="AD710" s="757"/>
      <c r="AE710" s="757"/>
      <c r="AF710" s="757"/>
      <c r="AG710" s="757"/>
      <c r="AH710" s="757"/>
      <c r="AI710" s="762"/>
      <c r="AJ710" s="762"/>
      <c r="AK710" s="757"/>
      <c r="AL710" s="757"/>
      <c r="AM710" s="757"/>
      <c r="AN710" s="763"/>
    </row>
    <row r="711" spans="1:40" ht="15.75" customHeight="1">
      <c r="A711" s="757"/>
      <c r="B711" s="764"/>
      <c r="C711" s="764"/>
      <c r="D711" s="764"/>
      <c r="E711" s="764"/>
      <c r="F711" s="764"/>
      <c r="G711" s="764"/>
      <c r="H711" s="757"/>
      <c r="I711" s="757"/>
      <c r="J711" s="757"/>
      <c r="K711" s="765"/>
      <c r="L711" s="765"/>
      <c r="M711" s="765"/>
      <c r="N711" s="765"/>
      <c r="O711" s="757"/>
      <c r="P711" s="757"/>
      <c r="Q711" s="757"/>
      <c r="R711" s="757"/>
      <c r="S711" s="757"/>
      <c r="T711" s="757"/>
      <c r="U711" s="757"/>
      <c r="V711" s="757"/>
      <c r="W711" s="757"/>
      <c r="X711" s="757"/>
      <c r="Y711" s="757"/>
      <c r="Z711" s="757"/>
      <c r="AA711" s="757"/>
      <c r="AB711" s="762"/>
      <c r="AC711" s="757"/>
      <c r="AD711" s="757"/>
      <c r="AE711" s="757"/>
      <c r="AF711" s="757"/>
      <c r="AG711" s="757"/>
      <c r="AH711" s="757"/>
      <c r="AI711" s="762"/>
      <c r="AJ711" s="762"/>
      <c r="AK711" s="757"/>
      <c r="AL711" s="757"/>
      <c r="AM711" s="757"/>
      <c r="AN711" s="763"/>
    </row>
    <row r="712" spans="1:40" ht="15.75" customHeight="1">
      <c r="A712" s="757"/>
      <c r="B712" s="764"/>
      <c r="C712" s="764"/>
      <c r="D712" s="764"/>
      <c r="E712" s="764"/>
      <c r="F712" s="764"/>
      <c r="G712" s="764"/>
      <c r="H712" s="757"/>
      <c r="I712" s="757"/>
      <c r="J712" s="757"/>
      <c r="K712" s="765"/>
      <c r="L712" s="765"/>
      <c r="M712" s="765"/>
      <c r="N712" s="765"/>
      <c r="O712" s="757"/>
      <c r="P712" s="757"/>
      <c r="Q712" s="757"/>
      <c r="R712" s="757"/>
      <c r="S712" s="757"/>
      <c r="T712" s="757"/>
      <c r="U712" s="757"/>
      <c r="V712" s="757"/>
      <c r="W712" s="757"/>
      <c r="X712" s="757"/>
      <c r="Y712" s="757"/>
      <c r="Z712" s="757"/>
      <c r="AA712" s="757"/>
      <c r="AB712" s="762"/>
      <c r="AC712" s="757"/>
      <c r="AD712" s="757"/>
      <c r="AE712" s="757"/>
      <c r="AF712" s="757"/>
      <c r="AG712" s="757"/>
      <c r="AH712" s="757"/>
      <c r="AI712" s="762"/>
      <c r="AJ712" s="762"/>
      <c r="AK712" s="757"/>
      <c r="AL712" s="757"/>
      <c r="AM712" s="757"/>
      <c r="AN712" s="763"/>
    </row>
    <row r="713" spans="1:40" ht="15.75" customHeight="1">
      <c r="A713" s="757"/>
      <c r="B713" s="764"/>
      <c r="C713" s="764"/>
      <c r="D713" s="764"/>
      <c r="E713" s="764"/>
      <c r="F713" s="764"/>
      <c r="G713" s="764"/>
      <c r="H713" s="757"/>
      <c r="I713" s="757"/>
      <c r="J713" s="757"/>
      <c r="K713" s="765"/>
      <c r="L713" s="765"/>
      <c r="M713" s="765"/>
      <c r="N713" s="765"/>
      <c r="O713" s="757"/>
      <c r="P713" s="757"/>
      <c r="Q713" s="757"/>
      <c r="R713" s="757"/>
      <c r="S713" s="757"/>
      <c r="T713" s="757"/>
      <c r="U713" s="757"/>
      <c r="V713" s="757"/>
      <c r="W713" s="757"/>
      <c r="X713" s="757"/>
      <c r="Y713" s="757"/>
      <c r="Z713" s="757"/>
      <c r="AA713" s="757"/>
      <c r="AB713" s="762"/>
      <c r="AC713" s="757"/>
      <c r="AD713" s="757"/>
      <c r="AE713" s="757"/>
      <c r="AF713" s="757"/>
      <c r="AG713" s="757"/>
      <c r="AH713" s="757"/>
      <c r="AI713" s="762"/>
      <c r="AJ713" s="762"/>
      <c r="AK713" s="757"/>
      <c r="AL713" s="757"/>
      <c r="AM713" s="757"/>
      <c r="AN713" s="763"/>
    </row>
    <row r="714" spans="1:40" ht="15.75" customHeight="1">
      <c r="A714" s="757"/>
      <c r="B714" s="764"/>
      <c r="C714" s="764"/>
      <c r="D714" s="764"/>
      <c r="E714" s="764"/>
      <c r="F714" s="764"/>
      <c r="G714" s="764"/>
      <c r="H714" s="757"/>
      <c r="I714" s="757"/>
      <c r="J714" s="757"/>
      <c r="K714" s="765"/>
      <c r="L714" s="765"/>
      <c r="M714" s="765"/>
      <c r="N714" s="765"/>
      <c r="O714" s="757"/>
      <c r="P714" s="757"/>
      <c r="Q714" s="757"/>
      <c r="R714" s="757"/>
      <c r="S714" s="757"/>
      <c r="T714" s="757"/>
      <c r="U714" s="757"/>
      <c r="V714" s="757"/>
      <c r="W714" s="757"/>
      <c r="X714" s="757"/>
      <c r="Y714" s="757"/>
      <c r="Z714" s="757"/>
      <c r="AA714" s="757"/>
      <c r="AB714" s="762"/>
      <c r="AC714" s="757"/>
      <c r="AD714" s="757"/>
      <c r="AE714" s="757"/>
      <c r="AF714" s="757"/>
      <c r="AG714" s="757"/>
      <c r="AH714" s="757"/>
      <c r="AI714" s="762"/>
      <c r="AJ714" s="762"/>
      <c r="AK714" s="757"/>
      <c r="AL714" s="757"/>
      <c r="AM714" s="757"/>
      <c r="AN714" s="763"/>
    </row>
    <row r="715" spans="1:40" ht="15.75" customHeight="1">
      <c r="A715" s="757"/>
      <c r="B715" s="764"/>
      <c r="C715" s="764"/>
      <c r="D715" s="764"/>
      <c r="E715" s="764"/>
      <c r="F715" s="764"/>
      <c r="G715" s="764"/>
      <c r="H715" s="757"/>
      <c r="I715" s="757"/>
      <c r="J715" s="757"/>
      <c r="K715" s="765"/>
      <c r="L715" s="765"/>
      <c r="M715" s="765"/>
      <c r="N715" s="765"/>
      <c r="O715" s="757"/>
      <c r="P715" s="757"/>
      <c r="Q715" s="757"/>
      <c r="R715" s="757"/>
      <c r="S715" s="757"/>
      <c r="T715" s="757"/>
      <c r="U715" s="757"/>
      <c r="V715" s="757"/>
      <c r="W715" s="757"/>
      <c r="X715" s="757"/>
      <c r="Y715" s="757"/>
      <c r="Z715" s="757"/>
      <c r="AA715" s="757"/>
      <c r="AB715" s="762"/>
      <c r="AC715" s="757"/>
      <c r="AD715" s="757"/>
      <c r="AE715" s="757"/>
      <c r="AF715" s="757"/>
      <c r="AG715" s="757"/>
      <c r="AH715" s="757"/>
      <c r="AI715" s="762"/>
      <c r="AJ715" s="762"/>
      <c r="AK715" s="757"/>
      <c r="AL715" s="757"/>
      <c r="AM715" s="757"/>
      <c r="AN715" s="763"/>
    </row>
    <row r="716" spans="1:40" ht="15.75" customHeight="1">
      <c r="A716" s="757"/>
      <c r="B716" s="764"/>
      <c r="C716" s="764"/>
      <c r="D716" s="764"/>
      <c r="E716" s="764"/>
      <c r="F716" s="764"/>
      <c r="G716" s="764"/>
      <c r="H716" s="757"/>
      <c r="I716" s="757"/>
      <c r="J716" s="757"/>
      <c r="K716" s="765"/>
      <c r="L716" s="765"/>
      <c r="M716" s="765"/>
      <c r="N716" s="765"/>
      <c r="O716" s="757"/>
      <c r="P716" s="757"/>
      <c r="Q716" s="757"/>
      <c r="R716" s="757"/>
      <c r="S716" s="757"/>
      <c r="T716" s="757"/>
      <c r="U716" s="757"/>
      <c r="V716" s="757"/>
      <c r="W716" s="757"/>
      <c r="X716" s="757"/>
      <c r="Y716" s="757"/>
      <c r="Z716" s="757"/>
      <c r="AA716" s="757"/>
      <c r="AB716" s="762"/>
      <c r="AC716" s="757"/>
      <c r="AD716" s="757"/>
      <c r="AE716" s="757"/>
      <c r="AF716" s="757"/>
      <c r="AG716" s="757"/>
      <c r="AH716" s="757"/>
      <c r="AI716" s="762"/>
      <c r="AJ716" s="762"/>
      <c r="AK716" s="757"/>
      <c r="AL716" s="757"/>
      <c r="AM716" s="757"/>
      <c r="AN716" s="763"/>
    </row>
    <row r="717" spans="1:40" ht="15.75" customHeight="1">
      <c r="A717" s="757"/>
      <c r="B717" s="764"/>
      <c r="C717" s="764"/>
      <c r="D717" s="764"/>
      <c r="E717" s="764"/>
      <c r="F717" s="764"/>
      <c r="G717" s="764"/>
      <c r="H717" s="757"/>
      <c r="I717" s="757"/>
      <c r="J717" s="757"/>
      <c r="K717" s="765"/>
      <c r="L717" s="765"/>
      <c r="M717" s="765"/>
      <c r="N717" s="765"/>
      <c r="O717" s="757"/>
      <c r="P717" s="757"/>
      <c r="Q717" s="757"/>
      <c r="R717" s="757"/>
      <c r="S717" s="757"/>
      <c r="T717" s="757"/>
      <c r="U717" s="757"/>
      <c r="V717" s="757"/>
      <c r="W717" s="757"/>
      <c r="X717" s="757"/>
      <c r="Y717" s="757"/>
      <c r="Z717" s="757"/>
      <c r="AA717" s="757"/>
      <c r="AB717" s="762"/>
      <c r="AC717" s="757"/>
      <c r="AD717" s="757"/>
      <c r="AE717" s="757"/>
      <c r="AF717" s="757"/>
      <c r="AG717" s="757"/>
      <c r="AH717" s="757"/>
      <c r="AI717" s="762"/>
      <c r="AJ717" s="762"/>
      <c r="AK717" s="757"/>
      <c r="AL717" s="757"/>
      <c r="AM717" s="757"/>
      <c r="AN717" s="763"/>
    </row>
    <row r="718" spans="1:40" ht="15.75" customHeight="1">
      <c r="A718" s="757"/>
      <c r="B718" s="764"/>
      <c r="C718" s="764"/>
      <c r="D718" s="764"/>
      <c r="E718" s="764"/>
      <c r="F718" s="764"/>
      <c r="G718" s="764"/>
      <c r="H718" s="757"/>
      <c r="I718" s="757"/>
      <c r="J718" s="757"/>
      <c r="K718" s="765"/>
      <c r="L718" s="765"/>
      <c r="M718" s="765"/>
      <c r="N718" s="765"/>
      <c r="O718" s="757"/>
      <c r="P718" s="757"/>
      <c r="Q718" s="757"/>
      <c r="R718" s="757"/>
      <c r="S718" s="757"/>
      <c r="T718" s="757"/>
      <c r="U718" s="757"/>
      <c r="V718" s="757"/>
      <c r="W718" s="757"/>
      <c r="X718" s="757"/>
      <c r="Y718" s="757"/>
      <c r="Z718" s="757"/>
      <c r="AA718" s="757"/>
      <c r="AB718" s="762"/>
      <c r="AC718" s="757"/>
      <c r="AD718" s="757"/>
      <c r="AE718" s="757"/>
      <c r="AF718" s="757"/>
      <c r="AG718" s="757"/>
      <c r="AH718" s="757"/>
      <c r="AI718" s="762"/>
      <c r="AJ718" s="762"/>
      <c r="AK718" s="757"/>
      <c r="AL718" s="757"/>
      <c r="AM718" s="757"/>
      <c r="AN718" s="763"/>
    </row>
    <row r="719" spans="1:40" ht="15.75" customHeight="1">
      <c r="A719" s="757"/>
      <c r="B719" s="764"/>
      <c r="C719" s="764"/>
      <c r="D719" s="764"/>
      <c r="E719" s="764"/>
      <c r="F719" s="764"/>
      <c r="G719" s="764"/>
      <c r="H719" s="757"/>
      <c r="I719" s="757"/>
      <c r="J719" s="757"/>
      <c r="K719" s="765"/>
      <c r="L719" s="765"/>
      <c r="M719" s="765"/>
      <c r="N719" s="765"/>
      <c r="O719" s="757"/>
      <c r="P719" s="757"/>
      <c r="Q719" s="757"/>
      <c r="R719" s="757"/>
      <c r="S719" s="757"/>
      <c r="T719" s="757"/>
      <c r="U719" s="757"/>
      <c r="V719" s="757"/>
      <c r="W719" s="757"/>
      <c r="X719" s="757"/>
      <c r="Y719" s="757"/>
      <c r="Z719" s="757"/>
      <c r="AA719" s="757"/>
      <c r="AB719" s="762"/>
      <c r="AC719" s="757"/>
      <c r="AD719" s="757"/>
      <c r="AE719" s="757"/>
      <c r="AF719" s="757"/>
      <c r="AG719" s="757"/>
      <c r="AH719" s="757"/>
      <c r="AI719" s="762"/>
      <c r="AJ719" s="762"/>
      <c r="AK719" s="757"/>
      <c r="AL719" s="757"/>
      <c r="AM719" s="757"/>
      <c r="AN719" s="763"/>
    </row>
    <row r="720" spans="1:40" ht="15.75" customHeight="1">
      <c r="A720" s="757"/>
      <c r="B720" s="764"/>
      <c r="C720" s="764"/>
      <c r="D720" s="764"/>
      <c r="E720" s="764"/>
      <c r="F720" s="764"/>
      <c r="G720" s="764"/>
      <c r="H720" s="757"/>
      <c r="I720" s="757"/>
      <c r="J720" s="757"/>
      <c r="K720" s="765"/>
      <c r="L720" s="765"/>
      <c r="M720" s="765"/>
      <c r="N720" s="765"/>
      <c r="O720" s="757"/>
      <c r="P720" s="757"/>
      <c r="Q720" s="757"/>
      <c r="R720" s="757"/>
      <c r="S720" s="757"/>
      <c r="T720" s="757"/>
      <c r="U720" s="757"/>
      <c r="V720" s="757"/>
      <c r="W720" s="757"/>
      <c r="X720" s="757"/>
      <c r="Y720" s="757"/>
      <c r="Z720" s="757"/>
      <c r="AA720" s="757"/>
      <c r="AB720" s="762"/>
      <c r="AC720" s="757"/>
      <c r="AD720" s="757"/>
      <c r="AE720" s="757"/>
      <c r="AF720" s="757"/>
      <c r="AG720" s="757"/>
      <c r="AH720" s="757"/>
      <c r="AI720" s="762"/>
      <c r="AJ720" s="762"/>
      <c r="AK720" s="757"/>
      <c r="AL720" s="757"/>
      <c r="AM720" s="757"/>
      <c r="AN720" s="763"/>
    </row>
    <row r="721" spans="1:40" ht="15.75" customHeight="1">
      <c r="A721" s="757"/>
      <c r="B721" s="764"/>
      <c r="C721" s="764"/>
      <c r="D721" s="764"/>
      <c r="E721" s="764"/>
      <c r="F721" s="764"/>
      <c r="G721" s="764"/>
      <c r="H721" s="757"/>
      <c r="I721" s="757"/>
      <c r="J721" s="757"/>
      <c r="K721" s="765"/>
      <c r="L721" s="765"/>
      <c r="M721" s="765"/>
      <c r="N721" s="765"/>
      <c r="O721" s="757"/>
      <c r="P721" s="757"/>
      <c r="Q721" s="757"/>
      <c r="R721" s="757"/>
      <c r="S721" s="757"/>
      <c r="T721" s="757"/>
      <c r="U721" s="757"/>
      <c r="V721" s="757"/>
      <c r="W721" s="757"/>
      <c r="X721" s="757"/>
      <c r="Y721" s="757"/>
      <c r="Z721" s="757"/>
      <c r="AA721" s="757"/>
      <c r="AB721" s="762"/>
      <c r="AC721" s="757"/>
      <c r="AD721" s="757"/>
      <c r="AE721" s="757"/>
      <c r="AF721" s="757"/>
      <c r="AG721" s="757"/>
      <c r="AH721" s="757"/>
      <c r="AI721" s="762"/>
      <c r="AJ721" s="762"/>
      <c r="AK721" s="757"/>
      <c r="AL721" s="757"/>
      <c r="AM721" s="757"/>
      <c r="AN721" s="763"/>
    </row>
    <row r="722" spans="1:40" ht="15.75" customHeight="1">
      <c r="A722" s="757"/>
      <c r="B722" s="764"/>
      <c r="C722" s="764"/>
      <c r="D722" s="764"/>
      <c r="E722" s="764"/>
      <c r="F722" s="764"/>
      <c r="G722" s="764"/>
      <c r="H722" s="757"/>
      <c r="I722" s="757"/>
      <c r="J722" s="757"/>
      <c r="K722" s="765"/>
      <c r="L722" s="765"/>
      <c r="M722" s="765"/>
      <c r="N722" s="765"/>
      <c r="O722" s="757"/>
      <c r="P722" s="757"/>
      <c r="Q722" s="757"/>
      <c r="R722" s="757"/>
      <c r="S722" s="757"/>
      <c r="T722" s="757"/>
      <c r="U722" s="757"/>
      <c r="V722" s="757"/>
      <c r="W722" s="757"/>
      <c r="X722" s="757"/>
      <c r="Y722" s="757"/>
      <c r="Z722" s="757"/>
      <c r="AA722" s="757"/>
      <c r="AB722" s="762"/>
      <c r="AC722" s="757"/>
      <c r="AD722" s="757"/>
      <c r="AE722" s="757"/>
      <c r="AF722" s="757"/>
      <c r="AG722" s="757"/>
      <c r="AH722" s="757"/>
      <c r="AI722" s="762"/>
      <c r="AJ722" s="762"/>
      <c r="AK722" s="757"/>
      <c r="AL722" s="757"/>
      <c r="AM722" s="757"/>
      <c r="AN722" s="763"/>
    </row>
    <row r="723" spans="1:40" ht="15.75" customHeight="1">
      <c r="A723" s="757"/>
      <c r="B723" s="764"/>
      <c r="C723" s="764"/>
      <c r="D723" s="764"/>
      <c r="E723" s="764"/>
      <c r="F723" s="764"/>
      <c r="G723" s="764"/>
      <c r="H723" s="757"/>
      <c r="I723" s="757"/>
      <c r="J723" s="757"/>
      <c r="K723" s="765"/>
      <c r="L723" s="765"/>
      <c r="M723" s="765"/>
      <c r="N723" s="765"/>
      <c r="O723" s="757"/>
      <c r="P723" s="757"/>
      <c r="Q723" s="757"/>
      <c r="R723" s="757"/>
      <c r="S723" s="757"/>
      <c r="T723" s="757"/>
      <c r="U723" s="757"/>
      <c r="V723" s="757"/>
      <c r="W723" s="757"/>
      <c r="X723" s="757"/>
      <c r="Y723" s="757"/>
      <c r="Z723" s="757"/>
      <c r="AA723" s="757"/>
      <c r="AB723" s="762"/>
      <c r="AC723" s="757"/>
      <c r="AD723" s="757"/>
      <c r="AE723" s="757"/>
      <c r="AF723" s="757"/>
      <c r="AG723" s="757"/>
      <c r="AH723" s="757"/>
      <c r="AI723" s="762"/>
      <c r="AJ723" s="762"/>
      <c r="AK723" s="757"/>
      <c r="AL723" s="757"/>
      <c r="AM723" s="757"/>
      <c r="AN723" s="763"/>
    </row>
    <row r="724" spans="1:40" ht="15.75" customHeight="1">
      <c r="A724" s="757"/>
      <c r="B724" s="764"/>
      <c r="C724" s="764"/>
      <c r="D724" s="764"/>
      <c r="E724" s="764"/>
      <c r="F724" s="764"/>
      <c r="G724" s="764"/>
      <c r="H724" s="757"/>
      <c r="I724" s="757"/>
      <c r="J724" s="757"/>
      <c r="K724" s="765"/>
      <c r="L724" s="765"/>
      <c r="M724" s="765"/>
      <c r="N724" s="765"/>
      <c r="O724" s="757"/>
      <c r="P724" s="757"/>
      <c r="Q724" s="757"/>
      <c r="R724" s="757"/>
      <c r="S724" s="757"/>
      <c r="T724" s="757"/>
      <c r="U724" s="757"/>
      <c r="V724" s="757"/>
      <c r="W724" s="757"/>
      <c r="X724" s="757"/>
      <c r="Y724" s="757"/>
      <c r="Z724" s="757"/>
      <c r="AA724" s="757"/>
      <c r="AB724" s="762"/>
      <c r="AC724" s="757"/>
      <c r="AD724" s="757"/>
      <c r="AE724" s="757"/>
      <c r="AF724" s="757"/>
      <c r="AG724" s="757"/>
      <c r="AH724" s="757"/>
      <c r="AI724" s="762"/>
      <c r="AJ724" s="762"/>
      <c r="AK724" s="757"/>
      <c r="AL724" s="757"/>
      <c r="AM724" s="757"/>
      <c r="AN724" s="763"/>
    </row>
    <row r="725" spans="1:40" ht="15.75" customHeight="1">
      <c r="A725" s="757"/>
      <c r="B725" s="764"/>
      <c r="C725" s="764"/>
      <c r="D725" s="764"/>
      <c r="E725" s="764"/>
      <c r="F725" s="764"/>
      <c r="G725" s="764"/>
      <c r="H725" s="757"/>
      <c r="I725" s="757"/>
      <c r="J725" s="757"/>
      <c r="K725" s="765"/>
      <c r="L725" s="765"/>
      <c r="M725" s="765"/>
      <c r="N725" s="765"/>
      <c r="O725" s="757"/>
      <c r="P725" s="757"/>
      <c r="Q725" s="757"/>
      <c r="R725" s="757"/>
      <c r="S725" s="757"/>
      <c r="T725" s="757"/>
      <c r="U725" s="757"/>
      <c r="V725" s="757"/>
      <c r="W725" s="757"/>
      <c r="X725" s="757"/>
      <c r="Y725" s="757"/>
      <c r="Z725" s="757"/>
      <c r="AA725" s="757"/>
      <c r="AB725" s="762"/>
      <c r="AC725" s="757"/>
      <c r="AD725" s="757"/>
      <c r="AE725" s="757"/>
      <c r="AF725" s="757"/>
      <c r="AG725" s="757"/>
      <c r="AH725" s="757"/>
      <c r="AI725" s="762"/>
      <c r="AJ725" s="762"/>
      <c r="AK725" s="757"/>
      <c r="AL725" s="757"/>
      <c r="AM725" s="757"/>
      <c r="AN725" s="763"/>
    </row>
    <row r="726" spans="1:40" ht="15.75" customHeight="1">
      <c r="A726" s="757"/>
      <c r="B726" s="764"/>
      <c r="C726" s="764"/>
      <c r="D726" s="764"/>
      <c r="E726" s="764"/>
      <c r="F726" s="764"/>
      <c r="G726" s="764"/>
      <c r="H726" s="757"/>
      <c r="I726" s="757"/>
      <c r="J726" s="757"/>
      <c r="K726" s="765"/>
      <c r="L726" s="765"/>
      <c r="M726" s="765"/>
      <c r="N726" s="765"/>
      <c r="O726" s="757"/>
      <c r="P726" s="757"/>
      <c r="Q726" s="757"/>
      <c r="R726" s="757"/>
      <c r="S726" s="757"/>
      <c r="T726" s="757"/>
      <c r="U726" s="757"/>
      <c r="V726" s="757"/>
      <c r="W726" s="757"/>
      <c r="X726" s="757"/>
      <c r="Y726" s="757"/>
      <c r="Z726" s="757"/>
      <c r="AA726" s="757"/>
      <c r="AB726" s="762"/>
      <c r="AC726" s="757"/>
      <c r="AD726" s="757"/>
      <c r="AE726" s="757"/>
      <c r="AF726" s="757"/>
      <c r="AG726" s="757"/>
      <c r="AH726" s="757"/>
      <c r="AI726" s="762"/>
      <c r="AJ726" s="762"/>
      <c r="AK726" s="757"/>
      <c r="AL726" s="757"/>
      <c r="AM726" s="757"/>
      <c r="AN726" s="763"/>
    </row>
    <row r="727" spans="1:40" ht="15.75" customHeight="1">
      <c r="A727" s="757"/>
      <c r="B727" s="764"/>
      <c r="C727" s="764"/>
      <c r="D727" s="764"/>
      <c r="E727" s="764"/>
      <c r="F727" s="764"/>
      <c r="G727" s="764"/>
      <c r="H727" s="757"/>
      <c r="I727" s="757"/>
      <c r="J727" s="757"/>
      <c r="K727" s="765"/>
      <c r="L727" s="765"/>
      <c r="M727" s="765"/>
      <c r="N727" s="765"/>
      <c r="O727" s="757"/>
      <c r="P727" s="757"/>
      <c r="Q727" s="757"/>
      <c r="R727" s="757"/>
      <c r="S727" s="757"/>
      <c r="T727" s="757"/>
      <c r="U727" s="757"/>
      <c r="V727" s="757"/>
      <c r="W727" s="757"/>
      <c r="X727" s="757"/>
      <c r="Y727" s="757"/>
      <c r="Z727" s="757"/>
      <c r="AA727" s="757"/>
      <c r="AB727" s="762"/>
      <c r="AC727" s="757"/>
      <c r="AD727" s="757"/>
      <c r="AE727" s="757"/>
      <c r="AF727" s="757"/>
      <c r="AG727" s="757"/>
      <c r="AH727" s="757"/>
      <c r="AI727" s="762"/>
      <c r="AJ727" s="762"/>
      <c r="AK727" s="757"/>
      <c r="AL727" s="757"/>
      <c r="AM727" s="757"/>
      <c r="AN727" s="763"/>
    </row>
    <row r="728" spans="1:40" ht="15.75" customHeight="1">
      <c r="A728" s="757"/>
      <c r="B728" s="764"/>
      <c r="C728" s="764"/>
      <c r="D728" s="764"/>
      <c r="E728" s="764"/>
      <c r="F728" s="764"/>
      <c r="G728" s="764"/>
      <c r="H728" s="757"/>
      <c r="I728" s="757"/>
      <c r="J728" s="757"/>
      <c r="K728" s="765"/>
      <c r="L728" s="765"/>
      <c r="M728" s="765"/>
      <c r="N728" s="765"/>
      <c r="O728" s="757"/>
      <c r="P728" s="757"/>
      <c r="Q728" s="757"/>
      <c r="R728" s="757"/>
      <c r="S728" s="757"/>
      <c r="T728" s="757"/>
      <c r="U728" s="757"/>
      <c r="V728" s="757"/>
      <c r="W728" s="757"/>
      <c r="X728" s="757"/>
      <c r="Y728" s="757"/>
      <c r="Z728" s="757"/>
      <c r="AA728" s="757"/>
      <c r="AB728" s="762"/>
      <c r="AC728" s="757"/>
      <c r="AD728" s="757"/>
      <c r="AE728" s="757"/>
      <c r="AF728" s="757"/>
      <c r="AG728" s="757"/>
      <c r="AH728" s="757"/>
      <c r="AI728" s="762"/>
      <c r="AJ728" s="762"/>
      <c r="AK728" s="757"/>
      <c r="AL728" s="757"/>
      <c r="AM728" s="757"/>
      <c r="AN728" s="763"/>
    </row>
    <row r="729" spans="1:40" ht="15.75" customHeight="1">
      <c r="A729" s="757"/>
      <c r="B729" s="764"/>
      <c r="C729" s="764"/>
      <c r="D729" s="764"/>
      <c r="E729" s="764"/>
      <c r="F729" s="764"/>
      <c r="G729" s="764"/>
      <c r="H729" s="757"/>
      <c r="I729" s="757"/>
      <c r="J729" s="757"/>
      <c r="K729" s="765"/>
      <c r="L729" s="765"/>
      <c r="M729" s="765"/>
      <c r="N729" s="765"/>
      <c r="O729" s="757"/>
      <c r="P729" s="757"/>
      <c r="Q729" s="757"/>
      <c r="R729" s="757"/>
      <c r="S729" s="757"/>
      <c r="T729" s="757"/>
      <c r="U729" s="757"/>
      <c r="V729" s="757"/>
      <c r="W729" s="757"/>
      <c r="X729" s="757"/>
      <c r="Y729" s="757"/>
      <c r="Z729" s="757"/>
      <c r="AA729" s="757"/>
      <c r="AB729" s="762"/>
      <c r="AC729" s="757"/>
      <c r="AD729" s="757"/>
      <c r="AE729" s="757"/>
      <c r="AF729" s="757"/>
      <c r="AG729" s="757"/>
      <c r="AH729" s="757"/>
      <c r="AI729" s="762"/>
      <c r="AJ729" s="762"/>
      <c r="AK729" s="757"/>
      <c r="AL729" s="757"/>
      <c r="AM729" s="757"/>
      <c r="AN729" s="763"/>
    </row>
    <row r="730" spans="1:40" ht="15.75" customHeight="1">
      <c r="A730" s="757"/>
      <c r="B730" s="764"/>
      <c r="C730" s="764"/>
      <c r="D730" s="764"/>
      <c r="E730" s="764"/>
      <c r="F730" s="764"/>
      <c r="G730" s="764"/>
      <c r="H730" s="757"/>
      <c r="I730" s="757"/>
      <c r="J730" s="757"/>
      <c r="K730" s="765"/>
      <c r="L730" s="765"/>
      <c r="M730" s="765"/>
      <c r="N730" s="765"/>
      <c r="O730" s="757"/>
      <c r="P730" s="757"/>
      <c r="Q730" s="757"/>
      <c r="R730" s="757"/>
      <c r="S730" s="757"/>
      <c r="T730" s="757"/>
      <c r="U730" s="757"/>
      <c r="V730" s="757"/>
      <c r="W730" s="757"/>
      <c r="X730" s="757"/>
      <c r="Y730" s="757"/>
      <c r="Z730" s="757"/>
      <c r="AA730" s="757"/>
      <c r="AB730" s="762"/>
      <c r="AC730" s="757"/>
      <c r="AD730" s="757"/>
      <c r="AE730" s="757"/>
      <c r="AF730" s="757"/>
      <c r="AG730" s="757"/>
      <c r="AH730" s="757"/>
      <c r="AI730" s="762"/>
      <c r="AJ730" s="762"/>
      <c r="AK730" s="757"/>
      <c r="AL730" s="757"/>
      <c r="AM730" s="757"/>
      <c r="AN730" s="763"/>
    </row>
    <row r="731" spans="1:40" ht="15.75" customHeight="1">
      <c r="A731" s="757"/>
      <c r="B731" s="764"/>
      <c r="C731" s="764"/>
      <c r="D731" s="764"/>
      <c r="E731" s="764"/>
      <c r="F731" s="764"/>
      <c r="G731" s="764"/>
      <c r="H731" s="757"/>
      <c r="I731" s="757"/>
      <c r="J731" s="757"/>
      <c r="K731" s="765"/>
      <c r="L731" s="765"/>
      <c r="M731" s="765"/>
      <c r="N731" s="765"/>
      <c r="O731" s="757"/>
      <c r="P731" s="757"/>
      <c r="Q731" s="757"/>
      <c r="R731" s="757"/>
      <c r="S731" s="757"/>
      <c r="T731" s="757"/>
      <c r="U731" s="757"/>
      <c r="V731" s="757"/>
      <c r="W731" s="757"/>
      <c r="X731" s="757"/>
      <c r="Y731" s="757"/>
      <c r="Z731" s="757"/>
      <c r="AA731" s="757"/>
      <c r="AB731" s="762"/>
      <c r="AC731" s="757"/>
      <c r="AD731" s="757"/>
      <c r="AE731" s="757"/>
      <c r="AF731" s="757"/>
      <c r="AG731" s="757"/>
      <c r="AH731" s="757"/>
      <c r="AI731" s="762"/>
      <c r="AJ731" s="762"/>
      <c r="AK731" s="757"/>
      <c r="AL731" s="757"/>
      <c r="AM731" s="757"/>
      <c r="AN731" s="763"/>
    </row>
    <row r="732" spans="1:40" ht="15.75" customHeight="1">
      <c r="A732" s="757"/>
      <c r="B732" s="764"/>
      <c r="C732" s="764"/>
      <c r="D732" s="764"/>
      <c r="E732" s="764"/>
      <c r="F732" s="764"/>
      <c r="G732" s="764"/>
      <c r="H732" s="757"/>
      <c r="I732" s="757"/>
      <c r="J732" s="757"/>
      <c r="K732" s="765"/>
      <c r="L732" s="765"/>
      <c r="M732" s="765"/>
      <c r="N732" s="765"/>
      <c r="O732" s="757"/>
      <c r="P732" s="757"/>
      <c r="Q732" s="757"/>
      <c r="R732" s="757"/>
      <c r="S732" s="757"/>
      <c r="T732" s="757"/>
      <c r="U732" s="757"/>
      <c r="V732" s="757"/>
      <c r="W732" s="757"/>
      <c r="X732" s="757"/>
      <c r="Y732" s="757"/>
      <c r="Z732" s="757"/>
      <c r="AA732" s="757"/>
      <c r="AB732" s="762"/>
      <c r="AC732" s="757"/>
      <c r="AD732" s="757"/>
      <c r="AE732" s="757"/>
      <c r="AF732" s="757"/>
      <c r="AG732" s="757"/>
      <c r="AH732" s="757"/>
      <c r="AI732" s="762"/>
      <c r="AJ732" s="762"/>
      <c r="AK732" s="757"/>
      <c r="AL732" s="757"/>
      <c r="AM732" s="757"/>
      <c r="AN732" s="763"/>
    </row>
    <row r="733" spans="1:40" ht="15.75" customHeight="1">
      <c r="A733" s="757"/>
      <c r="B733" s="764"/>
      <c r="C733" s="764"/>
      <c r="D733" s="764"/>
      <c r="E733" s="764"/>
      <c r="F733" s="764"/>
      <c r="G733" s="764"/>
      <c r="H733" s="757"/>
      <c r="I733" s="757"/>
      <c r="J733" s="757"/>
      <c r="K733" s="765"/>
      <c r="L733" s="765"/>
      <c r="M733" s="765"/>
      <c r="N733" s="765"/>
      <c r="O733" s="757"/>
      <c r="P733" s="757"/>
      <c r="Q733" s="757"/>
      <c r="R733" s="757"/>
      <c r="S733" s="757"/>
      <c r="T733" s="757"/>
      <c r="U733" s="757"/>
      <c r="V733" s="757"/>
      <c r="W733" s="757"/>
      <c r="X733" s="757"/>
      <c r="Y733" s="757"/>
      <c r="Z733" s="757"/>
      <c r="AA733" s="757"/>
      <c r="AB733" s="762"/>
      <c r="AC733" s="757"/>
      <c r="AD733" s="757"/>
      <c r="AE733" s="757"/>
      <c r="AF733" s="757"/>
      <c r="AG733" s="757"/>
      <c r="AH733" s="757"/>
      <c r="AI733" s="762"/>
      <c r="AJ733" s="762"/>
      <c r="AK733" s="757"/>
      <c r="AL733" s="757"/>
      <c r="AM733" s="757"/>
      <c r="AN733" s="763"/>
    </row>
    <row r="734" spans="1:40" ht="15.75" customHeight="1">
      <c r="A734" s="757"/>
      <c r="B734" s="764"/>
      <c r="C734" s="764"/>
      <c r="D734" s="764"/>
      <c r="E734" s="764"/>
      <c r="F734" s="764"/>
      <c r="G734" s="764"/>
      <c r="H734" s="757"/>
      <c r="I734" s="757"/>
      <c r="J734" s="757"/>
      <c r="K734" s="765"/>
      <c r="L734" s="765"/>
      <c r="M734" s="765"/>
      <c r="N734" s="765"/>
      <c r="O734" s="757"/>
      <c r="P734" s="757"/>
      <c r="Q734" s="757"/>
      <c r="R734" s="757"/>
      <c r="S734" s="757"/>
      <c r="T734" s="757"/>
      <c r="U734" s="757"/>
      <c r="V734" s="757"/>
      <c r="W734" s="757"/>
      <c r="X734" s="757"/>
      <c r="Y734" s="757"/>
      <c r="Z734" s="757"/>
      <c r="AA734" s="757"/>
      <c r="AB734" s="762"/>
      <c r="AC734" s="757"/>
      <c r="AD734" s="757"/>
      <c r="AE734" s="757"/>
      <c r="AF734" s="757"/>
      <c r="AG734" s="757"/>
      <c r="AH734" s="757"/>
      <c r="AI734" s="762"/>
      <c r="AJ734" s="762"/>
      <c r="AK734" s="757"/>
      <c r="AL734" s="757"/>
      <c r="AM734" s="757"/>
      <c r="AN734" s="763"/>
    </row>
    <row r="735" spans="1:40" ht="15.75" customHeight="1">
      <c r="A735" s="757"/>
      <c r="B735" s="764"/>
      <c r="C735" s="764"/>
      <c r="D735" s="764"/>
      <c r="E735" s="764"/>
      <c r="F735" s="764"/>
      <c r="G735" s="764"/>
      <c r="H735" s="757"/>
      <c r="I735" s="757"/>
      <c r="J735" s="757"/>
      <c r="K735" s="765"/>
      <c r="L735" s="765"/>
      <c r="M735" s="765"/>
      <c r="N735" s="765"/>
      <c r="O735" s="757"/>
      <c r="P735" s="757"/>
      <c r="Q735" s="757"/>
      <c r="R735" s="757"/>
      <c r="S735" s="757"/>
      <c r="T735" s="757"/>
      <c r="U735" s="757"/>
      <c r="V735" s="757"/>
      <c r="W735" s="757"/>
      <c r="X735" s="757"/>
      <c r="Y735" s="757"/>
      <c r="Z735" s="757"/>
      <c r="AA735" s="757"/>
      <c r="AB735" s="762"/>
      <c r="AC735" s="757"/>
      <c r="AD735" s="757"/>
      <c r="AE735" s="757"/>
      <c r="AF735" s="757"/>
      <c r="AG735" s="757"/>
      <c r="AH735" s="757"/>
      <c r="AI735" s="762"/>
      <c r="AJ735" s="762"/>
      <c r="AK735" s="757"/>
      <c r="AL735" s="757"/>
      <c r="AM735" s="757"/>
      <c r="AN735" s="763"/>
    </row>
    <row r="736" spans="1:40" ht="15.75" customHeight="1">
      <c r="A736" s="757"/>
      <c r="B736" s="764"/>
      <c r="C736" s="764"/>
      <c r="D736" s="764"/>
      <c r="E736" s="764"/>
      <c r="F736" s="764"/>
      <c r="G736" s="764"/>
      <c r="H736" s="757"/>
      <c r="I736" s="757"/>
      <c r="J736" s="757"/>
      <c r="K736" s="765"/>
      <c r="L736" s="765"/>
      <c r="M736" s="765"/>
      <c r="N736" s="765"/>
      <c r="O736" s="757"/>
      <c r="P736" s="757"/>
      <c r="Q736" s="757"/>
      <c r="R736" s="757"/>
      <c r="S736" s="757"/>
      <c r="T736" s="757"/>
      <c r="U736" s="757"/>
      <c r="V736" s="757"/>
      <c r="W736" s="757"/>
      <c r="X736" s="757"/>
      <c r="Y736" s="757"/>
      <c r="Z736" s="757"/>
      <c r="AA736" s="757"/>
      <c r="AB736" s="762"/>
      <c r="AC736" s="757"/>
      <c r="AD736" s="757"/>
      <c r="AE736" s="757"/>
      <c r="AF736" s="757"/>
      <c r="AG736" s="757"/>
      <c r="AH736" s="757"/>
      <c r="AI736" s="762"/>
      <c r="AJ736" s="762"/>
      <c r="AK736" s="757"/>
      <c r="AL736" s="757"/>
      <c r="AM736" s="757"/>
      <c r="AN736" s="763"/>
    </row>
    <row r="737" spans="1:40" ht="15.75" customHeight="1">
      <c r="A737" s="757"/>
      <c r="B737" s="764"/>
      <c r="C737" s="764"/>
      <c r="D737" s="764"/>
      <c r="E737" s="764"/>
      <c r="F737" s="764"/>
      <c r="G737" s="764"/>
      <c r="H737" s="757"/>
      <c r="I737" s="757"/>
      <c r="J737" s="757"/>
      <c r="K737" s="765"/>
      <c r="L737" s="765"/>
      <c r="M737" s="765"/>
      <c r="N737" s="765"/>
      <c r="O737" s="757"/>
      <c r="P737" s="757"/>
      <c r="Q737" s="757"/>
      <c r="R737" s="757"/>
      <c r="S737" s="757"/>
      <c r="T737" s="757"/>
      <c r="U737" s="757"/>
      <c r="V737" s="757"/>
      <c r="W737" s="757"/>
      <c r="X737" s="757"/>
      <c r="Y737" s="757"/>
      <c r="Z737" s="757"/>
      <c r="AA737" s="757"/>
      <c r="AB737" s="762"/>
      <c r="AC737" s="757"/>
      <c r="AD737" s="757"/>
      <c r="AE737" s="757"/>
      <c r="AF737" s="757"/>
      <c r="AG737" s="757"/>
      <c r="AH737" s="757"/>
      <c r="AI737" s="762"/>
      <c r="AJ737" s="762"/>
      <c r="AK737" s="757"/>
      <c r="AL737" s="757"/>
      <c r="AM737" s="757"/>
      <c r="AN737" s="763"/>
    </row>
    <row r="738" spans="1:40" ht="15.75" customHeight="1">
      <c r="A738" s="757"/>
      <c r="B738" s="764"/>
      <c r="C738" s="764"/>
      <c r="D738" s="764"/>
      <c r="E738" s="764"/>
      <c r="F738" s="764"/>
      <c r="G738" s="764"/>
      <c r="H738" s="757"/>
      <c r="I738" s="757"/>
      <c r="J738" s="757"/>
      <c r="K738" s="765"/>
      <c r="L738" s="765"/>
      <c r="M738" s="765"/>
      <c r="N738" s="765"/>
      <c r="O738" s="757"/>
      <c r="P738" s="757"/>
      <c r="Q738" s="757"/>
      <c r="R738" s="757"/>
      <c r="S738" s="757"/>
      <c r="T738" s="757"/>
      <c r="U738" s="757"/>
      <c r="V738" s="757"/>
      <c r="W738" s="757"/>
      <c r="X738" s="757"/>
      <c r="Y738" s="757"/>
      <c r="Z738" s="757"/>
      <c r="AA738" s="757"/>
      <c r="AB738" s="762"/>
      <c r="AC738" s="757"/>
      <c r="AD738" s="757"/>
      <c r="AE738" s="757"/>
      <c r="AF738" s="757"/>
      <c r="AG738" s="757"/>
      <c r="AH738" s="757"/>
      <c r="AI738" s="762"/>
      <c r="AJ738" s="762"/>
      <c r="AK738" s="757"/>
      <c r="AL738" s="757"/>
      <c r="AM738" s="757"/>
      <c r="AN738" s="763"/>
    </row>
    <row r="739" spans="1:40" ht="15.75" customHeight="1">
      <c r="A739" s="757"/>
      <c r="B739" s="764"/>
      <c r="C739" s="764"/>
      <c r="D739" s="764"/>
      <c r="E739" s="764"/>
      <c r="F739" s="764"/>
      <c r="G739" s="764"/>
      <c r="H739" s="757"/>
      <c r="I739" s="757"/>
      <c r="J739" s="757"/>
      <c r="K739" s="765"/>
      <c r="L739" s="765"/>
      <c r="M739" s="765"/>
      <c r="N739" s="765"/>
      <c r="O739" s="757"/>
      <c r="P739" s="757"/>
      <c r="Q739" s="757"/>
      <c r="R739" s="757"/>
      <c r="S739" s="757"/>
      <c r="T739" s="757"/>
      <c r="U739" s="757"/>
      <c r="V739" s="757"/>
      <c r="W739" s="757"/>
      <c r="X739" s="757"/>
      <c r="Y739" s="757"/>
      <c r="Z739" s="757"/>
      <c r="AA739" s="757"/>
      <c r="AB739" s="762"/>
      <c r="AC739" s="757"/>
      <c r="AD739" s="757"/>
      <c r="AE739" s="757"/>
      <c r="AF739" s="757"/>
      <c r="AG739" s="757"/>
      <c r="AH739" s="757"/>
      <c r="AI739" s="762"/>
      <c r="AJ739" s="762"/>
      <c r="AK739" s="757"/>
      <c r="AL739" s="757"/>
      <c r="AM739" s="757"/>
      <c r="AN739" s="763"/>
    </row>
    <row r="740" spans="1:40" ht="15.75" customHeight="1">
      <c r="A740" s="757"/>
      <c r="B740" s="764"/>
      <c r="C740" s="764"/>
      <c r="D740" s="764"/>
      <c r="E740" s="764"/>
      <c r="F740" s="764"/>
      <c r="G740" s="764"/>
      <c r="H740" s="757"/>
      <c r="I740" s="757"/>
      <c r="J740" s="757"/>
      <c r="K740" s="765"/>
      <c r="L740" s="765"/>
      <c r="M740" s="765"/>
      <c r="N740" s="765"/>
      <c r="O740" s="757"/>
      <c r="P740" s="757"/>
      <c r="Q740" s="757"/>
      <c r="R740" s="757"/>
      <c r="S740" s="757"/>
      <c r="T740" s="757"/>
      <c r="U740" s="757"/>
      <c r="V740" s="757"/>
      <c r="W740" s="757"/>
      <c r="X740" s="757"/>
      <c r="Y740" s="757"/>
      <c r="Z740" s="757"/>
      <c r="AA740" s="757"/>
      <c r="AB740" s="762"/>
      <c r="AC740" s="757"/>
      <c r="AD740" s="757"/>
      <c r="AE740" s="757"/>
      <c r="AF740" s="757"/>
      <c r="AG740" s="757"/>
      <c r="AH740" s="757"/>
      <c r="AI740" s="762"/>
      <c r="AJ740" s="762"/>
      <c r="AK740" s="757"/>
      <c r="AL740" s="757"/>
      <c r="AM740" s="757"/>
      <c r="AN740" s="763"/>
    </row>
    <row r="741" spans="1:40" ht="15.75" customHeight="1">
      <c r="A741" s="757"/>
      <c r="B741" s="764"/>
      <c r="C741" s="764"/>
      <c r="D741" s="764"/>
      <c r="E741" s="764"/>
      <c r="F741" s="764"/>
      <c r="G741" s="764"/>
      <c r="H741" s="757"/>
      <c r="I741" s="757"/>
      <c r="J741" s="757"/>
      <c r="K741" s="765"/>
      <c r="L741" s="765"/>
      <c r="M741" s="765"/>
      <c r="N741" s="765"/>
      <c r="O741" s="757"/>
      <c r="P741" s="757"/>
      <c r="Q741" s="757"/>
      <c r="R741" s="757"/>
      <c r="S741" s="757"/>
      <c r="T741" s="757"/>
      <c r="U741" s="757"/>
      <c r="V741" s="757"/>
      <c r="W741" s="757"/>
      <c r="X741" s="757"/>
      <c r="Y741" s="757"/>
      <c r="Z741" s="757"/>
      <c r="AA741" s="757"/>
      <c r="AB741" s="762"/>
      <c r="AC741" s="757"/>
      <c r="AD741" s="757"/>
      <c r="AE741" s="757"/>
      <c r="AF741" s="757"/>
      <c r="AG741" s="757"/>
      <c r="AH741" s="757"/>
      <c r="AI741" s="762"/>
      <c r="AJ741" s="762"/>
      <c r="AK741" s="757"/>
      <c r="AL741" s="757"/>
      <c r="AM741" s="757"/>
      <c r="AN741" s="763"/>
    </row>
    <row r="742" spans="1:40" ht="15.75" customHeight="1">
      <c r="A742" s="757"/>
      <c r="B742" s="764"/>
      <c r="C742" s="764"/>
      <c r="D742" s="764"/>
      <c r="E742" s="764"/>
      <c r="F742" s="764"/>
      <c r="G742" s="764"/>
      <c r="H742" s="757"/>
      <c r="I742" s="757"/>
      <c r="J742" s="757"/>
      <c r="K742" s="765"/>
      <c r="L742" s="765"/>
      <c r="M742" s="765"/>
      <c r="N742" s="765"/>
      <c r="O742" s="757"/>
      <c r="P742" s="757"/>
      <c r="Q742" s="757"/>
      <c r="R742" s="757"/>
      <c r="S742" s="757"/>
      <c r="T742" s="757"/>
      <c r="U742" s="757"/>
      <c r="V742" s="757"/>
      <c r="W742" s="757"/>
      <c r="X742" s="757"/>
      <c r="Y742" s="757"/>
      <c r="Z742" s="757"/>
      <c r="AA742" s="757"/>
      <c r="AB742" s="762"/>
      <c r="AC742" s="757"/>
      <c r="AD742" s="757"/>
      <c r="AE742" s="757"/>
      <c r="AF742" s="757"/>
      <c r="AG742" s="757"/>
      <c r="AH742" s="757"/>
      <c r="AI742" s="762"/>
      <c r="AJ742" s="762"/>
      <c r="AK742" s="757"/>
      <c r="AL742" s="757"/>
      <c r="AM742" s="757"/>
      <c r="AN742" s="763"/>
    </row>
    <row r="743" spans="1:40" ht="15.75" customHeight="1">
      <c r="A743" s="757"/>
      <c r="B743" s="764"/>
      <c r="C743" s="764"/>
      <c r="D743" s="764"/>
      <c r="E743" s="764"/>
      <c r="F743" s="764"/>
      <c r="G743" s="764"/>
      <c r="H743" s="757"/>
      <c r="I743" s="757"/>
      <c r="J743" s="757"/>
      <c r="K743" s="765"/>
      <c r="L743" s="765"/>
      <c r="M743" s="765"/>
      <c r="N743" s="765"/>
      <c r="O743" s="757"/>
      <c r="P743" s="757"/>
      <c r="Q743" s="757"/>
      <c r="R743" s="757"/>
      <c r="S743" s="757"/>
      <c r="T743" s="757"/>
      <c r="U743" s="757"/>
      <c r="V743" s="757"/>
      <c r="W743" s="757"/>
      <c r="X743" s="757"/>
      <c r="Y743" s="757"/>
      <c r="Z743" s="757"/>
      <c r="AA743" s="757"/>
      <c r="AB743" s="762"/>
      <c r="AC743" s="757"/>
      <c r="AD743" s="757"/>
      <c r="AE743" s="757"/>
      <c r="AF743" s="757"/>
      <c r="AG743" s="757"/>
      <c r="AH743" s="757"/>
      <c r="AI743" s="762"/>
      <c r="AJ743" s="762"/>
      <c r="AK743" s="757"/>
      <c r="AL743" s="757"/>
      <c r="AM743" s="757"/>
      <c r="AN743" s="763"/>
    </row>
    <row r="744" spans="1:40" ht="15.75" customHeight="1">
      <c r="A744" s="757"/>
      <c r="B744" s="764"/>
      <c r="C744" s="764"/>
      <c r="D744" s="764"/>
      <c r="E744" s="764"/>
      <c r="F744" s="764"/>
      <c r="G744" s="764"/>
      <c r="H744" s="757"/>
      <c r="I744" s="757"/>
      <c r="J744" s="757"/>
      <c r="K744" s="765"/>
      <c r="L744" s="765"/>
      <c r="M744" s="765"/>
      <c r="N744" s="765"/>
      <c r="O744" s="757"/>
      <c r="P744" s="757"/>
      <c r="Q744" s="757"/>
      <c r="R744" s="757"/>
      <c r="S744" s="757"/>
      <c r="T744" s="757"/>
      <c r="U744" s="757"/>
      <c r="V744" s="757"/>
      <c r="W744" s="757"/>
      <c r="X744" s="757"/>
      <c r="Y744" s="757"/>
      <c r="Z744" s="757"/>
      <c r="AA744" s="757"/>
      <c r="AB744" s="762"/>
      <c r="AC744" s="757"/>
      <c r="AD744" s="757"/>
      <c r="AE744" s="757"/>
      <c r="AF744" s="757"/>
      <c r="AG744" s="757"/>
      <c r="AH744" s="757"/>
      <c r="AI744" s="762"/>
      <c r="AJ744" s="762"/>
      <c r="AK744" s="757"/>
      <c r="AL744" s="757"/>
      <c r="AM744" s="757"/>
      <c r="AN744" s="763"/>
    </row>
    <row r="745" spans="1:40" ht="15.75" customHeight="1">
      <c r="A745" s="757"/>
      <c r="B745" s="764"/>
      <c r="C745" s="764"/>
      <c r="D745" s="764"/>
      <c r="E745" s="764"/>
      <c r="F745" s="764"/>
      <c r="G745" s="764"/>
      <c r="H745" s="757"/>
      <c r="I745" s="757"/>
      <c r="J745" s="757"/>
      <c r="K745" s="765"/>
      <c r="L745" s="765"/>
      <c r="M745" s="765"/>
      <c r="N745" s="765"/>
      <c r="O745" s="757"/>
      <c r="P745" s="757"/>
      <c r="Q745" s="757"/>
      <c r="R745" s="757"/>
      <c r="S745" s="757"/>
      <c r="T745" s="757"/>
      <c r="U745" s="757"/>
      <c r="V745" s="757"/>
      <c r="W745" s="757"/>
      <c r="X745" s="757"/>
      <c r="Y745" s="757"/>
      <c r="Z745" s="757"/>
      <c r="AA745" s="757"/>
      <c r="AB745" s="762"/>
      <c r="AC745" s="757"/>
      <c r="AD745" s="757"/>
      <c r="AE745" s="757"/>
      <c r="AF745" s="757"/>
      <c r="AG745" s="757"/>
      <c r="AH745" s="757"/>
      <c r="AI745" s="762"/>
      <c r="AJ745" s="762"/>
      <c r="AK745" s="757"/>
      <c r="AL745" s="757"/>
      <c r="AM745" s="757"/>
      <c r="AN745" s="763"/>
    </row>
    <row r="746" spans="1:40" ht="15.75" customHeight="1">
      <c r="A746" s="757"/>
      <c r="B746" s="764"/>
      <c r="C746" s="764"/>
      <c r="D746" s="764"/>
      <c r="E746" s="764"/>
      <c r="F746" s="764"/>
      <c r="G746" s="764"/>
      <c r="H746" s="757"/>
      <c r="I746" s="757"/>
      <c r="J746" s="757"/>
      <c r="K746" s="765"/>
      <c r="L746" s="765"/>
      <c r="M746" s="765"/>
      <c r="N746" s="765"/>
      <c r="O746" s="757"/>
      <c r="P746" s="757"/>
      <c r="Q746" s="757"/>
      <c r="R746" s="757"/>
      <c r="S746" s="757"/>
      <c r="T746" s="757"/>
      <c r="U746" s="757"/>
      <c r="V746" s="757"/>
      <c r="W746" s="757"/>
      <c r="X746" s="757"/>
      <c r="Y746" s="757"/>
      <c r="Z746" s="757"/>
      <c r="AA746" s="757"/>
      <c r="AB746" s="762"/>
      <c r="AC746" s="757"/>
      <c r="AD746" s="757"/>
      <c r="AE746" s="757"/>
      <c r="AF746" s="757"/>
      <c r="AG746" s="757"/>
      <c r="AH746" s="757"/>
      <c r="AI746" s="762"/>
      <c r="AJ746" s="762"/>
      <c r="AK746" s="757"/>
      <c r="AL746" s="757"/>
      <c r="AM746" s="757"/>
      <c r="AN746" s="763"/>
    </row>
    <row r="747" spans="1:40" ht="15.75" customHeight="1">
      <c r="A747" s="757"/>
      <c r="B747" s="764"/>
      <c r="C747" s="764"/>
      <c r="D747" s="764"/>
      <c r="E747" s="764"/>
      <c r="F747" s="764"/>
      <c r="G747" s="764"/>
      <c r="H747" s="757"/>
      <c r="I747" s="757"/>
      <c r="J747" s="757"/>
      <c r="K747" s="765"/>
      <c r="L747" s="765"/>
      <c r="M747" s="765"/>
      <c r="N747" s="765"/>
      <c r="O747" s="757"/>
      <c r="P747" s="757"/>
      <c r="Q747" s="757"/>
      <c r="R747" s="757"/>
      <c r="S747" s="757"/>
      <c r="T747" s="757"/>
      <c r="U747" s="757"/>
      <c r="V747" s="757"/>
      <c r="W747" s="757"/>
      <c r="X747" s="757"/>
      <c r="Y747" s="757"/>
      <c r="Z747" s="757"/>
      <c r="AA747" s="757"/>
      <c r="AB747" s="762"/>
      <c r="AC747" s="757"/>
      <c r="AD747" s="757"/>
      <c r="AE747" s="757"/>
      <c r="AF747" s="757"/>
      <c r="AG747" s="757"/>
      <c r="AH747" s="757"/>
      <c r="AI747" s="762"/>
      <c r="AJ747" s="762"/>
      <c r="AK747" s="757"/>
      <c r="AL747" s="757"/>
      <c r="AM747" s="757"/>
      <c r="AN747" s="763"/>
    </row>
    <row r="748" spans="1:40" ht="15.75" customHeight="1">
      <c r="A748" s="757"/>
      <c r="B748" s="764"/>
      <c r="C748" s="764"/>
      <c r="D748" s="764"/>
      <c r="E748" s="764"/>
      <c r="F748" s="764"/>
      <c r="G748" s="764"/>
      <c r="H748" s="757"/>
      <c r="I748" s="757"/>
      <c r="J748" s="757"/>
      <c r="K748" s="765"/>
      <c r="L748" s="765"/>
      <c r="M748" s="765"/>
      <c r="N748" s="765"/>
      <c r="O748" s="757"/>
      <c r="P748" s="757"/>
      <c r="Q748" s="757"/>
      <c r="R748" s="757"/>
      <c r="S748" s="757"/>
      <c r="T748" s="757"/>
      <c r="U748" s="757"/>
      <c r="V748" s="757"/>
      <c r="W748" s="757"/>
      <c r="X748" s="757"/>
      <c r="Y748" s="757"/>
      <c r="Z748" s="757"/>
      <c r="AA748" s="757"/>
      <c r="AB748" s="762"/>
      <c r="AC748" s="757"/>
      <c r="AD748" s="757"/>
      <c r="AE748" s="757"/>
      <c r="AF748" s="757"/>
      <c r="AG748" s="757"/>
      <c r="AH748" s="757"/>
      <c r="AI748" s="762"/>
      <c r="AJ748" s="762"/>
      <c r="AK748" s="757"/>
      <c r="AL748" s="757"/>
      <c r="AM748" s="757"/>
      <c r="AN748" s="763"/>
    </row>
    <row r="749" spans="1:40" ht="15.75" customHeight="1">
      <c r="A749" s="757"/>
      <c r="B749" s="764"/>
      <c r="C749" s="764"/>
      <c r="D749" s="764"/>
      <c r="E749" s="764"/>
      <c r="F749" s="764"/>
      <c r="G749" s="764"/>
      <c r="H749" s="757"/>
      <c r="I749" s="757"/>
      <c r="J749" s="757"/>
      <c r="K749" s="765"/>
      <c r="L749" s="765"/>
      <c r="M749" s="765"/>
      <c r="N749" s="765"/>
      <c r="O749" s="757"/>
      <c r="P749" s="757"/>
      <c r="Q749" s="757"/>
      <c r="R749" s="757"/>
      <c r="S749" s="757"/>
      <c r="T749" s="757"/>
      <c r="U749" s="757"/>
      <c r="V749" s="757"/>
      <c r="W749" s="757"/>
      <c r="X749" s="757"/>
      <c r="Y749" s="757"/>
      <c r="Z749" s="757"/>
      <c r="AA749" s="757"/>
      <c r="AB749" s="762"/>
      <c r="AC749" s="757"/>
      <c r="AD749" s="757"/>
      <c r="AE749" s="757"/>
      <c r="AF749" s="757"/>
      <c r="AG749" s="757"/>
      <c r="AH749" s="757"/>
      <c r="AI749" s="762"/>
      <c r="AJ749" s="762"/>
      <c r="AK749" s="757"/>
      <c r="AL749" s="757"/>
      <c r="AM749" s="757"/>
      <c r="AN749" s="763"/>
    </row>
    <row r="750" spans="1:40" ht="15.75" customHeight="1">
      <c r="A750" s="757"/>
      <c r="B750" s="764"/>
      <c r="C750" s="764"/>
      <c r="D750" s="764"/>
      <c r="E750" s="764"/>
      <c r="F750" s="764"/>
      <c r="G750" s="764"/>
      <c r="H750" s="757"/>
      <c r="I750" s="757"/>
      <c r="J750" s="757"/>
      <c r="K750" s="765"/>
      <c r="L750" s="765"/>
      <c r="M750" s="765"/>
      <c r="N750" s="765"/>
      <c r="O750" s="757"/>
      <c r="P750" s="757"/>
      <c r="Q750" s="757"/>
      <c r="R750" s="757"/>
      <c r="S750" s="757"/>
      <c r="T750" s="757"/>
      <c r="U750" s="757"/>
      <c r="V750" s="757"/>
      <c r="W750" s="757"/>
      <c r="X750" s="757"/>
      <c r="Y750" s="757"/>
      <c r="Z750" s="757"/>
      <c r="AA750" s="757"/>
      <c r="AB750" s="762"/>
      <c r="AC750" s="757"/>
      <c r="AD750" s="757"/>
      <c r="AE750" s="757"/>
      <c r="AF750" s="757"/>
      <c r="AG750" s="757"/>
      <c r="AH750" s="757"/>
      <c r="AI750" s="762"/>
      <c r="AJ750" s="762"/>
      <c r="AK750" s="757"/>
      <c r="AL750" s="757"/>
      <c r="AM750" s="757"/>
      <c r="AN750" s="763"/>
    </row>
    <row r="751" spans="1:40" ht="15.75" customHeight="1">
      <c r="A751" s="757"/>
      <c r="B751" s="764"/>
      <c r="C751" s="764"/>
      <c r="D751" s="764"/>
      <c r="E751" s="764"/>
      <c r="F751" s="764"/>
      <c r="G751" s="764"/>
      <c r="H751" s="757"/>
      <c r="I751" s="757"/>
      <c r="J751" s="757"/>
      <c r="K751" s="765"/>
      <c r="L751" s="765"/>
      <c r="M751" s="765"/>
      <c r="N751" s="765"/>
      <c r="O751" s="757"/>
      <c r="P751" s="757"/>
      <c r="Q751" s="757"/>
      <c r="R751" s="757"/>
      <c r="S751" s="757"/>
      <c r="T751" s="757"/>
      <c r="U751" s="757"/>
      <c r="V751" s="757"/>
      <c r="W751" s="757"/>
      <c r="X751" s="757"/>
      <c r="Y751" s="757"/>
      <c r="Z751" s="757"/>
      <c r="AA751" s="757"/>
      <c r="AB751" s="762"/>
      <c r="AC751" s="757"/>
      <c r="AD751" s="757"/>
      <c r="AE751" s="757"/>
      <c r="AF751" s="757"/>
      <c r="AG751" s="757"/>
      <c r="AH751" s="757"/>
      <c r="AI751" s="762"/>
      <c r="AJ751" s="762"/>
      <c r="AK751" s="757"/>
      <c r="AL751" s="757"/>
      <c r="AM751" s="757"/>
      <c r="AN751" s="763"/>
    </row>
    <row r="752" spans="1:40" ht="15.75" customHeight="1">
      <c r="A752" s="757"/>
      <c r="B752" s="764"/>
      <c r="C752" s="764"/>
      <c r="D752" s="764"/>
      <c r="E752" s="764"/>
      <c r="F752" s="764"/>
      <c r="G752" s="764"/>
      <c r="H752" s="757"/>
      <c r="I752" s="757"/>
      <c r="J752" s="757"/>
      <c r="K752" s="765"/>
      <c r="L752" s="765"/>
      <c r="M752" s="765"/>
      <c r="N752" s="765"/>
      <c r="O752" s="757"/>
      <c r="P752" s="757"/>
      <c r="Q752" s="757"/>
      <c r="R752" s="757"/>
      <c r="S752" s="757"/>
      <c r="T752" s="757"/>
      <c r="U752" s="757"/>
      <c r="V752" s="757"/>
      <c r="W752" s="757"/>
      <c r="X752" s="757"/>
      <c r="Y752" s="757"/>
      <c r="Z752" s="757"/>
      <c r="AA752" s="757"/>
      <c r="AB752" s="762"/>
      <c r="AC752" s="757"/>
      <c r="AD752" s="757"/>
      <c r="AE752" s="757"/>
      <c r="AF752" s="757"/>
      <c r="AG752" s="757"/>
      <c r="AH752" s="757"/>
      <c r="AI752" s="762"/>
      <c r="AJ752" s="762"/>
      <c r="AK752" s="757"/>
      <c r="AL752" s="757"/>
      <c r="AM752" s="757"/>
      <c r="AN752" s="763"/>
    </row>
    <row r="753" spans="1:40" ht="15.75" customHeight="1">
      <c r="A753" s="757"/>
      <c r="B753" s="764"/>
      <c r="C753" s="764"/>
      <c r="D753" s="764"/>
      <c r="E753" s="764"/>
      <c r="F753" s="764"/>
      <c r="G753" s="764"/>
      <c r="H753" s="757"/>
      <c r="I753" s="757"/>
      <c r="J753" s="757"/>
      <c r="K753" s="765"/>
      <c r="L753" s="765"/>
      <c r="M753" s="765"/>
      <c r="N753" s="765"/>
      <c r="O753" s="757"/>
      <c r="P753" s="757"/>
      <c r="Q753" s="757"/>
      <c r="R753" s="757"/>
      <c r="S753" s="757"/>
      <c r="T753" s="757"/>
      <c r="U753" s="757"/>
      <c r="V753" s="757"/>
      <c r="W753" s="757"/>
      <c r="X753" s="757"/>
      <c r="Y753" s="757"/>
      <c r="Z753" s="757"/>
      <c r="AA753" s="757"/>
      <c r="AB753" s="762"/>
      <c r="AC753" s="757"/>
      <c r="AD753" s="757"/>
      <c r="AE753" s="757"/>
      <c r="AF753" s="757"/>
      <c r="AG753" s="757"/>
      <c r="AH753" s="757"/>
      <c r="AI753" s="762"/>
      <c r="AJ753" s="762"/>
      <c r="AK753" s="757"/>
      <c r="AL753" s="757"/>
      <c r="AM753" s="757"/>
      <c r="AN753" s="763"/>
    </row>
    <row r="754" spans="1:40" ht="15.75" customHeight="1">
      <c r="A754" s="757"/>
      <c r="B754" s="764"/>
      <c r="C754" s="764"/>
      <c r="D754" s="764"/>
      <c r="E754" s="764"/>
      <c r="F754" s="764"/>
      <c r="G754" s="764"/>
      <c r="H754" s="757"/>
      <c r="I754" s="757"/>
      <c r="J754" s="757"/>
      <c r="K754" s="765"/>
      <c r="L754" s="765"/>
      <c r="M754" s="765"/>
      <c r="N754" s="765"/>
      <c r="O754" s="757"/>
      <c r="P754" s="757"/>
      <c r="Q754" s="757"/>
      <c r="R754" s="757"/>
      <c r="S754" s="757"/>
      <c r="T754" s="757"/>
      <c r="U754" s="757"/>
      <c r="V754" s="757"/>
      <c r="W754" s="757"/>
      <c r="X754" s="757"/>
      <c r="Y754" s="757"/>
      <c r="Z754" s="757"/>
      <c r="AA754" s="757"/>
      <c r="AB754" s="762"/>
      <c r="AC754" s="757"/>
      <c r="AD754" s="757"/>
      <c r="AE754" s="757"/>
      <c r="AF754" s="757"/>
      <c r="AG754" s="757"/>
      <c r="AH754" s="757"/>
      <c r="AI754" s="762"/>
      <c r="AJ754" s="762"/>
      <c r="AK754" s="757"/>
      <c r="AL754" s="757"/>
      <c r="AM754" s="757"/>
      <c r="AN754" s="763"/>
    </row>
    <row r="755" spans="1:40" ht="15.75" customHeight="1">
      <c r="A755" s="757"/>
      <c r="B755" s="764"/>
      <c r="C755" s="764"/>
      <c r="D755" s="764"/>
      <c r="E755" s="764"/>
      <c r="F755" s="764"/>
      <c r="G755" s="764"/>
      <c r="H755" s="757"/>
      <c r="I755" s="757"/>
      <c r="J755" s="757"/>
      <c r="K755" s="765"/>
      <c r="L755" s="765"/>
      <c r="M755" s="765"/>
      <c r="N755" s="765"/>
      <c r="O755" s="757"/>
      <c r="P755" s="757"/>
      <c r="Q755" s="757"/>
      <c r="R755" s="757"/>
      <c r="S755" s="757"/>
      <c r="T755" s="757"/>
      <c r="U755" s="757"/>
      <c r="V755" s="757"/>
      <c r="W755" s="757"/>
      <c r="X755" s="757"/>
      <c r="Y755" s="757"/>
      <c r="Z755" s="757"/>
      <c r="AA755" s="757"/>
      <c r="AB755" s="762"/>
      <c r="AC755" s="757"/>
      <c r="AD755" s="757"/>
      <c r="AE755" s="757"/>
      <c r="AF755" s="757"/>
      <c r="AG755" s="757"/>
      <c r="AH755" s="757"/>
      <c r="AI755" s="762"/>
      <c r="AJ755" s="762"/>
      <c r="AK755" s="757"/>
      <c r="AL755" s="757"/>
      <c r="AM755" s="757"/>
      <c r="AN755" s="763"/>
    </row>
    <row r="756" spans="1:40" ht="15.75" customHeight="1">
      <c r="A756" s="757"/>
      <c r="B756" s="764"/>
      <c r="C756" s="764"/>
      <c r="D756" s="764"/>
      <c r="E756" s="764"/>
      <c r="F756" s="764"/>
      <c r="G756" s="764"/>
      <c r="H756" s="757"/>
      <c r="I756" s="757"/>
      <c r="J756" s="757"/>
      <c r="K756" s="765"/>
      <c r="L756" s="765"/>
      <c r="M756" s="765"/>
      <c r="N756" s="765"/>
      <c r="O756" s="757"/>
      <c r="P756" s="757"/>
      <c r="Q756" s="757"/>
      <c r="R756" s="757"/>
      <c r="S756" s="757"/>
      <c r="T756" s="757"/>
      <c r="U756" s="757"/>
      <c r="V756" s="757"/>
      <c r="W756" s="757"/>
      <c r="X756" s="757"/>
      <c r="Y756" s="757"/>
      <c r="Z756" s="757"/>
      <c r="AA756" s="757"/>
      <c r="AB756" s="762"/>
      <c r="AC756" s="757"/>
      <c r="AD756" s="757"/>
      <c r="AE756" s="757"/>
      <c r="AF756" s="757"/>
      <c r="AG756" s="757"/>
      <c r="AH756" s="757"/>
      <c r="AI756" s="762"/>
      <c r="AJ756" s="762"/>
      <c r="AK756" s="757"/>
      <c r="AL756" s="757"/>
      <c r="AM756" s="757"/>
      <c r="AN756" s="763"/>
    </row>
    <row r="757" spans="1:40" ht="15.75" customHeight="1">
      <c r="A757" s="757"/>
      <c r="B757" s="764"/>
      <c r="C757" s="764"/>
      <c r="D757" s="764"/>
      <c r="E757" s="764"/>
      <c r="F757" s="764"/>
      <c r="G757" s="764"/>
      <c r="H757" s="757"/>
      <c r="I757" s="757"/>
      <c r="J757" s="757"/>
      <c r="K757" s="765"/>
      <c r="L757" s="765"/>
      <c r="M757" s="765"/>
      <c r="N757" s="765"/>
      <c r="O757" s="757"/>
      <c r="P757" s="757"/>
      <c r="Q757" s="757"/>
      <c r="R757" s="757"/>
      <c r="S757" s="757"/>
      <c r="T757" s="757"/>
      <c r="U757" s="757"/>
      <c r="V757" s="757"/>
      <c r="W757" s="757"/>
      <c r="X757" s="757"/>
      <c r="Y757" s="757"/>
      <c r="Z757" s="757"/>
      <c r="AA757" s="757"/>
      <c r="AB757" s="762"/>
      <c r="AC757" s="757"/>
      <c r="AD757" s="757"/>
      <c r="AE757" s="757"/>
      <c r="AF757" s="757"/>
      <c r="AG757" s="757"/>
      <c r="AH757" s="757"/>
      <c r="AI757" s="762"/>
      <c r="AJ757" s="762"/>
      <c r="AK757" s="757"/>
      <c r="AL757" s="757"/>
      <c r="AM757" s="757"/>
      <c r="AN757" s="763"/>
    </row>
    <row r="758" spans="1:40" ht="15.75" customHeight="1">
      <c r="A758" s="757"/>
      <c r="B758" s="764"/>
      <c r="C758" s="764"/>
      <c r="D758" s="764"/>
      <c r="E758" s="764"/>
      <c r="F758" s="764"/>
      <c r="G758" s="764"/>
      <c r="H758" s="757"/>
      <c r="I758" s="757"/>
      <c r="J758" s="757"/>
      <c r="K758" s="765"/>
      <c r="L758" s="765"/>
      <c r="M758" s="765"/>
      <c r="N758" s="765"/>
      <c r="O758" s="757"/>
      <c r="P758" s="757"/>
      <c r="Q758" s="757"/>
      <c r="R758" s="757"/>
      <c r="S758" s="757"/>
      <c r="T758" s="757"/>
      <c r="U758" s="757"/>
      <c r="V758" s="757"/>
      <c r="W758" s="757"/>
      <c r="X758" s="757"/>
      <c r="Y758" s="757"/>
      <c r="Z758" s="757"/>
      <c r="AA758" s="757"/>
      <c r="AB758" s="762"/>
      <c r="AC758" s="757"/>
      <c r="AD758" s="757"/>
      <c r="AE758" s="757"/>
      <c r="AF758" s="757"/>
      <c r="AG758" s="757"/>
      <c r="AH758" s="757"/>
      <c r="AI758" s="762"/>
      <c r="AJ758" s="762"/>
      <c r="AK758" s="757"/>
      <c r="AL758" s="757"/>
      <c r="AM758" s="757"/>
      <c r="AN758" s="763"/>
    </row>
    <row r="759" spans="1:40" ht="15.75" customHeight="1">
      <c r="A759" s="757"/>
      <c r="B759" s="764"/>
      <c r="C759" s="764"/>
      <c r="D759" s="764"/>
      <c r="E759" s="764"/>
      <c r="F759" s="764"/>
      <c r="G759" s="764"/>
      <c r="H759" s="757"/>
      <c r="I759" s="757"/>
      <c r="J759" s="757"/>
      <c r="K759" s="765"/>
      <c r="L759" s="765"/>
      <c r="M759" s="765"/>
      <c r="N759" s="765"/>
      <c r="O759" s="757"/>
      <c r="P759" s="757"/>
      <c r="Q759" s="757"/>
      <c r="R759" s="757"/>
      <c r="S759" s="757"/>
      <c r="T759" s="757"/>
      <c r="U759" s="757"/>
      <c r="V759" s="757"/>
      <c r="W759" s="757"/>
      <c r="X759" s="757"/>
      <c r="Y759" s="757"/>
      <c r="Z759" s="757"/>
      <c r="AA759" s="757"/>
      <c r="AB759" s="762"/>
      <c r="AC759" s="757"/>
      <c r="AD759" s="757"/>
      <c r="AE759" s="757"/>
      <c r="AF759" s="757"/>
      <c r="AG759" s="757"/>
      <c r="AH759" s="757"/>
      <c r="AI759" s="762"/>
      <c r="AJ759" s="762"/>
      <c r="AK759" s="757"/>
      <c r="AL759" s="757"/>
      <c r="AM759" s="757"/>
      <c r="AN759" s="763"/>
    </row>
    <row r="760" spans="1:40" ht="15.75" customHeight="1">
      <c r="A760" s="757"/>
      <c r="B760" s="764"/>
      <c r="C760" s="764"/>
      <c r="D760" s="764"/>
      <c r="E760" s="764"/>
      <c r="F760" s="764"/>
      <c r="G760" s="764"/>
      <c r="H760" s="757"/>
      <c r="I760" s="757"/>
      <c r="J760" s="757"/>
      <c r="K760" s="765"/>
      <c r="L760" s="765"/>
      <c r="M760" s="765"/>
      <c r="N760" s="765"/>
      <c r="O760" s="757"/>
      <c r="P760" s="757"/>
      <c r="Q760" s="757"/>
      <c r="R760" s="757"/>
      <c r="S760" s="757"/>
      <c r="T760" s="757"/>
      <c r="U760" s="757"/>
      <c r="V760" s="757"/>
      <c r="W760" s="757"/>
      <c r="X760" s="757"/>
      <c r="Y760" s="757"/>
      <c r="Z760" s="757"/>
      <c r="AA760" s="757"/>
      <c r="AB760" s="762"/>
      <c r="AC760" s="757"/>
      <c r="AD760" s="757"/>
      <c r="AE760" s="757"/>
      <c r="AF760" s="757"/>
      <c r="AG760" s="757"/>
      <c r="AH760" s="757"/>
      <c r="AI760" s="762"/>
      <c r="AJ760" s="762"/>
      <c r="AK760" s="757"/>
      <c r="AL760" s="757"/>
      <c r="AM760" s="757"/>
      <c r="AN760" s="763"/>
    </row>
    <row r="761" spans="1:40" ht="15.75" customHeight="1">
      <c r="A761" s="757"/>
      <c r="B761" s="764"/>
      <c r="C761" s="764"/>
      <c r="D761" s="764"/>
      <c r="E761" s="764"/>
      <c r="F761" s="764"/>
      <c r="G761" s="764"/>
      <c r="H761" s="757"/>
      <c r="I761" s="757"/>
      <c r="J761" s="757"/>
      <c r="K761" s="765"/>
      <c r="L761" s="765"/>
      <c r="M761" s="765"/>
      <c r="N761" s="765"/>
      <c r="O761" s="757"/>
      <c r="P761" s="757"/>
      <c r="Q761" s="757"/>
      <c r="R761" s="757"/>
      <c r="S761" s="757"/>
      <c r="T761" s="757"/>
      <c r="U761" s="757"/>
      <c r="V761" s="757"/>
      <c r="W761" s="757"/>
      <c r="X761" s="757"/>
      <c r="Y761" s="757"/>
      <c r="Z761" s="757"/>
      <c r="AA761" s="757"/>
      <c r="AB761" s="762"/>
      <c r="AC761" s="757"/>
      <c r="AD761" s="757"/>
      <c r="AE761" s="757"/>
      <c r="AF761" s="757"/>
      <c r="AG761" s="757"/>
      <c r="AH761" s="757"/>
      <c r="AI761" s="762"/>
      <c r="AJ761" s="762"/>
      <c r="AK761" s="757"/>
      <c r="AL761" s="757"/>
      <c r="AM761" s="757"/>
      <c r="AN761" s="763"/>
    </row>
    <row r="762" spans="1:40" ht="15.75" customHeight="1">
      <c r="A762" s="757"/>
      <c r="B762" s="764"/>
      <c r="C762" s="764"/>
      <c r="D762" s="764"/>
      <c r="E762" s="764"/>
      <c r="F762" s="764"/>
      <c r="G762" s="764"/>
      <c r="H762" s="757"/>
      <c r="I762" s="757"/>
      <c r="J762" s="757"/>
      <c r="K762" s="765"/>
      <c r="L762" s="765"/>
      <c r="M762" s="765"/>
      <c r="N762" s="765"/>
      <c r="O762" s="757"/>
      <c r="P762" s="757"/>
      <c r="Q762" s="757"/>
      <c r="R762" s="757"/>
      <c r="S762" s="757"/>
      <c r="T762" s="757"/>
      <c r="U762" s="757"/>
      <c r="V762" s="757"/>
      <c r="W762" s="757"/>
      <c r="X762" s="757"/>
      <c r="Y762" s="757"/>
      <c r="Z762" s="757"/>
      <c r="AA762" s="757"/>
      <c r="AB762" s="762"/>
      <c r="AC762" s="757"/>
      <c r="AD762" s="757"/>
      <c r="AE762" s="757"/>
      <c r="AF762" s="757"/>
      <c r="AG762" s="757"/>
      <c r="AH762" s="757"/>
      <c r="AI762" s="762"/>
      <c r="AJ762" s="762"/>
      <c r="AK762" s="757"/>
      <c r="AL762" s="757"/>
      <c r="AM762" s="757"/>
      <c r="AN762" s="763"/>
    </row>
    <row r="763" spans="1:40" ht="15.75" customHeight="1">
      <c r="A763" s="757"/>
      <c r="B763" s="764"/>
      <c r="C763" s="764"/>
      <c r="D763" s="764"/>
      <c r="E763" s="764"/>
      <c r="F763" s="764"/>
      <c r="G763" s="764"/>
      <c r="H763" s="757"/>
      <c r="I763" s="757"/>
      <c r="J763" s="757"/>
      <c r="K763" s="765"/>
      <c r="L763" s="765"/>
      <c r="M763" s="765"/>
      <c r="N763" s="765"/>
      <c r="O763" s="757"/>
      <c r="P763" s="757"/>
      <c r="Q763" s="757"/>
      <c r="R763" s="757"/>
      <c r="S763" s="757"/>
      <c r="T763" s="757"/>
      <c r="U763" s="757"/>
      <c r="V763" s="757"/>
      <c r="W763" s="757"/>
      <c r="X763" s="757"/>
      <c r="Y763" s="757"/>
      <c r="Z763" s="757"/>
      <c r="AA763" s="757"/>
      <c r="AB763" s="762"/>
      <c r="AC763" s="757"/>
      <c r="AD763" s="757"/>
      <c r="AE763" s="757"/>
      <c r="AF763" s="757"/>
      <c r="AG763" s="757"/>
      <c r="AH763" s="757"/>
      <c r="AI763" s="762"/>
      <c r="AJ763" s="762"/>
      <c r="AK763" s="757"/>
      <c r="AL763" s="757"/>
      <c r="AM763" s="757"/>
      <c r="AN763" s="763"/>
    </row>
    <row r="764" spans="1:40" ht="15.75" customHeight="1">
      <c r="A764" s="757"/>
      <c r="B764" s="764"/>
      <c r="C764" s="764"/>
      <c r="D764" s="764"/>
      <c r="E764" s="764"/>
      <c r="F764" s="764"/>
      <c r="G764" s="764"/>
      <c r="H764" s="757"/>
      <c r="I764" s="757"/>
      <c r="J764" s="757"/>
      <c r="K764" s="765"/>
      <c r="L764" s="765"/>
      <c r="M764" s="765"/>
      <c r="N764" s="765"/>
      <c r="O764" s="757"/>
      <c r="P764" s="757"/>
      <c r="Q764" s="757"/>
      <c r="R764" s="757"/>
      <c r="S764" s="757"/>
      <c r="T764" s="757"/>
      <c r="U764" s="757"/>
      <c r="V764" s="757"/>
      <c r="W764" s="757"/>
      <c r="X764" s="757"/>
      <c r="Y764" s="757"/>
      <c r="Z764" s="757"/>
      <c r="AA764" s="757"/>
      <c r="AB764" s="762"/>
      <c r="AC764" s="757"/>
      <c r="AD764" s="757"/>
      <c r="AE764" s="757"/>
      <c r="AF764" s="757"/>
      <c r="AG764" s="757"/>
      <c r="AH764" s="757"/>
      <c r="AI764" s="762"/>
      <c r="AJ764" s="762"/>
      <c r="AK764" s="757"/>
      <c r="AL764" s="757"/>
      <c r="AM764" s="757"/>
      <c r="AN764" s="763"/>
    </row>
    <row r="765" spans="1:40" ht="15.75" customHeight="1">
      <c r="A765" s="757"/>
      <c r="B765" s="764"/>
      <c r="C765" s="764"/>
      <c r="D765" s="764"/>
      <c r="E765" s="764"/>
      <c r="F765" s="764"/>
      <c r="G765" s="764"/>
      <c r="H765" s="757"/>
      <c r="I765" s="757"/>
      <c r="J765" s="757"/>
      <c r="K765" s="765"/>
      <c r="L765" s="765"/>
      <c r="M765" s="765"/>
      <c r="N765" s="765"/>
      <c r="O765" s="757"/>
      <c r="P765" s="757"/>
      <c r="Q765" s="757"/>
      <c r="R765" s="757"/>
      <c r="S765" s="757"/>
      <c r="T765" s="757"/>
      <c r="U765" s="757"/>
      <c r="V765" s="757"/>
      <c r="W765" s="757"/>
      <c r="X765" s="757"/>
      <c r="Y765" s="757"/>
      <c r="Z765" s="757"/>
      <c r="AA765" s="757"/>
      <c r="AB765" s="762"/>
      <c r="AC765" s="757"/>
      <c r="AD765" s="757"/>
      <c r="AE765" s="757"/>
      <c r="AF765" s="757"/>
      <c r="AG765" s="757"/>
      <c r="AH765" s="757"/>
      <c r="AI765" s="762"/>
      <c r="AJ765" s="762"/>
      <c r="AK765" s="757"/>
      <c r="AL765" s="757"/>
      <c r="AM765" s="757"/>
      <c r="AN765" s="763"/>
    </row>
    <row r="766" spans="1:40" ht="15.75" customHeight="1">
      <c r="A766" s="757"/>
      <c r="B766" s="764"/>
      <c r="C766" s="764"/>
      <c r="D766" s="764"/>
      <c r="E766" s="764"/>
      <c r="F766" s="764"/>
      <c r="G766" s="764"/>
      <c r="H766" s="757"/>
      <c r="I766" s="757"/>
      <c r="J766" s="757"/>
      <c r="K766" s="765"/>
      <c r="L766" s="765"/>
      <c r="M766" s="765"/>
      <c r="N766" s="765"/>
      <c r="O766" s="757"/>
      <c r="P766" s="757"/>
      <c r="Q766" s="757"/>
      <c r="R766" s="757"/>
      <c r="S766" s="757"/>
      <c r="T766" s="757"/>
      <c r="U766" s="757"/>
      <c r="V766" s="757"/>
      <c r="W766" s="757"/>
      <c r="X766" s="757"/>
      <c r="Y766" s="757"/>
      <c r="Z766" s="757"/>
      <c r="AA766" s="757"/>
      <c r="AB766" s="762"/>
      <c r="AC766" s="757"/>
      <c r="AD766" s="757"/>
      <c r="AE766" s="757"/>
      <c r="AF766" s="757"/>
      <c r="AG766" s="757"/>
      <c r="AH766" s="757"/>
      <c r="AI766" s="762"/>
      <c r="AJ766" s="762"/>
      <c r="AK766" s="757"/>
      <c r="AL766" s="757"/>
      <c r="AM766" s="757"/>
      <c r="AN766" s="763"/>
    </row>
    <row r="767" spans="1:40" ht="15.75" customHeight="1">
      <c r="A767" s="757"/>
      <c r="B767" s="764"/>
      <c r="C767" s="764"/>
      <c r="D767" s="764"/>
      <c r="E767" s="764"/>
      <c r="F767" s="764"/>
      <c r="G767" s="764"/>
      <c r="H767" s="757"/>
      <c r="I767" s="757"/>
      <c r="J767" s="757"/>
      <c r="K767" s="765"/>
      <c r="L767" s="765"/>
      <c r="M767" s="765"/>
      <c r="N767" s="765"/>
      <c r="O767" s="757"/>
      <c r="P767" s="757"/>
      <c r="Q767" s="757"/>
      <c r="R767" s="757"/>
      <c r="S767" s="757"/>
      <c r="T767" s="757"/>
      <c r="U767" s="757"/>
      <c r="V767" s="757"/>
      <c r="W767" s="757"/>
      <c r="X767" s="757"/>
      <c r="Y767" s="757"/>
      <c r="Z767" s="757"/>
      <c r="AA767" s="757"/>
      <c r="AB767" s="762"/>
      <c r="AC767" s="757"/>
      <c r="AD767" s="757"/>
      <c r="AE767" s="757"/>
      <c r="AF767" s="757"/>
      <c r="AG767" s="757"/>
      <c r="AH767" s="757"/>
      <c r="AI767" s="762"/>
      <c r="AJ767" s="762"/>
      <c r="AK767" s="757"/>
      <c r="AL767" s="757"/>
      <c r="AM767" s="757"/>
      <c r="AN767" s="763"/>
    </row>
    <row r="768" spans="1:40" ht="15.75" customHeight="1">
      <c r="A768" s="757"/>
      <c r="B768" s="764"/>
      <c r="C768" s="764"/>
      <c r="D768" s="764"/>
      <c r="E768" s="764"/>
      <c r="F768" s="764"/>
      <c r="G768" s="764"/>
      <c r="H768" s="757"/>
      <c r="I768" s="757"/>
      <c r="J768" s="757"/>
      <c r="K768" s="765"/>
      <c r="L768" s="765"/>
      <c r="M768" s="765"/>
      <c r="N768" s="765"/>
      <c r="O768" s="757"/>
      <c r="P768" s="757"/>
      <c r="Q768" s="757"/>
      <c r="R768" s="757"/>
      <c r="S768" s="757"/>
      <c r="T768" s="757"/>
      <c r="U768" s="757"/>
      <c r="V768" s="757"/>
      <c r="W768" s="757"/>
      <c r="X768" s="757"/>
      <c r="Y768" s="757"/>
      <c r="Z768" s="757"/>
      <c r="AA768" s="757"/>
      <c r="AB768" s="762"/>
      <c r="AC768" s="757"/>
      <c r="AD768" s="757"/>
      <c r="AE768" s="757"/>
      <c r="AF768" s="757"/>
      <c r="AG768" s="757"/>
      <c r="AH768" s="757"/>
      <c r="AI768" s="762"/>
      <c r="AJ768" s="762"/>
      <c r="AK768" s="757"/>
      <c r="AL768" s="757"/>
      <c r="AM768" s="757"/>
      <c r="AN768" s="763"/>
    </row>
    <row r="769" spans="1:40" ht="15.75" customHeight="1">
      <c r="A769" s="757"/>
      <c r="B769" s="764"/>
      <c r="C769" s="764"/>
      <c r="D769" s="764"/>
      <c r="E769" s="764"/>
      <c r="F769" s="764"/>
      <c r="G769" s="764"/>
      <c r="H769" s="757"/>
      <c r="I769" s="757"/>
      <c r="J769" s="757"/>
      <c r="K769" s="765"/>
      <c r="L769" s="765"/>
      <c r="M769" s="765"/>
      <c r="N769" s="765"/>
      <c r="O769" s="757"/>
      <c r="P769" s="757"/>
      <c r="Q769" s="757"/>
      <c r="R769" s="757"/>
      <c r="S769" s="757"/>
      <c r="T769" s="757"/>
      <c r="U769" s="757"/>
      <c r="V769" s="757"/>
      <c r="W769" s="757"/>
      <c r="X769" s="757"/>
      <c r="Y769" s="757"/>
      <c r="Z769" s="757"/>
      <c r="AA769" s="757"/>
      <c r="AB769" s="762"/>
      <c r="AC769" s="757"/>
      <c r="AD769" s="757"/>
      <c r="AE769" s="757"/>
      <c r="AF769" s="757"/>
      <c r="AG769" s="757"/>
      <c r="AH769" s="757"/>
      <c r="AI769" s="762"/>
      <c r="AJ769" s="762"/>
      <c r="AK769" s="757"/>
      <c r="AL769" s="757"/>
      <c r="AM769" s="757"/>
      <c r="AN769" s="763"/>
    </row>
    <row r="770" spans="1:40" ht="15.75" customHeight="1">
      <c r="A770" s="757"/>
      <c r="B770" s="764"/>
      <c r="C770" s="764"/>
      <c r="D770" s="764"/>
      <c r="E770" s="764"/>
      <c r="F770" s="764"/>
      <c r="G770" s="764"/>
      <c r="H770" s="757"/>
      <c r="I770" s="757"/>
      <c r="J770" s="757"/>
      <c r="K770" s="765"/>
      <c r="L770" s="765"/>
      <c r="M770" s="765"/>
      <c r="N770" s="765"/>
      <c r="O770" s="757"/>
      <c r="P770" s="757"/>
      <c r="Q770" s="757"/>
      <c r="R770" s="757"/>
      <c r="S770" s="757"/>
      <c r="T770" s="757"/>
      <c r="U770" s="757"/>
      <c r="V770" s="757"/>
      <c r="W770" s="757"/>
      <c r="X770" s="757"/>
      <c r="Y770" s="757"/>
      <c r="Z770" s="757"/>
      <c r="AA770" s="757"/>
      <c r="AB770" s="762"/>
      <c r="AC770" s="757"/>
      <c r="AD770" s="757"/>
      <c r="AE770" s="757"/>
      <c r="AF770" s="757"/>
      <c r="AG770" s="757"/>
      <c r="AH770" s="757"/>
      <c r="AI770" s="762"/>
      <c r="AJ770" s="762"/>
      <c r="AK770" s="757"/>
      <c r="AL770" s="757"/>
      <c r="AM770" s="757"/>
      <c r="AN770" s="763"/>
    </row>
    <row r="771" spans="1:40" ht="15.75" customHeight="1">
      <c r="A771" s="757"/>
      <c r="B771" s="764"/>
      <c r="C771" s="764"/>
      <c r="D771" s="764"/>
      <c r="E771" s="764"/>
      <c r="F771" s="764"/>
      <c r="G771" s="764"/>
      <c r="H771" s="757"/>
      <c r="I771" s="757"/>
      <c r="J771" s="757"/>
      <c r="K771" s="765"/>
      <c r="L771" s="765"/>
      <c r="M771" s="765"/>
      <c r="N771" s="765"/>
      <c r="O771" s="757"/>
      <c r="P771" s="757"/>
      <c r="Q771" s="757"/>
      <c r="R771" s="757"/>
      <c r="S771" s="757"/>
      <c r="T771" s="757"/>
      <c r="U771" s="757"/>
      <c r="V771" s="757"/>
      <c r="W771" s="757"/>
      <c r="X771" s="757"/>
      <c r="Y771" s="757"/>
      <c r="Z771" s="757"/>
      <c r="AA771" s="757"/>
      <c r="AB771" s="762"/>
      <c r="AC771" s="757"/>
      <c r="AD771" s="757"/>
      <c r="AE771" s="757"/>
      <c r="AF771" s="757"/>
      <c r="AG771" s="757"/>
      <c r="AH771" s="757"/>
      <c r="AI771" s="762"/>
      <c r="AJ771" s="762"/>
      <c r="AK771" s="757"/>
      <c r="AL771" s="757"/>
      <c r="AM771" s="757"/>
      <c r="AN771" s="763"/>
    </row>
    <row r="772" spans="1:40" ht="15.75" customHeight="1">
      <c r="A772" s="757"/>
      <c r="B772" s="764"/>
      <c r="C772" s="764"/>
      <c r="D772" s="764"/>
      <c r="E772" s="764"/>
      <c r="F772" s="764"/>
      <c r="G772" s="764"/>
      <c r="H772" s="757"/>
      <c r="I772" s="757"/>
      <c r="J772" s="757"/>
      <c r="K772" s="765"/>
      <c r="L772" s="765"/>
      <c r="M772" s="765"/>
      <c r="N772" s="765"/>
      <c r="O772" s="757"/>
      <c r="P772" s="757"/>
      <c r="Q772" s="757"/>
      <c r="R772" s="757"/>
      <c r="S772" s="757"/>
      <c r="T772" s="757"/>
      <c r="U772" s="757"/>
      <c r="V772" s="757"/>
      <c r="W772" s="757"/>
      <c r="X772" s="757"/>
      <c r="Y772" s="757"/>
      <c r="Z772" s="757"/>
      <c r="AA772" s="757"/>
      <c r="AB772" s="762"/>
      <c r="AC772" s="757"/>
      <c r="AD772" s="757"/>
      <c r="AE772" s="757"/>
      <c r="AF772" s="757"/>
      <c r="AG772" s="757"/>
      <c r="AH772" s="757"/>
      <c r="AI772" s="762"/>
      <c r="AJ772" s="762"/>
      <c r="AK772" s="757"/>
      <c r="AL772" s="757"/>
      <c r="AM772" s="757"/>
      <c r="AN772" s="763"/>
    </row>
    <row r="773" spans="1:40" ht="15.75" customHeight="1">
      <c r="A773" s="757"/>
      <c r="B773" s="764"/>
      <c r="C773" s="764"/>
      <c r="D773" s="764"/>
      <c r="E773" s="764"/>
      <c r="F773" s="764"/>
      <c r="G773" s="764"/>
      <c r="H773" s="757"/>
      <c r="I773" s="757"/>
      <c r="J773" s="757"/>
      <c r="K773" s="765"/>
      <c r="L773" s="765"/>
      <c r="M773" s="765"/>
      <c r="N773" s="765"/>
      <c r="O773" s="757"/>
      <c r="P773" s="757"/>
      <c r="Q773" s="757"/>
      <c r="R773" s="757"/>
      <c r="S773" s="757"/>
      <c r="T773" s="757"/>
      <c r="U773" s="757"/>
      <c r="V773" s="757"/>
      <c r="W773" s="757"/>
      <c r="X773" s="757"/>
      <c r="Y773" s="757"/>
      <c r="Z773" s="757"/>
      <c r="AA773" s="757"/>
      <c r="AB773" s="762"/>
      <c r="AC773" s="757"/>
      <c r="AD773" s="757"/>
      <c r="AE773" s="757"/>
      <c r="AF773" s="757"/>
      <c r="AG773" s="757"/>
      <c r="AH773" s="757"/>
      <c r="AI773" s="762"/>
      <c r="AJ773" s="762"/>
      <c r="AK773" s="757"/>
      <c r="AL773" s="757"/>
      <c r="AM773" s="757"/>
      <c r="AN773" s="763"/>
    </row>
    <row r="774" spans="1:40" ht="15.75" customHeight="1">
      <c r="A774" s="757"/>
      <c r="B774" s="764"/>
      <c r="C774" s="764"/>
      <c r="D774" s="764"/>
      <c r="E774" s="764"/>
      <c r="F774" s="764"/>
      <c r="G774" s="764"/>
      <c r="H774" s="757"/>
      <c r="I774" s="757"/>
      <c r="J774" s="757"/>
      <c r="K774" s="765"/>
      <c r="L774" s="765"/>
      <c r="M774" s="765"/>
      <c r="N774" s="765"/>
      <c r="O774" s="757"/>
      <c r="P774" s="757"/>
      <c r="Q774" s="757"/>
      <c r="R774" s="757"/>
      <c r="S774" s="757"/>
      <c r="T774" s="757"/>
      <c r="U774" s="757"/>
      <c r="V774" s="757"/>
      <c r="W774" s="757"/>
      <c r="X774" s="757"/>
      <c r="Y774" s="757"/>
      <c r="Z774" s="757"/>
      <c r="AA774" s="757"/>
      <c r="AB774" s="762"/>
      <c r="AC774" s="757"/>
      <c r="AD774" s="757"/>
      <c r="AE774" s="757"/>
      <c r="AF774" s="757"/>
      <c r="AG774" s="757"/>
      <c r="AH774" s="757"/>
      <c r="AI774" s="762"/>
      <c r="AJ774" s="762"/>
      <c r="AK774" s="757"/>
      <c r="AL774" s="757"/>
      <c r="AM774" s="757"/>
      <c r="AN774" s="763"/>
    </row>
    <row r="775" spans="1:40" ht="15.75" customHeight="1">
      <c r="A775" s="757"/>
      <c r="B775" s="764"/>
      <c r="C775" s="764"/>
      <c r="D775" s="764"/>
      <c r="E775" s="764"/>
      <c r="F775" s="764"/>
      <c r="G775" s="764"/>
      <c r="H775" s="757"/>
      <c r="I775" s="757"/>
      <c r="J775" s="757"/>
      <c r="K775" s="765"/>
      <c r="L775" s="765"/>
      <c r="M775" s="765"/>
      <c r="N775" s="765"/>
      <c r="O775" s="757"/>
      <c r="P775" s="757"/>
      <c r="Q775" s="757"/>
      <c r="R775" s="757"/>
      <c r="S775" s="757"/>
      <c r="T775" s="757"/>
      <c r="U775" s="757"/>
      <c r="V775" s="757"/>
      <c r="W775" s="757"/>
      <c r="X775" s="757"/>
      <c r="Y775" s="757"/>
      <c r="Z775" s="757"/>
      <c r="AA775" s="757"/>
      <c r="AB775" s="762"/>
      <c r="AC775" s="757"/>
      <c r="AD775" s="757"/>
      <c r="AE775" s="757"/>
      <c r="AF775" s="757"/>
      <c r="AG775" s="757"/>
      <c r="AH775" s="757"/>
      <c r="AI775" s="762"/>
      <c r="AJ775" s="762"/>
      <c r="AK775" s="757"/>
      <c r="AL775" s="757"/>
      <c r="AM775" s="757"/>
      <c r="AN775" s="763"/>
    </row>
    <row r="776" spans="1:40" ht="15.75" customHeight="1">
      <c r="A776" s="757"/>
      <c r="B776" s="764"/>
      <c r="C776" s="764"/>
      <c r="D776" s="764"/>
      <c r="E776" s="764"/>
      <c r="F776" s="764"/>
      <c r="G776" s="764"/>
      <c r="H776" s="757"/>
      <c r="I776" s="757"/>
      <c r="J776" s="757"/>
      <c r="K776" s="765"/>
      <c r="L776" s="765"/>
      <c r="M776" s="765"/>
      <c r="N776" s="765"/>
      <c r="O776" s="757"/>
      <c r="P776" s="757"/>
      <c r="Q776" s="757"/>
      <c r="R776" s="757"/>
      <c r="S776" s="757"/>
      <c r="T776" s="757"/>
      <c r="U776" s="757"/>
      <c r="V776" s="757"/>
      <c r="W776" s="757"/>
      <c r="X776" s="757"/>
      <c r="Y776" s="757"/>
      <c r="Z776" s="757"/>
      <c r="AA776" s="757"/>
      <c r="AB776" s="762"/>
      <c r="AC776" s="757"/>
      <c r="AD776" s="757"/>
      <c r="AE776" s="757"/>
      <c r="AF776" s="757"/>
      <c r="AG776" s="757"/>
      <c r="AH776" s="757"/>
      <c r="AI776" s="762"/>
      <c r="AJ776" s="762"/>
      <c r="AK776" s="757"/>
      <c r="AL776" s="757"/>
      <c r="AM776" s="757"/>
      <c r="AN776" s="763"/>
    </row>
    <row r="777" spans="1:40" ht="15.75" customHeight="1">
      <c r="A777" s="757"/>
      <c r="B777" s="764"/>
      <c r="C777" s="764"/>
      <c r="D777" s="764"/>
      <c r="E777" s="764"/>
      <c r="F777" s="764"/>
      <c r="G777" s="764"/>
      <c r="H777" s="757"/>
      <c r="I777" s="757"/>
      <c r="J777" s="757"/>
      <c r="K777" s="765"/>
      <c r="L777" s="765"/>
      <c r="M777" s="765"/>
      <c r="N777" s="765"/>
      <c r="O777" s="757"/>
      <c r="P777" s="757"/>
      <c r="Q777" s="757"/>
      <c r="R777" s="757"/>
      <c r="S777" s="757"/>
      <c r="T777" s="757"/>
      <c r="U777" s="757"/>
      <c r="V777" s="757"/>
      <c r="W777" s="757"/>
      <c r="X777" s="757"/>
      <c r="Y777" s="757"/>
      <c r="Z777" s="757"/>
      <c r="AA777" s="757"/>
      <c r="AB777" s="762"/>
      <c r="AC777" s="757"/>
      <c r="AD777" s="757"/>
      <c r="AE777" s="757"/>
      <c r="AF777" s="757"/>
      <c r="AG777" s="757"/>
      <c r="AH777" s="757"/>
      <c r="AI777" s="762"/>
      <c r="AJ777" s="762"/>
      <c r="AK777" s="757"/>
      <c r="AL777" s="757"/>
      <c r="AM777" s="757"/>
      <c r="AN777" s="763"/>
    </row>
    <row r="778" spans="1:40" ht="15.75" customHeight="1">
      <c r="A778" s="757"/>
      <c r="B778" s="764"/>
      <c r="C778" s="764"/>
      <c r="D778" s="764"/>
      <c r="E778" s="764"/>
      <c r="F778" s="764"/>
      <c r="G778" s="764"/>
      <c r="H778" s="757"/>
      <c r="I778" s="757"/>
      <c r="J778" s="757"/>
      <c r="K778" s="765"/>
      <c r="L778" s="765"/>
      <c r="M778" s="765"/>
      <c r="N778" s="765"/>
      <c r="O778" s="757"/>
      <c r="P778" s="757"/>
      <c r="Q778" s="757"/>
      <c r="R778" s="757"/>
      <c r="S778" s="757"/>
      <c r="T778" s="757"/>
      <c r="U778" s="757"/>
      <c r="V778" s="757"/>
      <c r="W778" s="757"/>
      <c r="X778" s="757"/>
      <c r="Y778" s="757"/>
      <c r="Z778" s="757"/>
      <c r="AA778" s="757"/>
      <c r="AB778" s="762"/>
      <c r="AC778" s="757"/>
      <c r="AD778" s="757"/>
      <c r="AE778" s="757"/>
      <c r="AF778" s="757"/>
      <c r="AG778" s="757"/>
      <c r="AH778" s="757"/>
      <c r="AI778" s="762"/>
      <c r="AJ778" s="762"/>
      <c r="AK778" s="757"/>
      <c r="AL778" s="757"/>
      <c r="AM778" s="757"/>
      <c r="AN778" s="763"/>
    </row>
    <row r="779" spans="1:40" ht="15.75" customHeight="1">
      <c r="A779" s="757"/>
      <c r="B779" s="764"/>
      <c r="C779" s="764"/>
      <c r="D779" s="764"/>
      <c r="E779" s="764"/>
      <c r="F779" s="764"/>
      <c r="G779" s="764"/>
      <c r="H779" s="757"/>
      <c r="I779" s="757"/>
      <c r="J779" s="757"/>
      <c r="K779" s="765"/>
      <c r="L779" s="765"/>
      <c r="M779" s="765"/>
      <c r="N779" s="765"/>
      <c r="O779" s="757"/>
      <c r="P779" s="757"/>
      <c r="Q779" s="757"/>
      <c r="R779" s="757"/>
      <c r="S779" s="757"/>
      <c r="T779" s="757"/>
      <c r="U779" s="757"/>
      <c r="V779" s="757"/>
      <c r="W779" s="757"/>
      <c r="X779" s="757"/>
      <c r="Y779" s="757"/>
      <c r="Z779" s="757"/>
      <c r="AA779" s="757"/>
      <c r="AB779" s="762"/>
      <c r="AC779" s="757"/>
      <c r="AD779" s="757"/>
      <c r="AE779" s="757"/>
      <c r="AF779" s="757"/>
      <c r="AG779" s="757"/>
      <c r="AH779" s="757"/>
      <c r="AI779" s="762"/>
      <c r="AJ779" s="762"/>
      <c r="AK779" s="757"/>
      <c r="AL779" s="757"/>
      <c r="AM779" s="757"/>
      <c r="AN779" s="763"/>
    </row>
    <row r="780" spans="1:40" ht="15.75" customHeight="1">
      <c r="A780" s="757"/>
      <c r="B780" s="764"/>
      <c r="C780" s="764"/>
      <c r="D780" s="764"/>
      <c r="E780" s="764"/>
      <c r="F780" s="764"/>
      <c r="G780" s="764"/>
      <c r="H780" s="757"/>
      <c r="I780" s="757"/>
      <c r="J780" s="757"/>
      <c r="K780" s="765"/>
      <c r="L780" s="765"/>
      <c r="M780" s="765"/>
      <c r="N780" s="765"/>
      <c r="O780" s="757"/>
      <c r="P780" s="757"/>
      <c r="Q780" s="757"/>
      <c r="R780" s="757"/>
      <c r="S780" s="757"/>
      <c r="T780" s="757"/>
      <c r="U780" s="757"/>
      <c r="V780" s="757"/>
      <c r="W780" s="757"/>
      <c r="X780" s="757"/>
      <c r="Y780" s="757"/>
      <c r="Z780" s="757"/>
      <c r="AA780" s="757"/>
      <c r="AB780" s="762"/>
      <c r="AC780" s="757"/>
      <c r="AD780" s="757"/>
      <c r="AE780" s="757"/>
      <c r="AF780" s="757"/>
      <c r="AG780" s="757"/>
      <c r="AH780" s="757"/>
      <c r="AI780" s="762"/>
      <c r="AJ780" s="762"/>
      <c r="AK780" s="757"/>
      <c r="AL780" s="757"/>
      <c r="AM780" s="757"/>
      <c r="AN780" s="763"/>
    </row>
    <row r="781" spans="1:40" ht="15.75" customHeight="1">
      <c r="A781" s="757"/>
      <c r="B781" s="764"/>
      <c r="C781" s="764"/>
      <c r="D781" s="764"/>
      <c r="E781" s="764"/>
      <c r="F781" s="764"/>
      <c r="G781" s="764"/>
      <c r="H781" s="757"/>
      <c r="I781" s="757"/>
      <c r="J781" s="757"/>
      <c r="K781" s="765"/>
      <c r="L781" s="765"/>
      <c r="M781" s="765"/>
      <c r="N781" s="765"/>
      <c r="O781" s="757"/>
      <c r="P781" s="757"/>
      <c r="Q781" s="757"/>
      <c r="R781" s="757"/>
      <c r="S781" s="757"/>
      <c r="T781" s="757"/>
      <c r="U781" s="757"/>
      <c r="V781" s="757"/>
      <c r="W781" s="757"/>
      <c r="X781" s="757"/>
      <c r="Y781" s="757"/>
      <c r="Z781" s="757"/>
      <c r="AA781" s="757"/>
      <c r="AB781" s="762"/>
      <c r="AC781" s="757"/>
      <c r="AD781" s="757"/>
      <c r="AE781" s="757"/>
      <c r="AF781" s="757"/>
      <c r="AG781" s="757"/>
      <c r="AH781" s="757"/>
      <c r="AI781" s="762"/>
      <c r="AJ781" s="762"/>
      <c r="AK781" s="757"/>
      <c r="AL781" s="757"/>
      <c r="AM781" s="757"/>
      <c r="AN781" s="763"/>
    </row>
    <row r="782" spans="1:40" ht="15.75" customHeight="1">
      <c r="A782" s="757"/>
      <c r="B782" s="764"/>
      <c r="C782" s="764"/>
      <c r="D782" s="764"/>
      <c r="E782" s="764"/>
      <c r="F782" s="764"/>
      <c r="G782" s="764"/>
      <c r="H782" s="757"/>
      <c r="I782" s="757"/>
      <c r="J782" s="757"/>
      <c r="K782" s="765"/>
      <c r="L782" s="765"/>
      <c r="M782" s="765"/>
      <c r="N782" s="765"/>
      <c r="O782" s="757"/>
      <c r="P782" s="757"/>
      <c r="Q782" s="757"/>
      <c r="R782" s="757"/>
      <c r="S782" s="757"/>
      <c r="T782" s="757"/>
      <c r="U782" s="757"/>
      <c r="V782" s="757"/>
      <c r="W782" s="757"/>
      <c r="X782" s="757"/>
      <c r="Y782" s="757"/>
      <c r="Z782" s="757"/>
      <c r="AA782" s="757"/>
      <c r="AB782" s="762"/>
      <c r="AC782" s="757"/>
      <c r="AD782" s="757"/>
      <c r="AE782" s="757"/>
      <c r="AF782" s="757"/>
      <c r="AG782" s="757"/>
      <c r="AH782" s="757"/>
      <c r="AI782" s="762"/>
      <c r="AJ782" s="762"/>
      <c r="AK782" s="757"/>
      <c r="AL782" s="757"/>
      <c r="AM782" s="757"/>
      <c r="AN782" s="763"/>
    </row>
    <row r="783" spans="1:40" ht="15.75" customHeight="1">
      <c r="A783" s="757"/>
      <c r="B783" s="764"/>
      <c r="C783" s="764"/>
      <c r="D783" s="764"/>
      <c r="E783" s="764"/>
      <c r="F783" s="764"/>
      <c r="G783" s="764"/>
      <c r="H783" s="757"/>
      <c r="I783" s="757"/>
      <c r="J783" s="757"/>
      <c r="K783" s="765"/>
      <c r="L783" s="765"/>
      <c r="M783" s="765"/>
      <c r="N783" s="765"/>
      <c r="O783" s="757"/>
      <c r="P783" s="757"/>
      <c r="Q783" s="757"/>
      <c r="R783" s="757"/>
      <c r="S783" s="757"/>
      <c r="T783" s="757"/>
      <c r="U783" s="757"/>
      <c r="V783" s="757"/>
      <c r="W783" s="757"/>
      <c r="X783" s="757"/>
      <c r="Y783" s="757"/>
      <c r="Z783" s="757"/>
      <c r="AA783" s="757"/>
      <c r="AB783" s="762"/>
      <c r="AC783" s="757"/>
      <c r="AD783" s="757"/>
      <c r="AE783" s="757"/>
      <c r="AF783" s="757"/>
      <c r="AG783" s="757"/>
      <c r="AH783" s="757"/>
      <c r="AI783" s="762"/>
      <c r="AJ783" s="762"/>
      <c r="AK783" s="757"/>
      <c r="AL783" s="757"/>
      <c r="AM783" s="757"/>
      <c r="AN783" s="763"/>
    </row>
    <row r="784" spans="1:40" ht="15.75" customHeight="1">
      <c r="A784" s="757"/>
      <c r="B784" s="764"/>
      <c r="C784" s="764"/>
      <c r="D784" s="764"/>
      <c r="E784" s="764"/>
      <c r="F784" s="764"/>
      <c r="G784" s="764"/>
      <c r="H784" s="757"/>
      <c r="I784" s="757"/>
      <c r="J784" s="757"/>
      <c r="K784" s="765"/>
      <c r="L784" s="765"/>
      <c r="M784" s="765"/>
      <c r="N784" s="765"/>
      <c r="O784" s="757"/>
      <c r="P784" s="757"/>
      <c r="Q784" s="757"/>
      <c r="R784" s="757"/>
      <c r="S784" s="757"/>
      <c r="T784" s="757"/>
      <c r="U784" s="757"/>
      <c r="V784" s="757"/>
      <c r="W784" s="757"/>
      <c r="X784" s="757"/>
      <c r="Y784" s="757"/>
      <c r="Z784" s="757"/>
      <c r="AA784" s="757"/>
      <c r="AB784" s="762"/>
      <c r="AC784" s="757"/>
      <c r="AD784" s="757"/>
      <c r="AE784" s="757"/>
      <c r="AF784" s="757"/>
      <c r="AG784" s="757"/>
      <c r="AH784" s="757"/>
      <c r="AI784" s="762"/>
      <c r="AJ784" s="762"/>
      <c r="AK784" s="757"/>
      <c r="AL784" s="757"/>
      <c r="AM784" s="757"/>
      <c r="AN784" s="763"/>
    </row>
    <row r="785" spans="1:40" ht="15.75" customHeight="1">
      <c r="A785" s="757"/>
      <c r="B785" s="764"/>
      <c r="C785" s="764"/>
      <c r="D785" s="764"/>
      <c r="E785" s="764"/>
      <c r="F785" s="764"/>
      <c r="G785" s="764"/>
      <c r="H785" s="757"/>
      <c r="I785" s="757"/>
      <c r="J785" s="757"/>
      <c r="K785" s="765"/>
      <c r="L785" s="765"/>
      <c r="M785" s="765"/>
      <c r="N785" s="765"/>
      <c r="O785" s="757"/>
      <c r="P785" s="757"/>
      <c r="Q785" s="757"/>
      <c r="R785" s="757"/>
      <c r="S785" s="757"/>
      <c r="T785" s="757"/>
      <c r="U785" s="757"/>
      <c r="V785" s="757"/>
      <c r="W785" s="757"/>
      <c r="X785" s="757"/>
      <c r="Y785" s="757"/>
      <c r="Z785" s="757"/>
      <c r="AA785" s="757"/>
      <c r="AB785" s="762"/>
      <c r="AC785" s="757"/>
      <c r="AD785" s="757"/>
      <c r="AE785" s="757"/>
      <c r="AF785" s="757"/>
      <c r="AG785" s="757"/>
      <c r="AH785" s="757"/>
      <c r="AI785" s="762"/>
      <c r="AJ785" s="762"/>
      <c r="AK785" s="757"/>
      <c r="AL785" s="757"/>
      <c r="AM785" s="757"/>
      <c r="AN785" s="763"/>
    </row>
    <row r="786" spans="1:40" ht="15.75" customHeight="1">
      <c r="A786" s="757"/>
      <c r="B786" s="764"/>
      <c r="C786" s="764"/>
      <c r="D786" s="764"/>
      <c r="E786" s="764"/>
      <c r="F786" s="764"/>
      <c r="G786" s="764"/>
      <c r="H786" s="757"/>
      <c r="I786" s="757"/>
      <c r="J786" s="757"/>
      <c r="K786" s="765"/>
      <c r="L786" s="765"/>
      <c r="M786" s="765"/>
      <c r="N786" s="765"/>
      <c r="O786" s="757"/>
      <c r="P786" s="757"/>
      <c r="Q786" s="757"/>
      <c r="R786" s="757"/>
      <c r="S786" s="757"/>
      <c r="T786" s="757"/>
      <c r="U786" s="757"/>
      <c r="V786" s="757"/>
      <c r="W786" s="757"/>
      <c r="X786" s="757"/>
      <c r="Y786" s="757"/>
      <c r="Z786" s="757"/>
      <c r="AA786" s="757"/>
      <c r="AB786" s="762"/>
      <c r="AC786" s="757"/>
      <c r="AD786" s="757"/>
      <c r="AE786" s="757"/>
      <c r="AF786" s="757"/>
      <c r="AG786" s="757"/>
      <c r="AH786" s="757"/>
      <c r="AI786" s="762"/>
      <c r="AJ786" s="762"/>
      <c r="AK786" s="757"/>
      <c r="AL786" s="757"/>
      <c r="AM786" s="757"/>
      <c r="AN786" s="763"/>
    </row>
    <row r="787" spans="1:40" ht="15.75" customHeight="1">
      <c r="A787" s="757"/>
      <c r="B787" s="764"/>
      <c r="C787" s="764"/>
      <c r="D787" s="764"/>
      <c r="E787" s="764"/>
      <c r="F787" s="764"/>
      <c r="G787" s="764"/>
      <c r="H787" s="757"/>
      <c r="I787" s="757"/>
      <c r="J787" s="757"/>
      <c r="K787" s="765"/>
      <c r="L787" s="765"/>
      <c r="M787" s="765"/>
      <c r="N787" s="765"/>
      <c r="O787" s="757"/>
      <c r="P787" s="757"/>
      <c r="Q787" s="757"/>
      <c r="R787" s="757"/>
      <c r="S787" s="757"/>
      <c r="T787" s="757"/>
      <c r="U787" s="757"/>
      <c r="V787" s="757"/>
      <c r="W787" s="757"/>
      <c r="X787" s="757"/>
      <c r="Y787" s="757"/>
      <c r="Z787" s="757"/>
      <c r="AA787" s="757"/>
      <c r="AB787" s="762"/>
      <c r="AC787" s="757"/>
      <c r="AD787" s="757"/>
      <c r="AE787" s="757"/>
      <c r="AF787" s="757"/>
      <c r="AG787" s="757"/>
      <c r="AH787" s="757"/>
      <c r="AI787" s="762"/>
      <c r="AJ787" s="762"/>
      <c r="AK787" s="757"/>
      <c r="AL787" s="757"/>
      <c r="AM787" s="757"/>
      <c r="AN787" s="763"/>
    </row>
    <row r="788" spans="1:40" ht="15.75" customHeight="1">
      <c r="A788" s="757"/>
      <c r="B788" s="764"/>
      <c r="C788" s="764"/>
      <c r="D788" s="764"/>
      <c r="E788" s="764"/>
      <c r="F788" s="764"/>
      <c r="G788" s="764"/>
      <c r="H788" s="757"/>
      <c r="I788" s="757"/>
      <c r="J788" s="757"/>
      <c r="K788" s="765"/>
      <c r="L788" s="765"/>
      <c r="M788" s="765"/>
      <c r="N788" s="765"/>
      <c r="O788" s="757"/>
      <c r="P788" s="757"/>
      <c r="Q788" s="757"/>
      <c r="R788" s="757"/>
      <c r="S788" s="757"/>
      <c r="T788" s="757"/>
      <c r="U788" s="757"/>
      <c r="V788" s="757"/>
      <c r="W788" s="757"/>
      <c r="X788" s="757"/>
      <c r="Y788" s="757"/>
      <c r="Z788" s="757"/>
      <c r="AA788" s="757"/>
      <c r="AB788" s="762"/>
      <c r="AC788" s="757"/>
      <c r="AD788" s="757"/>
      <c r="AE788" s="757"/>
      <c r="AF788" s="757"/>
      <c r="AG788" s="757"/>
      <c r="AH788" s="757"/>
      <c r="AI788" s="762"/>
      <c r="AJ788" s="762"/>
      <c r="AK788" s="757"/>
      <c r="AL788" s="757"/>
      <c r="AM788" s="757"/>
      <c r="AN788" s="763"/>
    </row>
    <row r="789" spans="1:40" ht="15.75" customHeight="1">
      <c r="A789" s="757"/>
      <c r="B789" s="764"/>
      <c r="C789" s="764"/>
      <c r="D789" s="764"/>
      <c r="E789" s="764"/>
      <c r="F789" s="764"/>
      <c r="G789" s="764"/>
      <c r="H789" s="757"/>
      <c r="I789" s="757"/>
      <c r="J789" s="757"/>
      <c r="K789" s="765"/>
      <c r="L789" s="765"/>
      <c r="M789" s="765"/>
      <c r="N789" s="765"/>
      <c r="O789" s="757"/>
      <c r="P789" s="757"/>
      <c r="Q789" s="757"/>
      <c r="R789" s="757"/>
      <c r="S789" s="757"/>
      <c r="T789" s="757"/>
      <c r="U789" s="757"/>
      <c r="V789" s="757"/>
      <c r="W789" s="757"/>
      <c r="X789" s="757"/>
      <c r="Y789" s="757"/>
      <c r="Z789" s="757"/>
      <c r="AA789" s="757"/>
      <c r="AB789" s="762"/>
      <c r="AC789" s="757"/>
      <c r="AD789" s="757"/>
      <c r="AE789" s="757"/>
      <c r="AF789" s="757"/>
      <c r="AG789" s="757"/>
      <c r="AH789" s="757"/>
      <c r="AI789" s="762"/>
      <c r="AJ789" s="762"/>
      <c r="AK789" s="757"/>
      <c r="AL789" s="757"/>
      <c r="AM789" s="757"/>
      <c r="AN789" s="763"/>
    </row>
    <row r="790" spans="1:40" ht="15.75" customHeight="1">
      <c r="A790" s="757"/>
      <c r="B790" s="764"/>
      <c r="C790" s="764"/>
      <c r="D790" s="764"/>
      <c r="E790" s="764"/>
      <c r="F790" s="764"/>
      <c r="G790" s="764"/>
      <c r="H790" s="757"/>
      <c r="I790" s="757"/>
      <c r="J790" s="757"/>
      <c r="K790" s="765"/>
      <c r="L790" s="765"/>
      <c r="M790" s="765"/>
      <c r="N790" s="765"/>
      <c r="O790" s="757"/>
      <c r="P790" s="757"/>
      <c r="Q790" s="757"/>
      <c r="R790" s="757"/>
      <c r="S790" s="757"/>
      <c r="T790" s="757"/>
      <c r="U790" s="757"/>
      <c r="V790" s="757"/>
      <c r="W790" s="757"/>
      <c r="X790" s="757"/>
      <c r="Y790" s="757"/>
      <c r="Z790" s="757"/>
      <c r="AA790" s="757"/>
      <c r="AB790" s="762"/>
      <c r="AC790" s="757"/>
      <c r="AD790" s="757"/>
      <c r="AE790" s="757"/>
      <c r="AF790" s="757"/>
      <c r="AG790" s="757"/>
      <c r="AH790" s="757"/>
      <c r="AI790" s="762"/>
      <c r="AJ790" s="762"/>
      <c r="AK790" s="757"/>
      <c r="AL790" s="757"/>
      <c r="AM790" s="757"/>
      <c r="AN790" s="763"/>
    </row>
    <row r="791" spans="1:40" ht="15.75" customHeight="1">
      <c r="A791" s="757"/>
      <c r="B791" s="764"/>
      <c r="C791" s="764"/>
      <c r="D791" s="764"/>
      <c r="E791" s="764"/>
      <c r="F791" s="764"/>
      <c r="G791" s="764"/>
      <c r="H791" s="757"/>
      <c r="I791" s="757"/>
      <c r="J791" s="757"/>
      <c r="K791" s="765"/>
      <c r="L791" s="765"/>
      <c r="M791" s="765"/>
      <c r="N791" s="765"/>
      <c r="O791" s="757"/>
      <c r="P791" s="757"/>
      <c r="Q791" s="757"/>
      <c r="R791" s="757"/>
      <c r="S791" s="757"/>
      <c r="T791" s="757"/>
      <c r="U791" s="757"/>
      <c r="V791" s="757"/>
      <c r="W791" s="757"/>
      <c r="X791" s="757"/>
      <c r="Y791" s="757"/>
      <c r="Z791" s="757"/>
      <c r="AA791" s="757"/>
      <c r="AB791" s="762"/>
      <c r="AC791" s="757"/>
      <c r="AD791" s="757"/>
      <c r="AE791" s="757"/>
      <c r="AF791" s="757"/>
      <c r="AG791" s="757"/>
      <c r="AH791" s="757"/>
      <c r="AI791" s="762"/>
      <c r="AJ791" s="762"/>
      <c r="AK791" s="757"/>
      <c r="AL791" s="757"/>
      <c r="AM791" s="757"/>
      <c r="AN791" s="763"/>
    </row>
    <row r="792" spans="1:40" ht="15.75" customHeight="1">
      <c r="A792" s="757"/>
      <c r="B792" s="764"/>
      <c r="C792" s="764"/>
      <c r="D792" s="764"/>
      <c r="E792" s="764"/>
      <c r="F792" s="764"/>
      <c r="G792" s="764"/>
      <c r="H792" s="757"/>
      <c r="I792" s="757"/>
      <c r="J792" s="757"/>
      <c r="K792" s="765"/>
      <c r="L792" s="765"/>
      <c r="M792" s="765"/>
      <c r="N792" s="765"/>
      <c r="O792" s="757"/>
      <c r="P792" s="757"/>
      <c r="Q792" s="757"/>
      <c r="R792" s="757"/>
      <c r="S792" s="757"/>
      <c r="T792" s="757"/>
      <c r="U792" s="757"/>
      <c r="V792" s="757"/>
      <c r="W792" s="757"/>
      <c r="X792" s="757"/>
      <c r="Y792" s="757"/>
      <c r="Z792" s="757"/>
      <c r="AA792" s="757"/>
      <c r="AB792" s="762"/>
      <c r="AC792" s="757"/>
      <c r="AD792" s="757"/>
      <c r="AE792" s="757"/>
      <c r="AF792" s="757"/>
      <c r="AG792" s="757"/>
      <c r="AH792" s="757"/>
      <c r="AI792" s="762"/>
      <c r="AJ792" s="762"/>
      <c r="AK792" s="757"/>
      <c r="AL792" s="757"/>
      <c r="AM792" s="757"/>
      <c r="AN792" s="763"/>
    </row>
    <row r="793" spans="1:40" ht="15.75" customHeight="1">
      <c r="A793" s="757"/>
      <c r="B793" s="764"/>
      <c r="C793" s="764"/>
      <c r="D793" s="764"/>
      <c r="E793" s="764"/>
      <c r="F793" s="764"/>
      <c r="G793" s="764"/>
      <c r="H793" s="757"/>
      <c r="I793" s="757"/>
      <c r="J793" s="757"/>
      <c r="K793" s="765"/>
      <c r="L793" s="765"/>
      <c r="M793" s="765"/>
      <c r="N793" s="765"/>
      <c r="O793" s="757"/>
      <c r="P793" s="757"/>
      <c r="Q793" s="757"/>
      <c r="R793" s="757"/>
      <c r="S793" s="757"/>
      <c r="T793" s="757"/>
      <c r="U793" s="757"/>
      <c r="V793" s="757"/>
      <c r="W793" s="757"/>
      <c r="X793" s="757"/>
      <c r="Y793" s="757"/>
      <c r="Z793" s="757"/>
      <c r="AA793" s="757"/>
      <c r="AB793" s="762"/>
      <c r="AC793" s="757"/>
      <c r="AD793" s="757"/>
      <c r="AE793" s="757"/>
      <c r="AF793" s="757"/>
      <c r="AG793" s="757"/>
      <c r="AH793" s="757"/>
      <c r="AI793" s="762"/>
      <c r="AJ793" s="762"/>
      <c r="AK793" s="757"/>
      <c r="AL793" s="757"/>
      <c r="AM793" s="757"/>
      <c r="AN793" s="763"/>
    </row>
    <row r="794" spans="1:40" ht="15.75" customHeight="1">
      <c r="A794" s="757"/>
      <c r="B794" s="764"/>
      <c r="C794" s="764"/>
      <c r="D794" s="764"/>
      <c r="E794" s="764"/>
      <c r="F794" s="764"/>
      <c r="G794" s="764"/>
      <c r="H794" s="757"/>
      <c r="I794" s="757"/>
      <c r="J794" s="757"/>
      <c r="K794" s="765"/>
      <c r="L794" s="765"/>
      <c r="M794" s="765"/>
      <c r="N794" s="765"/>
      <c r="O794" s="757"/>
      <c r="P794" s="757"/>
      <c r="Q794" s="757"/>
      <c r="R794" s="757"/>
      <c r="S794" s="757"/>
      <c r="T794" s="757"/>
      <c r="U794" s="757"/>
      <c r="V794" s="757"/>
      <c r="W794" s="757"/>
      <c r="X794" s="757"/>
      <c r="Y794" s="757"/>
      <c r="Z794" s="757"/>
      <c r="AA794" s="757"/>
      <c r="AB794" s="762"/>
      <c r="AC794" s="757"/>
      <c r="AD794" s="757"/>
      <c r="AE794" s="757"/>
      <c r="AF794" s="757"/>
      <c r="AG794" s="757"/>
      <c r="AH794" s="757"/>
      <c r="AI794" s="762"/>
      <c r="AJ794" s="762"/>
      <c r="AK794" s="757"/>
      <c r="AL794" s="757"/>
      <c r="AM794" s="757"/>
      <c r="AN794" s="763"/>
    </row>
    <row r="795" spans="1:40" ht="15.75" customHeight="1">
      <c r="A795" s="757"/>
      <c r="B795" s="764"/>
      <c r="C795" s="764"/>
      <c r="D795" s="764"/>
      <c r="E795" s="764"/>
      <c r="F795" s="764"/>
      <c r="G795" s="764"/>
      <c r="H795" s="757"/>
      <c r="I795" s="757"/>
      <c r="J795" s="757"/>
      <c r="K795" s="765"/>
      <c r="L795" s="765"/>
      <c r="M795" s="765"/>
      <c r="N795" s="765"/>
      <c r="O795" s="757"/>
      <c r="P795" s="757"/>
      <c r="Q795" s="757"/>
      <c r="R795" s="757"/>
      <c r="S795" s="757"/>
      <c r="T795" s="757"/>
      <c r="U795" s="757"/>
      <c r="V795" s="757"/>
      <c r="W795" s="757"/>
      <c r="X795" s="757"/>
      <c r="Y795" s="757"/>
      <c r="Z795" s="757"/>
      <c r="AA795" s="757"/>
      <c r="AB795" s="762"/>
      <c r="AC795" s="757"/>
      <c r="AD795" s="757"/>
      <c r="AE795" s="757"/>
      <c r="AF795" s="757"/>
      <c r="AG795" s="757"/>
      <c r="AH795" s="757"/>
      <c r="AI795" s="762"/>
      <c r="AJ795" s="762"/>
      <c r="AK795" s="757"/>
      <c r="AL795" s="757"/>
      <c r="AM795" s="757"/>
      <c r="AN795" s="763"/>
    </row>
    <row r="796" spans="1:40" ht="15.75" customHeight="1">
      <c r="A796" s="757"/>
      <c r="B796" s="764"/>
      <c r="C796" s="764"/>
      <c r="D796" s="764"/>
      <c r="E796" s="764"/>
      <c r="F796" s="764"/>
      <c r="G796" s="764"/>
      <c r="H796" s="757"/>
      <c r="I796" s="757"/>
      <c r="J796" s="757"/>
      <c r="K796" s="765"/>
      <c r="L796" s="765"/>
      <c r="M796" s="765"/>
      <c r="N796" s="765"/>
      <c r="O796" s="757"/>
      <c r="P796" s="757"/>
      <c r="Q796" s="757"/>
      <c r="R796" s="757"/>
      <c r="S796" s="757"/>
      <c r="T796" s="757"/>
      <c r="U796" s="757"/>
      <c r="V796" s="757"/>
      <c r="W796" s="757"/>
      <c r="X796" s="757"/>
      <c r="Y796" s="757"/>
      <c r="Z796" s="757"/>
      <c r="AA796" s="757"/>
      <c r="AB796" s="762"/>
      <c r="AC796" s="757"/>
      <c r="AD796" s="757"/>
      <c r="AE796" s="757"/>
      <c r="AF796" s="757"/>
      <c r="AG796" s="757"/>
      <c r="AH796" s="757"/>
      <c r="AI796" s="762"/>
      <c r="AJ796" s="762"/>
      <c r="AK796" s="757"/>
      <c r="AL796" s="757"/>
      <c r="AM796" s="757"/>
      <c r="AN796" s="763"/>
    </row>
    <row r="797" spans="1:40" ht="15.75" customHeight="1">
      <c r="A797" s="757"/>
      <c r="B797" s="764"/>
      <c r="C797" s="764"/>
      <c r="D797" s="764"/>
      <c r="E797" s="764"/>
      <c r="F797" s="764"/>
      <c r="G797" s="764"/>
      <c r="H797" s="757"/>
      <c r="I797" s="757"/>
      <c r="J797" s="757"/>
      <c r="K797" s="765"/>
      <c r="L797" s="765"/>
      <c r="M797" s="765"/>
      <c r="N797" s="765"/>
      <c r="O797" s="757"/>
      <c r="P797" s="757"/>
      <c r="Q797" s="757"/>
      <c r="R797" s="757"/>
      <c r="S797" s="757"/>
      <c r="T797" s="757"/>
      <c r="U797" s="757"/>
      <c r="V797" s="757"/>
      <c r="W797" s="757"/>
      <c r="X797" s="757"/>
      <c r="Y797" s="757"/>
      <c r="Z797" s="757"/>
      <c r="AA797" s="757"/>
      <c r="AB797" s="762"/>
      <c r="AC797" s="757"/>
      <c r="AD797" s="757"/>
      <c r="AE797" s="757"/>
      <c r="AF797" s="757"/>
      <c r="AG797" s="757"/>
      <c r="AH797" s="757"/>
      <c r="AI797" s="762"/>
      <c r="AJ797" s="762"/>
      <c r="AK797" s="757"/>
      <c r="AL797" s="757"/>
      <c r="AM797" s="757"/>
      <c r="AN797" s="763"/>
    </row>
    <row r="798" spans="1:40" ht="15.75" customHeight="1">
      <c r="A798" s="757"/>
      <c r="B798" s="764"/>
      <c r="C798" s="764"/>
      <c r="D798" s="764"/>
      <c r="E798" s="764"/>
      <c r="F798" s="764"/>
      <c r="G798" s="764"/>
      <c r="H798" s="757"/>
      <c r="I798" s="757"/>
      <c r="J798" s="757"/>
      <c r="K798" s="765"/>
      <c r="L798" s="765"/>
      <c r="M798" s="765"/>
      <c r="N798" s="765"/>
      <c r="O798" s="757"/>
      <c r="P798" s="757"/>
      <c r="Q798" s="757"/>
      <c r="R798" s="757"/>
      <c r="S798" s="757"/>
      <c r="T798" s="757"/>
      <c r="U798" s="757"/>
      <c r="V798" s="757"/>
      <c r="W798" s="757"/>
      <c r="X798" s="757"/>
      <c r="Y798" s="757"/>
      <c r="Z798" s="757"/>
      <c r="AA798" s="757"/>
      <c r="AB798" s="762"/>
      <c r="AC798" s="757"/>
      <c r="AD798" s="757"/>
      <c r="AE798" s="757"/>
      <c r="AF798" s="757"/>
      <c r="AG798" s="757"/>
      <c r="AH798" s="757"/>
      <c r="AI798" s="762"/>
      <c r="AJ798" s="762"/>
      <c r="AK798" s="757"/>
      <c r="AL798" s="757"/>
      <c r="AM798" s="757"/>
      <c r="AN798" s="763"/>
    </row>
    <row r="799" spans="1:40" ht="15.75" customHeight="1">
      <c r="A799" s="757"/>
      <c r="B799" s="764"/>
      <c r="C799" s="764"/>
      <c r="D799" s="764"/>
      <c r="E799" s="764"/>
      <c r="F799" s="764"/>
      <c r="G799" s="764"/>
      <c r="H799" s="757"/>
      <c r="I799" s="757"/>
      <c r="J799" s="757"/>
      <c r="K799" s="765"/>
      <c r="L799" s="765"/>
      <c r="M799" s="765"/>
      <c r="N799" s="765"/>
      <c r="O799" s="757"/>
      <c r="P799" s="757"/>
      <c r="Q799" s="757"/>
      <c r="R799" s="757"/>
      <c r="S799" s="757"/>
      <c r="T799" s="757"/>
      <c r="U799" s="757"/>
      <c r="V799" s="757"/>
      <c r="W799" s="757"/>
      <c r="X799" s="757"/>
      <c r="Y799" s="757"/>
      <c r="Z799" s="757"/>
      <c r="AA799" s="757"/>
      <c r="AB799" s="762"/>
      <c r="AC799" s="757"/>
      <c r="AD799" s="757"/>
      <c r="AE799" s="757"/>
      <c r="AF799" s="757"/>
      <c r="AG799" s="757"/>
      <c r="AH799" s="757"/>
      <c r="AI799" s="762"/>
      <c r="AJ799" s="762"/>
      <c r="AK799" s="757"/>
      <c r="AL799" s="757"/>
      <c r="AM799" s="757"/>
      <c r="AN799" s="763"/>
    </row>
    <row r="800" spans="1:40" ht="15.75" customHeight="1">
      <c r="A800" s="757"/>
      <c r="B800" s="764"/>
      <c r="C800" s="764"/>
      <c r="D800" s="764"/>
      <c r="E800" s="764"/>
      <c r="F800" s="764"/>
      <c r="G800" s="764"/>
      <c r="H800" s="757"/>
      <c r="I800" s="757"/>
      <c r="J800" s="757"/>
      <c r="K800" s="765"/>
      <c r="L800" s="765"/>
      <c r="M800" s="765"/>
      <c r="N800" s="765"/>
      <c r="O800" s="757"/>
      <c r="P800" s="757"/>
      <c r="Q800" s="757"/>
      <c r="R800" s="757"/>
      <c r="S800" s="757"/>
      <c r="T800" s="757"/>
      <c r="U800" s="757"/>
      <c r="V800" s="757"/>
      <c r="W800" s="757"/>
      <c r="X800" s="757"/>
      <c r="Y800" s="757"/>
      <c r="Z800" s="757"/>
      <c r="AA800" s="757"/>
      <c r="AB800" s="762"/>
      <c r="AC800" s="757"/>
      <c r="AD800" s="757"/>
      <c r="AE800" s="757"/>
      <c r="AF800" s="757"/>
      <c r="AG800" s="757"/>
      <c r="AH800" s="757"/>
      <c r="AI800" s="762"/>
      <c r="AJ800" s="762"/>
      <c r="AK800" s="757"/>
      <c r="AL800" s="757"/>
      <c r="AM800" s="757"/>
      <c r="AN800" s="763"/>
    </row>
    <row r="801" spans="1:40" ht="15.75" customHeight="1">
      <c r="A801" s="757"/>
      <c r="B801" s="764"/>
      <c r="C801" s="764"/>
      <c r="D801" s="764"/>
      <c r="E801" s="764"/>
      <c r="F801" s="764"/>
      <c r="G801" s="764"/>
      <c r="H801" s="757"/>
      <c r="I801" s="757"/>
      <c r="J801" s="757"/>
      <c r="K801" s="765"/>
      <c r="L801" s="765"/>
      <c r="M801" s="765"/>
      <c r="N801" s="765"/>
      <c r="O801" s="757"/>
      <c r="P801" s="757"/>
      <c r="Q801" s="757"/>
      <c r="R801" s="757"/>
      <c r="S801" s="757"/>
      <c r="T801" s="757"/>
      <c r="U801" s="757"/>
      <c r="V801" s="757"/>
      <c r="W801" s="757"/>
      <c r="X801" s="757"/>
      <c r="Y801" s="757"/>
      <c r="Z801" s="757"/>
      <c r="AA801" s="757"/>
      <c r="AB801" s="762"/>
      <c r="AC801" s="757"/>
      <c r="AD801" s="757"/>
      <c r="AE801" s="757"/>
      <c r="AF801" s="757"/>
      <c r="AG801" s="757"/>
      <c r="AH801" s="757"/>
      <c r="AI801" s="762"/>
      <c r="AJ801" s="762"/>
      <c r="AK801" s="757"/>
      <c r="AL801" s="757"/>
      <c r="AM801" s="757"/>
      <c r="AN801" s="763"/>
    </row>
    <row r="802" spans="1:40" ht="15.75" customHeight="1">
      <c r="A802" s="757"/>
      <c r="B802" s="764"/>
      <c r="C802" s="764"/>
      <c r="D802" s="764"/>
      <c r="E802" s="764"/>
      <c r="F802" s="764"/>
      <c r="G802" s="764"/>
      <c r="H802" s="757"/>
      <c r="I802" s="757"/>
      <c r="J802" s="757"/>
      <c r="K802" s="765"/>
      <c r="L802" s="765"/>
      <c r="M802" s="765"/>
      <c r="N802" s="765"/>
      <c r="O802" s="757"/>
      <c r="P802" s="757"/>
      <c r="Q802" s="757"/>
      <c r="R802" s="757"/>
      <c r="S802" s="757"/>
      <c r="T802" s="757"/>
      <c r="U802" s="757"/>
      <c r="V802" s="757"/>
      <c r="W802" s="757"/>
      <c r="X802" s="757"/>
      <c r="Y802" s="757"/>
      <c r="Z802" s="757"/>
      <c r="AA802" s="757"/>
      <c r="AB802" s="762"/>
      <c r="AC802" s="757"/>
      <c r="AD802" s="757"/>
      <c r="AE802" s="757"/>
      <c r="AF802" s="757"/>
      <c r="AG802" s="757"/>
      <c r="AH802" s="757"/>
      <c r="AI802" s="762"/>
      <c r="AJ802" s="762"/>
      <c r="AK802" s="757"/>
      <c r="AL802" s="757"/>
      <c r="AM802" s="757"/>
      <c r="AN802" s="763"/>
    </row>
    <row r="803" spans="1:40" ht="15.75" customHeight="1">
      <c r="A803" s="757"/>
      <c r="B803" s="764"/>
      <c r="C803" s="764"/>
      <c r="D803" s="764"/>
      <c r="E803" s="764"/>
      <c r="F803" s="764"/>
      <c r="G803" s="764"/>
      <c r="H803" s="757"/>
      <c r="I803" s="757"/>
      <c r="J803" s="757"/>
      <c r="K803" s="765"/>
      <c r="L803" s="765"/>
      <c r="M803" s="765"/>
      <c r="N803" s="765"/>
      <c r="O803" s="757"/>
      <c r="P803" s="757"/>
      <c r="Q803" s="757"/>
      <c r="R803" s="757"/>
      <c r="S803" s="757"/>
      <c r="T803" s="757"/>
      <c r="U803" s="757"/>
      <c r="V803" s="757"/>
      <c r="W803" s="757"/>
      <c r="X803" s="757"/>
      <c r="Y803" s="757"/>
      <c r="Z803" s="757"/>
      <c r="AA803" s="757"/>
      <c r="AB803" s="762"/>
      <c r="AC803" s="757"/>
      <c r="AD803" s="757"/>
      <c r="AE803" s="757"/>
      <c r="AF803" s="757"/>
      <c r="AG803" s="757"/>
      <c r="AH803" s="757"/>
      <c r="AI803" s="762"/>
      <c r="AJ803" s="762"/>
      <c r="AK803" s="757"/>
      <c r="AL803" s="757"/>
      <c r="AM803" s="757"/>
      <c r="AN803" s="763"/>
    </row>
    <row r="804" spans="1:40" ht="15.75" customHeight="1">
      <c r="A804" s="757"/>
      <c r="B804" s="764"/>
      <c r="C804" s="764"/>
      <c r="D804" s="764"/>
      <c r="E804" s="764"/>
      <c r="F804" s="764"/>
      <c r="G804" s="764"/>
      <c r="H804" s="757"/>
      <c r="I804" s="757"/>
      <c r="J804" s="757"/>
      <c r="K804" s="765"/>
      <c r="L804" s="765"/>
      <c r="M804" s="765"/>
      <c r="N804" s="765"/>
      <c r="O804" s="757"/>
      <c r="P804" s="757"/>
      <c r="Q804" s="757"/>
      <c r="R804" s="757"/>
      <c r="S804" s="757"/>
      <c r="T804" s="757"/>
      <c r="U804" s="757"/>
      <c r="V804" s="757"/>
      <c r="W804" s="757"/>
      <c r="X804" s="757"/>
      <c r="Y804" s="757"/>
      <c r="Z804" s="757"/>
      <c r="AA804" s="757"/>
      <c r="AB804" s="762"/>
      <c r="AC804" s="757"/>
      <c r="AD804" s="757"/>
      <c r="AE804" s="757"/>
      <c r="AF804" s="757"/>
      <c r="AG804" s="757"/>
      <c r="AH804" s="757"/>
      <c r="AI804" s="762"/>
      <c r="AJ804" s="762"/>
      <c r="AK804" s="757"/>
      <c r="AL804" s="757"/>
      <c r="AM804" s="757"/>
      <c r="AN804" s="763"/>
    </row>
    <row r="805" spans="1:40" ht="15.75" customHeight="1">
      <c r="A805" s="757"/>
      <c r="B805" s="764"/>
      <c r="C805" s="764"/>
      <c r="D805" s="764"/>
      <c r="E805" s="764"/>
      <c r="F805" s="764"/>
      <c r="G805" s="764"/>
      <c r="H805" s="757"/>
      <c r="I805" s="757"/>
      <c r="J805" s="757"/>
      <c r="K805" s="765"/>
      <c r="L805" s="765"/>
      <c r="M805" s="765"/>
      <c r="N805" s="765"/>
      <c r="O805" s="757"/>
      <c r="P805" s="757"/>
      <c r="Q805" s="757"/>
      <c r="R805" s="757"/>
      <c r="S805" s="757"/>
      <c r="T805" s="757"/>
      <c r="U805" s="757"/>
      <c r="V805" s="757"/>
      <c r="W805" s="757"/>
      <c r="X805" s="757"/>
      <c r="Y805" s="757"/>
      <c r="Z805" s="757"/>
      <c r="AA805" s="757"/>
      <c r="AB805" s="762"/>
      <c r="AC805" s="757"/>
      <c r="AD805" s="757"/>
      <c r="AE805" s="757"/>
      <c r="AF805" s="757"/>
      <c r="AG805" s="757"/>
      <c r="AH805" s="757"/>
      <c r="AI805" s="762"/>
      <c r="AJ805" s="762"/>
      <c r="AK805" s="757"/>
      <c r="AL805" s="757"/>
      <c r="AM805" s="757"/>
      <c r="AN805" s="763"/>
    </row>
    <row r="806" spans="1:40" ht="15.75" customHeight="1">
      <c r="A806" s="757"/>
      <c r="B806" s="764"/>
      <c r="C806" s="764"/>
      <c r="D806" s="764"/>
      <c r="E806" s="764"/>
      <c r="F806" s="764"/>
      <c r="G806" s="764"/>
      <c r="H806" s="757"/>
      <c r="I806" s="757"/>
      <c r="J806" s="757"/>
      <c r="K806" s="765"/>
      <c r="L806" s="765"/>
      <c r="M806" s="765"/>
      <c r="N806" s="765"/>
      <c r="O806" s="757"/>
      <c r="P806" s="757"/>
      <c r="Q806" s="757"/>
      <c r="R806" s="757"/>
      <c r="S806" s="757"/>
      <c r="T806" s="757"/>
      <c r="U806" s="757"/>
      <c r="V806" s="757"/>
      <c r="W806" s="757"/>
      <c r="X806" s="757"/>
      <c r="Y806" s="757"/>
      <c r="Z806" s="757"/>
      <c r="AA806" s="757"/>
      <c r="AB806" s="762"/>
      <c r="AC806" s="757"/>
      <c r="AD806" s="757"/>
      <c r="AE806" s="757"/>
      <c r="AF806" s="757"/>
      <c r="AG806" s="757"/>
      <c r="AH806" s="757"/>
      <c r="AI806" s="762"/>
      <c r="AJ806" s="762"/>
      <c r="AK806" s="757"/>
      <c r="AL806" s="757"/>
      <c r="AM806" s="757"/>
      <c r="AN806" s="763"/>
    </row>
    <row r="807" spans="1:40" ht="15.75" customHeight="1">
      <c r="A807" s="757"/>
      <c r="B807" s="764"/>
      <c r="C807" s="764"/>
      <c r="D807" s="764"/>
      <c r="E807" s="764"/>
      <c r="F807" s="764"/>
      <c r="G807" s="764"/>
      <c r="H807" s="757"/>
      <c r="I807" s="757"/>
      <c r="J807" s="757"/>
      <c r="K807" s="765"/>
      <c r="L807" s="765"/>
      <c r="M807" s="765"/>
      <c r="N807" s="765"/>
      <c r="O807" s="757"/>
      <c r="P807" s="757"/>
      <c r="Q807" s="757"/>
      <c r="R807" s="757"/>
      <c r="S807" s="757"/>
      <c r="T807" s="757"/>
      <c r="U807" s="757"/>
      <c r="V807" s="757"/>
      <c r="W807" s="757"/>
      <c r="X807" s="757"/>
      <c r="Y807" s="757"/>
      <c r="Z807" s="757"/>
      <c r="AA807" s="757"/>
      <c r="AB807" s="762"/>
      <c r="AC807" s="757"/>
      <c r="AD807" s="757"/>
      <c r="AE807" s="757"/>
      <c r="AF807" s="757"/>
      <c r="AG807" s="757"/>
      <c r="AH807" s="757"/>
      <c r="AI807" s="762"/>
      <c r="AJ807" s="762"/>
      <c r="AK807" s="757"/>
      <c r="AL807" s="757"/>
      <c r="AM807" s="757"/>
      <c r="AN807" s="763"/>
    </row>
    <row r="808" spans="1:40" ht="15.75" customHeight="1">
      <c r="A808" s="757"/>
      <c r="B808" s="764"/>
      <c r="C808" s="764"/>
      <c r="D808" s="764"/>
      <c r="E808" s="764"/>
      <c r="F808" s="764"/>
      <c r="G808" s="764"/>
      <c r="H808" s="757"/>
      <c r="I808" s="757"/>
      <c r="J808" s="757"/>
      <c r="K808" s="765"/>
      <c r="L808" s="765"/>
      <c r="M808" s="765"/>
      <c r="N808" s="765"/>
      <c r="O808" s="757"/>
      <c r="P808" s="757"/>
      <c r="Q808" s="757"/>
      <c r="R808" s="757"/>
      <c r="S808" s="757"/>
      <c r="T808" s="757"/>
      <c r="U808" s="757"/>
      <c r="V808" s="757"/>
      <c r="W808" s="757"/>
      <c r="X808" s="757"/>
      <c r="Y808" s="757"/>
      <c r="Z808" s="757"/>
      <c r="AA808" s="757"/>
      <c r="AB808" s="762"/>
      <c r="AC808" s="757"/>
      <c r="AD808" s="757"/>
      <c r="AE808" s="757"/>
      <c r="AF808" s="757"/>
      <c r="AG808" s="757"/>
      <c r="AH808" s="757"/>
      <c r="AI808" s="762"/>
      <c r="AJ808" s="762"/>
      <c r="AK808" s="757"/>
      <c r="AL808" s="757"/>
      <c r="AM808" s="757"/>
      <c r="AN808" s="763"/>
    </row>
    <row r="809" spans="1:40" ht="15.75" customHeight="1">
      <c r="A809" s="757"/>
      <c r="B809" s="764"/>
      <c r="C809" s="764"/>
      <c r="D809" s="764"/>
      <c r="E809" s="764"/>
      <c r="F809" s="764"/>
      <c r="G809" s="764"/>
      <c r="H809" s="757"/>
      <c r="I809" s="757"/>
      <c r="J809" s="757"/>
      <c r="K809" s="765"/>
      <c r="L809" s="765"/>
      <c r="M809" s="765"/>
      <c r="N809" s="765"/>
      <c r="O809" s="757"/>
      <c r="P809" s="757"/>
      <c r="Q809" s="757"/>
      <c r="R809" s="757"/>
      <c r="S809" s="757"/>
      <c r="T809" s="757"/>
      <c r="U809" s="757"/>
      <c r="V809" s="757"/>
      <c r="W809" s="757"/>
      <c r="X809" s="757"/>
      <c r="Y809" s="757"/>
      <c r="Z809" s="757"/>
      <c r="AA809" s="757"/>
      <c r="AB809" s="762"/>
      <c r="AC809" s="757"/>
      <c r="AD809" s="757"/>
      <c r="AE809" s="757"/>
      <c r="AF809" s="757"/>
      <c r="AG809" s="757"/>
      <c r="AH809" s="757"/>
      <c r="AI809" s="762"/>
      <c r="AJ809" s="762"/>
      <c r="AK809" s="757"/>
      <c r="AL809" s="757"/>
      <c r="AM809" s="757"/>
      <c r="AN809" s="763"/>
    </row>
    <row r="810" spans="1:40" ht="15.75" customHeight="1">
      <c r="A810" s="757"/>
      <c r="B810" s="764"/>
      <c r="C810" s="764"/>
      <c r="D810" s="764"/>
      <c r="E810" s="764"/>
      <c r="F810" s="764"/>
      <c r="G810" s="764"/>
      <c r="H810" s="757"/>
      <c r="I810" s="757"/>
      <c r="J810" s="757"/>
      <c r="K810" s="765"/>
      <c r="L810" s="765"/>
      <c r="M810" s="765"/>
      <c r="N810" s="765"/>
      <c r="O810" s="757"/>
      <c r="P810" s="757"/>
      <c r="Q810" s="757"/>
      <c r="R810" s="757"/>
      <c r="S810" s="757"/>
      <c r="T810" s="757"/>
      <c r="U810" s="757"/>
      <c r="V810" s="757"/>
      <c r="W810" s="757"/>
      <c r="X810" s="757"/>
      <c r="Y810" s="757"/>
      <c r="Z810" s="757"/>
      <c r="AA810" s="757"/>
      <c r="AB810" s="762"/>
      <c r="AC810" s="757"/>
      <c r="AD810" s="757"/>
      <c r="AE810" s="757"/>
      <c r="AF810" s="757"/>
      <c r="AG810" s="757"/>
      <c r="AH810" s="757"/>
      <c r="AI810" s="762"/>
      <c r="AJ810" s="762"/>
      <c r="AK810" s="757"/>
      <c r="AL810" s="757"/>
      <c r="AM810" s="757"/>
      <c r="AN810" s="763"/>
    </row>
    <row r="811" spans="1:40" ht="15.75" customHeight="1">
      <c r="A811" s="757"/>
      <c r="B811" s="764"/>
      <c r="C811" s="764"/>
      <c r="D811" s="764"/>
      <c r="E811" s="764"/>
      <c r="F811" s="764"/>
      <c r="G811" s="764"/>
      <c r="H811" s="757"/>
      <c r="I811" s="757"/>
      <c r="J811" s="757"/>
      <c r="K811" s="765"/>
      <c r="L811" s="765"/>
      <c r="M811" s="765"/>
      <c r="N811" s="765"/>
      <c r="O811" s="757"/>
      <c r="P811" s="757"/>
      <c r="Q811" s="757"/>
      <c r="R811" s="757"/>
      <c r="S811" s="757"/>
      <c r="T811" s="757"/>
      <c r="U811" s="757"/>
      <c r="V811" s="757"/>
      <c r="W811" s="757"/>
      <c r="X811" s="757"/>
      <c r="Y811" s="757"/>
      <c r="Z811" s="757"/>
      <c r="AA811" s="757"/>
      <c r="AB811" s="762"/>
      <c r="AC811" s="757"/>
      <c r="AD811" s="757"/>
      <c r="AE811" s="757"/>
      <c r="AF811" s="757"/>
      <c r="AG811" s="757"/>
      <c r="AH811" s="757"/>
      <c r="AI811" s="762"/>
      <c r="AJ811" s="762"/>
      <c r="AK811" s="757"/>
      <c r="AL811" s="757"/>
      <c r="AM811" s="757"/>
      <c r="AN811" s="763"/>
    </row>
    <row r="812" spans="1:40" ht="15.75" customHeight="1">
      <c r="A812" s="757"/>
      <c r="B812" s="764"/>
      <c r="C812" s="764"/>
      <c r="D812" s="764"/>
      <c r="E812" s="764"/>
      <c r="F812" s="764"/>
      <c r="G812" s="764"/>
      <c r="H812" s="757"/>
      <c r="I812" s="757"/>
      <c r="J812" s="757"/>
      <c r="K812" s="765"/>
      <c r="L812" s="765"/>
      <c r="M812" s="765"/>
      <c r="N812" s="765"/>
      <c r="O812" s="757"/>
      <c r="P812" s="757"/>
      <c r="Q812" s="757"/>
      <c r="R812" s="757"/>
      <c r="S812" s="757"/>
      <c r="T812" s="757"/>
      <c r="U812" s="757"/>
      <c r="V812" s="757"/>
      <c r="W812" s="757"/>
      <c r="X812" s="757"/>
      <c r="Y812" s="757"/>
      <c r="Z812" s="757"/>
      <c r="AA812" s="757"/>
      <c r="AB812" s="762"/>
      <c r="AC812" s="757"/>
      <c r="AD812" s="757"/>
      <c r="AE812" s="757"/>
      <c r="AF812" s="757"/>
      <c r="AG812" s="757"/>
      <c r="AH812" s="757"/>
      <c r="AI812" s="762"/>
      <c r="AJ812" s="762"/>
      <c r="AK812" s="757"/>
      <c r="AL812" s="757"/>
      <c r="AM812" s="757"/>
      <c r="AN812" s="763"/>
    </row>
    <row r="813" spans="1:40" ht="15.75" customHeight="1">
      <c r="A813" s="757"/>
      <c r="B813" s="764"/>
      <c r="C813" s="764"/>
      <c r="D813" s="764"/>
      <c r="E813" s="764"/>
      <c r="F813" s="764"/>
      <c r="G813" s="764"/>
      <c r="H813" s="757"/>
      <c r="I813" s="757"/>
      <c r="J813" s="757"/>
      <c r="K813" s="765"/>
      <c r="L813" s="765"/>
      <c r="M813" s="765"/>
      <c r="N813" s="765"/>
      <c r="O813" s="757"/>
      <c r="P813" s="757"/>
      <c r="Q813" s="757"/>
      <c r="R813" s="757"/>
      <c r="S813" s="757"/>
      <c r="T813" s="757"/>
      <c r="U813" s="757"/>
      <c r="V813" s="757"/>
      <c r="W813" s="757"/>
      <c r="X813" s="757"/>
      <c r="Y813" s="757"/>
      <c r="Z813" s="757"/>
      <c r="AA813" s="757"/>
      <c r="AB813" s="762"/>
      <c r="AC813" s="757"/>
      <c r="AD813" s="757"/>
      <c r="AE813" s="757"/>
      <c r="AF813" s="757"/>
      <c r="AG813" s="757"/>
      <c r="AH813" s="757"/>
      <c r="AI813" s="762"/>
      <c r="AJ813" s="762"/>
      <c r="AK813" s="757"/>
      <c r="AL813" s="757"/>
      <c r="AM813" s="757"/>
      <c r="AN813" s="763"/>
    </row>
    <row r="814" spans="1:40" ht="15.75" customHeight="1">
      <c r="A814" s="757"/>
      <c r="B814" s="764"/>
      <c r="C814" s="764"/>
      <c r="D814" s="764"/>
      <c r="E814" s="764"/>
      <c r="F814" s="764"/>
      <c r="G814" s="764"/>
      <c r="H814" s="757"/>
      <c r="I814" s="757"/>
      <c r="J814" s="757"/>
      <c r="K814" s="765"/>
      <c r="L814" s="765"/>
      <c r="M814" s="765"/>
      <c r="N814" s="765"/>
      <c r="O814" s="757"/>
      <c r="P814" s="757"/>
      <c r="Q814" s="757"/>
      <c r="R814" s="757"/>
      <c r="S814" s="757"/>
      <c r="T814" s="757"/>
      <c r="U814" s="757"/>
      <c r="V814" s="757"/>
      <c r="W814" s="757"/>
      <c r="X814" s="757"/>
      <c r="Y814" s="757"/>
      <c r="Z814" s="757"/>
      <c r="AA814" s="757"/>
      <c r="AB814" s="762"/>
      <c r="AC814" s="757"/>
      <c r="AD814" s="757"/>
      <c r="AE814" s="757"/>
      <c r="AF814" s="757"/>
      <c r="AG814" s="757"/>
      <c r="AH814" s="757"/>
      <c r="AI814" s="762"/>
      <c r="AJ814" s="762"/>
      <c r="AK814" s="757"/>
      <c r="AL814" s="757"/>
      <c r="AM814" s="757"/>
      <c r="AN814" s="763"/>
    </row>
    <row r="815" spans="1:40" ht="15.75" customHeight="1">
      <c r="A815" s="757"/>
      <c r="B815" s="764"/>
      <c r="C815" s="764"/>
      <c r="D815" s="764"/>
      <c r="E815" s="764"/>
      <c r="F815" s="764"/>
      <c r="G815" s="764"/>
      <c r="H815" s="757"/>
      <c r="I815" s="757"/>
      <c r="J815" s="757"/>
      <c r="K815" s="765"/>
      <c r="L815" s="765"/>
      <c r="M815" s="765"/>
      <c r="N815" s="765"/>
      <c r="O815" s="757"/>
      <c r="P815" s="757"/>
      <c r="Q815" s="757"/>
      <c r="R815" s="757"/>
      <c r="S815" s="757"/>
      <c r="T815" s="757"/>
      <c r="U815" s="757"/>
      <c r="V815" s="757"/>
      <c r="W815" s="757"/>
      <c r="X815" s="757"/>
      <c r="Y815" s="757"/>
      <c r="Z815" s="757"/>
      <c r="AA815" s="757"/>
      <c r="AB815" s="762"/>
      <c r="AC815" s="757"/>
      <c r="AD815" s="757"/>
      <c r="AE815" s="757"/>
      <c r="AF815" s="757"/>
      <c r="AG815" s="757"/>
      <c r="AH815" s="757"/>
      <c r="AI815" s="762"/>
      <c r="AJ815" s="762"/>
      <c r="AK815" s="757"/>
      <c r="AL815" s="757"/>
      <c r="AM815" s="757"/>
      <c r="AN815" s="763"/>
    </row>
    <row r="816" spans="1:40" ht="15.75" customHeight="1">
      <c r="A816" s="757"/>
      <c r="B816" s="764"/>
      <c r="C816" s="764"/>
      <c r="D816" s="764"/>
      <c r="E816" s="764"/>
      <c r="F816" s="764"/>
      <c r="G816" s="764"/>
      <c r="H816" s="757"/>
      <c r="I816" s="757"/>
      <c r="J816" s="757"/>
      <c r="K816" s="765"/>
      <c r="L816" s="765"/>
      <c r="M816" s="765"/>
      <c r="N816" s="765"/>
      <c r="O816" s="757"/>
      <c r="P816" s="757"/>
      <c r="Q816" s="757"/>
      <c r="R816" s="757"/>
      <c r="S816" s="757"/>
      <c r="T816" s="757"/>
      <c r="U816" s="757"/>
      <c r="V816" s="757"/>
      <c r="W816" s="757"/>
      <c r="X816" s="757"/>
      <c r="Y816" s="757"/>
      <c r="Z816" s="757"/>
      <c r="AA816" s="757"/>
      <c r="AB816" s="762"/>
      <c r="AC816" s="757"/>
      <c r="AD816" s="757"/>
      <c r="AE816" s="757"/>
      <c r="AF816" s="757"/>
      <c r="AG816" s="757"/>
      <c r="AH816" s="757"/>
      <c r="AI816" s="762"/>
      <c r="AJ816" s="762"/>
      <c r="AK816" s="757"/>
      <c r="AL816" s="757"/>
      <c r="AM816" s="757"/>
      <c r="AN816" s="763"/>
    </row>
    <row r="817" spans="1:40" ht="15.75" customHeight="1">
      <c r="A817" s="757"/>
      <c r="B817" s="764"/>
      <c r="C817" s="764"/>
      <c r="D817" s="764"/>
      <c r="E817" s="764"/>
      <c r="F817" s="764"/>
      <c r="G817" s="764"/>
      <c r="H817" s="757"/>
      <c r="I817" s="757"/>
      <c r="J817" s="757"/>
      <c r="K817" s="765"/>
      <c r="L817" s="765"/>
      <c r="M817" s="765"/>
      <c r="N817" s="765"/>
      <c r="O817" s="757"/>
      <c r="P817" s="757"/>
      <c r="Q817" s="757"/>
      <c r="R817" s="757"/>
      <c r="S817" s="757"/>
      <c r="T817" s="757"/>
      <c r="U817" s="757"/>
      <c r="V817" s="757"/>
      <c r="W817" s="757"/>
      <c r="X817" s="757"/>
      <c r="Y817" s="757"/>
      <c r="Z817" s="757"/>
      <c r="AA817" s="757"/>
      <c r="AB817" s="762"/>
      <c r="AC817" s="757"/>
      <c r="AD817" s="757"/>
      <c r="AE817" s="757"/>
      <c r="AF817" s="757"/>
      <c r="AG817" s="757"/>
      <c r="AH817" s="757"/>
      <c r="AI817" s="762"/>
      <c r="AJ817" s="762"/>
      <c r="AK817" s="757"/>
      <c r="AL817" s="757"/>
      <c r="AM817" s="757"/>
      <c r="AN817" s="763"/>
    </row>
    <row r="818" spans="1:40" ht="15.75" customHeight="1">
      <c r="A818" s="757"/>
      <c r="B818" s="764"/>
      <c r="C818" s="764"/>
      <c r="D818" s="764"/>
      <c r="E818" s="764"/>
      <c r="F818" s="764"/>
      <c r="G818" s="764"/>
      <c r="H818" s="757"/>
      <c r="I818" s="757"/>
      <c r="J818" s="757"/>
      <c r="K818" s="765"/>
      <c r="L818" s="765"/>
      <c r="M818" s="765"/>
      <c r="N818" s="765"/>
      <c r="O818" s="757"/>
      <c r="P818" s="757"/>
      <c r="Q818" s="757"/>
      <c r="R818" s="757"/>
      <c r="S818" s="757"/>
      <c r="T818" s="757"/>
      <c r="U818" s="757"/>
      <c r="V818" s="757"/>
      <c r="W818" s="757"/>
      <c r="X818" s="757"/>
      <c r="Y818" s="757"/>
      <c r="Z818" s="757"/>
      <c r="AA818" s="757"/>
      <c r="AB818" s="762"/>
      <c r="AC818" s="757"/>
      <c r="AD818" s="757"/>
      <c r="AE818" s="757"/>
      <c r="AF818" s="757"/>
      <c r="AG818" s="757"/>
      <c r="AH818" s="757"/>
      <c r="AI818" s="762"/>
      <c r="AJ818" s="762"/>
      <c r="AK818" s="757"/>
      <c r="AL818" s="757"/>
      <c r="AM818" s="757"/>
      <c r="AN818" s="763"/>
    </row>
    <row r="819" spans="1:40" ht="15.75" customHeight="1">
      <c r="A819" s="757"/>
      <c r="B819" s="764"/>
      <c r="C819" s="764"/>
      <c r="D819" s="764"/>
      <c r="E819" s="764"/>
      <c r="F819" s="764"/>
      <c r="G819" s="764"/>
      <c r="H819" s="757"/>
      <c r="I819" s="757"/>
      <c r="J819" s="757"/>
      <c r="K819" s="765"/>
      <c r="L819" s="765"/>
      <c r="M819" s="765"/>
      <c r="N819" s="765"/>
      <c r="O819" s="757"/>
      <c r="P819" s="757"/>
      <c r="Q819" s="757"/>
      <c r="R819" s="757"/>
      <c r="S819" s="757"/>
      <c r="T819" s="757"/>
      <c r="U819" s="757"/>
      <c r="V819" s="757"/>
      <c r="W819" s="757"/>
      <c r="X819" s="757"/>
      <c r="Y819" s="757"/>
      <c r="Z819" s="757"/>
      <c r="AA819" s="757"/>
      <c r="AB819" s="762"/>
      <c r="AC819" s="757"/>
      <c r="AD819" s="757"/>
      <c r="AE819" s="757"/>
      <c r="AF819" s="757"/>
      <c r="AG819" s="757"/>
      <c r="AH819" s="757"/>
      <c r="AI819" s="762"/>
      <c r="AJ819" s="762"/>
      <c r="AK819" s="757"/>
      <c r="AL819" s="757"/>
      <c r="AM819" s="757"/>
      <c r="AN819" s="763"/>
    </row>
    <row r="820" spans="1:40" ht="15.75" customHeight="1">
      <c r="A820" s="757"/>
      <c r="B820" s="764"/>
      <c r="C820" s="764"/>
      <c r="D820" s="764"/>
      <c r="E820" s="764"/>
      <c r="F820" s="764"/>
      <c r="G820" s="764"/>
      <c r="H820" s="757"/>
      <c r="I820" s="757"/>
      <c r="J820" s="757"/>
      <c r="K820" s="765"/>
      <c r="L820" s="765"/>
      <c r="M820" s="765"/>
      <c r="N820" s="765"/>
      <c r="O820" s="757"/>
      <c r="P820" s="757"/>
      <c r="Q820" s="757"/>
      <c r="R820" s="757"/>
      <c r="S820" s="757"/>
      <c r="T820" s="757"/>
      <c r="U820" s="757"/>
      <c r="V820" s="757"/>
      <c r="W820" s="757"/>
      <c r="X820" s="757"/>
      <c r="Y820" s="757"/>
      <c r="Z820" s="757"/>
      <c r="AA820" s="757"/>
      <c r="AB820" s="762"/>
      <c r="AC820" s="757"/>
      <c r="AD820" s="757"/>
      <c r="AE820" s="757"/>
      <c r="AF820" s="757"/>
      <c r="AG820" s="757"/>
      <c r="AH820" s="757"/>
      <c r="AI820" s="762"/>
      <c r="AJ820" s="762"/>
      <c r="AK820" s="757"/>
      <c r="AL820" s="757"/>
      <c r="AM820" s="757"/>
      <c r="AN820" s="763"/>
    </row>
    <row r="821" spans="1:40" ht="15.75" customHeight="1">
      <c r="A821" s="757"/>
      <c r="B821" s="764"/>
      <c r="C821" s="764"/>
      <c r="D821" s="764"/>
      <c r="E821" s="764"/>
      <c r="F821" s="764"/>
      <c r="G821" s="764"/>
      <c r="H821" s="757"/>
      <c r="I821" s="757"/>
      <c r="J821" s="757"/>
      <c r="K821" s="765"/>
      <c r="L821" s="765"/>
      <c r="M821" s="765"/>
      <c r="N821" s="765"/>
      <c r="O821" s="757"/>
      <c r="P821" s="757"/>
      <c r="Q821" s="757"/>
      <c r="R821" s="757"/>
      <c r="S821" s="757"/>
      <c r="T821" s="757"/>
      <c r="U821" s="757"/>
      <c r="V821" s="757"/>
      <c r="W821" s="757"/>
      <c r="X821" s="757"/>
      <c r="Y821" s="757"/>
      <c r="Z821" s="757"/>
      <c r="AA821" s="757"/>
      <c r="AB821" s="762"/>
      <c r="AC821" s="757"/>
      <c r="AD821" s="757"/>
      <c r="AE821" s="757"/>
      <c r="AF821" s="757"/>
      <c r="AG821" s="757"/>
      <c r="AH821" s="757"/>
      <c r="AI821" s="762"/>
      <c r="AJ821" s="762"/>
      <c r="AK821" s="757"/>
      <c r="AL821" s="757"/>
      <c r="AM821" s="757"/>
      <c r="AN821" s="763"/>
    </row>
    <row r="822" spans="1:40" ht="15.75" customHeight="1">
      <c r="A822" s="757"/>
      <c r="B822" s="764"/>
      <c r="C822" s="764"/>
      <c r="D822" s="764"/>
      <c r="E822" s="764"/>
      <c r="F822" s="764"/>
      <c r="G822" s="764"/>
      <c r="H822" s="757"/>
      <c r="I822" s="757"/>
      <c r="J822" s="757"/>
      <c r="K822" s="765"/>
      <c r="L822" s="765"/>
      <c r="M822" s="765"/>
      <c r="N822" s="765"/>
      <c r="O822" s="757"/>
      <c r="P822" s="757"/>
      <c r="Q822" s="757"/>
      <c r="R822" s="757"/>
      <c r="S822" s="757"/>
      <c r="T822" s="757"/>
      <c r="U822" s="757"/>
      <c r="V822" s="757"/>
      <c r="W822" s="757"/>
      <c r="X822" s="757"/>
      <c r="Y822" s="757"/>
      <c r="Z822" s="757"/>
      <c r="AA822" s="757"/>
      <c r="AB822" s="762"/>
      <c r="AC822" s="757"/>
      <c r="AD822" s="757"/>
      <c r="AE822" s="757"/>
      <c r="AF822" s="757"/>
      <c r="AG822" s="757"/>
      <c r="AH822" s="757"/>
      <c r="AI822" s="762"/>
      <c r="AJ822" s="762"/>
      <c r="AK822" s="757"/>
      <c r="AL822" s="757"/>
      <c r="AM822" s="757"/>
      <c r="AN822" s="763"/>
    </row>
    <row r="823" spans="1:40" ht="15.75" customHeight="1">
      <c r="A823" s="757"/>
      <c r="B823" s="764"/>
      <c r="C823" s="764"/>
      <c r="D823" s="764"/>
      <c r="E823" s="764"/>
      <c r="F823" s="764"/>
      <c r="G823" s="764"/>
      <c r="H823" s="757"/>
      <c r="I823" s="757"/>
      <c r="J823" s="757"/>
      <c r="K823" s="765"/>
      <c r="L823" s="765"/>
      <c r="M823" s="765"/>
      <c r="N823" s="765"/>
      <c r="O823" s="757"/>
      <c r="P823" s="757"/>
      <c r="Q823" s="757"/>
      <c r="R823" s="757"/>
      <c r="S823" s="757"/>
      <c r="T823" s="757"/>
      <c r="U823" s="757"/>
      <c r="V823" s="757"/>
      <c r="W823" s="757"/>
      <c r="X823" s="757"/>
      <c r="Y823" s="757"/>
      <c r="Z823" s="757"/>
      <c r="AA823" s="757"/>
      <c r="AB823" s="762"/>
      <c r="AC823" s="757"/>
      <c r="AD823" s="757"/>
      <c r="AE823" s="757"/>
      <c r="AF823" s="757"/>
      <c r="AG823" s="757"/>
      <c r="AH823" s="757"/>
      <c r="AI823" s="762"/>
      <c r="AJ823" s="762"/>
      <c r="AK823" s="757"/>
      <c r="AL823" s="757"/>
      <c r="AM823" s="757"/>
      <c r="AN823" s="763"/>
    </row>
    <row r="824" spans="1:40" ht="15.75" customHeight="1">
      <c r="A824" s="757"/>
      <c r="B824" s="764"/>
      <c r="C824" s="764"/>
      <c r="D824" s="764"/>
      <c r="E824" s="764"/>
      <c r="F824" s="764"/>
      <c r="G824" s="764"/>
      <c r="H824" s="757"/>
      <c r="I824" s="757"/>
      <c r="J824" s="757"/>
      <c r="K824" s="765"/>
      <c r="L824" s="765"/>
      <c r="M824" s="765"/>
      <c r="N824" s="765"/>
      <c r="O824" s="757"/>
      <c r="P824" s="757"/>
      <c r="Q824" s="757"/>
      <c r="R824" s="757"/>
      <c r="S824" s="757"/>
      <c r="T824" s="757"/>
      <c r="U824" s="757"/>
      <c r="V824" s="757"/>
      <c r="W824" s="757"/>
      <c r="X824" s="757"/>
      <c r="Y824" s="757"/>
      <c r="Z824" s="757"/>
      <c r="AA824" s="757"/>
      <c r="AB824" s="762"/>
      <c r="AC824" s="757"/>
      <c r="AD824" s="757"/>
      <c r="AE824" s="757"/>
      <c r="AF824" s="757"/>
      <c r="AG824" s="757"/>
      <c r="AH824" s="757"/>
      <c r="AI824" s="762"/>
      <c r="AJ824" s="762"/>
      <c r="AK824" s="757"/>
      <c r="AL824" s="757"/>
      <c r="AM824" s="757"/>
      <c r="AN824" s="763"/>
    </row>
    <row r="825" spans="1:40" ht="15.75" customHeight="1">
      <c r="A825" s="757"/>
      <c r="B825" s="764"/>
      <c r="C825" s="764"/>
      <c r="D825" s="764"/>
      <c r="E825" s="764"/>
      <c r="F825" s="764"/>
      <c r="G825" s="764"/>
      <c r="H825" s="757"/>
      <c r="I825" s="757"/>
      <c r="J825" s="757"/>
      <c r="K825" s="765"/>
      <c r="L825" s="765"/>
      <c r="M825" s="765"/>
      <c r="N825" s="765"/>
      <c r="O825" s="757"/>
      <c r="P825" s="757"/>
      <c r="Q825" s="757"/>
      <c r="R825" s="757"/>
      <c r="S825" s="757"/>
      <c r="T825" s="757"/>
      <c r="U825" s="757"/>
      <c r="V825" s="757"/>
      <c r="W825" s="757"/>
      <c r="X825" s="757"/>
      <c r="Y825" s="757"/>
      <c r="Z825" s="757"/>
      <c r="AA825" s="757"/>
      <c r="AB825" s="762"/>
      <c r="AC825" s="757"/>
      <c r="AD825" s="757"/>
      <c r="AE825" s="757"/>
      <c r="AF825" s="757"/>
      <c r="AG825" s="757"/>
      <c r="AH825" s="757"/>
      <c r="AI825" s="762"/>
      <c r="AJ825" s="762"/>
      <c r="AK825" s="757"/>
      <c r="AL825" s="757"/>
      <c r="AM825" s="757"/>
      <c r="AN825" s="763"/>
    </row>
    <row r="826" spans="1:40" ht="15.75" customHeight="1">
      <c r="A826" s="757"/>
      <c r="B826" s="764"/>
      <c r="C826" s="764"/>
      <c r="D826" s="764"/>
      <c r="E826" s="764"/>
      <c r="F826" s="764"/>
      <c r="G826" s="764"/>
      <c r="H826" s="757"/>
      <c r="I826" s="757"/>
      <c r="J826" s="757"/>
      <c r="K826" s="765"/>
      <c r="L826" s="765"/>
      <c r="M826" s="765"/>
      <c r="N826" s="765"/>
      <c r="O826" s="757"/>
      <c r="P826" s="757"/>
      <c r="Q826" s="757"/>
      <c r="R826" s="757"/>
      <c r="S826" s="757"/>
      <c r="T826" s="757"/>
      <c r="U826" s="757"/>
      <c r="V826" s="757"/>
      <c r="W826" s="757"/>
      <c r="X826" s="757"/>
      <c r="Y826" s="757"/>
      <c r="Z826" s="757"/>
      <c r="AA826" s="757"/>
      <c r="AB826" s="762"/>
      <c r="AC826" s="757"/>
      <c r="AD826" s="757"/>
      <c r="AE826" s="757"/>
      <c r="AF826" s="757"/>
      <c r="AG826" s="757"/>
      <c r="AH826" s="757"/>
      <c r="AI826" s="762"/>
      <c r="AJ826" s="762"/>
      <c r="AK826" s="757"/>
      <c r="AL826" s="757"/>
      <c r="AM826" s="757"/>
      <c r="AN826" s="763"/>
    </row>
    <row r="827" spans="1:40" ht="15.75" customHeight="1">
      <c r="A827" s="757"/>
      <c r="B827" s="764"/>
      <c r="C827" s="764"/>
      <c r="D827" s="764"/>
      <c r="E827" s="764"/>
      <c r="F827" s="764"/>
      <c r="G827" s="764"/>
      <c r="H827" s="757"/>
      <c r="I827" s="757"/>
      <c r="J827" s="757"/>
      <c r="K827" s="765"/>
      <c r="L827" s="765"/>
      <c r="M827" s="765"/>
      <c r="N827" s="765"/>
      <c r="O827" s="757"/>
      <c r="P827" s="757"/>
      <c r="Q827" s="757"/>
      <c r="R827" s="757"/>
      <c r="S827" s="757"/>
      <c r="T827" s="757"/>
      <c r="U827" s="757"/>
      <c r="V827" s="757"/>
      <c r="W827" s="757"/>
      <c r="X827" s="757"/>
      <c r="Y827" s="757"/>
      <c r="Z827" s="757"/>
      <c r="AA827" s="757"/>
      <c r="AB827" s="762"/>
      <c r="AC827" s="757"/>
      <c r="AD827" s="757"/>
      <c r="AE827" s="757"/>
      <c r="AF827" s="757"/>
      <c r="AG827" s="757"/>
      <c r="AH827" s="757"/>
      <c r="AI827" s="762"/>
      <c r="AJ827" s="762"/>
      <c r="AK827" s="757"/>
      <c r="AL827" s="757"/>
      <c r="AM827" s="757"/>
      <c r="AN827" s="763"/>
    </row>
    <row r="828" spans="1:40" ht="15.75" customHeight="1">
      <c r="A828" s="757"/>
      <c r="B828" s="764"/>
      <c r="C828" s="764"/>
      <c r="D828" s="764"/>
      <c r="E828" s="764"/>
      <c r="F828" s="764"/>
      <c r="G828" s="764"/>
      <c r="H828" s="757"/>
      <c r="I828" s="757"/>
      <c r="J828" s="757"/>
      <c r="K828" s="765"/>
      <c r="L828" s="765"/>
      <c r="M828" s="765"/>
      <c r="N828" s="765"/>
      <c r="O828" s="757"/>
      <c r="P828" s="757"/>
      <c r="Q828" s="757"/>
      <c r="R828" s="757"/>
      <c r="S828" s="757"/>
      <c r="T828" s="757"/>
      <c r="U828" s="757"/>
      <c r="V828" s="757"/>
      <c r="W828" s="757"/>
      <c r="X828" s="757"/>
      <c r="Y828" s="757"/>
      <c r="Z828" s="757"/>
      <c r="AA828" s="757"/>
      <c r="AB828" s="762"/>
      <c r="AC828" s="757"/>
      <c r="AD828" s="757"/>
      <c r="AE828" s="757"/>
      <c r="AF828" s="757"/>
      <c r="AG828" s="757"/>
      <c r="AH828" s="757"/>
      <c r="AI828" s="762"/>
      <c r="AJ828" s="762"/>
      <c r="AK828" s="757"/>
      <c r="AL828" s="757"/>
      <c r="AM828" s="757"/>
      <c r="AN828" s="763"/>
    </row>
    <row r="829" spans="1:40" ht="15.75" customHeight="1">
      <c r="A829" s="757"/>
      <c r="B829" s="764"/>
      <c r="C829" s="764"/>
      <c r="D829" s="764"/>
      <c r="E829" s="764"/>
      <c r="F829" s="764"/>
      <c r="G829" s="764"/>
      <c r="H829" s="757"/>
      <c r="I829" s="757"/>
      <c r="J829" s="757"/>
      <c r="K829" s="765"/>
      <c r="L829" s="765"/>
      <c r="M829" s="765"/>
      <c r="N829" s="765"/>
      <c r="O829" s="757"/>
      <c r="P829" s="757"/>
      <c r="Q829" s="757"/>
      <c r="R829" s="757"/>
      <c r="S829" s="757"/>
      <c r="T829" s="757"/>
      <c r="U829" s="757"/>
      <c r="V829" s="757"/>
      <c r="W829" s="757"/>
      <c r="X829" s="757"/>
      <c r="Y829" s="757"/>
      <c r="Z829" s="757"/>
      <c r="AA829" s="757"/>
      <c r="AB829" s="762"/>
      <c r="AC829" s="757"/>
      <c r="AD829" s="757"/>
      <c r="AE829" s="757"/>
      <c r="AF829" s="757"/>
      <c r="AG829" s="757"/>
      <c r="AH829" s="757"/>
      <c r="AI829" s="762"/>
      <c r="AJ829" s="762"/>
      <c r="AK829" s="757"/>
      <c r="AL829" s="757"/>
      <c r="AM829" s="757"/>
      <c r="AN829" s="763"/>
    </row>
    <row r="830" spans="1:40" ht="15.75" customHeight="1">
      <c r="A830" s="757"/>
      <c r="B830" s="764"/>
      <c r="C830" s="764"/>
      <c r="D830" s="764"/>
      <c r="E830" s="764"/>
      <c r="F830" s="764"/>
      <c r="G830" s="764"/>
      <c r="H830" s="757"/>
      <c r="I830" s="757"/>
      <c r="J830" s="757"/>
      <c r="K830" s="765"/>
      <c r="L830" s="765"/>
      <c r="M830" s="765"/>
      <c r="N830" s="765"/>
      <c r="O830" s="757"/>
      <c r="P830" s="757"/>
      <c r="Q830" s="757"/>
      <c r="R830" s="757"/>
      <c r="S830" s="757"/>
      <c r="T830" s="757"/>
      <c r="U830" s="757"/>
      <c r="V830" s="757"/>
      <c r="W830" s="757"/>
      <c r="X830" s="757"/>
      <c r="Y830" s="757"/>
      <c r="Z830" s="757"/>
      <c r="AA830" s="757"/>
      <c r="AB830" s="762"/>
      <c r="AC830" s="757"/>
      <c r="AD830" s="757"/>
      <c r="AE830" s="757"/>
      <c r="AF830" s="757"/>
      <c r="AG830" s="757"/>
      <c r="AH830" s="757"/>
      <c r="AI830" s="762"/>
      <c r="AJ830" s="762"/>
      <c r="AK830" s="757"/>
      <c r="AL830" s="757"/>
      <c r="AM830" s="757"/>
      <c r="AN830" s="763"/>
    </row>
    <row r="831" spans="1:40" ht="15.75" customHeight="1">
      <c r="A831" s="757"/>
      <c r="B831" s="764"/>
      <c r="C831" s="764"/>
      <c r="D831" s="764"/>
      <c r="E831" s="764"/>
      <c r="F831" s="764"/>
      <c r="G831" s="764"/>
      <c r="H831" s="757"/>
      <c r="I831" s="757"/>
      <c r="J831" s="757"/>
      <c r="K831" s="765"/>
      <c r="L831" s="765"/>
      <c r="M831" s="765"/>
      <c r="N831" s="765"/>
      <c r="O831" s="757"/>
      <c r="P831" s="757"/>
      <c r="Q831" s="757"/>
      <c r="R831" s="757"/>
      <c r="S831" s="757"/>
      <c r="T831" s="757"/>
      <c r="U831" s="757"/>
      <c r="V831" s="757"/>
      <c r="W831" s="757"/>
      <c r="X831" s="757"/>
      <c r="Y831" s="757"/>
      <c r="Z831" s="757"/>
      <c r="AA831" s="757"/>
      <c r="AB831" s="762"/>
      <c r="AC831" s="757"/>
      <c r="AD831" s="757"/>
      <c r="AE831" s="757"/>
      <c r="AF831" s="757"/>
      <c r="AG831" s="757"/>
      <c r="AH831" s="757"/>
      <c r="AI831" s="762"/>
      <c r="AJ831" s="762"/>
      <c r="AK831" s="757"/>
      <c r="AL831" s="757"/>
      <c r="AM831" s="757"/>
      <c r="AN831" s="763"/>
    </row>
    <row r="832" spans="1:40" ht="15.75" customHeight="1">
      <c r="A832" s="757"/>
      <c r="B832" s="764"/>
      <c r="C832" s="764"/>
      <c r="D832" s="764"/>
      <c r="E832" s="764"/>
      <c r="F832" s="764"/>
      <c r="G832" s="764"/>
      <c r="H832" s="757"/>
      <c r="I832" s="757"/>
      <c r="J832" s="757"/>
      <c r="K832" s="765"/>
      <c r="L832" s="765"/>
      <c r="M832" s="765"/>
      <c r="N832" s="765"/>
      <c r="O832" s="757"/>
      <c r="P832" s="757"/>
      <c r="Q832" s="757"/>
      <c r="R832" s="757"/>
      <c r="S832" s="757"/>
      <c r="T832" s="757"/>
      <c r="U832" s="757"/>
      <c r="V832" s="757"/>
      <c r="W832" s="757"/>
      <c r="X832" s="757"/>
      <c r="Y832" s="757"/>
      <c r="Z832" s="757"/>
      <c r="AA832" s="757"/>
      <c r="AB832" s="762"/>
      <c r="AC832" s="757"/>
      <c r="AD832" s="757"/>
      <c r="AE832" s="757"/>
      <c r="AF832" s="757"/>
      <c r="AG832" s="757"/>
      <c r="AH832" s="757"/>
      <c r="AI832" s="762"/>
      <c r="AJ832" s="762"/>
      <c r="AK832" s="757"/>
      <c r="AL832" s="757"/>
      <c r="AM832" s="757"/>
      <c r="AN832" s="763"/>
    </row>
    <row r="833" spans="1:40" ht="15.75" customHeight="1">
      <c r="A833" s="757"/>
      <c r="B833" s="764"/>
      <c r="C833" s="764"/>
      <c r="D833" s="764"/>
      <c r="E833" s="764"/>
      <c r="F833" s="764"/>
      <c r="G833" s="764"/>
      <c r="H833" s="757"/>
      <c r="I833" s="757"/>
      <c r="J833" s="757"/>
      <c r="K833" s="765"/>
      <c r="L833" s="765"/>
      <c r="M833" s="765"/>
      <c r="N833" s="765"/>
      <c r="O833" s="757"/>
      <c r="P833" s="757"/>
      <c r="Q833" s="757"/>
      <c r="R833" s="757"/>
      <c r="S833" s="757"/>
      <c r="T833" s="757"/>
      <c r="U833" s="757"/>
      <c r="V833" s="757"/>
      <c r="W833" s="757"/>
      <c r="X833" s="757"/>
      <c r="Y833" s="757"/>
      <c r="Z833" s="757"/>
      <c r="AA833" s="757"/>
      <c r="AB833" s="762"/>
      <c r="AC833" s="757"/>
      <c r="AD833" s="757"/>
      <c r="AE833" s="757"/>
      <c r="AF833" s="757"/>
      <c r="AG833" s="757"/>
      <c r="AH833" s="757"/>
      <c r="AI833" s="762"/>
      <c r="AJ833" s="762"/>
      <c r="AK833" s="757"/>
      <c r="AL833" s="757"/>
      <c r="AM833" s="757"/>
      <c r="AN833" s="763"/>
    </row>
    <row r="834" spans="1:40" ht="15.75" customHeight="1">
      <c r="A834" s="757"/>
      <c r="B834" s="764"/>
      <c r="C834" s="764"/>
      <c r="D834" s="764"/>
      <c r="E834" s="764"/>
      <c r="F834" s="764"/>
      <c r="G834" s="764"/>
      <c r="H834" s="757"/>
      <c r="I834" s="757"/>
      <c r="J834" s="757"/>
      <c r="K834" s="765"/>
      <c r="L834" s="765"/>
      <c r="M834" s="765"/>
      <c r="N834" s="765"/>
      <c r="O834" s="757"/>
      <c r="P834" s="757"/>
      <c r="Q834" s="757"/>
      <c r="R834" s="757"/>
      <c r="S834" s="757"/>
      <c r="T834" s="757"/>
      <c r="U834" s="757"/>
      <c r="V834" s="757"/>
      <c r="W834" s="757"/>
      <c r="X834" s="757"/>
      <c r="Y834" s="757"/>
      <c r="Z834" s="757"/>
      <c r="AA834" s="757"/>
      <c r="AB834" s="762"/>
      <c r="AC834" s="757"/>
      <c r="AD834" s="757"/>
      <c r="AE834" s="757"/>
      <c r="AF834" s="757"/>
      <c r="AG834" s="757"/>
      <c r="AH834" s="757"/>
      <c r="AI834" s="762"/>
      <c r="AJ834" s="762"/>
      <c r="AK834" s="757"/>
      <c r="AL834" s="757"/>
      <c r="AM834" s="757"/>
      <c r="AN834" s="763"/>
    </row>
    <row r="835" spans="1:40" ht="15.75" customHeight="1">
      <c r="A835" s="757"/>
      <c r="B835" s="764"/>
      <c r="C835" s="764"/>
      <c r="D835" s="764"/>
      <c r="E835" s="764"/>
      <c r="F835" s="764"/>
      <c r="G835" s="764"/>
      <c r="H835" s="757"/>
      <c r="I835" s="757"/>
      <c r="J835" s="757"/>
      <c r="K835" s="765"/>
      <c r="L835" s="765"/>
      <c r="M835" s="765"/>
      <c r="N835" s="765"/>
      <c r="O835" s="757"/>
      <c r="P835" s="757"/>
      <c r="Q835" s="757"/>
      <c r="R835" s="757"/>
      <c r="S835" s="757"/>
      <c r="T835" s="757"/>
      <c r="U835" s="757"/>
      <c r="V835" s="757"/>
      <c r="W835" s="757"/>
      <c r="X835" s="757"/>
      <c r="Y835" s="757"/>
      <c r="Z835" s="757"/>
      <c r="AA835" s="757"/>
      <c r="AB835" s="762"/>
      <c r="AC835" s="757"/>
      <c r="AD835" s="757"/>
      <c r="AE835" s="757"/>
      <c r="AF835" s="757"/>
      <c r="AG835" s="757"/>
      <c r="AH835" s="757"/>
      <c r="AI835" s="762"/>
      <c r="AJ835" s="762"/>
      <c r="AK835" s="757"/>
      <c r="AL835" s="757"/>
      <c r="AM835" s="757"/>
      <c r="AN835" s="763"/>
    </row>
    <row r="836" spans="1:40" ht="15.75" customHeight="1">
      <c r="A836" s="757"/>
      <c r="B836" s="764"/>
      <c r="C836" s="764"/>
      <c r="D836" s="764"/>
      <c r="E836" s="764"/>
      <c r="F836" s="764"/>
      <c r="G836" s="764"/>
      <c r="H836" s="757"/>
      <c r="I836" s="757"/>
      <c r="J836" s="757"/>
      <c r="K836" s="765"/>
      <c r="L836" s="765"/>
      <c r="M836" s="765"/>
      <c r="N836" s="765"/>
      <c r="O836" s="757"/>
      <c r="P836" s="757"/>
      <c r="Q836" s="757"/>
      <c r="R836" s="757"/>
      <c r="S836" s="757"/>
      <c r="T836" s="757"/>
      <c r="U836" s="757"/>
      <c r="V836" s="757"/>
      <c r="W836" s="757"/>
      <c r="X836" s="757"/>
      <c r="Y836" s="757"/>
      <c r="Z836" s="757"/>
      <c r="AA836" s="757"/>
      <c r="AB836" s="762"/>
      <c r="AC836" s="757"/>
      <c r="AD836" s="757"/>
      <c r="AE836" s="757"/>
      <c r="AF836" s="757"/>
      <c r="AG836" s="757"/>
      <c r="AH836" s="757"/>
      <c r="AI836" s="762"/>
      <c r="AJ836" s="762"/>
      <c r="AK836" s="757"/>
      <c r="AL836" s="757"/>
      <c r="AM836" s="757"/>
      <c r="AN836" s="763"/>
    </row>
    <row r="837" spans="1:40" ht="15.75" customHeight="1">
      <c r="A837" s="757"/>
      <c r="B837" s="764"/>
      <c r="C837" s="764"/>
      <c r="D837" s="764"/>
      <c r="E837" s="764"/>
      <c r="F837" s="764"/>
      <c r="G837" s="764"/>
      <c r="H837" s="757"/>
      <c r="I837" s="757"/>
      <c r="J837" s="757"/>
      <c r="K837" s="765"/>
      <c r="L837" s="765"/>
      <c r="M837" s="765"/>
      <c r="N837" s="765"/>
      <c r="O837" s="757"/>
      <c r="P837" s="757"/>
      <c r="Q837" s="757"/>
      <c r="R837" s="757"/>
      <c r="S837" s="757"/>
      <c r="T837" s="757"/>
      <c r="U837" s="757"/>
      <c r="V837" s="757"/>
      <c r="W837" s="757"/>
      <c r="X837" s="757"/>
      <c r="Y837" s="757"/>
      <c r="Z837" s="757"/>
      <c r="AA837" s="757"/>
      <c r="AB837" s="762"/>
      <c r="AC837" s="757"/>
      <c r="AD837" s="757"/>
      <c r="AE837" s="757"/>
      <c r="AF837" s="757"/>
      <c r="AG837" s="757"/>
      <c r="AH837" s="757"/>
      <c r="AI837" s="762"/>
      <c r="AJ837" s="762"/>
      <c r="AK837" s="757"/>
      <c r="AL837" s="757"/>
      <c r="AM837" s="757"/>
      <c r="AN837" s="763"/>
    </row>
    <row r="838" spans="1:40" ht="15.75" customHeight="1">
      <c r="A838" s="757"/>
      <c r="B838" s="764"/>
      <c r="C838" s="764"/>
      <c r="D838" s="764"/>
      <c r="E838" s="764"/>
      <c r="F838" s="764"/>
      <c r="G838" s="764"/>
      <c r="H838" s="757"/>
      <c r="I838" s="757"/>
      <c r="J838" s="757"/>
      <c r="K838" s="765"/>
      <c r="L838" s="765"/>
      <c r="M838" s="765"/>
      <c r="N838" s="765"/>
      <c r="O838" s="757"/>
      <c r="P838" s="757"/>
      <c r="Q838" s="757"/>
      <c r="R838" s="757"/>
      <c r="S838" s="757"/>
      <c r="T838" s="757"/>
      <c r="U838" s="757"/>
      <c r="V838" s="757"/>
      <c r="W838" s="757"/>
      <c r="X838" s="757"/>
      <c r="Y838" s="757"/>
      <c r="Z838" s="757"/>
      <c r="AA838" s="757"/>
      <c r="AB838" s="762"/>
      <c r="AC838" s="757"/>
      <c r="AD838" s="757"/>
      <c r="AE838" s="757"/>
      <c r="AF838" s="757"/>
      <c r="AG838" s="757"/>
      <c r="AH838" s="757"/>
      <c r="AI838" s="762"/>
      <c r="AJ838" s="762"/>
      <c r="AK838" s="757"/>
      <c r="AL838" s="757"/>
      <c r="AM838" s="757"/>
      <c r="AN838" s="763"/>
    </row>
    <row r="839" spans="1:40" ht="15.75" customHeight="1">
      <c r="A839" s="757"/>
      <c r="B839" s="764"/>
      <c r="C839" s="764"/>
      <c r="D839" s="764"/>
      <c r="E839" s="764"/>
      <c r="F839" s="764"/>
      <c r="G839" s="764"/>
      <c r="H839" s="757"/>
      <c r="I839" s="757"/>
      <c r="J839" s="757"/>
      <c r="K839" s="765"/>
      <c r="L839" s="765"/>
      <c r="M839" s="765"/>
      <c r="N839" s="765"/>
      <c r="O839" s="757"/>
      <c r="P839" s="757"/>
      <c r="Q839" s="757"/>
      <c r="R839" s="757"/>
      <c r="S839" s="757"/>
      <c r="T839" s="757"/>
      <c r="U839" s="757"/>
      <c r="V839" s="757"/>
      <c r="W839" s="757"/>
      <c r="X839" s="757"/>
      <c r="Y839" s="757"/>
      <c r="Z839" s="757"/>
      <c r="AA839" s="757"/>
      <c r="AB839" s="762"/>
      <c r="AC839" s="757"/>
      <c r="AD839" s="757"/>
      <c r="AE839" s="757"/>
      <c r="AF839" s="757"/>
      <c r="AG839" s="757"/>
      <c r="AH839" s="757"/>
      <c r="AI839" s="762"/>
      <c r="AJ839" s="762"/>
      <c r="AK839" s="757"/>
      <c r="AL839" s="757"/>
      <c r="AM839" s="757"/>
      <c r="AN839" s="763"/>
    </row>
    <row r="840" spans="1:40" ht="15.75" customHeight="1">
      <c r="A840" s="757"/>
      <c r="B840" s="764"/>
      <c r="C840" s="764"/>
      <c r="D840" s="764"/>
      <c r="E840" s="764"/>
      <c r="F840" s="764"/>
      <c r="G840" s="764"/>
      <c r="H840" s="757"/>
      <c r="I840" s="757"/>
      <c r="J840" s="757"/>
      <c r="K840" s="765"/>
      <c r="L840" s="765"/>
      <c r="M840" s="765"/>
      <c r="N840" s="765"/>
      <c r="O840" s="757"/>
      <c r="P840" s="757"/>
      <c r="Q840" s="757"/>
      <c r="R840" s="757"/>
      <c r="S840" s="757"/>
      <c r="T840" s="757"/>
      <c r="U840" s="757"/>
      <c r="V840" s="757"/>
      <c r="W840" s="757"/>
      <c r="X840" s="757"/>
      <c r="Y840" s="757"/>
      <c r="Z840" s="757"/>
      <c r="AA840" s="757"/>
      <c r="AB840" s="762"/>
      <c r="AC840" s="757"/>
      <c r="AD840" s="757"/>
      <c r="AE840" s="757"/>
      <c r="AF840" s="757"/>
      <c r="AG840" s="757"/>
      <c r="AH840" s="757"/>
      <c r="AI840" s="762"/>
      <c r="AJ840" s="762"/>
      <c r="AK840" s="757"/>
      <c r="AL840" s="757"/>
      <c r="AM840" s="757"/>
      <c r="AN840" s="763"/>
    </row>
    <row r="841" spans="1:40" ht="15.75" customHeight="1">
      <c r="A841" s="757"/>
      <c r="B841" s="764"/>
      <c r="C841" s="764"/>
      <c r="D841" s="764"/>
      <c r="E841" s="764"/>
      <c r="F841" s="764"/>
      <c r="G841" s="764"/>
      <c r="H841" s="757"/>
      <c r="I841" s="757"/>
      <c r="J841" s="757"/>
      <c r="K841" s="765"/>
      <c r="L841" s="765"/>
      <c r="M841" s="765"/>
      <c r="N841" s="765"/>
      <c r="O841" s="757"/>
      <c r="P841" s="757"/>
      <c r="Q841" s="757"/>
      <c r="R841" s="757"/>
      <c r="S841" s="757"/>
      <c r="T841" s="757"/>
      <c r="U841" s="757"/>
      <c r="V841" s="757"/>
      <c r="W841" s="757"/>
      <c r="X841" s="757"/>
      <c r="Y841" s="757"/>
      <c r="Z841" s="757"/>
      <c r="AA841" s="757"/>
      <c r="AB841" s="762"/>
      <c r="AC841" s="757"/>
      <c r="AD841" s="757"/>
      <c r="AE841" s="757"/>
      <c r="AF841" s="757"/>
      <c r="AG841" s="757"/>
      <c r="AH841" s="757"/>
      <c r="AI841" s="762"/>
      <c r="AJ841" s="762"/>
      <c r="AK841" s="757"/>
      <c r="AL841" s="757"/>
      <c r="AM841" s="757"/>
      <c r="AN841" s="763"/>
    </row>
    <row r="842" spans="1:40" ht="15.75" customHeight="1">
      <c r="A842" s="757"/>
      <c r="B842" s="764"/>
      <c r="C842" s="764"/>
      <c r="D842" s="764"/>
      <c r="E842" s="764"/>
      <c r="F842" s="764"/>
      <c r="G842" s="764"/>
      <c r="H842" s="757"/>
      <c r="I842" s="757"/>
      <c r="J842" s="757"/>
      <c r="K842" s="765"/>
      <c r="L842" s="765"/>
      <c r="M842" s="765"/>
      <c r="N842" s="765"/>
      <c r="O842" s="757"/>
      <c r="P842" s="757"/>
      <c r="Q842" s="757"/>
      <c r="R842" s="757"/>
      <c r="S842" s="757"/>
      <c r="T842" s="757"/>
      <c r="U842" s="757"/>
      <c r="V842" s="757"/>
      <c r="W842" s="757"/>
      <c r="X842" s="757"/>
      <c r="Y842" s="757"/>
      <c r="Z842" s="757"/>
      <c r="AA842" s="757"/>
      <c r="AB842" s="762"/>
      <c r="AC842" s="757"/>
      <c r="AD842" s="757"/>
      <c r="AE842" s="757"/>
      <c r="AF842" s="757"/>
      <c r="AG842" s="757"/>
      <c r="AH842" s="757"/>
      <c r="AI842" s="762"/>
      <c r="AJ842" s="762"/>
      <c r="AK842" s="757"/>
      <c r="AL842" s="757"/>
      <c r="AM842" s="757"/>
      <c r="AN842" s="763"/>
    </row>
    <row r="843" spans="1:40" ht="15.75" customHeight="1">
      <c r="A843" s="757"/>
      <c r="B843" s="764"/>
      <c r="C843" s="764"/>
      <c r="D843" s="764"/>
      <c r="E843" s="764"/>
      <c r="F843" s="764"/>
      <c r="G843" s="764"/>
      <c r="H843" s="757"/>
      <c r="I843" s="757"/>
      <c r="J843" s="757"/>
      <c r="K843" s="765"/>
      <c r="L843" s="765"/>
      <c r="M843" s="765"/>
      <c r="N843" s="765"/>
      <c r="O843" s="757"/>
      <c r="P843" s="757"/>
      <c r="Q843" s="757"/>
      <c r="R843" s="757"/>
      <c r="S843" s="757"/>
      <c r="T843" s="757"/>
      <c r="U843" s="757"/>
      <c r="V843" s="757"/>
      <c r="W843" s="757"/>
      <c r="X843" s="757"/>
      <c r="Y843" s="757"/>
      <c r="Z843" s="757"/>
      <c r="AA843" s="757"/>
      <c r="AB843" s="762"/>
      <c r="AC843" s="757"/>
      <c r="AD843" s="757"/>
      <c r="AE843" s="757"/>
      <c r="AF843" s="757"/>
      <c r="AG843" s="757"/>
      <c r="AH843" s="757"/>
      <c r="AI843" s="762"/>
      <c r="AJ843" s="762"/>
      <c r="AK843" s="757"/>
      <c r="AL843" s="757"/>
      <c r="AM843" s="757"/>
      <c r="AN843" s="763"/>
    </row>
    <row r="844" spans="1:40" ht="15.75" customHeight="1">
      <c r="A844" s="757"/>
      <c r="B844" s="764"/>
      <c r="C844" s="764"/>
      <c r="D844" s="764"/>
      <c r="E844" s="764"/>
      <c r="F844" s="764"/>
      <c r="G844" s="764"/>
      <c r="H844" s="757"/>
      <c r="I844" s="757"/>
      <c r="J844" s="757"/>
      <c r="K844" s="765"/>
      <c r="L844" s="765"/>
      <c r="M844" s="765"/>
      <c r="N844" s="765"/>
      <c r="O844" s="757"/>
      <c r="P844" s="757"/>
      <c r="Q844" s="757"/>
      <c r="R844" s="757"/>
      <c r="S844" s="757"/>
      <c r="T844" s="757"/>
      <c r="U844" s="757"/>
      <c r="V844" s="757"/>
      <c r="W844" s="757"/>
      <c r="X844" s="757"/>
      <c r="Y844" s="757"/>
      <c r="Z844" s="757"/>
      <c r="AA844" s="757"/>
      <c r="AB844" s="762"/>
      <c r="AC844" s="757"/>
      <c r="AD844" s="757"/>
      <c r="AE844" s="757"/>
      <c r="AF844" s="757"/>
      <c r="AG844" s="757"/>
      <c r="AH844" s="757"/>
      <c r="AI844" s="762"/>
      <c r="AJ844" s="762"/>
      <c r="AK844" s="757"/>
      <c r="AL844" s="757"/>
      <c r="AM844" s="757"/>
      <c r="AN844" s="763"/>
    </row>
    <row r="845" spans="1:40" ht="15.75" customHeight="1">
      <c r="A845" s="757"/>
      <c r="B845" s="764"/>
      <c r="C845" s="764"/>
      <c r="D845" s="764"/>
      <c r="E845" s="764"/>
      <c r="F845" s="764"/>
      <c r="G845" s="764"/>
      <c r="H845" s="757"/>
      <c r="I845" s="757"/>
      <c r="J845" s="757"/>
      <c r="K845" s="765"/>
      <c r="L845" s="765"/>
      <c r="M845" s="765"/>
      <c r="N845" s="765"/>
      <c r="O845" s="757"/>
      <c r="P845" s="757"/>
      <c r="Q845" s="757"/>
      <c r="R845" s="757"/>
      <c r="S845" s="757"/>
      <c r="T845" s="757"/>
      <c r="U845" s="757"/>
      <c r="V845" s="757"/>
      <c r="W845" s="757"/>
      <c r="X845" s="757"/>
      <c r="Y845" s="757"/>
      <c r="Z845" s="757"/>
      <c r="AA845" s="757"/>
      <c r="AB845" s="762"/>
      <c r="AC845" s="757"/>
      <c r="AD845" s="757"/>
      <c r="AE845" s="757"/>
      <c r="AF845" s="757"/>
      <c r="AG845" s="757"/>
      <c r="AH845" s="757"/>
      <c r="AI845" s="762"/>
      <c r="AJ845" s="762"/>
      <c r="AK845" s="757"/>
      <c r="AL845" s="757"/>
      <c r="AM845" s="757"/>
      <c r="AN845" s="763"/>
    </row>
    <row r="846" spans="1:40" ht="15.75" customHeight="1">
      <c r="A846" s="757"/>
      <c r="B846" s="764"/>
      <c r="C846" s="764"/>
      <c r="D846" s="764"/>
      <c r="E846" s="764"/>
      <c r="F846" s="764"/>
      <c r="G846" s="764"/>
      <c r="H846" s="757"/>
      <c r="I846" s="757"/>
      <c r="J846" s="757"/>
      <c r="K846" s="765"/>
      <c r="L846" s="765"/>
      <c r="M846" s="765"/>
      <c r="N846" s="765"/>
      <c r="O846" s="757"/>
      <c r="P846" s="757"/>
      <c r="Q846" s="757"/>
      <c r="R846" s="757"/>
      <c r="S846" s="757"/>
      <c r="T846" s="757"/>
      <c r="U846" s="757"/>
      <c r="V846" s="757"/>
      <c r="W846" s="757"/>
      <c r="X846" s="757"/>
      <c r="Y846" s="757"/>
      <c r="Z846" s="757"/>
      <c r="AA846" s="757"/>
      <c r="AB846" s="762"/>
      <c r="AC846" s="757"/>
      <c r="AD846" s="757"/>
      <c r="AE846" s="757"/>
      <c r="AF846" s="757"/>
      <c r="AG846" s="757"/>
      <c r="AH846" s="757"/>
      <c r="AI846" s="762"/>
      <c r="AJ846" s="762"/>
      <c r="AK846" s="757"/>
      <c r="AL846" s="757"/>
      <c r="AM846" s="757"/>
      <c r="AN846" s="763"/>
    </row>
    <row r="847" spans="1:40" ht="15.75" customHeight="1">
      <c r="A847" s="757"/>
      <c r="B847" s="764"/>
      <c r="C847" s="764"/>
      <c r="D847" s="764"/>
      <c r="E847" s="764"/>
      <c r="F847" s="764"/>
      <c r="G847" s="764"/>
      <c r="H847" s="757"/>
      <c r="I847" s="757"/>
      <c r="J847" s="757"/>
      <c r="K847" s="765"/>
      <c r="L847" s="765"/>
      <c r="M847" s="765"/>
      <c r="N847" s="765"/>
      <c r="O847" s="757"/>
      <c r="P847" s="757"/>
      <c r="Q847" s="757"/>
      <c r="R847" s="757"/>
      <c r="S847" s="757"/>
      <c r="T847" s="757"/>
      <c r="U847" s="757"/>
      <c r="V847" s="757"/>
      <c r="W847" s="757"/>
      <c r="X847" s="757"/>
      <c r="Y847" s="757"/>
      <c r="Z847" s="757"/>
      <c r="AA847" s="757"/>
      <c r="AB847" s="762"/>
      <c r="AC847" s="757"/>
      <c r="AD847" s="757"/>
      <c r="AE847" s="757"/>
      <c r="AF847" s="757"/>
      <c r="AG847" s="757"/>
      <c r="AH847" s="757"/>
      <c r="AI847" s="762"/>
      <c r="AJ847" s="762"/>
      <c r="AK847" s="757"/>
      <c r="AL847" s="757"/>
      <c r="AM847" s="757"/>
      <c r="AN847" s="763"/>
    </row>
    <row r="848" spans="1:40" ht="15.75" customHeight="1">
      <c r="A848" s="757"/>
      <c r="B848" s="764"/>
      <c r="C848" s="764"/>
      <c r="D848" s="764"/>
      <c r="E848" s="764"/>
      <c r="F848" s="764"/>
      <c r="G848" s="764"/>
      <c r="H848" s="757"/>
      <c r="I848" s="757"/>
      <c r="J848" s="757"/>
      <c r="K848" s="765"/>
      <c r="L848" s="765"/>
      <c r="M848" s="765"/>
      <c r="N848" s="765"/>
      <c r="O848" s="757"/>
      <c r="P848" s="757"/>
      <c r="Q848" s="757"/>
      <c r="R848" s="757"/>
      <c r="S848" s="757"/>
      <c r="T848" s="757"/>
      <c r="U848" s="757"/>
      <c r="V848" s="757"/>
      <c r="W848" s="757"/>
      <c r="X848" s="757"/>
      <c r="Y848" s="757"/>
      <c r="Z848" s="757"/>
      <c r="AA848" s="757"/>
      <c r="AB848" s="762"/>
      <c r="AC848" s="757"/>
      <c r="AD848" s="757"/>
      <c r="AE848" s="757"/>
      <c r="AF848" s="757"/>
      <c r="AG848" s="757"/>
      <c r="AH848" s="757"/>
      <c r="AI848" s="762"/>
      <c r="AJ848" s="762"/>
      <c r="AK848" s="757"/>
      <c r="AL848" s="757"/>
      <c r="AM848" s="757"/>
      <c r="AN848" s="763"/>
    </row>
    <row r="849" spans="1:40" ht="15.75" customHeight="1">
      <c r="A849" s="757"/>
      <c r="B849" s="764"/>
      <c r="C849" s="764"/>
      <c r="D849" s="764"/>
      <c r="E849" s="764"/>
      <c r="F849" s="764"/>
      <c r="G849" s="764"/>
      <c r="H849" s="757"/>
      <c r="I849" s="757"/>
      <c r="J849" s="757"/>
      <c r="K849" s="765"/>
      <c r="L849" s="765"/>
      <c r="M849" s="765"/>
      <c r="N849" s="765"/>
      <c r="O849" s="757"/>
      <c r="P849" s="757"/>
      <c r="Q849" s="757"/>
      <c r="R849" s="757"/>
      <c r="S849" s="757"/>
      <c r="T849" s="757"/>
      <c r="U849" s="757"/>
      <c r="V849" s="757"/>
      <c r="W849" s="757"/>
      <c r="X849" s="757"/>
      <c r="Y849" s="757"/>
      <c r="Z849" s="757"/>
      <c r="AA849" s="757"/>
      <c r="AB849" s="762"/>
      <c r="AC849" s="757"/>
      <c r="AD849" s="757"/>
      <c r="AE849" s="757"/>
      <c r="AF849" s="757"/>
      <c r="AG849" s="757"/>
      <c r="AH849" s="757"/>
      <c r="AI849" s="762"/>
      <c r="AJ849" s="762"/>
      <c r="AK849" s="757"/>
      <c r="AL849" s="757"/>
      <c r="AM849" s="757"/>
      <c r="AN849" s="763"/>
    </row>
    <row r="850" spans="1:40" ht="15.75" customHeight="1">
      <c r="A850" s="757"/>
      <c r="B850" s="764"/>
      <c r="C850" s="764"/>
      <c r="D850" s="764"/>
      <c r="E850" s="764"/>
      <c r="F850" s="764"/>
      <c r="G850" s="764"/>
      <c r="H850" s="757"/>
      <c r="I850" s="757"/>
      <c r="J850" s="757"/>
      <c r="K850" s="765"/>
      <c r="L850" s="765"/>
      <c r="M850" s="765"/>
      <c r="N850" s="765"/>
      <c r="O850" s="757"/>
      <c r="P850" s="757"/>
      <c r="Q850" s="757"/>
      <c r="R850" s="757"/>
      <c r="S850" s="757"/>
      <c r="T850" s="757"/>
      <c r="U850" s="757"/>
      <c r="V850" s="757"/>
      <c r="W850" s="757"/>
      <c r="X850" s="757"/>
      <c r="Y850" s="757"/>
      <c r="Z850" s="757"/>
      <c r="AA850" s="757"/>
      <c r="AB850" s="762"/>
      <c r="AC850" s="757"/>
      <c r="AD850" s="757"/>
      <c r="AE850" s="757"/>
      <c r="AF850" s="757"/>
      <c r="AG850" s="757"/>
      <c r="AH850" s="757"/>
      <c r="AI850" s="762"/>
      <c r="AJ850" s="762"/>
      <c r="AK850" s="757"/>
      <c r="AL850" s="757"/>
      <c r="AM850" s="757"/>
      <c r="AN850" s="763"/>
    </row>
    <row r="851" spans="1:40" ht="15.75" customHeight="1">
      <c r="A851" s="757"/>
      <c r="B851" s="764"/>
      <c r="C851" s="764"/>
      <c r="D851" s="764"/>
      <c r="E851" s="764"/>
      <c r="F851" s="764"/>
      <c r="G851" s="764"/>
      <c r="H851" s="757"/>
      <c r="I851" s="757"/>
      <c r="J851" s="757"/>
      <c r="K851" s="765"/>
      <c r="L851" s="765"/>
      <c r="M851" s="765"/>
      <c r="N851" s="765"/>
      <c r="O851" s="757"/>
      <c r="P851" s="757"/>
      <c r="Q851" s="757"/>
      <c r="R851" s="757"/>
      <c r="S851" s="757"/>
      <c r="T851" s="757"/>
      <c r="U851" s="757"/>
      <c r="V851" s="757"/>
      <c r="W851" s="757"/>
      <c r="X851" s="757"/>
      <c r="Y851" s="757"/>
      <c r="Z851" s="757"/>
      <c r="AA851" s="757"/>
      <c r="AB851" s="762"/>
      <c r="AC851" s="757"/>
      <c r="AD851" s="757"/>
      <c r="AE851" s="757"/>
      <c r="AF851" s="757"/>
      <c r="AG851" s="757"/>
      <c r="AH851" s="757"/>
      <c r="AI851" s="762"/>
      <c r="AJ851" s="762"/>
      <c r="AK851" s="757"/>
      <c r="AL851" s="757"/>
      <c r="AM851" s="757"/>
      <c r="AN851" s="763"/>
    </row>
    <row r="852" spans="1:40" ht="15.75" customHeight="1">
      <c r="A852" s="757"/>
      <c r="B852" s="764"/>
      <c r="C852" s="764"/>
      <c r="D852" s="764"/>
      <c r="E852" s="764"/>
      <c r="F852" s="764"/>
      <c r="G852" s="764"/>
      <c r="H852" s="757"/>
      <c r="I852" s="757"/>
      <c r="J852" s="757"/>
      <c r="K852" s="765"/>
      <c r="L852" s="765"/>
      <c r="M852" s="765"/>
      <c r="N852" s="765"/>
      <c r="O852" s="757"/>
      <c r="P852" s="757"/>
      <c r="Q852" s="757"/>
      <c r="R852" s="757"/>
      <c r="S852" s="757"/>
      <c r="T852" s="757"/>
      <c r="U852" s="757"/>
      <c r="V852" s="757"/>
      <c r="W852" s="757"/>
      <c r="X852" s="757"/>
      <c r="Y852" s="757"/>
      <c r="Z852" s="757"/>
      <c r="AA852" s="757"/>
      <c r="AB852" s="762"/>
      <c r="AC852" s="757"/>
      <c r="AD852" s="757"/>
      <c r="AE852" s="757"/>
      <c r="AF852" s="757"/>
      <c r="AG852" s="757"/>
      <c r="AH852" s="757"/>
      <c r="AI852" s="762"/>
      <c r="AJ852" s="762"/>
      <c r="AK852" s="757"/>
      <c r="AL852" s="757"/>
      <c r="AM852" s="757"/>
      <c r="AN852" s="763"/>
    </row>
    <row r="853" spans="1:40" ht="15.75" customHeight="1">
      <c r="A853" s="757"/>
      <c r="B853" s="764"/>
      <c r="C853" s="764"/>
      <c r="D853" s="764"/>
      <c r="E853" s="764"/>
      <c r="F853" s="764"/>
      <c r="G853" s="764"/>
      <c r="H853" s="757"/>
      <c r="I853" s="757"/>
      <c r="J853" s="757"/>
      <c r="K853" s="765"/>
      <c r="L853" s="765"/>
      <c r="M853" s="765"/>
      <c r="N853" s="765"/>
      <c r="O853" s="757"/>
      <c r="P853" s="757"/>
      <c r="Q853" s="757"/>
      <c r="R853" s="757"/>
      <c r="S853" s="757"/>
      <c r="T853" s="757"/>
      <c r="U853" s="757"/>
      <c r="V853" s="757"/>
      <c r="W853" s="757"/>
      <c r="X853" s="757"/>
      <c r="Y853" s="757"/>
      <c r="Z853" s="757"/>
      <c r="AA853" s="757"/>
      <c r="AB853" s="762"/>
      <c r="AC853" s="757"/>
      <c r="AD853" s="757"/>
      <c r="AE853" s="757"/>
      <c r="AF853" s="757"/>
      <c r="AG853" s="757"/>
      <c r="AH853" s="757"/>
      <c r="AI853" s="762"/>
      <c r="AJ853" s="762"/>
      <c r="AK853" s="757"/>
      <c r="AL853" s="757"/>
      <c r="AM853" s="757"/>
      <c r="AN853" s="763"/>
    </row>
    <row r="854" spans="1:40" ht="15.75" customHeight="1">
      <c r="A854" s="757"/>
      <c r="B854" s="764"/>
      <c r="C854" s="764"/>
      <c r="D854" s="764"/>
      <c r="E854" s="764"/>
      <c r="F854" s="764"/>
      <c r="G854" s="764"/>
      <c r="H854" s="757"/>
      <c r="I854" s="757"/>
      <c r="J854" s="757"/>
      <c r="K854" s="765"/>
      <c r="L854" s="765"/>
      <c r="M854" s="765"/>
      <c r="N854" s="765"/>
      <c r="O854" s="757"/>
      <c r="P854" s="757"/>
      <c r="Q854" s="757"/>
      <c r="R854" s="757"/>
      <c r="S854" s="757"/>
      <c r="T854" s="757"/>
      <c r="U854" s="757"/>
      <c r="V854" s="757"/>
      <c r="W854" s="757"/>
      <c r="X854" s="757"/>
      <c r="Y854" s="757"/>
      <c r="Z854" s="757"/>
      <c r="AA854" s="757"/>
      <c r="AB854" s="762"/>
      <c r="AC854" s="757"/>
      <c r="AD854" s="757"/>
      <c r="AE854" s="757"/>
      <c r="AF854" s="757"/>
      <c r="AG854" s="757"/>
      <c r="AH854" s="757"/>
      <c r="AI854" s="762"/>
      <c r="AJ854" s="762"/>
      <c r="AK854" s="757"/>
      <c r="AL854" s="757"/>
      <c r="AM854" s="757"/>
      <c r="AN854" s="763"/>
    </row>
    <row r="855" spans="1:40" ht="15.75" customHeight="1">
      <c r="A855" s="757"/>
      <c r="B855" s="764"/>
      <c r="C855" s="764"/>
      <c r="D855" s="764"/>
      <c r="E855" s="764"/>
      <c r="F855" s="764"/>
      <c r="G855" s="764"/>
      <c r="H855" s="757"/>
      <c r="I855" s="757"/>
      <c r="J855" s="757"/>
      <c r="K855" s="765"/>
      <c r="L855" s="765"/>
      <c r="M855" s="765"/>
      <c r="N855" s="765"/>
      <c r="O855" s="757"/>
      <c r="P855" s="757"/>
      <c r="Q855" s="757"/>
      <c r="R855" s="757"/>
      <c r="S855" s="757"/>
      <c r="T855" s="757"/>
      <c r="U855" s="757"/>
      <c r="V855" s="757"/>
      <c r="W855" s="757"/>
      <c r="X855" s="757"/>
      <c r="Y855" s="757"/>
      <c r="Z855" s="757"/>
      <c r="AA855" s="757"/>
      <c r="AB855" s="762"/>
      <c r="AC855" s="757"/>
      <c r="AD855" s="757"/>
      <c r="AE855" s="757"/>
      <c r="AF855" s="757"/>
      <c r="AG855" s="757"/>
      <c r="AH855" s="757"/>
      <c r="AI855" s="762"/>
      <c r="AJ855" s="762"/>
      <c r="AK855" s="757"/>
      <c r="AL855" s="757"/>
      <c r="AM855" s="757"/>
      <c r="AN855" s="763"/>
    </row>
    <row r="856" spans="1:40" ht="15.75" customHeight="1">
      <c r="A856" s="757"/>
      <c r="B856" s="764"/>
      <c r="C856" s="764"/>
      <c r="D856" s="764"/>
      <c r="E856" s="764"/>
      <c r="F856" s="764"/>
      <c r="G856" s="764"/>
      <c r="H856" s="757"/>
      <c r="I856" s="757"/>
      <c r="J856" s="757"/>
      <c r="K856" s="765"/>
      <c r="L856" s="765"/>
      <c r="M856" s="765"/>
      <c r="N856" s="765"/>
      <c r="O856" s="757"/>
      <c r="P856" s="757"/>
      <c r="Q856" s="757"/>
      <c r="R856" s="757"/>
      <c r="S856" s="757"/>
      <c r="T856" s="757"/>
      <c r="U856" s="757"/>
      <c r="V856" s="757"/>
      <c r="W856" s="757"/>
      <c r="X856" s="757"/>
      <c r="Y856" s="757"/>
      <c r="Z856" s="757"/>
      <c r="AA856" s="757"/>
      <c r="AB856" s="762"/>
      <c r="AC856" s="757"/>
      <c r="AD856" s="757"/>
      <c r="AE856" s="757"/>
      <c r="AF856" s="757"/>
      <c r="AG856" s="757"/>
      <c r="AH856" s="757"/>
      <c r="AI856" s="762"/>
      <c r="AJ856" s="762"/>
      <c r="AK856" s="757"/>
      <c r="AL856" s="757"/>
      <c r="AM856" s="757"/>
      <c r="AN856" s="763"/>
    </row>
    <row r="857" spans="1:40" ht="15.75" customHeight="1">
      <c r="A857" s="757"/>
      <c r="B857" s="764"/>
      <c r="C857" s="764"/>
      <c r="D857" s="764"/>
      <c r="E857" s="764"/>
      <c r="F857" s="764"/>
      <c r="G857" s="764"/>
      <c r="H857" s="757"/>
      <c r="I857" s="757"/>
      <c r="J857" s="757"/>
      <c r="K857" s="765"/>
      <c r="L857" s="765"/>
      <c r="M857" s="765"/>
      <c r="N857" s="765"/>
      <c r="O857" s="757"/>
      <c r="P857" s="757"/>
      <c r="Q857" s="757"/>
      <c r="R857" s="757"/>
      <c r="S857" s="757"/>
      <c r="T857" s="757"/>
      <c r="U857" s="757"/>
      <c r="V857" s="757"/>
      <c r="W857" s="757"/>
      <c r="X857" s="757"/>
      <c r="Y857" s="757"/>
      <c r="Z857" s="757"/>
      <c r="AA857" s="757"/>
      <c r="AB857" s="762"/>
      <c r="AC857" s="757"/>
      <c r="AD857" s="757"/>
      <c r="AE857" s="757"/>
      <c r="AF857" s="757"/>
      <c r="AG857" s="757"/>
      <c r="AH857" s="757"/>
      <c r="AI857" s="762"/>
      <c r="AJ857" s="762"/>
      <c r="AK857" s="757"/>
      <c r="AL857" s="757"/>
      <c r="AM857" s="757"/>
      <c r="AN857" s="763"/>
    </row>
    <row r="858" spans="1:40" ht="15.75" customHeight="1">
      <c r="A858" s="757"/>
      <c r="B858" s="764"/>
      <c r="C858" s="764"/>
      <c r="D858" s="764"/>
      <c r="E858" s="764"/>
      <c r="F858" s="764"/>
      <c r="G858" s="764"/>
      <c r="H858" s="757"/>
      <c r="I858" s="757"/>
      <c r="J858" s="757"/>
      <c r="K858" s="765"/>
      <c r="L858" s="765"/>
      <c r="M858" s="765"/>
      <c r="N858" s="765"/>
      <c r="O858" s="757"/>
      <c r="P858" s="757"/>
      <c r="Q858" s="757"/>
      <c r="R858" s="757"/>
      <c r="S858" s="757"/>
      <c r="T858" s="757"/>
      <c r="U858" s="757"/>
      <c r="V858" s="757"/>
      <c r="W858" s="757"/>
      <c r="X858" s="757"/>
      <c r="Y858" s="757"/>
      <c r="Z858" s="757"/>
      <c r="AA858" s="757"/>
      <c r="AB858" s="762"/>
      <c r="AC858" s="757"/>
      <c r="AD858" s="757"/>
      <c r="AE858" s="757"/>
      <c r="AF858" s="757"/>
      <c r="AG858" s="757"/>
      <c r="AH858" s="757"/>
      <c r="AI858" s="762"/>
      <c r="AJ858" s="762"/>
      <c r="AK858" s="757"/>
      <c r="AL858" s="757"/>
      <c r="AM858" s="757"/>
      <c r="AN858" s="763"/>
    </row>
    <row r="859" spans="1:40" ht="15.75" customHeight="1">
      <c r="A859" s="757"/>
      <c r="B859" s="764"/>
      <c r="C859" s="764"/>
      <c r="D859" s="764"/>
      <c r="E859" s="764"/>
      <c r="F859" s="764"/>
      <c r="G859" s="764"/>
      <c r="H859" s="757"/>
      <c r="I859" s="757"/>
      <c r="J859" s="757"/>
      <c r="K859" s="765"/>
      <c r="L859" s="765"/>
      <c r="M859" s="765"/>
      <c r="N859" s="765"/>
      <c r="O859" s="757"/>
      <c r="P859" s="757"/>
      <c r="Q859" s="757"/>
      <c r="R859" s="757"/>
      <c r="S859" s="757"/>
      <c r="T859" s="757"/>
      <c r="U859" s="757"/>
      <c r="V859" s="757"/>
      <c r="W859" s="757"/>
      <c r="X859" s="757"/>
      <c r="Y859" s="757"/>
      <c r="Z859" s="757"/>
      <c r="AA859" s="757"/>
      <c r="AB859" s="762"/>
      <c r="AC859" s="757"/>
      <c r="AD859" s="757"/>
      <c r="AE859" s="757"/>
      <c r="AF859" s="757"/>
      <c r="AG859" s="757"/>
      <c r="AH859" s="757"/>
      <c r="AI859" s="762"/>
      <c r="AJ859" s="762"/>
      <c r="AK859" s="757"/>
      <c r="AL859" s="757"/>
      <c r="AM859" s="757"/>
      <c r="AN859" s="763"/>
    </row>
    <row r="860" spans="1:40" ht="15.75" customHeight="1">
      <c r="A860" s="757"/>
      <c r="B860" s="764"/>
      <c r="C860" s="764"/>
      <c r="D860" s="764"/>
      <c r="E860" s="764"/>
      <c r="F860" s="764"/>
      <c r="G860" s="764"/>
      <c r="H860" s="757"/>
      <c r="I860" s="757"/>
      <c r="J860" s="757"/>
      <c r="K860" s="765"/>
      <c r="L860" s="765"/>
      <c r="M860" s="765"/>
      <c r="N860" s="765"/>
      <c r="O860" s="757"/>
      <c r="P860" s="757"/>
      <c r="Q860" s="757"/>
      <c r="R860" s="757"/>
      <c r="S860" s="757"/>
      <c r="T860" s="757"/>
      <c r="U860" s="757"/>
      <c r="V860" s="757"/>
      <c r="W860" s="757"/>
      <c r="X860" s="757"/>
      <c r="Y860" s="757"/>
      <c r="Z860" s="757"/>
      <c r="AA860" s="757"/>
      <c r="AB860" s="762"/>
      <c r="AC860" s="757"/>
      <c r="AD860" s="757"/>
      <c r="AE860" s="757"/>
      <c r="AF860" s="757"/>
      <c r="AG860" s="757"/>
      <c r="AH860" s="757"/>
      <c r="AI860" s="762"/>
      <c r="AJ860" s="762"/>
      <c r="AK860" s="757"/>
      <c r="AL860" s="757"/>
      <c r="AM860" s="757"/>
      <c r="AN860" s="763"/>
    </row>
    <row r="861" spans="1:40" ht="15.75" customHeight="1">
      <c r="A861" s="757"/>
      <c r="B861" s="764"/>
      <c r="C861" s="764"/>
      <c r="D861" s="764"/>
      <c r="E861" s="764"/>
      <c r="F861" s="764"/>
      <c r="G861" s="764"/>
      <c r="H861" s="757"/>
      <c r="I861" s="757"/>
      <c r="J861" s="757"/>
      <c r="K861" s="765"/>
      <c r="L861" s="765"/>
      <c r="M861" s="765"/>
      <c r="N861" s="765"/>
      <c r="O861" s="757"/>
      <c r="P861" s="757"/>
      <c r="Q861" s="757"/>
      <c r="R861" s="757"/>
      <c r="S861" s="757"/>
      <c r="T861" s="757"/>
      <c r="U861" s="757"/>
      <c r="V861" s="757"/>
      <c r="W861" s="757"/>
      <c r="X861" s="757"/>
      <c r="Y861" s="757"/>
      <c r="Z861" s="757"/>
      <c r="AA861" s="757"/>
      <c r="AB861" s="762"/>
      <c r="AC861" s="757"/>
      <c r="AD861" s="757"/>
      <c r="AE861" s="757"/>
      <c r="AF861" s="757"/>
      <c r="AG861" s="757"/>
      <c r="AH861" s="757"/>
      <c r="AI861" s="762"/>
      <c r="AJ861" s="762"/>
      <c r="AK861" s="757"/>
      <c r="AL861" s="757"/>
      <c r="AM861" s="757"/>
      <c r="AN861" s="763"/>
    </row>
    <row r="862" spans="1:40" ht="15.75" customHeight="1">
      <c r="A862" s="757"/>
      <c r="B862" s="764"/>
      <c r="C862" s="764"/>
      <c r="D862" s="764"/>
      <c r="E862" s="764"/>
      <c r="F862" s="764"/>
      <c r="G862" s="764"/>
      <c r="H862" s="757"/>
      <c r="I862" s="757"/>
      <c r="J862" s="757"/>
      <c r="K862" s="765"/>
      <c r="L862" s="765"/>
      <c r="M862" s="765"/>
      <c r="N862" s="765"/>
      <c r="O862" s="757"/>
      <c r="P862" s="757"/>
      <c r="Q862" s="757"/>
      <c r="R862" s="757"/>
      <c r="S862" s="757"/>
      <c r="T862" s="757"/>
      <c r="U862" s="757"/>
      <c r="V862" s="757"/>
      <c r="W862" s="757"/>
      <c r="X862" s="757"/>
      <c r="Y862" s="757"/>
      <c r="Z862" s="757"/>
      <c r="AA862" s="757"/>
      <c r="AB862" s="762"/>
      <c r="AC862" s="757"/>
      <c r="AD862" s="757"/>
      <c r="AE862" s="757"/>
      <c r="AF862" s="757"/>
      <c r="AG862" s="757"/>
      <c r="AH862" s="757"/>
      <c r="AI862" s="762"/>
      <c r="AJ862" s="762"/>
      <c r="AK862" s="757"/>
      <c r="AL862" s="757"/>
      <c r="AM862" s="757"/>
      <c r="AN862" s="763"/>
    </row>
    <row r="863" spans="1:40" ht="15.75" customHeight="1">
      <c r="A863" s="757"/>
      <c r="B863" s="764"/>
      <c r="C863" s="764"/>
      <c r="D863" s="764"/>
      <c r="E863" s="764"/>
      <c r="F863" s="764"/>
      <c r="G863" s="764"/>
      <c r="H863" s="757"/>
      <c r="I863" s="757"/>
      <c r="J863" s="757"/>
      <c r="K863" s="765"/>
      <c r="L863" s="765"/>
      <c r="M863" s="765"/>
      <c r="N863" s="765"/>
      <c r="O863" s="757"/>
      <c r="P863" s="757"/>
      <c r="Q863" s="757"/>
      <c r="R863" s="757"/>
      <c r="S863" s="757"/>
      <c r="T863" s="757"/>
      <c r="U863" s="757"/>
      <c r="V863" s="757"/>
      <c r="W863" s="757"/>
      <c r="X863" s="757"/>
      <c r="Y863" s="757"/>
      <c r="Z863" s="757"/>
      <c r="AA863" s="757"/>
      <c r="AB863" s="762"/>
      <c r="AC863" s="757"/>
      <c r="AD863" s="757"/>
      <c r="AE863" s="757"/>
      <c r="AF863" s="757"/>
      <c r="AG863" s="757"/>
      <c r="AH863" s="757"/>
      <c r="AI863" s="762"/>
      <c r="AJ863" s="762"/>
      <c r="AK863" s="757"/>
      <c r="AL863" s="757"/>
      <c r="AM863" s="757"/>
      <c r="AN863" s="763"/>
    </row>
    <row r="864" spans="1:40" ht="15.75" customHeight="1">
      <c r="A864" s="757"/>
      <c r="B864" s="764"/>
      <c r="C864" s="764"/>
      <c r="D864" s="764"/>
      <c r="E864" s="764"/>
      <c r="F864" s="764"/>
      <c r="G864" s="764"/>
      <c r="H864" s="757"/>
      <c r="I864" s="757"/>
      <c r="J864" s="757"/>
      <c r="K864" s="765"/>
      <c r="L864" s="765"/>
      <c r="M864" s="765"/>
      <c r="N864" s="765"/>
      <c r="O864" s="757"/>
      <c r="P864" s="757"/>
      <c r="Q864" s="757"/>
      <c r="R864" s="757"/>
      <c r="S864" s="757"/>
      <c r="T864" s="757"/>
      <c r="U864" s="757"/>
      <c r="V864" s="757"/>
      <c r="W864" s="757"/>
      <c r="X864" s="757"/>
      <c r="Y864" s="757"/>
      <c r="Z864" s="757"/>
      <c r="AA864" s="757"/>
      <c r="AB864" s="762"/>
      <c r="AC864" s="757"/>
      <c r="AD864" s="757"/>
      <c r="AE864" s="757"/>
      <c r="AF864" s="757"/>
      <c r="AG864" s="757"/>
      <c r="AH864" s="757"/>
      <c r="AI864" s="762"/>
      <c r="AJ864" s="762"/>
      <c r="AK864" s="757"/>
      <c r="AL864" s="757"/>
      <c r="AM864" s="757"/>
      <c r="AN864" s="763"/>
    </row>
    <row r="865" spans="1:40" ht="15.75" customHeight="1">
      <c r="A865" s="757"/>
      <c r="B865" s="764"/>
      <c r="C865" s="764"/>
      <c r="D865" s="764"/>
      <c r="E865" s="764"/>
      <c r="F865" s="764"/>
      <c r="G865" s="764"/>
      <c r="H865" s="757"/>
      <c r="I865" s="757"/>
      <c r="J865" s="757"/>
      <c r="K865" s="765"/>
      <c r="L865" s="765"/>
      <c r="M865" s="765"/>
      <c r="N865" s="765"/>
      <c r="O865" s="757"/>
      <c r="P865" s="757"/>
      <c r="Q865" s="757"/>
      <c r="R865" s="757"/>
      <c r="S865" s="757"/>
      <c r="T865" s="757"/>
      <c r="U865" s="757"/>
      <c r="V865" s="757"/>
      <c r="W865" s="757"/>
      <c r="X865" s="757"/>
      <c r="Y865" s="757"/>
      <c r="Z865" s="757"/>
      <c r="AA865" s="757"/>
      <c r="AB865" s="762"/>
      <c r="AC865" s="757"/>
      <c r="AD865" s="757"/>
      <c r="AE865" s="757"/>
      <c r="AF865" s="757"/>
      <c r="AG865" s="757"/>
      <c r="AH865" s="757"/>
      <c r="AI865" s="762"/>
      <c r="AJ865" s="762"/>
      <c r="AK865" s="757"/>
      <c r="AL865" s="757"/>
      <c r="AM865" s="757"/>
      <c r="AN865" s="763"/>
    </row>
    <row r="866" spans="1:40" ht="15.75" customHeight="1">
      <c r="A866" s="757"/>
      <c r="B866" s="764"/>
      <c r="C866" s="764"/>
      <c r="D866" s="764"/>
      <c r="E866" s="764"/>
      <c r="F866" s="764"/>
      <c r="G866" s="764"/>
      <c r="H866" s="757"/>
      <c r="I866" s="757"/>
      <c r="J866" s="757"/>
      <c r="K866" s="765"/>
      <c r="L866" s="765"/>
      <c r="M866" s="765"/>
      <c r="N866" s="765"/>
      <c r="O866" s="757"/>
      <c r="P866" s="757"/>
      <c r="Q866" s="757"/>
      <c r="R866" s="757"/>
      <c r="S866" s="757"/>
      <c r="T866" s="757"/>
      <c r="U866" s="757"/>
      <c r="V866" s="757"/>
      <c r="W866" s="757"/>
      <c r="X866" s="757"/>
      <c r="Y866" s="757"/>
      <c r="Z866" s="757"/>
      <c r="AA866" s="757"/>
      <c r="AB866" s="762"/>
      <c r="AC866" s="757"/>
      <c r="AD866" s="757"/>
      <c r="AE866" s="757"/>
      <c r="AF866" s="757"/>
      <c r="AG866" s="757"/>
      <c r="AH866" s="757"/>
      <c r="AI866" s="762"/>
      <c r="AJ866" s="762"/>
      <c r="AK866" s="757"/>
      <c r="AL866" s="757"/>
      <c r="AM866" s="757"/>
      <c r="AN866" s="763"/>
    </row>
    <row r="867" spans="1:40" ht="15.75" customHeight="1">
      <c r="A867" s="757"/>
      <c r="B867" s="764"/>
      <c r="C867" s="764"/>
      <c r="D867" s="764"/>
      <c r="E867" s="764"/>
      <c r="F867" s="764"/>
      <c r="G867" s="764"/>
      <c r="H867" s="757"/>
      <c r="I867" s="757"/>
      <c r="J867" s="757"/>
      <c r="K867" s="765"/>
      <c r="L867" s="765"/>
      <c r="M867" s="765"/>
      <c r="N867" s="765"/>
      <c r="O867" s="757"/>
      <c r="P867" s="757"/>
      <c r="Q867" s="757"/>
      <c r="R867" s="757"/>
      <c r="S867" s="757"/>
      <c r="T867" s="757"/>
      <c r="U867" s="757"/>
      <c r="V867" s="757"/>
      <c r="W867" s="757"/>
      <c r="X867" s="757"/>
      <c r="Y867" s="757"/>
      <c r="Z867" s="757"/>
      <c r="AA867" s="757"/>
      <c r="AB867" s="762"/>
      <c r="AC867" s="757"/>
      <c r="AD867" s="757"/>
      <c r="AE867" s="757"/>
      <c r="AF867" s="757"/>
      <c r="AG867" s="757"/>
      <c r="AH867" s="757"/>
      <c r="AI867" s="762"/>
      <c r="AJ867" s="762"/>
      <c r="AK867" s="757"/>
      <c r="AL867" s="757"/>
      <c r="AM867" s="757"/>
      <c r="AN867" s="763"/>
    </row>
    <row r="868" spans="1:40" ht="15.75" customHeight="1">
      <c r="A868" s="757"/>
      <c r="B868" s="764"/>
      <c r="C868" s="764"/>
      <c r="D868" s="764"/>
      <c r="E868" s="764"/>
      <c r="F868" s="764"/>
      <c r="G868" s="764"/>
      <c r="H868" s="757"/>
      <c r="I868" s="757"/>
      <c r="J868" s="757"/>
      <c r="K868" s="765"/>
      <c r="L868" s="765"/>
      <c r="M868" s="765"/>
      <c r="N868" s="765"/>
      <c r="O868" s="757"/>
      <c r="P868" s="757"/>
      <c r="Q868" s="757"/>
      <c r="R868" s="757"/>
      <c r="S868" s="757"/>
      <c r="T868" s="757"/>
      <c r="U868" s="757"/>
      <c r="V868" s="757"/>
      <c r="W868" s="757"/>
      <c r="X868" s="757"/>
      <c r="Y868" s="757"/>
      <c r="Z868" s="757"/>
      <c r="AA868" s="757"/>
      <c r="AB868" s="762"/>
      <c r="AC868" s="757"/>
      <c r="AD868" s="757"/>
      <c r="AE868" s="757"/>
      <c r="AF868" s="757"/>
      <c r="AG868" s="757"/>
      <c r="AH868" s="757"/>
      <c r="AI868" s="762"/>
      <c r="AJ868" s="762"/>
      <c r="AK868" s="757"/>
      <c r="AL868" s="757"/>
      <c r="AM868" s="757"/>
      <c r="AN868" s="763"/>
    </row>
    <row r="869" spans="1:40" ht="15.75" customHeight="1">
      <c r="A869" s="757"/>
      <c r="B869" s="764"/>
      <c r="C869" s="764"/>
      <c r="D869" s="764"/>
      <c r="E869" s="764"/>
      <c r="F869" s="764"/>
      <c r="G869" s="764"/>
      <c r="H869" s="757"/>
      <c r="I869" s="757"/>
      <c r="J869" s="757"/>
      <c r="K869" s="765"/>
      <c r="L869" s="765"/>
      <c r="M869" s="765"/>
      <c r="N869" s="765"/>
      <c r="O869" s="757"/>
      <c r="P869" s="757"/>
      <c r="Q869" s="757"/>
      <c r="R869" s="757"/>
      <c r="S869" s="757"/>
      <c r="T869" s="757"/>
      <c r="U869" s="757"/>
      <c r="V869" s="757"/>
      <c r="W869" s="757"/>
      <c r="X869" s="757"/>
      <c r="Y869" s="757"/>
      <c r="Z869" s="757"/>
      <c r="AA869" s="757"/>
      <c r="AB869" s="762"/>
      <c r="AC869" s="757"/>
      <c r="AD869" s="757"/>
      <c r="AE869" s="757"/>
      <c r="AF869" s="757"/>
      <c r="AG869" s="757"/>
      <c r="AH869" s="757"/>
      <c r="AI869" s="762"/>
      <c r="AJ869" s="762"/>
      <c r="AK869" s="757"/>
      <c r="AL869" s="757"/>
      <c r="AM869" s="757"/>
      <c r="AN869" s="763"/>
    </row>
    <row r="870" spans="1:40" ht="15.75" customHeight="1">
      <c r="A870" s="757"/>
      <c r="B870" s="764"/>
      <c r="C870" s="764"/>
      <c r="D870" s="764"/>
      <c r="E870" s="764"/>
      <c r="F870" s="764"/>
      <c r="G870" s="764"/>
      <c r="H870" s="757"/>
      <c r="I870" s="757"/>
      <c r="J870" s="757"/>
      <c r="K870" s="765"/>
      <c r="L870" s="765"/>
      <c r="M870" s="765"/>
      <c r="N870" s="765"/>
      <c r="O870" s="757"/>
      <c r="P870" s="757"/>
      <c r="Q870" s="757"/>
      <c r="R870" s="757"/>
      <c r="S870" s="757"/>
      <c r="T870" s="757"/>
      <c r="U870" s="757"/>
      <c r="V870" s="757"/>
      <c r="W870" s="757"/>
      <c r="X870" s="757"/>
      <c r="Y870" s="757"/>
      <c r="Z870" s="757"/>
      <c r="AA870" s="757"/>
      <c r="AB870" s="762"/>
      <c r="AC870" s="757"/>
      <c r="AD870" s="757"/>
      <c r="AE870" s="757"/>
      <c r="AF870" s="757"/>
      <c r="AG870" s="757"/>
      <c r="AH870" s="757"/>
      <c r="AI870" s="762"/>
      <c r="AJ870" s="762"/>
      <c r="AK870" s="757"/>
      <c r="AL870" s="757"/>
      <c r="AM870" s="757"/>
      <c r="AN870" s="763"/>
    </row>
    <row r="871" spans="1:40" ht="15.75" customHeight="1">
      <c r="A871" s="757"/>
      <c r="B871" s="764"/>
      <c r="C871" s="764"/>
      <c r="D871" s="764"/>
      <c r="E871" s="764"/>
      <c r="F871" s="764"/>
      <c r="G871" s="764"/>
      <c r="H871" s="757"/>
      <c r="I871" s="757"/>
      <c r="J871" s="757"/>
      <c r="K871" s="765"/>
      <c r="L871" s="765"/>
      <c r="M871" s="765"/>
      <c r="N871" s="765"/>
      <c r="O871" s="757"/>
      <c r="P871" s="757"/>
      <c r="Q871" s="757"/>
      <c r="R871" s="757"/>
      <c r="S871" s="757"/>
      <c r="T871" s="757"/>
      <c r="U871" s="757"/>
      <c r="V871" s="757"/>
      <c r="W871" s="757"/>
      <c r="X871" s="757"/>
      <c r="Y871" s="757"/>
      <c r="Z871" s="757"/>
      <c r="AA871" s="757"/>
      <c r="AB871" s="762"/>
      <c r="AC871" s="757"/>
      <c r="AD871" s="757"/>
      <c r="AE871" s="757"/>
      <c r="AF871" s="757"/>
      <c r="AG871" s="757"/>
      <c r="AH871" s="757"/>
      <c r="AI871" s="762"/>
      <c r="AJ871" s="762"/>
      <c r="AK871" s="757"/>
      <c r="AL871" s="757"/>
      <c r="AM871" s="757"/>
      <c r="AN871" s="763"/>
    </row>
    <row r="872" spans="1:40" ht="15.75" customHeight="1">
      <c r="A872" s="757"/>
      <c r="B872" s="764"/>
      <c r="C872" s="764"/>
      <c r="D872" s="764"/>
      <c r="E872" s="764"/>
      <c r="F872" s="764"/>
      <c r="G872" s="764"/>
      <c r="H872" s="757"/>
      <c r="I872" s="757"/>
      <c r="J872" s="757"/>
      <c r="K872" s="765"/>
      <c r="L872" s="765"/>
      <c r="M872" s="765"/>
      <c r="N872" s="765"/>
      <c r="O872" s="757"/>
      <c r="P872" s="757"/>
      <c r="Q872" s="757"/>
      <c r="R872" s="757"/>
      <c r="S872" s="757"/>
      <c r="T872" s="757"/>
      <c r="U872" s="757"/>
      <c r="V872" s="757"/>
      <c r="W872" s="757"/>
      <c r="X872" s="757"/>
      <c r="Y872" s="757"/>
      <c r="Z872" s="757"/>
      <c r="AA872" s="757"/>
      <c r="AB872" s="762"/>
      <c r="AC872" s="757"/>
      <c r="AD872" s="757"/>
      <c r="AE872" s="757"/>
      <c r="AF872" s="757"/>
      <c r="AG872" s="757"/>
      <c r="AH872" s="757"/>
      <c r="AI872" s="762"/>
      <c r="AJ872" s="762"/>
      <c r="AK872" s="757"/>
      <c r="AL872" s="757"/>
      <c r="AM872" s="757"/>
      <c r="AN872" s="763"/>
    </row>
    <row r="873" spans="1:40" ht="15.75" customHeight="1">
      <c r="A873" s="757"/>
      <c r="B873" s="764"/>
      <c r="C873" s="764"/>
      <c r="D873" s="764"/>
      <c r="E873" s="764"/>
      <c r="F873" s="764"/>
      <c r="G873" s="764"/>
      <c r="H873" s="757"/>
      <c r="I873" s="757"/>
      <c r="J873" s="757"/>
      <c r="K873" s="765"/>
      <c r="L873" s="765"/>
      <c r="M873" s="765"/>
      <c r="N873" s="765"/>
      <c r="O873" s="757"/>
      <c r="P873" s="757"/>
      <c r="Q873" s="757"/>
      <c r="R873" s="757"/>
      <c r="S873" s="757"/>
      <c r="T873" s="757"/>
      <c r="U873" s="757"/>
      <c r="V873" s="757"/>
      <c r="W873" s="757"/>
      <c r="X873" s="757"/>
      <c r="Y873" s="757"/>
      <c r="Z873" s="757"/>
      <c r="AA873" s="757"/>
      <c r="AB873" s="762"/>
      <c r="AC873" s="757"/>
      <c r="AD873" s="757"/>
      <c r="AE873" s="757"/>
      <c r="AF873" s="757"/>
      <c r="AG873" s="757"/>
      <c r="AH873" s="757"/>
      <c r="AI873" s="762"/>
      <c r="AJ873" s="762"/>
      <c r="AK873" s="757"/>
      <c r="AL873" s="757"/>
      <c r="AM873" s="757"/>
      <c r="AN873" s="763"/>
    </row>
    <row r="874" spans="1:40" ht="15.75" customHeight="1">
      <c r="A874" s="757"/>
      <c r="B874" s="764"/>
      <c r="C874" s="764"/>
      <c r="D874" s="764"/>
      <c r="E874" s="764"/>
      <c r="F874" s="764"/>
      <c r="G874" s="764"/>
      <c r="H874" s="757"/>
      <c r="I874" s="757"/>
      <c r="J874" s="757"/>
      <c r="K874" s="765"/>
      <c r="L874" s="765"/>
      <c r="M874" s="765"/>
      <c r="N874" s="765"/>
      <c r="O874" s="757"/>
      <c r="P874" s="757"/>
      <c r="Q874" s="757"/>
      <c r="R874" s="757"/>
      <c r="S874" s="757"/>
      <c r="T874" s="757"/>
      <c r="U874" s="757"/>
      <c r="V874" s="757"/>
      <c r="W874" s="757"/>
      <c r="X874" s="757"/>
      <c r="Y874" s="757"/>
      <c r="Z874" s="757"/>
      <c r="AA874" s="757"/>
      <c r="AB874" s="762"/>
      <c r="AC874" s="757"/>
      <c r="AD874" s="757"/>
      <c r="AE874" s="757"/>
      <c r="AF874" s="757"/>
      <c r="AG874" s="757"/>
      <c r="AH874" s="757"/>
      <c r="AI874" s="762"/>
      <c r="AJ874" s="762"/>
      <c r="AK874" s="757"/>
      <c r="AL874" s="757"/>
      <c r="AM874" s="757"/>
      <c r="AN874" s="763"/>
    </row>
    <row r="875" spans="1:40" ht="15.75" customHeight="1">
      <c r="A875" s="757"/>
      <c r="B875" s="764"/>
      <c r="C875" s="764"/>
      <c r="D875" s="764"/>
      <c r="E875" s="764"/>
      <c r="F875" s="764"/>
      <c r="G875" s="764"/>
      <c r="H875" s="757"/>
      <c r="I875" s="757"/>
      <c r="J875" s="757"/>
      <c r="K875" s="765"/>
      <c r="L875" s="765"/>
      <c r="M875" s="765"/>
      <c r="N875" s="765"/>
      <c r="O875" s="757"/>
      <c r="P875" s="757"/>
      <c r="Q875" s="757"/>
      <c r="R875" s="757"/>
      <c r="S875" s="757"/>
      <c r="T875" s="757"/>
      <c r="U875" s="757"/>
      <c r="V875" s="757"/>
      <c r="W875" s="757"/>
      <c r="X875" s="757"/>
      <c r="Y875" s="757"/>
      <c r="Z875" s="757"/>
      <c r="AA875" s="757"/>
      <c r="AB875" s="762"/>
      <c r="AC875" s="757"/>
      <c r="AD875" s="757"/>
      <c r="AE875" s="757"/>
      <c r="AF875" s="757"/>
      <c r="AG875" s="757"/>
      <c r="AH875" s="757"/>
      <c r="AI875" s="762"/>
      <c r="AJ875" s="762"/>
      <c r="AK875" s="757"/>
      <c r="AL875" s="757"/>
      <c r="AM875" s="757"/>
      <c r="AN875" s="763"/>
    </row>
    <row r="876" spans="1:40" ht="15.75" customHeight="1">
      <c r="A876" s="757"/>
      <c r="B876" s="764"/>
      <c r="C876" s="764"/>
      <c r="D876" s="764"/>
      <c r="E876" s="764"/>
      <c r="F876" s="764"/>
      <c r="G876" s="764"/>
      <c r="H876" s="757"/>
      <c r="I876" s="757"/>
      <c r="J876" s="757"/>
      <c r="K876" s="765"/>
      <c r="L876" s="765"/>
      <c r="M876" s="765"/>
      <c r="N876" s="765"/>
      <c r="O876" s="757"/>
      <c r="P876" s="757"/>
      <c r="Q876" s="757"/>
      <c r="R876" s="757"/>
      <c r="S876" s="757"/>
      <c r="T876" s="757"/>
      <c r="U876" s="757"/>
      <c r="V876" s="757"/>
      <c r="W876" s="757"/>
      <c r="X876" s="757"/>
      <c r="Y876" s="757"/>
      <c r="Z876" s="757"/>
      <c r="AA876" s="757"/>
      <c r="AB876" s="762"/>
      <c r="AC876" s="757"/>
      <c r="AD876" s="757"/>
      <c r="AE876" s="757"/>
      <c r="AF876" s="757"/>
      <c r="AG876" s="757"/>
      <c r="AH876" s="757"/>
      <c r="AI876" s="762"/>
      <c r="AJ876" s="762"/>
      <c r="AK876" s="757"/>
      <c r="AL876" s="757"/>
      <c r="AM876" s="757"/>
      <c r="AN876" s="763"/>
    </row>
    <row r="877" spans="1:40" ht="15.75" customHeight="1">
      <c r="A877" s="757"/>
      <c r="B877" s="764"/>
      <c r="C877" s="764"/>
      <c r="D877" s="764"/>
      <c r="E877" s="764"/>
      <c r="F877" s="764"/>
      <c r="G877" s="764"/>
      <c r="H877" s="757"/>
      <c r="I877" s="757"/>
      <c r="J877" s="757"/>
      <c r="K877" s="765"/>
      <c r="L877" s="765"/>
      <c r="M877" s="765"/>
      <c r="N877" s="765"/>
      <c r="O877" s="757"/>
      <c r="P877" s="757"/>
      <c r="Q877" s="757"/>
      <c r="R877" s="757"/>
      <c r="S877" s="757"/>
      <c r="T877" s="757"/>
      <c r="U877" s="757"/>
      <c r="V877" s="757"/>
      <c r="W877" s="757"/>
      <c r="X877" s="757"/>
      <c r="Y877" s="757"/>
      <c r="Z877" s="757"/>
      <c r="AA877" s="757"/>
      <c r="AB877" s="762"/>
      <c r="AC877" s="757"/>
      <c r="AD877" s="757"/>
      <c r="AE877" s="757"/>
      <c r="AF877" s="757"/>
      <c r="AG877" s="757"/>
      <c r="AH877" s="757"/>
      <c r="AI877" s="762"/>
      <c r="AJ877" s="762"/>
      <c r="AK877" s="757"/>
      <c r="AL877" s="757"/>
      <c r="AM877" s="757"/>
      <c r="AN877" s="763"/>
    </row>
    <row r="878" spans="1:40" ht="15.75" customHeight="1">
      <c r="A878" s="757"/>
      <c r="B878" s="764"/>
      <c r="C878" s="764"/>
      <c r="D878" s="764"/>
      <c r="E878" s="764"/>
      <c r="F878" s="764"/>
      <c r="G878" s="764"/>
      <c r="H878" s="757"/>
      <c r="I878" s="757"/>
      <c r="J878" s="757"/>
      <c r="K878" s="765"/>
      <c r="L878" s="765"/>
      <c r="M878" s="765"/>
      <c r="N878" s="765"/>
      <c r="O878" s="757"/>
      <c r="P878" s="757"/>
      <c r="Q878" s="757"/>
      <c r="R878" s="757"/>
      <c r="S878" s="757"/>
      <c r="T878" s="757"/>
      <c r="U878" s="757"/>
      <c r="V878" s="757"/>
      <c r="W878" s="757"/>
      <c r="X878" s="757"/>
      <c r="Y878" s="757"/>
      <c r="Z878" s="757"/>
      <c r="AA878" s="757"/>
      <c r="AB878" s="762"/>
      <c r="AC878" s="757"/>
      <c r="AD878" s="757"/>
      <c r="AE878" s="757"/>
      <c r="AF878" s="757"/>
      <c r="AG878" s="757"/>
      <c r="AH878" s="757"/>
      <c r="AI878" s="762"/>
      <c r="AJ878" s="762"/>
      <c r="AK878" s="757"/>
      <c r="AL878" s="757"/>
      <c r="AM878" s="757"/>
      <c r="AN878" s="763"/>
    </row>
    <row r="879" spans="1:40" ht="15.75" customHeight="1">
      <c r="A879" s="757"/>
      <c r="B879" s="764"/>
      <c r="C879" s="764"/>
      <c r="D879" s="764"/>
      <c r="E879" s="764"/>
      <c r="F879" s="764"/>
      <c r="G879" s="764"/>
      <c r="H879" s="757"/>
      <c r="I879" s="757"/>
      <c r="J879" s="757"/>
      <c r="K879" s="765"/>
      <c r="L879" s="765"/>
      <c r="M879" s="765"/>
      <c r="N879" s="765"/>
      <c r="O879" s="757"/>
      <c r="P879" s="757"/>
      <c r="Q879" s="757"/>
      <c r="R879" s="757"/>
      <c r="S879" s="757"/>
      <c r="T879" s="757"/>
      <c r="U879" s="757"/>
      <c r="V879" s="757"/>
      <c r="W879" s="757"/>
      <c r="X879" s="757"/>
      <c r="Y879" s="757"/>
      <c r="Z879" s="757"/>
      <c r="AA879" s="757"/>
      <c r="AB879" s="762"/>
      <c r="AC879" s="757"/>
      <c r="AD879" s="757"/>
      <c r="AE879" s="757"/>
      <c r="AF879" s="757"/>
      <c r="AG879" s="757"/>
      <c r="AH879" s="757"/>
      <c r="AI879" s="762"/>
      <c r="AJ879" s="762"/>
      <c r="AK879" s="757"/>
      <c r="AL879" s="757"/>
      <c r="AM879" s="757"/>
      <c r="AN879" s="763"/>
    </row>
    <row r="880" spans="1:40" ht="15.75" customHeight="1">
      <c r="A880" s="757"/>
      <c r="B880" s="764"/>
      <c r="C880" s="764"/>
      <c r="D880" s="764"/>
      <c r="E880" s="764"/>
      <c r="F880" s="764"/>
      <c r="G880" s="764"/>
      <c r="H880" s="757"/>
      <c r="I880" s="757"/>
      <c r="J880" s="757"/>
      <c r="K880" s="765"/>
      <c r="L880" s="765"/>
      <c r="M880" s="765"/>
      <c r="N880" s="765"/>
      <c r="O880" s="757"/>
      <c r="P880" s="757"/>
      <c r="Q880" s="757"/>
      <c r="R880" s="757"/>
      <c r="S880" s="757"/>
      <c r="T880" s="757"/>
      <c r="U880" s="757"/>
      <c r="V880" s="757"/>
      <c r="W880" s="757"/>
      <c r="X880" s="757"/>
      <c r="Y880" s="757"/>
      <c r="Z880" s="757"/>
      <c r="AA880" s="757"/>
      <c r="AB880" s="762"/>
      <c r="AC880" s="757"/>
      <c r="AD880" s="757"/>
      <c r="AE880" s="757"/>
      <c r="AF880" s="757"/>
      <c r="AG880" s="757"/>
      <c r="AH880" s="757"/>
      <c r="AI880" s="762"/>
      <c r="AJ880" s="762"/>
      <c r="AK880" s="757"/>
      <c r="AL880" s="757"/>
      <c r="AM880" s="757"/>
      <c r="AN880" s="763"/>
    </row>
    <row r="881" spans="1:40" ht="15.75" customHeight="1">
      <c r="A881" s="757"/>
      <c r="B881" s="764"/>
      <c r="C881" s="764"/>
      <c r="D881" s="764"/>
      <c r="E881" s="764"/>
      <c r="F881" s="764"/>
      <c r="G881" s="764"/>
      <c r="H881" s="757"/>
      <c r="I881" s="757"/>
      <c r="J881" s="757"/>
      <c r="K881" s="765"/>
      <c r="L881" s="765"/>
      <c r="M881" s="765"/>
      <c r="N881" s="765"/>
      <c r="O881" s="757"/>
      <c r="P881" s="757"/>
      <c r="Q881" s="757"/>
      <c r="R881" s="757"/>
      <c r="S881" s="757"/>
      <c r="T881" s="757"/>
      <c r="U881" s="757"/>
      <c r="V881" s="757"/>
      <c r="W881" s="757"/>
      <c r="X881" s="757"/>
      <c r="Y881" s="757"/>
      <c r="Z881" s="757"/>
      <c r="AA881" s="757"/>
      <c r="AB881" s="762"/>
      <c r="AC881" s="757"/>
      <c r="AD881" s="757"/>
      <c r="AE881" s="757"/>
      <c r="AF881" s="757"/>
      <c r="AG881" s="757"/>
      <c r="AH881" s="757"/>
      <c r="AI881" s="762"/>
      <c r="AJ881" s="762"/>
      <c r="AK881" s="757"/>
      <c r="AL881" s="757"/>
      <c r="AM881" s="757"/>
      <c r="AN881" s="763"/>
    </row>
    <row r="882" spans="1:40" ht="15.75" customHeight="1">
      <c r="A882" s="757"/>
      <c r="B882" s="764"/>
      <c r="C882" s="764"/>
      <c r="D882" s="764"/>
      <c r="E882" s="764"/>
      <c r="F882" s="764"/>
      <c r="G882" s="764"/>
      <c r="H882" s="757"/>
      <c r="I882" s="757"/>
      <c r="J882" s="757"/>
      <c r="K882" s="765"/>
      <c r="L882" s="765"/>
      <c r="M882" s="765"/>
      <c r="N882" s="765"/>
      <c r="O882" s="757"/>
      <c r="P882" s="757"/>
      <c r="Q882" s="757"/>
      <c r="R882" s="757"/>
      <c r="S882" s="757"/>
      <c r="T882" s="757"/>
      <c r="U882" s="757"/>
      <c r="V882" s="757"/>
      <c r="W882" s="757"/>
      <c r="X882" s="757"/>
      <c r="Y882" s="757"/>
      <c r="Z882" s="757"/>
      <c r="AA882" s="757"/>
      <c r="AB882" s="762"/>
      <c r="AC882" s="757"/>
      <c r="AD882" s="757"/>
      <c r="AE882" s="757"/>
      <c r="AF882" s="757"/>
      <c r="AG882" s="757"/>
      <c r="AH882" s="757"/>
      <c r="AI882" s="762"/>
      <c r="AJ882" s="762"/>
      <c r="AK882" s="757"/>
      <c r="AL882" s="757"/>
      <c r="AM882" s="757"/>
      <c r="AN882" s="763"/>
    </row>
    <row r="883" spans="1:40" ht="15.75" customHeight="1">
      <c r="A883" s="757"/>
      <c r="B883" s="764"/>
      <c r="C883" s="764"/>
      <c r="D883" s="764"/>
      <c r="E883" s="764"/>
      <c r="F883" s="764"/>
      <c r="G883" s="764"/>
      <c r="H883" s="757"/>
      <c r="I883" s="757"/>
      <c r="J883" s="757"/>
      <c r="K883" s="765"/>
      <c r="L883" s="765"/>
      <c r="M883" s="765"/>
      <c r="N883" s="765"/>
      <c r="O883" s="757"/>
      <c r="P883" s="757"/>
      <c r="Q883" s="757"/>
      <c r="R883" s="757"/>
      <c r="S883" s="757"/>
      <c r="T883" s="757"/>
      <c r="U883" s="757"/>
      <c r="V883" s="757"/>
      <c r="W883" s="757"/>
      <c r="X883" s="757"/>
      <c r="Y883" s="757"/>
      <c r="Z883" s="757"/>
      <c r="AA883" s="757"/>
      <c r="AB883" s="762"/>
      <c r="AC883" s="757"/>
      <c r="AD883" s="757"/>
      <c r="AE883" s="757"/>
      <c r="AF883" s="757"/>
      <c r="AG883" s="757"/>
      <c r="AH883" s="757"/>
      <c r="AI883" s="762"/>
      <c r="AJ883" s="762"/>
      <c r="AK883" s="757"/>
      <c r="AL883" s="757"/>
      <c r="AM883" s="757"/>
      <c r="AN883" s="763"/>
    </row>
    <row r="884" spans="1:40" ht="15.75" customHeight="1">
      <c r="A884" s="757"/>
      <c r="B884" s="764"/>
      <c r="C884" s="764"/>
      <c r="D884" s="764"/>
      <c r="E884" s="764"/>
      <c r="F884" s="764"/>
      <c r="G884" s="764"/>
      <c r="H884" s="757"/>
      <c r="I884" s="757"/>
      <c r="J884" s="757"/>
      <c r="K884" s="765"/>
      <c r="L884" s="765"/>
      <c r="M884" s="765"/>
      <c r="N884" s="765"/>
      <c r="O884" s="757"/>
      <c r="P884" s="757"/>
      <c r="Q884" s="757"/>
      <c r="R884" s="757"/>
      <c r="S884" s="757"/>
      <c r="T884" s="757"/>
      <c r="U884" s="757"/>
      <c r="V884" s="757"/>
      <c r="W884" s="757"/>
      <c r="X884" s="757"/>
      <c r="Y884" s="757"/>
      <c r="Z884" s="757"/>
      <c r="AA884" s="757"/>
      <c r="AB884" s="762"/>
      <c r="AC884" s="757"/>
      <c r="AD884" s="757"/>
      <c r="AE884" s="757"/>
      <c r="AF884" s="757"/>
      <c r="AG884" s="757"/>
      <c r="AH884" s="757"/>
      <c r="AI884" s="762"/>
      <c r="AJ884" s="762"/>
      <c r="AK884" s="757"/>
      <c r="AL884" s="757"/>
      <c r="AM884" s="757"/>
      <c r="AN884" s="763"/>
    </row>
    <row r="885" spans="1:40" ht="15.75" customHeight="1">
      <c r="A885" s="757"/>
      <c r="B885" s="764"/>
      <c r="C885" s="764"/>
      <c r="D885" s="764"/>
      <c r="E885" s="764"/>
      <c r="F885" s="764"/>
      <c r="G885" s="764"/>
      <c r="H885" s="757"/>
      <c r="I885" s="757"/>
      <c r="J885" s="757"/>
      <c r="K885" s="765"/>
      <c r="L885" s="765"/>
      <c r="M885" s="765"/>
      <c r="N885" s="765"/>
      <c r="O885" s="757"/>
      <c r="P885" s="757"/>
      <c r="Q885" s="757"/>
      <c r="R885" s="757"/>
      <c r="S885" s="757"/>
      <c r="T885" s="757"/>
      <c r="U885" s="757"/>
      <c r="V885" s="757"/>
      <c r="W885" s="757"/>
      <c r="X885" s="757"/>
      <c r="Y885" s="757"/>
      <c r="Z885" s="757"/>
      <c r="AA885" s="757"/>
      <c r="AB885" s="762"/>
      <c r="AC885" s="757"/>
      <c r="AD885" s="757"/>
      <c r="AE885" s="757"/>
      <c r="AF885" s="757"/>
      <c r="AG885" s="757"/>
      <c r="AH885" s="757"/>
      <c r="AI885" s="762"/>
      <c r="AJ885" s="762"/>
      <c r="AK885" s="757"/>
      <c r="AL885" s="757"/>
      <c r="AM885" s="757"/>
      <c r="AN885" s="763"/>
    </row>
    <row r="886" spans="1:40" ht="15.75" customHeight="1">
      <c r="A886" s="757"/>
      <c r="B886" s="764"/>
      <c r="C886" s="764"/>
      <c r="D886" s="764"/>
      <c r="E886" s="764"/>
      <c r="F886" s="764"/>
      <c r="G886" s="764"/>
      <c r="H886" s="757"/>
      <c r="I886" s="757"/>
      <c r="J886" s="757"/>
      <c r="K886" s="765"/>
      <c r="L886" s="765"/>
      <c r="M886" s="765"/>
      <c r="N886" s="765"/>
      <c r="O886" s="757"/>
      <c r="P886" s="757"/>
      <c r="Q886" s="757"/>
      <c r="R886" s="757"/>
      <c r="S886" s="757"/>
      <c r="T886" s="757"/>
      <c r="U886" s="757"/>
      <c r="V886" s="757"/>
      <c r="W886" s="757"/>
      <c r="X886" s="757"/>
      <c r="Y886" s="757"/>
      <c r="Z886" s="757"/>
      <c r="AA886" s="757"/>
      <c r="AB886" s="762"/>
      <c r="AC886" s="757"/>
      <c r="AD886" s="757"/>
      <c r="AE886" s="757"/>
      <c r="AF886" s="757"/>
      <c r="AG886" s="757"/>
      <c r="AH886" s="757"/>
      <c r="AI886" s="762"/>
      <c r="AJ886" s="762"/>
      <c r="AK886" s="757"/>
      <c r="AL886" s="757"/>
      <c r="AM886" s="757"/>
      <c r="AN886" s="763"/>
    </row>
    <row r="887" spans="1:40" ht="15.75" customHeight="1">
      <c r="A887" s="757"/>
      <c r="B887" s="764"/>
      <c r="C887" s="764"/>
      <c r="D887" s="764"/>
      <c r="E887" s="764"/>
      <c r="F887" s="764"/>
      <c r="G887" s="764"/>
      <c r="H887" s="757"/>
      <c r="I887" s="757"/>
      <c r="J887" s="757"/>
      <c r="K887" s="765"/>
      <c r="L887" s="765"/>
      <c r="M887" s="765"/>
      <c r="N887" s="765"/>
      <c r="O887" s="757"/>
      <c r="P887" s="757"/>
      <c r="Q887" s="757"/>
      <c r="R887" s="757"/>
      <c r="S887" s="757"/>
      <c r="T887" s="757"/>
      <c r="U887" s="757"/>
      <c r="V887" s="757"/>
      <c r="W887" s="757"/>
      <c r="X887" s="757"/>
      <c r="Y887" s="757"/>
      <c r="Z887" s="757"/>
      <c r="AA887" s="757"/>
      <c r="AB887" s="762"/>
      <c r="AC887" s="757"/>
      <c r="AD887" s="757"/>
      <c r="AE887" s="757"/>
      <c r="AF887" s="757"/>
      <c r="AG887" s="757"/>
      <c r="AH887" s="757"/>
      <c r="AI887" s="762"/>
      <c r="AJ887" s="762"/>
      <c r="AK887" s="757"/>
      <c r="AL887" s="757"/>
      <c r="AM887" s="757"/>
      <c r="AN887" s="763"/>
    </row>
    <row r="888" spans="1:40" ht="15.75" customHeight="1">
      <c r="A888" s="757"/>
      <c r="B888" s="764"/>
      <c r="C888" s="764"/>
      <c r="D888" s="764"/>
      <c r="E888" s="764"/>
      <c r="F888" s="764"/>
      <c r="G888" s="764"/>
      <c r="H888" s="757"/>
      <c r="I888" s="757"/>
      <c r="J888" s="757"/>
      <c r="K888" s="765"/>
      <c r="L888" s="765"/>
      <c r="M888" s="765"/>
      <c r="N888" s="765"/>
      <c r="O888" s="757"/>
      <c r="P888" s="757"/>
      <c r="Q888" s="757"/>
      <c r="R888" s="757"/>
      <c r="S888" s="757"/>
      <c r="T888" s="757"/>
      <c r="U888" s="757"/>
      <c r="V888" s="757"/>
      <c r="W888" s="757"/>
      <c r="X888" s="757"/>
      <c r="Y888" s="757"/>
      <c r="Z888" s="757"/>
      <c r="AA888" s="757"/>
      <c r="AB888" s="762"/>
      <c r="AC888" s="757"/>
      <c r="AD888" s="757"/>
      <c r="AE888" s="757"/>
      <c r="AF888" s="757"/>
      <c r="AG888" s="757"/>
      <c r="AH888" s="757"/>
      <c r="AI888" s="762"/>
      <c r="AJ888" s="762"/>
      <c r="AK888" s="757"/>
      <c r="AL888" s="757"/>
      <c r="AM888" s="757"/>
      <c r="AN888" s="763"/>
    </row>
    <row r="889" spans="1:40" ht="15.75" customHeight="1">
      <c r="A889" s="757"/>
      <c r="B889" s="764"/>
      <c r="C889" s="764"/>
      <c r="D889" s="764"/>
      <c r="E889" s="764"/>
      <c r="F889" s="764"/>
      <c r="G889" s="764"/>
      <c r="H889" s="757"/>
      <c r="I889" s="757"/>
      <c r="J889" s="757"/>
      <c r="K889" s="765"/>
      <c r="L889" s="765"/>
      <c r="M889" s="765"/>
      <c r="N889" s="765"/>
      <c r="O889" s="757"/>
      <c r="P889" s="757"/>
      <c r="Q889" s="757"/>
      <c r="R889" s="757"/>
      <c r="S889" s="757"/>
      <c r="T889" s="757"/>
      <c r="U889" s="757"/>
      <c r="V889" s="757"/>
      <c r="W889" s="757"/>
      <c r="X889" s="757"/>
      <c r="Y889" s="757"/>
      <c r="Z889" s="757"/>
      <c r="AA889" s="757"/>
      <c r="AB889" s="762"/>
      <c r="AC889" s="757"/>
      <c r="AD889" s="757"/>
      <c r="AE889" s="757"/>
      <c r="AF889" s="757"/>
      <c r="AG889" s="757"/>
      <c r="AH889" s="757"/>
      <c r="AI889" s="762"/>
      <c r="AJ889" s="762"/>
      <c r="AK889" s="757"/>
      <c r="AL889" s="757"/>
      <c r="AM889" s="757"/>
      <c r="AN889" s="763"/>
    </row>
    <row r="890" spans="1:40" ht="15.75" customHeight="1">
      <c r="A890" s="757"/>
      <c r="B890" s="764"/>
      <c r="C890" s="764"/>
      <c r="D890" s="764"/>
      <c r="E890" s="764"/>
      <c r="F890" s="764"/>
      <c r="G890" s="764"/>
      <c r="H890" s="757"/>
      <c r="I890" s="757"/>
      <c r="J890" s="757"/>
      <c r="K890" s="765"/>
      <c r="L890" s="765"/>
      <c r="M890" s="765"/>
      <c r="N890" s="765"/>
      <c r="O890" s="757"/>
      <c r="P890" s="757"/>
      <c r="Q890" s="757"/>
      <c r="R890" s="757"/>
      <c r="S890" s="757"/>
      <c r="T890" s="757"/>
      <c r="U890" s="757"/>
      <c r="V890" s="757"/>
      <c r="W890" s="757"/>
      <c r="X890" s="757"/>
      <c r="Y890" s="757"/>
      <c r="Z890" s="757"/>
      <c r="AA890" s="757"/>
      <c r="AB890" s="762"/>
      <c r="AC890" s="757"/>
      <c r="AD890" s="757"/>
      <c r="AE890" s="757"/>
      <c r="AF890" s="757"/>
      <c r="AG890" s="757"/>
      <c r="AH890" s="757"/>
      <c r="AI890" s="762"/>
      <c r="AJ890" s="762"/>
      <c r="AK890" s="757"/>
      <c r="AL890" s="757"/>
      <c r="AM890" s="757"/>
      <c r="AN890" s="763"/>
    </row>
    <row r="891" spans="1:40" ht="15.75" customHeight="1">
      <c r="A891" s="757"/>
      <c r="B891" s="764"/>
      <c r="C891" s="764"/>
      <c r="D891" s="764"/>
      <c r="E891" s="764"/>
      <c r="F891" s="764"/>
      <c r="G891" s="764"/>
      <c r="H891" s="757"/>
      <c r="I891" s="757"/>
      <c r="J891" s="757"/>
      <c r="K891" s="765"/>
      <c r="L891" s="765"/>
      <c r="M891" s="765"/>
      <c r="N891" s="765"/>
      <c r="O891" s="757"/>
      <c r="P891" s="757"/>
      <c r="Q891" s="757"/>
      <c r="R891" s="757"/>
      <c r="S891" s="757"/>
      <c r="T891" s="757"/>
      <c r="U891" s="757"/>
      <c r="V891" s="757"/>
      <c r="W891" s="757"/>
      <c r="X891" s="757"/>
      <c r="Y891" s="757"/>
      <c r="Z891" s="757"/>
      <c r="AA891" s="757"/>
      <c r="AB891" s="762"/>
      <c r="AC891" s="757"/>
      <c r="AD891" s="757"/>
      <c r="AE891" s="757"/>
      <c r="AF891" s="757"/>
      <c r="AG891" s="757"/>
      <c r="AH891" s="757"/>
      <c r="AI891" s="762"/>
      <c r="AJ891" s="762"/>
      <c r="AK891" s="757"/>
      <c r="AL891" s="757"/>
      <c r="AM891" s="757"/>
      <c r="AN891" s="763"/>
    </row>
    <row r="892" spans="1:40" ht="15.75" customHeight="1">
      <c r="A892" s="757"/>
      <c r="B892" s="764"/>
      <c r="C892" s="764"/>
      <c r="D892" s="764"/>
      <c r="E892" s="764"/>
      <c r="F892" s="764"/>
      <c r="G892" s="764"/>
      <c r="H892" s="757"/>
      <c r="I892" s="757"/>
      <c r="J892" s="757"/>
      <c r="K892" s="765"/>
      <c r="L892" s="765"/>
      <c r="M892" s="765"/>
      <c r="N892" s="765"/>
      <c r="O892" s="757"/>
      <c r="P892" s="757"/>
      <c r="Q892" s="757"/>
      <c r="R892" s="757"/>
      <c r="S892" s="757"/>
      <c r="T892" s="757"/>
      <c r="U892" s="757"/>
      <c r="V892" s="757"/>
      <c r="W892" s="757"/>
      <c r="X892" s="757"/>
      <c r="Y892" s="757"/>
      <c r="Z892" s="757"/>
      <c r="AA892" s="757"/>
      <c r="AB892" s="762"/>
      <c r="AC892" s="757"/>
      <c r="AD892" s="757"/>
      <c r="AE892" s="757"/>
      <c r="AF892" s="757"/>
      <c r="AG892" s="757"/>
      <c r="AH892" s="757"/>
      <c r="AI892" s="762"/>
      <c r="AJ892" s="762"/>
      <c r="AK892" s="757"/>
      <c r="AL892" s="757"/>
      <c r="AM892" s="757"/>
      <c r="AN892" s="763"/>
    </row>
    <row r="893" spans="1:40" ht="15.75" customHeight="1">
      <c r="A893" s="757"/>
      <c r="B893" s="764"/>
      <c r="C893" s="764"/>
      <c r="D893" s="764"/>
      <c r="E893" s="764"/>
      <c r="F893" s="764"/>
      <c r="G893" s="764"/>
      <c r="H893" s="757"/>
      <c r="I893" s="757"/>
      <c r="J893" s="757"/>
      <c r="K893" s="765"/>
      <c r="L893" s="765"/>
      <c r="M893" s="765"/>
      <c r="N893" s="765"/>
      <c r="O893" s="757"/>
      <c r="P893" s="757"/>
      <c r="Q893" s="757"/>
      <c r="R893" s="757"/>
      <c r="S893" s="757"/>
      <c r="T893" s="757"/>
      <c r="U893" s="757"/>
      <c r="V893" s="757"/>
      <c r="W893" s="757"/>
      <c r="X893" s="757"/>
      <c r="Y893" s="757"/>
      <c r="Z893" s="757"/>
      <c r="AA893" s="757"/>
      <c r="AB893" s="762"/>
      <c r="AC893" s="757"/>
      <c r="AD893" s="757"/>
      <c r="AE893" s="757"/>
      <c r="AF893" s="757"/>
      <c r="AG893" s="757"/>
      <c r="AH893" s="757"/>
      <c r="AI893" s="762"/>
      <c r="AJ893" s="762"/>
      <c r="AK893" s="757"/>
      <c r="AL893" s="757"/>
      <c r="AM893" s="757"/>
      <c r="AN893" s="763"/>
    </row>
    <row r="894" spans="1:40" ht="15.75" customHeight="1">
      <c r="A894" s="757"/>
      <c r="B894" s="764"/>
      <c r="C894" s="764"/>
      <c r="D894" s="764"/>
      <c r="E894" s="764"/>
      <c r="F894" s="764"/>
      <c r="G894" s="764"/>
      <c r="H894" s="757"/>
      <c r="I894" s="757"/>
      <c r="J894" s="757"/>
      <c r="K894" s="765"/>
      <c r="L894" s="765"/>
      <c r="M894" s="765"/>
      <c r="N894" s="765"/>
      <c r="O894" s="757"/>
      <c r="P894" s="757"/>
      <c r="Q894" s="757"/>
      <c r="R894" s="757"/>
      <c r="S894" s="757"/>
      <c r="T894" s="757"/>
      <c r="U894" s="757"/>
      <c r="V894" s="757"/>
      <c r="W894" s="757"/>
      <c r="X894" s="757"/>
      <c r="Y894" s="757"/>
      <c r="Z894" s="757"/>
      <c r="AA894" s="757"/>
      <c r="AB894" s="762"/>
      <c r="AC894" s="757"/>
      <c r="AD894" s="757"/>
      <c r="AE894" s="757"/>
      <c r="AF894" s="757"/>
      <c r="AG894" s="757"/>
      <c r="AH894" s="757"/>
      <c r="AI894" s="762"/>
      <c r="AJ894" s="762"/>
      <c r="AK894" s="757"/>
      <c r="AL894" s="757"/>
      <c r="AM894" s="757"/>
      <c r="AN894" s="763"/>
    </row>
    <row r="895" spans="1:40" ht="15.75" customHeight="1">
      <c r="A895" s="757"/>
      <c r="B895" s="764"/>
      <c r="C895" s="764"/>
      <c r="D895" s="764"/>
      <c r="E895" s="764"/>
      <c r="F895" s="764"/>
      <c r="G895" s="764"/>
      <c r="H895" s="757"/>
      <c r="I895" s="757"/>
      <c r="J895" s="757"/>
      <c r="K895" s="765"/>
      <c r="L895" s="765"/>
      <c r="M895" s="765"/>
      <c r="N895" s="765"/>
      <c r="O895" s="757"/>
      <c r="P895" s="757"/>
      <c r="Q895" s="757"/>
      <c r="R895" s="757"/>
      <c r="S895" s="757"/>
      <c r="T895" s="757"/>
      <c r="U895" s="757"/>
      <c r="V895" s="757"/>
      <c r="W895" s="757"/>
      <c r="X895" s="757"/>
      <c r="Y895" s="757"/>
      <c r="Z895" s="757"/>
      <c r="AA895" s="757"/>
      <c r="AB895" s="762"/>
      <c r="AC895" s="757"/>
      <c r="AD895" s="757"/>
      <c r="AE895" s="757"/>
      <c r="AF895" s="757"/>
      <c r="AG895" s="757"/>
      <c r="AH895" s="757"/>
      <c r="AI895" s="762"/>
      <c r="AJ895" s="762"/>
      <c r="AK895" s="757"/>
      <c r="AL895" s="757"/>
      <c r="AM895" s="757"/>
      <c r="AN895" s="763"/>
    </row>
    <row r="896" spans="1:40" ht="15.75" customHeight="1">
      <c r="A896" s="757"/>
      <c r="B896" s="764"/>
      <c r="C896" s="764"/>
      <c r="D896" s="764"/>
      <c r="E896" s="764"/>
      <c r="F896" s="764"/>
      <c r="G896" s="764"/>
      <c r="H896" s="757"/>
      <c r="I896" s="757"/>
      <c r="J896" s="757"/>
      <c r="K896" s="765"/>
      <c r="L896" s="765"/>
      <c r="M896" s="765"/>
      <c r="N896" s="765"/>
      <c r="O896" s="757"/>
      <c r="P896" s="757"/>
      <c r="Q896" s="757"/>
      <c r="R896" s="757"/>
      <c r="S896" s="757"/>
      <c r="T896" s="757"/>
      <c r="U896" s="757"/>
      <c r="V896" s="757"/>
      <c r="W896" s="757"/>
      <c r="X896" s="757"/>
      <c r="Y896" s="757"/>
      <c r="Z896" s="757"/>
      <c r="AA896" s="757"/>
      <c r="AB896" s="762"/>
      <c r="AC896" s="757"/>
      <c r="AD896" s="757"/>
      <c r="AE896" s="757"/>
      <c r="AF896" s="757"/>
      <c r="AG896" s="757"/>
      <c r="AH896" s="757"/>
      <c r="AI896" s="762"/>
      <c r="AJ896" s="762"/>
      <c r="AK896" s="757"/>
      <c r="AL896" s="757"/>
      <c r="AM896" s="757"/>
      <c r="AN896" s="763"/>
    </row>
    <row r="897" spans="1:40" ht="15.75" customHeight="1">
      <c r="A897" s="757"/>
      <c r="B897" s="764"/>
      <c r="C897" s="764"/>
      <c r="D897" s="764"/>
      <c r="E897" s="764"/>
      <c r="F897" s="764"/>
      <c r="G897" s="764"/>
      <c r="H897" s="757"/>
      <c r="I897" s="757"/>
      <c r="J897" s="757"/>
      <c r="K897" s="765"/>
      <c r="L897" s="765"/>
      <c r="M897" s="765"/>
      <c r="N897" s="765"/>
      <c r="O897" s="757"/>
      <c r="P897" s="757"/>
      <c r="Q897" s="757"/>
      <c r="R897" s="757"/>
      <c r="S897" s="757"/>
      <c r="T897" s="757"/>
      <c r="U897" s="757"/>
      <c r="V897" s="757"/>
      <c r="W897" s="757"/>
      <c r="X897" s="757"/>
      <c r="Y897" s="757"/>
      <c r="Z897" s="757"/>
      <c r="AA897" s="757"/>
      <c r="AB897" s="762"/>
      <c r="AC897" s="757"/>
      <c r="AD897" s="757"/>
      <c r="AE897" s="757"/>
      <c r="AF897" s="757"/>
      <c r="AG897" s="757"/>
      <c r="AH897" s="757"/>
      <c r="AI897" s="762"/>
      <c r="AJ897" s="762"/>
      <c r="AK897" s="757"/>
      <c r="AL897" s="757"/>
      <c r="AM897" s="757"/>
      <c r="AN897" s="763"/>
    </row>
    <row r="898" spans="1:40" ht="15.75" customHeight="1">
      <c r="A898" s="757"/>
      <c r="B898" s="764"/>
      <c r="C898" s="764"/>
      <c r="D898" s="764"/>
      <c r="E898" s="764"/>
      <c r="F898" s="764"/>
      <c r="G898" s="764"/>
      <c r="H898" s="757"/>
      <c r="I898" s="757"/>
      <c r="J898" s="757"/>
      <c r="K898" s="765"/>
      <c r="L898" s="765"/>
      <c r="M898" s="765"/>
      <c r="N898" s="765"/>
      <c r="O898" s="757"/>
      <c r="P898" s="757"/>
      <c r="Q898" s="757"/>
      <c r="R898" s="757"/>
      <c r="S898" s="757"/>
      <c r="T898" s="757"/>
      <c r="U898" s="757"/>
      <c r="V898" s="757"/>
      <c r="W898" s="757"/>
      <c r="X898" s="757"/>
      <c r="Y898" s="757"/>
      <c r="Z898" s="757"/>
      <c r="AA898" s="757"/>
      <c r="AB898" s="762"/>
      <c r="AC898" s="757"/>
      <c r="AD898" s="757"/>
      <c r="AE898" s="757"/>
      <c r="AF898" s="757"/>
      <c r="AG898" s="757"/>
      <c r="AH898" s="757"/>
      <c r="AI898" s="762"/>
      <c r="AJ898" s="762"/>
      <c r="AK898" s="757"/>
      <c r="AL898" s="757"/>
      <c r="AM898" s="757"/>
      <c r="AN898" s="763"/>
    </row>
    <row r="899" spans="1:40" ht="15.75" customHeight="1">
      <c r="A899" s="757"/>
      <c r="B899" s="764"/>
      <c r="C899" s="764"/>
      <c r="D899" s="764"/>
      <c r="E899" s="764"/>
      <c r="F899" s="764"/>
      <c r="G899" s="764"/>
      <c r="H899" s="757"/>
      <c r="I899" s="757"/>
      <c r="J899" s="757"/>
      <c r="K899" s="765"/>
      <c r="L899" s="765"/>
      <c r="M899" s="765"/>
      <c r="N899" s="765"/>
      <c r="O899" s="757"/>
      <c r="P899" s="757"/>
      <c r="Q899" s="757"/>
      <c r="R899" s="757"/>
      <c r="S899" s="757"/>
      <c r="T899" s="757"/>
      <c r="U899" s="757"/>
      <c r="V899" s="757"/>
      <c r="W899" s="757"/>
      <c r="X899" s="757"/>
      <c r="Y899" s="757"/>
      <c r="Z899" s="757"/>
      <c r="AA899" s="757"/>
      <c r="AB899" s="762"/>
      <c r="AC899" s="757"/>
      <c r="AD899" s="757"/>
      <c r="AE899" s="757"/>
      <c r="AF899" s="757"/>
      <c r="AG899" s="757"/>
      <c r="AH899" s="757"/>
      <c r="AI899" s="762"/>
      <c r="AJ899" s="762"/>
      <c r="AK899" s="757"/>
      <c r="AL899" s="757"/>
      <c r="AM899" s="757"/>
      <c r="AN899" s="763"/>
    </row>
    <row r="900" spans="1:40" ht="15.75" customHeight="1">
      <c r="A900" s="757"/>
      <c r="B900" s="764"/>
      <c r="C900" s="764"/>
      <c r="D900" s="764"/>
      <c r="E900" s="764"/>
      <c r="F900" s="764"/>
      <c r="G900" s="764"/>
      <c r="H900" s="757"/>
      <c r="I900" s="757"/>
      <c r="J900" s="757"/>
      <c r="K900" s="765"/>
      <c r="L900" s="765"/>
      <c r="M900" s="765"/>
      <c r="N900" s="765"/>
      <c r="O900" s="757"/>
      <c r="P900" s="757"/>
      <c r="Q900" s="757"/>
      <c r="R900" s="757"/>
      <c r="S900" s="757"/>
      <c r="T900" s="757"/>
      <c r="U900" s="757"/>
      <c r="V900" s="757"/>
      <c r="W900" s="757"/>
      <c r="X900" s="757"/>
      <c r="Y900" s="757"/>
      <c r="Z900" s="757"/>
      <c r="AA900" s="757"/>
      <c r="AB900" s="762"/>
      <c r="AC900" s="757"/>
      <c r="AD900" s="757"/>
      <c r="AE900" s="757"/>
      <c r="AF900" s="757"/>
      <c r="AG900" s="757"/>
      <c r="AH900" s="757"/>
      <c r="AI900" s="762"/>
      <c r="AJ900" s="762"/>
      <c r="AK900" s="757"/>
      <c r="AL900" s="757"/>
      <c r="AM900" s="757"/>
      <c r="AN900" s="763"/>
    </row>
    <row r="901" spans="1:40" ht="15.75" customHeight="1">
      <c r="A901" s="757"/>
      <c r="B901" s="764"/>
      <c r="C901" s="764"/>
      <c r="D901" s="764"/>
      <c r="E901" s="764"/>
      <c r="F901" s="764"/>
      <c r="G901" s="764"/>
      <c r="H901" s="757"/>
      <c r="I901" s="757"/>
      <c r="J901" s="757"/>
      <c r="K901" s="765"/>
      <c r="L901" s="765"/>
      <c r="M901" s="765"/>
      <c r="N901" s="765"/>
      <c r="O901" s="757"/>
      <c r="P901" s="757"/>
      <c r="Q901" s="757"/>
      <c r="R901" s="757"/>
      <c r="S901" s="757"/>
      <c r="T901" s="757"/>
      <c r="U901" s="757"/>
      <c r="V901" s="757"/>
      <c r="W901" s="757"/>
      <c r="X901" s="757"/>
      <c r="Y901" s="757"/>
      <c r="Z901" s="757"/>
      <c r="AA901" s="757"/>
      <c r="AB901" s="762"/>
      <c r="AC901" s="757"/>
      <c r="AD901" s="757"/>
      <c r="AE901" s="757"/>
      <c r="AF901" s="757"/>
      <c r="AG901" s="757"/>
      <c r="AH901" s="757"/>
      <c r="AI901" s="762"/>
      <c r="AJ901" s="762"/>
      <c r="AK901" s="757"/>
      <c r="AL901" s="757"/>
      <c r="AM901" s="757"/>
      <c r="AN901" s="763"/>
    </row>
    <row r="902" spans="1:40" ht="15.75" customHeight="1">
      <c r="A902" s="757"/>
      <c r="B902" s="764"/>
      <c r="C902" s="764"/>
      <c r="D902" s="764"/>
      <c r="E902" s="764"/>
      <c r="F902" s="764"/>
      <c r="G902" s="764"/>
      <c r="H902" s="757"/>
      <c r="I902" s="757"/>
      <c r="J902" s="757"/>
      <c r="K902" s="765"/>
      <c r="L902" s="765"/>
      <c r="M902" s="765"/>
      <c r="N902" s="765"/>
      <c r="O902" s="757"/>
      <c r="P902" s="757"/>
      <c r="Q902" s="757"/>
      <c r="R902" s="757"/>
      <c r="S902" s="757"/>
      <c r="T902" s="757"/>
      <c r="U902" s="757"/>
      <c r="V902" s="757"/>
      <c r="W902" s="757"/>
      <c r="X902" s="757"/>
      <c r="Y902" s="757"/>
      <c r="Z902" s="757"/>
      <c r="AA902" s="757"/>
      <c r="AB902" s="762"/>
      <c r="AC902" s="757"/>
      <c r="AD902" s="757"/>
      <c r="AE902" s="757"/>
      <c r="AF902" s="757"/>
      <c r="AG902" s="757"/>
      <c r="AH902" s="757"/>
      <c r="AI902" s="762"/>
      <c r="AJ902" s="762"/>
      <c r="AK902" s="757"/>
      <c r="AL902" s="757"/>
      <c r="AM902" s="757"/>
      <c r="AN902" s="763"/>
    </row>
    <row r="903" spans="1:40" ht="15.75" customHeight="1">
      <c r="A903" s="757"/>
      <c r="B903" s="764"/>
      <c r="C903" s="764"/>
      <c r="D903" s="764"/>
      <c r="E903" s="764"/>
      <c r="F903" s="764"/>
      <c r="G903" s="764"/>
      <c r="H903" s="757"/>
      <c r="I903" s="757"/>
      <c r="J903" s="757"/>
      <c r="K903" s="765"/>
      <c r="L903" s="765"/>
      <c r="M903" s="765"/>
      <c r="N903" s="765"/>
      <c r="O903" s="757"/>
      <c r="P903" s="757"/>
      <c r="Q903" s="757"/>
      <c r="R903" s="757"/>
      <c r="S903" s="757"/>
      <c r="T903" s="757"/>
      <c r="U903" s="757"/>
      <c r="V903" s="757"/>
      <c r="W903" s="757"/>
      <c r="X903" s="757"/>
      <c r="Y903" s="757"/>
      <c r="Z903" s="757"/>
      <c r="AA903" s="757"/>
      <c r="AB903" s="762"/>
      <c r="AC903" s="757"/>
      <c r="AD903" s="757"/>
      <c r="AE903" s="757"/>
      <c r="AF903" s="757"/>
      <c r="AG903" s="757"/>
      <c r="AH903" s="757"/>
      <c r="AI903" s="762"/>
      <c r="AJ903" s="762"/>
      <c r="AK903" s="757"/>
      <c r="AL903" s="757"/>
      <c r="AM903" s="757"/>
      <c r="AN903" s="763"/>
    </row>
    <row r="904" spans="1:40" ht="15.75" customHeight="1">
      <c r="A904" s="757"/>
      <c r="B904" s="764"/>
      <c r="C904" s="764"/>
      <c r="D904" s="764"/>
      <c r="E904" s="764"/>
      <c r="F904" s="764"/>
      <c r="G904" s="764"/>
      <c r="H904" s="757"/>
      <c r="I904" s="757"/>
      <c r="J904" s="757"/>
      <c r="K904" s="765"/>
      <c r="L904" s="765"/>
      <c r="M904" s="765"/>
      <c r="N904" s="765"/>
      <c r="O904" s="757"/>
      <c r="P904" s="757"/>
      <c r="Q904" s="757"/>
      <c r="R904" s="757"/>
      <c r="S904" s="757"/>
      <c r="T904" s="757"/>
      <c r="U904" s="757"/>
      <c r="V904" s="757"/>
      <c r="W904" s="757"/>
      <c r="X904" s="757"/>
      <c r="Y904" s="757"/>
      <c r="Z904" s="757"/>
      <c r="AA904" s="757"/>
      <c r="AB904" s="762"/>
      <c r="AC904" s="757"/>
      <c r="AD904" s="757"/>
      <c r="AE904" s="757"/>
      <c r="AF904" s="757"/>
      <c r="AG904" s="757"/>
      <c r="AH904" s="757"/>
      <c r="AI904" s="762"/>
      <c r="AJ904" s="762"/>
      <c r="AK904" s="757"/>
      <c r="AL904" s="757"/>
      <c r="AM904" s="757"/>
      <c r="AN904" s="763"/>
    </row>
    <row r="905" spans="1:40" ht="15.75" customHeight="1">
      <c r="A905" s="757"/>
      <c r="B905" s="764"/>
      <c r="C905" s="764"/>
      <c r="D905" s="764"/>
      <c r="E905" s="764"/>
      <c r="F905" s="764"/>
      <c r="G905" s="764"/>
      <c r="H905" s="757"/>
      <c r="I905" s="757"/>
      <c r="J905" s="757"/>
      <c r="K905" s="765"/>
      <c r="L905" s="765"/>
      <c r="M905" s="765"/>
      <c r="N905" s="765"/>
      <c r="O905" s="757"/>
      <c r="P905" s="757"/>
      <c r="Q905" s="757"/>
      <c r="R905" s="757"/>
      <c r="S905" s="757"/>
      <c r="T905" s="757"/>
      <c r="U905" s="757"/>
      <c r="V905" s="757"/>
      <c r="W905" s="757"/>
      <c r="X905" s="757"/>
      <c r="Y905" s="757"/>
      <c r="Z905" s="757"/>
      <c r="AA905" s="757"/>
      <c r="AB905" s="762"/>
      <c r="AC905" s="757"/>
      <c r="AD905" s="757"/>
      <c r="AE905" s="757"/>
      <c r="AF905" s="757"/>
      <c r="AG905" s="757"/>
      <c r="AH905" s="757"/>
      <c r="AI905" s="762"/>
      <c r="AJ905" s="762"/>
      <c r="AK905" s="757"/>
      <c r="AL905" s="757"/>
      <c r="AM905" s="757"/>
      <c r="AN905" s="763"/>
    </row>
    <row r="906" spans="1:40" ht="15.75" customHeight="1">
      <c r="A906" s="757"/>
      <c r="B906" s="764"/>
      <c r="C906" s="764"/>
      <c r="D906" s="764"/>
      <c r="E906" s="764"/>
      <c r="F906" s="764"/>
      <c r="G906" s="764"/>
      <c r="H906" s="757"/>
      <c r="I906" s="757"/>
      <c r="J906" s="757"/>
      <c r="K906" s="765"/>
      <c r="L906" s="765"/>
      <c r="M906" s="765"/>
      <c r="N906" s="765"/>
      <c r="O906" s="757"/>
      <c r="P906" s="757"/>
      <c r="Q906" s="757"/>
      <c r="R906" s="757"/>
      <c r="S906" s="757"/>
      <c r="T906" s="757"/>
      <c r="U906" s="757"/>
      <c r="V906" s="757"/>
      <c r="W906" s="757"/>
      <c r="X906" s="757"/>
      <c r="Y906" s="757"/>
      <c r="Z906" s="757"/>
      <c r="AA906" s="757"/>
      <c r="AB906" s="762"/>
      <c r="AC906" s="757"/>
      <c r="AD906" s="757"/>
      <c r="AE906" s="757"/>
      <c r="AF906" s="757"/>
      <c r="AG906" s="757"/>
      <c r="AH906" s="757"/>
      <c r="AI906" s="762"/>
      <c r="AJ906" s="762"/>
      <c r="AK906" s="757"/>
      <c r="AL906" s="757"/>
      <c r="AM906" s="757"/>
      <c r="AN906" s="763"/>
    </row>
    <row r="907" spans="1:40" ht="15.75" customHeight="1">
      <c r="A907" s="757"/>
      <c r="B907" s="764"/>
      <c r="C907" s="764"/>
      <c r="D907" s="764"/>
      <c r="E907" s="764"/>
      <c r="F907" s="764"/>
      <c r="G907" s="764"/>
      <c r="H907" s="757"/>
      <c r="I907" s="757"/>
      <c r="J907" s="757"/>
      <c r="K907" s="765"/>
      <c r="L907" s="765"/>
      <c r="M907" s="765"/>
      <c r="N907" s="765"/>
      <c r="O907" s="757"/>
      <c r="P907" s="757"/>
      <c r="Q907" s="757"/>
      <c r="R907" s="757"/>
      <c r="S907" s="757"/>
      <c r="T907" s="757"/>
      <c r="U907" s="757"/>
      <c r="V907" s="757"/>
      <c r="W907" s="757"/>
      <c r="X907" s="757"/>
      <c r="Y907" s="757"/>
      <c r="Z907" s="757"/>
      <c r="AA907" s="757"/>
      <c r="AB907" s="762"/>
      <c r="AC907" s="757"/>
      <c r="AD907" s="757"/>
      <c r="AE907" s="757"/>
      <c r="AF907" s="757"/>
      <c r="AG907" s="757"/>
      <c r="AH907" s="757"/>
      <c r="AI907" s="762"/>
      <c r="AJ907" s="762"/>
      <c r="AK907" s="757"/>
      <c r="AL907" s="757"/>
      <c r="AM907" s="757"/>
      <c r="AN907" s="763"/>
    </row>
    <row r="908" spans="1:40" ht="15.75" customHeight="1">
      <c r="A908" s="757"/>
      <c r="B908" s="764"/>
      <c r="C908" s="764"/>
      <c r="D908" s="764"/>
      <c r="E908" s="764"/>
      <c r="F908" s="764"/>
      <c r="G908" s="764"/>
      <c r="H908" s="757"/>
      <c r="I908" s="757"/>
      <c r="J908" s="757"/>
      <c r="K908" s="765"/>
      <c r="L908" s="765"/>
      <c r="M908" s="765"/>
      <c r="N908" s="765"/>
      <c r="O908" s="757"/>
      <c r="P908" s="757"/>
      <c r="Q908" s="757"/>
      <c r="R908" s="757"/>
      <c r="S908" s="757"/>
      <c r="T908" s="757"/>
      <c r="U908" s="757"/>
      <c r="V908" s="757"/>
      <c r="W908" s="757"/>
      <c r="X908" s="757"/>
      <c r="Y908" s="757"/>
      <c r="Z908" s="757"/>
      <c r="AA908" s="757"/>
      <c r="AB908" s="762"/>
      <c r="AC908" s="757"/>
      <c r="AD908" s="757"/>
      <c r="AE908" s="757"/>
      <c r="AF908" s="757"/>
      <c r="AG908" s="757"/>
      <c r="AH908" s="757"/>
      <c r="AI908" s="762"/>
      <c r="AJ908" s="762"/>
      <c r="AK908" s="757"/>
      <c r="AL908" s="757"/>
      <c r="AM908" s="757"/>
      <c r="AN908" s="763"/>
    </row>
    <row r="909" spans="1:40" ht="15.75" customHeight="1">
      <c r="A909" s="757"/>
      <c r="B909" s="764"/>
      <c r="C909" s="764"/>
      <c r="D909" s="764"/>
      <c r="E909" s="764"/>
      <c r="F909" s="764"/>
      <c r="G909" s="764"/>
      <c r="H909" s="757"/>
      <c r="I909" s="757"/>
      <c r="J909" s="757"/>
      <c r="K909" s="765"/>
      <c r="L909" s="765"/>
      <c r="M909" s="765"/>
      <c r="N909" s="765"/>
      <c r="O909" s="757"/>
      <c r="P909" s="757"/>
      <c r="Q909" s="757"/>
      <c r="R909" s="757"/>
      <c r="S909" s="757"/>
      <c r="T909" s="757"/>
      <c r="U909" s="757"/>
      <c r="V909" s="757"/>
      <c r="W909" s="757"/>
      <c r="X909" s="757"/>
      <c r="Y909" s="757"/>
      <c r="Z909" s="757"/>
      <c r="AA909" s="757"/>
      <c r="AB909" s="762"/>
      <c r="AC909" s="757"/>
      <c r="AD909" s="757"/>
      <c r="AE909" s="757"/>
      <c r="AF909" s="757"/>
      <c r="AG909" s="757"/>
      <c r="AH909" s="757"/>
      <c r="AI909" s="762"/>
      <c r="AJ909" s="762"/>
      <c r="AK909" s="757"/>
      <c r="AL909" s="757"/>
      <c r="AM909" s="757"/>
      <c r="AN909" s="763"/>
    </row>
    <row r="910" spans="1:40" ht="15.75" customHeight="1">
      <c r="A910" s="757"/>
      <c r="B910" s="764"/>
      <c r="C910" s="764"/>
      <c r="D910" s="764"/>
      <c r="E910" s="764"/>
      <c r="F910" s="764"/>
      <c r="G910" s="764"/>
      <c r="H910" s="757"/>
      <c r="I910" s="757"/>
      <c r="J910" s="757"/>
      <c r="K910" s="765"/>
      <c r="L910" s="765"/>
      <c r="M910" s="765"/>
      <c r="N910" s="765"/>
      <c r="O910" s="757"/>
      <c r="P910" s="757"/>
      <c r="Q910" s="757"/>
      <c r="R910" s="757"/>
      <c r="S910" s="757"/>
      <c r="T910" s="757"/>
      <c r="U910" s="757"/>
      <c r="V910" s="757"/>
      <c r="W910" s="757"/>
      <c r="X910" s="757"/>
      <c r="Y910" s="757"/>
      <c r="Z910" s="757"/>
      <c r="AA910" s="757"/>
      <c r="AB910" s="762"/>
      <c r="AC910" s="757"/>
      <c r="AD910" s="757"/>
      <c r="AE910" s="757"/>
      <c r="AF910" s="757"/>
      <c r="AG910" s="757"/>
      <c r="AH910" s="757"/>
      <c r="AI910" s="762"/>
      <c r="AJ910" s="762"/>
      <c r="AK910" s="757"/>
      <c r="AL910" s="757"/>
      <c r="AM910" s="757"/>
      <c r="AN910" s="763"/>
    </row>
    <row r="911" spans="1:40" ht="15.75" customHeight="1">
      <c r="A911" s="757"/>
      <c r="B911" s="764"/>
      <c r="C911" s="764"/>
      <c r="D911" s="764"/>
      <c r="E911" s="764"/>
      <c r="F911" s="764"/>
      <c r="G911" s="764"/>
      <c r="H911" s="757"/>
      <c r="I911" s="757"/>
      <c r="J911" s="757"/>
      <c r="K911" s="765"/>
      <c r="L911" s="765"/>
      <c r="M911" s="765"/>
      <c r="N911" s="765"/>
      <c r="O911" s="757"/>
      <c r="P911" s="757"/>
      <c r="Q911" s="757"/>
      <c r="R911" s="757"/>
      <c r="S911" s="757"/>
      <c r="T911" s="757"/>
      <c r="U911" s="757"/>
      <c r="V911" s="757"/>
      <c r="W911" s="757"/>
      <c r="X911" s="757"/>
      <c r="Y911" s="757"/>
      <c r="Z911" s="757"/>
      <c r="AA911" s="757"/>
      <c r="AB911" s="762"/>
      <c r="AC911" s="757"/>
      <c r="AD911" s="757"/>
      <c r="AE911" s="757"/>
      <c r="AF911" s="757"/>
      <c r="AG911" s="757"/>
      <c r="AH911" s="757"/>
      <c r="AI911" s="762"/>
      <c r="AJ911" s="762"/>
      <c r="AK911" s="757"/>
      <c r="AL911" s="757"/>
      <c r="AM911" s="757"/>
      <c r="AN911" s="763"/>
    </row>
    <row r="912" spans="1:40" ht="15.75" customHeight="1">
      <c r="A912" s="757"/>
      <c r="B912" s="764"/>
      <c r="C912" s="764"/>
      <c r="D912" s="764"/>
      <c r="E912" s="764"/>
      <c r="F912" s="764"/>
      <c r="G912" s="764"/>
      <c r="H912" s="757"/>
      <c r="I912" s="757"/>
      <c r="J912" s="757"/>
      <c r="K912" s="765"/>
      <c r="L912" s="765"/>
      <c r="M912" s="765"/>
      <c r="N912" s="765"/>
      <c r="O912" s="757"/>
      <c r="P912" s="757"/>
      <c r="Q912" s="757"/>
      <c r="R912" s="757"/>
      <c r="S912" s="757"/>
      <c r="T912" s="757"/>
      <c r="U912" s="757"/>
      <c r="V912" s="757"/>
      <c r="W912" s="757"/>
      <c r="X912" s="757"/>
      <c r="Y912" s="757"/>
      <c r="Z912" s="757"/>
      <c r="AA912" s="757"/>
      <c r="AB912" s="762"/>
      <c r="AC912" s="757"/>
      <c r="AD912" s="757"/>
      <c r="AE912" s="757"/>
      <c r="AF912" s="757"/>
      <c r="AG912" s="757"/>
      <c r="AH912" s="757"/>
      <c r="AI912" s="762"/>
      <c r="AJ912" s="762"/>
      <c r="AK912" s="757"/>
      <c r="AL912" s="757"/>
      <c r="AM912" s="757"/>
      <c r="AN912" s="763"/>
    </row>
    <row r="913" spans="1:40" ht="15.75" customHeight="1">
      <c r="A913" s="757"/>
      <c r="B913" s="764"/>
      <c r="C913" s="764"/>
      <c r="D913" s="764"/>
      <c r="E913" s="764"/>
      <c r="F913" s="764"/>
      <c r="G913" s="764"/>
      <c r="H913" s="757"/>
      <c r="I913" s="757"/>
      <c r="J913" s="757"/>
      <c r="K913" s="765"/>
      <c r="L913" s="765"/>
      <c r="M913" s="765"/>
      <c r="N913" s="765"/>
      <c r="O913" s="757"/>
      <c r="P913" s="757"/>
      <c r="Q913" s="757"/>
      <c r="R913" s="757"/>
      <c r="S913" s="757"/>
      <c r="T913" s="757"/>
      <c r="U913" s="757"/>
      <c r="V913" s="757"/>
      <c r="W913" s="757"/>
      <c r="X913" s="757"/>
      <c r="Y913" s="757"/>
      <c r="Z913" s="757"/>
      <c r="AA913" s="757"/>
      <c r="AB913" s="762"/>
      <c r="AC913" s="757"/>
      <c r="AD913" s="757"/>
      <c r="AE913" s="757"/>
      <c r="AF913" s="757"/>
      <c r="AG913" s="757"/>
      <c r="AH913" s="757"/>
      <c r="AI913" s="762"/>
      <c r="AJ913" s="762"/>
      <c r="AK913" s="757"/>
      <c r="AL913" s="757"/>
      <c r="AM913" s="757"/>
      <c r="AN913" s="763"/>
    </row>
    <row r="914" spans="1:40" ht="15.75" customHeight="1">
      <c r="A914" s="757"/>
      <c r="B914" s="764"/>
      <c r="C914" s="764"/>
      <c r="D914" s="764"/>
      <c r="E914" s="764"/>
      <c r="F914" s="764"/>
      <c r="G914" s="764"/>
      <c r="H914" s="757"/>
      <c r="I914" s="757"/>
      <c r="J914" s="757"/>
      <c r="K914" s="765"/>
      <c r="L914" s="765"/>
      <c r="M914" s="765"/>
      <c r="N914" s="765"/>
      <c r="O914" s="757"/>
      <c r="P914" s="757"/>
      <c r="Q914" s="757"/>
      <c r="R914" s="757"/>
      <c r="S914" s="757"/>
      <c r="T914" s="757"/>
      <c r="U914" s="757"/>
      <c r="V914" s="757"/>
      <c r="W914" s="757"/>
      <c r="X914" s="757"/>
      <c r="Y914" s="757"/>
      <c r="Z914" s="757"/>
      <c r="AA914" s="757"/>
      <c r="AB914" s="762"/>
      <c r="AC914" s="757"/>
      <c r="AD914" s="757"/>
      <c r="AE914" s="757"/>
      <c r="AF914" s="757"/>
      <c r="AG914" s="757"/>
      <c r="AH914" s="757"/>
      <c r="AI914" s="762"/>
      <c r="AJ914" s="762"/>
      <c r="AK914" s="757"/>
      <c r="AL914" s="757"/>
      <c r="AM914" s="757"/>
      <c r="AN914" s="763"/>
    </row>
    <row r="915" spans="1:40" ht="15.75" customHeight="1">
      <c r="A915" s="757"/>
      <c r="B915" s="764"/>
      <c r="C915" s="764"/>
      <c r="D915" s="764"/>
      <c r="E915" s="764"/>
      <c r="F915" s="764"/>
      <c r="G915" s="764"/>
      <c r="H915" s="757"/>
      <c r="I915" s="757"/>
      <c r="J915" s="757"/>
      <c r="K915" s="765"/>
      <c r="L915" s="765"/>
      <c r="M915" s="765"/>
      <c r="N915" s="765"/>
      <c r="O915" s="757"/>
      <c r="P915" s="757"/>
      <c r="Q915" s="757"/>
      <c r="R915" s="757"/>
      <c r="S915" s="757"/>
      <c r="T915" s="757"/>
      <c r="U915" s="757"/>
      <c r="V915" s="757"/>
      <c r="W915" s="757"/>
      <c r="X915" s="757"/>
      <c r="Y915" s="757"/>
      <c r="Z915" s="757"/>
      <c r="AA915" s="757"/>
      <c r="AB915" s="762"/>
      <c r="AC915" s="757"/>
      <c r="AD915" s="757"/>
      <c r="AE915" s="757"/>
      <c r="AF915" s="757"/>
      <c r="AG915" s="757"/>
      <c r="AH915" s="757"/>
      <c r="AI915" s="762"/>
      <c r="AJ915" s="762"/>
      <c r="AK915" s="757"/>
      <c r="AL915" s="757"/>
      <c r="AM915" s="757"/>
      <c r="AN915" s="763"/>
    </row>
    <row r="916" spans="1:40" ht="15.75" customHeight="1">
      <c r="A916" s="757"/>
      <c r="B916" s="764"/>
      <c r="C916" s="764"/>
      <c r="D916" s="764"/>
      <c r="E916" s="764"/>
      <c r="F916" s="764"/>
      <c r="G916" s="764"/>
      <c r="H916" s="757"/>
      <c r="I916" s="757"/>
      <c r="J916" s="757"/>
      <c r="K916" s="765"/>
      <c r="L916" s="765"/>
      <c r="M916" s="765"/>
      <c r="N916" s="765"/>
      <c r="O916" s="757"/>
      <c r="P916" s="757"/>
      <c r="Q916" s="757"/>
      <c r="R916" s="757"/>
      <c r="S916" s="757"/>
      <c r="T916" s="757"/>
      <c r="U916" s="757"/>
      <c r="V916" s="757"/>
      <c r="W916" s="757"/>
      <c r="X916" s="757"/>
      <c r="Y916" s="757"/>
      <c r="Z916" s="757"/>
      <c r="AA916" s="757"/>
      <c r="AB916" s="762"/>
      <c r="AC916" s="757"/>
      <c r="AD916" s="757"/>
      <c r="AE916" s="757"/>
      <c r="AF916" s="757"/>
      <c r="AG916" s="757"/>
      <c r="AH916" s="757"/>
      <c r="AI916" s="762"/>
      <c r="AJ916" s="762"/>
      <c r="AK916" s="757"/>
      <c r="AL916" s="757"/>
      <c r="AM916" s="757"/>
      <c r="AN916" s="763"/>
    </row>
    <row r="917" spans="1:40" ht="15.75" customHeight="1">
      <c r="A917" s="757"/>
      <c r="B917" s="764"/>
      <c r="C917" s="764"/>
      <c r="D917" s="764"/>
      <c r="E917" s="764"/>
      <c r="F917" s="764"/>
      <c r="G917" s="764"/>
      <c r="H917" s="757"/>
      <c r="I917" s="757"/>
      <c r="J917" s="757"/>
      <c r="K917" s="765"/>
      <c r="L917" s="765"/>
      <c r="M917" s="765"/>
      <c r="N917" s="765"/>
      <c r="O917" s="757"/>
      <c r="P917" s="757"/>
      <c r="Q917" s="757"/>
      <c r="R917" s="757"/>
      <c r="S917" s="757"/>
      <c r="T917" s="757"/>
      <c r="U917" s="757"/>
      <c r="V917" s="757"/>
      <c r="W917" s="757"/>
      <c r="X917" s="757"/>
      <c r="Y917" s="757"/>
      <c r="Z917" s="757"/>
      <c r="AA917" s="757"/>
      <c r="AB917" s="762"/>
      <c r="AC917" s="757"/>
      <c r="AD917" s="757"/>
      <c r="AE917" s="757"/>
      <c r="AF917" s="757"/>
      <c r="AG917" s="757"/>
      <c r="AH917" s="757"/>
      <c r="AI917" s="762"/>
      <c r="AJ917" s="762"/>
      <c r="AK917" s="757"/>
      <c r="AL917" s="757"/>
      <c r="AM917" s="757"/>
      <c r="AN917" s="763"/>
    </row>
    <row r="918" spans="1:40" ht="15.75" customHeight="1">
      <c r="A918" s="757"/>
      <c r="B918" s="764"/>
      <c r="C918" s="764"/>
      <c r="D918" s="764"/>
      <c r="E918" s="764"/>
      <c r="F918" s="764"/>
      <c r="G918" s="764"/>
      <c r="H918" s="757"/>
      <c r="I918" s="757"/>
      <c r="J918" s="757"/>
      <c r="K918" s="765"/>
      <c r="L918" s="765"/>
      <c r="M918" s="765"/>
      <c r="N918" s="765"/>
      <c r="O918" s="757"/>
      <c r="P918" s="757"/>
      <c r="Q918" s="757"/>
      <c r="R918" s="757"/>
      <c r="S918" s="757"/>
      <c r="T918" s="757"/>
      <c r="U918" s="757"/>
      <c r="V918" s="757"/>
      <c r="W918" s="757"/>
      <c r="X918" s="757"/>
      <c r="Y918" s="757"/>
      <c r="Z918" s="757"/>
      <c r="AA918" s="757"/>
      <c r="AB918" s="762"/>
      <c r="AC918" s="757"/>
      <c r="AD918" s="757"/>
      <c r="AE918" s="757"/>
      <c r="AF918" s="757"/>
      <c r="AG918" s="757"/>
      <c r="AH918" s="757"/>
      <c r="AI918" s="762"/>
      <c r="AJ918" s="762"/>
      <c r="AK918" s="757"/>
      <c r="AL918" s="757"/>
      <c r="AM918" s="757"/>
      <c r="AN918" s="763"/>
    </row>
    <row r="919" spans="1:40" ht="15.75" customHeight="1">
      <c r="A919" s="757"/>
      <c r="B919" s="764"/>
      <c r="C919" s="764"/>
      <c r="D919" s="764"/>
      <c r="E919" s="764"/>
      <c r="F919" s="764"/>
      <c r="G919" s="764"/>
      <c r="H919" s="757"/>
      <c r="I919" s="757"/>
      <c r="J919" s="757"/>
      <c r="K919" s="765"/>
      <c r="L919" s="765"/>
      <c r="M919" s="765"/>
      <c r="N919" s="765"/>
      <c r="O919" s="757"/>
      <c r="P919" s="757"/>
      <c r="Q919" s="757"/>
      <c r="R919" s="757"/>
      <c r="S919" s="757"/>
      <c r="T919" s="757"/>
      <c r="U919" s="757"/>
      <c r="V919" s="757"/>
      <c r="W919" s="757"/>
      <c r="X919" s="757"/>
      <c r="Y919" s="757"/>
      <c r="Z919" s="757"/>
      <c r="AA919" s="757"/>
      <c r="AB919" s="762"/>
      <c r="AC919" s="757"/>
      <c r="AD919" s="757"/>
      <c r="AE919" s="757"/>
      <c r="AF919" s="757"/>
      <c r="AG919" s="757"/>
      <c r="AH919" s="757"/>
      <c r="AI919" s="762"/>
      <c r="AJ919" s="762"/>
      <c r="AK919" s="757"/>
      <c r="AL919" s="757"/>
      <c r="AM919" s="757"/>
      <c r="AN919" s="763"/>
    </row>
    <row r="920" spans="1:40" ht="15.75" customHeight="1">
      <c r="A920" s="757"/>
      <c r="B920" s="764"/>
      <c r="C920" s="764"/>
      <c r="D920" s="764"/>
      <c r="E920" s="764"/>
      <c r="F920" s="764"/>
      <c r="G920" s="764"/>
      <c r="H920" s="757"/>
      <c r="I920" s="757"/>
      <c r="J920" s="757"/>
      <c r="K920" s="765"/>
      <c r="L920" s="765"/>
      <c r="M920" s="765"/>
      <c r="N920" s="765"/>
      <c r="O920" s="757"/>
      <c r="P920" s="757"/>
      <c r="Q920" s="757"/>
      <c r="R920" s="757"/>
      <c r="S920" s="757"/>
      <c r="T920" s="757"/>
      <c r="U920" s="757"/>
      <c r="V920" s="757"/>
      <c r="W920" s="757"/>
      <c r="X920" s="757"/>
      <c r="Y920" s="757"/>
      <c r="Z920" s="757"/>
      <c r="AA920" s="757"/>
      <c r="AB920" s="762"/>
      <c r="AC920" s="757"/>
      <c r="AD920" s="757"/>
      <c r="AE920" s="757"/>
      <c r="AF920" s="757"/>
      <c r="AG920" s="757"/>
      <c r="AH920" s="757"/>
      <c r="AI920" s="762"/>
      <c r="AJ920" s="762"/>
      <c r="AK920" s="757"/>
      <c r="AL920" s="757"/>
      <c r="AM920" s="757"/>
      <c r="AN920" s="763"/>
    </row>
    <row r="921" spans="1:40" ht="15.75" customHeight="1">
      <c r="A921" s="757"/>
      <c r="B921" s="764"/>
      <c r="C921" s="764"/>
      <c r="D921" s="764"/>
      <c r="E921" s="764"/>
      <c r="F921" s="764"/>
      <c r="G921" s="764"/>
      <c r="H921" s="757"/>
      <c r="I921" s="757"/>
      <c r="J921" s="757"/>
      <c r="K921" s="765"/>
      <c r="L921" s="765"/>
      <c r="M921" s="765"/>
      <c r="N921" s="765"/>
      <c r="O921" s="757"/>
      <c r="P921" s="757"/>
      <c r="Q921" s="757"/>
      <c r="R921" s="757"/>
      <c r="S921" s="757"/>
      <c r="T921" s="757"/>
      <c r="U921" s="757"/>
      <c r="V921" s="757"/>
      <c r="W921" s="757"/>
      <c r="X921" s="757"/>
      <c r="Y921" s="757"/>
      <c r="Z921" s="757"/>
      <c r="AA921" s="757"/>
      <c r="AB921" s="762"/>
      <c r="AC921" s="757"/>
      <c r="AD921" s="757"/>
      <c r="AE921" s="757"/>
      <c r="AF921" s="757"/>
      <c r="AG921" s="757"/>
      <c r="AH921" s="757"/>
      <c r="AI921" s="762"/>
      <c r="AJ921" s="762"/>
      <c r="AK921" s="757"/>
      <c r="AL921" s="757"/>
      <c r="AM921" s="757"/>
      <c r="AN921" s="763"/>
    </row>
    <row r="922" spans="1:40" ht="15.75" customHeight="1">
      <c r="A922" s="757"/>
      <c r="B922" s="764"/>
      <c r="C922" s="764"/>
      <c r="D922" s="764"/>
      <c r="E922" s="764"/>
      <c r="F922" s="764"/>
      <c r="G922" s="764"/>
      <c r="H922" s="757"/>
      <c r="I922" s="757"/>
      <c r="J922" s="757"/>
      <c r="K922" s="765"/>
      <c r="L922" s="765"/>
      <c r="M922" s="765"/>
      <c r="N922" s="765"/>
      <c r="O922" s="757"/>
      <c r="P922" s="757"/>
      <c r="Q922" s="757"/>
      <c r="R922" s="757"/>
      <c r="S922" s="757"/>
      <c r="T922" s="757"/>
      <c r="U922" s="757"/>
      <c r="V922" s="757"/>
      <c r="W922" s="757"/>
      <c r="X922" s="757"/>
      <c r="Y922" s="757"/>
      <c r="Z922" s="757"/>
      <c r="AA922" s="757"/>
      <c r="AB922" s="762"/>
      <c r="AC922" s="757"/>
      <c r="AD922" s="757"/>
      <c r="AE922" s="757"/>
      <c r="AF922" s="757"/>
      <c r="AG922" s="757"/>
      <c r="AH922" s="757"/>
      <c r="AI922" s="762"/>
      <c r="AJ922" s="762"/>
      <c r="AK922" s="757"/>
      <c r="AL922" s="757"/>
      <c r="AM922" s="757"/>
      <c r="AN922" s="763"/>
    </row>
    <row r="923" spans="1:40" ht="15.75" customHeight="1">
      <c r="A923" s="757"/>
      <c r="B923" s="764"/>
      <c r="C923" s="764"/>
      <c r="D923" s="764"/>
      <c r="E923" s="764"/>
      <c r="F923" s="764"/>
      <c r="G923" s="764"/>
      <c r="H923" s="757"/>
      <c r="I923" s="757"/>
      <c r="J923" s="757"/>
      <c r="K923" s="765"/>
      <c r="L923" s="765"/>
      <c r="M923" s="765"/>
      <c r="N923" s="765"/>
      <c r="O923" s="757"/>
      <c r="P923" s="757"/>
      <c r="Q923" s="757"/>
      <c r="R923" s="757"/>
      <c r="S923" s="757"/>
      <c r="T923" s="757"/>
      <c r="U923" s="757"/>
      <c r="V923" s="757"/>
      <c r="W923" s="757"/>
      <c r="X923" s="757"/>
      <c r="Y923" s="757"/>
      <c r="Z923" s="757"/>
      <c r="AA923" s="757"/>
      <c r="AB923" s="762"/>
      <c r="AC923" s="757"/>
      <c r="AD923" s="757"/>
      <c r="AE923" s="757"/>
      <c r="AF923" s="757"/>
      <c r="AG923" s="757"/>
      <c r="AH923" s="757"/>
      <c r="AI923" s="762"/>
      <c r="AJ923" s="762"/>
      <c r="AK923" s="757"/>
      <c r="AL923" s="757"/>
      <c r="AM923" s="757"/>
      <c r="AN923" s="763"/>
    </row>
    <row r="924" spans="1:40" ht="15.75" customHeight="1">
      <c r="A924" s="757"/>
      <c r="B924" s="764"/>
      <c r="C924" s="764"/>
      <c r="D924" s="764"/>
      <c r="E924" s="764"/>
      <c r="F924" s="764"/>
      <c r="G924" s="764"/>
      <c r="H924" s="757"/>
      <c r="I924" s="757"/>
      <c r="J924" s="757"/>
      <c r="K924" s="765"/>
      <c r="L924" s="765"/>
      <c r="M924" s="765"/>
      <c r="N924" s="765"/>
      <c r="O924" s="757"/>
      <c r="P924" s="757"/>
      <c r="Q924" s="757"/>
      <c r="R924" s="757"/>
      <c r="S924" s="757"/>
      <c r="T924" s="757"/>
      <c r="U924" s="757"/>
      <c r="V924" s="757"/>
      <c r="W924" s="757"/>
      <c r="X924" s="757"/>
      <c r="Y924" s="757"/>
      <c r="Z924" s="757"/>
      <c r="AA924" s="757"/>
      <c r="AB924" s="762"/>
      <c r="AC924" s="757"/>
      <c r="AD924" s="757"/>
      <c r="AE924" s="757"/>
      <c r="AF924" s="757"/>
      <c r="AG924" s="757"/>
      <c r="AH924" s="757"/>
      <c r="AI924" s="762"/>
      <c r="AJ924" s="762"/>
      <c r="AK924" s="757"/>
      <c r="AL924" s="757"/>
      <c r="AM924" s="757"/>
      <c r="AN924" s="763"/>
    </row>
    <row r="925" spans="1:40" ht="15.75" customHeight="1">
      <c r="A925" s="757"/>
      <c r="B925" s="764"/>
      <c r="C925" s="764"/>
      <c r="D925" s="764"/>
      <c r="E925" s="764"/>
      <c r="F925" s="764"/>
      <c r="G925" s="764"/>
      <c r="H925" s="757"/>
      <c r="I925" s="757"/>
      <c r="J925" s="757"/>
      <c r="K925" s="765"/>
      <c r="L925" s="765"/>
      <c r="M925" s="765"/>
      <c r="N925" s="765"/>
      <c r="O925" s="757"/>
      <c r="P925" s="757"/>
      <c r="Q925" s="757"/>
      <c r="R925" s="757"/>
      <c r="S925" s="757"/>
      <c r="T925" s="757"/>
      <c r="U925" s="757"/>
      <c r="V925" s="757"/>
      <c r="W925" s="757"/>
      <c r="X925" s="757"/>
      <c r="Y925" s="757"/>
      <c r="Z925" s="757"/>
      <c r="AA925" s="757"/>
      <c r="AB925" s="762"/>
      <c r="AC925" s="757"/>
      <c r="AD925" s="757"/>
      <c r="AE925" s="757"/>
      <c r="AF925" s="757"/>
      <c r="AG925" s="757"/>
      <c r="AH925" s="757"/>
      <c r="AI925" s="762"/>
      <c r="AJ925" s="762"/>
      <c r="AK925" s="757"/>
      <c r="AL925" s="757"/>
      <c r="AM925" s="757"/>
      <c r="AN925" s="763"/>
    </row>
    <row r="926" spans="1:40" ht="15.75" customHeight="1">
      <c r="A926" s="757"/>
      <c r="B926" s="764"/>
      <c r="C926" s="764"/>
      <c r="D926" s="764"/>
      <c r="E926" s="764"/>
      <c r="F926" s="764"/>
      <c r="G926" s="764"/>
      <c r="H926" s="757"/>
      <c r="I926" s="757"/>
      <c r="J926" s="757"/>
      <c r="K926" s="765"/>
      <c r="L926" s="765"/>
      <c r="M926" s="765"/>
      <c r="N926" s="765"/>
      <c r="O926" s="757"/>
      <c r="P926" s="757"/>
      <c r="Q926" s="757"/>
      <c r="R926" s="757"/>
      <c r="S926" s="757"/>
      <c r="T926" s="757"/>
      <c r="U926" s="757"/>
      <c r="V926" s="757"/>
      <c r="W926" s="757"/>
      <c r="X926" s="757"/>
      <c r="Y926" s="757"/>
      <c r="Z926" s="757"/>
      <c r="AA926" s="757"/>
      <c r="AB926" s="762"/>
      <c r="AC926" s="757"/>
      <c r="AD926" s="757"/>
      <c r="AE926" s="757"/>
      <c r="AF926" s="757"/>
      <c r="AG926" s="757"/>
      <c r="AH926" s="757"/>
      <c r="AI926" s="762"/>
      <c r="AJ926" s="762"/>
      <c r="AK926" s="757"/>
      <c r="AL926" s="757"/>
      <c r="AM926" s="757"/>
      <c r="AN926" s="763"/>
    </row>
    <row r="927" spans="1:40" ht="15.75" customHeight="1">
      <c r="A927" s="757"/>
      <c r="B927" s="764"/>
      <c r="C927" s="764"/>
      <c r="D927" s="764"/>
      <c r="E927" s="764"/>
      <c r="F927" s="764"/>
      <c r="G927" s="764"/>
      <c r="H927" s="757"/>
      <c r="I927" s="757"/>
      <c r="J927" s="757"/>
      <c r="K927" s="765"/>
      <c r="L927" s="765"/>
      <c r="M927" s="765"/>
      <c r="N927" s="765"/>
      <c r="O927" s="757"/>
      <c r="P927" s="757"/>
      <c r="Q927" s="757"/>
      <c r="R927" s="757"/>
      <c r="S927" s="757"/>
      <c r="T927" s="757"/>
      <c r="U927" s="757"/>
      <c r="V927" s="757"/>
      <c r="W927" s="757"/>
      <c r="X927" s="757"/>
      <c r="Y927" s="757"/>
      <c r="Z927" s="757"/>
      <c r="AA927" s="757"/>
      <c r="AB927" s="762"/>
      <c r="AC927" s="757"/>
      <c r="AD927" s="757"/>
      <c r="AE927" s="757"/>
      <c r="AF927" s="757"/>
      <c r="AG927" s="757"/>
      <c r="AH927" s="757"/>
      <c r="AI927" s="762"/>
      <c r="AJ927" s="762"/>
      <c r="AK927" s="757"/>
      <c r="AL927" s="757"/>
      <c r="AM927" s="757"/>
      <c r="AN927" s="763"/>
    </row>
    <row r="928" spans="1:40" ht="15.75" customHeight="1">
      <c r="A928" s="757"/>
      <c r="B928" s="764"/>
      <c r="C928" s="764"/>
      <c r="D928" s="764"/>
      <c r="E928" s="764"/>
      <c r="F928" s="764"/>
      <c r="G928" s="764"/>
      <c r="H928" s="757"/>
      <c r="I928" s="757"/>
      <c r="J928" s="757"/>
      <c r="K928" s="765"/>
      <c r="L928" s="765"/>
      <c r="M928" s="765"/>
      <c r="N928" s="765"/>
      <c r="O928" s="757"/>
      <c r="P928" s="757"/>
      <c r="Q928" s="757"/>
      <c r="R928" s="757"/>
      <c r="S928" s="757"/>
      <c r="T928" s="757"/>
      <c r="U928" s="757"/>
      <c r="V928" s="757"/>
      <c r="W928" s="757"/>
      <c r="X928" s="757"/>
      <c r="Y928" s="757"/>
      <c r="Z928" s="757"/>
      <c r="AA928" s="757"/>
      <c r="AB928" s="762"/>
      <c r="AC928" s="757"/>
      <c r="AD928" s="757"/>
      <c r="AE928" s="757"/>
      <c r="AF928" s="757"/>
      <c r="AG928" s="757"/>
      <c r="AH928" s="757"/>
      <c r="AI928" s="762"/>
      <c r="AJ928" s="762"/>
      <c r="AK928" s="757"/>
      <c r="AL928" s="757"/>
      <c r="AM928" s="757"/>
      <c r="AN928" s="763"/>
    </row>
    <row r="929" spans="1:40" ht="15.75" customHeight="1">
      <c r="A929" s="757"/>
      <c r="B929" s="764"/>
      <c r="C929" s="764"/>
      <c r="D929" s="764"/>
      <c r="E929" s="764"/>
      <c r="F929" s="764"/>
      <c r="G929" s="764"/>
      <c r="H929" s="757"/>
      <c r="I929" s="757"/>
      <c r="J929" s="757"/>
      <c r="K929" s="765"/>
      <c r="L929" s="765"/>
      <c r="M929" s="765"/>
      <c r="N929" s="765"/>
      <c r="O929" s="757"/>
      <c r="P929" s="757"/>
      <c r="Q929" s="757"/>
      <c r="R929" s="757"/>
      <c r="S929" s="757"/>
      <c r="T929" s="757"/>
      <c r="U929" s="757"/>
      <c r="V929" s="757"/>
      <c r="W929" s="757"/>
      <c r="X929" s="757"/>
      <c r="Y929" s="757"/>
      <c r="Z929" s="757"/>
      <c r="AA929" s="757"/>
      <c r="AB929" s="762"/>
      <c r="AC929" s="757"/>
      <c r="AD929" s="757"/>
      <c r="AE929" s="757"/>
      <c r="AF929" s="757"/>
      <c r="AG929" s="757"/>
      <c r="AH929" s="757"/>
      <c r="AI929" s="762"/>
      <c r="AJ929" s="762"/>
      <c r="AK929" s="757"/>
      <c r="AL929" s="757"/>
      <c r="AM929" s="757"/>
      <c r="AN929" s="763"/>
    </row>
    <row r="930" spans="1:40" ht="15.75" customHeight="1">
      <c r="A930" s="757"/>
      <c r="B930" s="764"/>
      <c r="C930" s="764"/>
      <c r="D930" s="764"/>
      <c r="E930" s="764"/>
      <c r="F930" s="764"/>
      <c r="G930" s="764"/>
      <c r="H930" s="757"/>
      <c r="I930" s="757"/>
      <c r="J930" s="757"/>
      <c r="K930" s="765"/>
      <c r="L930" s="765"/>
      <c r="M930" s="765"/>
      <c r="N930" s="765"/>
      <c r="O930" s="757"/>
      <c r="P930" s="757"/>
      <c r="Q930" s="757"/>
      <c r="R930" s="757"/>
      <c r="S930" s="757"/>
      <c r="T930" s="757"/>
      <c r="U930" s="757"/>
      <c r="V930" s="757"/>
      <c r="W930" s="757"/>
      <c r="X930" s="757"/>
      <c r="Y930" s="757"/>
      <c r="Z930" s="757"/>
      <c r="AA930" s="757"/>
      <c r="AB930" s="762"/>
      <c r="AC930" s="757"/>
      <c r="AD930" s="757"/>
      <c r="AE930" s="757"/>
      <c r="AF930" s="757"/>
      <c r="AG930" s="757"/>
      <c r="AH930" s="757"/>
      <c r="AI930" s="762"/>
      <c r="AJ930" s="762"/>
      <c r="AK930" s="757"/>
      <c r="AL930" s="757"/>
      <c r="AM930" s="757"/>
      <c r="AN930" s="763"/>
    </row>
    <row r="931" spans="1:40" ht="15.75" customHeight="1">
      <c r="A931" s="757"/>
      <c r="B931" s="764"/>
      <c r="C931" s="764"/>
      <c r="D931" s="764"/>
      <c r="E931" s="764"/>
      <c r="F931" s="764"/>
      <c r="G931" s="764"/>
      <c r="H931" s="757"/>
      <c r="I931" s="757"/>
      <c r="J931" s="757"/>
      <c r="K931" s="765"/>
      <c r="L931" s="765"/>
      <c r="M931" s="765"/>
      <c r="N931" s="765"/>
      <c r="O931" s="757"/>
      <c r="P931" s="757"/>
      <c r="Q931" s="757"/>
      <c r="R931" s="757"/>
      <c r="S931" s="757"/>
      <c r="T931" s="757"/>
      <c r="U931" s="757"/>
      <c r="V931" s="757"/>
      <c r="W931" s="757"/>
      <c r="X931" s="757"/>
      <c r="Y931" s="757"/>
      <c r="Z931" s="757"/>
      <c r="AA931" s="757"/>
      <c r="AB931" s="762"/>
      <c r="AC931" s="757"/>
      <c r="AD931" s="757"/>
      <c r="AE931" s="757"/>
      <c r="AF931" s="757"/>
      <c r="AG931" s="757"/>
      <c r="AH931" s="757"/>
      <c r="AI931" s="762"/>
      <c r="AJ931" s="762"/>
      <c r="AK931" s="757"/>
      <c r="AL931" s="757"/>
      <c r="AM931" s="757"/>
      <c r="AN931" s="763"/>
    </row>
    <row r="932" spans="1:40" ht="15.75" customHeight="1">
      <c r="A932" s="757"/>
      <c r="B932" s="764"/>
      <c r="C932" s="764"/>
      <c r="D932" s="764"/>
      <c r="E932" s="764"/>
      <c r="F932" s="764"/>
      <c r="G932" s="764"/>
      <c r="H932" s="757"/>
      <c r="I932" s="757"/>
      <c r="J932" s="757"/>
      <c r="K932" s="765"/>
      <c r="L932" s="765"/>
      <c r="M932" s="765"/>
      <c r="N932" s="765"/>
      <c r="O932" s="757"/>
      <c r="P932" s="757"/>
      <c r="Q932" s="757"/>
      <c r="R932" s="757"/>
      <c r="S932" s="757"/>
      <c r="T932" s="757"/>
      <c r="U932" s="757"/>
      <c r="V932" s="757"/>
      <c r="W932" s="757"/>
      <c r="X932" s="757"/>
      <c r="Y932" s="757"/>
      <c r="Z932" s="757"/>
      <c r="AA932" s="757"/>
      <c r="AB932" s="762"/>
      <c r="AC932" s="757"/>
      <c r="AD932" s="757"/>
      <c r="AE932" s="757"/>
      <c r="AF932" s="757"/>
      <c r="AG932" s="757"/>
      <c r="AH932" s="757"/>
      <c r="AI932" s="762"/>
      <c r="AJ932" s="762"/>
      <c r="AK932" s="757"/>
      <c r="AL932" s="757"/>
      <c r="AM932" s="757"/>
      <c r="AN932" s="763"/>
    </row>
    <row r="933" spans="1:40" ht="15.75" customHeight="1">
      <c r="A933" s="757"/>
      <c r="B933" s="764"/>
      <c r="C933" s="764"/>
      <c r="D933" s="764"/>
      <c r="E933" s="764"/>
      <c r="F933" s="764"/>
      <c r="G933" s="764"/>
      <c r="H933" s="757"/>
      <c r="I933" s="757"/>
      <c r="J933" s="757"/>
      <c r="K933" s="765"/>
      <c r="L933" s="765"/>
      <c r="M933" s="765"/>
      <c r="N933" s="765"/>
      <c r="O933" s="757"/>
      <c r="P933" s="757"/>
      <c r="Q933" s="757"/>
      <c r="R933" s="757"/>
      <c r="S933" s="757"/>
      <c r="T933" s="757"/>
      <c r="U933" s="757"/>
      <c r="V933" s="757"/>
      <c r="W933" s="757"/>
      <c r="X933" s="757"/>
      <c r="Y933" s="757"/>
      <c r="Z933" s="757"/>
      <c r="AA933" s="757"/>
      <c r="AB933" s="762"/>
      <c r="AC933" s="757"/>
      <c r="AD933" s="757"/>
      <c r="AE933" s="757"/>
      <c r="AF933" s="757"/>
      <c r="AG933" s="757"/>
      <c r="AH933" s="757"/>
      <c r="AI933" s="762"/>
      <c r="AJ933" s="762"/>
      <c r="AK933" s="757"/>
      <c r="AL933" s="757"/>
      <c r="AM933" s="757"/>
      <c r="AN933" s="763"/>
    </row>
    <row r="934" spans="1:40" ht="15.75" customHeight="1">
      <c r="A934" s="757"/>
      <c r="B934" s="764"/>
      <c r="C934" s="764"/>
      <c r="D934" s="764"/>
      <c r="E934" s="764"/>
      <c r="F934" s="764"/>
      <c r="G934" s="764"/>
      <c r="H934" s="757"/>
      <c r="I934" s="757"/>
      <c r="J934" s="757"/>
      <c r="K934" s="765"/>
      <c r="L934" s="765"/>
      <c r="M934" s="765"/>
      <c r="N934" s="765"/>
      <c r="O934" s="757"/>
      <c r="P934" s="757"/>
      <c r="Q934" s="757"/>
      <c r="R934" s="757"/>
      <c r="S934" s="757"/>
      <c r="T934" s="757"/>
      <c r="U934" s="757"/>
      <c r="V934" s="757"/>
      <c r="W934" s="757"/>
      <c r="X934" s="757"/>
      <c r="Y934" s="757"/>
      <c r="Z934" s="757"/>
      <c r="AA934" s="757"/>
      <c r="AB934" s="762"/>
      <c r="AC934" s="757"/>
      <c r="AD934" s="757"/>
      <c r="AE934" s="757"/>
      <c r="AF934" s="757"/>
      <c r="AG934" s="757"/>
      <c r="AH934" s="757"/>
      <c r="AI934" s="762"/>
      <c r="AJ934" s="762"/>
      <c r="AK934" s="757"/>
      <c r="AL934" s="757"/>
      <c r="AM934" s="757"/>
      <c r="AN934" s="763"/>
    </row>
    <row r="935" spans="1:40" ht="15.75" customHeight="1">
      <c r="A935" s="757"/>
      <c r="B935" s="764"/>
      <c r="C935" s="764"/>
      <c r="D935" s="764"/>
      <c r="E935" s="764"/>
      <c r="F935" s="764"/>
      <c r="G935" s="764"/>
      <c r="H935" s="757"/>
      <c r="I935" s="757"/>
      <c r="J935" s="757"/>
      <c r="K935" s="765"/>
      <c r="L935" s="765"/>
      <c r="M935" s="765"/>
      <c r="N935" s="765"/>
      <c r="O935" s="757"/>
      <c r="P935" s="757"/>
      <c r="Q935" s="757"/>
      <c r="R935" s="757"/>
      <c r="S935" s="757"/>
      <c r="T935" s="757"/>
      <c r="U935" s="757"/>
      <c r="V935" s="757"/>
      <c r="W935" s="757"/>
      <c r="X935" s="757"/>
      <c r="Y935" s="757"/>
      <c r="Z935" s="757"/>
      <c r="AA935" s="757"/>
      <c r="AB935" s="762"/>
      <c r="AC935" s="757"/>
      <c r="AD935" s="757"/>
      <c r="AE935" s="757"/>
      <c r="AF935" s="757"/>
      <c r="AG935" s="757"/>
      <c r="AH935" s="757"/>
      <c r="AI935" s="762"/>
      <c r="AJ935" s="762"/>
      <c r="AK935" s="757"/>
      <c r="AL935" s="757"/>
      <c r="AM935" s="757"/>
      <c r="AN935" s="763"/>
    </row>
    <row r="936" spans="1:40" ht="15.75" customHeight="1">
      <c r="A936" s="757"/>
      <c r="B936" s="764"/>
      <c r="C936" s="764"/>
      <c r="D936" s="764"/>
      <c r="E936" s="764"/>
      <c r="F936" s="764"/>
      <c r="G936" s="764"/>
      <c r="H936" s="757"/>
      <c r="I936" s="757"/>
      <c r="J936" s="757"/>
      <c r="K936" s="765"/>
      <c r="L936" s="765"/>
      <c r="M936" s="765"/>
      <c r="N936" s="765"/>
      <c r="O936" s="757"/>
      <c r="P936" s="757"/>
      <c r="Q936" s="757"/>
      <c r="R936" s="757"/>
      <c r="S936" s="757"/>
      <c r="T936" s="757"/>
      <c r="U936" s="757"/>
      <c r="V936" s="757"/>
      <c r="W936" s="757"/>
      <c r="X936" s="757"/>
      <c r="Y936" s="757"/>
      <c r="Z936" s="757"/>
      <c r="AA936" s="757"/>
      <c r="AB936" s="762"/>
      <c r="AC936" s="757"/>
      <c r="AD936" s="757"/>
      <c r="AE936" s="757"/>
      <c r="AF936" s="757"/>
      <c r="AG936" s="757"/>
      <c r="AH936" s="757"/>
      <c r="AI936" s="762"/>
      <c r="AJ936" s="762"/>
      <c r="AK936" s="757"/>
      <c r="AL936" s="757"/>
      <c r="AM936" s="757"/>
      <c r="AN936" s="763"/>
    </row>
    <row r="937" spans="1:40" ht="15.75" customHeight="1">
      <c r="A937" s="757"/>
      <c r="B937" s="764"/>
      <c r="C937" s="764"/>
      <c r="D937" s="764"/>
      <c r="E937" s="764"/>
      <c r="F937" s="764"/>
      <c r="G937" s="764"/>
      <c r="H937" s="757"/>
      <c r="I937" s="757"/>
      <c r="J937" s="757"/>
      <c r="K937" s="765"/>
      <c r="L937" s="765"/>
      <c r="M937" s="765"/>
      <c r="N937" s="765"/>
      <c r="O937" s="757"/>
      <c r="P937" s="757"/>
      <c r="Q937" s="757"/>
      <c r="R937" s="757"/>
      <c r="S937" s="757"/>
      <c r="T937" s="757"/>
      <c r="U937" s="757"/>
      <c r="V937" s="757"/>
      <c r="W937" s="757"/>
      <c r="X937" s="757"/>
      <c r="Y937" s="757"/>
      <c r="Z937" s="757"/>
      <c r="AA937" s="757"/>
      <c r="AB937" s="762"/>
      <c r="AC937" s="757"/>
      <c r="AD937" s="757"/>
      <c r="AE937" s="757"/>
      <c r="AF937" s="757"/>
      <c r="AG937" s="757"/>
      <c r="AH937" s="757"/>
      <c r="AI937" s="762"/>
      <c r="AJ937" s="762"/>
      <c r="AK937" s="757"/>
      <c r="AL937" s="757"/>
      <c r="AM937" s="757"/>
      <c r="AN937" s="763"/>
    </row>
    <row r="938" spans="1:40" ht="15.75" customHeight="1">
      <c r="A938" s="757"/>
      <c r="B938" s="764"/>
      <c r="C938" s="764"/>
      <c r="D938" s="764"/>
      <c r="E938" s="764"/>
      <c r="F938" s="764"/>
      <c r="G938" s="764"/>
      <c r="H938" s="757"/>
      <c r="I938" s="757"/>
      <c r="J938" s="757"/>
      <c r="K938" s="765"/>
      <c r="L938" s="765"/>
      <c r="M938" s="765"/>
      <c r="N938" s="765"/>
      <c r="O938" s="757"/>
      <c r="P938" s="757"/>
      <c r="Q938" s="757"/>
      <c r="R938" s="757"/>
      <c r="S938" s="757"/>
      <c r="T938" s="757"/>
      <c r="U938" s="757"/>
      <c r="V938" s="757"/>
      <c r="W938" s="757"/>
      <c r="X938" s="757"/>
      <c r="Y938" s="757"/>
      <c r="Z938" s="757"/>
      <c r="AA938" s="757"/>
      <c r="AB938" s="762"/>
      <c r="AC938" s="757"/>
      <c r="AD938" s="757"/>
      <c r="AE938" s="757"/>
      <c r="AF938" s="757"/>
      <c r="AG938" s="757"/>
      <c r="AH938" s="757"/>
      <c r="AI938" s="762"/>
      <c r="AJ938" s="762"/>
      <c r="AK938" s="757"/>
      <c r="AL938" s="757"/>
      <c r="AM938" s="757"/>
      <c r="AN938" s="763"/>
    </row>
    <row r="939" spans="1:40" ht="15.75" customHeight="1">
      <c r="A939" s="757"/>
      <c r="B939" s="764"/>
      <c r="C939" s="764"/>
      <c r="D939" s="764"/>
      <c r="E939" s="764"/>
      <c r="F939" s="764"/>
      <c r="G939" s="764"/>
      <c r="H939" s="757"/>
      <c r="I939" s="757"/>
      <c r="J939" s="757"/>
      <c r="K939" s="765"/>
      <c r="L939" s="765"/>
      <c r="M939" s="765"/>
      <c r="N939" s="765"/>
      <c r="O939" s="757"/>
      <c r="P939" s="757"/>
      <c r="Q939" s="757"/>
      <c r="R939" s="757"/>
      <c r="S939" s="757"/>
      <c r="T939" s="757"/>
      <c r="U939" s="757"/>
      <c r="V939" s="757"/>
      <c r="W939" s="757"/>
      <c r="X939" s="757"/>
      <c r="Y939" s="757"/>
      <c r="Z939" s="757"/>
      <c r="AA939" s="757"/>
      <c r="AB939" s="762"/>
      <c r="AC939" s="757"/>
      <c r="AD939" s="757"/>
      <c r="AE939" s="757"/>
      <c r="AF939" s="757"/>
      <c r="AG939" s="757"/>
      <c r="AH939" s="757"/>
      <c r="AI939" s="762"/>
      <c r="AJ939" s="762"/>
      <c r="AK939" s="757"/>
      <c r="AL939" s="757"/>
      <c r="AM939" s="757"/>
      <c r="AN939" s="763"/>
    </row>
    <row r="940" spans="1:40" ht="15.75" customHeight="1">
      <c r="A940" s="757"/>
      <c r="B940" s="764"/>
      <c r="C940" s="764"/>
      <c r="D940" s="764"/>
      <c r="E940" s="764"/>
      <c r="F940" s="764"/>
      <c r="G940" s="764"/>
      <c r="H940" s="757"/>
      <c r="I940" s="757"/>
      <c r="J940" s="757"/>
      <c r="K940" s="765"/>
      <c r="L940" s="765"/>
      <c r="M940" s="765"/>
      <c r="N940" s="765"/>
      <c r="O940" s="757"/>
      <c r="P940" s="757"/>
      <c r="Q940" s="757"/>
      <c r="R940" s="757"/>
      <c r="S940" s="757"/>
      <c r="T940" s="757"/>
      <c r="U940" s="757"/>
      <c r="V940" s="757"/>
      <c r="W940" s="757"/>
      <c r="X940" s="757"/>
      <c r="Y940" s="757"/>
      <c r="Z940" s="757"/>
      <c r="AA940" s="757"/>
      <c r="AB940" s="762"/>
      <c r="AC940" s="757"/>
      <c r="AD940" s="757"/>
      <c r="AE940" s="757"/>
      <c r="AF940" s="757"/>
      <c r="AG940" s="757"/>
      <c r="AH940" s="757"/>
      <c r="AI940" s="762"/>
      <c r="AJ940" s="762"/>
      <c r="AK940" s="757"/>
      <c r="AL940" s="757"/>
      <c r="AM940" s="757"/>
      <c r="AN940" s="763"/>
    </row>
    <row r="941" spans="1:40" ht="15.75" customHeight="1">
      <c r="A941" s="757"/>
      <c r="B941" s="764"/>
      <c r="C941" s="764"/>
      <c r="D941" s="764"/>
      <c r="E941" s="764"/>
      <c r="F941" s="764"/>
      <c r="G941" s="764"/>
      <c r="H941" s="757"/>
      <c r="I941" s="757"/>
      <c r="J941" s="757"/>
      <c r="K941" s="765"/>
      <c r="L941" s="765"/>
      <c r="M941" s="765"/>
      <c r="N941" s="765"/>
      <c r="O941" s="757"/>
      <c r="P941" s="757"/>
      <c r="Q941" s="757"/>
      <c r="R941" s="757"/>
      <c r="S941" s="757"/>
      <c r="T941" s="757"/>
      <c r="U941" s="757"/>
      <c r="V941" s="757"/>
      <c r="W941" s="757"/>
      <c r="X941" s="757"/>
      <c r="Y941" s="757"/>
      <c r="Z941" s="757"/>
      <c r="AA941" s="757"/>
      <c r="AB941" s="762"/>
      <c r="AC941" s="757"/>
      <c r="AD941" s="757"/>
      <c r="AE941" s="757"/>
      <c r="AF941" s="757"/>
      <c r="AG941" s="757"/>
      <c r="AH941" s="757"/>
      <c r="AI941" s="762"/>
      <c r="AJ941" s="762"/>
      <c r="AK941" s="757"/>
      <c r="AL941" s="757"/>
      <c r="AM941" s="757"/>
      <c r="AN941" s="763"/>
    </row>
    <row r="942" spans="1:40" ht="15.75" customHeight="1">
      <c r="A942" s="757"/>
      <c r="B942" s="764"/>
      <c r="C942" s="764"/>
      <c r="D942" s="764"/>
      <c r="E942" s="764"/>
      <c r="F942" s="764"/>
      <c r="G942" s="764"/>
      <c r="H942" s="757"/>
      <c r="I942" s="757"/>
      <c r="J942" s="757"/>
      <c r="K942" s="765"/>
      <c r="L942" s="765"/>
      <c r="M942" s="765"/>
      <c r="N942" s="765"/>
      <c r="O942" s="757"/>
      <c r="P942" s="757"/>
      <c r="Q942" s="757"/>
      <c r="R942" s="757"/>
      <c r="S942" s="757"/>
      <c r="T942" s="757"/>
      <c r="U942" s="757"/>
      <c r="V942" s="757"/>
      <c r="W942" s="757"/>
      <c r="X942" s="757"/>
      <c r="Y942" s="757"/>
      <c r="Z942" s="757"/>
      <c r="AA942" s="757"/>
      <c r="AB942" s="762"/>
      <c r="AC942" s="757"/>
      <c r="AD942" s="757"/>
      <c r="AE942" s="757"/>
      <c r="AF942" s="757"/>
      <c r="AG942" s="757"/>
      <c r="AH942" s="757"/>
      <c r="AI942" s="762"/>
      <c r="AJ942" s="762"/>
      <c r="AK942" s="757"/>
      <c r="AL942" s="757"/>
      <c r="AM942" s="757"/>
      <c r="AN942" s="763"/>
    </row>
    <row r="943" spans="1:40" ht="15.75" customHeight="1">
      <c r="A943" s="757"/>
      <c r="B943" s="764"/>
      <c r="C943" s="764"/>
      <c r="D943" s="764"/>
      <c r="E943" s="764"/>
      <c r="F943" s="764"/>
      <c r="G943" s="764"/>
      <c r="H943" s="757"/>
      <c r="I943" s="757"/>
      <c r="J943" s="757"/>
      <c r="K943" s="765"/>
      <c r="L943" s="765"/>
      <c r="M943" s="765"/>
      <c r="N943" s="765"/>
      <c r="O943" s="757"/>
      <c r="P943" s="757"/>
      <c r="Q943" s="757"/>
      <c r="R943" s="757"/>
      <c r="S943" s="757"/>
      <c r="T943" s="757"/>
      <c r="U943" s="757"/>
      <c r="V943" s="757"/>
      <c r="W943" s="757"/>
      <c r="X943" s="757"/>
      <c r="Y943" s="757"/>
      <c r="Z943" s="757"/>
      <c r="AA943" s="757"/>
      <c r="AB943" s="762"/>
      <c r="AC943" s="757"/>
      <c r="AD943" s="757"/>
      <c r="AE943" s="757"/>
      <c r="AF943" s="757"/>
      <c r="AG943" s="757"/>
      <c r="AH943" s="757"/>
      <c r="AI943" s="762"/>
      <c r="AJ943" s="762"/>
      <c r="AK943" s="757"/>
      <c r="AL943" s="757"/>
      <c r="AM943" s="757"/>
      <c r="AN943" s="763"/>
    </row>
    <row r="944" spans="1:40" ht="15.75" customHeight="1">
      <c r="A944" s="757"/>
      <c r="B944" s="764"/>
      <c r="C944" s="764"/>
      <c r="D944" s="764"/>
      <c r="E944" s="764"/>
      <c r="F944" s="764"/>
      <c r="G944" s="764"/>
      <c r="H944" s="757"/>
      <c r="I944" s="757"/>
      <c r="J944" s="757"/>
      <c r="K944" s="765"/>
      <c r="L944" s="765"/>
      <c r="M944" s="765"/>
      <c r="N944" s="765"/>
      <c r="O944" s="757"/>
      <c r="P944" s="757"/>
      <c r="Q944" s="757"/>
      <c r="R944" s="757"/>
      <c r="S944" s="757"/>
      <c r="T944" s="757"/>
      <c r="U944" s="757"/>
      <c r="V944" s="757"/>
      <c r="W944" s="757"/>
      <c r="X944" s="757"/>
      <c r="Y944" s="757"/>
      <c r="Z944" s="757"/>
      <c r="AA944" s="757"/>
      <c r="AB944" s="762"/>
      <c r="AC944" s="757"/>
      <c r="AD944" s="757"/>
      <c r="AE944" s="757"/>
      <c r="AF944" s="757"/>
      <c r="AG944" s="757"/>
      <c r="AH944" s="757"/>
      <c r="AI944" s="762"/>
      <c r="AJ944" s="762"/>
      <c r="AK944" s="757"/>
      <c r="AL944" s="757"/>
      <c r="AM944" s="757"/>
      <c r="AN944" s="763"/>
    </row>
    <row r="945" spans="1:40" ht="15.75" customHeight="1">
      <c r="A945" s="757"/>
      <c r="B945" s="764"/>
      <c r="C945" s="764"/>
      <c r="D945" s="764"/>
      <c r="E945" s="764"/>
      <c r="F945" s="764"/>
      <c r="G945" s="764"/>
      <c r="H945" s="757"/>
      <c r="I945" s="757"/>
      <c r="J945" s="757"/>
      <c r="K945" s="765"/>
      <c r="L945" s="765"/>
      <c r="M945" s="765"/>
      <c r="N945" s="765"/>
      <c r="O945" s="757"/>
      <c r="P945" s="757"/>
      <c r="Q945" s="757"/>
      <c r="R945" s="757"/>
      <c r="S945" s="757"/>
      <c r="T945" s="757"/>
      <c r="U945" s="757"/>
      <c r="V945" s="757"/>
      <c r="W945" s="757"/>
      <c r="X945" s="757"/>
      <c r="Y945" s="757"/>
      <c r="Z945" s="757"/>
      <c r="AA945" s="757"/>
      <c r="AB945" s="762"/>
      <c r="AC945" s="757"/>
      <c r="AD945" s="757"/>
      <c r="AE945" s="757"/>
      <c r="AF945" s="757"/>
      <c r="AG945" s="757"/>
      <c r="AH945" s="757"/>
      <c r="AI945" s="762"/>
      <c r="AJ945" s="762"/>
      <c r="AK945" s="757"/>
      <c r="AL945" s="757"/>
      <c r="AM945" s="757"/>
      <c r="AN945" s="763"/>
    </row>
    <row r="946" spans="1:40" ht="15.75" customHeight="1">
      <c r="A946" s="757"/>
      <c r="B946" s="764"/>
      <c r="C946" s="764"/>
      <c r="D946" s="764"/>
      <c r="E946" s="764"/>
      <c r="F946" s="764"/>
      <c r="G946" s="764"/>
      <c r="H946" s="757"/>
      <c r="I946" s="757"/>
      <c r="J946" s="757"/>
      <c r="K946" s="765"/>
      <c r="L946" s="765"/>
      <c r="M946" s="765"/>
      <c r="N946" s="765"/>
      <c r="O946" s="757"/>
      <c r="P946" s="757"/>
      <c r="Q946" s="757"/>
      <c r="R946" s="757"/>
      <c r="S946" s="757"/>
      <c r="T946" s="757"/>
      <c r="U946" s="757"/>
      <c r="V946" s="757"/>
      <c r="W946" s="757"/>
      <c r="X946" s="757"/>
      <c r="Y946" s="757"/>
      <c r="Z946" s="757"/>
      <c r="AA946" s="757"/>
      <c r="AB946" s="762"/>
      <c r="AC946" s="757"/>
      <c r="AD946" s="757"/>
      <c r="AE946" s="757"/>
      <c r="AF946" s="757"/>
      <c r="AG946" s="757"/>
      <c r="AH946" s="757"/>
      <c r="AI946" s="762"/>
      <c r="AJ946" s="762"/>
      <c r="AK946" s="757"/>
      <c r="AL946" s="757"/>
      <c r="AM946" s="757"/>
      <c r="AN946" s="763"/>
    </row>
    <row r="947" spans="1:40" ht="15.75" customHeight="1">
      <c r="A947" s="757"/>
      <c r="B947" s="764"/>
      <c r="C947" s="764"/>
      <c r="D947" s="764"/>
      <c r="E947" s="764"/>
      <c r="F947" s="764"/>
      <c r="G947" s="764"/>
      <c r="H947" s="757"/>
      <c r="I947" s="757"/>
      <c r="J947" s="757"/>
      <c r="K947" s="765"/>
      <c r="L947" s="765"/>
      <c r="M947" s="765"/>
      <c r="N947" s="765"/>
      <c r="O947" s="757"/>
      <c r="P947" s="757"/>
      <c r="Q947" s="757"/>
      <c r="R947" s="757"/>
      <c r="S947" s="757"/>
      <c r="T947" s="757"/>
      <c r="U947" s="757"/>
      <c r="V947" s="757"/>
      <c r="W947" s="757"/>
      <c r="X947" s="757"/>
      <c r="Y947" s="757"/>
      <c r="Z947" s="757"/>
      <c r="AA947" s="757"/>
      <c r="AB947" s="762"/>
      <c r="AC947" s="757"/>
      <c r="AD947" s="757"/>
      <c r="AE947" s="757"/>
      <c r="AF947" s="757"/>
      <c r="AG947" s="757"/>
      <c r="AH947" s="757"/>
      <c r="AI947" s="762"/>
      <c r="AJ947" s="762"/>
      <c r="AK947" s="757"/>
      <c r="AL947" s="757"/>
      <c r="AM947" s="757"/>
      <c r="AN947" s="763"/>
    </row>
    <row r="948" spans="1:40" ht="15.75" customHeight="1">
      <c r="A948" s="757"/>
      <c r="B948" s="764"/>
      <c r="C948" s="764"/>
      <c r="D948" s="764"/>
      <c r="E948" s="764"/>
      <c r="F948" s="764"/>
      <c r="G948" s="764"/>
      <c r="H948" s="757"/>
      <c r="I948" s="757"/>
      <c r="J948" s="757"/>
      <c r="K948" s="765"/>
      <c r="L948" s="765"/>
      <c r="M948" s="765"/>
      <c r="N948" s="765"/>
      <c r="O948" s="757"/>
      <c r="P948" s="757"/>
      <c r="Q948" s="757"/>
      <c r="R948" s="757"/>
      <c r="S948" s="757"/>
      <c r="T948" s="757"/>
      <c r="U948" s="757"/>
      <c r="V948" s="757"/>
      <c r="W948" s="757"/>
      <c r="X948" s="757"/>
      <c r="Y948" s="757"/>
      <c r="Z948" s="757"/>
      <c r="AA948" s="757"/>
      <c r="AB948" s="762"/>
      <c r="AC948" s="757"/>
      <c r="AD948" s="757"/>
      <c r="AE948" s="757"/>
      <c r="AF948" s="757"/>
      <c r="AG948" s="757"/>
      <c r="AH948" s="757"/>
      <c r="AI948" s="762"/>
      <c r="AJ948" s="762"/>
      <c r="AK948" s="757"/>
      <c r="AL948" s="757"/>
      <c r="AM948" s="757"/>
      <c r="AN948" s="763"/>
    </row>
    <row r="949" spans="1:40" ht="15.75" customHeight="1">
      <c r="A949" s="757"/>
      <c r="B949" s="764"/>
      <c r="C949" s="764"/>
      <c r="D949" s="764"/>
      <c r="E949" s="764"/>
      <c r="F949" s="764"/>
      <c r="G949" s="764"/>
      <c r="H949" s="757"/>
      <c r="I949" s="757"/>
      <c r="J949" s="757"/>
      <c r="K949" s="765"/>
      <c r="L949" s="765"/>
      <c r="M949" s="765"/>
      <c r="N949" s="765"/>
      <c r="O949" s="757"/>
      <c r="P949" s="757"/>
      <c r="Q949" s="757"/>
      <c r="R949" s="757"/>
      <c r="S949" s="757"/>
      <c r="T949" s="757"/>
      <c r="U949" s="757"/>
      <c r="V949" s="757"/>
      <c r="W949" s="757"/>
      <c r="X949" s="757"/>
      <c r="Y949" s="757"/>
      <c r="Z949" s="757"/>
      <c r="AA949" s="757"/>
      <c r="AB949" s="762"/>
      <c r="AC949" s="757"/>
      <c r="AD949" s="757"/>
      <c r="AE949" s="757"/>
      <c r="AF949" s="757"/>
      <c r="AG949" s="757"/>
      <c r="AH949" s="757"/>
      <c r="AI949" s="762"/>
      <c r="AJ949" s="762"/>
      <c r="AK949" s="757"/>
      <c r="AL949" s="757"/>
      <c r="AM949" s="757"/>
      <c r="AN949" s="763"/>
    </row>
    <row r="950" spans="1:40" ht="15.75" customHeight="1">
      <c r="A950" s="757"/>
      <c r="B950" s="764"/>
      <c r="C950" s="764"/>
      <c r="D950" s="764"/>
      <c r="E950" s="764"/>
      <c r="F950" s="764"/>
      <c r="G950" s="764"/>
      <c r="H950" s="757"/>
      <c r="I950" s="757"/>
      <c r="J950" s="757"/>
      <c r="K950" s="765"/>
      <c r="L950" s="765"/>
      <c r="M950" s="765"/>
      <c r="N950" s="765"/>
      <c r="O950" s="757"/>
      <c r="P950" s="757"/>
      <c r="Q950" s="757"/>
      <c r="R950" s="757"/>
      <c r="S950" s="757"/>
      <c r="T950" s="757"/>
      <c r="U950" s="757"/>
      <c r="V950" s="757"/>
      <c r="W950" s="757"/>
      <c r="X950" s="757"/>
      <c r="Y950" s="757"/>
      <c r="Z950" s="757"/>
      <c r="AA950" s="757"/>
      <c r="AB950" s="762"/>
      <c r="AC950" s="757"/>
      <c r="AD950" s="757"/>
      <c r="AE950" s="757"/>
      <c r="AF950" s="757"/>
      <c r="AG950" s="757"/>
      <c r="AH950" s="757"/>
      <c r="AI950" s="762"/>
      <c r="AJ950" s="762"/>
      <c r="AK950" s="757"/>
      <c r="AL950" s="757"/>
      <c r="AM950" s="757"/>
      <c r="AN950" s="763"/>
    </row>
    <row r="951" spans="1:40" ht="15.75" customHeight="1">
      <c r="A951" s="757"/>
      <c r="B951" s="764"/>
      <c r="C951" s="764"/>
      <c r="D951" s="764"/>
      <c r="E951" s="764"/>
      <c r="F951" s="764"/>
      <c r="G951" s="764"/>
      <c r="H951" s="757"/>
      <c r="I951" s="757"/>
      <c r="J951" s="757"/>
      <c r="K951" s="765"/>
      <c r="L951" s="765"/>
      <c r="M951" s="765"/>
      <c r="N951" s="765"/>
      <c r="O951" s="757"/>
      <c r="P951" s="757"/>
      <c r="Q951" s="757"/>
      <c r="R951" s="757"/>
      <c r="S951" s="757"/>
      <c r="T951" s="757"/>
      <c r="U951" s="757"/>
      <c r="V951" s="757"/>
      <c r="W951" s="757"/>
      <c r="X951" s="757"/>
      <c r="Y951" s="757"/>
      <c r="Z951" s="757"/>
      <c r="AA951" s="757"/>
      <c r="AB951" s="762"/>
      <c r="AC951" s="757"/>
      <c r="AD951" s="757"/>
      <c r="AE951" s="757"/>
      <c r="AF951" s="757"/>
      <c r="AG951" s="757"/>
      <c r="AH951" s="757"/>
      <c r="AI951" s="762"/>
      <c r="AJ951" s="762"/>
      <c r="AK951" s="757"/>
      <c r="AL951" s="757"/>
      <c r="AM951" s="757"/>
      <c r="AN951" s="763"/>
    </row>
    <row r="952" spans="1:40" ht="15.75" customHeight="1">
      <c r="A952" s="757"/>
      <c r="B952" s="764"/>
      <c r="C952" s="764"/>
      <c r="D952" s="764"/>
      <c r="E952" s="764"/>
      <c r="F952" s="764"/>
      <c r="G952" s="764"/>
      <c r="H952" s="757"/>
      <c r="I952" s="757"/>
      <c r="J952" s="757"/>
      <c r="K952" s="765"/>
      <c r="L952" s="765"/>
      <c r="M952" s="765"/>
      <c r="N952" s="765"/>
      <c r="O952" s="757"/>
      <c r="P952" s="757"/>
      <c r="Q952" s="757"/>
      <c r="R952" s="757"/>
      <c r="S952" s="757"/>
      <c r="T952" s="757"/>
      <c r="U952" s="757"/>
      <c r="V952" s="757"/>
      <c r="W952" s="757"/>
      <c r="X952" s="757"/>
      <c r="Y952" s="757"/>
      <c r="Z952" s="757"/>
      <c r="AA952" s="757"/>
      <c r="AB952" s="762"/>
      <c r="AC952" s="757"/>
      <c r="AD952" s="757"/>
      <c r="AE952" s="757"/>
      <c r="AF952" s="757"/>
      <c r="AG952" s="757"/>
      <c r="AH952" s="757"/>
      <c r="AI952" s="762"/>
      <c r="AJ952" s="762"/>
      <c r="AK952" s="757"/>
      <c r="AL952" s="757"/>
      <c r="AM952" s="757"/>
      <c r="AN952" s="763"/>
    </row>
    <row r="953" spans="1:40" ht="15.75" customHeight="1">
      <c r="A953" s="757"/>
      <c r="B953" s="764"/>
      <c r="C953" s="764"/>
      <c r="D953" s="764"/>
      <c r="E953" s="764"/>
      <c r="F953" s="764"/>
      <c r="G953" s="764"/>
      <c r="H953" s="757"/>
      <c r="I953" s="757"/>
      <c r="J953" s="757"/>
      <c r="K953" s="765"/>
      <c r="L953" s="765"/>
      <c r="M953" s="765"/>
      <c r="N953" s="765"/>
      <c r="O953" s="757"/>
      <c r="P953" s="757"/>
      <c r="Q953" s="757"/>
      <c r="R953" s="757"/>
      <c r="S953" s="757"/>
      <c r="T953" s="757"/>
      <c r="U953" s="757"/>
      <c r="V953" s="757"/>
      <c r="W953" s="757"/>
      <c r="X953" s="757"/>
      <c r="Y953" s="757"/>
      <c r="Z953" s="757"/>
      <c r="AA953" s="757"/>
      <c r="AB953" s="762"/>
      <c r="AC953" s="757"/>
      <c r="AD953" s="757"/>
      <c r="AE953" s="757"/>
      <c r="AF953" s="757"/>
      <c r="AG953" s="757"/>
      <c r="AH953" s="757"/>
      <c r="AI953" s="762"/>
      <c r="AJ953" s="762"/>
      <c r="AK953" s="757"/>
      <c r="AL953" s="757"/>
      <c r="AM953" s="757"/>
      <c r="AN953" s="763"/>
    </row>
    <row r="954" spans="1:40" ht="15.75" customHeight="1">
      <c r="A954" s="757"/>
      <c r="B954" s="764"/>
      <c r="C954" s="764"/>
      <c r="D954" s="764"/>
      <c r="E954" s="764"/>
      <c r="F954" s="764"/>
      <c r="G954" s="764"/>
      <c r="H954" s="757"/>
      <c r="I954" s="757"/>
      <c r="J954" s="757"/>
      <c r="K954" s="765"/>
      <c r="L954" s="765"/>
      <c r="M954" s="765"/>
      <c r="N954" s="765"/>
      <c r="O954" s="757"/>
      <c r="P954" s="757"/>
      <c r="Q954" s="757"/>
      <c r="R954" s="757"/>
      <c r="S954" s="757"/>
      <c r="T954" s="757"/>
      <c r="U954" s="757"/>
      <c r="V954" s="757"/>
      <c r="W954" s="757"/>
      <c r="X954" s="757"/>
      <c r="Y954" s="757"/>
      <c r="Z954" s="757"/>
      <c r="AA954" s="757"/>
      <c r="AB954" s="762"/>
      <c r="AC954" s="757"/>
      <c r="AD954" s="757"/>
      <c r="AE954" s="757"/>
      <c r="AF954" s="757"/>
      <c r="AG954" s="757"/>
      <c r="AH954" s="757"/>
      <c r="AI954" s="762"/>
      <c r="AJ954" s="762"/>
      <c r="AK954" s="757"/>
      <c r="AL954" s="757"/>
      <c r="AM954" s="757"/>
      <c r="AN954" s="763"/>
    </row>
    <row r="955" spans="1:40" ht="15.75" customHeight="1">
      <c r="A955" s="757"/>
      <c r="B955" s="764"/>
      <c r="C955" s="764"/>
      <c r="D955" s="764"/>
      <c r="E955" s="764"/>
      <c r="F955" s="764"/>
      <c r="G955" s="764"/>
      <c r="H955" s="757"/>
      <c r="I955" s="757"/>
      <c r="J955" s="757"/>
      <c r="K955" s="765"/>
      <c r="L955" s="765"/>
      <c r="M955" s="765"/>
      <c r="N955" s="765"/>
      <c r="O955" s="757"/>
      <c r="P955" s="757"/>
      <c r="Q955" s="757"/>
      <c r="R955" s="757"/>
      <c r="S955" s="757"/>
      <c r="T955" s="757"/>
      <c r="U955" s="757"/>
      <c r="V955" s="757"/>
      <c r="W955" s="757"/>
      <c r="X955" s="757"/>
      <c r="Y955" s="757"/>
      <c r="Z955" s="757"/>
      <c r="AA955" s="757"/>
      <c r="AB955" s="762"/>
      <c r="AC955" s="757"/>
      <c r="AD955" s="757"/>
      <c r="AE955" s="757"/>
      <c r="AF955" s="757"/>
      <c r="AG955" s="757"/>
      <c r="AH955" s="757"/>
      <c r="AI955" s="762"/>
      <c r="AJ955" s="762"/>
      <c r="AK955" s="757"/>
      <c r="AL955" s="757"/>
      <c r="AM955" s="757"/>
      <c r="AN955" s="763"/>
    </row>
    <row r="956" spans="1:40" ht="15.75" customHeight="1">
      <c r="A956" s="757"/>
      <c r="B956" s="764"/>
      <c r="C956" s="764"/>
      <c r="D956" s="764"/>
      <c r="E956" s="764"/>
      <c r="F956" s="764"/>
      <c r="G956" s="764"/>
      <c r="H956" s="757"/>
      <c r="I956" s="757"/>
      <c r="J956" s="757"/>
      <c r="K956" s="765"/>
      <c r="L956" s="765"/>
      <c r="M956" s="765"/>
      <c r="N956" s="765"/>
      <c r="O956" s="757"/>
      <c r="P956" s="757"/>
      <c r="Q956" s="757"/>
      <c r="R956" s="757"/>
      <c r="S956" s="757"/>
      <c r="T956" s="757"/>
      <c r="U956" s="757"/>
      <c r="V956" s="757"/>
      <c r="W956" s="757"/>
      <c r="X956" s="757"/>
      <c r="Y956" s="757"/>
      <c r="Z956" s="757"/>
      <c r="AA956" s="757"/>
      <c r="AB956" s="762"/>
      <c r="AC956" s="757"/>
      <c r="AD956" s="757"/>
      <c r="AE956" s="757"/>
      <c r="AF956" s="757"/>
      <c r="AG956" s="757"/>
      <c r="AH956" s="757"/>
      <c r="AI956" s="762"/>
      <c r="AJ956" s="762"/>
      <c r="AK956" s="757"/>
      <c r="AL956" s="757"/>
      <c r="AM956" s="757"/>
      <c r="AN956" s="763"/>
    </row>
    <row r="957" spans="1:40" ht="15.75" customHeight="1">
      <c r="A957" s="757"/>
      <c r="B957" s="764"/>
      <c r="C957" s="764"/>
      <c r="D957" s="764"/>
      <c r="E957" s="764"/>
      <c r="F957" s="764"/>
      <c r="G957" s="764"/>
      <c r="H957" s="757"/>
      <c r="I957" s="757"/>
      <c r="J957" s="757"/>
      <c r="K957" s="765"/>
      <c r="L957" s="765"/>
      <c r="M957" s="765"/>
      <c r="N957" s="765"/>
      <c r="O957" s="757"/>
      <c r="P957" s="757"/>
      <c r="Q957" s="757"/>
      <c r="R957" s="757"/>
      <c r="S957" s="757"/>
      <c r="T957" s="757"/>
      <c r="U957" s="757"/>
      <c r="V957" s="757"/>
      <c r="W957" s="757"/>
      <c r="X957" s="757"/>
      <c r="Y957" s="757"/>
      <c r="Z957" s="757"/>
      <c r="AA957" s="757"/>
      <c r="AB957" s="762"/>
      <c r="AC957" s="757"/>
      <c r="AD957" s="757"/>
      <c r="AE957" s="757"/>
      <c r="AF957" s="757"/>
      <c r="AG957" s="757"/>
      <c r="AH957" s="757"/>
      <c r="AI957" s="762"/>
      <c r="AJ957" s="762"/>
      <c r="AK957" s="757"/>
      <c r="AL957" s="757"/>
      <c r="AM957" s="757"/>
      <c r="AN957" s="763"/>
    </row>
    <row r="958" spans="1:40" ht="15.75" customHeight="1">
      <c r="A958" s="757"/>
      <c r="B958" s="764"/>
      <c r="C958" s="764"/>
      <c r="D958" s="764"/>
      <c r="E958" s="764"/>
      <c r="F958" s="764"/>
      <c r="G958" s="764"/>
      <c r="H958" s="757"/>
      <c r="I958" s="757"/>
      <c r="J958" s="757"/>
      <c r="K958" s="765"/>
      <c r="L958" s="765"/>
      <c r="M958" s="765"/>
      <c r="N958" s="765"/>
      <c r="O958" s="757"/>
      <c r="P958" s="757"/>
      <c r="Q958" s="757"/>
      <c r="R958" s="757"/>
      <c r="S958" s="757"/>
      <c r="T958" s="757"/>
      <c r="U958" s="757"/>
      <c r="V958" s="757"/>
      <c r="W958" s="757"/>
      <c r="X958" s="757"/>
      <c r="Y958" s="757"/>
      <c r="Z958" s="757"/>
      <c r="AA958" s="757"/>
      <c r="AB958" s="762"/>
      <c r="AC958" s="757"/>
      <c r="AD958" s="757"/>
      <c r="AE958" s="757"/>
      <c r="AF958" s="757"/>
      <c r="AG958" s="757"/>
      <c r="AH958" s="757"/>
      <c r="AI958" s="762"/>
      <c r="AJ958" s="762"/>
      <c r="AK958" s="757"/>
      <c r="AL958" s="757"/>
      <c r="AM958" s="757"/>
      <c r="AN958" s="763"/>
    </row>
    <row r="959" spans="1:40" ht="15.75" customHeight="1">
      <c r="A959" s="757"/>
      <c r="B959" s="764"/>
      <c r="C959" s="764"/>
      <c r="D959" s="764"/>
      <c r="E959" s="764"/>
      <c r="F959" s="764"/>
      <c r="G959" s="764"/>
      <c r="H959" s="757"/>
      <c r="I959" s="757"/>
      <c r="J959" s="757"/>
      <c r="K959" s="765"/>
      <c r="L959" s="765"/>
      <c r="M959" s="765"/>
      <c r="N959" s="765"/>
      <c r="O959" s="757"/>
      <c r="P959" s="757"/>
      <c r="Q959" s="757"/>
      <c r="R959" s="757"/>
      <c r="S959" s="757"/>
      <c r="T959" s="757"/>
      <c r="U959" s="757"/>
      <c r="V959" s="757"/>
      <c r="W959" s="757"/>
      <c r="X959" s="757"/>
      <c r="Y959" s="757"/>
      <c r="Z959" s="757"/>
      <c r="AA959" s="757"/>
      <c r="AB959" s="762"/>
      <c r="AC959" s="757"/>
      <c r="AD959" s="757"/>
      <c r="AE959" s="757"/>
      <c r="AF959" s="757"/>
      <c r="AG959" s="757"/>
      <c r="AH959" s="757"/>
      <c r="AI959" s="762"/>
      <c r="AJ959" s="762"/>
      <c r="AK959" s="757"/>
      <c r="AL959" s="757"/>
      <c r="AM959" s="757"/>
      <c r="AN959" s="763"/>
    </row>
    <row r="960" spans="1:40" ht="15.75" customHeight="1">
      <c r="A960" s="757"/>
      <c r="B960" s="764"/>
      <c r="C960" s="764"/>
      <c r="D960" s="764"/>
      <c r="E960" s="764"/>
      <c r="F960" s="764"/>
      <c r="G960" s="764"/>
      <c r="H960" s="757"/>
      <c r="I960" s="757"/>
      <c r="J960" s="757"/>
      <c r="K960" s="765"/>
      <c r="L960" s="765"/>
      <c r="M960" s="765"/>
      <c r="N960" s="765"/>
      <c r="O960" s="757"/>
      <c r="P960" s="757"/>
      <c r="Q960" s="757"/>
      <c r="R960" s="757"/>
      <c r="S960" s="757"/>
      <c r="T960" s="757"/>
      <c r="U960" s="757"/>
      <c r="V960" s="757"/>
      <c r="W960" s="757"/>
      <c r="X960" s="757"/>
      <c r="Y960" s="757"/>
      <c r="Z960" s="757"/>
      <c r="AA960" s="757"/>
      <c r="AB960" s="762"/>
      <c r="AC960" s="757"/>
      <c r="AD960" s="757"/>
      <c r="AE960" s="757"/>
      <c r="AF960" s="757"/>
      <c r="AG960" s="757"/>
      <c r="AH960" s="757"/>
      <c r="AI960" s="762"/>
      <c r="AJ960" s="762"/>
      <c r="AK960" s="757"/>
      <c r="AL960" s="757"/>
      <c r="AM960" s="757"/>
      <c r="AN960" s="763"/>
    </row>
    <row r="961" spans="1:40" ht="15.75" customHeight="1">
      <c r="A961" s="757"/>
      <c r="B961" s="764"/>
      <c r="C961" s="764"/>
      <c r="D961" s="764"/>
      <c r="E961" s="764"/>
      <c r="F961" s="764"/>
      <c r="G961" s="764"/>
      <c r="H961" s="757"/>
      <c r="I961" s="757"/>
      <c r="J961" s="757"/>
      <c r="K961" s="765"/>
      <c r="L961" s="765"/>
      <c r="M961" s="765"/>
      <c r="N961" s="765"/>
      <c r="O961" s="757"/>
      <c r="P961" s="757"/>
      <c r="Q961" s="757"/>
      <c r="R961" s="757"/>
      <c r="S961" s="757"/>
      <c r="T961" s="757"/>
      <c r="U961" s="757"/>
      <c r="V961" s="757"/>
      <c r="W961" s="757"/>
      <c r="X961" s="757"/>
      <c r="Y961" s="757"/>
      <c r="Z961" s="757"/>
      <c r="AA961" s="757"/>
      <c r="AB961" s="762"/>
      <c r="AC961" s="757"/>
      <c r="AD961" s="757"/>
      <c r="AE961" s="757"/>
      <c r="AF961" s="757"/>
      <c r="AG961" s="757"/>
      <c r="AH961" s="757"/>
      <c r="AI961" s="762"/>
      <c r="AJ961" s="762"/>
      <c r="AK961" s="757"/>
      <c r="AL961" s="757"/>
      <c r="AM961" s="757"/>
      <c r="AN961" s="763"/>
    </row>
    <row r="962" spans="1:40" ht="15.75" customHeight="1">
      <c r="A962" s="757"/>
      <c r="B962" s="764"/>
      <c r="C962" s="764"/>
      <c r="D962" s="764"/>
      <c r="E962" s="764"/>
      <c r="F962" s="764"/>
      <c r="G962" s="764"/>
      <c r="H962" s="757"/>
      <c r="I962" s="757"/>
      <c r="J962" s="757"/>
      <c r="K962" s="765"/>
      <c r="L962" s="765"/>
      <c r="M962" s="765"/>
      <c r="N962" s="765"/>
      <c r="O962" s="757"/>
      <c r="P962" s="757"/>
      <c r="Q962" s="757"/>
      <c r="R962" s="757"/>
      <c r="S962" s="757"/>
      <c r="T962" s="757"/>
      <c r="U962" s="757"/>
      <c r="V962" s="757"/>
      <c r="W962" s="757"/>
      <c r="X962" s="757"/>
      <c r="Y962" s="757"/>
      <c r="Z962" s="757"/>
      <c r="AA962" s="757"/>
      <c r="AB962" s="762"/>
      <c r="AC962" s="757"/>
      <c r="AD962" s="757"/>
      <c r="AE962" s="757"/>
      <c r="AF962" s="757"/>
      <c r="AG962" s="757"/>
      <c r="AH962" s="757"/>
      <c r="AI962" s="762"/>
      <c r="AJ962" s="762"/>
      <c r="AK962" s="757"/>
      <c r="AL962" s="757"/>
      <c r="AM962" s="757"/>
      <c r="AN962" s="763"/>
    </row>
    <row r="963" spans="1:40" ht="15.75" customHeight="1">
      <c r="A963" s="757"/>
      <c r="B963" s="764"/>
      <c r="C963" s="764"/>
      <c r="D963" s="764"/>
      <c r="E963" s="764"/>
      <c r="F963" s="764"/>
      <c r="G963" s="764"/>
      <c r="H963" s="757"/>
      <c r="I963" s="757"/>
      <c r="J963" s="757"/>
      <c r="K963" s="765"/>
      <c r="L963" s="765"/>
      <c r="M963" s="765"/>
      <c r="N963" s="765"/>
      <c r="O963" s="757"/>
      <c r="P963" s="757"/>
      <c r="Q963" s="757"/>
      <c r="R963" s="757"/>
      <c r="S963" s="757"/>
      <c r="T963" s="757"/>
      <c r="U963" s="757"/>
      <c r="V963" s="757"/>
      <c r="W963" s="757"/>
      <c r="X963" s="757"/>
      <c r="Y963" s="757"/>
      <c r="Z963" s="757"/>
      <c r="AA963" s="757"/>
      <c r="AB963" s="762"/>
      <c r="AC963" s="757"/>
      <c r="AD963" s="757"/>
      <c r="AE963" s="757"/>
      <c r="AF963" s="757"/>
      <c r="AG963" s="757"/>
      <c r="AH963" s="757"/>
      <c r="AI963" s="762"/>
      <c r="AJ963" s="762"/>
      <c r="AK963" s="757"/>
      <c r="AL963" s="757"/>
      <c r="AM963" s="757"/>
      <c r="AN963" s="763"/>
    </row>
    <row r="964" spans="1:40" ht="15.75" customHeight="1">
      <c r="A964" s="757"/>
      <c r="B964" s="764"/>
      <c r="C964" s="764"/>
      <c r="D964" s="764"/>
      <c r="E964" s="764"/>
      <c r="F964" s="764"/>
      <c r="G964" s="764"/>
      <c r="H964" s="757"/>
      <c r="I964" s="757"/>
      <c r="J964" s="757"/>
      <c r="K964" s="765"/>
      <c r="L964" s="765"/>
      <c r="M964" s="765"/>
      <c r="N964" s="765"/>
      <c r="O964" s="757"/>
      <c r="P964" s="757"/>
      <c r="Q964" s="757"/>
      <c r="R964" s="757"/>
      <c r="S964" s="757"/>
      <c r="T964" s="757"/>
      <c r="U964" s="757"/>
      <c r="V964" s="757"/>
      <c r="W964" s="757"/>
      <c r="X964" s="757"/>
      <c r="Y964" s="757"/>
      <c r="Z964" s="757"/>
      <c r="AA964" s="757"/>
      <c r="AB964" s="762"/>
      <c r="AC964" s="757"/>
      <c r="AD964" s="757"/>
      <c r="AE964" s="757"/>
      <c r="AF964" s="757"/>
      <c r="AG964" s="757"/>
      <c r="AH964" s="757"/>
      <c r="AI964" s="762"/>
      <c r="AJ964" s="762"/>
      <c r="AK964" s="757"/>
      <c r="AL964" s="757"/>
      <c r="AM964" s="757"/>
      <c r="AN964" s="763"/>
    </row>
    <row r="965" spans="1:40" ht="15.75" customHeight="1">
      <c r="A965" s="757"/>
      <c r="B965" s="764"/>
      <c r="C965" s="764"/>
      <c r="D965" s="764"/>
      <c r="E965" s="764"/>
      <c r="F965" s="764"/>
      <c r="G965" s="764"/>
      <c r="H965" s="757"/>
      <c r="I965" s="757"/>
      <c r="J965" s="757"/>
      <c r="K965" s="765"/>
      <c r="L965" s="765"/>
      <c r="M965" s="765"/>
      <c r="N965" s="765"/>
      <c r="O965" s="757"/>
      <c r="P965" s="757"/>
      <c r="Q965" s="757"/>
      <c r="R965" s="757"/>
      <c r="S965" s="757"/>
      <c r="T965" s="757"/>
      <c r="U965" s="757"/>
      <c r="V965" s="757"/>
      <c r="W965" s="757"/>
      <c r="X965" s="757"/>
      <c r="Y965" s="757"/>
      <c r="Z965" s="757"/>
      <c r="AA965" s="757"/>
      <c r="AB965" s="762"/>
      <c r="AC965" s="757"/>
      <c r="AD965" s="757"/>
      <c r="AE965" s="757"/>
      <c r="AF965" s="757"/>
      <c r="AG965" s="757"/>
      <c r="AH965" s="757"/>
      <c r="AI965" s="762"/>
      <c r="AJ965" s="762"/>
      <c r="AK965" s="757"/>
      <c r="AL965" s="757"/>
      <c r="AM965" s="757"/>
      <c r="AN965" s="763"/>
    </row>
    <row r="966" spans="1:40" ht="15.75" customHeight="1">
      <c r="A966" s="757"/>
      <c r="B966" s="764"/>
      <c r="C966" s="764"/>
      <c r="D966" s="764"/>
      <c r="E966" s="764"/>
      <c r="F966" s="764"/>
      <c r="G966" s="764"/>
      <c r="H966" s="757"/>
      <c r="I966" s="757"/>
      <c r="J966" s="757"/>
      <c r="K966" s="765"/>
      <c r="L966" s="765"/>
      <c r="M966" s="765"/>
      <c r="N966" s="765"/>
      <c r="O966" s="757"/>
      <c r="P966" s="757"/>
      <c r="Q966" s="757"/>
      <c r="R966" s="757"/>
      <c r="S966" s="757"/>
      <c r="T966" s="757"/>
      <c r="U966" s="757"/>
      <c r="V966" s="757"/>
      <c r="W966" s="757"/>
      <c r="X966" s="757"/>
      <c r="Y966" s="757"/>
      <c r="Z966" s="757"/>
      <c r="AA966" s="757"/>
      <c r="AB966" s="762"/>
      <c r="AC966" s="757"/>
      <c r="AD966" s="757"/>
      <c r="AE966" s="757"/>
      <c r="AF966" s="757"/>
      <c r="AG966" s="757"/>
      <c r="AH966" s="757"/>
      <c r="AI966" s="762"/>
      <c r="AJ966" s="762"/>
      <c r="AK966" s="757"/>
      <c r="AL966" s="757"/>
      <c r="AM966" s="757"/>
      <c r="AN966" s="763"/>
    </row>
    <row r="967" spans="1:40" ht="15.75" customHeight="1">
      <c r="A967" s="757"/>
      <c r="B967" s="764"/>
      <c r="C967" s="764"/>
      <c r="D967" s="764"/>
      <c r="E967" s="764"/>
      <c r="F967" s="764"/>
      <c r="G967" s="764"/>
      <c r="H967" s="757"/>
      <c r="I967" s="757"/>
      <c r="J967" s="757"/>
      <c r="K967" s="765"/>
      <c r="L967" s="765"/>
      <c r="M967" s="765"/>
      <c r="N967" s="765"/>
      <c r="O967" s="757"/>
      <c r="P967" s="757"/>
      <c r="Q967" s="757"/>
      <c r="R967" s="757"/>
      <c r="S967" s="757"/>
      <c r="T967" s="757"/>
      <c r="U967" s="757"/>
      <c r="V967" s="757"/>
      <c r="W967" s="757"/>
      <c r="X967" s="757"/>
      <c r="Y967" s="757"/>
      <c r="Z967" s="757"/>
      <c r="AA967" s="757"/>
      <c r="AB967" s="762"/>
      <c r="AC967" s="757"/>
      <c r="AD967" s="757"/>
      <c r="AE967" s="757"/>
      <c r="AF967" s="757"/>
      <c r="AG967" s="757"/>
      <c r="AH967" s="757"/>
      <c r="AI967" s="762"/>
      <c r="AJ967" s="762"/>
      <c r="AK967" s="757"/>
      <c r="AL967" s="757"/>
      <c r="AM967" s="757"/>
      <c r="AN967" s="763"/>
    </row>
    <row r="968" spans="1:40" ht="15.75" customHeight="1">
      <c r="A968" s="757"/>
      <c r="B968" s="764"/>
      <c r="C968" s="764"/>
      <c r="D968" s="764"/>
      <c r="E968" s="764"/>
      <c r="F968" s="764"/>
      <c r="G968" s="764"/>
      <c r="H968" s="757"/>
      <c r="I968" s="757"/>
      <c r="J968" s="757"/>
      <c r="K968" s="765"/>
      <c r="L968" s="765"/>
      <c r="M968" s="765"/>
      <c r="N968" s="765"/>
      <c r="O968" s="757"/>
      <c r="P968" s="757"/>
      <c r="Q968" s="757"/>
      <c r="R968" s="757"/>
      <c r="S968" s="757"/>
      <c r="T968" s="757"/>
      <c r="U968" s="757"/>
      <c r="V968" s="757"/>
      <c r="W968" s="757"/>
      <c r="X968" s="757"/>
      <c r="Y968" s="757"/>
      <c r="Z968" s="757"/>
      <c r="AA968" s="757"/>
      <c r="AB968" s="762"/>
      <c r="AC968" s="757"/>
      <c r="AD968" s="757"/>
      <c r="AE968" s="757"/>
      <c r="AF968" s="757"/>
      <c r="AG968" s="757"/>
      <c r="AH968" s="757"/>
      <c r="AI968" s="762"/>
      <c r="AJ968" s="762"/>
      <c r="AK968" s="757"/>
      <c r="AL968" s="757"/>
      <c r="AM968" s="757"/>
      <c r="AN968" s="763"/>
    </row>
    <row r="969" spans="1:40" ht="15.75" customHeight="1">
      <c r="A969" s="757"/>
      <c r="B969" s="764"/>
      <c r="C969" s="764"/>
      <c r="D969" s="764"/>
      <c r="E969" s="764"/>
      <c r="F969" s="764"/>
      <c r="G969" s="764"/>
      <c r="H969" s="757"/>
      <c r="I969" s="757"/>
      <c r="J969" s="757"/>
      <c r="K969" s="765"/>
      <c r="L969" s="765"/>
      <c r="M969" s="765"/>
      <c r="N969" s="765"/>
      <c r="O969" s="757"/>
      <c r="P969" s="757"/>
      <c r="Q969" s="757"/>
      <c r="R969" s="757"/>
      <c r="S969" s="757"/>
      <c r="T969" s="757"/>
      <c r="U969" s="757"/>
      <c r="V969" s="757"/>
      <c r="W969" s="757"/>
      <c r="X969" s="757"/>
      <c r="Y969" s="757"/>
      <c r="Z969" s="757"/>
      <c r="AA969" s="757"/>
      <c r="AB969" s="762"/>
      <c r="AC969" s="757"/>
      <c r="AD969" s="757"/>
      <c r="AE969" s="757"/>
      <c r="AF969" s="757"/>
      <c r="AG969" s="757"/>
      <c r="AH969" s="757"/>
      <c r="AI969" s="762"/>
      <c r="AJ969" s="762"/>
      <c r="AK969" s="757"/>
      <c r="AL969" s="757"/>
      <c r="AM969" s="757"/>
      <c r="AN969" s="763"/>
    </row>
    <row r="970" spans="1:40" ht="15.75" customHeight="1">
      <c r="A970" s="757"/>
      <c r="B970" s="764"/>
      <c r="C970" s="764"/>
      <c r="D970" s="764"/>
      <c r="E970" s="764"/>
      <c r="F970" s="764"/>
      <c r="G970" s="764"/>
      <c r="H970" s="757"/>
      <c r="I970" s="757"/>
      <c r="J970" s="757"/>
      <c r="K970" s="765"/>
      <c r="L970" s="765"/>
      <c r="M970" s="765"/>
      <c r="N970" s="765"/>
      <c r="O970" s="757"/>
      <c r="P970" s="757"/>
      <c r="Q970" s="757"/>
      <c r="R970" s="757"/>
      <c r="S970" s="757"/>
      <c r="T970" s="757"/>
      <c r="U970" s="757"/>
      <c r="V970" s="757"/>
      <c r="W970" s="757"/>
      <c r="X970" s="757"/>
      <c r="Y970" s="757"/>
      <c r="Z970" s="757"/>
      <c r="AA970" s="757"/>
      <c r="AB970" s="762"/>
      <c r="AC970" s="757"/>
      <c r="AD970" s="757"/>
      <c r="AE970" s="757"/>
      <c r="AF970" s="757"/>
      <c r="AG970" s="757"/>
      <c r="AH970" s="757"/>
      <c r="AI970" s="762"/>
      <c r="AJ970" s="762"/>
      <c r="AK970" s="757"/>
      <c r="AL970" s="757"/>
      <c r="AM970" s="757"/>
      <c r="AN970" s="763"/>
    </row>
    <row r="971" spans="1:40" ht="15.75" customHeight="1">
      <c r="A971" s="757"/>
      <c r="B971" s="764"/>
      <c r="C971" s="764"/>
      <c r="D971" s="764"/>
      <c r="E971" s="764"/>
      <c r="F971" s="764"/>
      <c r="G971" s="764"/>
      <c r="H971" s="757"/>
      <c r="I971" s="757"/>
      <c r="J971" s="757"/>
      <c r="K971" s="765"/>
      <c r="L971" s="765"/>
      <c r="M971" s="765"/>
      <c r="N971" s="765"/>
      <c r="O971" s="757"/>
      <c r="P971" s="757"/>
      <c r="Q971" s="757"/>
      <c r="R971" s="757"/>
      <c r="S971" s="757"/>
      <c r="T971" s="757"/>
      <c r="U971" s="757"/>
      <c r="V971" s="757"/>
      <c r="W971" s="757"/>
      <c r="X971" s="757"/>
      <c r="Y971" s="757"/>
      <c r="Z971" s="757"/>
      <c r="AA971" s="757"/>
      <c r="AB971" s="762"/>
      <c r="AC971" s="757"/>
      <c r="AD971" s="757"/>
      <c r="AE971" s="757"/>
      <c r="AF971" s="757"/>
      <c r="AG971" s="757"/>
      <c r="AH971" s="757"/>
      <c r="AI971" s="762"/>
      <c r="AJ971" s="762"/>
      <c r="AK971" s="757"/>
      <c r="AL971" s="757"/>
      <c r="AM971" s="757"/>
      <c r="AN971" s="763"/>
    </row>
    <row r="972" spans="1:40" ht="15.75" customHeight="1">
      <c r="A972" s="757"/>
      <c r="B972" s="764"/>
      <c r="C972" s="764"/>
      <c r="D972" s="764"/>
      <c r="E972" s="764"/>
      <c r="F972" s="764"/>
      <c r="G972" s="764"/>
      <c r="H972" s="757"/>
      <c r="I972" s="757"/>
      <c r="J972" s="757"/>
      <c r="K972" s="765"/>
      <c r="L972" s="765"/>
      <c r="M972" s="765"/>
      <c r="N972" s="765"/>
      <c r="O972" s="757"/>
      <c r="P972" s="757"/>
      <c r="Q972" s="757"/>
      <c r="R972" s="757"/>
      <c r="S972" s="757"/>
      <c r="T972" s="757"/>
      <c r="U972" s="757"/>
      <c r="V972" s="757"/>
      <c r="W972" s="757"/>
      <c r="X972" s="757"/>
      <c r="Y972" s="757"/>
      <c r="Z972" s="757"/>
      <c r="AA972" s="757"/>
      <c r="AB972" s="762"/>
      <c r="AC972" s="757"/>
      <c r="AD972" s="757"/>
      <c r="AE972" s="757"/>
      <c r="AF972" s="757"/>
      <c r="AG972" s="757"/>
      <c r="AH972" s="757"/>
      <c r="AI972" s="762"/>
      <c r="AJ972" s="762"/>
      <c r="AK972" s="757"/>
      <c r="AL972" s="757"/>
      <c r="AM972" s="757"/>
      <c r="AN972" s="763"/>
    </row>
    <row r="973" spans="1:40" ht="15.75" customHeight="1">
      <c r="A973" s="757"/>
      <c r="B973" s="764"/>
      <c r="C973" s="764"/>
      <c r="D973" s="764"/>
      <c r="E973" s="764"/>
      <c r="F973" s="764"/>
      <c r="G973" s="764"/>
      <c r="H973" s="757"/>
      <c r="I973" s="757"/>
      <c r="J973" s="757"/>
      <c r="K973" s="765"/>
      <c r="L973" s="765"/>
      <c r="M973" s="765"/>
      <c r="N973" s="765"/>
      <c r="O973" s="757"/>
      <c r="P973" s="757"/>
      <c r="Q973" s="757"/>
      <c r="R973" s="757"/>
      <c r="S973" s="757"/>
      <c r="T973" s="757"/>
      <c r="U973" s="757"/>
      <c r="V973" s="757"/>
      <c r="W973" s="757"/>
      <c r="X973" s="757"/>
      <c r="Y973" s="757"/>
      <c r="Z973" s="757"/>
      <c r="AA973" s="757"/>
      <c r="AB973" s="762"/>
      <c r="AC973" s="757"/>
      <c r="AD973" s="757"/>
      <c r="AE973" s="757"/>
      <c r="AF973" s="757"/>
      <c r="AG973" s="757"/>
      <c r="AH973" s="757"/>
      <c r="AI973" s="762"/>
      <c r="AJ973" s="762"/>
      <c r="AK973" s="757"/>
      <c r="AL973" s="757"/>
      <c r="AM973" s="757"/>
      <c r="AN973" s="763"/>
    </row>
    <row r="974" spans="1:40" ht="15.75" customHeight="1">
      <c r="A974" s="757"/>
      <c r="B974" s="764"/>
      <c r="C974" s="764"/>
      <c r="D974" s="764"/>
      <c r="E974" s="764"/>
      <c r="F974" s="764"/>
      <c r="G974" s="764"/>
      <c r="H974" s="757"/>
      <c r="I974" s="757"/>
      <c r="J974" s="757"/>
      <c r="K974" s="765"/>
      <c r="L974" s="765"/>
      <c r="M974" s="765"/>
      <c r="N974" s="765"/>
      <c r="O974" s="757"/>
      <c r="P974" s="757"/>
      <c r="Q974" s="757"/>
      <c r="R974" s="757"/>
      <c r="S974" s="757"/>
      <c r="T974" s="757"/>
      <c r="U974" s="757"/>
      <c r="V974" s="757"/>
      <c r="W974" s="757"/>
      <c r="X974" s="757"/>
      <c r="Y974" s="757"/>
      <c r="Z974" s="757"/>
      <c r="AA974" s="757"/>
      <c r="AB974" s="762"/>
      <c r="AC974" s="757"/>
      <c r="AD974" s="757"/>
      <c r="AE974" s="757"/>
      <c r="AF974" s="757"/>
      <c r="AG974" s="757"/>
      <c r="AH974" s="757"/>
      <c r="AI974" s="762"/>
      <c r="AJ974" s="762"/>
      <c r="AK974" s="757"/>
      <c r="AL974" s="757"/>
      <c r="AM974" s="757"/>
      <c r="AN974" s="763"/>
    </row>
    <row r="975" spans="1:40" ht="15.75" customHeight="1">
      <c r="A975" s="757"/>
      <c r="B975" s="764"/>
      <c r="C975" s="764"/>
      <c r="D975" s="764"/>
      <c r="E975" s="764"/>
      <c r="F975" s="764"/>
      <c r="G975" s="764"/>
      <c r="H975" s="757"/>
      <c r="I975" s="757"/>
      <c r="J975" s="757"/>
      <c r="K975" s="765"/>
      <c r="L975" s="765"/>
      <c r="M975" s="765"/>
      <c r="N975" s="765"/>
      <c r="O975" s="757"/>
      <c r="P975" s="757"/>
      <c r="Q975" s="757"/>
      <c r="R975" s="757"/>
      <c r="S975" s="757"/>
      <c r="T975" s="757"/>
      <c r="U975" s="757"/>
      <c r="V975" s="757"/>
      <c r="W975" s="757"/>
      <c r="X975" s="757"/>
      <c r="Y975" s="757"/>
      <c r="Z975" s="757"/>
      <c r="AA975" s="757"/>
      <c r="AB975" s="762"/>
      <c r="AC975" s="757"/>
      <c r="AD975" s="757"/>
      <c r="AE975" s="757"/>
      <c r="AF975" s="757"/>
      <c r="AG975" s="757"/>
      <c r="AH975" s="757"/>
      <c r="AI975" s="762"/>
      <c r="AJ975" s="762"/>
      <c r="AK975" s="757"/>
      <c r="AL975" s="757"/>
      <c r="AM975" s="757"/>
      <c r="AN975" s="763"/>
    </row>
    <row r="976" spans="1:40" ht="15.75" customHeight="1">
      <c r="A976" s="757"/>
      <c r="B976" s="764"/>
      <c r="C976" s="764"/>
      <c r="D976" s="764"/>
      <c r="E976" s="764"/>
      <c r="F976" s="764"/>
      <c r="G976" s="764"/>
      <c r="H976" s="757"/>
      <c r="I976" s="757"/>
      <c r="J976" s="757"/>
      <c r="K976" s="765"/>
      <c r="L976" s="765"/>
      <c r="M976" s="765"/>
      <c r="N976" s="765"/>
      <c r="O976" s="757"/>
      <c r="P976" s="757"/>
      <c r="Q976" s="757"/>
      <c r="R976" s="757"/>
      <c r="S976" s="757"/>
      <c r="T976" s="757"/>
      <c r="U976" s="757"/>
      <c r="V976" s="757"/>
      <c r="W976" s="757"/>
      <c r="X976" s="757"/>
      <c r="Y976" s="757"/>
      <c r="Z976" s="757"/>
      <c r="AA976" s="757"/>
      <c r="AB976" s="762"/>
      <c r="AC976" s="757"/>
      <c r="AD976" s="757"/>
      <c r="AE976" s="757"/>
      <c r="AF976" s="757"/>
      <c r="AG976" s="757"/>
      <c r="AH976" s="757"/>
      <c r="AI976" s="762"/>
      <c r="AJ976" s="762"/>
      <c r="AK976" s="757"/>
      <c r="AL976" s="757"/>
      <c r="AM976" s="757"/>
      <c r="AN976" s="763"/>
    </row>
    <row r="977" spans="1:40" ht="15.75" customHeight="1">
      <c r="A977" s="757"/>
      <c r="B977" s="764"/>
      <c r="C977" s="764"/>
      <c r="D977" s="764"/>
      <c r="E977" s="764"/>
      <c r="F977" s="764"/>
      <c r="G977" s="764"/>
      <c r="H977" s="757"/>
      <c r="I977" s="757"/>
      <c r="J977" s="757"/>
      <c r="K977" s="765"/>
      <c r="L977" s="765"/>
      <c r="M977" s="765"/>
      <c r="N977" s="765"/>
      <c r="O977" s="757"/>
      <c r="P977" s="757"/>
      <c r="Q977" s="757"/>
      <c r="R977" s="757"/>
      <c r="S977" s="757"/>
      <c r="T977" s="757"/>
      <c r="U977" s="757"/>
      <c r="V977" s="757"/>
      <c r="W977" s="757"/>
      <c r="X977" s="757"/>
      <c r="Y977" s="757"/>
      <c r="Z977" s="757"/>
      <c r="AA977" s="757"/>
      <c r="AB977" s="762"/>
      <c r="AC977" s="757"/>
      <c r="AD977" s="757"/>
      <c r="AE977" s="757"/>
      <c r="AF977" s="757"/>
      <c r="AG977" s="757"/>
      <c r="AH977" s="757"/>
      <c r="AI977" s="762"/>
      <c r="AJ977" s="762"/>
      <c r="AK977" s="757"/>
      <c r="AL977" s="757"/>
      <c r="AM977" s="757"/>
      <c r="AN977" s="763"/>
    </row>
    <row r="978" spans="1:40" ht="15.75" customHeight="1">
      <c r="A978" s="757"/>
      <c r="B978" s="764"/>
      <c r="C978" s="764"/>
      <c r="D978" s="764"/>
      <c r="E978" s="764"/>
      <c r="F978" s="764"/>
      <c r="G978" s="764"/>
      <c r="H978" s="757"/>
      <c r="I978" s="757"/>
      <c r="J978" s="757"/>
      <c r="K978" s="765"/>
      <c r="L978" s="765"/>
      <c r="M978" s="765"/>
      <c r="N978" s="765"/>
      <c r="O978" s="757"/>
      <c r="P978" s="757"/>
      <c r="Q978" s="757"/>
      <c r="R978" s="757"/>
      <c r="S978" s="757"/>
      <c r="T978" s="757"/>
      <c r="U978" s="757"/>
      <c r="V978" s="757"/>
      <c r="W978" s="757"/>
      <c r="X978" s="757"/>
      <c r="Y978" s="757"/>
      <c r="Z978" s="757"/>
      <c r="AA978" s="757"/>
      <c r="AB978" s="762"/>
      <c r="AC978" s="757"/>
      <c r="AD978" s="757"/>
      <c r="AE978" s="757"/>
      <c r="AF978" s="757"/>
      <c r="AG978" s="757"/>
      <c r="AH978" s="757"/>
      <c r="AI978" s="762"/>
      <c r="AJ978" s="762"/>
      <c r="AK978" s="757"/>
      <c r="AL978" s="757"/>
      <c r="AM978" s="757"/>
      <c r="AN978" s="763"/>
    </row>
    <row r="979" spans="1:40" ht="15.75" customHeight="1">
      <c r="A979" s="757"/>
      <c r="B979" s="764"/>
      <c r="C979" s="764"/>
      <c r="D979" s="764"/>
      <c r="E979" s="764"/>
      <c r="F979" s="764"/>
      <c r="G979" s="764"/>
      <c r="H979" s="757"/>
      <c r="I979" s="757"/>
      <c r="J979" s="757"/>
      <c r="K979" s="765"/>
      <c r="L979" s="765"/>
      <c r="M979" s="765"/>
      <c r="N979" s="765"/>
      <c r="O979" s="757"/>
      <c r="P979" s="757"/>
      <c r="Q979" s="757"/>
      <c r="R979" s="757"/>
      <c r="S979" s="757"/>
      <c r="T979" s="757"/>
      <c r="U979" s="757"/>
      <c r="V979" s="757"/>
      <c r="W979" s="757"/>
      <c r="X979" s="757"/>
      <c r="Y979" s="757"/>
      <c r="Z979" s="757"/>
      <c r="AA979" s="757"/>
      <c r="AB979" s="762"/>
      <c r="AC979" s="757"/>
      <c r="AD979" s="757"/>
      <c r="AE979" s="757"/>
      <c r="AF979" s="757"/>
      <c r="AG979" s="757"/>
      <c r="AH979" s="757"/>
      <c r="AI979" s="762"/>
      <c r="AJ979" s="762"/>
      <c r="AK979" s="757"/>
      <c r="AL979" s="757"/>
      <c r="AM979" s="757"/>
      <c r="AN979" s="763"/>
    </row>
    <row r="980" spans="1:40" ht="15.75" customHeight="1">
      <c r="A980" s="757"/>
      <c r="B980" s="764"/>
      <c r="C980" s="764"/>
      <c r="D980" s="764"/>
      <c r="E980" s="764"/>
      <c r="F980" s="764"/>
      <c r="G980" s="764"/>
      <c r="H980" s="757"/>
      <c r="I980" s="757"/>
      <c r="J980" s="757"/>
      <c r="K980" s="765"/>
      <c r="L980" s="765"/>
      <c r="M980" s="765"/>
      <c r="N980" s="765"/>
      <c r="O980" s="757"/>
      <c r="P980" s="757"/>
      <c r="Q980" s="757"/>
      <c r="R980" s="757"/>
      <c r="S980" s="757"/>
      <c r="T980" s="757"/>
      <c r="U980" s="757"/>
      <c r="V980" s="757"/>
      <c r="W980" s="757"/>
      <c r="X980" s="757"/>
      <c r="Y980" s="757"/>
      <c r="Z980" s="757"/>
      <c r="AA980" s="757"/>
      <c r="AB980" s="762"/>
      <c r="AC980" s="757"/>
      <c r="AD980" s="757"/>
      <c r="AE980" s="757"/>
      <c r="AF980" s="757"/>
      <c r="AG980" s="757"/>
      <c r="AH980" s="757"/>
      <c r="AI980" s="762"/>
      <c r="AJ980" s="762"/>
      <c r="AK980" s="757"/>
      <c r="AL980" s="757"/>
      <c r="AM980" s="757"/>
      <c r="AN980" s="763"/>
    </row>
    <row r="981" spans="1:40" ht="15.75" customHeight="1">
      <c r="A981" s="757"/>
      <c r="B981" s="764"/>
      <c r="C981" s="764"/>
      <c r="D981" s="764"/>
      <c r="E981" s="764"/>
      <c r="F981" s="764"/>
      <c r="G981" s="764"/>
      <c r="H981" s="757"/>
      <c r="I981" s="757"/>
      <c r="J981" s="757"/>
      <c r="K981" s="765"/>
      <c r="L981" s="765"/>
      <c r="M981" s="765"/>
      <c r="N981" s="765"/>
      <c r="O981" s="757"/>
      <c r="P981" s="757"/>
      <c r="Q981" s="757"/>
      <c r="R981" s="757"/>
      <c r="S981" s="757"/>
      <c r="T981" s="757"/>
      <c r="U981" s="757"/>
      <c r="V981" s="757"/>
      <c r="W981" s="757"/>
      <c r="X981" s="757"/>
      <c r="Y981" s="757"/>
      <c r="Z981" s="757"/>
      <c r="AA981" s="757"/>
      <c r="AB981" s="762"/>
      <c r="AC981" s="757"/>
      <c r="AD981" s="757"/>
      <c r="AE981" s="757"/>
      <c r="AF981" s="757"/>
      <c r="AG981" s="757"/>
      <c r="AH981" s="757"/>
      <c r="AI981" s="762"/>
      <c r="AJ981" s="762"/>
      <c r="AK981" s="757"/>
      <c r="AL981" s="757"/>
      <c r="AM981" s="757"/>
      <c r="AN981" s="763"/>
    </row>
    <row r="982" spans="1:40" ht="15.75" customHeight="1">
      <c r="A982" s="757"/>
      <c r="B982" s="764"/>
      <c r="C982" s="764"/>
      <c r="D982" s="764"/>
      <c r="E982" s="764"/>
      <c r="F982" s="764"/>
      <c r="G982" s="764"/>
      <c r="H982" s="757"/>
      <c r="I982" s="757"/>
      <c r="J982" s="757"/>
      <c r="K982" s="765"/>
      <c r="L982" s="765"/>
      <c r="M982" s="765"/>
      <c r="N982" s="765"/>
      <c r="O982" s="757"/>
      <c r="P982" s="757"/>
      <c r="Q982" s="757"/>
      <c r="R982" s="757"/>
      <c r="S982" s="757"/>
      <c r="T982" s="757"/>
      <c r="U982" s="757"/>
      <c r="V982" s="757"/>
      <c r="W982" s="757"/>
      <c r="X982" s="757"/>
      <c r="Y982" s="757"/>
      <c r="Z982" s="757"/>
      <c r="AA982" s="757"/>
      <c r="AB982" s="762"/>
      <c r="AC982" s="757"/>
      <c r="AD982" s="757"/>
      <c r="AE982" s="757"/>
      <c r="AF982" s="757"/>
      <c r="AG982" s="757"/>
      <c r="AH982" s="757"/>
      <c r="AI982" s="762"/>
      <c r="AJ982" s="762"/>
      <c r="AK982" s="757"/>
      <c r="AL982" s="757"/>
      <c r="AM982" s="757"/>
      <c r="AN982" s="763"/>
    </row>
    <row r="983" spans="1:40" ht="15.75" customHeight="1">
      <c r="A983" s="757"/>
      <c r="B983" s="764"/>
      <c r="C983" s="764"/>
      <c r="D983" s="764"/>
      <c r="E983" s="764"/>
      <c r="F983" s="764"/>
      <c r="G983" s="764"/>
      <c r="H983" s="757"/>
      <c r="I983" s="757"/>
      <c r="J983" s="757"/>
      <c r="K983" s="765"/>
      <c r="L983" s="765"/>
      <c r="M983" s="765"/>
      <c r="N983" s="765"/>
      <c r="O983" s="757"/>
      <c r="P983" s="757"/>
      <c r="Q983" s="757"/>
      <c r="R983" s="757"/>
      <c r="S983" s="757"/>
      <c r="T983" s="757"/>
      <c r="U983" s="757"/>
      <c r="V983" s="757"/>
      <c r="W983" s="757"/>
      <c r="X983" s="757"/>
      <c r="Y983" s="757"/>
      <c r="Z983" s="757"/>
      <c r="AA983" s="757"/>
      <c r="AB983" s="762"/>
      <c r="AC983" s="757"/>
      <c r="AD983" s="757"/>
      <c r="AE983" s="757"/>
      <c r="AF983" s="757"/>
      <c r="AG983" s="757"/>
      <c r="AH983" s="757"/>
      <c r="AI983" s="762"/>
      <c r="AJ983" s="762"/>
      <c r="AK983" s="757"/>
      <c r="AL983" s="757"/>
      <c r="AM983" s="757"/>
      <c r="AN983" s="763"/>
    </row>
    <row r="984" spans="1:40" ht="15.75" customHeight="1">
      <c r="A984" s="757"/>
      <c r="B984" s="764"/>
      <c r="C984" s="764"/>
      <c r="D984" s="764"/>
      <c r="E984" s="764"/>
      <c r="F984" s="764"/>
      <c r="G984" s="764"/>
      <c r="H984" s="757"/>
      <c r="I984" s="757"/>
      <c r="J984" s="757"/>
      <c r="K984" s="765"/>
      <c r="L984" s="765"/>
      <c r="M984" s="765"/>
      <c r="N984" s="765"/>
      <c r="O984" s="757"/>
      <c r="P984" s="757"/>
      <c r="Q984" s="757"/>
      <c r="R984" s="757"/>
      <c r="S984" s="757"/>
      <c r="T984" s="757"/>
      <c r="U984" s="757"/>
      <c r="V984" s="757"/>
      <c r="W984" s="757"/>
      <c r="X984" s="757"/>
      <c r="Y984" s="757"/>
      <c r="Z984" s="757"/>
      <c r="AA984" s="757"/>
      <c r="AB984" s="762"/>
      <c r="AC984" s="757"/>
      <c r="AD984" s="757"/>
      <c r="AE984" s="757"/>
      <c r="AF984" s="757"/>
      <c r="AG984" s="757"/>
      <c r="AH984" s="757"/>
      <c r="AI984" s="762"/>
      <c r="AJ984" s="762"/>
      <c r="AK984" s="757"/>
      <c r="AL984" s="757"/>
      <c r="AM984" s="757"/>
      <c r="AN984" s="763"/>
    </row>
    <row r="985" spans="1:40" ht="15.75" customHeight="1">
      <c r="A985" s="757"/>
      <c r="B985" s="764"/>
      <c r="C985" s="764"/>
      <c r="D985" s="764"/>
      <c r="E985" s="764"/>
      <c r="F985" s="764"/>
      <c r="G985" s="764"/>
      <c r="H985" s="757"/>
      <c r="I985" s="757"/>
      <c r="J985" s="757"/>
      <c r="K985" s="765"/>
      <c r="L985" s="765"/>
      <c r="M985" s="765"/>
      <c r="N985" s="765"/>
      <c r="O985" s="757"/>
      <c r="P985" s="757"/>
      <c r="Q985" s="757"/>
      <c r="R985" s="757"/>
      <c r="S985" s="757"/>
      <c r="T985" s="757"/>
      <c r="U985" s="757"/>
      <c r="V985" s="757"/>
      <c r="W985" s="757"/>
      <c r="X985" s="757"/>
      <c r="Y985" s="757"/>
      <c r="Z985" s="757"/>
      <c r="AA985" s="757"/>
      <c r="AB985" s="762"/>
      <c r="AC985" s="757"/>
      <c r="AD985" s="757"/>
      <c r="AE985" s="757"/>
      <c r="AF985" s="757"/>
      <c r="AG985" s="757"/>
      <c r="AH985" s="757"/>
      <c r="AI985" s="762"/>
      <c r="AJ985" s="762"/>
      <c r="AK985" s="757"/>
      <c r="AL985" s="757"/>
      <c r="AM985" s="757"/>
      <c r="AN985" s="763"/>
    </row>
    <row r="986" spans="1:40" ht="15.75" customHeight="1">
      <c r="A986" s="757"/>
      <c r="B986" s="764"/>
      <c r="C986" s="764"/>
      <c r="D986" s="764"/>
      <c r="E986" s="764"/>
      <c r="F986" s="764"/>
      <c r="G986" s="764"/>
      <c r="H986" s="757"/>
      <c r="I986" s="757"/>
      <c r="J986" s="757"/>
      <c r="K986" s="765"/>
      <c r="L986" s="765"/>
      <c r="M986" s="765"/>
      <c r="N986" s="765"/>
      <c r="O986" s="757"/>
      <c r="P986" s="757"/>
      <c r="Q986" s="757"/>
      <c r="R986" s="757"/>
      <c r="S986" s="757"/>
      <c r="T986" s="757"/>
      <c r="U986" s="757"/>
      <c r="V986" s="757"/>
      <c r="W986" s="757"/>
      <c r="X986" s="757"/>
      <c r="Y986" s="757"/>
      <c r="Z986" s="757"/>
      <c r="AA986" s="757"/>
      <c r="AB986" s="762"/>
      <c r="AC986" s="757"/>
      <c r="AD986" s="757"/>
      <c r="AE986" s="757"/>
      <c r="AF986" s="757"/>
      <c r="AG986" s="757"/>
      <c r="AH986" s="757"/>
      <c r="AI986" s="762"/>
      <c r="AJ986" s="762"/>
      <c r="AK986" s="757"/>
      <c r="AL986" s="757"/>
      <c r="AM986" s="757"/>
      <c r="AN986" s="763"/>
    </row>
    <row r="987" spans="1:40" ht="15.75" customHeight="1">
      <c r="A987" s="757"/>
      <c r="B987" s="764"/>
      <c r="C987" s="764"/>
      <c r="D987" s="764"/>
      <c r="E987" s="764"/>
      <c r="F987" s="764"/>
      <c r="G987" s="764"/>
      <c r="H987" s="757"/>
      <c r="I987" s="757"/>
      <c r="J987" s="757"/>
      <c r="K987" s="765"/>
      <c r="L987" s="765"/>
      <c r="M987" s="765"/>
      <c r="N987" s="765"/>
      <c r="O987" s="757"/>
      <c r="P987" s="757"/>
      <c r="Q987" s="757"/>
      <c r="R987" s="757"/>
      <c r="S987" s="757"/>
      <c r="T987" s="757"/>
      <c r="U987" s="757"/>
      <c r="V987" s="757"/>
      <c r="W987" s="757"/>
      <c r="X987" s="757"/>
      <c r="Y987" s="757"/>
      <c r="Z987" s="757"/>
      <c r="AA987" s="757"/>
      <c r="AB987" s="762"/>
      <c r="AC987" s="757"/>
      <c r="AD987" s="757"/>
      <c r="AE987" s="757"/>
      <c r="AF987" s="757"/>
      <c r="AG987" s="757"/>
      <c r="AH987" s="757"/>
      <c r="AI987" s="762"/>
      <c r="AJ987" s="762"/>
      <c r="AK987" s="757"/>
      <c r="AL987" s="757"/>
      <c r="AM987" s="757"/>
      <c r="AN987" s="763"/>
    </row>
    <row r="988" spans="1:40" ht="15.75" customHeight="1">
      <c r="A988" s="757"/>
      <c r="B988" s="764"/>
      <c r="C988" s="764"/>
      <c r="D988" s="764"/>
      <c r="E988" s="764"/>
      <c r="F988" s="764"/>
      <c r="G988" s="764"/>
      <c r="H988" s="757"/>
      <c r="I988" s="757"/>
      <c r="J988" s="757"/>
      <c r="K988" s="765"/>
      <c r="L988" s="765"/>
      <c r="M988" s="765"/>
      <c r="N988" s="765"/>
      <c r="O988" s="757"/>
      <c r="P988" s="757"/>
      <c r="Q988" s="757"/>
      <c r="R988" s="757"/>
      <c r="S988" s="757"/>
      <c r="T988" s="757"/>
      <c r="U988" s="757"/>
      <c r="V988" s="757"/>
      <c r="W988" s="757"/>
      <c r="X988" s="757"/>
      <c r="Y988" s="757"/>
      <c r="Z988" s="757"/>
      <c r="AA988" s="757"/>
      <c r="AB988" s="762"/>
      <c r="AC988" s="757"/>
      <c r="AD988" s="757"/>
      <c r="AE988" s="757"/>
      <c r="AF988" s="757"/>
      <c r="AG988" s="757"/>
      <c r="AH988" s="757"/>
      <c r="AI988" s="762"/>
      <c r="AJ988" s="762"/>
      <c r="AK988" s="757"/>
      <c r="AL988" s="757"/>
      <c r="AM988" s="757"/>
      <c r="AN988" s="763"/>
    </row>
    <row r="989" spans="1:40" ht="15.75" customHeight="1">
      <c r="A989" s="757"/>
      <c r="B989" s="764"/>
      <c r="C989" s="764"/>
      <c r="D989" s="764"/>
      <c r="E989" s="764"/>
      <c r="F989" s="764"/>
      <c r="G989" s="764"/>
      <c r="H989" s="757"/>
      <c r="I989" s="757"/>
      <c r="J989" s="757"/>
      <c r="K989" s="765"/>
      <c r="L989" s="765"/>
      <c r="M989" s="765"/>
      <c r="N989" s="765"/>
      <c r="O989" s="757"/>
      <c r="P989" s="757"/>
      <c r="Q989" s="757"/>
      <c r="R989" s="757"/>
      <c r="S989" s="757"/>
      <c r="T989" s="757"/>
      <c r="U989" s="757"/>
      <c r="V989" s="757"/>
      <c r="W989" s="757"/>
      <c r="X989" s="757"/>
      <c r="Y989" s="757"/>
      <c r="Z989" s="757"/>
      <c r="AA989" s="757"/>
      <c r="AB989" s="762"/>
      <c r="AC989" s="757"/>
      <c r="AD989" s="757"/>
      <c r="AE989" s="757"/>
      <c r="AF989" s="757"/>
      <c r="AG989" s="757"/>
      <c r="AH989" s="757"/>
      <c r="AI989" s="762"/>
      <c r="AJ989" s="762"/>
      <c r="AK989" s="757"/>
      <c r="AL989" s="757"/>
      <c r="AM989" s="757"/>
      <c r="AN989" s="763"/>
    </row>
    <row r="990" spans="1:40" ht="15.75" customHeight="1">
      <c r="A990" s="757"/>
      <c r="B990" s="764"/>
      <c r="C990" s="764"/>
      <c r="D990" s="764"/>
      <c r="E990" s="764"/>
      <c r="F990" s="764"/>
      <c r="G990" s="764"/>
      <c r="H990" s="757"/>
      <c r="I990" s="757"/>
      <c r="J990" s="757"/>
      <c r="K990" s="765"/>
      <c r="L990" s="765"/>
      <c r="M990" s="765"/>
      <c r="N990" s="765"/>
      <c r="O990" s="757"/>
      <c r="P990" s="757"/>
      <c r="Q990" s="757"/>
      <c r="R990" s="757"/>
      <c r="S990" s="757"/>
      <c r="T990" s="757"/>
      <c r="U990" s="757"/>
      <c r="V990" s="757"/>
      <c r="W990" s="757"/>
      <c r="X990" s="757"/>
      <c r="Y990" s="757"/>
      <c r="Z990" s="757"/>
      <c r="AA990" s="757"/>
      <c r="AB990" s="762"/>
      <c r="AC990" s="757"/>
      <c r="AD990" s="757"/>
      <c r="AE990" s="757"/>
      <c r="AF990" s="757"/>
      <c r="AG990" s="757"/>
      <c r="AH990" s="757"/>
      <c r="AI990" s="762"/>
      <c r="AJ990" s="762"/>
      <c r="AK990" s="757"/>
      <c r="AL990" s="757"/>
      <c r="AM990" s="757"/>
      <c r="AN990" s="763"/>
    </row>
    <row r="991" spans="1:40" ht="15.75" customHeight="1">
      <c r="A991" s="757"/>
      <c r="B991" s="764"/>
      <c r="C991" s="764"/>
      <c r="D991" s="764"/>
      <c r="E991" s="764"/>
      <c r="F991" s="764"/>
      <c r="G991" s="764"/>
      <c r="H991" s="757"/>
      <c r="I991" s="757"/>
      <c r="J991" s="757"/>
      <c r="K991" s="765"/>
      <c r="L991" s="765"/>
      <c r="M991" s="765"/>
      <c r="N991" s="765"/>
      <c r="O991" s="757"/>
      <c r="P991" s="757"/>
      <c r="Q991" s="757"/>
      <c r="R991" s="757"/>
      <c r="S991" s="757"/>
      <c r="T991" s="757"/>
      <c r="U991" s="757"/>
      <c r="V991" s="757"/>
      <c r="W991" s="757"/>
      <c r="X991" s="757"/>
      <c r="Y991" s="757"/>
      <c r="Z991" s="757"/>
      <c r="AA991" s="757"/>
      <c r="AB991" s="762"/>
      <c r="AC991" s="757"/>
      <c r="AD991" s="757"/>
      <c r="AE991" s="757"/>
      <c r="AF991" s="757"/>
      <c r="AG991" s="757"/>
      <c r="AH991" s="757"/>
      <c r="AI991" s="762"/>
      <c r="AJ991" s="762"/>
      <c r="AK991" s="757"/>
      <c r="AL991" s="757"/>
      <c r="AM991" s="757"/>
      <c r="AN991" s="763"/>
    </row>
    <row r="992" spans="1:40" ht="15.75" customHeight="1">
      <c r="A992" s="757"/>
      <c r="B992" s="764"/>
      <c r="C992" s="764"/>
      <c r="D992" s="764"/>
      <c r="E992" s="764"/>
      <c r="F992" s="764"/>
      <c r="G992" s="764"/>
      <c r="H992" s="757"/>
      <c r="I992" s="757"/>
      <c r="J992" s="757"/>
      <c r="K992" s="765"/>
      <c r="L992" s="765"/>
      <c r="M992" s="765"/>
      <c r="N992" s="765"/>
      <c r="O992" s="757"/>
      <c r="P992" s="757"/>
      <c r="Q992" s="757"/>
      <c r="R992" s="757"/>
      <c r="S992" s="757"/>
      <c r="T992" s="757"/>
      <c r="U992" s="757"/>
      <c r="V992" s="757"/>
      <c r="W992" s="757"/>
      <c r="X992" s="757"/>
      <c r="Y992" s="757"/>
      <c r="Z992" s="757"/>
      <c r="AA992" s="757"/>
      <c r="AB992" s="762"/>
      <c r="AC992" s="757"/>
      <c r="AD992" s="757"/>
      <c r="AE992" s="757"/>
      <c r="AF992" s="757"/>
      <c r="AG992" s="757"/>
      <c r="AH992" s="757"/>
      <c r="AI992" s="762"/>
      <c r="AJ992" s="762"/>
      <c r="AK992" s="757"/>
      <c r="AL992" s="757"/>
      <c r="AM992" s="757"/>
      <c r="AN992" s="763"/>
    </row>
    <row r="993" spans="1:40" ht="15.75" customHeight="1">
      <c r="A993" s="757"/>
      <c r="B993" s="764"/>
      <c r="C993" s="764"/>
      <c r="D993" s="764"/>
      <c r="E993" s="764"/>
      <c r="F993" s="764"/>
      <c r="G993" s="764"/>
      <c r="H993" s="757"/>
      <c r="I993" s="757"/>
      <c r="J993" s="757"/>
      <c r="K993" s="765"/>
      <c r="L993" s="765"/>
      <c r="M993" s="765"/>
      <c r="N993" s="765"/>
      <c r="O993" s="757"/>
      <c r="P993" s="757"/>
      <c r="Q993" s="757"/>
      <c r="R993" s="757"/>
      <c r="S993" s="757"/>
      <c r="T993" s="757"/>
      <c r="U993" s="757"/>
      <c r="V993" s="757"/>
      <c r="W993" s="757"/>
      <c r="X993" s="757"/>
      <c r="Y993" s="757"/>
      <c r="Z993" s="757"/>
      <c r="AA993" s="757"/>
      <c r="AB993" s="762"/>
      <c r="AC993" s="757"/>
      <c r="AD993" s="757"/>
      <c r="AE993" s="757"/>
      <c r="AF993" s="757"/>
      <c r="AG993" s="757"/>
      <c r="AH993" s="757"/>
      <c r="AI993" s="762"/>
      <c r="AJ993" s="762"/>
      <c r="AK993" s="757"/>
      <c r="AL993" s="757"/>
      <c r="AM993" s="757"/>
      <c r="AN993" s="763"/>
    </row>
    <row r="994" spans="1:40" ht="15.75" customHeight="1">
      <c r="A994" s="757"/>
      <c r="B994" s="764"/>
      <c r="C994" s="764"/>
      <c r="D994" s="764"/>
      <c r="E994" s="764"/>
      <c r="F994" s="764"/>
      <c r="G994" s="764"/>
      <c r="H994" s="757"/>
      <c r="I994" s="757"/>
      <c r="J994" s="757"/>
      <c r="K994" s="765"/>
      <c r="L994" s="765"/>
      <c r="M994" s="765"/>
      <c r="N994" s="765"/>
      <c r="O994" s="757"/>
      <c r="P994" s="757"/>
      <c r="Q994" s="757"/>
      <c r="R994" s="757"/>
      <c r="S994" s="757"/>
      <c r="T994" s="757"/>
      <c r="U994" s="757"/>
      <c r="V994" s="757"/>
      <c r="W994" s="757"/>
      <c r="X994" s="757"/>
      <c r="Y994" s="757"/>
      <c r="Z994" s="757"/>
      <c r="AA994" s="757"/>
      <c r="AB994" s="762"/>
      <c r="AC994" s="757"/>
      <c r="AD994" s="757"/>
      <c r="AE994" s="757"/>
      <c r="AF994" s="757"/>
      <c r="AG994" s="757"/>
      <c r="AH994" s="757"/>
      <c r="AI994" s="762"/>
      <c r="AJ994" s="762"/>
      <c r="AK994" s="757"/>
      <c r="AL994" s="757"/>
      <c r="AM994" s="757"/>
      <c r="AN994" s="763"/>
    </row>
    <row r="995" spans="1:40" ht="15.75" customHeight="1">
      <c r="A995" s="757"/>
      <c r="B995" s="764"/>
      <c r="C995" s="764"/>
      <c r="D995" s="764"/>
      <c r="E995" s="764"/>
      <c r="F995" s="764"/>
      <c r="G995" s="764"/>
      <c r="H995" s="757"/>
      <c r="I995" s="757"/>
      <c r="J995" s="757"/>
      <c r="K995" s="765"/>
      <c r="L995" s="765"/>
      <c r="M995" s="765"/>
      <c r="N995" s="765"/>
      <c r="O995" s="757"/>
      <c r="P995" s="757"/>
      <c r="Q995" s="757"/>
      <c r="R995" s="757"/>
      <c r="S995" s="757"/>
      <c r="T995" s="757"/>
      <c r="U995" s="757"/>
      <c r="V995" s="757"/>
      <c r="W995" s="757"/>
      <c r="X995" s="757"/>
      <c r="Y995" s="757"/>
      <c r="Z995" s="757"/>
      <c r="AA995" s="757"/>
      <c r="AB995" s="762"/>
      <c r="AC995" s="757"/>
      <c r="AD995" s="757"/>
      <c r="AE995" s="757"/>
      <c r="AF995" s="757"/>
      <c r="AG995" s="757"/>
      <c r="AH995" s="757"/>
      <c r="AI995" s="762"/>
      <c r="AJ995" s="762"/>
      <c r="AK995" s="757"/>
      <c r="AL995" s="757"/>
      <c r="AM995" s="757"/>
      <c r="AN995" s="763"/>
    </row>
    <row r="996" spans="1:40" ht="15.75" customHeight="1">
      <c r="A996" s="757"/>
      <c r="B996" s="764"/>
      <c r="C996" s="764"/>
      <c r="D996" s="764"/>
      <c r="E996" s="764"/>
      <c r="F996" s="764"/>
      <c r="G996" s="764"/>
      <c r="H996" s="757"/>
      <c r="I996" s="757"/>
      <c r="J996" s="757"/>
      <c r="K996" s="765"/>
      <c r="L996" s="765"/>
      <c r="M996" s="765"/>
      <c r="N996" s="765"/>
      <c r="O996" s="757"/>
      <c r="P996" s="757"/>
      <c r="Q996" s="757"/>
      <c r="R996" s="757"/>
      <c r="S996" s="757"/>
      <c r="T996" s="757"/>
      <c r="U996" s="757"/>
      <c r="V996" s="757"/>
      <c r="W996" s="757"/>
      <c r="X996" s="757"/>
      <c r="Y996" s="757"/>
      <c r="Z996" s="757"/>
      <c r="AA996" s="757"/>
      <c r="AB996" s="762"/>
      <c r="AC996" s="757"/>
      <c r="AD996" s="757"/>
      <c r="AE996" s="757"/>
      <c r="AF996" s="757"/>
      <c r="AG996" s="757"/>
      <c r="AH996" s="757"/>
      <c r="AI996" s="762"/>
      <c r="AJ996" s="762"/>
      <c r="AK996" s="757"/>
      <c r="AL996" s="757"/>
      <c r="AM996" s="757"/>
      <c r="AN996" s="763"/>
    </row>
    <row r="997" spans="1:40" ht="15.75" customHeight="1">
      <c r="A997" s="757"/>
      <c r="B997" s="764"/>
      <c r="C997" s="764"/>
      <c r="D997" s="764"/>
      <c r="E997" s="764"/>
      <c r="F997" s="764"/>
      <c r="G997" s="764"/>
      <c r="H997" s="757"/>
      <c r="I997" s="757"/>
      <c r="J997" s="757"/>
      <c r="K997" s="765"/>
      <c r="L997" s="765"/>
      <c r="M997" s="765"/>
      <c r="N997" s="765"/>
      <c r="O997" s="757"/>
      <c r="P997" s="757"/>
      <c r="Q997" s="757"/>
      <c r="R997" s="757"/>
      <c r="S997" s="757"/>
      <c r="T997" s="757"/>
      <c r="U997" s="757"/>
      <c r="V997" s="757"/>
      <c r="W997" s="757"/>
      <c r="X997" s="757"/>
      <c r="Y997" s="757"/>
      <c r="Z997" s="757"/>
      <c r="AA997" s="757"/>
      <c r="AB997" s="762"/>
      <c r="AC997" s="757"/>
      <c r="AD997" s="757"/>
      <c r="AE997" s="757"/>
      <c r="AF997" s="757"/>
      <c r="AG997" s="757"/>
      <c r="AH997" s="757"/>
      <c r="AI997" s="762"/>
      <c r="AJ997" s="762"/>
      <c r="AK997" s="757"/>
      <c r="AL997" s="757"/>
      <c r="AM997" s="757"/>
      <c r="AN997" s="763"/>
    </row>
    <row r="998" spans="1:40" ht="15.75" customHeight="1">
      <c r="A998" s="757"/>
      <c r="B998" s="764"/>
      <c r="C998" s="764"/>
      <c r="D998" s="764"/>
      <c r="E998" s="764"/>
      <c r="F998" s="764"/>
      <c r="G998" s="764"/>
      <c r="H998" s="757"/>
      <c r="I998" s="757"/>
      <c r="J998" s="757"/>
      <c r="K998" s="765"/>
      <c r="L998" s="765"/>
      <c r="M998" s="765"/>
      <c r="N998" s="765"/>
      <c r="O998" s="757"/>
      <c r="P998" s="757"/>
      <c r="Q998" s="757"/>
      <c r="R998" s="757"/>
      <c r="S998" s="757"/>
      <c r="T998" s="757"/>
      <c r="U998" s="757"/>
      <c r="V998" s="757"/>
      <c r="W998" s="757"/>
      <c r="X998" s="757"/>
      <c r="Y998" s="757"/>
      <c r="Z998" s="757"/>
      <c r="AA998" s="757"/>
      <c r="AB998" s="762"/>
      <c r="AC998" s="757"/>
      <c r="AD998" s="757"/>
      <c r="AE998" s="757"/>
      <c r="AF998" s="757"/>
      <c r="AG998" s="757"/>
      <c r="AH998" s="757"/>
      <c r="AI998" s="762"/>
      <c r="AJ998" s="762"/>
      <c r="AK998" s="757"/>
      <c r="AL998" s="757"/>
      <c r="AM998" s="757"/>
      <c r="AN998" s="763"/>
    </row>
    <row r="999" spans="1:40" ht="15.75" customHeight="1">
      <c r="A999" s="757"/>
      <c r="B999" s="764"/>
      <c r="C999" s="764"/>
      <c r="D999" s="764"/>
      <c r="E999" s="764"/>
      <c r="F999" s="764"/>
      <c r="G999" s="764"/>
      <c r="H999" s="757"/>
      <c r="I999" s="757"/>
      <c r="J999" s="757"/>
      <c r="K999" s="765"/>
      <c r="L999" s="765"/>
      <c r="M999" s="765"/>
      <c r="N999" s="765"/>
      <c r="O999" s="757"/>
      <c r="P999" s="757"/>
      <c r="Q999" s="757"/>
      <c r="R999" s="757"/>
      <c r="S999" s="757"/>
      <c r="T999" s="757"/>
      <c r="U999" s="757"/>
      <c r="V999" s="757"/>
      <c r="W999" s="757"/>
      <c r="X999" s="757"/>
      <c r="Y999" s="757"/>
      <c r="Z999" s="757"/>
      <c r="AA999" s="757"/>
      <c r="AB999" s="762"/>
      <c r="AC999" s="757"/>
      <c r="AD999" s="757"/>
      <c r="AE999" s="757"/>
      <c r="AF999" s="757"/>
      <c r="AG999" s="757"/>
      <c r="AH999" s="757"/>
      <c r="AI999" s="762"/>
      <c r="AJ999" s="762"/>
      <c r="AK999" s="757"/>
      <c r="AL999" s="757"/>
      <c r="AM999" s="757"/>
      <c r="AN999" s="763"/>
    </row>
    <row r="1000" spans="1:40" ht="15.75" customHeight="1">
      <c r="A1000" s="757"/>
      <c r="B1000" s="764"/>
      <c r="C1000" s="764"/>
      <c r="D1000" s="764"/>
      <c r="E1000" s="764"/>
      <c r="F1000" s="764"/>
      <c r="G1000" s="764"/>
      <c r="H1000" s="757"/>
      <c r="I1000" s="757"/>
      <c r="J1000" s="757"/>
      <c r="K1000" s="765"/>
      <c r="L1000" s="765"/>
      <c r="M1000" s="765"/>
      <c r="N1000" s="765"/>
      <c r="O1000" s="757"/>
      <c r="P1000" s="757"/>
      <c r="Q1000" s="757"/>
      <c r="R1000" s="757"/>
      <c r="S1000" s="757"/>
      <c r="T1000" s="757"/>
      <c r="U1000" s="757"/>
      <c r="V1000" s="757"/>
      <c r="W1000" s="757"/>
      <c r="X1000" s="757"/>
      <c r="Y1000" s="757"/>
      <c r="Z1000" s="757"/>
      <c r="AA1000" s="757"/>
      <c r="AB1000" s="762"/>
      <c r="AC1000" s="757"/>
      <c r="AD1000" s="757"/>
      <c r="AE1000" s="757"/>
      <c r="AF1000" s="757"/>
      <c r="AG1000" s="757"/>
      <c r="AH1000" s="757"/>
      <c r="AI1000" s="762"/>
      <c r="AJ1000" s="762"/>
      <c r="AK1000" s="757"/>
      <c r="AL1000" s="757"/>
      <c r="AM1000" s="757"/>
      <c r="AN1000" s="763"/>
    </row>
    <row r="1001" spans="1:40" ht="15.75" customHeight="1">
      <c r="A1001" s="757"/>
      <c r="B1001" s="764"/>
      <c r="C1001" s="764"/>
      <c r="D1001" s="764"/>
      <c r="E1001" s="764"/>
      <c r="F1001" s="764"/>
      <c r="G1001" s="764"/>
      <c r="H1001" s="757"/>
      <c r="I1001" s="757"/>
      <c r="J1001" s="757"/>
      <c r="K1001" s="765"/>
      <c r="L1001" s="765"/>
      <c r="M1001" s="765"/>
      <c r="N1001" s="765"/>
      <c r="O1001" s="757"/>
      <c r="P1001" s="757"/>
      <c r="Q1001" s="757"/>
      <c r="R1001" s="757"/>
      <c r="S1001" s="757"/>
      <c r="T1001" s="757"/>
      <c r="U1001" s="757"/>
      <c r="V1001" s="757"/>
      <c r="W1001" s="757"/>
      <c r="X1001" s="757"/>
      <c r="Y1001" s="757"/>
      <c r="Z1001" s="757"/>
      <c r="AA1001" s="757"/>
      <c r="AB1001" s="762"/>
      <c r="AC1001" s="757"/>
      <c r="AD1001" s="757"/>
      <c r="AE1001" s="757"/>
      <c r="AF1001" s="757"/>
      <c r="AG1001" s="757"/>
      <c r="AH1001" s="757"/>
      <c r="AI1001" s="762"/>
      <c r="AJ1001" s="762"/>
      <c r="AK1001" s="757"/>
      <c r="AL1001" s="757"/>
      <c r="AM1001" s="757"/>
      <c r="AN1001" s="763"/>
    </row>
    <row r="1002" spans="1:40" ht="15.75" customHeight="1">
      <c r="A1002" s="757"/>
      <c r="B1002" s="764"/>
      <c r="C1002" s="764"/>
      <c r="D1002" s="764"/>
      <c r="E1002" s="764"/>
      <c r="F1002" s="764"/>
      <c r="G1002" s="764"/>
      <c r="H1002" s="757"/>
      <c r="I1002" s="757"/>
      <c r="J1002" s="757"/>
      <c r="K1002" s="765"/>
      <c r="L1002" s="765"/>
      <c r="M1002" s="765"/>
      <c r="N1002" s="765"/>
      <c r="O1002" s="757"/>
      <c r="P1002" s="757"/>
      <c r="Q1002" s="757"/>
      <c r="R1002" s="757"/>
      <c r="S1002" s="757"/>
      <c r="T1002" s="757"/>
      <c r="U1002" s="757"/>
      <c r="V1002" s="757"/>
      <c r="W1002" s="757"/>
      <c r="X1002" s="757"/>
      <c r="Y1002" s="757"/>
      <c r="Z1002" s="757"/>
      <c r="AA1002" s="757"/>
      <c r="AB1002" s="762"/>
      <c r="AC1002" s="757"/>
      <c r="AD1002" s="757"/>
      <c r="AE1002" s="757"/>
      <c r="AF1002" s="757"/>
      <c r="AG1002" s="757"/>
      <c r="AH1002" s="757"/>
      <c r="AI1002" s="762"/>
      <c r="AJ1002" s="762"/>
      <c r="AK1002" s="757"/>
      <c r="AL1002" s="757"/>
      <c r="AM1002" s="757"/>
      <c r="AN1002" s="763"/>
    </row>
    <row r="1003" spans="1:40" ht="15.75" customHeight="1">
      <c r="A1003" s="757"/>
      <c r="B1003" s="764"/>
      <c r="C1003" s="764"/>
      <c r="D1003" s="764"/>
      <c r="E1003" s="764"/>
      <c r="F1003" s="764"/>
      <c r="G1003" s="764"/>
      <c r="H1003" s="757"/>
      <c r="I1003" s="757"/>
      <c r="J1003" s="757"/>
      <c r="K1003" s="765"/>
      <c r="L1003" s="765"/>
      <c r="M1003" s="765"/>
      <c r="N1003" s="765"/>
      <c r="O1003" s="757"/>
      <c r="P1003" s="757"/>
      <c r="Q1003" s="757"/>
      <c r="R1003" s="757"/>
      <c r="S1003" s="757"/>
      <c r="T1003" s="757"/>
      <c r="U1003" s="757"/>
      <c r="V1003" s="757"/>
      <c r="W1003" s="757"/>
      <c r="X1003" s="757"/>
      <c r="Y1003" s="757"/>
      <c r="Z1003" s="757"/>
      <c r="AA1003" s="757"/>
      <c r="AB1003" s="762"/>
      <c r="AC1003" s="757"/>
      <c r="AD1003" s="757"/>
      <c r="AE1003" s="757"/>
      <c r="AF1003" s="757"/>
      <c r="AG1003" s="757"/>
      <c r="AH1003" s="757"/>
      <c r="AI1003" s="762"/>
      <c r="AJ1003" s="762"/>
      <c r="AK1003" s="757"/>
      <c r="AL1003" s="757"/>
      <c r="AM1003" s="757"/>
      <c r="AN1003" s="763"/>
    </row>
    <row r="1004" spans="1:40" ht="15.75" customHeight="1">
      <c r="A1004" s="757"/>
      <c r="B1004" s="764"/>
      <c r="C1004" s="764"/>
      <c r="D1004" s="764"/>
      <c r="E1004" s="764"/>
      <c r="F1004" s="764"/>
      <c r="G1004" s="764"/>
      <c r="H1004" s="757"/>
      <c r="I1004" s="757"/>
      <c r="J1004" s="757"/>
      <c r="K1004" s="765"/>
      <c r="L1004" s="765"/>
      <c r="M1004" s="765"/>
      <c r="N1004" s="765"/>
      <c r="O1004" s="757"/>
      <c r="P1004" s="757"/>
      <c r="Q1004" s="757"/>
      <c r="R1004" s="757"/>
      <c r="S1004" s="757"/>
      <c r="T1004" s="757"/>
      <c r="U1004" s="757"/>
      <c r="V1004" s="757"/>
      <c r="W1004" s="757"/>
      <c r="X1004" s="757"/>
      <c r="Y1004" s="757"/>
      <c r="Z1004" s="757"/>
      <c r="AA1004" s="757"/>
      <c r="AB1004" s="762"/>
      <c r="AC1004" s="757"/>
      <c r="AD1004" s="757"/>
      <c r="AE1004" s="757"/>
      <c r="AF1004" s="757"/>
      <c r="AG1004" s="757"/>
      <c r="AH1004" s="757"/>
      <c r="AI1004" s="762"/>
      <c r="AJ1004" s="762"/>
      <c r="AK1004" s="757"/>
      <c r="AL1004" s="757"/>
      <c r="AM1004" s="757"/>
      <c r="AN1004" s="763"/>
    </row>
    <row r="1005" spans="1:40" ht="15.75" customHeight="1">
      <c r="A1005" s="757"/>
      <c r="B1005" s="764"/>
      <c r="C1005" s="764"/>
      <c r="D1005" s="764"/>
      <c r="E1005" s="764"/>
      <c r="F1005" s="764"/>
      <c r="G1005" s="764"/>
      <c r="H1005" s="757"/>
      <c r="I1005" s="757"/>
      <c r="J1005" s="757"/>
      <c r="K1005" s="765"/>
      <c r="L1005" s="765"/>
      <c r="M1005" s="765"/>
      <c r="N1005" s="765"/>
      <c r="O1005" s="757"/>
      <c r="P1005" s="757"/>
      <c r="Q1005" s="757"/>
      <c r="R1005" s="757"/>
      <c r="S1005" s="757"/>
      <c r="T1005" s="757"/>
      <c r="U1005" s="757"/>
      <c r="V1005" s="757"/>
      <c r="W1005" s="757"/>
      <c r="X1005" s="757"/>
      <c r="Y1005" s="757"/>
      <c r="Z1005" s="757"/>
      <c r="AA1005" s="757"/>
      <c r="AB1005" s="762"/>
      <c r="AC1005" s="757"/>
      <c r="AD1005" s="757"/>
      <c r="AE1005" s="757"/>
      <c r="AF1005" s="757"/>
      <c r="AG1005" s="757"/>
      <c r="AH1005" s="757"/>
      <c r="AI1005" s="762"/>
      <c r="AJ1005" s="762"/>
      <c r="AK1005" s="757"/>
      <c r="AL1005" s="757"/>
      <c r="AM1005" s="757"/>
      <c r="AN1005" s="763"/>
    </row>
    <row r="1006" spans="1:40" ht="15.75" customHeight="1">
      <c r="A1006" s="757"/>
      <c r="B1006" s="764"/>
      <c r="C1006" s="764"/>
      <c r="D1006" s="764"/>
      <c r="E1006" s="764"/>
      <c r="F1006" s="764"/>
      <c r="G1006" s="764"/>
      <c r="H1006" s="757"/>
      <c r="I1006" s="757"/>
      <c r="J1006" s="757"/>
      <c r="K1006" s="765"/>
      <c r="L1006" s="765"/>
      <c r="M1006" s="765"/>
      <c r="N1006" s="765"/>
      <c r="O1006" s="757"/>
      <c r="P1006" s="757"/>
      <c r="Q1006" s="757"/>
      <c r="R1006" s="757"/>
      <c r="S1006" s="757"/>
      <c r="T1006" s="757"/>
      <c r="U1006" s="757"/>
      <c r="V1006" s="757"/>
      <c r="W1006" s="757"/>
      <c r="X1006" s="757"/>
      <c r="Y1006" s="757"/>
      <c r="Z1006" s="757"/>
      <c r="AA1006" s="757"/>
      <c r="AB1006" s="762"/>
      <c r="AC1006" s="757"/>
      <c r="AD1006" s="757"/>
      <c r="AE1006" s="757"/>
      <c r="AF1006" s="757"/>
      <c r="AG1006" s="757"/>
      <c r="AH1006" s="757"/>
      <c r="AI1006" s="762"/>
      <c r="AJ1006" s="762"/>
      <c r="AK1006" s="757"/>
      <c r="AL1006" s="757"/>
      <c r="AM1006" s="757"/>
      <c r="AN1006" s="763"/>
    </row>
    <row r="1007" spans="1:40" ht="15.75" customHeight="1">
      <c r="A1007" s="757"/>
      <c r="B1007" s="764"/>
      <c r="C1007" s="764"/>
      <c r="D1007" s="764"/>
      <c r="E1007" s="764"/>
      <c r="F1007" s="764"/>
      <c r="G1007" s="764"/>
      <c r="H1007" s="757"/>
      <c r="I1007" s="757"/>
      <c r="J1007" s="757"/>
      <c r="K1007" s="765"/>
      <c r="L1007" s="765"/>
      <c r="M1007" s="765"/>
      <c r="N1007" s="765"/>
      <c r="O1007" s="757"/>
      <c r="P1007" s="757"/>
      <c r="Q1007" s="757"/>
      <c r="R1007" s="757"/>
      <c r="S1007" s="757"/>
      <c r="T1007" s="757"/>
      <c r="U1007" s="757"/>
      <c r="V1007" s="757"/>
      <c r="W1007" s="757"/>
      <c r="X1007" s="757"/>
      <c r="Y1007" s="757"/>
      <c r="Z1007" s="757"/>
      <c r="AA1007" s="757"/>
      <c r="AB1007" s="762"/>
      <c r="AC1007" s="757"/>
      <c r="AD1007" s="757"/>
      <c r="AE1007" s="757"/>
      <c r="AF1007" s="757"/>
      <c r="AG1007" s="757"/>
      <c r="AH1007" s="757"/>
      <c r="AI1007" s="762"/>
      <c r="AJ1007" s="762"/>
      <c r="AK1007" s="757"/>
      <c r="AL1007" s="757"/>
      <c r="AM1007" s="757"/>
      <c r="AN1007" s="763"/>
    </row>
    <row r="1008" spans="1:40" ht="15.75" customHeight="1">
      <c r="A1008" s="757"/>
      <c r="B1008" s="764"/>
      <c r="C1008" s="764"/>
      <c r="D1008" s="764"/>
      <c r="E1008" s="764"/>
      <c r="F1008" s="764"/>
      <c r="G1008" s="764"/>
      <c r="H1008" s="757"/>
      <c r="I1008" s="757"/>
      <c r="J1008" s="757"/>
      <c r="K1008" s="765"/>
      <c r="L1008" s="765"/>
      <c r="M1008" s="765"/>
      <c r="N1008" s="765"/>
      <c r="O1008" s="757"/>
      <c r="P1008" s="757"/>
      <c r="Q1008" s="757"/>
      <c r="R1008" s="757"/>
      <c r="S1008" s="757"/>
      <c r="T1008" s="757"/>
      <c r="U1008" s="757"/>
      <c r="V1008" s="757"/>
      <c r="W1008" s="757"/>
      <c r="X1008" s="757"/>
      <c r="Y1008" s="757"/>
      <c r="Z1008" s="757"/>
      <c r="AA1008" s="757"/>
      <c r="AB1008" s="762"/>
      <c r="AC1008" s="757"/>
      <c r="AD1008" s="757"/>
      <c r="AE1008" s="757"/>
      <c r="AF1008" s="757"/>
      <c r="AG1008" s="757"/>
      <c r="AH1008" s="757"/>
      <c r="AI1008" s="762"/>
      <c r="AJ1008" s="762"/>
      <c r="AK1008" s="757"/>
      <c r="AL1008" s="757"/>
      <c r="AM1008" s="757"/>
      <c r="AN1008" s="763"/>
    </row>
    <row r="1009" spans="1:40" ht="15.75" customHeight="1">
      <c r="A1009" s="757"/>
      <c r="B1009" s="764"/>
      <c r="C1009" s="764"/>
      <c r="D1009" s="764"/>
      <c r="E1009" s="764"/>
      <c r="F1009" s="764"/>
      <c r="G1009" s="764"/>
      <c r="H1009" s="757"/>
      <c r="I1009" s="757"/>
      <c r="J1009" s="757"/>
      <c r="K1009" s="765"/>
      <c r="L1009" s="765"/>
      <c r="M1009" s="765"/>
      <c r="N1009" s="765"/>
      <c r="O1009" s="757"/>
      <c r="P1009" s="757"/>
      <c r="Q1009" s="757"/>
      <c r="R1009" s="757"/>
      <c r="S1009" s="757"/>
      <c r="T1009" s="757"/>
      <c r="U1009" s="757"/>
      <c r="V1009" s="757"/>
      <c r="W1009" s="757"/>
      <c r="X1009" s="757"/>
      <c r="Y1009" s="757"/>
      <c r="Z1009" s="757"/>
      <c r="AA1009" s="757"/>
      <c r="AB1009" s="762"/>
      <c r="AC1009" s="757"/>
      <c r="AD1009" s="757"/>
      <c r="AE1009" s="757"/>
      <c r="AF1009" s="757"/>
      <c r="AG1009" s="757"/>
      <c r="AH1009" s="757"/>
      <c r="AI1009" s="762"/>
      <c r="AJ1009" s="762"/>
      <c r="AK1009" s="757"/>
      <c r="AL1009" s="757"/>
      <c r="AM1009" s="757"/>
      <c r="AN1009" s="763"/>
    </row>
    <row r="1010" spans="1:40" ht="15.75" customHeight="1">
      <c r="A1010" s="757"/>
      <c r="B1010" s="764"/>
      <c r="C1010" s="764"/>
      <c r="D1010" s="764"/>
      <c r="E1010" s="764"/>
      <c r="F1010" s="764"/>
      <c r="G1010" s="764"/>
      <c r="H1010" s="757"/>
      <c r="I1010" s="757"/>
      <c r="J1010" s="757"/>
      <c r="K1010" s="765"/>
      <c r="L1010" s="765"/>
      <c r="M1010" s="765"/>
      <c r="N1010" s="765"/>
      <c r="O1010" s="757"/>
      <c r="P1010" s="757"/>
      <c r="Q1010" s="757"/>
      <c r="R1010" s="757"/>
      <c r="S1010" s="757"/>
      <c r="T1010" s="757"/>
      <c r="U1010" s="757"/>
      <c r="V1010" s="757"/>
      <c r="W1010" s="757"/>
      <c r="X1010" s="757"/>
      <c r="Y1010" s="757"/>
      <c r="Z1010" s="757"/>
      <c r="AA1010" s="757"/>
      <c r="AB1010" s="762"/>
      <c r="AC1010" s="757"/>
      <c r="AD1010" s="757"/>
      <c r="AE1010" s="757"/>
      <c r="AF1010" s="757"/>
      <c r="AG1010" s="757"/>
      <c r="AH1010" s="757"/>
      <c r="AI1010" s="762"/>
      <c r="AJ1010" s="762"/>
      <c r="AK1010" s="757"/>
      <c r="AL1010" s="757"/>
      <c r="AM1010" s="757"/>
      <c r="AN1010" s="763"/>
    </row>
    <row r="1011" spans="1:40" ht="15.75" customHeight="1">
      <c r="A1011" s="757"/>
      <c r="B1011" s="764"/>
      <c r="C1011" s="764"/>
      <c r="D1011" s="764"/>
      <c r="E1011" s="764"/>
      <c r="F1011" s="764"/>
      <c r="G1011" s="764"/>
      <c r="H1011" s="757"/>
      <c r="I1011" s="757"/>
      <c r="J1011" s="757"/>
      <c r="K1011" s="765"/>
      <c r="L1011" s="765"/>
      <c r="M1011" s="765"/>
      <c r="N1011" s="765"/>
      <c r="O1011" s="757"/>
      <c r="P1011" s="757"/>
      <c r="Q1011" s="757"/>
      <c r="R1011" s="757"/>
      <c r="S1011" s="757"/>
      <c r="T1011" s="757"/>
      <c r="U1011" s="757"/>
      <c r="V1011" s="757"/>
      <c r="W1011" s="757"/>
      <c r="X1011" s="757"/>
      <c r="Y1011" s="757"/>
      <c r="Z1011" s="757"/>
      <c r="AA1011" s="757"/>
      <c r="AB1011" s="762"/>
      <c r="AC1011" s="757"/>
      <c r="AD1011" s="757"/>
      <c r="AE1011" s="757"/>
      <c r="AF1011" s="757"/>
      <c r="AG1011" s="757"/>
      <c r="AH1011" s="757"/>
      <c r="AI1011" s="762"/>
      <c r="AJ1011" s="762"/>
      <c r="AK1011" s="757"/>
      <c r="AL1011" s="757"/>
      <c r="AM1011" s="757"/>
      <c r="AN1011" s="763"/>
    </row>
    <row r="1012" spans="1:40" ht="15.75" customHeight="1">
      <c r="A1012" s="757"/>
      <c r="B1012" s="764"/>
      <c r="C1012" s="764"/>
      <c r="D1012" s="764"/>
      <c r="E1012" s="764"/>
      <c r="F1012" s="764"/>
      <c r="G1012" s="764"/>
      <c r="H1012" s="757"/>
      <c r="I1012" s="757"/>
      <c r="J1012" s="757"/>
      <c r="K1012" s="765"/>
      <c r="L1012" s="765"/>
      <c r="M1012" s="765"/>
      <c r="N1012" s="765"/>
      <c r="O1012" s="757"/>
      <c r="P1012" s="757"/>
      <c r="Q1012" s="757"/>
      <c r="R1012" s="757"/>
      <c r="S1012" s="757"/>
      <c r="T1012" s="757"/>
      <c r="U1012" s="757"/>
      <c r="V1012" s="757"/>
      <c r="W1012" s="757"/>
      <c r="X1012" s="757"/>
      <c r="Y1012" s="757"/>
      <c r="Z1012" s="757"/>
      <c r="AA1012" s="757"/>
      <c r="AB1012" s="762"/>
      <c r="AC1012" s="757"/>
      <c r="AD1012" s="757"/>
      <c r="AE1012" s="757"/>
      <c r="AF1012" s="757"/>
      <c r="AG1012" s="757"/>
      <c r="AH1012" s="757"/>
      <c r="AI1012" s="762"/>
      <c r="AJ1012" s="762"/>
      <c r="AK1012" s="757"/>
      <c r="AL1012" s="757"/>
      <c r="AM1012" s="757"/>
      <c r="AN1012" s="763"/>
    </row>
    <row r="1013" spans="1:40" ht="15.75" customHeight="1">
      <c r="A1013" s="757"/>
      <c r="B1013" s="764"/>
      <c r="C1013" s="764"/>
      <c r="D1013" s="764"/>
      <c r="E1013" s="764"/>
      <c r="F1013" s="764"/>
      <c r="G1013" s="764"/>
      <c r="H1013" s="757"/>
      <c r="I1013" s="757"/>
      <c r="J1013" s="757"/>
      <c r="K1013" s="765"/>
      <c r="L1013" s="765"/>
      <c r="M1013" s="765"/>
      <c r="N1013" s="765"/>
      <c r="O1013" s="757"/>
      <c r="P1013" s="757"/>
      <c r="Q1013" s="757"/>
      <c r="R1013" s="757"/>
      <c r="S1013" s="757"/>
      <c r="T1013" s="757"/>
      <c r="U1013" s="757"/>
      <c r="V1013" s="757"/>
      <c r="W1013" s="757"/>
      <c r="X1013" s="757"/>
      <c r="Y1013" s="757"/>
      <c r="Z1013" s="757"/>
      <c r="AA1013" s="757"/>
      <c r="AB1013" s="762"/>
      <c r="AC1013" s="757"/>
      <c r="AD1013" s="757"/>
      <c r="AE1013" s="757"/>
      <c r="AF1013" s="757"/>
      <c r="AG1013" s="757"/>
      <c r="AH1013" s="757"/>
      <c r="AI1013" s="762"/>
      <c r="AJ1013" s="762"/>
      <c r="AK1013" s="757"/>
      <c r="AL1013" s="757"/>
      <c r="AM1013" s="757"/>
      <c r="AN1013" s="763"/>
    </row>
    <row r="1014" spans="1:40" ht="15.75" customHeight="1">
      <c r="A1014" s="757"/>
      <c r="B1014" s="764"/>
      <c r="C1014" s="764"/>
      <c r="D1014" s="764"/>
      <c r="E1014" s="764"/>
      <c r="F1014" s="764"/>
      <c r="G1014" s="764"/>
      <c r="H1014" s="757"/>
      <c r="I1014" s="757"/>
      <c r="J1014" s="757"/>
      <c r="K1014" s="765"/>
      <c r="L1014" s="765"/>
      <c r="M1014" s="765"/>
      <c r="N1014" s="765"/>
      <c r="O1014" s="757"/>
      <c r="P1014" s="757"/>
      <c r="Q1014" s="757"/>
      <c r="R1014" s="757"/>
      <c r="S1014" s="757"/>
      <c r="T1014" s="757"/>
      <c r="U1014" s="757"/>
      <c r="V1014" s="757"/>
      <c r="W1014" s="757"/>
      <c r="X1014" s="757"/>
      <c r="Y1014" s="757"/>
      <c r="Z1014" s="757"/>
      <c r="AA1014" s="757"/>
      <c r="AB1014" s="762"/>
      <c r="AC1014" s="757"/>
      <c r="AD1014" s="757"/>
      <c r="AE1014" s="757"/>
      <c r="AF1014" s="757"/>
      <c r="AG1014" s="757"/>
      <c r="AH1014" s="757"/>
      <c r="AI1014" s="762"/>
      <c r="AJ1014" s="762"/>
      <c r="AK1014" s="757"/>
      <c r="AL1014" s="757"/>
      <c r="AM1014" s="757"/>
      <c r="AN1014" s="763"/>
    </row>
    <row r="1015" spans="1:40" ht="15.75" customHeight="1">
      <c r="A1015" s="757"/>
      <c r="B1015" s="764"/>
      <c r="C1015" s="764"/>
      <c r="D1015" s="764"/>
      <c r="E1015" s="764"/>
      <c r="F1015" s="764"/>
      <c r="G1015" s="764"/>
      <c r="H1015" s="757"/>
      <c r="I1015" s="757"/>
      <c r="J1015" s="757"/>
      <c r="K1015" s="765"/>
      <c r="L1015" s="765"/>
      <c r="M1015" s="765"/>
      <c r="N1015" s="765"/>
      <c r="O1015" s="757"/>
      <c r="P1015" s="757"/>
      <c r="Q1015" s="757"/>
      <c r="R1015" s="757"/>
      <c r="S1015" s="757"/>
      <c r="T1015" s="757"/>
      <c r="U1015" s="757"/>
      <c r="V1015" s="757"/>
      <c r="W1015" s="757"/>
      <c r="X1015" s="757"/>
      <c r="Y1015" s="757"/>
      <c r="Z1015" s="757"/>
      <c r="AA1015" s="757"/>
      <c r="AB1015" s="762"/>
      <c r="AC1015" s="757"/>
      <c r="AD1015" s="757"/>
      <c r="AE1015" s="757"/>
      <c r="AF1015" s="757"/>
      <c r="AG1015" s="757"/>
      <c r="AH1015" s="757"/>
      <c r="AI1015" s="762"/>
      <c r="AJ1015" s="762"/>
      <c r="AK1015" s="757"/>
      <c r="AL1015" s="757"/>
      <c r="AM1015" s="757"/>
      <c r="AN1015" s="763"/>
    </row>
    <row r="1016" spans="1:40" ht="15.75" customHeight="1">
      <c r="A1016" s="757"/>
      <c r="B1016" s="764"/>
      <c r="C1016" s="764"/>
      <c r="D1016" s="764"/>
      <c r="E1016" s="764"/>
      <c r="F1016" s="764"/>
      <c r="G1016" s="764"/>
      <c r="H1016" s="757"/>
      <c r="I1016" s="757"/>
      <c r="J1016" s="757"/>
      <c r="K1016" s="765"/>
      <c r="L1016" s="765"/>
      <c r="M1016" s="765"/>
      <c r="N1016" s="765"/>
      <c r="O1016" s="757"/>
      <c r="P1016" s="757"/>
      <c r="Q1016" s="757"/>
      <c r="R1016" s="757"/>
      <c r="S1016" s="757"/>
      <c r="T1016" s="757"/>
      <c r="U1016" s="757"/>
      <c r="V1016" s="757"/>
      <c r="W1016" s="757"/>
      <c r="X1016" s="757"/>
      <c r="Y1016" s="757"/>
      <c r="Z1016" s="757"/>
      <c r="AA1016" s="757"/>
      <c r="AB1016" s="762"/>
      <c r="AC1016" s="757"/>
      <c r="AD1016" s="757"/>
      <c r="AE1016" s="757"/>
      <c r="AF1016" s="757"/>
      <c r="AG1016" s="757"/>
      <c r="AH1016" s="757"/>
      <c r="AI1016" s="762"/>
      <c r="AJ1016" s="762"/>
      <c r="AK1016" s="757"/>
      <c r="AL1016" s="757"/>
      <c r="AM1016" s="757"/>
      <c r="AN1016" s="763"/>
    </row>
    <row r="1017" spans="1:40" ht="15.75" customHeight="1">
      <c r="A1017" s="757"/>
      <c r="B1017" s="764"/>
      <c r="C1017" s="764"/>
      <c r="D1017" s="764"/>
      <c r="E1017" s="764"/>
      <c r="F1017" s="764"/>
      <c r="G1017" s="764"/>
      <c r="H1017" s="757"/>
      <c r="I1017" s="757"/>
      <c r="J1017" s="757"/>
      <c r="K1017" s="765"/>
      <c r="L1017" s="765"/>
      <c r="M1017" s="765"/>
      <c r="N1017" s="765"/>
      <c r="O1017" s="757"/>
      <c r="P1017" s="757"/>
      <c r="Q1017" s="757"/>
      <c r="R1017" s="757"/>
      <c r="S1017" s="757"/>
      <c r="T1017" s="757"/>
      <c r="U1017" s="757"/>
      <c r="V1017" s="757"/>
      <c r="W1017" s="757"/>
      <c r="X1017" s="757"/>
      <c r="Y1017" s="757"/>
      <c r="Z1017" s="757"/>
      <c r="AA1017" s="757"/>
      <c r="AB1017" s="762"/>
      <c r="AC1017" s="757"/>
      <c r="AD1017" s="757"/>
      <c r="AE1017" s="757"/>
      <c r="AF1017" s="757"/>
      <c r="AG1017" s="757"/>
      <c r="AH1017" s="757"/>
      <c r="AI1017" s="762"/>
      <c r="AJ1017" s="762"/>
      <c r="AK1017" s="757"/>
      <c r="AL1017" s="757"/>
      <c r="AM1017" s="757"/>
      <c r="AN1017" s="763"/>
    </row>
    <row r="1018" spans="1:40" ht="15.75" customHeight="1">
      <c r="A1018" s="757"/>
      <c r="B1018" s="764"/>
      <c r="C1018" s="764"/>
      <c r="D1018" s="764"/>
      <c r="E1018" s="764"/>
      <c r="F1018" s="764"/>
      <c r="G1018" s="764"/>
      <c r="H1018" s="757"/>
      <c r="I1018" s="757"/>
      <c r="J1018" s="757"/>
      <c r="K1018" s="765"/>
      <c r="L1018" s="765"/>
      <c r="M1018" s="765"/>
      <c r="N1018" s="765"/>
      <c r="O1018" s="757"/>
      <c r="P1018" s="757"/>
      <c r="Q1018" s="757"/>
      <c r="R1018" s="757"/>
      <c r="S1018" s="757"/>
      <c r="T1018" s="757"/>
      <c r="U1018" s="757"/>
      <c r="V1018" s="757"/>
      <c r="W1018" s="757"/>
      <c r="X1018" s="757"/>
      <c r="Y1018" s="757"/>
      <c r="Z1018" s="757"/>
      <c r="AA1018" s="757"/>
      <c r="AB1018" s="762"/>
      <c r="AC1018" s="757"/>
      <c r="AD1018" s="757"/>
      <c r="AE1018" s="757"/>
      <c r="AF1018" s="757"/>
      <c r="AG1018" s="757"/>
      <c r="AH1018" s="757"/>
      <c r="AI1018" s="762"/>
      <c r="AJ1018" s="762"/>
      <c r="AK1018" s="757"/>
      <c r="AL1018" s="757"/>
      <c r="AM1018" s="757"/>
      <c r="AN1018" s="763"/>
    </row>
    <row r="1019" spans="1:40" ht="15.75" customHeight="1">
      <c r="A1019" s="757"/>
      <c r="B1019" s="764"/>
      <c r="C1019" s="764"/>
      <c r="D1019" s="764"/>
      <c r="E1019" s="764"/>
      <c r="F1019" s="764"/>
      <c r="G1019" s="764"/>
      <c r="H1019" s="757"/>
      <c r="I1019" s="757"/>
      <c r="J1019" s="757"/>
      <c r="K1019" s="765"/>
      <c r="L1019" s="765"/>
      <c r="M1019" s="765"/>
      <c r="N1019" s="765"/>
      <c r="O1019" s="757"/>
      <c r="P1019" s="757"/>
      <c r="Q1019" s="757"/>
      <c r="R1019" s="757"/>
      <c r="S1019" s="757"/>
      <c r="T1019" s="757"/>
      <c r="U1019" s="757"/>
      <c r="V1019" s="757"/>
      <c r="W1019" s="757"/>
      <c r="X1019" s="757"/>
      <c r="Y1019" s="757"/>
      <c r="Z1019" s="757"/>
      <c r="AA1019" s="757"/>
      <c r="AB1019" s="762"/>
      <c r="AC1019" s="757"/>
      <c r="AD1019" s="757"/>
      <c r="AE1019" s="757"/>
      <c r="AF1019" s="757"/>
      <c r="AG1019" s="757"/>
      <c r="AH1019" s="757"/>
      <c r="AI1019" s="762"/>
      <c r="AJ1019" s="762"/>
      <c r="AK1019" s="757"/>
      <c r="AL1019" s="757"/>
      <c r="AM1019" s="757"/>
      <c r="AN1019" s="763"/>
    </row>
    <row r="1020" spans="1:40" ht="15.75" customHeight="1">
      <c r="A1020" s="757"/>
      <c r="B1020" s="764"/>
      <c r="C1020" s="764"/>
      <c r="D1020" s="764"/>
      <c r="E1020" s="764"/>
      <c r="F1020" s="764"/>
      <c r="G1020" s="764"/>
      <c r="H1020" s="757"/>
      <c r="I1020" s="757"/>
      <c r="J1020" s="757"/>
      <c r="K1020" s="765"/>
      <c r="L1020" s="765"/>
      <c r="M1020" s="765"/>
      <c r="N1020" s="765"/>
      <c r="O1020" s="757"/>
      <c r="P1020" s="757"/>
      <c r="Q1020" s="757"/>
      <c r="R1020" s="757"/>
      <c r="S1020" s="757"/>
      <c r="T1020" s="757"/>
      <c r="U1020" s="757"/>
      <c r="V1020" s="757"/>
      <c r="W1020" s="757"/>
      <c r="X1020" s="757"/>
      <c r="Y1020" s="757"/>
      <c r="Z1020" s="757"/>
      <c r="AA1020" s="757"/>
      <c r="AB1020" s="762"/>
      <c r="AC1020" s="757"/>
      <c r="AD1020" s="757"/>
      <c r="AE1020" s="757"/>
      <c r="AF1020" s="757"/>
      <c r="AG1020" s="757"/>
      <c r="AH1020" s="757"/>
      <c r="AI1020" s="762"/>
      <c r="AJ1020" s="762"/>
      <c r="AK1020" s="757"/>
      <c r="AL1020" s="757"/>
      <c r="AM1020" s="757"/>
      <c r="AN1020" s="763"/>
    </row>
    <row r="1021" spans="1:40" ht="15.75" customHeight="1">
      <c r="A1021" s="757"/>
      <c r="B1021" s="764"/>
      <c r="C1021" s="764"/>
      <c r="D1021" s="764"/>
      <c r="E1021" s="764"/>
      <c r="F1021" s="764"/>
      <c r="G1021" s="764"/>
      <c r="H1021" s="757"/>
      <c r="I1021" s="757"/>
      <c r="J1021" s="757"/>
      <c r="K1021" s="765"/>
      <c r="L1021" s="765"/>
      <c r="M1021" s="765"/>
      <c r="N1021" s="765"/>
      <c r="O1021" s="757"/>
      <c r="P1021" s="757"/>
      <c r="Q1021" s="757"/>
      <c r="R1021" s="757"/>
      <c r="S1021" s="757"/>
      <c r="T1021" s="757"/>
      <c r="U1021" s="757"/>
      <c r="V1021" s="757"/>
      <c r="W1021" s="757"/>
      <c r="X1021" s="757"/>
      <c r="Y1021" s="757"/>
      <c r="Z1021" s="757"/>
      <c r="AA1021" s="757"/>
      <c r="AB1021" s="762"/>
      <c r="AC1021" s="757"/>
      <c r="AD1021" s="757"/>
      <c r="AE1021" s="757"/>
      <c r="AF1021" s="757"/>
      <c r="AG1021" s="757"/>
      <c r="AH1021" s="757"/>
      <c r="AI1021" s="762"/>
      <c r="AJ1021" s="762"/>
      <c r="AK1021" s="757"/>
      <c r="AL1021" s="757"/>
      <c r="AM1021" s="757"/>
      <c r="AN1021" s="763"/>
    </row>
    <row r="1022" spans="1:40" ht="15.75" customHeight="1">
      <c r="A1022" s="757"/>
      <c r="B1022" s="764"/>
      <c r="C1022" s="764"/>
      <c r="D1022" s="764"/>
      <c r="E1022" s="764"/>
      <c r="F1022" s="764"/>
      <c r="G1022" s="764"/>
      <c r="H1022" s="757"/>
      <c r="I1022" s="757"/>
      <c r="J1022" s="757"/>
      <c r="K1022" s="765"/>
      <c r="L1022" s="765"/>
      <c r="M1022" s="765"/>
      <c r="N1022" s="765"/>
      <c r="O1022" s="757"/>
      <c r="P1022" s="757"/>
      <c r="Q1022" s="757"/>
      <c r="R1022" s="757"/>
      <c r="S1022" s="757"/>
      <c r="T1022" s="757"/>
      <c r="U1022" s="757"/>
      <c r="V1022" s="757"/>
      <c r="W1022" s="757"/>
      <c r="X1022" s="757"/>
      <c r="Y1022" s="757"/>
      <c r="Z1022" s="757"/>
      <c r="AA1022" s="757"/>
      <c r="AB1022" s="762"/>
      <c r="AC1022" s="757"/>
      <c r="AD1022" s="757"/>
      <c r="AE1022" s="757"/>
      <c r="AF1022" s="757"/>
      <c r="AG1022" s="757"/>
      <c r="AH1022" s="757"/>
      <c r="AI1022" s="762"/>
      <c r="AJ1022" s="762"/>
      <c r="AK1022" s="757"/>
      <c r="AL1022" s="757"/>
      <c r="AM1022" s="757"/>
      <c r="AN1022" s="763"/>
    </row>
    <row r="1023" spans="1:40" ht="15.75" customHeight="1">
      <c r="A1023" s="757"/>
      <c r="B1023" s="764"/>
      <c r="C1023" s="764"/>
      <c r="D1023" s="764"/>
      <c r="E1023" s="764"/>
      <c r="F1023" s="764"/>
      <c r="G1023" s="764"/>
      <c r="H1023" s="757"/>
      <c r="I1023" s="757"/>
      <c r="J1023" s="757"/>
      <c r="K1023" s="765"/>
      <c r="L1023" s="765"/>
      <c r="M1023" s="765"/>
      <c r="N1023" s="765"/>
      <c r="O1023" s="757"/>
      <c r="P1023" s="757"/>
      <c r="Q1023" s="757"/>
      <c r="R1023" s="757"/>
      <c r="S1023" s="757"/>
      <c r="T1023" s="757"/>
      <c r="U1023" s="757"/>
      <c r="V1023" s="757"/>
      <c r="W1023" s="757"/>
      <c r="X1023" s="757"/>
      <c r="Y1023" s="757"/>
      <c r="Z1023" s="757"/>
      <c r="AA1023" s="757"/>
      <c r="AB1023" s="762"/>
      <c r="AC1023" s="757"/>
      <c r="AD1023" s="757"/>
      <c r="AE1023" s="757"/>
      <c r="AF1023" s="757"/>
      <c r="AG1023" s="757"/>
      <c r="AH1023" s="757"/>
      <c r="AI1023" s="762"/>
      <c r="AJ1023" s="762"/>
      <c r="AK1023" s="757"/>
      <c r="AL1023" s="757"/>
      <c r="AM1023" s="757"/>
      <c r="AN1023" s="763"/>
    </row>
    <row r="1024" spans="1:40" ht="15.75" customHeight="1">
      <c r="A1024" s="757"/>
      <c r="B1024" s="764"/>
      <c r="C1024" s="764"/>
      <c r="D1024" s="764"/>
      <c r="E1024" s="764"/>
      <c r="F1024" s="764"/>
      <c r="G1024" s="764"/>
      <c r="H1024" s="757"/>
      <c r="I1024" s="757"/>
      <c r="J1024" s="757"/>
      <c r="K1024" s="765"/>
      <c r="L1024" s="765"/>
      <c r="M1024" s="765"/>
      <c r="N1024" s="765"/>
      <c r="O1024" s="757"/>
      <c r="P1024" s="757"/>
      <c r="Q1024" s="757"/>
      <c r="R1024" s="757"/>
      <c r="S1024" s="757"/>
      <c r="T1024" s="757"/>
      <c r="U1024" s="757"/>
      <c r="V1024" s="757"/>
      <c r="W1024" s="757"/>
      <c r="X1024" s="757"/>
      <c r="Y1024" s="757"/>
      <c r="Z1024" s="757"/>
      <c r="AA1024" s="757"/>
      <c r="AB1024" s="762"/>
      <c r="AC1024" s="757"/>
      <c r="AD1024" s="757"/>
      <c r="AE1024" s="757"/>
      <c r="AF1024" s="757"/>
      <c r="AG1024" s="757"/>
      <c r="AH1024" s="757"/>
      <c r="AI1024" s="762"/>
      <c r="AJ1024" s="762"/>
      <c r="AK1024" s="757"/>
      <c r="AL1024" s="757"/>
      <c r="AM1024" s="757"/>
      <c r="AN1024" s="763"/>
    </row>
    <row r="1025" spans="1:40" ht="15.75" customHeight="1">
      <c r="A1025" s="757"/>
      <c r="B1025" s="764"/>
      <c r="C1025" s="764"/>
      <c r="D1025" s="764"/>
      <c r="E1025" s="764"/>
      <c r="F1025" s="764"/>
      <c r="G1025" s="764"/>
      <c r="H1025" s="757"/>
      <c r="I1025" s="757"/>
      <c r="J1025" s="757"/>
      <c r="K1025" s="765"/>
      <c r="L1025" s="765"/>
      <c r="M1025" s="765"/>
      <c r="N1025" s="765"/>
      <c r="O1025" s="757"/>
      <c r="P1025" s="757"/>
      <c r="Q1025" s="757"/>
      <c r="R1025" s="757"/>
      <c r="S1025" s="757"/>
      <c r="T1025" s="757"/>
      <c r="U1025" s="757"/>
      <c r="V1025" s="757"/>
      <c r="W1025" s="757"/>
      <c r="X1025" s="757"/>
      <c r="Y1025" s="757"/>
      <c r="Z1025" s="757"/>
      <c r="AA1025" s="757"/>
      <c r="AB1025" s="762"/>
      <c r="AC1025" s="757"/>
      <c r="AD1025" s="757"/>
      <c r="AE1025" s="757"/>
      <c r="AF1025" s="757"/>
      <c r="AG1025" s="757"/>
      <c r="AH1025" s="757"/>
      <c r="AI1025" s="762"/>
      <c r="AJ1025" s="762"/>
      <c r="AK1025" s="757"/>
      <c r="AL1025" s="757"/>
      <c r="AM1025" s="757"/>
      <c r="AN1025" s="763"/>
    </row>
    <row r="1026" spans="1:40" ht="15.75" customHeight="1">
      <c r="A1026" s="757"/>
      <c r="B1026" s="764"/>
      <c r="C1026" s="764"/>
      <c r="D1026" s="764"/>
      <c r="E1026" s="764"/>
      <c r="F1026" s="764"/>
      <c r="G1026" s="764"/>
      <c r="H1026" s="757"/>
      <c r="I1026" s="757"/>
      <c r="J1026" s="757"/>
      <c r="K1026" s="765"/>
      <c r="L1026" s="765"/>
      <c r="M1026" s="765"/>
      <c r="N1026" s="765"/>
      <c r="O1026" s="757"/>
      <c r="P1026" s="757"/>
      <c r="Q1026" s="757"/>
      <c r="R1026" s="757"/>
      <c r="S1026" s="757"/>
      <c r="T1026" s="757"/>
      <c r="U1026" s="757"/>
      <c r="V1026" s="757"/>
      <c r="W1026" s="757"/>
      <c r="X1026" s="757"/>
      <c r="Y1026" s="757"/>
      <c r="Z1026" s="757"/>
      <c r="AA1026" s="757"/>
      <c r="AB1026" s="762"/>
      <c r="AC1026" s="757"/>
      <c r="AD1026" s="757"/>
      <c r="AE1026" s="757"/>
      <c r="AF1026" s="757"/>
      <c r="AG1026" s="757"/>
      <c r="AH1026" s="757"/>
      <c r="AI1026" s="762"/>
      <c r="AJ1026" s="762"/>
      <c r="AK1026" s="757"/>
      <c r="AL1026" s="757"/>
      <c r="AM1026" s="757"/>
      <c r="AN1026" s="763"/>
    </row>
    <row r="1027" spans="1:40" ht="15.75" customHeight="1">
      <c r="A1027" s="757"/>
      <c r="B1027" s="764"/>
      <c r="C1027" s="764"/>
      <c r="D1027" s="764"/>
      <c r="E1027" s="764"/>
      <c r="F1027" s="764"/>
      <c r="G1027" s="764"/>
      <c r="H1027" s="757"/>
      <c r="I1027" s="757"/>
      <c r="J1027" s="757"/>
      <c r="K1027" s="765"/>
      <c r="L1027" s="765"/>
      <c r="M1027" s="765"/>
      <c r="N1027" s="765"/>
      <c r="O1027" s="757"/>
      <c r="P1027" s="757"/>
      <c r="Q1027" s="757"/>
      <c r="R1027" s="757"/>
      <c r="S1027" s="757"/>
      <c r="T1027" s="757"/>
      <c r="U1027" s="757"/>
      <c r="V1027" s="757"/>
      <c r="W1027" s="757"/>
      <c r="X1027" s="757"/>
      <c r="Y1027" s="757"/>
      <c r="Z1027" s="757"/>
      <c r="AA1027" s="757"/>
      <c r="AB1027" s="762"/>
      <c r="AC1027" s="757"/>
      <c r="AD1027" s="757"/>
      <c r="AE1027" s="757"/>
      <c r="AF1027" s="757"/>
      <c r="AG1027" s="757"/>
      <c r="AH1027" s="757"/>
      <c r="AI1027" s="762"/>
      <c r="AJ1027" s="762"/>
      <c r="AK1027" s="757"/>
      <c r="AL1027" s="757"/>
      <c r="AM1027" s="757"/>
      <c r="AN1027" s="763"/>
    </row>
    <row r="1028" spans="1:40" ht="15.75" customHeight="1">
      <c r="A1028" s="757"/>
      <c r="B1028" s="764"/>
      <c r="C1028" s="764"/>
      <c r="D1028" s="764"/>
      <c r="E1028" s="764"/>
      <c r="F1028" s="764"/>
      <c r="G1028" s="764"/>
      <c r="H1028" s="757"/>
      <c r="I1028" s="757"/>
      <c r="J1028" s="757"/>
      <c r="K1028" s="765"/>
      <c r="L1028" s="765"/>
      <c r="M1028" s="765"/>
      <c r="N1028" s="765"/>
      <c r="O1028" s="757"/>
      <c r="P1028" s="757"/>
      <c r="Q1028" s="757"/>
      <c r="R1028" s="757"/>
      <c r="S1028" s="757"/>
      <c r="T1028" s="757"/>
      <c r="U1028" s="757"/>
      <c r="V1028" s="757"/>
      <c r="W1028" s="757"/>
      <c r="X1028" s="757"/>
      <c r="Y1028" s="757"/>
      <c r="Z1028" s="757"/>
      <c r="AA1028" s="757"/>
      <c r="AB1028" s="762"/>
      <c r="AC1028" s="757"/>
      <c r="AD1028" s="757"/>
      <c r="AE1028" s="757"/>
      <c r="AF1028" s="757"/>
      <c r="AG1028" s="757"/>
      <c r="AH1028" s="757"/>
      <c r="AI1028" s="762"/>
      <c r="AJ1028" s="762"/>
      <c r="AK1028" s="757"/>
      <c r="AL1028" s="757"/>
      <c r="AM1028" s="757"/>
      <c r="AN1028" s="763"/>
    </row>
    <row r="1029" spans="1:40" ht="15.75" customHeight="1">
      <c r="A1029" s="757"/>
      <c r="B1029" s="764"/>
      <c r="C1029" s="764"/>
      <c r="D1029" s="764"/>
      <c r="E1029" s="764"/>
      <c r="F1029" s="764"/>
      <c r="G1029" s="764"/>
      <c r="H1029" s="757"/>
      <c r="I1029" s="757"/>
      <c r="J1029" s="757"/>
      <c r="K1029" s="765"/>
      <c r="L1029" s="765"/>
      <c r="M1029" s="765"/>
      <c r="N1029" s="765"/>
      <c r="O1029" s="757"/>
      <c r="P1029" s="757"/>
      <c r="Q1029" s="757"/>
      <c r="R1029" s="757"/>
      <c r="S1029" s="757"/>
      <c r="T1029" s="757"/>
      <c r="U1029" s="757"/>
      <c r="V1029" s="757"/>
      <c r="W1029" s="757"/>
      <c r="X1029" s="757"/>
      <c r="Y1029" s="757"/>
      <c r="Z1029" s="757"/>
      <c r="AA1029" s="757"/>
      <c r="AB1029" s="762"/>
      <c r="AC1029" s="757"/>
      <c r="AD1029" s="757"/>
      <c r="AE1029" s="757"/>
      <c r="AF1029" s="757"/>
      <c r="AG1029" s="757"/>
      <c r="AH1029" s="757"/>
      <c r="AI1029" s="762"/>
      <c r="AJ1029" s="762"/>
      <c r="AK1029" s="757"/>
      <c r="AL1029" s="757"/>
      <c r="AM1029" s="757"/>
      <c r="AN1029" s="763"/>
    </row>
    <row r="1030" spans="1:40" ht="15.75" customHeight="1">
      <c r="A1030" s="757"/>
      <c r="B1030" s="764"/>
      <c r="C1030" s="764"/>
      <c r="D1030" s="764"/>
      <c r="E1030" s="764"/>
      <c r="F1030" s="764"/>
      <c r="G1030" s="764"/>
      <c r="H1030" s="757"/>
      <c r="I1030" s="757"/>
      <c r="J1030" s="757"/>
      <c r="K1030" s="765"/>
      <c r="L1030" s="765"/>
      <c r="M1030" s="765"/>
      <c r="N1030" s="765"/>
      <c r="O1030" s="757"/>
      <c r="P1030" s="757"/>
      <c r="Q1030" s="757"/>
      <c r="R1030" s="757"/>
      <c r="S1030" s="757"/>
      <c r="T1030" s="757"/>
      <c r="U1030" s="757"/>
      <c r="V1030" s="757"/>
      <c r="W1030" s="757"/>
      <c r="X1030" s="757"/>
      <c r="Y1030" s="757"/>
      <c r="Z1030" s="757"/>
      <c r="AA1030" s="757"/>
      <c r="AB1030" s="762"/>
      <c r="AC1030" s="757"/>
      <c r="AD1030" s="757"/>
      <c r="AE1030" s="757"/>
      <c r="AF1030" s="757"/>
      <c r="AG1030" s="757"/>
      <c r="AH1030" s="757"/>
      <c r="AI1030" s="762"/>
      <c r="AJ1030" s="762"/>
      <c r="AK1030" s="757"/>
      <c r="AL1030" s="757"/>
      <c r="AM1030" s="757"/>
      <c r="AN1030" s="763"/>
    </row>
    <row r="1031" spans="1:40" ht="15.75" customHeight="1">
      <c r="A1031" s="757"/>
      <c r="B1031" s="764"/>
      <c r="C1031" s="764"/>
      <c r="D1031" s="764"/>
      <c r="E1031" s="764"/>
      <c r="F1031" s="764"/>
      <c r="G1031" s="764"/>
      <c r="H1031" s="757"/>
      <c r="I1031" s="757"/>
      <c r="J1031" s="757"/>
      <c r="K1031" s="765"/>
      <c r="L1031" s="765"/>
      <c r="M1031" s="765"/>
      <c r="N1031" s="765"/>
      <c r="O1031" s="757"/>
      <c r="P1031" s="757"/>
      <c r="Q1031" s="757"/>
      <c r="R1031" s="757"/>
      <c r="S1031" s="757"/>
      <c r="T1031" s="757"/>
      <c r="U1031" s="757"/>
      <c r="V1031" s="757"/>
      <c r="W1031" s="757"/>
      <c r="X1031" s="757"/>
      <c r="Y1031" s="757"/>
      <c r="Z1031" s="757"/>
      <c r="AA1031" s="757"/>
      <c r="AB1031" s="762"/>
      <c r="AC1031" s="757"/>
      <c r="AD1031" s="757"/>
      <c r="AE1031" s="757"/>
      <c r="AF1031" s="757"/>
      <c r="AG1031" s="757"/>
      <c r="AH1031" s="757"/>
      <c r="AI1031" s="762"/>
      <c r="AJ1031" s="762"/>
      <c r="AK1031" s="757"/>
      <c r="AL1031" s="757"/>
      <c r="AM1031" s="757"/>
      <c r="AN1031" s="763"/>
    </row>
    <row r="1032" spans="1:40" ht="15.75" customHeight="1">
      <c r="A1032" s="757"/>
      <c r="B1032" s="764"/>
      <c r="C1032" s="764"/>
      <c r="D1032" s="764"/>
      <c r="E1032" s="764"/>
      <c r="F1032" s="764"/>
      <c r="G1032" s="764"/>
      <c r="H1032" s="757"/>
      <c r="I1032" s="757"/>
      <c r="J1032" s="757"/>
      <c r="K1032" s="765"/>
      <c r="L1032" s="765"/>
      <c r="M1032" s="765"/>
      <c r="N1032" s="765"/>
      <c r="O1032" s="757"/>
      <c r="P1032" s="757"/>
      <c r="Q1032" s="757"/>
      <c r="R1032" s="757"/>
      <c r="S1032" s="757"/>
      <c r="T1032" s="757"/>
      <c r="U1032" s="757"/>
      <c r="V1032" s="757"/>
      <c r="W1032" s="757"/>
      <c r="X1032" s="757"/>
      <c r="Y1032" s="757"/>
      <c r="Z1032" s="757"/>
      <c r="AA1032" s="757"/>
      <c r="AB1032" s="762"/>
      <c r="AC1032" s="757"/>
      <c r="AD1032" s="757"/>
      <c r="AE1032" s="757"/>
      <c r="AF1032" s="757"/>
      <c r="AG1032" s="757"/>
      <c r="AH1032" s="757"/>
      <c r="AI1032" s="762"/>
      <c r="AJ1032" s="762"/>
      <c r="AK1032" s="757"/>
      <c r="AL1032" s="757"/>
      <c r="AM1032" s="757"/>
      <c r="AN1032" s="763"/>
    </row>
    <row r="1033" spans="1:40" ht="15.75" customHeight="1">
      <c r="A1033" s="757"/>
      <c r="B1033" s="764"/>
      <c r="C1033" s="764"/>
      <c r="D1033" s="764"/>
      <c r="E1033" s="764"/>
      <c r="F1033" s="764"/>
      <c r="G1033" s="764"/>
      <c r="H1033" s="757"/>
      <c r="I1033" s="757"/>
      <c r="J1033" s="757"/>
      <c r="K1033" s="765"/>
      <c r="L1033" s="765"/>
      <c r="M1033" s="765"/>
      <c r="N1033" s="765"/>
      <c r="O1033" s="757"/>
      <c r="P1033" s="757"/>
      <c r="Q1033" s="757"/>
      <c r="R1033" s="757"/>
      <c r="S1033" s="757"/>
      <c r="T1033" s="757"/>
      <c r="U1033" s="757"/>
      <c r="V1033" s="757"/>
      <c r="W1033" s="757"/>
      <c r="X1033" s="757"/>
      <c r="Y1033" s="757"/>
      <c r="Z1033" s="757"/>
      <c r="AA1033" s="757"/>
      <c r="AB1033" s="762"/>
      <c r="AC1033" s="757"/>
      <c r="AD1033" s="757"/>
      <c r="AE1033" s="757"/>
      <c r="AF1033" s="757"/>
      <c r="AG1033" s="757"/>
      <c r="AH1033" s="757"/>
      <c r="AI1033" s="762"/>
      <c r="AJ1033" s="762"/>
      <c r="AK1033" s="757"/>
      <c r="AL1033" s="757"/>
      <c r="AM1033" s="757"/>
      <c r="AN1033" s="763"/>
    </row>
    <row r="1034" spans="1:40" ht="15.75" customHeight="1">
      <c r="A1034" s="757"/>
      <c r="B1034" s="764"/>
      <c r="C1034" s="764"/>
      <c r="D1034" s="764"/>
      <c r="E1034" s="764"/>
      <c r="F1034" s="764"/>
      <c r="G1034" s="764"/>
      <c r="H1034" s="757"/>
      <c r="I1034" s="757"/>
      <c r="J1034" s="757"/>
      <c r="K1034" s="765"/>
      <c r="L1034" s="765"/>
      <c r="M1034" s="765"/>
      <c r="N1034" s="765"/>
      <c r="O1034" s="757"/>
      <c r="P1034" s="757"/>
      <c r="Q1034" s="757"/>
      <c r="R1034" s="757"/>
      <c r="S1034" s="757"/>
      <c r="T1034" s="757"/>
      <c r="U1034" s="757"/>
      <c r="V1034" s="757"/>
      <c r="W1034" s="757"/>
      <c r="X1034" s="757"/>
      <c r="Y1034" s="757"/>
      <c r="Z1034" s="757"/>
      <c r="AA1034" s="757"/>
      <c r="AB1034" s="762"/>
      <c r="AC1034" s="757"/>
      <c r="AD1034" s="757"/>
      <c r="AE1034" s="757"/>
      <c r="AF1034" s="757"/>
      <c r="AG1034" s="757"/>
      <c r="AH1034" s="757"/>
      <c r="AI1034" s="762"/>
      <c r="AJ1034" s="762"/>
      <c r="AK1034" s="757"/>
      <c r="AL1034" s="757"/>
      <c r="AM1034" s="757"/>
      <c r="AN1034" s="763"/>
    </row>
    <row r="1035" spans="1:40" ht="15.75" customHeight="1">
      <c r="A1035" s="757"/>
      <c r="B1035" s="764"/>
      <c r="C1035" s="764"/>
      <c r="D1035" s="764"/>
      <c r="E1035" s="764"/>
      <c r="F1035" s="764"/>
      <c r="G1035" s="764"/>
      <c r="H1035" s="757"/>
      <c r="I1035" s="757"/>
      <c r="J1035" s="757"/>
      <c r="K1035" s="765"/>
      <c r="L1035" s="765"/>
      <c r="M1035" s="765"/>
      <c r="N1035" s="765"/>
      <c r="O1035" s="757"/>
      <c r="P1035" s="757"/>
      <c r="Q1035" s="757"/>
      <c r="R1035" s="757"/>
      <c r="S1035" s="757"/>
      <c r="T1035" s="757"/>
      <c r="U1035" s="757"/>
      <c r="V1035" s="757"/>
      <c r="W1035" s="757"/>
      <c r="X1035" s="757"/>
      <c r="Y1035" s="757"/>
      <c r="Z1035" s="757"/>
      <c r="AA1035" s="757"/>
      <c r="AB1035" s="762"/>
      <c r="AC1035" s="757"/>
      <c r="AD1035" s="757"/>
      <c r="AE1035" s="757"/>
      <c r="AF1035" s="757"/>
      <c r="AG1035" s="757"/>
      <c r="AH1035" s="757"/>
      <c r="AI1035" s="762"/>
      <c r="AJ1035" s="762"/>
      <c r="AK1035" s="757"/>
      <c r="AL1035" s="757"/>
      <c r="AM1035" s="757"/>
      <c r="AN1035" s="763"/>
    </row>
    <row r="1036" spans="1:40" ht="15.75" customHeight="1">
      <c r="A1036" s="757"/>
      <c r="B1036" s="764"/>
      <c r="C1036" s="764"/>
      <c r="D1036" s="764"/>
      <c r="E1036" s="764"/>
      <c r="F1036" s="764"/>
      <c r="G1036" s="764"/>
      <c r="H1036" s="757"/>
      <c r="I1036" s="757"/>
      <c r="J1036" s="757"/>
      <c r="K1036" s="765"/>
      <c r="L1036" s="765"/>
      <c r="M1036" s="765"/>
      <c r="N1036" s="765"/>
      <c r="O1036" s="757"/>
      <c r="P1036" s="757"/>
      <c r="Q1036" s="757"/>
      <c r="R1036" s="757"/>
      <c r="S1036" s="757"/>
      <c r="T1036" s="757"/>
      <c r="U1036" s="757"/>
      <c r="V1036" s="757"/>
      <c r="W1036" s="757"/>
      <c r="X1036" s="757"/>
      <c r="Y1036" s="757"/>
      <c r="Z1036" s="757"/>
      <c r="AA1036" s="757"/>
      <c r="AB1036" s="762"/>
      <c r="AC1036" s="757"/>
      <c r="AD1036" s="757"/>
      <c r="AE1036" s="757"/>
      <c r="AF1036" s="757"/>
      <c r="AG1036" s="757"/>
      <c r="AH1036" s="757"/>
      <c r="AI1036" s="762"/>
      <c r="AJ1036" s="762"/>
      <c r="AK1036" s="757"/>
      <c r="AL1036" s="757"/>
      <c r="AM1036" s="757"/>
      <c r="AN1036" s="763"/>
    </row>
    <row r="1037" spans="1:40" ht="15.75" customHeight="1">
      <c r="A1037" s="757"/>
      <c r="B1037" s="764"/>
      <c r="C1037" s="764"/>
      <c r="D1037" s="764"/>
      <c r="E1037" s="764"/>
      <c r="F1037" s="764"/>
      <c r="G1037" s="764"/>
      <c r="H1037" s="757"/>
      <c r="I1037" s="757"/>
      <c r="J1037" s="757"/>
      <c r="K1037" s="765"/>
      <c r="L1037" s="765"/>
      <c r="M1037" s="765"/>
      <c r="N1037" s="765"/>
      <c r="O1037" s="757"/>
      <c r="P1037" s="757"/>
      <c r="Q1037" s="757"/>
      <c r="R1037" s="757"/>
      <c r="S1037" s="757"/>
      <c r="T1037" s="757"/>
      <c r="U1037" s="757"/>
      <c r="V1037" s="757"/>
      <c r="W1037" s="757"/>
      <c r="X1037" s="757"/>
      <c r="Y1037" s="757"/>
      <c r="Z1037" s="757"/>
      <c r="AA1037" s="757"/>
      <c r="AB1037" s="762"/>
      <c r="AC1037" s="757"/>
      <c r="AD1037" s="757"/>
      <c r="AE1037" s="757"/>
      <c r="AF1037" s="757"/>
      <c r="AG1037" s="757"/>
      <c r="AH1037" s="757"/>
      <c r="AI1037" s="762"/>
      <c r="AJ1037" s="762"/>
      <c r="AK1037" s="757"/>
      <c r="AL1037" s="757"/>
      <c r="AM1037" s="757"/>
      <c r="AN1037" s="763"/>
    </row>
    <row r="1038" spans="1:40" ht="15.75" customHeight="1">
      <c r="A1038" s="757"/>
      <c r="B1038" s="764"/>
      <c r="C1038" s="764"/>
      <c r="D1038" s="764"/>
      <c r="E1038" s="764"/>
      <c r="F1038" s="764"/>
      <c r="G1038" s="764"/>
      <c r="H1038" s="757"/>
      <c r="I1038" s="757"/>
      <c r="J1038" s="757"/>
      <c r="K1038" s="765"/>
      <c r="L1038" s="765"/>
      <c r="M1038" s="765"/>
      <c r="N1038" s="765"/>
      <c r="O1038" s="757"/>
      <c r="P1038" s="757"/>
      <c r="Q1038" s="757"/>
      <c r="R1038" s="757"/>
      <c r="S1038" s="757"/>
      <c r="T1038" s="757"/>
      <c r="U1038" s="757"/>
      <c r="V1038" s="757"/>
      <c r="W1038" s="757"/>
      <c r="X1038" s="757"/>
      <c r="Y1038" s="757"/>
      <c r="Z1038" s="757"/>
      <c r="AA1038" s="757"/>
      <c r="AB1038" s="762"/>
      <c r="AC1038" s="757"/>
      <c r="AD1038" s="757"/>
      <c r="AE1038" s="757"/>
      <c r="AF1038" s="757"/>
      <c r="AG1038" s="757"/>
      <c r="AH1038" s="757"/>
      <c r="AI1038" s="762"/>
      <c r="AJ1038" s="762"/>
      <c r="AK1038" s="757"/>
      <c r="AL1038" s="757"/>
      <c r="AM1038" s="757"/>
      <c r="AN1038" s="763"/>
    </row>
    <row r="1039" spans="1:40" ht="15.75" customHeight="1">
      <c r="A1039" s="757"/>
      <c r="B1039" s="764"/>
      <c r="C1039" s="764"/>
      <c r="D1039" s="764"/>
      <c r="E1039" s="764"/>
      <c r="F1039" s="764"/>
      <c r="G1039" s="764"/>
      <c r="H1039" s="757"/>
      <c r="I1039" s="757"/>
      <c r="J1039" s="757"/>
      <c r="K1039" s="765"/>
      <c r="L1039" s="765"/>
      <c r="M1039" s="765"/>
      <c r="N1039" s="765"/>
      <c r="O1039" s="757"/>
      <c r="P1039" s="757"/>
      <c r="Q1039" s="757"/>
      <c r="R1039" s="757"/>
      <c r="S1039" s="757"/>
      <c r="T1039" s="757"/>
      <c r="U1039" s="757"/>
      <c r="V1039" s="757"/>
      <c r="W1039" s="757"/>
      <c r="X1039" s="757"/>
      <c r="Y1039" s="757"/>
      <c r="Z1039" s="757"/>
      <c r="AA1039" s="757"/>
      <c r="AB1039" s="762"/>
      <c r="AC1039" s="757"/>
      <c r="AD1039" s="757"/>
      <c r="AE1039" s="757"/>
      <c r="AF1039" s="757"/>
      <c r="AG1039" s="757"/>
      <c r="AH1039" s="757"/>
      <c r="AI1039" s="762"/>
      <c r="AJ1039" s="762"/>
      <c r="AK1039" s="757"/>
      <c r="AL1039" s="757"/>
      <c r="AM1039" s="757"/>
      <c r="AN1039" s="763"/>
    </row>
    <row r="1040" spans="1:40" ht="15.75" customHeight="1">
      <c r="A1040" s="757"/>
      <c r="B1040" s="764"/>
      <c r="C1040" s="764"/>
      <c r="D1040" s="764"/>
      <c r="E1040" s="764"/>
      <c r="F1040" s="764"/>
      <c r="G1040" s="764"/>
      <c r="H1040" s="757"/>
      <c r="I1040" s="757"/>
      <c r="J1040" s="757"/>
      <c r="K1040" s="765"/>
      <c r="L1040" s="765"/>
      <c r="M1040" s="765"/>
      <c r="N1040" s="765"/>
      <c r="O1040" s="757"/>
      <c r="P1040" s="757"/>
      <c r="Q1040" s="757"/>
      <c r="R1040" s="757"/>
      <c r="S1040" s="757"/>
      <c r="T1040" s="757"/>
      <c r="U1040" s="757"/>
      <c r="V1040" s="757"/>
      <c r="W1040" s="757"/>
      <c r="X1040" s="757"/>
      <c r="Y1040" s="757"/>
      <c r="Z1040" s="757"/>
      <c r="AA1040" s="757"/>
      <c r="AB1040" s="762"/>
      <c r="AC1040" s="757"/>
      <c r="AD1040" s="757"/>
      <c r="AE1040" s="757"/>
      <c r="AF1040" s="757"/>
      <c r="AG1040" s="757"/>
      <c r="AH1040" s="757"/>
      <c r="AI1040" s="762"/>
      <c r="AJ1040" s="762"/>
      <c r="AK1040" s="757"/>
      <c r="AL1040" s="757"/>
      <c r="AM1040" s="757"/>
      <c r="AN1040" s="763"/>
    </row>
    <row r="1041" spans="1:40" ht="15.75" customHeight="1">
      <c r="A1041" s="757"/>
      <c r="B1041" s="764"/>
      <c r="C1041" s="764"/>
      <c r="D1041" s="764"/>
      <c r="E1041" s="764"/>
      <c r="F1041" s="764"/>
      <c r="G1041" s="764"/>
      <c r="H1041" s="757"/>
      <c r="I1041" s="757"/>
      <c r="J1041" s="757"/>
      <c r="K1041" s="765"/>
      <c r="L1041" s="765"/>
      <c r="M1041" s="765"/>
      <c r="N1041" s="765"/>
      <c r="O1041" s="757"/>
      <c r="P1041" s="757"/>
      <c r="Q1041" s="757"/>
      <c r="R1041" s="757"/>
      <c r="S1041" s="757"/>
      <c r="T1041" s="757"/>
      <c r="U1041" s="757"/>
      <c r="V1041" s="757"/>
      <c r="W1041" s="757"/>
      <c r="X1041" s="757"/>
      <c r="Y1041" s="757"/>
      <c r="Z1041" s="757"/>
      <c r="AA1041" s="757"/>
      <c r="AB1041" s="762"/>
      <c r="AC1041" s="757"/>
      <c r="AD1041" s="757"/>
      <c r="AE1041" s="757"/>
      <c r="AF1041" s="757"/>
      <c r="AG1041" s="757"/>
      <c r="AH1041" s="757"/>
      <c r="AI1041" s="762"/>
      <c r="AJ1041" s="762"/>
      <c r="AK1041" s="757"/>
      <c r="AL1041" s="757"/>
      <c r="AM1041" s="757"/>
      <c r="AN1041" s="763"/>
    </row>
    <row r="1042" spans="1:40" ht="15.75" customHeight="1">
      <c r="A1042" s="757"/>
      <c r="B1042" s="764"/>
      <c r="C1042" s="764"/>
      <c r="D1042" s="764"/>
      <c r="E1042" s="764"/>
      <c r="F1042" s="764"/>
      <c r="G1042" s="764"/>
      <c r="H1042" s="757"/>
      <c r="I1042" s="757"/>
      <c r="J1042" s="757"/>
      <c r="K1042" s="765"/>
      <c r="L1042" s="765"/>
      <c r="M1042" s="765"/>
      <c r="N1042" s="765"/>
      <c r="O1042" s="757"/>
      <c r="P1042" s="757"/>
      <c r="Q1042" s="757"/>
      <c r="R1042" s="757"/>
      <c r="S1042" s="757"/>
      <c r="T1042" s="757"/>
      <c r="U1042" s="757"/>
      <c r="V1042" s="757"/>
      <c r="W1042" s="757"/>
      <c r="X1042" s="757"/>
      <c r="Y1042" s="757"/>
      <c r="Z1042" s="757"/>
      <c r="AA1042" s="757"/>
      <c r="AB1042" s="762"/>
      <c r="AC1042" s="757"/>
      <c r="AD1042" s="757"/>
      <c r="AE1042" s="757"/>
      <c r="AF1042" s="757"/>
      <c r="AG1042" s="757"/>
      <c r="AH1042" s="757"/>
      <c r="AI1042" s="762"/>
      <c r="AJ1042" s="762"/>
      <c r="AK1042" s="757"/>
      <c r="AL1042" s="757"/>
      <c r="AM1042" s="757"/>
      <c r="AN1042" s="763"/>
    </row>
    <row r="1043" spans="1:40" ht="15.75" customHeight="1">
      <c r="A1043" s="757"/>
      <c r="B1043" s="764"/>
      <c r="C1043" s="764"/>
      <c r="D1043" s="764"/>
      <c r="E1043" s="764"/>
      <c r="F1043" s="764"/>
      <c r="G1043" s="764"/>
      <c r="H1043" s="757"/>
      <c r="I1043" s="757"/>
      <c r="J1043" s="757"/>
      <c r="K1043" s="765"/>
      <c r="L1043" s="765"/>
      <c r="M1043" s="765"/>
      <c r="N1043" s="765"/>
      <c r="O1043" s="757"/>
      <c r="P1043" s="757"/>
      <c r="Q1043" s="757"/>
      <c r="R1043" s="757"/>
      <c r="S1043" s="757"/>
      <c r="T1043" s="757"/>
      <c r="U1043" s="757"/>
      <c r="V1043" s="757"/>
      <c r="W1043" s="757"/>
      <c r="X1043" s="757"/>
      <c r="Y1043" s="757"/>
      <c r="Z1043" s="757"/>
      <c r="AA1043" s="757"/>
      <c r="AB1043" s="762"/>
      <c r="AC1043" s="757"/>
      <c r="AD1043" s="757"/>
      <c r="AE1043" s="757"/>
      <c r="AF1043" s="757"/>
      <c r="AG1043" s="757"/>
      <c r="AH1043" s="757"/>
      <c r="AI1043" s="762"/>
      <c r="AJ1043" s="762"/>
      <c r="AK1043" s="757"/>
      <c r="AL1043" s="757"/>
      <c r="AM1043" s="757"/>
      <c r="AN1043" s="763"/>
    </row>
    <row r="1044" spans="1:40" ht="15.75" customHeight="1">
      <c r="A1044" s="757"/>
      <c r="B1044" s="764"/>
      <c r="C1044" s="764"/>
      <c r="D1044" s="764"/>
      <c r="E1044" s="764"/>
      <c r="F1044" s="764"/>
      <c r="G1044" s="764"/>
      <c r="H1044" s="757"/>
      <c r="I1044" s="757"/>
      <c r="J1044" s="757"/>
      <c r="K1044" s="765"/>
      <c r="L1044" s="765"/>
      <c r="M1044" s="765"/>
      <c r="N1044" s="765"/>
      <c r="O1044" s="757"/>
      <c r="P1044" s="757"/>
      <c r="Q1044" s="757"/>
      <c r="R1044" s="757"/>
      <c r="S1044" s="757"/>
      <c r="T1044" s="757"/>
      <c r="U1044" s="757"/>
      <c r="V1044" s="757"/>
      <c r="W1044" s="757"/>
      <c r="X1044" s="757"/>
      <c r="Y1044" s="757"/>
      <c r="Z1044" s="757"/>
      <c r="AA1044" s="757"/>
      <c r="AB1044" s="762"/>
      <c r="AC1044" s="757"/>
      <c r="AD1044" s="757"/>
      <c r="AE1044" s="757"/>
      <c r="AF1044" s="757"/>
      <c r="AG1044" s="757"/>
      <c r="AH1044" s="757"/>
      <c r="AI1044" s="762"/>
      <c r="AJ1044" s="762"/>
      <c r="AK1044" s="757"/>
      <c r="AL1044" s="757"/>
      <c r="AM1044" s="757"/>
      <c r="AN1044" s="763"/>
    </row>
    <row r="1045" spans="1:40" ht="15.75" customHeight="1">
      <c r="A1045" s="757"/>
      <c r="B1045" s="764"/>
      <c r="C1045" s="764"/>
      <c r="D1045" s="764"/>
      <c r="E1045" s="764"/>
      <c r="F1045" s="764"/>
      <c r="G1045" s="764"/>
      <c r="H1045" s="757"/>
      <c r="I1045" s="757"/>
      <c r="J1045" s="757"/>
      <c r="K1045" s="765"/>
      <c r="L1045" s="765"/>
      <c r="M1045" s="765"/>
      <c r="N1045" s="765"/>
      <c r="O1045" s="757"/>
      <c r="P1045" s="757"/>
      <c r="Q1045" s="757"/>
      <c r="R1045" s="757"/>
      <c r="S1045" s="757"/>
      <c r="T1045" s="757"/>
      <c r="U1045" s="757"/>
      <c r="V1045" s="757"/>
      <c r="W1045" s="757"/>
      <c r="X1045" s="757"/>
      <c r="Y1045" s="757"/>
      <c r="Z1045" s="757"/>
      <c r="AA1045" s="757"/>
      <c r="AB1045" s="762"/>
      <c r="AC1045" s="757"/>
      <c r="AD1045" s="757"/>
      <c r="AE1045" s="757"/>
      <c r="AF1045" s="757"/>
      <c r="AG1045" s="757"/>
      <c r="AH1045" s="757"/>
      <c r="AI1045" s="762"/>
      <c r="AJ1045" s="762"/>
      <c r="AK1045" s="757"/>
      <c r="AL1045" s="757"/>
      <c r="AM1045" s="757"/>
      <c r="AN1045" s="763"/>
    </row>
    <row r="1046" spans="1:40" ht="15.75" customHeight="1">
      <c r="A1046" s="757"/>
      <c r="B1046" s="764"/>
      <c r="C1046" s="764"/>
      <c r="D1046" s="764"/>
      <c r="E1046" s="764"/>
      <c r="F1046" s="764"/>
      <c r="G1046" s="764"/>
      <c r="H1046" s="757"/>
      <c r="I1046" s="757"/>
      <c r="J1046" s="757"/>
      <c r="K1046" s="765"/>
      <c r="L1046" s="765"/>
      <c r="M1046" s="765"/>
      <c r="N1046" s="765"/>
      <c r="O1046" s="757"/>
      <c r="P1046" s="757"/>
      <c r="Q1046" s="757"/>
      <c r="R1046" s="757"/>
      <c r="S1046" s="757"/>
      <c r="T1046" s="757"/>
      <c r="U1046" s="757"/>
      <c r="V1046" s="757"/>
      <c r="W1046" s="757"/>
      <c r="X1046" s="757"/>
      <c r="Y1046" s="757"/>
      <c r="Z1046" s="757"/>
      <c r="AA1046" s="757"/>
      <c r="AB1046" s="762"/>
      <c r="AC1046" s="757"/>
      <c r="AD1046" s="757"/>
      <c r="AE1046" s="757"/>
      <c r="AF1046" s="757"/>
      <c r="AG1046" s="757"/>
      <c r="AH1046" s="757"/>
      <c r="AI1046" s="762"/>
      <c r="AJ1046" s="762"/>
      <c r="AK1046" s="757"/>
      <c r="AL1046" s="757"/>
      <c r="AM1046" s="757"/>
      <c r="AN1046" s="763"/>
    </row>
  </sheetData>
  <mergeCells count="59">
    <mergeCell ref="U9:U10"/>
    <mergeCell ref="V9:V10"/>
    <mergeCell ref="W9:W10"/>
    <mergeCell ref="X9:X10"/>
    <mergeCell ref="AH9:AH10"/>
    <mergeCell ref="AB9:AB10"/>
    <mergeCell ref="AC9:AC10"/>
    <mergeCell ref="AD9:AD10"/>
    <mergeCell ref="AE9:AE10"/>
    <mergeCell ref="AF9:AF10"/>
    <mergeCell ref="AG9:AG10"/>
    <mergeCell ref="AK8:AK10"/>
    <mergeCell ref="AL8:AL10"/>
    <mergeCell ref="AM8:AM10"/>
    <mergeCell ref="H9:H10"/>
    <mergeCell ref="I9:I10"/>
    <mergeCell ref="J9:J10"/>
    <mergeCell ref="K9:K10"/>
    <mergeCell ref="L9:L10"/>
    <mergeCell ref="M9:M10"/>
    <mergeCell ref="AJ7:AJ10"/>
    <mergeCell ref="Q8:S8"/>
    <mergeCell ref="T8:V8"/>
    <mergeCell ref="W8:Y8"/>
    <mergeCell ref="AB8:AH8"/>
    <mergeCell ref="Y9:Y10"/>
    <mergeCell ref="N9:N10"/>
    <mergeCell ref="Q7:Y7"/>
    <mergeCell ref="Z7:Z10"/>
    <mergeCell ref="AA7:AA10"/>
    <mergeCell ref="AB7:AI7"/>
    <mergeCell ref="E8:E10"/>
    <mergeCell ref="F8:F10"/>
    <mergeCell ref="H8:J8"/>
    <mergeCell ref="K8:M8"/>
    <mergeCell ref="N8:P8"/>
    <mergeCell ref="AI8:AI10"/>
    <mergeCell ref="O9:O10"/>
    <mergeCell ref="P9:P10"/>
    <mergeCell ref="Q9:Q10"/>
    <mergeCell ref="R9:R10"/>
    <mergeCell ref="S9:S10"/>
    <mergeCell ref="T9:T10"/>
    <mergeCell ref="A1:C1"/>
    <mergeCell ref="A3:AN3"/>
    <mergeCell ref="A4:AN4"/>
    <mergeCell ref="A5:AN5"/>
    <mergeCell ref="A6:A10"/>
    <mergeCell ref="B6:B10"/>
    <mergeCell ref="C6:G6"/>
    <mergeCell ref="H6:Y6"/>
    <mergeCell ref="Z6:AJ6"/>
    <mergeCell ref="AK6:AM7"/>
    <mergeCell ref="AN6:AN10"/>
    <mergeCell ref="C7:C10"/>
    <mergeCell ref="D7:D10"/>
    <mergeCell ref="E7:F7"/>
    <mergeCell ref="G7:G10"/>
    <mergeCell ref="H7:P7"/>
  </mergeCell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F777D-4927-4BE8-9C37-EC7C026398B4}">
  <sheetPr codeName="Sheet23">
    <tabColor theme="0"/>
  </sheetPr>
  <dimension ref="A1:AD1031"/>
  <sheetViews>
    <sheetView topLeftCell="A6" zoomScale="70" zoomScaleNormal="70" workbookViewId="0">
      <selection activeCell="F13" sqref="F13"/>
    </sheetView>
  </sheetViews>
  <sheetFormatPr defaultColWidth="10.109375" defaultRowHeight="15" customHeight="1"/>
  <cols>
    <col min="1" max="1" width="4.88671875" style="475" customWidth="1"/>
    <col min="2" max="2" width="22.77734375" style="471" customWidth="1"/>
    <col min="3" max="3" width="9.109375" style="580" customWidth="1"/>
    <col min="4" max="6" width="8.109375" style="580" customWidth="1"/>
    <col min="7" max="7" width="6.33203125" style="580" customWidth="1"/>
    <col min="8" max="8" width="7.44140625" style="580" customWidth="1"/>
    <col min="9" max="9" width="6.33203125" style="580" customWidth="1"/>
    <col min="10" max="10" width="6.88671875" style="580" customWidth="1"/>
    <col min="11" max="11" width="8.21875" style="580" customWidth="1"/>
    <col min="12" max="12" width="6.21875" style="580" customWidth="1"/>
    <col min="13" max="14" width="6.44140625" style="471" customWidth="1"/>
    <col min="15" max="16" width="6.44140625" style="471" hidden="1" customWidth="1"/>
    <col min="17" max="17" width="8.5546875" style="580" customWidth="1"/>
    <col min="18" max="18" width="9.44140625" style="768" hidden="1" customWidth="1"/>
    <col min="19" max="19" width="6.77734375" style="820" hidden="1" customWidth="1"/>
    <col min="20" max="20" width="8.6640625" style="768" customWidth="1"/>
    <col min="21" max="21" width="7.21875" style="768" customWidth="1"/>
    <col min="22" max="22" width="8.77734375" style="768" customWidth="1"/>
    <col min="23" max="23" width="8.77734375" style="821" hidden="1" customWidth="1"/>
    <col min="24" max="24" width="8.6640625" style="768" customWidth="1"/>
    <col min="25" max="25" width="7.88671875" style="768" customWidth="1"/>
    <col min="26" max="26" width="10.5546875" style="768" customWidth="1"/>
    <col min="27" max="28" width="11" style="768" customWidth="1"/>
    <col min="29" max="29" width="13.77734375" style="471" hidden="1" customWidth="1"/>
    <col min="30" max="30" width="10" style="471" customWidth="1"/>
    <col min="31" max="16384" width="10.109375" style="471"/>
  </cols>
  <sheetData>
    <row r="1" spans="1:30" ht="40.5" customHeight="1">
      <c r="A1" s="2599" t="s">
        <v>423</v>
      </c>
      <c r="B1" s="2626"/>
      <c r="C1" s="2626"/>
      <c r="D1" s="2626"/>
      <c r="E1" s="2626"/>
      <c r="F1" s="2626"/>
      <c r="G1" s="477"/>
      <c r="H1" s="477"/>
      <c r="I1" s="477"/>
      <c r="J1" s="477"/>
      <c r="K1" s="477"/>
      <c r="L1" s="477"/>
      <c r="M1" s="475"/>
      <c r="N1" s="475"/>
      <c r="O1" s="475"/>
      <c r="P1" s="475"/>
      <c r="Q1" s="477"/>
      <c r="R1" s="766"/>
      <c r="S1" s="767"/>
      <c r="T1" s="766"/>
      <c r="V1" s="766"/>
      <c r="W1" s="769"/>
      <c r="X1" s="766"/>
      <c r="Y1" s="766"/>
      <c r="Z1" s="766"/>
      <c r="AA1" s="1064"/>
      <c r="AB1" s="766"/>
      <c r="AC1" s="475"/>
    </row>
    <row r="2" spans="1:30" ht="18.75">
      <c r="A2" s="2627" t="s">
        <v>797</v>
      </c>
      <c r="B2" s="2627"/>
      <c r="C2" s="2627"/>
      <c r="D2" s="2627"/>
      <c r="E2" s="2627"/>
      <c r="F2" s="2627"/>
      <c r="G2" s="2627"/>
      <c r="H2" s="2627"/>
      <c r="I2" s="2627"/>
      <c r="J2" s="2627"/>
      <c r="K2" s="2627"/>
      <c r="L2" s="2627"/>
      <c r="M2" s="2627"/>
      <c r="N2" s="2627"/>
      <c r="O2" s="2627"/>
      <c r="P2" s="2627"/>
      <c r="Q2" s="2627"/>
      <c r="R2" s="2627"/>
      <c r="S2" s="2627"/>
      <c r="T2" s="2627"/>
      <c r="U2" s="2627"/>
      <c r="V2" s="2627"/>
      <c r="W2" s="2627"/>
      <c r="X2" s="2627"/>
      <c r="Y2" s="2627"/>
      <c r="Z2" s="2627"/>
      <c r="AA2" s="2627"/>
      <c r="AB2" s="2627"/>
      <c r="AC2" s="2627"/>
      <c r="AD2" s="2627"/>
    </row>
    <row r="3" spans="1:30" ht="40.5" customHeight="1">
      <c r="A3" s="2504" t="s">
        <v>1641</v>
      </c>
      <c r="B3" s="2505"/>
      <c r="C3" s="2505"/>
      <c r="D3" s="2505"/>
      <c r="E3" s="2505"/>
      <c r="F3" s="2505"/>
      <c r="G3" s="2505"/>
      <c r="H3" s="2505"/>
      <c r="I3" s="2505"/>
      <c r="J3" s="2505"/>
      <c r="K3" s="2505"/>
      <c r="L3" s="2505"/>
      <c r="M3" s="2505"/>
      <c r="N3" s="2505"/>
      <c r="O3" s="2505"/>
      <c r="P3" s="2505"/>
      <c r="Q3" s="2505"/>
      <c r="R3" s="2505"/>
      <c r="S3" s="2505"/>
      <c r="T3" s="2628"/>
      <c r="U3" s="2628"/>
      <c r="V3" s="2628"/>
      <c r="W3" s="2505"/>
      <c r="X3" s="2628"/>
      <c r="Y3" s="2505"/>
      <c r="Z3" s="2628"/>
      <c r="AA3" s="2628"/>
      <c r="AB3" s="2628"/>
      <c r="AC3" s="2505"/>
    </row>
    <row r="4" spans="1:30" ht="20.25" customHeight="1">
      <c r="A4" s="2506" t="s">
        <v>826</v>
      </c>
      <c r="B4" s="2506"/>
      <c r="C4" s="2506"/>
      <c r="D4" s="2506"/>
      <c r="E4" s="2506"/>
      <c r="F4" s="2506"/>
      <c r="G4" s="2506"/>
      <c r="H4" s="2506"/>
      <c r="I4" s="2506"/>
      <c r="J4" s="2506"/>
      <c r="K4" s="2506"/>
      <c r="L4" s="2506"/>
      <c r="M4" s="2506"/>
      <c r="N4" s="2506"/>
      <c r="O4" s="2506"/>
      <c r="P4" s="2506"/>
      <c r="Q4" s="2506"/>
      <c r="R4" s="2506"/>
      <c r="S4" s="2506"/>
      <c r="T4" s="2629"/>
      <c r="U4" s="2629"/>
      <c r="V4" s="2629"/>
      <c r="W4" s="2506"/>
      <c r="X4" s="2629"/>
      <c r="Y4" s="2506"/>
      <c r="Z4" s="2629"/>
      <c r="AA4" s="2629"/>
      <c r="AB4" s="2629"/>
      <c r="AC4" s="2506"/>
    </row>
    <row r="6" spans="1:30" ht="48.75" customHeight="1">
      <c r="A6" s="2630" t="s">
        <v>2</v>
      </c>
      <c r="B6" s="2632" t="s">
        <v>3</v>
      </c>
      <c r="C6" s="2634" t="s">
        <v>93</v>
      </c>
      <c r="D6" s="2635"/>
      <c r="E6" s="2635"/>
      <c r="F6" s="2635"/>
      <c r="G6" s="2634" t="s">
        <v>94</v>
      </c>
      <c r="H6" s="2635"/>
      <c r="I6" s="2635"/>
      <c r="J6" s="2635"/>
      <c r="K6" s="2635"/>
      <c r="L6" s="2635"/>
      <c r="M6" s="2636" t="s">
        <v>95</v>
      </c>
      <c r="N6" s="2633"/>
      <c r="O6" s="2633"/>
      <c r="P6" s="2633"/>
      <c r="Q6" s="2633"/>
      <c r="R6" s="2633"/>
      <c r="S6" s="2633"/>
      <c r="T6" s="2637"/>
      <c r="U6" s="2637"/>
      <c r="V6" s="2637"/>
      <c r="W6" s="2633"/>
      <c r="X6" s="2637"/>
      <c r="Y6" s="2633"/>
      <c r="Z6" s="2637"/>
      <c r="AA6" s="2638" t="s">
        <v>803</v>
      </c>
      <c r="AB6" s="2639"/>
      <c r="AC6" s="2630" t="s">
        <v>1488</v>
      </c>
      <c r="AD6" s="2636" t="s">
        <v>7</v>
      </c>
    </row>
    <row r="7" spans="1:30" ht="35.25" customHeight="1">
      <c r="A7" s="2631"/>
      <c r="B7" s="2633"/>
      <c r="C7" s="2634" t="s">
        <v>25</v>
      </c>
      <c r="D7" s="2634" t="s">
        <v>9</v>
      </c>
      <c r="E7" s="2634" t="s">
        <v>96</v>
      </c>
      <c r="F7" s="2634" t="s">
        <v>97</v>
      </c>
      <c r="G7" s="2634" t="s">
        <v>98</v>
      </c>
      <c r="H7" s="2635"/>
      <c r="I7" s="2635"/>
      <c r="J7" s="2634" t="s">
        <v>99</v>
      </c>
      <c r="K7" s="2635"/>
      <c r="L7" s="2635"/>
      <c r="M7" s="2630" t="s">
        <v>100</v>
      </c>
      <c r="N7" s="2633"/>
      <c r="O7" s="2640" t="s">
        <v>171</v>
      </c>
      <c r="P7" s="2640" t="s">
        <v>172</v>
      </c>
      <c r="Q7" s="2634" t="s">
        <v>101</v>
      </c>
      <c r="R7" s="2638" t="s">
        <v>8</v>
      </c>
      <c r="S7" s="2646" t="s">
        <v>9</v>
      </c>
      <c r="T7" s="2648" t="s">
        <v>0</v>
      </c>
      <c r="U7" s="2639"/>
      <c r="V7" s="2639"/>
      <c r="W7" s="2649"/>
      <c r="X7" s="2639"/>
      <c r="Y7" s="2649"/>
      <c r="Z7" s="2638" t="s">
        <v>370</v>
      </c>
      <c r="AA7" s="2638" t="s">
        <v>1489</v>
      </c>
      <c r="AB7" s="2638" t="s">
        <v>1490</v>
      </c>
      <c r="AC7" s="2633"/>
      <c r="AD7" s="2633"/>
    </row>
    <row r="8" spans="1:30" ht="18.75">
      <c r="A8" s="2631"/>
      <c r="B8" s="2633"/>
      <c r="C8" s="2635"/>
      <c r="D8" s="2635"/>
      <c r="E8" s="2635"/>
      <c r="F8" s="2635"/>
      <c r="G8" s="2635"/>
      <c r="H8" s="2635"/>
      <c r="I8" s="2635"/>
      <c r="J8" s="2635"/>
      <c r="K8" s="2635"/>
      <c r="L8" s="2635"/>
      <c r="M8" s="2643" t="s">
        <v>102</v>
      </c>
      <c r="N8" s="2643" t="s">
        <v>103</v>
      </c>
      <c r="O8" s="2640"/>
      <c r="P8" s="2640"/>
      <c r="Q8" s="2635"/>
      <c r="R8" s="2639"/>
      <c r="S8" s="2647"/>
      <c r="T8" s="2641" t="s">
        <v>104</v>
      </c>
      <c r="U8" s="2641" t="s">
        <v>105</v>
      </c>
      <c r="V8" s="2639"/>
      <c r="W8" s="2644" t="s">
        <v>173</v>
      </c>
      <c r="X8" s="2645" t="s">
        <v>1491</v>
      </c>
      <c r="Y8" s="2641" t="s">
        <v>106</v>
      </c>
      <c r="Z8" s="2639"/>
      <c r="AA8" s="2639"/>
      <c r="AB8" s="2639"/>
      <c r="AC8" s="2633"/>
      <c r="AD8" s="2633"/>
    </row>
    <row r="9" spans="1:30" ht="18.75">
      <c r="A9" s="2631"/>
      <c r="B9" s="2633"/>
      <c r="C9" s="2635"/>
      <c r="D9" s="2635"/>
      <c r="E9" s="2635"/>
      <c r="F9" s="2635"/>
      <c r="G9" s="2642" t="s">
        <v>24</v>
      </c>
      <c r="H9" s="2642" t="s">
        <v>108</v>
      </c>
      <c r="I9" s="2635"/>
      <c r="J9" s="2642" t="s">
        <v>24</v>
      </c>
      <c r="K9" s="2642" t="s">
        <v>108</v>
      </c>
      <c r="L9" s="2635"/>
      <c r="M9" s="2633"/>
      <c r="N9" s="2633"/>
      <c r="O9" s="2640"/>
      <c r="P9" s="2640"/>
      <c r="Q9" s="2635"/>
      <c r="R9" s="2639"/>
      <c r="S9" s="2647"/>
      <c r="T9" s="2639"/>
      <c r="U9" s="2641" t="s">
        <v>102</v>
      </c>
      <c r="V9" s="2641" t="s">
        <v>103</v>
      </c>
      <c r="W9" s="2644"/>
      <c r="X9" s="2645"/>
      <c r="Y9" s="2639"/>
      <c r="Z9" s="2639"/>
      <c r="AA9" s="2639"/>
      <c r="AB9" s="2639"/>
      <c r="AC9" s="2633"/>
      <c r="AD9" s="2633"/>
    </row>
    <row r="10" spans="1:30" ht="30">
      <c r="A10" s="2631"/>
      <c r="B10" s="2633"/>
      <c r="C10" s="2635"/>
      <c r="D10" s="2635"/>
      <c r="E10" s="2635"/>
      <c r="F10" s="2635"/>
      <c r="G10" s="2635"/>
      <c r="H10" s="770" t="s">
        <v>110</v>
      </c>
      <c r="I10" s="770" t="s">
        <v>109</v>
      </c>
      <c r="J10" s="2635"/>
      <c r="K10" s="770" t="s">
        <v>110</v>
      </c>
      <c r="L10" s="770" t="s">
        <v>109</v>
      </c>
      <c r="M10" s="2633"/>
      <c r="N10" s="2633"/>
      <c r="O10" s="2640"/>
      <c r="P10" s="2640"/>
      <c r="Q10" s="2635"/>
      <c r="R10" s="2639"/>
      <c r="S10" s="2647"/>
      <c r="T10" s="2639"/>
      <c r="U10" s="2639"/>
      <c r="V10" s="2639"/>
      <c r="W10" s="2644"/>
      <c r="X10" s="2645"/>
      <c r="Y10" s="2639"/>
      <c r="Z10" s="2639"/>
      <c r="AA10" s="2639"/>
      <c r="AB10" s="2639"/>
      <c r="AC10" s="2633"/>
      <c r="AD10" s="2633"/>
    </row>
    <row r="11" spans="1:30" s="776" customFormat="1" ht="12">
      <c r="A11" s="771">
        <v>1</v>
      </c>
      <c r="B11" s="772">
        <v>2</v>
      </c>
      <c r="C11" s="772">
        <v>3</v>
      </c>
      <c r="D11" s="772">
        <v>4</v>
      </c>
      <c r="E11" s="772">
        <v>5</v>
      </c>
      <c r="F11" s="772">
        <v>6</v>
      </c>
      <c r="G11" s="772">
        <v>7</v>
      </c>
      <c r="H11" s="772">
        <v>8</v>
      </c>
      <c r="I11" s="772">
        <v>9</v>
      </c>
      <c r="J11" s="772">
        <v>10</v>
      </c>
      <c r="K11" s="772">
        <v>11</v>
      </c>
      <c r="L11" s="772">
        <v>12</v>
      </c>
      <c r="M11" s="772">
        <v>13</v>
      </c>
      <c r="N11" s="772">
        <v>14</v>
      </c>
      <c r="O11" s="772"/>
      <c r="P11" s="772"/>
      <c r="Q11" s="773">
        <v>15</v>
      </c>
      <c r="R11" s="774" t="s">
        <v>1492</v>
      </c>
      <c r="S11" s="774">
        <v>17</v>
      </c>
      <c r="T11" s="1190">
        <v>16</v>
      </c>
      <c r="U11" s="1190">
        <v>17</v>
      </c>
      <c r="V11" s="1190">
        <v>18</v>
      </c>
      <c r="W11" s="774"/>
      <c r="X11" s="1190">
        <v>19</v>
      </c>
      <c r="Y11" s="774">
        <v>20</v>
      </c>
      <c r="Z11" s="1190">
        <v>21</v>
      </c>
      <c r="AA11" s="1194" t="s">
        <v>366</v>
      </c>
      <c r="AB11" s="1194" t="s">
        <v>367</v>
      </c>
      <c r="AC11" s="775">
        <v>24</v>
      </c>
      <c r="AD11" s="775">
        <v>24</v>
      </c>
    </row>
    <row r="12" spans="1:30" s="474" customFormat="1" ht="32.1" customHeight="1">
      <c r="A12" s="1262" t="s">
        <v>834</v>
      </c>
      <c r="B12" s="1263" t="s">
        <v>112</v>
      </c>
      <c r="C12" s="1264">
        <f>C13+C34+C50+C66+C77+C88+C99+C105</f>
        <v>479</v>
      </c>
      <c r="D12" s="1264">
        <f t="shared" ref="D12:AB12" si="0">D13+D34+D50+D66+D77+D88+D99+D105</f>
        <v>39</v>
      </c>
      <c r="E12" s="1264">
        <f t="shared" si="0"/>
        <v>356</v>
      </c>
      <c r="F12" s="1264">
        <f t="shared" si="0"/>
        <v>84</v>
      </c>
      <c r="G12" s="1264">
        <f t="shared" si="0"/>
        <v>70</v>
      </c>
      <c r="H12" s="1264">
        <f t="shared" si="0"/>
        <v>1957</v>
      </c>
      <c r="I12" s="1264">
        <f t="shared" si="0"/>
        <v>16</v>
      </c>
      <c r="J12" s="1264">
        <f t="shared" si="0"/>
        <v>156</v>
      </c>
      <c r="K12" s="1264">
        <f t="shared" si="0"/>
        <v>5684</v>
      </c>
      <c r="L12" s="1264">
        <f t="shared" si="0"/>
        <v>48</v>
      </c>
      <c r="M12" s="1264"/>
      <c r="N12" s="1264"/>
      <c r="O12" s="1264">
        <f t="shared" si="0"/>
        <v>0</v>
      </c>
      <c r="P12" s="1264">
        <f t="shared" si="0"/>
        <v>0</v>
      </c>
      <c r="Q12" s="1264">
        <f t="shared" si="0"/>
        <v>206</v>
      </c>
      <c r="R12" s="1264">
        <f t="shared" si="0"/>
        <v>564.68676470588241</v>
      </c>
      <c r="S12" s="1264">
        <f t="shared" si="0"/>
        <v>39</v>
      </c>
      <c r="T12" s="1265">
        <f t="shared" si="0"/>
        <v>425.58676470588233</v>
      </c>
      <c r="U12" s="1265">
        <f t="shared" si="0"/>
        <v>133.29999999999998</v>
      </c>
      <c r="V12" s="1265">
        <f t="shared" si="0"/>
        <v>263.07500000000005</v>
      </c>
      <c r="W12" s="1264">
        <f t="shared" si="0"/>
        <v>202</v>
      </c>
      <c r="X12" s="1265">
        <f t="shared" si="0"/>
        <v>11.211764705882354</v>
      </c>
      <c r="Y12" s="1264">
        <f t="shared" si="0"/>
        <v>18</v>
      </c>
      <c r="Z12" s="1265">
        <f t="shared" si="0"/>
        <v>100.09999999999998</v>
      </c>
      <c r="AA12" s="1265">
        <f t="shared" si="0"/>
        <v>48.710735294117647</v>
      </c>
      <c r="AB12" s="1265">
        <f t="shared" si="0"/>
        <v>11.269999999999994</v>
      </c>
      <c r="AC12" s="1266" t="e">
        <f>AC35+AC78+AC83++AC67+AC106+AC14+AC19+AC51+AC56+AC40++AC45+AC72+AC89+AC24+AC61+AC29+AC94+AC100</f>
        <v>#VALUE!</v>
      </c>
      <c r="AD12" s="1267"/>
    </row>
    <row r="13" spans="1:30" s="474" customFormat="1" ht="32.1" customHeight="1">
      <c r="A13" s="1143">
        <v>1</v>
      </c>
      <c r="B13" s="1142" t="s">
        <v>1493</v>
      </c>
      <c r="C13" s="1157">
        <f>C14+C19+C24+C29</f>
        <v>131</v>
      </c>
      <c r="D13" s="1157">
        <f t="shared" ref="D13:AB13" si="1">D14+D19+D24+D29</f>
        <v>9</v>
      </c>
      <c r="E13" s="1157">
        <f t="shared" si="1"/>
        <v>102</v>
      </c>
      <c r="F13" s="1157">
        <f t="shared" si="1"/>
        <v>20</v>
      </c>
      <c r="G13" s="1157">
        <f t="shared" si="1"/>
        <v>33</v>
      </c>
      <c r="H13" s="1157">
        <f t="shared" si="1"/>
        <v>1337</v>
      </c>
      <c r="I13" s="1157">
        <f t="shared" si="1"/>
        <v>9</v>
      </c>
      <c r="J13" s="1157">
        <f t="shared" si="1"/>
        <v>26</v>
      </c>
      <c r="K13" s="1157">
        <f t="shared" si="1"/>
        <v>998</v>
      </c>
      <c r="L13" s="1157">
        <f t="shared" si="1"/>
        <v>4</v>
      </c>
      <c r="M13" s="1157"/>
      <c r="N13" s="1157"/>
      <c r="O13" s="1157">
        <f t="shared" si="1"/>
        <v>0</v>
      </c>
      <c r="P13" s="1157">
        <f t="shared" si="1"/>
        <v>0</v>
      </c>
      <c r="Q13" s="1157">
        <f t="shared" si="1"/>
        <v>59</v>
      </c>
      <c r="R13" s="1157">
        <f t="shared" si="1"/>
        <v>148.9</v>
      </c>
      <c r="S13" s="1157">
        <f t="shared" si="1"/>
        <v>9</v>
      </c>
      <c r="T13" s="1191">
        <f t="shared" si="1"/>
        <v>117.5</v>
      </c>
      <c r="U13" s="1191">
        <f t="shared" si="1"/>
        <v>63</v>
      </c>
      <c r="V13" s="1191">
        <f t="shared" si="1"/>
        <v>49.400000000000006</v>
      </c>
      <c r="W13" s="1157">
        <f t="shared" si="1"/>
        <v>22</v>
      </c>
      <c r="X13" s="1191">
        <f t="shared" si="1"/>
        <v>1.1000000000000001</v>
      </c>
      <c r="Y13" s="1157">
        <f t="shared" si="1"/>
        <v>4</v>
      </c>
      <c r="Z13" s="1191">
        <f t="shared" si="1"/>
        <v>22.4</v>
      </c>
      <c r="AA13" s="1191">
        <f t="shared" si="1"/>
        <v>10.850000000000001</v>
      </c>
      <c r="AB13" s="1191">
        <f t="shared" si="1"/>
        <v>1.6799999999999988</v>
      </c>
      <c r="AC13" s="780"/>
      <c r="AD13" s="781"/>
    </row>
    <row r="14" spans="1:30" s="474" customFormat="1" ht="32.1" customHeight="1">
      <c r="A14" s="1143">
        <v>1</v>
      </c>
      <c r="B14" s="777" t="s">
        <v>1494</v>
      </c>
      <c r="C14" s="1157">
        <f>D14+E14+F14</f>
        <v>34</v>
      </c>
      <c r="D14" s="1157">
        <v>2</v>
      </c>
      <c r="E14" s="1157">
        <v>27</v>
      </c>
      <c r="F14" s="1157">
        <v>5</v>
      </c>
      <c r="G14" s="1157"/>
      <c r="H14" s="1157"/>
      <c r="I14" s="1157"/>
      <c r="J14" s="1157">
        <v>14</v>
      </c>
      <c r="K14" s="1157">
        <v>552</v>
      </c>
      <c r="L14" s="1157">
        <v>1</v>
      </c>
      <c r="M14" s="944"/>
      <c r="N14" s="944">
        <v>1.9</v>
      </c>
      <c r="O14" s="944"/>
      <c r="P14" s="944"/>
      <c r="Q14" s="1157">
        <f>ROUND((Q15+Q16+Q17+Q18),0)</f>
        <v>14</v>
      </c>
      <c r="R14" s="1158">
        <f>S14+T14+Z14</f>
        <v>35.950000000000003</v>
      </c>
      <c r="S14" s="1156">
        <v>2</v>
      </c>
      <c r="T14" s="1158">
        <f>U14+V14+X14+Y14</f>
        <v>28.35</v>
      </c>
      <c r="U14" s="1158">
        <f>U15+U16+U17+U18</f>
        <v>0</v>
      </c>
      <c r="V14" s="1158">
        <f>V15+V16+V17+V18</f>
        <v>26.6</v>
      </c>
      <c r="W14" s="1159">
        <f t="shared" ref="W14:X14" si="2">W15+W16+W17+W18</f>
        <v>15</v>
      </c>
      <c r="X14" s="1158">
        <f t="shared" si="2"/>
        <v>0.75</v>
      </c>
      <c r="Y14" s="1158">
        <v>1</v>
      </c>
      <c r="Z14" s="1158">
        <f>8*70%</f>
        <v>5.6</v>
      </c>
      <c r="AA14" s="1160">
        <f>(T14-E14)*70%</f>
        <v>0.94500000000000095</v>
      </c>
      <c r="AB14" s="1160">
        <f>(Z14-F14)*70%</f>
        <v>0.41999999999999971</v>
      </c>
      <c r="AC14" s="782" t="s">
        <v>1495</v>
      </c>
      <c r="AD14" s="781"/>
    </row>
    <row r="15" spans="1:30" ht="32.1" customHeight="1">
      <c r="A15" s="1144"/>
      <c r="B15" s="783" t="s">
        <v>114</v>
      </c>
      <c r="C15" s="1161">
        <v>3</v>
      </c>
      <c r="D15" s="1161"/>
      <c r="E15" s="1161"/>
      <c r="F15" s="1161"/>
      <c r="G15" s="1161"/>
      <c r="H15" s="1161"/>
      <c r="I15" s="1161"/>
      <c r="J15" s="1161">
        <v>3</v>
      </c>
      <c r="K15" s="1161">
        <v>126</v>
      </c>
      <c r="L15" s="1161">
        <v>0</v>
      </c>
      <c r="M15" s="1162"/>
      <c r="N15" s="1162"/>
      <c r="O15" s="944">
        <v>40</v>
      </c>
      <c r="P15" s="944">
        <v>20</v>
      </c>
      <c r="Q15" s="1163">
        <v>3</v>
      </c>
      <c r="R15" s="1164"/>
      <c r="S15" s="1165"/>
      <c r="T15" s="1164"/>
      <c r="U15" s="1164"/>
      <c r="V15" s="1164">
        <f>Q15*1.9</f>
        <v>5.6999999999999993</v>
      </c>
      <c r="W15" s="1166">
        <f>(K15+L15)-(O15*Q15)</f>
        <v>6</v>
      </c>
      <c r="X15" s="1167">
        <f>W15/P15</f>
        <v>0.3</v>
      </c>
      <c r="Y15" s="1168"/>
      <c r="Z15" s="1164"/>
      <c r="AA15" s="1168"/>
      <c r="AB15" s="1168"/>
      <c r="AC15" s="785" t="s">
        <v>1495</v>
      </c>
      <c r="AD15" s="778"/>
    </row>
    <row r="16" spans="1:30" ht="32.1" customHeight="1">
      <c r="A16" s="1144"/>
      <c r="B16" s="783" t="s">
        <v>115</v>
      </c>
      <c r="C16" s="1157">
        <v>4</v>
      </c>
      <c r="D16" s="1157"/>
      <c r="E16" s="1157"/>
      <c r="F16" s="1157"/>
      <c r="G16" s="1157"/>
      <c r="H16" s="1157"/>
      <c r="I16" s="1157"/>
      <c r="J16" s="1157">
        <v>3</v>
      </c>
      <c r="K16" s="1157">
        <v>125</v>
      </c>
      <c r="L16" s="1157">
        <v>1</v>
      </c>
      <c r="M16" s="944"/>
      <c r="N16" s="944"/>
      <c r="O16" s="944">
        <v>40</v>
      </c>
      <c r="P16" s="944">
        <v>20</v>
      </c>
      <c r="Q16" s="1163">
        <v>3</v>
      </c>
      <c r="R16" s="1158"/>
      <c r="S16" s="1156"/>
      <c r="T16" s="1158"/>
      <c r="U16" s="1164"/>
      <c r="V16" s="1164">
        <f>Q16*1.9</f>
        <v>5.6999999999999993</v>
      </c>
      <c r="W16" s="1166">
        <f>(K16+L16)-(O16*Q16)</f>
        <v>6</v>
      </c>
      <c r="X16" s="1167">
        <f>W16/P16</f>
        <v>0.3</v>
      </c>
      <c r="Y16" s="1158"/>
      <c r="Z16" s="1158"/>
      <c r="AA16" s="1158"/>
      <c r="AB16" s="1158"/>
      <c r="AC16" s="785" t="s">
        <v>1495</v>
      </c>
      <c r="AD16" s="781"/>
    </row>
    <row r="17" spans="1:30" ht="32.1" customHeight="1">
      <c r="A17" s="1144"/>
      <c r="B17" s="783" t="s">
        <v>116</v>
      </c>
      <c r="C17" s="1161">
        <v>4</v>
      </c>
      <c r="D17" s="1161"/>
      <c r="E17" s="1161"/>
      <c r="F17" s="1161"/>
      <c r="G17" s="1161"/>
      <c r="H17" s="1161"/>
      <c r="I17" s="1161"/>
      <c r="J17" s="1161">
        <v>4</v>
      </c>
      <c r="K17" s="1161">
        <v>163</v>
      </c>
      <c r="L17" s="1161">
        <v>0</v>
      </c>
      <c r="M17" s="1169"/>
      <c r="N17" s="1162"/>
      <c r="O17" s="944">
        <v>40</v>
      </c>
      <c r="P17" s="944">
        <v>20</v>
      </c>
      <c r="Q17" s="1163">
        <v>4</v>
      </c>
      <c r="R17" s="1158"/>
      <c r="S17" s="1156"/>
      <c r="T17" s="1158"/>
      <c r="U17" s="1164"/>
      <c r="V17" s="1164">
        <f>Q17*1.9</f>
        <v>7.6</v>
      </c>
      <c r="W17" s="1166">
        <f>(K17+L17)-(O17*Q17)</f>
        <v>3</v>
      </c>
      <c r="X17" s="1167">
        <f>W17/P17</f>
        <v>0.15</v>
      </c>
      <c r="Y17" s="1168"/>
      <c r="Z17" s="1164"/>
      <c r="AA17" s="1168"/>
      <c r="AB17" s="1168"/>
      <c r="AC17" s="785" t="s">
        <v>1495</v>
      </c>
      <c r="AD17" s="778"/>
    </row>
    <row r="18" spans="1:30" ht="32.1" customHeight="1">
      <c r="A18" s="1144"/>
      <c r="B18" s="783" t="s">
        <v>117</v>
      </c>
      <c r="C18" s="1161">
        <v>3</v>
      </c>
      <c r="D18" s="1161"/>
      <c r="E18" s="1161"/>
      <c r="F18" s="1161"/>
      <c r="G18" s="1161"/>
      <c r="H18" s="1161"/>
      <c r="I18" s="1161"/>
      <c r="J18" s="1161">
        <v>4</v>
      </c>
      <c r="K18" s="1161">
        <v>138</v>
      </c>
      <c r="L18" s="1161">
        <v>0</v>
      </c>
      <c r="M18" s="1169"/>
      <c r="N18" s="1162"/>
      <c r="O18" s="944">
        <v>40</v>
      </c>
      <c r="P18" s="944">
        <v>20</v>
      </c>
      <c r="Q18" s="1163">
        <v>4</v>
      </c>
      <c r="R18" s="1158"/>
      <c r="S18" s="1156"/>
      <c r="T18" s="1158"/>
      <c r="U18" s="1164"/>
      <c r="V18" s="1164">
        <f>Q18*1.9</f>
        <v>7.6</v>
      </c>
      <c r="W18" s="1166"/>
      <c r="X18" s="1167"/>
      <c r="Y18" s="1168"/>
      <c r="Z18" s="1164"/>
      <c r="AA18" s="1168"/>
      <c r="AB18" s="1168"/>
      <c r="AC18" s="785" t="s">
        <v>1495</v>
      </c>
      <c r="AD18" s="786"/>
    </row>
    <row r="19" spans="1:30" s="474" customFormat="1" ht="32.1" customHeight="1">
      <c r="A19" s="1143">
        <v>2</v>
      </c>
      <c r="B19" s="1148" t="s">
        <v>1496</v>
      </c>
      <c r="C19" s="1157">
        <f>D19+E19+F19</f>
        <v>25</v>
      </c>
      <c r="D19" s="1157">
        <v>2</v>
      </c>
      <c r="E19" s="1157">
        <v>18</v>
      </c>
      <c r="F19" s="1157">
        <v>5</v>
      </c>
      <c r="G19" s="1157">
        <v>10</v>
      </c>
      <c r="H19" s="1157">
        <v>354</v>
      </c>
      <c r="I19" s="1157">
        <v>5</v>
      </c>
      <c r="J19" s="1157"/>
      <c r="K19" s="1157"/>
      <c r="L19" s="1157"/>
      <c r="M19" s="944">
        <v>1.9</v>
      </c>
      <c r="N19" s="944"/>
      <c r="O19" s="944"/>
      <c r="P19" s="944"/>
      <c r="Q19" s="1157">
        <f>ROUND((Q20+Q21+Q22+Q23),0)</f>
        <v>10</v>
      </c>
      <c r="R19" s="1158">
        <f>S19+T19+Z19</f>
        <v>27.950000000000003</v>
      </c>
      <c r="S19" s="1156">
        <v>2</v>
      </c>
      <c r="T19" s="1158">
        <f>U19+V19+X19+Y19</f>
        <v>20.350000000000001</v>
      </c>
      <c r="U19" s="1158">
        <f>U20+U21+U22+U23</f>
        <v>19</v>
      </c>
      <c r="V19" s="1158">
        <f t="shared" ref="V19:X19" si="3">V20+V21+V22+V23</f>
        <v>0</v>
      </c>
      <c r="W19" s="1159">
        <f t="shared" si="3"/>
        <v>7</v>
      </c>
      <c r="X19" s="1158">
        <f t="shared" si="3"/>
        <v>0.35</v>
      </c>
      <c r="Y19" s="1158">
        <v>1</v>
      </c>
      <c r="Z19" s="1158">
        <f>8*70%</f>
        <v>5.6</v>
      </c>
      <c r="AA19" s="1160">
        <f>(T19-E19)*70%</f>
        <v>1.6450000000000009</v>
      </c>
      <c r="AB19" s="1160">
        <f>(Z19-F19)*70%</f>
        <v>0.41999999999999971</v>
      </c>
      <c r="AC19" s="782" t="s">
        <v>1495</v>
      </c>
      <c r="AD19" s="787"/>
    </row>
    <row r="20" spans="1:30" ht="32.1" customHeight="1">
      <c r="A20" s="1144"/>
      <c r="B20" s="783" t="s">
        <v>114</v>
      </c>
      <c r="C20" s="1161">
        <v>3</v>
      </c>
      <c r="D20" s="1161"/>
      <c r="E20" s="1161"/>
      <c r="F20" s="1161"/>
      <c r="G20" s="1161">
        <v>3</v>
      </c>
      <c r="H20" s="1161">
        <v>87</v>
      </c>
      <c r="I20" s="1161">
        <v>1</v>
      </c>
      <c r="J20" s="1161"/>
      <c r="K20" s="1161"/>
      <c r="L20" s="1161"/>
      <c r="M20" s="1169"/>
      <c r="N20" s="1162"/>
      <c r="O20" s="944">
        <v>40</v>
      </c>
      <c r="P20" s="944">
        <v>20</v>
      </c>
      <c r="Q20" s="1163">
        <v>3</v>
      </c>
      <c r="R20" s="1164"/>
      <c r="S20" s="1165"/>
      <c r="T20" s="1164"/>
      <c r="U20" s="1164">
        <f>Q20*1.9</f>
        <v>5.6999999999999993</v>
      </c>
      <c r="V20" s="1164"/>
      <c r="W20" s="1166"/>
      <c r="X20" s="1167"/>
      <c r="Y20" s="1168"/>
      <c r="Z20" s="1164"/>
      <c r="AA20" s="1168"/>
      <c r="AB20" s="1168"/>
      <c r="AC20" s="785" t="s">
        <v>1495</v>
      </c>
      <c r="AD20" s="778"/>
    </row>
    <row r="21" spans="1:30" ht="32.1" customHeight="1">
      <c r="A21" s="1144"/>
      <c r="B21" s="783" t="s">
        <v>115</v>
      </c>
      <c r="C21" s="1161">
        <v>3</v>
      </c>
      <c r="D21" s="1161"/>
      <c r="E21" s="1161"/>
      <c r="F21" s="1161"/>
      <c r="G21" s="1161">
        <v>3</v>
      </c>
      <c r="H21" s="1161">
        <v>111</v>
      </c>
      <c r="I21" s="1161">
        <v>2</v>
      </c>
      <c r="J21" s="1161"/>
      <c r="K21" s="1161"/>
      <c r="L21" s="1161"/>
      <c r="M21" s="1169"/>
      <c r="N21" s="944"/>
      <c r="O21" s="944">
        <v>40</v>
      </c>
      <c r="P21" s="944">
        <v>20</v>
      </c>
      <c r="Q21" s="1163">
        <v>3</v>
      </c>
      <c r="R21" s="1158"/>
      <c r="S21" s="1156"/>
      <c r="T21" s="1158"/>
      <c r="U21" s="1164">
        <f>Q21*1.9</f>
        <v>5.6999999999999993</v>
      </c>
      <c r="V21" s="1164"/>
      <c r="W21" s="1166"/>
      <c r="X21" s="1167"/>
      <c r="Y21" s="1158"/>
      <c r="Z21" s="1158"/>
      <c r="AA21" s="1168"/>
      <c r="AB21" s="1168"/>
      <c r="AC21" s="785" t="s">
        <v>1495</v>
      </c>
      <c r="AD21" s="778"/>
    </row>
    <row r="22" spans="1:30" ht="32.1" customHeight="1">
      <c r="A22" s="1144"/>
      <c r="B22" s="783" t="s">
        <v>116</v>
      </c>
      <c r="C22" s="1170">
        <v>2</v>
      </c>
      <c r="D22" s="1157"/>
      <c r="E22" s="1157"/>
      <c r="F22" s="1157"/>
      <c r="G22" s="1157">
        <v>2</v>
      </c>
      <c r="H22" s="1157">
        <v>86</v>
      </c>
      <c r="I22" s="1157">
        <v>1</v>
      </c>
      <c r="J22" s="1157"/>
      <c r="K22" s="1157"/>
      <c r="L22" s="1157"/>
      <c r="M22" s="944"/>
      <c r="N22" s="1162"/>
      <c r="O22" s="944">
        <v>40</v>
      </c>
      <c r="P22" s="944">
        <v>20</v>
      </c>
      <c r="Q22" s="1163">
        <v>2</v>
      </c>
      <c r="R22" s="1158"/>
      <c r="S22" s="1156"/>
      <c r="T22" s="1158"/>
      <c r="U22" s="1164">
        <f>Q22*1.9</f>
        <v>3.8</v>
      </c>
      <c r="V22" s="1164"/>
      <c r="W22" s="1166">
        <f>(H22+I22)-(O22*Q22)</f>
        <v>7</v>
      </c>
      <c r="X22" s="1167">
        <f>W22/P22</f>
        <v>0.35</v>
      </c>
      <c r="Y22" s="1168"/>
      <c r="Z22" s="1164"/>
      <c r="AA22" s="1158"/>
      <c r="AB22" s="1158"/>
      <c r="AC22" s="785" t="s">
        <v>1495</v>
      </c>
      <c r="AD22" s="781"/>
    </row>
    <row r="23" spans="1:30" ht="32.1" customHeight="1">
      <c r="A23" s="1144"/>
      <c r="B23" s="783" t="s">
        <v>117</v>
      </c>
      <c r="C23" s="1157">
        <v>2</v>
      </c>
      <c r="D23" s="1157"/>
      <c r="E23" s="1157"/>
      <c r="F23" s="1157"/>
      <c r="G23" s="1157">
        <v>2</v>
      </c>
      <c r="H23" s="1157">
        <v>70</v>
      </c>
      <c r="I23" s="1157">
        <v>1</v>
      </c>
      <c r="J23" s="1157"/>
      <c r="K23" s="1157"/>
      <c r="L23" s="1157"/>
      <c r="M23" s="944"/>
      <c r="N23" s="1162"/>
      <c r="O23" s="944">
        <v>40</v>
      </c>
      <c r="P23" s="944">
        <v>20</v>
      </c>
      <c r="Q23" s="1163">
        <v>2</v>
      </c>
      <c r="R23" s="1158"/>
      <c r="S23" s="1156"/>
      <c r="T23" s="1158"/>
      <c r="U23" s="1164">
        <f>Q23*1.9</f>
        <v>3.8</v>
      </c>
      <c r="V23" s="1164"/>
      <c r="W23" s="1166"/>
      <c r="X23" s="1167"/>
      <c r="Y23" s="1168"/>
      <c r="Z23" s="1164"/>
      <c r="AA23" s="1158"/>
      <c r="AB23" s="1158"/>
      <c r="AC23" s="785" t="s">
        <v>1495</v>
      </c>
      <c r="AD23" s="781"/>
    </row>
    <row r="24" spans="1:30" s="474" customFormat="1" ht="32.1" customHeight="1">
      <c r="A24" s="1143">
        <v>3</v>
      </c>
      <c r="B24" s="1148" t="s">
        <v>1497</v>
      </c>
      <c r="C24" s="1157">
        <f>D24+E24+F24</f>
        <v>24</v>
      </c>
      <c r="D24" s="1157">
        <v>2</v>
      </c>
      <c r="E24" s="1157">
        <v>17</v>
      </c>
      <c r="F24" s="1157">
        <v>5</v>
      </c>
      <c r="G24" s="1157"/>
      <c r="H24" s="1157"/>
      <c r="I24" s="1157"/>
      <c r="J24" s="1157">
        <v>12</v>
      </c>
      <c r="K24" s="1157">
        <v>446</v>
      </c>
      <c r="L24" s="1157">
        <v>3</v>
      </c>
      <c r="M24" s="944"/>
      <c r="N24" s="944">
        <v>1.9</v>
      </c>
      <c r="O24" s="944"/>
      <c r="P24" s="944"/>
      <c r="Q24" s="1157">
        <f>ROUND((Q25+Q26+Q27+Q28),0)</f>
        <v>12</v>
      </c>
      <c r="R24" s="1158">
        <f>S24+T24+Z24</f>
        <v>31.4</v>
      </c>
      <c r="S24" s="1156">
        <v>2</v>
      </c>
      <c r="T24" s="1158">
        <f>U24+V24+X24+Y24</f>
        <v>23.8</v>
      </c>
      <c r="U24" s="1158">
        <f>U25+U26+U27+U28</f>
        <v>0</v>
      </c>
      <c r="V24" s="1158">
        <f>V25+V26+V27+V28</f>
        <v>22.8</v>
      </c>
      <c r="W24" s="1159">
        <f t="shared" ref="W24:X24" si="4">W25+W26+W27+W28</f>
        <v>0</v>
      </c>
      <c r="X24" s="1158">
        <f t="shared" si="4"/>
        <v>0</v>
      </c>
      <c r="Y24" s="1158">
        <v>1</v>
      </c>
      <c r="Z24" s="1158">
        <f>8*70%</f>
        <v>5.6</v>
      </c>
      <c r="AA24" s="1160">
        <f>(T24-E24)*70%</f>
        <v>4.76</v>
      </c>
      <c r="AB24" s="1160">
        <f>(Z24-F24)*70%</f>
        <v>0.41999999999999971</v>
      </c>
      <c r="AC24" s="788" t="s">
        <v>1498</v>
      </c>
      <c r="AD24" s="781"/>
    </row>
    <row r="25" spans="1:30" ht="32.1" customHeight="1">
      <c r="A25" s="1144"/>
      <c r="B25" s="783" t="s">
        <v>114</v>
      </c>
      <c r="C25" s="1163"/>
      <c r="D25" s="1163"/>
      <c r="E25" s="1163"/>
      <c r="F25" s="1163"/>
      <c r="G25" s="1163"/>
      <c r="H25" s="1163"/>
      <c r="I25" s="1163"/>
      <c r="J25" s="1163">
        <v>2</v>
      </c>
      <c r="K25" s="1163">
        <v>80</v>
      </c>
      <c r="L25" s="1163">
        <v>1</v>
      </c>
      <c r="M25" s="1162"/>
      <c r="N25" s="1162"/>
      <c r="O25" s="1162">
        <v>45</v>
      </c>
      <c r="P25" s="1162">
        <v>22</v>
      </c>
      <c r="Q25" s="1163">
        <v>2</v>
      </c>
      <c r="R25" s="1164"/>
      <c r="S25" s="1165"/>
      <c r="T25" s="1164"/>
      <c r="U25" s="1164"/>
      <c r="V25" s="1164">
        <f>Q25*1.9</f>
        <v>3.8</v>
      </c>
      <c r="W25" s="1166"/>
      <c r="X25" s="1167"/>
      <c r="Y25" s="1164"/>
      <c r="Z25" s="1164"/>
      <c r="AA25" s="1164"/>
      <c r="AB25" s="1164"/>
      <c r="AC25" s="789" t="s">
        <v>1498</v>
      </c>
      <c r="AD25" s="790"/>
    </row>
    <row r="26" spans="1:30" ht="32.1" customHeight="1">
      <c r="A26" s="1144"/>
      <c r="B26" s="783" t="s">
        <v>115</v>
      </c>
      <c r="C26" s="1163"/>
      <c r="D26" s="1163"/>
      <c r="E26" s="1163"/>
      <c r="F26" s="1163"/>
      <c r="G26" s="1163"/>
      <c r="H26" s="1163"/>
      <c r="I26" s="1163"/>
      <c r="J26" s="1163">
        <v>3</v>
      </c>
      <c r="K26" s="1163">
        <v>120</v>
      </c>
      <c r="L26" s="1163">
        <v>2</v>
      </c>
      <c r="M26" s="1162"/>
      <c r="N26" s="944"/>
      <c r="O26" s="1162">
        <v>45</v>
      </c>
      <c r="P26" s="1162">
        <v>22</v>
      </c>
      <c r="Q26" s="1163">
        <v>3</v>
      </c>
      <c r="R26" s="1158"/>
      <c r="S26" s="1156"/>
      <c r="T26" s="1158"/>
      <c r="U26" s="1164"/>
      <c r="V26" s="1164">
        <f>Q26*1.9</f>
        <v>5.6999999999999993</v>
      </c>
      <c r="W26" s="1166"/>
      <c r="X26" s="1167"/>
      <c r="Y26" s="1164"/>
      <c r="Z26" s="1164"/>
      <c r="AA26" s="1164"/>
      <c r="AB26" s="1164"/>
      <c r="AC26" s="789" t="s">
        <v>1498</v>
      </c>
      <c r="AD26" s="790"/>
    </row>
    <row r="27" spans="1:30" ht="32.1" customHeight="1">
      <c r="A27" s="1144"/>
      <c r="B27" s="783" t="s">
        <v>116</v>
      </c>
      <c r="C27" s="1163"/>
      <c r="D27" s="1163"/>
      <c r="E27" s="1163"/>
      <c r="F27" s="1163"/>
      <c r="G27" s="1163"/>
      <c r="H27" s="1163"/>
      <c r="I27" s="1163"/>
      <c r="J27" s="1163">
        <v>4</v>
      </c>
      <c r="K27" s="1163">
        <v>151</v>
      </c>
      <c r="L27" s="1163"/>
      <c r="M27" s="1162"/>
      <c r="N27" s="1162"/>
      <c r="O27" s="1162">
        <v>45</v>
      </c>
      <c r="P27" s="1162">
        <v>22</v>
      </c>
      <c r="Q27" s="1163">
        <v>4</v>
      </c>
      <c r="R27" s="1158"/>
      <c r="S27" s="1156"/>
      <c r="T27" s="1158"/>
      <c r="U27" s="1164"/>
      <c r="V27" s="1164">
        <f>Q27*1.9</f>
        <v>7.6</v>
      </c>
      <c r="W27" s="1166"/>
      <c r="X27" s="1167"/>
      <c r="Y27" s="1164"/>
      <c r="Z27" s="1164"/>
      <c r="AA27" s="1164"/>
      <c r="AB27" s="1164"/>
      <c r="AC27" s="789" t="s">
        <v>1498</v>
      </c>
      <c r="AD27" s="790"/>
    </row>
    <row r="28" spans="1:30" ht="32.1" customHeight="1">
      <c r="A28" s="1144"/>
      <c r="B28" s="783" t="s">
        <v>117</v>
      </c>
      <c r="C28" s="1163"/>
      <c r="D28" s="1163"/>
      <c r="E28" s="1163"/>
      <c r="F28" s="1163"/>
      <c r="G28" s="1163"/>
      <c r="H28" s="1163"/>
      <c r="I28" s="1163"/>
      <c r="J28" s="1163">
        <v>3</v>
      </c>
      <c r="K28" s="1163">
        <v>95</v>
      </c>
      <c r="L28" s="1163"/>
      <c r="M28" s="1162"/>
      <c r="N28" s="1162"/>
      <c r="O28" s="1162">
        <v>45</v>
      </c>
      <c r="P28" s="1162">
        <v>22</v>
      </c>
      <c r="Q28" s="1163">
        <v>3</v>
      </c>
      <c r="R28" s="1158"/>
      <c r="S28" s="1156"/>
      <c r="T28" s="1158"/>
      <c r="U28" s="1164"/>
      <c r="V28" s="1164">
        <f>Q28*1.9</f>
        <v>5.6999999999999993</v>
      </c>
      <c r="W28" s="1166"/>
      <c r="X28" s="1167"/>
      <c r="Y28" s="1164"/>
      <c r="Z28" s="1164"/>
      <c r="AA28" s="1164"/>
      <c r="AB28" s="1164"/>
      <c r="AC28" s="789" t="s">
        <v>1498</v>
      </c>
      <c r="AD28" s="790"/>
    </row>
    <row r="29" spans="1:30" s="474" customFormat="1" ht="32.1" customHeight="1">
      <c r="A29" s="1143">
        <v>4</v>
      </c>
      <c r="B29" s="1148" t="s">
        <v>1499</v>
      </c>
      <c r="C29" s="1157">
        <f>D29+E29+F29</f>
        <v>48</v>
      </c>
      <c r="D29" s="1157">
        <v>3</v>
      </c>
      <c r="E29" s="1157">
        <v>40</v>
      </c>
      <c r="F29" s="1157">
        <v>5</v>
      </c>
      <c r="G29" s="1157">
        <v>23</v>
      </c>
      <c r="H29" s="1157">
        <v>983</v>
      </c>
      <c r="I29" s="1157">
        <v>4</v>
      </c>
      <c r="J29" s="1157"/>
      <c r="K29" s="1157"/>
      <c r="L29" s="1157"/>
      <c r="M29" s="944">
        <v>1.9</v>
      </c>
      <c r="N29" s="944"/>
      <c r="O29" s="944"/>
      <c r="P29" s="944"/>
      <c r="Q29" s="1157">
        <f>ROUND((Q30+Q31+Q32+Q33),0)</f>
        <v>23</v>
      </c>
      <c r="R29" s="1158">
        <f>S29+T29+Z29</f>
        <v>53.6</v>
      </c>
      <c r="S29" s="1156">
        <v>3</v>
      </c>
      <c r="T29" s="1158">
        <f>U29+V29+X29+Y29</f>
        <v>45</v>
      </c>
      <c r="U29" s="1158">
        <f>ROUND((U30+U31+U32+U33),0)</f>
        <v>44</v>
      </c>
      <c r="V29" s="1158">
        <f>ROUND((V30+V31+V32+V33),0)</f>
        <v>0</v>
      </c>
      <c r="W29" s="1159"/>
      <c r="X29" s="1158"/>
      <c r="Y29" s="1158">
        <v>1</v>
      </c>
      <c r="Z29" s="1158">
        <f>8*70%</f>
        <v>5.6</v>
      </c>
      <c r="AA29" s="1160">
        <f>(T29-E29)*70%</f>
        <v>3.5</v>
      </c>
      <c r="AB29" s="1160">
        <f>(Z29-F29)*70%</f>
        <v>0.41999999999999971</v>
      </c>
      <c r="AC29" s="788" t="s">
        <v>1498</v>
      </c>
      <c r="AD29" s="781"/>
    </row>
    <row r="30" spans="1:30" ht="32.1" customHeight="1">
      <c r="A30" s="1144"/>
      <c r="B30" s="783" t="s">
        <v>114</v>
      </c>
      <c r="C30" s="1163"/>
      <c r="D30" s="1163"/>
      <c r="E30" s="1163"/>
      <c r="F30" s="1163"/>
      <c r="G30" s="1163">
        <v>6</v>
      </c>
      <c r="H30" s="1163">
        <v>270</v>
      </c>
      <c r="I30" s="1163"/>
      <c r="J30" s="1163"/>
      <c r="K30" s="1163"/>
      <c r="L30" s="1163"/>
      <c r="M30" s="1169"/>
      <c r="N30" s="1162"/>
      <c r="O30" s="1162">
        <v>45</v>
      </c>
      <c r="P30" s="1162">
        <v>22</v>
      </c>
      <c r="Q30" s="1163">
        <v>6</v>
      </c>
      <c r="R30" s="1164"/>
      <c r="S30" s="1165"/>
      <c r="T30" s="1164"/>
      <c r="U30" s="1164">
        <f>Q30*1.9</f>
        <v>11.399999999999999</v>
      </c>
      <c r="V30" s="1164"/>
      <c r="W30" s="1166"/>
      <c r="X30" s="1167"/>
      <c r="Y30" s="1164"/>
      <c r="Z30" s="1164"/>
      <c r="AA30" s="1164"/>
      <c r="AB30" s="1164"/>
      <c r="AC30" s="789" t="s">
        <v>1498</v>
      </c>
      <c r="AD30" s="790"/>
    </row>
    <row r="31" spans="1:30" ht="32.1" customHeight="1">
      <c r="A31" s="1144"/>
      <c r="B31" s="783" t="s">
        <v>115</v>
      </c>
      <c r="C31" s="1163"/>
      <c r="D31" s="1163"/>
      <c r="E31" s="1163"/>
      <c r="F31" s="1163"/>
      <c r="G31" s="1163">
        <v>6</v>
      </c>
      <c r="H31" s="1163">
        <v>235</v>
      </c>
      <c r="I31" s="1163">
        <v>1</v>
      </c>
      <c r="J31" s="1163"/>
      <c r="K31" s="1163"/>
      <c r="L31" s="1163"/>
      <c r="M31" s="1169"/>
      <c r="N31" s="944"/>
      <c r="O31" s="1162">
        <v>45</v>
      </c>
      <c r="P31" s="1162">
        <v>22</v>
      </c>
      <c r="Q31" s="1163">
        <v>6</v>
      </c>
      <c r="R31" s="1158"/>
      <c r="S31" s="1156"/>
      <c r="T31" s="1158"/>
      <c r="U31" s="1164">
        <f>Q31*1.9</f>
        <v>11.399999999999999</v>
      </c>
      <c r="V31" s="1164"/>
      <c r="W31" s="1166"/>
      <c r="X31" s="1167"/>
      <c r="Y31" s="1164"/>
      <c r="Z31" s="1164"/>
      <c r="AA31" s="1164"/>
      <c r="AB31" s="1164"/>
      <c r="AC31" s="789" t="s">
        <v>1498</v>
      </c>
      <c r="AD31" s="790"/>
    </row>
    <row r="32" spans="1:30" ht="32.1" customHeight="1">
      <c r="A32" s="1144"/>
      <c r="B32" s="783" t="s">
        <v>116</v>
      </c>
      <c r="C32" s="1163"/>
      <c r="D32" s="1163"/>
      <c r="E32" s="1163"/>
      <c r="F32" s="1163"/>
      <c r="G32" s="1163">
        <v>6</v>
      </c>
      <c r="H32" s="1163">
        <v>258</v>
      </c>
      <c r="I32" s="1163">
        <v>3</v>
      </c>
      <c r="J32" s="1163"/>
      <c r="K32" s="1163"/>
      <c r="L32" s="1163"/>
      <c r="M32" s="944"/>
      <c r="N32" s="1162"/>
      <c r="O32" s="1162">
        <v>45</v>
      </c>
      <c r="P32" s="1162">
        <v>22</v>
      </c>
      <c r="Q32" s="1163">
        <v>6</v>
      </c>
      <c r="R32" s="1158"/>
      <c r="S32" s="1156"/>
      <c r="T32" s="1158"/>
      <c r="U32" s="1164">
        <f>Q32*1.9</f>
        <v>11.399999999999999</v>
      </c>
      <c r="V32" s="1164"/>
      <c r="W32" s="1166"/>
      <c r="X32" s="1167"/>
      <c r="Y32" s="1164"/>
      <c r="Z32" s="1164"/>
      <c r="AA32" s="1164"/>
      <c r="AB32" s="1164"/>
      <c r="AC32" s="789" t="s">
        <v>1498</v>
      </c>
      <c r="AD32" s="790"/>
    </row>
    <row r="33" spans="1:30" ht="32.1" customHeight="1">
      <c r="A33" s="1144"/>
      <c r="B33" s="783" t="s">
        <v>117</v>
      </c>
      <c r="C33" s="1163"/>
      <c r="D33" s="1163"/>
      <c r="E33" s="1163"/>
      <c r="F33" s="1163"/>
      <c r="G33" s="1163">
        <v>5</v>
      </c>
      <c r="H33" s="1163">
        <v>220</v>
      </c>
      <c r="I33" s="1163">
        <v>2</v>
      </c>
      <c r="J33" s="1163"/>
      <c r="K33" s="1163"/>
      <c r="L33" s="1163"/>
      <c r="M33" s="944"/>
      <c r="N33" s="1162"/>
      <c r="O33" s="1162">
        <v>45</v>
      </c>
      <c r="P33" s="1162">
        <v>22</v>
      </c>
      <c r="Q33" s="1163">
        <v>5</v>
      </c>
      <c r="R33" s="1158"/>
      <c r="S33" s="1156"/>
      <c r="T33" s="1158"/>
      <c r="U33" s="1164">
        <f>Q33*1.9</f>
        <v>9.5</v>
      </c>
      <c r="V33" s="1164"/>
      <c r="W33" s="1166"/>
      <c r="X33" s="1167"/>
      <c r="Y33" s="1164"/>
      <c r="Z33" s="1164"/>
      <c r="AA33" s="1164"/>
      <c r="AB33" s="1164"/>
      <c r="AC33" s="789" t="s">
        <v>1498</v>
      </c>
      <c r="AD33" s="790"/>
    </row>
    <row r="34" spans="1:30" s="474" customFormat="1" ht="32.1" customHeight="1">
      <c r="A34" s="1143" t="s">
        <v>126</v>
      </c>
      <c r="B34" s="1142" t="s">
        <v>1433</v>
      </c>
      <c r="C34" s="1157">
        <f>C35+C40+C45</f>
        <v>68</v>
      </c>
      <c r="D34" s="1157">
        <f t="shared" ref="D34:AB34" si="5">D35+D40+D45</f>
        <v>6</v>
      </c>
      <c r="E34" s="1157">
        <f t="shared" si="5"/>
        <v>50</v>
      </c>
      <c r="F34" s="1157">
        <f t="shared" si="5"/>
        <v>12</v>
      </c>
      <c r="G34" s="1157">
        <f t="shared" si="5"/>
        <v>9</v>
      </c>
      <c r="H34" s="1157">
        <f t="shared" si="5"/>
        <v>361</v>
      </c>
      <c r="I34" s="1157">
        <f t="shared" si="5"/>
        <v>1</v>
      </c>
      <c r="J34" s="1157">
        <f t="shared" si="5"/>
        <v>20</v>
      </c>
      <c r="K34" s="1157">
        <f t="shared" si="5"/>
        <v>657</v>
      </c>
      <c r="L34" s="1157">
        <f t="shared" si="5"/>
        <v>6</v>
      </c>
      <c r="M34" s="1157">
        <f t="shared" si="5"/>
        <v>1.9</v>
      </c>
      <c r="N34" s="1157">
        <f t="shared" si="5"/>
        <v>3.8</v>
      </c>
      <c r="O34" s="1157">
        <f t="shared" si="5"/>
        <v>0</v>
      </c>
      <c r="P34" s="1157">
        <f t="shared" si="5"/>
        <v>0</v>
      </c>
      <c r="Q34" s="1157">
        <f t="shared" si="5"/>
        <v>29</v>
      </c>
      <c r="R34" s="1157">
        <f t="shared" si="5"/>
        <v>84.408823529411762</v>
      </c>
      <c r="S34" s="1157">
        <f t="shared" si="5"/>
        <v>6</v>
      </c>
      <c r="T34" s="1191">
        <f t="shared" si="5"/>
        <v>61.608823529411765</v>
      </c>
      <c r="U34" s="1191">
        <f t="shared" si="5"/>
        <v>17.100000000000001</v>
      </c>
      <c r="V34" s="1191">
        <f t="shared" si="5"/>
        <v>38</v>
      </c>
      <c r="W34" s="1157">
        <f t="shared" si="5"/>
        <v>61</v>
      </c>
      <c r="X34" s="1191">
        <f t="shared" si="5"/>
        <v>3.5088235294117647</v>
      </c>
      <c r="Y34" s="1157">
        <f t="shared" si="5"/>
        <v>3</v>
      </c>
      <c r="Z34" s="1191">
        <f t="shared" si="5"/>
        <v>16.799999999999997</v>
      </c>
      <c r="AA34" s="1191">
        <f t="shared" si="5"/>
        <v>8.1261764705882324</v>
      </c>
      <c r="AB34" s="1191">
        <f t="shared" si="5"/>
        <v>3.3599999999999994</v>
      </c>
      <c r="AC34" s="780"/>
      <c r="AD34" s="781"/>
    </row>
    <row r="35" spans="1:30" s="474" customFormat="1" ht="32.1" customHeight="1">
      <c r="A35" s="1143">
        <v>1</v>
      </c>
      <c r="B35" s="1148" t="s">
        <v>1500</v>
      </c>
      <c r="C35" s="1171">
        <f>D35+E35+F35</f>
        <v>22</v>
      </c>
      <c r="D35" s="1157">
        <v>2</v>
      </c>
      <c r="E35" s="1157">
        <v>16</v>
      </c>
      <c r="F35" s="1157">
        <v>4</v>
      </c>
      <c r="G35" s="1157">
        <v>9</v>
      </c>
      <c r="H35" s="1157">
        <v>361</v>
      </c>
      <c r="I35" s="1157">
        <v>1</v>
      </c>
      <c r="J35" s="1157"/>
      <c r="K35" s="1157"/>
      <c r="L35" s="1157"/>
      <c r="M35" s="944">
        <v>1.9</v>
      </c>
      <c r="N35" s="944"/>
      <c r="O35" s="944"/>
      <c r="P35" s="944"/>
      <c r="Q35" s="1157">
        <f>Q36+Q37+Q38+Q39</f>
        <v>9</v>
      </c>
      <c r="R35" s="1158">
        <f>S35+T35+Z35</f>
        <v>28.758823529411764</v>
      </c>
      <c r="S35" s="1156">
        <v>2</v>
      </c>
      <c r="T35" s="1158">
        <f>U35+V35+X35+Y35</f>
        <v>21.158823529411766</v>
      </c>
      <c r="U35" s="1158">
        <f>(U36+U37+U38+U39)</f>
        <v>17.100000000000001</v>
      </c>
      <c r="V35" s="1158">
        <f t="shared" ref="V35:X35" si="6">(V36+V37+V38+V39)</f>
        <v>0</v>
      </c>
      <c r="W35" s="1159">
        <f t="shared" si="6"/>
        <v>52</v>
      </c>
      <c r="X35" s="1158">
        <f t="shared" si="6"/>
        <v>3.0588235294117645</v>
      </c>
      <c r="Y35" s="1158">
        <v>1</v>
      </c>
      <c r="Z35" s="1158">
        <f>8*70%</f>
        <v>5.6</v>
      </c>
      <c r="AA35" s="1160">
        <f>(T35-E35)*70%</f>
        <v>3.6111764705882359</v>
      </c>
      <c r="AB35" s="1160">
        <f>(Z35-F35)*70%</f>
        <v>1.1199999999999997</v>
      </c>
      <c r="AC35" s="791" t="s">
        <v>1501</v>
      </c>
      <c r="AD35" s="781"/>
    </row>
    <row r="36" spans="1:30" ht="32.1" customHeight="1">
      <c r="A36" s="1144"/>
      <c r="B36" s="783" t="s">
        <v>114</v>
      </c>
      <c r="C36" s="1157"/>
      <c r="D36" s="1161"/>
      <c r="E36" s="1161"/>
      <c r="F36" s="1161"/>
      <c r="G36" s="1161">
        <v>3</v>
      </c>
      <c r="H36" s="1161">
        <v>120</v>
      </c>
      <c r="I36" s="1161"/>
      <c r="J36" s="1161"/>
      <c r="K36" s="1161"/>
      <c r="L36" s="1161"/>
      <c r="M36" s="1162"/>
      <c r="N36" s="1162"/>
      <c r="O36" s="1162">
        <v>35</v>
      </c>
      <c r="P36" s="1162">
        <v>17</v>
      </c>
      <c r="Q36" s="1163">
        <v>3</v>
      </c>
      <c r="R36" s="1164"/>
      <c r="S36" s="1165"/>
      <c r="T36" s="1164"/>
      <c r="U36" s="1164">
        <f>Q36*1.9</f>
        <v>5.6999999999999993</v>
      </c>
      <c r="V36" s="1164"/>
      <c r="W36" s="1166">
        <f>(H36+I36)-(O36*Q36)</f>
        <v>15</v>
      </c>
      <c r="X36" s="1167">
        <f>W36/P36</f>
        <v>0.88235294117647056</v>
      </c>
      <c r="Y36" s="1168"/>
      <c r="Z36" s="1164"/>
      <c r="AA36" s="1168"/>
      <c r="AB36" s="1168"/>
      <c r="AC36" s="792" t="s">
        <v>1501</v>
      </c>
      <c r="AD36" s="778"/>
    </row>
    <row r="37" spans="1:30" ht="32.1" customHeight="1">
      <c r="A37" s="1144"/>
      <c r="B37" s="783" t="s">
        <v>115</v>
      </c>
      <c r="C37" s="1157"/>
      <c r="D37" s="1157"/>
      <c r="E37" s="1157"/>
      <c r="F37" s="1157"/>
      <c r="G37" s="1163">
        <v>2</v>
      </c>
      <c r="H37" s="1163">
        <v>86</v>
      </c>
      <c r="I37" s="1163">
        <v>1</v>
      </c>
      <c r="J37" s="1157"/>
      <c r="K37" s="1157"/>
      <c r="L37" s="1157"/>
      <c r="M37" s="944"/>
      <c r="N37" s="944"/>
      <c r="O37" s="944">
        <v>35</v>
      </c>
      <c r="P37" s="1162">
        <v>17</v>
      </c>
      <c r="Q37" s="1163">
        <v>2</v>
      </c>
      <c r="R37" s="1158"/>
      <c r="S37" s="1156"/>
      <c r="T37" s="1158"/>
      <c r="U37" s="1164">
        <f>Q37*1.9</f>
        <v>3.8</v>
      </c>
      <c r="V37" s="1158"/>
      <c r="W37" s="1166">
        <f>(H37+I37)-(O37*Q37)</f>
        <v>17</v>
      </c>
      <c r="X37" s="1167">
        <f>W37/P37</f>
        <v>1</v>
      </c>
      <c r="Y37" s="1158"/>
      <c r="Z37" s="1158"/>
      <c r="AA37" s="1158"/>
      <c r="AB37" s="1158"/>
      <c r="AC37" s="792" t="s">
        <v>1501</v>
      </c>
      <c r="AD37" s="781"/>
    </row>
    <row r="38" spans="1:30" ht="32.1" customHeight="1">
      <c r="A38" s="1144"/>
      <c r="B38" s="783" t="s">
        <v>116</v>
      </c>
      <c r="C38" s="1157"/>
      <c r="D38" s="1157"/>
      <c r="E38" s="1157"/>
      <c r="F38" s="1157"/>
      <c r="G38" s="1163">
        <v>2</v>
      </c>
      <c r="H38" s="1163">
        <v>90</v>
      </c>
      <c r="I38" s="1157"/>
      <c r="J38" s="1157"/>
      <c r="K38" s="1157"/>
      <c r="L38" s="1157"/>
      <c r="M38" s="1162"/>
      <c r="N38" s="1162"/>
      <c r="O38" s="1162">
        <v>35</v>
      </c>
      <c r="P38" s="1162">
        <v>17</v>
      </c>
      <c r="Q38" s="1163">
        <v>2</v>
      </c>
      <c r="R38" s="1158"/>
      <c r="S38" s="1156"/>
      <c r="T38" s="1158"/>
      <c r="U38" s="1164">
        <f>Q38*1.9</f>
        <v>3.8</v>
      </c>
      <c r="V38" s="1158"/>
      <c r="W38" s="1166">
        <f>(H38+I38)-(O38*Q38)</f>
        <v>20</v>
      </c>
      <c r="X38" s="1167">
        <f>W38/P38</f>
        <v>1.1764705882352942</v>
      </c>
      <c r="Y38" s="1158"/>
      <c r="Z38" s="1158"/>
      <c r="AA38" s="1158"/>
      <c r="AB38" s="1158"/>
      <c r="AC38" s="792" t="s">
        <v>1501</v>
      </c>
      <c r="AD38" s="790"/>
    </row>
    <row r="39" spans="1:30" ht="32.1" customHeight="1">
      <c r="A39" s="1144"/>
      <c r="B39" s="783" t="s">
        <v>117</v>
      </c>
      <c r="C39" s="1157"/>
      <c r="D39" s="1157"/>
      <c r="E39" s="1157"/>
      <c r="F39" s="1157"/>
      <c r="G39" s="1163">
        <v>2</v>
      </c>
      <c r="H39" s="1163">
        <v>65</v>
      </c>
      <c r="I39" s="1157"/>
      <c r="J39" s="1157"/>
      <c r="K39" s="1157"/>
      <c r="L39" s="1157"/>
      <c r="M39" s="944"/>
      <c r="N39" s="944"/>
      <c r="O39" s="944">
        <v>35</v>
      </c>
      <c r="P39" s="1162">
        <v>17</v>
      </c>
      <c r="Q39" s="1163">
        <v>2</v>
      </c>
      <c r="R39" s="1158"/>
      <c r="S39" s="1156"/>
      <c r="T39" s="1158"/>
      <c r="U39" s="1164">
        <f>Q39*1.9</f>
        <v>3.8</v>
      </c>
      <c r="V39" s="1158"/>
      <c r="W39" s="1166"/>
      <c r="X39" s="1167"/>
      <c r="Y39" s="1158"/>
      <c r="Z39" s="1158"/>
      <c r="AA39" s="1158"/>
      <c r="AB39" s="1158"/>
      <c r="AC39" s="792" t="s">
        <v>1501</v>
      </c>
      <c r="AD39" s="781"/>
    </row>
    <row r="40" spans="1:30" s="474" customFormat="1" ht="32.1" customHeight="1">
      <c r="A40" s="1143">
        <v>2</v>
      </c>
      <c r="B40" s="1148" t="s">
        <v>1502</v>
      </c>
      <c r="C40" s="1157">
        <f>D40+E40+F40</f>
        <v>19</v>
      </c>
      <c r="D40" s="1157">
        <v>2</v>
      </c>
      <c r="E40" s="1157">
        <v>14</v>
      </c>
      <c r="F40" s="1157">
        <v>3</v>
      </c>
      <c r="G40" s="1157"/>
      <c r="H40" s="1157"/>
      <c r="I40" s="1157"/>
      <c r="J40" s="1157">
        <v>8</v>
      </c>
      <c r="K40" s="1157">
        <v>211</v>
      </c>
      <c r="L40" s="1157">
        <v>4</v>
      </c>
      <c r="M40" s="944"/>
      <c r="N40" s="944">
        <v>1.9</v>
      </c>
      <c r="O40" s="944"/>
      <c r="P40" s="944"/>
      <c r="Q40" s="1157">
        <f>ROUND((Q41+Q42+Q43+Q44),0)</f>
        <v>8</v>
      </c>
      <c r="R40" s="1158">
        <f>S40+T40+Z40</f>
        <v>23.799999999999997</v>
      </c>
      <c r="S40" s="1156">
        <v>2</v>
      </c>
      <c r="T40" s="1158">
        <f>U40+V40+X40+Y40</f>
        <v>16.2</v>
      </c>
      <c r="U40" s="1158">
        <f>U41+U42+U43+U44</f>
        <v>0</v>
      </c>
      <c r="V40" s="1158">
        <f>V41+V42+V43+V44</f>
        <v>15.2</v>
      </c>
      <c r="W40" s="1159">
        <f t="shared" ref="W40:X40" si="7">W41+W42+W43+W44</f>
        <v>0</v>
      </c>
      <c r="X40" s="1158">
        <f t="shared" si="7"/>
        <v>0</v>
      </c>
      <c r="Y40" s="1158">
        <v>1</v>
      </c>
      <c r="Z40" s="1158">
        <f>8*70%</f>
        <v>5.6</v>
      </c>
      <c r="AA40" s="1160">
        <f>(T40-E40)*70%</f>
        <v>1.5399999999999994</v>
      </c>
      <c r="AB40" s="1160">
        <f>(Z40-F40)*70%</f>
        <v>1.8199999999999996</v>
      </c>
      <c r="AC40" s="782" t="s">
        <v>1495</v>
      </c>
      <c r="AD40" s="781"/>
    </row>
    <row r="41" spans="1:30" ht="32.1" customHeight="1">
      <c r="A41" s="1144"/>
      <c r="B41" s="783" t="s">
        <v>114</v>
      </c>
      <c r="C41" s="1163"/>
      <c r="D41" s="1163"/>
      <c r="E41" s="1163"/>
      <c r="F41" s="1163"/>
      <c r="G41" s="1163"/>
      <c r="H41" s="1163"/>
      <c r="I41" s="1163"/>
      <c r="J41" s="1163">
        <v>2</v>
      </c>
      <c r="K41" s="1163">
        <v>52</v>
      </c>
      <c r="L41" s="1163">
        <v>1</v>
      </c>
      <c r="M41" s="1162"/>
      <c r="N41" s="1162"/>
      <c r="O41" s="1162">
        <v>40</v>
      </c>
      <c r="P41" s="1162">
        <v>20</v>
      </c>
      <c r="Q41" s="1163">
        <v>2</v>
      </c>
      <c r="R41" s="1164"/>
      <c r="S41" s="1165"/>
      <c r="T41" s="1164"/>
      <c r="U41" s="1164"/>
      <c r="V41" s="1164">
        <f>Q41*1.9</f>
        <v>3.8</v>
      </c>
      <c r="W41" s="1166"/>
      <c r="X41" s="1167"/>
      <c r="Y41" s="1168"/>
      <c r="Z41" s="1164"/>
      <c r="AA41" s="1164"/>
      <c r="AB41" s="1164"/>
      <c r="AC41" s="785" t="s">
        <v>1495</v>
      </c>
      <c r="AD41" s="790"/>
    </row>
    <row r="42" spans="1:30" ht="32.1" customHeight="1">
      <c r="A42" s="1144"/>
      <c r="B42" s="783" t="s">
        <v>115</v>
      </c>
      <c r="C42" s="1163"/>
      <c r="D42" s="1163"/>
      <c r="E42" s="1163"/>
      <c r="F42" s="1163"/>
      <c r="G42" s="1163"/>
      <c r="H42" s="1163"/>
      <c r="I42" s="1163"/>
      <c r="J42" s="1163">
        <v>2</v>
      </c>
      <c r="K42" s="1163">
        <v>51</v>
      </c>
      <c r="L42" s="1163">
        <v>1</v>
      </c>
      <c r="M42" s="1162"/>
      <c r="N42" s="944"/>
      <c r="O42" s="1162">
        <v>40</v>
      </c>
      <c r="P42" s="1162">
        <v>20</v>
      </c>
      <c r="Q42" s="1163">
        <v>2</v>
      </c>
      <c r="R42" s="1158"/>
      <c r="S42" s="1156"/>
      <c r="T42" s="1158"/>
      <c r="U42" s="1164"/>
      <c r="V42" s="1164">
        <f>Q42*1.9</f>
        <v>3.8</v>
      </c>
      <c r="W42" s="1166"/>
      <c r="X42" s="1167"/>
      <c r="Y42" s="1158"/>
      <c r="Z42" s="1158"/>
      <c r="AA42" s="1164"/>
      <c r="AB42" s="1164"/>
      <c r="AC42" s="785" t="s">
        <v>1495</v>
      </c>
      <c r="AD42" s="790"/>
    </row>
    <row r="43" spans="1:30" ht="32.1" customHeight="1">
      <c r="A43" s="1144"/>
      <c r="B43" s="783" t="s">
        <v>116</v>
      </c>
      <c r="C43" s="1163"/>
      <c r="D43" s="1163"/>
      <c r="E43" s="1163"/>
      <c r="F43" s="1163"/>
      <c r="G43" s="1163"/>
      <c r="H43" s="1163"/>
      <c r="I43" s="1163"/>
      <c r="J43" s="1163">
        <v>2</v>
      </c>
      <c r="K43" s="1163">
        <v>59</v>
      </c>
      <c r="L43" s="1163">
        <v>1</v>
      </c>
      <c r="M43" s="1162"/>
      <c r="N43" s="1162"/>
      <c r="O43" s="1162">
        <v>40</v>
      </c>
      <c r="P43" s="1162">
        <v>20</v>
      </c>
      <c r="Q43" s="1163">
        <v>2</v>
      </c>
      <c r="R43" s="1158"/>
      <c r="S43" s="1156"/>
      <c r="T43" s="1158"/>
      <c r="U43" s="1164"/>
      <c r="V43" s="1164">
        <f>Q43*1.9</f>
        <v>3.8</v>
      </c>
      <c r="W43" s="1166"/>
      <c r="X43" s="1167"/>
      <c r="Y43" s="1168"/>
      <c r="Z43" s="1164"/>
      <c r="AA43" s="1164"/>
      <c r="AB43" s="1164"/>
      <c r="AC43" s="785" t="s">
        <v>1495</v>
      </c>
      <c r="AD43" s="790"/>
    </row>
    <row r="44" spans="1:30" ht="32.1" customHeight="1">
      <c r="A44" s="1144"/>
      <c r="B44" s="783" t="s">
        <v>117</v>
      </c>
      <c r="C44" s="1163"/>
      <c r="D44" s="1163"/>
      <c r="E44" s="1163"/>
      <c r="F44" s="1163"/>
      <c r="G44" s="1163"/>
      <c r="H44" s="1163"/>
      <c r="I44" s="1163"/>
      <c r="J44" s="1163">
        <v>2</v>
      </c>
      <c r="K44" s="1163">
        <v>52</v>
      </c>
      <c r="L44" s="1163">
        <v>1</v>
      </c>
      <c r="M44" s="1162"/>
      <c r="N44" s="1162"/>
      <c r="O44" s="1162">
        <v>40</v>
      </c>
      <c r="P44" s="1162">
        <v>20</v>
      </c>
      <c r="Q44" s="1163">
        <v>2</v>
      </c>
      <c r="R44" s="1158"/>
      <c r="S44" s="1156"/>
      <c r="T44" s="1158"/>
      <c r="U44" s="1164"/>
      <c r="V44" s="1164">
        <f>Q44*1.9</f>
        <v>3.8</v>
      </c>
      <c r="W44" s="1166"/>
      <c r="X44" s="1167"/>
      <c r="Y44" s="1168"/>
      <c r="Z44" s="1164"/>
      <c r="AA44" s="1164"/>
      <c r="AB44" s="1164"/>
      <c r="AC44" s="785" t="s">
        <v>1495</v>
      </c>
      <c r="AD44" s="790"/>
    </row>
    <row r="45" spans="1:30" s="474" customFormat="1" ht="32.1" customHeight="1">
      <c r="A45" s="1143">
        <v>3</v>
      </c>
      <c r="B45" s="1148" t="s">
        <v>1503</v>
      </c>
      <c r="C45" s="1172">
        <f>D45+E45+F45</f>
        <v>27</v>
      </c>
      <c r="D45" s="1157">
        <v>2</v>
      </c>
      <c r="E45" s="1157">
        <v>20</v>
      </c>
      <c r="F45" s="1157">
        <v>5</v>
      </c>
      <c r="G45" s="1157"/>
      <c r="H45" s="1157"/>
      <c r="I45" s="1157"/>
      <c r="J45" s="1157">
        <v>12</v>
      </c>
      <c r="K45" s="1157">
        <v>446</v>
      </c>
      <c r="L45" s="1157">
        <v>2</v>
      </c>
      <c r="M45" s="944"/>
      <c r="N45" s="944">
        <v>1.9</v>
      </c>
      <c r="O45" s="944"/>
      <c r="P45" s="944"/>
      <c r="Q45" s="1157">
        <f>ROUND((Q46+Q47+Q48+Q49),0)</f>
        <v>12</v>
      </c>
      <c r="R45" s="1158">
        <f>S45+T45+Z45</f>
        <v>31.849999999999994</v>
      </c>
      <c r="S45" s="1156">
        <v>2</v>
      </c>
      <c r="T45" s="1158">
        <f>U45+V45+X45+Y45</f>
        <v>24.249999999999996</v>
      </c>
      <c r="U45" s="1158">
        <f>U46+U47+U48+U49</f>
        <v>0</v>
      </c>
      <c r="V45" s="1158">
        <f>V46+V47+V48+V49</f>
        <v>22.799999999999997</v>
      </c>
      <c r="W45" s="1159">
        <f t="shared" ref="W45:X45" si="8">W46+W47+W48+W49</f>
        <v>9</v>
      </c>
      <c r="X45" s="1158">
        <f t="shared" si="8"/>
        <v>0.45</v>
      </c>
      <c r="Y45" s="1173">
        <v>1</v>
      </c>
      <c r="Z45" s="1158">
        <f>8*70%</f>
        <v>5.6</v>
      </c>
      <c r="AA45" s="1160">
        <f>(T45-E45)*70%</f>
        <v>2.9749999999999974</v>
      </c>
      <c r="AB45" s="1160">
        <f>(Z45-F45)*70%</f>
        <v>0.41999999999999971</v>
      </c>
      <c r="AC45" s="785" t="s">
        <v>1495</v>
      </c>
      <c r="AD45" s="781"/>
    </row>
    <row r="46" spans="1:30" ht="32.1" customHeight="1">
      <c r="A46" s="1144"/>
      <c r="B46" s="783" t="s">
        <v>114</v>
      </c>
      <c r="C46" s="1163"/>
      <c r="D46" s="1163"/>
      <c r="E46" s="1163"/>
      <c r="F46" s="1163"/>
      <c r="G46" s="1163"/>
      <c r="H46" s="1163"/>
      <c r="I46" s="1163"/>
      <c r="J46" s="1163">
        <v>3</v>
      </c>
      <c r="K46" s="1163">
        <v>114</v>
      </c>
      <c r="L46" s="1163">
        <v>0</v>
      </c>
      <c r="M46" s="1162"/>
      <c r="N46" s="1162"/>
      <c r="O46" s="1162">
        <v>40</v>
      </c>
      <c r="P46" s="1162">
        <v>20</v>
      </c>
      <c r="Q46" s="1163">
        <v>3</v>
      </c>
      <c r="R46" s="1164"/>
      <c r="S46" s="1165"/>
      <c r="T46" s="1164"/>
      <c r="U46" s="1164"/>
      <c r="V46" s="1164">
        <f>Q46*1.9</f>
        <v>5.6999999999999993</v>
      </c>
      <c r="W46" s="1166"/>
      <c r="X46" s="1167"/>
      <c r="Y46" s="1168"/>
      <c r="Z46" s="1164"/>
      <c r="AA46" s="1164"/>
      <c r="AB46" s="1164"/>
      <c r="AC46" s="785" t="s">
        <v>1495</v>
      </c>
      <c r="AD46" s="790"/>
    </row>
    <row r="47" spans="1:30" ht="32.1" customHeight="1">
      <c r="A47" s="1144"/>
      <c r="B47" s="783" t="s">
        <v>115</v>
      </c>
      <c r="C47" s="1163"/>
      <c r="D47" s="1163"/>
      <c r="E47" s="1163"/>
      <c r="F47" s="1163"/>
      <c r="G47" s="1163"/>
      <c r="H47" s="1163"/>
      <c r="I47" s="1163"/>
      <c r="J47" s="1163">
        <v>3</v>
      </c>
      <c r="K47" s="1163">
        <v>113</v>
      </c>
      <c r="L47" s="1163">
        <v>1</v>
      </c>
      <c r="M47" s="1162"/>
      <c r="N47" s="944"/>
      <c r="O47" s="1162">
        <v>40</v>
      </c>
      <c r="P47" s="1162">
        <v>20</v>
      </c>
      <c r="Q47" s="1163">
        <v>3</v>
      </c>
      <c r="R47" s="1158"/>
      <c r="S47" s="1156"/>
      <c r="T47" s="1158"/>
      <c r="U47" s="1164"/>
      <c r="V47" s="1164">
        <f>Q47*1.9</f>
        <v>5.6999999999999993</v>
      </c>
      <c r="W47" s="1166"/>
      <c r="X47" s="1167"/>
      <c r="Y47" s="1158"/>
      <c r="Z47" s="1158"/>
      <c r="AA47" s="1164"/>
      <c r="AB47" s="1164"/>
      <c r="AC47" s="785" t="s">
        <v>1495</v>
      </c>
      <c r="AD47" s="790"/>
    </row>
    <row r="48" spans="1:30" ht="32.1" customHeight="1">
      <c r="A48" s="1144"/>
      <c r="B48" s="783" t="s">
        <v>116</v>
      </c>
      <c r="C48" s="1163"/>
      <c r="D48" s="1163"/>
      <c r="E48" s="1163"/>
      <c r="F48" s="1163"/>
      <c r="G48" s="1163"/>
      <c r="H48" s="1163"/>
      <c r="I48" s="1163"/>
      <c r="J48" s="1163">
        <v>3</v>
      </c>
      <c r="K48" s="1163">
        <v>128</v>
      </c>
      <c r="L48" s="1163">
        <v>1</v>
      </c>
      <c r="M48" s="1162"/>
      <c r="N48" s="1162"/>
      <c r="O48" s="1162">
        <v>40</v>
      </c>
      <c r="P48" s="1162">
        <v>20</v>
      </c>
      <c r="Q48" s="1163">
        <v>3</v>
      </c>
      <c r="R48" s="1158"/>
      <c r="S48" s="1156"/>
      <c r="T48" s="1158"/>
      <c r="U48" s="1164"/>
      <c r="V48" s="1164">
        <f>Q48*1.9</f>
        <v>5.6999999999999993</v>
      </c>
      <c r="W48" s="1166">
        <f>(K48+L48)-(O48*Q48)</f>
        <v>9</v>
      </c>
      <c r="X48" s="1167">
        <f>W48/P48</f>
        <v>0.45</v>
      </c>
      <c r="Y48" s="1168"/>
      <c r="Z48" s="1164"/>
      <c r="AA48" s="1164"/>
      <c r="AB48" s="1164"/>
      <c r="AC48" s="785" t="s">
        <v>1495</v>
      </c>
      <c r="AD48" s="790"/>
    </row>
    <row r="49" spans="1:30" ht="32.1" customHeight="1">
      <c r="A49" s="1144"/>
      <c r="B49" s="783" t="s">
        <v>117</v>
      </c>
      <c r="C49" s="1163"/>
      <c r="D49" s="1163"/>
      <c r="E49" s="1163"/>
      <c r="F49" s="1163"/>
      <c r="G49" s="1163"/>
      <c r="H49" s="1163"/>
      <c r="I49" s="1163"/>
      <c r="J49" s="1163">
        <v>3</v>
      </c>
      <c r="K49" s="1163">
        <v>91</v>
      </c>
      <c r="L49" s="1163">
        <v>0</v>
      </c>
      <c r="M49" s="1162"/>
      <c r="N49" s="1162"/>
      <c r="O49" s="1162">
        <v>40</v>
      </c>
      <c r="P49" s="1162">
        <v>20</v>
      </c>
      <c r="Q49" s="1163">
        <v>3</v>
      </c>
      <c r="R49" s="1158"/>
      <c r="S49" s="1156"/>
      <c r="T49" s="1158"/>
      <c r="U49" s="1164"/>
      <c r="V49" s="1164">
        <f>Q49*1.9</f>
        <v>5.6999999999999993</v>
      </c>
      <c r="W49" s="1166"/>
      <c r="X49" s="1167"/>
      <c r="Y49" s="1168"/>
      <c r="Z49" s="1164"/>
      <c r="AA49" s="1164"/>
      <c r="AB49" s="1164"/>
      <c r="AC49" s="785" t="s">
        <v>1495</v>
      </c>
      <c r="AD49" s="790"/>
    </row>
    <row r="50" spans="1:30" s="474" customFormat="1" ht="32.1" customHeight="1">
      <c r="A50" s="1143" t="s">
        <v>156</v>
      </c>
      <c r="B50" s="1142" t="s">
        <v>1504</v>
      </c>
      <c r="C50" s="1157">
        <f>C51+C56+C61</f>
        <v>84</v>
      </c>
      <c r="D50" s="1157">
        <f t="shared" ref="D50:AB50" si="9">D51+D56+D61</f>
        <v>6</v>
      </c>
      <c r="E50" s="1157">
        <f t="shared" si="9"/>
        <v>64</v>
      </c>
      <c r="F50" s="1157">
        <f t="shared" si="9"/>
        <v>14</v>
      </c>
      <c r="G50" s="1157">
        <f t="shared" si="9"/>
        <v>19</v>
      </c>
      <c r="H50" s="1157">
        <f t="shared" si="9"/>
        <v>0</v>
      </c>
      <c r="I50" s="1157">
        <f t="shared" si="9"/>
        <v>0</v>
      </c>
      <c r="J50" s="1157">
        <f t="shared" si="9"/>
        <v>41</v>
      </c>
      <c r="K50" s="1157">
        <f t="shared" si="9"/>
        <v>1483</v>
      </c>
      <c r="L50" s="1157">
        <f t="shared" si="9"/>
        <v>11</v>
      </c>
      <c r="M50" s="1157">
        <f t="shared" si="9"/>
        <v>1.9</v>
      </c>
      <c r="N50" s="1157">
        <f t="shared" si="9"/>
        <v>3.8</v>
      </c>
      <c r="O50" s="1157">
        <f t="shared" si="9"/>
        <v>0</v>
      </c>
      <c r="P50" s="1157">
        <f t="shared" si="9"/>
        <v>0</v>
      </c>
      <c r="Q50" s="1157">
        <f t="shared" si="9"/>
        <v>41</v>
      </c>
      <c r="R50" s="1157">
        <f t="shared" si="9"/>
        <v>104.68823529411765</v>
      </c>
      <c r="S50" s="1157">
        <f t="shared" si="9"/>
        <v>6</v>
      </c>
      <c r="T50" s="1191">
        <f t="shared" si="9"/>
        <v>81.888235294117649</v>
      </c>
      <c r="U50" s="1191">
        <f t="shared" si="9"/>
        <v>36.1</v>
      </c>
      <c r="V50" s="1191">
        <f t="shared" si="9"/>
        <v>41.8</v>
      </c>
      <c r="W50" s="1157">
        <f t="shared" si="9"/>
        <v>18</v>
      </c>
      <c r="X50" s="1191">
        <f t="shared" si="9"/>
        <v>0.9882352941176471</v>
      </c>
      <c r="Y50" s="1157">
        <f t="shared" si="9"/>
        <v>3</v>
      </c>
      <c r="Z50" s="1191">
        <f t="shared" si="9"/>
        <v>16.799999999999997</v>
      </c>
      <c r="AA50" s="1191">
        <f t="shared" si="9"/>
        <v>12.521764705882354</v>
      </c>
      <c r="AB50" s="1191">
        <f t="shared" si="9"/>
        <v>1.9599999999999991</v>
      </c>
      <c r="AC50" s="780"/>
      <c r="AD50" s="781"/>
    </row>
    <row r="51" spans="1:30" s="474" customFormat="1" ht="32.1" customHeight="1">
      <c r="A51" s="1143">
        <v>1</v>
      </c>
      <c r="B51" s="1148" t="s">
        <v>1505</v>
      </c>
      <c r="C51" s="1157">
        <f>D51+E51+F51</f>
        <v>24</v>
      </c>
      <c r="D51" s="1157" t="s">
        <v>35</v>
      </c>
      <c r="E51" s="1157" t="s">
        <v>78</v>
      </c>
      <c r="F51" s="1157">
        <v>4</v>
      </c>
      <c r="G51" s="1157"/>
      <c r="H51" s="1157"/>
      <c r="I51" s="1157"/>
      <c r="J51" s="1157" t="s">
        <v>1506</v>
      </c>
      <c r="K51" s="1157" t="s">
        <v>1507</v>
      </c>
      <c r="L51" s="1157" t="s">
        <v>387</v>
      </c>
      <c r="M51" s="944"/>
      <c r="N51" s="944">
        <v>1.9</v>
      </c>
      <c r="O51" s="944"/>
      <c r="P51" s="944"/>
      <c r="Q51" s="1157">
        <f>ROUND((Q52+Q53+Q54+Q55),0)</f>
        <v>11</v>
      </c>
      <c r="R51" s="1158">
        <f>S51+T51+Z51</f>
        <v>29.549999999999997</v>
      </c>
      <c r="S51" s="1156">
        <v>2</v>
      </c>
      <c r="T51" s="1158">
        <f>U51+V51+X51+Y51</f>
        <v>21.95</v>
      </c>
      <c r="U51" s="1158">
        <f>U52+U53+U54+U55</f>
        <v>0</v>
      </c>
      <c r="V51" s="1158">
        <f>V52+V53+V54+V55</f>
        <v>20.9</v>
      </c>
      <c r="W51" s="1159">
        <f t="shared" ref="W51:X51" si="10">W52+W53+W54+W55</f>
        <v>1</v>
      </c>
      <c r="X51" s="1158">
        <f t="shared" si="10"/>
        <v>0.05</v>
      </c>
      <c r="Y51" s="1158" t="s">
        <v>38</v>
      </c>
      <c r="Z51" s="1158">
        <f>8*70%</f>
        <v>5.6</v>
      </c>
      <c r="AA51" s="1160">
        <f>(T51-E51)*70%</f>
        <v>2.7649999999999992</v>
      </c>
      <c r="AB51" s="1160">
        <f>(Z51-F51)*70%</f>
        <v>1.1199999999999997</v>
      </c>
      <c r="AC51" s="782" t="s">
        <v>1495</v>
      </c>
      <c r="AD51" s="793"/>
    </row>
    <row r="52" spans="1:30" ht="32.1" customHeight="1">
      <c r="A52" s="1144"/>
      <c r="B52" s="783" t="s">
        <v>114</v>
      </c>
      <c r="C52" s="1163" t="s">
        <v>33</v>
      </c>
      <c r="D52" s="1163"/>
      <c r="E52" s="1163"/>
      <c r="F52" s="1163"/>
      <c r="G52" s="1163"/>
      <c r="H52" s="1163"/>
      <c r="I52" s="1163"/>
      <c r="J52" s="1163" t="s">
        <v>33</v>
      </c>
      <c r="K52" s="1163" t="s">
        <v>1508</v>
      </c>
      <c r="L52" s="1163" t="s">
        <v>38</v>
      </c>
      <c r="M52" s="1162"/>
      <c r="N52" s="1162"/>
      <c r="O52" s="944">
        <v>40</v>
      </c>
      <c r="P52" s="944">
        <v>20</v>
      </c>
      <c r="Q52" s="1163">
        <v>3</v>
      </c>
      <c r="R52" s="1164"/>
      <c r="S52" s="1165"/>
      <c r="T52" s="1164"/>
      <c r="U52" s="1164"/>
      <c r="V52" s="1164">
        <f>Q52*1.9</f>
        <v>5.6999999999999993</v>
      </c>
      <c r="W52" s="1166"/>
      <c r="X52" s="1167"/>
      <c r="Y52" s="1164"/>
      <c r="Z52" s="1164"/>
      <c r="AA52" s="1164"/>
      <c r="AB52" s="1164"/>
      <c r="AC52" s="785" t="s">
        <v>1495</v>
      </c>
      <c r="AD52" s="794"/>
    </row>
    <row r="53" spans="1:30" ht="32.1" customHeight="1">
      <c r="A53" s="1144"/>
      <c r="B53" s="783" t="s">
        <v>115</v>
      </c>
      <c r="C53" s="1163" t="s">
        <v>33</v>
      </c>
      <c r="D53" s="1163"/>
      <c r="E53" s="1163"/>
      <c r="F53" s="1163"/>
      <c r="G53" s="1163"/>
      <c r="H53" s="1163"/>
      <c r="I53" s="1163"/>
      <c r="J53" s="1163" t="s">
        <v>33</v>
      </c>
      <c r="K53" s="1163" t="s">
        <v>1509</v>
      </c>
      <c r="L53" s="1163" t="s">
        <v>33</v>
      </c>
      <c r="M53" s="1162"/>
      <c r="N53" s="944"/>
      <c r="O53" s="944">
        <v>40</v>
      </c>
      <c r="P53" s="944">
        <v>20</v>
      </c>
      <c r="Q53" s="1163">
        <v>3</v>
      </c>
      <c r="R53" s="1158"/>
      <c r="S53" s="1156"/>
      <c r="T53" s="1158"/>
      <c r="U53" s="1164"/>
      <c r="V53" s="1164">
        <f>Q53*1.9</f>
        <v>5.6999999999999993</v>
      </c>
      <c r="W53" s="1166"/>
      <c r="X53" s="1167"/>
      <c r="Y53" s="1164"/>
      <c r="Z53" s="1164"/>
      <c r="AA53" s="1164"/>
      <c r="AB53" s="1164"/>
      <c r="AC53" s="785" t="s">
        <v>1495</v>
      </c>
      <c r="AD53" s="794"/>
    </row>
    <row r="54" spans="1:30" ht="32.1" customHeight="1">
      <c r="A54" s="1144"/>
      <c r="B54" s="783" t="s">
        <v>116</v>
      </c>
      <c r="C54" s="1163">
        <v>2</v>
      </c>
      <c r="D54" s="1163"/>
      <c r="E54" s="1163"/>
      <c r="F54" s="1163"/>
      <c r="G54" s="1163"/>
      <c r="H54" s="1163"/>
      <c r="I54" s="1163"/>
      <c r="J54" s="1163">
        <v>3</v>
      </c>
      <c r="K54" s="1163">
        <v>96</v>
      </c>
      <c r="L54" s="1163">
        <v>0</v>
      </c>
      <c r="M54" s="1162"/>
      <c r="N54" s="1162"/>
      <c r="O54" s="944">
        <v>40</v>
      </c>
      <c r="P54" s="944">
        <v>20</v>
      </c>
      <c r="Q54" s="1163">
        <v>3</v>
      </c>
      <c r="R54" s="1158"/>
      <c r="S54" s="1156"/>
      <c r="T54" s="1158"/>
      <c r="U54" s="1164"/>
      <c r="V54" s="1164">
        <f>Q54*1.9</f>
        <v>5.6999999999999993</v>
      </c>
      <c r="W54" s="1166"/>
      <c r="X54" s="1167"/>
      <c r="Y54" s="1164"/>
      <c r="Z54" s="1164"/>
      <c r="AA54" s="1164"/>
      <c r="AB54" s="1164"/>
      <c r="AC54" s="785" t="s">
        <v>1495</v>
      </c>
      <c r="AD54" s="790"/>
    </row>
    <row r="55" spans="1:30" ht="32.1" customHeight="1">
      <c r="A55" s="1144"/>
      <c r="B55" s="783" t="s">
        <v>117</v>
      </c>
      <c r="C55" s="1163">
        <v>2</v>
      </c>
      <c r="D55" s="1163"/>
      <c r="E55" s="1163"/>
      <c r="F55" s="1163"/>
      <c r="G55" s="1163"/>
      <c r="H55" s="1163"/>
      <c r="I55" s="1163"/>
      <c r="J55" s="1163">
        <v>2</v>
      </c>
      <c r="K55" s="1163">
        <v>80</v>
      </c>
      <c r="L55" s="1163">
        <v>1</v>
      </c>
      <c r="M55" s="1162"/>
      <c r="N55" s="1162"/>
      <c r="O55" s="944">
        <v>40</v>
      </c>
      <c r="P55" s="944">
        <v>20</v>
      </c>
      <c r="Q55" s="1163">
        <v>2</v>
      </c>
      <c r="R55" s="1158"/>
      <c r="S55" s="1156"/>
      <c r="T55" s="1158"/>
      <c r="U55" s="1164"/>
      <c r="V55" s="1164">
        <f>Q55*1.9</f>
        <v>3.8</v>
      </c>
      <c r="W55" s="1166">
        <f>(K55+L55)-(O55*Q55)</f>
        <v>1</v>
      </c>
      <c r="X55" s="1167">
        <f>W55/P55</f>
        <v>0.05</v>
      </c>
      <c r="Y55" s="1164"/>
      <c r="Z55" s="1164"/>
      <c r="AA55" s="1164"/>
      <c r="AB55" s="1164"/>
      <c r="AC55" s="785" t="s">
        <v>1495</v>
      </c>
      <c r="AD55" s="790"/>
    </row>
    <row r="56" spans="1:30" s="474" customFormat="1" ht="32.1" customHeight="1">
      <c r="A56" s="1143">
        <v>2</v>
      </c>
      <c r="B56" s="1148" t="s">
        <v>1510</v>
      </c>
      <c r="C56" s="1157">
        <f>D56+E56+F56</f>
        <v>24</v>
      </c>
      <c r="D56" s="1174">
        <v>2</v>
      </c>
      <c r="E56" s="1174">
        <v>17</v>
      </c>
      <c r="F56" s="1174">
        <v>5</v>
      </c>
      <c r="G56" s="1174"/>
      <c r="H56" s="1174"/>
      <c r="I56" s="1174"/>
      <c r="J56" s="1174">
        <v>11</v>
      </c>
      <c r="K56" s="1174">
        <v>381</v>
      </c>
      <c r="L56" s="1174">
        <v>6</v>
      </c>
      <c r="M56" s="1175">
        <v>0</v>
      </c>
      <c r="N56" s="1175">
        <v>1.9</v>
      </c>
      <c r="O56" s="1175"/>
      <c r="P56" s="1175"/>
      <c r="Q56" s="1157">
        <f>ROUND((Q57+Q58+Q59+Q60),0)</f>
        <v>11</v>
      </c>
      <c r="R56" s="1158">
        <f>S56+T56+Z56</f>
        <v>30.088235294117645</v>
      </c>
      <c r="S56" s="1156">
        <v>2</v>
      </c>
      <c r="T56" s="1158">
        <f>U56+V56+X56+Y56</f>
        <v>22.488235294117647</v>
      </c>
      <c r="U56" s="1158">
        <f>U57+U58+U59+U60</f>
        <v>0</v>
      </c>
      <c r="V56" s="1158">
        <f>V57+V58+V59+V60</f>
        <v>20.9</v>
      </c>
      <c r="W56" s="1159">
        <f t="shared" ref="W56:X56" si="11">W57+W58+W59+W60</f>
        <v>10</v>
      </c>
      <c r="X56" s="1158">
        <f t="shared" si="11"/>
        <v>0.58823529411764708</v>
      </c>
      <c r="Y56" s="1176">
        <v>1</v>
      </c>
      <c r="Z56" s="1158">
        <f>8*70%</f>
        <v>5.6</v>
      </c>
      <c r="AA56" s="1160">
        <f>(T56-E56)*70%</f>
        <v>3.8417647058823525</v>
      </c>
      <c r="AB56" s="1160">
        <f>(Z56-F56)*70%</f>
        <v>0.41999999999999971</v>
      </c>
      <c r="AC56" s="791" t="s">
        <v>1501</v>
      </c>
      <c r="AD56" s="795"/>
    </row>
    <row r="57" spans="1:30" ht="32.1" customHeight="1">
      <c r="A57" s="1144"/>
      <c r="B57" s="783" t="s">
        <v>114</v>
      </c>
      <c r="C57" s="1177"/>
      <c r="D57" s="1177"/>
      <c r="E57" s="1177"/>
      <c r="F57" s="1177"/>
      <c r="G57" s="1170"/>
      <c r="H57" s="1170"/>
      <c r="I57" s="1170"/>
      <c r="J57" s="1177">
        <v>3</v>
      </c>
      <c r="K57" s="1177">
        <v>114</v>
      </c>
      <c r="L57" s="1177">
        <v>0</v>
      </c>
      <c r="M57" s="1178"/>
      <c r="N57" s="1178"/>
      <c r="O57" s="1178">
        <v>35</v>
      </c>
      <c r="P57" s="1178">
        <v>17</v>
      </c>
      <c r="Q57" s="1163">
        <v>3</v>
      </c>
      <c r="R57" s="1164"/>
      <c r="S57" s="1165"/>
      <c r="T57" s="1164"/>
      <c r="U57" s="1164"/>
      <c r="V57" s="1164">
        <f>Q57*1.9</f>
        <v>5.6999999999999993</v>
      </c>
      <c r="W57" s="1166">
        <f>(K57+L57)-(O57*Q57)</f>
        <v>9</v>
      </c>
      <c r="X57" s="1167">
        <f>W57/P57</f>
        <v>0.52941176470588236</v>
      </c>
      <c r="Y57" s="1179"/>
      <c r="Z57" s="1179"/>
      <c r="AA57" s="1179"/>
      <c r="AB57" s="1179"/>
      <c r="AC57" s="792" t="s">
        <v>1501</v>
      </c>
      <c r="AD57" s="796"/>
    </row>
    <row r="58" spans="1:30" ht="32.1" customHeight="1">
      <c r="A58" s="1144"/>
      <c r="B58" s="783" t="s">
        <v>115</v>
      </c>
      <c r="C58" s="1177"/>
      <c r="D58" s="1177"/>
      <c r="E58" s="1177"/>
      <c r="F58" s="1177"/>
      <c r="G58" s="1170"/>
      <c r="H58" s="1170"/>
      <c r="I58" s="1170"/>
      <c r="J58" s="1177">
        <v>3</v>
      </c>
      <c r="K58" s="1177">
        <v>103</v>
      </c>
      <c r="L58" s="1177">
        <v>0</v>
      </c>
      <c r="M58" s="1178"/>
      <c r="N58" s="1178"/>
      <c r="O58" s="1178">
        <v>35</v>
      </c>
      <c r="P58" s="1178">
        <v>17</v>
      </c>
      <c r="Q58" s="1163">
        <v>3</v>
      </c>
      <c r="R58" s="1158"/>
      <c r="S58" s="1156"/>
      <c r="T58" s="1158"/>
      <c r="U58" s="1164"/>
      <c r="V58" s="1164">
        <f>Q58*1.9</f>
        <v>5.6999999999999993</v>
      </c>
      <c r="W58" s="1166"/>
      <c r="X58" s="1167"/>
      <c r="Y58" s="1179"/>
      <c r="Z58" s="1179"/>
      <c r="AA58" s="1179"/>
      <c r="AB58" s="1179"/>
      <c r="AC58" s="792" t="s">
        <v>1501</v>
      </c>
      <c r="AD58" s="796"/>
    </row>
    <row r="59" spans="1:30" ht="32.1" customHeight="1">
      <c r="A59" s="1144"/>
      <c r="B59" s="783" t="s">
        <v>116</v>
      </c>
      <c r="C59" s="1177"/>
      <c r="D59" s="1177"/>
      <c r="E59" s="1177"/>
      <c r="F59" s="1177"/>
      <c r="G59" s="1170"/>
      <c r="H59" s="1170"/>
      <c r="I59" s="1170"/>
      <c r="J59" s="1177">
        <v>3</v>
      </c>
      <c r="K59" s="1177">
        <v>101</v>
      </c>
      <c r="L59" s="1177">
        <v>5</v>
      </c>
      <c r="M59" s="1178"/>
      <c r="N59" s="1178"/>
      <c r="O59" s="1178">
        <v>35</v>
      </c>
      <c r="P59" s="1178">
        <v>17</v>
      </c>
      <c r="Q59" s="1163">
        <v>3</v>
      </c>
      <c r="R59" s="1158"/>
      <c r="S59" s="1156"/>
      <c r="T59" s="1158"/>
      <c r="U59" s="1164"/>
      <c r="V59" s="1164">
        <f>Q59*1.9</f>
        <v>5.6999999999999993</v>
      </c>
      <c r="W59" s="1166">
        <f>(K59+L59)-(O59*Q59)</f>
        <v>1</v>
      </c>
      <c r="X59" s="1167">
        <f>W59/P59</f>
        <v>5.8823529411764705E-2</v>
      </c>
      <c r="Y59" s="1179"/>
      <c r="Z59" s="1179"/>
      <c r="AA59" s="1179"/>
      <c r="AB59" s="1179"/>
      <c r="AC59" s="792" t="s">
        <v>1501</v>
      </c>
      <c r="AD59" s="796"/>
    </row>
    <row r="60" spans="1:30" ht="32.1" customHeight="1">
      <c r="A60" s="1144"/>
      <c r="B60" s="783" t="s">
        <v>117</v>
      </c>
      <c r="C60" s="1177"/>
      <c r="D60" s="1177"/>
      <c r="E60" s="1177"/>
      <c r="F60" s="1177"/>
      <c r="G60" s="1170"/>
      <c r="H60" s="1170"/>
      <c r="I60" s="1170"/>
      <c r="J60" s="1177">
        <v>2</v>
      </c>
      <c r="K60" s="1177">
        <v>63</v>
      </c>
      <c r="L60" s="1177">
        <v>1</v>
      </c>
      <c r="M60" s="1178"/>
      <c r="N60" s="1178"/>
      <c r="O60" s="1178">
        <v>35</v>
      </c>
      <c r="P60" s="1178">
        <v>17</v>
      </c>
      <c r="Q60" s="1163">
        <v>2</v>
      </c>
      <c r="R60" s="1158"/>
      <c r="S60" s="1156"/>
      <c r="T60" s="1158"/>
      <c r="U60" s="1164"/>
      <c r="V60" s="1164">
        <f>Q60*1.9</f>
        <v>3.8</v>
      </c>
      <c r="W60" s="1166"/>
      <c r="X60" s="1167"/>
      <c r="Y60" s="1179"/>
      <c r="Z60" s="1179"/>
      <c r="AA60" s="1179"/>
      <c r="AB60" s="1179"/>
      <c r="AC60" s="792" t="s">
        <v>1501</v>
      </c>
      <c r="AD60" s="796"/>
    </row>
    <row r="61" spans="1:30" s="474" customFormat="1" ht="32.1" customHeight="1">
      <c r="A61" s="1143">
        <v>3</v>
      </c>
      <c r="B61" s="1148" t="s">
        <v>439</v>
      </c>
      <c r="C61" s="1157">
        <f>D61+E61+F61</f>
        <v>36</v>
      </c>
      <c r="D61" s="1157">
        <v>2</v>
      </c>
      <c r="E61" s="1157">
        <v>29</v>
      </c>
      <c r="F61" s="1157">
        <v>5</v>
      </c>
      <c r="G61" s="1157">
        <v>19</v>
      </c>
      <c r="H61" s="1157"/>
      <c r="I61" s="1157"/>
      <c r="J61" s="1157">
        <v>19</v>
      </c>
      <c r="K61" s="1157">
        <v>735</v>
      </c>
      <c r="L61" s="1157">
        <v>0</v>
      </c>
      <c r="M61" s="944">
        <v>1.9</v>
      </c>
      <c r="N61" s="944"/>
      <c r="O61" s="944"/>
      <c r="P61" s="944"/>
      <c r="Q61" s="1157">
        <f>ROUND((Q62+Q63+Q64+Q65),0)</f>
        <v>19</v>
      </c>
      <c r="R61" s="1158">
        <f>S61+T61+Z61</f>
        <v>45.050000000000004</v>
      </c>
      <c r="S61" s="1156">
        <v>2</v>
      </c>
      <c r="T61" s="1158">
        <f>U61+V61+X61+Y61</f>
        <v>37.450000000000003</v>
      </c>
      <c r="U61" s="1158">
        <f>U62+U63+U64+U65</f>
        <v>36.1</v>
      </c>
      <c r="V61" s="1158">
        <f t="shared" ref="V61:X61" si="12">V62+V63+V64+V65</f>
        <v>0</v>
      </c>
      <c r="W61" s="1159">
        <f t="shared" si="12"/>
        <v>7</v>
      </c>
      <c r="X61" s="1158">
        <f t="shared" si="12"/>
        <v>0.35</v>
      </c>
      <c r="Y61" s="1158">
        <v>1</v>
      </c>
      <c r="Z61" s="1158">
        <f>8*70%</f>
        <v>5.6</v>
      </c>
      <c r="AA61" s="1160">
        <f>(T61-E61)*70%</f>
        <v>5.9150000000000018</v>
      </c>
      <c r="AB61" s="1160">
        <f>(Z61-F61)*70%</f>
        <v>0.41999999999999971</v>
      </c>
      <c r="AC61" s="782" t="s">
        <v>1495</v>
      </c>
      <c r="AD61" s="781"/>
    </row>
    <row r="62" spans="1:30" ht="32.1" customHeight="1">
      <c r="A62" s="1144"/>
      <c r="B62" s="783" t="s">
        <v>114</v>
      </c>
      <c r="C62" s="1163">
        <v>205</v>
      </c>
      <c r="D62" s="1163"/>
      <c r="E62" s="1163"/>
      <c r="F62" s="1163"/>
      <c r="G62" s="1163">
        <v>5</v>
      </c>
      <c r="H62" s="1163">
        <v>193</v>
      </c>
      <c r="I62" s="1163">
        <v>3</v>
      </c>
      <c r="J62" s="1163"/>
      <c r="K62" s="1163"/>
      <c r="L62" s="1163"/>
      <c r="M62" s="1169"/>
      <c r="N62" s="1162"/>
      <c r="O62" s="1162">
        <v>40</v>
      </c>
      <c r="P62" s="1162">
        <v>20</v>
      </c>
      <c r="Q62" s="1163">
        <v>5</v>
      </c>
      <c r="R62" s="1164"/>
      <c r="S62" s="1165"/>
      <c r="T62" s="1164"/>
      <c r="U62" s="1164">
        <f>Q62*1.9</f>
        <v>9.5</v>
      </c>
      <c r="V62" s="1164"/>
      <c r="W62" s="1166"/>
      <c r="X62" s="1167"/>
      <c r="Y62" s="1164"/>
      <c r="Z62" s="1164"/>
      <c r="AA62" s="1164"/>
      <c r="AB62" s="1164"/>
      <c r="AC62" s="785" t="s">
        <v>1495</v>
      </c>
      <c r="AD62" s="790"/>
    </row>
    <row r="63" spans="1:30" ht="32.1" customHeight="1">
      <c r="A63" s="1144"/>
      <c r="B63" s="783" t="s">
        <v>115</v>
      </c>
      <c r="C63" s="1163">
        <v>177</v>
      </c>
      <c r="D63" s="1163"/>
      <c r="E63" s="1163"/>
      <c r="F63" s="1163"/>
      <c r="G63" s="1163">
        <v>5</v>
      </c>
      <c r="H63" s="1163">
        <v>204</v>
      </c>
      <c r="I63" s="1163">
        <v>1</v>
      </c>
      <c r="J63" s="1163"/>
      <c r="K63" s="1163"/>
      <c r="L63" s="1163"/>
      <c r="M63" s="1169"/>
      <c r="N63" s="944"/>
      <c r="O63" s="1162">
        <v>40</v>
      </c>
      <c r="P63" s="1162">
        <v>20</v>
      </c>
      <c r="Q63" s="1163">
        <v>5</v>
      </c>
      <c r="R63" s="1158"/>
      <c r="S63" s="1156"/>
      <c r="T63" s="1158"/>
      <c r="U63" s="1164">
        <f>Q63*1.9</f>
        <v>9.5</v>
      </c>
      <c r="V63" s="1164"/>
      <c r="W63" s="1166">
        <f>(H63+I63)-(O63*Q63)</f>
        <v>5</v>
      </c>
      <c r="X63" s="1167">
        <f>W63/P63</f>
        <v>0.25</v>
      </c>
      <c r="Y63" s="1164"/>
      <c r="Z63" s="1164"/>
      <c r="AA63" s="1164"/>
      <c r="AB63" s="1164"/>
      <c r="AC63" s="785" t="s">
        <v>1495</v>
      </c>
      <c r="AD63" s="790"/>
    </row>
    <row r="64" spans="1:30" ht="32.1" customHeight="1">
      <c r="A64" s="1144"/>
      <c r="B64" s="783" t="s">
        <v>116</v>
      </c>
      <c r="C64" s="1163">
        <v>162</v>
      </c>
      <c r="D64" s="1163"/>
      <c r="E64" s="1163"/>
      <c r="F64" s="1163"/>
      <c r="G64" s="1163">
        <v>5</v>
      </c>
      <c r="H64" s="1163">
        <v>177</v>
      </c>
      <c r="I64" s="1163"/>
      <c r="J64" s="1163"/>
      <c r="K64" s="1163"/>
      <c r="L64" s="1163"/>
      <c r="M64" s="944"/>
      <c r="N64" s="1162"/>
      <c r="O64" s="1162">
        <v>40</v>
      </c>
      <c r="P64" s="1162">
        <v>20</v>
      </c>
      <c r="Q64" s="1163">
        <v>5</v>
      </c>
      <c r="R64" s="1158"/>
      <c r="S64" s="1156"/>
      <c r="T64" s="1158"/>
      <c r="U64" s="1164">
        <f>Q64*1.9</f>
        <v>9.5</v>
      </c>
      <c r="V64" s="1164"/>
      <c r="W64" s="1166"/>
      <c r="X64" s="1167"/>
      <c r="Y64" s="1164"/>
      <c r="Z64" s="1164"/>
      <c r="AA64" s="1164"/>
      <c r="AB64" s="1164"/>
      <c r="AC64" s="785" t="s">
        <v>1495</v>
      </c>
      <c r="AD64" s="790"/>
    </row>
    <row r="65" spans="1:30" ht="32.1" customHeight="1">
      <c r="A65" s="1144"/>
      <c r="B65" s="783" t="s">
        <v>117</v>
      </c>
      <c r="C65" s="1163">
        <v>150</v>
      </c>
      <c r="D65" s="1163"/>
      <c r="E65" s="1163"/>
      <c r="F65" s="1163"/>
      <c r="G65" s="1163">
        <v>4</v>
      </c>
      <c r="H65" s="1163">
        <v>161</v>
      </c>
      <c r="I65" s="1163">
        <v>1</v>
      </c>
      <c r="J65" s="1163"/>
      <c r="K65" s="1163"/>
      <c r="L65" s="1163"/>
      <c r="M65" s="944"/>
      <c r="N65" s="1162"/>
      <c r="O65" s="1162">
        <v>40</v>
      </c>
      <c r="P65" s="1162">
        <v>20</v>
      </c>
      <c r="Q65" s="1163">
        <v>4</v>
      </c>
      <c r="R65" s="1158"/>
      <c r="S65" s="1156"/>
      <c r="T65" s="1158"/>
      <c r="U65" s="1164">
        <f>Q65*1.9</f>
        <v>7.6</v>
      </c>
      <c r="V65" s="1164"/>
      <c r="W65" s="1166">
        <f>(H65+I65)-(O65*Q65)</f>
        <v>2</v>
      </c>
      <c r="X65" s="1167">
        <f>W65/P65</f>
        <v>0.1</v>
      </c>
      <c r="Y65" s="1164"/>
      <c r="Z65" s="1164"/>
      <c r="AA65" s="1164"/>
      <c r="AB65" s="1164"/>
      <c r="AC65" s="785" t="s">
        <v>1495</v>
      </c>
      <c r="AD65" s="790"/>
    </row>
    <row r="66" spans="1:30" s="474" customFormat="1" ht="32.1" customHeight="1">
      <c r="A66" s="1143" t="s">
        <v>368</v>
      </c>
      <c r="B66" s="1142" t="s">
        <v>1460</v>
      </c>
      <c r="C66" s="1157">
        <f>C67+C72</f>
        <v>56</v>
      </c>
      <c r="D66" s="1157">
        <f t="shared" ref="D66:AB66" si="13">D67+D72</f>
        <v>4</v>
      </c>
      <c r="E66" s="1157">
        <f t="shared" si="13"/>
        <v>42</v>
      </c>
      <c r="F66" s="1157">
        <f t="shared" si="13"/>
        <v>10</v>
      </c>
      <c r="G66" s="1157">
        <f t="shared" si="13"/>
        <v>0</v>
      </c>
      <c r="H66" s="1157">
        <f t="shared" si="13"/>
        <v>0</v>
      </c>
      <c r="I66" s="1157">
        <f t="shared" si="13"/>
        <v>0</v>
      </c>
      <c r="J66" s="1157">
        <f t="shared" si="13"/>
        <v>22</v>
      </c>
      <c r="K66" s="1157">
        <f t="shared" si="13"/>
        <v>849</v>
      </c>
      <c r="L66" s="1157">
        <f t="shared" si="13"/>
        <v>13</v>
      </c>
      <c r="M66" s="1157">
        <f t="shared" si="13"/>
        <v>0</v>
      </c>
      <c r="N66" s="1157">
        <f t="shared" si="13"/>
        <v>3.8</v>
      </c>
      <c r="O66" s="1157">
        <f t="shared" si="13"/>
        <v>0</v>
      </c>
      <c r="P66" s="1157">
        <f t="shared" si="13"/>
        <v>0</v>
      </c>
      <c r="Q66" s="1157">
        <f t="shared" si="13"/>
        <v>22</v>
      </c>
      <c r="R66" s="1157">
        <f t="shared" si="13"/>
        <v>60.85</v>
      </c>
      <c r="S66" s="1157">
        <f t="shared" si="13"/>
        <v>4</v>
      </c>
      <c r="T66" s="1191">
        <f t="shared" si="13"/>
        <v>45.650000000000006</v>
      </c>
      <c r="U66" s="1191">
        <f t="shared" si="13"/>
        <v>0</v>
      </c>
      <c r="V66" s="1191">
        <f t="shared" si="13"/>
        <v>41.8</v>
      </c>
      <c r="W66" s="1157">
        <f t="shared" si="13"/>
        <v>37</v>
      </c>
      <c r="X66" s="1191">
        <f t="shared" si="13"/>
        <v>1.8499999999999999</v>
      </c>
      <c r="Y66" s="1157">
        <f t="shared" si="13"/>
        <v>2</v>
      </c>
      <c r="Z66" s="1191">
        <f t="shared" si="13"/>
        <v>11.2</v>
      </c>
      <c r="AA66" s="1191">
        <f t="shared" si="13"/>
        <v>2.5550000000000015</v>
      </c>
      <c r="AB66" s="1191">
        <f t="shared" si="13"/>
        <v>0.83999999999999941</v>
      </c>
      <c r="AC66" s="780"/>
      <c r="AD66" s="781"/>
    </row>
    <row r="67" spans="1:30" s="474" customFormat="1" ht="32.1" customHeight="1">
      <c r="A67" s="1143">
        <v>1</v>
      </c>
      <c r="B67" s="1148" t="s">
        <v>1511</v>
      </c>
      <c r="C67" s="1157">
        <f>D67+E67+F67</f>
        <v>33</v>
      </c>
      <c r="D67" s="1157">
        <v>2</v>
      </c>
      <c r="E67" s="1157">
        <v>26</v>
      </c>
      <c r="F67" s="1157">
        <v>5</v>
      </c>
      <c r="G67" s="1157"/>
      <c r="H67" s="1157"/>
      <c r="I67" s="1157"/>
      <c r="J67" s="1157">
        <v>14</v>
      </c>
      <c r="K67" s="1157">
        <v>557</v>
      </c>
      <c r="L67" s="1157">
        <v>10</v>
      </c>
      <c r="M67" s="944"/>
      <c r="N67" s="944">
        <v>1.9</v>
      </c>
      <c r="O67" s="944"/>
      <c r="P67" s="944"/>
      <c r="Q67" s="1157">
        <f>Q68+Q69+Q70+Q71</f>
        <v>14</v>
      </c>
      <c r="R67" s="1158">
        <f>S67+T67+Z67</f>
        <v>36.75</v>
      </c>
      <c r="S67" s="1156">
        <v>2</v>
      </c>
      <c r="T67" s="1158">
        <f>U67+V67+X67+Y67</f>
        <v>29.150000000000002</v>
      </c>
      <c r="U67" s="1158">
        <f>U68+U69+U70+U71</f>
        <v>0</v>
      </c>
      <c r="V67" s="1158">
        <f>V68+V69+V70+V71</f>
        <v>26.6</v>
      </c>
      <c r="W67" s="1159">
        <f>W68+W69+W70+W71</f>
        <v>31</v>
      </c>
      <c r="X67" s="1158">
        <f>X68+X69+X70+X71</f>
        <v>1.5499999999999998</v>
      </c>
      <c r="Y67" s="1158">
        <v>1</v>
      </c>
      <c r="Z67" s="1158">
        <f>8*70%</f>
        <v>5.6</v>
      </c>
      <c r="AA67" s="1160">
        <f>(T67-E67)*70%</f>
        <v>2.2050000000000014</v>
      </c>
      <c r="AB67" s="1160">
        <f>(Z67-F67)*70%</f>
        <v>0.41999999999999971</v>
      </c>
      <c r="AC67" s="782" t="s">
        <v>1495</v>
      </c>
      <c r="AD67" s="781"/>
    </row>
    <row r="68" spans="1:30" ht="32.1" customHeight="1">
      <c r="A68" s="1144"/>
      <c r="B68" s="783" t="s">
        <v>114</v>
      </c>
      <c r="C68" s="1161"/>
      <c r="D68" s="1161"/>
      <c r="E68" s="1161"/>
      <c r="F68" s="1161"/>
      <c r="G68" s="1161"/>
      <c r="H68" s="1161"/>
      <c r="I68" s="1161"/>
      <c r="J68" s="1161">
        <v>3</v>
      </c>
      <c r="K68" s="1161">
        <v>146</v>
      </c>
      <c r="L68" s="1161">
        <v>2</v>
      </c>
      <c r="M68" s="1169"/>
      <c r="N68" s="1162"/>
      <c r="O68" s="1162">
        <v>40</v>
      </c>
      <c r="P68" s="1162">
        <v>20</v>
      </c>
      <c r="Q68" s="1163">
        <v>3</v>
      </c>
      <c r="R68" s="1164"/>
      <c r="S68" s="1165"/>
      <c r="T68" s="1164"/>
      <c r="U68" s="1164"/>
      <c r="V68" s="1164">
        <f>Q68*1.9</f>
        <v>5.6999999999999993</v>
      </c>
      <c r="W68" s="1166">
        <f>(K68+L68)-(O68*Q68)</f>
        <v>28</v>
      </c>
      <c r="X68" s="1167">
        <f>W68/P68</f>
        <v>1.4</v>
      </c>
      <c r="Y68" s="1168"/>
      <c r="Z68" s="1164"/>
      <c r="AA68" s="1168"/>
      <c r="AB68" s="1168"/>
      <c r="AC68" s="785" t="s">
        <v>1495</v>
      </c>
      <c r="AD68" s="778"/>
    </row>
    <row r="69" spans="1:30" ht="32.1" customHeight="1">
      <c r="A69" s="1144"/>
      <c r="B69" s="783" t="s">
        <v>115</v>
      </c>
      <c r="C69" s="1157"/>
      <c r="D69" s="1157"/>
      <c r="E69" s="1157"/>
      <c r="F69" s="1157"/>
      <c r="G69" s="1157"/>
      <c r="H69" s="1157"/>
      <c r="I69" s="1157"/>
      <c r="J69" s="1157">
        <v>3</v>
      </c>
      <c r="K69" s="1157">
        <v>120</v>
      </c>
      <c r="L69" s="1157">
        <v>3</v>
      </c>
      <c r="M69" s="944"/>
      <c r="N69" s="944"/>
      <c r="O69" s="1162">
        <v>40</v>
      </c>
      <c r="P69" s="1162">
        <v>20</v>
      </c>
      <c r="Q69" s="1163">
        <v>3</v>
      </c>
      <c r="R69" s="1158"/>
      <c r="S69" s="1156"/>
      <c r="T69" s="1158"/>
      <c r="U69" s="1164"/>
      <c r="V69" s="1164">
        <f>Q69*1.9</f>
        <v>5.6999999999999993</v>
      </c>
      <c r="W69" s="1166">
        <f>(K69+L69)-(O69*Q69)</f>
        <v>3</v>
      </c>
      <c r="X69" s="1167">
        <f>W69/P69</f>
        <v>0.15</v>
      </c>
      <c r="Y69" s="1158"/>
      <c r="Z69" s="1158"/>
      <c r="AA69" s="1158"/>
      <c r="AB69" s="1158"/>
      <c r="AC69" s="785" t="s">
        <v>1495</v>
      </c>
      <c r="AD69" s="781"/>
    </row>
    <row r="70" spans="1:30" ht="32.1" customHeight="1">
      <c r="A70" s="1144"/>
      <c r="B70" s="783" t="s">
        <v>116</v>
      </c>
      <c r="C70" s="1161"/>
      <c r="D70" s="1161"/>
      <c r="E70" s="1161"/>
      <c r="F70" s="1161"/>
      <c r="G70" s="1161"/>
      <c r="H70" s="1161"/>
      <c r="I70" s="1161"/>
      <c r="J70" s="1161">
        <v>4</v>
      </c>
      <c r="K70" s="1161">
        <v>154</v>
      </c>
      <c r="L70" s="1161">
        <v>2</v>
      </c>
      <c r="M70" s="1169"/>
      <c r="N70" s="1162"/>
      <c r="O70" s="1162">
        <v>40</v>
      </c>
      <c r="P70" s="1162">
        <v>20</v>
      </c>
      <c r="Q70" s="1163">
        <v>4</v>
      </c>
      <c r="R70" s="1158"/>
      <c r="S70" s="1156"/>
      <c r="T70" s="1158"/>
      <c r="U70" s="1164"/>
      <c r="V70" s="1164">
        <f>Q70*1.9</f>
        <v>7.6</v>
      </c>
      <c r="W70" s="1166"/>
      <c r="X70" s="1167"/>
      <c r="Y70" s="1168"/>
      <c r="Z70" s="1164"/>
      <c r="AA70" s="1168"/>
      <c r="AB70" s="1168"/>
      <c r="AC70" s="785" t="s">
        <v>1495</v>
      </c>
      <c r="AD70" s="778"/>
    </row>
    <row r="71" spans="1:30" ht="32.1" customHeight="1">
      <c r="A71" s="1144"/>
      <c r="B71" s="783" t="s">
        <v>117</v>
      </c>
      <c r="C71" s="1161"/>
      <c r="D71" s="1161"/>
      <c r="E71" s="1161"/>
      <c r="F71" s="1161"/>
      <c r="G71" s="1161"/>
      <c r="H71" s="1161"/>
      <c r="I71" s="1161"/>
      <c r="J71" s="1161">
        <v>4</v>
      </c>
      <c r="K71" s="1161">
        <v>137</v>
      </c>
      <c r="L71" s="1161">
        <v>3</v>
      </c>
      <c r="M71" s="1169"/>
      <c r="N71" s="1162"/>
      <c r="O71" s="1162">
        <v>40</v>
      </c>
      <c r="P71" s="1162">
        <v>20</v>
      </c>
      <c r="Q71" s="1163">
        <v>4</v>
      </c>
      <c r="R71" s="1158"/>
      <c r="S71" s="1156"/>
      <c r="T71" s="1158"/>
      <c r="U71" s="1164"/>
      <c r="V71" s="1164">
        <f>Q71*1.9</f>
        <v>7.6</v>
      </c>
      <c r="W71" s="1166"/>
      <c r="X71" s="1167"/>
      <c r="Y71" s="1168"/>
      <c r="Z71" s="1164"/>
      <c r="AA71" s="1168"/>
      <c r="AB71" s="1168"/>
      <c r="AC71" s="785" t="s">
        <v>1495</v>
      </c>
      <c r="AD71" s="778"/>
    </row>
    <row r="72" spans="1:30" s="474" customFormat="1" ht="32.1" customHeight="1">
      <c r="A72" s="1143">
        <v>2</v>
      </c>
      <c r="B72" s="1148" t="s">
        <v>1512</v>
      </c>
      <c r="C72" s="1157">
        <f>D72+E72+F72</f>
        <v>23</v>
      </c>
      <c r="D72" s="1157">
        <v>2</v>
      </c>
      <c r="E72" s="1157">
        <v>16</v>
      </c>
      <c r="F72" s="1157">
        <v>5</v>
      </c>
      <c r="G72" s="1157"/>
      <c r="H72" s="1157"/>
      <c r="I72" s="1157"/>
      <c r="J72" s="1157">
        <v>8</v>
      </c>
      <c r="K72" s="1157">
        <v>292</v>
      </c>
      <c r="L72" s="1157">
        <v>3</v>
      </c>
      <c r="M72" s="944"/>
      <c r="N72" s="944">
        <v>1.9</v>
      </c>
      <c r="O72" s="944"/>
      <c r="P72" s="944"/>
      <c r="Q72" s="1157">
        <f>ROUND((Q73+Q74+Q75+Q76),0)</f>
        <v>8</v>
      </c>
      <c r="R72" s="1158">
        <f>S72+T72+Z72</f>
        <v>24.1</v>
      </c>
      <c r="S72" s="1156">
        <v>2</v>
      </c>
      <c r="T72" s="1158">
        <f>U72+V72+X72+Y72</f>
        <v>16.5</v>
      </c>
      <c r="U72" s="1158">
        <f>U73+U74+U75+U76</f>
        <v>0</v>
      </c>
      <c r="V72" s="1158">
        <f>V73+V74+V75+V76</f>
        <v>15.2</v>
      </c>
      <c r="W72" s="1159">
        <f t="shared" ref="W72:X72" si="14">W73+W74+W75+W76</f>
        <v>6</v>
      </c>
      <c r="X72" s="1158">
        <f t="shared" si="14"/>
        <v>0.3</v>
      </c>
      <c r="Y72" s="1158">
        <v>1</v>
      </c>
      <c r="Z72" s="1158">
        <f>8*70%</f>
        <v>5.6</v>
      </c>
      <c r="AA72" s="1160">
        <f>(T72-E72)*70%</f>
        <v>0.35</v>
      </c>
      <c r="AB72" s="1160">
        <f>(Z72-F72)*70%</f>
        <v>0.41999999999999971</v>
      </c>
      <c r="AC72" s="782" t="s">
        <v>1495</v>
      </c>
      <c r="AD72" s="781"/>
    </row>
    <row r="73" spans="1:30" ht="32.1" customHeight="1">
      <c r="A73" s="1144"/>
      <c r="B73" s="783" t="s">
        <v>114</v>
      </c>
      <c r="C73" s="1163"/>
      <c r="D73" s="1163"/>
      <c r="E73" s="1163"/>
      <c r="F73" s="1163"/>
      <c r="G73" s="1163"/>
      <c r="H73" s="1163"/>
      <c r="I73" s="1163"/>
      <c r="J73" s="1163">
        <v>2</v>
      </c>
      <c r="K73" s="1163">
        <v>68</v>
      </c>
      <c r="L73" s="1163">
        <v>1</v>
      </c>
      <c r="M73" s="1162"/>
      <c r="N73" s="1162"/>
      <c r="O73" s="1162">
        <v>40</v>
      </c>
      <c r="P73" s="1162">
        <v>20</v>
      </c>
      <c r="Q73" s="1163">
        <v>2</v>
      </c>
      <c r="R73" s="1164"/>
      <c r="S73" s="1165"/>
      <c r="T73" s="1164"/>
      <c r="U73" s="1164"/>
      <c r="V73" s="1164">
        <f>Q73*1.9</f>
        <v>3.8</v>
      </c>
      <c r="W73" s="1166"/>
      <c r="X73" s="1167"/>
      <c r="Y73" s="1168"/>
      <c r="Z73" s="1164"/>
      <c r="AA73" s="1164"/>
      <c r="AB73" s="1164"/>
      <c r="AC73" s="785" t="s">
        <v>1495</v>
      </c>
      <c r="AD73" s="790"/>
    </row>
    <row r="74" spans="1:30" ht="32.1" customHeight="1">
      <c r="A74" s="1144"/>
      <c r="B74" s="783" t="s">
        <v>115</v>
      </c>
      <c r="C74" s="1163"/>
      <c r="D74" s="1163"/>
      <c r="E74" s="1163"/>
      <c r="F74" s="1163"/>
      <c r="G74" s="1163"/>
      <c r="H74" s="1163"/>
      <c r="I74" s="1163"/>
      <c r="J74" s="1163">
        <v>2</v>
      </c>
      <c r="K74" s="1163">
        <v>86</v>
      </c>
      <c r="L74" s="1163"/>
      <c r="M74" s="1162"/>
      <c r="N74" s="944"/>
      <c r="O74" s="1162">
        <v>40</v>
      </c>
      <c r="P74" s="1162">
        <v>20</v>
      </c>
      <c r="Q74" s="1163">
        <v>2</v>
      </c>
      <c r="R74" s="1158"/>
      <c r="S74" s="1156"/>
      <c r="T74" s="1158"/>
      <c r="U74" s="1164"/>
      <c r="V74" s="1164">
        <f>Q74*1.9</f>
        <v>3.8</v>
      </c>
      <c r="W74" s="1166">
        <f>(K74+L74)-(O74*Q74)</f>
        <v>6</v>
      </c>
      <c r="X74" s="1167">
        <f>W74/P74</f>
        <v>0.3</v>
      </c>
      <c r="Y74" s="1158"/>
      <c r="Z74" s="1158"/>
      <c r="AA74" s="1164"/>
      <c r="AB74" s="1164"/>
      <c r="AC74" s="785" t="s">
        <v>1495</v>
      </c>
      <c r="AD74" s="790"/>
    </row>
    <row r="75" spans="1:30" ht="32.1" customHeight="1">
      <c r="A75" s="1144"/>
      <c r="B75" s="783" t="s">
        <v>116</v>
      </c>
      <c r="C75" s="1163"/>
      <c r="D75" s="1163"/>
      <c r="E75" s="1163"/>
      <c r="F75" s="1163"/>
      <c r="G75" s="1163"/>
      <c r="H75" s="1163"/>
      <c r="I75" s="1163"/>
      <c r="J75" s="1163">
        <v>2</v>
      </c>
      <c r="K75" s="1163">
        <v>63</v>
      </c>
      <c r="L75" s="1163"/>
      <c r="M75" s="1162"/>
      <c r="N75" s="1162"/>
      <c r="O75" s="1162">
        <v>40</v>
      </c>
      <c r="P75" s="1162">
        <v>20</v>
      </c>
      <c r="Q75" s="1163">
        <v>2</v>
      </c>
      <c r="R75" s="1158"/>
      <c r="S75" s="1156"/>
      <c r="T75" s="1158"/>
      <c r="U75" s="1164"/>
      <c r="V75" s="1164">
        <f>Q75*1.9</f>
        <v>3.8</v>
      </c>
      <c r="W75" s="1166"/>
      <c r="X75" s="1167"/>
      <c r="Y75" s="1168"/>
      <c r="Z75" s="1164"/>
      <c r="AA75" s="1164"/>
      <c r="AB75" s="1164"/>
      <c r="AC75" s="785" t="s">
        <v>1495</v>
      </c>
      <c r="AD75" s="790"/>
    </row>
    <row r="76" spans="1:30" ht="32.1" customHeight="1">
      <c r="A76" s="1144"/>
      <c r="B76" s="783" t="s">
        <v>117</v>
      </c>
      <c r="C76" s="1163"/>
      <c r="D76" s="1163"/>
      <c r="E76" s="1163"/>
      <c r="F76" s="1163"/>
      <c r="G76" s="1163"/>
      <c r="H76" s="1163"/>
      <c r="I76" s="1163"/>
      <c r="J76" s="1163">
        <v>2</v>
      </c>
      <c r="K76" s="1163">
        <v>76</v>
      </c>
      <c r="L76" s="1163">
        <v>2</v>
      </c>
      <c r="M76" s="1162"/>
      <c r="N76" s="1162"/>
      <c r="O76" s="1162">
        <v>40</v>
      </c>
      <c r="P76" s="1162">
        <v>20</v>
      </c>
      <c r="Q76" s="1163">
        <v>2</v>
      </c>
      <c r="R76" s="1158"/>
      <c r="S76" s="1156"/>
      <c r="T76" s="1158"/>
      <c r="U76" s="1164"/>
      <c r="V76" s="1164">
        <f>Q76*1.9</f>
        <v>3.8</v>
      </c>
      <c r="W76" s="1166"/>
      <c r="X76" s="1167"/>
      <c r="Y76" s="1168"/>
      <c r="Z76" s="1164"/>
      <c r="AA76" s="1164"/>
      <c r="AB76" s="1164"/>
      <c r="AC76" s="785" t="s">
        <v>1495</v>
      </c>
      <c r="AD76" s="790"/>
    </row>
    <row r="77" spans="1:30" s="474" customFormat="1" ht="32.1" customHeight="1">
      <c r="A77" s="1143" t="s">
        <v>841</v>
      </c>
      <c r="B77" s="1142" t="s">
        <v>1465</v>
      </c>
      <c r="C77" s="1157">
        <f>C78+C83</f>
        <v>39</v>
      </c>
      <c r="D77" s="1157">
        <f t="shared" ref="D77:AB77" si="15">D78+D83</f>
        <v>6</v>
      </c>
      <c r="E77" s="1157">
        <f t="shared" si="15"/>
        <v>24</v>
      </c>
      <c r="F77" s="1157">
        <f t="shared" si="15"/>
        <v>9</v>
      </c>
      <c r="G77" s="1157">
        <f t="shared" si="15"/>
        <v>0</v>
      </c>
      <c r="H77" s="1157">
        <f t="shared" si="15"/>
        <v>0</v>
      </c>
      <c r="I77" s="1157">
        <f t="shared" si="15"/>
        <v>0</v>
      </c>
      <c r="J77" s="1157">
        <f t="shared" si="15"/>
        <v>14</v>
      </c>
      <c r="K77" s="1157">
        <f t="shared" si="15"/>
        <v>508</v>
      </c>
      <c r="L77" s="1157">
        <f t="shared" si="15"/>
        <v>2</v>
      </c>
      <c r="M77" s="1157">
        <f t="shared" si="15"/>
        <v>0</v>
      </c>
      <c r="N77" s="1157">
        <f t="shared" si="15"/>
        <v>4.4000000000000004</v>
      </c>
      <c r="O77" s="1157">
        <f t="shared" si="15"/>
        <v>0</v>
      </c>
      <c r="P77" s="1157">
        <f t="shared" si="15"/>
        <v>0</v>
      </c>
      <c r="Q77" s="1157">
        <f t="shared" si="15"/>
        <v>14</v>
      </c>
      <c r="R77" s="1157">
        <f t="shared" si="15"/>
        <v>52.182352941176475</v>
      </c>
      <c r="S77" s="1157">
        <f t="shared" si="15"/>
        <v>6</v>
      </c>
      <c r="T77" s="1191">
        <f t="shared" si="15"/>
        <v>35.682352941176475</v>
      </c>
      <c r="U77" s="1191">
        <f t="shared" si="15"/>
        <v>0</v>
      </c>
      <c r="V77" s="1191">
        <f t="shared" si="15"/>
        <v>30.800000000000004</v>
      </c>
      <c r="W77" s="1157">
        <f t="shared" si="15"/>
        <v>49</v>
      </c>
      <c r="X77" s="1191">
        <f t="shared" si="15"/>
        <v>2.8823529411764706</v>
      </c>
      <c r="Y77" s="1157">
        <f t="shared" si="15"/>
        <v>2</v>
      </c>
      <c r="Z77" s="1191">
        <f t="shared" si="15"/>
        <v>10.5</v>
      </c>
      <c r="AA77" s="1191">
        <f t="shared" si="15"/>
        <v>8.1776470588235313</v>
      </c>
      <c r="AB77" s="1191">
        <f t="shared" si="15"/>
        <v>1.0499999999999994</v>
      </c>
      <c r="AC77" s="780"/>
      <c r="AD77" s="781"/>
    </row>
    <row r="78" spans="1:30" s="474" customFormat="1" ht="32.1" customHeight="1">
      <c r="A78" s="1143">
        <v>1</v>
      </c>
      <c r="B78" s="1148" t="s">
        <v>1513</v>
      </c>
      <c r="C78" s="1157">
        <f>D78+E78+F78</f>
        <v>21</v>
      </c>
      <c r="D78" s="1157">
        <v>3</v>
      </c>
      <c r="E78" s="1157">
        <v>13</v>
      </c>
      <c r="F78" s="1157">
        <v>5</v>
      </c>
      <c r="G78" s="1157"/>
      <c r="H78" s="1157"/>
      <c r="I78" s="1157"/>
      <c r="J78" s="1157">
        <v>7</v>
      </c>
      <c r="K78" s="1157">
        <v>269</v>
      </c>
      <c r="L78" s="1157">
        <v>2</v>
      </c>
      <c r="M78" s="944"/>
      <c r="N78" s="944">
        <v>2.2000000000000002</v>
      </c>
      <c r="O78" s="944"/>
      <c r="P78" s="944"/>
      <c r="Q78" s="1157">
        <f>ROUND((Q79+Q80+Q81+Q82),0)</f>
        <v>7</v>
      </c>
      <c r="R78" s="1158">
        <f>S78+T78+Z78</f>
        <v>27.235294117647058</v>
      </c>
      <c r="S78" s="1156">
        <v>3</v>
      </c>
      <c r="T78" s="1158">
        <f>U78+V78+X78+Y78</f>
        <v>18.63529411764706</v>
      </c>
      <c r="U78" s="1158">
        <f>U79+U80+U81+U82</f>
        <v>0</v>
      </c>
      <c r="V78" s="1158">
        <f>V79+V80+V81+V82</f>
        <v>15.4</v>
      </c>
      <c r="W78" s="1159">
        <f t="shared" ref="W78:X78" si="16">W79+W80+W81+W82</f>
        <v>38</v>
      </c>
      <c r="X78" s="1158">
        <f t="shared" si="16"/>
        <v>2.2352941176470589</v>
      </c>
      <c r="Y78" s="1158">
        <v>1</v>
      </c>
      <c r="Z78" s="1158">
        <f>8*70%</f>
        <v>5.6</v>
      </c>
      <c r="AA78" s="1160">
        <f>(T78-E78)*70%</f>
        <v>3.9447058823529417</v>
      </c>
      <c r="AB78" s="1160">
        <f>(Z78-F78)*70%</f>
        <v>0.41999999999999971</v>
      </c>
      <c r="AC78" s="791" t="s">
        <v>1501</v>
      </c>
      <c r="AD78" s="781"/>
    </row>
    <row r="79" spans="1:30" ht="32.1" customHeight="1">
      <c r="A79" s="1144"/>
      <c r="B79" s="783" t="s">
        <v>114</v>
      </c>
      <c r="C79" s="1161"/>
      <c r="D79" s="1161"/>
      <c r="E79" s="1161"/>
      <c r="F79" s="1161"/>
      <c r="G79" s="1161"/>
      <c r="H79" s="1161"/>
      <c r="I79" s="1161"/>
      <c r="J79" s="1161">
        <v>1</v>
      </c>
      <c r="K79" s="1161">
        <v>44</v>
      </c>
      <c r="L79" s="1161"/>
      <c r="M79" s="1169"/>
      <c r="N79" s="1162"/>
      <c r="O79" s="1162">
        <v>35</v>
      </c>
      <c r="P79" s="1162">
        <v>17</v>
      </c>
      <c r="Q79" s="1163">
        <v>1</v>
      </c>
      <c r="R79" s="1164"/>
      <c r="S79" s="1165"/>
      <c r="T79" s="1164"/>
      <c r="U79" s="1164"/>
      <c r="V79" s="1164">
        <f>Q79*2.2</f>
        <v>2.2000000000000002</v>
      </c>
      <c r="W79" s="1166">
        <f>(K79+L79)-(O79*Q79)</f>
        <v>9</v>
      </c>
      <c r="X79" s="1167">
        <f>W79/P79</f>
        <v>0.52941176470588236</v>
      </c>
      <c r="Y79" s="1168"/>
      <c r="Z79" s="1164"/>
      <c r="AA79" s="1168"/>
      <c r="AB79" s="1168"/>
      <c r="AC79" s="792" t="s">
        <v>1501</v>
      </c>
      <c r="AD79" s="797"/>
    </row>
    <row r="80" spans="1:30" ht="32.1" customHeight="1">
      <c r="A80" s="1144"/>
      <c r="B80" s="783" t="s">
        <v>115</v>
      </c>
      <c r="C80" s="1161"/>
      <c r="D80" s="1161"/>
      <c r="E80" s="1161"/>
      <c r="F80" s="1161"/>
      <c r="G80" s="1161"/>
      <c r="H80" s="1161"/>
      <c r="I80" s="1161"/>
      <c r="J80" s="1161">
        <v>2</v>
      </c>
      <c r="K80" s="1161">
        <v>76</v>
      </c>
      <c r="L80" s="1161">
        <v>1</v>
      </c>
      <c r="M80" s="1169"/>
      <c r="N80" s="1162"/>
      <c r="O80" s="1162">
        <v>35</v>
      </c>
      <c r="P80" s="1162">
        <v>17</v>
      </c>
      <c r="Q80" s="1163">
        <v>2</v>
      </c>
      <c r="R80" s="1158"/>
      <c r="S80" s="1156"/>
      <c r="T80" s="1158"/>
      <c r="U80" s="1164"/>
      <c r="V80" s="1164">
        <f>Q80*2.2</f>
        <v>4.4000000000000004</v>
      </c>
      <c r="W80" s="1166">
        <f>(K80+L80)-(O80*Q80)</f>
        <v>7</v>
      </c>
      <c r="X80" s="1167">
        <f>W80/P80</f>
        <v>0.41176470588235292</v>
      </c>
      <c r="Y80" s="1168"/>
      <c r="Z80" s="1164"/>
      <c r="AA80" s="1168"/>
      <c r="AB80" s="1168"/>
      <c r="AC80" s="792" t="s">
        <v>1501</v>
      </c>
      <c r="AD80" s="797"/>
    </row>
    <row r="81" spans="1:30" ht="32.1" customHeight="1">
      <c r="A81" s="1144"/>
      <c r="B81" s="783" t="s">
        <v>116</v>
      </c>
      <c r="C81" s="1161"/>
      <c r="D81" s="1161"/>
      <c r="E81" s="1161"/>
      <c r="F81" s="1161"/>
      <c r="G81" s="1161"/>
      <c r="H81" s="1161"/>
      <c r="I81" s="1161"/>
      <c r="J81" s="1161">
        <v>2</v>
      </c>
      <c r="K81" s="1161">
        <v>92</v>
      </c>
      <c r="L81" s="1161"/>
      <c r="M81" s="1169"/>
      <c r="N81" s="1162"/>
      <c r="O81" s="1162">
        <v>35</v>
      </c>
      <c r="P81" s="1162">
        <v>17</v>
      </c>
      <c r="Q81" s="1163">
        <v>2</v>
      </c>
      <c r="R81" s="1158"/>
      <c r="S81" s="1156"/>
      <c r="T81" s="1158"/>
      <c r="U81" s="1164"/>
      <c r="V81" s="1164">
        <f>Q81*2.2</f>
        <v>4.4000000000000004</v>
      </c>
      <c r="W81" s="1166">
        <f>(K81+L81)-(O81*Q81)</f>
        <v>22</v>
      </c>
      <c r="X81" s="1167">
        <f>W81/P81</f>
        <v>1.2941176470588236</v>
      </c>
      <c r="Y81" s="1168"/>
      <c r="Z81" s="1164"/>
      <c r="AA81" s="1168"/>
      <c r="AB81" s="1168"/>
      <c r="AC81" s="792" t="s">
        <v>1501</v>
      </c>
      <c r="AD81" s="797"/>
    </row>
    <row r="82" spans="1:30" ht="32.1" customHeight="1">
      <c r="A82" s="1144"/>
      <c r="B82" s="783" t="s">
        <v>117</v>
      </c>
      <c r="C82" s="1161"/>
      <c r="D82" s="1161"/>
      <c r="E82" s="1161"/>
      <c r="F82" s="1161"/>
      <c r="G82" s="1161"/>
      <c r="H82" s="1161"/>
      <c r="I82" s="1161"/>
      <c r="J82" s="1161">
        <v>2</v>
      </c>
      <c r="K82" s="1161">
        <v>57</v>
      </c>
      <c r="L82" s="1161">
        <v>1</v>
      </c>
      <c r="M82" s="1169"/>
      <c r="N82" s="1162"/>
      <c r="O82" s="1162">
        <v>35</v>
      </c>
      <c r="P82" s="1162">
        <v>17</v>
      </c>
      <c r="Q82" s="1163">
        <v>2</v>
      </c>
      <c r="R82" s="1158"/>
      <c r="S82" s="1156"/>
      <c r="T82" s="1158"/>
      <c r="U82" s="1164"/>
      <c r="V82" s="1164">
        <f>Q82*2.2</f>
        <v>4.4000000000000004</v>
      </c>
      <c r="W82" s="1166"/>
      <c r="X82" s="1167"/>
      <c r="Y82" s="1168"/>
      <c r="Z82" s="1164"/>
      <c r="AA82" s="1168"/>
      <c r="AB82" s="1168"/>
      <c r="AC82" s="792" t="s">
        <v>1501</v>
      </c>
      <c r="AD82" s="797"/>
    </row>
    <row r="83" spans="1:30" s="474" customFormat="1" ht="32.1" customHeight="1">
      <c r="A83" s="1143">
        <v>2</v>
      </c>
      <c r="B83" s="1148" t="s">
        <v>1514</v>
      </c>
      <c r="C83" s="1157">
        <f>D83+E83+F83</f>
        <v>18</v>
      </c>
      <c r="D83" s="1157">
        <v>3</v>
      </c>
      <c r="E83" s="1157">
        <v>11</v>
      </c>
      <c r="F83" s="1157">
        <v>4</v>
      </c>
      <c r="G83" s="1157"/>
      <c r="H83" s="1157"/>
      <c r="I83" s="1157"/>
      <c r="J83" s="1157">
        <v>7</v>
      </c>
      <c r="K83" s="1157">
        <v>239</v>
      </c>
      <c r="L83" s="1157"/>
      <c r="M83" s="944"/>
      <c r="N83" s="944">
        <v>2.2000000000000002</v>
      </c>
      <c r="O83" s="944"/>
      <c r="P83" s="944"/>
      <c r="Q83" s="1157">
        <f>Q84+Q85+Q86+Q87</f>
        <v>7</v>
      </c>
      <c r="R83" s="1158">
        <f>S83+T83+Z83</f>
        <v>24.947058823529414</v>
      </c>
      <c r="S83" s="1156">
        <v>3</v>
      </c>
      <c r="T83" s="1158">
        <f>U83+V83+X83+Y83</f>
        <v>17.047058823529415</v>
      </c>
      <c r="U83" s="1158">
        <f>U84+U85+U86+U87</f>
        <v>0</v>
      </c>
      <c r="V83" s="1158">
        <f>V84+V85+V86+V87</f>
        <v>15.400000000000002</v>
      </c>
      <c r="W83" s="1159">
        <f>W84+W85+W86+W87</f>
        <v>11</v>
      </c>
      <c r="X83" s="1158">
        <f>X84+X85+X86+X87</f>
        <v>0.6470588235294118</v>
      </c>
      <c r="Y83" s="1158">
        <v>1</v>
      </c>
      <c r="Z83" s="1158">
        <f>7*70%</f>
        <v>4.8999999999999995</v>
      </c>
      <c r="AA83" s="1160">
        <f>(T83-E83)*70%</f>
        <v>4.2329411764705904</v>
      </c>
      <c r="AB83" s="1160">
        <f>(Z83-F83)*70%</f>
        <v>0.62999999999999956</v>
      </c>
      <c r="AC83" s="791" t="s">
        <v>1501</v>
      </c>
      <c r="AD83" s="798"/>
    </row>
    <row r="84" spans="1:30" ht="32.1" customHeight="1">
      <c r="A84" s="1144"/>
      <c r="B84" s="783" t="s">
        <v>114</v>
      </c>
      <c r="C84" s="1157"/>
      <c r="D84" s="1157"/>
      <c r="E84" s="1157"/>
      <c r="F84" s="1157"/>
      <c r="G84" s="1157"/>
      <c r="H84" s="1157"/>
      <c r="I84" s="1157"/>
      <c r="J84" s="1157">
        <v>2</v>
      </c>
      <c r="K84" s="1157">
        <v>60</v>
      </c>
      <c r="L84" s="1157"/>
      <c r="M84" s="944"/>
      <c r="N84" s="1162"/>
      <c r="O84" s="1162">
        <v>35</v>
      </c>
      <c r="P84" s="1162">
        <v>17</v>
      </c>
      <c r="Q84" s="1163">
        <v>2</v>
      </c>
      <c r="R84" s="1164"/>
      <c r="S84" s="1165"/>
      <c r="T84" s="1164"/>
      <c r="U84" s="1164"/>
      <c r="V84" s="1164">
        <f>Q84*2.2</f>
        <v>4.4000000000000004</v>
      </c>
      <c r="W84" s="1166"/>
      <c r="X84" s="1167"/>
      <c r="Y84" s="1158"/>
      <c r="Z84" s="1158"/>
      <c r="AA84" s="1158"/>
      <c r="AB84" s="1158"/>
      <c r="AC84" s="792" t="s">
        <v>1501</v>
      </c>
      <c r="AD84" s="781"/>
    </row>
    <row r="85" spans="1:30" ht="32.1" customHeight="1">
      <c r="A85" s="1144"/>
      <c r="B85" s="783" t="s">
        <v>115</v>
      </c>
      <c r="C85" s="1161"/>
      <c r="D85" s="1161"/>
      <c r="E85" s="1161"/>
      <c r="F85" s="1161"/>
      <c r="G85" s="1161"/>
      <c r="H85" s="1161"/>
      <c r="I85" s="1161"/>
      <c r="J85" s="1161">
        <v>2</v>
      </c>
      <c r="K85" s="1161">
        <v>75</v>
      </c>
      <c r="L85" s="1161">
        <v>1</v>
      </c>
      <c r="M85" s="1169"/>
      <c r="N85" s="1162"/>
      <c r="O85" s="1162">
        <v>35</v>
      </c>
      <c r="P85" s="1162">
        <v>17</v>
      </c>
      <c r="Q85" s="1163">
        <v>2</v>
      </c>
      <c r="R85" s="1158"/>
      <c r="S85" s="1156"/>
      <c r="T85" s="1158"/>
      <c r="U85" s="1164"/>
      <c r="V85" s="1164">
        <f>Q85*2.2</f>
        <v>4.4000000000000004</v>
      </c>
      <c r="W85" s="1166">
        <f>(K85+L85)-(O85*Q85)</f>
        <v>6</v>
      </c>
      <c r="X85" s="1167">
        <f>W85/P85</f>
        <v>0.35294117647058826</v>
      </c>
      <c r="Y85" s="1168"/>
      <c r="Z85" s="1164"/>
      <c r="AA85" s="1168"/>
      <c r="AB85" s="1168"/>
      <c r="AC85" s="792" t="s">
        <v>1501</v>
      </c>
      <c r="AD85" s="778"/>
    </row>
    <row r="86" spans="1:30" ht="32.1" customHeight="1">
      <c r="A86" s="1144"/>
      <c r="B86" s="783" t="s">
        <v>116</v>
      </c>
      <c r="C86" s="1161"/>
      <c r="D86" s="1161"/>
      <c r="E86" s="1161"/>
      <c r="F86" s="1161"/>
      <c r="G86" s="1161"/>
      <c r="H86" s="1161"/>
      <c r="I86" s="1161"/>
      <c r="J86" s="1161">
        <v>2</v>
      </c>
      <c r="K86" s="1161">
        <v>64</v>
      </c>
      <c r="L86" s="1161">
        <v>1</v>
      </c>
      <c r="M86" s="1169"/>
      <c r="N86" s="1162"/>
      <c r="O86" s="1162">
        <v>35</v>
      </c>
      <c r="P86" s="1162">
        <v>17</v>
      </c>
      <c r="Q86" s="1163">
        <v>2</v>
      </c>
      <c r="R86" s="1158"/>
      <c r="S86" s="1156"/>
      <c r="T86" s="1158"/>
      <c r="U86" s="1164"/>
      <c r="V86" s="1164">
        <f>Q86*2.2</f>
        <v>4.4000000000000004</v>
      </c>
      <c r="W86" s="1166"/>
      <c r="X86" s="1167"/>
      <c r="Y86" s="1168"/>
      <c r="Z86" s="1164"/>
      <c r="AA86" s="1168"/>
      <c r="AB86" s="1168"/>
      <c r="AC86" s="792" t="s">
        <v>1501</v>
      </c>
      <c r="AD86" s="778"/>
    </row>
    <row r="87" spans="1:30" ht="32.1" customHeight="1">
      <c r="A87" s="1144"/>
      <c r="B87" s="783" t="s">
        <v>117</v>
      </c>
      <c r="C87" s="1161"/>
      <c r="D87" s="1161"/>
      <c r="E87" s="1161"/>
      <c r="F87" s="1161"/>
      <c r="G87" s="1161"/>
      <c r="H87" s="1161"/>
      <c r="I87" s="1161"/>
      <c r="J87" s="1161">
        <v>1</v>
      </c>
      <c r="K87" s="1161">
        <v>40</v>
      </c>
      <c r="L87" s="1161"/>
      <c r="M87" s="1169"/>
      <c r="N87" s="1162"/>
      <c r="O87" s="1162">
        <v>35</v>
      </c>
      <c r="P87" s="1162">
        <v>17</v>
      </c>
      <c r="Q87" s="1163">
        <v>1</v>
      </c>
      <c r="R87" s="1158"/>
      <c r="S87" s="1156"/>
      <c r="T87" s="1158"/>
      <c r="U87" s="1164"/>
      <c r="V87" s="1164">
        <f>Q87*2.2</f>
        <v>2.2000000000000002</v>
      </c>
      <c r="W87" s="1166">
        <f>(K87+L87)-(O87*Q87)</f>
        <v>5</v>
      </c>
      <c r="X87" s="1167">
        <f>W87/P87</f>
        <v>0.29411764705882354</v>
      </c>
      <c r="Y87" s="1168"/>
      <c r="Z87" s="1164"/>
      <c r="AA87" s="1168"/>
      <c r="AB87" s="1168"/>
      <c r="AC87" s="792" t="s">
        <v>1501</v>
      </c>
      <c r="AD87" s="778"/>
    </row>
    <row r="88" spans="1:30" ht="32.1" customHeight="1">
      <c r="A88" s="1151" t="s">
        <v>843</v>
      </c>
      <c r="B88" s="1152" t="s">
        <v>1470</v>
      </c>
      <c r="C88" s="1180">
        <f>C89+C94</f>
        <v>50</v>
      </c>
      <c r="D88" s="1180">
        <f t="shared" ref="D88:AB88" si="17">D89+D94</f>
        <v>4</v>
      </c>
      <c r="E88" s="1180">
        <f t="shared" si="17"/>
        <v>37</v>
      </c>
      <c r="F88" s="1180">
        <f t="shared" si="17"/>
        <v>9</v>
      </c>
      <c r="G88" s="1180">
        <f t="shared" si="17"/>
        <v>9</v>
      </c>
      <c r="H88" s="1180">
        <f t="shared" si="17"/>
        <v>259</v>
      </c>
      <c r="I88" s="1180">
        <f t="shared" si="17"/>
        <v>6</v>
      </c>
      <c r="J88" s="1180">
        <f t="shared" si="17"/>
        <v>11</v>
      </c>
      <c r="K88" s="1180">
        <f t="shared" si="17"/>
        <v>380</v>
      </c>
      <c r="L88" s="1180">
        <f t="shared" si="17"/>
        <v>4</v>
      </c>
      <c r="M88" s="1180">
        <f t="shared" si="17"/>
        <v>1.9</v>
      </c>
      <c r="N88" s="1180">
        <f t="shared" si="17"/>
        <v>1.9</v>
      </c>
      <c r="O88" s="1180">
        <f t="shared" si="17"/>
        <v>0</v>
      </c>
      <c r="P88" s="1180">
        <f t="shared" si="17"/>
        <v>0</v>
      </c>
      <c r="Q88" s="1180">
        <f t="shared" si="17"/>
        <v>20</v>
      </c>
      <c r="R88" s="1180">
        <f t="shared" si="17"/>
        <v>56.082352941176474</v>
      </c>
      <c r="S88" s="1180">
        <f t="shared" si="17"/>
        <v>4</v>
      </c>
      <c r="T88" s="1192">
        <f t="shared" si="17"/>
        <v>40.882352941176471</v>
      </c>
      <c r="U88" s="1192">
        <f t="shared" si="17"/>
        <v>17.100000000000001</v>
      </c>
      <c r="V88" s="1192">
        <f t="shared" si="17"/>
        <v>20.9</v>
      </c>
      <c r="W88" s="1180">
        <f t="shared" si="17"/>
        <v>15</v>
      </c>
      <c r="X88" s="1192">
        <f t="shared" si="17"/>
        <v>0.88235294117647056</v>
      </c>
      <c r="Y88" s="1180">
        <f t="shared" si="17"/>
        <v>2</v>
      </c>
      <c r="Z88" s="1192">
        <f t="shared" si="17"/>
        <v>11.2</v>
      </c>
      <c r="AA88" s="1192">
        <f t="shared" si="17"/>
        <v>2.7176470588235295</v>
      </c>
      <c r="AB88" s="1192">
        <f t="shared" si="17"/>
        <v>1.5399999999999994</v>
      </c>
      <c r="AC88" s="1154"/>
      <c r="AD88" s="1154"/>
    </row>
    <row r="89" spans="1:30" s="474" customFormat="1" ht="32.1" customHeight="1">
      <c r="A89" s="1143">
        <v>1</v>
      </c>
      <c r="B89" s="1148" t="s">
        <v>1515</v>
      </c>
      <c r="C89" s="1157">
        <f>D89+E89+F89</f>
        <v>25</v>
      </c>
      <c r="D89" s="1157">
        <v>2</v>
      </c>
      <c r="E89" s="1157">
        <v>18</v>
      </c>
      <c r="F89" s="1157">
        <v>5</v>
      </c>
      <c r="G89" s="1157">
        <v>9</v>
      </c>
      <c r="H89" s="1157">
        <v>259</v>
      </c>
      <c r="I89" s="1157">
        <v>6</v>
      </c>
      <c r="J89" s="1157"/>
      <c r="K89" s="1157"/>
      <c r="L89" s="1157"/>
      <c r="M89" s="944">
        <v>1.9</v>
      </c>
      <c r="N89" s="944"/>
      <c r="O89" s="944"/>
      <c r="P89" s="944"/>
      <c r="Q89" s="1157">
        <f>ROUND((Q90+Q91+Q92+Q93),0)</f>
        <v>9</v>
      </c>
      <c r="R89" s="1158">
        <f>S89+T89+Z89</f>
        <v>25.700000000000003</v>
      </c>
      <c r="S89" s="1156">
        <v>2</v>
      </c>
      <c r="T89" s="1158">
        <f>U89+V89+X89+Y89</f>
        <v>18.100000000000001</v>
      </c>
      <c r="U89" s="1158">
        <f>U90+U91+U92+U93</f>
        <v>17.100000000000001</v>
      </c>
      <c r="V89" s="1158">
        <f t="shared" ref="V89:X89" si="18">V90+V91+V92+V93</f>
        <v>0</v>
      </c>
      <c r="W89" s="1159">
        <f t="shared" si="18"/>
        <v>0</v>
      </c>
      <c r="X89" s="1158">
        <f t="shared" si="18"/>
        <v>0</v>
      </c>
      <c r="Y89" s="1158">
        <v>1</v>
      </c>
      <c r="Z89" s="1158">
        <f>8*70%</f>
        <v>5.6</v>
      </c>
      <c r="AA89" s="1160">
        <f>(T89-E89)*70%</f>
        <v>7.0000000000000992E-2</v>
      </c>
      <c r="AB89" s="1160">
        <f>(Z89-F89)*70%</f>
        <v>0.41999999999999971</v>
      </c>
      <c r="AC89" s="782" t="s">
        <v>1495</v>
      </c>
      <c r="AD89" s="781"/>
    </row>
    <row r="90" spans="1:30" ht="32.1" customHeight="1">
      <c r="A90" s="1144"/>
      <c r="B90" s="783" t="s">
        <v>114</v>
      </c>
      <c r="C90" s="1163"/>
      <c r="D90" s="1163"/>
      <c r="E90" s="1163"/>
      <c r="F90" s="1163"/>
      <c r="G90" s="1163">
        <v>2</v>
      </c>
      <c r="H90" s="1163">
        <v>77</v>
      </c>
      <c r="I90" s="1163">
        <v>1</v>
      </c>
      <c r="J90" s="1163"/>
      <c r="K90" s="1163"/>
      <c r="L90" s="1163"/>
      <c r="M90" s="1169"/>
      <c r="N90" s="1162"/>
      <c r="O90" s="1162">
        <v>40</v>
      </c>
      <c r="P90" s="1162">
        <v>20</v>
      </c>
      <c r="Q90" s="1163">
        <v>2</v>
      </c>
      <c r="R90" s="1164"/>
      <c r="S90" s="1165"/>
      <c r="T90" s="1164"/>
      <c r="U90" s="1164">
        <f>Q90*1.9</f>
        <v>3.8</v>
      </c>
      <c r="V90" s="1164"/>
      <c r="W90" s="1166"/>
      <c r="X90" s="1167"/>
      <c r="Y90" s="1164"/>
      <c r="Z90" s="1164"/>
      <c r="AA90" s="1164"/>
      <c r="AB90" s="1164"/>
      <c r="AC90" s="785" t="s">
        <v>1495</v>
      </c>
      <c r="AD90" s="790"/>
    </row>
    <row r="91" spans="1:30" ht="32.1" customHeight="1">
      <c r="A91" s="1144"/>
      <c r="B91" s="783" t="s">
        <v>115</v>
      </c>
      <c r="C91" s="1163"/>
      <c r="D91" s="1163"/>
      <c r="E91" s="1163"/>
      <c r="F91" s="1163"/>
      <c r="G91" s="1163">
        <v>3</v>
      </c>
      <c r="H91" s="1163">
        <v>79</v>
      </c>
      <c r="I91" s="1163">
        <v>5</v>
      </c>
      <c r="J91" s="1163"/>
      <c r="K91" s="1163"/>
      <c r="L91" s="1163"/>
      <c r="M91" s="1169"/>
      <c r="N91" s="944"/>
      <c r="O91" s="1162">
        <v>40</v>
      </c>
      <c r="P91" s="1162">
        <v>20</v>
      </c>
      <c r="Q91" s="1163">
        <v>3</v>
      </c>
      <c r="R91" s="1158"/>
      <c r="S91" s="1156"/>
      <c r="T91" s="1158"/>
      <c r="U91" s="1164">
        <f>Q91*1.9</f>
        <v>5.6999999999999993</v>
      </c>
      <c r="V91" s="1164"/>
      <c r="W91" s="1166"/>
      <c r="X91" s="1167"/>
      <c r="Y91" s="1164"/>
      <c r="Z91" s="1164"/>
      <c r="AA91" s="1164"/>
      <c r="AB91" s="1164"/>
      <c r="AC91" s="785" t="s">
        <v>1495</v>
      </c>
      <c r="AD91" s="790"/>
    </row>
    <row r="92" spans="1:30" ht="32.1" customHeight="1">
      <c r="A92" s="1144"/>
      <c r="B92" s="783" t="s">
        <v>116</v>
      </c>
      <c r="C92" s="1163"/>
      <c r="D92" s="1163"/>
      <c r="E92" s="1163"/>
      <c r="F92" s="1163"/>
      <c r="G92" s="1163">
        <v>2</v>
      </c>
      <c r="H92" s="1163">
        <v>77</v>
      </c>
      <c r="I92" s="1163"/>
      <c r="J92" s="1163"/>
      <c r="K92" s="1163"/>
      <c r="L92" s="1163"/>
      <c r="M92" s="944"/>
      <c r="N92" s="1162"/>
      <c r="O92" s="1162">
        <v>40</v>
      </c>
      <c r="P92" s="1162">
        <v>20</v>
      </c>
      <c r="Q92" s="1163">
        <v>2</v>
      </c>
      <c r="R92" s="1158"/>
      <c r="S92" s="1156"/>
      <c r="T92" s="1158"/>
      <c r="U92" s="1164">
        <f>Q92*1.9</f>
        <v>3.8</v>
      </c>
      <c r="V92" s="1164"/>
      <c r="W92" s="1166"/>
      <c r="X92" s="1167"/>
      <c r="Y92" s="1164"/>
      <c r="Z92" s="1164"/>
      <c r="AA92" s="1164"/>
      <c r="AB92" s="1164"/>
      <c r="AC92" s="785" t="s">
        <v>1495</v>
      </c>
      <c r="AD92" s="790"/>
    </row>
    <row r="93" spans="1:30" ht="32.1" customHeight="1">
      <c r="A93" s="1144"/>
      <c r="B93" s="783" t="s">
        <v>117</v>
      </c>
      <c r="C93" s="1163"/>
      <c r="D93" s="1163"/>
      <c r="E93" s="1163"/>
      <c r="F93" s="1163"/>
      <c r="G93" s="1163">
        <v>2</v>
      </c>
      <c r="H93" s="1163">
        <v>62</v>
      </c>
      <c r="I93" s="1163"/>
      <c r="J93" s="1163"/>
      <c r="K93" s="1163"/>
      <c r="L93" s="1163"/>
      <c r="M93" s="944"/>
      <c r="N93" s="1162"/>
      <c r="O93" s="1162">
        <v>40</v>
      </c>
      <c r="P93" s="1162">
        <v>20</v>
      </c>
      <c r="Q93" s="1163">
        <v>2</v>
      </c>
      <c r="R93" s="1158"/>
      <c r="S93" s="1156"/>
      <c r="T93" s="1158"/>
      <c r="U93" s="1164">
        <f>Q93*1.9</f>
        <v>3.8</v>
      </c>
      <c r="V93" s="1164"/>
      <c r="W93" s="1166"/>
      <c r="X93" s="1167"/>
      <c r="Y93" s="1164"/>
      <c r="Z93" s="1164"/>
      <c r="AA93" s="1164"/>
      <c r="AB93" s="1164"/>
      <c r="AC93" s="785" t="s">
        <v>1495</v>
      </c>
      <c r="AD93" s="790"/>
    </row>
    <row r="94" spans="1:30" s="474" customFormat="1" ht="32.1" customHeight="1">
      <c r="A94" s="1143">
        <v>2</v>
      </c>
      <c r="B94" s="1148" t="s">
        <v>1516</v>
      </c>
      <c r="C94" s="1157">
        <f>D94+E94+F94</f>
        <v>25</v>
      </c>
      <c r="D94" s="1174">
        <v>2</v>
      </c>
      <c r="E94" s="1174">
        <v>19</v>
      </c>
      <c r="F94" s="1174">
        <v>4</v>
      </c>
      <c r="G94" s="1174"/>
      <c r="H94" s="1174"/>
      <c r="I94" s="1174"/>
      <c r="J94" s="1174">
        <v>11</v>
      </c>
      <c r="K94" s="1174">
        <v>380</v>
      </c>
      <c r="L94" s="1174">
        <v>4</v>
      </c>
      <c r="M94" s="1175"/>
      <c r="N94" s="944">
        <v>1.9</v>
      </c>
      <c r="O94" s="944"/>
      <c r="P94" s="944"/>
      <c r="Q94" s="1157">
        <f>ROUND((Q95+Q96+Q97+Q98),0)</f>
        <v>11</v>
      </c>
      <c r="R94" s="1158">
        <f>S94+T94+Z94</f>
        <v>30.382352941176471</v>
      </c>
      <c r="S94" s="1156">
        <v>2</v>
      </c>
      <c r="T94" s="1158">
        <f>U94+V94+X94+Y94</f>
        <v>22.78235294117647</v>
      </c>
      <c r="U94" s="1158">
        <f>U95+U96+U97+U98</f>
        <v>0</v>
      </c>
      <c r="V94" s="1158">
        <f>V95+V96+V97+V98</f>
        <v>20.9</v>
      </c>
      <c r="W94" s="1159">
        <f t="shared" ref="W94:X94" si="19">W95+W96+W97+W98</f>
        <v>15</v>
      </c>
      <c r="X94" s="1158">
        <f t="shared" si="19"/>
        <v>0.88235294117647056</v>
      </c>
      <c r="Y94" s="1176">
        <v>1</v>
      </c>
      <c r="Z94" s="1158">
        <f>8*70%</f>
        <v>5.6</v>
      </c>
      <c r="AA94" s="1160">
        <f>(T94-E94)*70%</f>
        <v>2.6476470588235284</v>
      </c>
      <c r="AB94" s="1160">
        <f>(Z94-F94)*70%</f>
        <v>1.1199999999999997</v>
      </c>
      <c r="AC94" s="791" t="s">
        <v>1501</v>
      </c>
      <c r="AD94" s="781"/>
    </row>
    <row r="95" spans="1:30" ht="32.1" customHeight="1">
      <c r="A95" s="1144"/>
      <c r="B95" s="783" t="s">
        <v>114</v>
      </c>
      <c r="C95" s="1177"/>
      <c r="D95" s="1177"/>
      <c r="E95" s="1177"/>
      <c r="F95" s="1177"/>
      <c r="G95" s="1177"/>
      <c r="H95" s="1177"/>
      <c r="I95" s="1177"/>
      <c r="J95" s="1177">
        <v>3</v>
      </c>
      <c r="K95" s="1177">
        <v>90</v>
      </c>
      <c r="L95" s="1177">
        <v>1</v>
      </c>
      <c r="M95" s="1178"/>
      <c r="N95" s="1162"/>
      <c r="O95" s="1162">
        <v>35</v>
      </c>
      <c r="P95" s="1162">
        <v>17</v>
      </c>
      <c r="Q95" s="1163">
        <v>3</v>
      </c>
      <c r="R95" s="1164"/>
      <c r="S95" s="1165"/>
      <c r="T95" s="1164"/>
      <c r="U95" s="1164"/>
      <c r="V95" s="1164">
        <f>Q95*1.9</f>
        <v>5.6999999999999993</v>
      </c>
      <c r="W95" s="1166"/>
      <c r="X95" s="1167"/>
      <c r="Y95" s="1179"/>
      <c r="Z95" s="1179"/>
      <c r="AA95" s="1179"/>
      <c r="AB95" s="1179"/>
      <c r="AC95" s="792" t="s">
        <v>1501</v>
      </c>
      <c r="AD95" s="790"/>
    </row>
    <row r="96" spans="1:30" ht="32.1" customHeight="1">
      <c r="A96" s="1144"/>
      <c r="B96" s="783" t="s">
        <v>115</v>
      </c>
      <c r="C96" s="1177"/>
      <c r="D96" s="1177"/>
      <c r="E96" s="1177"/>
      <c r="F96" s="1177"/>
      <c r="G96" s="1177"/>
      <c r="H96" s="1177"/>
      <c r="I96" s="1177"/>
      <c r="J96" s="1177">
        <v>3</v>
      </c>
      <c r="K96" s="1177">
        <v>108</v>
      </c>
      <c r="L96" s="1177">
        <v>1</v>
      </c>
      <c r="M96" s="1178"/>
      <c r="N96" s="944"/>
      <c r="O96" s="1162">
        <v>35</v>
      </c>
      <c r="P96" s="1162">
        <v>17</v>
      </c>
      <c r="Q96" s="1163">
        <v>3</v>
      </c>
      <c r="R96" s="1158"/>
      <c r="S96" s="1156"/>
      <c r="T96" s="1158"/>
      <c r="U96" s="1164"/>
      <c r="V96" s="1164">
        <f>Q96*1.9</f>
        <v>5.6999999999999993</v>
      </c>
      <c r="W96" s="1166">
        <f>(K96+L96)-(O96*Q96)</f>
        <v>4</v>
      </c>
      <c r="X96" s="1167">
        <f>W96/P96</f>
        <v>0.23529411764705882</v>
      </c>
      <c r="Y96" s="1179"/>
      <c r="Z96" s="1179"/>
      <c r="AA96" s="1179"/>
      <c r="AB96" s="1179"/>
      <c r="AC96" s="792" t="s">
        <v>1501</v>
      </c>
      <c r="AD96" s="790"/>
    </row>
    <row r="97" spans="1:30" ht="32.1" customHeight="1">
      <c r="A97" s="1144"/>
      <c r="B97" s="783" t="s">
        <v>116</v>
      </c>
      <c r="C97" s="1177"/>
      <c r="D97" s="1177"/>
      <c r="E97" s="1177"/>
      <c r="F97" s="1177"/>
      <c r="G97" s="1177"/>
      <c r="H97" s="1177"/>
      <c r="I97" s="1177"/>
      <c r="J97" s="1177">
        <v>3</v>
      </c>
      <c r="K97" s="1177">
        <v>101</v>
      </c>
      <c r="L97" s="1177">
        <v>2</v>
      </c>
      <c r="M97" s="1178"/>
      <c r="N97" s="1162"/>
      <c r="O97" s="1162">
        <v>35</v>
      </c>
      <c r="P97" s="1162">
        <v>17</v>
      </c>
      <c r="Q97" s="1163">
        <v>3</v>
      </c>
      <c r="R97" s="1158"/>
      <c r="S97" s="1156"/>
      <c r="T97" s="1158"/>
      <c r="U97" s="1164"/>
      <c r="V97" s="1164">
        <f>Q97*1.9</f>
        <v>5.6999999999999993</v>
      </c>
      <c r="W97" s="1166"/>
      <c r="X97" s="1167"/>
      <c r="Y97" s="1179"/>
      <c r="Z97" s="1179"/>
      <c r="AA97" s="1179"/>
      <c r="AB97" s="1179"/>
      <c r="AC97" s="792" t="s">
        <v>1501</v>
      </c>
      <c r="AD97" s="790"/>
    </row>
    <row r="98" spans="1:30" ht="32.1" customHeight="1">
      <c r="A98" s="1144"/>
      <c r="B98" s="783" t="s">
        <v>117</v>
      </c>
      <c r="C98" s="1177"/>
      <c r="D98" s="1177"/>
      <c r="E98" s="1177"/>
      <c r="F98" s="1177"/>
      <c r="G98" s="1177"/>
      <c r="H98" s="1177"/>
      <c r="I98" s="1177"/>
      <c r="J98" s="1177">
        <v>2</v>
      </c>
      <c r="K98" s="1177">
        <v>81</v>
      </c>
      <c r="L98" s="1177"/>
      <c r="M98" s="1178"/>
      <c r="N98" s="1162"/>
      <c r="O98" s="1162">
        <v>35</v>
      </c>
      <c r="P98" s="1162">
        <v>17</v>
      </c>
      <c r="Q98" s="1163">
        <v>2</v>
      </c>
      <c r="R98" s="1158"/>
      <c r="S98" s="1156"/>
      <c r="T98" s="1158"/>
      <c r="U98" s="1164"/>
      <c r="V98" s="1164">
        <f>Q98*1.9</f>
        <v>3.8</v>
      </c>
      <c r="W98" s="1166">
        <f>(K98+L98)-(O98*Q98)</f>
        <v>11</v>
      </c>
      <c r="X98" s="1167">
        <f>W98/P98</f>
        <v>0.6470588235294118</v>
      </c>
      <c r="Y98" s="1179"/>
      <c r="Z98" s="1179"/>
      <c r="AA98" s="1179"/>
      <c r="AB98" s="1179"/>
      <c r="AC98" s="792" t="s">
        <v>1501</v>
      </c>
      <c r="AD98" s="790"/>
    </row>
    <row r="99" spans="1:30" s="473" customFormat="1" ht="32.1" customHeight="1">
      <c r="A99" s="1143" t="s">
        <v>999</v>
      </c>
      <c r="B99" s="1148" t="s">
        <v>1477</v>
      </c>
      <c r="C99" s="1157">
        <f>C100</f>
        <v>23</v>
      </c>
      <c r="D99" s="1157">
        <f t="shared" ref="D99:AC99" si="20">D100</f>
        <v>2</v>
      </c>
      <c r="E99" s="1157">
        <f t="shared" si="20"/>
        <v>16</v>
      </c>
      <c r="F99" s="1157">
        <f t="shared" si="20"/>
        <v>5</v>
      </c>
      <c r="G99" s="1157">
        <f t="shared" si="20"/>
        <v>0</v>
      </c>
      <c r="H99" s="1157">
        <f t="shared" si="20"/>
        <v>0</v>
      </c>
      <c r="I99" s="1157">
        <f t="shared" si="20"/>
        <v>0</v>
      </c>
      <c r="J99" s="1157">
        <f t="shared" si="20"/>
        <v>10</v>
      </c>
      <c r="K99" s="1157">
        <f t="shared" si="20"/>
        <v>360</v>
      </c>
      <c r="L99" s="1157">
        <f t="shared" si="20"/>
        <v>7</v>
      </c>
      <c r="M99" s="1157">
        <f t="shared" si="20"/>
        <v>0</v>
      </c>
      <c r="N99" s="1157">
        <f t="shared" si="20"/>
        <v>1.9</v>
      </c>
      <c r="O99" s="1157">
        <f t="shared" si="20"/>
        <v>0</v>
      </c>
      <c r="P99" s="1157">
        <f t="shared" si="20"/>
        <v>0</v>
      </c>
      <c r="Q99" s="1157">
        <f t="shared" si="20"/>
        <v>10</v>
      </c>
      <c r="R99" s="1157">
        <f t="shared" si="20"/>
        <v>27.6</v>
      </c>
      <c r="S99" s="1157">
        <f t="shared" si="20"/>
        <v>2</v>
      </c>
      <c r="T99" s="1191">
        <f t="shared" si="20"/>
        <v>20</v>
      </c>
      <c r="U99" s="1191">
        <f t="shared" si="20"/>
        <v>0</v>
      </c>
      <c r="V99" s="1191">
        <f t="shared" si="20"/>
        <v>19</v>
      </c>
      <c r="W99" s="1157">
        <f t="shared" si="20"/>
        <v>0</v>
      </c>
      <c r="X99" s="1191">
        <f t="shared" si="20"/>
        <v>0</v>
      </c>
      <c r="Y99" s="1157">
        <f t="shared" si="20"/>
        <v>1</v>
      </c>
      <c r="Z99" s="1191">
        <f t="shared" si="20"/>
        <v>5.6</v>
      </c>
      <c r="AA99" s="1191">
        <f t="shared" si="20"/>
        <v>2.8</v>
      </c>
      <c r="AB99" s="1191">
        <f t="shared" si="20"/>
        <v>0.41999999999999971</v>
      </c>
      <c r="AC99" s="779" t="str">
        <f t="shared" si="20"/>
        <v>Vùng 3</v>
      </c>
      <c r="AD99" s="790"/>
    </row>
    <row r="100" spans="1:30" s="474" customFormat="1" ht="32.1" customHeight="1">
      <c r="A100" s="1143">
        <v>1</v>
      </c>
      <c r="B100" s="1148" t="s">
        <v>1517</v>
      </c>
      <c r="C100" s="1157">
        <f>D100+E100+F100</f>
        <v>23</v>
      </c>
      <c r="D100" s="1157">
        <v>2</v>
      </c>
      <c r="E100" s="1157">
        <v>16</v>
      </c>
      <c r="F100" s="1157">
        <v>5</v>
      </c>
      <c r="G100" s="1157"/>
      <c r="H100" s="1157"/>
      <c r="I100" s="1157"/>
      <c r="J100" s="1157">
        <v>10</v>
      </c>
      <c r="K100" s="1157">
        <f t="shared" ref="K100:L100" si="21">SUM(K101:K104)</f>
        <v>360</v>
      </c>
      <c r="L100" s="1157">
        <f t="shared" si="21"/>
        <v>7</v>
      </c>
      <c r="M100" s="944"/>
      <c r="N100" s="944">
        <v>1.9</v>
      </c>
      <c r="O100" s="944"/>
      <c r="P100" s="944"/>
      <c r="Q100" s="1157">
        <f>ROUND((Q101+Q102+Q103+Q104),0)</f>
        <v>10</v>
      </c>
      <c r="R100" s="1158">
        <f>S100+T100+Z100</f>
        <v>27.6</v>
      </c>
      <c r="S100" s="1156">
        <v>2</v>
      </c>
      <c r="T100" s="1158">
        <f>U100+V100+X100+Y100</f>
        <v>20</v>
      </c>
      <c r="U100" s="1158">
        <f>U101+U102+U103+U104</f>
        <v>0</v>
      </c>
      <c r="V100" s="1158">
        <f>V101+V102+V103+V104</f>
        <v>19</v>
      </c>
      <c r="W100" s="1159">
        <f t="shared" ref="W100:X100" si="22">W101+W102+W103+W104</f>
        <v>0</v>
      </c>
      <c r="X100" s="1158">
        <f t="shared" si="22"/>
        <v>0</v>
      </c>
      <c r="Y100" s="1158">
        <v>1</v>
      </c>
      <c r="Z100" s="1158">
        <f>8*70%</f>
        <v>5.6</v>
      </c>
      <c r="AA100" s="1160">
        <f>(T100-E100)*70%</f>
        <v>2.8</v>
      </c>
      <c r="AB100" s="1160">
        <f>(Z100-F100)*70%</f>
        <v>0.41999999999999971</v>
      </c>
      <c r="AC100" s="788" t="s">
        <v>1498</v>
      </c>
      <c r="AD100" s="781"/>
    </row>
    <row r="101" spans="1:30" ht="32.1" customHeight="1">
      <c r="A101" s="1144"/>
      <c r="B101" s="783" t="s">
        <v>114</v>
      </c>
      <c r="C101" s="1163"/>
      <c r="D101" s="1163"/>
      <c r="E101" s="1163"/>
      <c r="F101" s="1163"/>
      <c r="G101" s="1163"/>
      <c r="H101" s="1163"/>
      <c r="I101" s="1163"/>
      <c r="J101" s="1163">
        <v>2</v>
      </c>
      <c r="K101" s="1163">
        <v>76</v>
      </c>
      <c r="L101" s="1163"/>
      <c r="M101" s="1162"/>
      <c r="N101" s="1162"/>
      <c r="O101" s="1162">
        <v>45</v>
      </c>
      <c r="P101" s="1162">
        <v>22</v>
      </c>
      <c r="Q101" s="1163">
        <v>2</v>
      </c>
      <c r="R101" s="1164"/>
      <c r="S101" s="1165"/>
      <c r="T101" s="1164"/>
      <c r="U101" s="1164"/>
      <c r="V101" s="1164">
        <f>Q101*1.9</f>
        <v>3.8</v>
      </c>
      <c r="W101" s="1166"/>
      <c r="X101" s="1167"/>
      <c r="Y101" s="1164"/>
      <c r="Z101" s="1164"/>
      <c r="AA101" s="1164"/>
      <c r="AB101" s="1164"/>
      <c r="AC101" s="789" t="s">
        <v>1498</v>
      </c>
      <c r="AD101" s="790"/>
    </row>
    <row r="102" spans="1:30" ht="32.1" customHeight="1">
      <c r="A102" s="1144"/>
      <c r="B102" s="783" t="s">
        <v>115</v>
      </c>
      <c r="C102" s="1163"/>
      <c r="D102" s="1163"/>
      <c r="E102" s="1163"/>
      <c r="F102" s="1163"/>
      <c r="G102" s="1163"/>
      <c r="H102" s="1163"/>
      <c r="I102" s="1163"/>
      <c r="J102" s="1163">
        <v>3</v>
      </c>
      <c r="K102" s="1163">
        <v>100</v>
      </c>
      <c r="L102" s="1163">
        <v>4</v>
      </c>
      <c r="M102" s="1162"/>
      <c r="N102" s="944"/>
      <c r="O102" s="1162">
        <v>45</v>
      </c>
      <c r="P102" s="1162">
        <v>22</v>
      </c>
      <c r="Q102" s="1163">
        <v>3</v>
      </c>
      <c r="R102" s="1158"/>
      <c r="S102" s="1156"/>
      <c r="T102" s="1158"/>
      <c r="U102" s="1164"/>
      <c r="V102" s="1164">
        <f>Q102*1.9</f>
        <v>5.6999999999999993</v>
      </c>
      <c r="W102" s="1166"/>
      <c r="X102" s="1167"/>
      <c r="Y102" s="1164"/>
      <c r="Z102" s="1164"/>
      <c r="AA102" s="1164"/>
      <c r="AB102" s="1164"/>
      <c r="AC102" s="789" t="s">
        <v>1498</v>
      </c>
      <c r="AD102" s="790"/>
    </row>
    <row r="103" spans="1:30" ht="32.1" customHeight="1">
      <c r="A103" s="1144"/>
      <c r="B103" s="783" t="s">
        <v>116</v>
      </c>
      <c r="C103" s="1163"/>
      <c r="D103" s="1163"/>
      <c r="E103" s="1163"/>
      <c r="F103" s="1163"/>
      <c r="G103" s="1163"/>
      <c r="H103" s="1163"/>
      <c r="I103" s="1163"/>
      <c r="J103" s="1163">
        <v>3</v>
      </c>
      <c r="K103" s="1163">
        <v>117</v>
      </c>
      <c r="L103" s="1163">
        <v>2</v>
      </c>
      <c r="M103" s="1162"/>
      <c r="N103" s="1162"/>
      <c r="O103" s="1162">
        <v>45</v>
      </c>
      <c r="P103" s="1162">
        <v>22</v>
      </c>
      <c r="Q103" s="1163">
        <v>3</v>
      </c>
      <c r="R103" s="1158"/>
      <c r="S103" s="1156"/>
      <c r="T103" s="1158"/>
      <c r="U103" s="1164"/>
      <c r="V103" s="1164">
        <f>Q103*1.9</f>
        <v>5.6999999999999993</v>
      </c>
      <c r="W103" s="1166"/>
      <c r="X103" s="1167"/>
      <c r="Y103" s="1164"/>
      <c r="Z103" s="1164"/>
      <c r="AA103" s="1164"/>
      <c r="AB103" s="1164"/>
      <c r="AC103" s="789" t="s">
        <v>1498</v>
      </c>
      <c r="AD103" s="790"/>
    </row>
    <row r="104" spans="1:30" ht="32.1" customHeight="1">
      <c r="A104" s="1144"/>
      <c r="B104" s="783" t="s">
        <v>117</v>
      </c>
      <c r="C104" s="1163"/>
      <c r="D104" s="1163"/>
      <c r="E104" s="1163"/>
      <c r="F104" s="1163"/>
      <c r="G104" s="1163"/>
      <c r="H104" s="1163"/>
      <c r="I104" s="1163"/>
      <c r="J104" s="1163">
        <v>2</v>
      </c>
      <c r="K104" s="1163">
        <v>67</v>
      </c>
      <c r="L104" s="1163">
        <v>1</v>
      </c>
      <c r="M104" s="1162"/>
      <c r="N104" s="1162"/>
      <c r="O104" s="1162">
        <v>45</v>
      </c>
      <c r="P104" s="1162">
        <v>22</v>
      </c>
      <c r="Q104" s="1163">
        <v>2</v>
      </c>
      <c r="R104" s="1158"/>
      <c r="S104" s="1156"/>
      <c r="T104" s="1158"/>
      <c r="U104" s="1164"/>
      <c r="V104" s="1164">
        <f>Q104*1.9</f>
        <v>3.8</v>
      </c>
      <c r="W104" s="1166"/>
      <c r="X104" s="1167"/>
      <c r="Y104" s="1164"/>
      <c r="Z104" s="1164"/>
      <c r="AA104" s="1164"/>
      <c r="AB104" s="1164"/>
      <c r="AC104" s="789" t="s">
        <v>1498</v>
      </c>
      <c r="AD104" s="790"/>
    </row>
    <row r="105" spans="1:30" ht="32.1" customHeight="1">
      <c r="A105" s="1151" t="s">
        <v>1013</v>
      </c>
      <c r="B105" s="1152" t="s">
        <v>1481</v>
      </c>
      <c r="C105" s="1181">
        <f>C106</f>
        <v>28</v>
      </c>
      <c r="D105" s="1181">
        <f t="shared" ref="D105:AB105" si="23">D106</f>
        <v>2</v>
      </c>
      <c r="E105" s="1181">
        <f t="shared" si="23"/>
        <v>21</v>
      </c>
      <c r="F105" s="1181">
        <f t="shared" si="23"/>
        <v>5</v>
      </c>
      <c r="G105" s="1181">
        <f t="shared" si="23"/>
        <v>0</v>
      </c>
      <c r="H105" s="1181">
        <f t="shared" si="23"/>
        <v>0</v>
      </c>
      <c r="I105" s="1181">
        <f t="shared" si="23"/>
        <v>0</v>
      </c>
      <c r="J105" s="1181">
        <f t="shared" si="23"/>
        <v>12</v>
      </c>
      <c r="K105" s="1181">
        <f t="shared" si="23"/>
        <v>449</v>
      </c>
      <c r="L105" s="1181">
        <f t="shared" si="23"/>
        <v>1</v>
      </c>
      <c r="M105" s="1181">
        <f t="shared" si="23"/>
        <v>0</v>
      </c>
      <c r="N105" s="1181">
        <f t="shared" si="23"/>
        <v>1.9</v>
      </c>
      <c r="O105" s="1181">
        <f t="shared" si="23"/>
        <v>0</v>
      </c>
      <c r="P105" s="1181">
        <f t="shared" si="23"/>
        <v>0</v>
      </c>
      <c r="Q105" s="1181">
        <f t="shared" si="23"/>
        <v>11</v>
      </c>
      <c r="R105" s="1181">
        <f t="shared" si="23"/>
        <v>29.975000000000001</v>
      </c>
      <c r="S105" s="1181">
        <f t="shared" si="23"/>
        <v>2</v>
      </c>
      <c r="T105" s="892">
        <f t="shared" si="23"/>
        <v>22.375</v>
      </c>
      <c r="U105" s="892">
        <f t="shared" si="23"/>
        <v>0</v>
      </c>
      <c r="V105" s="892">
        <f t="shared" si="23"/>
        <v>21.375</v>
      </c>
      <c r="W105" s="1181">
        <f t="shared" si="23"/>
        <v>0</v>
      </c>
      <c r="X105" s="892">
        <f t="shared" si="23"/>
        <v>0</v>
      </c>
      <c r="Y105" s="1181">
        <f t="shared" si="23"/>
        <v>1</v>
      </c>
      <c r="Z105" s="892">
        <f t="shared" si="23"/>
        <v>5.6</v>
      </c>
      <c r="AA105" s="892">
        <f t="shared" si="23"/>
        <v>0.96249999999999991</v>
      </c>
      <c r="AB105" s="892">
        <f t="shared" si="23"/>
        <v>0.41999999999999971</v>
      </c>
      <c r="AC105" s="1154"/>
      <c r="AD105" s="1154"/>
    </row>
    <row r="106" spans="1:30" s="474" customFormat="1" ht="32.1" customHeight="1">
      <c r="A106" s="1143">
        <v>1</v>
      </c>
      <c r="B106" s="1148" t="s">
        <v>1518</v>
      </c>
      <c r="C106" s="1157">
        <f>D106+E106+F106</f>
        <v>28</v>
      </c>
      <c r="D106" s="1157">
        <v>2</v>
      </c>
      <c r="E106" s="1157">
        <v>21</v>
      </c>
      <c r="F106" s="1157">
        <v>5</v>
      </c>
      <c r="G106" s="1157"/>
      <c r="H106" s="1157"/>
      <c r="I106" s="1157"/>
      <c r="J106" s="1157">
        <v>12</v>
      </c>
      <c r="K106" s="1157">
        <v>449</v>
      </c>
      <c r="L106" s="1157">
        <v>1</v>
      </c>
      <c r="M106" s="944"/>
      <c r="N106" s="944">
        <v>1.9</v>
      </c>
      <c r="O106" s="944"/>
      <c r="P106" s="944"/>
      <c r="Q106" s="1157">
        <f>ROUND((Q107+Q108+Q109+Q110),0)</f>
        <v>11</v>
      </c>
      <c r="R106" s="1158">
        <f>S106+T106+Z106</f>
        <v>29.975000000000001</v>
      </c>
      <c r="S106" s="1156">
        <v>2</v>
      </c>
      <c r="T106" s="1158">
        <f>U106+V106+X106+Y106</f>
        <v>22.375</v>
      </c>
      <c r="U106" s="1158">
        <f>ROUND((U107+U108+U109+U110),0)</f>
        <v>0</v>
      </c>
      <c r="V106" s="1158">
        <f>V107+V108+V109+V110</f>
        <v>21.375</v>
      </c>
      <c r="W106" s="1159">
        <f t="shared" ref="W106:X106" si="24">W107+W108+W109+W110</f>
        <v>0</v>
      </c>
      <c r="X106" s="1158">
        <f t="shared" si="24"/>
        <v>0</v>
      </c>
      <c r="Y106" s="1158">
        <v>1</v>
      </c>
      <c r="Z106" s="1158">
        <f>8*70%</f>
        <v>5.6</v>
      </c>
      <c r="AA106" s="1160">
        <f>(T106-E106)*70%</f>
        <v>0.96249999999999991</v>
      </c>
      <c r="AB106" s="1160">
        <f>(Z106-F106)*70%</f>
        <v>0.41999999999999971</v>
      </c>
      <c r="AC106" s="782" t="s">
        <v>1495</v>
      </c>
      <c r="AD106" s="781"/>
    </row>
    <row r="107" spans="1:30" ht="32.1" customHeight="1">
      <c r="A107" s="1144"/>
      <c r="B107" s="783" t="s">
        <v>114</v>
      </c>
      <c r="C107" s="1157"/>
      <c r="D107" s="1157"/>
      <c r="E107" s="1157"/>
      <c r="F107" s="1157"/>
      <c r="G107" s="1157"/>
      <c r="H107" s="1157"/>
      <c r="I107" s="1157"/>
      <c r="J107" s="1157">
        <v>3</v>
      </c>
      <c r="K107" s="1157">
        <v>117</v>
      </c>
      <c r="L107" s="1157">
        <v>1</v>
      </c>
      <c r="M107" s="944"/>
      <c r="N107" s="944"/>
      <c r="O107" s="944">
        <v>40</v>
      </c>
      <c r="P107" s="944">
        <v>20</v>
      </c>
      <c r="Q107" s="1163">
        <f>(H107+I107+K107+L107)/40</f>
        <v>2.95</v>
      </c>
      <c r="R107" s="1164"/>
      <c r="S107" s="1165"/>
      <c r="T107" s="1164"/>
      <c r="U107" s="1164"/>
      <c r="V107" s="1164">
        <f>Q107*1.9</f>
        <v>5.6050000000000004</v>
      </c>
      <c r="W107" s="1166"/>
      <c r="X107" s="1167"/>
      <c r="Y107" s="1158"/>
      <c r="Z107" s="1158"/>
      <c r="AA107" s="1158"/>
      <c r="AB107" s="1158"/>
      <c r="AC107" s="785" t="s">
        <v>1495</v>
      </c>
      <c r="AD107" s="781"/>
    </row>
    <row r="108" spans="1:30" ht="32.1" customHeight="1">
      <c r="A108" s="1144"/>
      <c r="B108" s="783" t="s">
        <v>115</v>
      </c>
      <c r="C108" s="1157"/>
      <c r="D108" s="1157"/>
      <c r="E108" s="1157"/>
      <c r="F108" s="1157"/>
      <c r="G108" s="1157"/>
      <c r="H108" s="1157"/>
      <c r="I108" s="1157"/>
      <c r="J108" s="1157">
        <v>3</v>
      </c>
      <c r="K108" s="1157">
        <v>107</v>
      </c>
      <c r="L108" s="1157"/>
      <c r="M108" s="944"/>
      <c r="N108" s="944"/>
      <c r="O108" s="944">
        <v>40</v>
      </c>
      <c r="P108" s="944">
        <v>20</v>
      </c>
      <c r="Q108" s="1163">
        <f t="shared" ref="Q108:Q110" si="25">(H108+I108+K108+L108)/40</f>
        <v>2.6749999999999998</v>
      </c>
      <c r="R108" s="1158"/>
      <c r="S108" s="1156"/>
      <c r="T108" s="1158"/>
      <c r="U108" s="1164"/>
      <c r="V108" s="1164">
        <f>Q108*1.9</f>
        <v>5.0824999999999996</v>
      </c>
      <c r="W108" s="1166"/>
      <c r="X108" s="1167"/>
      <c r="Y108" s="1158"/>
      <c r="Z108" s="1158"/>
      <c r="AA108" s="1158"/>
      <c r="AB108" s="1158"/>
      <c r="AC108" s="785" t="s">
        <v>1495</v>
      </c>
      <c r="AD108" s="781"/>
    </row>
    <row r="109" spans="1:30" ht="32.1" customHeight="1">
      <c r="A109" s="1144"/>
      <c r="B109" s="783" t="s">
        <v>116</v>
      </c>
      <c r="C109" s="1161"/>
      <c r="D109" s="1161"/>
      <c r="E109" s="1161"/>
      <c r="F109" s="1161"/>
      <c r="G109" s="1161"/>
      <c r="H109" s="1161"/>
      <c r="I109" s="1161"/>
      <c r="J109" s="1161">
        <v>3</v>
      </c>
      <c r="K109" s="1161">
        <v>122</v>
      </c>
      <c r="L109" s="1161"/>
      <c r="M109" s="1162"/>
      <c r="N109" s="1162"/>
      <c r="O109" s="944">
        <v>40</v>
      </c>
      <c r="P109" s="944">
        <v>20</v>
      </c>
      <c r="Q109" s="1163">
        <f t="shared" si="25"/>
        <v>3.05</v>
      </c>
      <c r="R109" s="1158"/>
      <c r="S109" s="1156"/>
      <c r="T109" s="1158"/>
      <c r="U109" s="1164"/>
      <c r="V109" s="1164">
        <f>Q109*1.9</f>
        <v>5.794999999999999</v>
      </c>
      <c r="W109" s="1166"/>
      <c r="X109" s="1167"/>
      <c r="Y109" s="1164"/>
      <c r="Z109" s="1164"/>
      <c r="AA109" s="1168"/>
      <c r="AB109" s="1168"/>
      <c r="AC109" s="785" t="s">
        <v>1495</v>
      </c>
      <c r="AD109" s="778"/>
    </row>
    <row r="110" spans="1:30" ht="32.1" customHeight="1">
      <c r="A110" s="1144"/>
      <c r="B110" s="783" t="s">
        <v>117</v>
      </c>
      <c r="C110" s="1161"/>
      <c r="D110" s="1161"/>
      <c r="E110" s="1161"/>
      <c r="F110" s="1161"/>
      <c r="G110" s="1161"/>
      <c r="H110" s="1161"/>
      <c r="I110" s="1161"/>
      <c r="J110" s="1161">
        <v>3</v>
      </c>
      <c r="K110" s="1161">
        <v>103</v>
      </c>
      <c r="L110" s="1161"/>
      <c r="M110" s="1162"/>
      <c r="N110" s="1162"/>
      <c r="O110" s="944">
        <v>40</v>
      </c>
      <c r="P110" s="944">
        <v>20</v>
      </c>
      <c r="Q110" s="1163">
        <f t="shared" si="25"/>
        <v>2.5750000000000002</v>
      </c>
      <c r="R110" s="1158"/>
      <c r="S110" s="1156"/>
      <c r="T110" s="1158"/>
      <c r="U110" s="1164"/>
      <c r="V110" s="1164">
        <f>Q110*1.9</f>
        <v>4.8925000000000001</v>
      </c>
      <c r="W110" s="1166"/>
      <c r="X110" s="1167"/>
      <c r="Y110" s="1168"/>
      <c r="Z110" s="1164"/>
      <c r="AA110" s="1168"/>
      <c r="AB110" s="1168"/>
      <c r="AC110" s="785" t="s">
        <v>1495</v>
      </c>
      <c r="AD110" s="786"/>
    </row>
    <row r="111" spans="1:30" s="474" customFormat="1" ht="32.1" customHeight="1">
      <c r="A111" s="1268" t="s">
        <v>835</v>
      </c>
      <c r="B111" s="1269" t="s">
        <v>127</v>
      </c>
      <c r="C111" s="1264">
        <f>C112+C143+C187+C239+C252+C265+C291+C305</f>
        <v>563</v>
      </c>
      <c r="D111" s="1264">
        <f t="shared" ref="D111:AC111" si="26">D112+D143+D187+D239+D252+D265+D291+D305</f>
        <v>47</v>
      </c>
      <c r="E111" s="1264">
        <f t="shared" si="26"/>
        <v>454</v>
      </c>
      <c r="F111" s="1264">
        <f t="shared" si="26"/>
        <v>62</v>
      </c>
      <c r="G111" s="1264">
        <f t="shared" si="26"/>
        <v>0</v>
      </c>
      <c r="H111" s="1264">
        <f t="shared" si="26"/>
        <v>0</v>
      </c>
      <c r="I111" s="1264">
        <f t="shared" si="26"/>
        <v>0</v>
      </c>
      <c r="J111" s="1264">
        <f t="shared" si="26"/>
        <v>321</v>
      </c>
      <c r="K111" s="1264">
        <f t="shared" si="26"/>
        <v>9554</v>
      </c>
      <c r="L111" s="1264">
        <f t="shared" si="26"/>
        <v>70</v>
      </c>
      <c r="M111" s="1264">
        <f t="shared" si="26"/>
        <v>0</v>
      </c>
      <c r="N111" s="1264">
        <f t="shared" si="26"/>
        <v>36</v>
      </c>
      <c r="O111" s="1264">
        <f t="shared" si="26"/>
        <v>0</v>
      </c>
      <c r="P111" s="1264">
        <f t="shared" si="26"/>
        <v>0</v>
      </c>
      <c r="Q111" s="1264">
        <f t="shared" si="26"/>
        <v>320</v>
      </c>
      <c r="R111" s="1264">
        <f t="shared" si="26"/>
        <v>697.73137254901962</v>
      </c>
      <c r="S111" s="1264">
        <f t="shared" si="26"/>
        <v>42</v>
      </c>
      <c r="T111" s="1265">
        <f t="shared" si="26"/>
        <v>564.73137254901962</v>
      </c>
      <c r="U111" s="1265">
        <f t="shared" si="26"/>
        <v>0</v>
      </c>
      <c r="V111" s="1265">
        <f t="shared" si="26"/>
        <v>480</v>
      </c>
      <c r="W111" s="1264">
        <f t="shared" si="26"/>
        <v>895</v>
      </c>
      <c r="X111" s="1265">
        <f t="shared" si="26"/>
        <v>64.731372549019611</v>
      </c>
      <c r="Y111" s="1264">
        <f t="shared" si="26"/>
        <v>20</v>
      </c>
      <c r="Z111" s="1265">
        <f t="shared" si="26"/>
        <v>91</v>
      </c>
      <c r="AA111" s="1265">
        <f t="shared" si="26"/>
        <v>77.511960784313715</v>
      </c>
      <c r="AB111" s="1265">
        <f t="shared" si="26"/>
        <v>20.29999999999999</v>
      </c>
      <c r="AC111" s="1270" t="e">
        <f t="shared" si="26"/>
        <v>#VALUE!</v>
      </c>
      <c r="AD111" s="1267"/>
    </row>
    <row r="112" spans="1:30" s="474" customFormat="1" ht="32.1" customHeight="1">
      <c r="A112" s="791" t="s">
        <v>111</v>
      </c>
      <c r="B112" s="1149" t="s">
        <v>1519</v>
      </c>
      <c r="C112" s="1157">
        <f>C113+C119+C125+C131+C137</f>
        <v>155</v>
      </c>
      <c r="D112" s="1157">
        <f t="shared" ref="D112:AB112" si="27">D113+D119+D125+D131+D137</f>
        <v>12</v>
      </c>
      <c r="E112" s="1157">
        <f t="shared" si="27"/>
        <v>127</v>
      </c>
      <c r="F112" s="1157">
        <f t="shared" si="27"/>
        <v>16</v>
      </c>
      <c r="G112" s="1157">
        <f t="shared" si="27"/>
        <v>0</v>
      </c>
      <c r="H112" s="1157">
        <f t="shared" si="27"/>
        <v>0</v>
      </c>
      <c r="I112" s="1157">
        <f t="shared" si="27"/>
        <v>0</v>
      </c>
      <c r="J112" s="1157">
        <f t="shared" si="27"/>
        <v>86</v>
      </c>
      <c r="K112" s="1157">
        <f t="shared" si="27"/>
        <v>2899</v>
      </c>
      <c r="L112" s="1157">
        <f t="shared" si="27"/>
        <v>12</v>
      </c>
      <c r="M112" s="1157">
        <f t="shared" si="27"/>
        <v>0</v>
      </c>
      <c r="N112" s="1157">
        <f t="shared" si="27"/>
        <v>7.5</v>
      </c>
      <c r="O112" s="1157">
        <f t="shared" si="27"/>
        <v>0</v>
      </c>
      <c r="P112" s="1157">
        <f t="shared" si="27"/>
        <v>0</v>
      </c>
      <c r="Q112" s="1157">
        <f t="shared" si="27"/>
        <v>86</v>
      </c>
      <c r="R112" s="1157">
        <f t="shared" si="27"/>
        <v>180.56470588235294</v>
      </c>
      <c r="S112" s="1157">
        <f t="shared" si="27"/>
        <v>12</v>
      </c>
      <c r="T112" s="1191">
        <f t="shared" si="27"/>
        <v>146.16470588235296</v>
      </c>
      <c r="U112" s="1191">
        <f t="shared" si="27"/>
        <v>0</v>
      </c>
      <c r="V112" s="1191">
        <f t="shared" si="27"/>
        <v>129</v>
      </c>
      <c r="W112" s="1157">
        <f t="shared" si="27"/>
        <v>194</v>
      </c>
      <c r="X112" s="1191">
        <f t="shared" si="27"/>
        <v>12.164705882352941</v>
      </c>
      <c r="Y112" s="1157">
        <f t="shared" si="27"/>
        <v>5</v>
      </c>
      <c r="Z112" s="1191">
        <f t="shared" si="27"/>
        <v>22.399999999999995</v>
      </c>
      <c r="AA112" s="1191">
        <f t="shared" si="27"/>
        <v>13.415294117647058</v>
      </c>
      <c r="AB112" s="1191">
        <f t="shared" si="27"/>
        <v>4.4799999999999969</v>
      </c>
      <c r="AC112" s="788"/>
      <c r="AD112" s="781"/>
    </row>
    <row r="113" spans="1:30" s="474" customFormat="1" ht="32.1" customHeight="1">
      <c r="A113" s="1143">
        <v>1</v>
      </c>
      <c r="B113" s="1148" t="s">
        <v>1520</v>
      </c>
      <c r="C113" s="1157">
        <f>D113+E113+F113</f>
        <v>40</v>
      </c>
      <c r="D113" s="1157">
        <v>3</v>
      </c>
      <c r="E113" s="1157">
        <v>32</v>
      </c>
      <c r="F113" s="1157">
        <v>5</v>
      </c>
      <c r="G113" s="1157"/>
      <c r="H113" s="1157"/>
      <c r="I113" s="1157"/>
      <c r="J113" s="1157">
        <v>24</v>
      </c>
      <c r="K113" s="1157">
        <v>924</v>
      </c>
      <c r="L113" s="1157">
        <v>1</v>
      </c>
      <c r="M113" s="944"/>
      <c r="N113" s="944">
        <v>1.5</v>
      </c>
      <c r="O113" s="944"/>
      <c r="P113" s="944"/>
      <c r="Q113" s="1157">
        <f>ROUND((Q114+Q115+Q116+Q117+Q118),0)</f>
        <v>24</v>
      </c>
      <c r="R113" s="1158">
        <f>S113+T113+Z113</f>
        <v>50.429411764705883</v>
      </c>
      <c r="S113" s="1156">
        <v>3</v>
      </c>
      <c r="T113" s="1158">
        <f>U113+V113+X113+Y113</f>
        <v>42.529411764705884</v>
      </c>
      <c r="U113" s="1158">
        <f>U114+U115+U116+U117+U118</f>
        <v>0</v>
      </c>
      <c r="V113" s="1158">
        <f>V114+V115+V116+V117+V118</f>
        <v>36</v>
      </c>
      <c r="W113" s="1159">
        <f>W114+W115+W116+W117+W118</f>
        <v>94</v>
      </c>
      <c r="X113" s="1158">
        <f>X114+X115+X116+X117+X118</f>
        <v>5.5294117647058822</v>
      </c>
      <c r="Y113" s="1158">
        <v>1</v>
      </c>
      <c r="Z113" s="1158">
        <f>7*70%</f>
        <v>4.8999999999999995</v>
      </c>
      <c r="AA113" s="1160">
        <f>(T113-E113)*70%</f>
        <v>7.3705882352941181</v>
      </c>
      <c r="AB113" s="1160">
        <f>(Z113-F113)*70%</f>
        <v>-7.0000000000000367E-2</v>
      </c>
      <c r="AC113" s="788" t="s">
        <v>1498</v>
      </c>
      <c r="AD113" s="781"/>
    </row>
    <row r="114" spans="1:30" ht="32.1" customHeight="1">
      <c r="A114" s="1144"/>
      <c r="B114" s="783" t="s">
        <v>129</v>
      </c>
      <c r="C114" s="1163">
        <v>1</v>
      </c>
      <c r="D114" s="1163"/>
      <c r="E114" s="1163"/>
      <c r="F114" s="1163"/>
      <c r="G114" s="1163"/>
      <c r="H114" s="1163"/>
      <c r="I114" s="1163"/>
      <c r="J114" s="1163">
        <v>5</v>
      </c>
      <c r="K114" s="1163">
        <v>166</v>
      </c>
      <c r="L114" s="1163"/>
      <c r="M114" s="1162"/>
      <c r="N114" s="1162"/>
      <c r="O114" s="1162">
        <v>35</v>
      </c>
      <c r="P114" s="1162">
        <v>17</v>
      </c>
      <c r="Q114" s="1163">
        <v>5</v>
      </c>
      <c r="R114" s="1164"/>
      <c r="S114" s="1165"/>
      <c r="T114" s="1164"/>
      <c r="U114" s="1164"/>
      <c r="V114" s="1164">
        <f>Q114*1.5</f>
        <v>7.5</v>
      </c>
      <c r="W114" s="1166"/>
      <c r="X114" s="1167"/>
      <c r="Y114" s="1164"/>
      <c r="Z114" s="1164"/>
      <c r="AA114" s="1164"/>
      <c r="AB114" s="1164"/>
      <c r="AC114" s="789" t="s">
        <v>1498</v>
      </c>
      <c r="AD114" s="790"/>
    </row>
    <row r="115" spans="1:30" ht="32.1" customHeight="1">
      <c r="A115" s="1144"/>
      <c r="B115" s="783" t="s">
        <v>130</v>
      </c>
      <c r="C115" s="1163">
        <v>1</v>
      </c>
      <c r="D115" s="1163"/>
      <c r="E115" s="1163"/>
      <c r="F115" s="1163"/>
      <c r="G115" s="1163"/>
      <c r="H115" s="1163"/>
      <c r="I115" s="1163"/>
      <c r="J115" s="1163">
        <v>5</v>
      </c>
      <c r="K115" s="1163">
        <v>196</v>
      </c>
      <c r="L115" s="1163"/>
      <c r="M115" s="1162"/>
      <c r="N115" s="1162"/>
      <c r="O115" s="1162">
        <v>35</v>
      </c>
      <c r="P115" s="1162">
        <v>17</v>
      </c>
      <c r="Q115" s="1163">
        <v>5</v>
      </c>
      <c r="R115" s="1158"/>
      <c r="S115" s="1156"/>
      <c r="T115" s="1158"/>
      <c r="U115" s="1164"/>
      <c r="V115" s="1164">
        <f>Q115*1.5</f>
        <v>7.5</v>
      </c>
      <c r="W115" s="1166">
        <f>(K115+L115)-(O115*Q115)</f>
        <v>21</v>
      </c>
      <c r="X115" s="1167">
        <f>W115/P115</f>
        <v>1.2352941176470589</v>
      </c>
      <c r="Y115" s="1164"/>
      <c r="Z115" s="1164"/>
      <c r="AA115" s="1164"/>
      <c r="AB115" s="1164"/>
      <c r="AC115" s="789" t="s">
        <v>1498</v>
      </c>
      <c r="AD115" s="790"/>
    </row>
    <row r="116" spans="1:30" ht="32.1" customHeight="1">
      <c r="A116" s="1144"/>
      <c r="B116" s="783" t="s">
        <v>131</v>
      </c>
      <c r="C116" s="1163">
        <v>1</v>
      </c>
      <c r="D116" s="1163"/>
      <c r="E116" s="1163"/>
      <c r="F116" s="1163"/>
      <c r="G116" s="1163"/>
      <c r="H116" s="1163"/>
      <c r="I116" s="1163"/>
      <c r="J116" s="1163">
        <v>5</v>
      </c>
      <c r="K116" s="1163">
        <v>184</v>
      </c>
      <c r="L116" s="1163"/>
      <c r="M116" s="1162"/>
      <c r="N116" s="1162"/>
      <c r="O116" s="1162">
        <v>35</v>
      </c>
      <c r="P116" s="1162">
        <v>17</v>
      </c>
      <c r="Q116" s="1163">
        <v>5</v>
      </c>
      <c r="R116" s="1158"/>
      <c r="S116" s="1156"/>
      <c r="T116" s="1158"/>
      <c r="U116" s="1164"/>
      <c r="V116" s="1164">
        <f>Q116*1.5</f>
        <v>7.5</v>
      </c>
      <c r="W116" s="1166">
        <f>(K116+L116)-(O116*Q116)</f>
        <v>9</v>
      </c>
      <c r="X116" s="1167">
        <f>W116/P116</f>
        <v>0.52941176470588236</v>
      </c>
      <c r="Y116" s="1164"/>
      <c r="Z116" s="1164"/>
      <c r="AA116" s="1164"/>
      <c r="AB116" s="1164"/>
      <c r="AC116" s="789" t="s">
        <v>1498</v>
      </c>
      <c r="AD116" s="790"/>
    </row>
    <row r="117" spans="1:30" ht="32.1" customHeight="1">
      <c r="A117" s="1144"/>
      <c r="B117" s="783" t="s">
        <v>132</v>
      </c>
      <c r="C117" s="1163">
        <v>1</v>
      </c>
      <c r="D117" s="1163"/>
      <c r="E117" s="1163"/>
      <c r="F117" s="1163"/>
      <c r="G117" s="1163"/>
      <c r="H117" s="1163"/>
      <c r="I117" s="1163"/>
      <c r="J117" s="1163">
        <v>4</v>
      </c>
      <c r="K117" s="1163">
        <v>167</v>
      </c>
      <c r="L117" s="1163"/>
      <c r="M117" s="1162"/>
      <c r="N117" s="1162"/>
      <c r="O117" s="1162">
        <v>35</v>
      </c>
      <c r="P117" s="1162">
        <v>17</v>
      </c>
      <c r="Q117" s="1163">
        <v>4</v>
      </c>
      <c r="R117" s="1158"/>
      <c r="S117" s="1156"/>
      <c r="T117" s="1158"/>
      <c r="U117" s="1164"/>
      <c r="V117" s="1164">
        <f>Q117*1.5</f>
        <v>6</v>
      </c>
      <c r="W117" s="1166">
        <f>(K117+L117)-(O117*Q117)</f>
        <v>27</v>
      </c>
      <c r="X117" s="1167">
        <f>W117/P117</f>
        <v>1.588235294117647</v>
      </c>
      <c r="Y117" s="1164"/>
      <c r="Z117" s="1164"/>
      <c r="AA117" s="1164"/>
      <c r="AB117" s="1164"/>
      <c r="AC117" s="789" t="s">
        <v>1498</v>
      </c>
      <c r="AD117" s="790"/>
    </row>
    <row r="118" spans="1:30" ht="32.1" customHeight="1">
      <c r="A118" s="1144"/>
      <c r="B118" s="783" t="s">
        <v>133</v>
      </c>
      <c r="C118" s="1163">
        <v>1</v>
      </c>
      <c r="D118" s="1163"/>
      <c r="E118" s="1163"/>
      <c r="F118" s="1163"/>
      <c r="G118" s="1163"/>
      <c r="H118" s="1163"/>
      <c r="I118" s="1163"/>
      <c r="J118" s="1163">
        <v>5</v>
      </c>
      <c r="K118" s="1163">
        <v>211</v>
      </c>
      <c r="L118" s="1163">
        <v>1</v>
      </c>
      <c r="M118" s="1162"/>
      <c r="N118" s="1162"/>
      <c r="O118" s="1162">
        <v>35</v>
      </c>
      <c r="P118" s="1162">
        <v>17</v>
      </c>
      <c r="Q118" s="1163">
        <v>5</v>
      </c>
      <c r="R118" s="1164"/>
      <c r="S118" s="1165"/>
      <c r="T118" s="1164"/>
      <c r="U118" s="1164"/>
      <c r="V118" s="1164">
        <f>Q118*1.5</f>
        <v>7.5</v>
      </c>
      <c r="W118" s="1166">
        <f>(K118+L118)-(O118*Q118)</f>
        <v>37</v>
      </c>
      <c r="X118" s="1167">
        <f>W118/P118</f>
        <v>2.1764705882352939</v>
      </c>
      <c r="Y118" s="1164"/>
      <c r="Z118" s="1164"/>
      <c r="AA118" s="1164"/>
      <c r="AB118" s="1164"/>
      <c r="AC118" s="789" t="s">
        <v>1498</v>
      </c>
      <c r="AD118" s="790"/>
    </row>
    <row r="119" spans="1:30" s="474" customFormat="1" ht="32.1" customHeight="1">
      <c r="A119" s="1143">
        <v>2</v>
      </c>
      <c r="B119" s="1148" t="s">
        <v>1521</v>
      </c>
      <c r="C119" s="1157">
        <f>D119+E119+F119</f>
        <v>29</v>
      </c>
      <c r="D119" s="1157">
        <v>2</v>
      </c>
      <c r="E119" s="1157">
        <v>24</v>
      </c>
      <c r="F119" s="1157">
        <v>3</v>
      </c>
      <c r="G119" s="1157"/>
      <c r="H119" s="1157"/>
      <c r="I119" s="1157"/>
      <c r="J119" s="1157">
        <v>14</v>
      </c>
      <c r="K119" s="1157">
        <v>433</v>
      </c>
      <c r="L119" s="1157">
        <v>2</v>
      </c>
      <c r="M119" s="944"/>
      <c r="N119" s="944">
        <v>1.5</v>
      </c>
      <c r="O119" s="944"/>
      <c r="P119" s="944"/>
      <c r="Q119" s="1157">
        <f>ROUND((Q120+Q121+Q122+Q123+Q124),0)</f>
        <v>14</v>
      </c>
      <c r="R119" s="1158">
        <f>S119+T119+Z119</f>
        <v>28.258823529411764</v>
      </c>
      <c r="S119" s="1156">
        <v>2</v>
      </c>
      <c r="T119" s="1158">
        <f>U119+V119+X119+Y119</f>
        <v>22.058823529411764</v>
      </c>
      <c r="U119" s="1158">
        <f>U120+U121+U122+U123+U124</f>
        <v>0</v>
      </c>
      <c r="V119" s="1158">
        <f>V120+V121+V122+V123+V124</f>
        <v>21</v>
      </c>
      <c r="W119" s="1159">
        <f t="shared" ref="W119:X119" si="28">W120+W121+W122+W123+W124</f>
        <v>1</v>
      </c>
      <c r="X119" s="1158">
        <f t="shared" si="28"/>
        <v>5.8823529411764705E-2</v>
      </c>
      <c r="Y119" s="1158">
        <v>1</v>
      </c>
      <c r="Z119" s="1158">
        <f>6*70%</f>
        <v>4.1999999999999993</v>
      </c>
      <c r="AA119" s="1160">
        <f>(T119-E119)*70%</f>
        <v>-1.3588235294117648</v>
      </c>
      <c r="AB119" s="1160">
        <f>(Z119-F119)*70%</f>
        <v>0.83999999999999941</v>
      </c>
      <c r="AC119" s="788" t="s">
        <v>1498</v>
      </c>
      <c r="AD119" s="781"/>
    </row>
    <row r="120" spans="1:30" ht="32.1" customHeight="1">
      <c r="A120" s="1144"/>
      <c r="B120" s="783" t="s">
        <v>129</v>
      </c>
      <c r="C120" s="1163"/>
      <c r="D120" s="1163"/>
      <c r="E120" s="1163"/>
      <c r="F120" s="1163"/>
      <c r="G120" s="1163"/>
      <c r="H120" s="1163"/>
      <c r="I120" s="1163"/>
      <c r="J120" s="1163">
        <v>3</v>
      </c>
      <c r="K120" s="1163">
        <v>82</v>
      </c>
      <c r="L120" s="1163">
        <v>0</v>
      </c>
      <c r="M120" s="1162"/>
      <c r="N120" s="1162"/>
      <c r="O120" s="1162">
        <v>35</v>
      </c>
      <c r="P120" s="1162">
        <v>17</v>
      </c>
      <c r="Q120" s="1163">
        <v>3</v>
      </c>
      <c r="R120" s="1164"/>
      <c r="S120" s="1165"/>
      <c r="T120" s="1164"/>
      <c r="U120" s="1164"/>
      <c r="V120" s="1164">
        <f>Q120*1.5</f>
        <v>4.5</v>
      </c>
      <c r="W120" s="1166"/>
      <c r="X120" s="1167"/>
      <c r="Y120" s="1164"/>
      <c r="Z120" s="1164"/>
      <c r="AA120" s="1164"/>
      <c r="AB120" s="1164"/>
      <c r="AC120" s="789" t="s">
        <v>1498</v>
      </c>
      <c r="AD120" s="790"/>
    </row>
    <row r="121" spans="1:30" ht="32.1" customHeight="1">
      <c r="A121" s="1144"/>
      <c r="B121" s="783" t="s">
        <v>130</v>
      </c>
      <c r="C121" s="1163"/>
      <c r="D121" s="1163"/>
      <c r="E121" s="1163"/>
      <c r="F121" s="1163"/>
      <c r="G121" s="1163"/>
      <c r="H121" s="1163"/>
      <c r="I121" s="1163"/>
      <c r="J121" s="1163">
        <v>3</v>
      </c>
      <c r="K121" s="1163">
        <v>83</v>
      </c>
      <c r="L121" s="1163">
        <v>1</v>
      </c>
      <c r="M121" s="1162"/>
      <c r="N121" s="1162"/>
      <c r="O121" s="1162">
        <v>35</v>
      </c>
      <c r="P121" s="1162">
        <v>17</v>
      </c>
      <c r="Q121" s="1163">
        <v>3</v>
      </c>
      <c r="R121" s="1158"/>
      <c r="S121" s="1156"/>
      <c r="T121" s="1158"/>
      <c r="U121" s="1164"/>
      <c r="V121" s="1164">
        <f>Q121*1.5</f>
        <v>4.5</v>
      </c>
      <c r="W121" s="1166"/>
      <c r="X121" s="1167"/>
      <c r="Y121" s="1164"/>
      <c r="Z121" s="1164"/>
      <c r="AA121" s="1164"/>
      <c r="AB121" s="1164"/>
      <c r="AC121" s="789" t="s">
        <v>1498</v>
      </c>
      <c r="AD121" s="790"/>
    </row>
    <row r="122" spans="1:30" ht="32.1" customHeight="1">
      <c r="A122" s="1144"/>
      <c r="B122" s="783" t="s">
        <v>131</v>
      </c>
      <c r="C122" s="1163"/>
      <c r="D122" s="1163"/>
      <c r="E122" s="1163"/>
      <c r="F122" s="1163"/>
      <c r="G122" s="1163"/>
      <c r="H122" s="1163"/>
      <c r="I122" s="1163"/>
      <c r="J122" s="1163">
        <v>3</v>
      </c>
      <c r="K122" s="1163">
        <v>94</v>
      </c>
      <c r="L122" s="1163">
        <v>1</v>
      </c>
      <c r="M122" s="1162"/>
      <c r="N122" s="1162"/>
      <c r="O122" s="1162">
        <v>35</v>
      </c>
      <c r="P122" s="1162">
        <v>17</v>
      </c>
      <c r="Q122" s="1163">
        <v>3</v>
      </c>
      <c r="R122" s="1158"/>
      <c r="S122" s="1156"/>
      <c r="T122" s="1158"/>
      <c r="U122" s="1164"/>
      <c r="V122" s="1164">
        <f>Q122*1.5</f>
        <v>4.5</v>
      </c>
      <c r="W122" s="1166"/>
      <c r="X122" s="1167"/>
      <c r="Y122" s="1164"/>
      <c r="Z122" s="1164"/>
      <c r="AA122" s="1164"/>
      <c r="AB122" s="1164"/>
      <c r="AC122" s="789" t="s">
        <v>1498</v>
      </c>
      <c r="AD122" s="790"/>
    </row>
    <row r="123" spans="1:30" ht="32.1" customHeight="1">
      <c r="A123" s="1144"/>
      <c r="B123" s="783" t="s">
        <v>132</v>
      </c>
      <c r="C123" s="1163"/>
      <c r="D123" s="1163"/>
      <c r="E123" s="1163"/>
      <c r="F123" s="1163"/>
      <c r="G123" s="1163"/>
      <c r="H123" s="1163"/>
      <c r="I123" s="1163"/>
      <c r="J123" s="1163">
        <v>2</v>
      </c>
      <c r="K123" s="1163">
        <v>71</v>
      </c>
      <c r="L123" s="1163">
        <v>0</v>
      </c>
      <c r="M123" s="1162"/>
      <c r="N123" s="1162"/>
      <c r="O123" s="1162">
        <v>35</v>
      </c>
      <c r="P123" s="1162">
        <v>17</v>
      </c>
      <c r="Q123" s="1163">
        <v>2</v>
      </c>
      <c r="R123" s="1158"/>
      <c r="S123" s="1156"/>
      <c r="T123" s="1158"/>
      <c r="U123" s="1164"/>
      <c r="V123" s="1164">
        <f>Q123*1.5</f>
        <v>3</v>
      </c>
      <c r="W123" s="1166">
        <f>(K123+L123)-(O123*Q123)</f>
        <v>1</v>
      </c>
      <c r="X123" s="1167">
        <f>W123/P123</f>
        <v>5.8823529411764705E-2</v>
      </c>
      <c r="Y123" s="1164"/>
      <c r="Z123" s="1164"/>
      <c r="AA123" s="1164"/>
      <c r="AB123" s="1164"/>
      <c r="AC123" s="789" t="s">
        <v>1498</v>
      </c>
      <c r="AD123" s="790"/>
    </row>
    <row r="124" spans="1:30" ht="32.1" customHeight="1">
      <c r="A124" s="1144"/>
      <c r="B124" s="783" t="s">
        <v>133</v>
      </c>
      <c r="C124" s="1163"/>
      <c r="D124" s="1163"/>
      <c r="E124" s="1163"/>
      <c r="F124" s="1163"/>
      <c r="G124" s="1163"/>
      <c r="H124" s="1163"/>
      <c r="I124" s="1163"/>
      <c r="J124" s="1163">
        <v>3</v>
      </c>
      <c r="K124" s="1163">
        <v>103</v>
      </c>
      <c r="L124" s="1163">
        <v>0</v>
      </c>
      <c r="M124" s="1162"/>
      <c r="N124" s="1162"/>
      <c r="O124" s="1162">
        <v>35</v>
      </c>
      <c r="P124" s="1162">
        <v>17</v>
      </c>
      <c r="Q124" s="1163">
        <v>3</v>
      </c>
      <c r="R124" s="1164"/>
      <c r="S124" s="1165"/>
      <c r="T124" s="1164"/>
      <c r="U124" s="1164"/>
      <c r="V124" s="1164">
        <f>Q124*1.5</f>
        <v>4.5</v>
      </c>
      <c r="W124" s="1166"/>
      <c r="X124" s="1167"/>
      <c r="Y124" s="1164"/>
      <c r="Z124" s="1164"/>
      <c r="AA124" s="1164"/>
      <c r="AB124" s="1164"/>
      <c r="AC124" s="789" t="s">
        <v>1498</v>
      </c>
      <c r="AD124" s="790"/>
    </row>
    <row r="125" spans="1:30" s="474" customFormat="1" ht="32.1" customHeight="1">
      <c r="A125" s="1143">
        <v>3</v>
      </c>
      <c r="B125" s="1148" t="s">
        <v>1522</v>
      </c>
      <c r="C125" s="1157">
        <f>D125+E125+F125</f>
        <v>34</v>
      </c>
      <c r="D125" s="1157">
        <v>3</v>
      </c>
      <c r="E125" s="1157">
        <v>27</v>
      </c>
      <c r="F125" s="1157">
        <v>4</v>
      </c>
      <c r="G125" s="1157"/>
      <c r="H125" s="1157"/>
      <c r="I125" s="1157"/>
      <c r="J125" s="1157">
        <v>19</v>
      </c>
      <c r="K125" s="1157">
        <v>630</v>
      </c>
      <c r="L125" s="1157">
        <v>3</v>
      </c>
      <c r="M125" s="944"/>
      <c r="N125" s="944">
        <v>1.5</v>
      </c>
      <c r="O125" s="944"/>
      <c r="P125" s="944"/>
      <c r="Q125" s="1157">
        <f t="shared" ref="Q125" si="29">ROUND((Q126+Q127+Q128+Q129+Q130),0)</f>
        <v>19</v>
      </c>
      <c r="R125" s="1158">
        <f>S125+T125+Z125</f>
        <v>41.93333333333333</v>
      </c>
      <c r="S125" s="1156">
        <v>3</v>
      </c>
      <c r="T125" s="1158">
        <f>U125+V125+X125+Y125</f>
        <v>34.033333333333331</v>
      </c>
      <c r="U125" s="1158">
        <f>U126+U127+U128+U129+U130</f>
        <v>0</v>
      </c>
      <c r="V125" s="1158">
        <f>V126+V127+V128+V129+V130</f>
        <v>28.5</v>
      </c>
      <c r="W125" s="1159">
        <f t="shared" ref="W125:X125" si="30">W126+W127+W128+W129+W130</f>
        <v>68</v>
      </c>
      <c r="X125" s="1158">
        <f t="shared" si="30"/>
        <v>4.5333333333333332</v>
      </c>
      <c r="Y125" s="1158">
        <v>1</v>
      </c>
      <c r="Z125" s="1158">
        <f>7*70%</f>
        <v>4.8999999999999995</v>
      </c>
      <c r="AA125" s="1160">
        <f>(T125-E125)*70%</f>
        <v>4.923333333333332</v>
      </c>
      <c r="AB125" s="1160">
        <f>(Z125-F125)*70%</f>
        <v>0.62999999999999956</v>
      </c>
      <c r="AC125" s="782" t="s">
        <v>1495</v>
      </c>
      <c r="AD125" s="781"/>
    </row>
    <row r="126" spans="1:30" ht="32.1" customHeight="1">
      <c r="A126" s="1144"/>
      <c r="B126" s="783" t="s">
        <v>129</v>
      </c>
      <c r="C126" s="1163"/>
      <c r="D126" s="1163"/>
      <c r="E126" s="1163"/>
      <c r="F126" s="1163"/>
      <c r="G126" s="1163"/>
      <c r="H126" s="1163"/>
      <c r="I126" s="1163"/>
      <c r="J126" s="1163">
        <v>4</v>
      </c>
      <c r="K126" s="1163">
        <v>119</v>
      </c>
      <c r="L126" s="1163"/>
      <c r="M126" s="1162"/>
      <c r="N126" s="1162"/>
      <c r="O126" s="1162">
        <v>30</v>
      </c>
      <c r="P126" s="1162">
        <v>15</v>
      </c>
      <c r="Q126" s="1163">
        <v>4</v>
      </c>
      <c r="R126" s="1164"/>
      <c r="S126" s="1165"/>
      <c r="T126" s="1164"/>
      <c r="U126" s="1164"/>
      <c r="V126" s="1164">
        <f>Q126*1.5</f>
        <v>6</v>
      </c>
      <c r="W126" s="1166"/>
      <c r="X126" s="1167"/>
      <c r="Y126" s="1164"/>
      <c r="Z126" s="1164"/>
      <c r="AA126" s="1164"/>
      <c r="AB126" s="1164"/>
      <c r="AC126" s="785" t="s">
        <v>1495</v>
      </c>
      <c r="AD126" s="790"/>
    </row>
    <row r="127" spans="1:30" ht="32.1" customHeight="1">
      <c r="A127" s="1144"/>
      <c r="B127" s="783" t="s">
        <v>130</v>
      </c>
      <c r="C127" s="1163"/>
      <c r="D127" s="1163"/>
      <c r="E127" s="1163"/>
      <c r="F127" s="1163"/>
      <c r="G127" s="1163"/>
      <c r="H127" s="1163"/>
      <c r="I127" s="1163"/>
      <c r="J127" s="1163">
        <v>3</v>
      </c>
      <c r="K127" s="1163">
        <v>112</v>
      </c>
      <c r="L127" s="1163"/>
      <c r="M127" s="1162"/>
      <c r="N127" s="1162"/>
      <c r="O127" s="1162">
        <v>30</v>
      </c>
      <c r="P127" s="1162">
        <v>15</v>
      </c>
      <c r="Q127" s="1163">
        <v>3</v>
      </c>
      <c r="R127" s="1158"/>
      <c r="S127" s="1156"/>
      <c r="T127" s="1158"/>
      <c r="U127" s="1164"/>
      <c r="V127" s="1164">
        <f>Q127*1.5</f>
        <v>4.5</v>
      </c>
      <c r="W127" s="1166">
        <f>(K127+L127)-(O127*Q127)</f>
        <v>22</v>
      </c>
      <c r="X127" s="1167">
        <f>W127/P127</f>
        <v>1.4666666666666666</v>
      </c>
      <c r="Y127" s="1164"/>
      <c r="Z127" s="1164"/>
      <c r="AA127" s="1164"/>
      <c r="AB127" s="1164"/>
      <c r="AC127" s="785" t="s">
        <v>1495</v>
      </c>
      <c r="AD127" s="790"/>
    </row>
    <row r="128" spans="1:30" ht="32.1" customHeight="1">
      <c r="A128" s="1144"/>
      <c r="B128" s="783" t="s">
        <v>131</v>
      </c>
      <c r="C128" s="1163"/>
      <c r="D128" s="1163"/>
      <c r="E128" s="1163"/>
      <c r="F128" s="1163"/>
      <c r="G128" s="1163"/>
      <c r="H128" s="1163"/>
      <c r="I128" s="1163"/>
      <c r="J128" s="1163">
        <v>4</v>
      </c>
      <c r="K128" s="1163">
        <v>135</v>
      </c>
      <c r="L128" s="1163"/>
      <c r="M128" s="1162"/>
      <c r="N128" s="1162"/>
      <c r="O128" s="1162">
        <v>30</v>
      </c>
      <c r="P128" s="1162">
        <v>15</v>
      </c>
      <c r="Q128" s="1163">
        <v>4</v>
      </c>
      <c r="R128" s="1158"/>
      <c r="S128" s="1156"/>
      <c r="T128" s="1158"/>
      <c r="U128" s="1164"/>
      <c r="V128" s="1164">
        <f>Q128*1.5</f>
        <v>6</v>
      </c>
      <c r="W128" s="1166">
        <f>(K128+L128)-(O128*Q128)</f>
        <v>15</v>
      </c>
      <c r="X128" s="1167">
        <f>W128/P128</f>
        <v>1</v>
      </c>
      <c r="Y128" s="1164"/>
      <c r="Z128" s="1164"/>
      <c r="AA128" s="1164"/>
      <c r="AB128" s="1164"/>
      <c r="AC128" s="785" t="s">
        <v>1495</v>
      </c>
      <c r="AD128" s="790"/>
    </row>
    <row r="129" spans="1:30" ht="32.1" customHeight="1">
      <c r="A129" s="1144"/>
      <c r="B129" s="783" t="s">
        <v>132</v>
      </c>
      <c r="C129" s="1163"/>
      <c r="D129" s="1163"/>
      <c r="E129" s="1163"/>
      <c r="F129" s="1163"/>
      <c r="G129" s="1163"/>
      <c r="H129" s="1163"/>
      <c r="I129" s="1163"/>
      <c r="J129" s="1163">
        <v>4</v>
      </c>
      <c r="K129" s="1163">
        <v>113</v>
      </c>
      <c r="L129" s="1163">
        <v>3</v>
      </c>
      <c r="M129" s="1162"/>
      <c r="N129" s="1162"/>
      <c r="O129" s="1162">
        <v>30</v>
      </c>
      <c r="P129" s="1162">
        <v>15</v>
      </c>
      <c r="Q129" s="1163">
        <v>4</v>
      </c>
      <c r="R129" s="1158"/>
      <c r="S129" s="1156"/>
      <c r="T129" s="1158"/>
      <c r="U129" s="1164"/>
      <c r="V129" s="1164">
        <f>Q129*1.5</f>
        <v>6</v>
      </c>
      <c r="W129" s="1166"/>
      <c r="X129" s="1167"/>
      <c r="Y129" s="1164"/>
      <c r="Z129" s="1164"/>
      <c r="AA129" s="1164"/>
      <c r="AB129" s="1164"/>
      <c r="AC129" s="785" t="s">
        <v>1495</v>
      </c>
      <c r="AD129" s="790"/>
    </row>
    <row r="130" spans="1:30" ht="32.1" customHeight="1">
      <c r="A130" s="1144"/>
      <c r="B130" s="783" t="s">
        <v>133</v>
      </c>
      <c r="C130" s="1163"/>
      <c r="D130" s="1163"/>
      <c r="E130" s="1163"/>
      <c r="F130" s="1163"/>
      <c r="G130" s="1163"/>
      <c r="H130" s="1163"/>
      <c r="I130" s="1163"/>
      <c r="J130" s="1163">
        <v>4</v>
      </c>
      <c r="K130" s="1163">
        <v>151</v>
      </c>
      <c r="L130" s="1163"/>
      <c r="M130" s="1162"/>
      <c r="N130" s="1162"/>
      <c r="O130" s="1162">
        <v>30</v>
      </c>
      <c r="P130" s="1162">
        <v>15</v>
      </c>
      <c r="Q130" s="1163">
        <v>4</v>
      </c>
      <c r="R130" s="1164"/>
      <c r="S130" s="1165"/>
      <c r="T130" s="1164"/>
      <c r="U130" s="1164"/>
      <c r="V130" s="1164">
        <f>Q130*1.5</f>
        <v>6</v>
      </c>
      <c r="W130" s="1166">
        <f>(K130+L130)-(O130*Q130)</f>
        <v>31</v>
      </c>
      <c r="X130" s="1167">
        <f>W130/P130</f>
        <v>2.0666666666666669</v>
      </c>
      <c r="Y130" s="1164"/>
      <c r="Z130" s="1164"/>
      <c r="AA130" s="1164"/>
      <c r="AB130" s="1164"/>
      <c r="AC130" s="785" t="s">
        <v>1495</v>
      </c>
      <c r="AD130" s="790"/>
    </row>
    <row r="131" spans="1:30" s="474" customFormat="1" ht="32.1" customHeight="1">
      <c r="A131" s="1143">
        <v>4</v>
      </c>
      <c r="B131" s="1148" t="s">
        <v>1523</v>
      </c>
      <c r="C131" s="1157">
        <f>D131+E131+F131</f>
        <v>26</v>
      </c>
      <c r="D131" s="1157">
        <v>2</v>
      </c>
      <c r="E131" s="1157">
        <v>22</v>
      </c>
      <c r="F131" s="1157">
        <v>2</v>
      </c>
      <c r="G131" s="1157"/>
      <c r="H131" s="1157"/>
      <c r="I131" s="1157"/>
      <c r="J131" s="1157">
        <v>14</v>
      </c>
      <c r="K131" s="1157">
        <v>432</v>
      </c>
      <c r="L131" s="1157">
        <v>5</v>
      </c>
      <c r="M131" s="944"/>
      <c r="N131" s="944">
        <v>1.5</v>
      </c>
      <c r="O131" s="944"/>
      <c r="P131" s="944"/>
      <c r="Q131" s="1157">
        <f>ROUND((Q132+Q133+Q134+Q135+Q136),0)</f>
        <v>14</v>
      </c>
      <c r="R131" s="1158">
        <f>S131+T131+Z131</f>
        <v>30.066666666666666</v>
      </c>
      <c r="S131" s="1156">
        <v>2</v>
      </c>
      <c r="T131" s="1158">
        <f>U131+V131+X131+Y131</f>
        <v>23.866666666666667</v>
      </c>
      <c r="U131" s="1158">
        <f>U132+U133+U134+U135+U136</f>
        <v>0</v>
      </c>
      <c r="V131" s="1158">
        <f>V132+V133+V134+V135+V136</f>
        <v>21</v>
      </c>
      <c r="W131" s="1159">
        <f t="shared" ref="W131:X131" si="31">W132+W133+W134+W135+W136</f>
        <v>28</v>
      </c>
      <c r="X131" s="1158">
        <f t="shared" si="31"/>
        <v>1.8666666666666667</v>
      </c>
      <c r="Y131" s="1158">
        <v>1</v>
      </c>
      <c r="Z131" s="1158">
        <f>6*70%</f>
        <v>4.1999999999999993</v>
      </c>
      <c r="AA131" s="1160">
        <f>(T131-E131)*70%</f>
        <v>1.3066666666666669</v>
      </c>
      <c r="AB131" s="1160">
        <f>(Z131-F131)*70%</f>
        <v>1.5399999999999994</v>
      </c>
      <c r="AC131" s="782" t="s">
        <v>1495</v>
      </c>
      <c r="AD131" s="781"/>
    </row>
    <row r="132" spans="1:30" ht="32.1" customHeight="1">
      <c r="A132" s="1144"/>
      <c r="B132" s="783" t="s">
        <v>129</v>
      </c>
      <c r="C132" s="1163"/>
      <c r="D132" s="1163"/>
      <c r="E132" s="1163"/>
      <c r="F132" s="1163"/>
      <c r="G132" s="1163"/>
      <c r="H132" s="1163"/>
      <c r="I132" s="1163"/>
      <c r="J132" s="1163">
        <v>3</v>
      </c>
      <c r="K132" s="1163">
        <v>98</v>
      </c>
      <c r="L132" s="1163">
        <v>1</v>
      </c>
      <c r="M132" s="1162"/>
      <c r="N132" s="1162"/>
      <c r="O132" s="1162">
        <v>30</v>
      </c>
      <c r="P132" s="1162">
        <v>15</v>
      </c>
      <c r="Q132" s="1163">
        <v>3</v>
      </c>
      <c r="R132" s="1164"/>
      <c r="S132" s="1165"/>
      <c r="T132" s="1164"/>
      <c r="U132" s="1164"/>
      <c r="V132" s="1164">
        <f>Q132*1.5</f>
        <v>4.5</v>
      </c>
      <c r="W132" s="1166">
        <f>(K132+L132)-(O132*Q132)</f>
        <v>9</v>
      </c>
      <c r="X132" s="1167">
        <f>W132/P132</f>
        <v>0.6</v>
      </c>
      <c r="Y132" s="1164"/>
      <c r="Z132" s="1164"/>
      <c r="AA132" s="1164"/>
      <c r="AB132" s="1164"/>
      <c r="AC132" s="785" t="s">
        <v>1495</v>
      </c>
      <c r="AD132" s="790"/>
    </row>
    <row r="133" spans="1:30" ht="32.1" customHeight="1">
      <c r="A133" s="1144"/>
      <c r="B133" s="783" t="s">
        <v>130</v>
      </c>
      <c r="C133" s="1163"/>
      <c r="D133" s="1163"/>
      <c r="E133" s="1163"/>
      <c r="F133" s="1163"/>
      <c r="G133" s="1163"/>
      <c r="H133" s="1163"/>
      <c r="I133" s="1163"/>
      <c r="J133" s="1163">
        <v>2</v>
      </c>
      <c r="K133" s="1163">
        <v>61</v>
      </c>
      <c r="L133" s="1163">
        <v>1</v>
      </c>
      <c r="M133" s="1162"/>
      <c r="N133" s="1162"/>
      <c r="O133" s="1162">
        <v>30</v>
      </c>
      <c r="P133" s="1162">
        <v>15</v>
      </c>
      <c r="Q133" s="1163">
        <v>2</v>
      </c>
      <c r="R133" s="1158"/>
      <c r="S133" s="1156"/>
      <c r="T133" s="1158"/>
      <c r="U133" s="1164"/>
      <c r="V133" s="1164">
        <f>Q133*1.5</f>
        <v>3</v>
      </c>
      <c r="W133" s="1166">
        <f>(K133+L133)-(O133*Q133)</f>
        <v>2</v>
      </c>
      <c r="X133" s="1167">
        <f>W133/P133</f>
        <v>0.13333333333333333</v>
      </c>
      <c r="Y133" s="1164"/>
      <c r="Z133" s="1164"/>
      <c r="AA133" s="1164"/>
      <c r="AB133" s="1164"/>
      <c r="AC133" s="785" t="s">
        <v>1495</v>
      </c>
      <c r="AD133" s="790"/>
    </row>
    <row r="134" spans="1:30" ht="32.1" customHeight="1">
      <c r="A134" s="1144"/>
      <c r="B134" s="783" t="s">
        <v>131</v>
      </c>
      <c r="C134" s="1163"/>
      <c r="D134" s="1163"/>
      <c r="E134" s="1163"/>
      <c r="F134" s="1163"/>
      <c r="G134" s="1163"/>
      <c r="H134" s="1163"/>
      <c r="I134" s="1163"/>
      <c r="J134" s="1163">
        <v>3</v>
      </c>
      <c r="K134" s="1163">
        <v>99</v>
      </c>
      <c r="L134" s="1163">
        <v>1</v>
      </c>
      <c r="M134" s="1162"/>
      <c r="N134" s="1162"/>
      <c r="O134" s="1162">
        <v>30</v>
      </c>
      <c r="P134" s="1162">
        <v>15</v>
      </c>
      <c r="Q134" s="1163">
        <v>3</v>
      </c>
      <c r="R134" s="1158"/>
      <c r="S134" s="1156"/>
      <c r="T134" s="1158"/>
      <c r="U134" s="1164"/>
      <c r="V134" s="1164">
        <f>Q134*1.5</f>
        <v>4.5</v>
      </c>
      <c r="W134" s="1166">
        <f>(K134+L134)-(O134*Q134)</f>
        <v>10</v>
      </c>
      <c r="X134" s="1167">
        <f>W134/P134</f>
        <v>0.66666666666666663</v>
      </c>
      <c r="Y134" s="1164"/>
      <c r="Z134" s="1164"/>
      <c r="AA134" s="1164"/>
      <c r="AB134" s="1164"/>
      <c r="AC134" s="785" t="s">
        <v>1495</v>
      </c>
      <c r="AD134" s="790"/>
    </row>
    <row r="135" spans="1:30" ht="32.1" customHeight="1">
      <c r="A135" s="1144"/>
      <c r="B135" s="783" t="s">
        <v>132</v>
      </c>
      <c r="C135" s="1163"/>
      <c r="D135" s="1163"/>
      <c r="E135" s="1163"/>
      <c r="F135" s="1163"/>
      <c r="G135" s="1163"/>
      <c r="H135" s="1163"/>
      <c r="I135" s="1163"/>
      <c r="J135" s="1163">
        <v>3</v>
      </c>
      <c r="K135" s="1163">
        <v>78</v>
      </c>
      <c r="L135" s="1163">
        <v>1</v>
      </c>
      <c r="M135" s="1162"/>
      <c r="N135" s="1162"/>
      <c r="O135" s="1162">
        <v>30</v>
      </c>
      <c r="P135" s="1162">
        <v>15</v>
      </c>
      <c r="Q135" s="1163">
        <v>3</v>
      </c>
      <c r="R135" s="1158"/>
      <c r="S135" s="1156"/>
      <c r="T135" s="1158"/>
      <c r="U135" s="1164"/>
      <c r="V135" s="1164">
        <f>Q135*1.5</f>
        <v>4.5</v>
      </c>
      <c r="W135" s="1166"/>
      <c r="X135" s="1167"/>
      <c r="Y135" s="1164"/>
      <c r="Z135" s="1164"/>
      <c r="AA135" s="1164"/>
      <c r="AB135" s="1164"/>
      <c r="AC135" s="785" t="s">
        <v>1495</v>
      </c>
      <c r="AD135" s="790"/>
    </row>
    <row r="136" spans="1:30" ht="32.1" customHeight="1">
      <c r="A136" s="1144"/>
      <c r="B136" s="783" t="s">
        <v>133</v>
      </c>
      <c r="C136" s="1163"/>
      <c r="D136" s="1163"/>
      <c r="E136" s="1163"/>
      <c r="F136" s="1163"/>
      <c r="G136" s="1163"/>
      <c r="H136" s="1163"/>
      <c r="I136" s="1163"/>
      <c r="J136" s="1163">
        <v>3</v>
      </c>
      <c r="K136" s="1163">
        <v>96</v>
      </c>
      <c r="L136" s="1163">
        <v>1</v>
      </c>
      <c r="M136" s="1162"/>
      <c r="N136" s="1162"/>
      <c r="O136" s="1162">
        <v>30</v>
      </c>
      <c r="P136" s="1162">
        <v>15</v>
      </c>
      <c r="Q136" s="1163">
        <v>3</v>
      </c>
      <c r="R136" s="1164"/>
      <c r="S136" s="1165"/>
      <c r="T136" s="1164"/>
      <c r="U136" s="1164"/>
      <c r="V136" s="1164">
        <f>Q136*1.5</f>
        <v>4.5</v>
      </c>
      <c r="W136" s="1166">
        <f>(K136+L136)-(O136*Q136)</f>
        <v>7</v>
      </c>
      <c r="X136" s="1167">
        <f>W136/P136</f>
        <v>0.46666666666666667</v>
      </c>
      <c r="Y136" s="1164"/>
      <c r="Z136" s="1164"/>
      <c r="AA136" s="1164"/>
      <c r="AB136" s="1164"/>
      <c r="AC136" s="785" t="s">
        <v>1495</v>
      </c>
      <c r="AD136" s="790"/>
    </row>
    <row r="137" spans="1:30" s="474" customFormat="1" ht="32.1" customHeight="1">
      <c r="A137" s="1143">
        <v>5</v>
      </c>
      <c r="B137" s="1148" t="s">
        <v>1524</v>
      </c>
      <c r="C137" s="1157">
        <f>D137+E137+F137</f>
        <v>26</v>
      </c>
      <c r="D137" s="1157">
        <v>2</v>
      </c>
      <c r="E137" s="1157">
        <v>22</v>
      </c>
      <c r="F137" s="1157">
        <v>2</v>
      </c>
      <c r="G137" s="1157"/>
      <c r="H137" s="1157"/>
      <c r="I137" s="1157"/>
      <c r="J137" s="1157">
        <f>SUM(J138:J142)</f>
        <v>15</v>
      </c>
      <c r="K137" s="1157">
        <f t="shared" ref="K137:L137" si="32">SUM(K138:K142)</f>
        <v>480</v>
      </c>
      <c r="L137" s="1157">
        <f t="shared" si="32"/>
        <v>1</v>
      </c>
      <c r="M137" s="944"/>
      <c r="N137" s="944">
        <v>1.5</v>
      </c>
      <c r="O137" s="944"/>
      <c r="P137" s="944"/>
      <c r="Q137" s="1157">
        <f>ROUND((Q138+Q139+Q140+Q141+Q142),0)</f>
        <v>15</v>
      </c>
      <c r="R137" s="1158">
        <f>S137+T137+Z137</f>
        <v>29.876470588235293</v>
      </c>
      <c r="S137" s="1156">
        <v>2</v>
      </c>
      <c r="T137" s="1158">
        <f>U137+V137+X137+Y137</f>
        <v>23.676470588235293</v>
      </c>
      <c r="U137" s="1158">
        <f t="shared" ref="U137:X137" si="33">U138+U139+U140+U141+U142</f>
        <v>0</v>
      </c>
      <c r="V137" s="1158">
        <f t="shared" si="33"/>
        <v>22.5</v>
      </c>
      <c r="W137" s="1159">
        <f t="shared" si="33"/>
        <v>3</v>
      </c>
      <c r="X137" s="1158">
        <f t="shared" si="33"/>
        <v>0.17647058823529413</v>
      </c>
      <c r="Y137" s="1158">
        <v>1</v>
      </c>
      <c r="Z137" s="1158">
        <f>6*70%</f>
        <v>4.1999999999999993</v>
      </c>
      <c r="AA137" s="1160">
        <f>(T137-E137)*70%</f>
        <v>1.1735294117647053</v>
      </c>
      <c r="AB137" s="1160">
        <f>(Z137-F137)*70%</f>
        <v>1.5399999999999994</v>
      </c>
      <c r="AC137" s="788" t="s">
        <v>1498</v>
      </c>
      <c r="AD137" s="781"/>
    </row>
    <row r="138" spans="1:30" ht="32.1" customHeight="1">
      <c r="A138" s="1144"/>
      <c r="B138" s="783" t="s">
        <v>129</v>
      </c>
      <c r="C138" s="1163"/>
      <c r="D138" s="1163"/>
      <c r="E138" s="1163"/>
      <c r="F138" s="1163"/>
      <c r="G138" s="1163"/>
      <c r="H138" s="1163"/>
      <c r="I138" s="1163"/>
      <c r="J138" s="1177">
        <v>3</v>
      </c>
      <c r="K138" s="1177">
        <v>99</v>
      </c>
      <c r="L138" s="1163"/>
      <c r="M138" s="1162"/>
      <c r="N138" s="1162"/>
      <c r="O138" s="1162">
        <v>35</v>
      </c>
      <c r="P138" s="1162">
        <v>17</v>
      </c>
      <c r="Q138" s="1163">
        <v>3</v>
      </c>
      <c r="R138" s="1164"/>
      <c r="S138" s="1165"/>
      <c r="T138" s="1164"/>
      <c r="U138" s="1164"/>
      <c r="V138" s="1164">
        <f>Q138*1.5</f>
        <v>4.5</v>
      </c>
      <c r="W138" s="1166"/>
      <c r="X138" s="1167"/>
      <c r="Y138" s="1164"/>
      <c r="Z138" s="1164"/>
      <c r="AA138" s="1164"/>
      <c r="AB138" s="1164"/>
      <c r="AC138" s="789" t="s">
        <v>1498</v>
      </c>
      <c r="AD138" s="790"/>
    </row>
    <row r="139" spans="1:30" ht="32.1" customHeight="1">
      <c r="A139" s="1144"/>
      <c r="B139" s="783" t="s">
        <v>130</v>
      </c>
      <c r="C139" s="1163"/>
      <c r="D139" s="1163"/>
      <c r="E139" s="1163"/>
      <c r="F139" s="1163"/>
      <c r="G139" s="1163"/>
      <c r="H139" s="1163"/>
      <c r="I139" s="1163"/>
      <c r="J139" s="1177">
        <v>3</v>
      </c>
      <c r="K139" s="1177">
        <v>84</v>
      </c>
      <c r="L139" s="1163"/>
      <c r="M139" s="1162"/>
      <c r="N139" s="1162"/>
      <c r="O139" s="1162">
        <v>35</v>
      </c>
      <c r="P139" s="1162">
        <v>17</v>
      </c>
      <c r="Q139" s="1163">
        <v>3</v>
      </c>
      <c r="R139" s="1158"/>
      <c r="S139" s="1156"/>
      <c r="T139" s="1158"/>
      <c r="U139" s="1164"/>
      <c r="V139" s="1164">
        <f>Q139*1.5</f>
        <v>4.5</v>
      </c>
      <c r="W139" s="1166"/>
      <c r="X139" s="1167"/>
      <c r="Y139" s="1164"/>
      <c r="Z139" s="1164"/>
      <c r="AA139" s="1164"/>
      <c r="AB139" s="1164"/>
      <c r="AC139" s="789" t="s">
        <v>1498</v>
      </c>
      <c r="AD139" s="790"/>
    </row>
    <row r="140" spans="1:30" ht="32.1" customHeight="1">
      <c r="A140" s="1144"/>
      <c r="B140" s="783" t="s">
        <v>131</v>
      </c>
      <c r="C140" s="1163"/>
      <c r="D140" s="1163"/>
      <c r="E140" s="1163"/>
      <c r="F140" s="1163"/>
      <c r="G140" s="1163"/>
      <c r="H140" s="1163"/>
      <c r="I140" s="1163"/>
      <c r="J140" s="1177">
        <v>3</v>
      </c>
      <c r="K140" s="1177">
        <v>102</v>
      </c>
      <c r="L140" s="1163"/>
      <c r="M140" s="1162"/>
      <c r="N140" s="1162"/>
      <c r="O140" s="1162">
        <v>35</v>
      </c>
      <c r="P140" s="1162">
        <v>17</v>
      </c>
      <c r="Q140" s="1163">
        <v>3</v>
      </c>
      <c r="R140" s="1158"/>
      <c r="S140" s="1156"/>
      <c r="T140" s="1158"/>
      <c r="U140" s="1164"/>
      <c r="V140" s="1164">
        <f>Q140*1.5</f>
        <v>4.5</v>
      </c>
      <c r="W140" s="1166"/>
      <c r="X140" s="1167"/>
      <c r="Y140" s="1164"/>
      <c r="Z140" s="1164"/>
      <c r="AA140" s="1164"/>
      <c r="AB140" s="1164"/>
      <c r="AC140" s="789" t="s">
        <v>1498</v>
      </c>
      <c r="AD140" s="790"/>
    </row>
    <row r="141" spans="1:30" ht="32.1" customHeight="1">
      <c r="A141" s="1144"/>
      <c r="B141" s="783" t="s">
        <v>132</v>
      </c>
      <c r="C141" s="1163"/>
      <c r="D141" s="1163"/>
      <c r="E141" s="1163"/>
      <c r="F141" s="1163"/>
      <c r="G141" s="1163"/>
      <c r="H141" s="1163"/>
      <c r="I141" s="1163"/>
      <c r="J141" s="1177">
        <v>3</v>
      </c>
      <c r="K141" s="1177">
        <v>87</v>
      </c>
      <c r="L141" s="1163">
        <v>1</v>
      </c>
      <c r="M141" s="1162"/>
      <c r="N141" s="1162"/>
      <c r="O141" s="1162">
        <v>35</v>
      </c>
      <c r="P141" s="1162">
        <v>17</v>
      </c>
      <c r="Q141" s="1163">
        <v>3</v>
      </c>
      <c r="R141" s="1158"/>
      <c r="S141" s="1156"/>
      <c r="T141" s="1158"/>
      <c r="U141" s="1164"/>
      <c r="V141" s="1164">
        <f>Q141*1.5</f>
        <v>4.5</v>
      </c>
      <c r="W141" s="1166"/>
      <c r="X141" s="1167"/>
      <c r="Y141" s="1164"/>
      <c r="Z141" s="1164"/>
      <c r="AA141" s="1164"/>
      <c r="AB141" s="1164"/>
      <c r="AC141" s="789" t="s">
        <v>1498</v>
      </c>
      <c r="AD141" s="790"/>
    </row>
    <row r="142" spans="1:30" ht="32.1" customHeight="1">
      <c r="A142" s="1144"/>
      <c r="B142" s="783" t="s">
        <v>133</v>
      </c>
      <c r="C142" s="1163"/>
      <c r="D142" s="1163"/>
      <c r="E142" s="1163"/>
      <c r="F142" s="1163"/>
      <c r="G142" s="1163"/>
      <c r="H142" s="1163"/>
      <c r="I142" s="1163"/>
      <c r="J142" s="1177">
        <v>3</v>
      </c>
      <c r="K142" s="1177">
        <v>108</v>
      </c>
      <c r="L142" s="1163"/>
      <c r="M142" s="1162"/>
      <c r="N142" s="1162"/>
      <c r="O142" s="1162">
        <v>35</v>
      </c>
      <c r="P142" s="1162">
        <v>17</v>
      </c>
      <c r="Q142" s="1163">
        <v>3</v>
      </c>
      <c r="R142" s="1164"/>
      <c r="S142" s="1165"/>
      <c r="T142" s="1164"/>
      <c r="U142" s="1164"/>
      <c r="V142" s="1164">
        <f>Q142*1.5</f>
        <v>4.5</v>
      </c>
      <c r="W142" s="1166">
        <f>(K142+L142)-(O142*Q142)</f>
        <v>3</v>
      </c>
      <c r="X142" s="1167">
        <f>W142/P142</f>
        <v>0.17647058823529413</v>
      </c>
      <c r="Y142" s="1164"/>
      <c r="Z142" s="1164"/>
      <c r="AA142" s="1164"/>
      <c r="AB142" s="1164"/>
      <c r="AC142" s="789" t="s">
        <v>1498</v>
      </c>
      <c r="AD142" s="790"/>
    </row>
    <row r="143" spans="1:30" s="474" customFormat="1" ht="32.1" customHeight="1">
      <c r="A143" s="791" t="s">
        <v>126</v>
      </c>
      <c r="B143" s="1149" t="s">
        <v>1525</v>
      </c>
      <c r="C143" s="1157">
        <f>C144+C150+C175+C181</f>
        <v>83</v>
      </c>
      <c r="D143" s="1157">
        <f t="shared" ref="D143:AB143" si="34">D144+D150+D175+D181</f>
        <v>6</v>
      </c>
      <c r="E143" s="1157">
        <f t="shared" si="34"/>
        <v>68</v>
      </c>
      <c r="F143" s="1157">
        <f t="shared" si="34"/>
        <v>9</v>
      </c>
      <c r="G143" s="1157">
        <f t="shared" si="34"/>
        <v>0</v>
      </c>
      <c r="H143" s="1157">
        <f t="shared" si="34"/>
        <v>0</v>
      </c>
      <c r="I143" s="1157">
        <f t="shared" si="34"/>
        <v>0</v>
      </c>
      <c r="J143" s="1157">
        <f t="shared" si="34"/>
        <v>54</v>
      </c>
      <c r="K143" s="1157">
        <f t="shared" si="34"/>
        <v>1286</v>
      </c>
      <c r="L143" s="1157">
        <f t="shared" si="34"/>
        <v>9</v>
      </c>
      <c r="M143" s="1157">
        <f t="shared" si="34"/>
        <v>0</v>
      </c>
      <c r="N143" s="1157">
        <f t="shared" si="34"/>
        <v>10.5</v>
      </c>
      <c r="O143" s="1157">
        <f t="shared" si="34"/>
        <v>0</v>
      </c>
      <c r="P143" s="1157">
        <f t="shared" si="34"/>
        <v>0</v>
      </c>
      <c r="Q143" s="1157">
        <f t="shared" si="34"/>
        <v>54</v>
      </c>
      <c r="R143" s="1157">
        <f t="shared" si="34"/>
        <v>118.01666666666667</v>
      </c>
      <c r="S143" s="1157">
        <f t="shared" si="34"/>
        <v>9</v>
      </c>
      <c r="T143" s="1191">
        <f t="shared" si="34"/>
        <v>90.816666666666663</v>
      </c>
      <c r="U143" s="1191">
        <f t="shared" si="34"/>
        <v>0</v>
      </c>
      <c r="V143" s="1191">
        <f t="shared" si="34"/>
        <v>81</v>
      </c>
      <c r="W143" s="1157">
        <f t="shared" si="34"/>
        <v>72</v>
      </c>
      <c r="X143" s="1191">
        <f t="shared" si="34"/>
        <v>5.8166666666666664</v>
      </c>
      <c r="Y143" s="1157">
        <f t="shared" si="34"/>
        <v>4</v>
      </c>
      <c r="Z143" s="1191">
        <f t="shared" si="34"/>
        <v>18.199999999999996</v>
      </c>
      <c r="AA143" s="1191">
        <f t="shared" si="34"/>
        <v>15.971666666666664</v>
      </c>
      <c r="AB143" s="1191">
        <f t="shared" si="34"/>
        <v>6.4399999999999977</v>
      </c>
      <c r="AC143" s="788"/>
      <c r="AD143" s="781"/>
    </row>
    <row r="144" spans="1:30" s="474" customFormat="1" ht="32.1" customHeight="1">
      <c r="A144" s="1143">
        <v>1</v>
      </c>
      <c r="B144" s="1148" t="s">
        <v>1526</v>
      </c>
      <c r="C144" s="1157">
        <f>D144+E144+F144</f>
        <v>19</v>
      </c>
      <c r="D144" s="1157">
        <v>2</v>
      </c>
      <c r="E144" s="1157">
        <v>14</v>
      </c>
      <c r="F144" s="1157">
        <v>3</v>
      </c>
      <c r="G144" s="1157"/>
      <c r="H144" s="1157"/>
      <c r="I144" s="1157"/>
      <c r="J144" s="1157">
        <v>10</v>
      </c>
      <c r="K144" s="1157">
        <f>SUM(K145:K149)</f>
        <v>243</v>
      </c>
      <c r="L144" s="1157">
        <f>SUM(L145:L149)</f>
        <v>2</v>
      </c>
      <c r="M144" s="944"/>
      <c r="N144" s="944">
        <v>1.5</v>
      </c>
      <c r="O144" s="944"/>
      <c r="P144" s="944"/>
      <c r="Q144" s="1157">
        <f t="shared" ref="Q144" si="35">ROUND((Q145+Q146+Q147+Q148+Q149),0)</f>
        <v>10</v>
      </c>
      <c r="R144" s="1158">
        <f>S144+T144+Z144</f>
        <v>22.9</v>
      </c>
      <c r="S144" s="1156">
        <v>2</v>
      </c>
      <c r="T144" s="1158">
        <f>U144+V144+X144+Y144</f>
        <v>16</v>
      </c>
      <c r="U144" s="1158">
        <f>U145+U146+U147+U148+U149</f>
        <v>0</v>
      </c>
      <c r="V144" s="1158">
        <f>V145+V146+V147+V148+V149</f>
        <v>15</v>
      </c>
      <c r="W144" s="1159">
        <f t="shared" ref="W144:X144" si="36">W145+W146+W147+W148+W149</f>
        <v>0</v>
      </c>
      <c r="X144" s="1158">
        <f t="shared" si="36"/>
        <v>0</v>
      </c>
      <c r="Y144" s="1158">
        <v>1</v>
      </c>
      <c r="Z144" s="1158">
        <f>7*70%</f>
        <v>4.8999999999999995</v>
      </c>
      <c r="AA144" s="1160">
        <f>(T144-E144)*70%</f>
        <v>1.4</v>
      </c>
      <c r="AB144" s="1160">
        <f>(Z144-F144)*70%</f>
        <v>1.3299999999999996</v>
      </c>
      <c r="AC144" s="782" t="s">
        <v>1495</v>
      </c>
      <c r="AD144" s="781"/>
    </row>
    <row r="145" spans="1:30" ht="32.1" customHeight="1">
      <c r="A145" s="1144"/>
      <c r="B145" s="783" t="s">
        <v>129</v>
      </c>
      <c r="C145" s="1163"/>
      <c r="D145" s="1163"/>
      <c r="E145" s="1163"/>
      <c r="F145" s="1163"/>
      <c r="G145" s="1163"/>
      <c r="H145" s="1163"/>
      <c r="I145" s="1163"/>
      <c r="J145" s="1163">
        <v>2</v>
      </c>
      <c r="K145" s="1163">
        <v>52</v>
      </c>
      <c r="L145" s="1163"/>
      <c r="M145" s="1162"/>
      <c r="N145" s="1162"/>
      <c r="O145" s="1162">
        <v>30</v>
      </c>
      <c r="P145" s="1162">
        <v>15</v>
      </c>
      <c r="Q145" s="1163">
        <v>2</v>
      </c>
      <c r="R145" s="1164"/>
      <c r="S145" s="1165"/>
      <c r="T145" s="1164"/>
      <c r="U145" s="1164"/>
      <c r="V145" s="1164">
        <f>Q145*1.5</f>
        <v>3</v>
      </c>
      <c r="W145" s="1166"/>
      <c r="X145" s="1167"/>
      <c r="Y145" s="1164"/>
      <c r="Z145" s="1164"/>
      <c r="AA145" s="1164"/>
      <c r="AB145" s="1164"/>
      <c r="AC145" s="785" t="s">
        <v>1495</v>
      </c>
      <c r="AD145" s="790"/>
    </row>
    <row r="146" spans="1:30" ht="32.1" customHeight="1">
      <c r="A146" s="1144"/>
      <c r="B146" s="783" t="s">
        <v>130</v>
      </c>
      <c r="C146" s="1163"/>
      <c r="D146" s="1163"/>
      <c r="E146" s="1163"/>
      <c r="F146" s="1163"/>
      <c r="G146" s="1163"/>
      <c r="H146" s="1163"/>
      <c r="I146" s="1163"/>
      <c r="J146" s="1163">
        <v>2</v>
      </c>
      <c r="K146" s="1163">
        <v>54</v>
      </c>
      <c r="L146" s="1163"/>
      <c r="M146" s="1162"/>
      <c r="N146" s="1162"/>
      <c r="O146" s="1162">
        <v>30</v>
      </c>
      <c r="P146" s="1162">
        <v>15</v>
      </c>
      <c r="Q146" s="1163">
        <v>2</v>
      </c>
      <c r="R146" s="1158"/>
      <c r="S146" s="1156"/>
      <c r="T146" s="1158"/>
      <c r="U146" s="1164"/>
      <c r="V146" s="1164">
        <f>Q146*1.5</f>
        <v>3</v>
      </c>
      <c r="W146" s="1166"/>
      <c r="X146" s="1167"/>
      <c r="Y146" s="1164"/>
      <c r="Z146" s="1164"/>
      <c r="AA146" s="1164"/>
      <c r="AB146" s="1164"/>
      <c r="AC146" s="785" t="s">
        <v>1495</v>
      </c>
      <c r="AD146" s="790"/>
    </row>
    <row r="147" spans="1:30" ht="32.1" customHeight="1">
      <c r="A147" s="1144"/>
      <c r="B147" s="783" t="s">
        <v>131</v>
      </c>
      <c r="C147" s="1163"/>
      <c r="D147" s="1163"/>
      <c r="E147" s="1163"/>
      <c r="F147" s="1163"/>
      <c r="G147" s="1163"/>
      <c r="H147" s="1163"/>
      <c r="I147" s="1163"/>
      <c r="J147" s="1163">
        <v>2</v>
      </c>
      <c r="K147" s="1163">
        <v>52</v>
      </c>
      <c r="L147" s="1163"/>
      <c r="M147" s="1162"/>
      <c r="N147" s="1162"/>
      <c r="O147" s="1162">
        <v>30</v>
      </c>
      <c r="P147" s="1162">
        <v>15</v>
      </c>
      <c r="Q147" s="1163">
        <v>2</v>
      </c>
      <c r="R147" s="1158"/>
      <c r="S147" s="1156"/>
      <c r="T147" s="1158"/>
      <c r="U147" s="1164"/>
      <c r="V147" s="1164">
        <f>Q147*1.5</f>
        <v>3</v>
      </c>
      <c r="W147" s="1166"/>
      <c r="X147" s="1167"/>
      <c r="Y147" s="1164"/>
      <c r="Z147" s="1164"/>
      <c r="AA147" s="1164"/>
      <c r="AB147" s="1164"/>
      <c r="AC147" s="785" t="s">
        <v>1495</v>
      </c>
      <c r="AD147" s="790"/>
    </row>
    <row r="148" spans="1:30" ht="32.1" customHeight="1">
      <c r="A148" s="1144"/>
      <c r="B148" s="783" t="s">
        <v>132</v>
      </c>
      <c r="C148" s="1163"/>
      <c r="D148" s="1163"/>
      <c r="E148" s="1163"/>
      <c r="F148" s="1163"/>
      <c r="G148" s="1163"/>
      <c r="H148" s="1163"/>
      <c r="I148" s="1163"/>
      <c r="J148" s="1163">
        <v>2</v>
      </c>
      <c r="K148" s="1163">
        <v>40</v>
      </c>
      <c r="L148" s="1163"/>
      <c r="M148" s="1162"/>
      <c r="N148" s="1162"/>
      <c r="O148" s="1162">
        <v>30</v>
      </c>
      <c r="P148" s="1162">
        <v>15</v>
      </c>
      <c r="Q148" s="1163">
        <v>2</v>
      </c>
      <c r="R148" s="1158"/>
      <c r="S148" s="1156"/>
      <c r="T148" s="1158"/>
      <c r="U148" s="1164"/>
      <c r="V148" s="1164">
        <f>Q148*1.5</f>
        <v>3</v>
      </c>
      <c r="W148" s="1166"/>
      <c r="X148" s="1167"/>
      <c r="Y148" s="1164"/>
      <c r="Z148" s="1164"/>
      <c r="AA148" s="1164"/>
      <c r="AB148" s="1164"/>
      <c r="AC148" s="785" t="s">
        <v>1495</v>
      </c>
      <c r="AD148" s="790"/>
    </row>
    <row r="149" spans="1:30" ht="32.1" customHeight="1">
      <c r="A149" s="1144"/>
      <c r="B149" s="783" t="s">
        <v>133</v>
      </c>
      <c r="C149" s="1163"/>
      <c r="D149" s="1163"/>
      <c r="E149" s="1163"/>
      <c r="F149" s="1163"/>
      <c r="G149" s="1163"/>
      <c r="H149" s="1163"/>
      <c r="I149" s="1163"/>
      <c r="J149" s="1163">
        <v>2</v>
      </c>
      <c r="K149" s="1163">
        <v>45</v>
      </c>
      <c r="L149" s="1163">
        <v>2</v>
      </c>
      <c r="M149" s="1162"/>
      <c r="N149" s="1162"/>
      <c r="O149" s="1162">
        <v>30</v>
      </c>
      <c r="P149" s="1162">
        <v>15</v>
      </c>
      <c r="Q149" s="1163">
        <v>2</v>
      </c>
      <c r="R149" s="1164"/>
      <c r="S149" s="1165"/>
      <c r="T149" s="1164"/>
      <c r="U149" s="1164"/>
      <c r="V149" s="1164">
        <f>Q149*1.5</f>
        <v>3</v>
      </c>
      <c r="W149" s="1166"/>
      <c r="X149" s="1167"/>
      <c r="Y149" s="1164"/>
      <c r="Z149" s="1164"/>
      <c r="AA149" s="1164"/>
      <c r="AB149" s="1164"/>
      <c r="AC149" s="785" t="s">
        <v>1495</v>
      </c>
      <c r="AD149" s="790"/>
    </row>
    <row r="150" spans="1:30" s="474" customFormat="1" ht="32.1" customHeight="1">
      <c r="A150" s="1143">
        <v>2</v>
      </c>
      <c r="B150" s="1148" t="s">
        <v>1527</v>
      </c>
      <c r="C150" s="1157">
        <f>C151+C157+C163+C169</f>
        <v>23</v>
      </c>
      <c r="D150" s="1157">
        <f t="shared" ref="D150:Q150" si="37">D151+D157+D163+D169</f>
        <v>0</v>
      </c>
      <c r="E150" s="1157">
        <f t="shared" si="37"/>
        <v>23</v>
      </c>
      <c r="F150" s="1157">
        <f t="shared" si="37"/>
        <v>0</v>
      </c>
      <c r="G150" s="1157">
        <f t="shared" si="37"/>
        <v>0</v>
      </c>
      <c r="H150" s="1157">
        <f t="shared" si="37"/>
        <v>0</v>
      </c>
      <c r="I150" s="1157">
        <f t="shared" si="37"/>
        <v>0</v>
      </c>
      <c r="J150" s="1157">
        <f t="shared" si="37"/>
        <v>23</v>
      </c>
      <c r="K150" s="1157">
        <f t="shared" si="37"/>
        <v>511</v>
      </c>
      <c r="L150" s="1157">
        <f t="shared" si="37"/>
        <v>0</v>
      </c>
      <c r="M150" s="944">
        <f t="shared" si="37"/>
        <v>0</v>
      </c>
      <c r="N150" s="944">
        <f t="shared" si="37"/>
        <v>6</v>
      </c>
      <c r="O150" s="944"/>
      <c r="P150" s="944"/>
      <c r="Q150" s="1157">
        <f t="shared" si="37"/>
        <v>23</v>
      </c>
      <c r="R150" s="1158">
        <f>R151+R157+R163+R169</f>
        <v>48.483333333333327</v>
      </c>
      <c r="S150" s="1156">
        <f t="shared" ref="S150:Z150" si="38">S151+S157+S163+S169</f>
        <v>3</v>
      </c>
      <c r="T150" s="1158">
        <f t="shared" si="38"/>
        <v>40.583333333333329</v>
      </c>
      <c r="U150" s="1158">
        <f t="shared" si="38"/>
        <v>0</v>
      </c>
      <c r="V150" s="1158">
        <f t="shared" si="38"/>
        <v>34.5</v>
      </c>
      <c r="W150" s="1159">
        <f t="shared" si="38"/>
        <v>61</v>
      </c>
      <c r="X150" s="1158">
        <f t="shared" si="38"/>
        <v>5.083333333333333</v>
      </c>
      <c r="Y150" s="1158">
        <f t="shared" si="38"/>
        <v>1</v>
      </c>
      <c r="Z150" s="1158">
        <f t="shared" si="38"/>
        <v>4.8999999999999995</v>
      </c>
      <c r="AA150" s="1160">
        <f>(T150-E150)*70%</f>
        <v>12.30833333333333</v>
      </c>
      <c r="AB150" s="1160">
        <f>(Z150-F150)*70%</f>
        <v>3.4299999999999993</v>
      </c>
      <c r="AC150" s="791" t="s">
        <v>1501</v>
      </c>
      <c r="AD150" s="781"/>
    </row>
    <row r="151" spans="1:30" s="474" customFormat="1" ht="32.1" customHeight="1">
      <c r="A151" s="1143"/>
      <c r="B151" s="777" t="s">
        <v>37</v>
      </c>
      <c r="C151" s="1157">
        <v>10</v>
      </c>
      <c r="D151" s="1157"/>
      <c r="E151" s="1157">
        <v>10</v>
      </c>
      <c r="F151" s="1157"/>
      <c r="G151" s="1157"/>
      <c r="H151" s="1157"/>
      <c r="I151" s="1157"/>
      <c r="J151" s="1157">
        <v>10</v>
      </c>
      <c r="K151" s="1157">
        <v>299</v>
      </c>
      <c r="L151" s="1157"/>
      <c r="M151" s="944"/>
      <c r="N151" s="944">
        <v>1.5</v>
      </c>
      <c r="O151" s="944"/>
      <c r="P151" s="944"/>
      <c r="Q151" s="1157">
        <f>ROUND((Q152+Q153+Q154+Q155+Q156),0)</f>
        <v>10</v>
      </c>
      <c r="R151" s="1158">
        <f>S151+T151+Z151</f>
        <v>28.316666666666663</v>
      </c>
      <c r="S151" s="1156">
        <v>3</v>
      </c>
      <c r="T151" s="1158">
        <f>U151+V151+X151+Y151</f>
        <v>20.416666666666664</v>
      </c>
      <c r="U151" s="1158">
        <f>U152+U153+U154+U155+U156</f>
        <v>0</v>
      </c>
      <c r="V151" s="1158">
        <f>V152+V153+V154+V155+V156</f>
        <v>15</v>
      </c>
      <c r="W151" s="1159">
        <f t="shared" ref="W151:X151" si="39">W152+W153+W154+W155+W156</f>
        <v>53</v>
      </c>
      <c r="X151" s="1158">
        <f t="shared" si="39"/>
        <v>4.4166666666666661</v>
      </c>
      <c r="Y151" s="1158">
        <v>1</v>
      </c>
      <c r="Z151" s="1158">
        <f>7*70%</f>
        <v>4.8999999999999995</v>
      </c>
      <c r="AA151" s="1158"/>
      <c r="AB151" s="1158"/>
      <c r="AC151" s="791" t="s">
        <v>1501</v>
      </c>
      <c r="AD151" s="781"/>
    </row>
    <row r="152" spans="1:30" ht="32.1" customHeight="1">
      <c r="A152" s="1144"/>
      <c r="B152" s="783" t="s">
        <v>129</v>
      </c>
      <c r="C152" s="1163">
        <v>2</v>
      </c>
      <c r="D152" s="1163"/>
      <c r="E152" s="1163">
        <v>2</v>
      </c>
      <c r="F152" s="1163"/>
      <c r="G152" s="1163"/>
      <c r="H152" s="1163"/>
      <c r="I152" s="1163"/>
      <c r="J152" s="1163">
        <v>2</v>
      </c>
      <c r="K152" s="1177">
        <v>64</v>
      </c>
      <c r="L152" s="1163">
        <v>1</v>
      </c>
      <c r="M152" s="1162"/>
      <c r="N152" s="1162"/>
      <c r="O152" s="1162">
        <v>25</v>
      </c>
      <c r="P152" s="1162">
        <v>12</v>
      </c>
      <c r="Q152" s="1163">
        <v>2</v>
      </c>
      <c r="R152" s="1164"/>
      <c r="S152" s="1165"/>
      <c r="T152" s="1164"/>
      <c r="U152" s="1164"/>
      <c r="V152" s="1164">
        <f>Q152*1.5</f>
        <v>3</v>
      </c>
      <c r="W152" s="1166">
        <f>(K152+L152)-(O152*Q152)</f>
        <v>15</v>
      </c>
      <c r="X152" s="1167">
        <f>W152/P152</f>
        <v>1.25</v>
      </c>
      <c r="Y152" s="1164"/>
      <c r="Z152" s="1164"/>
      <c r="AA152" s="1164"/>
      <c r="AB152" s="1164"/>
      <c r="AC152" s="792" t="s">
        <v>1501</v>
      </c>
      <c r="AD152" s="790"/>
    </row>
    <row r="153" spans="1:30" ht="32.1" customHeight="1">
      <c r="A153" s="1144"/>
      <c r="B153" s="783" t="s">
        <v>130</v>
      </c>
      <c r="C153" s="1163">
        <v>2</v>
      </c>
      <c r="D153" s="1163"/>
      <c r="E153" s="1163">
        <v>2</v>
      </c>
      <c r="F153" s="1163"/>
      <c r="G153" s="1163"/>
      <c r="H153" s="1163"/>
      <c r="I153" s="1163"/>
      <c r="J153" s="1163">
        <v>2</v>
      </c>
      <c r="K153" s="1177">
        <v>54</v>
      </c>
      <c r="L153" s="1163"/>
      <c r="M153" s="1162"/>
      <c r="N153" s="1162"/>
      <c r="O153" s="1162">
        <v>25</v>
      </c>
      <c r="P153" s="1162">
        <v>12</v>
      </c>
      <c r="Q153" s="1163">
        <v>2</v>
      </c>
      <c r="R153" s="1158"/>
      <c r="S153" s="1156"/>
      <c r="T153" s="1158"/>
      <c r="U153" s="1164"/>
      <c r="V153" s="1164">
        <f>Q153*1.5</f>
        <v>3</v>
      </c>
      <c r="W153" s="1166">
        <f>(K153+L153)-(O153*Q153)</f>
        <v>4</v>
      </c>
      <c r="X153" s="1167">
        <f>W153/P153</f>
        <v>0.33333333333333331</v>
      </c>
      <c r="Y153" s="1164"/>
      <c r="Z153" s="1164"/>
      <c r="AA153" s="1164"/>
      <c r="AB153" s="1164"/>
      <c r="AC153" s="792" t="s">
        <v>1501</v>
      </c>
      <c r="AD153" s="790"/>
    </row>
    <row r="154" spans="1:30" ht="32.1" customHeight="1">
      <c r="A154" s="1144"/>
      <c r="B154" s="783" t="s">
        <v>131</v>
      </c>
      <c r="C154" s="1163">
        <v>2</v>
      </c>
      <c r="D154" s="1163"/>
      <c r="E154" s="1163">
        <v>2</v>
      </c>
      <c r="F154" s="1163"/>
      <c r="G154" s="1163"/>
      <c r="H154" s="1163"/>
      <c r="I154" s="1163"/>
      <c r="J154" s="1163">
        <v>2</v>
      </c>
      <c r="K154" s="1170">
        <v>65</v>
      </c>
      <c r="L154" s="1163"/>
      <c r="M154" s="1162"/>
      <c r="N154" s="1162"/>
      <c r="O154" s="1162">
        <v>25</v>
      </c>
      <c r="P154" s="1162">
        <v>12</v>
      </c>
      <c r="Q154" s="1163">
        <v>2</v>
      </c>
      <c r="R154" s="1158"/>
      <c r="S154" s="1156"/>
      <c r="T154" s="1158"/>
      <c r="U154" s="1164"/>
      <c r="V154" s="1164">
        <f>Q154*1.5</f>
        <v>3</v>
      </c>
      <c r="W154" s="1166">
        <f>(K154+L154)-(O154*Q154)</f>
        <v>15</v>
      </c>
      <c r="X154" s="1167">
        <f>W154/P154</f>
        <v>1.25</v>
      </c>
      <c r="Y154" s="1164"/>
      <c r="Z154" s="1164"/>
      <c r="AA154" s="1164"/>
      <c r="AB154" s="1164"/>
      <c r="AC154" s="792" t="s">
        <v>1501</v>
      </c>
      <c r="AD154" s="790"/>
    </row>
    <row r="155" spans="1:30" ht="32.1" customHeight="1">
      <c r="A155" s="1144"/>
      <c r="B155" s="783" t="s">
        <v>132</v>
      </c>
      <c r="C155" s="1163">
        <v>2</v>
      </c>
      <c r="D155" s="1163"/>
      <c r="E155" s="1163">
        <v>2</v>
      </c>
      <c r="F155" s="1163"/>
      <c r="G155" s="1163"/>
      <c r="H155" s="1163"/>
      <c r="I155" s="1163"/>
      <c r="J155" s="1163">
        <v>2</v>
      </c>
      <c r="K155" s="1170">
        <v>46</v>
      </c>
      <c r="L155" s="1163"/>
      <c r="M155" s="1162"/>
      <c r="N155" s="1162"/>
      <c r="O155" s="1162">
        <v>25</v>
      </c>
      <c r="P155" s="1162">
        <v>12</v>
      </c>
      <c r="Q155" s="1163">
        <v>2</v>
      </c>
      <c r="R155" s="1158"/>
      <c r="S155" s="1156"/>
      <c r="T155" s="1158"/>
      <c r="U155" s="1164"/>
      <c r="V155" s="1164">
        <f>Q155*1.5</f>
        <v>3</v>
      </c>
      <c r="W155" s="1166"/>
      <c r="X155" s="1167"/>
      <c r="Y155" s="1164"/>
      <c r="Z155" s="1164"/>
      <c r="AA155" s="1164"/>
      <c r="AB155" s="1164"/>
      <c r="AC155" s="792" t="s">
        <v>1501</v>
      </c>
      <c r="AD155" s="790"/>
    </row>
    <row r="156" spans="1:30" ht="32.1" customHeight="1">
      <c r="A156" s="1144"/>
      <c r="B156" s="783" t="s">
        <v>133</v>
      </c>
      <c r="C156" s="1163">
        <v>2</v>
      </c>
      <c r="D156" s="1163"/>
      <c r="E156" s="1163">
        <v>2</v>
      </c>
      <c r="F156" s="1163"/>
      <c r="G156" s="1163"/>
      <c r="H156" s="1163"/>
      <c r="I156" s="1163"/>
      <c r="J156" s="1163">
        <v>2</v>
      </c>
      <c r="K156" s="1170">
        <v>69</v>
      </c>
      <c r="L156" s="1163"/>
      <c r="M156" s="1162"/>
      <c r="N156" s="1162"/>
      <c r="O156" s="1162">
        <v>25</v>
      </c>
      <c r="P156" s="1162">
        <v>12</v>
      </c>
      <c r="Q156" s="1163">
        <v>2</v>
      </c>
      <c r="R156" s="1164"/>
      <c r="S156" s="1165"/>
      <c r="T156" s="1164"/>
      <c r="U156" s="1164"/>
      <c r="V156" s="1164">
        <f>Q156*1.5</f>
        <v>3</v>
      </c>
      <c r="W156" s="1166">
        <f>(K156+L156)-(O156*Q156)</f>
        <v>19</v>
      </c>
      <c r="X156" s="1167">
        <f>W156/P156</f>
        <v>1.5833333333333333</v>
      </c>
      <c r="Y156" s="1164"/>
      <c r="Z156" s="1164"/>
      <c r="AA156" s="1164"/>
      <c r="AB156" s="1164"/>
      <c r="AC156" s="792" t="s">
        <v>1501</v>
      </c>
      <c r="AD156" s="790"/>
    </row>
    <row r="157" spans="1:30" s="474" customFormat="1" ht="32.1" customHeight="1">
      <c r="A157" s="1143"/>
      <c r="B157" s="777" t="s">
        <v>1528</v>
      </c>
      <c r="C157" s="1157">
        <v>5</v>
      </c>
      <c r="D157" s="1157">
        <v>0</v>
      </c>
      <c r="E157" s="1157">
        <v>5</v>
      </c>
      <c r="F157" s="1157"/>
      <c r="G157" s="1157"/>
      <c r="H157" s="1157"/>
      <c r="I157" s="1157"/>
      <c r="J157" s="1157">
        <v>5</v>
      </c>
      <c r="K157" s="1157">
        <v>119</v>
      </c>
      <c r="L157" s="1157"/>
      <c r="M157" s="944"/>
      <c r="N157" s="944">
        <v>1.5</v>
      </c>
      <c r="O157" s="944"/>
      <c r="P157" s="944"/>
      <c r="Q157" s="1157">
        <f t="shared" ref="Q157" si="40">ROUND((Q158+Q159+Q160+Q161+Q162),0)</f>
        <v>5</v>
      </c>
      <c r="R157" s="1158">
        <f>S157+T157+Z157</f>
        <v>8.1666666666666661</v>
      </c>
      <c r="S157" s="1156"/>
      <c r="T157" s="1158">
        <f>U157+V157+X157+Y157</f>
        <v>8.1666666666666661</v>
      </c>
      <c r="U157" s="1158">
        <f>U158+U159+U160+U161+U162</f>
        <v>0</v>
      </c>
      <c r="V157" s="1158">
        <f>V158+V159+V160+V161+V162</f>
        <v>7.5</v>
      </c>
      <c r="W157" s="1159">
        <f t="shared" ref="W157:X157" si="41">W158+W159+W160+W161+W162</f>
        <v>8</v>
      </c>
      <c r="X157" s="1158">
        <f t="shared" si="41"/>
        <v>0.66666666666666674</v>
      </c>
      <c r="Y157" s="1158"/>
      <c r="Z157" s="1158"/>
      <c r="AA157" s="1158"/>
      <c r="AB157" s="1158"/>
      <c r="AC157" s="791" t="s">
        <v>1501</v>
      </c>
      <c r="AD157" s="781"/>
    </row>
    <row r="158" spans="1:30" ht="32.1" customHeight="1">
      <c r="A158" s="1144"/>
      <c r="B158" s="783" t="s">
        <v>129</v>
      </c>
      <c r="C158" s="1163">
        <v>1</v>
      </c>
      <c r="D158" s="1163"/>
      <c r="E158" s="1163">
        <v>1</v>
      </c>
      <c r="F158" s="1163"/>
      <c r="G158" s="1163"/>
      <c r="H158" s="1163"/>
      <c r="I158" s="1163"/>
      <c r="J158" s="1163">
        <v>1</v>
      </c>
      <c r="K158" s="1163">
        <v>18</v>
      </c>
      <c r="L158" s="1163"/>
      <c r="M158" s="1162"/>
      <c r="N158" s="1162"/>
      <c r="O158" s="1162">
        <v>25</v>
      </c>
      <c r="P158" s="1162">
        <v>12</v>
      </c>
      <c r="Q158" s="1163">
        <v>1</v>
      </c>
      <c r="R158" s="1164"/>
      <c r="S158" s="1165"/>
      <c r="T158" s="1164"/>
      <c r="U158" s="1164"/>
      <c r="V158" s="1164">
        <f>Q158*1.5</f>
        <v>1.5</v>
      </c>
      <c r="W158" s="1166"/>
      <c r="X158" s="1167"/>
      <c r="Y158" s="1164"/>
      <c r="Z158" s="1164"/>
      <c r="AA158" s="1164"/>
      <c r="AB158" s="1164"/>
      <c r="AC158" s="792" t="s">
        <v>1501</v>
      </c>
      <c r="AD158" s="790"/>
    </row>
    <row r="159" spans="1:30" ht="32.1" customHeight="1">
      <c r="A159" s="1144"/>
      <c r="B159" s="783" t="s">
        <v>130</v>
      </c>
      <c r="C159" s="1163">
        <v>1</v>
      </c>
      <c r="D159" s="1163"/>
      <c r="E159" s="1163">
        <v>1</v>
      </c>
      <c r="F159" s="1163"/>
      <c r="G159" s="1163"/>
      <c r="H159" s="1163"/>
      <c r="I159" s="1163"/>
      <c r="J159" s="1163">
        <v>1</v>
      </c>
      <c r="K159" s="1163">
        <v>21</v>
      </c>
      <c r="L159" s="1163"/>
      <c r="M159" s="1162"/>
      <c r="N159" s="1162"/>
      <c r="O159" s="1162">
        <v>25</v>
      </c>
      <c r="P159" s="1162">
        <v>12</v>
      </c>
      <c r="Q159" s="1163">
        <v>1</v>
      </c>
      <c r="R159" s="1158"/>
      <c r="S159" s="1156"/>
      <c r="T159" s="1158"/>
      <c r="U159" s="1164"/>
      <c r="V159" s="1164">
        <f>Q159*1.5</f>
        <v>1.5</v>
      </c>
      <c r="W159" s="1166"/>
      <c r="X159" s="1167"/>
      <c r="Y159" s="1164"/>
      <c r="Z159" s="1164"/>
      <c r="AA159" s="1164"/>
      <c r="AB159" s="1164"/>
      <c r="AC159" s="792" t="s">
        <v>1501</v>
      </c>
      <c r="AD159" s="790"/>
    </row>
    <row r="160" spans="1:30" ht="32.1" customHeight="1">
      <c r="A160" s="1144"/>
      <c r="B160" s="783" t="s">
        <v>131</v>
      </c>
      <c r="C160" s="1163">
        <v>1</v>
      </c>
      <c r="D160" s="1163"/>
      <c r="E160" s="1163">
        <v>1</v>
      </c>
      <c r="F160" s="1163"/>
      <c r="G160" s="1163"/>
      <c r="H160" s="1163"/>
      <c r="I160" s="1163"/>
      <c r="J160" s="1163">
        <v>1</v>
      </c>
      <c r="K160" s="1163">
        <v>28</v>
      </c>
      <c r="L160" s="1163"/>
      <c r="M160" s="1162"/>
      <c r="N160" s="1162"/>
      <c r="O160" s="1162">
        <v>25</v>
      </c>
      <c r="P160" s="1162">
        <v>12</v>
      </c>
      <c r="Q160" s="1163">
        <v>1</v>
      </c>
      <c r="R160" s="1158"/>
      <c r="S160" s="1156"/>
      <c r="T160" s="1158"/>
      <c r="U160" s="1164"/>
      <c r="V160" s="1164">
        <f>Q160*1.5</f>
        <v>1.5</v>
      </c>
      <c r="W160" s="1166">
        <f>(K160+L160)-(O160*Q160)</f>
        <v>3</v>
      </c>
      <c r="X160" s="1167">
        <f>W160/P160</f>
        <v>0.25</v>
      </c>
      <c r="Y160" s="1164"/>
      <c r="Z160" s="1164"/>
      <c r="AA160" s="1164"/>
      <c r="AB160" s="1164"/>
      <c r="AC160" s="792" t="s">
        <v>1501</v>
      </c>
      <c r="AD160" s="790"/>
    </row>
    <row r="161" spans="1:30" ht="32.1" customHeight="1">
      <c r="A161" s="1144"/>
      <c r="B161" s="783" t="s">
        <v>132</v>
      </c>
      <c r="C161" s="1163">
        <v>1</v>
      </c>
      <c r="D161" s="1163"/>
      <c r="E161" s="1163">
        <v>1</v>
      </c>
      <c r="F161" s="1163"/>
      <c r="G161" s="1163"/>
      <c r="H161" s="1163"/>
      <c r="I161" s="1163"/>
      <c r="J161" s="1163">
        <v>1</v>
      </c>
      <c r="K161" s="1163">
        <v>22</v>
      </c>
      <c r="L161" s="1163"/>
      <c r="M161" s="1162"/>
      <c r="N161" s="1162"/>
      <c r="O161" s="1162">
        <v>25</v>
      </c>
      <c r="P161" s="1162">
        <v>12</v>
      </c>
      <c r="Q161" s="1163">
        <v>1</v>
      </c>
      <c r="R161" s="1158"/>
      <c r="S161" s="1156"/>
      <c r="T161" s="1158"/>
      <c r="U161" s="1164"/>
      <c r="V161" s="1164">
        <f>Q161*1.5</f>
        <v>1.5</v>
      </c>
      <c r="W161" s="1166"/>
      <c r="X161" s="1167"/>
      <c r="Y161" s="1164"/>
      <c r="Z161" s="1164"/>
      <c r="AA161" s="1164"/>
      <c r="AB161" s="1164"/>
      <c r="AC161" s="792" t="s">
        <v>1501</v>
      </c>
      <c r="AD161" s="790"/>
    </row>
    <row r="162" spans="1:30" ht="32.1" customHeight="1">
      <c r="A162" s="1144"/>
      <c r="B162" s="783" t="s">
        <v>133</v>
      </c>
      <c r="C162" s="1163">
        <v>1</v>
      </c>
      <c r="D162" s="1163"/>
      <c r="E162" s="1163">
        <v>1</v>
      </c>
      <c r="F162" s="1163"/>
      <c r="G162" s="1163"/>
      <c r="H162" s="1163"/>
      <c r="I162" s="1163"/>
      <c r="J162" s="1163">
        <v>1</v>
      </c>
      <c r="K162" s="1163">
        <v>30</v>
      </c>
      <c r="L162" s="1163"/>
      <c r="M162" s="1162"/>
      <c r="N162" s="1162"/>
      <c r="O162" s="1162">
        <v>25</v>
      </c>
      <c r="P162" s="1162">
        <v>12</v>
      </c>
      <c r="Q162" s="1163">
        <v>1</v>
      </c>
      <c r="R162" s="1164"/>
      <c r="S162" s="1165"/>
      <c r="T162" s="1164"/>
      <c r="U162" s="1164"/>
      <c r="V162" s="1164">
        <f>Q162*1.5</f>
        <v>1.5</v>
      </c>
      <c r="W162" s="1166">
        <f>(K162+L162)-(O162*Q162)</f>
        <v>5</v>
      </c>
      <c r="X162" s="1167">
        <f>W162/P162</f>
        <v>0.41666666666666669</v>
      </c>
      <c r="Y162" s="1164"/>
      <c r="Z162" s="1164"/>
      <c r="AA162" s="1164"/>
      <c r="AB162" s="1164"/>
      <c r="AC162" s="792" t="s">
        <v>1501</v>
      </c>
      <c r="AD162" s="790"/>
    </row>
    <row r="163" spans="1:30" s="474" customFormat="1" ht="32.1" customHeight="1">
      <c r="A163" s="1143"/>
      <c r="B163" s="777" t="s">
        <v>1529</v>
      </c>
      <c r="C163" s="1157">
        <v>5</v>
      </c>
      <c r="D163" s="1157">
        <v>0</v>
      </c>
      <c r="E163" s="1157">
        <v>5</v>
      </c>
      <c r="F163" s="1157"/>
      <c r="G163" s="1157"/>
      <c r="H163" s="1157"/>
      <c r="I163" s="1157"/>
      <c r="J163" s="1157">
        <v>5</v>
      </c>
      <c r="K163" s="1157">
        <v>68</v>
      </c>
      <c r="L163" s="1157"/>
      <c r="M163" s="944"/>
      <c r="N163" s="944">
        <v>1.5</v>
      </c>
      <c r="O163" s="944"/>
      <c r="P163" s="944"/>
      <c r="Q163" s="1157">
        <f t="shared" ref="Q163" si="42">ROUND((Q164+Q165+Q166+Q167+Q168),0)</f>
        <v>5</v>
      </c>
      <c r="R163" s="1158">
        <f>S163+T163+Z163</f>
        <v>7.5</v>
      </c>
      <c r="S163" s="1156"/>
      <c r="T163" s="1158">
        <f>U163+V163+X163+Y163</f>
        <v>7.5</v>
      </c>
      <c r="U163" s="1158">
        <f>U164+U165+U166+U167+U168</f>
        <v>0</v>
      </c>
      <c r="V163" s="1158">
        <f>V164+V165+V166+V167+V168</f>
        <v>7.5</v>
      </c>
      <c r="W163" s="1159">
        <f t="shared" ref="W163:X163" si="43">W164+W165+W166+W167+W168</f>
        <v>0</v>
      </c>
      <c r="X163" s="1158">
        <f t="shared" si="43"/>
        <v>0</v>
      </c>
      <c r="Y163" s="1158"/>
      <c r="Z163" s="1158"/>
      <c r="AA163" s="1158"/>
      <c r="AB163" s="1158"/>
      <c r="AC163" s="791" t="s">
        <v>1501</v>
      </c>
      <c r="AD163" s="781"/>
    </row>
    <row r="164" spans="1:30" ht="32.1" customHeight="1">
      <c r="A164" s="1144"/>
      <c r="B164" s="783" t="s">
        <v>129</v>
      </c>
      <c r="C164" s="1163">
        <v>1</v>
      </c>
      <c r="D164" s="1163"/>
      <c r="E164" s="1163">
        <v>1</v>
      </c>
      <c r="F164" s="1163"/>
      <c r="G164" s="1163"/>
      <c r="H164" s="1163"/>
      <c r="I164" s="1163"/>
      <c r="J164" s="1163">
        <v>1</v>
      </c>
      <c r="K164" s="1163">
        <v>12</v>
      </c>
      <c r="L164" s="1163"/>
      <c r="M164" s="1162"/>
      <c r="N164" s="1162"/>
      <c r="O164" s="1162">
        <v>25</v>
      </c>
      <c r="P164" s="1162">
        <v>12</v>
      </c>
      <c r="Q164" s="1163">
        <v>1</v>
      </c>
      <c r="R164" s="1164"/>
      <c r="S164" s="1165"/>
      <c r="T164" s="1164"/>
      <c r="U164" s="1164"/>
      <c r="V164" s="1164">
        <f>Q164*1.5</f>
        <v>1.5</v>
      </c>
      <c r="W164" s="1166"/>
      <c r="X164" s="1167"/>
      <c r="Y164" s="1164"/>
      <c r="Z164" s="1164"/>
      <c r="AA164" s="1164"/>
      <c r="AB164" s="1164"/>
      <c r="AC164" s="792" t="s">
        <v>1501</v>
      </c>
      <c r="AD164" s="790"/>
    </row>
    <row r="165" spans="1:30" ht="32.1" customHeight="1">
      <c r="A165" s="1144"/>
      <c r="B165" s="783" t="s">
        <v>130</v>
      </c>
      <c r="C165" s="1163">
        <v>1</v>
      </c>
      <c r="D165" s="1163"/>
      <c r="E165" s="1163">
        <v>1</v>
      </c>
      <c r="F165" s="1163"/>
      <c r="G165" s="1163"/>
      <c r="H165" s="1163"/>
      <c r="I165" s="1163"/>
      <c r="J165" s="1163">
        <v>1</v>
      </c>
      <c r="K165" s="1163">
        <v>13</v>
      </c>
      <c r="L165" s="1163"/>
      <c r="M165" s="1162"/>
      <c r="N165" s="1162"/>
      <c r="O165" s="1162">
        <v>25</v>
      </c>
      <c r="P165" s="1162">
        <v>12</v>
      </c>
      <c r="Q165" s="1163">
        <v>1</v>
      </c>
      <c r="R165" s="1158"/>
      <c r="S165" s="1156"/>
      <c r="T165" s="1158"/>
      <c r="U165" s="1164"/>
      <c r="V165" s="1164">
        <f>Q165*1.5</f>
        <v>1.5</v>
      </c>
      <c r="W165" s="1166"/>
      <c r="X165" s="1167"/>
      <c r="Y165" s="1164"/>
      <c r="Z165" s="1164"/>
      <c r="AA165" s="1164"/>
      <c r="AB165" s="1164"/>
      <c r="AC165" s="792" t="s">
        <v>1501</v>
      </c>
      <c r="AD165" s="790"/>
    </row>
    <row r="166" spans="1:30" ht="32.1" customHeight="1">
      <c r="A166" s="1144"/>
      <c r="B166" s="783" t="s">
        <v>131</v>
      </c>
      <c r="C166" s="1163">
        <v>1</v>
      </c>
      <c r="D166" s="1163"/>
      <c r="E166" s="1163">
        <v>1</v>
      </c>
      <c r="F166" s="1163"/>
      <c r="G166" s="1163"/>
      <c r="H166" s="1163"/>
      <c r="I166" s="1163"/>
      <c r="J166" s="1163">
        <v>1</v>
      </c>
      <c r="K166" s="1163">
        <v>11</v>
      </c>
      <c r="L166" s="1163"/>
      <c r="M166" s="1162"/>
      <c r="N166" s="1162"/>
      <c r="O166" s="1162">
        <v>25</v>
      </c>
      <c r="P166" s="1162">
        <v>12</v>
      </c>
      <c r="Q166" s="1163">
        <v>1</v>
      </c>
      <c r="R166" s="1158"/>
      <c r="S166" s="1156"/>
      <c r="T166" s="1158"/>
      <c r="U166" s="1164"/>
      <c r="V166" s="1164">
        <f>Q166*1.5</f>
        <v>1.5</v>
      </c>
      <c r="W166" s="1166"/>
      <c r="X166" s="1167"/>
      <c r="Y166" s="1164"/>
      <c r="Z166" s="1164"/>
      <c r="AA166" s="1164"/>
      <c r="AB166" s="1164"/>
      <c r="AC166" s="792" t="s">
        <v>1501</v>
      </c>
      <c r="AD166" s="790"/>
    </row>
    <row r="167" spans="1:30" ht="32.1" customHeight="1">
      <c r="A167" s="1144"/>
      <c r="B167" s="783" t="s">
        <v>132</v>
      </c>
      <c r="C167" s="1163">
        <v>1</v>
      </c>
      <c r="D167" s="1163"/>
      <c r="E167" s="1163">
        <v>1</v>
      </c>
      <c r="F167" s="1163"/>
      <c r="G167" s="1163"/>
      <c r="H167" s="1163"/>
      <c r="I167" s="1163"/>
      <c r="J167" s="1163">
        <v>1</v>
      </c>
      <c r="K167" s="1163">
        <v>11</v>
      </c>
      <c r="L167" s="1163"/>
      <c r="M167" s="1162"/>
      <c r="N167" s="1162"/>
      <c r="O167" s="1162">
        <v>25</v>
      </c>
      <c r="P167" s="1162">
        <v>12</v>
      </c>
      <c r="Q167" s="1163">
        <v>1</v>
      </c>
      <c r="R167" s="1158"/>
      <c r="S167" s="1156"/>
      <c r="T167" s="1158"/>
      <c r="U167" s="1164"/>
      <c r="V167" s="1164">
        <f>Q167*1.5</f>
        <v>1.5</v>
      </c>
      <c r="W167" s="1166"/>
      <c r="X167" s="1167"/>
      <c r="Y167" s="1164"/>
      <c r="Z167" s="1164"/>
      <c r="AA167" s="1164"/>
      <c r="AB167" s="1164"/>
      <c r="AC167" s="792" t="s">
        <v>1501</v>
      </c>
      <c r="AD167" s="790"/>
    </row>
    <row r="168" spans="1:30" ht="32.1" customHeight="1">
      <c r="A168" s="1144"/>
      <c r="B168" s="783" t="s">
        <v>133</v>
      </c>
      <c r="C168" s="1163">
        <v>1</v>
      </c>
      <c r="D168" s="1163"/>
      <c r="E168" s="1163">
        <v>1</v>
      </c>
      <c r="F168" s="1163"/>
      <c r="G168" s="1163"/>
      <c r="H168" s="1163"/>
      <c r="I168" s="1163"/>
      <c r="J168" s="1163">
        <v>1</v>
      </c>
      <c r="K168" s="1163">
        <v>21</v>
      </c>
      <c r="L168" s="1163"/>
      <c r="M168" s="1162"/>
      <c r="N168" s="1162"/>
      <c r="O168" s="1162">
        <v>25</v>
      </c>
      <c r="P168" s="1162">
        <v>12</v>
      </c>
      <c r="Q168" s="1163">
        <v>1</v>
      </c>
      <c r="R168" s="1164"/>
      <c r="S168" s="1165"/>
      <c r="T168" s="1164"/>
      <c r="U168" s="1164"/>
      <c r="V168" s="1164">
        <f>Q168*1.5</f>
        <v>1.5</v>
      </c>
      <c r="W168" s="1166"/>
      <c r="X168" s="1167"/>
      <c r="Y168" s="1164"/>
      <c r="Z168" s="1164"/>
      <c r="AA168" s="1164"/>
      <c r="AB168" s="1164"/>
      <c r="AC168" s="792" t="s">
        <v>1501</v>
      </c>
      <c r="AD168" s="790"/>
    </row>
    <row r="169" spans="1:30" s="474" customFormat="1" ht="32.1" customHeight="1">
      <c r="A169" s="1143"/>
      <c r="B169" s="777" t="s">
        <v>1530</v>
      </c>
      <c r="C169" s="1157">
        <v>3</v>
      </c>
      <c r="D169" s="1157">
        <v>0</v>
      </c>
      <c r="E169" s="1157">
        <v>3</v>
      </c>
      <c r="F169" s="1157"/>
      <c r="G169" s="1157"/>
      <c r="H169" s="1157"/>
      <c r="I169" s="1157"/>
      <c r="J169" s="1157">
        <v>3</v>
      </c>
      <c r="K169" s="1157">
        <v>25</v>
      </c>
      <c r="L169" s="1157"/>
      <c r="M169" s="944"/>
      <c r="N169" s="944">
        <v>1.5</v>
      </c>
      <c r="O169" s="944"/>
      <c r="P169" s="944"/>
      <c r="Q169" s="1157">
        <f t="shared" ref="Q169" si="44">ROUND((Q170+Q171+Q172+Q173+Q174),0)</f>
        <v>3</v>
      </c>
      <c r="R169" s="1158">
        <f>S169+T169+Z169</f>
        <v>4.5</v>
      </c>
      <c r="S169" s="1156"/>
      <c r="T169" s="1158">
        <f>U169+V169+X169+Y169</f>
        <v>4.5</v>
      </c>
      <c r="U169" s="1158">
        <f>U170+U171+U172+U173+U174</f>
        <v>0</v>
      </c>
      <c r="V169" s="1158">
        <f>V170+V171+V172+V173+V174</f>
        <v>4.5</v>
      </c>
      <c r="W169" s="1159">
        <f t="shared" ref="W169:X169" si="45">W170+W171+W172+W173+W174</f>
        <v>0</v>
      </c>
      <c r="X169" s="1158">
        <f t="shared" si="45"/>
        <v>0</v>
      </c>
      <c r="Y169" s="1158"/>
      <c r="Z169" s="1158"/>
      <c r="AA169" s="1158"/>
      <c r="AB169" s="1158"/>
      <c r="AC169" s="791" t="s">
        <v>1501</v>
      </c>
      <c r="AD169" s="781"/>
    </row>
    <row r="170" spans="1:30" ht="32.1" customHeight="1">
      <c r="A170" s="1144"/>
      <c r="B170" s="783" t="s">
        <v>129</v>
      </c>
      <c r="C170" s="1163">
        <v>1</v>
      </c>
      <c r="D170" s="1163"/>
      <c r="E170" s="1163">
        <v>1</v>
      </c>
      <c r="F170" s="1163"/>
      <c r="G170" s="1163"/>
      <c r="H170" s="1163"/>
      <c r="I170" s="1163"/>
      <c r="J170" s="1163">
        <v>1</v>
      </c>
      <c r="K170" s="1163">
        <v>9</v>
      </c>
      <c r="L170" s="1163"/>
      <c r="M170" s="1162"/>
      <c r="N170" s="1162"/>
      <c r="O170" s="1162">
        <v>25</v>
      </c>
      <c r="P170" s="1162">
        <v>12</v>
      </c>
      <c r="Q170" s="1163">
        <v>1</v>
      </c>
      <c r="R170" s="1164"/>
      <c r="S170" s="1165"/>
      <c r="T170" s="1164"/>
      <c r="U170" s="1164"/>
      <c r="V170" s="1164">
        <f>Q170*1.5</f>
        <v>1.5</v>
      </c>
      <c r="W170" s="1166"/>
      <c r="X170" s="1167"/>
      <c r="Y170" s="1164"/>
      <c r="Z170" s="1164"/>
      <c r="AA170" s="1164"/>
      <c r="AB170" s="1164"/>
      <c r="AC170" s="792" t="s">
        <v>1501</v>
      </c>
      <c r="AD170" s="790"/>
    </row>
    <row r="171" spans="1:30" ht="32.1" customHeight="1">
      <c r="A171" s="1144"/>
      <c r="B171" s="783" t="s">
        <v>130</v>
      </c>
      <c r="C171" s="1163">
        <v>0</v>
      </c>
      <c r="D171" s="1163"/>
      <c r="E171" s="1163">
        <v>0</v>
      </c>
      <c r="F171" s="1163"/>
      <c r="G171" s="1163"/>
      <c r="H171" s="1163"/>
      <c r="I171" s="1163"/>
      <c r="J171" s="1163">
        <v>1</v>
      </c>
      <c r="K171" s="1163">
        <v>9</v>
      </c>
      <c r="L171" s="1163"/>
      <c r="M171" s="1162"/>
      <c r="N171" s="1162"/>
      <c r="O171" s="1162">
        <v>25</v>
      </c>
      <c r="P171" s="1162">
        <v>12</v>
      </c>
      <c r="Q171" s="1163">
        <v>1</v>
      </c>
      <c r="R171" s="1158"/>
      <c r="S171" s="1156"/>
      <c r="T171" s="1158"/>
      <c r="U171" s="1164"/>
      <c r="V171" s="1164">
        <f>Q171*1.5</f>
        <v>1.5</v>
      </c>
      <c r="W171" s="1166"/>
      <c r="X171" s="1167"/>
      <c r="Y171" s="1164"/>
      <c r="Z171" s="1164"/>
      <c r="AA171" s="1164"/>
      <c r="AB171" s="1164"/>
      <c r="AC171" s="792" t="s">
        <v>1501</v>
      </c>
      <c r="AD171" s="790"/>
    </row>
    <row r="172" spans="1:30" ht="32.1" customHeight="1">
      <c r="A172" s="1144"/>
      <c r="B172" s="783" t="s">
        <v>131</v>
      </c>
      <c r="C172" s="1163">
        <v>1</v>
      </c>
      <c r="D172" s="1163"/>
      <c r="E172" s="1163">
        <v>1</v>
      </c>
      <c r="F172" s="1163"/>
      <c r="G172" s="1163"/>
      <c r="H172" s="1163"/>
      <c r="I172" s="1163"/>
      <c r="J172" s="1163">
        <v>0</v>
      </c>
      <c r="K172" s="1163">
        <v>0</v>
      </c>
      <c r="L172" s="1163"/>
      <c r="M172" s="1162"/>
      <c r="N172" s="1162"/>
      <c r="O172" s="1162">
        <v>25</v>
      </c>
      <c r="P172" s="1162">
        <v>12</v>
      </c>
      <c r="Q172" s="1163">
        <f t="shared" ref="Q172:Q174" si="46">(H172+I172+K172+L172)/25</f>
        <v>0</v>
      </c>
      <c r="R172" s="1158"/>
      <c r="S172" s="1156"/>
      <c r="T172" s="1158"/>
      <c r="U172" s="1164"/>
      <c r="V172" s="1164">
        <f>Q172*1.5</f>
        <v>0</v>
      </c>
      <c r="W172" s="1166"/>
      <c r="X172" s="1167"/>
      <c r="Y172" s="1164"/>
      <c r="Z172" s="1164"/>
      <c r="AA172" s="1164"/>
      <c r="AB172" s="1164"/>
      <c r="AC172" s="792" t="s">
        <v>1501</v>
      </c>
      <c r="AD172" s="790"/>
    </row>
    <row r="173" spans="1:30" ht="32.1" customHeight="1">
      <c r="A173" s="1144"/>
      <c r="B173" s="783" t="s">
        <v>132</v>
      </c>
      <c r="C173" s="1163">
        <v>1</v>
      </c>
      <c r="D173" s="1163"/>
      <c r="E173" s="1163">
        <v>1</v>
      </c>
      <c r="F173" s="1163"/>
      <c r="G173" s="1163"/>
      <c r="H173" s="1163"/>
      <c r="I173" s="1163"/>
      <c r="J173" s="1163">
        <v>1</v>
      </c>
      <c r="K173" s="1163">
        <v>7</v>
      </c>
      <c r="L173" s="1163"/>
      <c r="M173" s="1162"/>
      <c r="N173" s="1162"/>
      <c r="O173" s="1162">
        <v>25</v>
      </c>
      <c r="P173" s="1162">
        <v>12</v>
      </c>
      <c r="Q173" s="1163">
        <v>1</v>
      </c>
      <c r="R173" s="1158"/>
      <c r="S173" s="1156"/>
      <c r="T173" s="1158"/>
      <c r="U173" s="1164"/>
      <c r="V173" s="1164">
        <f>Q173*1.5</f>
        <v>1.5</v>
      </c>
      <c r="W173" s="1166"/>
      <c r="X173" s="1167"/>
      <c r="Y173" s="1164"/>
      <c r="Z173" s="1164"/>
      <c r="AA173" s="1164"/>
      <c r="AB173" s="1164"/>
      <c r="AC173" s="792" t="s">
        <v>1501</v>
      </c>
      <c r="AD173" s="790"/>
    </row>
    <row r="174" spans="1:30" ht="32.1" customHeight="1">
      <c r="A174" s="1144"/>
      <c r="B174" s="783" t="s">
        <v>133</v>
      </c>
      <c r="C174" s="1163">
        <v>0</v>
      </c>
      <c r="D174" s="1163"/>
      <c r="E174" s="1163">
        <v>0</v>
      </c>
      <c r="F174" s="1163"/>
      <c r="G174" s="1163"/>
      <c r="H174" s="1163"/>
      <c r="I174" s="1163"/>
      <c r="J174" s="1163">
        <v>0</v>
      </c>
      <c r="K174" s="1163">
        <v>0</v>
      </c>
      <c r="L174" s="1163"/>
      <c r="M174" s="1162"/>
      <c r="N174" s="1162"/>
      <c r="O174" s="1162">
        <v>25</v>
      </c>
      <c r="P174" s="1162">
        <v>12</v>
      </c>
      <c r="Q174" s="1163">
        <f t="shared" si="46"/>
        <v>0</v>
      </c>
      <c r="R174" s="1164"/>
      <c r="S174" s="1165"/>
      <c r="T174" s="1164"/>
      <c r="U174" s="1164"/>
      <c r="V174" s="1164">
        <f>Q174*1.5</f>
        <v>0</v>
      </c>
      <c r="W174" s="1166"/>
      <c r="X174" s="1167"/>
      <c r="Y174" s="1164"/>
      <c r="Z174" s="1164"/>
      <c r="AA174" s="1164"/>
      <c r="AB174" s="1164"/>
      <c r="AC174" s="792" t="s">
        <v>1501</v>
      </c>
      <c r="AD174" s="790"/>
    </row>
    <row r="175" spans="1:30" s="474" customFormat="1" ht="32.1" customHeight="1">
      <c r="A175" s="1143">
        <v>3</v>
      </c>
      <c r="B175" s="1148" t="s">
        <v>1531</v>
      </c>
      <c r="C175" s="1157">
        <f>D175+E175+F175</f>
        <v>22</v>
      </c>
      <c r="D175" s="1157">
        <v>2</v>
      </c>
      <c r="E175" s="1157">
        <v>17</v>
      </c>
      <c r="F175" s="1157">
        <v>3</v>
      </c>
      <c r="G175" s="1157"/>
      <c r="H175" s="1157"/>
      <c r="I175" s="1157"/>
      <c r="J175" s="1157">
        <v>11</v>
      </c>
      <c r="K175" s="1157">
        <v>312</v>
      </c>
      <c r="L175" s="1157">
        <v>6</v>
      </c>
      <c r="M175" s="944"/>
      <c r="N175" s="944">
        <v>1.5</v>
      </c>
      <c r="O175" s="944"/>
      <c r="P175" s="944"/>
      <c r="Q175" s="1157">
        <f t="shared" ref="Q175" si="47">ROUND((Q176+Q177+Q178+Q179+Q180),0)</f>
        <v>11</v>
      </c>
      <c r="R175" s="1158">
        <f>S175+T175+Z175</f>
        <v>24.433333333333334</v>
      </c>
      <c r="S175" s="1156">
        <v>2</v>
      </c>
      <c r="T175" s="1158">
        <f>U175+V175+X175+Y175</f>
        <v>18.233333333333334</v>
      </c>
      <c r="U175" s="1158">
        <f>U176+U177+U178+U179+U180</f>
        <v>0</v>
      </c>
      <c r="V175" s="1158">
        <f>V176+V177+V178+V179+V180</f>
        <v>16.5</v>
      </c>
      <c r="W175" s="1159">
        <f t="shared" ref="W175:X175" si="48">W176+W177+W178+W179+W180</f>
        <v>11</v>
      </c>
      <c r="X175" s="1158">
        <f t="shared" si="48"/>
        <v>0.73333333333333328</v>
      </c>
      <c r="Y175" s="1158">
        <v>1</v>
      </c>
      <c r="Z175" s="1158">
        <f>6*70%</f>
        <v>4.1999999999999993</v>
      </c>
      <c r="AA175" s="1160">
        <f>(T175-E175)*70%</f>
        <v>0.86333333333333395</v>
      </c>
      <c r="AB175" s="1160">
        <f>(Z175-F175)*70%</f>
        <v>0.83999999999999941</v>
      </c>
      <c r="AC175" s="782" t="s">
        <v>1495</v>
      </c>
      <c r="AD175" s="781"/>
    </row>
    <row r="176" spans="1:30" ht="32.1" customHeight="1">
      <c r="A176" s="1144"/>
      <c r="B176" s="783" t="s">
        <v>129</v>
      </c>
      <c r="C176" s="1163"/>
      <c r="D176" s="1163"/>
      <c r="E176" s="1163"/>
      <c r="F176" s="1163"/>
      <c r="G176" s="1163"/>
      <c r="H176" s="1163"/>
      <c r="I176" s="1163"/>
      <c r="J176" s="1163">
        <v>3</v>
      </c>
      <c r="K176" s="1163">
        <v>77</v>
      </c>
      <c r="L176" s="1163">
        <v>1</v>
      </c>
      <c r="M176" s="1162"/>
      <c r="N176" s="1162"/>
      <c r="O176" s="1162">
        <v>30</v>
      </c>
      <c r="P176" s="1162">
        <v>15</v>
      </c>
      <c r="Q176" s="1163">
        <v>3</v>
      </c>
      <c r="R176" s="1164"/>
      <c r="S176" s="1165"/>
      <c r="T176" s="1164"/>
      <c r="U176" s="1164"/>
      <c r="V176" s="1164">
        <f>Q176*1.5</f>
        <v>4.5</v>
      </c>
      <c r="W176" s="1166"/>
      <c r="X176" s="1167"/>
      <c r="Y176" s="1164"/>
      <c r="Z176" s="1164"/>
      <c r="AA176" s="1164"/>
      <c r="AB176" s="1164"/>
      <c r="AC176" s="785" t="s">
        <v>1495</v>
      </c>
      <c r="AD176" s="790"/>
    </row>
    <row r="177" spans="1:30" ht="32.1" customHeight="1">
      <c r="A177" s="1144"/>
      <c r="B177" s="783" t="s">
        <v>130</v>
      </c>
      <c r="C177" s="1163"/>
      <c r="D177" s="1163"/>
      <c r="E177" s="1163"/>
      <c r="F177" s="1163"/>
      <c r="G177" s="1163"/>
      <c r="H177" s="1163"/>
      <c r="I177" s="1163"/>
      <c r="J177" s="1163">
        <v>2</v>
      </c>
      <c r="K177" s="1163">
        <v>47</v>
      </c>
      <c r="L177" s="1163">
        <v>2</v>
      </c>
      <c r="M177" s="1162"/>
      <c r="N177" s="1162"/>
      <c r="O177" s="1162">
        <v>30</v>
      </c>
      <c r="P177" s="1162">
        <v>15</v>
      </c>
      <c r="Q177" s="1163">
        <v>2</v>
      </c>
      <c r="R177" s="1158"/>
      <c r="S177" s="1156"/>
      <c r="T177" s="1158"/>
      <c r="U177" s="1164"/>
      <c r="V177" s="1164">
        <f>Q177*1.5</f>
        <v>3</v>
      </c>
      <c r="W177" s="1166"/>
      <c r="X177" s="1167"/>
      <c r="Y177" s="1164"/>
      <c r="Z177" s="1164"/>
      <c r="AA177" s="1164"/>
      <c r="AB177" s="1164"/>
      <c r="AC177" s="785" t="s">
        <v>1495</v>
      </c>
      <c r="AD177" s="790"/>
    </row>
    <row r="178" spans="1:30" ht="32.1" customHeight="1">
      <c r="A178" s="1144"/>
      <c r="B178" s="783" t="s">
        <v>131</v>
      </c>
      <c r="C178" s="1163"/>
      <c r="D178" s="1163"/>
      <c r="E178" s="1163"/>
      <c r="F178" s="1163"/>
      <c r="G178" s="1163"/>
      <c r="H178" s="1163"/>
      <c r="I178" s="1163"/>
      <c r="J178" s="1163">
        <v>2</v>
      </c>
      <c r="K178" s="1163">
        <v>65</v>
      </c>
      <c r="L178" s="1163">
        <v>2</v>
      </c>
      <c r="M178" s="1162"/>
      <c r="N178" s="1162"/>
      <c r="O178" s="1162">
        <v>30</v>
      </c>
      <c r="P178" s="1162">
        <v>15</v>
      </c>
      <c r="Q178" s="1163">
        <v>2</v>
      </c>
      <c r="R178" s="1158"/>
      <c r="S178" s="1156"/>
      <c r="T178" s="1158"/>
      <c r="U178" s="1164"/>
      <c r="V178" s="1164">
        <f>Q178*1.5</f>
        <v>3</v>
      </c>
      <c r="W178" s="1166">
        <f>(K178+L178)-(O178*Q178)</f>
        <v>7</v>
      </c>
      <c r="X178" s="1167">
        <f>W178/P178</f>
        <v>0.46666666666666667</v>
      </c>
      <c r="Y178" s="1164"/>
      <c r="Z178" s="1164"/>
      <c r="AA178" s="1164"/>
      <c r="AB178" s="1164"/>
      <c r="AC178" s="785" t="s">
        <v>1495</v>
      </c>
      <c r="AD178" s="790"/>
    </row>
    <row r="179" spans="1:30" ht="32.1" customHeight="1">
      <c r="A179" s="1144"/>
      <c r="B179" s="783" t="s">
        <v>132</v>
      </c>
      <c r="C179" s="1163"/>
      <c r="D179" s="1163"/>
      <c r="E179" s="1163"/>
      <c r="F179" s="1163"/>
      <c r="G179" s="1163"/>
      <c r="H179" s="1163"/>
      <c r="I179" s="1163"/>
      <c r="J179" s="1163">
        <v>2</v>
      </c>
      <c r="K179" s="1163">
        <v>62</v>
      </c>
      <c r="L179" s="1163"/>
      <c r="M179" s="1162"/>
      <c r="N179" s="1162"/>
      <c r="O179" s="1162">
        <v>30</v>
      </c>
      <c r="P179" s="1162">
        <v>15</v>
      </c>
      <c r="Q179" s="1163">
        <v>2</v>
      </c>
      <c r="R179" s="1158"/>
      <c r="S179" s="1156"/>
      <c r="T179" s="1158"/>
      <c r="U179" s="1164"/>
      <c r="V179" s="1164">
        <f>Q179*1.5</f>
        <v>3</v>
      </c>
      <c r="W179" s="1166">
        <f>(K179+L179)-(O179*Q179)</f>
        <v>2</v>
      </c>
      <c r="X179" s="1167">
        <f>W179/P179</f>
        <v>0.13333333333333333</v>
      </c>
      <c r="Y179" s="1164"/>
      <c r="Z179" s="1164"/>
      <c r="AA179" s="1164"/>
      <c r="AB179" s="1164"/>
      <c r="AC179" s="785" t="s">
        <v>1495</v>
      </c>
      <c r="AD179" s="790"/>
    </row>
    <row r="180" spans="1:30" ht="32.1" customHeight="1">
      <c r="A180" s="1144"/>
      <c r="B180" s="783" t="s">
        <v>133</v>
      </c>
      <c r="C180" s="1163"/>
      <c r="D180" s="1163"/>
      <c r="E180" s="1163"/>
      <c r="F180" s="1163"/>
      <c r="G180" s="1163"/>
      <c r="H180" s="1163"/>
      <c r="I180" s="1163"/>
      <c r="J180" s="1163">
        <v>2</v>
      </c>
      <c r="K180" s="1163">
        <v>61</v>
      </c>
      <c r="L180" s="1163">
        <v>1</v>
      </c>
      <c r="M180" s="1162"/>
      <c r="N180" s="1162"/>
      <c r="O180" s="1162">
        <v>30</v>
      </c>
      <c r="P180" s="1162">
        <v>15</v>
      </c>
      <c r="Q180" s="1163">
        <v>2</v>
      </c>
      <c r="R180" s="1164"/>
      <c r="S180" s="1165"/>
      <c r="T180" s="1164"/>
      <c r="U180" s="1164"/>
      <c r="V180" s="1164">
        <f>Q180*1.5</f>
        <v>3</v>
      </c>
      <c r="W180" s="1166">
        <f>(K180+L180)-(O180*Q180)</f>
        <v>2</v>
      </c>
      <c r="X180" s="1167">
        <f>W180/P180</f>
        <v>0.13333333333333333</v>
      </c>
      <c r="Y180" s="1164"/>
      <c r="Z180" s="1164"/>
      <c r="AA180" s="1164"/>
      <c r="AB180" s="1164"/>
      <c r="AC180" s="785" t="s">
        <v>1495</v>
      </c>
      <c r="AD180" s="790"/>
    </row>
    <row r="181" spans="1:30" s="474" customFormat="1" ht="32.1" customHeight="1">
      <c r="A181" s="1143">
        <v>4</v>
      </c>
      <c r="B181" s="1148" t="s">
        <v>1532</v>
      </c>
      <c r="C181" s="1157">
        <f>D181+E181+F181</f>
        <v>19</v>
      </c>
      <c r="D181" s="1157">
        <v>2</v>
      </c>
      <c r="E181" s="1157">
        <v>14</v>
      </c>
      <c r="F181" s="1157">
        <v>3</v>
      </c>
      <c r="G181" s="1157"/>
      <c r="H181" s="1157"/>
      <c r="I181" s="1157"/>
      <c r="J181" s="1157">
        <v>10</v>
      </c>
      <c r="K181" s="1157">
        <v>220</v>
      </c>
      <c r="L181" s="1157">
        <v>1</v>
      </c>
      <c r="M181" s="944"/>
      <c r="N181" s="944">
        <v>1.5</v>
      </c>
      <c r="O181" s="944"/>
      <c r="P181" s="944"/>
      <c r="Q181" s="1157">
        <f t="shared" ref="Q181" si="49">ROUND((Q182+Q183+Q184+Q185+Q186),0)</f>
        <v>10</v>
      </c>
      <c r="R181" s="1158">
        <f>S181+T181+Z181</f>
        <v>22.2</v>
      </c>
      <c r="S181" s="1156">
        <v>2</v>
      </c>
      <c r="T181" s="1158">
        <f>U181+V181+X181+Y181</f>
        <v>16</v>
      </c>
      <c r="U181" s="1158">
        <f>U182+U183+U184+U185+U186</f>
        <v>0</v>
      </c>
      <c r="V181" s="1158">
        <f>V182+V183+V184+V185+V186</f>
        <v>15</v>
      </c>
      <c r="W181" s="1159">
        <f t="shared" ref="W181:X181" si="50">W182+W183+W184+W185+W186</f>
        <v>0</v>
      </c>
      <c r="X181" s="1158">
        <f t="shared" si="50"/>
        <v>0</v>
      </c>
      <c r="Y181" s="1158">
        <v>1</v>
      </c>
      <c r="Z181" s="1158">
        <f>6*70%</f>
        <v>4.1999999999999993</v>
      </c>
      <c r="AA181" s="1160">
        <f>(T181-E181)*70%</f>
        <v>1.4</v>
      </c>
      <c r="AB181" s="1160">
        <f>(Z181-F181)*70%</f>
        <v>0.83999999999999941</v>
      </c>
      <c r="AC181" s="782" t="s">
        <v>1495</v>
      </c>
      <c r="AD181" s="799"/>
    </row>
    <row r="182" spans="1:30" ht="32.1" customHeight="1">
      <c r="A182" s="1144"/>
      <c r="B182" s="783" t="s">
        <v>129</v>
      </c>
      <c r="C182" s="1163"/>
      <c r="D182" s="1163"/>
      <c r="E182" s="1163"/>
      <c r="F182" s="1163"/>
      <c r="G182" s="1163"/>
      <c r="H182" s="1163"/>
      <c r="I182" s="1163"/>
      <c r="J182" s="1163">
        <v>2</v>
      </c>
      <c r="K182" s="1163">
        <v>45</v>
      </c>
      <c r="L182" s="1163"/>
      <c r="M182" s="1162"/>
      <c r="N182" s="1162"/>
      <c r="O182" s="1162">
        <v>30</v>
      </c>
      <c r="P182" s="1162">
        <v>15</v>
      </c>
      <c r="Q182" s="1163">
        <v>2</v>
      </c>
      <c r="R182" s="1164"/>
      <c r="S182" s="1165"/>
      <c r="T182" s="1164"/>
      <c r="U182" s="1164"/>
      <c r="V182" s="1164">
        <f>Q182*1.5</f>
        <v>3</v>
      </c>
      <c r="W182" s="1166"/>
      <c r="X182" s="1167"/>
      <c r="Y182" s="1164"/>
      <c r="Z182" s="1164"/>
      <c r="AA182" s="1164"/>
      <c r="AB182" s="1164"/>
      <c r="AC182" s="785" t="s">
        <v>1495</v>
      </c>
      <c r="AD182" s="790"/>
    </row>
    <row r="183" spans="1:30" ht="32.1" customHeight="1">
      <c r="A183" s="1144"/>
      <c r="B183" s="783" t="s">
        <v>130</v>
      </c>
      <c r="C183" s="1163"/>
      <c r="D183" s="1163"/>
      <c r="E183" s="1163"/>
      <c r="F183" s="1163"/>
      <c r="G183" s="1163"/>
      <c r="H183" s="1163"/>
      <c r="I183" s="1163"/>
      <c r="J183" s="1163">
        <v>2</v>
      </c>
      <c r="K183" s="1163">
        <v>47</v>
      </c>
      <c r="L183" s="1163"/>
      <c r="M183" s="1162"/>
      <c r="N183" s="1162"/>
      <c r="O183" s="1162">
        <v>30</v>
      </c>
      <c r="P183" s="1162">
        <v>15</v>
      </c>
      <c r="Q183" s="1163">
        <v>2</v>
      </c>
      <c r="R183" s="1158"/>
      <c r="S183" s="1156"/>
      <c r="T183" s="1158"/>
      <c r="U183" s="1164"/>
      <c r="V183" s="1164">
        <f>Q183*1.5</f>
        <v>3</v>
      </c>
      <c r="W183" s="1166"/>
      <c r="X183" s="1167"/>
      <c r="Y183" s="1164"/>
      <c r="Z183" s="1164"/>
      <c r="AA183" s="1164"/>
      <c r="AB183" s="1164"/>
      <c r="AC183" s="785" t="s">
        <v>1495</v>
      </c>
      <c r="AD183" s="790"/>
    </row>
    <row r="184" spans="1:30" ht="32.1" customHeight="1">
      <c r="A184" s="1144"/>
      <c r="B184" s="783" t="s">
        <v>131</v>
      </c>
      <c r="C184" s="1163"/>
      <c r="D184" s="1163"/>
      <c r="E184" s="1163"/>
      <c r="F184" s="1163"/>
      <c r="G184" s="1163"/>
      <c r="H184" s="1163"/>
      <c r="I184" s="1163"/>
      <c r="J184" s="1163">
        <v>2</v>
      </c>
      <c r="K184" s="1163">
        <v>44</v>
      </c>
      <c r="L184" s="1163"/>
      <c r="M184" s="1162"/>
      <c r="N184" s="1162"/>
      <c r="O184" s="1162">
        <v>30</v>
      </c>
      <c r="P184" s="1162">
        <v>15</v>
      </c>
      <c r="Q184" s="1163">
        <v>2</v>
      </c>
      <c r="R184" s="1158"/>
      <c r="S184" s="1156"/>
      <c r="T184" s="1158"/>
      <c r="U184" s="1164"/>
      <c r="V184" s="1164">
        <f>Q184*1.5</f>
        <v>3</v>
      </c>
      <c r="W184" s="1166"/>
      <c r="X184" s="1167"/>
      <c r="Y184" s="1164"/>
      <c r="Z184" s="1164"/>
      <c r="AA184" s="1164"/>
      <c r="AB184" s="1164"/>
      <c r="AC184" s="785" t="s">
        <v>1495</v>
      </c>
      <c r="AD184" s="790"/>
    </row>
    <row r="185" spans="1:30" ht="32.1" customHeight="1">
      <c r="A185" s="1144"/>
      <c r="B185" s="783" t="s">
        <v>132</v>
      </c>
      <c r="C185" s="1163"/>
      <c r="D185" s="1163"/>
      <c r="E185" s="1163"/>
      <c r="F185" s="1163"/>
      <c r="G185" s="1163"/>
      <c r="H185" s="1163"/>
      <c r="I185" s="1163"/>
      <c r="J185" s="1163">
        <v>2</v>
      </c>
      <c r="K185" s="1163">
        <v>41</v>
      </c>
      <c r="L185" s="1163">
        <v>1</v>
      </c>
      <c r="M185" s="1162"/>
      <c r="N185" s="1162"/>
      <c r="O185" s="1162">
        <v>30</v>
      </c>
      <c r="P185" s="1162">
        <v>15</v>
      </c>
      <c r="Q185" s="1163">
        <v>2</v>
      </c>
      <c r="R185" s="1158"/>
      <c r="S185" s="1156"/>
      <c r="T185" s="1158"/>
      <c r="U185" s="1164"/>
      <c r="V185" s="1164">
        <f>Q185*1.5</f>
        <v>3</v>
      </c>
      <c r="W185" s="1166"/>
      <c r="X185" s="1167"/>
      <c r="Y185" s="1164"/>
      <c r="Z185" s="1164"/>
      <c r="AA185" s="1164"/>
      <c r="AB185" s="1164"/>
      <c r="AC185" s="785" t="s">
        <v>1495</v>
      </c>
      <c r="AD185" s="790"/>
    </row>
    <row r="186" spans="1:30" ht="32.1" customHeight="1">
      <c r="A186" s="1144"/>
      <c r="B186" s="783" t="s">
        <v>133</v>
      </c>
      <c r="C186" s="1163"/>
      <c r="D186" s="1163"/>
      <c r="E186" s="1163"/>
      <c r="F186" s="1163"/>
      <c r="G186" s="1163"/>
      <c r="H186" s="1163"/>
      <c r="I186" s="1163"/>
      <c r="J186" s="1163">
        <v>2</v>
      </c>
      <c r="K186" s="1163">
        <v>43</v>
      </c>
      <c r="L186" s="1163"/>
      <c r="M186" s="1162"/>
      <c r="N186" s="1162"/>
      <c r="O186" s="1162">
        <v>30</v>
      </c>
      <c r="P186" s="1162">
        <v>15</v>
      </c>
      <c r="Q186" s="1163">
        <v>2</v>
      </c>
      <c r="R186" s="1164"/>
      <c r="S186" s="1165"/>
      <c r="T186" s="1164"/>
      <c r="U186" s="1164"/>
      <c r="V186" s="1164">
        <f>Q186*1.5</f>
        <v>3</v>
      </c>
      <c r="W186" s="1166"/>
      <c r="X186" s="1167"/>
      <c r="Y186" s="1164"/>
      <c r="Z186" s="1164"/>
      <c r="AA186" s="1164"/>
      <c r="AB186" s="1164"/>
      <c r="AC186" s="785" t="s">
        <v>1495</v>
      </c>
      <c r="AD186" s="790"/>
    </row>
    <row r="187" spans="1:30" s="473" customFormat="1" ht="32.1" customHeight="1">
      <c r="A187" s="1143" t="s">
        <v>156</v>
      </c>
      <c r="B187" s="1148" t="s">
        <v>1504</v>
      </c>
      <c r="C187" s="1163">
        <f>C188+C201+C220</f>
        <v>103</v>
      </c>
      <c r="D187" s="1163">
        <f t="shared" ref="D187:AC187" si="51">D188+D201+D220</f>
        <v>8</v>
      </c>
      <c r="E187" s="1163">
        <f t="shared" si="51"/>
        <v>85</v>
      </c>
      <c r="F187" s="1163">
        <f t="shared" si="51"/>
        <v>10</v>
      </c>
      <c r="G187" s="1163">
        <f t="shared" si="51"/>
        <v>0</v>
      </c>
      <c r="H187" s="1163">
        <f t="shared" si="51"/>
        <v>0</v>
      </c>
      <c r="I187" s="1163">
        <f t="shared" si="51"/>
        <v>0</v>
      </c>
      <c r="J187" s="1163">
        <f t="shared" si="51"/>
        <v>58</v>
      </c>
      <c r="K187" s="1163">
        <f t="shared" si="51"/>
        <v>1751</v>
      </c>
      <c r="L187" s="1163">
        <f t="shared" si="51"/>
        <v>10</v>
      </c>
      <c r="M187" s="1163">
        <f t="shared" si="51"/>
        <v>0</v>
      </c>
      <c r="N187" s="1163">
        <f t="shared" si="51"/>
        <v>1.5</v>
      </c>
      <c r="O187" s="1163">
        <f t="shared" si="51"/>
        <v>0</v>
      </c>
      <c r="P187" s="1163">
        <f t="shared" si="51"/>
        <v>0</v>
      </c>
      <c r="Q187" s="1163">
        <f t="shared" si="51"/>
        <v>58</v>
      </c>
      <c r="R187" s="1163">
        <f t="shared" si="51"/>
        <v>129.65</v>
      </c>
      <c r="S187" s="1163">
        <f t="shared" si="51"/>
        <v>6</v>
      </c>
      <c r="T187" s="1193">
        <f t="shared" si="51"/>
        <v>109.65</v>
      </c>
      <c r="U187" s="1193">
        <f t="shared" si="51"/>
        <v>0</v>
      </c>
      <c r="V187" s="1193">
        <f t="shared" si="51"/>
        <v>87</v>
      </c>
      <c r="W187" s="1163">
        <f t="shared" si="51"/>
        <v>276</v>
      </c>
      <c r="X187" s="1193">
        <f t="shared" si="51"/>
        <v>19.650000000000002</v>
      </c>
      <c r="Y187" s="1163">
        <f t="shared" si="51"/>
        <v>3</v>
      </c>
      <c r="Z187" s="1193">
        <f t="shared" si="51"/>
        <v>13.999999999999996</v>
      </c>
      <c r="AA187" s="1193">
        <f t="shared" si="51"/>
        <v>17.254999999999995</v>
      </c>
      <c r="AB187" s="1193">
        <f t="shared" si="51"/>
        <v>2.7999999999999985</v>
      </c>
      <c r="AC187" s="784" t="e">
        <f t="shared" si="51"/>
        <v>#VALUE!</v>
      </c>
      <c r="AD187" s="790"/>
    </row>
    <row r="188" spans="1:30" s="474" customFormat="1" ht="32.1" customHeight="1">
      <c r="A188" s="1143">
        <v>1</v>
      </c>
      <c r="B188" s="1148" t="s">
        <v>1533</v>
      </c>
      <c r="C188" s="1157">
        <f>D188+E188+F188</f>
        <v>22</v>
      </c>
      <c r="D188" s="1157">
        <v>2</v>
      </c>
      <c r="E188" s="1157">
        <v>17</v>
      </c>
      <c r="F188" s="1157">
        <v>3</v>
      </c>
      <c r="G188" s="1157"/>
      <c r="H188" s="1157"/>
      <c r="I188" s="1157"/>
      <c r="J188" s="1157">
        <f>J189+J195</f>
        <v>13</v>
      </c>
      <c r="K188" s="1157">
        <f t="shared" ref="K188:L188" si="52">K189+K195</f>
        <v>347</v>
      </c>
      <c r="L188" s="1157">
        <f t="shared" si="52"/>
        <v>3</v>
      </c>
      <c r="M188" s="944"/>
      <c r="N188" s="944">
        <v>1.5</v>
      </c>
      <c r="O188" s="944"/>
      <c r="P188" s="944"/>
      <c r="Q188" s="1157">
        <f t="shared" ref="Q188:Z188" si="53">Q189+Q195</f>
        <v>13</v>
      </c>
      <c r="R188" s="1158">
        <f t="shared" si="53"/>
        <v>28.833333333333332</v>
      </c>
      <c r="S188" s="1156">
        <f t="shared" si="53"/>
        <v>3</v>
      </c>
      <c r="T188" s="1158">
        <f t="shared" si="53"/>
        <v>21.633333333333333</v>
      </c>
      <c r="U188" s="1158">
        <f t="shared" si="53"/>
        <v>0</v>
      </c>
      <c r="V188" s="1158">
        <f t="shared" si="53"/>
        <v>19.5</v>
      </c>
      <c r="W188" s="1159">
        <f t="shared" si="53"/>
        <v>17</v>
      </c>
      <c r="X188" s="1158">
        <f t="shared" si="53"/>
        <v>1.1333333333333333</v>
      </c>
      <c r="Y188" s="1158">
        <f t="shared" si="53"/>
        <v>1</v>
      </c>
      <c r="Z188" s="1158">
        <f t="shared" si="53"/>
        <v>4.1999999999999993</v>
      </c>
      <c r="AA188" s="1160">
        <f>(T188-E188)*70%</f>
        <v>3.2433333333333327</v>
      </c>
      <c r="AB188" s="1160">
        <f>(Z188-F188)*70%</f>
        <v>0.83999999999999941</v>
      </c>
      <c r="AC188" s="782" t="s">
        <v>1495</v>
      </c>
      <c r="AD188" s="781"/>
    </row>
    <row r="189" spans="1:30" s="474" customFormat="1" ht="32.1" customHeight="1">
      <c r="A189" s="1143"/>
      <c r="B189" s="777" t="s">
        <v>37</v>
      </c>
      <c r="C189" s="1157"/>
      <c r="D189" s="1157"/>
      <c r="E189" s="1157"/>
      <c r="F189" s="1157"/>
      <c r="G189" s="1157"/>
      <c r="H189" s="1157"/>
      <c r="I189" s="1157"/>
      <c r="J189" s="1157">
        <v>8</v>
      </c>
      <c r="K189" s="1157">
        <v>242</v>
      </c>
      <c r="L189" s="1157">
        <v>3</v>
      </c>
      <c r="M189" s="944"/>
      <c r="N189" s="944">
        <v>1.5</v>
      </c>
      <c r="O189" s="944"/>
      <c r="P189" s="944"/>
      <c r="Q189" s="1157">
        <f t="shared" ref="Q189" si="54">ROUND((Q190+Q191+Q192+Q193+Q194),0)</f>
        <v>8</v>
      </c>
      <c r="R189" s="1158">
        <f>S189+T189+Z189</f>
        <v>21.333333333333332</v>
      </c>
      <c r="S189" s="1156">
        <v>3</v>
      </c>
      <c r="T189" s="1158">
        <f>U189+V189+X189+Y189</f>
        <v>14.133333333333333</v>
      </c>
      <c r="U189" s="1158">
        <f>U190+U191+U192+U193+U194</f>
        <v>0</v>
      </c>
      <c r="V189" s="1158">
        <f>V190+V191+V192+V193+V194</f>
        <v>12</v>
      </c>
      <c r="W189" s="1159">
        <f t="shared" ref="W189:X189" si="55">W190+W191+W192+W193+W194</f>
        <v>17</v>
      </c>
      <c r="X189" s="1158">
        <f t="shared" si="55"/>
        <v>1.1333333333333333</v>
      </c>
      <c r="Y189" s="1158">
        <v>1</v>
      </c>
      <c r="Z189" s="1158">
        <f>6*70%</f>
        <v>4.1999999999999993</v>
      </c>
      <c r="AA189" s="1158"/>
      <c r="AB189" s="1158"/>
      <c r="AC189" s="782" t="s">
        <v>1495</v>
      </c>
      <c r="AD189" s="781"/>
    </row>
    <row r="190" spans="1:30" ht="32.1" customHeight="1">
      <c r="A190" s="1144"/>
      <c r="B190" s="783" t="s">
        <v>129</v>
      </c>
      <c r="C190" s="1163"/>
      <c r="D190" s="1163"/>
      <c r="E190" s="1163"/>
      <c r="F190" s="1163"/>
      <c r="G190" s="1163"/>
      <c r="H190" s="1163"/>
      <c r="I190" s="1163"/>
      <c r="J190" s="1163">
        <v>2</v>
      </c>
      <c r="K190" s="1163">
        <v>63</v>
      </c>
      <c r="L190" s="1163"/>
      <c r="M190" s="1162"/>
      <c r="N190" s="1162"/>
      <c r="O190" s="1162">
        <v>30</v>
      </c>
      <c r="P190" s="1162">
        <v>15</v>
      </c>
      <c r="Q190" s="1163">
        <v>2</v>
      </c>
      <c r="R190" s="1164"/>
      <c r="S190" s="1165"/>
      <c r="T190" s="1164"/>
      <c r="U190" s="1164"/>
      <c r="V190" s="1164">
        <f>Q190*1.5</f>
        <v>3</v>
      </c>
      <c r="W190" s="1166">
        <f>(K190+L190)-(O190*Q190)</f>
        <v>3</v>
      </c>
      <c r="X190" s="1167">
        <f>W190/P190</f>
        <v>0.2</v>
      </c>
      <c r="Y190" s="1164"/>
      <c r="Z190" s="1164"/>
      <c r="AA190" s="1164"/>
      <c r="AB190" s="1164"/>
      <c r="AC190" s="785" t="s">
        <v>1495</v>
      </c>
      <c r="AD190" s="790"/>
    </row>
    <row r="191" spans="1:30" ht="32.1" customHeight="1">
      <c r="A191" s="1144"/>
      <c r="B191" s="783" t="s">
        <v>130</v>
      </c>
      <c r="C191" s="1163"/>
      <c r="D191" s="1163"/>
      <c r="E191" s="1163"/>
      <c r="F191" s="1163"/>
      <c r="G191" s="1163"/>
      <c r="H191" s="1163"/>
      <c r="I191" s="1163"/>
      <c r="J191" s="1163">
        <v>2</v>
      </c>
      <c r="K191" s="1163">
        <v>54</v>
      </c>
      <c r="L191" s="1163">
        <v>1</v>
      </c>
      <c r="M191" s="1162"/>
      <c r="N191" s="1162"/>
      <c r="O191" s="1162">
        <v>30</v>
      </c>
      <c r="P191" s="1162">
        <v>15</v>
      </c>
      <c r="Q191" s="1163">
        <v>2</v>
      </c>
      <c r="R191" s="1158"/>
      <c r="S191" s="1156"/>
      <c r="T191" s="1158"/>
      <c r="U191" s="1164"/>
      <c r="V191" s="1164">
        <f>Q191*1.5</f>
        <v>3</v>
      </c>
      <c r="W191" s="1166"/>
      <c r="X191" s="1167"/>
      <c r="Y191" s="1164"/>
      <c r="Z191" s="1164"/>
      <c r="AA191" s="1164"/>
      <c r="AB191" s="1164"/>
      <c r="AC191" s="785" t="s">
        <v>1495</v>
      </c>
      <c r="AD191" s="790"/>
    </row>
    <row r="192" spans="1:30" ht="32.1" customHeight="1">
      <c r="A192" s="1144"/>
      <c r="B192" s="783" t="s">
        <v>131</v>
      </c>
      <c r="C192" s="1163"/>
      <c r="D192" s="1163"/>
      <c r="E192" s="1163"/>
      <c r="F192" s="1163"/>
      <c r="G192" s="1163"/>
      <c r="H192" s="1163"/>
      <c r="I192" s="1163"/>
      <c r="J192" s="1163">
        <v>2</v>
      </c>
      <c r="K192" s="1163">
        <v>53</v>
      </c>
      <c r="L192" s="1163"/>
      <c r="M192" s="1162"/>
      <c r="N192" s="1162"/>
      <c r="O192" s="1162">
        <v>30</v>
      </c>
      <c r="P192" s="1162">
        <v>15</v>
      </c>
      <c r="Q192" s="1163">
        <v>2</v>
      </c>
      <c r="R192" s="1158"/>
      <c r="S192" s="1156"/>
      <c r="T192" s="1158"/>
      <c r="U192" s="1164"/>
      <c r="V192" s="1164">
        <f>Q192*1.5</f>
        <v>3</v>
      </c>
      <c r="W192" s="1166"/>
      <c r="X192" s="1167"/>
      <c r="Y192" s="1164"/>
      <c r="Z192" s="1164"/>
      <c r="AA192" s="1164"/>
      <c r="AB192" s="1164"/>
      <c r="AC192" s="785" t="s">
        <v>1495</v>
      </c>
      <c r="AD192" s="790"/>
    </row>
    <row r="193" spans="1:30" ht="32.1" customHeight="1">
      <c r="A193" s="1144"/>
      <c r="B193" s="783" t="s">
        <v>132</v>
      </c>
      <c r="C193" s="1163"/>
      <c r="D193" s="1163"/>
      <c r="E193" s="1163"/>
      <c r="F193" s="1163"/>
      <c r="G193" s="1163"/>
      <c r="H193" s="1163"/>
      <c r="I193" s="1163"/>
      <c r="J193" s="1163">
        <v>1</v>
      </c>
      <c r="K193" s="1163">
        <v>39</v>
      </c>
      <c r="L193" s="1163"/>
      <c r="M193" s="1162"/>
      <c r="N193" s="1162"/>
      <c r="O193" s="1162">
        <v>30</v>
      </c>
      <c r="P193" s="1162">
        <v>15</v>
      </c>
      <c r="Q193" s="1163">
        <v>1</v>
      </c>
      <c r="R193" s="1158"/>
      <c r="S193" s="1156"/>
      <c r="T193" s="1158"/>
      <c r="U193" s="1164"/>
      <c r="V193" s="1164">
        <f>Q193*1.5</f>
        <v>1.5</v>
      </c>
      <c r="W193" s="1166">
        <f>(K193+L193)-(O193*Q193)</f>
        <v>9</v>
      </c>
      <c r="X193" s="1167">
        <f>W193/P193</f>
        <v>0.6</v>
      </c>
      <c r="Y193" s="1164"/>
      <c r="Z193" s="1164"/>
      <c r="AA193" s="1164"/>
      <c r="AB193" s="1164"/>
      <c r="AC193" s="785" t="s">
        <v>1495</v>
      </c>
      <c r="AD193" s="790"/>
    </row>
    <row r="194" spans="1:30" ht="32.1" customHeight="1">
      <c r="A194" s="1144"/>
      <c r="B194" s="783" t="s">
        <v>133</v>
      </c>
      <c r="C194" s="1163"/>
      <c r="D194" s="1163"/>
      <c r="E194" s="1163"/>
      <c r="F194" s="1163"/>
      <c r="G194" s="1163"/>
      <c r="H194" s="1163"/>
      <c r="I194" s="1163"/>
      <c r="J194" s="1163">
        <v>1</v>
      </c>
      <c r="K194" s="1163">
        <v>33</v>
      </c>
      <c r="L194" s="1163">
        <v>2</v>
      </c>
      <c r="M194" s="1162"/>
      <c r="N194" s="1162"/>
      <c r="O194" s="1162">
        <v>30</v>
      </c>
      <c r="P194" s="1162">
        <v>15</v>
      </c>
      <c r="Q194" s="1163">
        <v>1</v>
      </c>
      <c r="R194" s="1164"/>
      <c r="S194" s="1165"/>
      <c r="T194" s="1164"/>
      <c r="U194" s="1164"/>
      <c r="V194" s="1164">
        <f>Q194*1.5</f>
        <v>1.5</v>
      </c>
      <c r="W194" s="1166">
        <f>(K194+L194)-(O194*Q194)</f>
        <v>5</v>
      </c>
      <c r="X194" s="1167">
        <f>W194/P194</f>
        <v>0.33333333333333331</v>
      </c>
      <c r="Y194" s="1164"/>
      <c r="Z194" s="1164"/>
      <c r="AA194" s="1164"/>
      <c r="AB194" s="1164"/>
      <c r="AC194" s="785" t="s">
        <v>1495</v>
      </c>
      <c r="AD194" s="790"/>
    </row>
    <row r="195" spans="1:30" s="474" customFormat="1" ht="32.1" customHeight="1">
      <c r="A195" s="1143"/>
      <c r="B195" s="777" t="s">
        <v>1454</v>
      </c>
      <c r="C195" s="1157"/>
      <c r="D195" s="1157"/>
      <c r="E195" s="1157"/>
      <c r="F195" s="1157"/>
      <c r="G195" s="1157"/>
      <c r="H195" s="1157"/>
      <c r="I195" s="1157"/>
      <c r="J195" s="1157">
        <v>5</v>
      </c>
      <c r="K195" s="1157">
        <v>105</v>
      </c>
      <c r="L195" s="1157"/>
      <c r="M195" s="944"/>
      <c r="N195" s="944">
        <v>1.5</v>
      </c>
      <c r="O195" s="944"/>
      <c r="P195" s="944"/>
      <c r="Q195" s="1157">
        <f t="shared" ref="Q195" si="56">ROUND((Q196+Q197+Q198+Q199+Q200),0)</f>
        <v>5</v>
      </c>
      <c r="R195" s="1158">
        <f>S195+T195+Z195</f>
        <v>7.5</v>
      </c>
      <c r="S195" s="1156"/>
      <c r="T195" s="1158">
        <f>U195+V195+X195+Y195</f>
        <v>7.5</v>
      </c>
      <c r="U195" s="1158">
        <f>U196+U197+U198+U199+U200</f>
        <v>0</v>
      </c>
      <c r="V195" s="1158">
        <f>V196+V197+V198+V199+V200</f>
        <v>7.5</v>
      </c>
      <c r="W195" s="1159">
        <f t="shared" ref="W195:X195" si="57">W196+W197+W198+W199+W200</f>
        <v>0</v>
      </c>
      <c r="X195" s="1158">
        <f t="shared" si="57"/>
        <v>0</v>
      </c>
      <c r="Y195" s="1158"/>
      <c r="Z195" s="1158"/>
      <c r="AA195" s="1158"/>
      <c r="AB195" s="1158"/>
      <c r="AC195" s="782" t="s">
        <v>1495</v>
      </c>
      <c r="AD195" s="781"/>
    </row>
    <row r="196" spans="1:30" ht="32.1" customHeight="1">
      <c r="A196" s="1144"/>
      <c r="B196" s="783" t="s">
        <v>129</v>
      </c>
      <c r="C196" s="1163"/>
      <c r="D196" s="1163"/>
      <c r="E196" s="1163"/>
      <c r="F196" s="1163"/>
      <c r="G196" s="1163"/>
      <c r="H196" s="1163"/>
      <c r="I196" s="1163"/>
      <c r="J196" s="1163">
        <v>1</v>
      </c>
      <c r="K196" s="1163">
        <v>25</v>
      </c>
      <c r="L196" s="1163"/>
      <c r="M196" s="1162"/>
      <c r="N196" s="1162"/>
      <c r="O196" s="1162">
        <v>30</v>
      </c>
      <c r="P196" s="1162">
        <v>15</v>
      </c>
      <c r="Q196" s="1163">
        <v>1</v>
      </c>
      <c r="R196" s="1164"/>
      <c r="S196" s="1165"/>
      <c r="T196" s="1164"/>
      <c r="U196" s="1164"/>
      <c r="V196" s="1164">
        <f>Q196*1.5</f>
        <v>1.5</v>
      </c>
      <c r="W196" s="1166"/>
      <c r="X196" s="1167"/>
      <c r="Y196" s="1164"/>
      <c r="Z196" s="1164"/>
      <c r="AA196" s="1164"/>
      <c r="AB196" s="1164"/>
      <c r="AC196" s="785" t="s">
        <v>1495</v>
      </c>
      <c r="AD196" s="790"/>
    </row>
    <row r="197" spans="1:30" ht="32.1" customHeight="1">
      <c r="A197" s="1144"/>
      <c r="B197" s="783" t="s">
        <v>130</v>
      </c>
      <c r="C197" s="1163"/>
      <c r="D197" s="1163"/>
      <c r="E197" s="1163"/>
      <c r="F197" s="1163"/>
      <c r="G197" s="1163"/>
      <c r="H197" s="1163"/>
      <c r="I197" s="1163"/>
      <c r="J197" s="1163">
        <v>1</v>
      </c>
      <c r="K197" s="1163">
        <v>20</v>
      </c>
      <c r="L197" s="1163"/>
      <c r="M197" s="1162"/>
      <c r="N197" s="1162"/>
      <c r="O197" s="1162">
        <v>30</v>
      </c>
      <c r="P197" s="1162">
        <v>15</v>
      </c>
      <c r="Q197" s="1163">
        <v>1</v>
      </c>
      <c r="R197" s="1158"/>
      <c r="S197" s="1156"/>
      <c r="T197" s="1158"/>
      <c r="U197" s="1164"/>
      <c r="V197" s="1164">
        <f>J197*1.5</f>
        <v>1.5</v>
      </c>
      <c r="W197" s="1166"/>
      <c r="X197" s="1167"/>
      <c r="Y197" s="1164"/>
      <c r="Z197" s="1164"/>
      <c r="AA197" s="1164"/>
      <c r="AB197" s="1164"/>
      <c r="AC197" s="785" t="s">
        <v>1495</v>
      </c>
      <c r="AD197" s="790"/>
    </row>
    <row r="198" spans="1:30" ht="32.1" customHeight="1">
      <c r="A198" s="1144"/>
      <c r="B198" s="783" t="s">
        <v>131</v>
      </c>
      <c r="C198" s="1163"/>
      <c r="D198" s="1163"/>
      <c r="E198" s="1163"/>
      <c r="F198" s="1163"/>
      <c r="G198" s="1163"/>
      <c r="H198" s="1163"/>
      <c r="I198" s="1163"/>
      <c r="J198" s="1163">
        <v>1</v>
      </c>
      <c r="K198" s="1163">
        <v>23</v>
      </c>
      <c r="L198" s="1163"/>
      <c r="M198" s="1162"/>
      <c r="N198" s="1162"/>
      <c r="O198" s="1162">
        <v>30</v>
      </c>
      <c r="P198" s="1162">
        <v>15</v>
      </c>
      <c r="Q198" s="1163">
        <v>1</v>
      </c>
      <c r="R198" s="1158"/>
      <c r="S198" s="1156"/>
      <c r="T198" s="1158"/>
      <c r="U198" s="1164"/>
      <c r="V198" s="1164">
        <f>J198*1.5</f>
        <v>1.5</v>
      </c>
      <c r="W198" s="1166"/>
      <c r="X198" s="1167"/>
      <c r="Y198" s="1164"/>
      <c r="Z198" s="1164"/>
      <c r="AA198" s="1164"/>
      <c r="AB198" s="1164"/>
      <c r="AC198" s="785" t="s">
        <v>1495</v>
      </c>
      <c r="AD198" s="790"/>
    </row>
    <row r="199" spans="1:30" ht="32.1" customHeight="1">
      <c r="A199" s="1144"/>
      <c r="B199" s="783" t="s">
        <v>132</v>
      </c>
      <c r="C199" s="1163"/>
      <c r="D199" s="1163"/>
      <c r="E199" s="1163"/>
      <c r="F199" s="1163"/>
      <c r="G199" s="1163"/>
      <c r="H199" s="1163"/>
      <c r="I199" s="1163"/>
      <c r="J199" s="1163">
        <v>1</v>
      </c>
      <c r="K199" s="1163">
        <v>16</v>
      </c>
      <c r="L199" s="1163"/>
      <c r="M199" s="1162"/>
      <c r="N199" s="1162"/>
      <c r="O199" s="1162">
        <v>30</v>
      </c>
      <c r="P199" s="1162">
        <v>15</v>
      </c>
      <c r="Q199" s="1163">
        <v>1</v>
      </c>
      <c r="R199" s="1158"/>
      <c r="S199" s="1156"/>
      <c r="T199" s="1158"/>
      <c r="U199" s="1164"/>
      <c r="V199" s="1164">
        <f>J199*1.5</f>
        <v>1.5</v>
      </c>
      <c r="W199" s="1166"/>
      <c r="X199" s="1167"/>
      <c r="Y199" s="1164"/>
      <c r="Z199" s="1164"/>
      <c r="AA199" s="1164"/>
      <c r="AB199" s="1164"/>
      <c r="AC199" s="785" t="s">
        <v>1495</v>
      </c>
      <c r="AD199" s="790"/>
    </row>
    <row r="200" spans="1:30" ht="32.1" customHeight="1">
      <c r="A200" s="1144"/>
      <c r="B200" s="783" t="s">
        <v>133</v>
      </c>
      <c r="C200" s="1163"/>
      <c r="D200" s="1163"/>
      <c r="E200" s="1163"/>
      <c r="F200" s="1163"/>
      <c r="G200" s="1163"/>
      <c r="H200" s="1163"/>
      <c r="I200" s="1163"/>
      <c r="J200" s="1163">
        <v>1</v>
      </c>
      <c r="K200" s="1163">
        <v>21</v>
      </c>
      <c r="L200" s="1163"/>
      <c r="M200" s="1162"/>
      <c r="N200" s="1162"/>
      <c r="O200" s="1162">
        <v>30</v>
      </c>
      <c r="P200" s="1162">
        <v>15</v>
      </c>
      <c r="Q200" s="1163">
        <v>1</v>
      </c>
      <c r="R200" s="1164"/>
      <c r="S200" s="1165"/>
      <c r="T200" s="1164"/>
      <c r="U200" s="1164"/>
      <c r="V200" s="1164">
        <f>J200*1.5</f>
        <v>1.5</v>
      </c>
      <c r="W200" s="1166"/>
      <c r="X200" s="1167"/>
      <c r="Y200" s="1164"/>
      <c r="Z200" s="1164"/>
      <c r="AA200" s="1164"/>
      <c r="AB200" s="1164"/>
      <c r="AC200" s="785" t="s">
        <v>1495</v>
      </c>
      <c r="AD200" s="790"/>
    </row>
    <row r="201" spans="1:30" s="474" customFormat="1" ht="32.1" customHeight="1">
      <c r="A201" s="1143">
        <v>2</v>
      </c>
      <c r="B201" s="1148" t="s">
        <v>1534</v>
      </c>
      <c r="C201" s="1157">
        <f>D201+E201+F201</f>
        <v>37</v>
      </c>
      <c r="D201" s="1157">
        <v>3</v>
      </c>
      <c r="E201" s="1157">
        <v>31</v>
      </c>
      <c r="F201" s="1157">
        <v>3</v>
      </c>
      <c r="G201" s="1157"/>
      <c r="H201" s="1157"/>
      <c r="I201" s="1157"/>
      <c r="J201" s="1157">
        <f>J202+J208+J214</f>
        <v>20</v>
      </c>
      <c r="K201" s="1157">
        <f t="shared" ref="K201:L201" si="58">K202+K208+K214</f>
        <v>480</v>
      </c>
      <c r="L201" s="1157">
        <f t="shared" si="58"/>
        <v>1</v>
      </c>
      <c r="M201" s="944"/>
      <c r="N201" s="944"/>
      <c r="O201" s="944"/>
      <c r="P201" s="944"/>
      <c r="Q201" s="1157">
        <f>Q202+Q208+Q214</f>
        <v>20</v>
      </c>
      <c r="R201" s="1158">
        <f t="shared" ref="R201:Z201" si="59">R202+R208+R214</f>
        <v>45.15</v>
      </c>
      <c r="S201" s="1156">
        <f t="shared" si="59"/>
        <v>3</v>
      </c>
      <c r="T201" s="1158">
        <f t="shared" si="59"/>
        <v>37.25</v>
      </c>
      <c r="U201" s="1158">
        <f t="shared" si="59"/>
        <v>0</v>
      </c>
      <c r="V201" s="1158">
        <f t="shared" si="59"/>
        <v>30</v>
      </c>
      <c r="W201" s="1159">
        <f t="shared" si="59"/>
        <v>75</v>
      </c>
      <c r="X201" s="1158">
        <f t="shared" si="59"/>
        <v>6.2500000000000009</v>
      </c>
      <c r="Y201" s="1158">
        <f t="shared" si="59"/>
        <v>1</v>
      </c>
      <c r="Z201" s="1158">
        <f t="shared" si="59"/>
        <v>4.8999999999999995</v>
      </c>
      <c r="AA201" s="1160">
        <f>(T201-E201)*70%</f>
        <v>4.375</v>
      </c>
      <c r="AB201" s="1160">
        <f>(Z201-F201)*70%</f>
        <v>1.3299999999999996</v>
      </c>
      <c r="AC201" s="791" t="s">
        <v>1501</v>
      </c>
      <c r="AD201" s="781"/>
    </row>
    <row r="202" spans="1:30" s="474" customFormat="1" ht="32.1" customHeight="1">
      <c r="A202" s="1143"/>
      <c r="B202" s="777" t="s">
        <v>37</v>
      </c>
      <c r="C202" s="1157"/>
      <c r="D202" s="1157"/>
      <c r="E202" s="1157"/>
      <c r="F202" s="1157"/>
      <c r="G202" s="1157"/>
      <c r="H202" s="1157"/>
      <c r="I202" s="1157"/>
      <c r="J202" s="1157">
        <v>11</v>
      </c>
      <c r="K202" s="1157">
        <v>349</v>
      </c>
      <c r="L202" s="1157">
        <v>1</v>
      </c>
      <c r="M202" s="944"/>
      <c r="N202" s="944">
        <v>1.5</v>
      </c>
      <c r="O202" s="944"/>
      <c r="P202" s="944"/>
      <c r="Q202" s="1157">
        <f>ROUND((Q203+Q204+Q205+Q206+Q207),0)</f>
        <v>11</v>
      </c>
      <c r="R202" s="1158">
        <f>S202+T202+Z202</f>
        <v>31.65</v>
      </c>
      <c r="S202" s="1156">
        <v>3</v>
      </c>
      <c r="T202" s="1158">
        <f>U202+V202+X202+Y202</f>
        <v>23.75</v>
      </c>
      <c r="U202" s="1158">
        <f>U203+U204+U205+U206+U207</f>
        <v>0</v>
      </c>
      <c r="V202" s="1158">
        <f>V203+V204+V205+V206+V207</f>
        <v>16.5</v>
      </c>
      <c r="W202" s="1159">
        <f t="shared" ref="W202:X202" si="60">W203+W204+W205+W206+W207</f>
        <v>75</v>
      </c>
      <c r="X202" s="1158">
        <f t="shared" si="60"/>
        <v>6.2500000000000009</v>
      </c>
      <c r="Y202" s="1158">
        <v>1</v>
      </c>
      <c r="Z202" s="1158">
        <f>7*70%</f>
        <v>4.8999999999999995</v>
      </c>
      <c r="AA202" s="1158"/>
      <c r="AB202" s="1158"/>
      <c r="AC202" s="791" t="s">
        <v>1501</v>
      </c>
      <c r="AD202" s="781"/>
    </row>
    <row r="203" spans="1:30" ht="32.1" customHeight="1">
      <c r="A203" s="1144"/>
      <c r="B203" s="783" t="s">
        <v>129</v>
      </c>
      <c r="C203" s="1163"/>
      <c r="D203" s="1163"/>
      <c r="E203" s="1163"/>
      <c r="F203" s="1163"/>
      <c r="G203" s="1163"/>
      <c r="H203" s="1163"/>
      <c r="I203" s="1163"/>
      <c r="J203" s="1163">
        <v>2</v>
      </c>
      <c r="K203" s="1163">
        <v>67</v>
      </c>
      <c r="L203" s="1163"/>
      <c r="M203" s="1162"/>
      <c r="N203" s="1162"/>
      <c r="O203" s="1162">
        <v>25</v>
      </c>
      <c r="P203" s="1162">
        <v>12</v>
      </c>
      <c r="Q203" s="1163">
        <v>2</v>
      </c>
      <c r="R203" s="1164"/>
      <c r="S203" s="1165"/>
      <c r="T203" s="1164"/>
      <c r="U203" s="1164"/>
      <c r="V203" s="1164">
        <f>Q203*1.5</f>
        <v>3</v>
      </c>
      <c r="W203" s="1166">
        <f>(K203+L203)-(O203*Q203)</f>
        <v>17</v>
      </c>
      <c r="X203" s="1167">
        <f>W203/P203</f>
        <v>1.4166666666666667</v>
      </c>
      <c r="Y203" s="1164"/>
      <c r="Z203" s="1164"/>
      <c r="AA203" s="1164"/>
      <c r="AB203" s="1164"/>
      <c r="AC203" s="792" t="s">
        <v>1501</v>
      </c>
      <c r="AD203" s="790"/>
    </row>
    <row r="204" spans="1:30" ht="32.1" customHeight="1">
      <c r="A204" s="1144"/>
      <c r="B204" s="783" t="s">
        <v>130</v>
      </c>
      <c r="C204" s="1163"/>
      <c r="D204" s="1163"/>
      <c r="E204" s="1163"/>
      <c r="F204" s="1163"/>
      <c r="G204" s="1163"/>
      <c r="H204" s="1163"/>
      <c r="I204" s="1163"/>
      <c r="J204" s="1163">
        <v>2</v>
      </c>
      <c r="K204" s="1163">
        <v>65</v>
      </c>
      <c r="L204" s="1163">
        <v>1</v>
      </c>
      <c r="M204" s="1162"/>
      <c r="N204" s="1162"/>
      <c r="O204" s="1162">
        <v>25</v>
      </c>
      <c r="P204" s="1162">
        <v>12</v>
      </c>
      <c r="Q204" s="1163">
        <v>2</v>
      </c>
      <c r="R204" s="1158"/>
      <c r="S204" s="1156"/>
      <c r="T204" s="1158"/>
      <c r="U204" s="1164"/>
      <c r="V204" s="1164">
        <f>Q204*1.5</f>
        <v>3</v>
      </c>
      <c r="W204" s="1166">
        <f>(K204+L204)-(O204*Q204)</f>
        <v>16</v>
      </c>
      <c r="X204" s="1167">
        <f>W204/P204</f>
        <v>1.3333333333333333</v>
      </c>
      <c r="Y204" s="1164"/>
      <c r="Z204" s="1164"/>
      <c r="AA204" s="1164"/>
      <c r="AB204" s="1164"/>
      <c r="AC204" s="792" t="s">
        <v>1501</v>
      </c>
      <c r="AD204" s="790"/>
    </row>
    <row r="205" spans="1:30" ht="32.1" customHeight="1">
      <c r="A205" s="1144"/>
      <c r="B205" s="783" t="s">
        <v>131</v>
      </c>
      <c r="C205" s="1163"/>
      <c r="D205" s="1163"/>
      <c r="E205" s="1163"/>
      <c r="F205" s="1163"/>
      <c r="G205" s="1163"/>
      <c r="H205" s="1163"/>
      <c r="I205" s="1163"/>
      <c r="J205" s="1163">
        <v>3</v>
      </c>
      <c r="K205" s="1163">
        <v>82</v>
      </c>
      <c r="L205" s="1163"/>
      <c r="M205" s="1162"/>
      <c r="N205" s="1162"/>
      <c r="O205" s="1162">
        <v>25</v>
      </c>
      <c r="P205" s="1162">
        <v>12</v>
      </c>
      <c r="Q205" s="1163">
        <v>3</v>
      </c>
      <c r="R205" s="1158"/>
      <c r="S205" s="1156"/>
      <c r="T205" s="1158"/>
      <c r="U205" s="1164"/>
      <c r="V205" s="1164">
        <f>Q205*1.5</f>
        <v>4.5</v>
      </c>
      <c r="W205" s="1166">
        <f>(K205+L205)-(O205*Q205)</f>
        <v>7</v>
      </c>
      <c r="X205" s="1167">
        <f>W205/P205</f>
        <v>0.58333333333333337</v>
      </c>
      <c r="Y205" s="1164"/>
      <c r="Z205" s="1164"/>
      <c r="AA205" s="1164"/>
      <c r="AB205" s="1164"/>
      <c r="AC205" s="792" t="s">
        <v>1501</v>
      </c>
      <c r="AD205" s="790"/>
    </row>
    <row r="206" spans="1:30" ht="32.1" customHeight="1">
      <c r="A206" s="1144"/>
      <c r="B206" s="783" t="s">
        <v>132</v>
      </c>
      <c r="C206" s="1163"/>
      <c r="D206" s="1163"/>
      <c r="E206" s="1163"/>
      <c r="F206" s="1163"/>
      <c r="G206" s="1163"/>
      <c r="H206" s="1163"/>
      <c r="I206" s="1163"/>
      <c r="J206" s="1163">
        <v>2</v>
      </c>
      <c r="K206" s="1163">
        <v>68</v>
      </c>
      <c r="L206" s="1163"/>
      <c r="M206" s="1162"/>
      <c r="N206" s="1162"/>
      <c r="O206" s="1162">
        <v>25</v>
      </c>
      <c r="P206" s="1162">
        <v>12</v>
      </c>
      <c r="Q206" s="1163">
        <v>2</v>
      </c>
      <c r="R206" s="1158"/>
      <c r="S206" s="1156"/>
      <c r="T206" s="1158"/>
      <c r="U206" s="1164"/>
      <c r="V206" s="1164">
        <f>Q206*1.5</f>
        <v>3</v>
      </c>
      <c r="W206" s="1166">
        <f>(K206+L206)-(O206*Q206)</f>
        <v>18</v>
      </c>
      <c r="X206" s="1167">
        <f>W206/P206</f>
        <v>1.5</v>
      </c>
      <c r="Y206" s="1164"/>
      <c r="Z206" s="1164"/>
      <c r="AA206" s="1164"/>
      <c r="AB206" s="1164"/>
      <c r="AC206" s="792" t="s">
        <v>1501</v>
      </c>
      <c r="AD206" s="790"/>
    </row>
    <row r="207" spans="1:30" ht="32.1" customHeight="1">
      <c r="A207" s="1144"/>
      <c r="B207" s="783" t="s">
        <v>133</v>
      </c>
      <c r="C207" s="1163"/>
      <c r="D207" s="1163"/>
      <c r="E207" s="1163"/>
      <c r="F207" s="1163"/>
      <c r="G207" s="1163"/>
      <c r="H207" s="1163"/>
      <c r="I207" s="1163"/>
      <c r="J207" s="1163">
        <v>2</v>
      </c>
      <c r="K207" s="1163">
        <v>67</v>
      </c>
      <c r="L207" s="1163"/>
      <c r="M207" s="1162"/>
      <c r="N207" s="1162"/>
      <c r="O207" s="1162">
        <v>25</v>
      </c>
      <c r="P207" s="1162">
        <v>12</v>
      </c>
      <c r="Q207" s="1163">
        <v>2</v>
      </c>
      <c r="R207" s="1164"/>
      <c r="S207" s="1165"/>
      <c r="T207" s="1164"/>
      <c r="U207" s="1164"/>
      <c r="V207" s="1164">
        <f>Q207*1.5</f>
        <v>3</v>
      </c>
      <c r="W207" s="1166">
        <f>(K207+L207)-(O207*Q207)</f>
        <v>17</v>
      </c>
      <c r="X207" s="1167">
        <f>W207/P207</f>
        <v>1.4166666666666667</v>
      </c>
      <c r="Y207" s="1164"/>
      <c r="Z207" s="1164"/>
      <c r="AA207" s="1164"/>
      <c r="AB207" s="1164"/>
      <c r="AC207" s="792" t="s">
        <v>1501</v>
      </c>
      <c r="AD207" s="790"/>
    </row>
    <row r="208" spans="1:30" s="474" customFormat="1" ht="32.1" customHeight="1">
      <c r="A208" s="1143"/>
      <c r="B208" s="777" t="s">
        <v>1458</v>
      </c>
      <c r="C208" s="1157"/>
      <c r="D208" s="1157"/>
      <c r="E208" s="1157"/>
      <c r="F208" s="1157"/>
      <c r="G208" s="1157"/>
      <c r="H208" s="1157"/>
      <c r="I208" s="1157"/>
      <c r="J208" s="1157">
        <v>4</v>
      </c>
      <c r="K208" s="1157">
        <v>69</v>
      </c>
      <c r="L208" s="1157"/>
      <c r="M208" s="944"/>
      <c r="N208" s="944">
        <v>1.5</v>
      </c>
      <c r="O208" s="944"/>
      <c r="P208" s="944"/>
      <c r="Q208" s="1157">
        <f t="shared" ref="Q208" si="61">ROUND((Q209+Q210+Q211+Q212+Q213),0)</f>
        <v>4</v>
      </c>
      <c r="R208" s="1158">
        <f>S208+T208+Z208</f>
        <v>6</v>
      </c>
      <c r="S208" s="1156"/>
      <c r="T208" s="1158">
        <f>U208+V208+X208+Y208</f>
        <v>6</v>
      </c>
      <c r="U208" s="1158">
        <f>U209+U210+U211+U212+U213</f>
        <v>0</v>
      </c>
      <c r="V208" s="1158">
        <f>V209+V210+V211+V212+V213</f>
        <v>6</v>
      </c>
      <c r="W208" s="1159">
        <f t="shared" ref="W208:X208" si="62">W209+W210+W211+W212+W213</f>
        <v>0</v>
      </c>
      <c r="X208" s="1158">
        <f t="shared" si="62"/>
        <v>0</v>
      </c>
      <c r="Y208" s="1158"/>
      <c r="Z208" s="1158"/>
      <c r="AA208" s="1158"/>
      <c r="AB208" s="1158"/>
      <c r="AC208" s="791" t="s">
        <v>1501</v>
      </c>
      <c r="AD208" s="781"/>
    </row>
    <row r="209" spans="1:30" ht="32.1" customHeight="1">
      <c r="A209" s="1144"/>
      <c r="B209" s="783" t="s">
        <v>129</v>
      </c>
      <c r="C209" s="1163"/>
      <c r="D209" s="1163"/>
      <c r="E209" s="1163"/>
      <c r="F209" s="1163"/>
      <c r="G209" s="1163"/>
      <c r="H209" s="1163"/>
      <c r="I209" s="1163"/>
      <c r="J209" s="1163">
        <v>1</v>
      </c>
      <c r="K209" s="1163">
        <v>15</v>
      </c>
      <c r="L209" s="1163"/>
      <c r="M209" s="1162"/>
      <c r="N209" s="1162"/>
      <c r="O209" s="1162">
        <v>25</v>
      </c>
      <c r="P209" s="1162">
        <v>12</v>
      </c>
      <c r="Q209" s="1163">
        <v>1</v>
      </c>
      <c r="R209" s="1164"/>
      <c r="S209" s="1165"/>
      <c r="T209" s="1164"/>
      <c r="U209" s="1164"/>
      <c r="V209" s="1164">
        <f>Q209*1.5</f>
        <v>1.5</v>
      </c>
      <c r="W209" s="1166"/>
      <c r="X209" s="1167"/>
      <c r="Y209" s="1164"/>
      <c r="Z209" s="1164"/>
      <c r="AA209" s="1164"/>
      <c r="AB209" s="1164"/>
      <c r="AC209" s="792" t="s">
        <v>1501</v>
      </c>
      <c r="AD209" s="790"/>
    </row>
    <row r="210" spans="1:30" ht="32.1" customHeight="1">
      <c r="A210" s="1144"/>
      <c r="B210" s="783" t="s">
        <v>130</v>
      </c>
      <c r="C210" s="1163"/>
      <c r="D210" s="1163"/>
      <c r="E210" s="1163"/>
      <c r="F210" s="1163"/>
      <c r="G210" s="1163"/>
      <c r="H210" s="1163"/>
      <c r="I210" s="1163"/>
      <c r="J210" s="1163">
        <v>0</v>
      </c>
      <c r="K210" s="1163">
        <v>0</v>
      </c>
      <c r="L210" s="1163"/>
      <c r="M210" s="1162"/>
      <c r="N210" s="1162"/>
      <c r="O210" s="1162"/>
      <c r="P210" s="1162"/>
      <c r="Q210" s="1163">
        <v>0</v>
      </c>
      <c r="R210" s="1158"/>
      <c r="S210" s="1156"/>
      <c r="T210" s="1158"/>
      <c r="U210" s="1164"/>
      <c r="V210" s="1164">
        <f>Q210*1.5</f>
        <v>0</v>
      </c>
      <c r="W210" s="1166"/>
      <c r="X210" s="1167"/>
      <c r="Y210" s="1164"/>
      <c r="Z210" s="1164"/>
      <c r="AA210" s="1164"/>
      <c r="AB210" s="1164"/>
      <c r="AC210" s="792" t="s">
        <v>1501</v>
      </c>
      <c r="AD210" s="790"/>
    </row>
    <row r="211" spans="1:30" ht="32.1" customHeight="1">
      <c r="A211" s="1144"/>
      <c r="B211" s="783" t="s">
        <v>131</v>
      </c>
      <c r="C211" s="1163"/>
      <c r="D211" s="1163"/>
      <c r="E211" s="1163"/>
      <c r="F211" s="1163"/>
      <c r="G211" s="1163"/>
      <c r="H211" s="1163"/>
      <c r="I211" s="1163"/>
      <c r="J211" s="1163">
        <v>1</v>
      </c>
      <c r="K211" s="1163">
        <v>16</v>
      </c>
      <c r="L211" s="1163"/>
      <c r="M211" s="1162"/>
      <c r="N211" s="1162"/>
      <c r="O211" s="1162">
        <v>25</v>
      </c>
      <c r="P211" s="1162">
        <v>12</v>
      </c>
      <c r="Q211" s="1163">
        <v>1</v>
      </c>
      <c r="R211" s="1158"/>
      <c r="S211" s="1156"/>
      <c r="T211" s="1158"/>
      <c r="U211" s="1164"/>
      <c r="V211" s="1164">
        <f>Q211*1.5</f>
        <v>1.5</v>
      </c>
      <c r="W211" s="1166"/>
      <c r="X211" s="1167"/>
      <c r="Y211" s="1164"/>
      <c r="Z211" s="1164"/>
      <c r="AA211" s="1164"/>
      <c r="AB211" s="1164"/>
      <c r="AC211" s="792" t="s">
        <v>1501</v>
      </c>
      <c r="AD211" s="790"/>
    </row>
    <row r="212" spans="1:30" ht="32.1" customHeight="1">
      <c r="A212" s="1144"/>
      <c r="B212" s="783" t="s">
        <v>132</v>
      </c>
      <c r="C212" s="1163"/>
      <c r="D212" s="1163"/>
      <c r="E212" s="1163"/>
      <c r="F212" s="1163"/>
      <c r="G212" s="1163"/>
      <c r="H212" s="1163"/>
      <c r="I212" s="1163"/>
      <c r="J212" s="1163">
        <v>1</v>
      </c>
      <c r="K212" s="1163">
        <v>18</v>
      </c>
      <c r="L212" s="1163"/>
      <c r="M212" s="1162"/>
      <c r="N212" s="1162"/>
      <c r="O212" s="1162">
        <v>25</v>
      </c>
      <c r="P212" s="1162">
        <v>12</v>
      </c>
      <c r="Q212" s="1163">
        <v>1</v>
      </c>
      <c r="R212" s="1158"/>
      <c r="S212" s="1156"/>
      <c r="T212" s="1158"/>
      <c r="U212" s="1164"/>
      <c r="V212" s="1164">
        <f>Q212*1.5</f>
        <v>1.5</v>
      </c>
      <c r="W212" s="1166"/>
      <c r="X212" s="1167"/>
      <c r="Y212" s="1164"/>
      <c r="Z212" s="1164"/>
      <c r="AA212" s="1164"/>
      <c r="AB212" s="1164"/>
      <c r="AC212" s="792" t="s">
        <v>1501</v>
      </c>
      <c r="AD212" s="790"/>
    </row>
    <row r="213" spans="1:30" ht="32.1" customHeight="1">
      <c r="A213" s="1144"/>
      <c r="B213" s="783" t="s">
        <v>133</v>
      </c>
      <c r="C213" s="1163"/>
      <c r="D213" s="1163"/>
      <c r="E213" s="1163"/>
      <c r="F213" s="1163"/>
      <c r="G213" s="1163"/>
      <c r="H213" s="1163"/>
      <c r="I213" s="1163"/>
      <c r="J213" s="1163">
        <v>1</v>
      </c>
      <c r="K213" s="1163">
        <v>20</v>
      </c>
      <c r="L213" s="1163"/>
      <c r="M213" s="1162"/>
      <c r="N213" s="1162"/>
      <c r="O213" s="1162">
        <v>25</v>
      </c>
      <c r="P213" s="1162">
        <v>12</v>
      </c>
      <c r="Q213" s="1163">
        <v>1</v>
      </c>
      <c r="R213" s="1164"/>
      <c r="S213" s="1165"/>
      <c r="T213" s="1164"/>
      <c r="U213" s="1164"/>
      <c r="V213" s="1164">
        <f>Q213*1.5</f>
        <v>1.5</v>
      </c>
      <c r="W213" s="1166"/>
      <c r="X213" s="1167"/>
      <c r="Y213" s="1164"/>
      <c r="Z213" s="1164"/>
      <c r="AA213" s="1164"/>
      <c r="AB213" s="1164"/>
      <c r="AC213" s="792" t="s">
        <v>1501</v>
      </c>
      <c r="AD213" s="790"/>
    </row>
    <row r="214" spans="1:30" s="474" customFormat="1" ht="32.1" customHeight="1">
      <c r="A214" s="1143"/>
      <c r="B214" s="777" t="s">
        <v>1535</v>
      </c>
      <c r="C214" s="1157"/>
      <c r="D214" s="1157"/>
      <c r="E214" s="1157"/>
      <c r="F214" s="1157"/>
      <c r="G214" s="1157"/>
      <c r="H214" s="1157"/>
      <c r="I214" s="1157"/>
      <c r="J214" s="1157">
        <v>5</v>
      </c>
      <c r="K214" s="1157">
        <v>62</v>
      </c>
      <c r="L214" s="1157"/>
      <c r="M214" s="944"/>
      <c r="N214" s="944">
        <v>1.5</v>
      </c>
      <c r="O214" s="944"/>
      <c r="P214" s="944"/>
      <c r="Q214" s="1157">
        <f t="shared" ref="Q214" si="63">ROUND((Q215+Q216+Q217+Q218+Q219),0)</f>
        <v>5</v>
      </c>
      <c r="R214" s="1158">
        <f>S214+T214+Z214</f>
        <v>7.5</v>
      </c>
      <c r="S214" s="1156"/>
      <c r="T214" s="1158">
        <f>U214+V214+X214+Y214</f>
        <v>7.5</v>
      </c>
      <c r="U214" s="1158">
        <f>U215+U216+U217+U218+U219</f>
        <v>0</v>
      </c>
      <c r="V214" s="1158">
        <f>V215+V216+V217+V218+V219</f>
        <v>7.5</v>
      </c>
      <c r="W214" s="1159">
        <f t="shared" ref="W214:X214" si="64">W215+W216+W217+W218+W219</f>
        <v>0</v>
      </c>
      <c r="X214" s="1158">
        <f t="shared" si="64"/>
        <v>0</v>
      </c>
      <c r="Y214" s="1158"/>
      <c r="Z214" s="1158"/>
      <c r="AA214" s="1158"/>
      <c r="AB214" s="1158"/>
      <c r="AC214" s="791" t="s">
        <v>1501</v>
      </c>
      <c r="AD214" s="781"/>
    </row>
    <row r="215" spans="1:30" ht="32.1" customHeight="1">
      <c r="A215" s="1144"/>
      <c r="B215" s="783" t="s">
        <v>129</v>
      </c>
      <c r="C215" s="1163"/>
      <c r="D215" s="1163"/>
      <c r="E215" s="1163"/>
      <c r="F215" s="1163"/>
      <c r="G215" s="1163"/>
      <c r="H215" s="1163"/>
      <c r="I215" s="1163"/>
      <c r="J215" s="1163">
        <v>1</v>
      </c>
      <c r="K215" s="1163">
        <v>9</v>
      </c>
      <c r="L215" s="1163"/>
      <c r="M215" s="1162"/>
      <c r="N215" s="1162"/>
      <c r="O215" s="1162">
        <v>25</v>
      </c>
      <c r="P215" s="1162">
        <v>12</v>
      </c>
      <c r="Q215" s="1163">
        <v>1</v>
      </c>
      <c r="R215" s="1164"/>
      <c r="S215" s="1165"/>
      <c r="T215" s="1164"/>
      <c r="U215" s="1164"/>
      <c r="V215" s="1164">
        <f>Q215*1.5</f>
        <v>1.5</v>
      </c>
      <c r="W215" s="1166"/>
      <c r="X215" s="1167"/>
      <c r="Y215" s="1164"/>
      <c r="Z215" s="1164"/>
      <c r="AA215" s="1164"/>
      <c r="AB215" s="1164"/>
      <c r="AC215" s="792" t="s">
        <v>1501</v>
      </c>
      <c r="AD215" s="790"/>
    </row>
    <row r="216" spans="1:30" ht="32.1" customHeight="1">
      <c r="A216" s="1144"/>
      <c r="B216" s="783" t="s">
        <v>130</v>
      </c>
      <c r="C216" s="1163"/>
      <c r="D216" s="1163"/>
      <c r="E216" s="1163"/>
      <c r="F216" s="1163"/>
      <c r="G216" s="1163"/>
      <c r="H216" s="1163"/>
      <c r="I216" s="1163"/>
      <c r="J216" s="1163">
        <v>1</v>
      </c>
      <c r="K216" s="1163">
        <v>13</v>
      </c>
      <c r="L216" s="1163"/>
      <c r="M216" s="1162"/>
      <c r="N216" s="1162"/>
      <c r="O216" s="1162">
        <v>25</v>
      </c>
      <c r="P216" s="1162">
        <v>12</v>
      </c>
      <c r="Q216" s="1163">
        <v>1</v>
      </c>
      <c r="R216" s="1158"/>
      <c r="S216" s="1156"/>
      <c r="T216" s="1158"/>
      <c r="U216" s="1164"/>
      <c r="V216" s="1164">
        <f>Q216*1.5</f>
        <v>1.5</v>
      </c>
      <c r="W216" s="1166"/>
      <c r="X216" s="1167"/>
      <c r="Y216" s="1164"/>
      <c r="Z216" s="1164"/>
      <c r="AA216" s="1164"/>
      <c r="AB216" s="1164"/>
      <c r="AC216" s="792" t="s">
        <v>1501</v>
      </c>
      <c r="AD216" s="790"/>
    </row>
    <row r="217" spans="1:30" ht="32.1" customHeight="1">
      <c r="A217" s="1144"/>
      <c r="B217" s="783" t="s">
        <v>131</v>
      </c>
      <c r="C217" s="1163"/>
      <c r="D217" s="1163"/>
      <c r="E217" s="1163"/>
      <c r="F217" s="1163"/>
      <c r="G217" s="1163"/>
      <c r="H217" s="1163"/>
      <c r="I217" s="1163"/>
      <c r="J217" s="1163">
        <v>1</v>
      </c>
      <c r="K217" s="1163">
        <v>17</v>
      </c>
      <c r="L217" s="1163"/>
      <c r="M217" s="1162"/>
      <c r="N217" s="1162"/>
      <c r="O217" s="1162">
        <v>25</v>
      </c>
      <c r="P217" s="1162">
        <v>12</v>
      </c>
      <c r="Q217" s="1163">
        <v>1</v>
      </c>
      <c r="R217" s="1158"/>
      <c r="S217" s="1156"/>
      <c r="T217" s="1158"/>
      <c r="U217" s="1164"/>
      <c r="V217" s="1164">
        <f>Q217*1.5</f>
        <v>1.5</v>
      </c>
      <c r="W217" s="1166"/>
      <c r="X217" s="1167"/>
      <c r="Y217" s="1164"/>
      <c r="Z217" s="1164"/>
      <c r="AA217" s="1164"/>
      <c r="AB217" s="1164"/>
      <c r="AC217" s="792" t="s">
        <v>1501</v>
      </c>
      <c r="AD217" s="790"/>
    </row>
    <row r="218" spans="1:30" ht="32.1" customHeight="1">
      <c r="A218" s="1144"/>
      <c r="B218" s="783" t="s">
        <v>132</v>
      </c>
      <c r="C218" s="1163"/>
      <c r="D218" s="1163"/>
      <c r="E218" s="1163"/>
      <c r="F218" s="1163"/>
      <c r="G218" s="1163"/>
      <c r="H218" s="1163"/>
      <c r="I218" s="1163"/>
      <c r="J218" s="1163">
        <v>1</v>
      </c>
      <c r="K218" s="1163">
        <v>11</v>
      </c>
      <c r="L218" s="1163"/>
      <c r="M218" s="1162"/>
      <c r="N218" s="1162"/>
      <c r="O218" s="1162">
        <v>25</v>
      </c>
      <c r="P218" s="1162">
        <v>12</v>
      </c>
      <c r="Q218" s="1163">
        <v>1</v>
      </c>
      <c r="R218" s="1158"/>
      <c r="S218" s="1156"/>
      <c r="T218" s="1158"/>
      <c r="U218" s="1164"/>
      <c r="V218" s="1164">
        <f>Q218*1.5</f>
        <v>1.5</v>
      </c>
      <c r="W218" s="1166"/>
      <c r="X218" s="1167"/>
      <c r="Y218" s="1164"/>
      <c r="Z218" s="1164"/>
      <c r="AA218" s="1164"/>
      <c r="AB218" s="1164"/>
      <c r="AC218" s="792" t="s">
        <v>1501</v>
      </c>
      <c r="AD218" s="790"/>
    </row>
    <row r="219" spans="1:30" ht="32.1" customHeight="1">
      <c r="A219" s="1144"/>
      <c r="B219" s="783" t="s">
        <v>133</v>
      </c>
      <c r="C219" s="1163"/>
      <c r="D219" s="1163"/>
      <c r="E219" s="1163"/>
      <c r="F219" s="1163"/>
      <c r="G219" s="1163"/>
      <c r="H219" s="1163"/>
      <c r="I219" s="1163"/>
      <c r="J219" s="1163">
        <v>1</v>
      </c>
      <c r="K219" s="1163">
        <v>12</v>
      </c>
      <c r="L219" s="1163"/>
      <c r="M219" s="1162"/>
      <c r="N219" s="1162"/>
      <c r="O219" s="1162">
        <v>25</v>
      </c>
      <c r="P219" s="1162">
        <v>12</v>
      </c>
      <c r="Q219" s="1163">
        <v>1</v>
      </c>
      <c r="R219" s="1164"/>
      <c r="S219" s="1165"/>
      <c r="T219" s="1164"/>
      <c r="U219" s="1164"/>
      <c r="V219" s="1164">
        <f>Q219*1.5</f>
        <v>1.5</v>
      </c>
      <c r="W219" s="1166"/>
      <c r="X219" s="1167"/>
      <c r="Y219" s="1164"/>
      <c r="Z219" s="1164"/>
      <c r="AA219" s="1164"/>
      <c r="AB219" s="1164"/>
      <c r="AC219" s="792" t="s">
        <v>1501</v>
      </c>
      <c r="AD219" s="790"/>
    </row>
    <row r="220" spans="1:30" s="474" customFormat="1" ht="32.1" customHeight="1">
      <c r="A220" s="1143">
        <v>3</v>
      </c>
      <c r="B220" s="1148" t="s">
        <v>1536</v>
      </c>
      <c r="C220" s="1157">
        <f>D220+E220+F220</f>
        <v>44</v>
      </c>
      <c r="D220" s="1157">
        <v>3</v>
      </c>
      <c r="E220" s="1157">
        <v>37</v>
      </c>
      <c r="F220" s="1157">
        <v>4</v>
      </c>
      <c r="G220" s="1157"/>
      <c r="H220" s="1157"/>
      <c r="I220" s="1157"/>
      <c r="J220" s="1157">
        <f>J221+J227+J233</f>
        <v>25</v>
      </c>
      <c r="K220" s="1157">
        <f t="shared" ref="K220:L220" si="65">K221+K227+K233</f>
        <v>924</v>
      </c>
      <c r="L220" s="1157">
        <f t="shared" si="65"/>
        <v>6</v>
      </c>
      <c r="M220" s="944"/>
      <c r="N220" s="944"/>
      <c r="O220" s="944"/>
      <c r="P220" s="944"/>
      <c r="Q220" s="1157">
        <f t="shared" ref="Q220" si="66">Q221+Q227+Q233</f>
        <v>25</v>
      </c>
      <c r="R220" s="1158">
        <f>R221+R227+R233</f>
        <v>55.666666666666664</v>
      </c>
      <c r="S220" s="1156">
        <f t="shared" ref="S220:Z220" si="67">S221+S227+S233</f>
        <v>0</v>
      </c>
      <c r="T220" s="1158">
        <f t="shared" si="67"/>
        <v>50.766666666666666</v>
      </c>
      <c r="U220" s="1158">
        <f t="shared" si="67"/>
        <v>0</v>
      </c>
      <c r="V220" s="1158">
        <f t="shared" si="67"/>
        <v>37.5</v>
      </c>
      <c r="W220" s="1159">
        <f t="shared" si="67"/>
        <v>184</v>
      </c>
      <c r="X220" s="1158">
        <f t="shared" si="67"/>
        <v>12.266666666666667</v>
      </c>
      <c r="Y220" s="1158">
        <f t="shared" si="67"/>
        <v>1</v>
      </c>
      <c r="Z220" s="1158">
        <f t="shared" si="67"/>
        <v>4.8999999999999995</v>
      </c>
      <c r="AA220" s="1160">
        <f>(T220-E220)*70%</f>
        <v>9.6366666666666649</v>
      </c>
      <c r="AB220" s="1160">
        <f>(Z220-F220)*70%</f>
        <v>0.62999999999999956</v>
      </c>
      <c r="AC220" s="782" t="s">
        <v>1495</v>
      </c>
      <c r="AD220" s="781"/>
    </row>
    <row r="221" spans="1:30" s="474" customFormat="1" ht="32.1" customHeight="1">
      <c r="A221" s="1143"/>
      <c r="B221" s="777" t="s">
        <v>37</v>
      </c>
      <c r="C221" s="1157"/>
      <c r="D221" s="1157"/>
      <c r="E221" s="1157"/>
      <c r="F221" s="1157"/>
      <c r="G221" s="1157"/>
      <c r="H221" s="1157"/>
      <c r="I221" s="1157"/>
      <c r="J221" s="1157">
        <v>20</v>
      </c>
      <c r="K221" s="1157">
        <v>778</v>
      </c>
      <c r="L221" s="1157">
        <v>5</v>
      </c>
      <c r="M221" s="944"/>
      <c r="N221" s="944">
        <v>1.5</v>
      </c>
      <c r="O221" s="944"/>
      <c r="P221" s="944"/>
      <c r="Q221" s="1157">
        <f t="shared" ref="Q221" si="68">ROUND((Q222+Q223+Q224+Q225+Q226),0)</f>
        <v>20</v>
      </c>
      <c r="R221" s="1158">
        <f>S221+T221+Z221</f>
        <v>48.166666666666664</v>
      </c>
      <c r="S221" s="1156"/>
      <c r="T221" s="1158">
        <f>U221+V221+X221+Y221</f>
        <v>43.266666666666666</v>
      </c>
      <c r="U221" s="1158">
        <f>U222+U223+U224+U225+U226</f>
        <v>0</v>
      </c>
      <c r="V221" s="1158">
        <f>V222+V223+V224+V225+V226</f>
        <v>30</v>
      </c>
      <c r="W221" s="1159">
        <f t="shared" ref="W221:X221" si="69">W222+W223+W224+W225+W226</f>
        <v>184</v>
      </c>
      <c r="X221" s="1158">
        <f t="shared" si="69"/>
        <v>12.266666666666667</v>
      </c>
      <c r="Y221" s="1158">
        <v>1</v>
      </c>
      <c r="Z221" s="1158">
        <f>7*70%</f>
        <v>4.8999999999999995</v>
      </c>
      <c r="AA221" s="1158"/>
      <c r="AB221" s="1158"/>
      <c r="AC221" s="782" t="s">
        <v>1495</v>
      </c>
      <c r="AD221" s="781"/>
    </row>
    <row r="222" spans="1:30" ht="32.1" customHeight="1">
      <c r="A222" s="1144"/>
      <c r="B222" s="783" t="s">
        <v>129</v>
      </c>
      <c r="C222" s="1163"/>
      <c r="D222" s="1163"/>
      <c r="E222" s="1163"/>
      <c r="F222" s="1163"/>
      <c r="G222" s="1163"/>
      <c r="H222" s="1163"/>
      <c r="I222" s="1163"/>
      <c r="J222" s="1163">
        <v>3</v>
      </c>
      <c r="K222" s="1163">
        <v>121</v>
      </c>
      <c r="L222" s="1163">
        <v>1</v>
      </c>
      <c r="M222" s="1162"/>
      <c r="N222" s="1162"/>
      <c r="O222" s="1162">
        <v>30</v>
      </c>
      <c r="P222" s="1162">
        <v>15</v>
      </c>
      <c r="Q222" s="1163">
        <v>3</v>
      </c>
      <c r="R222" s="1164"/>
      <c r="S222" s="1165"/>
      <c r="T222" s="1164"/>
      <c r="U222" s="1164"/>
      <c r="V222" s="1164">
        <f>Q222*1.5</f>
        <v>4.5</v>
      </c>
      <c r="W222" s="1166">
        <f>(K222+L222)-(O222*Q222)</f>
        <v>32</v>
      </c>
      <c r="X222" s="1167">
        <f>W222/P222</f>
        <v>2.1333333333333333</v>
      </c>
      <c r="Y222" s="1164"/>
      <c r="Z222" s="1164"/>
      <c r="AA222" s="1164"/>
      <c r="AB222" s="1164"/>
      <c r="AC222" s="785" t="s">
        <v>1495</v>
      </c>
      <c r="AD222" s="790"/>
    </row>
    <row r="223" spans="1:30" ht="32.1" customHeight="1">
      <c r="A223" s="1144"/>
      <c r="B223" s="783" t="s">
        <v>130</v>
      </c>
      <c r="C223" s="1163"/>
      <c r="D223" s="1163"/>
      <c r="E223" s="1163"/>
      <c r="F223" s="1163"/>
      <c r="G223" s="1163"/>
      <c r="H223" s="1163"/>
      <c r="I223" s="1163"/>
      <c r="J223" s="1163">
        <v>4</v>
      </c>
      <c r="K223" s="1163">
        <v>155</v>
      </c>
      <c r="L223" s="1163">
        <v>1</v>
      </c>
      <c r="M223" s="1162"/>
      <c r="N223" s="1162"/>
      <c r="O223" s="1162">
        <v>30</v>
      </c>
      <c r="P223" s="1162">
        <v>15</v>
      </c>
      <c r="Q223" s="1163">
        <v>4</v>
      </c>
      <c r="R223" s="1158"/>
      <c r="S223" s="1156"/>
      <c r="T223" s="1158"/>
      <c r="U223" s="1164"/>
      <c r="V223" s="1164">
        <f>Q223*1.5</f>
        <v>6</v>
      </c>
      <c r="W223" s="1166">
        <f>(K223+L223)-(O223*Q223)</f>
        <v>36</v>
      </c>
      <c r="X223" s="1167">
        <f>W223/P223</f>
        <v>2.4</v>
      </c>
      <c r="Y223" s="1164"/>
      <c r="Z223" s="1164"/>
      <c r="AA223" s="1164"/>
      <c r="AB223" s="1164"/>
      <c r="AC223" s="785" t="s">
        <v>1495</v>
      </c>
      <c r="AD223" s="790"/>
    </row>
    <row r="224" spans="1:30" ht="32.1" customHeight="1">
      <c r="A224" s="1144"/>
      <c r="B224" s="783" t="s">
        <v>131</v>
      </c>
      <c r="C224" s="1163"/>
      <c r="D224" s="1163"/>
      <c r="E224" s="1163"/>
      <c r="F224" s="1163"/>
      <c r="G224" s="1163"/>
      <c r="H224" s="1163"/>
      <c r="I224" s="1163"/>
      <c r="J224" s="1163">
        <v>4</v>
      </c>
      <c r="K224" s="1163">
        <v>149</v>
      </c>
      <c r="L224" s="1163">
        <v>1</v>
      </c>
      <c r="M224" s="1162"/>
      <c r="N224" s="1162"/>
      <c r="O224" s="1162">
        <v>30</v>
      </c>
      <c r="P224" s="1162">
        <v>15</v>
      </c>
      <c r="Q224" s="1163">
        <v>4</v>
      </c>
      <c r="R224" s="1158"/>
      <c r="S224" s="1156"/>
      <c r="T224" s="1158"/>
      <c r="U224" s="1164"/>
      <c r="V224" s="1164">
        <f>Q224*1.5</f>
        <v>6</v>
      </c>
      <c r="W224" s="1166">
        <f>(K224+L224)-(O224*Q224)</f>
        <v>30</v>
      </c>
      <c r="X224" s="1167">
        <f>W224/P224</f>
        <v>2</v>
      </c>
      <c r="Y224" s="1164"/>
      <c r="Z224" s="1164"/>
      <c r="AA224" s="1164"/>
      <c r="AB224" s="1164"/>
      <c r="AC224" s="785" t="s">
        <v>1495</v>
      </c>
      <c r="AD224" s="790"/>
    </row>
    <row r="225" spans="1:30" ht="32.1" customHeight="1">
      <c r="A225" s="1144"/>
      <c r="B225" s="783" t="s">
        <v>132</v>
      </c>
      <c r="C225" s="1163"/>
      <c r="D225" s="1163"/>
      <c r="E225" s="1163"/>
      <c r="F225" s="1163"/>
      <c r="G225" s="1163"/>
      <c r="H225" s="1163"/>
      <c r="I225" s="1163"/>
      <c r="J225" s="1163">
        <v>4</v>
      </c>
      <c r="K225" s="1163">
        <v>168</v>
      </c>
      <c r="L225" s="1163">
        <v>1</v>
      </c>
      <c r="M225" s="1162"/>
      <c r="N225" s="1162"/>
      <c r="O225" s="1162">
        <v>30</v>
      </c>
      <c r="P225" s="1162">
        <v>15</v>
      </c>
      <c r="Q225" s="1163">
        <v>4</v>
      </c>
      <c r="R225" s="1158"/>
      <c r="S225" s="1156"/>
      <c r="T225" s="1158"/>
      <c r="U225" s="1164"/>
      <c r="V225" s="1164">
        <f>Q225*1.5</f>
        <v>6</v>
      </c>
      <c r="W225" s="1166">
        <f>(K225+L225)-(O225*Q225)</f>
        <v>49</v>
      </c>
      <c r="X225" s="1167">
        <f>W225/P225</f>
        <v>3.2666666666666666</v>
      </c>
      <c r="Y225" s="1164"/>
      <c r="Z225" s="1164"/>
      <c r="AA225" s="1164"/>
      <c r="AB225" s="1164"/>
      <c r="AC225" s="785" t="s">
        <v>1495</v>
      </c>
      <c r="AD225" s="790"/>
    </row>
    <row r="226" spans="1:30" ht="32.1" customHeight="1">
      <c r="A226" s="1144"/>
      <c r="B226" s="783" t="s">
        <v>133</v>
      </c>
      <c r="C226" s="1163"/>
      <c r="D226" s="1163"/>
      <c r="E226" s="1163"/>
      <c r="F226" s="1163"/>
      <c r="G226" s="1163"/>
      <c r="H226" s="1163"/>
      <c r="I226" s="1163"/>
      <c r="J226" s="1163">
        <v>5</v>
      </c>
      <c r="K226" s="1163">
        <v>186</v>
      </c>
      <c r="L226" s="1163">
        <v>1</v>
      </c>
      <c r="M226" s="1162"/>
      <c r="N226" s="1162"/>
      <c r="O226" s="1162">
        <v>30</v>
      </c>
      <c r="P226" s="1162">
        <v>15</v>
      </c>
      <c r="Q226" s="1163">
        <v>5</v>
      </c>
      <c r="R226" s="1164"/>
      <c r="S226" s="1165"/>
      <c r="T226" s="1164"/>
      <c r="U226" s="1164"/>
      <c r="V226" s="1164">
        <f>Q226*1.5</f>
        <v>7.5</v>
      </c>
      <c r="W226" s="1166">
        <f>(K226+L226)-(O226*Q226)</f>
        <v>37</v>
      </c>
      <c r="X226" s="1167">
        <f>W226/P226</f>
        <v>2.4666666666666668</v>
      </c>
      <c r="Y226" s="1164"/>
      <c r="Z226" s="1164"/>
      <c r="AA226" s="1164"/>
      <c r="AB226" s="1164"/>
      <c r="AC226" s="785" t="s">
        <v>1495</v>
      </c>
      <c r="AD226" s="790"/>
    </row>
    <row r="227" spans="1:30" s="474" customFormat="1" ht="32.1" customHeight="1">
      <c r="A227" s="1143"/>
      <c r="B227" s="777" t="s">
        <v>1448</v>
      </c>
      <c r="C227" s="1157"/>
      <c r="D227" s="1157"/>
      <c r="E227" s="1157"/>
      <c r="F227" s="1157"/>
      <c r="G227" s="1157"/>
      <c r="H227" s="1157"/>
      <c r="I227" s="1157"/>
      <c r="J227" s="1157">
        <v>3</v>
      </c>
      <c r="K227" s="1157">
        <v>86</v>
      </c>
      <c r="L227" s="1157">
        <v>1</v>
      </c>
      <c r="M227" s="944"/>
      <c r="N227" s="944">
        <v>1.5</v>
      </c>
      <c r="O227" s="944"/>
      <c r="P227" s="944"/>
      <c r="Q227" s="1157">
        <f t="shared" ref="Q227" si="70">ROUND((Q228+Q229+Q230+Q231+Q232),0)</f>
        <v>3</v>
      </c>
      <c r="R227" s="1158">
        <f>S227+T227+Z227</f>
        <v>4.5</v>
      </c>
      <c r="S227" s="1156"/>
      <c r="T227" s="1158">
        <f>U227+V227+X227+Y227</f>
        <v>4.5</v>
      </c>
      <c r="U227" s="1158">
        <f>U228+U229+U230+U231+U232</f>
        <v>0</v>
      </c>
      <c r="V227" s="1158">
        <f>V228+V229+V230+V231+V232</f>
        <v>4.5</v>
      </c>
      <c r="W227" s="1159">
        <f t="shared" ref="W227:X227" si="71">W228+W229+W230+W231+W232</f>
        <v>0</v>
      </c>
      <c r="X227" s="1158">
        <f t="shared" si="71"/>
        <v>0</v>
      </c>
      <c r="Y227" s="1158"/>
      <c r="Z227" s="1158"/>
      <c r="AA227" s="1158"/>
      <c r="AB227" s="1158"/>
      <c r="AC227" s="782" t="s">
        <v>1495</v>
      </c>
      <c r="AD227" s="781"/>
    </row>
    <row r="228" spans="1:30" ht="32.1" customHeight="1">
      <c r="A228" s="1144"/>
      <c r="B228" s="783" t="s">
        <v>129</v>
      </c>
      <c r="C228" s="1163"/>
      <c r="D228" s="1163"/>
      <c r="E228" s="1163"/>
      <c r="F228" s="1163"/>
      <c r="G228" s="1163"/>
      <c r="H228" s="1163"/>
      <c r="I228" s="1163"/>
      <c r="J228" s="1163">
        <v>1</v>
      </c>
      <c r="K228" s="1163">
        <v>30</v>
      </c>
      <c r="L228" s="1163"/>
      <c r="M228" s="1162"/>
      <c r="N228" s="1162"/>
      <c r="O228" s="1162">
        <v>30</v>
      </c>
      <c r="P228" s="1162">
        <v>15</v>
      </c>
      <c r="Q228" s="1163">
        <v>1</v>
      </c>
      <c r="R228" s="1164"/>
      <c r="S228" s="1165"/>
      <c r="T228" s="1164"/>
      <c r="U228" s="1164"/>
      <c r="V228" s="1164">
        <f>Q228*1.5</f>
        <v>1.5</v>
      </c>
      <c r="W228" s="1166"/>
      <c r="X228" s="1167"/>
      <c r="Y228" s="1164"/>
      <c r="Z228" s="1164"/>
      <c r="AA228" s="1164"/>
      <c r="AB228" s="1164"/>
      <c r="AC228" s="785" t="s">
        <v>1495</v>
      </c>
      <c r="AD228" s="790"/>
    </row>
    <row r="229" spans="1:30" ht="32.1" customHeight="1">
      <c r="A229" s="1144"/>
      <c r="B229" s="783" t="s">
        <v>130</v>
      </c>
      <c r="C229" s="1163"/>
      <c r="D229" s="1163"/>
      <c r="E229" s="1163"/>
      <c r="F229" s="1163"/>
      <c r="G229" s="1163"/>
      <c r="H229" s="1163"/>
      <c r="I229" s="1163"/>
      <c r="J229" s="1163">
        <v>1</v>
      </c>
      <c r="K229" s="1163">
        <v>27</v>
      </c>
      <c r="L229" s="1163">
        <v>1</v>
      </c>
      <c r="M229" s="1162"/>
      <c r="N229" s="1162"/>
      <c r="O229" s="1162">
        <v>30</v>
      </c>
      <c r="P229" s="1162">
        <v>15</v>
      </c>
      <c r="Q229" s="1163">
        <v>1</v>
      </c>
      <c r="R229" s="1158"/>
      <c r="S229" s="1156"/>
      <c r="T229" s="1158"/>
      <c r="U229" s="1164"/>
      <c r="V229" s="1164">
        <f>Q229*1.5</f>
        <v>1.5</v>
      </c>
      <c r="W229" s="1166"/>
      <c r="X229" s="1167"/>
      <c r="Y229" s="1164"/>
      <c r="Z229" s="1164"/>
      <c r="AA229" s="1164"/>
      <c r="AB229" s="1164"/>
      <c r="AC229" s="785" t="s">
        <v>1495</v>
      </c>
      <c r="AD229" s="790"/>
    </row>
    <row r="230" spans="1:30" ht="32.1" customHeight="1">
      <c r="A230" s="1144"/>
      <c r="B230" s="783" t="s">
        <v>131</v>
      </c>
      <c r="C230" s="1163"/>
      <c r="D230" s="1163"/>
      <c r="E230" s="1163"/>
      <c r="F230" s="1163"/>
      <c r="G230" s="1163"/>
      <c r="H230" s="1163"/>
      <c r="I230" s="1163"/>
      <c r="J230" s="1163">
        <v>0</v>
      </c>
      <c r="K230" s="1163"/>
      <c r="L230" s="1163"/>
      <c r="M230" s="1162"/>
      <c r="N230" s="1162"/>
      <c r="O230" s="1162">
        <v>30</v>
      </c>
      <c r="P230" s="1162">
        <v>15</v>
      </c>
      <c r="Q230" s="1163">
        <v>0</v>
      </c>
      <c r="R230" s="1158"/>
      <c r="S230" s="1156"/>
      <c r="T230" s="1158"/>
      <c r="U230" s="1164"/>
      <c r="V230" s="1164">
        <f>Q230*1.5</f>
        <v>0</v>
      </c>
      <c r="W230" s="1166"/>
      <c r="X230" s="1167"/>
      <c r="Y230" s="1164"/>
      <c r="Z230" s="1164"/>
      <c r="AA230" s="1164"/>
      <c r="AB230" s="1164"/>
      <c r="AC230" s="785" t="s">
        <v>1495</v>
      </c>
      <c r="AD230" s="790"/>
    </row>
    <row r="231" spans="1:30" ht="32.1" customHeight="1">
      <c r="A231" s="1144"/>
      <c r="B231" s="783" t="s">
        <v>132</v>
      </c>
      <c r="C231" s="1163"/>
      <c r="D231" s="1163"/>
      <c r="E231" s="1163"/>
      <c r="F231" s="1163"/>
      <c r="G231" s="1163"/>
      <c r="H231" s="1163"/>
      <c r="I231" s="1163"/>
      <c r="J231" s="1163">
        <v>1</v>
      </c>
      <c r="K231" s="1163">
        <v>29</v>
      </c>
      <c r="L231" s="1163"/>
      <c r="M231" s="1162"/>
      <c r="N231" s="1162"/>
      <c r="O231" s="1162">
        <v>30</v>
      </c>
      <c r="P231" s="1162">
        <v>15</v>
      </c>
      <c r="Q231" s="1163">
        <v>1</v>
      </c>
      <c r="R231" s="1158"/>
      <c r="S231" s="1156"/>
      <c r="T231" s="1158"/>
      <c r="U231" s="1164"/>
      <c r="V231" s="1164">
        <f>Q231*1.5</f>
        <v>1.5</v>
      </c>
      <c r="W231" s="1166"/>
      <c r="X231" s="1167"/>
      <c r="Y231" s="1164"/>
      <c r="Z231" s="1164"/>
      <c r="AA231" s="1164"/>
      <c r="AB231" s="1164"/>
      <c r="AC231" s="785" t="s">
        <v>1495</v>
      </c>
      <c r="AD231" s="790"/>
    </row>
    <row r="232" spans="1:30" ht="32.1" customHeight="1">
      <c r="A232" s="1144"/>
      <c r="B232" s="783" t="s">
        <v>133</v>
      </c>
      <c r="C232" s="1163"/>
      <c r="D232" s="1163"/>
      <c r="E232" s="1163"/>
      <c r="F232" s="1163"/>
      <c r="G232" s="1163"/>
      <c r="H232" s="1163"/>
      <c r="I232" s="1163"/>
      <c r="J232" s="1163">
        <v>0</v>
      </c>
      <c r="K232" s="1163"/>
      <c r="L232" s="1163"/>
      <c r="M232" s="1162"/>
      <c r="N232" s="1162"/>
      <c r="O232" s="1162">
        <v>30</v>
      </c>
      <c r="P232" s="1162">
        <v>15</v>
      </c>
      <c r="Q232" s="1163">
        <v>0</v>
      </c>
      <c r="R232" s="1164"/>
      <c r="S232" s="1165"/>
      <c r="T232" s="1164"/>
      <c r="U232" s="1164"/>
      <c r="V232" s="1164">
        <f>Q232*1.5</f>
        <v>0</v>
      </c>
      <c r="W232" s="1166"/>
      <c r="X232" s="1167"/>
      <c r="Y232" s="1164"/>
      <c r="Z232" s="1164"/>
      <c r="AA232" s="1164"/>
      <c r="AB232" s="1164"/>
      <c r="AC232" s="785" t="s">
        <v>1495</v>
      </c>
      <c r="AD232" s="790"/>
    </row>
    <row r="233" spans="1:30" s="474" customFormat="1" ht="32.1" customHeight="1">
      <c r="A233" s="1143"/>
      <c r="B233" s="777" t="s">
        <v>1537</v>
      </c>
      <c r="C233" s="1157"/>
      <c r="D233" s="1157"/>
      <c r="E233" s="1157"/>
      <c r="F233" s="1157"/>
      <c r="G233" s="1157"/>
      <c r="H233" s="1157"/>
      <c r="I233" s="1157"/>
      <c r="J233" s="1157">
        <v>2</v>
      </c>
      <c r="K233" s="1157">
        <v>60</v>
      </c>
      <c r="L233" s="1157">
        <v>0</v>
      </c>
      <c r="M233" s="944"/>
      <c r="N233" s="944">
        <v>1.5</v>
      </c>
      <c r="O233" s="944"/>
      <c r="P233" s="944"/>
      <c r="Q233" s="1157">
        <f t="shared" ref="Q233" si="72">ROUND((Q234+Q235+Q236+Q237+Q238),0)</f>
        <v>2</v>
      </c>
      <c r="R233" s="1158">
        <f>S233+T233+Z233</f>
        <v>3</v>
      </c>
      <c r="S233" s="1156"/>
      <c r="T233" s="1158">
        <f>U233+V233+X233+Y233</f>
        <v>3</v>
      </c>
      <c r="U233" s="1158">
        <f>U234+U235+U236+U237+U238</f>
        <v>0</v>
      </c>
      <c r="V233" s="1158">
        <f>V234+V235+V236+V237+V238</f>
        <v>3</v>
      </c>
      <c r="W233" s="1159">
        <f t="shared" ref="W233:X233" si="73">W234+W235+W236+W237+W238</f>
        <v>0</v>
      </c>
      <c r="X233" s="1158">
        <f t="shared" si="73"/>
        <v>0</v>
      </c>
      <c r="Y233" s="1158"/>
      <c r="Z233" s="1158"/>
      <c r="AA233" s="1158"/>
      <c r="AB233" s="1158"/>
      <c r="AC233" s="782" t="s">
        <v>1495</v>
      </c>
      <c r="AD233" s="781"/>
    </row>
    <row r="234" spans="1:30" ht="32.1" customHeight="1">
      <c r="A234" s="1144"/>
      <c r="B234" s="783" t="s">
        <v>129</v>
      </c>
      <c r="C234" s="1163"/>
      <c r="D234" s="1163"/>
      <c r="E234" s="1163"/>
      <c r="F234" s="1163"/>
      <c r="G234" s="1163"/>
      <c r="H234" s="1163"/>
      <c r="I234" s="1163"/>
      <c r="J234" s="1163">
        <v>1</v>
      </c>
      <c r="K234" s="1163">
        <v>30</v>
      </c>
      <c r="L234" s="1163"/>
      <c r="M234" s="1162"/>
      <c r="N234" s="1162"/>
      <c r="O234" s="1162">
        <v>30</v>
      </c>
      <c r="P234" s="1162">
        <v>15</v>
      </c>
      <c r="Q234" s="1163">
        <v>1</v>
      </c>
      <c r="R234" s="1164"/>
      <c r="S234" s="1165"/>
      <c r="T234" s="1164"/>
      <c r="U234" s="1164"/>
      <c r="V234" s="1164">
        <f>Q234*1.5</f>
        <v>1.5</v>
      </c>
      <c r="W234" s="1166"/>
      <c r="X234" s="1167"/>
      <c r="Y234" s="1164"/>
      <c r="Z234" s="1164"/>
      <c r="AA234" s="1164"/>
      <c r="AB234" s="1164"/>
      <c r="AC234" s="785" t="s">
        <v>1495</v>
      </c>
      <c r="AD234" s="790"/>
    </row>
    <row r="235" spans="1:30" ht="32.1" customHeight="1">
      <c r="A235" s="1144"/>
      <c r="B235" s="783" t="s">
        <v>130</v>
      </c>
      <c r="C235" s="1163"/>
      <c r="D235" s="1163"/>
      <c r="E235" s="1163"/>
      <c r="F235" s="1163"/>
      <c r="G235" s="1163"/>
      <c r="H235" s="1163"/>
      <c r="I235" s="1163"/>
      <c r="J235" s="1163">
        <v>0</v>
      </c>
      <c r="K235" s="1163"/>
      <c r="L235" s="1163"/>
      <c r="M235" s="1162"/>
      <c r="N235" s="1162"/>
      <c r="O235" s="1162">
        <v>30</v>
      </c>
      <c r="P235" s="1162">
        <v>15</v>
      </c>
      <c r="Q235" s="1163">
        <v>0</v>
      </c>
      <c r="R235" s="1158"/>
      <c r="S235" s="1156"/>
      <c r="T235" s="1158"/>
      <c r="U235" s="1164"/>
      <c r="V235" s="1164">
        <f>Q235*1.5</f>
        <v>0</v>
      </c>
      <c r="W235" s="1166"/>
      <c r="X235" s="1167"/>
      <c r="Y235" s="1164"/>
      <c r="Z235" s="1164"/>
      <c r="AA235" s="1164"/>
      <c r="AB235" s="1164"/>
      <c r="AC235" s="785" t="s">
        <v>1495</v>
      </c>
      <c r="AD235" s="790"/>
    </row>
    <row r="236" spans="1:30" ht="32.1" customHeight="1">
      <c r="A236" s="1144"/>
      <c r="B236" s="783" t="s">
        <v>131</v>
      </c>
      <c r="C236" s="1163"/>
      <c r="D236" s="1163"/>
      <c r="E236" s="1163"/>
      <c r="F236" s="1163"/>
      <c r="G236" s="1163"/>
      <c r="H236" s="1163"/>
      <c r="I236" s="1163"/>
      <c r="J236" s="1163">
        <v>1</v>
      </c>
      <c r="K236" s="1163">
        <v>30</v>
      </c>
      <c r="L236" s="1163"/>
      <c r="M236" s="1162"/>
      <c r="N236" s="1162"/>
      <c r="O236" s="1162">
        <v>30</v>
      </c>
      <c r="P236" s="1162">
        <v>15</v>
      </c>
      <c r="Q236" s="1163">
        <v>1</v>
      </c>
      <c r="R236" s="1158"/>
      <c r="S236" s="1156"/>
      <c r="T236" s="1158"/>
      <c r="U236" s="1164"/>
      <c r="V236" s="1164">
        <f>Q236*1.5</f>
        <v>1.5</v>
      </c>
      <c r="W236" s="1166"/>
      <c r="X236" s="1167"/>
      <c r="Y236" s="1164"/>
      <c r="Z236" s="1164"/>
      <c r="AA236" s="1164"/>
      <c r="AB236" s="1164"/>
      <c r="AC236" s="785" t="s">
        <v>1495</v>
      </c>
      <c r="AD236" s="790"/>
    </row>
    <row r="237" spans="1:30" ht="32.1" customHeight="1">
      <c r="A237" s="1144"/>
      <c r="B237" s="783" t="s">
        <v>132</v>
      </c>
      <c r="C237" s="1163"/>
      <c r="D237" s="1163"/>
      <c r="E237" s="1163"/>
      <c r="F237" s="1163"/>
      <c r="G237" s="1163"/>
      <c r="H237" s="1163"/>
      <c r="I237" s="1163"/>
      <c r="J237" s="1163">
        <v>0</v>
      </c>
      <c r="K237" s="1163"/>
      <c r="L237" s="1163"/>
      <c r="M237" s="1162"/>
      <c r="N237" s="1162"/>
      <c r="O237" s="1162">
        <v>30</v>
      </c>
      <c r="P237" s="1162">
        <v>15</v>
      </c>
      <c r="Q237" s="1163">
        <v>0</v>
      </c>
      <c r="R237" s="1158"/>
      <c r="S237" s="1156"/>
      <c r="T237" s="1158"/>
      <c r="U237" s="1164"/>
      <c r="V237" s="1164">
        <f>Q237*1.5</f>
        <v>0</v>
      </c>
      <c r="W237" s="1166"/>
      <c r="X237" s="1167"/>
      <c r="Y237" s="1164"/>
      <c r="Z237" s="1164"/>
      <c r="AA237" s="1164"/>
      <c r="AB237" s="1164"/>
      <c r="AC237" s="785" t="s">
        <v>1495</v>
      </c>
      <c r="AD237" s="790"/>
    </row>
    <row r="238" spans="1:30" ht="32.1" customHeight="1">
      <c r="A238" s="1144"/>
      <c r="B238" s="783" t="s">
        <v>133</v>
      </c>
      <c r="C238" s="1163"/>
      <c r="D238" s="1163"/>
      <c r="E238" s="1163"/>
      <c r="F238" s="1163"/>
      <c r="G238" s="1163"/>
      <c r="H238" s="1163"/>
      <c r="I238" s="1163"/>
      <c r="J238" s="1163">
        <v>0</v>
      </c>
      <c r="K238" s="1163"/>
      <c r="L238" s="1163"/>
      <c r="M238" s="1162"/>
      <c r="N238" s="1162"/>
      <c r="O238" s="1162">
        <v>30</v>
      </c>
      <c r="P238" s="1162">
        <v>15</v>
      </c>
      <c r="Q238" s="1163">
        <v>0</v>
      </c>
      <c r="R238" s="1164"/>
      <c r="S238" s="1165"/>
      <c r="T238" s="1164"/>
      <c r="U238" s="1164"/>
      <c r="V238" s="1164">
        <f>Q238*1.5</f>
        <v>0</v>
      </c>
      <c r="W238" s="1166"/>
      <c r="X238" s="1167"/>
      <c r="Y238" s="1164"/>
      <c r="Z238" s="1164"/>
      <c r="AA238" s="1164"/>
      <c r="AB238" s="1164"/>
      <c r="AC238" s="785" t="s">
        <v>1495</v>
      </c>
      <c r="AD238" s="790"/>
    </row>
    <row r="239" spans="1:30" s="474" customFormat="1" ht="32.1" customHeight="1">
      <c r="A239" s="1143" t="s">
        <v>368</v>
      </c>
      <c r="B239" s="1148" t="s">
        <v>1460</v>
      </c>
      <c r="C239" s="1157">
        <f>C240+C246</f>
        <v>59</v>
      </c>
      <c r="D239" s="1157">
        <f t="shared" ref="D239:AB239" si="74">D240+D246</f>
        <v>5</v>
      </c>
      <c r="E239" s="1157">
        <f t="shared" si="74"/>
        <v>48</v>
      </c>
      <c r="F239" s="1157">
        <f t="shared" si="74"/>
        <v>6</v>
      </c>
      <c r="G239" s="1157">
        <f t="shared" si="74"/>
        <v>0</v>
      </c>
      <c r="H239" s="1157">
        <f t="shared" si="74"/>
        <v>0</v>
      </c>
      <c r="I239" s="1157">
        <f t="shared" si="74"/>
        <v>0</v>
      </c>
      <c r="J239" s="1157">
        <f t="shared" si="74"/>
        <v>33</v>
      </c>
      <c r="K239" s="1157">
        <f t="shared" si="74"/>
        <v>1068</v>
      </c>
      <c r="L239" s="1157">
        <f t="shared" si="74"/>
        <v>15</v>
      </c>
      <c r="M239" s="1157">
        <f t="shared" si="74"/>
        <v>0</v>
      </c>
      <c r="N239" s="1157">
        <f t="shared" si="74"/>
        <v>3</v>
      </c>
      <c r="O239" s="1157">
        <f t="shared" si="74"/>
        <v>0</v>
      </c>
      <c r="P239" s="1157">
        <f t="shared" si="74"/>
        <v>0</v>
      </c>
      <c r="Q239" s="1157">
        <f t="shared" si="74"/>
        <v>33</v>
      </c>
      <c r="R239" s="1157">
        <f t="shared" si="74"/>
        <v>72.2</v>
      </c>
      <c r="S239" s="1157">
        <f t="shared" si="74"/>
        <v>4</v>
      </c>
      <c r="T239" s="1191">
        <f t="shared" si="74"/>
        <v>59.1</v>
      </c>
      <c r="U239" s="1191">
        <f t="shared" si="74"/>
        <v>0</v>
      </c>
      <c r="V239" s="1191">
        <f t="shared" si="74"/>
        <v>49.5</v>
      </c>
      <c r="W239" s="1157">
        <f t="shared" si="74"/>
        <v>114</v>
      </c>
      <c r="X239" s="1191">
        <f t="shared" si="74"/>
        <v>7.6</v>
      </c>
      <c r="Y239" s="1157">
        <f t="shared" si="74"/>
        <v>2</v>
      </c>
      <c r="Z239" s="1191">
        <f t="shared" si="74"/>
        <v>9.0999999999999979</v>
      </c>
      <c r="AA239" s="1191">
        <f t="shared" si="74"/>
        <v>7.7700000000000005</v>
      </c>
      <c r="AB239" s="1191">
        <f t="shared" si="74"/>
        <v>2.169999999999999</v>
      </c>
      <c r="AC239" s="782"/>
      <c r="AD239" s="781"/>
    </row>
    <row r="240" spans="1:30" s="474" customFormat="1" ht="32.1" customHeight="1">
      <c r="A240" s="1143">
        <v>1</v>
      </c>
      <c r="B240" s="1148" t="s">
        <v>1538</v>
      </c>
      <c r="C240" s="1157">
        <f>D240+E240+F240</f>
        <v>24</v>
      </c>
      <c r="D240" s="1157">
        <v>2</v>
      </c>
      <c r="E240" s="1157">
        <v>20</v>
      </c>
      <c r="F240" s="1157">
        <v>2</v>
      </c>
      <c r="G240" s="1157"/>
      <c r="H240" s="1157"/>
      <c r="I240" s="1157"/>
      <c r="J240" s="1157">
        <v>13</v>
      </c>
      <c r="K240" s="1157">
        <v>404</v>
      </c>
      <c r="L240" s="1157">
        <v>4</v>
      </c>
      <c r="M240" s="944"/>
      <c r="N240" s="944">
        <v>1.5</v>
      </c>
      <c r="O240" s="944"/>
      <c r="P240" s="944"/>
      <c r="Q240" s="1157">
        <f t="shared" ref="Q240" si="75">ROUND((Q241+Q242+Q243+Q244+Q245),0)</f>
        <v>13</v>
      </c>
      <c r="R240" s="1158">
        <f>S240+T240+Z240</f>
        <v>28.833333333333332</v>
      </c>
      <c r="S240" s="1156">
        <v>2</v>
      </c>
      <c r="T240" s="1158">
        <f>U240+V240+X240+Y240</f>
        <v>22.633333333333333</v>
      </c>
      <c r="U240" s="1158">
        <f>U241+U242+U243+U244+U245</f>
        <v>0</v>
      </c>
      <c r="V240" s="1158">
        <f>V241+V242+V243+V244+V245</f>
        <v>19.5</v>
      </c>
      <c r="W240" s="1159">
        <f t="shared" ref="W240:X240" si="76">W241+W242+W243+W244+W245</f>
        <v>32</v>
      </c>
      <c r="X240" s="1158">
        <f t="shared" si="76"/>
        <v>2.1333333333333333</v>
      </c>
      <c r="Y240" s="1158">
        <v>1</v>
      </c>
      <c r="Z240" s="1158">
        <f>6*70%</f>
        <v>4.1999999999999993</v>
      </c>
      <c r="AA240" s="1160">
        <f>(T240-E240)*70%</f>
        <v>1.8433333333333328</v>
      </c>
      <c r="AB240" s="1160">
        <f>(Z240-F240)*70%</f>
        <v>1.5399999999999994</v>
      </c>
      <c r="AC240" s="782" t="s">
        <v>1495</v>
      </c>
      <c r="AD240" s="781"/>
    </row>
    <row r="241" spans="1:30" ht="32.1" customHeight="1">
      <c r="A241" s="1144"/>
      <c r="B241" s="783" t="s">
        <v>129</v>
      </c>
      <c r="C241" s="1163"/>
      <c r="D241" s="1163"/>
      <c r="E241" s="1163"/>
      <c r="F241" s="1163"/>
      <c r="G241" s="1163"/>
      <c r="H241" s="1163"/>
      <c r="I241" s="1163"/>
      <c r="J241" s="1163">
        <v>3</v>
      </c>
      <c r="K241" s="1163">
        <v>80</v>
      </c>
      <c r="L241" s="1163"/>
      <c r="M241" s="1162"/>
      <c r="N241" s="1162"/>
      <c r="O241" s="1162">
        <v>30</v>
      </c>
      <c r="P241" s="1162">
        <v>15</v>
      </c>
      <c r="Q241" s="1163">
        <v>3</v>
      </c>
      <c r="R241" s="1164"/>
      <c r="S241" s="1165"/>
      <c r="T241" s="1164"/>
      <c r="U241" s="1164"/>
      <c r="V241" s="1164">
        <f>Q241*1.5</f>
        <v>4.5</v>
      </c>
      <c r="W241" s="1166"/>
      <c r="X241" s="1167"/>
      <c r="Y241" s="1164"/>
      <c r="Z241" s="1164"/>
      <c r="AA241" s="1164"/>
      <c r="AB241" s="1164"/>
      <c r="AC241" s="785" t="s">
        <v>1495</v>
      </c>
      <c r="AD241" s="790"/>
    </row>
    <row r="242" spans="1:30" ht="32.1" customHeight="1">
      <c r="A242" s="1144"/>
      <c r="B242" s="783" t="s">
        <v>130</v>
      </c>
      <c r="C242" s="1163"/>
      <c r="D242" s="1163"/>
      <c r="E242" s="1163"/>
      <c r="F242" s="1163"/>
      <c r="G242" s="1163"/>
      <c r="H242" s="1163"/>
      <c r="I242" s="1163"/>
      <c r="J242" s="1163">
        <v>2</v>
      </c>
      <c r="K242" s="1163">
        <v>68</v>
      </c>
      <c r="L242" s="1163">
        <v>2</v>
      </c>
      <c r="M242" s="1162"/>
      <c r="N242" s="1162"/>
      <c r="O242" s="1162">
        <v>30</v>
      </c>
      <c r="P242" s="1162">
        <v>15</v>
      </c>
      <c r="Q242" s="1163">
        <v>2</v>
      </c>
      <c r="R242" s="1158"/>
      <c r="S242" s="1156"/>
      <c r="T242" s="1158"/>
      <c r="U242" s="1164"/>
      <c r="V242" s="1164">
        <f>Q242*1.5</f>
        <v>3</v>
      </c>
      <c r="W242" s="1166">
        <f>(K242+L242)-(O242*Q242)</f>
        <v>10</v>
      </c>
      <c r="X242" s="1167">
        <f>W242/P242</f>
        <v>0.66666666666666663</v>
      </c>
      <c r="Y242" s="1164"/>
      <c r="Z242" s="1164"/>
      <c r="AA242" s="1164"/>
      <c r="AB242" s="1164"/>
      <c r="AC242" s="785" t="s">
        <v>1495</v>
      </c>
      <c r="AD242" s="790"/>
    </row>
    <row r="243" spans="1:30" ht="32.1" customHeight="1">
      <c r="A243" s="1144"/>
      <c r="B243" s="783" t="s">
        <v>131</v>
      </c>
      <c r="C243" s="1163"/>
      <c r="D243" s="1163"/>
      <c r="E243" s="1163"/>
      <c r="F243" s="1163"/>
      <c r="G243" s="1163"/>
      <c r="H243" s="1163"/>
      <c r="I243" s="1163"/>
      <c r="J243" s="1163">
        <v>2</v>
      </c>
      <c r="K243" s="1163">
        <v>71</v>
      </c>
      <c r="L243" s="1163"/>
      <c r="M243" s="1162"/>
      <c r="N243" s="1162"/>
      <c r="O243" s="1162">
        <v>30</v>
      </c>
      <c r="P243" s="1162">
        <v>15</v>
      </c>
      <c r="Q243" s="1163">
        <v>2</v>
      </c>
      <c r="R243" s="1158"/>
      <c r="S243" s="1156"/>
      <c r="T243" s="1158"/>
      <c r="U243" s="1164"/>
      <c r="V243" s="1164">
        <f>Q243*1.5</f>
        <v>3</v>
      </c>
      <c r="W243" s="1166">
        <f>(K243+L243)-(O243*Q243)</f>
        <v>11</v>
      </c>
      <c r="X243" s="1167">
        <f>W243/P243</f>
        <v>0.73333333333333328</v>
      </c>
      <c r="Y243" s="1164"/>
      <c r="Z243" s="1164"/>
      <c r="AA243" s="1164"/>
      <c r="AB243" s="1164"/>
      <c r="AC243" s="785" t="s">
        <v>1495</v>
      </c>
      <c r="AD243" s="790"/>
    </row>
    <row r="244" spans="1:30" ht="32.1" customHeight="1">
      <c r="A244" s="1144"/>
      <c r="B244" s="783" t="s">
        <v>132</v>
      </c>
      <c r="C244" s="1163"/>
      <c r="D244" s="1163"/>
      <c r="E244" s="1163"/>
      <c r="F244" s="1163"/>
      <c r="G244" s="1163"/>
      <c r="H244" s="1163"/>
      <c r="I244" s="1163"/>
      <c r="J244" s="1163">
        <v>3</v>
      </c>
      <c r="K244" s="1163">
        <v>85</v>
      </c>
      <c r="L244" s="1163">
        <v>1</v>
      </c>
      <c r="M244" s="1162"/>
      <c r="N244" s="1162"/>
      <c r="O244" s="1162">
        <v>30</v>
      </c>
      <c r="P244" s="1162">
        <v>15</v>
      </c>
      <c r="Q244" s="1163">
        <v>3</v>
      </c>
      <c r="R244" s="1158"/>
      <c r="S244" s="1156"/>
      <c r="T244" s="1158"/>
      <c r="U244" s="1164"/>
      <c r="V244" s="1164">
        <f>Q244*1.5</f>
        <v>4.5</v>
      </c>
      <c r="W244" s="1166"/>
      <c r="X244" s="1167"/>
      <c r="Y244" s="1164"/>
      <c r="Z244" s="1164"/>
      <c r="AA244" s="1164"/>
      <c r="AB244" s="1164"/>
      <c r="AC244" s="785" t="s">
        <v>1495</v>
      </c>
      <c r="AD244" s="790"/>
    </row>
    <row r="245" spans="1:30" ht="32.1" customHeight="1">
      <c r="A245" s="1144"/>
      <c r="B245" s="783" t="s">
        <v>133</v>
      </c>
      <c r="C245" s="1163"/>
      <c r="D245" s="1163"/>
      <c r="E245" s="1163"/>
      <c r="F245" s="1163"/>
      <c r="G245" s="1163"/>
      <c r="H245" s="1163"/>
      <c r="I245" s="1163"/>
      <c r="J245" s="1163">
        <v>3</v>
      </c>
      <c r="K245" s="1163">
        <v>100</v>
      </c>
      <c r="L245" s="1163">
        <v>1</v>
      </c>
      <c r="M245" s="1162"/>
      <c r="N245" s="1162"/>
      <c r="O245" s="1162">
        <v>30</v>
      </c>
      <c r="P245" s="1162">
        <v>15</v>
      </c>
      <c r="Q245" s="1163">
        <v>3</v>
      </c>
      <c r="R245" s="1164"/>
      <c r="S245" s="1165"/>
      <c r="T245" s="1164"/>
      <c r="U245" s="1164"/>
      <c r="V245" s="1164">
        <f>Q245*1.5</f>
        <v>4.5</v>
      </c>
      <c r="W245" s="1166">
        <f>(K245+L245)-(O245*Q245)</f>
        <v>11</v>
      </c>
      <c r="X245" s="1167">
        <f>W245/P245</f>
        <v>0.73333333333333328</v>
      </c>
      <c r="Y245" s="1164"/>
      <c r="Z245" s="1164"/>
      <c r="AA245" s="1164"/>
      <c r="AB245" s="1164"/>
      <c r="AC245" s="785" t="s">
        <v>1495</v>
      </c>
      <c r="AD245" s="790"/>
    </row>
    <row r="246" spans="1:30" s="474" customFormat="1" ht="32.1" customHeight="1">
      <c r="A246" s="1143">
        <v>2</v>
      </c>
      <c r="B246" s="1148" t="s">
        <v>1539</v>
      </c>
      <c r="C246" s="1157">
        <f>D246+E246+F246</f>
        <v>35</v>
      </c>
      <c r="D246" s="1157">
        <v>3</v>
      </c>
      <c r="E246" s="1157">
        <v>28</v>
      </c>
      <c r="F246" s="1157">
        <v>4</v>
      </c>
      <c r="G246" s="1157"/>
      <c r="H246" s="1157"/>
      <c r="I246" s="1157"/>
      <c r="J246" s="1157">
        <v>20</v>
      </c>
      <c r="K246" s="1157">
        <v>664</v>
      </c>
      <c r="L246" s="1157">
        <v>11</v>
      </c>
      <c r="M246" s="944"/>
      <c r="N246" s="944">
        <v>1.5</v>
      </c>
      <c r="O246" s="944"/>
      <c r="P246" s="944"/>
      <c r="Q246" s="1157">
        <f t="shared" ref="Q246" si="77">ROUND((Q247+Q248+Q249+Q250+Q251),0)</f>
        <v>20</v>
      </c>
      <c r="R246" s="1158">
        <f>S246+T246+Z246</f>
        <v>43.366666666666667</v>
      </c>
      <c r="S246" s="1156">
        <v>2</v>
      </c>
      <c r="T246" s="1158">
        <f>U246+V246+X246+Y246</f>
        <v>36.466666666666669</v>
      </c>
      <c r="U246" s="1158">
        <f>U247+U248+U249+U250+U251</f>
        <v>0</v>
      </c>
      <c r="V246" s="1158">
        <f>V247+V248+V249+V250+V251</f>
        <v>30</v>
      </c>
      <c r="W246" s="1159">
        <f t="shared" ref="W246:X246" si="78">W247+W248+W249+W250+W251</f>
        <v>82</v>
      </c>
      <c r="X246" s="1158">
        <f t="shared" si="78"/>
        <v>5.4666666666666668</v>
      </c>
      <c r="Y246" s="1158">
        <v>1</v>
      </c>
      <c r="Z246" s="1158">
        <f>7*70%</f>
        <v>4.8999999999999995</v>
      </c>
      <c r="AA246" s="1160">
        <f>(T246-E246)*70%</f>
        <v>5.9266666666666676</v>
      </c>
      <c r="AB246" s="1160">
        <f>(Z246-F246)*70%</f>
        <v>0.62999999999999956</v>
      </c>
      <c r="AC246" s="782" t="s">
        <v>1495</v>
      </c>
      <c r="AD246" s="781"/>
    </row>
    <row r="247" spans="1:30" ht="32.1" customHeight="1">
      <c r="A247" s="1144"/>
      <c r="B247" s="783" t="s">
        <v>129</v>
      </c>
      <c r="C247" s="1163"/>
      <c r="D247" s="1163"/>
      <c r="E247" s="1163"/>
      <c r="F247" s="1163"/>
      <c r="G247" s="1163"/>
      <c r="H247" s="1163"/>
      <c r="I247" s="1163"/>
      <c r="J247" s="1163">
        <v>4</v>
      </c>
      <c r="K247" s="1163">
        <v>134</v>
      </c>
      <c r="L247" s="1163">
        <v>1</v>
      </c>
      <c r="M247" s="1162"/>
      <c r="N247" s="1162"/>
      <c r="O247" s="1162">
        <v>30</v>
      </c>
      <c r="P247" s="1162">
        <v>15</v>
      </c>
      <c r="Q247" s="1163">
        <v>4</v>
      </c>
      <c r="R247" s="1164"/>
      <c r="S247" s="1165"/>
      <c r="T247" s="1164"/>
      <c r="U247" s="1164"/>
      <c r="V247" s="1164">
        <f>Q247*1.5</f>
        <v>6</v>
      </c>
      <c r="W247" s="1166">
        <f>(K247+L247)-(O247*Q247)</f>
        <v>15</v>
      </c>
      <c r="X247" s="1167">
        <f>W247/P247</f>
        <v>1</v>
      </c>
      <c r="Y247" s="1164"/>
      <c r="Z247" s="1164"/>
      <c r="AA247" s="1164"/>
      <c r="AB247" s="1164"/>
      <c r="AC247" s="785" t="s">
        <v>1495</v>
      </c>
      <c r="AD247" s="790"/>
    </row>
    <row r="248" spans="1:30" ht="32.1" customHeight="1">
      <c r="A248" s="1144"/>
      <c r="B248" s="783" t="s">
        <v>130</v>
      </c>
      <c r="C248" s="1163"/>
      <c r="D248" s="1163"/>
      <c r="E248" s="1163"/>
      <c r="F248" s="1163"/>
      <c r="G248" s="1163"/>
      <c r="H248" s="1163"/>
      <c r="I248" s="1163"/>
      <c r="J248" s="1163">
        <v>4</v>
      </c>
      <c r="K248" s="1163">
        <v>114</v>
      </c>
      <c r="L248" s="1163">
        <v>1</v>
      </c>
      <c r="M248" s="1162"/>
      <c r="N248" s="1162"/>
      <c r="O248" s="1162">
        <v>30</v>
      </c>
      <c r="P248" s="1162">
        <v>15</v>
      </c>
      <c r="Q248" s="1163">
        <v>4</v>
      </c>
      <c r="R248" s="1158"/>
      <c r="S248" s="1156"/>
      <c r="T248" s="1158"/>
      <c r="U248" s="1164"/>
      <c r="V248" s="1164">
        <f>Q248*1.5</f>
        <v>6</v>
      </c>
      <c r="W248" s="1166"/>
      <c r="X248" s="1167"/>
      <c r="Y248" s="1164"/>
      <c r="Z248" s="1164"/>
      <c r="AA248" s="1164"/>
      <c r="AB248" s="1164"/>
      <c r="AC248" s="785" t="s">
        <v>1495</v>
      </c>
      <c r="AD248" s="790"/>
    </row>
    <row r="249" spans="1:30" ht="32.1" customHeight="1">
      <c r="A249" s="1144"/>
      <c r="B249" s="783" t="s">
        <v>131</v>
      </c>
      <c r="C249" s="1163"/>
      <c r="D249" s="1163"/>
      <c r="E249" s="1163"/>
      <c r="F249" s="1163"/>
      <c r="G249" s="1163"/>
      <c r="H249" s="1163"/>
      <c r="I249" s="1163"/>
      <c r="J249" s="1163">
        <v>4</v>
      </c>
      <c r="K249" s="1163">
        <v>153</v>
      </c>
      <c r="L249" s="1163">
        <v>3</v>
      </c>
      <c r="M249" s="1162"/>
      <c r="N249" s="1162"/>
      <c r="O249" s="1162">
        <v>30</v>
      </c>
      <c r="P249" s="1162">
        <v>15</v>
      </c>
      <c r="Q249" s="1163">
        <v>4</v>
      </c>
      <c r="R249" s="1158"/>
      <c r="S249" s="1156"/>
      <c r="T249" s="1158"/>
      <c r="U249" s="1164"/>
      <c r="V249" s="1164">
        <f>Q249*1.5</f>
        <v>6</v>
      </c>
      <c r="W249" s="1166">
        <f>(K249+L249)-(O249*Q249)</f>
        <v>36</v>
      </c>
      <c r="X249" s="1167">
        <f>W249/P249</f>
        <v>2.4</v>
      </c>
      <c r="Y249" s="1164"/>
      <c r="Z249" s="1164"/>
      <c r="AA249" s="1164"/>
      <c r="AB249" s="1164"/>
      <c r="AC249" s="785" t="s">
        <v>1495</v>
      </c>
      <c r="AD249" s="790"/>
    </row>
    <row r="250" spans="1:30" ht="32.1" customHeight="1">
      <c r="A250" s="1144"/>
      <c r="B250" s="783" t="s">
        <v>132</v>
      </c>
      <c r="C250" s="1163"/>
      <c r="D250" s="1163"/>
      <c r="E250" s="1163"/>
      <c r="F250" s="1163"/>
      <c r="G250" s="1163"/>
      <c r="H250" s="1163"/>
      <c r="I250" s="1163"/>
      <c r="J250" s="1163">
        <v>4</v>
      </c>
      <c r="K250" s="1163">
        <v>114</v>
      </c>
      <c r="L250" s="1163">
        <v>4</v>
      </c>
      <c r="M250" s="1162"/>
      <c r="N250" s="1162"/>
      <c r="O250" s="1162">
        <v>30</v>
      </c>
      <c r="P250" s="1162">
        <v>15</v>
      </c>
      <c r="Q250" s="1163">
        <v>4</v>
      </c>
      <c r="R250" s="1158"/>
      <c r="S250" s="1156"/>
      <c r="T250" s="1158"/>
      <c r="U250" s="1164"/>
      <c r="V250" s="1164">
        <f>Q250*1.5</f>
        <v>6</v>
      </c>
      <c r="W250" s="1166"/>
      <c r="X250" s="1167"/>
      <c r="Y250" s="1164"/>
      <c r="Z250" s="1164"/>
      <c r="AA250" s="1164"/>
      <c r="AB250" s="1164"/>
      <c r="AC250" s="785" t="s">
        <v>1495</v>
      </c>
      <c r="AD250" s="790"/>
    </row>
    <row r="251" spans="1:30" ht="32.1" customHeight="1">
      <c r="A251" s="1144"/>
      <c r="B251" s="783" t="s">
        <v>133</v>
      </c>
      <c r="C251" s="1163"/>
      <c r="D251" s="1163"/>
      <c r="E251" s="1163"/>
      <c r="F251" s="1163"/>
      <c r="G251" s="1163"/>
      <c r="H251" s="1163"/>
      <c r="I251" s="1163"/>
      <c r="J251" s="1163">
        <v>4</v>
      </c>
      <c r="K251" s="1163">
        <v>149</v>
      </c>
      <c r="L251" s="1163">
        <v>2</v>
      </c>
      <c r="M251" s="1162"/>
      <c r="N251" s="1162"/>
      <c r="O251" s="1162">
        <v>30</v>
      </c>
      <c r="P251" s="1162">
        <v>15</v>
      </c>
      <c r="Q251" s="1163">
        <v>4</v>
      </c>
      <c r="R251" s="1164"/>
      <c r="S251" s="1165"/>
      <c r="T251" s="1164"/>
      <c r="U251" s="1164"/>
      <c r="V251" s="1164">
        <f>Q251*1.5</f>
        <v>6</v>
      </c>
      <c r="W251" s="1166">
        <f>(K251+L251)-(O251*Q251)</f>
        <v>31</v>
      </c>
      <c r="X251" s="1167">
        <f>W251/P251</f>
        <v>2.0666666666666669</v>
      </c>
      <c r="Y251" s="1164"/>
      <c r="Z251" s="1164"/>
      <c r="AA251" s="1164"/>
      <c r="AB251" s="1164"/>
      <c r="AC251" s="785" t="s">
        <v>1495</v>
      </c>
      <c r="AD251" s="790"/>
    </row>
    <row r="252" spans="1:30" s="474" customFormat="1" ht="32.1" customHeight="1">
      <c r="A252" s="1143" t="s">
        <v>841</v>
      </c>
      <c r="B252" s="1148" t="s">
        <v>1465</v>
      </c>
      <c r="C252" s="1157">
        <f>C253+C259</f>
        <v>45</v>
      </c>
      <c r="D252" s="1157">
        <f t="shared" ref="D252:AB252" si="79">D253+D259</f>
        <v>6</v>
      </c>
      <c r="E252" s="1157">
        <f t="shared" si="79"/>
        <v>33</v>
      </c>
      <c r="F252" s="1157">
        <f t="shared" si="79"/>
        <v>6</v>
      </c>
      <c r="G252" s="1157">
        <f t="shared" si="79"/>
        <v>0</v>
      </c>
      <c r="H252" s="1157">
        <f t="shared" si="79"/>
        <v>0</v>
      </c>
      <c r="I252" s="1157">
        <f t="shared" si="79"/>
        <v>0</v>
      </c>
      <c r="J252" s="1157">
        <f t="shared" si="79"/>
        <v>23</v>
      </c>
      <c r="K252" s="1157">
        <f t="shared" si="79"/>
        <v>690</v>
      </c>
      <c r="L252" s="1157">
        <f t="shared" si="79"/>
        <v>5</v>
      </c>
      <c r="M252" s="1157">
        <f t="shared" si="79"/>
        <v>0</v>
      </c>
      <c r="N252" s="1157">
        <f t="shared" si="79"/>
        <v>3</v>
      </c>
      <c r="O252" s="1157">
        <f t="shared" si="79"/>
        <v>0</v>
      </c>
      <c r="P252" s="1157">
        <f t="shared" si="79"/>
        <v>0</v>
      </c>
      <c r="Q252" s="1157">
        <f t="shared" si="79"/>
        <v>22</v>
      </c>
      <c r="R252" s="1157">
        <f t="shared" si="79"/>
        <v>61.483333333333334</v>
      </c>
      <c r="S252" s="1157">
        <f t="shared" si="79"/>
        <v>6</v>
      </c>
      <c r="T252" s="1191">
        <f t="shared" si="79"/>
        <v>47.083333333333336</v>
      </c>
      <c r="U252" s="1191">
        <f t="shared" si="79"/>
        <v>0</v>
      </c>
      <c r="V252" s="1191">
        <f t="shared" si="79"/>
        <v>33</v>
      </c>
      <c r="W252" s="1157">
        <f t="shared" si="79"/>
        <v>145</v>
      </c>
      <c r="X252" s="1191">
        <f t="shared" si="79"/>
        <v>12.083333333333334</v>
      </c>
      <c r="Y252" s="1157">
        <f t="shared" si="79"/>
        <v>2</v>
      </c>
      <c r="Z252" s="1191">
        <f t="shared" si="79"/>
        <v>8.3999999999999986</v>
      </c>
      <c r="AA252" s="1191">
        <f t="shared" si="79"/>
        <v>9.8583333333333343</v>
      </c>
      <c r="AB252" s="1191">
        <f t="shared" si="79"/>
        <v>1.6799999999999988</v>
      </c>
      <c r="AC252" s="782"/>
      <c r="AD252" s="781"/>
    </row>
    <row r="253" spans="1:30" s="474" customFormat="1" ht="32.1" customHeight="1">
      <c r="A253" s="1143">
        <v>1</v>
      </c>
      <c r="B253" s="1148" t="s">
        <v>1540</v>
      </c>
      <c r="C253" s="1157">
        <f>D253+E253+F253</f>
        <v>24</v>
      </c>
      <c r="D253" s="1157">
        <v>3</v>
      </c>
      <c r="E253" s="1157">
        <v>18</v>
      </c>
      <c r="F253" s="1157">
        <v>3</v>
      </c>
      <c r="G253" s="1157"/>
      <c r="H253" s="1157"/>
      <c r="I253" s="1157"/>
      <c r="J253" s="1157">
        <v>13</v>
      </c>
      <c r="K253" s="1157">
        <v>385</v>
      </c>
      <c r="L253" s="1157">
        <v>3</v>
      </c>
      <c r="M253" s="944"/>
      <c r="N253" s="944">
        <v>1.5</v>
      </c>
      <c r="O253" s="944"/>
      <c r="P253" s="944"/>
      <c r="Q253" s="1157">
        <f t="shared" ref="Q253" si="80">ROUND((Q254+Q255+Q256+Q257+Q258),0)</f>
        <v>12</v>
      </c>
      <c r="R253" s="1158">
        <f>S253+T253+Z253</f>
        <v>33.533333333333331</v>
      </c>
      <c r="S253" s="1156">
        <v>3</v>
      </c>
      <c r="T253" s="1158">
        <f>U253+V253+X253+Y253</f>
        <v>26.333333333333336</v>
      </c>
      <c r="U253" s="1158">
        <f>U254+U255+U256+U257+U258</f>
        <v>0</v>
      </c>
      <c r="V253" s="1158">
        <f>V254+V255+V256+V257+V258</f>
        <v>18</v>
      </c>
      <c r="W253" s="1159">
        <f t="shared" ref="W253:X253" si="81">W254+W255+W256+W257+W258</f>
        <v>88</v>
      </c>
      <c r="X253" s="1158">
        <f t="shared" si="81"/>
        <v>7.3333333333333339</v>
      </c>
      <c r="Y253" s="1158">
        <v>1</v>
      </c>
      <c r="Z253" s="1158">
        <f>6*70%</f>
        <v>4.1999999999999993</v>
      </c>
      <c r="AA253" s="1160">
        <f>(T253-E253)*70%</f>
        <v>5.8333333333333348</v>
      </c>
      <c r="AB253" s="1160">
        <f>(Z253-F253)*70%</f>
        <v>0.83999999999999941</v>
      </c>
      <c r="AC253" s="791" t="s">
        <v>1501</v>
      </c>
      <c r="AD253" s="781"/>
    </row>
    <row r="254" spans="1:30" ht="32.1" customHeight="1">
      <c r="A254" s="1144"/>
      <c r="B254" s="783" t="s">
        <v>129</v>
      </c>
      <c r="C254" s="1163"/>
      <c r="D254" s="1163"/>
      <c r="E254" s="1163"/>
      <c r="F254" s="1163"/>
      <c r="G254" s="1163"/>
      <c r="H254" s="1163"/>
      <c r="I254" s="1163"/>
      <c r="J254" s="1163">
        <v>3</v>
      </c>
      <c r="K254" s="1163">
        <v>78</v>
      </c>
      <c r="L254" s="1163"/>
      <c r="M254" s="1162"/>
      <c r="N254" s="1162"/>
      <c r="O254" s="1162">
        <v>25</v>
      </c>
      <c r="P254" s="1162">
        <v>12</v>
      </c>
      <c r="Q254" s="1163">
        <v>3</v>
      </c>
      <c r="R254" s="1164"/>
      <c r="S254" s="1165"/>
      <c r="T254" s="1164"/>
      <c r="U254" s="1164"/>
      <c r="V254" s="1164">
        <f>Q254*1.5</f>
        <v>4.5</v>
      </c>
      <c r="W254" s="1166">
        <f>(K254+L254)-(O254*Q254)</f>
        <v>3</v>
      </c>
      <c r="X254" s="1167">
        <f>W254/P254</f>
        <v>0.25</v>
      </c>
      <c r="Y254" s="1164"/>
      <c r="Z254" s="1164"/>
      <c r="AA254" s="1164"/>
      <c r="AB254" s="1164"/>
      <c r="AC254" s="792" t="s">
        <v>1501</v>
      </c>
      <c r="AD254" s="790"/>
    </row>
    <row r="255" spans="1:30" ht="32.1" customHeight="1">
      <c r="A255" s="1144"/>
      <c r="B255" s="783" t="s">
        <v>130</v>
      </c>
      <c r="C255" s="1163"/>
      <c r="D255" s="1163"/>
      <c r="E255" s="1163"/>
      <c r="F255" s="1163"/>
      <c r="G255" s="1163"/>
      <c r="H255" s="1163"/>
      <c r="I255" s="1163"/>
      <c r="J255" s="1163">
        <v>2</v>
      </c>
      <c r="K255" s="1163">
        <v>68</v>
      </c>
      <c r="L255" s="1163">
        <v>2</v>
      </c>
      <c r="M255" s="1162"/>
      <c r="N255" s="1162"/>
      <c r="O255" s="1162">
        <v>25</v>
      </c>
      <c r="P255" s="1162">
        <v>12</v>
      </c>
      <c r="Q255" s="1163">
        <v>2</v>
      </c>
      <c r="R255" s="1158"/>
      <c r="S255" s="1156"/>
      <c r="T255" s="1158"/>
      <c r="U255" s="1164"/>
      <c r="V255" s="1164">
        <f>Q255*1.5</f>
        <v>3</v>
      </c>
      <c r="W255" s="1166">
        <f>(K255+L255)-(O255*Q255)</f>
        <v>20</v>
      </c>
      <c r="X255" s="1167">
        <f>W255/P255</f>
        <v>1.6666666666666667</v>
      </c>
      <c r="Y255" s="1164"/>
      <c r="Z255" s="1164"/>
      <c r="AA255" s="1164"/>
      <c r="AB255" s="1164"/>
      <c r="AC255" s="792" t="s">
        <v>1501</v>
      </c>
      <c r="AD255" s="790"/>
    </row>
    <row r="256" spans="1:30" ht="32.1" customHeight="1">
      <c r="A256" s="1144"/>
      <c r="B256" s="783" t="s">
        <v>131</v>
      </c>
      <c r="C256" s="1163"/>
      <c r="D256" s="1163"/>
      <c r="E256" s="1163"/>
      <c r="F256" s="1163"/>
      <c r="G256" s="1163"/>
      <c r="H256" s="1163"/>
      <c r="I256" s="1163"/>
      <c r="J256" s="1163">
        <v>3</v>
      </c>
      <c r="K256" s="1163">
        <v>89</v>
      </c>
      <c r="L256" s="1163">
        <v>1</v>
      </c>
      <c r="M256" s="1162"/>
      <c r="N256" s="1162"/>
      <c r="O256" s="1162">
        <v>25</v>
      </c>
      <c r="P256" s="1162">
        <v>12</v>
      </c>
      <c r="Q256" s="1163">
        <v>3</v>
      </c>
      <c r="R256" s="1158"/>
      <c r="S256" s="1156"/>
      <c r="T256" s="1158"/>
      <c r="U256" s="1164"/>
      <c r="V256" s="1164">
        <f>Q256*1.5</f>
        <v>4.5</v>
      </c>
      <c r="W256" s="1166">
        <f>(K256+L256)-(O256*Q256)</f>
        <v>15</v>
      </c>
      <c r="X256" s="1167">
        <f>W256/P256</f>
        <v>1.25</v>
      </c>
      <c r="Y256" s="1164"/>
      <c r="Z256" s="1164"/>
      <c r="AA256" s="1164"/>
      <c r="AB256" s="1164"/>
      <c r="AC256" s="792" t="s">
        <v>1501</v>
      </c>
      <c r="AD256" s="790"/>
    </row>
    <row r="257" spans="1:30" ht="32.1" customHeight="1">
      <c r="A257" s="1144"/>
      <c r="B257" s="783" t="s">
        <v>132</v>
      </c>
      <c r="C257" s="1163"/>
      <c r="D257" s="1163"/>
      <c r="E257" s="1163"/>
      <c r="F257" s="1163"/>
      <c r="G257" s="1163"/>
      <c r="H257" s="1163"/>
      <c r="I257" s="1163"/>
      <c r="J257" s="1163">
        <v>2</v>
      </c>
      <c r="K257" s="1163">
        <v>62</v>
      </c>
      <c r="L257" s="1163"/>
      <c r="M257" s="1162"/>
      <c r="N257" s="1162"/>
      <c r="O257" s="1162">
        <v>25</v>
      </c>
      <c r="P257" s="1162">
        <v>12</v>
      </c>
      <c r="Q257" s="1163">
        <v>2</v>
      </c>
      <c r="R257" s="1158"/>
      <c r="S257" s="1156"/>
      <c r="T257" s="1158"/>
      <c r="U257" s="1164"/>
      <c r="V257" s="1164">
        <f>Q257*1.5</f>
        <v>3</v>
      </c>
      <c r="W257" s="1166">
        <f>(K257+L257)-(O257*Q257)</f>
        <v>12</v>
      </c>
      <c r="X257" s="1167">
        <f>W257/P257</f>
        <v>1</v>
      </c>
      <c r="Y257" s="1164"/>
      <c r="Z257" s="1164"/>
      <c r="AA257" s="1164"/>
      <c r="AB257" s="1164"/>
      <c r="AC257" s="792" t="s">
        <v>1501</v>
      </c>
      <c r="AD257" s="790"/>
    </row>
    <row r="258" spans="1:30" ht="32.1" customHeight="1">
      <c r="A258" s="1144"/>
      <c r="B258" s="783" t="s">
        <v>133</v>
      </c>
      <c r="C258" s="1163"/>
      <c r="D258" s="1163"/>
      <c r="E258" s="1163"/>
      <c r="F258" s="1163"/>
      <c r="G258" s="1163"/>
      <c r="H258" s="1163"/>
      <c r="I258" s="1163"/>
      <c r="J258" s="1163">
        <v>3</v>
      </c>
      <c r="K258" s="1163">
        <v>88</v>
      </c>
      <c r="L258" s="1163"/>
      <c r="M258" s="1162"/>
      <c r="N258" s="1162"/>
      <c r="O258" s="1162">
        <v>25</v>
      </c>
      <c r="P258" s="1162">
        <v>12</v>
      </c>
      <c r="Q258" s="1163">
        <v>2</v>
      </c>
      <c r="R258" s="1164"/>
      <c r="S258" s="1165"/>
      <c r="T258" s="1164"/>
      <c r="U258" s="1164"/>
      <c r="V258" s="1164">
        <f>Q258*1.5</f>
        <v>3</v>
      </c>
      <c r="W258" s="1166">
        <f>(K258+L258)-(O258*Q258)</f>
        <v>38</v>
      </c>
      <c r="X258" s="1167">
        <f>W258/P258</f>
        <v>3.1666666666666665</v>
      </c>
      <c r="Y258" s="1164"/>
      <c r="Z258" s="1164"/>
      <c r="AA258" s="1164"/>
      <c r="AB258" s="1164"/>
      <c r="AC258" s="792" t="s">
        <v>1501</v>
      </c>
      <c r="AD258" s="790"/>
    </row>
    <row r="259" spans="1:30" s="474" customFormat="1" ht="32.1" customHeight="1">
      <c r="A259" s="1143">
        <v>2</v>
      </c>
      <c r="B259" s="1148" t="s">
        <v>1541</v>
      </c>
      <c r="C259" s="1157">
        <f>D259+E259+F259</f>
        <v>21</v>
      </c>
      <c r="D259" s="1157">
        <v>3</v>
      </c>
      <c r="E259" s="1157">
        <v>15</v>
      </c>
      <c r="F259" s="1157">
        <v>3</v>
      </c>
      <c r="G259" s="1157"/>
      <c r="H259" s="1157"/>
      <c r="I259" s="1157"/>
      <c r="J259" s="1157">
        <v>10</v>
      </c>
      <c r="K259" s="1157">
        <v>305</v>
      </c>
      <c r="L259" s="1157">
        <v>2</v>
      </c>
      <c r="M259" s="944">
        <v>0</v>
      </c>
      <c r="N259" s="944">
        <v>1.5</v>
      </c>
      <c r="O259" s="944"/>
      <c r="P259" s="944"/>
      <c r="Q259" s="1157">
        <f t="shared" ref="Q259" si="82">ROUND((Q260+Q261+Q262+Q263+Q264),0)</f>
        <v>10</v>
      </c>
      <c r="R259" s="1158">
        <f>S259+T259+Z259</f>
        <v>27.95</v>
      </c>
      <c r="S259" s="1156">
        <v>3</v>
      </c>
      <c r="T259" s="1158">
        <f>U259+V259+X259+Y259</f>
        <v>20.75</v>
      </c>
      <c r="U259" s="1158">
        <f>ROUND((U260+U261+U262+U263),0)</f>
        <v>0</v>
      </c>
      <c r="V259" s="1158">
        <f>V260+V261+V262+V263+V264</f>
        <v>15</v>
      </c>
      <c r="W259" s="1159">
        <f t="shared" ref="W259:X259" si="83">W260+W261+W262+W263+W264</f>
        <v>57</v>
      </c>
      <c r="X259" s="1158">
        <f t="shared" si="83"/>
        <v>4.75</v>
      </c>
      <c r="Y259" s="1158">
        <v>1</v>
      </c>
      <c r="Z259" s="1158">
        <f>6*70%</f>
        <v>4.1999999999999993</v>
      </c>
      <c r="AA259" s="1160">
        <f>(T259-E259)*70%</f>
        <v>4.0249999999999995</v>
      </c>
      <c r="AB259" s="1160">
        <f>(Z259-F259)*70%</f>
        <v>0.83999999999999941</v>
      </c>
      <c r="AC259" s="791" t="s">
        <v>1501</v>
      </c>
      <c r="AD259" s="781"/>
    </row>
    <row r="260" spans="1:30" ht="32.1" customHeight="1">
      <c r="A260" s="1144"/>
      <c r="B260" s="783" t="s">
        <v>129</v>
      </c>
      <c r="C260" s="1163"/>
      <c r="D260" s="1163"/>
      <c r="E260" s="1163"/>
      <c r="F260" s="1163"/>
      <c r="G260" s="1163"/>
      <c r="H260" s="1163"/>
      <c r="I260" s="1163"/>
      <c r="J260" s="1163">
        <v>2</v>
      </c>
      <c r="K260" s="1163">
        <v>54</v>
      </c>
      <c r="L260" s="1163">
        <v>1</v>
      </c>
      <c r="M260" s="1162"/>
      <c r="N260" s="1162"/>
      <c r="O260" s="1162">
        <v>25</v>
      </c>
      <c r="P260" s="1162">
        <v>12</v>
      </c>
      <c r="Q260" s="1163">
        <v>2</v>
      </c>
      <c r="R260" s="1164"/>
      <c r="S260" s="1165"/>
      <c r="T260" s="1164"/>
      <c r="U260" s="1164"/>
      <c r="V260" s="1164">
        <f>Q260*1.5</f>
        <v>3</v>
      </c>
      <c r="W260" s="1166">
        <f>(K260+L260)-(O260*Q260)</f>
        <v>5</v>
      </c>
      <c r="X260" s="1167">
        <f>W260/P260</f>
        <v>0.41666666666666669</v>
      </c>
      <c r="Y260" s="1164"/>
      <c r="Z260" s="1164"/>
      <c r="AA260" s="1164"/>
      <c r="AB260" s="1164"/>
      <c r="AC260" s="792" t="s">
        <v>1501</v>
      </c>
      <c r="AD260" s="790"/>
    </row>
    <row r="261" spans="1:30" ht="32.1" customHeight="1">
      <c r="A261" s="1144"/>
      <c r="B261" s="783" t="s">
        <v>130</v>
      </c>
      <c r="C261" s="1163"/>
      <c r="D261" s="1163"/>
      <c r="E261" s="1163"/>
      <c r="F261" s="1163"/>
      <c r="G261" s="1163"/>
      <c r="H261" s="1163"/>
      <c r="I261" s="1163"/>
      <c r="J261" s="1163">
        <v>2</v>
      </c>
      <c r="K261" s="1163">
        <v>67</v>
      </c>
      <c r="L261" s="1163">
        <v>1</v>
      </c>
      <c r="M261" s="1162"/>
      <c r="N261" s="1162"/>
      <c r="O261" s="1162">
        <v>25</v>
      </c>
      <c r="P261" s="1162">
        <v>12</v>
      </c>
      <c r="Q261" s="1163">
        <v>2</v>
      </c>
      <c r="R261" s="1158"/>
      <c r="S261" s="1156"/>
      <c r="T261" s="1158"/>
      <c r="U261" s="1164"/>
      <c r="V261" s="1164">
        <f>Q261*1.5</f>
        <v>3</v>
      </c>
      <c r="W261" s="1166">
        <f>(K261+L261)-(O261*Q261)</f>
        <v>18</v>
      </c>
      <c r="X261" s="1167">
        <f>W261/P261</f>
        <v>1.5</v>
      </c>
      <c r="Y261" s="1164"/>
      <c r="Z261" s="1164"/>
      <c r="AA261" s="1164"/>
      <c r="AB261" s="1164"/>
      <c r="AC261" s="792" t="s">
        <v>1501</v>
      </c>
      <c r="AD261" s="790"/>
    </row>
    <row r="262" spans="1:30" ht="32.1" customHeight="1">
      <c r="A262" s="1144"/>
      <c r="B262" s="783" t="s">
        <v>131</v>
      </c>
      <c r="C262" s="1163"/>
      <c r="D262" s="1163"/>
      <c r="E262" s="1163"/>
      <c r="F262" s="1163"/>
      <c r="G262" s="1163"/>
      <c r="H262" s="1163"/>
      <c r="I262" s="1163"/>
      <c r="J262" s="1163">
        <v>2</v>
      </c>
      <c r="K262" s="1163">
        <v>63</v>
      </c>
      <c r="L262" s="1163"/>
      <c r="M262" s="1162"/>
      <c r="N262" s="1162"/>
      <c r="O262" s="1162">
        <v>25</v>
      </c>
      <c r="P262" s="1162">
        <v>12</v>
      </c>
      <c r="Q262" s="1163">
        <v>2</v>
      </c>
      <c r="R262" s="1158"/>
      <c r="S262" s="1156"/>
      <c r="T262" s="1158"/>
      <c r="U262" s="1164"/>
      <c r="V262" s="1164">
        <f>Q262*1.5</f>
        <v>3</v>
      </c>
      <c r="W262" s="1166">
        <f>(K262+L262)-(O262*Q262)</f>
        <v>13</v>
      </c>
      <c r="X262" s="1167">
        <f>W262/P262</f>
        <v>1.0833333333333333</v>
      </c>
      <c r="Y262" s="1164"/>
      <c r="Z262" s="1164"/>
      <c r="AA262" s="1164"/>
      <c r="AB262" s="1164"/>
      <c r="AC262" s="792" t="s">
        <v>1501</v>
      </c>
      <c r="AD262" s="790"/>
    </row>
    <row r="263" spans="1:30" ht="32.1" customHeight="1">
      <c r="A263" s="1144"/>
      <c r="B263" s="783" t="s">
        <v>132</v>
      </c>
      <c r="C263" s="1163"/>
      <c r="D263" s="1163"/>
      <c r="E263" s="1163"/>
      <c r="F263" s="1163"/>
      <c r="G263" s="1163"/>
      <c r="H263" s="1163"/>
      <c r="I263" s="1163"/>
      <c r="J263" s="1163">
        <v>2</v>
      </c>
      <c r="K263" s="1163">
        <v>55</v>
      </c>
      <c r="L263" s="1163"/>
      <c r="M263" s="1162"/>
      <c r="N263" s="1162"/>
      <c r="O263" s="1162">
        <v>25</v>
      </c>
      <c r="P263" s="1162">
        <v>12</v>
      </c>
      <c r="Q263" s="1163">
        <v>2</v>
      </c>
      <c r="R263" s="1158"/>
      <c r="S263" s="1156"/>
      <c r="T263" s="1158"/>
      <c r="U263" s="1164"/>
      <c r="V263" s="1164">
        <f>Q263*1.5</f>
        <v>3</v>
      </c>
      <c r="W263" s="1166">
        <f>(K263+L263)-(O263*Q263)</f>
        <v>5</v>
      </c>
      <c r="X263" s="1167">
        <f>W263/P263</f>
        <v>0.41666666666666669</v>
      </c>
      <c r="Y263" s="1164"/>
      <c r="Z263" s="1164"/>
      <c r="AA263" s="1164"/>
      <c r="AB263" s="1164"/>
      <c r="AC263" s="792" t="s">
        <v>1501</v>
      </c>
      <c r="AD263" s="790"/>
    </row>
    <row r="264" spans="1:30" ht="32.1" customHeight="1">
      <c r="A264" s="1144"/>
      <c r="B264" s="783" t="s">
        <v>133</v>
      </c>
      <c r="C264" s="1163"/>
      <c r="D264" s="1163"/>
      <c r="E264" s="1163"/>
      <c r="F264" s="1163"/>
      <c r="G264" s="1163"/>
      <c r="H264" s="1163"/>
      <c r="I264" s="1163"/>
      <c r="J264" s="1163">
        <v>2</v>
      </c>
      <c r="K264" s="1163">
        <v>66</v>
      </c>
      <c r="L264" s="1163"/>
      <c r="M264" s="1162"/>
      <c r="N264" s="1162"/>
      <c r="O264" s="1162">
        <v>25</v>
      </c>
      <c r="P264" s="1162">
        <v>12</v>
      </c>
      <c r="Q264" s="1163">
        <v>2</v>
      </c>
      <c r="R264" s="1164"/>
      <c r="S264" s="1165"/>
      <c r="T264" s="1164"/>
      <c r="U264" s="1164"/>
      <c r="V264" s="1164">
        <f>Q264*1.5</f>
        <v>3</v>
      </c>
      <c r="W264" s="1166">
        <f>(K264+L264)-(O264*Q264)</f>
        <v>16</v>
      </c>
      <c r="X264" s="1167">
        <f>W264/P264</f>
        <v>1.3333333333333333</v>
      </c>
      <c r="Y264" s="1164"/>
      <c r="Z264" s="1164"/>
      <c r="AA264" s="1164"/>
      <c r="AB264" s="1164"/>
      <c r="AC264" s="792" t="s">
        <v>1501</v>
      </c>
      <c r="AD264" s="790"/>
    </row>
    <row r="265" spans="1:30" s="474" customFormat="1" ht="32.1" customHeight="1">
      <c r="A265" s="1151" t="s">
        <v>843</v>
      </c>
      <c r="B265" s="1152" t="s">
        <v>1470</v>
      </c>
      <c r="C265" s="1180">
        <f>C266+C272</f>
        <v>65</v>
      </c>
      <c r="D265" s="1180">
        <f t="shared" ref="D265:AB265" si="84">D266+D272</f>
        <v>5</v>
      </c>
      <c r="E265" s="1180">
        <f t="shared" si="84"/>
        <v>51</v>
      </c>
      <c r="F265" s="1180">
        <f t="shared" si="84"/>
        <v>9</v>
      </c>
      <c r="G265" s="1180">
        <f t="shared" si="84"/>
        <v>0</v>
      </c>
      <c r="H265" s="1180">
        <f t="shared" si="84"/>
        <v>0</v>
      </c>
      <c r="I265" s="1180">
        <f t="shared" si="84"/>
        <v>0</v>
      </c>
      <c r="J265" s="1180">
        <f t="shared" si="84"/>
        <v>35</v>
      </c>
      <c r="K265" s="1180">
        <f t="shared" si="84"/>
        <v>969</v>
      </c>
      <c r="L265" s="1180">
        <f t="shared" si="84"/>
        <v>6</v>
      </c>
      <c r="M265" s="1180">
        <f t="shared" si="84"/>
        <v>0</v>
      </c>
      <c r="N265" s="1180">
        <f t="shared" si="84"/>
        <v>6</v>
      </c>
      <c r="O265" s="1180">
        <f t="shared" si="84"/>
        <v>0</v>
      </c>
      <c r="P265" s="1180">
        <f t="shared" si="84"/>
        <v>0</v>
      </c>
      <c r="Q265" s="1180">
        <f t="shared" si="84"/>
        <v>35</v>
      </c>
      <c r="R265" s="1180">
        <f t="shared" si="84"/>
        <v>73.716666666666669</v>
      </c>
      <c r="S265" s="1180">
        <f t="shared" si="84"/>
        <v>2</v>
      </c>
      <c r="T265" s="1192">
        <f t="shared" si="84"/>
        <v>61.916666666666671</v>
      </c>
      <c r="U265" s="1192">
        <f t="shared" si="84"/>
        <v>0</v>
      </c>
      <c r="V265" s="1192">
        <f t="shared" si="84"/>
        <v>52.5</v>
      </c>
      <c r="W265" s="1180">
        <f t="shared" si="84"/>
        <v>94</v>
      </c>
      <c r="X265" s="1192">
        <f t="shared" si="84"/>
        <v>7.4166666666666661</v>
      </c>
      <c r="Y265" s="1180">
        <f t="shared" si="84"/>
        <v>2</v>
      </c>
      <c r="Z265" s="1192">
        <f t="shared" si="84"/>
        <v>9.7999999999999989</v>
      </c>
      <c r="AA265" s="1192">
        <f t="shared" si="84"/>
        <v>7.6416666666666675</v>
      </c>
      <c r="AB265" s="1192">
        <f t="shared" si="84"/>
        <v>0.55999999999999917</v>
      </c>
      <c r="AC265" s="1155"/>
      <c r="AD265" s="1155"/>
    </row>
    <row r="266" spans="1:30" s="474" customFormat="1" ht="32.1" customHeight="1">
      <c r="A266" s="1143">
        <v>1</v>
      </c>
      <c r="B266" s="1148" t="s">
        <v>1542</v>
      </c>
      <c r="C266" s="1157">
        <f>D266+E266+F266</f>
        <v>29</v>
      </c>
      <c r="D266" s="1157">
        <v>2</v>
      </c>
      <c r="E266" s="1157">
        <v>23</v>
      </c>
      <c r="F266" s="1157">
        <v>4</v>
      </c>
      <c r="G266" s="1157"/>
      <c r="H266" s="1157"/>
      <c r="I266" s="1157"/>
      <c r="J266" s="1157">
        <v>15</v>
      </c>
      <c r="K266" s="1157">
        <v>449</v>
      </c>
      <c r="L266" s="1157">
        <v>1</v>
      </c>
      <c r="M266" s="944"/>
      <c r="N266" s="944">
        <v>1.5</v>
      </c>
      <c r="O266" s="944"/>
      <c r="P266" s="944"/>
      <c r="Q266" s="1157">
        <f t="shared" ref="Q266" si="85">ROUND((Q267+Q268+Q269+Q270+Q271),0)</f>
        <v>15</v>
      </c>
      <c r="R266" s="1158">
        <f>S266+T266+Z266</f>
        <v>32.06666666666667</v>
      </c>
      <c r="S266" s="1156">
        <v>2</v>
      </c>
      <c r="T266" s="1158">
        <f>U266+V266+X266+Y266</f>
        <v>25.166666666666668</v>
      </c>
      <c r="U266" s="1158">
        <f>U267+U268+U269+U270+U271</f>
        <v>0</v>
      </c>
      <c r="V266" s="1158">
        <f>V267+V268+V269+V270+V271</f>
        <v>22.5</v>
      </c>
      <c r="W266" s="1159">
        <f t="shared" ref="W266:X266" si="86">W267+W268+W269+W270+W271</f>
        <v>25</v>
      </c>
      <c r="X266" s="1158">
        <f t="shared" si="86"/>
        <v>1.6666666666666665</v>
      </c>
      <c r="Y266" s="1158">
        <v>1</v>
      </c>
      <c r="Z266" s="1158">
        <f>7*70%</f>
        <v>4.8999999999999995</v>
      </c>
      <c r="AA266" s="1160">
        <f>(T266-E266)*70%</f>
        <v>1.5166666666666675</v>
      </c>
      <c r="AB266" s="1160">
        <f>(Z266-F266)*70%</f>
        <v>0.62999999999999956</v>
      </c>
      <c r="AC266" s="782" t="s">
        <v>1495</v>
      </c>
      <c r="AD266" s="781"/>
    </row>
    <row r="267" spans="1:30" ht="32.1" customHeight="1">
      <c r="A267" s="1144"/>
      <c r="B267" s="783" t="s">
        <v>129</v>
      </c>
      <c r="C267" s="1163"/>
      <c r="D267" s="1163"/>
      <c r="E267" s="1163"/>
      <c r="F267" s="1163"/>
      <c r="G267" s="1163"/>
      <c r="H267" s="1163"/>
      <c r="I267" s="1163"/>
      <c r="J267" s="1163">
        <v>3</v>
      </c>
      <c r="K267" s="1163">
        <v>101</v>
      </c>
      <c r="L267" s="1163">
        <v>1</v>
      </c>
      <c r="M267" s="1162"/>
      <c r="N267" s="1162"/>
      <c r="O267" s="1162">
        <v>30</v>
      </c>
      <c r="P267" s="1162">
        <v>15</v>
      </c>
      <c r="Q267" s="1163">
        <v>3</v>
      </c>
      <c r="R267" s="1164"/>
      <c r="S267" s="1165"/>
      <c r="T267" s="1164"/>
      <c r="U267" s="1164"/>
      <c r="V267" s="1164">
        <f>Q267*1.5</f>
        <v>4.5</v>
      </c>
      <c r="W267" s="1166">
        <f>(K267+L267)-(O267*Q267)</f>
        <v>12</v>
      </c>
      <c r="X267" s="1167">
        <f>W267/P267</f>
        <v>0.8</v>
      </c>
      <c r="Y267" s="1164"/>
      <c r="Z267" s="1164"/>
      <c r="AA267" s="1164"/>
      <c r="AB267" s="1164"/>
      <c r="AC267" s="785" t="s">
        <v>1495</v>
      </c>
      <c r="AD267" s="790"/>
    </row>
    <row r="268" spans="1:30" ht="32.1" customHeight="1">
      <c r="A268" s="1144"/>
      <c r="B268" s="783" t="s">
        <v>130</v>
      </c>
      <c r="C268" s="1163"/>
      <c r="D268" s="1163"/>
      <c r="E268" s="1163"/>
      <c r="F268" s="1163"/>
      <c r="G268" s="1163"/>
      <c r="H268" s="1163"/>
      <c r="I268" s="1163"/>
      <c r="J268" s="1163">
        <v>3</v>
      </c>
      <c r="K268" s="1163">
        <v>80</v>
      </c>
      <c r="L268" s="1163"/>
      <c r="M268" s="1162"/>
      <c r="N268" s="1162"/>
      <c r="O268" s="1162">
        <v>30</v>
      </c>
      <c r="P268" s="1162">
        <v>15</v>
      </c>
      <c r="Q268" s="1163">
        <v>3</v>
      </c>
      <c r="R268" s="1158"/>
      <c r="S268" s="1156"/>
      <c r="T268" s="1158"/>
      <c r="U268" s="1164"/>
      <c r="V268" s="1164">
        <f>Q268*1.5</f>
        <v>4.5</v>
      </c>
      <c r="W268" s="1166"/>
      <c r="X268" s="1167"/>
      <c r="Y268" s="1164"/>
      <c r="Z268" s="1164"/>
      <c r="AA268" s="1164"/>
      <c r="AB268" s="1164"/>
      <c r="AC268" s="785" t="s">
        <v>1495</v>
      </c>
      <c r="AD268" s="790"/>
    </row>
    <row r="269" spans="1:30" ht="32.1" customHeight="1">
      <c r="A269" s="1144"/>
      <c r="B269" s="783" t="s">
        <v>131</v>
      </c>
      <c r="C269" s="1163"/>
      <c r="D269" s="1163"/>
      <c r="E269" s="1163"/>
      <c r="F269" s="1163"/>
      <c r="G269" s="1163"/>
      <c r="H269" s="1163"/>
      <c r="I269" s="1163"/>
      <c r="J269" s="1163">
        <v>3</v>
      </c>
      <c r="K269" s="1163">
        <v>94</v>
      </c>
      <c r="L269" s="1163"/>
      <c r="M269" s="1162"/>
      <c r="N269" s="1162"/>
      <c r="O269" s="1162">
        <v>30</v>
      </c>
      <c r="P269" s="1162">
        <v>15</v>
      </c>
      <c r="Q269" s="1163">
        <v>3</v>
      </c>
      <c r="R269" s="1158"/>
      <c r="S269" s="1156"/>
      <c r="T269" s="1158"/>
      <c r="U269" s="1164"/>
      <c r="V269" s="1164">
        <f>Q269*1.5</f>
        <v>4.5</v>
      </c>
      <c r="W269" s="1166">
        <f>(K269+L269)-(O269*Q269)</f>
        <v>4</v>
      </c>
      <c r="X269" s="1167">
        <f>W269/P269</f>
        <v>0.26666666666666666</v>
      </c>
      <c r="Y269" s="1164"/>
      <c r="Z269" s="1164"/>
      <c r="AA269" s="1164"/>
      <c r="AB269" s="1164"/>
      <c r="AC269" s="785" t="s">
        <v>1495</v>
      </c>
      <c r="AD269" s="790"/>
    </row>
    <row r="270" spans="1:30" ht="32.1" customHeight="1">
      <c r="A270" s="1144"/>
      <c r="B270" s="783" t="s">
        <v>132</v>
      </c>
      <c r="C270" s="1163"/>
      <c r="D270" s="1163"/>
      <c r="E270" s="1163"/>
      <c r="F270" s="1163"/>
      <c r="G270" s="1163"/>
      <c r="H270" s="1163"/>
      <c r="I270" s="1163"/>
      <c r="J270" s="1163">
        <v>3</v>
      </c>
      <c r="K270" s="1163">
        <v>75</v>
      </c>
      <c r="L270" s="1163"/>
      <c r="M270" s="1162"/>
      <c r="N270" s="1162"/>
      <c r="O270" s="1162">
        <v>30</v>
      </c>
      <c r="P270" s="1162">
        <v>15</v>
      </c>
      <c r="Q270" s="1163">
        <v>3</v>
      </c>
      <c r="R270" s="1158"/>
      <c r="S270" s="1156"/>
      <c r="T270" s="1158"/>
      <c r="U270" s="1164"/>
      <c r="V270" s="1164">
        <f>Q270*1.5</f>
        <v>4.5</v>
      </c>
      <c r="W270" s="1166"/>
      <c r="X270" s="1167"/>
      <c r="Y270" s="1164"/>
      <c r="Z270" s="1164"/>
      <c r="AA270" s="1164"/>
      <c r="AB270" s="1164"/>
      <c r="AC270" s="785" t="s">
        <v>1495</v>
      </c>
      <c r="AD270" s="790"/>
    </row>
    <row r="271" spans="1:30" ht="32.1" customHeight="1">
      <c r="A271" s="1144"/>
      <c r="B271" s="783" t="s">
        <v>133</v>
      </c>
      <c r="C271" s="1163"/>
      <c r="D271" s="1163"/>
      <c r="E271" s="1163"/>
      <c r="F271" s="1163"/>
      <c r="G271" s="1163"/>
      <c r="H271" s="1163"/>
      <c r="I271" s="1163"/>
      <c r="J271" s="1163">
        <v>3</v>
      </c>
      <c r="K271" s="1163">
        <v>99</v>
      </c>
      <c r="L271" s="1163"/>
      <c r="M271" s="1162"/>
      <c r="N271" s="1162"/>
      <c r="O271" s="1162">
        <v>30</v>
      </c>
      <c r="P271" s="1162">
        <v>15</v>
      </c>
      <c r="Q271" s="1163">
        <v>3</v>
      </c>
      <c r="R271" s="1164"/>
      <c r="S271" s="1165"/>
      <c r="T271" s="1164"/>
      <c r="U271" s="1164"/>
      <c r="V271" s="1164">
        <f>Q271*1.5</f>
        <v>4.5</v>
      </c>
      <c r="W271" s="1166">
        <f>(K271+L271)-(O271*Q271)</f>
        <v>9</v>
      </c>
      <c r="X271" s="1167">
        <f>W271/P271</f>
        <v>0.6</v>
      </c>
      <c r="Y271" s="1164"/>
      <c r="Z271" s="1164"/>
      <c r="AA271" s="1164"/>
      <c r="AB271" s="1164"/>
      <c r="AC271" s="785" t="s">
        <v>1495</v>
      </c>
      <c r="AD271" s="790"/>
    </row>
    <row r="272" spans="1:30" s="474" customFormat="1" ht="32.1" customHeight="1">
      <c r="A272" s="1143">
        <v>2</v>
      </c>
      <c r="B272" s="1148" t="s">
        <v>1543</v>
      </c>
      <c r="C272" s="1171">
        <f>C273+C279+C285</f>
        <v>36</v>
      </c>
      <c r="D272" s="1171">
        <f t="shared" ref="D272:Z272" si="87">D273+D279+D285</f>
        <v>3</v>
      </c>
      <c r="E272" s="1171">
        <f t="shared" si="87"/>
        <v>28</v>
      </c>
      <c r="F272" s="1171">
        <f t="shared" si="87"/>
        <v>5</v>
      </c>
      <c r="G272" s="1171">
        <f t="shared" si="87"/>
        <v>0</v>
      </c>
      <c r="H272" s="1171">
        <f t="shared" si="87"/>
        <v>0</v>
      </c>
      <c r="I272" s="1171">
        <f t="shared" si="87"/>
        <v>0</v>
      </c>
      <c r="J272" s="1171">
        <f t="shared" si="87"/>
        <v>20</v>
      </c>
      <c r="K272" s="1171">
        <f t="shared" si="87"/>
        <v>520</v>
      </c>
      <c r="L272" s="1171">
        <f t="shared" si="87"/>
        <v>5</v>
      </c>
      <c r="M272" s="1182">
        <f t="shared" si="87"/>
        <v>0</v>
      </c>
      <c r="N272" s="1182">
        <f t="shared" si="87"/>
        <v>4.5</v>
      </c>
      <c r="O272" s="1182"/>
      <c r="P272" s="1182"/>
      <c r="Q272" s="1171">
        <f t="shared" si="87"/>
        <v>20</v>
      </c>
      <c r="R272" s="1183">
        <f>R273+R279+R285</f>
        <v>41.65</v>
      </c>
      <c r="S272" s="1184">
        <f t="shared" si="87"/>
        <v>0</v>
      </c>
      <c r="T272" s="1183">
        <f t="shared" si="87"/>
        <v>36.75</v>
      </c>
      <c r="U272" s="1183">
        <f t="shared" si="87"/>
        <v>0</v>
      </c>
      <c r="V272" s="1183">
        <f t="shared" si="87"/>
        <v>30</v>
      </c>
      <c r="W272" s="1185">
        <f t="shared" si="87"/>
        <v>69</v>
      </c>
      <c r="X272" s="1183">
        <f t="shared" si="87"/>
        <v>5.75</v>
      </c>
      <c r="Y272" s="1183">
        <f t="shared" si="87"/>
        <v>1</v>
      </c>
      <c r="Z272" s="1183">
        <f t="shared" si="87"/>
        <v>4.8999999999999995</v>
      </c>
      <c r="AA272" s="1160">
        <f>(T272-E272)*70%</f>
        <v>6.125</v>
      </c>
      <c r="AB272" s="1160">
        <f>(Z272-F272)*70%</f>
        <v>-7.0000000000000367E-2</v>
      </c>
      <c r="AC272" s="791" t="s">
        <v>1501</v>
      </c>
      <c r="AD272" s="781"/>
    </row>
    <row r="273" spans="1:30" s="474" customFormat="1" ht="32.1" customHeight="1">
      <c r="A273" s="1143"/>
      <c r="B273" s="777" t="s">
        <v>37</v>
      </c>
      <c r="C273" s="1157">
        <v>27</v>
      </c>
      <c r="D273" s="1157">
        <v>3</v>
      </c>
      <c r="E273" s="1157">
        <v>19</v>
      </c>
      <c r="F273" s="1157">
        <v>5</v>
      </c>
      <c r="G273" s="1157"/>
      <c r="H273" s="1157"/>
      <c r="I273" s="1157"/>
      <c r="J273" s="1157">
        <v>11</v>
      </c>
      <c r="K273" s="1157">
        <v>334</v>
      </c>
      <c r="L273" s="1157">
        <v>2</v>
      </c>
      <c r="M273" s="944"/>
      <c r="N273" s="944">
        <v>1.5</v>
      </c>
      <c r="O273" s="944"/>
      <c r="P273" s="944"/>
      <c r="Q273" s="1157">
        <f t="shared" ref="Q273" si="88">ROUND((Q274+Q275+Q276+Q277+Q278),0)</f>
        <v>11</v>
      </c>
      <c r="R273" s="1158">
        <f>S273+T273+Z273</f>
        <v>27.483333333333331</v>
      </c>
      <c r="S273" s="1156"/>
      <c r="T273" s="1158">
        <f>U273+V273+X273+Y273</f>
        <v>22.583333333333332</v>
      </c>
      <c r="U273" s="1158">
        <f t="shared" ref="U273:X273" si="89">U274+U275+U276+U277+U278</f>
        <v>0</v>
      </c>
      <c r="V273" s="1158">
        <f>V274+V275+V276+V277+V278</f>
        <v>16.5</v>
      </c>
      <c r="W273" s="1159">
        <f t="shared" si="89"/>
        <v>61</v>
      </c>
      <c r="X273" s="1158">
        <f t="shared" si="89"/>
        <v>5.083333333333333</v>
      </c>
      <c r="Y273" s="1158">
        <v>1</v>
      </c>
      <c r="Z273" s="1158">
        <f>7*70%</f>
        <v>4.8999999999999995</v>
      </c>
      <c r="AA273" s="1158"/>
      <c r="AB273" s="1158"/>
      <c r="AC273" s="791" t="s">
        <v>1501</v>
      </c>
      <c r="AD273" s="781"/>
    </row>
    <row r="274" spans="1:30" ht="32.1" customHeight="1">
      <c r="A274" s="1144"/>
      <c r="B274" s="783" t="s">
        <v>129</v>
      </c>
      <c r="C274" s="1163">
        <v>2</v>
      </c>
      <c r="D274" s="1163">
        <v>3</v>
      </c>
      <c r="E274" s="1163">
        <v>2</v>
      </c>
      <c r="F274" s="1163"/>
      <c r="G274" s="1163"/>
      <c r="H274" s="1163"/>
      <c r="I274" s="1163"/>
      <c r="J274" s="1163">
        <v>2</v>
      </c>
      <c r="K274" s="1163">
        <v>69</v>
      </c>
      <c r="L274" s="1163"/>
      <c r="M274" s="1162"/>
      <c r="N274" s="1162"/>
      <c r="O274" s="1162">
        <v>25</v>
      </c>
      <c r="P274" s="1162">
        <v>12</v>
      </c>
      <c r="Q274" s="1163">
        <v>2</v>
      </c>
      <c r="R274" s="1164"/>
      <c r="S274" s="1165"/>
      <c r="T274" s="1164"/>
      <c r="U274" s="1164"/>
      <c r="V274" s="1164">
        <f>Q274*1.5</f>
        <v>3</v>
      </c>
      <c r="W274" s="1166">
        <f>(K274+L274)-(O274*Q274)</f>
        <v>19</v>
      </c>
      <c r="X274" s="1167">
        <f>W274/P274</f>
        <v>1.5833333333333333</v>
      </c>
      <c r="Y274" s="1164"/>
      <c r="Z274" s="1164"/>
      <c r="AA274" s="1164"/>
      <c r="AB274" s="1164"/>
      <c r="AC274" s="792" t="s">
        <v>1501</v>
      </c>
      <c r="AD274" s="790"/>
    </row>
    <row r="275" spans="1:30" ht="32.1" customHeight="1">
      <c r="A275" s="1144"/>
      <c r="B275" s="783" t="s">
        <v>130</v>
      </c>
      <c r="C275" s="1163">
        <v>2</v>
      </c>
      <c r="D275" s="1163"/>
      <c r="E275" s="1163">
        <v>2</v>
      </c>
      <c r="F275" s="1163"/>
      <c r="G275" s="1163"/>
      <c r="H275" s="1163"/>
      <c r="I275" s="1163"/>
      <c r="J275" s="1163">
        <v>2</v>
      </c>
      <c r="K275" s="1163">
        <v>60</v>
      </c>
      <c r="L275" s="1163"/>
      <c r="M275" s="1162"/>
      <c r="N275" s="1162"/>
      <c r="O275" s="1162">
        <v>25</v>
      </c>
      <c r="P275" s="1162">
        <v>12</v>
      </c>
      <c r="Q275" s="1163">
        <v>2</v>
      </c>
      <c r="R275" s="1158"/>
      <c r="S275" s="1156"/>
      <c r="T275" s="1158"/>
      <c r="U275" s="1164"/>
      <c r="V275" s="1164">
        <f>Q275*1.5</f>
        <v>3</v>
      </c>
      <c r="W275" s="1166">
        <f>(K275+L275)-(O275*Q275)</f>
        <v>10</v>
      </c>
      <c r="X275" s="1167">
        <f>W275/P275</f>
        <v>0.83333333333333337</v>
      </c>
      <c r="Y275" s="1164"/>
      <c r="Z275" s="1164"/>
      <c r="AA275" s="1164"/>
      <c r="AB275" s="1164"/>
      <c r="AC275" s="792" t="s">
        <v>1501</v>
      </c>
      <c r="AD275" s="790"/>
    </row>
    <row r="276" spans="1:30" ht="32.1" customHeight="1">
      <c r="A276" s="1144"/>
      <c r="B276" s="783" t="s">
        <v>131</v>
      </c>
      <c r="C276" s="1163">
        <v>3</v>
      </c>
      <c r="D276" s="1163"/>
      <c r="E276" s="1163">
        <v>3</v>
      </c>
      <c r="F276" s="1163"/>
      <c r="G276" s="1163"/>
      <c r="H276" s="1163"/>
      <c r="I276" s="1163"/>
      <c r="J276" s="1163">
        <v>3</v>
      </c>
      <c r="K276" s="1163">
        <v>88</v>
      </c>
      <c r="L276" s="1163">
        <v>1</v>
      </c>
      <c r="M276" s="1162"/>
      <c r="N276" s="1162"/>
      <c r="O276" s="1162">
        <v>25</v>
      </c>
      <c r="P276" s="1162">
        <v>12</v>
      </c>
      <c r="Q276" s="1163">
        <v>3</v>
      </c>
      <c r="R276" s="1158"/>
      <c r="S276" s="1156"/>
      <c r="T276" s="1158"/>
      <c r="U276" s="1164"/>
      <c r="V276" s="1164">
        <f>Q276*1.5</f>
        <v>4.5</v>
      </c>
      <c r="W276" s="1166">
        <f>(K276+L276)-(O276*Q276)</f>
        <v>14</v>
      </c>
      <c r="X276" s="1167">
        <f>W276/P276</f>
        <v>1.1666666666666667</v>
      </c>
      <c r="Y276" s="1164"/>
      <c r="Z276" s="1164"/>
      <c r="AA276" s="1164"/>
      <c r="AB276" s="1164"/>
      <c r="AC276" s="792" t="s">
        <v>1501</v>
      </c>
      <c r="AD276" s="790"/>
    </row>
    <row r="277" spans="1:30" ht="32.1" customHeight="1">
      <c r="A277" s="1144"/>
      <c r="B277" s="783" t="s">
        <v>132</v>
      </c>
      <c r="C277" s="1163">
        <v>2</v>
      </c>
      <c r="D277" s="1163"/>
      <c r="E277" s="1163">
        <v>2</v>
      </c>
      <c r="F277" s="1163"/>
      <c r="G277" s="1163"/>
      <c r="H277" s="1163"/>
      <c r="I277" s="1163"/>
      <c r="J277" s="1163">
        <v>2</v>
      </c>
      <c r="K277" s="1163">
        <v>57</v>
      </c>
      <c r="L277" s="1163"/>
      <c r="M277" s="1162"/>
      <c r="N277" s="1162"/>
      <c r="O277" s="1162">
        <v>25</v>
      </c>
      <c r="P277" s="1162">
        <v>12</v>
      </c>
      <c r="Q277" s="1163">
        <v>2</v>
      </c>
      <c r="R277" s="1158"/>
      <c r="S277" s="1156"/>
      <c r="T277" s="1158"/>
      <c r="U277" s="1164"/>
      <c r="V277" s="1164">
        <f>Q277*1.5</f>
        <v>3</v>
      </c>
      <c r="W277" s="1166">
        <f>(K277+L277)-(O277*Q277)</f>
        <v>7</v>
      </c>
      <c r="X277" s="1167">
        <f>W277/P277</f>
        <v>0.58333333333333337</v>
      </c>
      <c r="Y277" s="1164"/>
      <c r="Z277" s="1164"/>
      <c r="AA277" s="1164"/>
      <c r="AB277" s="1164"/>
      <c r="AC277" s="792" t="s">
        <v>1501</v>
      </c>
      <c r="AD277" s="790"/>
    </row>
    <row r="278" spans="1:30" ht="32.1" customHeight="1">
      <c r="A278" s="1144"/>
      <c r="B278" s="783" t="s">
        <v>133</v>
      </c>
      <c r="C278" s="1163">
        <v>2</v>
      </c>
      <c r="D278" s="1163"/>
      <c r="E278" s="1163">
        <v>2</v>
      </c>
      <c r="F278" s="1163"/>
      <c r="G278" s="1163"/>
      <c r="H278" s="1163"/>
      <c r="I278" s="1163"/>
      <c r="J278" s="1163">
        <v>2</v>
      </c>
      <c r="K278" s="1163">
        <v>60</v>
      </c>
      <c r="L278" s="1163">
        <v>1</v>
      </c>
      <c r="M278" s="1162"/>
      <c r="N278" s="1162"/>
      <c r="O278" s="1162">
        <v>25</v>
      </c>
      <c r="P278" s="1162">
        <v>12</v>
      </c>
      <c r="Q278" s="1163">
        <v>2</v>
      </c>
      <c r="R278" s="1164"/>
      <c r="S278" s="1165"/>
      <c r="T278" s="1164"/>
      <c r="U278" s="1164"/>
      <c r="V278" s="1164">
        <f>Q278*1.5</f>
        <v>3</v>
      </c>
      <c r="W278" s="1166">
        <f>(K278+L278)-(O278*Q278)</f>
        <v>11</v>
      </c>
      <c r="X278" s="1167">
        <f>W278/P278</f>
        <v>0.91666666666666663</v>
      </c>
      <c r="Y278" s="1164"/>
      <c r="Z278" s="1164"/>
      <c r="AA278" s="1164"/>
      <c r="AB278" s="1164"/>
      <c r="AC278" s="792" t="s">
        <v>1501</v>
      </c>
      <c r="AD278" s="790"/>
    </row>
    <row r="279" spans="1:30" s="474" customFormat="1" ht="32.1" customHeight="1">
      <c r="A279" s="1143"/>
      <c r="B279" s="777" t="s">
        <v>1475</v>
      </c>
      <c r="C279" s="1157">
        <v>5</v>
      </c>
      <c r="D279" s="1157"/>
      <c r="E279" s="1157">
        <v>5</v>
      </c>
      <c r="F279" s="1157"/>
      <c r="G279" s="1157"/>
      <c r="H279" s="1157"/>
      <c r="I279" s="1157"/>
      <c r="J279" s="1157">
        <v>5</v>
      </c>
      <c r="K279" s="1157">
        <v>127</v>
      </c>
      <c r="L279" s="1157">
        <v>2</v>
      </c>
      <c r="M279" s="944"/>
      <c r="N279" s="944">
        <v>1.5</v>
      </c>
      <c r="O279" s="944"/>
      <c r="P279" s="944"/>
      <c r="Q279" s="1157">
        <f t="shared" ref="Q279" si="90">ROUND((Q280+Q281+Q282+Q283+Q284),0)</f>
        <v>5</v>
      </c>
      <c r="R279" s="1158">
        <f>S279+T279+Z279</f>
        <v>8.1666666666666661</v>
      </c>
      <c r="S279" s="1156"/>
      <c r="T279" s="1158">
        <f>U279+V279+X279+Y279</f>
        <v>8.1666666666666661</v>
      </c>
      <c r="U279" s="1158">
        <f>U280+U281+U282+U283+U284</f>
        <v>0</v>
      </c>
      <c r="V279" s="1158">
        <f>V280+V281+V282+V283+V284</f>
        <v>7.5</v>
      </c>
      <c r="W279" s="1159">
        <f t="shared" ref="W279:X279" si="91">W280+W281+W282+W283+W284</f>
        <v>8</v>
      </c>
      <c r="X279" s="1158">
        <f t="shared" si="91"/>
        <v>0.66666666666666663</v>
      </c>
      <c r="Y279" s="1158"/>
      <c r="Z279" s="1158"/>
      <c r="AA279" s="1158"/>
      <c r="AB279" s="1158"/>
      <c r="AC279" s="791" t="s">
        <v>1501</v>
      </c>
      <c r="AD279" s="781"/>
    </row>
    <row r="280" spans="1:30" ht="32.1" customHeight="1">
      <c r="A280" s="1144"/>
      <c r="B280" s="783" t="s">
        <v>129</v>
      </c>
      <c r="C280" s="1163">
        <v>1</v>
      </c>
      <c r="D280" s="1163"/>
      <c r="E280" s="1163">
        <v>1</v>
      </c>
      <c r="F280" s="1163"/>
      <c r="G280" s="1163"/>
      <c r="H280" s="1163"/>
      <c r="I280" s="1163"/>
      <c r="J280" s="1163">
        <v>1</v>
      </c>
      <c r="K280" s="1163">
        <v>27</v>
      </c>
      <c r="L280" s="1163"/>
      <c r="M280" s="1162"/>
      <c r="N280" s="1162"/>
      <c r="O280" s="1162">
        <v>25</v>
      </c>
      <c r="P280" s="1162">
        <v>12</v>
      </c>
      <c r="Q280" s="1163">
        <v>1</v>
      </c>
      <c r="R280" s="1164"/>
      <c r="S280" s="1165"/>
      <c r="T280" s="1164"/>
      <c r="U280" s="1164"/>
      <c r="V280" s="1164">
        <f>Q280*1.5</f>
        <v>1.5</v>
      </c>
      <c r="W280" s="1166">
        <f>(K280+L280)-(O280*Q280)</f>
        <v>2</v>
      </c>
      <c r="X280" s="1167">
        <f>W280/P280</f>
        <v>0.16666666666666666</v>
      </c>
      <c r="Y280" s="1164"/>
      <c r="Z280" s="1164"/>
      <c r="AA280" s="1164"/>
      <c r="AB280" s="1164"/>
      <c r="AC280" s="792" t="s">
        <v>1501</v>
      </c>
      <c r="AD280" s="790"/>
    </row>
    <row r="281" spans="1:30" ht="32.1" customHeight="1">
      <c r="A281" s="1144"/>
      <c r="B281" s="783" t="s">
        <v>130</v>
      </c>
      <c r="C281" s="1163">
        <v>1</v>
      </c>
      <c r="D281" s="1163"/>
      <c r="E281" s="1163">
        <v>1</v>
      </c>
      <c r="F281" s="1163"/>
      <c r="G281" s="1163"/>
      <c r="H281" s="1163"/>
      <c r="I281" s="1163"/>
      <c r="J281" s="1163">
        <v>1</v>
      </c>
      <c r="K281" s="1163">
        <v>25</v>
      </c>
      <c r="L281" s="1163"/>
      <c r="M281" s="1162"/>
      <c r="N281" s="1162"/>
      <c r="O281" s="1162">
        <v>25</v>
      </c>
      <c r="P281" s="1162">
        <v>12</v>
      </c>
      <c r="Q281" s="1163">
        <v>1</v>
      </c>
      <c r="R281" s="1158"/>
      <c r="S281" s="1156"/>
      <c r="T281" s="1158"/>
      <c r="U281" s="1164"/>
      <c r="V281" s="1164">
        <f>Q281*1.5</f>
        <v>1.5</v>
      </c>
      <c r="W281" s="1166">
        <f>(K281+L281)-(O281*Q281)</f>
        <v>0</v>
      </c>
      <c r="X281" s="1167">
        <f>W281/P281</f>
        <v>0</v>
      </c>
      <c r="Y281" s="1164"/>
      <c r="Z281" s="1164"/>
      <c r="AA281" s="1164"/>
      <c r="AB281" s="1164"/>
      <c r="AC281" s="792" t="s">
        <v>1501</v>
      </c>
      <c r="AD281" s="790"/>
    </row>
    <row r="282" spans="1:30" ht="32.1" customHeight="1">
      <c r="A282" s="1144"/>
      <c r="B282" s="783" t="s">
        <v>131</v>
      </c>
      <c r="C282" s="1163">
        <v>1</v>
      </c>
      <c r="D282" s="1163"/>
      <c r="E282" s="1163">
        <v>1</v>
      </c>
      <c r="F282" s="1163"/>
      <c r="G282" s="1163"/>
      <c r="H282" s="1163"/>
      <c r="I282" s="1163"/>
      <c r="J282" s="1163">
        <v>1</v>
      </c>
      <c r="K282" s="1163">
        <v>29</v>
      </c>
      <c r="L282" s="1163"/>
      <c r="M282" s="1162"/>
      <c r="N282" s="1162"/>
      <c r="O282" s="1162">
        <v>25</v>
      </c>
      <c r="P282" s="1162">
        <v>12</v>
      </c>
      <c r="Q282" s="1163">
        <v>1</v>
      </c>
      <c r="R282" s="1158"/>
      <c r="S282" s="1156"/>
      <c r="T282" s="1158"/>
      <c r="U282" s="1164"/>
      <c r="V282" s="1164">
        <f>Q282*1.5</f>
        <v>1.5</v>
      </c>
      <c r="W282" s="1166">
        <f>(K282+L282)-(O282*Q282)</f>
        <v>4</v>
      </c>
      <c r="X282" s="1167">
        <f>W282/P282</f>
        <v>0.33333333333333331</v>
      </c>
      <c r="Y282" s="1164"/>
      <c r="Z282" s="1164"/>
      <c r="AA282" s="1164"/>
      <c r="AB282" s="1164"/>
      <c r="AC282" s="792" t="s">
        <v>1501</v>
      </c>
      <c r="AD282" s="790"/>
    </row>
    <row r="283" spans="1:30" ht="32.1" customHeight="1">
      <c r="A283" s="1144"/>
      <c r="B283" s="783" t="s">
        <v>132</v>
      </c>
      <c r="C283" s="1163">
        <v>1</v>
      </c>
      <c r="D283" s="1163"/>
      <c r="E283" s="1163">
        <v>1</v>
      </c>
      <c r="F283" s="1163"/>
      <c r="G283" s="1163"/>
      <c r="H283" s="1163"/>
      <c r="I283" s="1163"/>
      <c r="J283" s="1163">
        <v>1</v>
      </c>
      <c r="K283" s="1163">
        <v>25</v>
      </c>
      <c r="L283" s="1163">
        <v>2</v>
      </c>
      <c r="M283" s="1162"/>
      <c r="N283" s="1162"/>
      <c r="O283" s="1162">
        <v>25</v>
      </c>
      <c r="P283" s="1162">
        <v>12</v>
      </c>
      <c r="Q283" s="1163">
        <v>1</v>
      </c>
      <c r="R283" s="1158"/>
      <c r="S283" s="1156"/>
      <c r="T283" s="1158"/>
      <c r="U283" s="1164"/>
      <c r="V283" s="1164">
        <f>Q283*1.5</f>
        <v>1.5</v>
      </c>
      <c r="W283" s="1166">
        <f>(K283+L283)-(O283*Q283)</f>
        <v>2</v>
      </c>
      <c r="X283" s="1167">
        <f>W283/P283</f>
        <v>0.16666666666666666</v>
      </c>
      <c r="Y283" s="1164"/>
      <c r="Z283" s="1164"/>
      <c r="AA283" s="1164"/>
      <c r="AB283" s="1164"/>
      <c r="AC283" s="792" t="s">
        <v>1501</v>
      </c>
      <c r="AD283" s="790"/>
    </row>
    <row r="284" spans="1:30" ht="32.1" customHeight="1">
      <c r="A284" s="1144"/>
      <c r="B284" s="783" t="s">
        <v>133</v>
      </c>
      <c r="C284" s="1163">
        <v>1</v>
      </c>
      <c r="D284" s="1163"/>
      <c r="E284" s="1163">
        <v>1</v>
      </c>
      <c r="F284" s="1163"/>
      <c r="G284" s="1163"/>
      <c r="H284" s="1163"/>
      <c r="I284" s="1163"/>
      <c r="J284" s="1163">
        <v>1</v>
      </c>
      <c r="K284" s="1163">
        <v>21</v>
      </c>
      <c r="L284" s="1163"/>
      <c r="M284" s="1162"/>
      <c r="N284" s="1162"/>
      <c r="O284" s="1162">
        <v>25</v>
      </c>
      <c r="P284" s="1162">
        <v>12</v>
      </c>
      <c r="Q284" s="1163">
        <v>1</v>
      </c>
      <c r="R284" s="1164"/>
      <c r="S284" s="1165"/>
      <c r="T284" s="1164"/>
      <c r="U284" s="1164"/>
      <c r="V284" s="1164">
        <f>Q284*1.5</f>
        <v>1.5</v>
      </c>
      <c r="W284" s="1166"/>
      <c r="X284" s="1167"/>
      <c r="Y284" s="1164"/>
      <c r="Z284" s="1164"/>
      <c r="AA284" s="1164"/>
      <c r="AB284" s="1164"/>
      <c r="AC284" s="792" t="s">
        <v>1501</v>
      </c>
      <c r="AD284" s="790"/>
    </row>
    <row r="285" spans="1:30" s="474" customFormat="1" ht="32.1" customHeight="1">
      <c r="A285" s="1143"/>
      <c r="B285" s="777" t="s">
        <v>1476</v>
      </c>
      <c r="C285" s="1157">
        <v>4</v>
      </c>
      <c r="D285" s="1157"/>
      <c r="E285" s="1157">
        <v>4</v>
      </c>
      <c r="F285" s="1157"/>
      <c r="G285" s="1157"/>
      <c r="H285" s="1157"/>
      <c r="I285" s="1157"/>
      <c r="J285" s="1157">
        <v>4</v>
      </c>
      <c r="K285" s="1157">
        <v>59</v>
      </c>
      <c r="L285" s="1157">
        <v>1</v>
      </c>
      <c r="M285" s="944"/>
      <c r="N285" s="944">
        <v>1.5</v>
      </c>
      <c r="O285" s="944"/>
      <c r="P285" s="944"/>
      <c r="Q285" s="1157">
        <f t="shared" ref="Q285" si="92">ROUND((Q286+Q287+Q288+Q289+Q290),0)</f>
        <v>4</v>
      </c>
      <c r="R285" s="1158">
        <f>S285+T285+Z285</f>
        <v>6</v>
      </c>
      <c r="S285" s="1156"/>
      <c r="T285" s="1158">
        <f>U285+V285+X285+Y285</f>
        <v>6</v>
      </c>
      <c r="U285" s="1158">
        <f>U286+U287+U288+U289+U290</f>
        <v>0</v>
      </c>
      <c r="V285" s="1158">
        <f>V286+V287+V288+V289+V290</f>
        <v>6</v>
      </c>
      <c r="W285" s="1159">
        <f t="shared" ref="W285:X285" si="93">W286+W287+W288+W289+W290</f>
        <v>0</v>
      </c>
      <c r="X285" s="1158">
        <f t="shared" si="93"/>
        <v>0</v>
      </c>
      <c r="Y285" s="1158"/>
      <c r="Z285" s="1158"/>
      <c r="AA285" s="1158"/>
      <c r="AB285" s="1158"/>
      <c r="AC285" s="791" t="s">
        <v>1501</v>
      </c>
      <c r="AD285" s="781"/>
    </row>
    <row r="286" spans="1:30" ht="32.1" customHeight="1">
      <c r="A286" s="1144"/>
      <c r="B286" s="783" t="s">
        <v>129</v>
      </c>
      <c r="C286" s="1163">
        <v>1</v>
      </c>
      <c r="D286" s="1163"/>
      <c r="E286" s="1163">
        <v>1</v>
      </c>
      <c r="F286" s="1163"/>
      <c r="G286" s="1163"/>
      <c r="H286" s="1163"/>
      <c r="I286" s="1163"/>
      <c r="J286" s="1163">
        <v>1</v>
      </c>
      <c r="K286" s="1163">
        <v>13</v>
      </c>
      <c r="L286" s="1163"/>
      <c r="M286" s="1162"/>
      <c r="N286" s="1162"/>
      <c r="O286" s="1162">
        <v>25</v>
      </c>
      <c r="P286" s="1162">
        <v>12</v>
      </c>
      <c r="Q286" s="1163">
        <v>1</v>
      </c>
      <c r="R286" s="1164"/>
      <c r="S286" s="1165"/>
      <c r="T286" s="1164"/>
      <c r="U286" s="1164"/>
      <c r="V286" s="1164">
        <f>Q286*1.5</f>
        <v>1.5</v>
      </c>
      <c r="W286" s="1166"/>
      <c r="X286" s="1167"/>
      <c r="Y286" s="1164"/>
      <c r="Z286" s="1164"/>
      <c r="AA286" s="1164"/>
      <c r="AB286" s="1164"/>
      <c r="AC286" s="792" t="s">
        <v>1501</v>
      </c>
      <c r="AD286" s="790"/>
    </row>
    <row r="287" spans="1:30" ht="32.1" customHeight="1">
      <c r="A287" s="1144"/>
      <c r="B287" s="783" t="s">
        <v>130</v>
      </c>
      <c r="C287" s="1163">
        <v>1</v>
      </c>
      <c r="D287" s="1163"/>
      <c r="E287" s="1163">
        <v>1</v>
      </c>
      <c r="F287" s="1163"/>
      <c r="G287" s="1163"/>
      <c r="H287" s="1163"/>
      <c r="I287" s="1163"/>
      <c r="J287" s="1163">
        <v>1</v>
      </c>
      <c r="K287" s="1163">
        <v>11</v>
      </c>
      <c r="L287" s="1163"/>
      <c r="M287" s="1162"/>
      <c r="N287" s="1162"/>
      <c r="O287" s="1162">
        <v>25</v>
      </c>
      <c r="P287" s="1162">
        <v>12</v>
      </c>
      <c r="Q287" s="1163">
        <v>1</v>
      </c>
      <c r="R287" s="1158"/>
      <c r="S287" s="1156"/>
      <c r="T287" s="1158"/>
      <c r="U287" s="1164"/>
      <c r="V287" s="1164">
        <f>Q287*1.5</f>
        <v>1.5</v>
      </c>
      <c r="W287" s="1166"/>
      <c r="X287" s="1167"/>
      <c r="Y287" s="1164"/>
      <c r="Z287" s="1164"/>
      <c r="AA287" s="1164"/>
      <c r="AB287" s="1164"/>
      <c r="AC287" s="792" t="s">
        <v>1501</v>
      </c>
      <c r="AD287" s="790"/>
    </row>
    <row r="288" spans="1:30" ht="32.1" customHeight="1">
      <c r="A288" s="1144"/>
      <c r="B288" s="783" t="s">
        <v>131</v>
      </c>
      <c r="C288" s="1163">
        <v>1</v>
      </c>
      <c r="D288" s="1163"/>
      <c r="E288" s="1163">
        <v>1</v>
      </c>
      <c r="F288" s="1163"/>
      <c r="G288" s="1163"/>
      <c r="H288" s="1163"/>
      <c r="I288" s="1163"/>
      <c r="J288" s="1163">
        <v>1</v>
      </c>
      <c r="K288" s="1163">
        <v>16</v>
      </c>
      <c r="L288" s="1163"/>
      <c r="M288" s="1162"/>
      <c r="N288" s="1162"/>
      <c r="O288" s="1162">
        <v>25</v>
      </c>
      <c r="P288" s="1162">
        <v>12</v>
      </c>
      <c r="Q288" s="1163">
        <v>1</v>
      </c>
      <c r="R288" s="1158"/>
      <c r="S288" s="1156"/>
      <c r="T288" s="1158"/>
      <c r="U288" s="1164"/>
      <c r="V288" s="1164">
        <f>Q288*1.5</f>
        <v>1.5</v>
      </c>
      <c r="W288" s="1166"/>
      <c r="X288" s="1167"/>
      <c r="Y288" s="1164"/>
      <c r="Z288" s="1164"/>
      <c r="AA288" s="1164"/>
      <c r="AB288" s="1164"/>
      <c r="AC288" s="792" t="s">
        <v>1501</v>
      </c>
      <c r="AD288" s="790"/>
    </row>
    <row r="289" spans="1:30" ht="32.1" customHeight="1">
      <c r="A289" s="1144"/>
      <c r="B289" s="783" t="s">
        <v>132</v>
      </c>
      <c r="C289" s="1163">
        <v>1</v>
      </c>
      <c r="D289" s="1163"/>
      <c r="E289" s="1163">
        <v>1</v>
      </c>
      <c r="F289" s="1163"/>
      <c r="G289" s="1163"/>
      <c r="H289" s="1163"/>
      <c r="I289" s="1163"/>
      <c r="J289" s="1163">
        <v>1</v>
      </c>
      <c r="K289" s="1163">
        <v>19</v>
      </c>
      <c r="L289" s="1163">
        <v>1</v>
      </c>
      <c r="M289" s="1162"/>
      <c r="N289" s="1162"/>
      <c r="O289" s="1162">
        <v>25</v>
      </c>
      <c r="P289" s="1162">
        <v>12</v>
      </c>
      <c r="Q289" s="1163">
        <v>1</v>
      </c>
      <c r="R289" s="1158"/>
      <c r="S289" s="1156"/>
      <c r="T289" s="1158"/>
      <c r="U289" s="1164"/>
      <c r="V289" s="1164">
        <f>Q289*1.5</f>
        <v>1.5</v>
      </c>
      <c r="W289" s="1166"/>
      <c r="X289" s="1167"/>
      <c r="Y289" s="1164"/>
      <c r="Z289" s="1164"/>
      <c r="AA289" s="1164"/>
      <c r="AB289" s="1164"/>
      <c r="AC289" s="792" t="s">
        <v>1501</v>
      </c>
      <c r="AD289" s="790"/>
    </row>
    <row r="290" spans="1:30" ht="32.1" customHeight="1">
      <c r="A290" s="1144"/>
      <c r="B290" s="783" t="s">
        <v>133</v>
      </c>
      <c r="C290" s="1163"/>
      <c r="D290" s="1163"/>
      <c r="E290" s="1163"/>
      <c r="F290" s="1163"/>
      <c r="G290" s="1163"/>
      <c r="H290" s="1163"/>
      <c r="I290" s="1163"/>
      <c r="J290" s="1163"/>
      <c r="K290" s="1163"/>
      <c r="L290" s="1163"/>
      <c r="M290" s="1162"/>
      <c r="N290" s="1162"/>
      <c r="O290" s="1162">
        <v>25</v>
      </c>
      <c r="P290" s="1162">
        <v>12</v>
      </c>
      <c r="Q290" s="1163">
        <v>0</v>
      </c>
      <c r="R290" s="1164"/>
      <c r="S290" s="1165"/>
      <c r="T290" s="1164"/>
      <c r="U290" s="1164"/>
      <c r="V290" s="1164">
        <f>Q290*1.5</f>
        <v>0</v>
      </c>
      <c r="W290" s="1166"/>
      <c r="X290" s="1167"/>
      <c r="Y290" s="1164"/>
      <c r="Z290" s="1164"/>
      <c r="AA290" s="1164"/>
      <c r="AB290" s="1164"/>
      <c r="AC290" s="792" t="s">
        <v>1501</v>
      </c>
      <c r="AD290" s="790"/>
    </row>
    <row r="291" spans="1:30" s="474" customFormat="1" ht="32.1" customHeight="1">
      <c r="A291" s="1151" t="s">
        <v>999</v>
      </c>
      <c r="B291" s="1152" t="s">
        <v>1477</v>
      </c>
      <c r="C291" s="1180">
        <f>C292</f>
        <v>20</v>
      </c>
      <c r="D291" s="1180">
        <f t="shared" ref="D291:AB291" si="94">D292</f>
        <v>2</v>
      </c>
      <c r="E291" s="1180">
        <f t="shared" si="94"/>
        <v>16</v>
      </c>
      <c r="F291" s="1180">
        <f t="shared" si="94"/>
        <v>2</v>
      </c>
      <c r="G291" s="1180">
        <f t="shared" si="94"/>
        <v>0</v>
      </c>
      <c r="H291" s="1180">
        <f t="shared" si="94"/>
        <v>0</v>
      </c>
      <c r="I291" s="1180">
        <f t="shared" si="94"/>
        <v>0</v>
      </c>
      <c r="J291" s="1180">
        <f t="shared" si="94"/>
        <v>15</v>
      </c>
      <c r="K291" s="1180">
        <f t="shared" si="94"/>
        <v>427</v>
      </c>
      <c r="L291" s="1180">
        <f t="shared" si="94"/>
        <v>9</v>
      </c>
      <c r="M291" s="1180">
        <f t="shared" si="94"/>
        <v>0</v>
      </c>
      <c r="N291" s="1180">
        <f t="shared" si="94"/>
        <v>3</v>
      </c>
      <c r="O291" s="1180">
        <f t="shared" si="94"/>
        <v>0</v>
      </c>
      <c r="P291" s="1180">
        <f t="shared" si="94"/>
        <v>0</v>
      </c>
      <c r="Q291" s="1180">
        <f t="shared" si="94"/>
        <v>15</v>
      </c>
      <c r="R291" s="1180">
        <f t="shared" si="94"/>
        <v>28.4</v>
      </c>
      <c r="S291" s="1180">
        <f t="shared" si="94"/>
        <v>0</v>
      </c>
      <c r="T291" s="1192">
        <f t="shared" si="94"/>
        <v>23.5</v>
      </c>
      <c r="U291" s="1192">
        <f t="shared" si="94"/>
        <v>0</v>
      </c>
      <c r="V291" s="1192">
        <f t="shared" si="94"/>
        <v>22.5</v>
      </c>
      <c r="W291" s="1180">
        <f t="shared" si="94"/>
        <v>0</v>
      </c>
      <c r="X291" s="1192">
        <f t="shared" si="94"/>
        <v>0</v>
      </c>
      <c r="Y291" s="1180">
        <f t="shared" si="94"/>
        <v>1</v>
      </c>
      <c r="Z291" s="1192">
        <f t="shared" si="94"/>
        <v>4.8999999999999995</v>
      </c>
      <c r="AA291" s="1192">
        <f t="shared" si="94"/>
        <v>5.25</v>
      </c>
      <c r="AB291" s="1192">
        <f t="shared" si="94"/>
        <v>2.0299999999999994</v>
      </c>
      <c r="AC291" s="1155"/>
      <c r="AD291" s="1155"/>
    </row>
    <row r="292" spans="1:30" s="474" customFormat="1" ht="32.1" customHeight="1">
      <c r="A292" s="1143">
        <v>1</v>
      </c>
      <c r="B292" s="1148" t="s">
        <v>1544</v>
      </c>
      <c r="C292" s="1157">
        <f>C293+C299</f>
        <v>20</v>
      </c>
      <c r="D292" s="1157">
        <f t="shared" ref="D292:Z292" si="95">D293+D299</f>
        <v>2</v>
      </c>
      <c r="E292" s="1157">
        <f t="shared" si="95"/>
        <v>16</v>
      </c>
      <c r="F292" s="1157">
        <f t="shared" si="95"/>
        <v>2</v>
      </c>
      <c r="G292" s="1157">
        <f t="shared" si="95"/>
        <v>0</v>
      </c>
      <c r="H292" s="1157">
        <f t="shared" si="95"/>
        <v>0</v>
      </c>
      <c r="I292" s="1157">
        <f t="shared" si="95"/>
        <v>0</v>
      </c>
      <c r="J292" s="1157">
        <f t="shared" si="95"/>
        <v>15</v>
      </c>
      <c r="K292" s="1157">
        <f t="shared" si="95"/>
        <v>427</v>
      </c>
      <c r="L292" s="1157">
        <f t="shared" si="95"/>
        <v>9</v>
      </c>
      <c r="M292" s="944">
        <f t="shared" si="95"/>
        <v>0</v>
      </c>
      <c r="N292" s="944">
        <f t="shared" si="95"/>
        <v>3</v>
      </c>
      <c r="O292" s="944"/>
      <c r="P292" s="944"/>
      <c r="Q292" s="1157">
        <f t="shared" si="95"/>
        <v>15</v>
      </c>
      <c r="R292" s="1158">
        <f>R293+R299</f>
        <v>28.4</v>
      </c>
      <c r="S292" s="1156">
        <f t="shared" si="95"/>
        <v>0</v>
      </c>
      <c r="T292" s="1158">
        <f t="shared" si="95"/>
        <v>23.5</v>
      </c>
      <c r="U292" s="1158">
        <f t="shared" si="95"/>
        <v>0</v>
      </c>
      <c r="V292" s="1158">
        <f t="shared" si="95"/>
        <v>22.5</v>
      </c>
      <c r="W292" s="1159">
        <f t="shared" si="95"/>
        <v>0</v>
      </c>
      <c r="X292" s="1158">
        <f t="shared" si="95"/>
        <v>0</v>
      </c>
      <c r="Y292" s="1158">
        <f t="shared" si="95"/>
        <v>1</v>
      </c>
      <c r="Z292" s="1158">
        <f t="shared" si="95"/>
        <v>4.8999999999999995</v>
      </c>
      <c r="AA292" s="1160">
        <f>(T292-E292)*70%</f>
        <v>5.25</v>
      </c>
      <c r="AB292" s="1160">
        <f>(Z292-F292)*70%</f>
        <v>2.0299999999999994</v>
      </c>
      <c r="AC292" s="788" t="s">
        <v>1498</v>
      </c>
      <c r="AD292" s="781"/>
    </row>
    <row r="293" spans="1:30" s="474" customFormat="1" ht="32.1" customHeight="1">
      <c r="A293" s="1143"/>
      <c r="B293" s="777" t="s">
        <v>37</v>
      </c>
      <c r="C293" s="1157">
        <v>18</v>
      </c>
      <c r="D293" s="1157">
        <v>2</v>
      </c>
      <c r="E293" s="1157">
        <v>14</v>
      </c>
      <c r="F293" s="1157">
        <v>2</v>
      </c>
      <c r="G293" s="1157"/>
      <c r="H293" s="1157"/>
      <c r="I293" s="1157"/>
      <c r="J293" s="1157">
        <v>13</v>
      </c>
      <c r="K293" s="1157">
        <v>367</v>
      </c>
      <c r="L293" s="1157">
        <v>8</v>
      </c>
      <c r="M293" s="944"/>
      <c r="N293" s="944">
        <v>1.5</v>
      </c>
      <c r="O293" s="944"/>
      <c r="P293" s="944"/>
      <c r="Q293" s="1157">
        <f>ROUND((Q294+Q295+Q296+Q297+Q298),0)</f>
        <v>13</v>
      </c>
      <c r="R293" s="1158">
        <f>S293+T293+Z293</f>
        <v>25.4</v>
      </c>
      <c r="S293" s="1156"/>
      <c r="T293" s="1158">
        <f>U293+V293+X293+Y293</f>
        <v>20.5</v>
      </c>
      <c r="U293" s="1158">
        <f>U294+U295+U296+U297+U298</f>
        <v>0</v>
      </c>
      <c r="V293" s="1158">
        <f>V294+V295+V296+V297+V298</f>
        <v>19.5</v>
      </c>
      <c r="W293" s="1159">
        <f t="shared" ref="W293:X293" si="96">W294+W295+W296+W297+W298</f>
        <v>0</v>
      </c>
      <c r="X293" s="1158">
        <f t="shared" si="96"/>
        <v>0</v>
      </c>
      <c r="Y293" s="1158">
        <v>1</v>
      </c>
      <c r="Z293" s="1158">
        <f>7*70%</f>
        <v>4.8999999999999995</v>
      </c>
      <c r="AA293" s="1158"/>
      <c r="AB293" s="1158"/>
      <c r="AC293" s="788" t="s">
        <v>1498</v>
      </c>
      <c r="AD293" s="781"/>
    </row>
    <row r="294" spans="1:30" ht="32.1" customHeight="1">
      <c r="A294" s="1144"/>
      <c r="B294" s="783" t="s">
        <v>129</v>
      </c>
      <c r="C294" s="1163">
        <v>5</v>
      </c>
      <c r="D294" s="1163">
        <v>2</v>
      </c>
      <c r="E294" s="1163">
        <v>2</v>
      </c>
      <c r="F294" s="1163">
        <v>1</v>
      </c>
      <c r="G294" s="1163"/>
      <c r="H294" s="1163"/>
      <c r="I294" s="1163"/>
      <c r="J294" s="1163">
        <v>2</v>
      </c>
      <c r="K294" s="1163">
        <v>68</v>
      </c>
      <c r="L294" s="1163"/>
      <c r="M294" s="1162"/>
      <c r="N294" s="1162"/>
      <c r="O294" s="1162">
        <v>35</v>
      </c>
      <c r="P294" s="1162">
        <v>17</v>
      </c>
      <c r="Q294" s="1163">
        <v>2</v>
      </c>
      <c r="R294" s="1164"/>
      <c r="S294" s="1165"/>
      <c r="T294" s="1164"/>
      <c r="U294" s="1164"/>
      <c r="V294" s="1164">
        <f>Q294*1.5</f>
        <v>3</v>
      </c>
      <c r="W294" s="1166"/>
      <c r="X294" s="1167"/>
      <c r="Y294" s="1164"/>
      <c r="Z294" s="1164"/>
      <c r="AA294" s="1164"/>
      <c r="AB294" s="1164"/>
      <c r="AC294" s="789" t="s">
        <v>1498</v>
      </c>
      <c r="AD294" s="790"/>
    </row>
    <row r="295" spans="1:30" ht="32.1" customHeight="1">
      <c r="A295" s="1144"/>
      <c r="B295" s="783" t="s">
        <v>130</v>
      </c>
      <c r="C295" s="1163">
        <v>4</v>
      </c>
      <c r="D295" s="1163"/>
      <c r="E295" s="1163">
        <v>3</v>
      </c>
      <c r="F295" s="1163">
        <v>1</v>
      </c>
      <c r="G295" s="1163"/>
      <c r="H295" s="1163"/>
      <c r="I295" s="1163"/>
      <c r="J295" s="1163">
        <v>2</v>
      </c>
      <c r="K295" s="1163">
        <v>63</v>
      </c>
      <c r="L295" s="1163">
        <v>3</v>
      </c>
      <c r="M295" s="1162"/>
      <c r="N295" s="1162"/>
      <c r="O295" s="1162">
        <v>35</v>
      </c>
      <c r="P295" s="1162">
        <v>17</v>
      </c>
      <c r="Q295" s="1163">
        <v>2</v>
      </c>
      <c r="R295" s="1158"/>
      <c r="S295" s="1156"/>
      <c r="T295" s="1158"/>
      <c r="U295" s="1164"/>
      <c r="V295" s="1164">
        <f>Q295*1.5</f>
        <v>3</v>
      </c>
      <c r="W295" s="1166"/>
      <c r="X295" s="1167"/>
      <c r="Y295" s="1164"/>
      <c r="Z295" s="1164"/>
      <c r="AA295" s="1164"/>
      <c r="AB295" s="1164"/>
      <c r="AC295" s="789" t="s">
        <v>1498</v>
      </c>
      <c r="AD295" s="790"/>
    </row>
    <row r="296" spans="1:30" ht="32.1" customHeight="1">
      <c r="A296" s="1144"/>
      <c r="B296" s="783" t="s">
        <v>131</v>
      </c>
      <c r="C296" s="1163">
        <v>3</v>
      </c>
      <c r="D296" s="1163"/>
      <c r="E296" s="1163">
        <v>3</v>
      </c>
      <c r="F296" s="1163">
        <v>0</v>
      </c>
      <c r="G296" s="1163"/>
      <c r="H296" s="1163"/>
      <c r="I296" s="1163"/>
      <c r="J296" s="1163">
        <v>3</v>
      </c>
      <c r="K296" s="1170">
        <v>81</v>
      </c>
      <c r="L296" s="1163">
        <v>2</v>
      </c>
      <c r="M296" s="1162"/>
      <c r="N296" s="1162"/>
      <c r="O296" s="1162">
        <v>35</v>
      </c>
      <c r="P296" s="1162">
        <v>17</v>
      </c>
      <c r="Q296" s="1163">
        <v>3</v>
      </c>
      <c r="R296" s="1158"/>
      <c r="S296" s="1156"/>
      <c r="T296" s="1158"/>
      <c r="U296" s="1164"/>
      <c r="V296" s="1164">
        <f>Q296*1.5</f>
        <v>4.5</v>
      </c>
      <c r="W296" s="1166"/>
      <c r="X296" s="1167"/>
      <c r="Y296" s="1164"/>
      <c r="Z296" s="1164"/>
      <c r="AA296" s="1164"/>
      <c r="AB296" s="1164"/>
      <c r="AC296" s="789" t="s">
        <v>1498</v>
      </c>
      <c r="AD296" s="790"/>
    </row>
    <row r="297" spans="1:30" ht="32.1" customHeight="1">
      <c r="A297" s="1144"/>
      <c r="B297" s="783" t="s">
        <v>132</v>
      </c>
      <c r="C297" s="1163">
        <v>3</v>
      </c>
      <c r="D297" s="1163"/>
      <c r="E297" s="1163">
        <v>3</v>
      </c>
      <c r="F297" s="1163">
        <v>0</v>
      </c>
      <c r="G297" s="1163"/>
      <c r="H297" s="1163"/>
      <c r="I297" s="1163"/>
      <c r="J297" s="1163">
        <v>3</v>
      </c>
      <c r="K297" s="1163">
        <v>71</v>
      </c>
      <c r="L297" s="1163">
        <v>1</v>
      </c>
      <c r="M297" s="1162"/>
      <c r="N297" s="1162"/>
      <c r="O297" s="1162">
        <v>35</v>
      </c>
      <c r="P297" s="1162">
        <v>17</v>
      </c>
      <c r="Q297" s="1163">
        <v>3</v>
      </c>
      <c r="R297" s="1158"/>
      <c r="S297" s="1156"/>
      <c r="T297" s="1158"/>
      <c r="U297" s="1164"/>
      <c r="V297" s="1164">
        <f>Q297*1.5</f>
        <v>4.5</v>
      </c>
      <c r="W297" s="1166"/>
      <c r="X297" s="1167"/>
      <c r="Y297" s="1164"/>
      <c r="Z297" s="1164"/>
      <c r="AA297" s="1164"/>
      <c r="AB297" s="1164"/>
      <c r="AC297" s="789" t="s">
        <v>1498</v>
      </c>
      <c r="AD297" s="790"/>
    </row>
    <row r="298" spans="1:30" ht="32.1" customHeight="1">
      <c r="A298" s="1144"/>
      <c r="B298" s="783" t="s">
        <v>133</v>
      </c>
      <c r="C298" s="1163">
        <v>3</v>
      </c>
      <c r="D298" s="1163"/>
      <c r="E298" s="1170">
        <v>3</v>
      </c>
      <c r="F298" s="1163">
        <v>0</v>
      </c>
      <c r="G298" s="1163"/>
      <c r="H298" s="1163"/>
      <c r="I298" s="1163"/>
      <c r="J298" s="1163">
        <v>3</v>
      </c>
      <c r="K298" s="1163">
        <v>84</v>
      </c>
      <c r="L298" s="1163">
        <v>2</v>
      </c>
      <c r="M298" s="1162"/>
      <c r="N298" s="1162"/>
      <c r="O298" s="1162">
        <v>35</v>
      </c>
      <c r="P298" s="1162">
        <v>17</v>
      </c>
      <c r="Q298" s="1163">
        <v>3</v>
      </c>
      <c r="R298" s="1164"/>
      <c r="S298" s="1165"/>
      <c r="T298" s="1164"/>
      <c r="U298" s="1164"/>
      <c r="V298" s="1164">
        <f>Q298*1.5</f>
        <v>4.5</v>
      </c>
      <c r="W298" s="1166"/>
      <c r="X298" s="1167"/>
      <c r="Y298" s="1164"/>
      <c r="Z298" s="1164"/>
      <c r="AA298" s="1164"/>
      <c r="AB298" s="1164"/>
      <c r="AC298" s="789" t="s">
        <v>1498</v>
      </c>
      <c r="AD298" s="790"/>
    </row>
    <row r="299" spans="1:30" s="474" customFormat="1" ht="32.1" customHeight="1">
      <c r="A299" s="1143"/>
      <c r="B299" s="777" t="s">
        <v>1545</v>
      </c>
      <c r="C299" s="1157">
        <v>2</v>
      </c>
      <c r="D299" s="1157"/>
      <c r="E299" s="1157">
        <v>2</v>
      </c>
      <c r="F299" s="1157">
        <v>0</v>
      </c>
      <c r="G299" s="1157"/>
      <c r="H299" s="1157"/>
      <c r="I299" s="1157"/>
      <c r="J299" s="1157">
        <v>2</v>
      </c>
      <c r="K299" s="1157">
        <v>60</v>
      </c>
      <c r="L299" s="1157">
        <v>1</v>
      </c>
      <c r="M299" s="944"/>
      <c r="N299" s="944">
        <v>1.5</v>
      </c>
      <c r="O299" s="944"/>
      <c r="P299" s="944"/>
      <c r="Q299" s="1157">
        <f>ROUND((Q300+Q301+Q302+Q303+Q304),0)</f>
        <v>2</v>
      </c>
      <c r="R299" s="1158">
        <f>S299+T299+Z299</f>
        <v>3</v>
      </c>
      <c r="S299" s="1156"/>
      <c r="T299" s="1158">
        <f>U299+V299+X299+Y299</f>
        <v>3</v>
      </c>
      <c r="U299" s="1158">
        <f>U300+U301+U302+U303+U304</f>
        <v>0</v>
      </c>
      <c r="V299" s="1158">
        <f>V300+V301+V302+V303+V304</f>
        <v>3</v>
      </c>
      <c r="W299" s="1159">
        <f t="shared" ref="W299:X299" si="97">W300+W301+W302+W303+W304</f>
        <v>0</v>
      </c>
      <c r="X299" s="1158">
        <f t="shared" si="97"/>
        <v>0</v>
      </c>
      <c r="Y299" s="1158"/>
      <c r="Z299" s="1158"/>
      <c r="AA299" s="1158"/>
      <c r="AB299" s="1158"/>
      <c r="AC299" s="788" t="s">
        <v>1498</v>
      </c>
      <c r="AD299" s="781"/>
    </row>
    <row r="300" spans="1:30" ht="32.1" customHeight="1">
      <c r="A300" s="1144"/>
      <c r="B300" s="783" t="s">
        <v>129</v>
      </c>
      <c r="C300" s="1163">
        <v>1</v>
      </c>
      <c r="D300" s="1163"/>
      <c r="E300" s="1163">
        <v>1</v>
      </c>
      <c r="F300" s="1163">
        <v>0</v>
      </c>
      <c r="G300" s="1163"/>
      <c r="H300" s="1163"/>
      <c r="I300" s="1163"/>
      <c r="J300" s="1163">
        <v>1</v>
      </c>
      <c r="K300" s="1163">
        <v>34</v>
      </c>
      <c r="L300" s="1163"/>
      <c r="M300" s="1162"/>
      <c r="N300" s="1162"/>
      <c r="O300" s="1162">
        <v>35</v>
      </c>
      <c r="P300" s="1162">
        <v>17</v>
      </c>
      <c r="Q300" s="1163">
        <v>1</v>
      </c>
      <c r="R300" s="1164"/>
      <c r="S300" s="1165"/>
      <c r="T300" s="1164"/>
      <c r="U300" s="1164"/>
      <c r="V300" s="1164">
        <f>Q300*1.5</f>
        <v>1.5</v>
      </c>
      <c r="W300" s="1166"/>
      <c r="X300" s="1167"/>
      <c r="Y300" s="1164"/>
      <c r="Z300" s="1164"/>
      <c r="AA300" s="1164"/>
      <c r="AB300" s="1164"/>
      <c r="AC300" s="789" t="s">
        <v>1498</v>
      </c>
      <c r="AD300" s="790"/>
    </row>
    <row r="301" spans="1:30" ht="32.1" customHeight="1">
      <c r="A301" s="1144"/>
      <c r="B301" s="783" t="s">
        <v>130</v>
      </c>
      <c r="C301" s="1163">
        <v>1</v>
      </c>
      <c r="D301" s="1163"/>
      <c r="E301" s="1163">
        <v>1</v>
      </c>
      <c r="F301" s="1163">
        <v>0</v>
      </c>
      <c r="G301" s="1163"/>
      <c r="H301" s="1163"/>
      <c r="I301" s="1163"/>
      <c r="J301" s="1163">
        <v>1</v>
      </c>
      <c r="K301" s="1163">
        <v>27</v>
      </c>
      <c r="L301" s="1163">
        <v>1</v>
      </c>
      <c r="M301" s="1162"/>
      <c r="N301" s="1162"/>
      <c r="O301" s="1162">
        <v>35</v>
      </c>
      <c r="P301" s="1162">
        <v>17</v>
      </c>
      <c r="Q301" s="1163">
        <v>1</v>
      </c>
      <c r="R301" s="1158"/>
      <c r="S301" s="1156"/>
      <c r="T301" s="1158"/>
      <c r="U301" s="1164"/>
      <c r="V301" s="1164">
        <f>Q301*1.5</f>
        <v>1.5</v>
      </c>
      <c r="W301" s="1166"/>
      <c r="X301" s="1167"/>
      <c r="Y301" s="1164"/>
      <c r="Z301" s="1164"/>
      <c r="AA301" s="1164"/>
      <c r="AB301" s="1164"/>
      <c r="AC301" s="789" t="s">
        <v>1498</v>
      </c>
      <c r="AD301" s="790"/>
    </row>
    <row r="302" spans="1:30" ht="32.1" customHeight="1">
      <c r="A302" s="1144"/>
      <c r="B302" s="783" t="s">
        <v>131</v>
      </c>
      <c r="C302" s="1163"/>
      <c r="D302" s="1163"/>
      <c r="E302" s="1163"/>
      <c r="F302" s="1163"/>
      <c r="G302" s="1163"/>
      <c r="H302" s="1163"/>
      <c r="I302" s="1163"/>
      <c r="J302" s="1163"/>
      <c r="K302" s="1163"/>
      <c r="L302" s="1163"/>
      <c r="M302" s="1162"/>
      <c r="N302" s="1162"/>
      <c r="O302" s="1162"/>
      <c r="P302" s="1162"/>
      <c r="Q302" s="1163"/>
      <c r="R302" s="1158"/>
      <c r="S302" s="1156"/>
      <c r="T302" s="1158"/>
      <c r="U302" s="1164"/>
      <c r="V302" s="1164"/>
      <c r="W302" s="1186"/>
      <c r="X302" s="1164"/>
      <c r="Y302" s="1164"/>
      <c r="Z302" s="1164"/>
      <c r="AA302" s="1164"/>
      <c r="AB302" s="1164"/>
      <c r="AC302" s="789" t="s">
        <v>1498</v>
      </c>
      <c r="AD302" s="790"/>
    </row>
    <row r="303" spans="1:30" ht="32.1" customHeight="1">
      <c r="A303" s="1144"/>
      <c r="B303" s="783" t="s">
        <v>132</v>
      </c>
      <c r="C303" s="1163"/>
      <c r="D303" s="1163"/>
      <c r="E303" s="1163"/>
      <c r="F303" s="1163"/>
      <c r="G303" s="1163"/>
      <c r="H303" s="1163"/>
      <c r="I303" s="1163"/>
      <c r="J303" s="1163"/>
      <c r="K303" s="1163"/>
      <c r="L303" s="1163"/>
      <c r="M303" s="1162"/>
      <c r="N303" s="1162"/>
      <c r="O303" s="1162"/>
      <c r="P303" s="1162"/>
      <c r="Q303" s="1163"/>
      <c r="R303" s="1158"/>
      <c r="S303" s="1156"/>
      <c r="T303" s="1158"/>
      <c r="U303" s="1164"/>
      <c r="V303" s="1164"/>
      <c r="W303" s="1186"/>
      <c r="X303" s="1164"/>
      <c r="Y303" s="1164"/>
      <c r="Z303" s="1164"/>
      <c r="AA303" s="1164"/>
      <c r="AB303" s="1164"/>
      <c r="AC303" s="789" t="s">
        <v>1498</v>
      </c>
      <c r="AD303" s="790"/>
    </row>
    <row r="304" spans="1:30" ht="32.1" customHeight="1">
      <c r="A304" s="1144"/>
      <c r="B304" s="783" t="s">
        <v>133</v>
      </c>
      <c r="C304" s="1163"/>
      <c r="D304" s="1163"/>
      <c r="E304" s="1163"/>
      <c r="F304" s="1163"/>
      <c r="G304" s="1163"/>
      <c r="H304" s="1163"/>
      <c r="I304" s="1163"/>
      <c r="J304" s="1163"/>
      <c r="K304" s="1163"/>
      <c r="L304" s="1163"/>
      <c r="M304" s="1162"/>
      <c r="N304" s="1162"/>
      <c r="O304" s="1162"/>
      <c r="P304" s="1162"/>
      <c r="Q304" s="1163"/>
      <c r="R304" s="1164"/>
      <c r="S304" s="1165"/>
      <c r="T304" s="1164"/>
      <c r="U304" s="1164"/>
      <c r="V304" s="1164"/>
      <c r="W304" s="1186"/>
      <c r="X304" s="1164"/>
      <c r="Y304" s="1164"/>
      <c r="Z304" s="1164"/>
      <c r="AA304" s="1164"/>
      <c r="AB304" s="1164"/>
      <c r="AC304" s="789" t="s">
        <v>1498</v>
      </c>
      <c r="AD304" s="790"/>
    </row>
    <row r="305" spans="1:30" s="474" customFormat="1" ht="32.1" customHeight="1">
      <c r="A305" s="1151" t="s">
        <v>1013</v>
      </c>
      <c r="B305" s="1152" t="s">
        <v>1481</v>
      </c>
      <c r="C305" s="1180">
        <f>C306</f>
        <v>33</v>
      </c>
      <c r="D305" s="1180">
        <f t="shared" ref="D305:AC305" si="98">D306</f>
        <v>3</v>
      </c>
      <c r="E305" s="1180">
        <f t="shared" si="98"/>
        <v>26</v>
      </c>
      <c r="F305" s="1180">
        <f t="shared" si="98"/>
        <v>4</v>
      </c>
      <c r="G305" s="1180">
        <f t="shared" si="98"/>
        <v>0</v>
      </c>
      <c r="H305" s="1180">
        <f t="shared" si="98"/>
        <v>0</v>
      </c>
      <c r="I305" s="1180">
        <f t="shared" si="98"/>
        <v>0</v>
      </c>
      <c r="J305" s="1180">
        <f t="shared" si="98"/>
        <v>17</v>
      </c>
      <c r="K305" s="1180">
        <f t="shared" si="98"/>
        <v>464</v>
      </c>
      <c r="L305" s="1180">
        <f t="shared" si="98"/>
        <v>4</v>
      </c>
      <c r="M305" s="1180">
        <f t="shared" si="98"/>
        <v>0</v>
      </c>
      <c r="N305" s="1180">
        <f t="shared" si="98"/>
        <v>1.5</v>
      </c>
      <c r="O305" s="1180">
        <f t="shared" si="98"/>
        <v>0</v>
      </c>
      <c r="P305" s="1180">
        <f t="shared" si="98"/>
        <v>0</v>
      </c>
      <c r="Q305" s="1180">
        <f t="shared" si="98"/>
        <v>17</v>
      </c>
      <c r="R305" s="1180">
        <f t="shared" si="98"/>
        <v>33.700000000000003</v>
      </c>
      <c r="S305" s="1180">
        <f t="shared" si="98"/>
        <v>3</v>
      </c>
      <c r="T305" s="1192">
        <f t="shared" si="98"/>
        <v>26.5</v>
      </c>
      <c r="U305" s="1192">
        <f t="shared" si="98"/>
        <v>0</v>
      </c>
      <c r="V305" s="1192">
        <f t="shared" si="98"/>
        <v>25.5</v>
      </c>
      <c r="W305" s="1180">
        <f t="shared" si="98"/>
        <v>0</v>
      </c>
      <c r="X305" s="1192">
        <f t="shared" si="98"/>
        <v>0</v>
      </c>
      <c r="Y305" s="1180">
        <f t="shared" si="98"/>
        <v>1</v>
      </c>
      <c r="Z305" s="1192">
        <f t="shared" si="98"/>
        <v>4.1999999999999993</v>
      </c>
      <c r="AA305" s="1192">
        <f t="shared" si="98"/>
        <v>0.35</v>
      </c>
      <c r="AB305" s="1192">
        <f t="shared" si="98"/>
        <v>0.13999999999999949</v>
      </c>
      <c r="AC305" s="1153" t="str">
        <f t="shared" si="98"/>
        <v>Vùng 2</v>
      </c>
      <c r="AD305" s="1155"/>
    </row>
    <row r="306" spans="1:30" s="474" customFormat="1" ht="32.1" customHeight="1">
      <c r="A306" s="1143">
        <v>1</v>
      </c>
      <c r="B306" s="1148" t="s">
        <v>1546</v>
      </c>
      <c r="C306" s="1157">
        <f>D306+E306+F306</f>
        <v>33</v>
      </c>
      <c r="D306" s="1157">
        <v>3</v>
      </c>
      <c r="E306" s="1157">
        <v>26</v>
      </c>
      <c r="F306" s="1157">
        <v>4</v>
      </c>
      <c r="G306" s="1157"/>
      <c r="H306" s="1157"/>
      <c r="I306" s="1157"/>
      <c r="J306" s="1157">
        <v>17</v>
      </c>
      <c r="K306" s="1157">
        <v>464</v>
      </c>
      <c r="L306" s="1157">
        <v>4</v>
      </c>
      <c r="M306" s="944"/>
      <c r="N306" s="944">
        <v>1.5</v>
      </c>
      <c r="O306" s="944"/>
      <c r="P306" s="944"/>
      <c r="Q306" s="1157">
        <f t="shared" ref="Q306" si="99">ROUND((Q307+Q308+Q309+Q310+Q311),0)</f>
        <v>17</v>
      </c>
      <c r="R306" s="1158">
        <f>S306+T306+Z306</f>
        <v>33.700000000000003</v>
      </c>
      <c r="S306" s="1156">
        <v>3</v>
      </c>
      <c r="T306" s="1158">
        <f>U306+V306+X306+Y306</f>
        <v>26.5</v>
      </c>
      <c r="U306" s="1158">
        <f>U307+U308+U309+U310+U311</f>
        <v>0</v>
      </c>
      <c r="V306" s="1158">
        <f>V307+V308+V309+V310+V311</f>
        <v>25.5</v>
      </c>
      <c r="W306" s="1159">
        <f t="shared" ref="W306:X306" si="100">W307+W308+W309+W310+W311</f>
        <v>0</v>
      </c>
      <c r="X306" s="1158">
        <f t="shared" si="100"/>
        <v>0</v>
      </c>
      <c r="Y306" s="1158">
        <v>1</v>
      </c>
      <c r="Z306" s="1158">
        <f>6*70%</f>
        <v>4.1999999999999993</v>
      </c>
      <c r="AA306" s="1160">
        <f>(T306-E306)*70%</f>
        <v>0.35</v>
      </c>
      <c r="AB306" s="1160">
        <f>(Z306-F306)*70%</f>
        <v>0.13999999999999949</v>
      </c>
      <c r="AC306" s="782" t="s">
        <v>1495</v>
      </c>
      <c r="AD306" s="781"/>
    </row>
    <row r="307" spans="1:30" ht="32.1" customHeight="1">
      <c r="A307" s="1144"/>
      <c r="B307" s="783" t="s">
        <v>129</v>
      </c>
      <c r="C307" s="1163"/>
      <c r="D307" s="1163"/>
      <c r="E307" s="1163"/>
      <c r="F307" s="1163"/>
      <c r="G307" s="1163"/>
      <c r="H307" s="1163"/>
      <c r="I307" s="1163"/>
      <c r="J307" s="1163">
        <v>3</v>
      </c>
      <c r="K307" s="1163">
        <v>87</v>
      </c>
      <c r="L307" s="1163"/>
      <c r="M307" s="1162"/>
      <c r="N307" s="1162"/>
      <c r="O307" s="1162">
        <v>30</v>
      </c>
      <c r="P307" s="1162">
        <v>15</v>
      </c>
      <c r="Q307" s="1163">
        <v>3</v>
      </c>
      <c r="R307" s="1164"/>
      <c r="S307" s="1165"/>
      <c r="T307" s="1164"/>
      <c r="U307" s="1164"/>
      <c r="V307" s="1164">
        <f>Q307*1.5</f>
        <v>4.5</v>
      </c>
      <c r="W307" s="1166"/>
      <c r="X307" s="1167"/>
      <c r="Y307" s="1164"/>
      <c r="Z307" s="1164"/>
      <c r="AA307" s="1164"/>
      <c r="AB307" s="1164"/>
      <c r="AC307" s="785" t="s">
        <v>1495</v>
      </c>
      <c r="AD307" s="790"/>
    </row>
    <row r="308" spans="1:30" ht="32.1" customHeight="1">
      <c r="A308" s="1144"/>
      <c r="B308" s="783" t="s">
        <v>130</v>
      </c>
      <c r="C308" s="1163"/>
      <c r="D308" s="1163"/>
      <c r="E308" s="1163"/>
      <c r="F308" s="1163"/>
      <c r="G308" s="1163"/>
      <c r="H308" s="1163"/>
      <c r="I308" s="1163"/>
      <c r="J308" s="1163">
        <v>3</v>
      </c>
      <c r="K308" s="1163">
        <v>71</v>
      </c>
      <c r="L308" s="1163">
        <v>2</v>
      </c>
      <c r="M308" s="1162"/>
      <c r="N308" s="1162"/>
      <c r="O308" s="1162">
        <v>30</v>
      </c>
      <c r="P308" s="1162">
        <v>15</v>
      </c>
      <c r="Q308" s="1163">
        <v>3</v>
      </c>
      <c r="R308" s="1158"/>
      <c r="S308" s="1156"/>
      <c r="T308" s="1158"/>
      <c r="U308" s="1164"/>
      <c r="V308" s="1164">
        <f>Q308*1.5</f>
        <v>4.5</v>
      </c>
      <c r="W308" s="1166"/>
      <c r="X308" s="1167"/>
      <c r="Y308" s="1164"/>
      <c r="Z308" s="1164"/>
      <c r="AA308" s="1164"/>
      <c r="AB308" s="1164"/>
      <c r="AC308" s="785" t="s">
        <v>1495</v>
      </c>
      <c r="AD308" s="790"/>
    </row>
    <row r="309" spans="1:30" ht="32.1" customHeight="1">
      <c r="A309" s="1144"/>
      <c r="B309" s="783" t="s">
        <v>131</v>
      </c>
      <c r="C309" s="1163"/>
      <c r="D309" s="1163"/>
      <c r="E309" s="1163"/>
      <c r="F309" s="1163"/>
      <c r="G309" s="1163"/>
      <c r="H309" s="1163"/>
      <c r="I309" s="1163"/>
      <c r="J309" s="1163">
        <v>4</v>
      </c>
      <c r="K309" s="1163">
        <v>103</v>
      </c>
      <c r="L309" s="1163"/>
      <c r="M309" s="1162"/>
      <c r="N309" s="1162"/>
      <c r="O309" s="1162">
        <v>30</v>
      </c>
      <c r="P309" s="1162">
        <v>15</v>
      </c>
      <c r="Q309" s="1163">
        <v>4</v>
      </c>
      <c r="R309" s="1158"/>
      <c r="S309" s="1156"/>
      <c r="T309" s="1158"/>
      <c r="U309" s="1164"/>
      <c r="V309" s="1164">
        <f>Q309*1.5</f>
        <v>6</v>
      </c>
      <c r="W309" s="1166"/>
      <c r="X309" s="1167"/>
      <c r="Y309" s="1164"/>
      <c r="Z309" s="1164"/>
      <c r="AA309" s="1164"/>
      <c r="AB309" s="1164"/>
      <c r="AC309" s="785" t="s">
        <v>1495</v>
      </c>
      <c r="AD309" s="790"/>
    </row>
    <row r="310" spans="1:30" ht="32.1" customHeight="1">
      <c r="A310" s="1144"/>
      <c r="B310" s="783" t="s">
        <v>132</v>
      </c>
      <c r="C310" s="1163"/>
      <c r="D310" s="1163"/>
      <c r="E310" s="1163"/>
      <c r="F310" s="1163"/>
      <c r="G310" s="1163"/>
      <c r="H310" s="1163"/>
      <c r="I310" s="1163"/>
      <c r="J310" s="1163">
        <v>3</v>
      </c>
      <c r="K310" s="1163">
        <v>85</v>
      </c>
      <c r="L310" s="1163"/>
      <c r="M310" s="1162"/>
      <c r="N310" s="1162"/>
      <c r="O310" s="1162">
        <v>30</v>
      </c>
      <c r="P310" s="1162">
        <v>15</v>
      </c>
      <c r="Q310" s="1163">
        <v>3</v>
      </c>
      <c r="R310" s="1158"/>
      <c r="S310" s="1156"/>
      <c r="T310" s="1158"/>
      <c r="U310" s="1164"/>
      <c r="V310" s="1164">
        <f>Q310*1.5</f>
        <v>4.5</v>
      </c>
      <c r="W310" s="1166"/>
      <c r="X310" s="1167"/>
      <c r="Y310" s="1164"/>
      <c r="Z310" s="1164"/>
      <c r="AA310" s="1164"/>
      <c r="AB310" s="1164"/>
      <c r="AC310" s="785" t="s">
        <v>1495</v>
      </c>
      <c r="AD310" s="790"/>
    </row>
    <row r="311" spans="1:30" ht="32.1" customHeight="1">
      <c r="A311" s="1144"/>
      <c r="B311" s="783" t="s">
        <v>133</v>
      </c>
      <c r="C311" s="1163"/>
      <c r="D311" s="1163"/>
      <c r="E311" s="1163"/>
      <c r="F311" s="1163"/>
      <c r="G311" s="1163"/>
      <c r="H311" s="1163"/>
      <c r="I311" s="1163"/>
      <c r="J311" s="1163">
        <v>4</v>
      </c>
      <c r="K311" s="1163">
        <v>118</v>
      </c>
      <c r="L311" s="1163">
        <v>2</v>
      </c>
      <c r="M311" s="1162"/>
      <c r="N311" s="1162"/>
      <c r="O311" s="1162">
        <v>30</v>
      </c>
      <c r="P311" s="1162">
        <v>15</v>
      </c>
      <c r="Q311" s="1163">
        <v>4</v>
      </c>
      <c r="R311" s="1164"/>
      <c r="S311" s="1165"/>
      <c r="T311" s="1164"/>
      <c r="U311" s="1164"/>
      <c r="V311" s="1164">
        <f>Q311*1.5</f>
        <v>6</v>
      </c>
      <c r="W311" s="1166"/>
      <c r="X311" s="1167"/>
      <c r="Y311" s="1164"/>
      <c r="Z311" s="1164"/>
      <c r="AA311" s="1164"/>
      <c r="AB311" s="1164"/>
      <c r="AC311" s="785" t="s">
        <v>1495</v>
      </c>
      <c r="AD311" s="790"/>
    </row>
    <row r="312" spans="1:30" s="474" customFormat="1" ht="32.1" customHeight="1">
      <c r="A312" s="1271" t="s">
        <v>836</v>
      </c>
      <c r="B312" s="1272" t="s">
        <v>157</v>
      </c>
      <c r="C312" s="1264">
        <f>C313+C314</f>
        <v>332</v>
      </c>
      <c r="D312" s="1264">
        <f t="shared" ref="D312:AB312" si="101">D313+D314</f>
        <v>27</v>
      </c>
      <c r="E312" s="1264">
        <f t="shared" si="101"/>
        <v>262</v>
      </c>
      <c r="F312" s="1264">
        <f t="shared" si="101"/>
        <v>43</v>
      </c>
      <c r="G312" s="1264">
        <f t="shared" si="101"/>
        <v>51</v>
      </c>
      <c r="H312" s="1264">
        <f t="shared" si="101"/>
        <v>1366</v>
      </c>
      <c r="I312" s="1264">
        <f t="shared" si="101"/>
        <v>11</v>
      </c>
      <c r="J312" s="1264">
        <f t="shared" si="101"/>
        <v>131</v>
      </c>
      <c r="K312" s="1264">
        <f t="shared" si="101"/>
        <v>3739</v>
      </c>
      <c r="L312" s="1264">
        <f t="shared" si="101"/>
        <v>40</v>
      </c>
      <c r="M312" s="1264">
        <f t="shared" si="101"/>
        <v>9.5</v>
      </c>
      <c r="N312" s="1264">
        <f t="shared" si="101"/>
        <v>21.1</v>
      </c>
      <c r="O312" s="1264">
        <f t="shared" si="101"/>
        <v>0</v>
      </c>
      <c r="P312" s="1264">
        <f t="shared" si="101"/>
        <v>0</v>
      </c>
      <c r="Q312" s="1264">
        <f t="shared" si="101"/>
        <v>172</v>
      </c>
      <c r="R312" s="1264">
        <f t="shared" si="101"/>
        <v>381.41470588235291</v>
      </c>
      <c r="S312" s="1264">
        <f t="shared" si="101"/>
        <v>27</v>
      </c>
      <c r="T312" s="1265">
        <f t="shared" si="101"/>
        <v>304.71470588235292</v>
      </c>
      <c r="U312" s="1265">
        <f t="shared" si="101"/>
        <v>77.899999999999991</v>
      </c>
      <c r="V312" s="1265">
        <f t="shared" si="101"/>
        <v>205.1</v>
      </c>
      <c r="W312" s="1264">
        <f t="shared" si="101"/>
        <v>169</v>
      </c>
      <c r="X312" s="1265">
        <f t="shared" si="101"/>
        <v>12.714705882352941</v>
      </c>
      <c r="Y312" s="1264">
        <f t="shared" si="101"/>
        <v>9</v>
      </c>
      <c r="Z312" s="1265">
        <f t="shared" si="101"/>
        <v>49.7</v>
      </c>
      <c r="AA312" s="1265">
        <f t="shared" si="101"/>
        <v>29.90029411764705</v>
      </c>
      <c r="AB312" s="1265">
        <f t="shared" si="101"/>
        <v>4.6899999999999977</v>
      </c>
      <c r="AC312" s="1273" t="s">
        <v>1498</v>
      </c>
      <c r="AD312" s="1267"/>
    </row>
    <row r="313" spans="1:30" s="474" customFormat="1" ht="32.1" customHeight="1">
      <c r="A313" s="1271"/>
      <c r="B313" s="1274" t="s">
        <v>158</v>
      </c>
      <c r="C313" s="1264">
        <f>C316+C331+C358+C385+C400+C415</f>
        <v>178</v>
      </c>
      <c r="D313" s="1264">
        <f t="shared" ref="D313:AB313" si="102">D316+D331+D358+D385+D400+D415</f>
        <v>18</v>
      </c>
      <c r="E313" s="1264">
        <f t="shared" si="102"/>
        <v>117</v>
      </c>
      <c r="F313" s="1264">
        <f t="shared" si="102"/>
        <v>43</v>
      </c>
      <c r="G313" s="1264">
        <f t="shared" si="102"/>
        <v>41</v>
      </c>
      <c r="H313" s="1264">
        <f t="shared" si="102"/>
        <v>1366</v>
      </c>
      <c r="I313" s="1264">
        <f t="shared" si="102"/>
        <v>11</v>
      </c>
      <c r="J313" s="1264">
        <f t="shared" si="102"/>
        <v>29</v>
      </c>
      <c r="K313" s="1264">
        <f t="shared" si="102"/>
        <v>958</v>
      </c>
      <c r="L313" s="1264">
        <f t="shared" si="102"/>
        <v>15</v>
      </c>
      <c r="M313" s="1264">
        <f t="shared" si="102"/>
        <v>9.5</v>
      </c>
      <c r="N313" s="1264">
        <f t="shared" si="102"/>
        <v>7.6</v>
      </c>
      <c r="O313" s="1264">
        <f t="shared" si="102"/>
        <v>0</v>
      </c>
      <c r="P313" s="1264">
        <f t="shared" si="102"/>
        <v>0</v>
      </c>
      <c r="Q313" s="1264">
        <f t="shared" si="102"/>
        <v>70</v>
      </c>
      <c r="R313" s="1264">
        <f t="shared" si="102"/>
        <v>206.76470588235293</v>
      </c>
      <c r="S313" s="1264">
        <f t="shared" si="102"/>
        <v>18</v>
      </c>
      <c r="T313" s="1265">
        <f t="shared" si="102"/>
        <v>139.06470588235294</v>
      </c>
      <c r="U313" s="1265">
        <f t="shared" si="102"/>
        <v>77.899999999999991</v>
      </c>
      <c r="V313" s="1265">
        <f t="shared" si="102"/>
        <v>55.099999999999994</v>
      </c>
      <c r="W313" s="1265">
        <f t="shared" si="102"/>
        <v>19</v>
      </c>
      <c r="X313" s="1265">
        <f t="shared" si="102"/>
        <v>1.0647058823529412</v>
      </c>
      <c r="Y313" s="1264">
        <f t="shared" si="102"/>
        <v>5</v>
      </c>
      <c r="Z313" s="1265">
        <f t="shared" si="102"/>
        <v>49.7</v>
      </c>
      <c r="AA313" s="1265">
        <f t="shared" si="102"/>
        <v>15.445294117647055</v>
      </c>
      <c r="AB313" s="1265">
        <f t="shared" si="102"/>
        <v>4.6899999999999977</v>
      </c>
      <c r="AC313" s="1273"/>
      <c r="AD313" s="1267"/>
    </row>
    <row r="314" spans="1:30" s="474" customFormat="1" ht="32.1" customHeight="1">
      <c r="A314" s="1271"/>
      <c r="B314" s="1274" t="s">
        <v>801</v>
      </c>
      <c r="C314" s="1264">
        <f>C317+C332+C359+C386+C401+C416</f>
        <v>154</v>
      </c>
      <c r="D314" s="1264">
        <f t="shared" ref="D314:AB314" si="103">D317+D332+D359+D386+D401+D416</f>
        <v>9</v>
      </c>
      <c r="E314" s="1264">
        <f t="shared" si="103"/>
        <v>145</v>
      </c>
      <c r="F314" s="1264">
        <f t="shared" si="103"/>
        <v>0</v>
      </c>
      <c r="G314" s="1264">
        <f t="shared" si="103"/>
        <v>10</v>
      </c>
      <c r="H314" s="1264">
        <f t="shared" si="103"/>
        <v>0</v>
      </c>
      <c r="I314" s="1264">
        <f t="shared" si="103"/>
        <v>0</v>
      </c>
      <c r="J314" s="1264">
        <f t="shared" si="103"/>
        <v>102</v>
      </c>
      <c r="K314" s="1264">
        <f t="shared" si="103"/>
        <v>2781</v>
      </c>
      <c r="L314" s="1264">
        <f t="shared" si="103"/>
        <v>25</v>
      </c>
      <c r="M314" s="1264">
        <f t="shared" si="103"/>
        <v>0</v>
      </c>
      <c r="N314" s="1264">
        <f t="shared" si="103"/>
        <v>13.5</v>
      </c>
      <c r="O314" s="1264">
        <f t="shared" si="103"/>
        <v>0</v>
      </c>
      <c r="P314" s="1264">
        <f t="shared" si="103"/>
        <v>0</v>
      </c>
      <c r="Q314" s="1264">
        <f t="shared" si="103"/>
        <v>102</v>
      </c>
      <c r="R314" s="1264">
        <f t="shared" si="103"/>
        <v>174.64999999999998</v>
      </c>
      <c r="S314" s="1264">
        <f t="shared" si="103"/>
        <v>9</v>
      </c>
      <c r="T314" s="1265">
        <f t="shared" si="103"/>
        <v>165.64999999999998</v>
      </c>
      <c r="U314" s="1265">
        <f t="shared" si="103"/>
        <v>0</v>
      </c>
      <c r="V314" s="1265">
        <f t="shared" si="103"/>
        <v>150</v>
      </c>
      <c r="W314" s="1265">
        <f t="shared" si="103"/>
        <v>150</v>
      </c>
      <c r="X314" s="1265">
        <f t="shared" si="103"/>
        <v>11.65</v>
      </c>
      <c r="Y314" s="1264">
        <f t="shared" si="103"/>
        <v>4</v>
      </c>
      <c r="Z314" s="1265">
        <f t="shared" si="103"/>
        <v>0</v>
      </c>
      <c r="AA314" s="1265">
        <f t="shared" si="103"/>
        <v>14.454999999999997</v>
      </c>
      <c r="AB314" s="1265">
        <f t="shared" si="103"/>
        <v>0</v>
      </c>
      <c r="AC314" s="1273"/>
      <c r="AD314" s="1267"/>
    </row>
    <row r="315" spans="1:30" s="474" customFormat="1" ht="32.1" customHeight="1">
      <c r="A315" s="1145" t="s">
        <v>111</v>
      </c>
      <c r="B315" s="1150" t="s">
        <v>1433</v>
      </c>
      <c r="C315" s="1157">
        <f>C318</f>
        <v>27</v>
      </c>
      <c r="D315" s="1157">
        <f t="shared" ref="D315:AB316" si="104">D318</f>
        <v>3</v>
      </c>
      <c r="E315" s="1157">
        <f t="shared" si="104"/>
        <v>19</v>
      </c>
      <c r="F315" s="1157">
        <f t="shared" si="104"/>
        <v>5</v>
      </c>
      <c r="G315" s="1157">
        <f t="shared" si="104"/>
        <v>0</v>
      </c>
      <c r="H315" s="1157">
        <f t="shared" si="104"/>
        <v>0</v>
      </c>
      <c r="I315" s="1157">
        <f t="shared" si="104"/>
        <v>0</v>
      </c>
      <c r="J315" s="1157">
        <f t="shared" si="104"/>
        <v>15</v>
      </c>
      <c r="K315" s="1157">
        <f t="shared" si="104"/>
        <v>379</v>
      </c>
      <c r="L315" s="1157">
        <f t="shared" si="104"/>
        <v>4</v>
      </c>
      <c r="M315" s="1157">
        <f t="shared" si="104"/>
        <v>0</v>
      </c>
      <c r="N315" s="1157">
        <f t="shared" si="104"/>
        <v>0</v>
      </c>
      <c r="O315" s="1157">
        <f t="shared" si="104"/>
        <v>0</v>
      </c>
      <c r="P315" s="1157">
        <f t="shared" si="104"/>
        <v>0</v>
      </c>
      <c r="Q315" s="1157">
        <f t="shared" si="104"/>
        <v>15</v>
      </c>
      <c r="R315" s="1157">
        <f t="shared" si="104"/>
        <v>35.558823529411768</v>
      </c>
      <c r="S315" s="1157">
        <f t="shared" si="104"/>
        <v>3</v>
      </c>
      <c r="T315" s="1191">
        <f t="shared" si="104"/>
        <v>26.958823529411767</v>
      </c>
      <c r="U315" s="1191">
        <f t="shared" si="104"/>
        <v>0</v>
      </c>
      <c r="V315" s="1191">
        <f t="shared" si="104"/>
        <v>24.9</v>
      </c>
      <c r="W315" s="1157">
        <f t="shared" si="104"/>
        <v>13</v>
      </c>
      <c r="X315" s="1191">
        <f t="shared" si="104"/>
        <v>1.0588235294117647</v>
      </c>
      <c r="Y315" s="1157">
        <f t="shared" si="104"/>
        <v>1</v>
      </c>
      <c r="Z315" s="1191">
        <f t="shared" si="104"/>
        <v>5.6</v>
      </c>
      <c r="AA315" s="1191">
        <f t="shared" si="104"/>
        <v>5.5711764705882363</v>
      </c>
      <c r="AB315" s="1191">
        <f t="shared" si="104"/>
        <v>0.41999999999999971</v>
      </c>
      <c r="AC315" s="789"/>
      <c r="AD315" s="781"/>
    </row>
    <row r="316" spans="1:30" s="474" customFormat="1" ht="32.1" customHeight="1">
      <c r="A316" s="1145"/>
      <c r="B316" s="800" t="s">
        <v>158</v>
      </c>
      <c r="C316" s="1157">
        <f>C319</f>
        <v>16</v>
      </c>
      <c r="D316" s="1157">
        <f t="shared" si="104"/>
        <v>2</v>
      </c>
      <c r="E316" s="1157">
        <f t="shared" si="104"/>
        <v>9</v>
      </c>
      <c r="F316" s="1157">
        <f t="shared" si="104"/>
        <v>5</v>
      </c>
      <c r="G316" s="1157">
        <f t="shared" si="104"/>
        <v>0</v>
      </c>
      <c r="H316" s="1157">
        <f t="shared" si="104"/>
        <v>0</v>
      </c>
      <c r="I316" s="1157">
        <f t="shared" si="104"/>
        <v>0</v>
      </c>
      <c r="J316" s="1157">
        <f t="shared" si="104"/>
        <v>6</v>
      </c>
      <c r="K316" s="1157">
        <f t="shared" si="104"/>
        <v>166</v>
      </c>
      <c r="L316" s="1157">
        <f t="shared" si="104"/>
        <v>2</v>
      </c>
      <c r="M316" s="1157">
        <f t="shared" si="104"/>
        <v>0</v>
      </c>
      <c r="N316" s="1157">
        <f t="shared" si="104"/>
        <v>1.9</v>
      </c>
      <c r="O316" s="1157">
        <f t="shared" si="104"/>
        <v>0</v>
      </c>
      <c r="P316" s="1157">
        <f t="shared" si="104"/>
        <v>0</v>
      </c>
      <c r="Q316" s="1157">
        <f t="shared" si="104"/>
        <v>6</v>
      </c>
      <c r="R316" s="1157">
        <f t="shared" si="104"/>
        <v>19.058823529411764</v>
      </c>
      <c r="S316" s="1157">
        <f t="shared" si="104"/>
        <v>2</v>
      </c>
      <c r="T316" s="1191">
        <f t="shared" si="104"/>
        <v>11.458823529411765</v>
      </c>
      <c r="U316" s="1191">
        <f t="shared" si="104"/>
        <v>0</v>
      </c>
      <c r="V316" s="1191">
        <f t="shared" si="104"/>
        <v>11.4</v>
      </c>
      <c r="W316" s="1157">
        <f t="shared" si="104"/>
        <v>1</v>
      </c>
      <c r="X316" s="1191">
        <f t="shared" si="104"/>
        <v>5.8823529411764705E-2</v>
      </c>
      <c r="Y316" s="1157">
        <f t="shared" si="104"/>
        <v>0</v>
      </c>
      <c r="Z316" s="1191">
        <f t="shared" si="104"/>
        <v>5.6</v>
      </c>
      <c r="AA316" s="1191">
        <f t="shared" si="104"/>
        <v>1.7211764705882353</v>
      </c>
      <c r="AB316" s="1191">
        <f t="shared" si="104"/>
        <v>0.41999999999999971</v>
      </c>
      <c r="AC316" s="789"/>
      <c r="AD316" s="781"/>
    </row>
    <row r="317" spans="1:30" s="474" customFormat="1" ht="32.1" customHeight="1">
      <c r="A317" s="1145"/>
      <c r="B317" s="800" t="s">
        <v>801</v>
      </c>
      <c r="C317" s="1157">
        <f>C324</f>
        <v>11</v>
      </c>
      <c r="D317" s="1157">
        <f t="shared" ref="D317:AB317" si="105">D324</f>
        <v>1</v>
      </c>
      <c r="E317" s="1157">
        <f t="shared" si="105"/>
        <v>10</v>
      </c>
      <c r="F317" s="1157">
        <f t="shared" si="105"/>
        <v>0</v>
      </c>
      <c r="G317" s="1157">
        <f t="shared" si="105"/>
        <v>0</v>
      </c>
      <c r="H317" s="1157">
        <f t="shared" si="105"/>
        <v>0</v>
      </c>
      <c r="I317" s="1157">
        <f t="shared" si="105"/>
        <v>0</v>
      </c>
      <c r="J317" s="1157">
        <f t="shared" si="105"/>
        <v>9</v>
      </c>
      <c r="K317" s="1157">
        <f t="shared" si="105"/>
        <v>213</v>
      </c>
      <c r="L317" s="1157">
        <f t="shared" si="105"/>
        <v>2</v>
      </c>
      <c r="M317" s="1157">
        <f t="shared" si="105"/>
        <v>0</v>
      </c>
      <c r="N317" s="1157">
        <f t="shared" si="105"/>
        <v>1.5</v>
      </c>
      <c r="O317" s="1157">
        <f t="shared" si="105"/>
        <v>0</v>
      </c>
      <c r="P317" s="1157">
        <f t="shared" si="105"/>
        <v>0</v>
      </c>
      <c r="Q317" s="1157">
        <f t="shared" si="105"/>
        <v>9</v>
      </c>
      <c r="R317" s="1157">
        <f t="shared" si="105"/>
        <v>16.5</v>
      </c>
      <c r="S317" s="1157">
        <f t="shared" si="105"/>
        <v>1</v>
      </c>
      <c r="T317" s="1191">
        <f t="shared" si="105"/>
        <v>15.5</v>
      </c>
      <c r="U317" s="1191">
        <f t="shared" si="105"/>
        <v>0</v>
      </c>
      <c r="V317" s="1191">
        <f t="shared" si="105"/>
        <v>13.5</v>
      </c>
      <c r="W317" s="1157">
        <f t="shared" si="105"/>
        <v>12</v>
      </c>
      <c r="X317" s="1191">
        <f t="shared" si="105"/>
        <v>1</v>
      </c>
      <c r="Y317" s="1157">
        <f t="shared" si="105"/>
        <v>1</v>
      </c>
      <c r="Z317" s="1191">
        <f t="shared" si="105"/>
        <v>0</v>
      </c>
      <c r="AA317" s="1191">
        <f t="shared" si="105"/>
        <v>3.8499999999999996</v>
      </c>
      <c r="AB317" s="1191">
        <f t="shared" si="105"/>
        <v>0</v>
      </c>
      <c r="AC317" s="789"/>
      <c r="AD317" s="781"/>
    </row>
    <row r="318" spans="1:30" s="474" customFormat="1" ht="32.1" customHeight="1">
      <c r="A318" s="1143">
        <v>1</v>
      </c>
      <c r="B318" s="1148" t="s">
        <v>1547</v>
      </c>
      <c r="C318" s="1172">
        <f>C319+C324</f>
        <v>27</v>
      </c>
      <c r="D318" s="1172">
        <f t="shared" ref="D318:Z318" si="106">D319+D324</f>
        <v>3</v>
      </c>
      <c r="E318" s="1172">
        <f t="shared" si="106"/>
        <v>19</v>
      </c>
      <c r="F318" s="1172">
        <f t="shared" si="106"/>
        <v>5</v>
      </c>
      <c r="G318" s="1172">
        <f t="shared" si="106"/>
        <v>0</v>
      </c>
      <c r="H318" s="1172">
        <f t="shared" si="106"/>
        <v>0</v>
      </c>
      <c r="I318" s="1172">
        <f t="shared" si="106"/>
        <v>0</v>
      </c>
      <c r="J318" s="1172">
        <f t="shared" si="106"/>
        <v>15</v>
      </c>
      <c r="K318" s="1172">
        <f t="shared" si="106"/>
        <v>379</v>
      </c>
      <c r="L318" s="1172">
        <f t="shared" si="106"/>
        <v>4</v>
      </c>
      <c r="M318" s="1187"/>
      <c r="N318" s="1187"/>
      <c r="O318" s="1187"/>
      <c r="P318" s="1187"/>
      <c r="Q318" s="1172">
        <f t="shared" si="106"/>
        <v>15</v>
      </c>
      <c r="R318" s="1173">
        <f t="shared" si="106"/>
        <v>35.558823529411768</v>
      </c>
      <c r="S318" s="1188">
        <f t="shared" si="106"/>
        <v>3</v>
      </c>
      <c r="T318" s="1173">
        <f t="shared" si="106"/>
        <v>26.958823529411767</v>
      </c>
      <c r="U318" s="1173">
        <f t="shared" si="106"/>
        <v>0</v>
      </c>
      <c r="V318" s="1173">
        <f t="shared" si="106"/>
        <v>24.9</v>
      </c>
      <c r="W318" s="1189">
        <f t="shared" si="106"/>
        <v>13</v>
      </c>
      <c r="X318" s="1173">
        <f t="shared" si="106"/>
        <v>1.0588235294117647</v>
      </c>
      <c r="Y318" s="1173">
        <f t="shared" si="106"/>
        <v>1</v>
      </c>
      <c r="Z318" s="1173">
        <f t="shared" si="106"/>
        <v>5.6</v>
      </c>
      <c r="AA318" s="1160">
        <f>(T318-E318)*70%</f>
        <v>5.5711764705882363</v>
      </c>
      <c r="AB318" s="1160">
        <f>(Z318-F318)*70%</f>
        <v>0.41999999999999971</v>
      </c>
      <c r="AC318" s="801" t="s">
        <v>1501</v>
      </c>
      <c r="AD318" s="781"/>
    </row>
    <row r="319" spans="1:30" s="474" customFormat="1" ht="32.1" customHeight="1">
      <c r="A319" s="1143"/>
      <c r="B319" s="777" t="s">
        <v>158</v>
      </c>
      <c r="C319" s="1157">
        <f>D319+E319+F319</f>
        <v>16</v>
      </c>
      <c r="D319" s="1157">
        <v>2</v>
      </c>
      <c r="E319" s="1157">
        <v>9</v>
      </c>
      <c r="F319" s="1157">
        <v>5</v>
      </c>
      <c r="G319" s="1157"/>
      <c r="H319" s="1157"/>
      <c r="I319" s="1157"/>
      <c r="J319" s="1157">
        <v>6</v>
      </c>
      <c r="K319" s="1157">
        <v>166</v>
      </c>
      <c r="L319" s="1157">
        <v>2</v>
      </c>
      <c r="M319" s="944"/>
      <c r="N319" s="944">
        <v>1.9</v>
      </c>
      <c r="O319" s="944"/>
      <c r="P319" s="944"/>
      <c r="Q319" s="1157">
        <f>ROUND((Q320+Q321+Q322+Q323),0)</f>
        <v>6</v>
      </c>
      <c r="R319" s="1158">
        <f>S319+T319+Z319</f>
        <v>19.058823529411764</v>
      </c>
      <c r="S319" s="1156">
        <v>2</v>
      </c>
      <c r="T319" s="1158">
        <f>U319+V319+X319+Y319</f>
        <v>11.458823529411765</v>
      </c>
      <c r="U319" s="1158">
        <f>U320+U321+U322+U323</f>
        <v>0</v>
      </c>
      <c r="V319" s="1158">
        <f>V320+V321+V322+V323</f>
        <v>11.4</v>
      </c>
      <c r="W319" s="1159">
        <f t="shared" ref="W319:X319" si="107">W320+W321+W322+W323</f>
        <v>1</v>
      </c>
      <c r="X319" s="1158">
        <f t="shared" si="107"/>
        <v>5.8823529411764705E-2</v>
      </c>
      <c r="Y319" s="1158">
        <v>0</v>
      </c>
      <c r="Z319" s="1158">
        <f>8*70%</f>
        <v>5.6</v>
      </c>
      <c r="AA319" s="1160">
        <f>(T319-E319)*70%</f>
        <v>1.7211764705882353</v>
      </c>
      <c r="AB319" s="1160">
        <f>(Z319-F319)*70%</f>
        <v>0.41999999999999971</v>
      </c>
      <c r="AC319" s="801" t="s">
        <v>1501</v>
      </c>
      <c r="AD319" s="781"/>
    </row>
    <row r="320" spans="1:30" ht="32.1" customHeight="1">
      <c r="A320" s="1144"/>
      <c r="B320" s="783" t="s">
        <v>114</v>
      </c>
      <c r="C320" s="1163"/>
      <c r="D320" s="1163"/>
      <c r="E320" s="1163"/>
      <c r="F320" s="1163"/>
      <c r="G320" s="1163"/>
      <c r="H320" s="1163"/>
      <c r="I320" s="1163"/>
      <c r="J320" s="1163">
        <v>2</v>
      </c>
      <c r="K320" s="1163">
        <v>48</v>
      </c>
      <c r="L320" s="1163">
        <v>0</v>
      </c>
      <c r="M320" s="1162"/>
      <c r="N320" s="1162"/>
      <c r="O320" s="1162">
        <v>35</v>
      </c>
      <c r="P320" s="1162">
        <v>17</v>
      </c>
      <c r="Q320" s="1163">
        <v>2</v>
      </c>
      <c r="R320" s="1164"/>
      <c r="S320" s="1165"/>
      <c r="T320" s="1164"/>
      <c r="U320" s="1164"/>
      <c r="V320" s="1164">
        <f>Q320*1.9</f>
        <v>3.8</v>
      </c>
      <c r="W320" s="1166"/>
      <c r="X320" s="1167"/>
      <c r="Y320" s="1164"/>
      <c r="Z320" s="1164"/>
      <c r="AA320" s="1164"/>
      <c r="AB320" s="1164"/>
      <c r="AC320" s="792" t="s">
        <v>1501</v>
      </c>
      <c r="AD320" s="790"/>
    </row>
    <row r="321" spans="1:30" ht="32.1" customHeight="1">
      <c r="A321" s="1144"/>
      <c r="B321" s="783" t="s">
        <v>115</v>
      </c>
      <c r="C321" s="1163"/>
      <c r="D321" s="1163"/>
      <c r="E321" s="1163"/>
      <c r="F321" s="1163"/>
      <c r="G321" s="1163"/>
      <c r="H321" s="1163"/>
      <c r="I321" s="1163"/>
      <c r="J321" s="1163">
        <v>2</v>
      </c>
      <c r="K321" s="1163">
        <v>49</v>
      </c>
      <c r="L321" s="1163">
        <v>1</v>
      </c>
      <c r="M321" s="1162"/>
      <c r="N321" s="944"/>
      <c r="O321" s="1162">
        <v>35</v>
      </c>
      <c r="P321" s="1162">
        <v>17</v>
      </c>
      <c r="Q321" s="1163">
        <v>2</v>
      </c>
      <c r="R321" s="1158"/>
      <c r="S321" s="1156"/>
      <c r="T321" s="1158"/>
      <c r="U321" s="1164"/>
      <c r="V321" s="1164">
        <f>Q321*1.9</f>
        <v>3.8</v>
      </c>
      <c r="W321" s="1166"/>
      <c r="X321" s="1167"/>
      <c r="Y321" s="1164"/>
      <c r="Z321" s="1164"/>
      <c r="AA321" s="1164"/>
      <c r="AB321" s="1164"/>
      <c r="AC321" s="792" t="s">
        <v>1501</v>
      </c>
      <c r="AD321" s="790"/>
    </row>
    <row r="322" spans="1:30" ht="32.1" customHeight="1">
      <c r="A322" s="1144"/>
      <c r="B322" s="783" t="s">
        <v>116</v>
      </c>
      <c r="C322" s="1163"/>
      <c r="D322" s="1163"/>
      <c r="E322" s="1163"/>
      <c r="F322" s="1163"/>
      <c r="G322" s="1163"/>
      <c r="H322" s="1163"/>
      <c r="I322" s="1163"/>
      <c r="J322" s="1163">
        <v>1</v>
      </c>
      <c r="K322" s="1163">
        <v>33</v>
      </c>
      <c r="L322" s="1163">
        <v>0</v>
      </c>
      <c r="M322" s="1162"/>
      <c r="N322" s="1162"/>
      <c r="O322" s="1162">
        <v>35</v>
      </c>
      <c r="P322" s="1162">
        <v>17</v>
      </c>
      <c r="Q322" s="1163">
        <v>1</v>
      </c>
      <c r="R322" s="1158"/>
      <c r="S322" s="1156"/>
      <c r="T322" s="1158"/>
      <c r="U322" s="1164"/>
      <c r="V322" s="1164">
        <f>Q322*1.9</f>
        <v>1.9</v>
      </c>
      <c r="W322" s="1166"/>
      <c r="X322" s="1167"/>
      <c r="Y322" s="1164"/>
      <c r="Z322" s="1164"/>
      <c r="AA322" s="1164"/>
      <c r="AB322" s="1164"/>
      <c r="AC322" s="792" t="s">
        <v>1501</v>
      </c>
      <c r="AD322" s="790"/>
    </row>
    <row r="323" spans="1:30" ht="32.1" customHeight="1">
      <c r="A323" s="1144"/>
      <c r="B323" s="783" t="s">
        <v>117</v>
      </c>
      <c r="C323" s="1163"/>
      <c r="D323" s="1163"/>
      <c r="E323" s="1163"/>
      <c r="F323" s="1163"/>
      <c r="G323" s="1163"/>
      <c r="H323" s="1163"/>
      <c r="I323" s="1163"/>
      <c r="J323" s="1163">
        <v>1</v>
      </c>
      <c r="K323" s="1163">
        <v>36</v>
      </c>
      <c r="L323" s="1163">
        <v>1</v>
      </c>
      <c r="M323" s="1162"/>
      <c r="N323" s="944"/>
      <c r="O323" s="1162">
        <v>35</v>
      </c>
      <c r="P323" s="1162">
        <v>17</v>
      </c>
      <c r="Q323" s="1163">
        <v>1</v>
      </c>
      <c r="R323" s="1158"/>
      <c r="S323" s="1156"/>
      <c r="T323" s="1158"/>
      <c r="U323" s="1164"/>
      <c r="V323" s="1164">
        <f>Q323*1.9</f>
        <v>1.9</v>
      </c>
      <c r="W323" s="1166">
        <f>(H323+K323)-(O323*Q323)</f>
        <v>1</v>
      </c>
      <c r="X323" s="1167">
        <f>W323/P323</f>
        <v>5.8823529411764705E-2</v>
      </c>
      <c r="Y323" s="1164"/>
      <c r="Z323" s="1164"/>
      <c r="AA323" s="1164"/>
      <c r="AB323" s="1164"/>
      <c r="AC323" s="792" t="s">
        <v>1501</v>
      </c>
      <c r="AD323" s="790"/>
    </row>
    <row r="324" spans="1:30" s="474" customFormat="1" ht="32.1" customHeight="1">
      <c r="A324" s="1143"/>
      <c r="B324" s="777" t="s">
        <v>1</v>
      </c>
      <c r="C324" s="1157">
        <f>D324+E324+F324</f>
        <v>11</v>
      </c>
      <c r="D324" s="1157">
        <v>1</v>
      </c>
      <c r="E324" s="1157">
        <v>10</v>
      </c>
      <c r="F324" s="1157">
        <v>0</v>
      </c>
      <c r="G324" s="1157"/>
      <c r="H324" s="1157"/>
      <c r="I324" s="1157"/>
      <c r="J324" s="1157">
        <f>J325+J326+J327+J328+J329</f>
        <v>9</v>
      </c>
      <c r="K324" s="1157">
        <v>213</v>
      </c>
      <c r="L324" s="1157">
        <v>2</v>
      </c>
      <c r="M324" s="944"/>
      <c r="N324" s="944">
        <v>1.5</v>
      </c>
      <c r="O324" s="944"/>
      <c r="P324" s="944"/>
      <c r="Q324" s="1157">
        <f t="shared" ref="Q324" si="108">ROUND((Q325+Q326+Q327+Q328+Q329),0)</f>
        <v>9</v>
      </c>
      <c r="R324" s="1158">
        <f>S324+T324+Z324</f>
        <v>16.5</v>
      </c>
      <c r="S324" s="1156">
        <v>1</v>
      </c>
      <c r="T324" s="1158">
        <f>U324+V324+X324+Y324</f>
        <v>15.5</v>
      </c>
      <c r="U324" s="1158">
        <f>U325+U326+U327+U328+U329</f>
        <v>0</v>
      </c>
      <c r="V324" s="1158">
        <f>V325+V326+V327+V328+V329</f>
        <v>13.5</v>
      </c>
      <c r="W324" s="1159">
        <f t="shared" ref="W324:X324" si="109">W325+W326+W327+W328+W329</f>
        <v>12</v>
      </c>
      <c r="X324" s="1158">
        <f t="shared" si="109"/>
        <v>1</v>
      </c>
      <c r="Y324" s="1158">
        <v>1</v>
      </c>
      <c r="Z324" s="1158"/>
      <c r="AA324" s="1160">
        <f>(T324-E324)*70%</f>
        <v>3.8499999999999996</v>
      </c>
      <c r="AB324" s="1160">
        <f>(Z324-F324)*70%</f>
        <v>0</v>
      </c>
      <c r="AC324" s="801" t="s">
        <v>1501</v>
      </c>
      <c r="AD324" s="781"/>
    </row>
    <row r="325" spans="1:30" ht="32.1" customHeight="1">
      <c r="A325" s="1144"/>
      <c r="B325" s="783" t="s">
        <v>129</v>
      </c>
      <c r="C325" s="1163">
        <v>1</v>
      </c>
      <c r="D325" s="1163"/>
      <c r="E325" s="1163"/>
      <c r="F325" s="1163"/>
      <c r="G325" s="1163"/>
      <c r="H325" s="1163"/>
      <c r="I325" s="1163"/>
      <c r="J325" s="1163">
        <v>2</v>
      </c>
      <c r="K325" s="1163">
        <v>47</v>
      </c>
      <c r="L325" s="1163"/>
      <c r="M325" s="1162"/>
      <c r="N325" s="1162"/>
      <c r="O325" s="1162">
        <v>25</v>
      </c>
      <c r="P325" s="1162">
        <v>12</v>
      </c>
      <c r="Q325" s="1163">
        <v>2</v>
      </c>
      <c r="R325" s="1164"/>
      <c r="S325" s="1165"/>
      <c r="T325" s="1164"/>
      <c r="U325" s="1164"/>
      <c r="V325" s="1164">
        <f>Q325*1.5</f>
        <v>3</v>
      </c>
      <c r="W325" s="1166"/>
      <c r="X325" s="1167"/>
      <c r="Y325" s="1164"/>
      <c r="Z325" s="1164"/>
      <c r="AA325" s="1164"/>
      <c r="AB325" s="1164"/>
      <c r="AC325" s="792" t="s">
        <v>1501</v>
      </c>
      <c r="AD325" s="790"/>
    </row>
    <row r="326" spans="1:30" ht="32.1" customHeight="1">
      <c r="A326" s="1144"/>
      <c r="B326" s="783" t="s">
        <v>130</v>
      </c>
      <c r="C326" s="1163">
        <v>1</v>
      </c>
      <c r="D326" s="1163"/>
      <c r="E326" s="1163"/>
      <c r="F326" s="1163"/>
      <c r="G326" s="1163"/>
      <c r="H326" s="1163"/>
      <c r="I326" s="1163"/>
      <c r="J326" s="1163">
        <v>2</v>
      </c>
      <c r="K326" s="1163">
        <v>40</v>
      </c>
      <c r="L326" s="1163"/>
      <c r="M326" s="1162"/>
      <c r="N326" s="1162"/>
      <c r="O326" s="1162">
        <v>25</v>
      </c>
      <c r="P326" s="1162">
        <v>12</v>
      </c>
      <c r="Q326" s="1163">
        <v>2</v>
      </c>
      <c r="R326" s="1158"/>
      <c r="S326" s="1156"/>
      <c r="T326" s="1158"/>
      <c r="U326" s="1164"/>
      <c r="V326" s="1164">
        <f>Q326*1.5</f>
        <v>3</v>
      </c>
      <c r="W326" s="1166"/>
      <c r="X326" s="1167"/>
      <c r="Y326" s="1164"/>
      <c r="Z326" s="1164"/>
      <c r="AA326" s="1164"/>
      <c r="AB326" s="1164"/>
      <c r="AC326" s="792" t="s">
        <v>1501</v>
      </c>
      <c r="AD326" s="790"/>
    </row>
    <row r="327" spans="1:30" ht="32.1" customHeight="1">
      <c r="A327" s="1144"/>
      <c r="B327" s="783" t="s">
        <v>131</v>
      </c>
      <c r="C327" s="1163">
        <v>1</v>
      </c>
      <c r="D327" s="1163"/>
      <c r="E327" s="1163"/>
      <c r="F327" s="1163"/>
      <c r="G327" s="1163"/>
      <c r="H327" s="1163"/>
      <c r="I327" s="1163"/>
      <c r="J327" s="1163">
        <v>2</v>
      </c>
      <c r="K327" s="1163">
        <v>41</v>
      </c>
      <c r="L327" s="1163">
        <v>1</v>
      </c>
      <c r="M327" s="1162"/>
      <c r="N327" s="1162"/>
      <c r="O327" s="1162">
        <v>25</v>
      </c>
      <c r="P327" s="1162">
        <v>12</v>
      </c>
      <c r="Q327" s="1163">
        <v>2</v>
      </c>
      <c r="R327" s="1158"/>
      <c r="S327" s="1156"/>
      <c r="T327" s="1158"/>
      <c r="U327" s="1164"/>
      <c r="V327" s="1164">
        <f>Q327*1.5</f>
        <v>3</v>
      </c>
      <c r="W327" s="1166"/>
      <c r="X327" s="1167"/>
      <c r="Y327" s="1164"/>
      <c r="Z327" s="1164"/>
      <c r="AA327" s="1164"/>
      <c r="AB327" s="1164"/>
      <c r="AC327" s="792" t="s">
        <v>1501</v>
      </c>
      <c r="AD327" s="790"/>
    </row>
    <row r="328" spans="1:30" ht="32.1" customHeight="1">
      <c r="A328" s="1144"/>
      <c r="B328" s="783" t="s">
        <v>132</v>
      </c>
      <c r="C328" s="1163">
        <v>2</v>
      </c>
      <c r="D328" s="1163"/>
      <c r="E328" s="1163"/>
      <c r="F328" s="1163"/>
      <c r="G328" s="1163"/>
      <c r="H328" s="1163"/>
      <c r="I328" s="1163"/>
      <c r="J328" s="1163">
        <v>1</v>
      </c>
      <c r="K328" s="1163">
        <v>31</v>
      </c>
      <c r="L328" s="1163"/>
      <c r="M328" s="1162"/>
      <c r="N328" s="1162"/>
      <c r="O328" s="1162">
        <v>25</v>
      </c>
      <c r="P328" s="1162">
        <v>12</v>
      </c>
      <c r="Q328" s="1163">
        <v>1</v>
      </c>
      <c r="R328" s="1158"/>
      <c r="S328" s="1156"/>
      <c r="T328" s="1158"/>
      <c r="U328" s="1164"/>
      <c r="V328" s="1164">
        <f>Q328*1.5</f>
        <v>1.5</v>
      </c>
      <c r="W328" s="1166">
        <f>(H328+K328)-(O328*Q328)</f>
        <v>6</v>
      </c>
      <c r="X328" s="1167">
        <f>W328/P328</f>
        <v>0.5</v>
      </c>
      <c r="Y328" s="1164"/>
      <c r="Z328" s="1164"/>
      <c r="AA328" s="1164"/>
      <c r="AB328" s="1164"/>
      <c r="AC328" s="792" t="s">
        <v>1501</v>
      </c>
      <c r="AD328" s="790"/>
    </row>
    <row r="329" spans="1:30" ht="32.1" customHeight="1">
      <c r="A329" s="1144"/>
      <c r="B329" s="783" t="s">
        <v>133</v>
      </c>
      <c r="C329" s="1163">
        <v>2</v>
      </c>
      <c r="D329" s="1163"/>
      <c r="E329" s="1163"/>
      <c r="F329" s="1163"/>
      <c r="G329" s="1163"/>
      <c r="H329" s="1163"/>
      <c r="I329" s="1163"/>
      <c r="J329" s="1163">
        <v>2</v>
      </c>
      <c r="K329" s="1163">
        <v>56</v>
      </c>
      <c r="L329" s="1163">
        <v>1</v>
      </c>
      <c r="M329" s="1162"/>
      <c r="N329" s="1162"/>
      <c r="O329" s="1162">
        <v>25</v>
      </c>
      <c r="P329" s="1162">
        <v>12</v>
      </c>
      <c r="Q329" s="1163">
        <v>2</v>
      </c>
      <c r="R329" s="1164"/>
      <c r="S329" s="1165"/>
      <c r="T329" s="1164"/>
      <c r="U329" s="1164"/>
      <c r="V329" s="1164">
        <f>Q329*1.5</f>
        <v>3</v>
      </c>
      <c r="W329" s="1166">
        <f>(H329+K329)-(O329*Q329)</f>
        <v>6</v>
      </c>
      <c r="X329" s="1167">
        <f>W329/P329</f>
        <v>0.5</v>
      </c>
      <c r="Y329" s="1164"/>
      <c r="Z329" s="1164"/>
      <c r="AA329" s="1164"/>
      <c r="AB329" s="1164"/>
      <c r="AC329" s="792" t="s">
        <v>1501</v>
      </c>
      <c r="AD329" s="790"/>
    </row>
    <row r="330" spans="1:30" s="474" customFormat="1" ht="31.5" customHeight="1">
      <c r="A330" s="1143" t="s">
        <v>126</v>
      </c>
      <c r="B330" s="1148" t="s">
        <v>1460</v>
      </c>
      <c r="C330" s="1157">
        <f>C333+C345</f>
        <v>83</v>
      </c>
      <c r="D330" s="1157">
        <f t="shared" ref="D330:AB330" si="110">D333+D345</f>
        <v>6</v>
      </c>
      <c r="E330" s="1157">
        <f t="shared" si="110"/>
        <v>68</v>
      </c>
      <c r="F330" s="1157">
        <f t="shared" si="110"/>
        <v>9</v>
      </c>
      <c r="G330" s="1157">
        <f t="shared" si="110"/>
        <v>10</v>
      </c>
      <c r="H330" s="1157">
        <f t="shared" si="110"/>
        <v>338</v>
      </c>
      <c r="I330" s="1157">
        <f t="shared" si="110"/>
        <v>3</v>
      </c>
      <c r="J330" s="1157">
        <f t="shared" si="110"/>
        <v>34</v>
      </c>
      <c r="K330" s="1157">
        <f t="shared" si="110"/>
        <v>1075</v>
      </c>
      <c r="L330" s="1157">
        <f t="shared" si="110"/>
        <v>5</v>
      </c>
      <c r="M330" s="1157">
        <f t="shared" si="110"/>
        <v>1.9</v>
      </c>
      <c r="N330" s="1157">
        <f t="shared" si="110"/>
        <v>4.9000000000000004</v>
      </c>
      <c r="O330" s="1157">
        <f t="shared" si="110"/>
        <v>0</v>
      </c>
      <c r="P330" s="1157">
        <f t="shared" si="110"/>
        <v>0</v>
      </c>
      <c r="Q330" s="1157">
        <f t="shared" si="110"/>
        <v>44</v>
      </c>
      <c r="R330" s="1157">
        <f t="shared" si="110"/>
        <v>95.449999999999989</v>
      </c>
      <c r="S330" s="1157">
        <f t="shared" si="110"/>
        <v>6</v>
      </c>
      <c r="T330" s="1191">
        <f t="shared" si="110"/>
        <v>77.55</v>
      </c>
      <c r="U330" s="1191">
        <f t="shared" si="110"/>
        <v>19</v>
      </c>
      <c r="V330" s="1191">
        <f t="shared" si="110"/>
        <v>53.8</v>
      </c>
      <c r="W330" s="1157">
        <f t="shared" si="110"/>
        <v>42</v>
      </c>
      <c r="X330" s="1191">
        <f t="shared" si="110"/>
        <v>2.75</v>
      </c>
      <c r="Y330" s="1157">
        <f t="shared" si="110"/>
        <v>2</v>
      </c>
      <c r="Z330" s="1191">
        <f t="shared" si="110"/>
        <v>11.899999999999999</v>
      </c>
      <c r="AA330" s="1191">
        <f t="shared" si="110"/>
        <v>6.6849999999999978</v>
      </c>
      <c r="AB330" s="1191">
        <f t="shared" si="110"/>
        <v>2.0299999999999994</v>
      </c>
      <c r="AC330" s="791"/>
      <c r="AD330" s="781"/>
    </row>
    <row r="331" spans="1:30" s="474" customFormat="1" ht="31.5" customHeight="1">
      <c r="A331" s="1143"/>
      <c r="B331" s="777" t="s">
        <v>158</v>
      </c>
      <c r="C331" s="1157">
        <f>C334+C346</f>
        <v>42</v>
      </c>
      <c r="D331" s="1157">
        <f t="shared" ref="D331:AB331" si="111">D334+D346</f>
        <v>4</v>
      </c>
      <c r="E331" s="1157">
        <f t="shared" si="111"/>
        <v>29</v>
      </c>
      <c r="F331" s="1157">
        <f t="shared" si="111"/>
        <v>9</v>
      </c>
      <c r="G331" s="1157">
        <f t="shared" si="111"/>
        <v>10</v>
      </c>
      <c r="H331" s="1157">
        <f t="shared" si="111"/>
        <v>338</v>
      </c>
      <c r="I331" s="1157">
        <f t="shared" si="111"/>
        <v>3</v>
      </c>
      <c r="J331" s="1157">
        <f t="shared" si="111"/>
        <v>7</v>
      </c>
      <c r="K331" s="1157">
        <f t="shared" si="111"/>
        <v>269</v>
      </c>
      <c r="L331" s="1157">
        <f t="shared" si="111"/>
        <v>1</v>
      </c>
      <c r="M331" s="1157">
        <f t="shared" si="111"/>
        <v>1.9</v>
      </c>
      <c r="N331" s="1157">
        <f t="shared" si="111"/>
        <v>1.9</v>
      </c>
      <c r="O331" s="1157">
        <f t="shared" si="111"/>
        <v>0</v>
      </c>
      <c r="P331" s="1157">
        <f t="shared" si="111"/>
        <v>0</v>
      </c>
      <c r="Q331" s="1157">
        <f t="shared" si="111"/>
        <v>17</v>
      </c>
      <c r="R331" s="1157">
        <f t="shared" si="111"/>
        <v>50.35</v>
      </c>
      <c r="S331" s="1157">
        <f t="shared" si="111"/>
        <v>4</v>
      </c>
      <c r="T331" s="1191">
        <f t="shared" si="111"/>
        <v>34.450000000000003</v>
      </c>
      <c r="U331" s="1191">
        <f t="shared" si="111"/>
        <v>19</v>
      </c>
      <c r="V331" s="1191">
        <f t="shared" si="111"/>
        <v>13.299999999999999</v>
      </c>
      <c r="W331" s="1157">
        <f t="shared" si="111"/>
        <v>3</v>
      </c>
      <c r="X331" s="1191">
        <f t="shared" si="111"/>
        <v>0.15</v>
      </c>
      <c r="Y331" s="1157">
        <f t="shared" si="111"/>
        <v>2</v>
      </c>
      <c r="Z331" s="1191">
        <f t="shared" si="111"/>
        <v>11.899999999999999</v>
      </c>
      <c r="AA331" s="1191">
        <f t="shared" si="111"/>
        <v>3.8149999999999995</v>
      </c>
      <c r="AB331" s="1191">
        <f t="shared" si="111"/>
        <v>2.0299999999999994</v>
      </c>
      <c r="AC331" s="791"/>
      <c r="AD331" s="781"/>
    </row>
    <row r="332" spans="1:30" s="474" customFormat="1" ht="31.5" customHeight="1">
      <c r="A332" s="1143"/>
      <c r="B332" s="777" t="s">
        <v>801</v>
      </c>
      <c r="C332" s="1157">
        <f>C339+C351</f>
        <v>41</v>
      </c>
      <c r="D332" s="1157">
        <f t="shared" ref="D332:AB332" si="112">D339+D351</f>
        <v>2</v>
      </c>
      <c r="E332" s="1157">
        <f t="shared" si="112"/>
        <v>39</v>
      </c>
      <c r="F332" s="1157">
        <f t="shared" si="112"/>
        <v>0</v>
      </c>
      <c r="G332" s="1157">
        <f t="shared" si="112"/>
        <v>0</v>
      </c>
      <c r="H332" s="1157">
        <f t="shared" si="112"/>
        <v>0</v>
      </c>
      <c r="I332" s="1157">
        <f t="shared" si="112"/>
        <v>0</v>
      </c>
      <c r="J332" s="1157">
        <f t="shared" si="112"/>
        <v>27</v>
      </c>
      <c r="K332" s="1157">
        <f t="shared" si="112"/>
        <v>806</v>
      </c>
      <c r="L332" s="1157">
        <f t="shared" si="112"/>
        <v>4</v>
      </c>
      <c r="M332" s="1157">
        <f t="shared" si="112"/>
        <v>0</v>
      </c>
      <c r="N332" s="1157">
        <f t="shared" si="112"/>
        <v>3</v>
      </c>
      <c r="O332" s="1157">
        <f t="shared" si="112"/>
        <v>0</v>
      </c>
      <c r="P332" s="1157">
        <f t="shared" si="112"/>
        <v>0</v>
      </c>
      <c r="Q332" s="1157">
        <f t="shared" si="112"/>
        <v>27</v>
      </c>
      <c r="R332" s="1157">
        <f t="shared" si="112"/>
        <v>45.099999999999994</v>
      </c>
      <c r="S332" s="1157">
        <f t="shared" si="112"/>
        <v>2</v>
      </c>
      <c r="T332" s="1191">
        <f t="shared" si="112"/>
        <v>43.099999999999994</v>
      </c>
      <c r="U332" s="1191">
        <f t="shared" si="112"/>
        <v>0</v>
      </c>
      <c r="V332" s="1191">
        <f t="shared" si="112"/>
        <v>40.5</v>
      </c>
      <c r="W332" s="1157">
        <f t="shared" si="112"/>
        <v>39</v>
      </c>
      <c r="X332" s="1191">
        <f t="shared" si="112"/>
        <v>2.6</v>
      </c>
      <c r="Y332" s="1157">
        <f t="shared" si="112"/>
        <v>0</v>
      </c>
      <c r="Z332" s="1191">
        <f t="shared" si="112"/>
        <v>0</v>
      </c>
      <c r="AA332" s="1191">
        <f t="shared" si="112"/>
        <v>2.8699999999999983</v>
      </c>
      <c r="AB332" s="1191">
        <f t="shared" si="112"/>
        <v>0</v>
      </c>
      <c r="AC332" s="791"/>
      <c r="AD332" s="781"/>
    </row>
    <row r="333" spans="1:30" s="474" customFormat="1" ht="32.1" customHeight="1">
      <c r="A333" s="1143">
        <v>1</v>
      </c>
      <c r="B333" s="1148" t="s">
        <v>1548</v>
      </c>
      <c r="C333" s="1172">
        <f>C334+C339</f>
        <v>39</v>
      </c>
      <c r="D333" s="1172">
        <f t="shared" ref="D333:Z333" si="113">D334+D339</f>
        <v>3</v>
      </c>
      <c r="E333" s="1172">
        <f t="shared" si="113"/>
        <v>32</v>
      </c>
      <c r="F333" s="1172">
        <f t="shared" si="113"/>
        <v>4</v>
      </c>
      <c r="G333" s="1172">
        <f t="shared" si="113"/>
        <v>0</v>
      </c>
      <c r="H333" s="1172">
        <f t="shared" si="113"/>
        <v>0</v>
      </c>
      <c r="I333" s="1172">
        <f t="shared" si="113"/>
        <v>0</v>
      </c>
      <c r="J333" s="1172">
        <f t="shared" si="113"/>
        <v>19</v>
      </c>
      <c r="K333" s="1172">
        <f t="shared" si="113"/>
        <v>617</v>
      </c>
      <c r="L333" s="1172">
        <f t="shared" si="113"/>
        <v>3</v>
      </c>
      <c r="M333" s="1187">
        <f t="shared" si="113"/>
        <v>0</v>
      </c>
      <c r="N333" s="1187">
        <f t="shared" si="113"/>
        <v>3.4</v>
      </c>
      <c r="O333" s="1187"/>
      <c r="P333" s="1187"/>
      <c r="Q333" s="1172">
        <f t="shared" si="113"/>
        <v>19</v>
      </c>
      <c r="R333" s="1173">
        <f t="shared" si="113"/>
        <v>42.083333333333329</v>
      </c>
      <c r="S333" s="1188">
        <f t="shared" si="113"/>
        <v>3</v>
      </c>
      <c r="T333" s="1173">
        <f t="shared" si="113"/>
        <v>32.783333333333331</v>
      </c>
      <c r="U333" s="1173">
        <f t="shared" si="113"/>
        <v>0</v>
      </c>
      <c r="V333" s="1173">
        <f t="shared" si="113"/>
        <v>31.299999999999997</v>
      </c>
      <c r="W333" s="1189">
        <f t="shared" si="113"/>
        <v>8</v>
      </c>
      <c r="X333" s="1173">
        <f t="shared" si="113"/>
        <v>0.48333333333333328</v>
      </c>
      <c r="Y333" s="1173">
        <f t="shared" si="113"/>
        <v>1</v>
      </c>
      <c r="Z333" s="1173">
        <f t="shared" si="113"/>
        <v>6.3</v>
      </c>
      <c r="AA333" s="1160">
        <f>(T333-E333)*70%</f>
        <v>0.54833333333333201</v>
      </c>
      <c r="AB333" s="1160">
        <f>(Z333-F333)*70%</f>
        <v>1.6099999999999999</v>
      </c>
      <c r="AC333" s="785" t="s">
        <v>1495</v>
      </c>
      <c r="AD333" s="781"/>
    </row>
    <row r="334" spans="1:30" s="474" customFormat="1" ht="32.1" customHeight="1">
      <c r="A334" s="1143"/>
      <c r="B334" s="777" t="s">
        <v>158</v>
      </c>
      <c r="C334" s="1157">
        <v>20</v>
      </c>
      <c r="D334" s="1157">
        <v>2</v>
      </c>
      <c r="E334" s="1157">
        <v>14</v>
      </c>
      <c r="F334" s="1157">
        <v>4</v>
      </c>
      <c r="G334" s="1157"/>
      <c r="H334" s="1157"/>
      <c r="I334" s="1157"/>
      <c r="J334" s="1157">
        <v>7</v>
      </c>
      <c r="K334" s="1157">
        <v>269</v>
      </c>
      <c r="L334" s="1157">
        <v>1</v>
      </c>
      <c r="M334" s="944"/>
      <c r="N334" s="944">
        <v>1.9</v>
      </c>
      <c r="O334" s="944"/>
      <c r="P334" s="944"/>
      <c r="Q334" s="1157">
        <f>ROUND((Q335+Q336+Q337+Q338),0)</f>
        <v>7</v>
      </c>
      <c r="R334" s="1158">
        <f>S334+T334+Z334</f>
        <v>22.75</v>
      </c>
      <c r="S334" s="1156">
        <v>2</v>
      </c>
      <c r="T334" s="1158">
        <f>U334+V334+X334+Y334</f>
        <v>14.45</v>
      </c>
      <c r="U334" s="1158">
        <f>U335+U336+U337+U338</f>
        <v>0</v>
      </c>
      <c r="V334" s="1158">
        <f>V335+V336+V337+V338</f>
        <v>13.299999999999999</v>
      </c>
      <c r="W334" s="1159">
        <f t="shared" ref="W334:X334" si="114">W335+W336+W337+W338</f>
        <v>3</v>
      </c>
      <c r="X334" s="1158">
        <f t="shared" si="114"/>
        <v>0.15</v>
      </c>
      <c r="Y334" s="1158">
        <v>1</v>
      </c>
      <c r="Z334" s="1158">
        <f>9*70%</f>
        <v>6.3</v>
      </c>
      <c r="AA334" s="1160">
        <f>(T334-E334)*70%</f>
        <v>0.3149999999999995</v>
      </c>
      <c r="AB334" s="1160">
        <f>(Z334-F334)*70%</f>
        <v>1.6099999999999999</v>
      </c>
      <c r="AC334" s="785" t="s">
        <v>1495</v>
      </c>
      <c r="AD334" s="781"/>
    </row>
    <row r="335" spans="1:30" ht="32.1" customHeight="1">
      <c r="A335" s="1144"/>
      <c r="B335" s="783" t="s">
        <v>114</v>
      </c>
      <c r="C335" s="1163"/>
      <c r="D335" s="1163"/>
      <c r="E335" s="1163"/>
      <c r="F335" s="1163"/>
      <c r="G335" s="1163"/>
      <c r="H335" s="1163"/>
      <c r="I335" s="1163"/>
      <c r="J335" s="1163">
        <v>2</v>
      </c>
      <c r="K335" s="1163">
        <v>72</v>
      </c>
      <c r="L335" s="1163"/>
      <c r="M335" s="1162"/>
      <c r="N335" s="1162"/>
      <c r="O335" s="1162">
        <v>40</v>
      </c>
      <c r="P335" s="1162">
        <v>20</v>
      </c>
      <c r="Q335" s="1163">
        <v>2</v>
      </c>
      <c r="R335" s="1164"/>
      <c r="S335" s="1165"/>
      <c r="T335" s="1164"/>
      <c r="U335" s="1164"/>
      <c r="V335" s="1164">
        <f>Q335*1.9</f>
        <v>3.8</v>
      </c>
      <c r="W335" s="1166"/>
      <c r="X335" s="1167"/>
      <c r="Y335" s="1164"/>
      <c r="Z335" s="1164"/>
      <c r="AA335" s="1164"/>
      <c r="AB335" s="1164"/>
      <c r="AC335" s="785" t="s">
        <v>1495</v>
      </c>
      <c r="AD335" s="790"/>
    </row>
    <row r="336" spans="1:30" ht="32.1" customHeight="1">
      <c r="A336" s="1144"/>
      <c r="B336" s="783" t="s">
        <v>115</v>
      </c>
      <c r="C336" s="1163"/>
      <c r="D336" s="1163"/>
      <c r="E336" s="1163"/>
      <c r="F336" s="1163"/>
      <c r="G336" s="1163"/>
      <c r="H336" s="1163"/>
      <c r="I336" s="1163"/>
      <c r="J336" s="1163">
        <v>2</v>
      </c>
      <c r="K336" s="1163">
        <v>74</v>
      </c>
      <c r="L336" s="1163">
        <v>1</v>
      </c>
      <c r="M336" s="1162"/>
      <c r="N336" s="944"/>
      <c r="O336" s="1162">
        <v>40</v>
      </c>
      <c r="P336" s="1162">
        <v>20</v>
      </c>
      <c r="Q336" s="1163">
        <v>2</v>
      </c>
      <c r="R336" s="1158"/>
      <c r="S336" s="1156"/>
      <c r="T336" s="1158"/>
      <c r="U336" s="1164"/>
      <c r="V336" s="1164">
        <f>Q336*1.9</f>
        <v>3.8</v>
      </c>
      <c r="W336" s="1166"/>
      <c r="X336" s="1167"/>
      <c r="Y336" s="1164"/>
      <c r="Z336" s="1164"/>
      <c r="AA336" s="1164"/>
      <c r="AB336" s="1164"/>
      <c r="AC336" s="785" t="s">
        <v>1495</v>
      </c>
      <c r="AD336" s="790"/>
    </row>
    <row r="337" spans="1:30" ht="32.1" customHeight="1">
      <c r="A337" s="1144"/>
      <c r="B337" s="783" t="s">
        <v>116</v>
      </c>
      <c r="C337" s="1163"/>
      <c r="D337" s="1163"/>
      <c r="E337" s="1163"/>
      <c r="F337" s="1163"/>
      <c r="G337" s="1163"/>
      <c r="H337" s="1163"/>
      <c r="I337" s="1163"/>
      <c r="J337" s="1163">
        <v>2</v>
      </c>
      <c r="K337" s="1163">
        <v>80</v>
      </c>
      <c r="L337" s="1163"/>
      <c r="M337" s="1162"/>
      <c r="N337" s="1162"/>
      <c r="O337" s="1162">
        <v>40</v>
      </c>
      <c r="P337" s="1162">
        <v>20</v>
      </c>
      <c r="Q337" s="1163">
        <v>2</v>
      </c>
      <c r="R337" s="1158"/>
      <c r="S337" s="1156"/>
      <c r="T337" s="1158"/>
      <c r="U337" s="1164"/>
      <c r="V337" s="1164">
        <f>Q337*1.9</f>
        <v>3.8</v>
      </c>
      <c r="W337" s="1166">
        <f>(H337+K337)-(O337*Q337)</f>
        <v>0</v>
      </c>
      <c r="X337" s="1167">
        <f>W337/P337</f>
        <v>0</v>
      </c>
      <c r="Y337" s="1164"/>
      <c r="Z337" s="1164"/>
      <c r="AA337" s="1164"/>
      <c r="AB337" s="1164"/>
      <c r="AC337" s="785" t="s">
        <v>1495</v>
      </c>
      <c r="AD337" s="790"/>
    </row>
    <row r="338" spans="1:30" ht="32.1" customHeight="1">
      <c r="A338" s="1144"/>
      <c r="B338" s="783" t="s">
        <v>117</v>
      </c>
      <c r="C338" s="1163"/>
      <c r="D338" s="1163"/>
      <c r="E338" s="1163"/>
      <c r="F338" s="1163"/>
      <c r="G338" s="1163"/>
      <c r="H338" s="1163"/>
      <c r="I338" s="1163"/>
      <c r="J338" s="1163">
        <v>1</v>
      </c>
      <c r="K338" s="1163">
        <v>43</v>
      </c>
      <c r="L338" s="1163"/>
      <c r="M338" s="1162"/>
      <c r="N338" s="1162"/>
      <c r="O338" s="1162">
        <v>40</v>
      </c>
      <c r="P338" s="1162">
        <v>20</v>
      </c>
      <c r="Q338" s="1163">
        <v>1</v>
      </c>
      <c r="R338" s="1158"/>
      <c r="S338" s="1156"/>
      <c r="T338" s="1158"/>
      <c r="U338" s="1164"/>
      <c r="V338" s="1164">
        <f>Q338*1.9</f>
        <v>1.9</v>
      </c>
      <c r="W338" s="1166">
        <f>(H338+K338)-(O338*Q338)</f>
        <v>3</v>
      </c>
      <c r="X338" s="1167">
        <f>W338/P338</f>
        <v>0.15</v>
      </c>
      <c r="Y338" s="1164"/>
      <c r="Z338" s="1164"/>
      <c r="AA338" s="1164"/>
      <c r="AB338" s="1164"/>
      <c r="AC338" s="785" t="s">
        <v>1495</v>
      </c>
      <c r="AD338" s="790"/>
    </row>
    <row r="339" spans="1:30" s="474" customFormat="1" ht="32.1" customHeight="1">
      <c r="A339" s="1143"/>
      <c r="B339" s="777" t="s">
        <v>1</v>
      </c>
      <c r="C339" s="1157">
        <v>19</v>
      </c>
      <c r="D339" s="1157">
        <v>1</v>
      </c>
      <c r="E339" s="1157">
        <v>18</v>
      </c>
      <c r="F339" s="1157"/>
      <c r="G339" s="1157"/>
      <c r="H339" s="1157"/>
      <c r="I339" s="1157"/>
      <c r="J339" s="1157">
        <v>12</v>
      </c>
      <c r="K339" s="1157">
        <v>348</v>
      </c>
      <c r="L339" s="1157">
        <v>2</v>
      </c>
      <c r="M339" s="944"/>
      <c r="N339" s="944">
        <v>1.5</v>
      </c>
      <c r="O339" s="944"/>
      <c r="P339" s="944"/>
      <c r="Q339" s="1157">
        <f t="shared" ref="Q339" si="115">ROUND((Q340+Q341+Q342+Q343+Q344),0)</f>
        <v>12</v>
      </c>
      <c r="R339" s="1158">
        <f>S339+T339+Z339</f>
        <v>19.333333333333332</v>
      </c>
      <c r="S339" s="1156">
        <v>1</v>
      </c>
      <c r="T339" s="1158">
        <f>U339+V339+X339+Y339</f>
        <v>18.333333333333332</v>
      </c>
      <c r="U339" s="1158">
        <f>U340+U341+U342+U343+U344</f>
        <v>0</v>
      </c>
      <c r="V339" s="1158">
        <f>V340+V341+V342+V343+V344</f>
        <v>18</v>
      </c>
      <c r="W339" s="1159">
        <f t="shared" ref="W339:X339" si="116">W340+W341+W342+W343+W344</f>
        <v>5</v>
      </c>
      <c r="X339" s="1158">
        <f t="shared" si="116"/>
        <v>0.33333333333333331</v>
      </c>
      <c r="Y339" s="1158"/>
      <c r="Z339" s="1158"/>
      <c r="AA339" s="1160">
        <f>(T339-E339)*70%</f>
        <v>0.23333333333333248</v>
      </c>
      <c r="AB339" s="1160">
        <f>(Z339-F339)*70%</f>
        <v>0</v>
      </c>
      <c r="AC339" s="785" t="s">
        <v>1495</v>
      </c>
      <c r="AD339" s="781"/>
    </row>
    <row r="340" spans="1:30" ht="32.1" customHeight="1">
      <c r="A340" s="1144"/>
      <c r="B340" s="783" t="s">
        <v>129</v>
      </c>
      <c r="C340" s="1163"/>
      <c r="D340" s="1163"/>
      <c r="E340" s="1163"/>
      <c r="F340" s="1163"/>
      <c r="G340" s="1163"/>
      <c r="H340" s="1163"/>
      <c r="I340" s="1163"/>
      <c r="J340" s="1163">
        <v>3</v>
      </c>
      <c r="K340" s="1163">
        <v>75</v>
      </c>
      <c r="L340" s="1163"/>
      <c r="M340" s="1162"/>
      <c r="N340" s="1162"/>
      <c r="O340" s="1162">
        <v>30</v>
      </c>
      <c r="P340" s="1162">
        <v>15</v>
      </c>
      <c r="Q340" s="1163">
        <v>3</v>
      </c>
      <c r="R340" s="1164"/>
      <c r="S340" s="1165"/>
      <c r="T340" s="1164"/>
      <c r="U340" s="1164"/>
      <c r="V340" s="1164">
        <f>Q340*1.5</f>
        <v>4.5</v>
      </c>
      <c r="W340" s="1166"/>
      <c r="X340" s="1167"/>
      <c r="Y340" s="1164"/>
      <c r="Z340" s="1164"/>
      <c r="AA340" s="1164"/>
      <c r="AB340" s="1164"/>
      <c r="AC340" s="785" t="s">
        <v>1495</v>
      </c>
      <c r="AD340" s="790"/>
    </row>
    <row r="341" spans="1:30" ht="32.1" customHeight="1">
      <c r="A341" s="1144"/>
      <c r="B341" s="783" t="s">
        <v>130</v>
      </c>
      <c r="C341" s="1163"/>
      <c r="D341" s="1163"/>
      <c r="E341" s="1163"/>
      <c r="F341" s="1163"/>
      <c r="G341" s="1163"/>
      <c r="H341" s="1163"/>
      <c r="I341" s="1163"/>
      <c r="J341" s="1163">
        <v>2</v>
      </c>
      <c r="K341" s="1163">
        <v>59</v>
      </c>
      <c r="L341" s="1163"/>
      <c r="M341" s="1162"/>
      <c r="N341" s="1162"/>
      <c r="O341" s="1162">
        <v>30</v>
      </c>
      <c r="P341" s="1162">
        <v>15</v>
      </c>
      <c r="Q341" s="1163">
        <v>2</v>
      </c>
      <c r="R341" s="1158"/>
      <c r="S341" s="1156"/>
      <c r="T341" s="1158"/>
      <c r="U341" s="1164"/>
      <c r="V341" s="1164">
        <f>Q341*1.5</f>
        <v>3</v>
      </c>
      <c r="W341" s="1166"/>
      <c r="X341" s="1167"/>
      <c r="Y341" s="1164"/>
      <c r="Z341" s="1164"/>
      <c r="AA341" s="1164"/>
      <c r="AB341" s="1164"/>
      <c r="AC341" s="785" t="s">
        <v>1495</v>
      </c>
      <c r="AD341" s="790"/>
    </row>
    <row r="342" spans="1:30" ht="32.1" customHeight="1">
      <c r="A342" s="1144"/>
      <c r="B342" s="783" t="s">
        <v>131</v>
      </c>
      <c r="C342" s="1163"/>
      <c r="D342" s="1163"/>
      <c r="E342" s="1163"/>
      <c r="F342" s="1163"/>
      <c r="G342" s="1163"/>
      <c r="H342" s="1163"/>
      <c r="I342" s="1163"/>
      <c r="J342" s="1163">
        <v>2</v>
      </c>
      <c r="K342" s="1163">
        <v>65</v>
      </c>
      <c r="L342" s="1163"/>
      <c r="M342" s="1162"/>
      <c r="N342" s="1162"/>
      <c r="O342" s="1162">
        <v>30</v>
      </c>
      <c r="P342" s="1162">
        <v>15</v>
      </c>
      <c r="Q342" s="1163">
        <v>2</v>
      </c>
      <c r="R342" s="1158"/>
      <c r="S342" s="1156"/>
      <c r="T342" s="1158"/>
      <c r="U342" s="1164"/>
      <c r="V342" s="1164">
        <f>Q342*1.5</f>
        <v>3</v>
      </c>
      <c r="W342" s="1166">
        <f>(H342+K342)-(O342*Q342)</f>
        <v>5</v>
      </c>
      <c r="X342" s="1167">
        <f>W342/P342</f>
        <v>0.33333333333333331</v>
      </c>
      <c r="Y342" s="1164"/>
      <c r="Z342" s="1164"/>
      <c r="AA342" s="1164"/>
      <c r="AB342" s="1164"/>
      <c r="AC342" s="785" t="s">
        <v>1495</v>
      </c>
      <c r="AD342" s="790"/>
    </row>
    <row r="343" spans="1:30" ht="32.1" customHeight="1">
      <c r="A343" s="1144"/>
      <c r="B343" s="783" t="s">
        <v>132</v>
      </c>
      <c r="C343" s="1163"/>
      <c r="D343" s="1163"/>
      <c r="E343" s="1163"/>
      <c r="F343" s="1163"/>
      <c r="G343" s="1163"/>
      <c r="H343" s="1163"/>
      <c r="I343" s="1163"/>
      <c r="J343" s="1163">
        <v>2</v>
      </c>
      <c r="K343" s="1163">
        <v>60</v>
      </c>
      <c r="L343" s="1163"/>
      <c r="M343" s="1162"/>
      <c r="N343" s="1162"/>
      <c r="O343" s="1162">
        <v>30</v>
      </c>
      <c r="P343" s="1162">
        <v>15</v>
      </c>
      <c r="Q343" s="1163">
        <v>2</v>
      </c>
      <c r="R343" s="1158"/>
      <c r="S343" s="1156"/>
      <c r="T343" s="1158"/>
      <c r="U343" s="1164"/>
      <c r="V343" s="1164">
        <f>Q343*1.5</f>
        <v>3</v>
      </c>
      <c r="W343" s="1166">
        <f>(H343+K343)-(O343*Q343)</f>
        <v>0</v>
      </c>
      <c r="X343" s="1167">
        <f>W343/P343</f>
        <v>0</v>
      </c>
      <c r="Y343" s="1164"/>
      <c r="Z343" s="1164"/>
      <c r="AA343" s="1164"/>
      <c r="AB343" s="1164"/>
      <c r="AC343" s="785" t="s">
        <v>1495</v>
      </c>
      <c r="AD343" s="790"/>
    </row>
    <row r="344" spans="1:30" ht="32.1" customHeight="1">
      <c r="A344" s="1144"/>
      <c r="B344" s="783" t="s">
        <v>133</v>
      </c>
      <c r="C344" s="1163"/>
      <c r="D344" s="1163"/>
      <c r="E344" s="1163"/>
      <c r="F344" s="1163"/>
      <c r="G344" s="1163"/>
      <c r="H344" s="1163"/>
      <c r="I344" s="1163"/>
      <c r="J344" s="1163">
        <v>3</v>
      </c>
      <c r="K344" s="1163">
        <v>89</v>
      </c>
      <c r="L344" s="1163">
        <v>2</v>
      </c>
      <c r="M344" s="1162"/>
      <c r="N344" s="1162"/>
      <c r="O344" s="1162">
        <v>30</v>
      </c>
      <c r="P344" s="1162">
        <v>15</v>
      </c>
      <c r="Q344" s="1163">
        <v>3</v>
      </c>
      <c r="R344" s="1164"/>
      <c r="S344" s="1165"/>
      <c r="T344" s="1164"/>
      <c r="U344" s="1164"/>
      <c r="V344" s="1164">
        <f>Q344*1.5</f>
        <v>4.5</v>
      </c>
      <c r="W344" s="1166"/>
      <c r="X344" s="1167"/>
      <c r="Y344" s="1164"/>
      <c r="Z344" s="1164"/>
      <c r="AA344" s="1164"/>
      <c r="AB344" s="1164"/>
      <c r="AC344" s="785" t="s">
        <v>1495</v>
      </c>
      <c r="AD344" s="790"/>
    </row>
    <row r="345" spans="1:30" s="474" customFormat="1" ht="32.1" customHeight="1">
      <c r="A345" s="1143">
        <v>2</v>
      </c>
      <c r="B345" s="1148" t="s">
        <v>1549</v>
      </c>
      <c r="C345" s="1172">
        <f>C346+C351</f>
        <v>44</v>
      </c>
      <c r="D345" s="1172">
        <f t="shared" ref="D345:Z345" si="117">D346+D351</f>
        <v>3</v>
      </c>
      <c r="E345" s="1172">
        <f t="shared" si="117"/>
        <v>36</v>
      </c>
      <c r="F345" s="1172">
        <f t="shared" si="117"/>
        <v>5</v>
      </c>
      <c r="G345" s="1172">
        <f t="shared" si="117"/>
        <v>10</v>
      </c>
      <c r="H345" s="1172">
        <f t="shared" si="117"/>
        <v>338</v>
      </c>
      <c r="I345" s="1172">
        <f t="shared" si="117"/>
        <v>3</v>
      </c>
      <c r="J345" s="1172">
        <f t="shared" si="117"/>
        <v>15</v>
      </c>
      <c r="K345" s="1172">
        <f t="shared" si="117"/>
        <v>458</v>
      </c>
      <c r="L345" s="1172">
        <f t="shared" si="117"/>
        <v>2</v>
      </c>
      <c r="M345" s="1187">
        <f t="shared" si="117"/>
        <v>1.9</v>
      </c>
      <c r="N345" s="1187">
        <f t="shared" si="117"/>
        <v>1.5</v>
      </c>
      <c r="O345" s="1187"/>
      <c r="P345" s="1187"/>
      <c r="Q345" s="1172">
        <f t="shared" si="117"/>
        <v>25</v>
      </c>
      <c r="R345" s="1173">
        <f t="shared" si="117"/>
        <v>53.366666666666667</v>
      </c>
      <c r="S345" s="1188">
        <f t="shared" si="117"/>
        <v>3</v>
      </c>
      <c r="T345" s="1173">
        <f t="shared" si="117"/>
        <v>44.766666666666666</v>
      </c>
      <c r="U345" s="1173">
        <f t="shared" si="117"/>
        <v>19</v>
      </c>
      <c r="V345" s="1173">
        <f t="shared" si="117"/>
        <v>22.5</v>
      </c>
      <c r="W345" s="1189">
        <f t="shared" si="117"/>
        <v>34</v>
      </c>
      <c r="X345" s="1173">
        <f t="shared" si="117"/>
        <v>2.2666666666666666</v>
      </c>
      <c r="Y345" s="1173">
        <f t="shared" si="117"/>
        <v>1</v>
      </c>
      <c r="Z345" s="1173">
        <f t="shared" si="117"/>
        <v>5.6</v>
      </c>
      <c r="AA345" s="1173">
        <f>((T345-E345)*0.7)</f>
        <v>6.1366666666666658</v>
      </c>
      <c r="AB345" s="1173">
        <f>((Z345-F345)*0.7)</f>
        <v>0.41999999999999971</v>
      </c>
      <c r="AC345" s="785" t="s">
        <v>1495</v>
      </c>
      <c r="AD345" s="781"/>
    </row>
    <row r="346" spans="1:30" s="474" customFormat="1" ht="32.1" customHeight="1">
      <c r="A346" s="1143"/>
      <c r="B346" s="777" t="s">
        <v>158</v>
      </c>
      <c r="C346" s="1157">
        <v>22</v>
      </c>
      <c r="D346" s="1157">
        <v>2</v>
      </c>
      <c r="E346" s="1157">
        <v>15</v>
      </c>
      <c r="F346" s="1157">
        <v>5</v>
      </c>
      <c r="G346" s="1157">
        <v>10</v>
      </c>
      <c r="H346" s="1157">
        <v>338</v>
      </c>
      <c r="I346" s="1157">
        <v>3</v>
      </c>
      <c r="J346" s="1157"/>
      <c r="K346" s="1157"/>
      <c r="L346" s="1157"/>
      <c r="M346" s="944">
        <v>1.9</v>
      </c>
      <c r="N346" s="944"/>
      <c r="O346" s="944"/>
      <c r="P346" s="944"/>
      <c r="Q346" s="1157">
        <f>ROUND((Q347+Q348+Q349+Q350),0)</f>
        <v>10</v>
      </c>
      <c r="R346" s="1158">
        <f>S346+T346+Z346</f>
        <v>27.6</v>
      </c>
      <c r="S346" s="1156">
        <v>2</v>
      </c>
      <c r="T346" s="1158">
        <f>U346+V346+X346+Y346</f>
        <v>20</v>
      </c>
      <c r="U346" s="1158">
        <f>U347+U348+U349+U350</f>
        <v>19</v>
      </c>
      <c r="V346" s="1158">
        <f t="shared" ref="V346:X346" si="118">V347+V348+V349+V350</f>
        <v>0</v>
      </c>
      <c r="W346" s="1159">
        <f t="shared" si="118"/>
        <v>0</v>
      </c>
      <c r="X346" s="1158">
        <f t="shared" si="118"/>
        <v>0</v>
      </c>
      <c r="Y346" s="1158">
        <v>1</v>
      </c>
      <c r="Z346" s="1158">
        <f>8*70%</f>
        <v>5.6</v>
      </c>
      <c r="AA346" s="1160">
        <f>(T346-E346)*70%</f>
        <v>3.5</v>
      </c>
      <c r="AB346" s="1160">
        <f>(Z346-F346)*70%</f>
        <v>0.41999999999999971</v>
      </c>
      <c r="AC346" s="785" t="s">
        <v>1495</v>
      </c>
      <c r="AD346" s="781"/>
    </row>
    <row r="347" spans="1:30" ht="32.1" customHeight="1">
      <c r="A347" s="1144"/>
      <c r="B347" s="783" t="s">
        <v>114</v>
      </c>
      <c r="C347" s="1163"/>
      <c r="D347" s="1163"/>
      <c r="E347" s="1163"/>
      <c r="F347" s="1163"/>
      <c r="G347" s="1163">
        <v>3</v>
      </c>
      <c r="H347" s="1163">
        <v>104</v>
      </c>
      <c r="I347" s="1163"/>
      <c r="J347" s="1163"/>
      <c r="K347" s="1163"/>
      <c r="L347" s="1163"/>
      <c r="M347" s="1162"/>
      <c r="N347" s="1162"/>
      <c r="O347" s="1162">
        <v>40</v>
      </c>
      <c r="P347" s="1162">
        <v>20</v>
      </c>
      <c r="Q347" s="1163">
        <v>3</v>
      </c>
      <c r="R347" s="1164"/>
      <c r="S347" s="1165"/>
      <c r="T347" s="1164"/>
      <c r="U347" s="1164">
        <f>Q347*1.9</f>
        <v>5.6999999999999993</v>
      </c>
      <c r="V347" s="1164"/>
      <c r="W347" s="1166"/>
      <c r="X347" s="1167"/>
      <c r="Y347" s="1164"/>
      <c r="Z347" s="1164"/>
      <c r="AA347" s="1164"/>
      <c r="AB347" s="1164"/>
      <c r="AC347" s="785" t="s">
        <v>1495</v>
      </c>
      <c r="AD347" s="790"/>
    </row>
    <row r="348" spans="1:30" ht="32.1" customHeight="1">
      <c r="A348" s="1144"/>
      <c r="B348" s="783" t="s">
        <v>115</v>
      </c>
      <c r="C348" s="1163"/>
      <c r="D348" s="1163"/>
      <c r="E348" s="1163"/>
      <c r="F348" s="1163"/>
      <c r="G348" s="1163">
        <v>3</v>
      </c>
      <c r="H348" s="1163">
        <v>88</v>
      </c>
      <c r="I348" s="1163">
        <v>2</v>
      </c>
      <c r="J348" s="1163"/>
      <c r="K348" s="1163"/>
      <c r="L348" s="1163"/>
      <c r="M348" s="1162"/>
      <c r="N348" s="944"/>
      <c r="O348" s="1162">
        <v>40</v>
      </c>
      <c r="P348" s="1162">
        <v>20</v>
      </c>
      <c r="Q348" s="1163">
        <v>3</v>
      </c>
      <c r="R348" s="1158"/>
      <c r="S348" s="1156"/>
      <c r="T348" s="1158"/>
      <c r="U348" s="1164">
        <f>Q348*1.9</f>
        <v>5.6999999999999993</v>
      </c>
      <c r="V348" s="1164"/>
      <c r="W348" s="1166"/>
      <c r="X348" s="1167"/>
      <c r="Y348" s="1164"/>
      <c r="Z348" s="1164"/>
      <c r="AA348" s="1164"/>
      <c r="AB348" s="1164"/>
      <c r="AC348" s="785" t="s">
        <v>1495</v>
      </c>
      <c r="AD348" s="790"/>
    </row>
    <row r="349" spans="1:30" ht="32.1" customHeight="1">
      <c r="A349" s="1144"/>
      <c r="B349" s="783" t="s">
        <v>116</v>
      </c>
      <c r="C349" s="1163"/>
      <c r="D349" s="1163"/>
      <c r="E349" s="1163"/>
      <c r="F349" s="1163"/>
      <c r="G349" s="1163">
        <v>2</v>
      </c>
      <c r="H349" s="1163">
        <v>74</v>
      </c>
      <c r="I349" s="1163"/>
      <c r="J349" s="1163"/>
      <c r="K349" s="1163"/>
      <c r="L349" s="1163"/>
      <c r="M349" s="1162"/>
      <c r="N349" s="1162"/>
      <c r="O349" s="1162">
        <v>40</v>
      </c>
      <c r="P349" s="1162">
        <v>20</v>
      </c>
      <c r="Q349" s="1163">
        <v>2</v>
      </c>
      <c r="R349" s="1158"/>
      <c r="S349" s="1156"/>
      <c r="T349" s="1158"/>
      <c r="U349" s="1164">
        <f>Q349*1.9</f>
        <v>3.8</v>
      </c>
      <c r="V349" s="1164"/>
      <c r="W349" s="1166"/>
      <c r="X349" s="1167"/>
      <c r="Y349" s="1164"/>
      <c r="Z349" s="1164"/>
      <c r="AA349" s="1164"/>
      <c r="AB349" s="1164"/>
      <c r="AC349" s="785" t="s">
        <v>1495</v>
      </c>
      <c r="AD349" s="790"/>
    </row>
    <row r="350" spans="1:30" ht="32.1" customHeight="1">
      <c r="A350" s="1144"/>
      <c r="B350" s="783" t="s">
        <v>117</v>
      </c>
      <c r="C350" s="1163"/>
      <c r="D350" s="1163"/>
      <c r="E350" s="1163"/>
      <c r="F350" s="1163"/>
      <c r="G350" s="1163">
        <v>2</v>
      </c>
      <c r="H350" s="1163">
        <v>72</v>
      </c>
      <c r="I350" s="1163">
        <v>1</v>
      </c>
      <c r="J350" s="1163"/>
      <c r="K350" s="1163"/>
      <c r="L350" s="1163"/>
      <c r="M350" s="1162"/>
      <c r="N350" s="1162"/>
      <c r="O350" s="1162">
        <v>40</v>
      </c>
      <c r="P350" s="1162">
        <v>20</v>
      </c>
      <c r="Q350" s="1163">
        <v>2</v>
      </c>
      <c r="R350" s="1158"/>
      <c r="S350" s="1156"/>
      <c r="T350" s="1158"/>
      <c r="U350" s="1164">
        <f>Q350*1.9</f>
        <v>3.8</v>
      </c>
      <c r="V350" s="1164"/>
      <c r="W350" s="1166"/>
      <c r="X350" s="1167"/>
      <c r="Y350" s="1164"/>
      <c r="Z350" s="1164"/>
      <c r="AA350" s="1164"/>
      <c r="AB350" s="1164"/>
      <c r="AC350" s="785" t="s">
        <v>1495</v>
      </c>
      <c r="AD350" s="790"/>
    </row>
    <row r="351" spans="1:30" s="474" customFormat="1" ht="32.1" customHeight="1">
      <c r="A351" s="1143"/>
      <c r="B351" s="777" t="s">
        <v>1</v>
      </c>
      <c r="C351" s="1157">
        <v>22</v>
      </c>
      <c r="D351" s="1157">
        <v>1</v>
      </c>
      <c r="E351" s="1157">
        <v>21</v>
      </c>
      <c r="F351" s="1157"/>
      <c r="G351" s="1157"/>
      <c r="H351" s="1157"/>
      <c r="I351" s="1157"/>
      <c r="J351" s="1157">
        <v>15</v>
      </c>
      <c r="K351" s="1157">
        <v>458</v>
      </c>
      <c r="L351" s="1157">
        <v>2</v>
      </c>
      <c r="M351" s="944"/>
      <c r="N351" s="944">
        <v>1.5</v>
      </c>
      <c r="O351" s="944"/>
      <c r="P351" s="944"/>
      <c r="Q351" s="1157">
        <f t="shared" ref="Q351" si="119">ROUND((Q352+Q353+Q354+Q355+Q356),0)</f>
        <v>15</v>
      </c>
      <c r="R351" s="1158">
        <f>S351+T351+Z351</f>
        <v>25.766666666666666</v>
      </c>
      <c r="S351" s="1156">
        <v>1</v>
      </c>
      <c r="T351" s="1158">
        <f>U351+V351+X351+Y351</f>
        <v>24.766666666666666</v>
      </c>
      <c r="U351" s="1158">
        <f>U352+U353+U354+U355+U356</f>
        <v>0</v>
      </c>
      <c r="V351" s="1158">
        <f>V352+V353+V354+V355+V356</f>
        <v>22.5</v>
      </c>
      <c r="W351" s="1159">
        <f t="shared" ref="W351:X351" si="120">W352+W353+W354+W355+W356</f>
        <v>34</v>
      </c>
      <c r="X351" s="1158">
        <f t="shared" si="120"/>
        <v>2.2666666666666666</v>
      </c>
      <c r="Y351" s="1158"/>
      <c r="Z351" s="1158"/>
      <c r="AA351" s="1160">
        <f>(T351-E351)*70%</f>
        <v>2.6366666666666658</v>
      </c>
      <c r="AB351" s="1160">
        <f>(Z351-F351)*70%</f>
        <v>0</v>
      </c>
      <c r="AC351" s="785" t="s">
        <v>1495</v>
      </c>
      <c r="AD351" s="781"/>
    </row>
    <row r="352" spans="1:30" ht="32.1" customHeight="1">
      <c r="A352" s="1144"/>
      <c r="B352" s="783" t="s">
        <v>129</v>
      </c>
      <c r="C352" s="1163"/>
      <c r="D352" s="1163"/>
      <c r="E352" s="1163"/>
      <c r="F352" s="1163"/>
      <c r="G352" s="1163"/>
      <c r="H352" s="1163"/>
      <c r="I352" s="1163"/>
      <c r="J352" s="1163">
        <v>3</v>
      </c>
      <c r="K352" s="1163">
        <v>91</v>
      </c>
      <c r="L352" s="1163"/>
      <c r="M352" s="1162"/>
      <c r="N352" s="1162"/>
      <c r="O352" s="1162">
        <v>30</v>
      </c>
      <c r="P352" s="1162">
        <v>15</v>
      </c>
      <c r="Q352" s="1163">
        <v>3</v>
      </c>
      <c r="R352" s="1164"/>
      <c r="S352" s="1165"/>
      <c r="T352" s="1164"/>
      <c r="U352" s="1164"/>
      <c r="V352" s="1164">
        <f>Q352*1.5</f>
        <v>4.5</v>
      </c>
      <c r="W352" s="1166"/>
      <c r="X352" s="1167"/>
      <c r="Y352" s="1164"/>
      <c r="Z352" s="1164"/>
      <c r="AA352" s="1164"/>
      <c r="AB352" s="1164"/>
      <c r="AC352" s="785" t="s">
        <v>1495</v>
      </c>
      <c r="AD352" s="790"/>
    </row>
    <row r="353" spans="1:30" ht="32.1" customHeight="1">
      <c r="A353" s="1144"/>
      <c r="B353" s="783" t="s">
        <v>130</v>
      </c>
      <c r="C353" s="1163"/>
      <c r="D353" s="1163"/>
      <c r="E353" s="1163"/>
      <c r="F353" s="1163"/>
      <c r="G353" s="1163"/>
      <c r="H353" s="1163"/>
      <c r="I353" s="1163"/>
      <c r="J353" s="1163">
        <v>3</v>
      </c>
      <c r="K353" s="1163">
        <v>79</v>
      </c>
      <c r="L353" s="1163"/>
      <c r="M353" s="1162"/>
      <c r="N353" s="1162"/>
      <c r="O353" s="1162">
        <v>30</v>
      </c>
      <c r="P353" s="1162">
        <v>15</v>
      </c>
      <c r="Q353" s="1163">
        <v>3</v>
      </c>
      <c r="R353" s="1158"/>
      <c r="S353" s="1156"/>
      <c r="T353" s="1158"/>
      <c r="U353" s="1164"/>
      <c r="V353" s="1164">
        <f>Q353*1.5</f>
        <v>4.5</v>
      </c>
      <c r="W353" s="1166"/>
      <c r="X353" s="1167"/>
      <c r="Y353" s="1164"/>
      <c r="Z353" s="1164"/>
      <c r="AA353" s="1164"/>
      <c r="AB353" s="1164"/>
      <c r="AC353" s="785" t="s">
        <v>1495</v>
      </c>
      <c r="AD353" s="790"/>
    </row>
    <row r="354" spans="1:30" ht="32.1" customHeight="1">
      <c r="A354" s="1144"/>
      <c r="B354" s="783" t="s">
        <v>131</v>
      </c>
      <c r="C354" s="1163"/>
      <c r="D354" s="1163"/>
      <c r="E354" s="1163"/>
      <c r="F354" s="1163"/>
      <c r="G354" s="1163"/>
      <c r="H354" s="1163"/>
      <c r="I354" s="1163"/>
      <c r="J354" s="1163">
        <v>3</v>
      </c>
      <c r="K354" s="1163">
        <v>74</v>
      </c>
      <c r="L354" s="1163">
        <v>2</v>
      </c>
      <c r="M354" s="1162"/>
      <c r="N354" s="1162"/>
      <c r="O354" s="1162">
        <v>30</v>
      </c>
      <c r="P354" s="1162">
        <v>15</v>
      </c>
      <c r="Q354" s="1163">
        <v>3</v>
      </c>
      <c r="R354" s="1158"/>
      <c r="S354" s="1156"/>
      <c r="T354" s="1158"/>
      <c r="U354" s="1164"/>
      <c r="V354" s="1164">
        <f>Q354*1.5</f>
        <v>4.5</v>
      </c>
      <c r="W354" s="1166"/>
      <c r="X354" s="1167"/>
      <c r="Y354" s="1164"/>
      <c r="Z354" s="1164"/>
      <c r="AA354" s="1164"/>
      <c r="AB354" s="1164"/>
      <c r="AC354" s="785" t="s">
        <v>1495</v>
      </c>
      <c r="AD354" s="790"/>
    </row>
    <row r="355" spans="1:30" ht="32.1" customHeight="1">
      <c r="A355" s="1144"/>
      <c r="B355" s="783" t="s">
        <v>132</v>
      </c>
      <c r="C355" s="1163"/>
      <c r="D355" s="1163"/>
      <c r="E355" s="1163"/>
      <c r="F355" s="1163"/>
      <c r="G355" s="1163"/>
      <c r="H355" s="1163"/>
      <c r="I355" s="1163"/>
      <c r="J355" s="1163">
        <v>3</v>
      </c>
      <c r="K355" s="1163">
        <v>108</v>
      </c>
      <c r="L355" s="1163"/>
      <c r="M355" s="1162"/>
      <c r="N355" s="1162"/>
      <c r="O355" s="1162">
        <v>30</v>
      </c>
      <c r="P355" s="1162">
        <v>15</v>
      </c>
      <c r="Q355" s="1163">
        <v>3</v>
      </c>
      <c r="R355" s="1158"/>
      <c r="S355" s="1156"/>
      <c r="T355" s="1158"/>
      <c r="U355" s="1164"/>
      <c r="V355" s="1164">
        <f>Q355*1.5</f>
        <v>4.5</v>
      </c>
      <c r="W355" s="1166">
        <f>(H355+K355)-(O355*Q355)</f>
        <v>18</v>
      </c>
      <c r="X355" s="1167">
        <f>W355/P355</f>
        <v>1.2</v>
      </c>
      <c r="Y355" s="1164"/>
      <c r="Z355" s="1164"/>
      <c r="AA355" s="1164"/>
      <c r="AB355" s="1164"/>
      <c r="AC355" s="785" t="s">
        <v>1495</v>
      </c>
      <c r="AD355" s="790"/>
    </row>
    <row r="356" spans="1:30" ht="32.1" customHeight="1">
      <c r="A356" s="1144"/>
      <c r="B356" s="783" t="s">
        <v>133</v>
      </c>
      <c r="C356" s="1163"/>
      <c r="D356" s="1163"/>
      <c r="E356" s="1163"/>
      <c r="F356" s="1163"/>
      <c r="G356" s="1163"/>
      <c r="H356" s="1163"/>
      <c r="I356" s="1163"/>
      <c r="J356" s="1163">
        <v>3</v>
      </c>
      <c r="K356" s="1163">
        <v>106</v>
      </c>
      <c r="L356" s="1163"/>
      <c r="M356" s="1162"/>
      <c r="N356" s="1162"/>
      <c r="O356" s="1162">
        <v>30</v>
      </c>
      <c r="P356" s="1162">
        <v>15</v>
      </c>
      <c r="Q356" s="1163">
        <v>3</v>
      </c>
      <c r="R356" s="1164"/>
      <c r="S356" s="1165"/>
      <c r="T356" s="1164"/>
      <c r="U356" s="1164"/>
      <c r="V356" s="1164">
        <f>Q356*1.5</f>
        <v>4.5</v>
      </c>
      <c r="W356" s="1166">
        <f>(H356+K356)-(O356*Q356)</f>
        <v>16</v>
      </c>
      <c r="X356" s="1167">
        <f>W356/P356</f>
        <v>1.0666666666666667</v>
      </c>
      <c r="Y356" s="1164"/>
      <c r="Z356" s="1164"/>
      <c r="AA356" s="1164"/>
      <c r="AB356" s="1164"/>
      <c r="AC356" s="785" t="s">
        <v>1495</v>
      </c>
      <c r="AD356" s="790"/>
    </row>
    <row r="357" spans="1:30" s="474" customFormat="1" ht="32.1" customHeight="1">
      <c r="A357" s="1145" t="s">
        <v>156</v>
      </c>
      <c r="B357" s="1150" t="s">
        <v>1465</v>
      </c>
      <c r="C357" s="1157">
        <f>C360+C372</f>
        <v>75</v>
      </c>
      <c r="D357" s="1157">
        <f t="shared" ref="D357:AB357" si="121">D360+D372</f>
        <v>6</v>
      </c>
      <c r="E357" s="1157">
        <f t="shared" si="121"/>
        <v>59</v>
      </c>
      <c r="F357" s="1157">
        <f t="shared" si="121"/>
        <v>10</v>
      </c>
      <c r="G357" s="1157">
        <f t="shared" si="121"/>
        <v>0</v>
      </c>
      <c r="H357" s="1157">
        <f t="shared" si="121"/>
        <v>0</v>
      </c>
      <c r="I357" s="1157">
        <f t="shared" si="121"/>
        <v>0</v>
      </c>
      <c r="J357" s="1157">
        <f t="shared" si="121"/>
        <v>42</v>
      </c>
      <c r="K357" s="1157">
        <f t="shared" si="121"/>
        <v>1206</v>
      </c>
      <c r="L357" s="1157">
        <f t="shared" si="121"/>
        <v>17</v>
      </c>
      <c r="M357" s="1157">
        <f t="shared" si="121"/>
        <v>0</v>
      </c>
      <c r="N357" s="1157">
        <f t="shared" si="121"/>
        <v>0</v>
      </c>
      <c r="O357" s="1157">
        <f t="shared" si="121"/>
        <v>0</v>
      </c>
      <c r="P357" s="1157">
        <f t="shared" si="121"/>
        <v>0</v>
      </c>
      <c r="Q357" s="1157">
        <f t="shared" si="121"/>
        <v>42</v>
      </c>
      <c r="R357" s="1157">
        <f t="shared" si="121"/>
        <v>92.23333333333332</v>
      </c>
      <c r="S357" s="1157">
        <f t="shared" si="121"/>
        <v>6</v>
      </c>
      <c r="T357" s="1191">
        <f t="shared" si="121"/>
        <v>73.633333333333326</v>
      </c>
      <c r="U357" s="1191">
        <f t="shared" si="121"/>
        <v>0</v>
      </c>
      <c r="V357" s="1191">
        <f t="shared" si="121"/>
        <v>69.399999999999991</v>
      </c>
      <c r="W357" s="1157">
        <f t="shared" si="121"/>
        <v>28</v>
      </c>
      <c r="X357" s="1191">
        <f t="shared" si="121"/>
        <v>2.2333333333333334</v>
      </c>
      <c r="Y357" s="1157">
        <f t="shared" si="121"/>
        <v>2</v>
      </c>
      <c r="Z357" s="1191">
        <f t="shared" si="121"/>
        <v>12.6</v>
      </c>
      <c r="AA357" s="1191">
        <f t="shared" si="121"/>
        <v>10.243333333333332</v>
      </c>
      <c r="AB357" s="1191">
        <f t="shared" si="121"/>
        <v>1.8199999999999996</v>
      </c>
      <c r="AC357" s="789"/>
      <c r="AD357" s="781"/>
    </row>
    <row r="358" spans="1:30" s="474" customFormat="1" ht="32.1" customHeight="1">
      <c r="A358" s="1145"/>
      <c r="B358" s="800" t="s">
        <v>158</v>
      </c>
      <c r="C358" s="1157">
        <f>C361+C373</f>
        <v>38</v>
      </c>
      <c r="D358" s="1157">
        <f t="shared" ref="D358:AB358" si="122">D361+D373</f>
        <v>4</v>
      </c>
      <c r="E358" s="1157">
        <f t="shared" si="122"/>
        <v>24</v>
      </c>
      <c r="F358" s="1157">
        <f t="shared" si="122"/>
        <v>10</v>
      </c>
      <c r="G358" s="1157">
        <f t="shared" si="122"/>
        <v>0</v>
      </c>
      <c r="H358" s="1157">
        <f t="shared" si="122"/>
        <v>0</v>
      </c>
      <c r="I358" s="1157">
        <f t="shared" si="122"/>
        <v>0</v>
      </c>
      <c r="J358" s="1157">
        <f t="shared" si="122"/>
        <v>16</v>
      </c>
      <c r="K358" s="1157">
        <f t="shared" si="122"/>
        <v>523</v>
      </c>
      <c r="L358" s="1157">
        <f t="shared" si="122"/>
        <v>12</v>
      </c>
      <c r="M358" s="1157">
        <f t="shared" si="122"/>
        <v>0</v>
      </c>
      <c r="N358" s="1157">
        <f t="shared" si="122"/>
        <v>3.8</v>
      </c>
      <c r="O358" s="1157">
        <f t="shared" si="122"/>
        <v>0</v>
      </c>
      <c r="P358" s="1157">
        <f t="shared" si="122"/>
        <v>0</v>
      </c>
      <c r="Q358" s="1157">
        <f t="shared" si="122"/>
        <v>16</v>
      </c>
      <c r="R358" s="1157">
        <f t="shared" si="122"/>
        <v>47.149999999999991</v>
      </c>
      <c r="S358" s="1157">
        <f t="shared" si="122"/>
        <v>4</v>
      </c>
      <c r="T358" s="1191">
        <f t="shared" si="122"/>
        <v>30.549999999999997</v>
      </c>
      <c r="U358" s="1191">
        <f t="shared" si="122"/>
        <v>0</v>
      </c>
      <c r="V358" s="1191">
        <f t="shared" si="122"/>
        <v>30.4</v>
      </c>
      <c r="W358" s="1157">
        <f t="shared" si="122"/>
        <v>3</v>
      </c>
      <c r="X358" s="1191">
        <f t="shared" si="122"/>
        <v>0.15</v>
      </c>
      <c r="Y358" s="1157">
        <f t="shared" si="122"/>
        <v>0</v>
      </c>
      <c r="Z358" s="1191">
        <f t="shared" si="122"/>
        <v>12.6</v>
      </c>
      <c r="AA358" s="1191">
        <f t="shared" si="122"/>
        <v>4.5849999999999964</v>
      </c>
      <c r="AB358" s="1191">
        <f t="shared" si="122"/>
        <v>1.8199999999999996</v>
      </c>
      <c r="AC358" s="789"/>
      <c r="AD358" s="781"/>
    </row>
    <row r="359" spans="1:30" s="474" customFormat="1" ht="32.1" customHeight="1">
      <c r="A359" s="1145"/>
      <c r="B359" s="800" t="s">
        <v>801</v>
      </c>
      <c r="C359" s="1157">
        <f>C366+C378</f>
        <v>37</v>
      </c>
      <c r="D359" s="1157">
        <f t="shared" ref="D359:AB359" si="123">D366+D378</f>
        <v>2</v>
      </c>
      <c r="E359" s="1157">
        <f t="shared" si="123"/>
        <v>35</v>
      </c>
      <c r="F359" s="1157">
        <f t="shared" si="123"/>
        <v>0</v>
      </c>
      <c r="G359" s="1157">
        <f t="shared" si="123"/>
        <v>0</v>
      </c>
      <c r="H359" s="1157">
        <f t="shared" si="123"/>
        <v>0</v>
      </c>
      <c r="I359" s="1157">
        <f t="shared" si="123"/>
        <v>0</v>
      </c>
      <c r="J359" s="1157">
        <f t="shared" si="123"/>
        <v>26</v>
      </c>
      <c r="K359" s="1157">
        <f t="shared" si="123"/>
        <v>683</v>
      </c>
      <c r="L359" s="1157">
        <f t="shared" si="123"/>
        <v>5</v>
      </c>
      <c r="M359" s="1157">
        <f t="shared" si="123"/>
        <v>0</v>
      </c>
      <c r="N359" s="1157">
        <f t="shared" si="123"/>
        <v>3</v>
      </c>
      <c r="O359" s="1157">
        <f t="shared" si="123"/>
        <v>0</v>
      </c>
      <c r="P359" s="1157">
        <f t="shared" si="123"/>
        <v>0</v>
      </c>
      <c r="Q359" s="1157">
        <f t="shared" si="123"/>
        <v>26</v>
      </c>
      <c r="R359" s="1157">
        <f t="shared" si="123"/>
        <v>45.083333333333329</v>
      </c>
      <c r="S359" s="1157">
        <f t="shared" si="123"/>
        <v>2</v>
      </c>
      <c r="T359" s="1191">
        <f t="shared" si="123"/>
        <v>43.083333333333329</v>
      </c>
      <c r="U359" s="1191">
        <f t="shared" si="123"/>
        <v>0</v>
      </c>
      <c r="V359" s="1191">
        <f t="shared" si="123"/>
        <v>39</v>
      </c>
      <c r="W359" s="1157">
        <f t="shared" si="123"/>
        <v>25</v>
      </c>
      <c r="X359" s="1191">
        <f t="shared" si="123"/>
        <v>2.0833333333333335</v>
      </c>
      <c r="Y359" s="1157">
        <f t="shared" si="123"/>
        <v>2</v>
      </c>
      <c r="Z359" s="1191">
        <f t="shared" si="123"/>
        <v>0</v>
      </c>
      <c r="AA359" s="1191">
        <f t="shared" si="123"/>
        <v>5.6583333333333323</v>
      </c>
      <c r="AB359" s="1191">
        <f t="shared" si="123"/>
        <v>0</v>
      </c>
      <c r="AC359" s="789"/>
      <c r="AD359" s="781"/>
    </row>
    <row r="360" spans="1:30" s="474" customFormat="1" ht="32.1" customHeight="1">
      <c r="A360" s="1143">
        <v>1</v>
      </c>
      <c r="B360" s="1148" t="s">
        <v>1550</v>
      </c>
      <c r="C360" s="1172">
        <f>C361+C366</f>
        <v>42</v>
      </c>
      <c r="D360" s="1172">
        <f t="shared" ref="D360:Z360" si="124">D361+D366</f>
        <v>3</v>
      </c>
      <c r="E360" s="1172">
        <f t="shared" si="124"/>
        <v>34</v>
      </c>
      <c r="F360" s="1172">
        <f t="shared" si="124"/>
        <v>5</v>
      </c>
      <c r="G360" s="1172">
        <f t="shared" si="124"/>
        <v>0</v>
      </c>
      <c r="H360" s="1172">
        <f t="shared" si="124"/>
        <v>0</v>
      </c>
      <c r="I360" s="1172">
        <f t="shared" si="124"/>
        <v>0</v>
      </c>
      <c r="J360" s="1172">
        <f t="shared" si="124"/>
        <v>24</v>
      </c>
      <c r="K360" s="1172">
        <f t="shared" si="124"/>
        <v>690</v>
      </c>
      <c r="L360" s="1172">
        <f t="shared" si="124"/>
        <v>10</v>
      </c>
      <c r="M360" s="1187"/>
      <c r="N360" s="1187"/>
      <c r="O360" s="1187"/>
      <c r="P360" s="1187"/>
      <c r="Q360" s="1172">
        <f t="shared" si="124"/>
        <v>24</v>
      </c>
      <c r="R360" s="1173">
        <f>R361+R366</f>
        <v>50.05</v>
      </c>
      <c r="S360" s="1188">
        <f t="shared" si="124"/>
        <v>3</v>
      </c>
      <c r="T360" s="1173">
        <f t="shared" si="124"/>
        <v>40.75</v>
      </c>
      <c r="U360" s="1173">
        <f t="shared" si="124"/>
        <v>0</v>
      </c>
      <c r="V360" s="1173">
        <f t="shared" si="124"/>
        <v>39.599999999999994</v>
      </c>
      <c r="W360" s="1189">
        <f t="shared" si="124"/>
        <v>3</v>
      </c>
      <c r="X360" s="1173">
        <f t="shared" si="124"/>
        <v>0.15</v>
      </c>
      <c r="Y360" s="1173">
        <f t="shared" si="124"/>
        <v>1</v>
      </c>
      <c r="Z360" s="1173">
        <f t="shared" si="124"/>
        <v>6.3</v>
      </c>
      <c r="AA360" s="1173">
        <f>((T360-E360)*0.7)</f>
        <v>4.7249999999999996</v>
      </c>
      <c r="AB360" s="1173">
        <f>((Z360-F360)*0.7)</f>
        <v>0.90999999999999981</v>
      </c>
      <c r="AC360" s="785" t="s">
        <v>1495</v>
      </c>
      <c r="AD360" s="781"/>
    </row>
    <row r="361" spans="1:30" s="474" customFormat="1" ht="32.1" customHeight="1">
      <c r="A361" s="1143"/>
      <c r="B361" s="777" t="s">
        <v>158</v>
      </c>
      <c r="C361" s="1157">
        <v>22</v>
      </c>
      <c r="D361" s="1157">
        <v>2</v>
      </c>
      <c r="E361" s="1157">
        <v>15</v>
      </c>
      <c r="F361" s="1157">
        <v>5</v>
      </c>
      <c r="G361" s="1157"/>
      <c r="H361" s="1157"/>
      <c r="I361" s="1157"/>
      <c r="J361" s="1157">
        <v>9</v>
      </c>
      <c r="K361" s="1157">
        <v>314</v>
      </c>
      <c r="L361" s="1157">
        <v>5</v>
      </c>
      <c r="M361" s="944"/>
      <c r="N361" s="944">
        <v>1.9</v>
      </c>
      <c r="O361" s="944"/>
      <c r="P361" s="944"/>
      <c r="Q361" s="1157">
        <f>ROUND((Q362+Q363+Q364+Q365),0)</f>
        <v>9</v>
      </c>
      <c r="R361" s="1158">
        <f>S361+T361+Z361</f>
        <v>25.549999999999997</v>
      </c>
      <c r="S361" s="1156">
        <v>2</v>
      </c>
      <c r="T361" s="1158">
        <f>U361+V361+X361+Y361</f>
        <v>17.249999999999996</v>
      </c>
      <c r="U361" s="1158">
        <f>U362+U363+U364+U365</f>
        <v>0</v>
      </c>
      <c r="V361" s="1158">
        <f>V362+V363+V364+V365</f>
        <v>17.099999999999998</v>
      </c>
      <c r="W361" s="1159">
        <f t="shared" ref="W361:X361" si="125">W362+W363+W364+W365</f>
        <v>3</v>
      </c>
      <c r="X361" s="1158">
        <f t="shared" si="125"/>
        <v>0.15</v>
      </c>
      <c r="Y361" s="1158"/>
      <c r="Z361" s="1158">
        <f>9*70%</f>
        <v>6.3</v>
      </c>
      <c r="AA361" s="1160">
        <f>(T361-E361)*70%</f>
        <v>1.5749999999999975</v>
      </c>
      <c r="AB361" s="1160">
        <f>(Z361-F361)*70%</f>
        <v>0.90999999999999981</v>
      </c>
      <c r="AC361" s="785" t="s">
        <v>1495</v>
      </c>
      <c r="AD361" s="781"/>
    </row>
    <row r="362" spans="1:30" ht="32.1" customHeight="1">
      <c r="A362" s="1144"/>
      <c r="B362" s="783" t="s">
        <v>114</v>
      </c>
      <c r="C362" s="1163"/>
      <c r="D362" s="1163"/>
      <c r="E362" s="1163"/>
      <c r="F362" s="1163"/>
      <c r="G362" s="1163"/>
      <c r="H362" s="1163"/>
      <c r="I362" s="1163"/>
      <c r="J362" s="1163">
        <v>2</v>
      </c>
      <c r="K362" s="1163">
        <v>82</v>
      </c>
      <c r="L362" s="1163">
        <v>1</v>
      </c>
      <c r="M362" s="1162"/>
      <c r="N362" s="1162"/>
      <c r="O362" s="1162">
        <v>40</v>
      </c>
      <c r="P362" s="1162">
        <v>20</v>
      </c>
      <c r="Q362" s="1163">
        <v>2</v>
      </c>
      <c r="R362" s="1164"/>
      <c r="S362" s="1165"/>
      <c r="T362" s="1164"/>
      <c r="U362" s="1164"/>
      <c r="V362" s="1164">
        <f>Q362*1.9</f>
        <v>3.8</v>
      </c>
      <c r="W362" s="1166">
        <f>(K362+L362)-(O362*Q362)</f>
        <v>3</v>
      </c>
      <c r="X362" s="1167">
        <f>W362/P362</f>
        <v>0.15</v>
      </c>
      <c r="Y362" s="1164"/>
      <c r="Z362" s="1164"/>
      <c r="AA362" s="1164"/>
      <c r="AB362" s="1164"/>
      <c r="AC362" s="785" t="s">
        <v>1495</v>
      </c>
      <c r="AD362" s="790"/>
    </row>
    <row r="363" spans="1:30" ht="32.1" customHeight="1">
      <c r="A363" s="1144"/>
      <c r="B363" s="783" t="s">
        <v>115</v>
      </c>
      <c r="C363" s="1163"/>
      <c r="D363" s="1163"/>
      <c r="E363" s="1163"/>
      <c r="F363" s="1163"/>
      <c r="G363" s="1163"/>
      <c r="H363" s="1163"/>
      <c r="I363" s="1163"/>
      <c r="J363" s="1163">
        <v>2</v>
      </c>
      <c r="K363" s="1163">
        <v>79</v>
      </c>
      <c r="L363" s="1163">
        <v>1</v>
      </c>
      <c r="M363" s="1162"/>
      <c r="N363" s="944"/>
      <c r="O363" s="1162">
        <v>40</v>
      </c>
      <c r="P363" s="1162">
        <v>20</v>
      </c>
      <c r="Q363" s="1163">
        <v>2</v>
      </c>
      <c r="R363" s="1158"/>
      <c r="S363" s="1156"/>
      <c r="T363" s="1158"/>
      <c r="U363" s="1164"/>
      <c r="V363" s="1164">
        <f>Q363*1.9</f>
        <v>3.8</v>
      </c>
      <c r="W363" s="1166">
        <f>(K363+L363)-(O363*Q363)</f>
        <v>0</v>
      </c>
      <c r="X363" s="1167">
        <f>W363/P363</f>
        <v>0</v>
      </c>
      <c r="Y363" s="1164"/>
      <c r="Z363" s="1164"/>
      <c r="AA363" s="1164"/>
      <c r="AB363" s="1164"/>
      <c r="AC363" s="785" t="s">
        <v>1495</v>
      </c>
      <c r="AD363" s="790"/>
    </row>
    <row r="364" spans="1:30" ht="32.1" customHeight="1">
      <c r="A364" s="1144"/>
      <c r="B364" s="783" t="s">
        <v>116</v>
      </c>
      <c r="C364" s="1163"/>
      <c r="D364" s="1163"/>
      <c r="E364" s="1163"/>
      <c r="F364" s="1163"/>
      <c r="G364" s="1163"/>
      <c r="H364" s="1163"/>
      <c r="I364" s="1163"/>
      <c r="J364" s="1163">
        <v>3</v>
      </c>
      <c r="K364" s="1163">
        <v>90</v>
      </c>
      <c r="L364" s="1163">
        <v>2</v>
      </c>
      <c r="M364" s="1162"/>
      <c r="N364" s="1162"/>
      <c r="O364" s="1162">
        <v>40</v>
      </c>
      <c r="P364" s="1162">
        <v>20</v>
      </c>
      <c r="Q364" s="1163">
        <v>3</v>
      </c>
      <c r="R364" s="1158"/>
      <c r="S364" s="1156"/>
      <c r="T364" s="1158"/>
      <c r="U364" s="1164"/>
      <c r="V364" s="1164">
        <f>Q364*1.9</f>
        <v>5.6999999999999993</v>
      </c>
      <c r="W364" s="1166"/>
      <c r="X364" s="1167"/>
      <c r="Y364" s="1164"/>
      <c r="Z364" s="1164"/>
      <c r="AA364" s="1164"/>
      <c r="AB364" s="1164"/>
      <c r="AC364" s="785" t="s">
        <v>1495</v>
      </c>
      <c r="AD364" s="790"/>
    </row>
    <row r="365" spans="1:30" ht="32.1" customHeight="1">
      <c r="A365" s="1144"/>
      <c r="B365" s="783" t="s">
        <v>117</v>
      </c>
      <c r="C365" s="1163"/>
      <c r="D365" s="1163"/>
      <c r="E365" s="1163"/>
      <c r="F365" s="1163"/>
      <c r="G365" s="1163"/>
      <c r="H365" s="1163"/>
      <c r="I365" s="1163"/>
      <c r="J365" s="1163">
        <v>2</v>
      </c>
      <c r="K365" s="1163">
        <v>68</v>
      </c>
      <c r="L365" s="1163">
        <v>1</v>
      </c>
      <c r="M365" s="1162"/>
      <c r="N365" s="1162"/>
      <c r="O365" s="1162">
        <v>40</v>
      </c>
      <c r="P365" s="1162">
        <v>20</v>
      </c>
      <c r="Q365" s="1163">
        <v>2</v>
      </c>
      <c r="R365" s="1158"/>
      <c r="S365" s="1156"/>
      <c r="T365" s="1158"/>
      <c r="U365" s="1164"/>
      <c r="V365" s="1164">
        <f>Q365*1.9</f>
        <v>3.8</v>
      </c>
      <c r="W365" s="1166"/>
      <c r="X365" s="1167"/>
      <c r="Y365" s="1164"/>
      <c r="Z365" s="1164"/>
      <c r="AA365" s="1164"/>
      <c r="AB365" s="1164"/>
      <c r="AC365" s="785" t="s">
        <v>1495</v>
      </c>
      <c r="AD365" s="790"/>
    </row>
    <row r="366" spans="1:30" s="474" customFormat="1" ht="32.1" customHeight="1">
      <c r="A366" s="1143"/>
      <c r="B366" s="777" t="s">
        <v>1</v>
      </c>
      <c r="C366" s="1157">
        <v>20</v>
      </c>
      <c r="D366" s="1157">
        <v>1</v>
      </c>
      <c r="E366" s="1157">
        <v>19</v>
      </c>
      <c r="F366" s="1157">
        <v>0</v>
      </c>
      <c r="G366" s="1157"/>
      <c r="H366" s="1157"/>
      <c r="I366" s="1157"/>
      <c r="J366" s="1157">
        <v>15</v>
      </c>
      <c r="K366" s="1157">
        <v>376</v>
      </c>
      <c r="L366" s="1157">
        <v>5</v>
      </c>
      <c r="M366" s="944"/>
      <c r="N366" s="944">
        <v>1.5</v>
      </c>
      <c r="O366" s="944"/>
      <c r="P366" s="944"/>
      <c r="Q366" s="1157">
        <f t="shared" ref="Q366" si="126">ROUND((Q367+Q368+Q369+Q370+Q371),0)</f>
        <v>15</v>
      </c>
      <c r="R366" s="1158">
        <f>S366+T366+Z366</f>
        <v>24.5</v>
      </c>
      <c r="S366" s="1156">
        <v>1</v>
      </c>
      <c r="T366" s="1158">
        <f>U366+V366+X366+Y366</f>
        <v>23.5</v>
      </c>
      <c r="U366" s="1158">
        <f t="shared" ref="U366:X366" si="127">U367+U368+U369+U370+U371</f>
        <v>0</v>
      </c>
      <c r="V366" s="1158">
        <f t="shared" si="127"/>
        <v>22.5</v>
      </c>
      <c r="W366" s="1159">
        <f t="shared" si="127"/>
        <v>0</v>
      </c>
      <c r="X366" s="1158">
        <f t="shared" si="127"/>
        <v>0</v>
      </c>
      <c r="Y366" s="1158">
        <v>1</v>
      </c>
      <c r="Z366" s="1158"/>
      <c r="AA366" s="1160">
        <f>(T366-E366)*70%</f>
        <v>3.15</v>
      </c>
      <c r="AB366" s="1160">
        <f>(Z366-F366)*70%</f>
        <v>0</v>
      </c>
      <c r="AC366" s="785" t="s">
        <v>1495</v>
      </c>
      <c r="AD366" s="781"/>
    </row>
    <row r="367" spans="1:30" ht="32.1" customHeight="1">
      <c r="A367" s="1144"/>
      <c r="B367" s="783" t="s">
        <v>129</v>
      </c>
      <c r="C367" s="1163"/>
      <c r="D367" s="1163"/>
      <c r="E367" s="1163"/>
      <c r="F367" s="1163"/>
      <c r="G367" s="1163"/>
      <c r="H367" s="1163"/>
      <c r="I367" s="1163"/>
      <c r="J367" s="1163">
        <v>3</v>
      </c>
      <c r="K367" s="1163">
        <v>74</v>
      </c>
      <c r="L367" s="1163"/>
      <c r="M367" s="1162"/>
      <c r="N367" s="1162"/>
      <c r="O367" s="1162">
        <v>30</v>
      </c>
      <c r="P367" s="1162">
        <v>15</v>
      </c>
      <c r="Q367" s="1163">
        <v>3</v>
      </c>
      <c r="R367" s="1164"/>
      <c r="S367" s="1165"/>
      <c r="T367" s="1164"/>
      <c r="U367" s="1164"/>
      <c r="V367" s="1164">
        <f>Q367*1.5</f>
        <v>4.5</v>
      </c>
      <c r="W367" s="1166"/>
      <c r="X367" s="1167"/>
      <c r="Y367" s="1164"/>
      <c r="Z367" s="1164"/>
      <c r="AA367" s="1164"/>
      <c r="AB367" s="1164"/>
      <c r="AC367" s="785" t="s">
        <v>1495</v>
      </c>
      <c r="AD367" s="790"/>
    </row>
    <row r="368" spans="1:30" ht="32.1" customHeight="1">
      <c r="A368" s="1144"/>
      <c r="B368" s="783" t="s">
        <v>130</v>
      </c>
      <c r="C368" s="1163"/>
      <c r="D368" s="1163"/>
      <c r="E368" s="1163"/>
      <c r="F368" s="1163"/>
      <c r="G368" s="1163"/>
      <c r="H368" s="1163"/>
      <c r="I368" s="1163"/>
      <c r="J368" s="1163">
        <v>3</v>
      </c>
      <c r="K368" s="1163">
        <v>72</v>
      </c>
      <c r="L368" s="1163">
        <v>1</v>
      </c>
      <c r="M368" s="1162"/>
      <c r="N368" s="1162"/>
      <c r="O368" s="1162">
        <v>30</v>
      </c>
      <c r="P368" s="1162">
        <v>15</v>
      </c>
      <c r="Q368" s="1163">
        <v>3</v>
      </c>
      <c r="R368" s="1158"/>
      <c r="S368" s="1156"/>
      <c r="T368" s="1158"/>
      <c r="U368" s="1164"/>
      <c r="V368" s="1164">
        <f>Q368*1.5</f>
        <v>4.5</v>
      </c>
      <c r="W368" s="1166"/>
      <c r="X368" s="1167"/>
      <c r="Y368" s="1164"/>
      <c r="Z368" s="1164"/>
      <c r="AA368" s="1164"/>
      <c r="AB368" s="1164"/>
      <c r="AC368" s="785" t="s">
        <v>1495</v>
      </c>
      <c r="AD368" s="790"/>
    </row>
    <row r="369" spans="1:30" ht="32.1" customHeight="1">
      <c r="A369" s="1144"/>
      <c r="B369" s="783" t="s">
        <v>131</v>
      </c>
      <c r="C369" s="1163"/>
      <c r="D369" s="1163"/>
      <c r="E369" s="1163"/>
      <c r="F369" s="1163"/>
      <c r="G369" s="1163"/>
      <c r="H369" s="1163"/>
      <c r="I369" s="1163"/>
      <c r="J369" s="1163">
        <v>3</v>
      </c>
      <c r="K369" s="1163">
        <v>86</v>
      </c>
      <c r="L369" s="1163">
        <v>2</v>
      </c>
      <c r="M369" s="1162"/>
      <c r="N369" s="1162"/>
      <c r="O369" s="1162">
        <v>30</v>
      </c>
      <c r="P369" s="1162">
        <v>15</v>
      </c>
      <c r="Q369" s="1163">
        <v>3</v>
      </c>
      <c r="R369" s="1158"/>
      <c r="S369" s="1156"/>
      <c r="T369" s="1158"/>
      <c r="U369" s="1164"/>
      <c r="V369" s="1164">
        <f>Q369*1.5</f>
        <v>4.5</v>
      </c>
      <c r="W369" s="1166"/>
      <c r="X369" s="1167"/>
      <c r="Y369" s="1164"/>
      <c r="Z369" s="1164"/>
      <c r="AA369" s="1164"/>
      <c r="AB369" s="1164"/>
      <c r="AC369" s="785" t="s">
        <v>1495</v>
      </c>
      <c r="AD369" s="790"/>
    </row>
    <row r="370" spans="1:30" ht="32.1" customHeight="1">
      <c r="A370" s="1144"/>
      <c r="B370" s="783" t="s">
        <v>132</v>
      </c>
      <c r="C370" s="1163"/>
      <c r="D370" s="1163"/>
      <c r="E370" s="1163"/>
      <c r="F370" s="1163"/>
      <c r="G370" s="1163"/>
      <c r="H370" s="1163"/>
      <c r="I370" s="1163"/>
      <c r="J370" s="1163">
        <v>3</v>
      </c>
      <c r="K370" s="1163">
        <v>72</v>
      </c>
      <c r="L370" s="1163">
        <v>1</v>
      </c>
      <c r="M370" s="1162"/>
      <c r="N370" s="1162"/>
      <c r="O370" s="1162">
        <v>30</v>
      </c>
      <c r="P370" s="1162">
        <v>15</v>
      </c>
      <c r="Q370" s="1163">
        <v>3</v>
      </c>
      <c r="R370" s="1158"/>
      <c r="S370" s="1156"/>
      <c r="T370" s="1158"/>
      <c r="U370" s="1164"/>
      <c r="V370" s="1164">
        <f>Q370*1.5</f>
        <v>4.5</v>
      </c>
      <c r="W370" s="1166"/>
      <c r="X370" s="1167"/>
      <c r="Y370" s="1164"/>
      <c r="Z370" s="1164"/>
      <c r="AA370" s="1164"/>
      <c r="AB370" s="1164"/>
      <c r="AC370" s="785" t="s">
        <v>1495</v>
      </c>
      <c r="AD370" s="790"/>
    </row>
    <row r="371" spans="1:30" ht="32.1" customHeight="1">
      <c r="A371" s="1144"/>
      <c r="B371" s="783" t="s">
        <v>133</v>
      </c>
      <c r="C371" s="1163"/>
      <c r="D371" s="1163"/>
      <c r="E371" s="1163"/>
      <c r="F371" s="1163"/>
      <c r="G371" s="1163"/>
      <c r="H371" s="1163"/>
      <c r="I371" s="1163"/>
      <c r="J371" s="1163">
        <v>3</v>
      </c>
      <c r="K371" s="1163">
        <v>77</v>
      </c>
      <c r="L371" s="1163">
        <v>1</v>
      </c>
      <c r="M371" s="1162"/>
      <c r="N371" s="1162"/>
      <c r="O371" s="1162">
        <v>30</v>
      </c>
      <c r="P371" s="1162">
        <v>15</v>
      </c>
      <c r="Q371" s="1163">
        <v>3</v>
      </c>
      <c r="R371" s="1164"/>
      <c r="S371" s="1165"/>
      <c r="T371" s="1164"/>
      <c r="U371" s="1164"/>
      <c r="V371" s="1164">
        <f>Q371*1.5</f>
        <v>4.5</v>
      </c>
      <c r="W371" s="1166"/>
      <c r="X371" s="1167"/>
      <c r="Y371" s="1164"/>
      <c r="Z371" s="1164"/>
      <c r="AA371" s="1164"/>
      <c r="AB371" s="1164"/>
      <c r="AC371" s="785" t="s">
        <v>1495</v>
      </c>
      <c r="AD371" s="790"/>
    </row>
    <row r="372" spans="1:30" s="474" customFormat="1" ht="32.1" customHeight="1">
      <c r="A372" s="1143">
        <v>2</v>
      </c>
      <c r="B372" s="1148" t="s">
        <v>1551</v>
      </c>
      <c r="C372" s="1172">
        <f>C373+C378</f>
        <v>33</v>
      </c>
      <c r="D372" s="1172">
        <f t="shared" ref="D372:Z372" si="128">D373+D378</f>
        <v>3</v>
      </c>
      <c r="E372" s="1172">
        <f t="shared" si="128"/>
        <v>25</v>
      </c>
      <c r="F372" s="1172">
        <f t="shared" si="128"/>
        <v>5</v>
      </c>
      <c r="G372" s="1172">
        <f t="shared" si="128"/>
        <v>0</v>
      </c>
      <c r="H372" s="1172">
        <f t="shared" si="128"/>
        <v>0</v>
      </c>
      <c r="I372" s="1172">
        <f t="shared" si="128"/>
        <v>0</v>
      </c>
      <c r="J372" s="1172">
        <f t="shared" si="128"/>
        <v>18</v>
      </c>
      <c r="K372" s="1172">
        <f t="shared" si="128"/>
        <v>516</v>
      </c>
      <c r="L372" s="1172">
        <f t="shared" si="128"/>
        <v>7</v>
      </c>
      <c r="M372" s="1187"/>
      <c r="N372" s="1187"/>
      <c r="O372" s="1187"/>
      <c r="P372" s="1187"/>
      <c r="Q372" s="1172">
        <f t="shared" si="128"/>
        <v>18</v>
      </c>
      <c r="R372" s="1173">
        <f t="shared" si="128"/>
        <v>42.18333333333333</v>
      </c>
      <c r="S372" s="1188">
        <f t="shared" si="128"/>
        <v>3</v>
      </c>
      <c r="T372" s="1173">
        <f t="shared" si="128"/>
        <v>32.883333333333333</v>
      </c>
      <c r="U372" s="1173">
        <f t="shared" si="128"/>
        <v>0</v>
      </c>
      <c r="V372" s="1173">
        <f t="shared" si="128"/>
        <v>29.799999999999997</v>
      </c>
      <c r="W372" s="1189">
        <f t="shared" si="128"/>
        <v>25</v>
      </c>
      <c r="X372" s="1173">
        <f t="shared" si="128"/>
        <v>2.0833333333333335</v>
      </c>
      <c r="Y372" s="1173">
        <f t="shared" si="128"/>
        <v>1</v>
      </c>
      <c r="Z372" s="1173">
        <f t="shared" si="128"/>
        <v>6.3</v>
      </c>
      <c r="AA372" s="1160">
        <f>(T372-E372)*70%</f>
        <v>5.5183333333333326</v>
      </c>
      <c r="AB372" s="1160">
        <f>(Z372-F372)*70%</f>
        <v>0.90999999999999981</v>
      </c>
      <c r="AC372" s="801" t="s">
        <v>1501</v>
      </c>
      <c r="AD372" s="787"/>
    </row>
    <row r="373" spans="1:30" s="474" customFormat="1" ht="32.1" customHeight="1">
      <c r="A373" s="1143"/>
      <c r="B373" s="777" t="s">
        <v>158</v>
      </c>
      <c r="C373" s="1172">
        <f>D373+E373+F373</f>
        <v>16</v>
      </c>
      <c r="D373" s="1172">
        <v>2</v>
      </c>
      <c r="E373" s="1172">
        <v>9</v>
      </c>
      <c r="F373" s="1157">
        <v>5</v>
      </c>
      <c r="G373" s="1157"/>
      <c r="H373" s="1157"/>
      <c r="I373" s="1157"/>
      <c r="J373" s="1157">
        <f t="shared" ref="J373:L373" si="129">SUM(J374:J377)</f>
        <v>7</v>
      </c>
      <c r="K373" s="1157">
        <f t="shared" si="129"/>
        <v>209</v>
      </c>
      <c r="L373" s="1157">
        <f t="shared" si="129"/>
        <v>7</v>
      </c>
      <c r="M373" s="944"/>
      <c r="N373" s="944">
        <v>1.9</v>
      </c>
      <c r="O373" s="944"/>
      <c r="P373" s="944"/>
      <c r="Q373" s="1157">
        <f>ROUND((Q374+Q375+Q376+Q377),0)</f>
        <v>7</v>
      </c>
      <c r="R373" s="1158">
        <f>S373+T373+Z373</f>
        <v>21.599999999999998</v>
      </c>
      <c r="S373" s="1156">
        <v>2</v>
      </c>
      <c r="T373" s="1158">
        <f>U373+V373+X373+Y373</f>
        <v>13.299999999999999</v>
      </c>
      <c r="U373" s="1158">
        <f>U374+U375+U376+U377</f>
        <v>0</v>
      </c>
      <c r="V373" s="1158">
        <f>V374+V375+V376+V377</f>
        <v>13.299999999999999</v>
      </c>
      <c r="W373" s="1159">
        <f t="shared" ref="W373:X373" si="130">W374+W375+W376+W377</f>
        <v>0</v>
      </c>
      <c r="X373" s="1158">
        <f t="shared" si="130"/>
        <v>0</v>
      </c>
      <c r="Y373" s="1173"/>
      <c r="Z373" s="1173">
        <f>9*70%</f>
        <v>6.3</v>
      </c>
      <c r="AA373" s="1160">
        <f>(T373-E373)*70%</f>
        <v>3.0099999999999989</v>
      </c>
      <c r="AB373" s="1160">
        <f>(Z373-F373)*70%</f>
        <v>0.90999999999999981</v>
      </c>
      <c r="AC373" s="801" t="s">
        <v>1501</v>
      </c>
      <c r="AD373" s="781"/>
    </row>
    <row r="374" spans="1:30" ht="32.1" customHeight="1">
      <c r="A374" s="1144"/>
      <c r="B374" s="783" t="s">
        <v>114</v>
      </c>
      <c r="C374" s="1163"/>
      <c r="D374" s="1163"/>
      <c r="E374" s="1163"/>
      <c r="F374" s="1163"/>
      <c r="G374" s="1163"/>
      <c r="H374" s="1163"/>
      <c r="I374" s="1163"/>
      <c r="J374" s="1163">
        <v>2</v>
      </c>
      <c r="K374" s="1163">
        <v>63</v>
      </c>
      <c r="L374" s="1163">
        <v>1</v>
      </c>
      <c r="M374" s="1162"/>
      <c r="N374" s="1162"/>
      <c r="O374" s="1162">
        <v>35</v>
      </c>
      <c r="P374" s="1162">
        <v>17</v>
      </c>
      <c r="Q374" s="1163">
        <v>2</v>
      </c>
      <c r="R374" s="1164"/>
      <c r="S374" s="1165"/>
      <c r="T374" s="1164"/>
      <c r="U374" s="1164"/>
      <c r="V374" s="1164">
        <f>Q374*1.9</f>
        <v>3.8</v>
      </c>
      <c r="W374" s="1166"/>
      <c r="X374" s="1167"/>
      <c r="Y374" s="1164"/>
      <c r="Z374" s="1164"/>
      <c r="AA374" s="1164"/>
      <c r="AB374" s="1164"/>
      <c r="AC374" s="792" t="s">
        <v>1501</v>
      </c>
      <c r="AD374" s="790"/>
    </row>
    <row r="375" spans="1:30" ht="32.1" customHeight="1">
      <c r="A375" s="1144"/>
      <c r="B375" s="783" t="s">
        <v>115</v>
      </c>
      <c r="C375" s="1163"/>
      <c r="D375" s="1163"/>
      <c r="E375" s="1163"/>
      <c r="F375" s="1163"/>
      <c r="G375" s="1163"/>
      <c r="H375" s="1163"/>
      <c r="I375" s="1163"/>
      <c r="J375" s="1163">
        <v>2</v>
      </c>
      <c r="K375" s="1163">
        <v>59</v>
      </c>
      <c r="L375" s="1163">
        <v>3</v>
      </c>
      <c r="M375" s="944"/>
      <c r="N375" s="944"/>
      <c r="O375" s="1162">
        <v>35</v>
      </c>
      <c r="P375" s="1162">
        <v>17</v>
      </c>
      <c r="Q375" s="1163">
        <v>2</v>
      </c>
      <c r="R375" s="1158"/>
      <c r="S375" s="1156"/>
      <c r="T375" s="1158"/>
      <c r="U375" s="1164"/>
      <c r="V375" s="1164">
        <f>Q375*1.9</f>
        <v>3.8</v>
      </c>
      <c r="W375" s="1166"/>
      <c r="X375" s="1167"/>
      <c r="Y375" s="1164"/>
      <c r="Z375" s="1164"/>
      <c r="AA375" s="1164"/>
      <c r="AB375" s="1164"/>
      <c r="AC375" s="792" t="s">
        <v>1501</v>
      </c>
      <c r="AD375" s="790"/>
    </row>
    <row r="376" spans="1:30" ht="32.1" customHeight="1">
      <c r="A376" s="1144"/>
      <c r="B376" s="783" t="s">
        <v>116</v>
      </c>
      <c r="C376" s="1163"/>
      <c r="D376" s="1163"/>
      <c r="E376" s="1163"/>
      <c r="F376" s="1163"/>
      <c r="G376" s="1163"/>
      <c r="H376" s="1163"/>
      <c r="I376" s="1163"/>
      <c r="J376" s="1163">
        <v>2</v>
      </c>
      <c r="K376" s="1163">
        <v>53</v>
      </c>
      <c r="L376" s="1163">
        <v>1</v>
      </c>
      <c r="M376" s="1162"/>
      <c r="N376" s="1162"/>
      <c r="O376" s="1162">
        <v>35</v>
      </c>
      <c r="P376" s="1162">
        <v>17</v>
      </c>
      <c r="Q376" s="1163">
        <v>2</v>
      </c>
      <c r="R376" s="1158"/>
      <c r="S376" s="1156"/>
      <c r="T376" s="1158"/>
      <c r="U376" s="1164"/>
      <c r="V376" s="1164">
        <f>Q376*1.9</f>
        <v>3.8</v>
      </c>
      <c r="W376" s="1166"/>
      <c r="X376" s="1167"/>
      <c r="Y376" s="1164"/>
      <c r="Z376" s="1164"/>
      <c r="AA376" s="1164"/>
      <c r="AB376" s="1164"/>
      <c r="AC376" s="792" t="s">
        <v>1501</v>
      </c>
      <c r="AD376" s="790"/>
    </row>
    <row r="377" spans="1:30" ht="32.1" customHeight="1">
      <c r="A377" s="1144"/>
      <c r="B377" s="783" t="s">
        <v>117</v>
      </c>
      <c r="C377" s="1163"/>
      <c r="D377" s="1163"/>
      <c r="E377" s="1163"/>
      <c r="F377" s="1163"/>
      <c r="G377" s="1163"/>
      <c r="H377" s="1163"/>
      <c r="I377" s="1163"/>
      <c r="J377" s="1163">
        <v>1</v>
      </c>
      <c r="K377" s="1163">
        <v>34</v>
      </c>
      <c r="L377" s="1163">
        <v>2</v>
      </c>
      <c r="M377" s="944"/>
      <c r="N377" s="944"/>
      <c r="O377" s="1162">
        <v>35</v>
      </c>
      <c r="P377" s="1162">
        <v>17</v>
      </c>
      <c r="Q377" s="1163">
        <v>1</v>
      </c>
      <c r="R377" s="1158"/>
      <c r="S377" s="1156"/>
      <c r="T377" s="1158"/>
      <c r="U377" s="1164"/>
      <c r="V377" s="1164">
        <f>Q377*1.9</f>
        <v>1.9</v>
      </c>
      <c r="W377" s="1166"/>
      <c r="X377" s="1167"/>
      <c r="Y377" s="1164"/>
      <c r="Z377" s="1164"/>
      <c r="AA377" s="1164"/>
      <c r="AB377" s="1164"/>
      <c r="AC377" s="792" t="s">
        <v>1501</v>
      </c>
      <c r="AD377" s="790"/>
    </row>
    <row r="378" spans="1:30" s="474" customFormat="1" ht="32.1" customHeight="1">
      <c r="A378" s="1143"/>
      <c r="B378" s="777" t="s">
        <v>1</v>
      </c>
      <c r="C378" s="1157">
        <f>D378+E378</f>
        <v>17</v>
      </c>
      <c r="D378" s="1157">
        <v>1</v>
      </c>
      <c r="E378" s="1157">
        <v>16</v>
      </c>
      <c r="F378" s="1157"/>
      <c r="G378" s="1157"/>
      <c r="H378" s="1157"/>
      <c r="I378" s="1157"/>
      <c r="J378" s="1157">
        <f t="shared" ref="J378:K378" si="131">SUM(J379:J383)</f>
        <v>11</v>
      </c>
      <c r="K378" s="1157">
        <f t="shared" si="131"/>
        <v>307</v>
      </c>
      <c r="L378" s="1157"/>
      <c r="M378" s="944"/>
      <c r="N378" s="944">
        <v>1.5</v>
      </c>
      <c r="O378" s="944"/>
      <c r="P378" s="944"/>
      <c r="Q378" s="1157">
        <f t="shared" ref="Q378" si="132">ROUND((Q379+Q380+Q381+Q382+Q383),0)</f>
        <v>11</v>
      </c>
      <c r="R378" s="1158">
        <f>S378+T378+Z378</f>
        <v>20.583333333333332</v>
      </c>
      <c r="S378" s="1156">
        <v>1</v>
      </c>
      <c r="T378" s="1158">
        <f>U378+V378+X378+Y378</f>
        <v>19.583333333333332</v>
      </c>
      <c r="U378" s="1158">
        <f>ROUND((U379+U380+U381+U382),0)</f>
        <v>0</v>
      </c>
      <c r="V378" s="1158">
        <f>V379+V380+V381+V382+V383</f>
        <v>16.5</v>
      </c>
      <c r="W378" s="1159">
        <f t="shared" ref="W378:X378" si="133">W379+W380+W381+W382+W383</f>
        <v>25</v>
      </c>
      <c r="X378" s="1158">
        <f t="shared" si="133"/>
        <v>2.0833333333333335</v>
      </c>
      <c r="Y378" s="1158">
        <v>1</v>
      </c>
      <c r="Z378" s="1158">
        <v>0</v>
      </c>
      <c r="AA378" s="1160">
        <f>(T378-E378)*70%</f>
        <v>2.5083333333333324</v>
      </c>
      <c r="AB378" s="1160">
        <f>(Z378-F378)*70%</f>
        <v>0</v>
      </c>
      <c r="AC378" s="801" t="s">
        <v>1501</v>
      </c>
      <c r="AD378" s="781"/>
    </row>
    <row r="379" spans="1:30" ht="32.1" customHeight="1">
      <c r="A379" s="1144"/>
      <c r="B379" s="783" t="s">
        <v>129</v>
      </c>
      <c r="C379" s="1163"/>
      <c r="D379" s="1163"/>
      <c r="E379" s="1163"/>
      <c r="F379" s="1163"/>
      <c r="G379" s="1163"/>
      <c r="H379" s="1163"/>
      <c r="I379" s="1163"/>
      <c r="J379" s="1163">
        <v>2</v>
      </c>
      <c r="K379" s="1163">
        <v>57</v>
      </c>
      <c r="L379" s="1163"/>
      <c r="M379" s="1162"/>
      <c r="N379" s="1162"/>
      <c r="O379" s="1162">
        <v>25</v>
      </c>
      <c r="P379" s="1162">
        <v>12</v>
      </c>
      <c r="Q379" s="1163">
        <v>2</v>
      </c>
      <c r="R379" s="1164"/>
      <c r="S379" s="1165"/>
      <c r="T379" s="1164"/>
      <c r="U379" s="1164"/>
      <c r="V379" s="1164">
        <f>Q379*1.5</f>
        <v>3</v>
      </c>
      <c r="W379" s="1166">
        <f>(H379+K379)-(O379*Q379)</f>
        <v>7</v>
      </c>
      <c r="X379" s="1167">
        <f>W379/P379</f>
        <v>0.58333333333333337</v>
      </c>
      <c r="Y379" s="1164"/>
      <c r="Z379" s="1164"/>
      <c r="AA379" s="1164"/>
      <c r="AB379" s="1164"/>
      <c r="AC379" s="792" t="s">
        <v>1501</v>
      </c>
      <c r="AD379" s="790"/>
    </row>
    <row r="380" spans="1:30" ht="32.1" customHeight="1">
      <c r="A380" s="1144"/>
      <c r="B380" s="783" t="s">
        <v>130</v>
      </c>
      <c r="C380" s="1163"/>
      <c r="D380" s="1163"/>
      <c r="E380" s="1163"/>
      <c r="F380" s="1163"/>
      <c r="G380" s="1163"/>
      <c r="H380" s="1163"/>
      <c r="I380" s="1163"/>
      <c r="J380" s="1163">
        <v>2</v>
      </c>
      <c r="K380" s="1163">
        <v>68</v>
      </c>
      <c r="L380" s="1163"/>
      <c r="M380" s="1162"/>
      <c r="N380" s="1162"/>
      <c r="O380" s="1162">
        <v>25</v>
      </c>
      <c r="P380" s="1162">
        <v>12</v>
      </c>
      <c r="Q380" s="1163">
        <v>2</v>
      </c>
      <c r="R380" s="1158"/>
      <c r="S380" s="1156"/>
      <c r="T380" s="1158"/>
      <c r="U380" s="1164"/>
      <c r="V380" s="1164">
        <f>Q380*1.5</f>
        <v>3</v>
      </c>
      <c r="W380" s="1166">
        <f>(H380+K380)-(O380*Q380)</f>
        <v>18</v>
      </c>
      <c r="X380" s="1167">
        <f>W380/P380</f>
        <v>1.5</v>
      </c>
      <c r="Y380" s="1164"/>
      <c r="Z380" s="1164"/>
      <c r="AA380" s="1164"/>
      <c r="AB380" s="1164"/>
      <c r="AC380" s="792" t="s">
        <v>1501</v>
      </c>
      <c r="AD380" s="790"/>
    </row>
    <row r="381" spans="1:30" ht="32.1" customHeight="1">
      <c r="A381" s="1144"/>
      <c r="B381" s="783" t="s">
        <v>131</v>
      </c>
      <c r="C381" s="1163"/>
      <c r="D381" s="1163"/>
      <c r="E381" s="1163"/>
      <c r="F381" s="1163"/>
      <c r="G381" s="1163"/>
      <c r="H381" s="1163"/>
      <c r="I381" s="1163"/>
      <c r="J381" s="1163">
        <v>3</v>
      </c>
      <c r="K381" s="1163">
        <v>73</v>
      </c>
      <c r="L381" s="1163"/>
      <c r="M381" s="1162"/>
      <c r="N381" s="1162"/>
      <c r="O381" s="1162">
        <v>25</v>
      </c>
      <c r="P381" s="1162">
        <v>12</v>
      </c>
      <c r="Q381" s="1163">
        <v>3</v>
      </c>
      <c r="R381" s="1158"/>
      <c r="S381" s="1156"/>
      <c r="T381" s="1158"/>
      <c r="U381" s="1164"/>
      <c r="V381" s="1164">
        <f>Q381*1.5</f>
        <v>4.5</v>
      </c>
      <c r="W381" s="1166"/>
      <c r="X381" s="1167"/>
      <c r="Y381" s="1164"/>
      <c r="Z381" s="1164"/>
      <c r="AA381" s="1164"/>
      <c r="AB381" s="1164"/>
      <c r="AC381" s="792" t="s">
        <v>1501</v>
      </c>
      <c r="AD381" s="790"/>
    </row>
    <row r="382" spans="1:30" ht="32.1" customHeight="1">
      <c r="A382" s="1144"/>
      <c r="B382" s="783" t="s">
        <v>132</v>
      </c>
      <c r="C382" s="1163"/>
      <c r="D382" s="1163"/>
      <c r="E382" s="1163"/>
      <c r="F382" s="1163"/>
      <c r="G382" s="1163"/>
      <c r="H382" s="1163"/>
      <c r="I382" s="1163"/>
      <c r="J382" s="1163">
        <v>2</v>
      </c>
      <c r="K382" s="1163">
        <v>38</v>
      </c>
      <c r="L382" s="1163"/>
      <c r="M382" s="1162"/>
      <c r="N382" s="1162"/>
      <c r="O382" s="1162">
        <v>25</v>
      </c>
      <c r="P382" s="1162">
        <v>12</v>
      </c>
      <c r="Q382" s="1163">
        <v>2</v>
      </c>
      <c r="R382" s="1158"/>
      <c r="S382" s="1156"/>
      <c r="T382" s="1158"/>
      <c r="U382" s="1164"/>
      <c r="V382" s="1164">
        <f>Q382*1.5</f>
        <v>3</v>
      </c>
      <c r="W382" s="1166"/>
      <c r="X382" s="1167"/>
      <c r="Y382" s="1164"/>
      <c r="Z382" s="1164"/>
      <c r="AA382" s="1164"/>
      <c r="AB382" s="1164"/>
      <c r="AC382" s="792" t="s">
        <v>1501</v>
      </c>
      <c r="AD382" s="790"/>
    </row>
    <row r="383" spans="1:30" ht="32.1" customHeight="1">
      <c r="A383" s="1144"/>
      <c r="B383" s="783" t="s">
        <v>133</v>
      </c>
      <c r="C383" s="1163"/>
      <c r="D383" s="1163"/>
      <c r="E383" s="1163"/>
      <c r="F383" s="1163"/>
      <c r="G383" s="1163"/>
      <c r="H383" s="1163"/>
      <c r="I383" s="1163"/>
      <c r="J383" s="1163">
        <v>2</v>
      </c>
      <c r="K383" s="1163">
        <v>71</v>
      </c>
      <c r="L383" s="1163"/>
      <c r="M383" s="1162"/>
      <c r="N383" s="1162"/>
      <c r="O383" s="1162">
        <v>25</v>
      </c>
      <c r="P383" s="1162">
        <v>12</v>
      </c>
      <c r="Q383" s="1163">
        <v>2</v>
      </c>
      <c r="R383" s="1164"/>
      <c r="S383" s="1165"/>
      <c r="T383" s="1164"/>
      <c r="U383" s="1164"/>
      <c r="V383" s="1164">
        <f>Q383*1.5</f>
        <v>3</v>
      </c>
      <c r="W383" s="1166"/>
      <c r="X383" s="1167"/>
      <c r="Y383" s="1164"/>
      <c r="Z383" s="1164"/>
      <c r="AA383" s="1164"/>
      <c r="AB383" s="1164"/>
      <c r="AC383" s="792" t="s">
        <v>1501</v>
      </c>
      <c r="AD383" s="790"/>
    </row>
    <row r="384" spans="1:30" s="474" customFormat="1" ht="32.1" customHeight="1">
      <c r="A384" s="1145" t="s">
        <v>368</v>
      </c>
      <c r="B384" s="1150" t="s">
        <v>1470</v>
      </c>
      <c r="C384" s="1157">
        <f>C387</f>
        <v>37</v>
      </c>
      <c r="D384" s="1157">
        <f t="shared" ref="D384:AC385" si="134">D387</f>
        <v>3</v>
      </c>
      <c r="E384" s="1157">
        <f t="shared" si="134"/>
        <v>29</v>
      </c>
      <c r="F384" s="1157">
        <f t="shared" si="134"/>
        <v>5</v>
      </c>
      <c r="G384" s="1157">
        <f t="shared" si="134"/>
        <v>7</v>
      </c>
      <c r="H384" s="1157">
        <f t="shared" si="134"/>
        <v>206</v>
      </c>
      <c r="I384" s="1157">
        <f t="shared" si="134"/>
        <v>5</v>
      </c>
      <c r="J384" s="1157">
        <f t="shared" si="134"/>
        <v>10</v>
      </c>
      <c r="K384" s="1157">
        <f t="shared" si="134"/>
        <v>266</v>
      </c>
      <c r="L384" s="1157">
        <f t="shared" si="134"/>
        <v>3</v>
      </c>
      <c r="M384" s="1157">
        <f t="shared" si="134"/>
        <v>1.9</v>
      </c>
      <c r="N384" s="1157">
        <f t="shared" si="134"/>
        <v>1.5</v>
      </c>
      <c r="O384" s="1157">
        <f t="shared" si="134"/>
        <v>0</v>
      </c>
      <c r="P384" s="1157">
        <f t="shared" si="134"/>
        <v>0</v>
      </c>
      <c r="Q384" s="1157">
        <f t="shared" si="134"/>
        <v>17</v>
      </c>
      <c r="R384" s="1157">
        <f t="shared" si="134"/>
        <v>39.483333333333334</v>
      </c>
      <c r="S384" s="1157">
        <f t="shared" si="134"/>
        <v>3</v>
      </c>
      <c r="T384" s="1191">
        <f t="shared" si="134"/>
        <v>30.883333333333333</v>
      </c>
      <c r="U384" s="1191">
        <f t="shared" si="134"/>
        <v>13.3</v>
      </c>
      <c r="V384" s="1191">
        <f t="shared" si="134"/>
        <v>15</v>
      </c>
      <c r="W384" s="1157">
        <f t="shared" si="134"/>
        <v>19</v>
      </c>
      <c r="X384" s="1191">
        <f t="shared" si="134"/>
        <v>1.5833333333333333</v>
      </c>
      <c r="Y384" s="1157">
        <f t="shared" si="134"/>
        <v>1</v>
      </c>
      <c r="Z384" s="1191">
        <f t="shared" si="134"/>
        <v>5.6</v>
      </c>
      <c r="AA384" s="1191">
        <f t="shared" si="134"/>
        <v>1.3183333333333329</v>
      </c>
      <c r="AB384" s="1191">
        <f t="shared" si="134"/>
        <v>0.41999999999999971</v>
      </c>
      <c r="AC384" s="779" t="str">
        <f t="shared" si="134"/>
        <v>Vùng 1</v>
      </c>
      <c r="AD384" s="781"/>
    </row>
    <row r="385" spans="1:30" s="474" customFormat="1" ht="32.1" customHeight="1">
      <c r="A385" s="1145"/>
      <c r="B385" s="800" t="s">
        <v>158</v>
      </c>
      <c r="C385" s="1157">
        <f>C388</f>
        <v>21</v>
      </c>
      <c r="D385" s="1157">
        <f t="shared" si="134"/>
        <v>2</v>
      </c>
      <c r="E385" s="1157">
        <f t="shared" si="134"/>
        <v>14</v>
      </c>
      <c r="F385" s="1157">
        <f t="shared" si="134"/>
        <v>5</v>
      </c>
      <c r="G385" s="1157">
        <f t="shared" si="134"/>
        <v>7</v>
      </c>
      <c r="H385" s="1157">
        <f t="shared" si="134"/>
        <v>206</v>
      </c>
      <c r="I385" s="1157">
        <f t="shared" si="134"/>
        <v>5</v>
      </c>
      <c r="J385" s="1157">
        <f t="shared" si="134"/>
        <v>0</v>
      </c>
      <c r="K385" s="1157">
        <f t="shared" si="134"/>
        <v>0</v>
      </c>
      <c r="L385" s="1157">
        <f t="shared" si="134"/>
        <v>0</v>
      </c>
      <c r="M385" s="1157">
        <f t="shared" si="134"/>
        <v>1.9</v>
      </c>
      <c r="N385" s="1157">
        <f t="shared" si="134"/>
        <v>0</v>
      </c>
      <c r="O385" s="1157">
        <f t="shared" si="134"/>
        <v>0</v>
      </c>
      <c r="P385" s="1157">
        <f t="shared" si="134"/>
        <v>0</v>
      </c>
      <c r="Q385" s="1157">
        <f t="shared" si="134"/>
        <v>7</v>
      </c>
      <c r="R385" s="1157">
        <f t="shared" si="134"/>
        <v>21.9</v>
      </c>
      <c r="S385" s="1157">
        <f t="shared" si="134"/>
        <v>2</v>
      </c>
      <c r="T385" s="1191">
        <f t="shared" si="134"/>
        <v>14.3</v>
      </c>
      <c r="U385" s="1191">
        <f t="shared" si="134"/>
        <v>13.3</v>
      </c>
      <c r="V385" s="1191">
        <f t="shared" si="134"/>
        <v>0</v>
      </c>
      <c r="W385" s="1157">
        <f t="shared" si="134"/>
        <v>0</v>
      </c>
      <c r="X385" s="1191">
        <f t="shared" si="134"/>
        <v>0</v>
      </c>
      <c r="Y385" s="1157">
        <f t="shared" si="134"/>
        <v>1</v>
      </c>
      <c r="Z385" s="1191">
        <f t="shared" si="134"/>
        <v>5.6</v>
      </c>
      <c r="AA385" s="1191">
        <f t="shared" si="134"/>
        <v>0.21000000000000049</v>
      </c>
      <c r="AB385" s="1191">
        <f t="shared" si="134"/>
        <v>0.41999999999999971</v>
      </c>
      <c r="AC385" s="779"/>
      <c r="AD385" s="781"/>
    </row>
    <row r="386" spans="1:30" s="474" customFormat="1" ht="32.1" customHeight="1">
      <c r="A386" s="1145"/>
      <c r="B386" s="800" t="s">
        <v>801</v>
      </c>
      <c r="C386" s="1157">
        <f>C393</f>
        <v>16</v>
      </c>
      <c r="D386" s="1157">
        <f t="shared" ref="D386:AB386" si="135">D393</f>
        <v>1</v>
      </c>
      <c r="E386" s="1157">
        <f t="shared" si="135"/>
        <v>15</v>
      </c>
      <c r="F386" s="1157">
        <f t="shared" si="135"/>
        <v>0</v>
      </c>
      <c r="G386" s="1157">
        <f t="shared" si="135"/>
        <v>0</v>
      </c>
      <c r="H386" s="1157">
        <f t="shared" si="135"/>
        <v>0</v>
      </c>
      <c r="I386" s="1157">
        <f t="shared" si="135"/>
        <v>0</v>
      </c>
      <c r="J386" s="1157">
        <f t="shared" si="135"/>
        <v>10</v>
      </c>
      <c r="K386" s="1157">
        <f t="shared" si="135"/>
        <v>266</v>
      </c>
      <c r="L386" s="1157">
        <f t="shared" si="135"/>
        <v>3</v>
      </c>
      <c r="M386" s="1157">
        <f t="shared" si="135"/>
        <v>0</v>
      </c>
      <c r="N386" s="1157">
        <f t="shared" si="135"/>
        <v>1.5</v>
      </c>
      <c r="O386" s="1157">
        <f t="shared" si="135"/>
        <v>0</v>
      </c>
      <c r="P386" s="1157">
        <f t="shared" si="135"/>
        <v>0</v>
      </c>
      <c r="Q386" s="1157">
        <f t="shared" si="135"/>
        <v>10</v>
      </c>
      <c r="R386" s="1157">
        <f t="shared" si="135"/>
        <v>17.583333333333332</v>
      </c>
      <c r="S386" s="1157">
        <f t="shared" si="135"/>
        <v>1</v>
      </c>
      <c r="T386" s="1191">
        <f t="shared" si="135"/>
        <v>16.583333333333332</v>
      </c>
      <c r="U386" s="1191">
        <f t="shared" si="135"/>
        <v>0</v>
      </c>
      <c r="V386" s="1191">
        <f t="shared" si="135"/>
        <v>15</v>
      </c>
      <c r="W386" s="1157">
        <f t="shared" si="135"/>
        <v>19</v>
      </c>
      <c r="X386" s="1191">
        <f t="shared" si="135"/>
        <v>1.5833333333333333</v>
      </c>
      <c r="Y386" s="1157">
        <f t="shared" si="135"/>
        <v>0</v>
      </c>
      <c r="Z386" s="1191">
        <f t="shared" si="135"/>
        <v>0</v>
      </c>
      <c r="AA386" s="1191">
        <f t="shared" si="135"/>
        <v>1.1083333333333325</v>
      </c>
      <c r="AB386" s="1191">
        <f t="shared" si="135"/>
        <v>0</v>
      </c>
      <c r="AC386" s="779"/>
      <c r="AD386" s="781"/>
    </row>
    <row r="387" spans="1:30" s="474" customFormat="1" ht="32.1" customHeight="1">
      <c r="A387" s="1143">
        <v>1</v>
      </c>
      <c r="B387" s="1148" t="s">
        <v>1552</v>
      </c>
      <c r="C387" s="1172">
        <f>C388+C393</f>
        <v>37</v>
      </c>
      <c r="D387" s="1172">
        <f>D388+D393</f>
        <v>3</v>
      </c>
      <c r="E387" s="1172">
        <f>E388+E393</f>
        <v>29</v>
      </c>
      <c r="F387" s="1172">
        <f>F388+F393</f>
        <v>5</v>
      </c>
      <c r="G387" s="1172">
        <f t="shared" ref="G387:Z387" si="136">G388+G393</f>
        <v>7</v>
      </c>
      <c r="H387" s="1172">
        <f t="shared" si="136"/>
        <v>206</v>
      </c>
      <c r="I387" s="1172">
        <f t="shared" si="136"/>
        <v>5</v>
      </c>
      <c r="J387" s="1172">
        <f t="shared" si="136"/>
        <v>10</v>
      </c>
      <c r="K387" s="1172">
        <f t="shared" si="136"/>
        <v>266</v>
      </c>
      <c r="L387" s="1172">
        <f t="shared" si="136"/>
        <v>3</v>
      </c>
      <c r="M387" s="1187">
        <f t="shared" si="136"/>
        <v>1.9</v>
      </c>
      <c r="N387" s="1187">
        <f t="shared" si="136"/>
        <v>1.5</v>
      </c>
      <c r="O387" s="1187"/>
      <c r="P387" s="1187"/>
      <c r="Q387" s="1172">
        <f t="shared" si="136"/>
        <v>17</v>
      </c>
      <c r="R387" s="1173">
        <f>R388+R393</f>
        <v>39.483333333333334</v>
      </c>
      <c r="S387" s="1188">
        <f t="shared" si="136"/>
        <v>3</v>
      </c>
      <c r="T387" s="1173">
        <f t="shared" si="136"/>
        <v>30.883333333333333</v>
      </c>
      <c r="U387" s="1173">
        <f t="shared" si="136"/>
        <v>13.3</v>
      </c>
      <c r="V387" s="1173">
        <f t="shared" si="136"/>
        <v>15</v>
      </c>
      <c r="W387" s="1189">
        <f t="shared" si="136"/>
        <v>19</v>
      </c>
      <c r="X387" s="1173">
        <f t="shared" si="136"/>
        <v>1.5833333333333333</v>
      </c>
      <c r="Y387" s="1173">
        <f t="shared" si="136"/>
        <v>1</v>
      </c>
      <c r="Z387" s="1173">
        <f t="shared" si="136"/>
        <v>5.6</v>
      </c>
      <c r="AA387" s="1160">
        <f>(T387-E387)*70%</f>
        <v>1.3183333333333329</v>
      </c>
      <c r="AB387" s="1160">
        <f>(Z387-F387)*70%</f>
        <v>0.41999999999999971</v>
      </c>
      <c r="AC387" s="801" t="s">
        <v>1501</v>
      </c>
      <c r="AD387" s="781"/>
    </row>
    <row r="388" spans="1:30" s="474" customFormat="1" ht="32.1" customHeight="1">
      <c r="A388" s="1143"/>
      <c r="B388" s="777" t="s">
        <v>158</v>
      </c>
      <c r="C388" s="1157">
        <v>21</v>
      </c>
      <c r="D388" s="1157">
        <v>2</v>
      </c>
      <c r="E388" s="1157">
        <v>14</v>
      </c>
      <c r="F388" s="1157">
        <v>5</v>
      </c>
      <c r="G388" s="1157">
        <v>7</v>
      </c>
      <c r="H388" s="1157">
        <v>206</v>
      </c>
      <c r="I388" s="1157">
        <v>5</v>
      </c>
      <c r="J388" s="1157">
        <v>0</v>
      </c>
      <c r="K388" s="1157">
        <v>0</v>
      </c>
      <c r="L388" s="1157">
        <v>0</v>
      </c>
      <c r="M388" s="944">
        <v>1.9</v>
      </c>
      <c r="N388" s="944"/>
      <c r="O388" s="944"/>
      <c r="P388" s="944"/>
      <c r="Q388" s="1157">
        <f>ROUND((Q389+Q390+Q391+Q392),0)</f>
        <v>7</v>
      </c>
      <c r="R388" s="1158">
        <f>S388+T388+Z388</f>
        <v>21.9</v>
      </c>
      <c r="S388" s="1156">
        <v>2</v>
      </c>
      <c r="T388" s="1158">
        <f>U388+V388+X388+Y388</f>
        <v>14.3</v>
      </c>
      <c r="U388" s="1158">
        <f>U389+U390+U391+U392</f>
        <v>13.3</v>
      </c>
      <c r="V388" s="1158">
        <f t="shared" ref="V388:X388" si="137">V389+V390+V391+V392</f>
        <v>0</v>
      </c>
      <c r="W388" s="1159">
        <f t="shared" si="137"/>
        <v>0</v>
      </c>
      <c r="X388" s="1158">
        <f t="shared" si="137"/>
        <v>0</v>
      </c>
      <c r="Y388" s="1158">
        <v>1</v>
      </c>
      <c r="Z388" s="1158">
        <f>8*70%</f>
        <v>5.6</v>
      </c>
      <c r="AA388" s="1160">
        <f>(T388-E388)*70%</f>
        <v>0.21000000000000049</v>
      </c>
      <c r="AB388" s="1160">
        <f>(Z388-F388)*70%</f>
        <v>0.41999999999999971</v>
      </c>
      <c r="AC388" s="801" t="s">
        <v>1501</v>
      </c>
      <c r="AD388" s="781"/>
    </row>
    <row r="389" spans="1:30" ht="32.1" customHeight="1">
      <c r="A389" s="1144"/>
      <c r="B389" s="783" t="s">
        <v>114</v>
      </c>
      <c r="C389" s="1163"/>
      <c r="D389" s="1163"/>
      <c r="E389" s="1163"/>
      <c r="F389" s="1163"/>
      <c r="G389" s="1163">
        <v>2</v>
      </c>
      <c r="H389" s="1163">
        <v>65</v>
      </c>
      <c r="I389" s="1163">
        <v>1</v>
      </c>
      <c r="J389" s="1163"/>
      <c r="K389" s="1163"/>
      <c r="L389" s="1163"/>
      <c r="M389" s="1162"/>
      <c r="N389" s="1162"/>
      <c r="O389" s="1162">
        <v>35</v>
      </c>
      <c r="P389" s="1162">
        <v>17</v>
      </c>
      <c r="Q389" s="1163">
        <v>2</v>
      </c>
      <c r="R389" s="1164"/>
      <c r="S389" s="1165"/>
      <c r="T389" s="1164"/>
      <c r="U389" s="1164">
        <f>Q389*1.9</f>
        <v>3.8</v>
      </c>
      <c r="V389" s="1164"/>
      <c r="W389" s="1166"/>
      <c r="X389" s="1167"/>
      <c r="Y389" s="1164"/>
      <c r="Z389" s="1164"/>
      <c r="AA389" s="1164"/>
      <c r="AB389" s="1164"/>
      <c r="AC389" s="792" t="s">
        <v>1501</v>
      </c>
      <c r="AD389" s="790"/>
    </row>
    <row r="390" spans="1:30" ht="32.1" customHeight="1">
      <c r="A390" s="1144"/>
      <c r="B390" s="783" t="s">
        <v>115</v>
      </c>
      <c r="C390" s="1163"/>
      <c r="D390" s="1163"/>
      <c r="E390" s="1163"/>
      <c r="F390" s="1163"/>
      <c r="G390" s="1163">
        <v>2</v>
      </c>
      <c r="H390" s="1163">
        <v>48</v>
      </c>
      <c r="I390" s="1163">
        <v>3</v>
      </c>
      <c r="J390" s="1163"/>
      <c r="K390" s="1163"/>
      <c r="L390" s="1163"/>
      <c r="M390" s="944"/>
      <c r="N390" s="944"/>
      <c r="O390" s="1162">
        <v>35</v>
      </c>
      <c r="P390" s="1162">
        <v>17</v>
      </c>
      <c r="Q390" s="1163">
        <v>2</v>
      </c>
      <c r="R390" s="1158"/>
      <c r="S390" s="1156"/>
      <c r="T390" s="1158"/>
      <c r="U390" s="1164">
        <f>Q390*1.9</f>
        <v>3.8</v>
      </c>
      <c r="V390" s="1164"/>
      <c r="W390" s="1166"/>
      <c r="X390" s="1167"/>
      <c r="Y390" s="1164"/>
      <c r="Z390" s="1164"/>
      <c r="AA390" s="1164"/>
      <c r="AB390" s="1164"/>
      <c r="AC390" s="792" t="s">
        <v>1501</v>
      </c>
      <c r="AD390" s="790"/>
    </row>
    <row r="391" spans="1:30" ht="32.1" customHeight="1">
      <c r="A391" s="1144"/>
      <c r="B391" s="783" t="s">
        <v>116</v>
      </c>
      <c r="C391" s="1163"/>
      <c r="D391" s="1163"/>
      <c r="E391" s="1163"/>
      <c r="F391" s="1163"/>
      <c r="G391" s="1163">
        <v>1</v>
      </c>
      <c r="H391" s="1163">
        <v>44</v>
      </c>
      <c r="I391" s="1163">
        <v>0</v>
      </c>
      <c r="J391" s="1163"/>
      <c r="K391" s="1163"/>
      <c r="L391" s="1163"/>
      <c r="M391" s="1162"/>
      <c r="N391" s="1162"/>
      <c r="O391" s="1162">
        <v>35</v>
      </c>
      <c r="P391" s="1162">
        <v>17</v>
      </c>
      <c r="Q391" s="1163">
        <v>1</v>
      </c>
      <c r="R391" s="1158"/>
      <c r="S391" s="1156"/>
      <c r="T391" s="1158"/>
      <c r="U391" s="1164">
        <f>Q391*1.9</f>
        <v>1.9</v>
      </c>
      <c r="V391" s="1164"/>
      <c r="W391" s="1166"/>
      <c r="X391" s="1167"/>
      <c r="Y391" s="1164"/>
      <c r="Z391" s="1164"/>
      <c r="AA391" s="1164"/>
      <c r="AB391" s="1164"/>
      <c r="AC391" s="792" t="s">
        <v>1501</v>
      </c>
      <c r="AD391" s="790"/>
    </row>
    <row r="392" spans="1:30" ht="32.1" customHeight="1">
      <c r="A392" s="1144"/>
      <c r="B392" s="783" t="s">
        <v>117</v>
      </c>
      <c r="C392" s="1163"/>
      <c r="D392" s="1163"/>
      <c r="E392" s="1163"/>
      <c r="F392" s="1163"/>
      <c r="G392" s="1163">
        <v>2</v>
      </c>
      <c r="H392" s="1163">
        <v>49</v>
      </c>
      <c r="I392" s="1163">
        <v>1</v>
      </c>
      <c r="J392" s="1163"/>
      <c r="K392" s="1163"/>
      <c r="L392" s="1163"/>
      <c r="M392" s="944"/>
      <c r="N392" s="944"/>
      <c r="O392" s="1162">
        <v>35</v>
      </c>
      <c r="P392" s="1162">
        <v>17</v>
      </c>
      <c r="Q392" s="1163">
        <v>2</v>
      </c>
      <c r="R392" s="1158"/>
      <c r="S392" s="1156"/>
      <c r="T392" s="1158"/>
      <c r="U392" s="1164">
        <f>Q392*1.9</f>
        <v>3.8</v>
      </c>
      <c r="V392" s="1164"/>
      <c r="W392" s="1166"/>
      <c r="X392" s="1167"/>
      <c r="Y392" s="1164"/>
      <c r="Z392" s="1164"/>
      <c r="AA392" s="1164"/>
      <c r="AB392" s="1164"/>
      <c r="AC392" s="792" t="s">
        <v>1501</v>
      </c>
      <c r="AD392" s="790"/>
    </row>
    <row r="393" spans="1:30" s="474" customFormat="1" ht="32.1" customHeight="1">
      <c r="A393" s="1143"/>
      <c r="B393" s="777" t="s">
        <v>1</v>
      </c>
      <c r="C393" s="1157">
        <v>16</v>
      </c>
      <c r="D393" s="1157">
        <v>1</v>
      </c>
      <c r="E393" s="1157">
        <v>15</v>
      </c>
      <c r="F393" s="1157">
        <v>0</v>
      </c>
      <c r="G393" s="1157"/>
      <c r="H393" s="1157"/>
      <c r="I393" s="1157"/>
      <c r="J393" s="1157">
        <v>10</v>
      </c>
      <c r="K393" s="1157">
        <v>266</v>
      </c>
      <c r="L393" s="1157">
        <v>3</v>
      </c>
      <c r="M393" s="944"/>
      <c r="N393" s="944">
        <v>1.5</v>
      </c>
      <c r="O393" s="944"/>
      <c r="P393" s="944"/>
      <c r="Q393" s="1157">
        <f t="shared" ref="Q393" si="138">ROUND((Q394+Q395+Q396+Q397+Q398),0)</f>
        <v>10</v>
      </c>
      <c r="R393" s="1158">
        <f>S393+T393+Z393</f>
        <v>17.583333333333332</v>
      </c>
      <c r="S393" s="1156">
        <v>1</v>
      </c>
      <c r="T393" s="1158">
        <f>U393+V393+X393+Y393</f>
        <v>16.583333333333332</v>
      </c>
      <c r="U393" s="1158">
        <f>U394+U395+U396+U397+U398</f>
        <v>0</v>
      </c>
      <c r="V393" s="1158">
        <f>V394+V395+V396+V397+V398</f>
        <v>15</v>
      </c>
      <c r="W393" s="1159">
        <f t="shared" ref="W393:X393" si="139">W394+W395+W396+W397+W398</f>
        <v>19</v>
      </c>
      <c r="X393" s="1158">
        <f t="shared" si="139"/>
        <v>1.5833333333333333</v>
      </c>
      <c r="Y393" s="1158">
        <v>0</v>
      </c>
      <c r="Z393" s="1158"/>
      <c r="AA393" s="1160">
        <f>(T393-E393)*70%</f>
        <v>1.1083333333333325</v>
      </c>
      <c r="AB393" s="1160">
        <f>(Z393-F393)*70%</f>
        <v>0</v>
      </c>
      <c r="AC393" s="801" t="s">
        <v>1501</v>
      </c>
      <c r="AD393" s="781"/>
    </row>
    <row r="394" spans="1:30" ht="32.1" customHeight="1">
      <c r="A394" s="1144"/>
      <c r="B394" s="783" t="s">
        <v>129</v>
      </c>
      <c r="C394" s="1163"/>
      <c r="D394" s="1163"/>
      <c r="E394" s="1163"/>
      <c r="F394" s="1163"/>
      <c r="G394" s="1163"/>
      <c r="H394" s="1163"/>
      <c r="I394" s="1163"/>
      <c r="J394" s="1163">
        <v>2</v>
      </c>
      <c r="K394" s="1163">
        <v>51</v>
      </c>
      <c r="L394" s="1163">
        <v>0</v>
      </c>
      <c r="M394" s="1162"/>
      <c r="N394" s="1162"/>
      <c r="O394" s="1162">
        <v>25</v>
      </c>
      <c r="P394" s="1162">
        <v>12</v>
      </c>
      <c r="Q394" s="1163">
        <v>2</v>
      </c>
      <c r="R394" s="1164"/>
      <c r="S394" s="1165"/>
      <c r="T394" s="1164"/>
      <c r="U394" s="1164"/>
      <c r="V394" s="1164">
        <f>Q394*1.5</f>
        <v>3</v>
      </c>
      <c r="W394" s="1166">
        <f>(H394+K394)-(O394*Q394)</f>
        <v>1</v>
      </c>
      <c r="X394" s="1167">
        <f>W394/P394</f>
        <v>8.3333333333333329E-2</v>
      </c>
      <c r="Y394" s="1164"/>
      <c r="Z394" s="1164"/>
      <c r="AA394" s="1164"/>
      <c r="AB394" s="1164"/>
      <c r="AC394" s="792" t="s">
        <v>1501</v>
      </c>
      <c r="AD394" s="790"/>
    </row>
    <row r="395" spans="1:30" ht="32.1" customHeight="1">
      <c r="A395" s="1144"/>
      <c r="B395" s="783" t="s">
        <v>130</v>
      </c>
      <c r="C395" s="1163"/>
      <c r="D395" s="1163"/>
      <c r="E395" s="1163"/>
      <c r="F395" s="1163"/>
      <c r="G395" s="1163"/>
      <c r="H395" s="1163"/>
      <c r="I395" s="1163"/>
      <c r="J395" s="1163">
        <v>2</v>
      </c>
      <c r="K395" s="1163">
        <v>54</v>
      </c>
      <c r="L395" s="1163">
        <v>1</v>
      </c>
      <c r="M395" s="1162"/>
      <c r="N395" s="1162"/>
      <c r="O395" s="1162">
        <v>25</v>
      </c>
      <c r="P395" s="1162">
        <v>12</v>
      </c>
      <c r="Q395" s="1163">
        <v>2</v>
      </c>
      <c r="R395" s="1158"/>
      <c r="S395" s="1156"/>
      <c r="T395" s="1158"/>
      <c r="U395" s="1164"/>
      <c r="V395" s="1164">
        <f>Q395*1.5</f>
        <v>3</v>
      </c>
      <c r="W395" s="1166">
        <f>(H395+K395)-(O395*Q395)</f>
        <v>4</v>
      </c>
      <c r="X395" s="1167">
        <f>W395/P395</f>
        <v>0.33333333333333331</v>
      </c>
      <c r="Y395" s="1164"/>
      <c r="Z395" s="1164"/>
      <c r="AA395" s="1164"/>
      <c r="AB395" s="1164"/>
      <c r="AC395" s="792" t="s">
        <v>1501</v>
      </c>
      <c r="AD395" s="790"/>
    </row>
    <row r="396" spans="1:30" ht="32.1" customHeight="1">
      <c r="A396" s="1144"/>
      <c r="B396" s="783" t="s">
        <v>131</v>
      </c>
      <c r="C396" s="1163"/>
      <c r="D396" s="1163"/>
      <c r="E396" s="1163"/>
      <c r="F396" s="1163"/>
      <c r="G396" s="1163"/>
      <c r="H396" s="1163"/>
      <c r="I396" s="1163"/>
      <c r="J396" s="1163">
        <v>2</v>
      </c>
      <c r="K396" s="1163">
        <v>47</v>
      </c>
      <c r="L396" s="1163">
        <v>0</v>
      </c>
      <c r="M396" s="1162"/>
      <c r="N396" s="1162"/>
      <c r="O396" s="1162">
        <v>25</v>
      </c>
      <c r="P396" s="1162">
        <v>12</v>
      </c>
      <c r="Q396" s="1163">
        <v>2</v>
      </c>
      <c r="R396" s="1158"/>
      <c r="S396" s="1156"/>
      <c r="T396" s="1158"/>
      <c r="U396" s="1164"/>
      <c r="V396" s="1164">
        <f>Q396*1.5</f>
        <v>3</v>
      </c>
      <c r="W396" s="1166"/>
      <c r="X396" s="1167"/>
      <c r="Y396" s="1164"/>
      <c r="Z396" s="1164"/>
      <c r="AA396" s="1164"/>
      <c r="AB396" s="1164"/>
      <c r="AC396" s="792" t="s">
        <v>1501</v>
      </c>
      <c r="AD396" s="790"/>
    </row>
    <row r="397" spans="1:30" ht="32.1" customHeight="1">
      <c r="A397" s="1144"/>
      <c r="B397" s="783" t="s">
        <v>132</v>
      </c>
      <c r="C397" s="1163"/>
      <c r="D397" s="1163"/>
      <c r="E397" s="1163"/>
      <c r="F397" s="1163"/>
      <c r="G397" s="1163"/>
      <c r="H397" s="1163"/>
      <c r="I397" s="1163"/>
      <c r="J397" s="1163">
        <v>2</v>
      </c>
      <c r="K397" s="1163">
        <v>63</v>
      </c>
      <c r="L397" s="1163">
        <v>1</v>
      </c>
      <c r="M397" s="1162"/>
      <c r="N397" s="1162"/>
      <c r="O397" s="1162">
        <v>25</v>
      </c>
      <c r="P397" s="1162">
        <v>12</v>
      </c>
      <c r="Q397" s="1163">
        <v>2</v>
      </c>
      <c r="R397" s="1158"/>
      <c r="S397" s="1156"/>
      <c r="T397" s="1158"/>
      <c r="U397" s="1164"/>
      <c r="V397" s="1164">
        <f>Q397*1.5</f>
        <v>3</v>
      </c>
      <c r="W397" s="1166">
        <f>(H397+K397)-(O397*Q397)</f>
        <v>13</v>
      </c>
      <c r="X397" s="1167">
        <f>W397/P397</f>
        <v>1.0833333333333333</v>
      </c>
      <c r="Y397" s="1164"/>
      <c r="Z397" s="1164"/>
      <c r="AA397" s="1164"/>
      <c r="AB397" s="1164"/>
      <c r="AC397" s="792" t="s">
        <v>1501</v>
      </c>
      <c r="AD397" s="790"/>
    </row>
    <row r="398" spans="1:30" ht="32.1" customHeight="1">
      <c r="A398" s="1144"/>
      <c r="B398" s="783" t="s">
        <v>133</v>
      </c>
      <c r="C398" s="1163"/>
      <c r="D398" s="1163"/>
      <c r="E398" s="1163"/>
      <c r="F398" s="1163"/>
      <c r="G398" s="1163"/>
      <c r="H398" s="1163"/>
      <c r="I398" s="1163"/>
      <c r="J398" s="1163">
        <v>2</v>
      </c>
      <c r="K398" s="1163">
        <v>51</v>
      </c>
      <c r="L398" s="1163">
        <v>1</v>
      </c>
      <c r="M398" s="1162"/>
      <c r="N398" s="1162"/>
      <c r="O398" s="1162">
        <v>25</v>
      </c>
      <c r="P398" s="1162">
        <v>12</v>
      </c>
      <c r="Q398" s="1163">
        <v>2</v>
      </c>
      <c r="R398" s="1164"/>
      <c r="S398" s="1165"/>
      <c r="T398" s="1164"/>
      <c r="U398" s="1164"/>
      <c r="V398" s="1164">
        <f>Q398*1.5</f>
        <v>3</v>
      </c>
      <c r="W398" s="1166">
        <f>(H398+K398)-(O398*Q398)</f>
        <v>1</v>
      </c>
      <c r="X398" s="1167">
        <f>W398/P398</f>
        <v>8.3333333333333329E-2</v>
      </c>
      <c r="Y398" s="1164"/>
      <c r="Z398" s="1164"/>
      <c r="AA398" s="1164"/>
      <c r="AB398" s="1164"/>
      <c r="AC398" s="792" t="s">
        <v>1501</v>
      </c>
      <c r="AD398" s="790"/>
    </row>
    <row r="399" spans="1:30" s="474" customFormat="1" ht="32.1" customHeight="1">
      <c r="A399" s="1145" t="s">
        <v>841</v>
      </c>
      <c r="B399" s="1150" t="s">
        <v>1477</v>
      </c>
      <c r="C399" s="1157">
        <f>C402</f>
        <v>41</v>
      </c>
      <c r="D399" s="1157">
        <f t="shared" ref="D399:AB400" si="140">D402</f>
        <v>3</v>
      </c>
      <c r="E399" s="1157">
        <f t="shared" si="140"/>
        <v>33</v>
      </c>
      <c r="F399" s="1157">
        <f t="shared" si="140"/>
        <v>5</v>
      </c>
      <c r="G399" s="1157">
        <f t="shared" si="140"/>
        <v>19</v>
      </c>
      <c r="H399" s="1157">
        <f t="shared" si="140"/>
        <v>306</v>
      </c>
      <c r="I399" s="1157">
        <f t="shared" si="140"/>
        <v>0</v>
      </c>
      <c r="J399" s="1157">
        <f t="shared" si="140"/>
        <v>10</v>
      </c>
      <c r="K399" s="1157">
        <f t="shared" si="140"/>
        <v>292</v>
      </c>
      <c r="L399" s="1157">
        <f t="shared" si="140"/>
        <v>0</v>
      </c>
      <c r="M399" s="1157">
        <f t="shared" si="140"/>
        <v>0</v>
      </c>
      <c r="N399" s="1157">
        <f t="shared" si="140"/>
        <v>0</v>
      </c>
      <c r="O399" s="1157">
        <f t="shared" si="140"/>
        <v>0</v>
      </c>
      <c r="P399" s="1157">
        <f t="shared" si="140"/>
        <v>0</v>
      </c>
      <c r="Q399" s="1157">
        <f t="shared" si="140"/>
        <v>19</v>
      </c>
      <c r="R399" s="1157">
        <f t="shared" si="140"/>
        <v>45.905882352941177</v>
      </c>
      <c r="S399" s="1157">
        <f t="shared" si="140"/>
        <v>3</v>
      </c>
      <c r="T399" s="1191">
        <f t="shared" si="140"/>
        <v>37.305882352941175</v>
      </c>
      <c r="U399" s="1191">
        <f t="shared" si="140"/>
        <v>17.099999999999998</v>
      </c>
      <c r="V399" s="1191">
        <f t="shared" si="140"/>
        <v>15</v>
      </c>
      <c r="W399" s="1157">
        <f t="shared" si="140"/>
        <v>54</v>
      </c>
      <c r="X399" s="1191">
        <f t="shared" si="140"/>
        <v>4.2058823529411766</v>
      </c>
      <c r="Y399" s="1157">
        <f t="shared" si="140"/>
        <v>1</v>
      </c>
      <c r="Z399" s="1191">
        <f t="shared" si="140"/>
        <v>5.6</v>
      </c>
      <c r="AA399" s="1191">
        <f t="shared" si="140"/>
        <v>3.0141176470588227</v>
      </c>
      <c r="AB399" s="1191">
        <f t="shared" si="140"/>
        <v>0.41999999999999971</v>
      </c>
      <c r="AC399" s="789"/>
      <c r="AD399" s="781"/>
    </row>
    <row r="400" spans="1:30" s="474" customFormat="1" ht="32.1" customHeight="1">
      <c r="A400" s="1145"/>
      <c r="B400" s="800" t="s">
        <v>158</v>
      </c>
      <c r="C400" s="1157">
        <f>C403</f>
        <v>23</v>
      </c>
      <c r="D400" s="1157">
        <f t="shared" si="140"/>
        <v>2</v>
      </c>
      <c r="E400" s="1157">
        <f t="shared" si="140"/>
        <v>16</v>
      </c>
      <c r="F400" s="1157">
        <f t="shared" si="140"/>
        <v>5</v>
      </c>
      <c r="G400" s="1157">
        <f t="shared" si="140"/>
        <v>9</v>
      </c>
      <c r="H400" s="1157">
        <f t="shared" si="140"/>
        <v>306</v>
      </c>
      <c r="I400" s="1157">
        <f t="shared" si="140"/>
        <v>0</v>
      </c>
      <c r="J400" s="1157">
        <f t="shared" si="140"/>
        <v>0</v>
      </c>
      <c r="K400" s="1157">
        <f t="shared" si="140"/>
        <v>0</v>
      </c>
      <c r="L400" s="1157">
        <f t="shared" si="140"/>
        <v>0</v>
      </c>
      <c r="M400" s="1157">
        <f t="shared" si="140"/>
        <v>1.9</v>
      </c>
      <c r="N400" s="1157">
        <f t="shared" si="140"/>
        <v>0</v>
      </c>
      <c r="O400" s="1157">
        <f t="shared" si="140"/>
        <v>0</v>
      </c>
      <c r="P400" s="1157">
        <f t="shared" si="140"/>
        <v>0</v>
      </c>
      <c r="Q400" s="1157">
        <f t="shared" si="140"/>
        <v>9</v>
      </c>
      <c r="R400" s="1157">
        <f t="shared" si="140"/>
        <v>25.405882352941177</v>
      </c>
      <c r="S400" s="1157">
        <f t="shared" si="140"/>
        <v>2</v>
      </c>
      <c r="T400" s="1191">
        <f t="shared" si="140"/>
        <v>17.805882352941175</v>
      </c>
      <c r="U400" s="1191">
        <f t="shared" si="140"/>
        <v>17.099999999999998</v>
      </c>
      <c r="V400" s="1191">
        <f t="shared" si="140"/>
        <v>0</v>
      </c>
      <c r="W400" s="1157">
        <f t="shared" si="140"/>
        <v>12</v>
      </c>
      <c r="X400" s="1191">
        <f t="shared" si="140"/>
        <v>0.70588235294117652</v>
      </c>
      <c r="Y400" s="1157">
        <f t="shared" si="140"/>
        <v>0</v>
      </c>
      <c r="Z400" s="1191">
        <f t="shared" si="140"/>
        <v>5.6</v>
      </c>
      <c r="AA400" s="1191">
        <f t="shared" si="140"/>
        <v>1.2641176470588227</v>
      </c>
      <c r="AB400" s="1191">
        <f t="shared" si="140"/>
        <v>0.41999999999999971</v>
      </c>
      <c r="AC400" s="1157" t="str">
        <f t="shared" ref="AC400" si="141">AC403</f>
        <v>Vùng 1</v>
      </c>
      <c r="AD400" s="781"/>
    </row>
    <row r="401" spans="1:30" s="474" customFormat="1" ht="32.1" customHeight="1">
      <c r="A401" s="1145"/>
      <c r="B401" s="800" t="s">
        <v>801</v>
      </c>
      <c r="C401" s="1157">
        <f>C408</f>
        <v>18</v>
      </c>
      <c r="D401" s="1157">
        <f t="shared" ref="D401:AC401" si="142">D408</f>
        <v>1</v>
      </c>
      <c r="E401" s="1157">
        <f t="shared" si="142"/>
        <v>17</v>
      </c>
      <c r="F401" s="1157">
        <f t="shared" si="142"/>
        <v>0</v>
      </c>
      <c r="G401" s="1157">
        <f t="shared" si="142"/>
        <v>10</v>
      </c>
      <c r="H401" s="1157">
        <f t="shared" si="142"/>
        <v>0</v>
      </c>
      <c r="I401" s="1157">
        <f t="shared" si="142"/>
        <v>0</v>
      </c>
      <c r="J401" s="1157">
        <f t="shared" si="142"/>
        <v>10</v>
      </c>
      <c r="K401" s="1157">
        <f t="shared" si="142"/>
        <v>292</v>
      </c>
      <c r="L401" s="1157">
        <f t="shared" si="142"/>
        <v>0</v>
      </c>
      <c r="M401" s="1157">
        <f t="shared" si="142"/>
        <v>0</v>
      </c>
      <c r="N401" s="1157">
        <f t="shared" si="142"/>
        <v>1.5</v>
      </c>
      <c r="O401" s="1157">
        <f t="shared" si="142"/>
        <v>0</v>
      </c>
      <c r="P401" s="1157">
        <f t="shared" si="142"/>
        <v>0</v>
      </c>
      <c r="Q401" s="1157">
        <f t="shared" si="142"/>
        <v>10</v>
      </c>
      <c r="R401" s="1157">
        <f t="shared" si="142"/>
        <v>20.5</v>
      </c>
      <c r="S401" s="1157">
        <f t="shared" si="142"/>
        <v>1</v>
      </c>
      <c r="T401" s="1191">
        <f t="shared" si="142"/>
        <v>19.5</v>
      </c>
      <c r="U401" s="1191">
        <f t="shared" si="142"/>
        <v>0</v>
      </c>
      <c r="V401" s="1191">
        <f t="shared" si="142"/>
        <v>15</v>
      </c>
      <c r="W401" s="1157">
        <f t="shared" si="142"/>
        <v>42</v>
      </c>
      <c r="X401" s="1191">
        <f t="shared" si="142"/>
        <v>3.5000000000000004</v>
      </c>
      <c r="Y401" s="1157">
        <f t="shared" si="142"/>
        <v>1</v>
      </c>
      <c r="Z401" s="1191">
        <f t="shared" si="142"/>
        <v>0</v>
      </c>
      <c r="AA401" s="1191">
        <f t="shared" si="142"/>
        <v>1.75</v>
      </c>
      <c r="AB401" s="1191">
        <f t="shared" si="142"/>
        <v>0</v>
      </c>
      <c r="AC401" s="1157" t="str">
        <f t="shared" si="142"/>
        <v>Vùng 1</v>
      </c>
      <c r="AD401" s="781"/>
    </row>
    <row r="402" spans="1:30" s="474" customFormat="1" ht="32.1" customHeight="1">
      <c r="A402" s="1143">
        <v>1</v>
      </c>
      <c r="B402" s="1148" t="s">
        <v>1553</v>
      </c>
      <c r="C402" s="1172">
        <f>C403+C408</f>
        <v>41</v>
      </c>
      <c r="D402" s="1172">
        <f t="shared" ref="D402:Z402" si="143">D403+D408</f>
        <v>3</v>
      </c>
      <c r="E402" s="1172">
        <f t="shared" si="143"/>
        <v>33</v>
      </c>
      <c r="F402" s="1172">
        <f t="shared" si="143"/>
        <v>5</v>
      </c>
      <c r="G402" s="1172">
        <f t="shared" si="143"/>
        <v>19</v>
      </c>
      <c r="H402" s="1172">
        <f t="shared" si="143"/>
        <v>306</v>
      </c>
      <c r="I402" s="1172">
        <f t="shared" si="143"/>
        <v>0</v>
      </c>
      <c r="J402" s="1172">
        <f t="shared" si="143"/>
        <v>10</v>
      </c>
      <c r="K402" s="1172">
        <f t="shared" si="143"/>
        <v>292</v>
      </c>
      <c r="L402" s="1172">
        <f t="shared" si="143"/>
        <v>0</v>
      </c>
      <c r="M402" s="1187"/>
      <c r="N402" s="1187"/>
      <c r="O402" s="1187"/>
      <c r="P402" s="1187"/>
      <c r="Q402" s="1172">
        <f t="shared" si="143"/>
        <v>19</v>
      </c>
      <c r="R402" s="1173">
        <f t="shared" si="143"/>
        <v>45.905882352941177</v>
      </c>
      <c r="S402" s="1188">
        <f t="shared" si="143"/>
        <v>3</v>
      </c>
      <c r="T402" s="1173">
        <f t="shared" si="143"/>
        <v>37.305882352941175</v>
      </c>
      <c r="U402" s="1173">
        <f t="shared" si="143"/>
        <v>17.099999999999998</v>
      </c>
      <c r="V402" s="1173">
        <f t="shared" si="143"/>
        <v>15</v>
      </c>
      <c r="W402" s="1189">
        <f t="shared" si="143"/>
        <v>54</v>
      </c>
      <c r="X402" s="1173">
        <f t="shared" si="143"/>
        <v>4.2058823529411766</v>
      </c>
      <c r="Y402" s="1173">
        <f t="shared" si="143"/>
        <v>1</v>
      </c>
      <c r="Z402" s="1173">
        <f t="shared" si="143"/>
        <v>5.6</v>
      </c>
      <c r="AA402" s="1173">
        <f>((T402-E402)*0.7)</f>
        <v>3.0141176470588227</v>
      </c>
      <c r="AB402" s="1173">
        <f>((Z402-F402)*0.7)</f>
        <v>0.41999999999999971</v>
      </c>
      <c r="AC402" s="801" t="s">
        <v>1501</v>
      </c>
      <c r="AD402" s="781"/>
    </row>
    <row r="403" spans="1:30" s="474" customFormat="1" ht="32.1" customHeight="1">
      <c r="A403" s="1143"/>
      <c r="B403" s="777" t="s">
        <v>158</v>
      </c>
      <c r="C403" s="1157">
        <f>D403+E403+F403</f>
        <v>23</v>
      </c>
      <c r="D403" s="1157">
        <v>2</v>
      </c>
      <c r="E403" s="1157">
        <v>16</v>
      </c>
      <c r="F403" s="1157">
        <v>5</v>
      </c>
      <c r="G403" s="1157">
        <v>9</v>
      </c>
      <c r="H403" s="1157">
        <v>306</v>
      </c>
      <c r="I403" s="1157"/>
      <c r="J403" s="1157"/>
      <c r="K403" s="1157"/>
      <c r="L403" s="1157"/>
      <c r="M403" s="944">
        <v>1.9</v>
      </c>
      <c r="N403" s="944"/>
      <c r="O403" s="944"/>
      <c r="P403" s="944"/>
      <c r="Q403" s="1157">
        <f>ROUND((Q404+Q405+Q406+Q407),0)</f>
        <v>9</v>
      </c>
      <c r="R403" s="1158">
        <f>S403+T403+Z403</f>
        <v>25.405882352941177</v>
      </c>
      <c r="S403" s="1156">
        <v>2</v>
      </c>
      <c r="T403" s="1158">
        <f>U403+V403+X403+Y403</f>
        <v>17.805882352941175</v>
      </c>
      <c r="U403" s="1158">
        <f>U404+U405+U406+U407</f>
        <v>17.099999999999998</v>
      </c>
      <c r="V403" s="1158">
        <f t="shared" ref="V403:X403" si="144">V404+V405+V406+V407</f>
        <v>0</v>
      </c>
      <c r="W403" s="1159">
        <f t="shared" si="144"/>
        <v>12</v>
      </c>
      <c r="X403" s="1158">
        <f t="shared" si="144"/>
        <v>0.70588235294117652</v>
      </c>
      <c r="Y403" s="1158"/>
      <c r="Z403" s="1158">
        <f>8*70%</f>
        <v>5.6</v>
      </c>
      <c r="AA403" s="1160">
        <f>(T403-E403)*70%</f>
        <v>1.2641176470588227</v>
      </c>
      <c r="AB403" s="1160">
        <f>(Z403-F403)*70%</f>
        <v>0.41999999999999971</v>
      </c>
      <c r="AC403" s="801" t="s">
        <v>1501</v>
      </c>
      <c r="AD403" s="781"/>
    </row>
    <row r="404" spans="1:30" ht="32.1" customHeight="1">
      <c r="A404" s="1144"/>
      <c r="B404" s="783" t="s">
        <v>114</v>
      </c>
      <c r="C404" s="1163">
        <v>60</v>
      </c>
      <c r="D404" s="1163"/>
      <c r="E404" s="1163"/>
      <c r="F404" s="1163"/>
      <c r="G404" s="1163">
        <v>2</v>
      </c>
      <c r="H404" s="1163">
        <v>60</v>
      </c>
      <c r="I404" s="1163"/>
      <c r="J404" s="1163"/>
      <c r="K404" s="1163"/>
      <c r="L404" s="1163"/>
      <c r="M404" s="1162"/>
      <c r="N404" s="1162"/>
      <c r="O404" s="1162">
        <v>35</v>
      </c>
      <c r="P404" s="1162">
        <v>17</v>
      </c>
      <c r="Q404" s="1163">
        <v>2</v>
      </c>
      <c r="R404" s="1164"/>
      <c r="S404" s="1165"/>
      <c r="T404" s="1164"/>
      <c r="U404" s="1164">
        <f>Q404*1.9</f>
        <v>3.8</v>
      </c>
      <c r="V404" s="1164"/>
      <c r="W404" s="1166"/>
      <c r="X404" s="1167"/>
      <c r="Y404" s="1164"/>
      <c r="Z404" s="1164"/>
      <c r="AA404" s="1164"/>
      <c r="AB404" s="1164"/>
      <c r="AC404" s="792" t="s">
        <v>1501</v>
      </c>
      <c r="AD404" s="790"/>
    </row>
    <row r="405" spans="1:30" ht="32.1" customHeight="1">
      <c r="A405" s="1144"/>
      <c r="B405" s="783" t="s">
        <v>115</v>
      </c>
      <c r="C405" s="1163">
        <v>67</v>
      </c>
      <c r="D405" s="1163"/>
      <c r="E405" s="1163"/>
      <c r="F405" s="1163"/>
      <c r="G405" s="1163">
        <v>2</v>
      </c>
      <c r="H405" s="1163">
        <v>67</v>
      </c>
      <c r="I405" s="1163"/>
      <c r="J405" s="1163"/>
      <c r="K405" s="1163"/>
      <c r="L405" s="1163"/>
      <c r="M405" s="944"/>
      <c r="N405" s="944"/>
      <c r="O405" s="1162">
        <v>35</v>
      </c>
      <c r="P405" s="1162">
        <v>17</v>
      </c>
      <c r="Q405" s="1163">
        <v>2</v>
      </c>
      <c r="R405" s="1158"/>
      <c r="S405" s="1156"/>
      <c r="T405" s="1158"/>
      <c r="U405" s="1164">
        <f>Q405*1.9</f>
        <v>3.8</v>
      </c>
      <c r="V405" s="1164"/>
      <c r="W405" s="1166"/>
      <c r="X405" s="1167"/>
      <c r="Y405" s="1164"/>
      <c r="Z405" s="1164"/>
      <c r="AA405" s="1164"/>
      <c r="AB405" s="1164"/>
      <c r="AC405" s="792" t="s">
        <v>1501</v>
      </c>
      <c r="AD405" s="790"/>
    </row>
    <row r="406" spans="1:30" ht="32.1" customHeight="1">
      <c r="A406" s="1144"/>
      <c r="B406" s="783" t="s">
        <v>116</v>
      </c>
      <c r="C406" s="1163">
        <v>97</v>
      </c>
      <c r="D406" s="1163"/>
      <c r="E406" s="1163"/>
      <c r="F406" s="1163"/>
      <c r="G406" s="1163">
        <v>3</v>
      </c>
      <c r="H406" s="1163">
        <v>97</v>
      </c>
      <c r="I406" s="1163"/>
      <c r="J406" s="1163"/>
      <c r="K406" s="1163"/>
      <c r="L406" s="1163"/>
      <c r="M406" s="1162"/>
      <c r="N406" s="1162"/>
      <c r="O406" s="1162">
        <v>35</v>
      </c>
      <c r="P406" s="1162">
        <v>17</v>
      </c>
      <c r="Q406" s="1163">
        <v>3</v>
      </c>
      <c r="R406" s="1158"/>
      <c r="S406" s="1156"/>
      <c r="T406" s="1158"/>
      <c r="U406" s="1164">
        <f>Q406*1.9</f>
        <v>5.6999999999999993</v>
      </c>
      <c r="V406" s="1164"/>
      <c r="W406" s="1166"/>
      <c r="X406" s="1167"/>
      <c r="Y406" s="1164"/>
      <c r="Z406" s="1164"/>
      <c r="AA406" s="1164"/>
      <c r="AB406" s="1164"/>
      <c r="AC406" s="792" t="s">
        <v>1501</v>
      </c>
      <c r="AD406" s="790"/>
    </row>
    <row r="407" spans="1:30" ht="32.1" customHeight="1">
      <c r="A407" s="1144"/>
      <c r="B407" s="783" t="s">
        <v>117</v>
      </c>
      <c r="C407" s="1163">
        <v>82</v>
      </c>
      <c r="D407" s="1163"/>
      <c r="E407" s="1163"/>
      <c r="F407" s="1163"/>
      <c r="G407" s="1163">
        <v>2</v>
      </c>
      <c r="H407" s="1163">
        <v>82</v>
      </c>
      <c r="I407" s="1163"/>
      <c r="J407" s="1163"/>
      <c r="K407" s="1163"/>
      <c r="L407" s="1163"/>
      <c r="M407" s="944"/>
      <c r="N407" s="944"/>
      <c r="O407" s="1162">
        <v>35</v>
      </c>
      <c r="P407" s="1162">
        <v>17</v>
      </c>
      <c r="Q407" s="1163">
        <v>2</v>
      </c>
      <c r="R407" s="1158"/>
      <c r="S407" s="1156"/>
      <c r="T407" s="1158"/>
      <c r="U407" s="1164">
        <f>Q407*1.9</f>
        <v>3.8</v>
      </c>
      <c r="V407" s="1164"/>
      <c r="W407" s="1166">
        <f>(H407+K407)-(O407*Q407)</f>
        <v>12</v>
      </c>
      <c r="X407" s="1167">
        <f>W407/P407</f>
        <v>0.70588235294117652</v>
      </c>
      <c r="Y407" s="1164"/>
      <c r="Z407" s="1164"/>
      <c r="AA407" s="1164"/>
      <c r="AB407" s="1164"/>
      <c r="AC407" s="792" t="s">
        <v>1501</v>
      </c>
      <c r="AD407" s="790"/>
    </row>
    <row r="408" spans="1:30" s="474" customFormat="1" ht="32.1" customHeight="1">
      <c r="A408" s="1143"/>
      <c r="B408" s="777" t="s">
        <v>1</v>
      </c>
      <c r="C408" s="1157">
        <f>D408+E408+F408</f>
        <v>18</v>
      </c>
      <c r="D408" s="1157">
        <v>1</v>
      </c>
      <c r="E408" s="1157">
        <v>17</v>
      </c>
      <c r="F408" s="1157">
        <v>0</v>
      </c>
      <c r="G408" s="1157">
        <v>10</v>
      </c>
      <c r="H408" s="1157"/>
      <c r="I408" s="1157"/>
      <c r="J408" s="1157">
        <v>10</v>
      </c>
      <c r="K408" s="1157">
        <v>292</v>
      </c>
      <c r="L408" s="1157"/>
      <c r="M408" s="944"/>
      <c r="N408" s="944">
        <v>1.5</v>
      </c>
      <c r="O408" s="944"/>
      <c r="P408" s="944"/>
      <c r="Q408" s="1157">
        <f t="shared" ref="Q408" si="145">ROUND((Q409+Q410+Q411+Q412+Q413),0)</f>
        <v>10</v>
      </c>
      <c r="R408" s="1158">
        <f>S408+T408+Z408</f>
        <v>20.5</v>
      </c>
      <c r="S408" s="1156">
        <v>1</v>
      </c>
      <c r="T408" s="1158">
        <f>U408+V408+X408+Y408</f>
        <v>19.5</v>
      </c>
      <c r="U408" s="1158">
        <f>U409+U410+U411+U412+U413</f>
        <v>0</v>
      </c>
      <c r="V408" s="1158">
        <f>V409+V410+V411+V412+V413</f>
        <v>15</v>
      </c>
      <c r="W408" s="1159">
        <f t="shared" ref="W408:X408" si="146">W409+W410+W411+W412+W413</f>
        <v>42</v>
      </c>
      <c r="X408" s="1158">
        <f t="shared" si="146"/>
        <v>3.5000000000000004</v>
      </c>
      <c r="Y408" s="1158">
        <v>1</v>
      </c>
      <c r="Z408" s="1158"/>
      <c r="AA408" s="1160">
        <f>(T408-E408)*70%</f>
        <v>1.75</v>
      </c>
      <c r="AB408" s="1160">
        <f>(Z408-F408)*70%</f>
        <v>0</v>
      </c>
      <c r="AC408" s="801" t="s">
        <v>1501</v>
      </c>
      <c r="AD408" s="781"/>
    </row>
    <row r="409" spans="1:30" ht="32.1" customHeight="1">
      <c r="A409" s="1144"/>
      <c r="B409" s="783" t="s">
        <v>129</v>
      </c>
      <c r="C409" s="1163">
        <v>65</v>
      </c>
      <c r="D409" s="1163"/>
      <c r="E409" s="1163"/>
      <c r="F409" s="1163"/>
      <c r="G409" s="1163">
        <v>2</v>
      </c>
      <c r="H409" s="1163"/>
      <c r="I409" s="1163"/>
      <c r="J409" s="1163">
        <v>2</v>
      </c>
      <c r="K409" s="1163">
        <v>65</v>
      </c>
      <c r="L409" s="1163"/>
      <c r="M409" s="1162"/>
      <c r="N409" s="1162"/>
      <c r="O409" s="1162">
        <v>25</v>
      </c>
      <c r="P409" s="1162">
        <v>12</v>
      </c>
      <c r="Q409" s="1163">
        <v>2</v>
      </c>
      <c r="R409" s="1164"/>
      <c r="S409" s="1165"/>
      <c r="T409" s="1164"/>
      <c r="U409" s="1164"/>
      <c r="V409" s="1164">
        <f>Q409*1.5</f>
        <v>3</v>
      </c>
      <c r="W409" s="1166">
        <f>(H409+K409)-(O409*Q409)</f>
        <v>15</v>
      </c>
      <c r="X409" s="1167">
        <f>W409/P409</f>
        <v>1.25</v>
      </c>
      <c r="Y409" s="1164"/>
      <c r="Z409" s="1164"/>
      <c r="AA409" s="1164"/>
      <c r="AB409" s="1164"/>
      <c r="AC409" s="792" t="s">
        <v>1501</v>
      </c>
      <c r="AD409" s="790"/>
    </row>
    <row r="410" spans="1:30" ht="32.1" customHeight="1">
      <c r="A410" s="1144"/>
      <c r="B410" s="783" t="s">
        <v>130</v>
      </c>
      <c r="C410" s="1163">
        <v>50</v>
      </c>
      <c r="D410" s="1163"/>
      <c r="E410" s="1163"/>
      <c r="F410" s="1163"/>
      <c r="G410" s="1163">
        <v>2</v>
      </c>
      <c r="H410" s="1163"/>
      <c r="I410" s="1163"/>
      <c r="J410" s="1163">
        <v>2</v>
      </c>
      <c r="K410" s="1163">
        <v>50</v>
      </c>
      <c r="L410" s="1163"/>
      <c r="M410" s="1162"/>
      <c r="N410" s="1162"/>
      <c r="O410" s="1162">
        <v>25</v>
      </c>
      <c r="P410" s="1162">
        <v>12</v>
      </c>
      <c r="Q410" s="1163">
        <v>2</v>
      </c>
      <c r="R410" s="1158"/>
      <c r="S410" s="1156"/>
      <c r="T410" s="1158"/>
      <c r="U410" s="1164"/>
      <c r="V410" s="1164">
        <f>Q410*1.5</f>
        <v>3</v>
      </c>
      <c r="W410" s="1166">
        <f>(H410+K410)-(O410*Q410)</f>
        <v>0</v>
      </c>
      <c r="X410" s="1167">
        <f>W410/P410</f>
        <v>0</v>
      </c>
      <c r="Y410" s="1164"/>
      <c r="Z410" s="1164"/>
      <c r="AA410" s="1164"/>
      <c r="AB410" s="1164"/>
      <c r="AC410" s="792" t="s">
        <v>1501</v>
      </c>
      <c r="AD410" s="790"/>
    </row>
    <row r="411" spans="1:30" ht="32.1" customHeight="1">
      <c r="A411" s="1144"/>
      <c r="B411" s="783" t="s">
        <v>131</v>
      </c>
      <c r="C411" s="1163">
        <v>64</v>
      </c>
      <c r="D411" s="1163"/>
      <c r="E411" s="1163"/>
      <c r="F411" s="1163"/>
      <c r="G411" s="1163">
        <v>2</v>
      </c>
      <c r="H411" s="1163"/>
      <c r="I411" s="1163"/>
      <c r="J411" s="1163">
        <v>2</v>
      </c>
      <c r="K411" s="1163">
        <v>64</v>
      </c>
      <c r="L411" s="1163"/>
      <c r="M411" s="1162"/>
      <c r="N411" s="1162"/>
      <c r="O411" s="1162">
        <v>25</v>
      </c>
      <c r="P411" s="1162">
        <v>12</v>
      </c>
      <c r="Q411" s="1163">
        <v>2</v>
      </c>
      <c r="R411" s="1158"/>
      <c r="S411" s="1156"/>
      <c r="T411" s="1158"/>
      <c r="U411" s="1164"/>
      <c r="V411" s="1164">
        <f>Q411*1.5</f>
        <v>3</v>
      </c>
      <c r="W411" s="1166">
        <f>(H411+K411)-(O411*Q411)</f>
        <v>14</v>
      </c>
      <c r="X411" s="1167">
        <f>W411/P411</f>
        <v>1.1666666666666667</v>
      </c>
      <c r="Y411" s="1164"/>
      <c r="Z411" s="1164"/>
      <c r="AA411" s="1164"/>
      <c r="AB411" s="1164"/>
      <c r="AC411" s="792" t="s">
        <v>1501</v>
      </c>
      <c r="AD411" s="790"/>
    </row>
    <row r="412" spans="1:30" ht="32.1" customHeight="1">
      <c r="A412" s="1144"/>
      <c r="B412" s="783" t="s">
        <v>132</v>
      </c>
      <c r="C412" s="1163">
        <v>53</v>
      </c>
      <c r="D412" s="1163"/>
      <c r="E412" s="1163"/>
      <c r="F412" s="1163"/>
      <c r="G412" s="1163">
        <v>2</v>
      </c>
      <c r="H412" s="1163"/>
      <c r="I412" s="1163"/>
      <c r="J412" s="1163">
        <v>2</v>
      </c>
      <c r="K412" s="1163">
        <v>53</v>
      </c>
      <c r="L412" s="1163"/>
      <c r="M412" s="1162"/>
      <c r="N412" s="1162"/>
      <c r="O412" s="1162">
        <v>25</v>
      </c>
      <c r="P412" s="1162">
        <v>12</v>
      </c>
      <c r="Q412" s="1163">
        <v>2</v>
      </c>
      <c r="R412" s="1158"/>
      <c r="S412" s="1156"/>
      <c r="T412" s="1158"/>
      <c r="U412" s="1164"/>
      <c r="V412" s="1164">
        <f>Q412*1.5</f>
        <v>3</v>
      </c>
      <c r="W412" s="1166">
        <f>(H412+K412)-(O412*Q412)</f>
        <v>3</v>
      </c>
      <c r="X412" s="1167">
        <f>W412/P412</f>
        <v>0.25</v>
      </c>
      <c r="Y412" s="1164"/>
      <c r="Z412" s="1164"/>
      <c r="AA412" s="1164"/>
      <c r="AB412" s="1164"/>
      <c r="AC412" s="792" t="s">
        <v>1501</v>
      </c>
      <c r="AD412" s="790"/>
    </row>
    <row r="413" spans="1:30" ht="32.1" customHeight="1">
      <c r="A413" s="1144"/>
      <c r="B413" s="783" t="s">
        <v>133</v>
      </c>
      <c r="C413" s="1163">
        <v>60</v>
      </c>
      <c r="D413" s="1163"/>
      <c r="E413" s="1163"/>
      <c r="F413" s="1163"/>
      <c r="G413" s="1163">
        <v>2</v>
      </c>
      <c r="H413" s="1163"/>
      <c r="I413" s="1163"/>
      <c r="J413" s="1163">
        <v>2</v>
      </c>
      <c r="K413" s="1163">
        <v>60</v>
      </c>
      <c r="L413" s="1163"/>
      <c r="M413" s="1162"/>
      <c r="N413" s="1162"/>
      <c r="O413" s="1162">
        <v>25</v>
      </c>
      <c r="P413" s="1162">
        <v>12</v>
      </c>
      <c r="Q413" s="1163">
        <v>2</v>
      </c>
      <c r="R413" s="1164"/>
      <c r="S413" s="1165"/>
      <c r="T413" s="1164"/>
      <c r="U413" s="1164"/>
      <c r="V413" s="1164">
        <f>Q413*1.5</f>
        <v>3</v>
      </c>
      <c r="W413" s="1166">
        <f>(H413+K413)-(O413*Q413)</f>
        <v>10</v>
      </c>
      <c r="X413" s="1167">
        <f>W413/P413</f>
        <v>0.83333333333333337</v>
      </c>
      <c r="Y413" s="1164"/>
      <c r="Z413" s="1164"/>
      <c r="AA413" s="1164"/>
      <c r="AB413" s="1164"/>
      <c r="AC413" s="792" t="s">
        <v>1501</v>
      </c>
      <c r="AD413" s="790"/>
    </row>
    <row r="414" spans="1:30" s="474" customFormat="1" ht="32.1" customHeight="1">
      <c r="A414" s="1143" t="s">
        <v>843</v>
      </c>
      <c r="B414" s="1148" t="s">
        <v>1481</v>
      </c>
      <c r="C414" s="1157">
        <f>C417+C429</f>
        <v>69</v>
      </c>
      <c r="D414" s="1157">
        <f t="shared" ref="D414:AC414" si="147">D417+D429</f>
        <v>6</v>
      </c>
      <c r="E414" s="1157">
        <f t="shared" si="147"/>
        <v>54</v>
      </c>
      <c r="F414" s="1157">
        <f t="shared" si="147"/>
        <v>9</v>
      </c>
      <c r="G414" s="1157">
        <f t="shared" si="147"/>
        <v>15</v>
      </c>
      <c r="H414" s="1157">
        <f t="shared" si="147"/>
        <v>516</v>
      </c>
      <c r="I414" s="1157">
        <f t="shared" si="147"/>
        <v>3</v>
      </c>
      <c r="J414" s="1157">
        <f t="shared" si="147"/>
        <v>20</v>
      </c>
      <c r="K414" s="1157">
        <f t="shared" si="147"/>
        <v>521</v>
      </c>
      <c r="L414" s="1157">
        <f t="shared" si="147"/>
        <v>11</v>
      </c>
      <c r="M414" s="1157">
        <f t="shared" si="147"/>
        <v>1.9</v>
      </c>
      <c r="N414" s="1157">
        <f t="shared" si="147"/>
        <v>1.5</v>
      </c>
      <c r="O414" s="1157">
        <f t="shared" si="147"/>
        <v>0</v>
      </c>
      <c r="P414" s="1157">
        <f t="shared" si="147"/>
        <v>0</v>
      </c>
      <c r="Q414" s="1157">
        <f t="shared" si="147"/>
        <v>35</v>
      </c>
      <c r="R414" s="1157">
        <f t="shared" si="147"/>
        <v>72.783333333333331</v>
      </c>
      <c r="S414" s="1157">
        <f t="shared" si="147"/>
        <v>6</v>
      </c>
      <c r="T414" s="1191">
        <f t="shared" si="147"/>
        <v>58.383333333333333</v>
      </c>
      <c r="U414" s="1191">
        <f t="shared" si="147"/>
        <v>28.5</v>
      </c>
      <c r="V414" s="1191">
        <f t="shared" si="147"/>
        <v>27</v>
      </c>
      <c r="W414" s="1157">
        <f t="shared" si="147"/>
        <v>13</v>
      </c>
      <c r="X414" s="1191">
        <f t="shared" si="147"/>
        <v>0.88333333333333341</v>
      </c>
      <c r="Y414" s="1157">
        <f t="shared" si="147"/>
        <v>2</v>
      </c>
      <c r="Z414" s="1191">
        <f t="shared" si="147"/>
        <v>8.3999999999999986</v>
      </c>
      <c r="AA414" s="1191">
        <f t="shared" si="147"/>
        <v>3.0683333333333325</v>
      </c>
      <c r="AB414" s="1191">
        <f t="shared" si="147"/>
        <v>-0.42000000000000037</v>
      </c>
      <c r="AC414" s="779" t="e">
        <f t="shared" si="147"/>
        <v>#VALUE!</v>
      </c>
      <c r="AD414" s="781"/>
    </row>
    <row r="415" spans="1:30" s="474" customFormat="1" ht="32.1" customHeight="1">
      <c r="A415" s="1143"/>
      <c r="B415" s="777" t="s">
        <v>158</v>
      </c>
      <c r="C415" s="1157">
        <f>C418+C430</f>
        <v>38</v>
      </c>
      <c r="D415" s="1157">
        <f t="shared" ref="D415:AC415" si="148">D418+D430</f>
        <v>4</v>
      </c>
      <c r="E415" s="1157">
        <f t="shared" si="148"/>
        <v>25</v>
      </c>
      <c r="F415" s="1157">
        <f t="shared" si="148"/>
        <v>9</v>
      </c>
      <c r="G415" s="1157">
        <f t="shared" si="148"/>
        <v>15</v>
      </c>
      <c r="H415" s="1157">
        <f t="shared" si="148"/>
        <v>516</v>
      </c>
      <c r="I415" s="1157">
        <f t="shared" si="148"/>
        <v>3</v>
      </c>
      <c r="J415" s="1157">
        <f t="shared" si="148"/>
        <v>0</v>
      </c>
      <c r="K415" s="1157">
        <f t="shared" si="148"/>
        <v>0</v>
      </c>
      <c r="L415" s="1157">
        <f t="shared" si="148"/>
        <v>0</v>
      </c>
      <c r="M415" s="1157">
        <f t="shared" si="148"/>
        <v>3.8</v>
      </c>
      <c r="N415" s="1157">
        <f t="shared" si="148"/>
        <v>0</v>
      </c>
      <c r="O415" s="1157">
        <f t="shared" si="148"/>
        <v>0</v>
      </c>
      <c r="P415" s="1157">
        <f t="shared" si="148"/>
        <v>0</v>
      </c>
      <c r="Q415" s="1157">
        <f t="shared" si="148"/>
        <v>15</v>
      </c>
      <c r="R415" s="1157">
        <f t="shared" si="148"/>
        <v>42.899999999999991</v>
      </c>
      <c r="S415" s="1157">
        <f t="shared" si="148"/>
        <v>4</v>
      </c>
      <c r="T415" s="1191">
        <f t="shared" si="148"/>
        <v>30.5</v>
      </c>
      <c r="U415" s="1191">
        <f t="shared" si="148"/>
        <v>28.5</v>
      </c>
      <c r="V415" s="1191">
        <f t="shared" si="148"/>
        <v>0</v>
      </c>
      <c r="W415" s="1157">
        <f t="shared" si="148"/>
        <v>0</v>
      </c>
      <c r="X415" s="1191">
        <f t="shared" si="148"/>
        <v>0</v>
      </c>
      <c r="Y415" s="1157">
        <f t="shared" si="148"/>
        <v>2</v>
      </c>
      <c r="Z415" s="1191">
        <f t="shared" si="148"/>
        <v>8.3999999999999986</v>
      </c>
      <c r="AA415" s="1191">
        <f t="shared" si="148"/>
        <v>3.8499999999999988</v>
      </c>
      <c r="AB415" s="1191">
        <f t="shared" si="148"/>
        <v>-0.42000000000000037</v>
      </c>
      <c r="AC415" s="1157" t="e">
        <f t="shared" si="148"/>
        <v>#VALUE!</v>
      </c>
      <c r="AD415" s="781"/>
    </row>
    <row r="416" spans="1:30" s="474" customFormat="1" ht="32.1" customHeight="1">
      <c r="A416" s="1143"/>
      <c r="B416" s="777" t="s">
        <v>801</v>
      </c>
      <c r="C416" s="1157">
        <f>C423+C435</f>
        <v>31</v>
      </c>
      <c r="D416" s="1157">
        <f t="shared" ref="D416:AC416" si="149">D423+D435</f>
        <v>2</v>
      </c>
      <c r="E416" s="1157">
        <f t="shared" si="149"/>
        <v>29</v>
      </c>
      <c r="F416" s="1157">
        <f t="shared" si="149"/>
        <v>0</v>
      </c>
      <c r="G416" s="1157">
        <f t="shared" si="149"/>
        <v>0</v>
      </c>
      <c r="H416" s="1157">
        <f t="shared" si="149"/>
        <v>0</v>
      </c>
      <c r="I416" s="1157">
        <f t="shared" si="149"/>
        <v>0</v>
      </c>
      <c r="J416" s="1157">
        <f t="shared" si="149"/>
        <v>20</v>
      </c>
      <c r="K416" s="1157">
        <f t="shared" si="149"/>
        <v>521</v>
      </c>
      <c r="L416" s="1157">
        <f t="shared" si="149"/>
        <v>11</v>
      </c>
      <c r="M416" s="1157">
        <f t="shared" si="149"/>
        <v>0</v>
      </c>
      <c r="N416" s="1157">
        <f t="shared" si="149"/>
        <v>3</v>
      </c>
      <c r="O416" s="1157">
        <f t="shared" si="149"/>
        <v>0</v>
      </c>
      <c r="P416" s="1157">
        <f t="shared" si="149"/>
        <v>0</v>
      </c>
      <c r="Q416" s="1157">
        <f t="shared" si="149"/>
        <v>20</v>
      </c>
      <c r="R416" s="1157">
        <f t="shared" si="149"/>
        <v>29.883333333333333</v>
      </c>
      <c r="S416" s="1157">
        <f t="shared" si="149"/>
        <v>2</v>
      </c>
      <c r="T416" s="1191">
        <f t="shared" si="149"/>
        <v>27.883333333333333</v>
      </c>
      <c r="U416" s="1191">
        <f t="shared" si="149"/>
        <v>0</v>
      </c>
      <c r="V416" s="1191">
        <f t="shared" si="149"/>
        <v>27</v>
      </c>
      <c r="W416" s="1157">
        <f t="shared" si="149"/>
        <v>13</v>
      </c>
      <c r="X416" s="1191">
        <f t="shared" si="149"/>
        <v>0.88333333333333341</v>
      </c>
      <c r="Y416" s="1157">
        <f t="shared" si="149"/>
        <v>0</v>
      </c>
      <c r="Z416" s="1191">
        <f t="shared" si="149"/>
        <v>0</v>
      </c>
      <c r="AA416" s="1191">
        <f t="shared" si="149"/>
        <v>-0.78166666666666562</v>
      </c>
      <c r="AB416" s="1191">
        <f t="shared" si="149"/>
        <v>0</v>
      </c>
      <c r="AC416" s="1157" t="e">
        <f t="shared" si="149"/>
        <v>#VALUE!</v>
      </c>
      <c r="AD416" s="781"/>
    </row>
    <row r="417" spans="1:30" s="474" customFormat="1" ht="32.1" customHeight="1">
      <c r="A417" s="1143">
        <v>1</v>
      </c>
      <c r="B417" s="1148" t="s">
        <v>1554</v>
      </c>
      <c r="C417" s="1172">
        <f>C418+C423</f>
        <v>32</v>
      </c>
      <c r="D417" s="1172">
        <f t="shared" ref="D417:Z417" si="150">D418+D423</f>
        <v>3</v>
      </c>
      <c r="E417" s="1172">
        <f t="shared" si="150"/>
        <v>25</v>
      </c>
      <c r="F417" s="1172">
        <f t="shared" si="150"/>
        <v>4</v>
      </c>
      <c r="G417" s="1172">
        <f t="shared" si="150"/>
        <v>7</v>
      </c>
      <c r="H417" s="1172">
        <f t="shared" si="150"/>
        <v>216</v>
      </c>
      <c r="I417" s="1172">
        <f t="shared" si="150"/>
        <v>0</v>
      </c>
      <c r="J417" s="1172">
        <f t="shared" si="150"/>
        <v>10</v>
      </c>
      <c r="K417" s="1172">
        <f t="shared" si="150"/>
        <v>228</v>
      </c>
      <c r="L417" s="1172">
        <f t="shared" si="150"/>
        <v>8</v>
      </c>
      <c r="M417" s="1187"/>
      <c r="N417" s="1187"/>
      <c r="O417" s="1187"/>
      <c r="P417" s="1187"/>
      <c r="Q417" s="1172">
        <f t="shared" si="150"/>
        <v>17</v>
      </c>
      <c r="R417" s="1173">
        <f>R418+R423</f>
        <v>32.18333333333333</v>
      </c>
      <c r="S417" s="1188">
        <f t="shared" si="150"/>
        <v>3</v>
      </c>
      <c r="T417" s="1173">
        <f t="shared" si="150"/>
        <v>26.383333333333333</v>
      </c>
      <c r="U417" s="1173">
        <f t="shared" si="150"/>
        <v>13.299999999999999</v>
      </c>
      <c r="V417" s="1173">
        <f t="shared" si="150"/>
        <v>12</v>
      </c>
      <c r="W417" s="1189">
        <f t="shared" si="150"/>
        <v>1</v>
      </c>
      <c r="X417" s="1173">
        <f t="shared" si="150"/>
        <v>8.3333333333333329E-2</v>
      </c>
      <c r="Y417" s="1173">
        <f t="shared" si="150"/>
        <v>1</v>
      </c>
      <c r="Z417" s="1173">
        <f t="shared" si="150"/>
        <v>2.8</v>
      </c>
      <c r="AA417" s="1173">
        <f>((T417-E417)*0.7)</f>
        <v>0.96833333333333294</v>
      </c>
      <c r="AB417" s="1173">
        <f>((Z417-F417)*0.7)</f>
        <v>-0.84000000000000008</v>
      </c>
      <c r="AC417" s="801" t="s">
        <v>1501</v>
      </c>
      <c r="AD417" s="781"/>
    </row>
    <row r="418" spans="1:30" s="474" customFormat="1" ht="32.1" customHeight="1">
      <c r="A418" s="1143"/>
      <c r="B418" s="777" t="s">
        <v>158</v>
      </c>
      <c r="C418" s="1157">
        <v>17</v>
      </c>
      <c r="D418" s="1157">
        <v>2</v>
      </c>
      <c r="E418" s="1157">
        <v>11</v>
      </c>
      <c r="F418" s="1157">
        <v>4</v>
      </c>
      <c r="G418" s="1157">
        <v>7</v>
      </c>
      <c r="H418" s="1157">
        <v>216</v>
      </c>
      <c r="I418" s="1157"/>
      <c r="J418" s="1157"/>
      <c r="K418" s="1157"/>
      <c r="L418" s="1157"/>
      <c r="M418" s="944">
        <v>1.9</v>
      </c>
      <c r="N418" s="944"/>
      <c r="O418" s="944"/>
      <c r="P418" s="944"/>
      <c r="Q418" s="1157">
        <f>ROUND((Q419+Q420+Q421+Q422),0)</f>
        <v>7</v>
      </c>
      <c r="R418" s="1158">
        <f>S418+T418+Z418</f>
        <v>19.099999999999998</v>
      </c>
      <c r="S418" s="1156">
        <v>2</v>
      </c>
      <c r="T418" s="1158">
        <f>U418+V418+X418+Y418</f>
        <v>14.299999999999999</v>
      </c>
      <c r="U418" s="1158">
        <f>U419+U420+U421+U422</f>
        <v>13.299999999999999</v>
      </c>
      <c r="V418" s="1158">
        <f t="shared" ref="V418:X418" si="151">V419+V420+V421+V422</f>
        <v>0</v>
      </c>
      <c r="W418" s="1159">
        <f t="shared" si="151"/>
        <v>0</v>
      </c>
      <c r="X418" s="1158">
        <f t="shared" si="151"/>
        <v>0</v>
      </c>
      <c r="Y418" s="1158">
        <v>1</v>
      </c>
      <c r="Z418" s="1158">
        <f>4*70%</f>
        <v>2.8</v>
      </c>
      <c r="AA418" s="1160">
        <f>(T418-E418)*70%</f>
        <v>2.3099999999999992</v>
      </c>
      <c r="AB418" s="1160">
        <f>(Z418-F418)*70%</f>
        <v>-0.84000000000000008</v>
      </c>
      <c r="AC418" s="801" t="s">
        <v>1501</v>
      </c>
      <c r="AD418" s="781"/>
    </row>
    <row r="419" spans="1:30" ht="32.1" customHeight="1">
      <c r="A419" s="1144"/>
      <c r="B419" s="783" t="s">
        <v>114</v>
      </c>
      <c r="C419" s="1163"/>
      <c r="D419" s="1163"/>
      <c r="E419" s="1163"/>
      <c r="F419" s="1163"/>
      <c r="G419" s="1163">
        <v>2</v>
      </c>
      <c r="H419" s="1163">
        <v>60</v>
      </c>
      <c r="I419" s="1163"/>
      <c r="J419" s="1163"/>
      <c r="K419" s="1163"/>
      <c r="L419" s="1163"/>
      <c r="M419" s="1162"/>
      <c r="N419" s="1162"/>
      <c r="O419" s="1162">
        <v>35</v>
      </c>
      <c r="P419" s="1162">
        <v>17</v>
      </c>
      <c r="Q419" s="1163">
        <v>2</v>
      </c>
      <c r="R419" s="1164"/>
      <c r="S419" s="1165"/>
      <c r="T419" s="1164"/>
      <c r="U419" s="1164">
        <f>Q419*1.9</f>
        <v>3.8</v>
      </c>
      <c r="V419" s="1164"/>
      <c r="W419" s="1166"/>
      <c r="X419" s="1167"/>
      <c r="Y419" s="1164"/>
      <c r="Z419" s="1164"/>
      <c r="AA419" s="1164"/>
      <c r="AB419" s="1164"/>
      <c r="AC419" s="792" t="s">
        <v>1501</v>
      </c>
      <c r="AD419" s="790"/>
    </row>
    <row r="420" spans="1:30" ht="32.1" customHeight="1">
      <c r="A420" s="1144"/>
      <c r="B420" s="783" t="s">
        <v>115</v>
      </c>
      <c r="C420" s="1163"/>
      <c r="D420" s="1163"/>
      <c r="E420" s="1163"/>
      <c r="F420" s="1163"/>
      <c r="G420" s="1163">
        <v>2</v>
      </c>
      <c r="H420" s="1163">
        <v>69</v>
      </c>
      <c r="I420" s="1163"/>
      <c r="J420" s="1163"/>
      <c r="K420" s="1163"/>
      <c r="L420" s="1163"/>
      <c r="M420" s="944"/>
      <c r="N420" s="944"/>
      <c r="O420" s="1162">
        <v>35</v>
      </c>
      <c r="P420" s="1162">
        <v>17</v>
      </c>
      <c r="Q420" s="1163">
        <v>2</v>
      </c>
      <c r="R420" s="1158"/>
      <c r="S420" s="1156"/>
      <c r="T420" s="1158"/>
      <c r="U420" s="1164">
        <f>Q420*1.9</f>
        <v>3.8</v>
      </c>
      <c r="V420" s="1164"/>
      <c r="W420" s="1166"/>
      <c r="X420" s="1167"/>
      <c r="Y420" s="1164"/>
      <c r="Z420" s="1164"/>
      <c r="AA420" s="1164"/>
      <c r="AB420" s="1164"/>
      <c r="AC420" s="792" t="s">
        <v>1501</v>
      </c>
      <c r="AD420" s="790"/>
    </row>
    <row r="421" spans="1:30" ht="32.1" customHeight="1">
      <c r="A421" s="1144"/>
      <c r="B421" s="783" t="s">
        <v>116</v>
      </c>
      <c r="C421" s="1163"/>
      <c r="D421" s="1163"/>
      <c r="E421" s="1163"/>
      <c r="F421" s="1163"/>
      <c r="G421" s="1163">
        <v>2</v>
      </c>
      <c r="H421" s="1163">
        <v>55</v>
      </c>
      <c r="I421" s="1163"/>
      <c r="J421" s="1163"/>
      <c r="K421" s="1163"/>
      <c r="L421" s="1163"/>
      <c r="M421" s="1162"/>
      <c r="N421" s="1162"/>
      <c r="O421" s="1162">
        <v>35</v>
      </c>
      <c r="P421" s="1162">
        <v>17</v>
      </c>
      <c r="Q421" s="1163">
        <v>2</v>
      </c>
      <c r="R421" s="1158"/>
      <c r="S421" s="1156"/>
      <c r="T421" s="1158"/>
      <c r="U421" s="1164">
        <f>Q421*1.9</f>
        <v>3.8</v>
      </c>
      <c r="V421" s="1164"/>
      <c r="W421" s="1166"/>
      <c r="X421" s="1167"/>
      <c r="Y421" s="1164"/>
      <c r="Z421" s="1164"/>
      <c r="AA421" s="1164"/>
      <c r="AB421" s="1164"/>
      <c r="AC421" s="792" t="s">
        <v>1501</v>
      </c>
      <c r="AD421" s="790"/>
    </row>
    <row r="422" spans="1:30" ht="32.1" customHeight="1">
      <c r="A422" s="1144"/>
      <c r="B422" s="783" t="s">
        <v>117</v>
      </c>
      <c r="C422" s="1163"/>
      <c r="D422" s="1163"/>
      <c r="E422" s="1163"/>
      <c r="F422" s="1163"/>
      <c r="G422" s="1163">
        <v>1</v>
      </c>
      <c r="H422" s="1163">
        <v>32</v>
      </c>
      <c r="I422" s="1163"/>
      <c r="J422" s="1163"/>
      <c r="K422" s="1163"/>
      <c r="L422" s="1163"/>
      <c r="M422" s="944"/>
      <c r="N422" s="944"/>
      <c r="O422" s="1162">
        <v>35</v>
      </c>
      <c r="P422" s="1162">
        <v>17</v>
      </c>
      <c r="Q422" s="1163">
        <v>1</v>
      </c>
      <c r="R422" s="1158"/>
      <c r="S422" s="1156"/>
      <c r="T422" s="1158"/>
      <c r="U422" s="1164">
        <f>Q422*1.9</f>
        <v>1.9</v>
      </c>
      <c r="V422" s="1164"/>
      <c r="W422" s="1166"/>
      <c r="X422" s="1167"/>
      <c r="Y422" s="1164"/>
      <c r="Z422" s="1164"/>
      <c r="AA422" s="1164"/>
      <c r="AB422" s="1164"/>
      <c r="AC422" s="792" t="s">
        <v>1501</v>
      </c>
      <c r="AD422" s="790"/>
    </row>
    <row r="423" spans="1:30" s="474" customFormat="1" ht="32.1" customHeight="1">
      <c r="A423" s="1143"/>
      <c r="B423" s="777" t="s">
        <v>1</v>
      </c>
      <c r="C423" s="1157">
        <v>15</v>
      </c>
      <c r="D423" s="1157">
        <v>1</v>
      </c>
      <c r="E423" s="1157">
        <v>14</v>
      </c>
      <c r="F423" s="1157"/>
      <c r="G423" s="1157"/>
      <c r="H423" s="1157"/>
      <c r="I423" s="1157"/>
      <c r="J423" s="1157">
        <v>10</v>
      </c>
      <c r="K423" s="1157">
        <v>228</v>
      </c>
      <c r="L423" s="1157">
        <v>8</v>
      </c>
      <c r="M423" s="944"/>
      <c r="N423" s="944">
        <v>1.5</v>
      </c>
      <c r="O423" s="944"/>
      <c r="P423" s="944"/>
      <c r="Q423" s="1157">
        <f t="shared" ref="Q423" si="152">ROUND((Q424+Q425+Q426+Q427+Q428),0)</f>
        <v>10</v>
      </c>
      <c r="R423" s="1158">
        <f>S423+T423+Z423</f>
        <v>13.083333333333334</v>
      </c>
      <c r="S423" s="1156">
        <v>1</v>
      </c>
      <c r="T423" s="1158">
        <f>U423+V423+X423+Y423</f>
        <v>12.083333333333334</v>
      </c>
      <c r="U423" s="1158">
        <f>U424+U425+U426+U427</f>
        <v>0</v>
      </c>
      <c r="V423" s="1158">
        <f t="shared" ref="V423:X423" si="153">V424+V425+V426+V427</f>
        <v>12</v>
      </c>
      <c r="W423" s="1159">
        <f t="shared" si="153"/>
        <v>1</v>
      </c>
      <c r="X423" s="1158">
        <f t="shared" si="153"/>
        <v>8.3333333333333329E-2</v>
      </c>
      <c r="Y423" s="1158"/>
      <c r="Z423" s="1158"/>
      <c r="AA423" s="1160">
        <f>(T423-E423)*70%</f>
        <v>-1.3416666666666661</v>
      </c>
      <c r="AB423" s="1160">
        <f>(Z423-F423)*70%</f>
        <v>0</v>
      </c>
      <c r="AC423" s="801" t="s">
        <v>1501</v>
      </c>
      <c r="AD423" s="781"/>
    </row>
    <row r="424" spans="1:30" ht="32.1" customHeight="1">
      <c r="A424" s="1146"/>
      <c r="B424" s="802" t="s">
        <v>129</v>
      </c>
      <c r="C424" s="1163"/>
      <c r="D424" s="1163"/>
      <c r="E424" s="1163"/>
      <c r="F424" s="1163"/>
      <c r="G424" s="1163"/>
      <c r="H424" s="1163"/>
      <c r="I424" s="1163"/>
      <c r="J424" s="1163">
        <v>2</v>
      </c>
      <c r="K424" s="1163">
        <v>42</v>
      </c>
      <c r="L424" s="1163"/>
      <c r="M424" s="1162"/>
      <c r="N424" s="1162"/>
      <c r="O424" s="1162">
        <v>25</v>
      </c>
      <c r="P424" s="1162">
        <v>12</v>
      </c>
      <c r="Q424" s="1163">
        <v>2</v>
      </c>
      <c r="R424" s="1164"/>
      <c r="S424" s="1165"/>
      <c r="T424" s="1164"/>
      <c r="U424" s="1164"/>
      <c r="V424" s="1164">
        <f>Q424*1.5</f>
        <v>3</v>
      </c>
      <c r="W424" s="1166"/>
      <c r="X424" s="1167"/>
      <c r="Y424" s="1164"/>
      <c r="Z424" s="1164"/>
      <c r="AA424" s="1164"/>
      <c r="AB424" s="1164"/>
      <c r="AC424" s="792" t="s">
        <v>1501</v>
      </c>
      <c r="AD424" s="790"/>
    </row>
    <row r="425" spans="1:30" ht="32.1" customHeight="1">
      <c r="A425" s="1146"/>
      <c r="B425" s="802" t="s">
        <v>130</v>
      </c>
      <c r="C425" s="1163"/>
      <c r="D425" s="1163"/>
      <c r="E425" s="1163"/>
      <c r="F425" s="1163"/>
      <c r="G425" s="1163"/>
      <c r="H425" s="1163"/>
      <c r="I425" s="1163"/>
      <c r="J425" s="1163">
        <v>2</v>
      </c>
      <c r="K425" s="1163">
        <v>45</v>
      </c>
      <c r="L425" s="1163">
        <v>2</v>
      </c>
      <c r="M425" s="1162"/>
      <c r="N425" s="1162"/>
      <c r="O425" s="1162">
        <v>25</v>
      </c>
      <c r="P425" s="1162">
        <v>12</v>
      </c>
      <c r="Q425" s="1163">
        <v>2</v>
      </c>
      <c r="R425" s="1158"/>
      <c r="S425" s="1156"/>
      <c r="T425" s="1158"/>
      <c r="U425" s="1164"/>
      <c r="V425" s="1164">
        <f>Q425*1.5</f>
        <v>3</v>
      </c>
      <c r="W425" s="1166"/>
      <c r="X425" s="1167"/>
      <c r="Y425" s="1164"/>
      <c r="Z425" s="1164"/>
      <c r="AA425" s="1164"/>
      <c r="AB425" s="1164"/>
      <c r="AC425" s="792" t="s">
        <v>1501</v>
      </c>
      <c r="AD425" s="790"/>
    </row>
    <row r="426" spans="1:30" ht="32.1" customHeight="1">
      <c r="A426" s="1146"/>
      <c r="B426" s="802" t="s">
        <v>131</v>
      </c>
      <c r="C426" s="1163"/>
      <c r="D426" s="1163"/>
      <c r="E426" s="1163"/>
      <c r="F426" s="1163"/>
      <c r="G426" s="1163"/>
      <c r="H426" s="1163"/>
      <c r="I426" s="1163"/>
      <c r="J426" s="1163">
        <v>2</v>
      </c>
      <c r="K426" s="1163">
        <v>51</v>
      </c>
      <c r="L426" s="1163">
        <v>2</v>
      </c>
      <c r="M426" s="1162"/>
      <c r="N426" s="1162"/>
      <c r="O426" s="1162">
        <v>25</v>
      </c>
      <c r="P426" s="1162">
        <v>12</v>
      </c>
      <c r="Q426" s="1163">
        <v>2</v>
      </c>
      <c r="R426" s="1158"/>
      <c r="S426" s="1156"/>
      <c r="T426" s="1158"/>
      <c r="U426" s="1164"/>
      <c r="V426" s="1164">
        <f>Q426*1.5</f>
        <v>3</v>
      </c>
      <c r="W426" s="1166">
        <f>(H426+K426)-(O426*Q426)</f>
        <v>1</v>
      </c>
      <c r="X426" s="1167">
        <f>W426/P426</f>
        <v>8.3333333333333329E-2</v>
      </c>
      <c r="Y426" s="1164"/>
      <c r="Z426" s="1164"/>
      <c r="AA426" s="1164"/>
      <c r="AB426" s="1164"/>
      <c r="AC426" s="792" t="s">
        <v>1501</v>
      </c>
      <c r="AD426" s="790"/>
    </row>
    <row r="427" spans="1:30" ht="32.1" customHeight="1">
      <c r="A427" s="1146"/>
      <c r="B427" s="802" t="s">
        <v>132</v>
      </c>
      <c r="C427" s="1163"/>
      <c r="D427" s="1163"/>
      <c r="E427" s="1163"/>
      <c r="F427" s="1163"/>
      <c r="G427" s="1163"/>
      <c r="H427" s="1163"/>
      <c r="I427" s="1163"/>
      <c r="J427" s="1163">
        <v>2</v>
      </c>
      <c r="K427" s="1163">
        <v>45</v>
      </c>
      <c r="L427" s="1163">
        <v>2</v>
      </c>
      <c r="M427" s="1162"/>
      <c r="N427" s="1162"/>
      <c r="O427" s="1162">
        <v>25</v>
      </c>
      <c r="P427" s="1162">
        <v>12</v>
      </c>
      <c r="Q427" s="1163">
        <v>2</v>
      </c>
      <c r="R427" s="1158"/>
      <c r="S427" s="1156"/>
      <c r="T427" s="1158"/>
      <c r="U427" s="1164"/>
      <c r="V427" s="1164">
        <f>Q427*1.5</f>
        <v>3</v>
      </c>
      <c r="W427" s="1166"/>
      <c r="X427" s="1167"/>
      <c r="Y427" s="1164"/>
      <c r="Z427" s="1164"/>
      <c r="AA427" s="1164"/>
      <c r="AB427" s="1164"/>
      <c r="AC427" s="792" t="s">
        <v>1501</v>
      </c>
      <c r="AD427" s="790"/>
    </row>
    <row r="428" spans="1:30" ht="32.1" customHeight="1">
      <c r="A428" s="1146"/>
      <c r="B428" s="802" t="s">
        <v>133</v>
      </c>
      <c r="C428" s="1163"/>
      <c r="D428" s="1163"/>
      <c r="E428" s="1163"/>
      <c r="F428" s="1163"/>
      <c r="G428" s="1163"/>
      <c r="H428" s="1163"/>
      <c r="I428" s="1163"/>
      <c r="J428" s="1163">
        <v>2</v>
      </c>
      <c r="K428" s="1163">
        <v>45</v>
      </c>
      <c r="L428" s="1163">
        <v>2</v>
      </c>
      <c r="M428" s="1162"/>
      <c r="N428" s="1162"/>
      <c r="O428" s="1162">
        <v>25</v>
      </c>
      <c r="P428" s="1162">
        <v>12</v>
      </c>
      <c r="Q428" s="1163">
        <v>2</v>
      </c>
      <c r="R428" s="1164"/>
      <c r="S428" s="1165"/>
      <c r="T428" s="1164"/>
      <c r="U428" s="1164"/>
      <c r="V428" s="1164">
        <f>Q428*1.5</f>
        <v>3</v>
      </c>
      <c r="W428" s="1166"/>
      <c r="X428" s="1167"/>
      <c r="Y428" s="1164"/>
      <c r="Z428" s="1164"/>
      <c r="AA428" s="1164"/>
      <c r="AB428" s="1164"/>
      <c r="AC428" s="792" t="s">
        <v>1501</v>
      </c>
      <c r="AD428" s="790"/>
    </row>
    <row r="429" spans="1:30" s="474" customFormat="1" ht="32.1" customHeight="1">
      <c r="A429" s="1143">
        <v>2</v>
      </c>
      <c r="B429" s="1148" t="s">
        <v>1555</v>
      </c>
      <c r="C429" s="1172">
        <f>C430+C435</f>
        <v>37</v>
      </c>
      <c r="D429" s="1172">
        <f t="shared" ref="D429:Z429" si="154">D430+D435</f>
        <v>3</v>
      </c>
      <c r="E429" s="1172">
        <f t="shared" si="154"/>
        <v>29</v>
      </c>
      <c r="F429" s="1172">
        <f t="shared" si="154"/>
        <v>5</v>
      </c>
      <c r="G429" s="1172">
        <f t="shared" si="154"/>
        <v>8</v>
      </c>
      <c r="H429" s="1172">
        <f t="shared" si="154"/>
        <v>300</v>
      </c>
      <c r="I429" s="1172">
        <f t="shared" si="154"/>
        <v>3</v>
      </c>
      <c r="J429" s="1172">
        <f t="shared" si="154"/>
        <v>10</v>
      </c>
      <c r="K429" s="1172">
        <f t="shared" si="154"/>
        <v>293</v>
      </c>
      <c r="L429" s="1172">
        <f t="shared" si="154"/>
        <v>3</v>
      </c>
      <c r="M429" s="1187">
        <f t="shared" si="154"/>
        <v>1.9</v>
      </c>
      <c r="N429" s="1187">
        <f t="shared" si="154"/>
        <v>1.5</v>
      </c>
      <c r="O429" s="1187"/>
      <c r="P429" s="1187"/>
      <c r="Q429" s="1172">
        <f t="shared" si="154"/>
        <v>18</v>
      </c>
      <c r="R429" s="1173">
        <f t="shared" si="154"/>
        <v>40.599999999999994</v>
      </c>
      <c r="S429" s="1188">
        <f t="shared" si="154"/>
        <v>3</v>
      </c>
      <c r="T429" s="1173">
        <f t="shared" si="154"/>
        <v>32</v>
      </c>
      <c r="U429" s="1173">
        <f t="shared" si="154"/>
        <v>15.2</v>
      </c>
      <c r="V429" s="1173">
        <f t="shared" si="154"/>
        <v>15</v>
      </c>
      <c r="W429" s="1189">
        <f t="shared" si="154"/>
        <v>12</v>
      </c>
      <c r="X429" s="1173">
        <f t="shared" si="154"/>
        <v>0.8</v>
      </c>
      <c r="Y429" s="1173">
        <f t="shared" si="154"/>
        <v>1</v>
      </c>
      <c r="Z429" s="1173">
        <f t="shared" si="154"/>
        <v>5.6</v>
      </c>
      <c r="AA429" s="1173">
        <f>((T429-E429)*0.7)</f>
        <v>2.0999999999999996</v>
      </c>
      <c r="AB429" s="1173">
        <f>((Z429-F429)*0.7)</f>
        <v>0.41999999999999971</v>
      </c>
      <c r="AC429" s="785" t="s">
        <v>1495</v>
      </c>
      <c r="AD429" s="781"/>
    </row>
    <row r="430" spans="1:30" s="474" customFormat="1" ht="32.1" customHeight="1">
      <c r="A430" s="1143"/>
      <c r="B430" s="777" t="s">
        <v>158</v>
      </c>
      <c r="C430" s="1157">
        <f>D430+E430+F430</f>
        <v>21</v>
      </c>
      <c r="D430" s="1157">
        <v>2</v>
      </c>
      <c r="E430" s="1157">
        <v>14</v>
      </c>
      <c r="F430" s="1157">
        <v>5</v>
      </c>
      <c r="G430" s="1157">
        <v>8</v>
      </c>
      <c r="H430" s="1157">
        <v>300</v>
      </c>
      <c r="I430" s="1157">
        <v>3</v>
      </c>
      <c r="J430" s="1157"/>
      <c r="K430" s="1157"/>
      <c r="L430" s="1157"/>
      <c r="M430" s="944">
        <v>1.9</v>
      </c>
      <c r="N430" s="944"/>
      <c r="O430" s="944"/>
      <c r="P430" s="944"/>
      <c r="Q430" s="1157">
        <f>ROUND((Q431+Q432+Q433+Q434),0)</f>
        <v>8</v>
      </c>
      <c r="R430" s="1158">
        <f>S430+T430+Z430</f>
        <v>23.799999999999997</v>
      </c>
      <c r="S430" s="1156">
        <v>2</v>
      </c>
      <c r="T430" s="1158">
        <f>U430+V430+X430+Y430</f>
        <v>16.2</v>
      </c>
      <c r="U430" s="1158">
        <f>U431+U432+U433+U434</f>
        <v>15.2</v>
      </c>
      <c r="V430" s="1158">
        <f t="shared" ref="V430:X430" si="155">V431+V432+V433+V434</f>
        <v>0</v>
      </c>
      <c r="W430" s="1159">
        <f t="shared" si="155"/>
        <v>0</v>
      </c>
      <c r="X430" s="1158">
        <f t="shared" si="155"/>
        <v>0</v>
      </c>
      <c r="Y430" s="1158">
        <v>1</v>
      </c>
      <c r="Z430" s="1158">
        <f>8*70%</f>
        <v>5.6</v>
      </c>
      <c r="AA430" s="1160">
        <f>(T430-E430)*70%</f>
        <v>1.5399999999999994</v>
      </c>
      <c r="AB430" s="1160">
        <f>(Z430-F430)*70%</f>
        <v>0.41999999999999971</v>
      </c>
      <c r="AC430" s="785" t="s">
        <v>1495</v>
      </c>
      <c r="AD430" s="781"/>
    </row>
    <row r="431" spans="1:30" ht="32.1" customHeight="1">
      <c r="A431" s="1144"/>
      <c r="B431" s="783" t="s">
        <v>114</v>
      </c>
      <c r="C431" s="1163"/>
      <c r="D431" s="1163"/>
      <c r="E431" s="1163"/>
      <c r="F431" s="1163"/>
      <c r="G431" s="1163">
        <v>2</v>
      </c>
      <c r="H431" s="1163">
        <v>69</v>
      </c>
      <c r="I431" s="1163">
        <v>1</v>
      </c>
      <c r="J431" s="1163"/>
      <c r="K431" s="1163"/>
      <c r="L431" s="1163"/>
      <c r="M431" s="1162"/>
      <c r="N431" s="1162"/>
      <c r="O431" s="1162">
        <v>40</v>
      </c>
      <c r="P431" s="1162">
        <v>20</v>
      </c>
      <c r="Q431" s="1163">
        <v>2</v>
      </c>
      <c r="R431" s="1164"/>
      <c r="S431" s="1165"/>
      <c r="T431" s="1164"/>
      <c r="U431" s="1164">
        <f>G431*1.9</f>
        <v>3.8</v>
      </c>
      <c r="V431" s="1164"/>
      <c r="W431" s="1166"/>
      <c r="X431" s="1167"/>
      <c r="Y431" s="1164"/>
      <c r="Z431" s="1164"/>
      <c r="AA431" s="1164"/>
      <c r="AB431" s="1164"/>
      <c r="AC431" s="785" t="s">
        <v>1495</v>
      </c>
      <c r="AD431" s="790"/>
    </row>
    <row r="432" spans="1:30" ht="32.1" customHeight="1">
      <c r="A432" s="1144"/>
      <c r="B432" s="783" t="s">
        <v>115</v>
      </c>
      <c r="C432" s="1163"/>
      <c r="D432" s="1163"/>
      <c r="E432" s="1163"/>
      <c r="F432" s="1163"/>
      <c r="G432" s="1163">
        <v>2</v>
      </c>
      <c r="H432" s="1163">
        <v>76</v>
      </c>
      <c r="I432" s="1163">
        <v>0</v>
      </c>
      <c r="J432" s="1163"/>
      <c r="K432" s="1163"/>
      <c r="L432" s="1163"/>
      <c r="M432" s="1162"/>
      <c r="N432" s="944"/>
      <c r="O432" s="1162">
        <v>40</v>
      </c>
      <c r="P432" s="1162">
        <v>20</v>
      </c>
      <c r="Q432" s="1163">
        <v>2</v>
      </c>
      <c r="R432" s="1158"/>
      <c r="S432" s="1156"/>
      <c r="T432" s="1158"/>
      <c r="U432" s="1164">
        <f>G432*1.9</f>
        <v>3.8</v>
      </c>
      <c r="V432" s="1164"/>
      <c r="W432" s="1166"/>
      <c r="X432" s="1167"/>
      <c r="Y432" s="1164"/>
      <c r="Z432" s="1164"/>
      <c r="AA432" s="1164"/>
      <c r="AB432" s="1164"/>
      <c r="AC432" s="785" t="s">
        <v>1495</v>
      </c>
      <c r="AD432" s="790"/>
    </row>
    <row r="433" spans="1:30" ht="32.1" customHeight="1">
      <c r="A433" s="1144"/>
      <c r="B433" s="783" t="s">
        <v>116</v>
      </c>
      <c r="C433" s="1163"/>
      <c r="D433" s="1163"/>
      <c r="E433" s="1163"/>
      <c r="F433" s="1163"/>
      <c r="G433" s="1163">
        <v>2</v>
      </c>
      <c r="H433" s="1163">
        <v>79</v>
      </c>
      <c r="I433" s="1163">
        <v>2</v>
      </c>
      <c r="J433" s="1163"/>
      <c r="K433" s="1163"/>
      <c r="L433" s="1163"/>
      <c r="M433" s="1162"/>
      <c r="N433" s="1162"/>
      <c r="O433" s="1162">
        <v>40</v>
      </c>
      <c r="P433" s="1162">
        <v>20</v>
      </c>
      <c r="Q433" s="1163">
        <v>2</v>
      </c>
      <c r="R433" s="1158"/>
      <c r="S433" s="1156"/>
      <c r="T433" s="1158"/>
      <c r="U433" s="1164">
        <f>G433*1.9</f>
        <v>3.8</v>
      </c>
      <c r="V433" s="1164"/>
      <c r="W433" s="1166"/>
      <c r="X433" s="1167"/>
      <c r="Y433" s="1164"/>
      <c r="Z433" s="1164"/>
      <c r="AA433" s="1164"/>
      <c r="AB433" s="1164"/>
      <c r="AC433" s="785" t="s">
        <v>1495</v>
      </c>
      <c r="AD433" s="790"/>
    </row>
    <row r="434" spans="1:30" ht="32.1" customHeight="1">
      <c r="A434" s="1144"/>
      <c r="B434" s="783" t="s">
        <v>117</v>
      </c>
      <c r="C434" s="1163"/>
      <c r="D434" s="1163"/>
      <c r="E434" s="1163"/>
      <c r="F434" s="1163"/>
      <c r="G434" s="1163">
        <v>2</v>
      </c>
      <c r="H434" s="1163">
        <v>76</v>
      </c>
      <c r="I434" s="1163">
        <v>0</v>
      </c>
      <c r="J434" s="1163"/>
      <c r="K434" s="1163"/>
      <c r="L434" s="1163"/>
      <c r="M434" s="1162"/>
      <c r="N434" s="1162"/>
      <c r="O434" s="1162">
        <v>40</v>
      </c>
      <c r="P434" s="1162">
        <v>20</v>
      </c>
      <c r="Q434" s="1163">
        <v>2</v>
      </c>
      <c r="R434" s="1158"/>
      <c r="S434" s="1156"/>
      <c r="T434" s="1158"/>
      <c r="U434" s="1164">
        <f>G434*1.9</f>
        <v>3.8</v>
      </c>
      <c r="V434" s="1164"/>
      <c r="W434" s="1166"/>
      <c r="X434" s="1167"/>
      <c r="Y434" s="1164"/>
      <c r="Z434" s="1164"/>
      <c r="AA434" s="1164"/>
      <c r="AB434" s="1164"/>
      <c r="AC434" s="785" t="s">
        <v>1495</v>
      </c>
      <c r="AD434" s="790"/>
    </row>
    <row r="435" spans="1:30" s="474" customFormat="1" ht="25.5" customHeight="1">
      <c r="A435" s="1143"/>
      <c r="B435" s="777" t="s">
        <v>1</v>
      </c>
      <c r="C435" s="1157">
        <f>D435+E435+F435</f>
        <v>16</v>
      </c>
      <c r="D435" s="1157">
        <v>1</v>
      </c>
      <c r="E435" s="1157">
        <v>15</v>
      </c>
      <c r="F435" s="1157">
        <v>0</v>
      </c>
      <c r="G435" s="1157"/>
      <c r="H435" s="1157"/>
      <c r="I435" s="1157"/>
      <c r="J435" s="1157">
        <v>10</v>
      </c>
      <c r="K435" s="1157">
        <v>293</v>
      </c>
      <c r="L435" s="1157">
        <v>3</v>
      </c>
      <c r="M435" s="944"/>
      <c r="N435" s="944">
        <v>1.5</v>
      </c>
      <c r="O435" s="944"/>
      <c r="P435" s="944"/>
      <c r="Q435" s="1157">
        <f>ROUND((Q436+Q437+Q438+Q439+Q440),0)</f>
        <v>10</v>
      </c>
      <c r="R435" s="1158">
        <f>S435+T435+Z435</f>
        <v>16.8</v>
      </c>
      <c r="S435" s="1156">
        <v>1</v>
      </c>
      <c r="T435" s="1158">
        <f>U435+V435+X435+Y435</f>
        <v>15.8</v>
      </c>
      <c r="U435" s="1158">
        <f>U436+U437+U438+U439+U440</f>
        <v>0</v>
      </c>
      <c r="V435" s="1158">
        <f>V436+V437+V438+V439+V440</f>
        <v>15</v>
      </c>
      <c r="W435" s="1159">
        <f t="shared" ref="W435:X435" si="156">W436+W437+W438+W439+W440</f>
        <v>12</v>
      </c>
      <c r="X435" s="1158">
        <f t="shared" si="156"/>
        <v>0.8</v>
      </c>
      <c r="Y435" s="1158"/>
      <c r="Z435" s="1158"/>
      <c r="AA435" s="1160">
        <f>(T435-E435)*70%</f>
        <v>0.5600000000000005</v>
      </c>
      <c r="AB435" s="1160">
        <f>(Z435-F435)*70%</f>
        <v>0</v>
      </c>
      <c r="AC435" s="785" t="s">
        <v>1495</v>
      </c>
      <c r="AD435" s="781"/>
    </row>
    <row r="436" spans="1:30" ht="25.5" customHeight="1">
      <c r="A436" s="1146"/>
      <c r="B436" s="802" t="s">
        <v>129</v>
      </c>
      <c r="C436" s="1163"/>
      <c r="D436" s="1163"/>
      <c r="E436" s="1163"/>
      <c r="F436" s="1163"/>
      <c r="G436" s="1163"/>
      <c r="H436" s="1163"/>
      <c r="I436" s="1163"/>
      <c r="J436" s="1163">
        <v>2</v>
      </c>
      <c r="K436" s="1163">
        <v>49</v>
      </c>
      <c r="L436" s="1163">
        <v>0</v>
      </c>
      <c r="M436" s="1162"/>
      <c r="N436" s="1162"/>
      <c r="O436" s="1162">
        <v>30</v>
      </c>
      <c r="P436" s="1162">
        <v>15</v>
      </c>
      <c r="Q436" s="1163">
        <v>2</v>
      </c>
      <c r="R436" s="1164"/>
      <c r="S436" s="1165"/>
      <c r="T436" s="1164"/>
      <c r="U436" s="1164"/>
      <c r="V436" s="1164">
        <f>Q436*1.5</f>
        <v>3</v>
      </c>
      <c r="W436" s="1166"/>
      <c r="X436" s="1167"/>
      <c r="Y436" s="1164"/>
      <c r="Z436" s="1164"/>
      <c r="AA436" s="1164"/>
      <c r="AB436" s="1164"/>
      <c r="AC436" s="785" t="s">
        <v>1495</v>
      </c>
      <c r="AD436" s="790"/>
    </row>
    <row r="437" spans="1:30" ht="25.5" customHeight="1">
      <c r="A437" s="1146"/>
      <c r="B437" s="802" t="s">
        <v>130</v>
      </c>
      <c r="C437" s="1163"/>
      <c r="D437" s="1163"/>
      <c r="E437" s="1163"/>
      <c r="F437" s="1163"/>
      <c r="G437" s="1163"/>
      <c r="H437" s="1163"/>
      <c r="I437" s="1163"/>
      <c r="J437" s="1163">
        <v>2</v>
      </c>
      <c r="K437" s="1163">
        <v>55</v>
      </c>
      <c r="L437" s="1163">
        <v>3</v>
      </c>
      <c r="M437" s="1162"/>
      <c r="N437" s="1162"/>
      <c r="O437" s="1162">
        <v>30</v>
      </c>
      <c r="P437" s="1162">
        <v>15</v>
      </c>
      <c r="Q437" s="1163">
        <v>2</v>
      </c>
      <c r="R437" s="1158"/>
      <c r="S437" s="1156"/>
      <c r="T437" s="1158"/>
      <c r="U437" s="1164"/>
      <c r="V437" s="1164">
        <f>Q437*1.5</f>
        <v>3</v>
      </c>
      <c r="W437" s="1166"/>
      <c r="X437" s="1167"/>
      <c r="Y437" s="1164"/>
      <c r="Z437" s="1164"/>
      <c r="AA437" s="1164"/>
      <c r="AB437" s="1164"/>
      <c r="AC437" s="785" t="s">
        <v>1495</v>
      </c>
      <c r="AD437" s="790"/>
    </row>
    <row r="438" spans="1:30" ht="25.5" customHeight="1">
      <c r="A438" s="1146"/>
      <c r="B438" s="802" t="s">
        <v>131</v>
      </c>
      <c r="C438" s="1163"/>
      <c r="D438" s="1163"/>
      <c r="E438" s="1163"/>
      <c r="F438" s="1163"/>
      <c r="G438" s="1163"/>
      <c r="H438" s="1163"/>
      <c r="I438" s="1163"/>
      <c r="J438" s="1163">
        <v>2</v>
      </c>
      <c r="K438" s="1163">
        <v>63</v>
      </c>
      <c r="L438" s="1163">
        <v>0</v>
      </c>
      <c r="M438" s="1162"/>
      <c r="N438" s="1162"/>
      <c r="O438" s="1162">
        <v>30</v>
      </c>
      <c r="P438" s="1162">
        <v>15</v>
      </c>
      <c r="Q438" s="1163">
        <v>2</v>
      </c>
      <c r="R438" s="1158"/>
      <c r="S438" s="1156"/>
      <c r="T438" s="1158"/>
      <c r="U438" s="1164"/>
      <c r="V438" s="1164">
        <f>Q438*1.5</f>
        <v>3</v>
      </c>
      <c r="W438" s="1166">
        <f>(H438+K438)-(O438*Q438)</f>
        <v>3</v>
      </c>
      <c r="X438" s="1167">
        <f>W438/P438</f>
        <v>0.2</v>
      </c>
      <c r="Y438" s="1164"/>
      <c r="Z438" s="1164"/>
      <c r="AA438" s="1164"/>
      <c r="AB438" s="1164"/>
      <c r="AC438" s="785" t="s">
        <v>1495</v>
      </c>
      <c r="AD438" s="790"/>
    </row>
    <row r="439" spans="1:30" ht="25.5" customHeight="1">
      <c r="A439" s="1146"/>
      <c r="B439" s="802" t="s">
        <v>132</v>
      </c>
      <c r="C439" s="1163"/>
      <c r="D439" s="1163"/>
      <c r="E439" s="1163"/>
      <c r="F439" s="1163"/>
      <c r="G439" s="1163"/>
      <c r="H439" s="1163"/>
      <c r="I439" s="1163"/>
      <c r="J439" s="1163">
        <v>2</v>
      </c>
      <c r="K439" s="1163">
        <v>57</v>
      </c>
      <c r="L439" s="1163">
        <v>0</v>
      </c>
      <c r="M439" s="1162"/>
      <c r="N439" s="1162"/>
      <c r="O439" s="1162">
        <v>30</v>
      </c>
      <c r="P439" s="1162">
        <v>15</v>
      </c>
      <c r="Q439" s="1163">
        <v>2</v>
      </c>
      <c r="R439" s="1158"/>
      <c r="S439" s="1156"/>
      <c r="T439" s="1158"/>
      <c r="U439" s="1164"/>
      <c r="V439" s="1164">
        <f>Q439*1.5</f>
        <v>3</v>
      </c>
      <c r="W439" s="1166"/>
      <c r="X439" s="1167"/>
      <c r="Y439" s="1164"/>
      <c r="Z439" s="1164"/>
      <c r="AA439" s="1164"/>
      <c r="AB439" s="1164"/>
      <c r="AC439" s="785" t="s">
        <v>1495</v>
      </c>
      <c r="AD439" s="790"/>
    </row>
    <row r="440" spans="1:30" ht="25.5" customHeight="1">
      <c r="A440" s="1147"/>
      <c r="B440" s="803" t="s">
        <v>133</v>
      </c>
      <c r="C440" s="1234"/>
      <c r="D440" s="1234"/>
      <c r="E440" s="1234"/>
      <c r="F440" s="1234"/>
      <c r="G440" s="1234"/>
      <c r="H440" s="1234"/>
      <c r="I440" s="1234"/>
      <c r="J440" s="1234">
        <v>2</v>
      </c>
      <c r="K440" s="1234">
        <v>69</v>
      </c>
      <c r="L440" s="1234">
        <v>0</v>
      </c>
      <c r="M440" s="1235"/>
      <c r="N440" s="1235"/>
      <c r="O440" s="1235">
        <v>30</v>
      </c>
      <c r="P440" s="1235">
        <v>15</v>
      </c>
      <c r="Q440" s="1234">
        <v>2</v>
      </c>
      <c r="R440" s="1236"/>
      <c r="S440" s="1237"/>
      <c r="T440" s="1236"/>
      <c r="U440" s="1236"/>
      <c r="V440" s="1236">
        <f>Q440*1.5</f>
        <v>3</v>
      </c>
      <c r="W440" s="1238">
        <f>(H440+K440)-(O440*Q440)</f>
        <v>9</v>
      </c>
      <c r="X440" s="1239">
        <f>W440/P440</f>
        <v>0.6</v>
      </c>
      <c r="Y440" s="1236"/>
      <c r="Z440" s="1236"/>
      <c r="AA440" s="1236"/>
      <c r="AB440" s="1236"/>
      <c r="AC440" s="804" t="s">
        <v>1495</v>
      </c>
      <c r="AD440" s="805"/>
    </row>
    <row r="441" spans="1:30" ht="18.75" customHeight="1">
      <c r="A441" s="806"/>
      <c r="B441" s="807"/>
      <c r="C441" s="808"/>
      <c r="D441" s="808"/>
      <c r="E441" s="808"/>
      <c r="F441" s="808"/>
      <c r="G441" s="809"/>
      <c r="H441" s="810"/>
      <c r="I441" s="810"/>
      <c r="J441" s="810"/>
      <c r="K441" s="810"/>
      <c r="L441" s="810"/>
      <c r="M441" s="811"/>
      <c r="N441" s="811"/>
      <c r="O441" s="811"/>
      <c r="P441" s="811"/>
      <c r="Q441" s="809"/>
      <c r="R441" s="812"/>
      <c r="S441" s="813"/>
      <c r="T441" s="814"/>
      <c r="U441" s="814"/>
      <c r="V441" s="814"/>
      <c r="W441" s="815"/>
      <c r="X441" s="814"/>
      <c r="Y441" s="816"/>
      <c r="Z441" s="817"/>
      <c r="AA441" s="812"/>
      <c r="AB441" s="818"/>
      <c r="AC441" s="819"/>
      <c r="AD441" s="819"/>
    </row>
    <row r="442" spans="1:30" ht="18.75" customHeight="1">
      <c r="A442" s="806"/>
      <c r="B442" s="807"/>
      <c r="C442" s="808"/>
      <c r="D442" s="808"/>
      <c r="E442" s="808"/>
      <c r="F442" s="808"/>
      <c r="G442" s="809"/>
      <c r="H442" s="810"/>
      <c r="I442" s="810"/>
      <c r="J442" s="810"/>
      <c r="K442" s="810"/>
      <c r="L442" s="810"/>
      <c r="M442" s="811"/>
      <c r="N442" s="811"/>
      <c r="O442" s="811"/>
      <c r="P442" s="811"/>
      <c r="Q442" s="809"/>
      <c r="R442" s="812"/>
      <c r="S442" s="813"/>
      <c r="T442" s="814"/>
      <c r="U442" s="814"/>
      <c r="V442" s="814"/>
      <c r="W442" s="815"/>
      <c r="X442" s="814"/>
      <c r="Y442" s="816"/>
      <c r="Z442" s="817"/>
      <c r="AA442" s="812"/>
      <c r="AB442" s="818"/>
      <c r="AC442" s="819"/>
      <c r="AD442" s="819"/>
    </row>
    <row r="443" spans="1:30" ht="18.75" customHeight="1">
      <c r="A443" s="806"/>
      <c r="B443" s="807"/>
      <c r="C443" s="808"/>
      <c r="D443" s="808"/>
      <c r="E443" s="808"/>
      <c r="F443" s="808"/>
      <c r="G443" s="809"/>
      <c r="H443" s="810"/>
      <c r="I443" s="810"/>
      <c r="J443" s="810"/>
      <c r="K443" s="810"/>
      <c r="L443" s="810"/>
      <c r="M443" s="811"/>
      <c r="N443" s="811"/>
      <c r="O443" s="811"/>
      <c r="P443" s="811"/>
      <c r="Q443" s="809"/>
      <c r="R443" s="812"/>
      <c r="S443" s="813"/>
      <c r="T443" s="814"/>
      <c r="U443" s="814"/>
      <c r="V443" s="814"/>
      <c r="W443" s="815"/>
      <c r="X443" s="814"/>
      <c r="Y443" s="816"/>
      <c r="Z443" s="817"/>
      <c r="AA443" s="812"/>
      <c r="AB443" s="818"/>
      <c r="AC443" s="819"/>
      <c r="AD443" s="819"/>
    </row>
    <row r="444" spans="1:30" ht="18.75" customHeight="1">
      <c r="A444" s="806"/>
      <c r="B444" s="807"/>
      <c r="C444" s="808"/>
      <c r="D444" s="808"/>
      <c r="E444" s="808"/>
      <c r="F444" s="808"/>
      <c r="G444" s="809"/>
      <c r="H444" s="810"/>
      <c r="I444" s="810"/>
      <c r="J444" s="810"/>
      <c r="K444" s="810"/>
      <c r="L444" s="810"/>
      <c r="M444" s="811"/>
      <c r="N444" s="811"/>
      <c r="O444" s="811"/>
      <c r="P444" s="811"/>
      <c r="Q444" s="809"/>
      <c r="R444" s="812"/>
      <c r="S444" s="813"/>
      <c r="T444" s="814"/>
      <c r="U444" s="814"/>
      <c r="V444" s="814"/>
      <c r="W444" s="815"/>
      <c r="X444" s="814"/>
      <c r="Y444" s="816"/>
      <c r="Z444" s="817"/>
      <c r="AA444" s="812"/>
      <c r="AB444" s="818"/>
      <c r="AC444" s="819"/>
      <c r="AD444" s="819"/>
    </row>
    <row r="445" spans="1:30" ht="18.75" customHeight="1">
      <c r="A445" s="806"/>
      <c r="B445" s="807"/>
      <c r="C445" s="808"/>
      <c r="D445" s="808"/>
      <c r="E445" s="808"/>
      <c r="F445" s="808"/>
      <c r="G445" s="809"/>
      <c r="H445" s="810"/>
      <c r="I445" s="810"/>
      <c r="J445" s="810"/>
      <c r="K445" s="810"/>
      <c r="L445" s="810"/>
      <c r="M445" s="811"/>
      <c r="N445" s="811"/>
      <c r="O445" s="811"/>
      <c r="P445" s="811"/>
      <c r="Q445" s="809"/>
      <c r="R445" s="812"/>
      <c r="S445" s="813"/>
      <c r="T445" s="814"/>
      <c r="U445" s="814"/>
      <c r="V445" s="814"/>
      <c r="W445" s="815"/>
      <c r="X445" s="814"/>
      <c r="Y445" s="816"/>
      <c r="Z445" s="817"/>
      <c r="AA445" s="812"/>
      <c r="AB445" s="818"/>
      <c r="AC445" s="819"/>
      <c r="AD445" s="819"/>
    </row>
    <row r="446" spans="1:30" ht="18.75" customHeight="1">
      <c r="A446" s="806"/>
      <c r="B446" s="807"/>
      <c r="C446" s="808"/>
      <c r="D446" s="808"/>
      <c r="E446" s="808"/>
      <c r="F446" s="808"/>
      <c r="G446" s="809"/>
      <c r="H446" s="810"/>
      <c r="I446" s="810"/>
      <c r="J446" s="810"/>
      <c r="K446" s="810"/>
      <c r="L446" s="810"/>
      <c r="M446" s="811"/>
      <c r="N446" s="811"/>
      <c r="O446" s="811"/>
      <c r="P446" s="811"/>
      <c r="Q446" s="809"/>
      <c r="R446" s="812"/>
      <c r="S446" s="813"/>
      <c r="T446" s="814"/>
      <c r="U446" s="814"/>
      <c r="V446" s="814"/>
      <c r="W446" s="815"/>
      <c r="X446" s="814"/>
      <c r="Y446" s="816"/>
      <c r="Z446" s="817"/>
      <c r="AA446" s="812"/>
      <c r="AB446" s="818"/>
      <c r="AC446" s="819"/>
      <c r="AD446" s="819"/>
    </row>
    <row r="447" spans="1:30" ht="18.75" customHeight="1">
      <c r="A447" s="806"/>
      <c r="B447" s="807"/>
      <c r="C447" s="808"/>
      <c r="D447" s="808"/>
      <c r="E447" s="808"/>
      <c r="F447" s="808"/>
      <c r="G447" s="809"/>
      <c r="H447" s="810"/>
      <c r="I447" s="810"/>
      <c r="J447" s="810"/>
      <c r="K447" s="810"/>
      <c r="L447" s="810"/>
      <c r="M447" s="811"/>
      <c r="N447" s="811"/>
      <c r="O447" s="811"/>
      <c r="P447" s="811"/>
      <c r="Q447" s="809"/>
      <c r="R447" s="812"/>
      <c r="S447" s="813"/>
      <c r="T447" s="814"/>
      <c r="U447" s="814"/>
      <c r="V447" s="814"/>
      <c r="W447" s="815"/>
      <c r="X447" s="814"/>
      <c r="Y447" s="816"/>
      <c r="Z447" s="817"/>
      <c r="AA447" s="812"/>
      <c r="AB447" s="818"/>
      <c r="AC447" s="819"/>
      <c r="AD447" s="819"/>
    </row>
    <row r="448" spans="1:30" ht="18.75" customHeight="1">
      <c r="A448" s="806"/>
      <c r="B448" s="807"/>
      <c r="C448" s="808"/>
      <c r="D448" s="808"/>
      <c r="E448" s="808"/>
      <c r="F448" s="808"/>
      <c r="G448" s="809"/>
      <c r="H448" s="810"/>
      <c r="I448" s="810"/>
      <c r="J448" s="810"/>
      <c r="K448" s="810"/>
      <c r="L448" s="810"/>
      <c r="M448" s="811"/>
      <c r="N448" s="811"/>
      <c r="O448" s="811"/>
      <c r="P448" s="811"/>
      <c r="Q448" s="809"/>
      <c r="R448" s="812"/>
      <c r="S448" s="813"/>
      <c r="T448" s="814"/>
      <c r="U448" s="814"/>
      <c r="V448" s="814"/>
      <c r="W448" s="815"/>
      <c r="X448" s="814"/>
      <c r="Y448" s="816"/>
      <c r="Z448" s="817"/>
      <c r="AA448" s="812"/>
      <c r="AB448" s="818"/>
      <c r="AC448" s="819"/>
      <c r="AD448" s="819"/>
    </row>
    <row r="449" spans="1:30" ht="18.75" customHeight="1">
      <c r="A449" s="806"/>
      <c r="B449" s="807"/>
      <c r="C449" s="808"/>
      <c r="D449" s="808"/>
      <c r="E449" s="808"/>
      <c r="F449" s="808"/>
      <c r="G449" s="809"/>
      <c r="H449" s="810"/>
      <c r="I449" s="810"/>
      <c r="J449" s="810"/>
      <c r="K449" s="810"/>
      <c r="L449" s="810"/>
      <c r="M449" s="811"/>
      <c r="N449" s="811"/>
      <c r="O449" s="811"/>
      <c r="P449" s="811"/>
      <c r="Q449" s="809"/>
      <c r="R449" s="812"/>
      <c r="S449" s="813"/>
      <c r="T449" s="814"/>
      <c r="U449" s="814"/>
      <c r="V449" s="814"/>
      <c r="W449" s="815"/>
      <c r="X449" s="814"/>
      <c r="Y449" s="816"/>
      <c r="Z449" s="817"/>
      <c r="AA449" s="812"/>
      <c r="AB449" s="818"/>
      <c r="AC449" s="819"/>
      <c r="AD449" s="819"/>
    </row>
    <row r="450" spans="1:30" ht="18.75" customHeight="1">
      <c r="A450" s="806"/>
      <c r="B450" s="807"/>
      <c r="C450" s="808"/>
      <c r="D450" s="808"/>
      <c r="E450" s="808"/>
      <c r="F450" s="808"/>
      <c r="G450" s="809"/>
      <c r="H450" s="810"/>
      <c r="I450" s="810"/>
      <c r="J450" s="810"/>
      <c r="K450" s="810"/>
      <c r="L450" s="810"/>
      <c r="M450" s="811"/>
      <c r="N450" s="811"/>
      <c r="O450" s="811"/>
      <c r="P450" s="811"/>
      <c r="Q450" s="809"/>
      <c r="R450" s="812"/>
      <c r="S450" s="813"/>
      <c r="T450" s="814"/>
      <c r="U450" s="814"/>
      <c r="V450" s="814"/>
      <c r="W450" s="815"/>
      <c r="X450" s="814"/>
      <c r="Y450" s="816"/>
      <c r="Z450" s="817"/>
      <c r="AA450" s="812"/>
      <c r="AB450" s="818"/>
      <c r="AC450" s="819"/>
      <c r="AD450" s="819"/>
    </row>
    <row r="451" spans="1:30" ht="18.75" customHeight="1">
      <c r="A451" s="806"/>
      <c r="B451" s="807"/>
      <c r="C451" s="808"/>
      <c r="D451" s="808"/>
      <c r="E451" s="808"/>
      <c r="F451" s="808"/>
      <c r="G451" s="809"/>
      <c r="H451" s="810"/>
      <c r="I451" s="810"/>
      <c r="J451" s="810"/>
      <c r="K451" s="810"/>
      <c r="L451" s="810"/>
      <c r="M451" s="811"/>
      <c r="N451" s="811"/>
      <c r="O451" s="811"/>
      <c r="P451" s="811"/>
      <c r="Q451" s="809"/>
      <c r="R451" s="812"/>
      <c r="S451" s="813"/>
      <c r="T451" s="814"/>
      <c r="U451" s="814"/>
      <c r="V451" s="814"/>
      <c r="W451" s="815"/>
      <c r="X451" s="814"/>
      <c r="Y451" s="816"/>
      <c r="Z451" s="817"/>
      <c r="AA451" s="812"/>
      <c r="AB451" s="818"/>
      <c r="AC451" s="819"/>
      <c r="AD451" s="819"/>
    </row>
    <row r="452" spans="1:30" ht="18.75" customHeight="1">
      <c r="A452" s="806"/>
      <c r="B452" s="807"/>
      <c r="C452" s="808"/>
      <c r="D452" s="808"/>
      <c r="E452" s="808"/>
      <c r="F452" s="808"/>
      <c r="G452" s="809"/>
      <c r="H452" s="810"/>
      <c r="I452" s="810"/>
      <c r="J452" s="810"/>
      <c r="K452" s="810"/>
      <c r="L452" s="810"/>
      <c r="M452" s="811"/>
      <c r="N452" s="811"/>
      <c r="O452" s="811"/>
      <c r="P452" s="811"/>
      <c r="Q452" s="809"/>
      <c r="R452" s="812"/>
      <c r="S452" s="813"/>
      <c r="T452" s="814"/>
      <c r="U452" s="814"/>
      <c r="V452" s="814"/>
      <c r="W452" s="815"/>
      <c r="X452" s="814"/>
      <c r="Y452" s="816"/>
      <c r="Z452" s="817"/>
      <c r="AA452" s="812"/>
      <c r="AB452" s="818"/>
      <c r="AC452" s="819"/>
      <c r="AD452" s="819"/>
    </row>
    <row r="453" spans="1:30" ht="18.75" customHeight="1">
      <c r="A453" s="806"/>
      <c r="B453" s="807"/>
      <c r="C453" s="808"/>
      <c r="D453" s="808"/>
      <c r="E453" s="808"/>
      <c r="F453" s="808"/>
      <c r="G453" s="809"/>
      <c r="H453" s="810"/>
      <c r="I453" s="810"/>
      <c r="J453" s="810"/>
      <c r="K453" s="810"/>
      <c r="L453" s="810"/>
      <c r="M453" s="811"/>
      <c r="N453" s="811"/>
      <c r="O453" s="811"/>
      <c r="P453" s="811"/>
      <c r="Q453" s="809"/>
      <c r="R453" s="812"/>
      <c r="S453" s="813"/>
      <c r="T453" s="814"/>
      <c r="U453" s="814"/>
      <c r="V453" s="814"/>
      <c r="W453" s="815"/>
      <c r="X453" s="814"/>
      <c r="Y453" s="816"/>
      <c r="Z453" s="817"/>
      <c r="AA453" s="812"/>
      <c r="AB453" s="818"/>
      <c r="AC453" s="819"/>
      <c r="AD453" s="819"/>
    </row>
    <row r="454" spans="1:30" ht="18.75" customHeight="1">
      <c r="A454" s="806"/>
      <c r="B454" s="807"/>
      <c r="C454" s="808"/>
      <c r="D454" s="808"/>
      <c r="E454" s="808"/>
      <c r="F454" s="808"/>
      <c r="G454" s="809"/>
      <c r="H454" s="810"/>
      <c r="I454" s="810"/>
      <c r="J454" s="810"/>
      <c r="K454" s="810"/>
      <c r="L454" s="810"/>
      <c r="M454" s="811"/>
      <c r="N454" s="811"/>
      <c r="O454" s="811"/>
      <c r="P454" s="811"/>
      <c r="Q454" s="809"/>
      <c r="R454" s="812"/>
      <c r="S454" s="813"/>
      <c r="T454" s="814"/>
      <c r="U454" s="814"/>
      <c r="V454" s="814"/>
      <c r="W454" s="815"/>
      <c r="X454" s="814"/>
      <c r="Y454" s="816"/>
      <c r="Z454" s="817"/>
      <c r="AA454" s="812"/>
      <c r="AB454" s="818"/>
      <c r="AC454" s="819"/>
      <c r="AD454" s="819"/>
    </row>
    <row r="455" spans="1:30" ht="18.75" customHeight="1">
      <c r="A455" s="806"/>
      <c r="B455" s="807"/>
      <c r="C455" s="808"/>
      <c r="D455" s="808"/>
      <c r="E455" s="808"/>
      <c r="F455" s="808"/>
      <c r="G455" s="809"/>
      <c r="H455" s="810"/>
      <c r="I455" s="810"/>
      <c r="J455" s="810"/>
      <c r="K455" s="810"/>
      <c r="L455" s="810"/>
      <c r="M455" s="811"/>
      <c r="N455" s="811"/>
      <c r="O455" s="811"/>
      <c r="P455" s="811"/>
      <c r="Q455" s="809"/>
      <c r="R455" s="812"/>
      <c r="S455" s="813"/>
      <c r="T455" s="814"/>
      <c r="U455" s="814"/>
      <c r="V455" s="814"/>
      <c r="W455" s="815"/>
      <c r="X455" s="814"/>
      <c r="Y455" s="816"/>
      <c r="Z455" s="817"/>
      <c r="AA455" s="812"/>
      <c r="AB455" s="818"/>
      <c r="AC455" s="819"/>
      <c r="AD455" s="819"/>
    </row>
    <row r="456" spans="1:30" ht="18.75" customHeight="1">
      <c r="A456" s="806"/>
      <c r="B456" s="807"/>
      <c r="C456" s="808"/>
      <c r="D456" s="808"/>
      <c r="E456" s="808"/>
      <c r="F456" s="808"/>
      <c r="G456" s="809"/>
      <c r="H456" s="810"/>
      <c r="I456" s="810"/>
      <c r="J456" s="810"/>
      <c r="K456" s="810"/>
      <c r="L456" s="810"/>
      <c r="M456" s="811"/>
      <c r="N456" s="811"/>
      <c r="O456" s="811"/>
      <c r="P456" s="811"/>
      <c r="Q456" s="809"/>
      <c r="R456" s="812"/>
      <c r="S456" s="813"/>
      <c r="T456" s="814"/>
      <c r="U456" s="814"/>
      <c r="V456" s="814"/>
      <c r="W456" s="815"/>
      <c r="X456" s="814"/>
      <c r="Y456" s="816"/>
      <c r="Z456" s="817"/>
      <c r="AA456" s="812"/>
      <c r="AB456" s="818"/>
      <c r="AC456" s="819"/>
      <c r="AD456" s="819"/>
    </row>
    <row r="457" spans="1:30" ht="18.75" customHeight="1">
      <c r="A457" s="806"/>
      <c r="B457" s="807"/>
      <c r="C457" s="808"/>
      <c r="D457" s="808"/>
      <c r="E457" s="808"/>
      <c r="F457" s="808"/>
      <c r="G457" s="809"/>
      <c r="H457" s="810"/>
      <c r="I457" s="810"/>
      <c r="J457" s="810"/>
      <c r="K457" s="810"/>
      <c r="L457" s="810"/>
      <c r="M457" s="811"/>
      <c r="N457" s="811"/>
      <c r="O457" s="811"/>
      <c r="P457" s="811"/>
      <c r="Q457" s="809"/>
      <c r="R457" s="812"/>
      <c r="S457" s="813"/>
      <c r="T457" s="814"/>
      <c r="U457" s="814"/>
      <c r="V457" s="814"/>
      <c r="W457" s="815"/>
      <c r="X457" s="814"/>
      <c r="Y457" s="816"/>
      <c r="Z457" s="817"/>
      <c r="AA457" s="812"/>
      <c r="AB457" s="818"/>
      <c r="AC457" s="819"/>
      <c r="AD457" s="819"/>
    </row>
    <row r="458" spans="1:30" ht="18.75" customHeight="1">
      <c r="A458" s="806"/>
      <c r="B458" s="807"/>
      <c r="C458" s="808"/>
      <c r="D458" s="808"/>
      <c r="E458" s="808"/>
      <c r="F458" s="808"/>
      <c r="G458" s="809"/>
      <c r="H458" s="810"/>
      <c r="I458" s="810"/>
      <c r="J458" s="810"/>
      <c r="K458" s="810"/>
      <c r="L458" s="810"/>
      <c r="M458" s="811"/>
      <c r="N458" s="811"/>
      <c r="O458" s="811"/>
      <c r="P458" s="811"/>
      <c r="Q458" s="809"/>
      <c r="R458" s="812"/>
      <c r="S458" s="813"/>
      <c r="T458" s="814"/>
      <c r="U458" s="814"/>
      <c r="V458" s="814"/>
      <c r="W458" s="815"/>
      <c r="X458" s="814"/>
      <c r="Y458" s="816"/>
      <c r="Z458" s="817"/>
      <c r="AA458" s="812"/>
      <c r="AB458" s="818"/>
      <c r="AC458" s="819"/>
      <c r="AD458" s="819"/>
    </row>
    <row r="459" spans="1:30" ht="18.75" customHeight="1">
      <c r="A459" s="806"/>
      <c r="B459" s="807"/>
      <c r="C459" s="808"/>
      <c r="D459" s="808"/>
      <c r="E459" s="808"/>
      <c r="F459" s="808"/>
      <c r="G459" s="809"/>
      <c r="H459" s="810"/>
      <c r="I459" s="810"/>
      <c r="J459" s="810"/>
      <c r="K459" s="810"/>
      <c r="L459" s="810"/>
      <c r="M459" s="811"/>
      <c r="N459" s="811"/>
      <c r="O459" s="811"/>
      <c r="P459" s="811"/>
      <c r="Q459" s="809"/>
      <c r="R459" s="812"/>
      <c r="S459" s="813"/>
      <c r="T459" s="814"/>
      <c r="U459" s="814"/>
      <c r="V459" s="814"/>
      <c r="W459" s="815"/>
      <c r="X459" s="814"/>
      <c r="Y459" s="816"/>
      <c r="Z459" s="817"/>
      <c r="AA459" s="812"/>
      <c r="AB459" s="818"/>
      <c r="AC459" s="819"/>
      <c r="AD459" s="819"/>
    </row>
    <row r="460" spans="1:30" ht="18.75" customHeight="1">
      <c r="A460" s="806"/>
      <c r="B460" s="807"/>
      <c r="C460" s="808"/>
      <c r="D460" s="808"/>
      <c r="E460" s="808"/>
      <c r="F460" s="808"/>
      <c r="G460" s="809"/>
      <c r="H460" s="810"/>
      <c r="I460" s="810"/>
      <c r="J460" s="810"/>
      <c r="K460" s="810"/>
      <c r="L460" s="810"/>
      <c r="M460" s="811"/>
      <c r="N460" s="811"/>
      <c r="O460" s="811"/>
      <c r="P460" s="811"/>
      <c r="Q460" s="809"/>
      <c r="R460" s="812"/>
      <c r="S460" s="813"/>
      <c r="T460" s="814"/>
      <c r="U460" s="814"/>
      <c r="V460" s="814"/>
      <c r="W460" s="815"/>
      <c r="X460" s="814"/>
      <c r="Y460" s="816"/>
      <c r="Z460" s="817"/>
      <c r="AA460" s="812"/>
      <c r="AB460" s="818"/>
      <c r="AC460" s="819"/>
      <c r="AD460" s="819"/>
    </row>
    <row r="461" spans="1:30" ht="18.75" customHeight="1">
      <c r="A461" s="806"/>
      <c r="B461" s="807"/>
      <c r="C461" s="808"/>
      <c r="D461" s="808"/>
      <c r="E461" s="808"/>
      <c r="F461" s="808"/>
      <c r="G461" s="809"/>
      <c r="H461" s="810"/>
      <c r="I461" s="810"/>
      <c r="J461" s="810"/>
      <c r="K461" s="810"/>
      <c r="L461" s="810"/>
      <c r="M461" s="811"/>
      <c r="N461" s="811"/>
      <c r="O461" s="811"/>
      <c r="P461" s="811"/>
      <c r="Q461" s="809"/>
      <c r="R461" s="812"/>
      <c r="S461" s="813"/>
      <c r="T461" s="814"/>
      <c r="U461" s="814"/>
      <c r="V461" s="814"/>
      <c r="W461" s="815"/>
      <c r="X461" s="814"/>
      <c r="Y461" s="816"/>
      <c r="Z461" s="817"/>
      <c r="AA461" s="812"/>
      <c r="AB461" s="818"/>
      <c r="AC461" s="819"/>
      <c r="AD461" s="819"/>
    </row>
    <row r="462" spans="1:30" ht="18.75" customHeight="1">
      <c r="A462" s="806"/>
      <c r="B462" s="807"/>
      <c r="C462" s="808"/>
      <c r="D462" s="808"/>
      <c r="E462" s="808"/>
      <c r="F462" s="808"/>
      <c r="G462" s="809"/>
      <c r="H462" s="810"/>
      <c r="I462" s="810"/>
      <c r="J462" s="810"/>
      <c r="K462" s="810"/>
      <c r="L462" s="810"/>
      <c r="M462" s="811"/>
      <c r="N462" s="811"/>
      <c r="O462" s="811"/>
      <c r="P462" s="811"/>
      <c r="Q462" s="809"/>
      <c r="R462" s="812"/>
      <c r="S462" s="813"/>
      <c r="T462" s="814"/>
      <c r="U462" s="814"/>
      <c r="V462" s="814"/>
      <c r="W462" s="815"/>
      <c r="X462" s="814"/>
      <c r="Y462" s="816"/>
      <c r="Z462" s="817"/>
      <c r="AA462" s="812"/>
      <c r="AB462" s="818"/>
      <c r="AC462" s="819"/>
      <c r="AD462" s="819"/>
    </row>
    <row r="463" spans="1:30" ht="18.75" customHeight="1">
      <c r="A463" s="806"/>
      <c r="B463" s="807"/>
      <c r="C463" s="808"/>
      <c r="D463" s="808"/>
      <c r="E463" s="808"/>
      <c r="F463" s="808"/>
      <c r="G463" s="809"/>
      <c r="H463" s="810"/>
      <c r="I463" s="810"/>
      <c r="J463" s="810"/>
      <c r="K463" s="810"/>
      <c r="L463" s="810"/>
      <c r="M463" s="811"/>
      <c r="N463" s="811"/>
      <c r="O463" s="811"/>
      <c r="P463" s="811"/>
      <c r="Q463" s="809"/>
      <c r="R463" s="812"/>
      <c r="S463" s="813"/>
      <c r="T463" s="814"/>
      <c r="U463" s="814"/>
      <c r="V463" s="814"/>
      <c r="W463" s="815"/>
      <c r="X463" s="814"/>
      <c r="Y463" s="816"/>
      <c r="Z463" s="817"/>
      <c r="AA463" s="812"/>
      <c r="AB463" s="818"/>
      <c r="AC463" s="819"/>
      <c r="AD463" s="819"/>
    </row>
    <row r="464" spans="1:30" ht="18.75" customHeight="1">
      <c r="A464" s="806"/>
      <c r="B464" s="807"/>
      <c r="C464" s="808"/>
      <c r="D464" s="808"/>
      <c r="E464" s="808"/>
      <c r="F464" s="808"/>
      <c r="G464" s="809"/>
      <c r="H464" s="810"/>
      <c r="I464" s="810"/>
      <c r="J464" s="810"/>
      <c r="K464" s="810"/>
      <c r="L464" s="810"/>
      <c r="M464" s="811"/>
      <c r="N464" s="811"/>
      <c r="O464" s="811"/>
      <c r="P464" s="811"/>
      <c r="Q464" s="809"/>
      <c r="R464" s="812"/>
      <c r="S464" s="813"/>
      <c r="T464" s="814"/>
      <c r="U464" s="814"/>
      <c r="V464" s="814"/>
      <c r="W464" s="815"/>
      <c r="X464" s="814"/>
      <c r="Y464" s="816"/>
      <c r="Z464" s="817"/>
      <c r="AA464" s="812"/>
      <c r="AB464" s="818"/>
      <c r="AC464" s="819"/>
      <c r="AD464" s="819"/>
    </row>
    <row r="465" spans="1:30" ht="18.75" customHeight="1">
      <c r="A465" s="806"/>
      <c r="B465" s="807"/>
      <c r="C465" s="808"/>
      <c r="D465" s="808"/>
      <c r="E465" s="808"/>
      <c r="F465" s="808"/>
      <c r="G465" s="809"/>
      <c r="H465" s="810"/>
      <c r="I465" s="810"/>
      <c r="J465" s="810"/>
      <c r="K465" s="810"/>
      <c r="L465" s="810"/>
      <c r="M465" s="811"/>
      <c r="N465" s="811"/>
      <c r="O465" s="811"/>
      <c r="P465" s="811"/>
      <c r="Q465" s="809"/>
      <c r="R465" s="812"/>
      <c r="S465" s="813"/>
      <c r="T465" s="814"/>
      <c r="U465" s="814"/>
      <c r="V465" s="814"/>
      <c r="W465" s="815"/>
      <c r="X465" s="814"/>
      <c r="Y465" s="816"/>
      <c r="Z465" s="817"/>
      <c r="AA465" s="812"/>
      <c r="AB465" s="818"/>
      <c r="AC465" s="819"/>
      <c r="AD465" s="819"/>
    </row>
    <row r="466" spans="1:30" ht="18.75" customHeight="1">
      <c r="A466" s="806"/>
      <c r="B466" s="807"/>
      <c r="C466" s="808"/>
      <c r="D466" s="808"/>
      <c r="E466" s="808"/>
      <c r="F466" s="808"/>
      <c r="G466" s="809"/>
      <c r="H466" s="810"/>
      <c r="I466" s="810"/>
      <c r="J466" s="810"/>
      <c r="K466" s="810"/>
      <c r="L466" s="810"/>
      <c r="M466" s="811"/>
      <c r="N466" s="811"/>
      <c r="O466" s="811"/>
      <c r="P466" s="811"/>
      <c r="Q466" s="809"/>
      <c r="R466" s="812"/>
      <c r="S466" s="813"/>
      <c r="T466" s="814"/>
      <c r="U466" s="814"/>
      <c r="V466" s="814"/>
      <c r="W466" s="815"/>
      <c r="X466" s="814"/>
      <c r="Y466" s="816"/>
      <c r="Z466" s="817"/>
      <c r="AA466" s="812"/>
      <c r="AB466" s="818"/>
      <c r="AC466" s="819"/>
      <c r="AD466" s="819"/>
    </row>
    <row r="467" spans="1:30" ht="18.75" customHeight="1">
      <c r="A467" s="806"/>
      <c r="B467" s="807"/>
      <c r="C467" s="808"/>
      <c r="D467" s="808"/>
      <c r="E467" s="808"/>
      <c r="F467" s="808"/>
      <c r="G467" s="809"/>
      <c r="H467" s="810"/>
      <c r="I467" s="810"/>
      <c r="J467" s="810"/>
      <c r="K467" s="810"/>
      <c r="L467" s="810"/>
      <c r="M467" s="811"/>
      <c r="N467" s="811"/>
      <c r="O467" s="811"/>
      <c r="P467" s="811"/>
      <c r="Q467" s="809"/>
      <c r="R467" s="812"/>
      <c r="S467" s="813"/>
      <c r="T467" s="814"/>
      <c r="U467" s="814"/>
      <c r="V467" s="814"/>
      <c r="W467" s="815"/>
      <c r="X467" s="814"/>
      <c r="Y467" s="816"/>
      <c r="Z467" s="817"/>
      <c r="AA467" s="812"/>
      <c r="AB467" s="818"/>
      <c r="AC467" s="819"/>
      <c r="AD467" s="819"/>
    </row>
    <row r="468" spans="1:30" ht="18.75" customHeight="1">
      <c r="A468" s="806"/>
      <c r="B468" s="807"/>
      <c r="C468" s="808"/>
      <c r="D468" s="808"/>
      <c r="E468" s="808"/>
      <c r="F468" s="808"/>
      <c r="G468" s="809"/>
      <c r="H468" s="810"/>
      <c r="I468" s="810"/>
      <c r="J468" s="810"/>
      <c r="K468" s="810"/>
      <c r="L468" s="810"/>
      <c r="M468" s="811"/>
      <c r="N468" s="811"/>
      <c r="O468" s="811"/>
      <c r="P468" s="811"/>
      <c r="Q468" s="809"/>
      <c r="R468" s="812"/>
      <c r="S468" s="813"/>
      <c r="T468" s="814"/>
      <c r="U468" s="814"/>
      <c r="V468" s="814"/>
      <c r="W468" s="815"/>
      <c r="X468" s="814"/>
      <c r="Y468" s="816"/>
      <c r="Z468" s="817"/>
      <c r="AA468" s="812"/>
      <c r="AB468" s="818"/>
      <c r="AC468" s="819"/>
      <c r="AD468" s="819"/>
    </row>
    <row r="469" spans="1:30" ht="18.75" customHeight="1">
      <c r="A469" s="806"/>
      <c r="B469" s="807"/>
      <c r="C469" s="808"/>
      <c r="D469" s="808"/>
      <c r="E469" s="808"/>
      <c r="F469" s="808"/>
      <c r="G469" s="809"/>
      <c r="H469" s="810"/>
      <c r="I469" s="810"/>
      <c r="J469" s="810"/>
      <c r="K469" s="810"/>
      <c r="L469" s="810"/>
      <c r="M469" s="811"/>
      <c r="N469" s="811"/>
      <c r="O469" s="811"/>
      <c r="P469" s="811"/>
      <c r="Q469" s="809"/>
      <c r="R469" s="812"/>
      <c r="S469" s="813"/>
      <c r="T469" s="814"/>
      <c r="U469" s="814"/>
      <c r="V469" s="814"/>
      <c r="W469" s="815"/>
      <c r="X469" s="814"/>
      <c r="Y469" s="816"/>
      <c r="Z469" s="817"/>
      <c r="AA469" s="812"/>
      <c r="AB469" s="818"/>
      <c r="AC469" s="819"/>
      <c r="AD469" s="819"/>
    </row>
    <row r="470" spans="1:30" ht="18.75" customHeight="1">
      <c r="A470" s="806"/>
      <c r="B470" s="807"/>
      <c r="C470" s="808"/>
      <c r="D470" s="808"/>
      <c r="E470" s="808"/>
      <c r="F470" s="808"/>
      <c r="G470" s="809"/>
      <c r="H470" s="810"/>
      <c r="I470" s="810"/>
      <c r="J470" s="810"/>
      <c r="K470" s="810"/>
      <c r="L470" s="810"/>
      <c r="M470" s="811"/>
      <c r="N470" s="811"/>
      <c r="O470" s="811"/>
      <c r="P470" s="811"/>
      <c r="Q470" s="809"/>
      <c r="R470" s="812"/>
      <c r="S470" s="813"/>
      <c r="T470" s="814"/>
      <c r="U470" s="814"/>
      <c r="V470" s="814"/>
      <c r="W470" s="815"/>
      <c r="X470" s="814"/>
      <c r="Y470" s="816"/>
      <c r="Z470" s="817"/>
      <c r="AA470" s="812"/>
      <c r="AB470" s="818"/>
      <c r="AC470" s="819"/>
      <c r="AD470" s="819"/>
    </row>
    <row r="471" spans="1:30" ht="18.75" customHeight="1">
      <c r="A471" s="806"/>
      <c r="B471" s="807"/>
      <c r="C471" s="808"/>
      <c r="D471" s="808"/>
      <c r="E471" s="808"/>
      <c r="F471" s="808"/>
      <c r="G471" s="809"/>
      <c r="H471" s="810"/>
      <c r="I471" s="810"/>
      <c r="J471" s="810"/>
      <c r="K471" s="810"/>
      <c r="L471" s="810"/>
      <c r="M471" s="811"/>
      <c r="N471" s="811"/>
      <c r="O471" s="811"/>
      <c r="P471" s="811"/>
      <c r="Q471" s="809"/>
      <c r="R471" s="812"/>
      <c r="S471" s="813"/>
      <c r="T471" s="814"/>
      <c r="U471" s="814"/>
      <c r="V471" s="814"/>
      <c r="W471" s="815"/>
      <c r="X471" s="814"/>
      <c r="Y471" s="816"/>
      <c r="Z471" s="817"/>
      <c r="AA471" s="812"/>
      <c r="AB471" s="818"/>
      <c r="AC471" s="819"/>
      <c r="AD471" s="819"/>
    </row>
    <row r="472" spans="1:30" ht="18.75" customHeight="1">
      <c r="A472" s="806"/>
      <c r="B472" s="807"/>
      <c r="C472" s="808"/>
      <c r="D472" s="808"/>
      <c r="E472" s="808"/>
      <c r="F472" s="808"/>
      <c r="G472" s="809"/>
      <c r="H472" s="810"/>
      <c r="I472" s="810"/>
      <c r="J472" s="810"/>
      <c r="K472" s="810"/>
      <c r="L472" s="810"/>
      <c r="M472" s="811"/>
      <c r="N472" s="811"/>
      <c r="O472" s="811"/>
      <c r="P472" s="811"/>
      <c r="Q472" s="809"/>
      <c r="R472" s="812"/>
      <c r="S472" s="813"/>
      <c r="T472" s="814"/>
      <c r="U472" s="814"/>
      <c r="V472" s="814"/>
      <c r="W472" s="815"/>
      <c r="X472" s="814"/>
      <c r="Y472" s="816"/>
      <c r="Z472" s="817"/>
      <c r="AA472" s="812"/>
      <c r="AB472" s="818"/>
      <c r="AC472" s="819"/>
      <c r="AD472" s="819"/>
    </row>
    <row r="473" spans="1:30" ht="18.75" customHeight="1">
      <c r="A473" s="806"/>
      <c r="B473" s="807"/>
      <c r="C473" s="808"/>
      <c r="D473" s="808"/>
      <c r="E473" s="808"/>
      <c r="F473" s="808"/>
      <c r="G473" s="809"/>
      <c r="H473" s="810"/>
      <c r="I473" s="810"/>
      <c r="J473" s="810"/>
      <c r="K473" s="810"/>
      <c r="L473" s="810"/>
      <c r="M473" s="811"/>
      <c r="N473" s="811"/>
      <c r="O473" s="811"/>
      <c r="P473" s="811"/>
      <c r="Q473" s="809"/>
      <c r="R473" s="812"/>
      <c r="S473" s="813"/>
      <c r="T473" s="814"/>
      <c r="U473" s="814"/>
      <c r="V473" s="814"/>
      <c r="W473" s="815"/>
      <c r="X473" s="814"/>
      <c r="Y473" s="816"/>
      <c r="Z473" s="817"/>
      <c r="AA473" s="812"/>
      <c r="AB473" s="818"/>
      <c r="AC473" s="819"/>
      <c r="AD473" s="819"/>
    </row>
    <row r="474" spans="1:30" ht="18.75" customHeight="1">
      <c r="A474" s="806"/>
      <c r="B474" s="807"/>
      <c r="C474" s="808"/>
      <c r="D474" s="808"/>
      <c r="E474" s="808"/>
      <c r="F474" s="808"/>
      <c r="G474" s="809"/>
      <c r="H474" s="810"/>
      <c r="I474" s="810"/>
      <c r="J474" s="810"/>
      <c r="K474" s="810"/>
      <c r="L474" s="810"/>
      <c r="M474" s="811"/>
      <c r="N474" s="811"/>
      <c r="O474" s="811"/>
      <c r="P474" s="811"/>
      <c r="Q474" s="809"/>
      <c r="R474" s="812"/>
      <c r="S474" s="813"/>
      <c r="T474" s="814"/>
      <c r="U474" s="814"/>
      <c r="V474" s="814"/>
      <c r="W474" s="815"/>
      <c r="X474" s="814"/>
      <c r="Y474" s="816"/>
      <c r="Z474" s="817"/>
      <c r="AA474" s="812"/>
      <c r="AB474" s="818"/>
      <c r="AC474" s="819"/>
      <c r="AD474" s="819"/>
    </row>
    <row r="475" spans="1:30" ht="18.75" customHeight="1">
      <c r="A475" s="806"/>
      <c r="B475" s="807"/>
      <c r="C475" s="808"/>
      <c r="D475" s="808"/>
      <c r="E475" s="808"/>
      <c r="F475" s="808"/>
      <c r="G475" s="809"/>
      <c r="H475" s="810"/>
      <c r="I475" s="810"/>
      <c r="J475" s="810"/>
      <c r="K475" s="810"/>
      <c r="L475" s="810"/>
      <c r="M475" s="811"/>
      <c r="N475" s="811"/>
      <c r="O475" s="811"/>
      <c r="P475" s="811"/>
      <c r="Q475" s="809"/>
      <c r="R475" s="812"/>
      <c r="S475" s="813"/>
      <c r="T475" s="814"/>
      <c r="U475" s="814"/>
      <c r="V475" s="814"/>
      <c r="W475" s="815"/>
      <c r="X475" s="814"/>
      <c r="Y475" s="816"/>
      <c r="Z475" s="817"/>
      <c r="AA475" s="812"/>
      <c r="AB475" s="818"/>
      <c r="AC475" s="819"/>
      <c r="AD475" s="819"/>
    </row>
    <row r="476" spans="1:30" ht="18.75" customHeight="1">
      <c r="A476" s="806"/>
      <c r="B476" s="807"/>
      <c r="C476" s="808"/>
      <c r="D476" s="808"/>
      <c r="E476" s="808"/>
      <c r="F476" s="808"/>
      <c r="G476" s="809"/>
      <c r="H476" s="810"/>
      <c r="I476" s="810"/>
      <c r="J476" s="810"/>
      <c r="K476" s="810"/>
      <c r="L476" s="810"/>
      <c r="M476" s="811"/>
      <c r="N476" s="811"/>
      <c r="O476" s="811"/>
      <c r="P476" s="811"/>
      <c r="Q476" s="809"/>
      <c r="R476" s="812"/>
      <c r="S476" s="813"/>
      <c r="T476" s="814"/>
      <c r="U476" s="814"/>
      <c r="V476" s="814"/>
      <c r="W476" s="815"/>
      <c r="X476" s="814"/>
      <c r="Y476" s="816"/>
      <c r="Z476" s="817"/>
      <c r="AA476" s="812"/>
      <c r="AB476" s="818"/>
      <c r="AC476" s="819"/>
      <c r="AD476" s="819"/>
    </row>
    <row r="477" spans="1:30" ht="18.75" customHeight="1">
      <c r="A477" s="806"/>
      <c r="B477" s="807"/>
      <c r="C477" s="808"/>
      <c r="D477" s="808"/>
      <c r="E477" s="808"/>
      <c r="F477" s="808"/>
      <c r="G477" s="809"/>
      <c r="H477" s="810"/>
      <c r="I477" s="810"/>
      <c r="J477" s="810"/>
      <c r="K477" s="810"/>
      <c r="L477" s="810"/>
      <c r="M477" s="811"/>
      <c r="N477" s="811"/>
      <c r="O477" s="811"/>
      <c r="P477" s="811"/>
      <c r="Q477" s="809"/>
      <c r="R477" s="812"/>
      <c r="S477" s="813"/>
      <c r="T477" s="814"/>
      <c r="U477" s="814"/>
      <c r="V477" s="814"/>
      <c r="W477" s="815"/>
      <c r="X477" s="814"/>
      <c r="Y477" s="816"/>
      <c r="Z477" s="817"/>
      <c r="AA477" s="812"/>
      <c r="AB477" s="818"/>
      <c r="AC477" s="819"/>
      <c r="AD477" s="819"/>
    </row>
    <row r="478" spans="1:30" ht="18.75" customHeight="1">
      <c r="A478" s="806"/>
      <c r="B478" s="807"/>
      <c r="C478" s="808"/>
      <c r="D478" s="808"/>
      <c r="E478" s="808"/>
      <c r="F478" s="808"/>
      <c r="G478" s="809"/>
      <c r="H478" s="810"/>
      <c r="I478" s="810"/>
      <c r="J478" s="810"/>
      <c r="K478" s="810"/>
      <c r="L478" s="810"/>
      <c r="M478" s="811"/>
      <c r="N478" s="811"/>
      <c r="O478" s="811"/>
      <c r="P478" s="811"/>
      <c r="Q478" s="809"/>
      <c r="R478" s="812"/>
      <c r="S478" s="813"/>
      <c r="T478" s="814"/>
      <c r="U478" s="814"/>
      <c r="V478" s="814"/>
      <c r="W478" s="815"/>
      <c r="X478" s="814"/>
      <c r="Y478" s="816"/>
      <c r="Z478" s="817"/>
      <c r="AA478" s="812"/>
      <c r="AB478" s="818"/>
      <c r="AC478" s="819"/>
      <c r="AD478" s="819"/>
    </row>
    <row r="479" spans="1:30" ht="18.75" customHeight="1">
      <c r="A479" s="806"/>
      <c r="B479" s="807"/>
      <c r="C479" s="808"/>
      <c r="D479" s="808"/>
      <c r="E479" s="808"/>
      <c r="F479" s="808"/>
      <c r="G479" s="809"/>
      <c r="H479" s="810"/>
      <c r="I479" s="810"/>
      <c r="J479" s="810"/>
      <c r="K479" s="810"/>
      <c r="L479" s="810"/>
      <c r="M479" s="811"/>
      <c r="N479" s="811"/>
      <c r="O479" s="811"/>
      <c r="P479" s="811"/>
      <c r="Q479" s="809"/>
      <c r="R479" s="812"/>
      <c r="S479" s="813"/>
      <c r="T479" s="814"/>
      <c r="U479" s="814"/>
      <c r="V479" s="814"/>
      <c r="W479" s="815"/>
      <c r="X479" s="814"/>
      <c r="Y479" s="816"/>
      <c r="Z479" s="817"/>
      <c r="AA479" s="812"/>
      <c r="AB479" s="818"/>
      <c r="AC479" s="819"/>
      <c r="AD479" s="819"/>
    </row>
    <row r="480" spans="1:30" ht="18.75" customHeight="1">
      <c r="A480" s="806"/>
      <c r="B480" s="807"/>
      <c r="C480" s="808"/>
      <c r="D480" s="808"/>
      <c r="E480" s="808"/>
      <c r="F480" s="808"/>
      <c r="G480" s="809"/>
      <c r="H480" s="810"/>
      <c r="I480" s="810"/>
      <c r="J480" s="810"/>
      <c r="K480" s="810"/>
      <c r="L480" s="810"/>
      <c r="M480" s="811"/>
      <c r="N480" s="811"/>
      <c r="O480" s="811"/>
      <c r="P480" s="811"/>
      <c r="Q480" s="809"/>
      <c r="R480" s="812"/>
      <c r="S480" s="813"/>
      <c r="T480" s="814"/>
      <c r="U480" s="814"/>
      <c r="V480" s="814"/>
      <c r="W480" s="815"/>
      <c r="X480" s="814"/>
      <c r="Y480" s="816"/>
      <c r="Z480" s="817"/>
      <c r="AA480" s="812"/>
      <c r="AB480" s="818"/>
      <c r="AC480" s="819"/>
      <c r="AD480" s="819"/>
    </row>
    <row r="481" spans="1:30" ht="18.75" customHeight="1">
      <c r="A481" s="806"/>
      <c r="B481" s="807"/>
      <c r="C481" s="808"/>
      <c r="D481" s="808"/>
      <c r="E481" s="808"/>
      <c r="F481" s="808"/>
      <c r="G481" s="809"/>
      <c r="H481" s="810"/>
      <c r="I481" s="810"/>
      <c r="J481" s="810"/>
      <c r="K481" s="810"/>
      <c r="L481" s="810"/>
      <c r="M481" s="811"/>
      <c r="N481" s="811"/>
      <c r="O481" s="811"/>
      <c r="P481" s="811"/>
      <c r="Q481" s="809"/>
      <c r="R481" s="812"/>
      <c r="S481" s="813"/>
      <c r="T481" s="814"/>
      <c r="U481" s="814"/>
      <c r="V481" s="814"/>
      <c r="W481" s="815"/>
      <c r="X481" s="814"/>
      <c r="Y481" s="816"/>
      <c r="Z481" s="817"/>
      <c r="AA481" s="812"/>
      <c r="AB481" s="818"/>
      <c r="AC481" s="819"/>
      <c r="AD481" s="819"/>
    </row>
    <row r="482" spans="1:30" ht="18.75" customHeight="1">
      <c r="A482" s="806"/>
      <c r="B482" s="807"/>
      <c r="C482" s="808"/>
      <c r="D482" s="808"/>
      <c r="E482" s="808"/>
      <c r="F482" s="808"/>
      <c r="G482" s="809"/>
      <c r="H482" s="810"/>
      <c r="I482" s="810"/>
      <c r="J482" s="810"/>
      <c r="K482" s="810"/>
      <c r="L482" s="810"/>
      <c r="M482" s="811"/>
      <c r="N482" s="811"/>
      <c r="O482" s="811"/>
      <c r="P482" s="811"/>
      <c r="Q482" s="809"/>
      <c r="R482" s="812"/>
      <c r="S482" s="813"/>
      <c r="T482" s="814"/>
      <c r="U482" s="814"/>
      <c r="V482" s="814"/>
      <c r="W482" s="815"/>
      <c r="X482" s="814"/>
      <c r="Y482" s="816"/>
      <c r="Z482" s="817"/>
      <c r="AA482" s="812"/>
      <c r="AB482" s="818"/>
      <c r="AC482" s="819"/>
      <c r="AD482" s="819"/>
    </row>
    <row r="483" spans="1:30" ht="18.75" customHeight="1">
      <c r="A483" s="806"/>
      <c r="B483" s="807"/>
      <c r="C483" s="808"/>
      <c r="D483" s="808"/>
      <c r="E483" s="808"/>
      <c r="F483" s="808"/>
      <c r="G483" s="809"/>
      <c r="H483" s="810"/>
      <c r="I483" s="810"/>
      <c r="J483" s="810"/>
      <c r="K483" s="810"/>
      <c r="L483" s="810"/>
      <c r="M483" s="811"/>
      <c r="N483" s="811"/>
      <c r="O483" s="811"/>
      <c r="P483" s="811"/>
      <c r="Q483" s="809"/>
      <c r="R483" s="812"/>
      <c r="S483" s="813"/>
      <c r="T483" s="814"/>
      <c r="U483" s="814"/>
      <c r="V483" s="814"/>
      <c r="W483" s="815"/>
      <c r="X483" s="814"/>
      <c r="Y483" s="816"/>
      <c r="Z483" s="817"/>
      <c r="AA483" s="812"/>
      <c r="AB483" s="818"/>
      <c r="AC483" s="819"/>
      <c r="AD483" s="819"/>
    </row>
    <row r="484" spans="1:30" ht="18.75" customHeight="1">
      <c r="A484" s="806"/>
      <c r="B484" s="807"/>
      <c r="C484" s="808"/>
      <c r="D484" s="808"/>
      <c r="E484" s="808"/>
      <c r="F484" s="808"/>
      <c r="G484" s="809"/>
      <c r="H484" s="810"/>
      <c r="I484" s="810"/>
      <c r="J484" s="810"/>
      <c r="K484" s="810"/>
      <c r="L484" s="810"/>
      <c r="M484" s="811"/>
      <c r="N484" s="811"/>
      <c r="O484" s="811"/>
      <c r="P484" s="811"/>
      <c r="Q484" s="809"/>
      <c r="R484" s="812"/>
      <c r="S484" s="813"/>
      <c r="T484" s="814"/>
      <c r="U484" s="814"/>
      <c r="V484" s="814"/>
      <c r="W484" s="815"/>
      <c r="X484" s="814"/>
      <c r="Y484" s="816"/>
      <c r="Z484" s="817"/>
      <c r="AA484" s="812"/>
      <c r="AB484" s="818"/>
      <c r="AC484" s="819"/>
      <c r="AD484" s="819"/>
    </row>
    <row r="485" spans="1:30" ht="18.75" customHeight="1">
      <c r="A485" s="806"/>
      <c r="B485" s="807"/>
      <c r="C485" s="808"/>
      <c r="D485" s="808"/>
      <c r="E485" s="808"/>
      <c r="F485" s="808"/>
      <c r="G485" s="809"/>
      <c r="H485" s="810"/>
      <c r="I485" s="810"/>
      <c r="J485" s="810"/>
      <c r="K485" s="810"/>
      <c r="L485" s="810"/>
      <c r="M485" s="811"/>
      <c r="N485" s="811"/>
      <c r="O485" s="811"/>
      <c r="P485" s="811"/>
      <c r="Q485" s="809"/>
      <c r="R485" s="812"/>
      <c r="S485" s="813"/>
      <c r="T485" s="814"/>
      <c r="U485" s="814"/>
      <c r="V485" s="814"/>
      <c r="W485" s="815"/>
      <c r="X485" s="814"/>
      <c r="Y485" s="816"/>
      <c r="Z485" s="817"/>
      <c r="AA485" s="812"/>
      <c r="AB485" s="818"/>
      <c r="AC485" s="819"/>
      <c r="AD485" s="819"/>
    </row>
    <row r="486" spans="1:30" ht="18.75" customHeight="1">
      <c r="A486" s="806"/>
      <c r="B486" s="807"/>
      <c r="C486" s="808"/>
      <c r="D486" s="808"/>
      <c r="E486" s="808"/>
      <c r="F486" s="808"/>
      <c r="G486" s="809"/>
      <c r="H486" s="810"/>
      <c r="I486" s="810"/>
      <c r="J486" s="810"/>
      <c r="K486" s="810"/>
      <c r="L486" s="810"/>
      <c r="M486" s="811"/>
      <c r="N486" s="811"/>
      <c r="O486" s="811"/>
      <c r="P486" s="811"/>
      <c r="Q486" s="809"/>
      <c r="R486" s="812"/>
      <c r="S486" s="813"/>
      <c r="T486" s="814"/>
      <c r="U486" s="814"/>
      <c r="V486" s="814"/>
      <c r="W486" s="815"/>
      <c r="X486" s="814"/>
      <c r="Y486" s="816"/>
      <c r="Z486" s="817"/>
      <c r="AA486" s="812"/>
      <c r="AB486" s="818"/>
      <c r="AC486" s="819"/>
      <c r="AD486" s="819"/>
    </row>
    <row r="487" spans="1:30" ht="18.75" customHeight="1">
      <c r="A487" s="806"/>
      <c r="B487" s="807"/>
      <c r="C487" s="808"/>
      <c r="D487" s="808"/>
      <c r="E487" s="808"/>
      <c r="F487" s="808"/>
      <c r="G487" s="809"/>
      <c r="H487" s="810"/>
      <c r="I487" s="810"/>
      <c r="J487" s="810"/>
      <c r="K487" s="810"/>
      <c r="L487" s="810"/>
      <c r="M487" s="811"/>
      <c r="N487" s="811"/>
      <c r="O487" s="811"/>
      <c r="P487" s="811"/>
      <c r="Q487" s="809"/>
      <c r="R487" s="812"/>
      <c r="S487" s="813"/>
      <c r="T487" s="814"/>
      <c r="U487" s="814"/>
      <c r="V487" s="814"/>
      <c r="W487" s="815"/>
      <c r="X487" s="814"/>
      <c r="Y487" s="816"/>
      <c r="Z487" s="817"/>
      <c r="AA487" s="812"/>
      <c r="AB487" s="818"/>
      <c r="AC487" s="819"/>
      <c r="AD487" s="819"/>
    </row>
    <row r="488" spans="1:30" ht="18.75" customHeight="1">
      <c r="A488" s="806"/>
      <c r="B488" s="807"/>
      <c r="C488" s="808"/>
      <c r="D488" s="808"/>
      <c r="E488" s="808"/>
      <c r="F488" s="808"/>
      <c r="G488" s="809"/>
      <c r="H488" s="810"/>
      <c r="I488" s="810"/>
      <c r="J488" s="810"/>
      <c r="K488" s="810"/>
      <c r="L488" s="810"/>
      <c r="M488" s="811"/>
      <c r="N488" s="811"/>
      <c r="O488" s="811"/>
      <c r="P488" s="811"/>
      <c r="Q488" s="809"/>
      <c r="R488" s="812"/>
      <c r="S488" s="813"/>
      <c r="T488" s="814"/>
      <c r="U488" s="814"/>
      <c r="V488" s="814"/>
      <c r="W488" s="815"/>
      <c r="X488" s="814"/>
      <c r="Y488" s="816"/>
      <c r="Z488" s="817"/>
      <c r="AA488" s="812"/>
      <c r="AB488" s="818"/>
      <c r="AC488" s="819"/>
      <c r="AD488" s="819"/>
    </row>
    <row r="489" spans="1:30" ht="18.75" customHeight="1">
      <c r="A489" s="806"/>
      <c r="B489" s="807"/>
      <c r="C489" s="808"/>
      <c r="D489" s="808"/>
      <c r="E489" s="808"/>
      <c r="F489" s="808"/>
      <c r="G489" s="809"/>
      <c r="H489" s="810"/>
      <c r="I489" s="810"/>
      <c r="J489" s="810"/>
      <c r="K489" s="810"/>
      <c r="L489" s="810"/>
      <c r="M489" s="811"/>
      <c r="N489" s="811"/>
      <c r="O489" s="811"/>
      <c r="P489" s="811"/>
      <c r="Q489" s="809"/>
      <c r="R489" s="812"/>
      <c r="S489" s="813"/>
      <c r="T489" s="814"/>
      <c r="U489" s="814"/>
      <c r="V489" s="814"/>
      <c r="W489" s="815"/>
      <c r="X489" s="814"/>
      <c r="Y489" s="816"/>
      <c r="Z489" s="817"/>
      <c r="AA489" s="812"/>
      <c r="AB489" s="818"/>
      <c r="AC489" s="819"/>
      <c r="AD489" s="819"/>
    </row>
    <row r="490" spans="1:30" ht="18.75" customHeight="1">
      <c r="A490" s="806"/>
      <c r="B490" s="807"/>
      <c r="C490" s="808"/>
      <c r="D490" s="808"/>
      <c r="E490" s="808"/>
      <c r="F490" s="808"/>
      <c r="G490" s="809"/>
      <c r="H490" s="810"/>
      <c r="I490" s="810"/>
      <c r="J490" s="810"/>
      <c r="K490" s="810"/>
      <c r="L490" s="810"/>
      <c r="M490" s="811"/>
      <c r="N490" s="811"/>
      <c r="O490" s="811"/>
      <c r="P490" s="811"/>
      <c r="Q490" s="809"/>
      <c r="R490" s="812"/>
      <c r="S490" s="813"/>
      <c r="T490" s="814"/>
      <c r="U490" s="814"/>
      <c r="V490" s="814"/>
      <c r="W490" s="815"/>
      <c r="X490" s="814"/>
      <c r="Y490" s="816"/>
      <c r="Z490" s="817"/>
      <c r="AA490" s="812"/>
      <c r="AB490" s="818"/>
      <c r="AC490" s="819"/>
      <c r="AD490" s="819"/>
    </row>
    <row r="491" spans="1:30" ht="18.75" customHeight="1">
      <c r="A491" s="806"/>
      <c r="B491" s="807"/>
      <c r="C491" s="808"/>
      <c r="D491" s="808"/>
      <c r="E491" s="808"/>
      <c r="F491" s="808"/>
      <c r="G491" s="809"/>
      <c r="H491" s="810"/>
      <c r="I491" s="810"/>
      <c r="J491" s="810"/>
      <c r="K491" s="810"/>
      <c r="L491" s="810"/>
      <c r="M491" s="811"/>
      <c r="N491" s="811"/>
      <c r="O491" s="811"/>
      <c r="P491" s="811"/>
      <c r="Q491" s="809"/>
      <c r="R491" s="812"/>
      <c r="S491" s="813"/>
      <c r="T491" s="814"/>
      <c r="U491" s="814"/>
      <c r="V491" s="814"/>
      <c r="W491" s="815"/>
      <c r="X491" s="814"/>
      <c r="Y491" s="816"/>
      <c r="Z491" s="817"/>
      <c r="AA491" s="812"/>
      <c r="AB491" s="818"/>
      <c r="AC491" s="819"/>
      <c r="AD491" s="819"/>
    </row>
    <row r="492" spans="1:30" ht="18.75" customHeight="1">
      <c r="A492" s="806"/>
      <c r="B492" s="807"/>
      <c r="C492" s="808"/>
      <c r="D492" s="808"/>
      <c r="E492" s="808"/>
      <c r="F492" s="808"/>
      <c r="G492" s="809"/>
      <c r="H492" s="810"/>
      <c r="I492" s="810"/>
      <c r="J492" s="810"/>
      <c r="K492" s="810"/>
      <c r="L492" s="810"/>
      <c r="M492" s="811"/>
      <c r="N492" s="811"/>
      <c r="O492" s="811"/>
      <c r="P492" s="811"/>
      <c r="Q492" s="809"/>
      <c r="R492" s="812"/>
      <c r="S492" s="813"/>
      <c r="T492" s="814"/>
      <c r="U492" s="814"/>
      <c r="V492" s="814"/>
      <c r="W492" s="815"/>
      <c r="X492" s="814"/>
      <c r="Y492" s="816"/>
      <c r="Z492" s="817"/>
      <c r="AA492" s="812"/>
      <c r="AB492" s="818"/>
      <c r="AC492" s="819"/>
      <c r="AD492" s="819"/>
    </row>
    <row r="493" spans="1:30" ht="18.75" customHeight="1">
      <c r="A493" s="806"/>
      <c r="B493" s="807"/>
      <c r="C493" s="808"/>
      <c r="D493" s="808"/>
      <c r="E493" s="808"/>
      <c r="F493" s="808"/>
      <c r="G493" s="809"/>
      <c r="H493" s="810"/>
      <c r="I493" s="810"/>
      <c r="J493" s="810"/>
      <c r="K493" s="810"/>
      <c r="L493" s="810"/>
      <c r="M493" s="811"/>
      <c r="N493" s="811"/>
      <c r="O493" s="811"/>
      <c r="P493" s="811"/>
      <c r="Q493" s="809"/>
      <c r="R493" s="812"/>
      <c r="S493" s="813"/>
      <c r="T493" s="814"/>
      <c r="U493" s="814"/>
      <c r="V493" s="814"/>
      <c r="W493" s="815"/>
      <c r="X493" s="814"/>
      <c r="Y493" s="816"/>
      <c r="Z493" s="817"/>
      <c r="AA493" s="812"/>
      <c r="AB493" s="818"/>
      <c r="AC493" s="819"/>
      <c r="AD493" s="819"/>
    </row>
    <row r="494" spans="1:30" ht="18.75" customHeight="1">
      <c r="A494" s="806"/>
      <c r="B494" s="807"/>
      <c r="C494" s="808"/>
      <c r="D494" s="808"/>
      <c r="E494" s="808"/>
      <c r="F494" s="808"/>
      <c r="G494" s="809"/>
      <c r="H494" s="810"/>
      <c r="I494" s="810"/>
      <c r="J494" s="810"/>
      <c r="K494" s="810"/>
      <c r="L494" s="810"/>
      <c r="M494" s="811"/>
      <c r="N494" s="811"/>
      <c r="O494" s="811"/>
      <c r="P494" s="811"/>
      <c r="Q494" s="809"/>
      <c r="R494" s="812"/>
      <c r="S494" s="813"/>
      <c r="T494" s="814"/>
      <c r="U494" s="814"/>
      <c r="V494" s="814"/>
      <c r="W494" s="815"/>
      <c r="X494" s="814"/>
      <c r="Y494" s="816"/>
      <c r="Z494" s="817"/>
      <c r="AA494" s="812"/>
      <c r="AB494" s="818"/>
      <c r="AC494" s="819"/>
      <c r="AD494" s="819"/>
    </row>
    <row r="495" spans="1:30" ht="18.75" customHeight="1">
      <c r="A495" s="806"/>
      <c r="B495" s="807"/>
      <c r="C495" s="808"/>
      <c r="D495" s="808"/>
      <c r="E495" s="808"/>
      <c r="F495" s="808"/>
      <c r="G495" s="809"/>
      <c r="H495" s="810"/>
      <c r="I495" s="810"/>
      <c r="J495" s="810"/>
      <c r="K495" s="810"/>
      <c r="L495" s="810"/>
      <c r="M495" s="811"/>
      <c r="N495" s="811"/>
      <c r="O495" s="811"/>
      <c r="P495" s="811"/>
      <c r="Q495" s="809"/>
      <c r="R495" s="812"/>
      <c r="S495" s="813"/>
      <c r="T495" s="814"/>
      <c r="U495" s="814"/>
      <c r="V495" s="814"/>
      <c r="W495" s="815"/>
      <c r="X495" s="814"/>
      <c r="Y495" s="816"/>
      <c r="Z495" s="817"/>
      <c r="AA495" s="812"/>
      <c r="AB495" s="818"/>
      <c r="AC495" s="819"/>
      <c r="AD495" s="819"/>
    </row>
    <row r="496" spans="1:30" ht="18.75" customHeight="1">
      <c r="A496" s="806"/>
      <c r="B496" s="807"/>
      <c r="C496" s="808"/>
      <c r="D496" s="808"/>
      <c r="E496" s="808"/>
      <c r="F496" s="808"/>
      <c r="G496" s="809"/>
      <c r="H496" s="810"/>
      <c r="I496" s="810"/>
      <c r="J496" s="810"/>
      <c r="K496" s="810"/>
      <c r="L496" s="810"/>
      <c r="M496" s="811"/>
      <c r="N496" s="811"/>
      <c r="O496" s="811"/>
      <c r="P496" s="811"/>
      <c r="Q496" s="809"/>
      <c r="R496" s="812"/>
      <c r="S496" s="813"/>
      <c r="T496" s="814"/>
      <c r="U496" s="814"/>
      <c r="V496" s="814"/>
      <c r="W496" s="815"/>
      <c r="X496" s="814"/>
      <c r="Y496" s="816"/>
      <c r="Z496" s="817"/>
      <c r="AA496" s="812"/>
      <c r="AB496" s="818"/>
      <c r="AC496" s="819"/>
      <c r="AD496" s="819"/>
    </row>
    <row r="497" spans="1:30" ht="18.75" customHeight="1">
      <c r="A497" s="806"/>
      <c r="B497" s="807"/>
      <c r="C497" s="808"/>
      <c r="D497" s="808"/>
      <c r="E497" s="808"/>
      <c r="F497" s="808"/>
      <c r="G497" s="809"/>
      <c r="H497" s="810"/>
      <c r="I497" s="810"/>
      <c r="J497" s="810"/>
      <c r="K497" s="810"/>
      <c r="L497" s="810"/>
      <c r="M497" s="811"/>
      <c r="N497" s="811"/>
      <c r="O497" s="811"/>
      <c r="P497" s="811"/>
      <c r="Q497" s="809"/>
      <c r="R497" s="812"/>
      <c r="S497" s="813"/>
      <c r="T497" s="814"/>
      <c r="U497" s="814"/>
      <c r="V497" s="814"/>
      <c r="W497" s="815"/>
      <c r="X497" s="814"/>
      <c r="Y497" s="816"/>
      <c r="Z497" s="817"/>
      <c r="AA497" s="812"/>
      <c r="AB497" s="818"/>
      <c r="AC497" s="819"/>
      <c r="AD497" s="819"/>
    </row>
    <row r="498" spans="1:30" ht="18.75" customHeight="1">
      <c r="A498" s="806"/>
      <c r="B498" s="807"/>
      <c r="C498" s="808"/>
      <c r="D498" s="808"/>
      <c r="E498" s="808"/>
      <c r="F498" s="808"/>
      <c r="G498" s="809"/>
      <c r="H498" s="810"/>
      <c r="I498" s="810"/>
      <c r="J498" s="810"/>
      <c r="K498" s="810"/>
      <c r="L498" s="810"/>
      <c r="M498" s="811"/>
      <c r="N498" s="811"/>
      <c r="O498" s="811"/>
      <c r="P498" s="811"/>
      <c r="Q498" s="809"/>
      <c r="R498" s="812"/>
      <c r="S498" s="813"/>
      <c r="T498" s="814"/>
      <c r="U498" s="814"/>
      <c r="V498" s="814"/>
      <c r="W498" s="815"/>
      <c r="X498" s="814"/>
      <c r="Y498" s="816"/>
      <c r="Z498" s="817"/>
      <c r="AA498" s="812"/>
      <c r="AB498" s="818"/>
      <c r="AC498" s="819"/>
      <c r="AD498" s="819"/>
    </row>
    <row r="499" spans="1:30" ht="18.75" customHeight="1">
      <c r="A499" s="806"/>
      <c r="B499" s="807"/>
      <c r="C499" s="808"/>
      <c r="D499" s="808"/>
      <c r="E499" s="808"/>
      <c r="F499" s="808"/>
      <c r="G499" s="809"/>
      <c r="H499" s="810"/>
      <c r="I499" s="810"/>
      <c r="J499" s="810"/>
      <c r="K499" s="810"/>
      <c r="L499" s="810"/>
      <c r="M499" s="811"/>
      <c r="N499" s="811"/>
      <c r="O499" s="811"/>
      <c r="P499" s="811"/>
      <c r="Q499" s="809"/>
      <c r="R499" s="812"/>
      <c r="S499" s="813"/>
      <c r="T499" s="814"/>
      <c r="U499" s="814"/>
      <c r="V499" s="814"/>
      <c r="W499" s="815"/>
      <c r="X499" s="814"/>
      <c r="Y499" s="816"/>
      <c r="Z499" s="817"/>
      <c r="AA499" s="812"/>
      <c r="AB499" s="818"/>
      <c r="AC499" s="819"/>
      <c r="AD499" s="819"/>
    </row>
    <row r="500" spans="1:30" ht="18.75" customHeight="1">
      <c r="A500" s="806"/>
      <c r="B500" s="807"/>
      <c r="C500" s="808"/>
      <c r="D500" s="808"/>
      <c r="E500" s="808"/>
      <c r="F500" s="808"/>
      <c r="G500" s="809"/>
      <c r="H500" s="810"/>
      <c r="I500" s="810"/>
      <c r="J500" s="810"/>
      <c r="K500" s="810"/>
      <c r="L500" s="810"/>
      <c r="M500" s="811"/>
      <c r="N500" s="811"/>
      <c r="O500" s="811"/>
      <c r="P500" s="811"/>
      <c r="Q500" s="809"/>
      <c r="R500" s="812"/>
      <c r="S500" s="813"/>
      <c r="T500" s="814"/>
      <c r="U500" s="814"/>
      <c r="V500" s="814"/>
      <c r="W500" s="815"/>
      <c r="X500" s="814"/>
      <c r="Y500" s="816"/>
      <c r="Z500" s="817"/>
      <c r="AA500" s="812"/>
      <c r="AB500" s="818"/>
      <c r="AC500" s="819"/>
      <c r="AD500" s="819"/>
    </row>
    <row r="501" spans="1:30" ht="18.75" customHeight="1">
      <c r="A501" s="806"/>
      <c r="B501" s="807"/>
      <c r="C501" s="808"/>
      <c r="D501" s="808"/>
      <c r="E501" s="808"/>
      <c r="F501" s="808"/>
      <c r="G501" s="809"/>
      <c r="H501" s="810"/>
      <c r="I501" s="810"/>
      <c r="J501" s="810"/>
      <c r="K501" s="810"/>
      <c r="L501" s="810"/>
      <c r="M501" s="811"/>
      <c r="N501" s="811"/>
      <c r="O501" s="811"/>
      <c r="P501" s="811"/>
      <c r="Q501" s="809"/>
      <c r="R501" s="812"/>
      <c r="S501" s="813"/>
      <c r="T501" s="814"/>
      <c r="U501" s="814"/>
      <c r="V501" s="814"/>
      <c r="W501" s="815"/>
      <c r="X501" s="814"/>
      <c r="Y501" s="816"/>
      <c r="Z501" s="817"/>
      <c r="AA501" s="812"/>
      <c r="AB501" s="818"/>
      <c r="AC501" s="819"/>
      <c r="AD501" s="819"/>
    </row>
    <row r="502" spans="1:30" ht="18.75" customHeight="1">
      <c r="A502" s="806"/>
      <c r="B502" s="807"/>
      <c r="C502" s="808"/>
      <c r="D502" s="808"/>
      <c r="E502" s="808"/>
      <c r="F502" s="808"/>
      <c r="G502" s="809"/>
      <c r="H502" s="810"/>
      <c r="I502" s="810"/>
      <c r="J502" s="810"/>
      <c r="K502" s="810"/>
      <c r="L502" s="810"/>
      <c r="M502" s="811"/>
      <c r="N502" s="811"/>
      <c r="O502" s="811"/>
      <c r="P502" s="811"/>
      <c r="Q502" s="809"/>
      <c r="R502" s="812"/>
      <c r="S502" s="813"/>
      <c r="T502" s="814"/>
      <c r="U502" s="814"/>
      <c r="V502" s="814"/>
      <c r="W502" s="815"/>
      <c r="X502" s="814"/>
      <c r="Y502" s="816"/>
      <c r="Z502" s="817"/>
      <c r="AA502" s="812"/>
      <c r="AB502" s="818"/>
      <c r="AC502" s="819"/>
      <c r="AD502" s="819"/>
    </row>
    <row r="503" spans="1:30" ht="18.75" customHeight="1">
      <c r="A503" s="806"/>
      <c r="B503" s="807"/>
      <c r="C503" s="808"/>
      <c r="D503" s="808"/>
      <c r="E503" s="808"/>
      <c r="F503" s="808"/>
      <c r="G503" s="809"/>
      <c r="H503" s="810"/>
      <c r="I503" s="810"/>
      <c r="J503" s="810"/>
      <c r="K503" s="810"/>
      <c r="L503" s="810"/>
      <c r="M503" s="811"/>
      <c r="N503" s="811"/>
      <c r="O503" s="811"/>
      <c r="P503" s="811"/>
      <c r="Q503" s="809"/>
      <c r="R503" s="812"/>
      <c r="S503" s="813"/>
      <c r="T503" s="814"/>
      <c r="U503" s="814"/>
      <c r="V503" s="814"/>
      <c r="W503" s="815"/>
      <c r="X503" s="814"/>
      <c r="Y503" s="816"/>
      <c r="Z503" s="817"/>
      <c r="AA503" s="812"/>
      <c r="AB503" s="818"/>
      <c r="AC503" s="819"/>
      <c r="AD503" s="819"/>
    </row>
    <row r="504" spans="1:30" ht="18.75" customHeight="1">
      <c r="A504" s="806"/>
      <c r="B504" s="807"/>
      <c r="C504" s="808"/>
      <c r="D504" s="808"/>
      <c r="E504" s="808"/>
      <c r="F504" s="808"/>
      <c r="G504" s="809"/>
      <c r="H504" s="810"/>
      <c r="I504" s="810"/>
      <c r="J504" s="810"/>
      <c r="K504" s="810"/>
      <c r="L504" s="810"/>
      <c r="M504" s="811"/>
      <c r="N504" s="811"/>
      <c r="O504" s="811"/>
      <c r="P504" s="811"/>
      <c r="Q504" s="809"/>
      <c r="R504" s="812"/>
      <c r="S504" s="813"/>
      <c r="T504" s="814"/>
      <c r="U504" s="814"/>
      <c r="V504" s="814"/>
      <c r="W504" s="815"/>
      <c r="X504" s="814"/>
      <c r="Y504" s="816"/>
      <c r="Z504" s="817"/>
      <c r="AA504" s="812"/>
      <c r="AB504" s="818"/>
      <c r="AC504" s="819"/>
      <c r="AD504" s="819"/>
    </row>
    <row r="505" spans="1:30" ht="18.75" customHeight="1">
      <c r="A505" s="806"/>
      <c r="B505" s="807"/>
      <c r="C505" s="808"/>
      <c r="D505" s="808"/>
      <c r="E505" s="808"/>
      <c r="F505" s="808"/>
      <c r="G505" s="809"/>
      <c r="H505" s="810"/>
      <c r="I505" s="810"/>
      <c r="J505" s="810"/>
      <c r="K505" s="810"/>
      <c r="L505" s="810"/>
      <c r="M505" s="811"/>
      <c r="N505" s="811"/>
      <c r="O505" s="811"/>
      <c r="P505" s="811"/>
      <c r="Q505" s="809"/>
      <c r="R505" s="812"/>
      <c r="S505" s="813"/>
      <c r="T505" s="814"/>
      <c r="U505" s="814"/>
      <c r="V505" s="814"/>
      <c r="W505" s="815"/>
      <c r="X505" s="814"/>
      <c r="Y505" s="816"/>
      <c r="Z505" s="817"/>
      <c r="AA505" s="812"/>
      <c r="AB505" s="818"/>
      <c r="AC505" s="819"/>
      <c r="AD505" s="819"/>
    </row>
    <row r="506" spans="1:30" ht="18.75" customHeight="1">
      <c r="A506" s="806"/>
      <c r="B506" s="807"/>
      <c r="C506" s="808"/>
      <c r="D506" s="808"/>
      <c r="E506" s="808"/>
      <c r="F506" s="808"/>
      <c r="G506" s="809"/>
      <c r="H506" s="810"/>
      <c r="I506" s="810"/>
      <c r="J506" s="810"/>
      <c r="K506" s="810"/>
      <c r="L506" s="810"/>
      <c r="M506" s="811"/>
      <c r="N506" s="811"/>
      <c r="O506" s="811"/>
      <c r="P506" s="811"/>
      <c r="Q506" s="809"/>
      <c r="R506" s="812"/>
      <c r="S506" s="813"/>
      <c r="T506" s="814"/>
      <c r="U506" s="814"/>
      <c r="V506" s="814"/>
      <c r="W506" s="815"/>
      <c r="X506" s="814"/>
      <c r="Y506" s="816"/>
      <c r="Z506" s="817"/>
      <c r="AA506" s="812"/>
      <c r="AB506" s="818"/>
      <c r="AC506" s="819"/>
      <c r="AD506" s="819"/>
    </row>
    <row r="507" spans="1:30" ht="18.75" customHeight="1">
      <c r="A507" s="806"/>
      <c r="B507" s="807"/>
      <c r="C507" s="808"/>
      <c r="D507" s="808"/>
      <c r="E507" s="808"/>
      <c r="F507" s="808"/>
      <c r="G507" s="809"/>
      <c r="H507" s="810"/>
      <c r="I507" s="810"/>
      <c r="J507" s="810"/>
      <c r="K507" s="810"/>
      <c r="L507" s="810"/>
      <c r="M507" s="811"/>
      <c r="N507" s="811"/>
      <c r="O507" s="811"/>
      <c r="P507" s="811"/>
      <c r="Q507" s="809"/>
      <c r="R507" s="812"/>
      <c r="S507" s="813"/>
      <c r="T507" s="814"/>
      <c r="U507" s="814"/>
      <c r="V507" s="814"/>
      <c r="W507" s="815"/>
      <c r="X507" s="814"/>
      <c r="Y507" s="816"/>
      <c r="Z507" s="817"/>
      <c r="AA507" s="812"/>
      <c r="AB507" s="818"/>
      <c r="AC507" s="819"/>
      <c r="AD507" s="819"/>
    </row>
    <row r="508" spans="1:30" ht="18.75" customHeight="1">
      <c r="A508" s="806"/>
      <c r="B508" s="807"/>
      <c r="C508" s="808"/>
      <c r="D508" s="808"/>
      <c r="E508" s="808"/>
      <c r="F508" s="808"/>
      <c r="G508" s="809"/>
      <c r="H508" s="810"/>
      <c r="I508" s="810"/>
      <c r="J508" s="810"/>
      <c r="K508" s="810"/>
      <c r="L508" s="810"/>
      <c r="M508" s="811"/>
      <c r="N508" s="811"/>
      <c r="O508" s="811"/>
      <c r="P508" s="811"/>
      <c r="Q508" s="809"/>
      <c r="R508" s="812"/>
      <c r="S508" s="813"/>
      <c r="T508" s="814"/>
      <c r="U508" s="814"/>
      <c r="V508" s="814"/>
      <c r="W508" s="815"/>
      <c r="X508" s="814"/>
      <c r="Y508" s="816"/>
      <c r="Z508" s="817"/>
      <c r="AA508" s="812"/>
      <c r="AB508" s="818"/>
      <c r="AC508" s="819"/>
      <c r="AD508" s="819"/>
    </row>
    <row r="509" spans="1:30" ht="18.75" customHeight="1">
      <c r="A509" s="806"/>
      <c r="B509" s="807"/>
      <c r="C509" s="808"/>
      <c r="D509" s="808"/>
      <c r="E509" s="808"/>
      <c r="F509" s="808"/>
      <c r="G509" s="809"/>
      <c r="H509" s="810"/>
      <c r="I509" s="810"/>
      <c r="J509" s="810"/>
      <c r="K509" s="810"/>
      <c r="L509" s="810"/>
      <c r="M509" s="811"/>
      <c r="N509" s="811"/>
      <c r="O509" s="811"/>
      <c r="P509" s="811"/>
      <c r="Q509" s="809"/>
      <c r="R509" s="812"/>
      <c r="S509" s="813"/>
      <c r="T509" s="814"/>
      <c r="U509" s="814"/>
      <c r="V509" s="814"/>
      <c r="W509" s="815"/>
      <c r="X509" s="814"/>
      <c r="Y509" s="816"/>
      <c r="Z509" s="817"/>
      <c r="AA509" s="812"/>
      <c r="AB509" s="818"/>
      <c r="AC509" s="819"/>
      <c r="AD509" s="819"/>
    </row>
    <row r="510" spans="1:30" ht="18.75" customHeight="1">
      <c r="A510" s="806"/>
      <c r="B510" s="807"/>
      <c r="C510" s="808"/>
      <c r="D510" s="808"/>
      <c r="E510" s="808"/>
      <c r="F510" s="808"/>
      <c r="G510" s="809"/>
      <c r="H510" s="810"/>
      <c r="I510" s="810"/>
      <c r="J510" s="810"/>
      <c r="K510" s="810"/>
      <c r="L510" s="810"/>
      <c r="M510" s="811"/>
      <c r="N510" s="811"/>
      <c r="O510" s="811"/>
      <c r="P510" s="811"/>
      <c r="Q510" s="809"/>
      <c r="R510" s="812"/>
      <c r="S510" s="813"/>
      <c r="T510" s="814"/>
      <c r="U510" s="814"/>
      <c r="V510" s="814"/>
      <c r="W510" s="815"/>
      <c r="X510" s="814"/>
      <c r="Y510" s="816"/>
      <c r="Z510" s="817"/>
      <c r="AA510" s="812"/>
      <c r="AB510" s="818"/>
      <c r="AC510" s="819"/>
      <c r="AD510" s="819"/>
    </row>
    <row r="511" spans="1:30" ht="18.75" customHeight="1">
      <c r="A511" s="806"/>
      <c r="B511" s="807"/>
      <c r="C511" s="808"/>
      <c r="D511" s="808"/>
      <c r="E511" s="808"/>
      <c r="F511" s="808"/>
      <c r="G511" s="809"/>
      <c r="H511" s="810"/>
      <c r="I511" s="810"/>
      <c r="J511" s="810"/>
      <c r="K511" s="810"/>
      <c r="L511" s="810"/>
      <c r="M511" s="811"/>
      <c r="N511" s="811"/>
      <c r="O511" s="811"/>
      <c r="P511" s="811"/>
      <c r="Q511" s="809"/>
      <c r="R511" s="812"/>
      <c r="S511" s="813"/>
      <c r="T511" s="814"/>
      <c r="U511" s="814"/>
      <c r="V511" s="814"/>
      <c r="W511" s="815"/>
      <c r="X511" s="814"/>
      <c r="Y511" s="816"/>
      <c r="Z511" s="817"/>
      <c r="AA511" s="812"/>
      <c r="AB511" s="818"/>
      <c r="AC511" s="819"/>
      <c r="AD511" s="819"/>
    </row>
    <row r="512" spans="1:30" ht="18.75" customHeight="1">
      <c r="A512" s="806"/>
      <c r="B512" s="807"/>
      <c r="C512" s="808"/>
      <c r="D512" s="808"/>
      <c r="E512" s="808"/>
      <c r="F512" s="808"/>
      <c r="G512" s="809"/>
      <c r="H512" s="810"/>
      <c r="I512" s="810"/>
      <c r="J512" s="810"/>
      <c r="K512" s="810"/>
      <c r="L512" s="810"/>
      <c r="M512" s="811"/>
      <c r="N512" s="811"/>
      <c r="O512" s="811"/>
      <c r="P512" s="811"/>
      <c r="Q512" s="809"/>
      <c r="R512" s="812"/>
      <c r="S512" s="813"/>
      <c r="T512" s="814"/>
      <c r="U512" s="814"/>
      <c r="V512" s="814"/>
      <c r="W512" s="815"/>
      <c r="X512" s="814"/>
      <c r="Y512" s="816"/>
      <c r="Z512" s="817"/>
      <c r="AA512" s="812"/>
      <c r="AB512" s="818"/>
      <c r="AC512" s="819"/>
      <c r="AD512" s="819"/>
    </row>
    <row r="513" spans="1:30" ht="18.75" customHeight="1">
      <c r="A513" s="806"/>
      <c r="B513" s="807"/>
      <c r="C513" s="808"/>
      <c r="D513" s="808"/>
      <c r="E513" s="808"/>
      <c r="F513" s="808"/>
      <c r="G513" s="809"/>
      <c r="H513" s="810"/>
      <c r="I513" s="810"/>
      <c r="J513" s="810"/>
      <c r="K513" s="810"/>
      <c r="L513" s="810"/>
      <c r="M513" s="811"/>
      <c r="N513" s="811"/>
      <c r="O513" s="811"/>
      <c r="P513" s="811"/>
      <c r="Q513" s="809"/>
      <c r="R513" s="812"/>
      <c r="S513" s="813"/>
      <c r="T513" s="814"/>
      <c r="U513" s="814"/>
      <c r="V513" s="814"/>
      <c r="W513" s="815"/>
      <c r="X513" s="814"/>
      <c r="Y513" s="816"/>
      <c r="Z513" s="817"/>
      <c r="AA513" s="812"/>
      <c r="AB513" s="818"/>
      <c r="AC513" s="819"/>
      <c r="AD513" s="819"/>
    </row>
    <row r="514" spans="1:30" ht="18.75" customHeight="1">
      <c r="A514" s="806"/>
      <c r="B514" s="807"/>
      <c r="C514" s="808"/>
      <c r="D514" s="808"/>
      <c r="E514" s="808"/>
      <c r="F514" s="808"/>
      <c r="G514" s="809"/>
      <c r="H514" s="810"/>
      <c r="I514" s="810"/>
      <c r="J514" s="810"/>
      <c r="K514" s="810"/>
      <c r="L514" s="810"/>
      <c r="M514" s="811"/>
      <c r="N514" s="811"/>
      <c r="O514" s="811"/>
      <c r="P514" s="811"/>
      <c r="Q514" s="809"/>
      <c r="R514" s="812"/>
      <c r="S514" s="813"/>
      <c r="T514" s="814"/>
      <c r="U514" s="814"/>
      <c r="V514" s="814"/>
      <c r="W514" s="815"/>
      <c r="X514" s="814"/>
      <c r="Y514" s="816"/>
      <c r="Z514" s="817"/>
      <c r="AA514" s="812"/>
      <c r="AB514" s="818"/>
      <c r="AC514" s="819"/>
      <c r="AD514" s="819"/>
    </row>
    <row r="515" spans="1:30" ht="18.75" customHeight="1">
      <c r="A515" s="806"/>
      <c r="B515" s="807"/>
      <c r="C515" s="808"/>
      <c r="D515" s="808"/>
      <c r="E515" s="808"/>
      <c r="F515" s="808"/>
      <c r="G515" s="809"/>
      <c r="H515" s="810"/>
      <c r="I515" s="810"/>
      <c r="J515" s="810"/>
      <c r="K515" s="810"/>
      <c r="L515" s="810"/>
      <c r="M515" s="811"/>
      <c r="N515" s="811"/>
      <c r="O515" s="811"/>
      <c r="P515" s="811"/>
      <c r="Q515" s="809"/>
      <c r="R515" s="812"/>
      <c r="S515" s="813"/>
      <c r="T515" s="814"/>
      <c r="U515" s="814"/>
      <c r="V515" s="814"/>
      <c r="W515" s="815"/>
      <c r="X515" s="814"/>
      <c r="Y515" s="816"/>
      <c r="Z515" s="817"/>
      <c r="AA515" s="812"/>
      <c r="AB515" s="818"/>
      <c r="AC515" s="819"/>
      <c r="AD515" s="819"/>
    </row>
    <row r="516" spans="1:30" ht="18.75" customHeight="1">
      <c r="A516" s="806"/>
      <c r="B516" s="807"/>
      <c r="C516" s="808"/>
      <c r="D516" s="808"/>
      <c r="E516" s="808"/>
      <c r="F516" s="808"/>
      <c r="G516" s="809"/>
      <c r="H516" s="810"/>
      <c r="I516" s="810"/>
      <c r="J516" s="810"/>
      <c r="K516" s="810"/>
      <c r="L516" s="810"/>
      <c r="M516" s="811"/>
      <c r="N516" s="811"/>
      <c r="O516" s="811"/>
      <c r="P516" s="811"/>
      <c r="Q516" s="809"/>
      <c r="R516" s="812"/>
      <c r="S516" s="813"/>
      <c r="T516" s="814"/>
      <c r="U516" s="814"/>
      <c r="V516" s="814"/>
      <c r="W516" s="815"/>
      <c r="X516" s="814"/>
      <c r="Y516" s="816"/>
      <c r="Z516" s="817"/>
      <c r="AA516" s="812"/>
      <c r="AB516" s="818"/>
      <c r="AC516" s="819"/>
      <c r="AD516" s="819"/>
    </row>
    <row r="517" spans="1:30" ht="18.75" customHeight="1">
      <c r="A517" s="806"/>
      <c r="B517" s="807"/>
      <c r="C517" s="808"/>
      <c r="D517" s="808"/>
      <c r="E517" s="808"/>
      <c r="F517" s="808"/>
      <c r="G517" s="809"/>
      <c r="H517" s="810"/>
      <c r="I517" s="810"/>
      <c r="J517" s="810"/>
      <c r="K517" s="810"/>
      <c r="L517" s="810"/>
      <c r="M517" s="811"/>
      <c r="N517" s="811"/>
      <c r="O517" s="811"/>
      <c r="P517" s="811"/>
      <c r="Q517" s="809"/>
      <c r="R517" s="812"/>
      <c r="S517" s="813"/>
      <c r="T517" s="814"/>
      <c r="U517" s="814"/>
      <c r="V517" s="814"/>
      <c r="W517" s="815"/>
      <c r="X517" s="814"/>
      <c r="Y517" s="816"/>
      <c r="Z517" s="817"/>
      <c r="AA517" s="812"/>
      <c r="AB517" s="818"/>
      <c r="AC517" s="819"/>
      <c r="AD517" s="819"/>
    </row>
    <row r="518" spans="1:30" ht="18.75" customHeight="1">
      <c r="A518" s="806"/>
      <c r="B518" s="807"/>
      <c r="C518" s="808"/>
      <c r="D518" s="808"/>
      <c r="E518" s="808"/>
      <c r="F518" s="808"/>
      <c r="G518" s="809"/>
      <c r="H518" s="810"/>
      <c r="I518" s="810"/>
      <c r="J518" s="810"/>
      <c r="K518" s="810"/>
      <c r="L518" s="810"/>
      <c r="M518" s="811"/>
      <c r="N518" s="811"/>
      <c r="O518" s="811"/>
      <c r="P518" s="811"/>
      <c r="Q518" s="809"/>
      <c r="R518" s="812"/>
      <c r="S518" s="813"/>
      <c r="T518" s="814"/>
      <c r="U518" s="814"/>
      <c r="V518" s="814"/>
      <c r="W518" s="815"/>
      <c r="X518" s="814"/>
      <c r="Y518" s="816"/>
      <c r="Z518" s="817"/>
      <c r="AA518" s="812"/>
      <c r="AB518" s="818"/>
      <c r="AC518" s="819"/>
      <c r="AD518" s="819"/>
    </row>
    <row r="519" spans="1:30" ht="18.75" customHeight="1">
      <c r="A519" s="806"/>
      <c r="B519" s="807"/>
      <c r="C519" s="808"/>
      <c r="D519" s="808"/>
      <c r="E519" s="808"/>
      <c r="F519" s="808"/>
      <c r="G519" s="809"/>
      <c r="H519" s="810"/>
      <c r="I519" s="810"/>
      <c r="J519" s="810"/>
      <c r="K519" s="810"/>
      <c r="L519" s="810"/>
      <c r="M519" s="811"/>
      <c r="N519" s="811"/>
      <c r="O519" s="811"/>
      <c r="P519" s="811"/>
      <c r="Q519" s="809"/>
      <c r="R519" s="812"/>
      <c r="S519" s="813"/>
      <c r="T519" s="814"/>
      <c r="U519" s="814"/>
      <c r="V519" s="814"/>
      <c r="W519" s="815"/>
      <c r="X519" s="814"/>
      <c r="Y519" s="816"/>
      <c r="Z519" s="817"/>
      <c r="AA519" s="812"/>
      <c r="AB519" s="818"/>
      <c r="AC519" s="819"/>
      <c r="AD519" s="819"/>
    </row>
    <row r="520" spans="1:30" ht="18.75" customHeight="1">
      <c r="A520" s="806"/>
      <c r="B520" s="807"/>
      <c r="C520" s="808"/>
      <c r="D520" s="808"/>
      <c r="E520" s="808"/>
      <c r="F520" s="808"/>
      <c r="G520" s="809"/>
      <c r="H520" s="810"/>
      <c r="I520" s="810"/>
      <c r="J520" s="810"/>
      <c r="K520" s="810"/>
      <c r="L520" s="810"/>
      <c r="M520" s="811"/>
      <c r="N520" s="811"/>
      <c r="O520" s="811"/>
      <c r="P520" s="811"/>
      <c r="Q520" s="809"/>
      <c r="R520" s="812"/>
      <c r="S520" s="813"/>
      <c r="T520" s="814"/>
      <c r="U520" s="814"/>
      <c r="V520" s="814"/>
      <c r="W520" s="815"/>
      <c r="X520" s="814"/>
      <c r="Y520" s="816"/>
      <c r="Z520" s="817"/>
      <c r="AA520" s="812"/>
      <c r="AB520" s="818"/>
      <c r="AC520" s="819"/>
      <c r="AD520" s="819"/>
    </row>
    <row r="521" spans="1:30" ht="18.75" customHeight="1">
      <c r="A521" s="806"/>
      <c r="B521" s="807"/>
      <c r="C521" s="808"/>
      <c r="D521" s="808"/>
      <c r="E521" s="808"/>
      <c r="F521" s="808"/>
      <c r="G521" s="809"/>
      <c r="H521" s="810"/>
      <c r="I521" s="810"/>
      <c r="J521" s="810"/>
      <c r="K521" s="810"/>
      <c r="L521" s="810"/>
      <c r="M521" s="811"/>
      <c r="N521" s="811"/>
      <c r="O521" s="811"/>
      <c r="P521" s="811"/>
      <c r="Q521" s="809"/>
      <c r="R521" s="812"/>
      <c r="S521" s="813"/>
      <c r="T521" s="814"/>
      <c r="U521" s="814"/>
      <c r="V521" s="814"/>
      <c r="W521" s="815"/>
      <c r="X521" s="814"/>
      <c r="Y521" s="816"/>
      <c r="Z521" s="817"/>
      <c r="AA521" s="812"/>
      <c r="AB521" s="818"/>
      <c r="AC521" s="819"/>
      <c r="AD521" s="819"/>
    </row>
    <row r="522" spans="1:30" ht="18.75" customHeight="1">
      <c r="A522" s="806"/>
      <c r="B522" s="807"/>
      <c r="C522" s="808"/>
      <c r="D522" s="808"/>
      <c r="E522" s="808"/>
      <c r="F522" s="808"/>
      <c r="G522" s="809"/>
      <c r="H522" s="810"/>
      <c r="I522" s="810"/>
      <c r="J522" s="810"/>
      <c r="K522" s="810"/>
      <c r="L522" s="810"/>
      <c r="M522" s="811"/>
      <c r="N522" s="811"/>
      <c r="O522" s="811"/>
      <c r="P522" s="811"/>
      <c r="Q522" s="809"/>
      <c r="R522" s="812"/>
      <c r="S522" s="813"/>
      <c r="T522" s="814"/>
      <c r="U522" s="814"/>
      <c r="V522" s="814"/>
      <c r="W522" s="815"/>
      <c r="X522" s="814"/>
      <c r="Y522" s="816"/>
      <c r="Z522" s="817"/>
      <c r="AA522" s="812"/>
      <c r="AB522" s="818"/>
      <c r="AC522" s="819"/>
      <c r="AD522" s="819"/>
    </row>
    <row r="523" spans="1:30" ht="18.75" customHeight="1">
      <c r="A523" s="806"/>
      <c r="B523" s="807"/>
      <c r="C523" s="808"/>
      <c r="D523" s="808"/>
      <c r="E523" s="808"/>
      <c r="F523" s="808"/>
      <c r="G523" s="809"/>
      <c r="H523" s="810"/>
      <c r="I523" s="810"/>
      <c r="J523" s="810"/>
      <c r="K523" s="810"/>
      <c r="L523" s="810"/>
      <c r="M523" s="811"/>
      <c r="N523" s="811"/>
      <c r="O523" s="811"/>
      <c r="P523" s="811"/>
      <c r="Q523" s="809"/>
      <c r="R523" s="812"/>
      <c r="S523" s="813"/>
      <c r="T523" s="814"/>
      <c r="U523" s="814"/>
      <c r="V523" s="814"/>
      <c r="W523" s="815"/>
      <c r="X523" s="814"/>
      <c r="Y523" s="816"/>
      <c r="Z523" s="817"/>
      <c r="AA523" s="812"/>
      <c r="AB523" s="818"/>
      <c r="AC523" s="819"/>
      <c r="AD523" s="819"/>
    </row>
    <row r="524" spans="1:30" ht="18.75" customHeight="1">
      <c r="A524" s="806"/>
      <c r="B524" s="807"/>
      <c r="C524" s="808"/>
      <c r="D524" s="808"/>
      <c r="E524" s="808"/>
      <c r="F524" s="808"/>
      <c r="G524" s="809"/>
      <c r="H524" s="810"/>
      <c r="I524" s="810"/>
      <c r="J524" s="810"/>
      <c r="K524" s="810"/>
      <c r="L524" s="810"/>
      <c r="M524" s="811"/>
      <c r="N524" s="811"/>
      <c r="O524" s="811"/>
      <c r="P524" s="811"/>
      <c r="Q524" s="809"/>
      <c r="R524" s="812"/>
      <c r="S524" s="813"/>
      <c r="T524" s="814"/>
      <c r="U524" s="814"/>
      <c r="V524" s="814"/>
      <c r="W524" s="815"/>
      <c r="X524" s="814"/>
      <c r="Y524" s="816"/>
      <c r="Z524" s="817"/>
      <c r="AA524" s="812"/>
      <c r="AB524" s="818"/>
      <c r="AC524" s="819"/>
      <c r="AD524" s="819"/>
    </row>
    <row r="525" spans="1:30" ht="18.75" customHeight="1">
      <c r="A525" s="806"/>
      <c r="B525" s="807"/>
      <c r="C525" s="808"/>
      <c r="D525" s="808"/>
      <c r="E525" s="808"/>
      <c r="F525" s="808"/>
      <c r="G525" s="809"/>
      <c r="H525" s="810"/>
      <c r="I525" s="810"/>
      <c r="J525" s="810"/>
      <c r="K525" s="810"/>
      <c r="L525" s="810"/>
      <c r="M525" s="811"/>
      <c r="N525" s="811"/>
      <c r="O525" s="811"/>
      <c r="P525" s="811"/>
      <c r="Q525" s="809"/>
      <c r="R525" s="812"/>
      <c r="S525" s="813"/>
      <c r="T525" s="814"/>
      <c r="U525" s="814"/>
      <c r="V525" s="814"/>
      <c r="W525" s="815"/>
      <c r="X525" s="814"/>
      <c r="Y525" s="816"/>
      <c r="Z525" s="817"/>
      <c r="AA525" s="812"/>
      <c r="AB525" s="818"/>
      <c r="AC525" s="819"/>
      <c r="AD525" s="819"/>
    </row>
    <row r="526" spans="1:30" ht="18.75" customHeight="1">
      <c r="A526" s="806"/>
      <c r="B526" s="807"/>
      <c r="C526" s="808"/>
      <c r="D526" s="808"/>
      <c r="E526" s="808"/>
      <c r="F526" s="808"/>
      <c r="G526" s="809"/>
      <c r="H526" s="810"/>
      <c r="I526" s="810"/>
      <c r="J526" s="810"/>
      <c r="K526" s="810"/>
      <c r="L526" s="810"/>
      <c r="M526" s="811"/>
      <c r="N526" s="811"/>
      <c r="O526" s="811"/>
      <c r="P526" s="811"/>
      <c r="Q526" s="809"/>
      <c r="R526" s="812"/>
      <c r="S526" s="813"/>
      <c r="T526" s="814"/>
      <c r="U526" s="814"/>
      <c r="V526" s="814"/>
      <c r="W526" s="815"/>
      <c r="X526" s="814"/>
      <c r="Y526" s="816"/>
      <c r="Z526" s="817"/>
      <c r="AA526" s="812"/>
      <c r="AB526" s="818"/>
      <c r="AC526" s="819"/>
      <c r="AD526" s="819"/>
    </row>
    <row r="527" spans="1:30" ht="18.75" customHeight="1">
      <c r="A527" s="806"/>
      <c r="B527" s="807"/>
      <c r="C527" s="808"/>
      <c r="D527" s="808"/>
      <c r="E527" s="808"/>
      <c r="F527" s="808"/>
      <c r="G527" s="809"/>
      <c r="H527" s="810"/>
      <c r="I527" s="810"/>
      <c r="J527" s="810"/>
      <c r="K527" s="810"/>
      <c r="L527" s="810"/>
      <c r="M527" s="811"/>
      <c r="N527" s="811"/>
      <c r="O527" s="811"/>
      <c r="P527" s="811"/>
      <c r="Q527" s="809"/>
      <c r="R527" s="812"/>
      <c r="S527" s="813"/>
      <c r="T527" s="814"/>
      <c r="U527" s="814"/>
      <c r="V527" s="814"/>
      <c r="W527" s="815"/>
      <c r="X527" s="814"/>
      <c r="Y527" s="816"/>
      <c r="Z527" s="817"/>
      <c r="AA527" s="812"/>
      <c r="AB527" s="818"/>
      <c r="AC527" s="819"/>
      <c r="AD527" s="819"/>
    </row>
    <row r="528" spans="1:30" ht="18.75" customHeight="1">
      <c r="A528" s="806"/>
      <c r="B528" s="807"/>
      <c r="C528" s="808"/>
      <c r="D528" s="808"/>
      <c r="E528" s="808"/>
      <c r="F528" s="808"/>
      <c r="G528" s="809"/>
      <c r="H528" s="810"/>
      <c r="I528" s="810"/>
      <c r="J528" s="810"/>
      <c r="K528" s="810"/>
      <c r="L528" s="810"/>
      <c r="M528" s="811"/>
      <c r="N528" s="811"/>
      <c r="O528" s="811"/>
      <c r="P528" s="811"/>
      <c r="Q528" s="809"/>
      <c r="R528" s="812"/>
      <c r="S528" s="813"/>
      <c r="T528" s="814"/>
      <c r="U528" s="814"/>
      <c r="V528" s="814"/>
      <c r="W528" s="815"/>
      <c r="X528" s="814"/>
      <c r="Y528" s="816"/>
      <c r="Z528" s="817"/>
      <c r="AA528" s="812"/>
      <c r="AB528" s="818"/>
      <c r="AC528" s="819"/>
      <c r="AD528" s="819"/>
    </row>
    <row r="529" spans="1:30" ht="18.75" customHeight="1">
      <c r="A529" s="806"/>
      <c r="B529" s="807"/>
      <c r="C529" s="808"/>
      <c r="D529" s="808"/>
      <c r="E529" s="808"/>
      <c r="F529" s="808"/>
      <c r="G529" s="809"/>
      <c r="H529" s="810"/>
      <c r="I529" s="810"/>
      <c r="J529" s="810"/>
      <c r="K529" s="810"/>
      <c r="L529" s="810"/>
      <c r="M529" s="811"/>
      <c r="N529" s="811"/>
      <c r="O529" s="811"/>
      <c r="P529" s="811"/>
      <c r="Q529" s="809"/>
      <c r="R529" s="812"/>
      <c r="S529" s="813"/>
      <c r="T529" s="814"/>
      <c r="U529" s="814"/>
      <c r="V529" s="814"/>
      <c r="W529" s="815"/>
      <c r="X529" s="814"/>
      <c r="Y529" s="816"/>
      <c r="Z529" s="817"/>
      <c r="AA529" s="812"/>
      <c r="AB529" s="818"/>
      <c r="AC529" s="819"/>
      <c r="AD529" s="819"/>
    </row>
    <row r="530" spans="1:30" ht="18.75" customHeight="1">
      <c r="A530" s="806"/>
      <c r="B530" s="807"/>
      <c r="C530" s="808"/>
      <c r="D530" s="808"/>
      <c r="E530" s="808"/>
      <c r="F530" s="808"/>
      <c r="G530" s="809"/>
      <c r="H530" s="810"/>
      <c r="I530" s="810"/>
      <c r="J530" s="810"/>
      <c r="K530" s="810"/>
      <c r="L530" s="810"/>
      <c r="M530" s="811"/>
      <c r="N530" s="811"/>
      <c r="O530" s="811"/>
      <c r="P530" s="811"/>
      <c r="Q530" s="809"/>
      <c r="R530" s="812"/>
      <c r="S530" s="813"/>
      <c r="T530" s="814"/>
      <c r="U530" s="814"/>
      <c r="V530" s="814"/>
      <c r="W530" s="815"/>
      <c r="X530" s="814"/>
      <c r="Y530" s="816"/>
      <c r="Z530" s="817"/>
      <c r="AA530" s="812"/>
      <c r="AB530" s="818"/>
      <c r="AC530" s="819"/>
      <c r="AD530" s="819"/>
    </row>
    <row r="531" spans="1:30" ht="18.75" customHeight="1">
      <c r="A531" s="806"/>
      <c r="B531" s="807"/>
      <c r="C531" s="808"/>
      <c r="D531" s="808"/>
      <c r="E531" s="808"/>
      <c r="F531" s="808"/>
      <c r="G531" s="809"/>
      <c r="H531" s="810"/>
      <c r="I531" s="810"/>
      <c r="J531" s="810"/>
      <c r="K531" s="810"/>
      <c r="L531" s="810"/>
      <c r="M531" s="811"/>
      <c r="N531" s="811"/>
      <c r="O531" s="811"/>
      <c r="P531" s="811"/>
      <c r="Q531" s="809"/>
      <c r="R531" s="812"/>
      <c r="S531" s="813"/>
      <c r="T531" s="814"/>
      <c r="U531" s="814"/>
      <c r="V531" s="814"/>
      <c r="W531" s="815"/>
      <c r="X531" s="814"/>
      <c r="Y531" s="816"/>
      <c r="Z531" s="817"/>
      <c r="AA531" s="812"/>
      <c r="AB531" s="818"/>
      <c r="AC531" s="819"/>
      <c r="AD531" s="819"/>
    </row>
    <row r="532" spans="1:30" ht="18.75" customHeight="1">
      <c r="A532" s="806"/>
      <c r="B532" s="807"/>
      <c r="C532" s="808"/>
      <c r="D532" s="808"/>
      <c r="E532" s="808"/>
      <c r="F532" s="808"/>
      <c r="G532" s="809"/>
      <c r="H532" s="810"/>
      <c r="I532" s="810"/>
      <c r="J532" s="810"/>
      <c r="K532" s="810"/>
      <c r="L532" s="810"/>
      <c r="M532" s="811"/>
      <c r="N532" s="811"/>
      <c r="O532" s="811"/>
      <c r="P532" s="811"/>
      <c r="Q532" s="809"/>
      <c r="R532" s="812"/>
      <c r="S532" s="813"/>
      <c r="T532" s="814"/>
      <c r="U532" s="814"/>
      <c r="V532" s="814"/>
      <c r="W532" s="815"/>
      <c r="X532" s="814"/>
      <c r="Y532" s="816"/>
      <c r="Z532" s="817"/>
      <c r="AA532" s="812"/>
      <c r="AB532" s="818"/>
      <c r="AC532" s="819"/>
      <c r="AD532" s="819"/>
    </row>
    <row r="533" spans="1:30" ht="18.75" customHeight="1">
      <c r="A533" s="806"/>
      <c r="B533" s="807"/>
      <c r="C533" s="808"/>
      <c r="D533" s="808"/>
      <c r="E533" s="808"/>
      <c r="F533" s="808"/>
      <c r="G533" s="809"/>
      <c r="H533" s="810"/>
      <c r="I533" s="810"/>
      <c r="J533" s="810"/>
      <c r="K533" s="810"/>
      <c r="L533" s="810"/>
      <c r="M533" s="811"/>
      <c r="N533" s="811"/>
      <c r="O533" s="811"/>
      <c r="P533" s="811"/>
      <c r="Q533" s="809"/>
      <c r="R533" s="812"/>
      <c r="S533" s="813"/>
      <c r="T533" s="814"/>
      <c r="U533" s="814"/>
      <c r="V533" s="814"/>
      <c r="W533" s="815"/>
      <c r="X533" s="814"/>
      <c r="Y533" s="816"/>
      <c r="Z533" s="817"/>
      <c r="AA533" s="812"/>
      <c r="AB533" s="818"/>
      <c r="AC533" s="819"/>
      <c r="AD533" s="819"/>
    </row>
    <row r="534" spans="1:30" ht="18.75" customHeight="1">
      <c r="A534" s="806"/>
      <c r="B534" s="807"/>
      <c r="C534" s="808"/>
      <c r="D534" s="808"/>
      <c r="E534" s="808"/>
      <c r="F534" s="808"/>
      <c r="G534" s="809"/>
      <c r="H534" s="810"/>
      <c r="I534" s="810"/>
      <c r="J534" s="810"/>
      <c r="K534" s="810"/>
      <c r="L534" s="810"/>
      <c r="M534" s="811"/>
      <c r="N534" s="811"/>
      <c r="O534" s="811"/>
      <c r="P534" s="811"/>
      <c r="Q534" s="809"/>
      <c r="R534" s="812"/>
      <c r="S534" s="813"/>
      <c r="T534" s="814"/>
      <c r="U534" s="814"/>
      <c r="V534" s="814"/>
      <c r="W534" s="815"/>
      <c r="X534" s="814"/>
      <c r="Y534" s="816"/>
      <c r="Z534" s="817"/>
      <c r="AA534" s="812"/>
      <c r="AB534" s="818"/>
      <c r="AC534" s="819"/>
      <c r="AD534" s="819"/>
    </row>
    <row r="535" spans="1:30" ht="18.75" customHeight="1">
      <c r="A535" s="806"/>
      <c r="B535" s="807"/>
      <c r="C535" s="808"/>
      <c r="D535" s="808"/>
      <c r="E535" s="808"/>
      <c r="F535" s="808"/>
      <c r="G535" s="809"/>
      <c r="H535" s="810"/>
      <c r="I535" s="810"/>
      <c r="J535" s="810"/>
      <c r="K535" s="810"/>
      <c r="L535" s="810"/>
      <c r="M535" s="811"/>
      <c r="N535" s="811"/>
      <c r="O535" s="811"/>
      <c r="P535" s="811"/>
      <c r="Q535" s="809"/>
      <c r="R535" s="812"/>
      <c r="S535" s="813"/>
      <c r="T535" s="814"/>
      <c r="U535" s="814"/>
      <c r="V535" s="814"/>
      <c r="W535" s="815"/>
      <c r="X535" s="814"/>
      <c r="Y535" s="816"/>
      <c r="Z535" s="817"/>
      <c r="AA535" s="812"/>
      <c r="AB535" s="818"/>
      <c r="AC535" s="819"/>
      <c r="AD535" s="819"/>
    </row>
    <row r="536" spans="1:30" ht="18.75" customHeight="1">
      <c r="A536" s="806"/>
      <c r="B536" s="807"/>
      <c r="C536" s="808"/>
      <c r="D536" s="808"/>
      <c r="E536" s="808"/>
      <c r="F536" s="808"/>
      <c r="G536" s="809"/>
      <c r="H536" s="810"/>
      <c r="I536" s="810"/>
      <c r="J536" s="810"/>
      <c r="K536" s="810"/>
      <c r="L536" s="810"/>
      <c r="M536" s="811"/>
      <c r="N536" s="811"/>
      <c r="O536" s="811"/>
      <c r="P536" s="811"/>
      <c r="Q536" s="809"/>
      <c r="R536" s="812"/>
      <c r="S536" s="813"/>
      <c r="T536" s="814"/>
      <c r="U536" s="814"/>
      <c r="V536" s="814"/>
      <c r="W536" s="815"/>
      <c r="X536" s="814"/>
      <c r="Y536" s="816"/>
      <c r="Z536" s="817"/>
      <c r="AA536" s="812"/>
      <c r="AB536" s="818"/>
      <c r="AC536" s="819"/>
      <c r="AD536" s="819"/>
    </row>
    <row r="537" spans="1:30" ht="18.75" customHeight="1">
      <c r="A537" s="806"/>
      <c r="B537" s="807"/>
      <c r="C537" s="808"/>
      <c r="D537" s="808"/>
      <c r="E537" s="808"/>
      <c r="F537" s="808"/>
      <c r="G537" s="809"/>
      <c r="H537" s="810"/>
      <c r="I537" s="810"/>
      <c r="J537" s="810"/>
      <c r="K537" s="810"/>
      <c r="L537" s="810"/>
      <c r="M537" s="811"/>
      <c r="N537" s="811"/>
      <c r="O537" s="811"/>
      <c r="P537" s="811"/>
      <c r="Q537" s="809"/>
      <c r="R537" s="812"/>
      <c r="S537" s="813"/>
      <c r="T537" s="814"/>
      <c r="U537" s="814"/>
      <c r="V537" s="814"/>
      <c r="W537" s="815"/>
      <c r="X537" s="814"/>
      <c r="Y537" s="816"/>
      <c r="Z537" s="817"/>
      <c r="AA537" s="812"/>
      <c r="AB537" s="818"/>
      <c r="AC537" s="819"/>
      <c r="AD537" s="819"/>
    </row>
    <row r="538" spans="1:30" ht="18.75" customHeight="1">
      <c r="A538" s="806"/>
      <c r="B538" s="807"/>
      <c r="C538" s="808"/>
      <c r="D538" s="808"/>
      <c r="E538" s="808"/>
      <c r="F538" s="808"/>
      <c r="G538" s="809"/>
      <c r="H538" s="810"/>
      <c r="I538" s="810"/>
      <c r="J538" s="810"/>
      <c r="K538" s="810"/>
      <c r="L538" s="810"/>
      <c r="M538" s="811"/>
      <c r="N538" s="811"/>
      <c r="O538" s="811"/>
      <c r="P538" s="811"/>
      <c r="Q538" s="809"/>
      <c r="R538" s="812"/>
      <c r="S538" s="813"/>
      <c r="T538" s="814"/>
      <c r="U538" s="814"/>
      <c r="V538" s="814"/>
      <c r="W538" s="815"/>
      <c r="X538" s="814"/>
      <c r="Y538" s="816"/>
      <c r="Z538" s="817"/>
      <c r="AA538" s="812"/>
      <c r="AB538" s="818"/>
      <c r="AC538" s="819"/>
      <c r="AD538" s="819"/>
    </row>
    <row r="539" spans="1:30" ht="18.75" customHeight="1">
      <c r="A539" s="806"/>
      <c r="B539" s="807"/>
      <c r="C539" s="808"/>
      <c r="D539" s="808"/>
      <c r="E539" s="808"/>
      <c r="F539" s="808"/>
      <c r="G539" s="809"/>
      <c r="H539" s="810"/>
      <c r="I539" s="810"/>
      <c r="J539" s="810"/>
      <c r="K539" s="810"/>
      <c r="L539" s="810"/>
      <c r="M539" s="811"/>
      <c r="N539" s="811"/>
      <c r="O539" s="811"/>
      <c r="P539" s="811"/>
      <c r="Q539" s="809"/>
      <c r="R539" s="812"/>
      <c r="S539" s="813"/>
      <c r="T539" s="814"/>
      <c r="U539" s="814"/>
      <c r="V539" s="814"/>
      <c r="W539" s="815"/>
      <c r="X539" s="814"/>
      <c r="Y539" s="816"/>
      <c r="Z539" s="817"/>
      <c r="AA539" s="812"/>
      <c r="AB539" s="818"/>
      <c r="AC539" s="819"/>
      <c r="AD539" s="819"/>
    </row>
    <row r="540" spans="1:30" ht="18.75" customHeight="1">
      <c r="A540" s="806"/>
      <c r="B540" s="807"/>
      <c r="C540" s="808"/>
      <c r="D540" s="808"/>
      <c r="E540" s="808"/>
      <c r="F540" s="808"/>
      <c r="G540" s="809"/>
      <c r="H540" s="810"/>
      <c r="I540" s="810"/>
      <c r="J540" s="810"/>
      <c r="K540" s="810"/>
      <c r="L540" s="810"/>
      <c r="M540" s="811"/>
      <c r="N540" s="811"/>
      <c r="O540" s="811"/>
      <c r="P540" s="811"/>
      <c r="Q540" s="809"/>
      <c r="R540" s="812"/>
      <c r="S540" s="813"/>
      <c r="T540" s="814"/>
      <c r="U540" s="814"/>
      <c r="V540" s="814"/>
      <c r="W540" s="815"/>
      <c r="X540" s="814"/>
      <c r="Y540" s="816"/>
      <c r="Z540" s="817"/>
      <c r="AA540" s="812"/>
      <c r="AB540" s="818"/>
      <c r="AC540" s="819"/>
      <c r="AD540" s="819"/>
    </row>
    <row r="541" spans="1:30" ht="18.75" customHeight="1">
      <c r="A541" s="806"/>
      <c r="B541" s="807"/>
      <c r="C541" s="808"/>
      <c r="D541" s="808"/>
      <c r="E541" s="808"/>
      <c r="F541" s="808"/>
      <c r="G541" s="809"/>
      <c r="H541" s="810"/>
      <c r="I541" s="810"/>
      <c r="J541" s="810"/>
      <c r="K541" s="810"/>
      <c r="L541" s="810"/>
      <c r="M541" s="811"/>
      <c r="N541" s="811"/>
      <c r="O541" s="811"/>
      <c r="P541" s="811"/>
      <c r="Q541" s="809"/>
      <c r="R541" s="812"/>
      <c r="S541" s="813"/>
      <c r="T541" s="814"/>
      <c r="U541" s="814"/>
      <c r="V541" s="814"/>
      <c r="W541" s="815"/>
      <c r="X541" s="814"/>
      <c r="Y541" s="816"/>
      <c r="Z541" s="817"/>
      <c r="AA541" s="812"/>
      <c r="AB541" s="818"/>
      <c r="AC541" s="819"/>
      <c r="AD541" s="819"/>
    </row>
    <row r="542" spans="1:30" ht="18.75" customHeight="1">
      <c r="A542" s="806"/>
      <c r="B542" s="807"/>
      <c r="C542" s="808"/>
      <c r="D542" s="808"/>
      <c r="E542" s="808"/>
      <c r="F542" s="808"/>
      <c r="G542" s="809"/>
      <c r="H542" s="810"/>
      <c r="I542" s="810"/>
      <c r="J542" s="810"/>
      <c r="K542" s="810"/>
      <c r="L542" s="810"/>
      <c r="M542" s="811"/>
      <c r="N542" s="811"/>
      <c r="O542" s="811"/>
      <c r="P542" s="811"/>
      <c r="Q542" s="809"/>
      <c r="R542" s="812"/>
      <c r="S542" s="813"/>
      <c r="T542" s="814"/>
      <c r="U542" s="814"/>
      <c r="V542" s="814"/>
      <c r="W542" s="815"/>
      <c r="X542" s="814"/>
      <c r="Y542" s="816"/>
      <c r="Z542" s="817"/>
      <c r="AA542" s="812"/>
      <c r="AB542" s="818"/>
      <c r="AC542" s="819"/>
      <c r="AD542" s="819"/>
    </row>
    <row r="543" spans="1:30" ht="18.75" customHeight="1">
      <c r="A543" s="806"/>
      <c r="B543" s="807"/>
      <c r="C543" s="808"/>
      <c r="D543" s="808"/>
      <c r="E543" s="808"/>
      <c r="F543" s="808"/>
      <c r="G543" s="809"/>
      <c r="H543" s="810"/>
      <c r="I543" s="810"/>
      <c r="J543" s="810"/>
      <c r="K543" s="810"/>
      <c r="L543" s="810"/>
      <c r="M543" s="811"/>
      <c r="N543" s="811"/>
      <c r="O543" s="811"/>
      <c r="P543" s="811"/>
      <c r="Q543" s="809"/>
      <c r="R543" s="812"/>
      <c r="S543" s="813"/>
      <c r="T543" s="814"/>
      <c r="U543" s="814"/>
      <c r="V543" s="814"/>
      <c r="W543" s="815"/>
      <c r="X543" s="814"/>
      <c r="Y543" s="816"/>
      <c r="Z543" s="817"/>
      <c r="AA543" s="812"/>
      <c r="AB543" s="818"/>
      <c r="AC543" s="819"/>
      <c r="AD543" s="819"/>
    </row>
    <row r="544" spans="1:30" ht="18.75" customHeight="1">
      <c r="A544" s="806"/>
      <c r="B544" s="807"/>
      <c r="C544" s="808"/>
      <c r="D544" s="808"/>
      <c r="E544" s="808"/>
      <c r="F544" s="808"/>
      <c r="G544" s="809"/>
      <c r="H544" s="810"/>
      <c r="I544" s="810"/>
      <c r="J544" s="810"/>
      <c r="K544" s="810"/>
      <c r="L544" s="810"/>
      <c r="M544" s="811"/>
      <c r="N544" s="811"/>
      <c r="O544" s="811"/>
      <c r="P544" s="811"/>
      <c r="Q544" s="809"/>
      <c r="R544" s="812"/>
      <c r="S544" s="813"/>
      <c r="T544" s="814"/>
      <c r="U544" s="814"/>
      <c r="V544" s="814"/>
      <c r="W544" s="815"/>
      <c r="X544" s="814"/>
      <c r="Y544" s="816"/>
      <c r="Z544" s="817"/>
      <c r="AA544" s="812"/>
      <c r="AB544" s="818"/>
      <c r="AC544" s="819"/>
      <c r="AD544" s="819"/>
    </row>
    <row r="545" spans="1:30" ht="18.75" customHeight="1">
      <c r="A545" s="806"/>
      <c r="B545" s="807"/>
      <c r="C545" s="808"/>
      <c r="D545" s="808"/>
      <c r="E545" s="808"/>
      <c r="F545" s="808"/>
      <c r="G545" s="809"/>
      <c r="H545" s="810"/>
      <c r="I545" s="810"/>
      <c r="J545" s="810"/>
      <c r="K545" s="810"/>
      <c r="L545" s="810"/>
      <c r="M545" s="811"/>
      <c r="N545" s="811"/>
      <c r="O545" s="811"/>
      <c r="P545" s="811"/>
      <c r="Q545" s="809"/>
      <c r="R545" s="812"/>
      <c r="S545" s="813"/>
      <c r="T545" s="814"/>
      <c r="U545" s="814"/>
      <c r="V545" s="814"/>
      <c r="W545" s="815"/>
      <c r="X545" s="814"/>
      <c r="Y545" s="816"/>
      <c r="Z545" s="817"/>
      <c r="AA545" s="812"/>
      <c r="AB545" s="818"/>
      <c r="AC545" s="819"/>
      <c r="AD545" s="819"/>
    </row>
    <row r="546" spans="1:30" ht="18.75" customHeight="1">
      <c r="A546" s="806"/>
      <c r="B546" s="807"/>
      <c r="C546" s="808"/>
      <c r="D546" s="808"/>
      <c r="E546" s="808"/>
      <c r="F546" s="808"/>
      <c r="G546" s="809"/>
      <c r="H546" s="810"/>
      <c r="I546" s="810"/>
      <c r="J546" s="810"/>
      <c r="K546" s="810"/>
      <c r="L546" s="810"/>
      <c r="M546" s="811"/>
      <c r="N546" s="811"/>
      <c r="O546" s="811"/>
      <c r="P546" s="811"/>
      <c r="Q546" s="809"/>
      <c r="R546" s="812"/>
      <c r="S546" s="813"/>
      <c r="T546" s="814"/>
      <c r="U546" s="814"/>
      <c r="V546" s="814"/>
      <c r="W546" s="815"/>
      <c r="X546" s="814"/>
      <c r="Y546" s="816"/>
      <c r="Z546" s="817"/>
      <c r="AA546" s="812"/>
      <c r="AB546" s="818"/>
      <c r="AC546" s="819"/>
      <c r="AD546" s="819"/>
    </row>
    <row r="547" spans="1:30" ht="18.75" customHeight="1">
      <c r="A547" s="806"/>
      <c r="B547" s="807"/>
      <c r="C547" s="808"/>
      <c r="D547" s="808"/>
      <c r="E547" s="808"/>
      <c r="F547" s="808"/>
      <c r="G547" s="809"/>
      <c r="H547" s="810"/>
      <c r="I547" s="810"/>
      <c r="J547" s="810"/>
      <c r="K547" s="810"/>
      <c r="L547" s="810"/>
      <c r="M547" s="811"/>
      <c r="N547" s="811"/>
      <c r="O547" s="811"/>
      <c r="P547" s="811"/>
      <c r="Q547" s="809"/>
      <c r="R547" s="812"/>
      <c r="S547" s="813"/>
      <c r="T547" s="814"/>
      <c r="U547" s="814"/>
      <c r="V547" s="814"/>
      <c r="W547" s="815"/>
      <c r="X547" s="814"/>
      <c r="Y547" s="816"/>
      <c r="Z547" s="817"/>
      <c r="AA547" s="812"/>
      <c r="AB547" s="818"/>
      <c r="AC547" s="819"/>
      <c r="AD547" s="819"/>
    </row>
    <row r="548" spans="1:30" ht="18.75" customHeight="1">
      <c r="A548" s="806"/>
      <c r="B548" s="807"/>
      <c r="C548" s="808"/>
      <c r="D548" s="808"/>
      <c r="E548" s="808"/>
      <c r="F548" s="808"/>
      <c r="G548" s="809"/>
      <c r="H548" s="810"/>
      <c r="I548" s="810"/>
      <c r="J548" s="810"/>
      <c r="K548" s="810"/>
      <c r="L548" s="810"/>
      <c r="M548" s="811"/>
      <c r="N548" s="811"/>
      <c r="O548" s="811"/>
      <c r="P548" s="811"/>
      <c r="Q548" s="809"/>
      <c r="R548" s="812"/>
      <c r="S548" s="813"/>
      <c r="T548" s="814"/>
      <c r="U548" s="814"/>
      <c r="V548" s="814"/>
      <c r="W548" s="815"/>
      <c r="X548" s="814"/>
      <c r="Y548" s="816"/>
      <c r="Z548" s="817"/>
      <c r="AA548" s="812"/>
      <c r="AB548" s="818"/>
      <c r="AC548" s="819"/>
      <c r="AD548" s="819"/>
    </row>
    <row r="549" spans="1:30" ht="18.75" customHeight="1">
      <c r="A549" s="806"/>
      <c r="B549" s="807"/>
      <c r="C549" s="808"/>
      <c r="D549" s="808"/>
      <c r="E549" s="808"/>
      <c r="F549" s="808"/>
      <c r="G549" s="809"/>
      <c r="H549" s="810"/>
      <c r="I549" s="810"/>
      <c r="J549" s="810"/>
      <c r="K549" s="810"/>
      <c r="L549" s="810"/>
      <c r="M549" s="811"/>
      <c r="N549" s="811"/>
      <c r="O549" s="811"/>
      <c r="P549" s="811"/>
      <c r="Q549" s="809"/>
      <c r="R549" s="812"/>
      <c r="S549" s="813"/>
      <c r="T549" s="814"/>
      <c r="U549" s="814"/>
      <c r="V549" s="814"/>
      <c r="W549" s="815"/>
      <c r="X549" s="814"/>
      <c r="Y549" s="816"/>
      <c r="Z549" s="817"/>
      <c r="AA549" s="812"/>
      <c r="AB549" s="818"/>
      <c r="AC549" s="819"/>
      <c r="AD549" s="819"/>
    </row>
    <row r="550" spans="1:30" ht="18.75" customHeight="1">
      <c r="A550" s="806"/>
      <c r="B550" s="807"/>
      <c r="C550" s="808"/>
      <c r="D550" s="808"/>
      <c r="E550" s="808"/>
      <c r="F550" s="808"/>
      <c r="G550" s="809"/>
      <c r="H550" s="810"/>
      <c r="I550" s="810"/>
      <c r="J550" s="810"/>
      <c r="K550" s="810"/>
      <c r="L550" s="810"/>
      <c r="M550" s="811"/>
      <c r="N550" s="811"/>
      <c r="O550" s="811"/>
      <c r="P550" s="811"/>
      <c r="Q550" s="809"/>
      <c r="R550" s="812"/>
      <c r="S550" s="813"/>
      <c r="T550" s="814"/>
      <c r="U550" s="814"/>
      <c r="V550" s="814"/>
      <c r="W550" s="815"/>
      <c r="X550" s="814"/>
      <c r="Y550" s="816"/>
      <c r="Z550" s="817"/>
      <c r="AA550" s="812"/>
      <c r="AB550" s="818"/>
      <c r="AC550" s="819"/>
      <c r="AD550" s="819"/>
    </row>
    <row r="551" spans="1:30" ht="18.75" customHeight="1">
      <c r="A551" s="806"/>
      <c r="B551" s="807"/>
      <c r="C551" s="808"/>
      <c r="D551" s="808"/>
      <c r="E551" s="808"/>
      <c r="F551" s="808"/>
      <c r="G551" s="809"/>
      <c r="H551" s="810"/>
      <c r="I551" s="810"/>
      <c r="J551" s="810"/>
      <c r="K551" s="810"/>
      <c r="L551" s="810"/>
      <c r="M551" s="811"/>
      <c r="N551" s="811"/>
      <c r="O551" s="811"/>
      <c r="P551" s="811"/>
      <c r="Q551" s="809"/>
      <c r="R551" s="812"/>
      <c r="S551" s="813"/>
      <c r="T551" s="814"/>
      <c r="U551" s="814"/>
      <c r="V551" s="814"/>
      <c r="W551" s="815"/>
      <c r="X551" s="814"/>
      <c r="Y551" s="816"/>
      <c r="Z551" s="817"/>
      <c r="AA551" s="812"/>
      <c r="AB551" s="818"/>
      <c r="AC551" s="819"/>
      <c r="AD551" s="819"/>
    </row>
    <row r="552" spans="1:30" ht="18.75" customHeight="1">
      <c r="A552" s="806"/>
      <c r="B552" s="807"/>
      <c r="C552" s="808"/>
      <c r="D552" s="808"/>
      <c r="E552" s="808"/>
      <c r="F552" s="808"/>
      <c r="G552" s="809"/>
      <c r="H552" s="810"/>
      <c r="I552" s="810"/>
      <c r="J552" s="810"/>
      <c r="K552" s="810"/>
      <c r="L552" s="810"/>
      <c r="M552" s="811"/>
      <c r="N552" s="811"/>
      <c r="O552" s="811"/>
      <c r="P552" s="811"/>
      <c r="Q552" s="809"/>
      <c r="R552" s="812"/>
      <c r="S552" s="813"/>
      <c r="T552" s="814"/>
      <c r="U552" s="814"/>
      <c r="V552" s="814"/>
      <c r="W552" s="815"/>
      <c r="X552" s="814"/>
      <c r="Y552" s="816"/>
      <c r="Z552" s="817"/>
      <c r="AA552" s="812"/>
      <c r="AB552" s="818"/>
      <c r="AC552" s="819"/>
      <c r="AD552" s="819"/>
    </row>
    <row r="553" spans="1:30" ht="18.75" customHeight="1">
      <c r="A553" s="806"/>
      <c r="B553" s="807"/>
      <c r="C553" s="808"/>
      <c r="D553" s="808"/>
      <c r="E553" s="808"/>
      <c r="F553" s="808"/>
      <c r="G553" s="809"/>
      <c r="H553" s="810"/>
      <c r="I553" s="810"/>
      <c r="J553" s="810"/>
      <c r="K553" s="810"/>
      <c r="L553" s="810"/>
      <c r="M553" s="811"/>
      <c r="N553" s="811"/>
      <c r="O553" s="811"/>
      <c r="P553" s="811"/>
      <c r="Q553" s="809"/>
      <c r="R553" s="812"/>
      <c r="S553" s="813"/>
      <c r="T553" s="814"/>
      <c r="U553" s="814"/>
      <c r="V553" s="814"/>
      <c r="W553" s="815"/>
      <c r="X553" s="814"/>
      <c r="Y553" s="816"/>
      <c r="Z553" s="817"/>
      <c r="AA553" s="812"/>
      <c r="AB553" s="818"/>
      <c r="AC553" s="819"/>
      <c r="AD553" s="819"/>
    </row>
    <row r="554" spans="1:30" ht="18.75" customHeight="1">
      <c r="A554" s="806"/>
      <c r="B554" s="807"/>
      <c r="C554" s="808"/>
      <c r="D554" s="808"/>
      <c r="E554" s="808"/>
      <c r="F554" s="808"/>
      <c r="G554" s="809"/>
      <c r="H554" s="810"/>
      <c r="I554" s="810"/>
      <c r="J554" s="810"/>
      <c r="K554" s="810"/>
      <c r="L554" s="810"/>
      <c r="M554" s="811"/>
      <c r="N554" s="811"/>
      <c r="O554" s="811"/>
      <c r="P554" s="811"/>
      <c r="Q554" s="809"/>
      <c r="R554" s="812"/>
      <c r="S554" s="813"/>
      <c r="T554" s="814"/>
      <c r="U554" s="814"/>
      <c r="V554" s="814"/>
      <c r="W554" s="815"/>
      <c r="X554" s="814"/>
      <c r="Y554" s="816"/>
      <c r="Z554" s="817"/>
      <c r="AA554" s="812"/>
      <c r="AB554" s="818"/>
      <c r="AC554" s="819"/>
      <c r="AD554" s="819"/>
    </row>
    <row r="555" spans="1:30" ht="18.75" customHeight="1">
      <c r="A555" s="806"/>
      <c r="B555" s="807"/>
      <c r="C555" s="808"/>
      <c r="D555" s="808"/>
      <c r="E555" s="808"/>
      <c r="F555" s="808"/>
      <c r="G555" s="809"/>
      <c r="H555" s="810"/>
      <c r="I555" s="810"/>
      <c r="J555" s="810"/>
      <c r="K555" s="810"/>
      <c r="L555" s="810"/>
      <c r="M555" s="811"/>
      <c r="N555" s="811"/>
      <c r="O555" s="811"/>
      <c r="P555" s="811"/>
      <c r="Q555" s="809"/>
      <c r="R555" s="812"/>
      <c r="S555" s="813"/>
      <c r="T555" s="814"/>
      <c r="U555" s="814"/>
      <c r="V555" s="814"/>
      <c r="W555" s="815"/>
      <c r="X555" s="814"/>
      <c r="Y555" s="816"/>
      <c r="Z555" s="817"/>
      <c r="AA555" s="812"/>
      <c r="AB555" s="818"/>
      <c r="AC555" s="819"/>
      <c r="AD555" s="819"/>
    </row>
    <row r="556" spans="1:30" ht="18.75" customHeight="1">
      <c r="A556" s="806"/>
      <c r="B556" s="807"/>
      <c r="C556" s="808"/>
      <c r="D556" s="808"/>
      <c r="E556" s="808"/>
      <c r="F556" s="808"/>
      <c r="G556" s="809"/>
      <c r="H556" s="810"/>
      <c r="I556" s="810"/>
      <c r="J556" s="810"/>
      <c r="K556" s="810"/>
      <c r="L556" s="810"/>
      <c r="M556" s="811"/>
      <c r="N556" s="811"/>
      <c r="O556" s="811"/>
      <c r="P556" s="811"/>
      <c r="Q556" s="809"/>
      <c r="R556" s="812"/>
      <c r="S556" s="813"/>
      <c r="T556" s="814"/>
      <c r="U556" s="814"/>
      <c r="V556" s="814"/>
      <c r="W556" s="815"/>
      <c r="X556" s="814"/>
      <c r="Y556" s="816"/>
      <c r="Z556" s="817"/>
      <c r="AA556" s="812"/>
      <c r="AB556" s="818"/>
      <c r="AC556" s="819"/>
      <c r="AD556" s="819"/>
    </row>
    <row r="557" spans="1:30" ht="18.75" customHeight="1">
      <c r="A557" s="806"/>
      <c r="B557" s="807"/>
      <c r="C557" s="808"/>
      <c r="D557" s="808"/>
      <c r="E557" s="808"/>
      <c r="F557" s="808"/>
      <c r="G557" s="809"/>
      <c r="H557" s="810"/>
      <c r="I557" s="810"/>
      <c r="J557" s="810"/>
      <c r="K557" s="810"/>
      <c r="L557" s="810"/>
      <c r="M557" s="811"/>
      <c r="N557" s="811"/>
      <c r="O557" s="811"/>
      <c r="P557" s="811"/>
      <c r="Q557" s="809"/>
      <c r="R557" s="812"/>
      <c r="S557" s="813"/>
      <c r="T557" s="814"/>
      <c r="U557" s="814"/>
      <c r="V557" s="814"/>
      <c r="W557" s="815"/>
      <c r="X557" s="814"/>
      <c r="Y557" s="816"/>
      <c r="Z557" s="817"/>
      <c r="AA557" s="812"/>
      <c r="AB557" s="818"/>
      <c r="AC557" s="819"/>
      <c r="AD557" s="819"/>
    </row>
    <row r="558" spans="1:30" ht="18.75" customHeight="1">
      <c r="A558" s="806"/>
      <c r="B558" s="807"/>
      <c r="C558" s="808"/>
      <c r="D558" s="808"/>
      <c r="E558" s="808"/>
      <c r="F558" s="808"/>
      <c r="G558" s="809"/>
      <c r="H558" s="810"/>
      <c r="I558" s="810"/>
      <c r="J558" s="810"/>
      <c r="K558" s="810"/>
      <c r="L558" s="810"/>
      <c r="M558" s="811"/>
      <c r="N558" s="811"/>
      <c r="O558" s="811"/>
      <c r="P558" s="811"/>
      <c r="Q558" s="809"/>
      <c r="R558" s="812"/>
      <c r="S558" s="813"/>
      <c r="T558" s="814"/>
      <c r="U558" s="814"/>
      <c r="V558" s="814"/>
      <c r="W558" s="815"/>
      <c r="X558" s="814"/>
      <c r="Y558" s="816"/>
      <c r="Z558" s="817"/>
      <c r="AA558" s="812"/>
      <c r="AB558" s="818"/>
      <c r="AC558" s="819"/>
      <c r="AD558" s="819"/>
    </row>
    <row r="559" spans="1:30" ht="18.75" customHeight="1">
      <c r="A559" s="806"/>
      <c r="B559" s="807"/>
      <c r="C559" s="808"/>
      <c r="D559" s="808"/>
      <c r="E559" s="808"/>
      <c r="F559" s="808"/>
      <c r="G559" s="809"/>
      <c r="H559" s="810"/>
      <c r="I559" s="810"/>
      <c r="J559" s="810"/>
      <c r="K559" s="810"/>
      <c r="L559" s="810"/>
      <c r="M559" s="811"/>
      <c r="N559" s="811"/>
      <c r="O559" s="811"/>
      <c r="P559" s="811"/>
      <c r="Q559" s="809"/>
      <c r="R559" s="812"/>
      <c r="S559" s="813"/>
      <c r="T559" s="814"/>
      <c r="U559" s="814"/>
      <c r="V559" s="814"/>
      <c r="W559" s="815"/>
      <c r="X559" s="814"/>
      <c r="Y559" s="816"/>
      <c r="Z559" s="817"/>
      <c r="AA559" s="812"/>
      <c r="AB559" s="818"/>
      <c r="AC559" s="819"/>
      <c r="AD559" s="819"/>
    </row>
    <row r="560" spans="1:30" ht="18.75" customHeight="1">
      <c r="A560" s="806"/>
      <c r="B560" s="807"/>
      <c r="C560" s="808"/>
      <c r="D560" s="808"/>
      <c r="E560" s="808"/>
      <c r="F560" s="808"/>
      <c r="G560" s="809"/>
      <c r="H560" s="810"/>
      <c r="I560" s="810"/>
      <c r="J560" s="810"/>
      <c r="K560" s="810"/>
      <c r="L560" s="810"/>
      <c r="M560" s="811"/>
      <c r="N560" s="811"/>
      <c r="O560" s="811"/>
      <c r="P560" s="811"/>
      <c r="Q560" s="809"/>
      <c r="R560" s="812"/>
      <c r="S560" s="813"/>
      <c r="T560" s="814"/>
      <c r="U560" s="814"/>
      <c r="V560" s="814"/>
      <c r="W560" s="815"/>
      <c r="X560" s="814"/>
      <c r="Y560" s="816"/>
      <c r="Z560" s="817"/>
      <c r="AA560" s="812"/>
      <c r="AB560" s="818"/>
      <c r="AC560" s="819"/>
      <c r="AD560" s="819"/>
    </row>
    <row r="561" spans="1:30" ht="18.75" customHeight="1">
      <c r="A561" s="806"/>
      <c r="B561" s="807"/>
      <c r="C561" s="808"/>
      <c r="D561" s="808"/>
      <c r="E561" s="808"/>
      <c r="F561" s="808"/>
      <c r="G561" s="809"/>
      <c r="H561" s="810"/>
      <c r="I561" s="810"/>
      <c r="J561" s="810"/>
      <c r="K561" s="810"/>
      <c r="L561" s="810"/>
      <c r="M561" s="811"/>
      <c r="N561" s="811"/>
      <c r="O561" s="811"/>
      <c r="P561" s="811"/>
      <c r="Q561" s="809"/>
      <c r="R561" s="812"/>
      <c r="S561" s="813"/>
      <c r="T561" s="814"/>
      <c r="U561" s="814"/>
      <c r="V561" s="814"/>
      <c r="W561" s="815"/>
      <c r="X561" s="814"/>
      <c r="Y561" s="816"/>
      <c r="Z561" s="817"/>
      <c r="AA561" s="812"/>
      <c r="AB561" s="818"/>
      <c r="AC561" s="819"/>
      <c r="AD561" s="819"/>
    </row>
    <row r="562" spans="1:30" ht="18.75" customHeight="1">
      <c r="A562" s="806"/>
      <c r="B562" s="807"/>
      <c r="C562" s="808"/>
      <c r="D562" s="808"/>
      <c r="E562" s="808"/>
      <c r="F562" s="808"/>
      <c r="G562" s="809"/>
      <c r="H562" s="810"/>
      <c r="I562" s="810"/>
      <c r="J562" s="810"/>
      <c r="K562" s="810"/>
      <c r="L562" s="810"/>
      <c r="M562" s="811"/>
      <c r="N562" s="811"/>
      <c r="O562" s="811"/>
      <c r="P562" s="811"/>
      <c r="Q562" s="809"/>
      <c r="R562" s="812"/>
      <c r="S562" s="813"/>
      <c r="T562" s="814"/>
      <c r="U562" s="814"/>
      <c r="V562" s="814"/>
      <c r="W562" s="815"/>
      <c r="X562" s="814"/>
      <c r="Y562" s="816"/>
      <c r="Z562" s="817"/>
      <c r="AA562" s="812"/>
      <c r="AB562" s="818"/>
      <c r="AC562" s="819"/>
      <c r="AD562" s="819"/>
    </row>
    <row r="563" spans="1:30" ht="18.75" customHeight="1">
      <c r="A563" s="806"/>
      <c r="B563" s="807"/>
      <c r="C563" s="808"/>
      <c r="D563" s="808"/>
      <c r="E563" s="808"/>
      <c r="F563" s="808"/>
      <c r="G563" s="809"/>
      <c r="H563" s="810"/>
      <c r="I563" s="810"/>
      <c r="J563" s="810"/>
      <c r="K563" s="810"/>
      <c r="L563" s="810"/>
      <c r="M563" s="811"/>
      <c r="N563" s="811"/>
      <c r="O563" s="811"/>
      <c r="P563" s="811"/>
      <c r="Q563" s="809"/>
      <c r="R563" s="812"/>
      <c r="S563" s="813"/>
      <c r="T563" s="814"/>
      <c r="U563" s="814"/>
      <c r="V563" s="814"/>
      <c r="W563" s="815"/>
      <c r="X563" s="814"/>
      <c r="Y563" s="816"/>
      <c r="Z563" s="817"/>
      <c r="AA563" s="812"/>
      <c r="AB563" s="818"/>
      <c r="AC563" s="819"/>
      <c r="AD563" s="819"/>
    </row>
    <row r="564" spans="1:30" ht="18.75" customHeight="1">
      <c r="A564" s="806"/>
      <c r="B564" s="807"/>
      <c r="C564" s="808"/>
      <c r="D564" s="808"/>
      <c r="E564" s="808"/>
      <c r="F564" s="808"/>
      <c r="G564" s="809"/>
      <c r="H564" s="810"/>
      <c r="I564" s="810"/>
      <c r="J564" s="810"/>
      <c r="K564" s="810"/>
      <c r="L564" s="810"/>
      <c r="M564" s="811"/>
      <c r="N564" s="811"/>
      <c r="O564" s="811"/>
      <c r="P564" s="811"/>
      <c r="Q564" s="809"/>
      <c r="R564" s="812"/>
      <c r="S564" s="813"/>
      <c r="T564" s="814"/>
      <c r="U564" s="814"/>
      <c r="V564" s="814"/>
      <c r="W564" s="815"/>
      <c r="X564" s="814"/>
      <c r="Y564" s="816"/>
      <c r="Z564" s="817"/>
      <c r="AA564" s="812"/>
      <c r="AB564" s="818"/>
      <c r="AC564" s="819"/>
      <c r="AD564" s="819"/>
    </row>
    <row r="565" spans="1:30" ht="18.75" customHeight="1">
      <c r="A565" s="806"/>
      <c r="B565" s="807"/>
      <c r="C565" s="808"/>
      <c r="D565" s="808"/>
      <c r="E565" s="808"/>
      <c r="F565" s="808"/>
      <c r="G565" s="809"/>
      <c r="H565" s="810"/>
      <c r="I565" s="810"/>
      <c r="J565" s="810"/>
      <c r="K565" s="810"/>
      <c r="L565" s="810"/>
      <c r="M565" s="811"/>
      <c r="N565" s="811"/>
      <c r="O565" s="811"/>
      <c r="P565" s="811"/>
      <c r="Q565" s="809"/>
      <c r="R565" s="812"/>
      <c r="S565" s="813"/>
      <c r="T565" s="814"/>
      <c r="U565" s="814"/>
      <c r="V565" s="814"/>
      <c r="W565" s="815"/>
      <c r="X565" s="814"/>
      <c r="Y565" s="816"/>
      <c r="Z565" s="817"/>
      <c r="AA565" s="812"/>
      <c r="AB565" s="818"/>
      <c r="AC565" s="819"/>
      <c r="AD565" s="819"/>
    </row>
    <row r="566" spans="1:30" ht="18.75" customHeight="1">
      <c r="A566" s="806"/>
      <c r="B566" s="807"/>
      <c r="C566" s="808"/>
      <c r="D566" s="808"/>
      <c r="E566" s="808"/>
      <c r="F566" s="808"/>
      <c r="G566" s="809"/>
      <c r="H566" s="810"/>
      <c r="I566" s="810"/>
      <c r="J566" s="810"/>
      <c r="K566" s="810"/>
      <c r="L566" s="810"/>
      <c r="M566" s="811"/>
      <c r="N566" s="811"/>
      <c r="O566" s="811"/>
      <c r="P566" s="811"/>
      <c r="Q566" s="809"/>
      <c r="R566" s="812"/>
      <c r="S566" s="813"/>
      <c r="T566" s="814"/>
      <c r="U566" s="814"/>
      <c r="V566" s="814"/>
      <c r="W566" s="815"/>
      <c r="X566" s="814"/>
      <c r="Y566" s="816"/>
      <c r="Z566" s="817"/>
      <c r="AA566" s="812"/>
      <c r="AB566" s="818"/>
      <c r="AC566" s="819"/>
      <c r="AD566" s="819"/>
    </row>
    <row r="567" spans="1:30" ht="18.75" customHeight="1">
      <c r="A567" s="806"/>
      <c r="B567" s="807"/>
      <c r="C567" s="808"/>
      <c r="D567" s="808"/>
      <c r="E567" s="808"/>
      <c r="F567" s="808"/>
      <c r="G567" s="809"/>
      <c r="H567" s="810"/>
      <c r="I567" s="810"/>
      <c r="J567" s="810"/>
      <c r="K567" s="810"/>
      <c r="L567" s="810"/>
      <c r="M567" s="811"/>
      <c r="N567" s="811"/>
      <c r="O567" s="811"/>
      <c r="P567" s="811"/>
      <c r="Q567" s="809"/>
      <c r="R567" s="812"/>
      <c r="S567" s="813"/>
      <c r="T567" s="814"/>
      <c r="U567" s="814"/>
      <c r="V567" s="814"/>
      <c r="W567" s="815"/>
      <c r="X567" s="814"/>
      <c r="Y567" s="816"/>
      <c r="Z567" s="817"/>
      <c r="AA567" s="812"/>
      <c r="AB567" s="818"/>
      <c r="AC567" s="819"/>
      <c r="AD567" s="819"/>
    </row>
    <row r="568" spans="1:30" ht="18.75" customHeight="1">
      <c r="A568" s="806"/>
      <c r="B568" s="807"/>
      <c r="C568" s="808"/>
      <c r="D568" s="808"/>
      <c r="E568" s="808"/>
      <c r="F568" s="808"/>
      <c r="G568" s="809"/>
      <c r="H568" s="810"/>
      <c r="I568" s="810"/>
      <c r="J568" s="810"/>
      <c r="K568" s="810"/>
      <c r="L568" s="810"/>
      <c r="M568" s="811"/>
      <c r="N568" s="811"/>
      <c r="O568" s="811"/>
      <c r="P568" s="811"/>
      <c r="Q568" s="809"/>
      <c r="R568" s="812"/>
      <c r="S568" s="813"/>
      <c r="T568" s="814"/>
      <c r="U568" s="814"/>
      <c r="V568" s="814"/>
      <c r="W568" s="815"/>
      <c r="X568" s="814"/>
      <c r="Y568" s="816"/>
      <c r="Z568" s="817"/>
      <c r="AA568" s="812"/>
      <c r="AB568" s="818"/>
      <c r="AC568" s="819"/>
      <c r="AD568" s="819"/>
    </row>
    <row r="569" spans="1:30" ht="18.75" customHeight="1">
      <c r="A569" s="806"/>
      <c r="B569" s="807"/>
      <c r="C569" s="808"/>
      <c r="D569" s="808"/>
      <c r="E569" s="808"/>
      <c r="F569" s="808"/>
      <c r="G569" s="809"/>
      <c r="H569" s="810"/>
      <c r="I569" s="810"/>
      <c r="J569" s="810"/>
      <c r="K569" s="810"/>
      <c r="L569" s="810"/>
      <c r="M569" s="811"/>
      <c r="N569" s="811"/>
      <c r="O569" s="811"/>
      <c r="P569" s="811"/>
      <c r="Q569" s="809"/>
      <c r="R569" s="812"/>
      <c r="S569" s="813"/>
      <c r="T569" s="814"/>
      <c r="U569" s="814"/>
      <c r="V569" s="814"/>
      <c r="W569" s="815"/>
      <c r="X569" s="814"/>
      <c r="Y569" s="816"/>
      <c r="Z569" s="817"/>
      <c r="AA569" s="812"/>
      <c r="AB569" s="818"/>
      <c r="AC569" s="819"/>
      <c r="AD569" s="819"/>
    </row>
    <row r="570" spans="1:30" ht="18.75" customHeight="1">
      <c r="A570" s="806"/>
      <c r="B570" s="807"/>
      <c r="C570" s="808"/>
      <c r="D570" s="808"/>
      <c r="E570" s="808"/>
      <c r="F570" s="808"/>
      <c r="G570" s="809"/>
      <c r="H570" s="810"/>
      <c r="I570" s="810"/>
      <c r="J570" s="810"/>
      <c r="K570" s="810"/>
      <c r="L570" s="810"/>
      <c r="M570" s="811"/>
      <c r="N570" s="811"/>
      <c r="O570" s="811"/>
      <c r="P570" s="811"/>
      <c r="Q570" s="809"/>
      <c r="R570" s="812"/>
      <c r="S570" s="813"/>
      <c r="T570" s="814"/>
      <c r="U570" s="814"/>
      <c r="V570" s="814"/>
      <c r="W570" s="815"/>
      <c r="X570" s="814"/>
      <c r="Y570" s="816"/>
      <c r="Z570" s="817"/>
      <c r="AA570" s="812"/>
      <c r="AB570" s="818"/>
      <c r="AC570" s="819"/>
      <c r="AD570" s="819"/>
    </row>
    <row r="571" spans="1:30" ht="18.75" customHeight="1">
      <c r="A571" s="806"/>
      <c r="B571" s="807"/>
      <c r="C571" s="808"/>
      <c r="D571" s="808"/>
      <c r="E571" s="808"/>
      <c r="F571" s="808"/>
      <c r="G571" s="809"/>
      <c r="H571" s="810"/>
      <c r="I571" s="810"/>
      <c r="J571" s="810"/>
      <c r="K571" s="810"/>
      <c r="L571" s="810"/>
      <c r="M571" s="811"/>
      <c r="N571" s="811"/>
      <c r="O571" s="811"/>
      <c r="P571" s="811"/>
      <c r="Q571" s="809"/>
      <c r="R571" s="812"/>
      <c r="S571" s="813"/>
      <c r="T571" s="814"/>
      <c r="U571" s="814"/>
      <c r="V571" s="814"/>
      <c r="W571" s="815"/>
      <c r="X571" s="814"/>
      <c r="Y571" s="816"/>
      <c r="Z571" s="817"/>
      <c r="AA571" s="812"/>
      <c r="AB571" s="818"/>
      <c r="AC571" s="819"/>
      <c r="AD571" s="819"/>
    </row>
    <row r="572" spans="1:30" ht="18.75" customHeight="1">
      <c r="A572" s="806"/>
      <c r="B572" s="807"/>
      <c r="C572" s="808"/>
      <c r="D572" s="808"/>
      <c r="E572" s="808"/>
      <c r="F572" s="808"/>
      <c r="G572" s="809"/>
      <c r="H572" s="810"/>
      <c r="I572" s="810"/>
      <c r="J572" s="810"/>
      <c r="K572" s="810"/>
      <c r="L572" s="810"/>
      <c r="M572" s="811"/>
      <c r="N572" s="811"/>
      <c r="O572" s="811"/>
      <c r="P572" s="811"/>
      <c r="Q572" s="809"/>
      <c r="R572" s="812"/>
      <c r="S572" s="813"/>
      <c r="T572" s="814"/>
      <c r="U572" s="814"/>
      <c r="V572" s="814"/>
      <c r="W572" s="815"/>
      <c r="X572" s="814"/>
      <c r="Y572" s="816"/>
      <c r="Z572" s="817"/>
      <c r="AA572" s="812"/>
      <c r="AB572" s="818"/>
      <c r="AC572" s="819"/>
      <c r="AD572" s="819"/>
    </row>
    <row r="573" spans="1:30" ht="18.75" customHeight="1">
      <c r="A573" s="806"/>
      <c r="B573" s="807"/>
      <c r="C573" s="808"/>
      <c r="D573" s="808"/>
      <c r="E573" s="808"/>
      <c r="F573" s="808"/>
      <c r="G573" s="809"/>
      <c r="H573" s="810"/>
      <c r="I573" s="810"/>
      <c r="J573" s="810"/>
      <c r="K573" s="810"/>
      <c r="L573" s="810"/>
      <c r="M573" s="811"/>
      <c r="N573" s="811"/>
      <c r="O573" s="811"/>
      <c r="P573" s="811"/>
      <c r="Q573" s="809"/>
      <c r="R573" s="812"/>
      <c r="S573" s="813"/>
      <c r="T573" s="814"/>
      <c r="U573" s="814"/>
      <c r="V573" s="814"/>
      <c r="W573" s="815"/>
      <c r="X573" s="814"/>
      <c r="Y573" s="816"/>
      <c r="Z573" s="817"/>
      <c r="AA573" s="812"/>
      <c r="AB573" s="818"/>
      <c r="AC573" s="819"/>
      <c r="AD573" s="819"/>
    </row>
    <row r="574" spans="1:30" ht="18.75" customHeight="1">
      <c r="A574" s="806"/>
      <c r="B574" s="807"/>
      <c r="C574" s="808"/>
      <c r="D574" s="808"/>
      <c r="E574" s="808"/>
      <c r="F574" s="808"/>
      <c r="G574" s="809"/>
      <c r="H574" s="810"/>
      <c r="I574" s="810"/>
      <c r="J574" s="810"/>
      <c r="K574" s="810"/>
      <c r="L574" s="810"/>
      <c r="M574" s="811"/>
      <c r="N574" s="811"/>
      <c r="O574" s="811"/>
      <c r="P574" s="811"/>
      <c r="Q574" s="809"/>
      <c r="R574" s="812"/>
      <c r="S574" s="813"/>
      <c r="T574" s="814"/>
      <c r="U574" s="814"/>
      <c r="V574" s="814"/>
      <c r="W574" s="815"/>
      <c r="X574" s="814"/>
      <c r="Y574" s="816"/>
      <c r="Z574" s="817"/>
      <c r="AA574" s="812"/>
      <c r="AB574" s="818"/>
      <c r="AC574" s="819"/>
      <c r="AD574" s="819"/>
    </row>
    <row r="575" spans="1:30" ht="18.75" customHeight="1">
      <c r="A575" s="806"/>
      <c r="B575" s="807"/>
      <c r="C575" s="808"/>
      <c r="D575" s="808"/>
      <c r="E575" s="808"/>
      <c r="F575" s="808"/>
      <c r="G575" s="809"/>
      <c r="H575" s="810"/>
      <c r="I575" s="810"/>
      <c r="J575" s="810"/>
      <c r="K575" s="810"/>
      <c r="L575" s="810"/>
      <c r="M575" s="811"/>
      <c r="N575" s="811"/>
      <c r="O575" s="811"/>
      <c r="P575" s="811"/>
      <c r="Q575" s="809"/>
      <c r="R575" s="812"/>
      <c r="S575" s="813"/>
      <c r="T575" s="814"/>
      <c r="U575" s="814"/>
      <c r="V575" s="814"/>
      <c r="W575" s="815"/>
      <c r="X575" s="814"/>
      <c r="Y575" s="816"/>
      <c r="Z575" s="817"/>
      <c r="AA575" s="812"/>
      <c r="AB575" s="818"/>
      <c r="AC575" s="819"/>
      <c r="AD575" s="819"/>
    </row>
    <row r="576" spans="1:30" ht="18.75" customHeight="1">
      <c r="A576" s="806"/>
      <c r="B576" s="807"/>
      <c r="C576" s="808"/>
      <c r="D576" s="808"/>
      <c r="E576" s="808"/>
      <c r="F576" s="808"/>
      <c r="G576" s="809"/>
      <c r="H576" s="810"/>
      <c r="I576" s="810"/>
      <c r="J576" s="810"/>
      <c r="K576" s="810"/>
      <c r="L576" s="810"/>
      <c r="M576" s="811"/>
      <c r="N576" s="811"/>
      <c r="O576" s="811"/>
      <c r="P576" s="811"/>
      <c r="Q576" s="809"/>
      <c r="R576" s="812"/>
      <c r="S576" s="813"/>
      <c r="T576" s="814"/>
      <c r="U576" s="814"/>
      <c r="V576" s="814"/>
      <c r="W576" s="815"/>
      <c r="X576" s="814"/>
      <c r="Y576" s="816"/>
      <c r="Z576" s="817"/>
      <c r="AA576" s="812"/>
      <c r="AB576" s="818"/>
      <c r="AC576" s="819"/>
      <c r="AD576" s="819"/>
    </row>
    <row r="577" spans="1:30" ht="18.75" customHeight="1">
      <c r="A577" s="806"/>
      <c r="B577" s="807"/>
      <c r="C577" s="808"/>
      <c r="D577" s="808"/>
      <c r="E577" s="808"/>
      <c r="F577" s="808"/>
      <c r="G577" s="809"/>
      <c r="H577" s="810"/>
      <c r="I577" s="810"/>
      <c r="J577" s="810"/>
      <c r="K577" s="810"/>
      <c r="L577" s="810"/>
      <c r="M577" s="811"/>
      <c r="N577" s="811"/>
      <c r="O577" s="811"/>
      <c r="P577" s="811"/>
      <c r="Q577" s="809"/>
      <c r="R577" s="812"/>
      <c r="S577" s="813"/>
      <c r="T577" s="814"/>
      <c r="U577" s="814"/>
      <c r="V577" s="814"/>
      <c r="W577" s="815"/>
      <c r="X577" s="814"/>
      <c r="Y577" s="816"/>
      <c r="Z577" s="817"/>
      <c r="AA577" s="812"/>
      <c r="AB577" s="818"/>
      <c r="AC577" s="819"/>
      <c r="AD577" s="819"/>
    </row>
    <row r="578" spans="1:30" ht="18.75" customHeight="1">
      <c r="A578" s="806"/>
      <c r="B578" s="807"/>
      <c r="C578" s="808"/>
      <c r="D578" s="808"/>
      <c r="E578" s="808"/>
      <c r="F578" s="808"/>
      <c r="G578" s="809"/>
      <c r="H578" s="810"/>
      <c r="I578" s="810"/>
      <c r="J578" s="810"/>
      <c r="K578" s="810"/>
      <c r="L578" s="810"/>
      <c r="M578" s="811"/>
      <c r="N578" s="811"/>
      <c r="O578" s="811"/>
      <c r="P578" s="811"/>
      <c r="Q578" s="809"/>
      <c r="R578" s="812"/>
      <c r="S578" s="813"/>
      <c r="T578" s="814"/>
      <c r="U578" s="814"/>
      <c r="V578" s="814"/>
      <c r="W578" s="815"/>
      <c r="X578" s="814"/>
      <c r="Y578" s="816"/>
      <c r="Z578" s="817"/>
      <c r="AA578" s="812"/>
      <c r="AB578" s="818"/>
      <c r="AC578" s="819"/>
      <c r="AD578" s="819"/>
    </row>
    <row r="579" spans="1:30" ht="18.75" customHeight="1">
      <c r="A579" s="806"/>
      <c r="B579" s="807"/>
      <c r="C579" s="808"/>
      <c r="D579" s="808"/>
      <c r="E579" s="808"/>
      <c r="F579" s="808"/>
      <c r="G579" s="809"/>
      <c r="H579" s="810"/>
      <c r="I579" s="810"/>
      <c r="J579" s="810"/>
      <c r="K579" s="810"/>
      <c r="L579" s="810"/>
      <c r="M579" s="811"/>
      <c r="N579" s="811"/>
      <c r="O579" s="811"/>
      <c r="P579" s="811"/>
      <c r="Q579" s="809"/>
      <c r="R579" s="812"/>
      <c r="S579" s="813"/>
      <c r="T579" s="814"/>
      <c r="U579" s="814"/>
      <c r="V579" s="814"/>
      <c r="W579" s="815"/>
      <c r="X579" s="814"/>
      <c r="Y579" s="816"/>
      <c r="Z579" s="817"/>
      <c r="AA579" s="812"/>
      <c r="AB579" s="818"/>
      <c r="AC579" s="819"/>
      <c r="AD579" s="819"/>
    </row>
    <row r="580" spans="1:30" ht="18.75" customHeight="1">
      <c r="A580" s="806"/>
      <c r="B580" s="807"/>
      <c r="C580" s="808"/>
      <c r="D580" s="808"/>
      <c r="E580" s="808"/>
      <c r="F580" s="808"/>
      <c r="G580" s="809"/>
      <c r="H580" s="810"/>
      <c r="I580" s="810"/>
      <c r="J580" s="810"/>
      <c r="K580" s="810"/>
      <c r="L580" s="810"/>
      <c r="M580" s="811"/>
      <c r="N580" s="811"/>
      <c r="O580" s="811"/>
      <c r="P580" s="811"/>
      <c r="Q580" s="809"/>
      <c r="R580" s="812"/>
      <c r="S580" s="813"/>
      <c r="T580" s="814"/>
      <c r="U580" s="814"/>
      <c r="V580" s="814"/>
      <c r="W580" s="815"/>
      <c r="X580" s="814"/>
      <c r="Y580" s="816"/>
      <c r="Z580" s="817"/>
      <c r="AA580" s="812"/>
      <c r="AB580" s="818"/>
      <c r="AC580" s="819"/>
      <c r="AD580" s="819"/>
    </row>
    <row r="581" spans="1:30" ht="18.75" customHeight="1">
      <c r="A581" s="806"/>
      <c r="B581" s="807"/>
      <c r="C581" s="808"/>
      <c r="D581" s="808"/>
      <c r="E581" s="808"/>
      <c r="F581" s="808"/>
      <c r="G581" s="809"/>
      <c r="H581" s="810"/>
      <c r="I581" s="810"/>
      <c r="J581" s="810"/>
      <c r="K581" s="810"/>
      <c r="L581" s="810"/>
      <c r="M581" s="811"/>
      <c r="N581" s="811"/>
      <c r="O581" s="811"/>
      <c r="P581" s="811"/>
      <c r="Q581" s="809"/>
      <c r="R581" s="812"/>
      <c r="S581" s="813"/>
      <c r="T581" s="814"/>
      <c r="U581" s="814"/>
      <c r="V581" s="814"/>
      <c r="W581" s="815"/>
      <c r="X581" s="814"/>
      <c r="Y581" s="816"/>
      <c r="Z581" s="817"/>
      <c r="AA581" s="812"/>
      <c r="AB581" s="818"/>
      <c r="AC581" s="819"/>
      <c r="AD581" s="819"/>
    </row>
    <row r="582" spans="1:30" ht="18.75" customHeight="1">
      <c r="A582" s="806"/>
      <c r="B582" s="807"/>
      <c r="C582" s="808"/>
      <c r="D582" s="808"/>
      <c r="E582" s="808"/>
      <c r="F582" s="808"/>
      <c r="G582" s="809"/>
      <c r="H582" s="810"/>
      <c r="I582" s="810"/>
      <c r="J582" s="810"/>
      <c r="K582" s="810"/>
      <c r="L582" s="810"/>
      <c r="M582" s="811"/>
      <c r="N582" s="811"/>
      <c r="O582" s="811"/>
      <c r="P582" s="811"/>
      <c r="Q582" s="809"/>
      <c r="R582" s="812"/>
      <c r="S582" s="813"/>
      <c r="T582" s="814"/>
      <c r="U582" s="814"/>
      <c r="V582" s="814"/>
      <c r="W582" s="815"/>
      <c r="X582" s="814"/>
      <c r="Y582" s="816"/>
      <c r="Z582" s="817"/>
      <c r="AA582" s="812"/>
      <c r="AB582" s="818"/>
      <c r="AC582" s="819"/>
      <c r="AD582" s="819"/>
    </row>
    <row r="583" spans="1:30" ht="18.75" customHeight="1">
      <c r="A583" s="806"/>
      <c r="B583" s="807"/>
      <c r="C583" s="808"/>
      <c r="D583" s="808"/>
      <c r="E583" s="808"/>
      <c r="F583" s="808"/>
      <c r="G583" s="809"/>
      <c r="H583" s="810"/>
      <c r="I583" s="810"/>
      <c r="J583" s="810"/>
      <c r="K583" s="810"/>
      <c r="L583" s="810"/>
      <c r="M583" s="811"/>
      <c r="N583" s="811"/>
      <c r="O583" s="811"/>
      <c r="P583" s="811"/>
      <c r="Q583" s="809"/>
      <c r="R583" s="812"/>
      <c r="S583" s="813"/>
      <c r="T583" s="814"/>
      <c r="U583" s="814"/>
      <c r="V583" s="814"/>
      <c r="W583" s="815"/>
      <c r="X583" s="814"/>
      <c r="Y583" s="816"/>
      <c r="Z583" s="817"/>
      <c r="AA583" s="812"/>
      <c r="AB583" s="818"/>
      <c r="AC583" s="819"/>
      <c r="AD583" s="819"/>
    </row>
    <row r="584" spans="1:30" ht="18.75" customHeight="1">
      <c r="A584" s="806"/>
      <c r="B584" s="807"/>
      <c r="C584" s="808"/>
      <c r="D584" s="808"/>
      <c r="E584" s="808"/>
      <c r="F584" s="808"/>
      <c r="G584" s="809"/>
      <c r="H584" s="810"/>
      <c r="I584" s="810"/>
      <c r="J584" s="810"/>
      <c r="K584" s="810"/>
      <c r="L584" s="810"/>
      <c r="M584" s="811"/>
      <c r="N584" s="811"/>
      <c r="O584" s="811"/>
      <c r="P584" s="811"/>
      <c r="Q584" s="809"/>
      <c r="R584" s="812"/>
      <c r="S584" s="813"/>
      <c r="T584" s="814"/>
      <c r="U584" s="814"/>
      <c r="V584" s="814"/>
      <c r="W584" s="815"/>
      <c r="X584" s="814"/>
      <c r="Y584" s="816"/>
      <c r="Z584" s="817"/>
      <c r="AA584" s="812"/>
      <c r="AB584" s="818"/>
      <c r="AC584" s="819"/>
      <c r="AD584" s="819"/>
    </row>
    <row r="585" spans="1:30" ht="18.75" customHeight="1">
      <c r="A585" s="806"/>
      <c r="B585" s="807"/>
      <c r="C585" s="808"/>
      <c r="D585" s="808"/>
      <c r="E585" s="808"/>
      <c r="F585" s="808"/>
      <c r="G585" s="809"/>
      <c r="H585" s="810"/>
      <c r="I585" s="810"/>
      <c r="J585" s="810"/>
      <c r="K585" s="810"/>
      <c r="L585" s="810"/>
      <c r="M585" s="811"/>
      <c r="N585" s="811"/>
      <c r="O585" s="811"/>
      <c r="P585" s="811"/>
      <c r="Q585" s="809"/>
      <c r="R585" s="812"/>
      <c r="S585" s="813"/>
      <c r="T585" s="814"/>
      <c r="U585" s="814"/>
      <c r="V585" s="814"/>
      <c r="W585" s="815"/>
      <c r="X585" s="814"/>
      <c r="Y585" s="816"/>
      <c r="Z585" s="817"/>
      <c r="AA585" s="812"/>
      <c r="AB585" s="818"/>
      <c r="AC585" s="819"/>
      <c r="AD585" s="819"/>
    </row>
    <row r="586" spans="1:30" ht="18.75" customHeight="1">
      <c r="A586" s="806"/>
      <c r="B586" s="807"/>
      <c r="C586" s="808"/>
      <c r="D586" s="808"/>
      <c r="E586" s="808"/>
      <c r="F586" s="808"/>
      <c r="G586" s="809"/>
      <c r="H586" s="810"/>
      <c r="I586" s="810"/>
      <c r="J586" s="810"/>
      <c r="K586" s="810"/>
      <c r="L586" s="810"/>
      <c r="M586" s="811"/>
      <c r="N586" s="811"/>
      <c r="O586" s="811"/>
      <c r="P586" s="811"/>
      <c r="Q586" s="809"/>
      <c r="R586" s="812"/>
      <c r="S586" s="813"/>
      <c r="T586" s="814"/>
      <c r="U586" s="814"/>
      <c r="V586" s="814"/>
      <c r="W586" s="815"/>
      <c r="X586" s="814"/>
      <c r="Y586" s="816"/>
      <c r="Z586" s="817"/>
      <c r="AA586" s="812"/>
      <c r="AB586" s="818"/>
      <c r="AC586" s="819"/>
      <c r="AD586" s="819"/>
    </row>
    <row r="587" spans="1:30" ht="18.75" customHeight="1">
      <c r="A587" s="806"/>
      <c r="B587" s="807"/>
      <c r="C587" s="808"/>
      <c r="D587" s="808"/>
      <c r="E587" s="808"/>
      <c r="F587" s="808"/>
      <c r="G587" s="809"/>
      <c r="H587" s="810"/>
      <c r="I587" s="810"/>
      <c r="J587" s="810"/>
      <c r="K587" s="810"/>
      <c r="L587" s="810"/>
      <c r="M587" s="811"/>
      <c r="N587" s="811"/>
      <c r="O587" s="811"/>
      <c r="P587" s="811"/>
      <c r="Q587" s="809"/>
      <c r="R587" s="812"/>
      <c r="S587" s="813"/>
      <c r="T587" s="814"/>
      <c r="U587" s="814"/>
      <c r="V587" s="814"/>
      <c r="W587" s="815"/>
      <c r="X587" s="814"/>
      <c r="Y587" s="816"/>
      <c r="Z587" s="817"/>
      <c r="AA587" s="812"/>
      <c r="AB587" s="818"/>
      <c r="AC587" s="819"/>
      <c r="AD587" s="819"/>
    </row>
    <row r="588" spans="1:30" ht="18.75" customHeight="1">
      <c r="A588" s="806"/>
      <c r="B588" s="807"/>
      <c r="C588" s="808"/>
      <c r="D588" s="808"/>
      <c r="E588" s="808"/>
      <c r="F588" s="808"/>
      <c r="G588" s="809"/>
      <c r="H588" s="810"/>
      <c r="I588" s="810"/>
      <c r="J588" s="810"/>
      <c r="K588" s="810"/>
      <c r="L588" s="810"/>
      <c r="M588" s="811"/>
      <c r="N588" s="811"/>
      <c r="O588" s="811"/>
      <c r="P588" s="811"/>
      <c r="Q588" s="809"/>
      <c r="R588" s="812"/>
      <c r="S588" s="813"/>
      <c r="T588" s="814"/>
      <c r="U588" s="814"/>
      <c r="V588" s="814"/>
      <c r="W588" s="815"/>
      <c r="X588" s="814"/>
      <c r="Y588" s="816"/>
      <c r="Z588" s="817"/>
      <c r="AA588" s="812"/>
      <c r="AB588" s="818"/>
      <c r="AC588" s="819"/>
      <c r="AD588" s="819"/>
    </row>
    <row r="589" spans="1:30" ht="18.75" customHeight="1">
      <c r="A589" s="806"/>
      <c r="B589" s="807"/>
      <c r="C589" s="808"/>
      <c r="D589" s="808"/>
      <c r="E589" s="808"/>
      <c r="F589" s="808"/>
      <c r="G589" s="809"/>
      <c r="H589" s="810"/>
      <c r="I589" s="810"/>
      <c r="J589" s="810"/>
      <c r="K589" s="810"/>
      <c r="L589" s="810"/>
      <c r="M589" s="811"/>
      <c r="N589" s="811"/>
      <c r="O589" s="811"/>
      <c r="P589" s="811"/>
      <c r="Q589" s="809"/>
      <c r="R589" s="812"/>
      <c r="S589" s="813"/>
      <c r="T589" s="814"/>
      <c r="U589" s="814"/>
      <c r="V589" s="814"/>
      <c r="W589" s="815"/>
      <c r="X589" s="814"/>
      <c r="Y589" s="816"/>
      <c r="Z589" s="817"/>
      <c r="AA589" s="812"/>
      <c r="AB589" s="818"/>
      <c r="AC589" s="819"/>
      <c r="AD589" s="819"/>
    </row>
    <row r="590" spans="1:30" ht="18.75" customHeight="1">
      <c r="A590" s="806"/>
      <c r="B590" s="807"/>
      <c r="C590" s="808"/>
      <c r="D590" s="808"/>
      <c r="E590" s="808"/>
      <c r="F590" s="808"/>
      <c r="G590" s="809"/>
      <c r="H590" s="810"/>
      <c r="I590" s="810"/>
      <c r="J590" s="810"/>
      <c r="K590" s="810"/>
      <c r="L590" s="810"/>
      <c r="M590" s="811"/>
      <c r="N590" s="811"/>
      <c r="O590" s="811"/>
      <c r="P590" s="811"/>
      <c r="Q590" s="809"/>
      <c r="R590" s="812"/>
      <c r="S590" s="813"/>
      <c r="T590" s="814"/>
      <c r="U590" s="814"/>
      <c r="V590" s="814"/>
      <c r="W590" s="815"/>
      <c r="X590" s="814"/>
      <c r="Y590" s="816"/>
      <c r="Z590" s="817"/>
      <c r="AA590" s="812"/>
      <c r="AB590" s="818"/>
      <c r="AC590" s="819"/>
      <c r="AD590" s="819"/>
    </row>
    <row r="591" spans="1:30" ht="18.75" customHeight="1">
      <c r="A591" s="806"/>
      <c r="B591" s="807"/>
      <c r="C591" s="808"/>
      <c r="D591" s="808"/>
      <c r="E591" s="808"/>
      <c r="F591" s="808"/>
      <c r="G591" s="809"/>
      <c r="H591" s="810"/>
      <c r="I591" s="810"/>
      <c r="J591" s="810"/>
      <c r="K591" s="810"/>
      <c r="L591" s="810"/>
      <c r="M591" s="811"/>
      <c r="N591" s="811"/>
      <c r="O591" s="811"/>
      <c r="P591" s="811"/>
      <c r="Q591" s="809"/>
      <c r="R591" s="812"/>
      <c r="S591" s="813"/>
      <c r="T591" s="814"/>
      <c r="U591" s="814"/>
      <c r="V591" s="814"/>
      <c r="W591" s="815"/>
      <c r="X591" s="814"/>
      <c r="Y591" s="816"/>
      <c r="Z591" s="817"/>
      <c r="AA591" s="812"/>
      <c r="AB591" s="818"/>
      <c r="AC591" s="819"/>
      <c r="AD591" s="819"/>
    </row>
    <row r="592" spans="1:30" ht="18.75" customHeight="1">
      <c r="A592" s="806"/>
      <c r="B592" s="807"/>
      <c r="C592" s="808"/>
      <c r="D592" s="808"/>
      <c r="E592" s="808"/>
      <c r="F592" s="808"/>
      <c r="G592" s="809"/>
      <c r="H592" s="810"/>
      <c r="I592" s="810"/>
      <c r="J592" s="810"/>
      <c r="K592" s="810"/>
      <c r="L592" s="810"/>
      <c r="M592" s="811"/>
      <c r="N592" s="811"/>
      <c r="O592" s="811"/>
      <c r="P592" s="811"/>
      <c r="Q592" s="809"/>
      <c r="R592" s="812"/>
      <c r="S592" s="813"/>
      <c r="T592" s="814"/>
      <c r="U592" s="814"/>
      <c r="V592" s="814"/>
      <c r="W592" s="815"/>
      <c r="X592" s="814"/>
      <c r="Y592" s="816"/>
      <c r="Z592" s="817"/>
      <c r="AA592" s="812"/>
      <c r="AB592" s="818"/>
      <c r="AC592" s="819"/>
      <c r="AD592" s="819"/>
    </row>
    <row r="593" spans="1:30" ht="18.75" customHeight="1">
      <c r="A593" s="806"/>
      <c r="B593" s="807"/>
      <c r="C593" s="808"/>
      <c r="D593" s="808"/>
      <c r="E593" s="808"/>
      <c r="F593" s="808"/>
      <c r="G593" s="809"/>
      <c r="H593" s="810"/>
      <c r="I593" s="810"/>
      <c r="J593" s="810"/>
      <c r="K593" s="810"/>
      <c r="L593" s="810"/>
      <c r="M593" s="811"/>
      <c r="N593" s="811"/>
      <c r="O593" s="811"/>
      <c r="P593" s="811"/>
      <c r="Q593" s="809"/>
      <c r="R593" s="812"/>
      <c r="S593" s="813"/>
      <c r="T593" s="814"/>
      <c r="U593" s="814"/>
      <c r="V593" s="814"/>
      <c r="W593" s="815"/>
      <c r="X593" s="814"/>
      <c r="Y593" s="816"/>
      <c r="Z593" s="817"/>
      <c r="AA593" s="812"/>
      <c r="AB593" s="818"/>
      <c r="AC593" s="819"/>
      <c r="AD593" s="819"/>
    </row>
    <row r="594" spans="1:30" ht="18.75" customHeight="1">
      <c r="A594" s="806"/>
      <c r="B594" s="807"/>
      <c r="C594" s="808"/>
      <c r="D594" s="808"/>
      <c r="E594" s="808"/>
      <c r="F594" s="808"/>
      <c r="G594" s="809"/>
      <c r="H594" s="810"/>
      <c r="I594" s="810"/>
      <c r="J594" s="810"/>
      <c r="K594" s="810"/>
      <c r="L594" s="810"/>
      <c r="M594" s="811"/>
      <c r="N594" s="811"/>
      <c r="O594" s="811"/>
      <c r="P594" s="811"/>
      <c r="Q594" s="809"/>
      <c r="R594" s="812"/>
      <c r="S594" s="813"/>
      <c r="T594" s="814"/>
      <c r="U594" s="814"/>
      <c r="V594" s="814"/>
      <c r="W594" s="815"/>
      <c r="X594" s="814"/>
      <c r="Y594" s="816"/>
      <c r="Z594" s="817"/>
      <c r="AA594" s="812"/>
      <c r="AB594" s="818"/>
      <c r="AC594" s="819"/>
      <c r="AD594" s="819"/>
    </row>
    <row r="595" spans="1:30" ht="18.75" customHeight="1">
      <c r="A595" s="806"/>
      <c r="B595" s="807"/>
      <c r="C595" s="808"/>
      <c r="D595" s="808"/>
      <c r="E595" s="808"/>
      <c r="F595" s="808"/>
      <c r="G595" s="809"/>
      <c r="H595" s="810"/>
      <c r="I595" s="810"/>
      <c r="J595" s="810"/>
      <c r="K595" s="810"/>
      <c r="L595" s="810"/>
      <c r="M595" s="811"/>
      <c r="N595" s="811"/>
      <c r="O595" s="811"/>
      <c r="P595" s="811"/>
      <c r="Q595" s="809"/>
      <c r="R595" s="812"/>
      <c r="S595" s="813"/>
      <c r="T595" s="814"/>
      <c r="U595" s="814"/>
      <c r="V595" s="814"/>
      <c r="W595" s="815"/>
      <c r="X595" s="814"/>
      <c r="Y595" s="816"/>
      <c r="Z595" s="817"/>
      <c r="AA595" s="812"/>
      <c r="AB595" s="818"/>
      <c r="AC595" s="819"/>
      <c r="AD595" s="819"/>
    </row>
    <row r="596" spans="1:30" ht="18.75" customHeight="1">
      <c r="A596" s="806"/>
      <c r="B596" s="807"/>
      <c r="C596" s="808"/>
      <c r="D596" s="808"/>
      <c r="E596" s="808"/>
      <c r="F596" s="808"/>
      <c r="G596" s="809"/>
      <c r="H596" s="810"/>
      <c r="I596" s="810"/>
      <c r="J596" s="810"/>
      <c r="K596" s="810"/>
      <c r="L596" s="810"/>
      <c r="M596" s="811"/>
      <c r="N596" s="811"/>
      <c r="O596" s="811"/>
      <c r="P596" s="811"/>
      <c r="Q596" s="809"/>
      <c r="R596" s="812"/>
      <c r="S596" s="813"/>
      <c r="T596" s="814"/>
      <c r="U596" s="814"/>
      <c r="V596" s="814"/>
      <c r="W596" s="815"/>
      <c r="X596" s="814"/>
      <c r="Y596" s="816"/>
      <c r="Z596" s="817"/>
      <c r="AA596" s="812"/>
      <c r="AB596" s="818"/>
      <c r="AC596" s="819"/>
      <c r="AD596" s="819"/>
    </row>
    <row r="597" spans="1:30" ht="18.75" customHeight="1">
      <c r="A597" s="806"/>
      <c r="B597" s="807"/>
      <c r="C597" s="808"/>
      <c r="D597" s="808"/>
      <c r="E597" s="808"/>
      <c r="F597" s="808"/>
      <c r="G597" s="809"/>
      <c r="H597" s="810"/>
      <c r="I597" s="810"/>
      <c r="J597" s="810"/>
      <c r="K597" s="810"/>
      <c r="L597" s="810"/>
      <c r="M597" s="811"/>
      <c r="N597" s="811"/>
      <c r="O597" s="811"/>
      <c r="P597" s="811"/>
      <c r="Q597" s="809"/>
      <c r="R597" s="812"/>
      <c r="S597" s="813"/>
      <c r="T597" s="814"/>
      <c r="U597" s="814"/>
      <c r="V597" s="814"/>
      <c r="W597" s="815"/>
      <c r="X597" s="814"/>
      <c r="Y597" s="816"/>
      <c r="Z597" s="817"/>
      <c r="AA597" s="812"/>
      <c r="AB597" s="818"/>
      <c r="AC597" s="819"/>
      <c r="AD597" s="819"/>
    </row>
    <row r="598" spans="1:30" ht="18.75" customHeight="1">
      <c r="A598" s="806"/>
      <c r="B598" s="807"/>
      <c r="C598" s="808"/>
      <c r="D598" s="808"/>
      <c r="E598" s="808"/>
      <c r="F598" s="808"/>
      <c r="G598" s="809"/>
      <c r="H598" s="810"/>
      <c r="I598" s="810"/>
      <c r="J598" s="810"/>
      <c r="K598" s="810"/>
      <c r="L598" s="810"/>
      <c r="M598" s="811"/>
      <c r="N598" s="811"/>
      <c r="O598" s="811"/>
      <c r="P598" s="811"/>
      <c r="Q598" s="809"/>
      <c r="R598" s="812"/>
      <c r="S598" s="813"/>
      <c r="T598" s="814"/>
      <c r="U598" s="814"/>
      <c r="V598" s="814"/>
      <c r="W598" s="815"/>
      <c r="X598" s="814"/>
      <c r="Y598" s="816"/>
      <c r="Z598" s="817"/>
      <c r="AA598" s="812"/>
      <c r="AB598" s="818"/>
      <c r="AC598" s="819"/>
      <c r="AD598" s="819"/>
    </row>
    <row r="599" spans="1:30" ht="18.75" customHeight="1">
      <c r="A599" s="806"/>
      <c r="B599" s="807"/>
      <c r="C599" s="808"/>
      <c r="D599" s="808"/>
      <c r="E599" s="808"/>
      <c r="F599" s="808"/>
      <c r="G599" s="809"/>
      <c r="H599" s="810"/>
      <c r="I599" s="810"/>
      <c r="J599" s="810"/>
      <c r="K599" s="810"/>
      <c r="L599" s="810"/>
      <c r="M599" s="811"/>
      <c r="N599" s="811"/>
      <c r="O599" s="811"/>
      <c r="P599" s="811"/>
      <c r="Q599" s="809"/>
      <c r="R599" s="812"/>
      <c r="S599" s="813"/>
      <c r="T599" s="814"/>
      <c r="U599" s="814"/>
      <c r="V599" s="814"/>
      <c r="W599" s="815"/>
      <c r="X599" s="814"/>
      <c r="Y599" s="816"/>
      <c r="Z599" s="817"/>
      <c r="AA599" s="812"/>
      <c r="AB599" s="818"/>
      <c r="AC599" s="819"/>
      <c r="AD599" s="819"/>
    </row>
    <row r="600" spans="1:30" ht="18.75" customHeight="1">
      <c r="A600" s="806"/>
      <c r="B600" s="807"/>
      <c r="C600" s="808"/>
      <c r="D600" s="808"/>
      <c r="E600" s="808"/>
      <c r="F600" s="808"/>
      <c r="G600" s="809"/>
      <c r="H600" s="810"/>
      <c r="I600" s="810"/>
      <c r="J600" s="810"/>
      <c r="K600" s="810"/>
      <c r="L600" s="810"/>
      <c r="M600" s="811"/>
      <c r="N600" s="811"/>
      <c r="O600" s="811"/>
      <c r="P600" s="811"/>
      <c r="Q600" s="809"/>
      <c r="R600" s="812"/>
      <c r="S600" s="813"/>
      <c r="T600" s="814"/>
      <c r="U600" s="814"/>
      <c r="V600" s="814"/>
      <c r="W600" s="815"/>
      <c r="X600" s="814"/>
      <c r="Y600" s="816"/>
      <c r="Z600" s="817"/>
      <c r="AA600" s="812"/>
      <c r="AB600" s="818"/>
      <c r="AC600" s="819"/>
      <c r="AD600" s="819"/>
    </row>
    <row r="601" spans="1:30" ht="18.75" customHeight="1">
      <c r="A601" s="806"/>
      <c r="B601" s="807"/>
      <c r="C601" s="808"/>
      <c r="D601" s="808"/>
      <c r="E601" s="808"/>
      <c r="F601" s="808"/>
      <c r="G601" s="809"/>
      <c r="H601" s="810"/>
      <c r="I601" s="810"/>
      <c r="J601" s="810"/>
      <c r="K601" s="810"/>
      <c r="L601" s="810"/>
      <c r="M601" s="811"/>
      <c r="N601" s="811"/>
      <c r="O601" s="811"/>
      <c r="P601" s="811"/>
      <c r="Q601" s="809"/>
      <c r="R601" s="812"/>
      <c r="S601" s="813"/>
      <c r="T601" s="814"/>
      <c r="U601" s="814"/>
      <c r="V601" s="814"/>
      <c r="W601" s="815"/>
      <c r="X601" s="814"/>
      <c r="Y601" s="816"/>
      <c r="Z601" s="817"/>
      <c r="AA601" s="812"/>
      <c r="AB601" s="818"/>
      <c r="AC601" s="819"/>
      <c r="AD601" s="819"/>
    </row>
    <row r="602" spans="1:30" ht="18.75" customHeight="1">
      <c r="A602" s="806"/>
      <c r="B602" s="807"/>
      <c r="C602" s="808"/>
      <c r="D602" s="808"/>
      <c r="E602" s="808"/>
      <c r="F602" s="808"/>
      <c r="G602" s="809"/>
      <c r="H602" s="810"/>
      <c r="I602" s="810"/>
      <c r="J602" s="810"/>
      <c r="K602" s="810"/>
      <c r="L602" s="810"/>
      <c r="M602" s="811"/>
      <c r="N602" s="811"/>
      <c r="O602" s="811"/>
      <c r="P602" s="811"/>
      <c r="Q602" s="809"/>
      <c r="R602" s="812"/>
      <c r="S602" s="813"/>
      <c r="T602" s="814"/>
      <c r="U602" s="814"/>
      <c r="V602" s="814"/>
      <c r="W602" s="815"/>
      <c r="X602" s="814"/>
      <c r="Y602" s="816"/>
      <c r="Z602" s="817"/>
      <c r="AA602" s="812"/>
      <c r="AB602" s="818"/>
      <c r="AC602" s="819"/>
      <c r="AD602" s="819"/>
    </row>
    <row r="603" spans="1:30" ht="18.75" customHeight="1">
      <c r="A603" s="806"/>
      <c r="B603" s="807"/>
      <c r="C603" s="808"/>
      <c r="D603" s="808"/>
      <c r="E603" s="808"/>
      <c r="F603" s="808"/>
      <c r="G603" s="809"/>
      <c r="H603" s="810"/>
      <c r="I603" s="810"/>
      <c r="J603" s="810"/>
      <c r="K603" s="810"/>
      <c r="L603" s="810"/>
      <c r="M603" s="811"/>
      <c r="N603" s="811"/>
      <c r="O603" s="811"/>
      <c r="P603" s="811"/>
      <c r="Q603" s="809"/>
      <c r="R603" s="812"/>
      <c r="S603" s="813"/>
      <c r="T603" s="814"/>
      <c r="U603" s="814"/>
      <c r="V603" s="814"/>
      <c r="W603" s="815"/>
      <c r="X603" s="814"/>
      <c r="Y603" s="816"/>
      <c r="Z603" s="817"/>
      <c r="AA603" s="812"/>
      <c r="AB603" s="818"/>
      <c r="AC603" s="819"/>
      <c r="AD603" s="819"/>
    </row>
    <row r="604" spans="1:30" ht="18.75" customHeight="1">
      <c r="A604" s="806"/>
      <c r="B604" s="807"/>
      <c r="C604" s="808"/>
      <c r="D604" s="808"/>
      <c r="E604" s="808"/>
      <c r="F604" s="808"/>
      <c r="G604" s="809"/>
      <c r="H604" s="810"/>
      <c r="I604" s="810"/>
      <c r="J604" s="810"/>
      <c r="K604" s="810"/>
      <c r="L604" s="810"/>
      <c r="M604" s="811"/>
      <c r="N604" s="811"/>
      <c r="O604" s="811"/>
      <c r="P604" s="811"/>
      <c r="Q604" s="809"/>
      <c r="R604" s="812"/>
      <c r="S604" s="813"/>
      <c r="T604" s="814"/>
      <c r="U604" s="814"/>
      <c r="V604" s="814"/>
      <c r="W604" s="815"/>
      <c r="X604" s="814"/>
      <c r="Y604" s="816"/>
      <c r="Z604" s="817"/>
      <c r="AA604" s="812"/>
      <c r="AB604" s="818"/>
      <c r="AC604" s="819"/>
      <c r="AD604" s="819"/>
    </row>
    <row r="605" spans="1:30" ht="18.75" customHeight="1">
      <c r="A605" s="806"/>
      <c r="B605" s="807"/>
      <c r="C605" s="808"/>
      <c r="D605" s="808"/>
      <c r="E605" s="808"/>
      <c r="F605" s="808"/>
      <c r="G605" s="809"/>
      <c r="H605" s="810"/>
      <c r="I605" s="810"/>
      <c r="J605" s="810"/>
      <c r="K605" s="810"/>
      <c r="L605" s="810"/>
      <c r="M605" s="811"/>
      <c r="N605" s="811"/>
      <c r="O605" s="811"/>
      <c r="P605" s="811"/>
      <c r="Q605" s="809"/>
      <c r="R605" s="812"/>
      <c r="S605" s="813"/>
      <c r="T605" s="814"/>
      <c r="U605" s="814"/>
      <c r="V605" s="814"/>
      <c r="W605" s="815"/>
      <c r="X605" s="814"/>
      <c r="Y605" s="816"/>
      <c r="Z605" s="817"/>
      <c r="AA605" s="812"/>
      <c r="AB605" s="818"/>
      <c r="AC605" s="819"/>
      <c r="AD605" s="819"/>
    </row>
    <row r="606" spans="1:30" ht="18.75" customHeight="1">
      <c r="A606" s="806"/>
      <c r="B606" s="807"/>
      <c r="C606" s="808"/>
      <c r="D606" s="808"/>
      <c r="E606" s="808"/>
      <c r="F606" s="808"/>
      <c r="G606" s="809"/>
      <c r="H606" s="810"/>
      <c r="I606" s="810"/>
      <c r="J606" s="810"/>
      <c r="K606" s="810"/>
      <c r="L606" s="810"/>
      <c r="M606" s="811"/>
      <c r="N606" s="811"/>
      <c r="O606" s="811"/>
      <c r="P606" s="811"/>
      <c r="Q606" s="809"/>
      <c r="R606" s="812"/>
      <c r="S606" s="813"/>
      <c r="T606" s="814"/>
      <c r="U606" s="814"/>
      <c r="V606" s="814"/>
      <c r="W606" s="815"/>
      <c r="X606" s="814"/>
      <c r="Y606" s="816"/>
      <c r="Z606" s="817"/>
      <c r="AA606" s="812"/>
      <c r="AB606" s="818"/>
      <c r="AC606" s="819"/>
      <c r="AD606" s="819"/>
    </row>
    <row r="607" spans="1:30" ht="18.75" customHeight="1">
      <c r="A607" s="806"/>
      <c r="B607" s="807"/>
      <c r="C607" s="808"/>
      <c r="D607" s="808"/>
      <c r="E607" s="808"/>
      <c r="F607" s="808"/>
      <c r="G607" s="809"/>
      <c r="H607" s="810"/>
      <c r="I607" s="810"/>
      <c r="J607" s="810"/>
      <c r="K607" s="810"/>
      <c r="L607" s="810"/>
      <c r="M607" s="811"/>
      <c r="N607" s="811"/>
      <c r="O607" s="811"/>
      <c r="P607" s="811"/>
      <c r="Q607" s="809"/>
      <c r="R607" s="812"/>
      <c r="S607" s="813"/>
      <c r="T607" s="814"/>
      <c r="U607" s="814"/>
      <c r="V607" s="814"/>
      <c r="W607" s="815"/>
      <c r="X607" s="814"/>
      <c r="Y607" s="816"/>
      <c r="Z607" s="817"/>
      <c r="AA607" s="812"/>
      <c r="AB607" s="818"/>
      <c r="AC607" s="819"/>
      <c r="AD607" s="819"/>
    </row>
    <row r="608" spans="1:30" ht="18.75" customHeight="1">
      <c r="A608" s="806"/>
      <c r="B608" s="807"/>
      <c r="C608" s="808"/>
      <c r="D608" s="808"/>
      <c r="E608" s="808"/>
      <c r="F608" s="808"/>
      <c r="G608" s="809"/>
      <c r="H608" s="810"/>
      <c r="I608" s="810"/>
      <c r="J608" s="810"/>
      <c r="K608" s="810"/>
      <c r="L608" s="810"/>
      <c r="M608" s="811"/>
      <c r="N608" s="811"/>
      <c r="O608" s="811"/>
      <c r="P608" s="811"/>
      <c r="Q608" s="809"/>
      <c r="R608" s="812"/>
      <c r="S608" s="813"/>
      <c r="T608" s="814"/>
      <c r="U608" s="814"/>
      <c r="V608" s="814"/>
      <c r="W608" s="815"/>
      <c r="X608" s="814"/>
      <c r="Y608" s="816"/>
      <c r="Z608" s="817"/>
      <c r="AA608" s="812"/>
      <c r="AB608" s="818"/>
      <c r="AC608" s="819"/>
      <c r="AD608" s="819"/>
    </row>
    <row r="609" spans="1:30" ht="18.75" customHeight="1">
      <c r="A609" s="806"/>
      <c r="B609" s="807"/>
      <c r="C609" s="808"/>
      <c r="D609" s="808"/>
      <c r="E609" s="808"/>
      <c r="F609" s="808"/>
      <c r="G609" s="809"/>
      <c r="H609" s="810"/>
      <c r="I609" s="810"/>
      <c r="J609" s="810"/>
      <c r="K609" s="810"/>
      <c r="L609" s="810"/>
      <c r="M609" s="811"/>
      <c r="N609" s="811"/>
      <c r="O609" s="811"/>
      <c r="P609" s="811"/>
      <c r="Q609" s="809"/>
      <c r="R609" s="812"/>
      <c r="S609" s="813"/>
      <c r="T609" s="814"/>
      <c r="U609" s="814"/>
      <c r="V609" s="814"/>
      <c r="W609" s="815"/>
      <c r="X609" s="814"/>
      <c r="Y609" s="816"/>
      <c r="Z609" s="817"/>
      <c r="AA609" s="812"/>
      <c r="AB609" s="818"/>
      <c r="AC609" s="819"/>
      <c r="AD609" s="819"/>
    </row>
    <row r="610" spans="1:30" ht="18.75" customHeight="1">
      <c r="A610" s="806"/>
      <c r="B610" s="807"/>
      <c r="C610" s="808"/>
      <c r="D610" s="808"/>
      <c r="E610" s="808"/>
      <c r="F610" s="808"/>
      <c r="G610" s="809"/>
      <c r="H610" s="810"/>
      <c r="I610" s="810"/>
      <c r="J610" s="810"/>
      <c r="K610" s="810"/>
      <c r="L610" s="810"/>
      <c r="M610" s="811"/>
      <c r="N610" s="811"/>
      <c r="O610" s="811"/>
      <c r="P610" s="811"/>
      <c r="Q610" s="809"/>
      <c r="R610" s="812"/>
      <c r="S610" s="813"/>
      <c r="T610" s="814"/>
      <c r="U610" s="814"/>
      <c r="V610" s="814"/>
      <c r="W610" s="815"/>
      <c r="X610" s="814"/>
      <c r="Y610" s="816"/>
      <c r="Z610" s="817"/>
      <c r="AA610" s="812"/>
      <c r="AB610" s="818"/>
      <c r="AC610" s="819"/>
      <c r="AD610" s="819"/>
    </row>
    <row r="611" spans="1:30" ht="18.75" customHeight="1">
      <c r="A611" s="806"/>
      <c r="B611" s="807"/>
      <c r="C611" s="808"/>
      <c r="D611" s="808"/>
      <c r="E611" s="808"/>
      <c r="F611" s="808"/>
      <c r="G611" s="809"/>
      <c r="H611" s="810"/>
      <c r="I611" s="810"/>
      <c r="J611" s="810"/>
      <c r="K611" s="810"/>
      <c r="L611" s="810"/>
      <c r="M611" s="811"/>
      <c r="N611" s="811"/>
      <c r="O611" s="811"/>
      <c r="P611" s="811"/>
      <c r="Q611" s="809"/>
      <c r="R611" s="812"/>
      <c r="S611" s="813"/>
      <c r="T611" s="814"/>
      <c r="U611" s="814"/>
      <c r="V611" s="814"/>
      <c r="W611" s="815"/>
      <c r="X611" s="814"/>
      <c r="Y611" s="816"/>
      <c r="Z611" s="817"/>
      <c r="AA611" s="812"/>
      <c r="AB611" s="818"/>
      <c r="AC611" s="819"/>
      <c r="AD611" s="819"/>
    </row>
    <row r="612" spans="1:30" ht="18.75" customHeight="1">
      <c r="A612" s="806"/>
      <c r="B612" s="807"/>
      <c r="C612" s="808"/>
      <c r="D612" s="808"/>
      <c r="E612" s="808"/>
      <c r="F612" s="808"/>
      <c r="G612" s="809"/>
      <c r="H612" s="810"/>
      <c r="I612" s="810"/>
      <c r="J612" s="810"/>
      <c r="K612" s="810"/>
      <c r="L612" s="810"/>
      <c r="M612" s="811"/>
      <c r="N612" s="811"/>
      <c r="O612" s="811"/>
      <c r="P612" s="811"/>
      <c r="Q612" s="809"/>
      <c r="R612" s="812"/>
      <c r="S612" s="813"/>
      <c r="T612" s="814"/>
      <c r="U612" s="814"/>
      <c r="V612" s="814"/>
      <c r="W612" s="815"/>
      <c r="X612" s="814"/>
      <c r="Y612" s="816"/>
      <c r="Z612" s="817"/>
      <c r="AA612" s="812"/>
      <c r="AB612" s="818"/>
      <c r="AC612" s="819"/>
      <c r="AD612" s="819"/>
    </row>
    <row r="613" spans="1:30" ht="18.75" customHeight="1">
      <c r="A613" s="806"/>
      <c r="B613" s="807"/>
      <c r="C613" s="808"/>
      <c r="D613" s="808"/>
      <c r="E613" s="808"/>
      <c r="F613" s="808"/>
      <c r="G613" s="809"/>
      <c r="H613" s="810"/>
      <c r="I613" s="810"/>
      <c r="J613" s="810"/>
      <c r="K613" s="810"/>
      <c r="L613" s="810"/>
      <c r="M613" s="811"/>
      <c r="N613" s="811"/>
      <c r="O613" s="811"/>
      <c r="P613" s="811"/>
      <c r="Q613" s="809"/>
      <c r="R613" s="812"/>
      <c r="S613" s="813"/>
      <c r="T613" s="814"/>
      <c r="U613" s="814"/>
      <c r="V613" s="814"/>
      <c r="W613" s="815"/>
      <c r="X613" s="814"/>
      <c r="Y613" s="816"/>
      <c r="Z613" s="817"/>
      <c r="AA613" s="812"/>
      <c r="AB613" s="818"/>
      <c r="AC613" s="819"/>
      <c r="AD613" s="819"/>
    </row>
    <row r="614" spans="1:30" ht="18.75" customHeight="1">
      <c r="A614" s="806"/>
      <c r="B614" s="807"/>
      <c r="C614" s="808"/>
      <c r="D614" s="808"/>
      <c r="E614" s="808"/>
      <c r="F614" s="808"/>
      <c r="G614" s="809"/>
      <c r="H614" s="810"/>
      <c r="I614" s="810"/>
      <c r="J614" s="810"/>
      <c r="K614" s="810"/>
      <c r="L614" s="810"/>
      <c r="M614" s="811"/>
      <c r="N614" s="811"/>
      <c r="O614" s="811"/>
      <c r="P614" s="811"/>
      <c r="Q614" s="809"/>
      <c r="R614" s="812"/>
      <c r="S614" s="813"/>
      <c r="T614" s="814"/>
      <c r="U614" s="814"/>
      <c r="V614" s="814"/>
      <c r="W614" s="815"/>
      <c r="X614" s="814"/>
      <c r="Y614" s="816"/>
      <c r="Z614" s="817"/>
      <c r="AA614" s="812"/>
      <c r="AB614" s="818"/>
      <c r="AC614" s="819"/>
      <c r="AD614" s="819"/>
    </row>
    <row r="615" spans="1:30" ht="18.75" customHeight="1">
      <c r="A615" s="806"/>
      <c r="B615" s="807"/>
      <c r="C615" s="808"/>
      <c r="D615" s="808"/>
      <c r="E615" s="808"/>
      <c r="F615" s="808"/>
      <c r="G615" s="809"/>
      <c r="H615" s="810"/>
      <c r="I615" s="810"/>
      <c r="J615" s="810"/>
      <c r="K615" s="810"/>
      <c r="L615" s="810"/>
      <c r="M615" s="811"/>
      <c r="N615" s="811"/>
      <c r="O615" s="811"/>
      <c r="P615" s="811"/>
      <c r="Q615" s="809"/>
      <c r="R615" s="812"/>
      <c r="S615" s="813"/>
      <c r="T615" s="814"/>
      <c r="U615" s="814"/>
      <c r="V615" s="814"/>
      <c r="W615" s="815"/>
      <c r="X615" s="814"/>
      <c r="Y615" s="816"/>
      <c r="Z615" s="817"/>
      <c r="AA615" s="812"/>
      <c r="AB615" s="818"/>
      <c r="AC615" s="819"/>
      <c r="AD615" s="819"/>
    </row>
    <row r="616" spans="1:30" ht="18.75" customHeight="1">
      <c r="A616" s="806"/>
      <c r="B616" s="807"/>
      <c r="C616" s="808"/>
      <c r="D616" s="808"/>
      <c r="E616" s="808"/>
      <c r="F616" s="808"/>
      <c r="G616" s="809"/>
      <c r="H616" s="810"/>
      <c r="I616" s="810"/>
      <c r="J616" s="810"/>
      <c r="K616" s="810"/>
      <c r="L616" s="810"/>
      <c r="M616" s="811"/>
      <c r="N616" s="811"/>
      <c r="O616" s="811"/>
      <c r="P616" s="811"/>
      <c r="Q616" s="809"/>
      <c r="R616" s="812"/>
      <c r="S616" s="813"/>
      <c r="T616" s="814"/>
      <c r="U616" s="814"/>
      <c r="V616" s="814"/>
      <c r="W616" s="815"/>
      <c r="X616" s="814"/>
      <c r="Y616" s="816"/>
      <c r="Z616" s="817"/>
      <c r="AA616" s="812"/>
      <c r="AB616" s="818"/>
      <c r="AC616" s="819"/>
      <c r="AD616" s="819"/>
    </row>
    <row r="617" spans="1:30" ht="18.75" customHeight="1">
      <c r="A617" s="806"/>
      <c r="B617" s="807"/>
      <c r="C617" s="808"/>
      <c r="D617" s="808"/>
      <c r="E617" s="808"/>
      <c r="F617" s="808"/>
      <c r="G617" s="809"/>
      <c r="H617" s="810"/>
      <c r="I617" s="810"/>
      <c r="J617" s="810"/>
      <c r="K617" s="810"/>
      <c r="L617" s="810"/>
      <c r="M617" s="811"/>
      <c r="N617" s="811"/>
      <c r="O617" s="811"/>
      <c r="P617" s="811"/>
      <c r="Q617" s="809"/>
      <c r="R617" s="812"/>
      <c r="S617" s="813"/>
      <c r="T617" s="814"/>
      <c r="U617" s="814"/>
      <c r="V617" s="814"/>
      <c r="W617" s="815"/>
      <c r="X617" s="814"/>
      <c r="Y617" s="816"/>
      <c r="Z617" s="817"/>
      <c r="AA617" s="812"/>
      <c r="AB617" s="818"/>
      <c r="AC617" s="819"/>
      <c r="AD617" s="819"/>
    </row>
    <row r="618" spans="1:30" ht="18.75" customHeight="1">
      <c r="A618" s="806"/>
      <c r="B618" s="807"/>
      <c r="C618" s="808"/>
      <c r="D618" s="808"/>
      <c r="E618" s="808"/>
      <c r="F618" s="808"/>
      <c r="G618" s="809"/>
      <c r="H618" s="810"/>
      <c r="I618" s="810"/>
      <c r="J618" s="810"/>
      <c r="K618" s="810"/>
      <c r="L618" s="810"/>
      <c r="M618" s="811"/>
      <c r="N618" s="811"/>
      <c r="O618" s="811"/>
      <c r="P618" s="811"/>
      <c r="Q618" s="809"/>
      <c r="R618" s="812"/>
      <c r="S618" s="813"/>
      <c r="T618" s="814"/>
      <c r="U618" s="814"/>
      <c r="V618" s="814"/>
      <c r="W618" s="815"/>
      <c r="X618" s="814"/>
      <c r="Y618" s="816"/>
      <c r="Z618" s="817"/>
      <c r="AA618" s="812"/>
      <c r="AB618" s="818"/>
      <c r="AC618" s="819"/>
      <c r="AD618" s="819"/>
    </row>
    <row r="619" spans="1:30" ht="18.75" customHeight="1">
      <c r="A619" s="806"/>
      <c r="B619" s="807"/>
      <c r="C619" s="808"/>
      <c r="D619" s="808"/>
      <c r="E619" s="808"/>
      <c r="F619" s="808"/>
      <c r="G619" s="809"/>
      <c r="H619" s="810"/>
      <c r="I619" s="810"/>
      <c r="J619" s="810"/>
      <c r="K619" s="810"/>
      <c r="L619" s="810"/>
      <c r="M619" s="811"/>
      <c r="N619" s="811"/>
      <c r="O619" s="811"/>
      <c r="P619" s="811"/>
      <c r="Q619" s="809"/>
      <c r="R619" s="812"/>
      <c r="S619" s="813"/>
      <c r="T619" s="814"/>
      <c r="U619" s="814"/>
      <c r="V619" s="814"/>
      <c r="W619" s="815"/>
      <c r="X619" s="814"/>
      <c r="Y619" s="816"/>
      <c r="Z619" s="817"/>
      <c r="AA619" s="812"/>
      <c r="AB619" s="818"/>
      <c r="AC619" s="819"/>
      <c r="AD619" s="819"/>
    </row>
    <row r="620" spans="1:30" ht="18.75" customHeight="1">
      <c r="A620" s="806"/>
      <c r="B620" s="807"/>
      <c r="C620" s="808"/>
      <c r="D620" s="808"/>
      <c r="E620" s="808"/>
      <c r="F620" s="808"/>
      <c r="G620" s="809"/>
      <c r="H620" s="810"/>
      <c r="I620" s="810"/>
      <c r="J620" s="810"/>
      <c r="K620" s="810"/>
      <c r="L620" s="810"/>
      <c r="M620" s="811"/>
      <c r="N620" s="811"/>
      <c r="O620" s="811"/>
      <c r="P620" s="811"/>
      <c r="Q620" s="809"/>
      <c r="R620" s="812"/>
      <c r="S620" s="813"/>
      <c r="T620" s="814"/>
      <c r="U620" s="814"/>
      <c r="V620" s="814"/>
      <c r="W620" s="815"/>
      <c r="X620" s="814"/>
      <c r="Y620" s="816"/>
      <c r="Z620" s="817"/>
      <c r="AA620" s="812"/>
      <c r="AB620" s="818"/>
      <c r="AC620" s="819"/>
      <c r="AD620" s="819"/>
    </row>
    <row r="621" spans="1:30" ht="18.75" customHeight="1">
      <c r="A621" s="806"/>
      <c r="B621" s="807"/>
      <c r="C621" s="808"/>
      <c r="D621" s="808"/>
      <c r="E621" s="808"/>
      <c r="F621" s="808"/>
      <c r="G621" s="809"/>
      <c r="H621" s="810"/>
      <c r="I621" s="810"/>
      <c r="J621" s="810"/>
      <c r="K621" s="810"/>
      <c r="L621" s="810"/>
      <c r="M621" s="811"/>
      <c r="N621" s="811"/>
      <c r="O621" s="811"/>
      <c r="P621" s="811"/>
      <c r="Q621" s="809"/>
      <c r="R621" s="812"/>
      <c r="S621" s="813"/>
      <c r="T621" s="814"/>
      <c r="U621" s="814"/>
      <c r="V621" s="814"/>
      <c r="W621" s="815"/>
      <c r="X621" s="814"/>
      <c r="Y621" s="816"/>
      <c r="Z621" s="817"/>
      <c r="AA621" s="812"/>
      <c r="AB621" s="818"/>
      <c r="AC621" s="819"/>
      <c r="AD621" s="819"/>
    </row>
    <row r="622" spans="1:30" ht="18.75" customHeight="1">
      <c r="A622" s="806"/>
      <c r="B622" s="807"/>
      <c r="C622" s="808"/>
      <c r="D622" s="808"/>
      <c r="E622" s="808"/>
      <c r="F622" s="808"/>
      <c r="G622" s="809"/>
      <c r="H622" s="810"/>
      <c r="I622" s="810"/>
      <c r="J622" s="810"/>
      <c r="K622" s="810"/>
      <c r="L622" s="810"/>
      <c r="M622" s="811"/>
      <c r="N622" s="811"/>
      <c r="O622" s="811"/>
      <c r="P622" s="811"/>
      <c r="Q622" s="809"/>
      <c r="R622" s="812"/>
      <c r="S622" s="813"/>
      <c r="T622" s="814"/>
      <c r="U622" s="814"/>
      <c r="V622" s="814"/>
      <c r="W622" s="815"/>
      <c r="X622" s="814"/>
      <c r="Y622" s="816"/>
      <c r="Z622" s="817"/>
      <c r="AA622" s="812"/>
      <c r="AB622" s="818"/>
      <c r="AC622" s="819"/>
      <c r="AD622" s="819"/>
    </row>
    <row r="623" spans="1:30" ht="18.75" customHeight="1">
      <c r="A623" s="806"/>
      <c r="B623" s="807"/>
      <c r="C623" s="808"/>
      <c r="D623" s="808"/>
      <c r="E623" s="808"/>
      <c r="F623" s="808"/>
      <c r="G623" s="809"/>
      <c r="H623" s="810"/>
      <c r="I623" s="810"/>
      <c r="J623" s="810"/>
      <c r="K623" s="810"/>
      <c r="L623" s="810"/>
      <c r="M623" s="811"/>
      <c r="N623" s="811"/>
      <c r="O623" s="811"/>
      <c r="P623" s="811"/>
      <c r="Q623" s="809"/>
      <c r="R623" s="812"/>
      <c r="S623" s="813"/>
      <c r="T623" s="814"/>
      <c r="U623" s="814"/>
      <c r="V623" s="814"/>
      <c r="W623" s="815"/>
      <c r="X623" s="814"/>
      <c r="Y623" s="816"/>
      <c r="Z623" s="817"/>
      <c r="AA623" s="812"/>
      <c r="AB623" s="818"/>
      <c r="AC623" s="819"/>
      <c r="AD623" s="819"/>
    </row>
    <row r="624" spans="1:30" ht="18.75" customHeight="1">
      <c r="A624" s="806"/>
      <c r="B624" s="807"/>
      <c r="C624" s="808"/>
      <c r="D624" s="808"/>
      <c r="E624" s="808"/>
      <c r="F624" s="808"/>
      <c r="G624" s="809"/>
      <c r="H624" s="810"/>
      <c r="I624" s="810"/>
      <c r="J624" s="810"/>
      <c r="K624" s="810"/>
      <c r="L624" s="810"/>
      <c r="M624" s="811"/>
      <c r="N624" s="811"/>
      <c r="O624" s="811"/>
      <c r="P624" s="811"/>
      <c r="Q624" s="809"/>
      <c r="R624" s="812"/>
      <c r="S624" s="813"/>
      <c r="T624" s="814"/>
      <c r="U624" s="814"/>
      <c r="V624" s="814"/>
      <c r="W624" s="815"/>
      <c r="X624" s="814"/>
      <c r="Y624" s="816"/>
      <c r="Z624" s="817"/>
      <c r="AA624" s="812"/>
      <c r="AB624" s="818"/>
      <c r="AC624" s="819"/>
      <c r="AD624" s="819"/>
    </row>
    <row r="625" spans="1:30" ht="18.75" customHeight="1">
      <c r="A625" s="806"/>
      <c r="B625" s="807"/>
      <c r="C625" s="808"/>
      <c r="D625" s="808"/>
      <c r="E625" s="808"/>
      <c r="F625" s="808"/>
      <c r="G625" s="809"/>
      <c r="H625" s="810"/>
      <c r="I625" s="810"/>
      <c r="J625" s="810"/>
      <c r="K625" s="810"/>
      <c r="L625" s="810"/>
      <c r="M625" s="811"/>
      <c r="N625" s="811"/>
      <c r="O625" s="811"/>
      <c r="P625" s="811"/>
      <c r="Q625" s="809"/>
      <c r="R625" s="812"/>
      <c r="S625" s="813"/>
      <c r="T625" s="814"/>
      <c r="U625" s="814"/>
      <c r="V625" s="814"/>
      <c r="W625" s="815"/>
      <c r="X625" s="814"/>
      <c r="Y625" s="816"/>
      <c r="Z625" s="817"/>
      <c r="AA625" s="812"/>
      <c r="AB625" s="818"/>
      <c r="AC625" s="819"/>
      <c r="AD625" s="819"/>
    </row>
    <row r="626" spans="1:30" ht="18.75" customHeight="1">
      <c r="A626" s="806"/>
      <c r="B626" s="807"/>
      <c r="C626" s="808"/>
      <c r="D626" s="808"/>
      <c r="E626" s="808"/>
      <c r="F626" s="808"/>
      <c r="G626" s="809"/>
      <c r="H626" s="810"/>
      <c r="I626" s="810"/>
      <c r="J626" s="810"/>
      <c r="K626" s="810"/>
      <c r="L626" s="810"/>
      <c r="M626" s="811"/>
      <c r="N626" s="811"/>
      <c r="O626" s="811"/>
      <c r="P626" s="811"/>
      <c r="Q626" s="809"/>
      <c r="R626" s="812"/>
      <c r="S626" s="813"/>
      <c r="T626" s="814"/>
      <c r="U626" s="814"/>
      <c r="V626" s="814"/>
      <c r="W626" s="815"/>
      <c r="X626" s="814"/>
      <c r="Y626" s="816"/>
      <c r="Z626" s="817"/>
      <c r="AA626" s="812"/>
      <c r="AB626" s="818"/>
      <c r="AC626" s="819"/>
      <c r="AD626" s="819"/>
    </row>
    <row r="627" spans="1:30" ht="18.75" customHeight="1">
      <c r="A627" s="806"/>
      <c r="B627" s="807"/>
      <c r="C627" s="808"/>
      <c r="D627" s="808"/>
      <c r="E627" s="808"/>
      <c r="F627" s="808"/>
      <c r="G627" s="809"/>
      <c r="H627" s="810"/>
      <c r="I627" s="810"/>
      <c r="J627" s="810"/>
      <c r="K627" s="810"/>
      <c r="L627" s="810"/>
      <c r="M627" s="811"/>
      <c r="N627" s="811"/>
      <c r="O627" s="811"/>
      <c r="P627" s="811"/>
      <c r="Q627" s="809"/>
      <c r="R627" s="812"/>
      <c r="S627" s="813"/>
      <c r="T627" s="814"/>
      <c r="U627" s="814"/>
      <c r="V627" s="814"/>
      <c r="W627" s="815"/>
      <c r="X627" s="814"/>
      <c r="Y627" s="816"/>
      <c r="Z627" s="817"/>
      <c r="AA627" s="812"/>
      <c r="AB627" s="818"/>
      <c r="AC627" s="819"/>
      <c r="AD627" s="819"/>
    </row>
    <row r="628" spans="1:30" ht="18.75" customHeight="1">
      <c r="A628" s="806"/>
      <c r="B628" s="807"/>
      <c r="C628" s="808"/>
      <c r="D628" s="808"/>
      <c r="E628" s="808"/>
      <c r="F628" s="808"/>
      <c r="G628" s="809"/>
      <c r="H628" s="810"/>
      <c r="I628" s="810"/>
      <c r="J628" s="810"/>
      <c r="K628" s="810"/>
      <c r="L628" s="810"/>
      <c r="M628" s="811"/>
      <c r="N628" s="811"/>
      <c r="O628" s="811"/>
      <c r="P628" s="811"/>
      <c r="Q628" s="809"/>
      <c r="R628" s="812"/>
      <c r="S628" s="813"/>
      <c r="T628" s="814"/>
      <c r="U628" s="814"/>
      <c r="V628" s="814"/>
      <c r="W628" s="815"/>
      <c r="X628" s="814"/>
      <c r="Y628" s="816"/>
      <c r="Z628" s="817"/>
      <c r="AA628" s="812"/>
      <c r="AB628" s="818"/>
      <c r="AC628" s="819"/>
      <c r="AD628" s="819"/>
    </row>
    <row r="629" spans="1:30" ht="18.75" customHeight="1">
      <c r="A629" s="806"/>
      <c r="B629" s="807"/>
      <c r="C629" s="808"/>
      <c r="D629" s="808"/>
      <c r="E629" s="808"/>
      <c r="F629" s="808"/>
      <c r="G629" s="809"/>
      <c r="H629" s="810"/>
      <c r="I629" s="810"/>
      <c r="J629" s="810"/>
      <c r="K629" s="810"/>
      <c r="L629" s="810"/>
      <c r="M629" s="811"/>
      <c r="N629" s="811"/>
      <c r="O629" s="811"/>
      <c r="P629" s="811"/>
      <c r="Q629" s="809"/>
      <c r="R629" s="812"/>
      <c r="S629" s="813"/>
      <c r="T629" s="814"/>
      <c r="U629" s="814"/>
      <c r="V629" s="814"/>
      <c r="W629" s="815"/>
      <c r="X629" s="814"/>
      <c r="Y629" s="816"/>
      <c r="Z629" s="817"/>
      <c r="AA629" s="812"/>
      <c r="AB629" s="818"/>
      <c r="AC629" s="819"/>
      <c r="AD629" s="819"/>
    </row>
    <row r="630" spans="1:30" ht="18.75" customHeight="1">
      <c r="A630" s="806"/>
      <c r="B630" s="807"/>
      <c r="C630" s="808"/>
      <c r="D630" s="808"/>
      <c r="E630" s="808"/>
      <c r="F630" s="808"/>
      <c r="G630" s="809"/>
      <c r="H630" s="810"/>
      <c r="I630" s="810"/>
      <c r="J630" s="810"/>
      <c r="K630" s="810"/>
      <c r="L630" s="810"/>
      <c r="M630" s="811"/>
      <c r="N630" s="811"/>
      <c r="O630" s="811"/>
      <c r="P630" s="811"/>
      <c r="Q630" s="809"/>
      <c r="R630" s="812"/>
      <c r="S630" s="813"/>
      <c r="T630" s="814"/>
      <c r="U630" s="814"/>
      <c r="V630" s="814"/>
      <c r="W630" s="815"/>
      <c r="X630" s="814"/>
      <c r="Y630" s="816"/>
      <c r="Z630" s="817"/>
      <c r="AA630" s="812"/>
      <c r="AB630" s="818"/>
      <c r="AC630" s="819"/>
      <c r="AD630" s="819"/>
    </row>
    <row r="631" spans="1:30" ht="18.75" customHeight="1">
      <c r="A631" s="806"/>
      <c r="B631" s="807"/>
      <c r="C631" s="808"/>
      <c r="D631" s="808"/>
      <c r="E631" s="808"/>
      <c r="F631" s="808"/>
      <c r="G631" s="809"/>
      <c r="H631" s="810"/>
      <c r="I631" s="810"/>
      <c r="J631" s="810"/>
      <c r="K631" s="810"/>
      <c r="L631" s="810"/>
      <c r="M631" s="811"/>
      <c r="N631" s="811"/>
      <c r="O631" s="811"/>
      <c r="P631" s="811"/>
      <c r="Q631" s="809"/>
      <c r="R631" s="812"/>
      <c r="S631" s="813"/>
      <c r="T631" s="814"/>
      <c r="U631" s="814"/>
      <c r="V631" s="814"/>
      <c r="W631" s="815"/>
      <c r="X631" s="814"/>
      <c r="Y631" s="816"/>
      <c r="Z631" s="817"/>
      <c r="AA631" s="812"/>
      <c r="AB631" s="818"/>
      <c r="AC631" s="819"/>
      <c r="AD631" s="819"/>
    </row>
    <row r="632" spans="1:30" ht="18.75" customHeight="1">
      <c r="A632" s="806"/>
      <c r="B632" s="807"/>
      <c r="C632" s="808"/>
      <c r="D632" s="808"/>
      <c r="E632" s="808"/>
      <c r="F632" s="808"/>
      <c r="G632" s="809"/>
      <c r="H632" s="810"/>
      <c r="I632" s="810"/>
      <c r="J632" s="810"/>
      <c r="K632" s="810"/>
      <c r="L632" s="810"/>
      <c r="M632" s="811"/>
      <c r="N632" s="811"/>
      <c r="O632" s="811"/>
      <c r="P632" s="811"/>
      <c r="Q632" s="809"/>
      <c r="R632" s="812"/>
      <c r="S632" s="813"/>
      <c r="T632" s="814"/>
      <c r="U632" s="814"/>
      <c r="V632" s="814"/>
      <c r="W632" s="815"/>
      <c r="X632" s="814"/>
      <c r="Y632" s="816"/>
      <c r="Z632" s="817"/>
      <c r="AA632" s="812"/>
      <c r="AB632" s="818"/>
      <c r="AC632" s="819"/>
      <c r="AD632" s="819"/>
    </row>
    <row r="633" spans="1:30" ht="18.75" customHeight="1">
      <c r="A633" s="806"/>
      <c r="B633" s="807"/>
      <c r="C633" s="808"/>
      <c r="D633" s="808"/>
      <c r="E633" s="808"/>
      <c r="F633" s="808"/>
      <c r="G633" s="809"/>
      <c r="H633" s="810"/>
      <c r="I633" s="810"/>
      <c r="J633" s="810"/>
      <c r="K633" s="810"/>
      <c r="L633" s="810"/>
      <c r="M633" s="811"/>
      <c r="N633" s="811"/>
      <c r="O633" s="811"/>
      <c r="P633" s="811"/>
      <c r="Q633" s="809"/>
      <c r="R633" s="812"/>
      <c r="S633" s="813"/>
      <c r="T633" s="814"/>
      <c r="U633" s="814"/>
      <c r="V633" s="814"/>
      <c r="W633" s="815"/>
      <c r="X633" s="814"/>
      <c r="Y633" s="816"/>
      <c r="Z633" s="817"/>
      <c r="AA633" s="812"/>
      <c r="AB633" s="818"/>
      <c r="AC633" s="819"/>
      <c r="AD633" s="819"/>
    </row>
    <row r="634" spans="1:30" ht="18.75" customHeight="1">
      <c r="A634" s="806"/>
      <c r="B634" s="807"/>
      <c r="C634" s="808"/>
      <c r="D634" s="808"/>
      <c r="E634" s="808"/>
      <c r="F634" s="808"/>
      <c r="G634" s="809"/>
      <c r="H634" s="810"/>
      <c r="I634" s="810"/>
      <c r="J634" s="810"/>
      <c r="K634" s="810"/>
      <c r="L634" s="810"/>
      <c r="M634" s="811"/>
      <c r="N634" s="811"/>
      <c r="O634" s="811"/>
      <c r="P634" s="811"/>
      <c r="Q634" s="809"/>
      <c r="R634" s="812"/>
      <c r="S634" s="813"/>
      <c r="T634" s="814"/>
      <c r="U634" s="814"/>
      <c r="V634" s="814"/>
      <c r="W634" s="815"/>
      <c r="X634" s="814"/>
      <c r="Y634" s="816"/>
      <c r="Z634" s="817"/>
      <c r="AA634" s="812"/>
      <c r="AB634" s="818"/>
      <c r="AC634" s="819"/>
      <c r="AD634" s="819"/>
    </row>
    <row r="635" spans="1:30" ht="18.75" customHeight="1">
      <c r="A635" s="806"/>
      <c r="B635" s="807"/>
      <c r="C635" s="808"/>
      <c r="D635" s="808"/>
      <c r="E635" s="808"/>
      <c r="F635" s="808"/>
      <c r="G635" s="809"/>
      <c r="H635" s="810"/>
      <c r="I635" s="810"/>
      <c r="J635" s="810"/>
      <c r="K635" s="810"/>
      <c r="L635" s="810"/>
      <c r="M635" s="811"/>
      <c r="N635" s="811"/>
      <c r="O635" s="811"/>
      <c r="P635" s="811"/>
      <c r="Q635" s="809"/>
      <c r="R635" s="812"/>
      <c r="S635" s="813"/>
      <c r="T635" s="814"/>
      <c r="U635" s="814"/>
      <c r="V635" s="814"/>
      <c r="W635" s="815"/>
      <c r="X635" s="814"/>
      <c r="Y635" s="816"/>
      <c r="Z635" s="817"/>
      <c r="AA635" s="812"/>
      <c r="AB635" s="818"/>
      <c r="AC635" s="819"/>
      <c r="AD635" s="819"/>
    </row>
    <row r="636" spans="1:30" ht="18.75" customHeight="1">
      <c r="A636" s="806"/>
      <c r="B636" s="807"/>
      <c r="C636" s="808"/>
      <c r="D636" s="808"/>
      <c r="E636" s="808"/>
      <c r="F636" s="808"/>
      <c r="G636" s="809"/>
      <c r="H636" s="810"/>
      <c r="I636" s="810"/>
      <c r="J636" s="810"/>
      <c r="K636" s="810"/>
      <c r="L636" s="810"/>
      <c r="M636" s="811"/>
      <c r="N636" s="811"/>
      <c r="O636" s="811"/>
      <c r="P636" s="811"/>
      <c r="Q636" s="809"/>
      <c r="R636" s="812"/>
      <c r="S636" s="813"/>
      <c r="T636" s="814"/>
      <c r="U636" s="814"/>
      <c r="V636" s="814"/>
      <c r="W636" s="815"/>
      <c r="X636" s="814"/>
      <c r="Y636" s="816"/>
      <c r="Z636" s="817"/>
      <c r="AA636" s="812"/>
      <c r="AB636" s="818"/>
      <c r="AC636" s="819"/>
      <c r="AD636" s="819"/>
    </row>
    <row r="637" spans="1:30" ht="18.75" customHeight="1">
      <c r="A637" s="806"/>
      <c r="B637" s="807"/>
      <c r="C637" s="808"/>
      <c r="D637" s="808"/>
      <c r="E637" s="808"/>
      <c r="F637" s="808"/>
      <c r="G637" s="809"/>
      <c r="H637" s="810"/>
      <c r="I637" s="810"/>
      <c r="J637" s="810"/>
      <c r="K637" s="810"/>
      <c r="L637" s="810"/>
      <c r="M637" s="811"/>
      <c r="N637" s="811"/>
      <c r="O637" s="811"/>
      <c r="P637" s="811"/>
      <c r="Q637" s="809"/>
      <c r="R637" s="812"/>
      <c r="S637" s="813"/>
      <c r="T637" s="814"/>
      <c r="U637" s="814"/>
      <c r="V637" s="814"/>
      <c r="W637" s="815"/>
      <c r="X637" s="814"/>
      <c r="Y637" s="816"/>
      <c r="Z637" s="817"/>
      <c r="AA637" s="812"/>
      <c r="AB637" s="818"/>
      <c r="AC637" s="819"/>
      <c r="AD637" s="819"/>
    </row>
    <row r="638" spans="1:30" ht="18.75" customHeight="1">
      <c r="A638" s="806"/>
      <c r="B638" s="807"/>
      <c r="C638" s="808"/>
      <c r="D638" s="808"/>
      <c r="E638" s="808"/>
      <c r="F638" s="808"/>
      <c r="G638" s="809"/>
      <c r="H638" s="810"/>
      <c r="I638" s="810"/>
      <c r="J638" s="810"/>
      <c r="K638" s="810"/>
      <c r="L638" s="810"/>
      <c r="M638" s="811"/>
      <c r="N638" s="811"/>
      <c r="O638" s="811"/>
      <c r="P638" s="811"/>
      <c r="Q638" s="809"/>
      <c r="R638" s="812"/>
      <c r="S638" s="813"/>
      <c r="T638" s="814"/>
      <c r="U638" s="814"/>
      <c r="V638" s="814"/>
      <c r="W638" s="815"/>
      <c r="X638" s="814"/>
      <c r="Y638" s="816"/>
      <c r="Z638" s="817"/>
      <c r="AA638" s="812"/>
      <c r="AB638" s="818"/>
      <c r="AC638" s="819"/>
      <c r="AD638" s="819"/>
    </row>
    <row r="639" spans="1:30" ht="18.75" customHeight="1">
      <c r="A639" s="806"/>
      <c r="B639" s="807"/>
      <c r="C639" s="808"/>
      <c r="D639" s="808"/>
      <c r="E639" s="808"/>
      <c r="F639" s="808"/>
      <c r="G639" s="809"/>
      <c r="H639" s="810"/>
      <c r="I639" s="810"/>
      <c r="J639" s="810"/>
      <c r="K639" s="810"/>
      <c r="L639" s="810"/>
      <c r="M639" s="811"/>
      <c r="N639" s="811"/>
      <c r="O639" s="811"/>
      <c r="P639" s="811"/>
      <c r="Q639" s="809"/>
      <c r="R639" s="812"/>
      <c r="S639" s="813"/>
      <c r="T639" s="814"/>
      <c r="U639" s="814"/>
      <c r="V639" s="814"/>
      <c r="W639" s="815"/>
      <c r="X639" s="814"/>
      <c r="Y639" s="816"/>
      <c r="Z639" s="817"/>
      <c r="AA639" s="812"/>
      <c r="AB639" s="818"/>
      <c r="AC639" s="819"/>
      <c r="AD639" s="819"/>
    </row>
    <row r="640" spans="1:30" ht="18.75" customHeight="1">
      <c r="A640" s="806"/>
      <c r="B640" s="807"/>
      <c r="C640" s="808"/>
      <c r="D640" s="808"/>
      <c r="E640" s="808"/>
      <c r="F640" s="808"/>
      <c r="G640" s="809"/>
      <c r="H640" s="810"/>
      <c r="I640" s="810"/>
      <c r="J640" s="810"/>
      <c r="K640" s="810"/>
      <c r="L640" s="810"/>
      <c r="M640" s="811"/>
      <c r="N640" s="811"/>
      <c r="O640" s="811"/>
      <c r="P640" s="811"/>
      <c r="Q640" s="809"/>
      <c r="R640" s="812"/>
      <c r="S640" s="813"/>
      <c r="T640" s="814"/>
      <c r="U640" s="814"/>
      <c r="V640" s="814"/>
      <c r="W640" s="815"/>
      <c r="X640" s="814"/>
      <c r="Y640" s="816"/>
      <c r="Z640" s="817"/>
      <c r="AA640" s="812"/>
      <c r="AB640" s="818"/>
      <c r="AC640" s="819"/>
      <c r="AD640" s="819"/>
    </row>
    <row r="641" spans="1:30" ht="18.75" customHeight="1">
      <c r="A641" s="806"/>
      <c r="B641" s="807"/>
      <c r="C641" s="808"/>
      <c r="D641" s="808"/>
      <c r="E641" s="808"/>
      <c r="F641" s="808"/>
      <c r="G641" s="809"/>
      <c r="H641" s="810"/>
      <c r="I641" s="810"/>
      <c r="J641" s="810"/>
      <c r="K641" s="810"/>
      <c r="L641" s="810"/>
      <c r="M641" s="811"/>
      <c r="N641" s="811"/>
      <c r="O641" s="811"/>
      <c r="P641" s="811"/>
      <c r="Q641" s="809"/>
      <c r="R641" s="812"/>
      <c r="S641" s="813"/>
      <c r="T641" s="814"/>
      <c r="U641" s="814"/>
      <c r="V641" s="814"/>
      <c r="W641" s="815"/>
      <c r="X641" s="814"/>
      <c r="Y641" s="816"/>
      <c r="Z641" s="817"/>
      <c r="AA641" s="812"/>
      <c r="AB641" s="818"/>
      <c r="AC641" s="819"/>
      <c r="AD641" s="819"/>
    </row>
    <row r="642" spans="1:30" ht="18.75" customHeight="1">
      <c r="A642" s="806"/>
      <c r="B642" s="807"/>
      <c r="C642" s="808"/>
      <c r="D642" s="808"/>
      <c r="E642" s="808"/>
      <c r="F642" s="808"/>
      <c r="G642" s="809"/>
      <c r="H642" s="810"/>
      <c r="I642" s="810"/>
      <c r="J642" s="810"/>
      <c r="K642" s="810"/>
      <c r="L642" s="810"/>
      <c r="M642" s="811"/>
      <c r="N642" s="811"/>
      <c r="O642" s="811"/>
      <c r="P642" s="811"/>
      <c r="Q642" s="809"/>
      <c r="R642" s="812"/>
      <c r="S642" s="813"/>
      <c r="T642" s="814"/>
      <c r="U642" s="814"/>
      <c r="V642" s="814"/>
      <c r="W642" s="815"/>
      <c r="X642" s="814"/>
      <c r="Y642" s="816"/>
      <c r="Z642" s="817"/>
      <c r="AA642" s="812"/>
      <c r="AB642" s="818"/>
      <c r="AC642" s="819"/>
      <c r="AD642" s="819"/>
    </row>
    <row r="643" spans="1:30" ht="18.75" customHeight="1">
      <c r="A643" s="806"/>
      <c r="B643" s="807"/>
      <c r="C643" s="808"/>
      <c r="D643" s="808"/>
      <c r="E643" s="808"/>
      <c r="F643" s="808"/>
      <c r="G643" s="809"/>
      <c r="H643" s="810"/>
      <c r="I643" s="810"/>
      <c r="J643" s="810"/>
      <c r="K643" s="810"/>
      <c r="L643" s="810"/>
      <c r="M643" s="811"/>
      <c r="N643" s="811"/>
      <c r="O643" s="811"/>
      <c r="P643" s="811"/>
      <c r="Q643" s="809"/>
      <c r="R643" s="812"/>
      <c r="S643" s="813"/>
      <c r="T643" s="814"/>
      <c r="U643" s="814"/>
      <c r="V643" s="814"/>
      <c r="W643" s="815"/>
      <c r="X643" s="814"/>
      <c r="Y643" s="816"/>
      <c r="Z643" s="817"/>
      <c r="AA643" s="812"/>
      <c r="AB643" s="818"/>
      <c r="AC643" s="819"/>
      <c r="AD643" s="819"/>
    </row>
    <row r="644" spans="1:30" ht="18.75" customHeight="1">
      <c r="A644" s="806"/>
      <c r="B644" s="807"/>
      <c r="C644" s="808"/>
      <c r="D644" s="808"/>
      <c r="E644" s="808"/>
      <c r="F644" s="808"/>
      <c r="G644" s="809"/>
      <c r="H644" s="810"/>
      <c r="I644" s="810"/>
      <c r="J644" s="810"/>
      <c r="K644" s="810"/>
      <c r="L644" s="810"/>
      <c r="M644" s="811"/>
      <c r="N644" s="811"/>
      <c r="O644" s="811"/>
      <c r="P644" s="811"/>
      <c r="Q644" s="809"/>
      <c r="R644" s="812"/>
      <c r="S644" s="813"/>
      <c r="T644" s="814"/>
      <c r="U644" s="814"/>
      <c r="V644" s="814"/>
      <c r="W644" s="815"/>
      <c r="X644" s="814"/>
      <c r="Y644" s="816"/>
      <c r="Z644" s="817"/>
      <c r="AA644" s="812"/>
      <c r="AB644" s="818"/>
      <c r="AC644" s="819"/>
      <c r="AD644" s="819"/>
    </row>
    <row r="645" spans="1:30" ht="18.75" customHeight="1">
      <c r="A645" s="806"/>
      <c r="B645" s="807"/>
      <c r="C645" s="808"/>
      <c r="D645" s="808"/>
      <c r="E645" s="808"/>
      <c r="F645" s="808"/>
      <c r="G645" s="809"/>
      <c r="H645" s="810"/>
      <c r="I645" s="810"/>
      <c r="J645" s="810"/>
      <c r="K645" s="810"/>
      <c r="L645" s="810"/>
      <c r="M645" s="811"/>
      <c r="N645" s="811"/>
      <c r="O645" s="811"/>
      <c r="P645" s="811"/>
      <c r="Q645" s="809"/>
      <c r="R645" s="812"/>
      <c r="S645" s="813"/>
      <c r="T645" s="814"/>
      <c r="U645" s="814"/>
      <c r="V645" s="814"/>
      <c r="W645" s="815"/>
      <c r="X645" s="814"/>
      <c r="Y645" s="816"/>
      <c r="Z645" s="817"/>
      <c r="AA645" s="812"/>
      <c r="AB645" s="818"/>
      <c r="AC645" s="819"/>
      <c r="AD645" s="819"/>
    </row>
    <row r="646" spans="1:30" ht="18.75" customHeight="1">
      <c r="A646" s="806"/>
      <c r="B646" s="807"/>
      <c r="C646" s="808"/>
      <c r="D646" s="808"/>
      <c r="E646" s="808"/>
      <c r="F646" s="808"/>
      <c r="G646" s="809"/>
      <c r="H646" s="810"/>
      <c r="I646" s="810"/>
      <c r="J646" s="810"/>
      <c r="K646" s="810"/>
      <c r="L646" s="810"/>
      <c r="M646" s="811"/>
      <c r="N646" s="811"/>
      <c r="O646" s="811"/>
      <c r="P646" s="811"/>
      <c r="Q646" s="809"/>
      <c r="R646" s="812"/>
      <c r="S646" s="813"/>
      <c r="T646" s="814"/>
      <c r="U646" s="814"/>
      <c r="V646" s="814"/>
      <c r="W646" s="815"/>
      <c r="X646" s="814"/>
      <c r="Y646" s="816"/>
      <c r="Z646" s="817"/>
      <c r="AA646" s="812"/>
      <c r="AB646" s="818"/>
      <c r="AC646" s="819"/>
      <c r="AD646" s="819"/>
    </row>
    <row r="647" spans="1:30" ht="18.75" customHeight="1">
      <c r="A647" s="806"/>
      <c r="B647" s="807"/>
      <c r="C647" s="808"/>
      <c r="D647" s="808"/>
      <c r="E647" s="808"/>
      <c r="F647" s="808"/>
      <c r="G647" s="809"/>
      <c r="H647" s="810"/>
      <c r="I647" s="810"/>
      <c r="J647" s="810"/>
      <c r="K647" s="810"/>
      <c r="L647" s="810"/>
      <c r="M647" s="811"/>
      <c r="N647" s="811"/>
      <c r="O647" s="811"/>
      <c r="P647" s="811"/>
      <c r="Q647" s="809"/>
      <c r="R647" s="812"/>
      <c r="S647" s="813"/>
      <c r="T647" s="814"/>
      <c r="U647" s="814"/>
      <c r="V647" s="814"/>
      <c r="W647" s="815"/>
      <c r="X647" s="814"/>
      <c r="Y647" s="816"/>
      <c r="Z647" s="817"/>
      <c r="AA647" s="812"/>
      <c r="AB647" s="818"/>
      <c r="AC647" s="819"/>
      <c r="AD647" s="819"/>
    </row>
    <row r="648" spans="1:30" ht="18.75" customHeight="1">
      <c r="A648" s="806"/>
      <c r="B648" s="807"/>
      <c r="C648" s="808"/>
      <c r="D648" s="808"/>
      <c r="E648" s="808"/>
      <c r="F648" s="808"/>
      <c r="G648" s="809"/>
      <c r="H648" s="810"/>
      <c r="I648" s="810"/>
      <c r="J648" s="810"/>
      <c r="K648" s="810"/>
      <c r="L648" s="810"/>
      <c r="M648" s="811"/>
      <c r="N648" s="811"/>
      <c r="O648" s="811"/>
      <c r="P648" s="811"/>
      <c r="Q648" s="809"/>
      <c r="R648" s="812"/>
      <c r="S648" s="813"/>
      <c r="T648" s="814"/>
      <c r="U648" s="814"/>
      <c r="V648" s="814"/>
      <c r="W648" s="815"/>
      <c r="X648" s="814"/>
      <c r="Y648" s="816"/>
      <c r="Z648" s="817"/>
      <c r="AA648" s="812"/>
      <c r="AB648" s="818"/>
      <c r="AC648" s="819"/>
      <c r="AD648" s="819"/>
    </row>
    <row r="649" spans="1:30" ht="18.75" customHeight="1">
      <c r="A649" s="806"/>
      <c r="B649" s="807"/>
      <c r="C649" s="808"/>
      <c r="D649" s="808"/>
      <c r="E649" s="808"/>
      <c r="F649" s="808"/>
      <c r="G649" s="809"/>
      <c r="H649" s="810"/>
      <c r="I649" s="810"/>
      <c r="J649" s="810"/>
      <c r="K649" s="810"/>
      <c r="L649" s="810"/>
      <c r="M649" s="811"/>
      <c r="N649" s="811"/>
      <c r="O649" s="811"/>
      <c r="P649" s="811"/>
      <c r="Q649" s="809"/>
      <c r="R649" s="812"/>
      <c r="S649" s="813"/>
      <c r="T649" s="814"/>
      <c r="U649" s="814"/>
      <c r="V649" s="814"/>
      <c r="W649" s="815"/>
      <c r="X649" s="814"/>
      <c r="Y649" s="816"/>
      <c r="Z649" s="817"/>
      <c r="AA649" s="812"/>
      <c r="AB649" s="818"/>
      <c r="AC649" s="819"/>
      <c r="AD649" s="819"/>
    </row>
    <row r="650" spans="1:30" ht="18.75" customHeight="1">
      <c r="A650" s="806"/>
      <c r="B650" s="807"/>
      <c r="C650" s="808"/>
      <c r="D650" s="808"/>
      <c r="E650" s="808"/>
      <c r="F650" s="808"/>
      <c r="G650" s="809"/>
      <c r="H650" s="810"/>
      <c r="I650" s="810"/>
      <c r="J650" s="810"/>
      <c r="K650" s="810"/>
      <c r="L650" s="810"/>
      <c r="M650" s="811"/>
      <c r="N650" s="811"/>
      <c r="O650" s="811"/>
      <c r="P650" s="811"/>
      <c r="Q650" s="809"/>
      <c r="R650" s="812"/>
      <c r="S650" s="813"/>
      <c r="T650" s="814"/>
      <c r="U650" s="814"/>
      <c r="V650" s="814"/>
      <c r="W650" s="815"/>
      <c r="X650" s="814"/>
      <c r="Y650" s="816"/>
      <c r="Z650" s="817"/>
      <c r="AA650" s="812"/>
      <c r="AB650" s="818"/>
      <c r="AC650" s="819"/>
      <c r="AD650" s="819"/>
    </row>
    <row r="651" spans="1:30" ht="18.75" customHeight="1">
      <c r="A651" s="806"/>
      <c r="B651" s="807"/>
      <c r="C651" s="808"/>
      <c r="D651" s="808"/>
      <c r="E651" s="808"/>
      <c r="F651" s="808"/>
      <c r="G651" s="809"/>
      <c r="H651" s="810"/>
      <c r="I651" s="810"/>
      <c r="J651" s="810"/>
      <c r="K651" s="810"/>
      <c r="L651" s="810"/>
      <c r="M651" s="811"/>
      <c r="N651" s="811"/>
      <c r="O651" s="811"/>
      <c r="P651" s="811"/>
      <c r="Q651" s="809"/>
      <c r="R651" s="812"/>
      <c r="S651" s="813"/>
      <c r="T651" s="814"/>
      <c r="U651" s="814"/>
      <c r="V651" s="814"/>
      <c r="W651" s="815"/>
      <c r="X651" s="814"/>
      <c r="Y651" s="816"/>
      <c r="Z651" s="817"/>
      <c r="AA651" s="812"/>
      <c r="AB651" s="818"/>
      <c r="AC651" s="819"/>
      <c r="AD651" s="819"/>
    </row>
    <row r="652" spans="1:30" ht="18.75" customHeight="1">
      <c r="A652" s="806"/>
      <c r="B652" s="807"/>
      <c r="C652" s="808"/>
      <c r="D652" s="808"/>
      <c r="E652" s="808"/>
      <c r="F652" s="808"/>
      <c r="G652" s="809"/>
      <c r="H652" s="810"/>
      <c r="I652" s="810"/>
      <c r="J652" s="810"/>
      <c r="K652" s="810"/>
      <c r="L652" s="810"/>
      <c r="M652" s="811"/>
      <c r="N652" s="811"/>
      <c r="O652" s="811"/>
      <c r="P652" s="811"/>
      <c r="Q652" s="809"/>
      <c r="R652" s="812"/>
      <c r="S652" s="813"/>
      <c r="T652" s="814"/>
      <c r="U652" s="814"/>
      <c r="V652" s="814"/>
      <c r="W652" s="815"/>
      <c r="X652" s="814"/>
      <c r="Y652" s="816"/>
      <c r="Z652" s="817"/>
      <c r="AA652" s="812"/>
      <c r="AB652" s="818"/>
      <c r="AC652" s="819"/>
      <c r="AD652" s="819"/>
    </row>
    <row r="653" spans="1:30" ht="18.75" customHeight="1">
      <c r="A653" s="806"/>
      <c r="B653" s="807"/>
      <c r="C653" s="808"/>
      <c r="D653" s="808"/>
      <c r="E653" s="808"/>
      <c r="F653" s="808"/>
      <c r="G653" s="809"/>
      <c r="H653" s="810"/>
      <c r="I653" s="810"/>
      <c r="J653" s="810"/>
      <c r="K653" s="810"/>
      <c r="L653" s="810"/>
      <c r="M653" s="811"/>
      <c r="N653" s="811"/>
      <c r="O653" s="811"/>
      <c r="P653" s="811"/>
      <c r="Q653" s="809"/>
      <c r="R653" s="812"/>
      <c r="S653" s="813"/>
      <c r="T653" s="814"/>
      <c r="U653" s="814"/>
      <c r="V653" s="814"/>
      <c r="W653" s="815"/>
      <c r="X653" s="814"/>
      <c r="Y653" s="816"/>
      <c r="Z653" s="817"/>
      <c r="AA653" s="812"/>
      <c r="AB653" s="818"/>
      <c r="AC653" s="819"/>
      <c r="AD653" s="819"/>
    </row>
    <row r="654" spans="1:30" ht="18.75" customHeight="1">
      <c r="A654" s="806"/>
      <c r="B654" s="807"/>
      <c r="C654" s="808"/>
      <c r="D654" s="808"/>
      <c r="E654" s="808"/>
      <c r="F654" s="808"/>
      <c r="G654" s="809"/>
      <c r="H654" s="810"/>
      <c r="I654" s="810"/>
      <c r="J654" s="810"/>
      <c r="K654" s="810"/>
      <c r="L654" s="810"/>
      <c r="M654" s="811"/>
      <c r="N654" s="811"/>
      <c r="O654" s="811"/>
      <c r="P654" s="811"/>
      <c r="Q654" s="809"/>
      <c r="R654" s="812"/>
      <c r="S654" s="813"/>
      <c r="T654" s="814"/>
      <c r="U654" s="814"/>
      <c r="V654" s="814"/>
      <c r="W654" s="815"/>
      <c r="X654" s="814"/>
      <c r="Y654" s="816"/>
      <c r="Z654" s="817"/>
      <c r="AA654" s="812"/>
      <c r="AB654" s="818"/>
      <c r="AC654" s="819"/>
      <c r="AD654" s="819"/>
    </row>
    <row r="655" spans="1:30" ht="18.75" customHeight="1">
      <c r="A655" s="806"/>
      <c r="B655" s="807"/>
      <c r="C655" s="808"/>
      <c r="D655" s="808"/>
      <c r="E655" s="808"/>
      <c r="F655" s="808"/>
      <c r="G655" s="809"/>
      <c r="H655" s="810"/>
      <c r="I655" s="810"/>
      <c r="J655" s="810"/>
      <c r="K655" s="810"/>
      <c r="L655" s="810"/>
      <c r="M655" s="811"/>
      <c r="N655" s="811"/>
      <c r="O655" s="811"/>
      <c r="P655" s="811"/>
      <c r="Q655" s="809"/>
      <c r="R655" s="812"/>
      <c r="S655" s="813"/>
      <c r="T655" s="814"/>
      <c r="U655" s="814"/>
      <c r="V655" s="814"/>
      <c r="W655" s="815"/>
      <c r="X655" s="814"/>
      <c r="Y655" s="816"/>
      <c r="Z655" s="817"/>
      <c r="AA655" s="812"/>
      <c r="AB655" s="818"/>
      <c r="AC655" s="819"/>
      <c r="AD655" s="819"/>
    </row>
    <row r="656" spans="1:30" ht="18.75" customHeight="1">
      <c r="A656" s="806"/>
      <c r="B656" s="807"/>
      <c r="C656" s="808"/>
      <c r="D656" s="808"/>
      <c r="E656" s="808"/>
      <c r="F656" s="808"/>
      <c r="G656" s="809"/>
      <c r="H656" s="810"/>
      <c r="I656" s="810"/>
      <c r="J656" s="810"/>
      <c r="K656" s="810"/>
      <c r="L656" s="810"/>
      <c r="M656" s="811"/>
      <c r="N656" s="811"/>
      <c r="O656" s="811"/>
      <c r="P656" s="811"/>
      <c r="Q656" s="809"/>
      <c r="R656" s="812"/>
      <c r="S656" s="813"/>
      <c r="T656" s="814"/>
      <c r="U656" s="814"/>
      <c r="V656" s="814"/>
      <c r="W656" s="815"/>
      <c r="X656" s="814"/>
      <c r="Y656" s="816"/>
      <c r="Z656" s="817"/>
      <c r="AA656" s="812"/>
      <c r="AB656" s="818"/>
      <c r="AC656" s="819"/>
      <c r="AD656" s="819"/>
    </row>
    <row r="657" spans="1:30" ht="18.75" customHeight="1">
      <c r="A657" s="806"/>
      <c r="B657" s="807"/>
      <c r="C657" s="808"/>
      <c r="D657" s="808"/>
      <c r="E657" s="808"/>
      <c r="F657" s="808"/>
      <c r="G657" s="809"/>
      <c r="H657" s="810"/>
      <c r="I657" s="810"/>
      <c r="J657" s="810"/>
      <c r="K657" s="810"/>
      <c r="L657" s="810"/>
      <c r="M657" s="811"/>
      <c r="N657" s="811"/>
      <c r="O657" s="811"/>
      <c r="P657" s="811"/>
      <c r="Q657" s="809"/>
      <c r="R657" s="812"/>
      <c r="S657" s="813"/>
      <c r="T657" s="814"/>
      <c r="U657" s="814"/>
      <c r="V657" s="814"/>
      <c r="W657" s="815"/>
      <c r="X657" s="814"/>
      <c r="Y657" s="816"/>
      <c r="Z657" s="817"/>
      <c r="AA657" s="812"/>
      <c r="AB657" s="818"/>
      <c r="AC657" s="819"/>
      <c r="AD657" s="819"/>
    </row>
    <row r="658" spans="1:30" ht="18.75" customHeight="1">
      <c r="A658" s="806"/>
      <c r="B658" s="807"/>
      <c r="C658" s="808"/>
      <c r="D658" s="808"/>
      <c r="E658" s="808"/>
      <c r="F658" s="808"/>
      <c r="G658" s="809"/>
      <c r="H658" s="810"/>
      <c r="I658" s="810"/>
      <c r="J658" s="810"/>
      <c r="K658" s="810"/>
      <c r="L658" s="810"/>
      <c r="M658" s="811"/>
      <c r="N658" s="811"/>
      <c r="O658" s="811"/>
      <c r="P658" s="811"/>
      <c r="Q658" s="809"/>
      <c r="R658" s="812"/>
      <c r="S658" s="813"/>
      <c r="T658" s="814"/>
      <c r="U658" s="814"/>
      <c r="V658" s="814"/>
      <c r="W658" s="815"/>
      <c r="X658" s="814"/>
      <c r="Y658" s="816"/>
      <c r="Z658" s="817"/>
      <c r="AA658" s="812"/>
      <c r="AB658" s="818"/>
      <c r="AC658" s="819"/>
      <c r="AD658" s="819"/>
    </row>
    <row r="659" spans="1:30" ht="18.75" customHeight="1">
      <c r="A659" s="806"/>
      <c r="B659" s="807"/>
      <c r="C659" s="808"/>
      <c r="D659" s="808"/>
      <c r="E659" s="808"/>
      <c r="F659" s="808"/>
      <c r="G659" s="809"/>
      <c r="H659" s="810"/>
      <c r="I659" s="810"/>
      <c r="J659" s="810"/>
      <c r="K659" s="810"/>
      <c r="L659" s="810"/>
      <c r="M659" s="811"/>
      <c r="N659" s="811"/>
      <c r="O659" s="811"/>
      <c r="P659" s="811"/>
      <c r="Q659" s="809"/>
      <c r="R659" s="812"/>
      <c r="S659" s="813"/>
      <c r="T659" s="814"/>
      <c r="U659" s="814"/>
      <c r="V659" s="814"/>
      <c r="W659" s="815"/>
      <c r="X659" s="814"/>
      <c r="Y659" s="816"/>
      <c r="Z659" s="817"/>
      <c r="AA659" s="812"/>
      <c r="AB659" s="818"/>
      <c r="AC659" s="819"/>
      <c r="AD659" s="819"/>
    </row>
    <row r="660" spans="1:30" ht="18.75" customHeight="1">
      <c r="A660" s="806"/>
      <c r="B660" s="807"/>
      <c r="C660" s="808"/>
      <c r="D660" s="808"/>
      <c r="E660" s="808"/>
      <c r="F660" s="808"/>
      <c r="G660" s="809"/>
      <c r="H660" s="810"/>
      <c r="I660" s="810"/>
      <c r="J660" s="810"/>
      <c r="K660" s="810"/>
      <c r="L660" s="810"/>
      <c r="M660" s="811"/>
      <c r="N660" s="811"/>
      <c r="O660" s="811"/>
      <c r="P660" s="811"/>
      <c r="Q660" s="809"/>
      <c r="R660" s="812"/>
      <c r="S660" s="813"/>
      <c r="T660" s="814"/>
      <c r="U660" s="814"/>
      <c r="V660" s="814"/>
      <c r="W660" s="815"/>
      <c r="X660" s="814"/>
      <c r="Y660" s="816"/>
      <c r="Z660" s="817"/>
      <c r="AA660" s="812"/>
      <c r="AB660" s="818"/>
      <c r="AC660" s="819"/>
      <c r="AD660" s="819"/>
    </row>
    <row r="661" spans="1:30" ht="18.75" customHeight="1">
      <c r="A661" s="806"/>
      <c r="B661" s="807"/>
      <c r="C661" s="808"/>
      <c r="D661" s="808"/>
      <c r="E661" s="808"/>
      <c r="F661" s="808"/>
      <c r="G661" s="809"/>
      <c r="H661" s="810"/>
      <c r="I661" s="810"/>
      <c r="J661" s="810"/>
      <c r="K661" s="810"/>
      <c r="L661" s="810"/>
      <c r="M661" s="811"/>
      <c r="N661" s="811"/>
      <c r="O661" s="811"/>
      <c r="P661" s="811"/>
      <c r="Q661" s="809"/>
      <c r="R661" s="812"/>
      <c r="S661" s="813"/>
      <c r="T661" s="814"/>
      <c r="U661" s="814"/>
      <c r="V661" s="814"/>
      <c r="W661" s="815"/>
      <c r="X661" s="814"/>
      <c r="Y661" s="816"/>
      <c r="Z661" s="817"/>
      <c r="AA661" s="812"/>
      <c r="AB661" s="818"/>
      <c r="AC661" s="819"/>
      <c r="AD661" s="819"/>
    </row>
    <row r="662" spans="1:30" ht="18.75" customHeight="1">
      <c r="A662" s="806"/>
      <c r="B662" s="807"/>
      <c r="C662" s="808"/>
      <c r="D662" s="808"/>
      <c r="E662" s="808"/>
      <c r="F662" s="808"/>
      <c r="G662" s="809"/>
      <c r="H662" s="810"/>
      <c r="I662" s="810"/>
      <c r="J662" s="810"/>
      <c r="K662" s="810"/>
      <c r="L662" s="810"/>
      <c r="M662" s="811"/>
      <c r="N662" s="811"/>
      <c r="O662" s="811"/>
      <c r="P662" s="811"/>
      <c r="Q662" s="809"/>
      <c r="R662" s="812"/>
      <c r="S662" s="813"/>
      <c r="T662" s="814"/>
      <c r="U662" s="814"/>
      <c r="V662" s="814"/>
      <c r="W662" s="815"/>
      <c r="X662" s="814"/>
      <c r="Y662" s="816"/>
      <c r="Z662" s="817"/>
      <c r="AA662" s="812"/>
      <c r="AB662" s="818"/>
      <c r="AC662" s="819"/>
      <c r="AD662" s="819"/>
    </row>
    <row r="663" spans="1:30" ht="18.75" customHeight="1">
      <c r="A663" s="806"/>
      <c r="B663" s="807"/>
      <c r="C663" s="808"/>
      <c r="D663" s="808"/>
      <c r="E663" s="808"/>
      <c r="F663" s="808"/>
      <c r="G663" s="809"/>
      <c r="H663" s="810"/>
      <c r="I663" s="810"/>
      <c r="J663" s="810"/>
      <c r="K663" s="810"/>
      <c r="L663" s="810"/>
      <c r="M663" s="811"/>
      <c r="N663" s="811"/>
      <c r="O663" s="811"/>
      <c r="P663" s="811"/>
      <c r="Q663" s="809"/>
      <c r="R663" s="812"/>
      <c r="S663" s="813"/>
      <c r="T663" s="814"/>
      <c r="U663" s="814"/>
      <c r="V663" s="814"/>
      <c r="W663" s="815"/>
      <c r="X663" s="814"/>
      <c r="Y663" s="816"/>
      <c r="Z663" s="817"/>
      <c r="AA663" s="812"/>
      <c r="AB663" s="818"/>
      <c r="AC663" s="819"/>
      <c r="AD663" s="819"/>
    </row>
    <row r="664" spans="1:30" ht="18.75" customHeight="1">
      <c r="A664" s="806"/>
      <c r="B664" s="807"/>
      <c r="C664" s="808"/>
      <c r="D664" s="808"/>
      <c r="E664" s="808"/>
      <c r="F664" s="808"/>
      <c r="G664" s="809"/>
      <c r="H664" s="810"/>
      <c r="I664" s="810"/>
      <c r="J664" s="810"/>
      <c r="K664" s="810"/>
      <c r="L664" s="810"/>
      <c r="M664" s="811"/>
      <c r="N664" s="811"/>
      <c r="O664" s="811"/>
      <c r="P664" s="811"/>
      <c r="Q664" s="809"/>
      <c r="R664" s="812"/>
      <c r="S664" s="813"/>
      <c r="T664" s="814"/>
      <c r="U664" s="814"/>
      <c r="V664" s="814"/>
      <c r="W664" s="815"/>
      <c r="X664" s="814"/>
      <c r="Y664" s="816"/>
      <c r="Z664" s="817"/>
      <c r="AA664" s="812"/>
      <c r="AB664" s="818"/>
      <c r="AC664" s="819"/>
      <c r="AD664" s="819"/>
    </row>
    <row r="665" spans="1:30" ht="18.75" customHeight="1">
      <c r="A665" s="806"/>
      <c r="B665" s="807"/>
      <c r="C665" s="808"/>
      <c r="D665" s="808"/>
      <c r="E665" s="808"/>
      <c r="F665" s="808"/>
      <c r="G665" s="809"/>
      <c r="H665" s="810"/>
      <c r="I665" s="810"/>
      <c r="J665" s="810"/>
      <c r="K665" s="810"/>
      <c r="L665" s="810"/>
      <c r="M665" s="811"/>
      <c r="N665" s="811"/>
      <c r="O665" s="811"/>
      <c r="P665" s="811"/>
      <c r="Q665" s="809"/>
      <c r="R665" s="812"/>
      <c r="S665" s="813"/>
      <c r="T665" s="814"/>
      <c r="U665" s="814"/>
      <c r="V665" s="814"/>
      <c r="W665" s="815"/>
      <c r="X665" s="814"/>
      <c r="Y665" s="816"/>
      <c r="Z665" s="817"/>
      <c r="AA665" s="812"/>
      <c r="AB665" s="818"/>
      <c r="AC665" s="819"/>
      <c r="AD665" s="819"/>
    </row>
    <row r="666" spans="1:30" ht="18.75" customHeight="1">
      <c r="A666" s="806"/>
      <c r="B666" s="807"/>
      <c r="C666" s="808"/>
      <c r="D666" s="808"/>
      <c r="E666" s="808"/>
      <c r="F666" s="808"/>
      <c r="G666" s="809"/>
      <c r="H666" s="810"/>
      <c r="I666" s="810"/>
      <c r="J666" s="810"/>
      <c r="K666" s="810"/>
      <c r="L666" s="810"/>
      <c r="M666" s="811"/>
      <c r="N666" s="811"/>
      <c r="O666" s="811"/>
      <c r="P666" s="811"/>
      <c r="Q666" s="809"/>
      <c r="R666" s="812"/>
      <c r="S666" s="813"/>
      <c r="T666" s="814"/>
      <c r="U666" s="814"/>
      <c r="V666" s="814"/>
      <c r="W666" s="815"/>
      <c r="X666" s="814"/>
      <c r="Y666" s="816"/>
      <c r="Z666" s="817"/>
      <c r="AA666" s="812"/>
      <c r="AB666" s="818"/>
      <c r="AC666" s="819"/>
      <c r="AD666" s="819"/>
    </row>
    <row r="667" spans="1:30" ht="18.75" customHeight="1">
      <c r="A667" s="806"/>
      <c r="B667" s="807"/>
      <c r="C667" s="808"/>
      <c r="D667" s="808"/>
      <c r="E667" s="808"/>
      <c r="F667" s="808"/>
      <c r="G667" s="809"/>
      <c r="H667" s="810"/>
      <c r="I667" s="810"/>
      <c r="J667" s="810"/>
      <c r="K667" s="810"/>
      <c r="L667" s="810"/>
      <c r="M667" s="811"/>
      <c r="N667" s="811"/>
      <c r="O667" s="811"/>
      <c r="P667" s="811"/>
      <c r="Q667" s="809"/>
      <c r="R667" s="812"/>
      <c r="S667" s="813"/>
      <c r="T667" s="814"/>
      <c r="U667" s="814"/>
      <c r="V667" s="814"/>
      <c r="W667" s="815"/>
      <c r="X667" s="814"/>
      <c r="Y667" s="816"/>
      <c r="Z667" s="817"/>
      <c r="AA667" s="812"/>
      <c r="AB667" s="818"/>
      <c r="AC667" s="819"/>
      <c r="AD667" s="819"/>
    </row>
    <row r="668" spans="1:30" ht="18.75" customHeight="1">
      <c r="A668" s="806"/>
      <c r="B668" s="807"/>
      <c r="C668" s="808"/>
      <c r="D668" s="808"/>
      <c r="E668" s="808"/>
      <c r="F668" s="808"/>
      <c r="G668" s="809"/>
      <c r="H668" s="810"/>
      <c r="I668" s="810"/>
      <c r="J668" s="810"/>
      <c r="K668" s="810"/>
      <c r="L668" s="810"/>
      <c r="M668" s="811"/>
      <c r="N668" s="811"/>
      <c r="O668" s="811"/>
      <c r="P668" s="811"/>
      <c r="Q668" s="809"/>
      <c r="R668" s="812"/>
      <c r="S668" s="813"/>
      <c r="T668" s="814"/>
      <c r="U668" s="814"/>
      <c r="V668" s="814"/>
      <c r="W668" s="815"/>
      <c r="X668" s="814"/>
      <c r="Y668" s="816"/>
      <c r="Z668" s="817"/>
      <c r="AA668" s="812"/>
      <c r="AB668" s="818"/>
      <c r="AC668" s="819"/>
      <c r="AD668" s="819"/>
    </row>
    <row r="669" spans="1:30" ht="18.75" customHeight="1">
      <c r="A669" s="806"/>
      <c r="B669" s="807"/>
      <c r="C669" s="808"/>
      <c r="D669" s="808"/>
      <c r="E669" s="808"/>
      <c r="F669" s="808"/>
      <c r="G669" s="809"/>
      <c r="H669" s="810"/>
      <c r="I669" s="810"/>
      <c r="J669" s="810"/>
      <c r="K669" s="810"/>
      <c r="L669" s="810"/>
      <c r="M669" s="811"/>
      <c r="N669" s="811"/>
      <c r="O669" s="811"/>
      <c r="P669" s="811"/>
      <c r="Q669" s="809"/>
      <c r="R669" s="812"/>
      <c r="S669" s="813"/>
      <c r="T669" s="814"/>
      <c r="U669" s="814"/>
      <c r="V669" s="814"/>
      <c r="W669" s="815"/>
      <c r="X669" s="814"/>
      <c r="Y669" s="816"/>
      <c r="Z669" s="817"/>
      <c r="AA669" s="812"/>
      <c r="AB669" s="818"/>
      <c r="AC669" s="819"/>
      <c r="AD669" s="819"/>
    </row>
    <row r="670" spans="1:30" ht="18.75" customHeight="1">
      <c r="A670" s="806"/>
      <c r="B670" s="807"/>
      <c r="C670" s="808"/>
      <c r="D670" s="808"/>
      <c r="E670" s="808"/>
      <c r="F670" s="808"/>
      <c r="G670" s="809"/>
      <c r="H670" s="810"/>
      <c r="I670" s="810"/>
      <c r="J670" s="810"/>
      <c r="K670" s="810"/>
      <c r="L670" s="810"/>
      <c r="M670" s="811"/>
      <c r="N670" s="811"/>
      <c r="O670" s="811"/>
      <c r="P670" s="811"/>
      <c r="Q670" s="809"/>
      <c r="R670" s="812"/>
      <c r="S670" s="813"/>
      <c r="T670" s="814"/>
      <c r="U670" s="814"/>
      <c r="V670" s="814"/>
      <c r="W670" s="815"/>
      <c r="X670" s="814"/>
      <c r="Y670" s="816"/>
      <c r="Z670" s="817"/>
      <c r="AA670" s="812"/>
      <c r="AB670" s="818"/>
      <c r="AC670" s="819"/>
      <c r="AD670" s="819"/>
    </row>
    <row r="671" spans="1:30" ht="18.75" customHeight="1">
      <c r="A671" s="806"/>
      <c r="B671" s="807"/>
      <c r="C671" s="808"/>
      <c r="D671" s="808"/>
      <c r="E671" s="808"/>
      <c r="F671" s="808"/>
      <c r="G671" s="809"/>
      <c r="H671" s="810"/>
      <c r="I671" s="810"/>
      <c r="J671" s="810"/>
      <c r="K671" s="810"/>
      <c r="L671" s="810"/>
      <c r="M671" s="811"/>
      <c r="N671" s="811"/>
      <c r="O671" s="811"/>
      <c r="P671" s="811"/>
      <c r="Q671" s="809"/>
      <c r="R671" s="812"/>
      <c r="S671" s="813"/>
      <c r="T671" s="814"/>
      <c r="U671" s="814"/>
      <c r="V671" s="814"/>
      <c r="W671" s="815"/>
      <c r="X671" s="814"/>
      <c r="Y671" s="816"/>
      <c r="Z671" s="817"/>
      <c r="AA671" s="812"/>
      <c r="AB671" s="818"/>
      <c r="AC671" s="819"/>
      <c r="AD671" s="819"/>
    </row>
    <row r="672" spans="1:30" ht="18.75" customHeight="1">
      <c r="A672" s="806"/>
      <c r="B672" s="807"/>
      <c r="C672" s="808"/>
      <c r="D672" s="808"/>
      <c r="E672" s="808"/>
      <c r="F672" s="808"/>
      <c r="G672" s="809"/>
      <c r="H672" s="810"/>
      <c r="I672" s="810"/>
      <c r="J672" s="810"/>
      <c r="K672" s="810"/>
      <c r="L672" s="810"/>
      <c r="M672" s="811"/>
      <c r="N672" s="811"/>
      <c r="O672" s="811"/>
      <c r="P672" s="811"/>
      <c r="Q672" s="809"/>
      <c r="R672" s="812"/>
      <c r="S672" s="813"/>
      <c r="T672" s="814"/>
      <c r="U672" s="814"/>
      <c r="V672" s="814"/>
      <c r="W672" s="815"/>
      <c r="X672" s="814"/>
      <c r="Y672" s="816"/>
      <c r="Z672" s="817"/>
      <c r="AA672" s="812"/>
      <c r="AB672" s="818"/>
      <c r="AC672" s="819"/>
      <c r="AD672" s="819"/>
    </row>
    <row r="673" spans="1:30" ht="18.75" customHeight="1">
      <c r="A673" s="806"/>
      <c r="B673" s="807"/>
      <c r="C673" s="808"/>
      <c r="D673" s="808"/>
      <c r="E673" s="808"/>
      <c r="F673" s="808"/>
      <c r="G673" s="809"/>
      <c r="H673" s="810"/>
      <c r="I673" s="810"/>
      <c r="J673" s="810"/>
      <c r="K673" s="810"/>
      <c r="L673" s="810"/>
      <c r="M673" s="811"/>
      <c r="N673" s="811"/>
      <c r="O673" s="811"/>
      <c r="P673" s="811"/>
      <c r="Q673" s="809"/>
      <c r="R673" s="812"/>
      <c r="S673" s="813"/>
      <c r="T673" s="814"/>
      <c r="U673" s="814"/>
      <c r="V673" s="814"/>
      <c r="W673" s="815"/>
      <c r="X673" s="814"/>
      <c r="Y673" s="816"/>
      <c r="Z673" s="817"/>
      <c r="AA673" s="812"/>
      <c r="AB673" s="818"/>
      <c r="AC673" s="819"/>
      <c r="AD673" s="819"/>
    </row>
    <row r="674" spans="1:30" ht="18.75" customHeight="1">
      <c r="A674" s="806"/>
      <c r="B674" s="807"/>
      <c r="C674" s="808"/>
      <c r="D674" s="808"/>
      <c r="E674" s="808"/>
      <c r="F674" s="808"/>
      <c r="G674" s="809"/>
      <c r="H674" s="810"/>
      <c r="I674" s="810"/>
      <c r="J674" s="810"/>
      <c r="K674" s="810"/>
      <c r="L674" s="810"/>
      <c r="M674" s="811"/>
      <c r="N674" s="811"/>
      <c r="O674" s="811"/>
      <c r="P674" s="811"/>
      <c r="Q674" s="809"/>
      <c r="R674" s="812"/>
      <c r="S674" s="813"/>
      <c r="T674" s="814"/>
      <c r="U674" s="814"/>
      <c r="V674" s="814"/>
      <c r="W674" s="815"/>
      <c r="X674" s="814"/>
      <c r="Y674" s="816"/>
      <c r="Z674" s="817"/>
      <c r="AA674" s="812"/>
      <c r="AB674" s="818"/>
      <c r="AC674" s="819"/>
      <c r="AD674" s="819"/>
    </row>
    <row r="675" spans="1:30" ht="18.75" customHeight="1">
      <c r="A675" s="806"/>
      <c r="B675" s="807"/>
      <c r="C675" s="808"/>
      <c r="D675" s="808"/>
      <c r="E675" s="808"/>
      <c r="F675" s="808"/>
      <c r="G675" s="809"/>
      <c r="H675" s="810"/>
      <c r="I675" s="810"/>
      <c r="J675" s="810"/>
      <c r="K675" s="810"/>
      <c r="L675" s="810"/>
      <c r="M675" s="811"/>
      <c r="N675" s="811"/>
      <c r="O675" s="811"/>
      <c r="P675" s="811"/>
      <c r="Q675" s="809"/>
      <c r="R675" s="812"/>
      <c r="S675" s="813"/>
      <c r="T675" s="814"/>
      <c r="U675" s="814"/>
      <c r="V675" s="814"/>
      <c r="W675" s="815"/>
      <c r="X675" s="814"/>
      <c r="Y675" s="816"/>
      <c r="Z675" s="817"/>
      <c r="AA675" s="812"/>
      <c r="AB675" s="818"/>
      <c r="AC675" s="819"/>
      <c r="AD675" s="819"/>
    </row>
    <row r="676" spans="1:30" ht="18.75" customHeight="1">
      <c r="A676" s="806"/>
      <c r="B676" s="807"/>
      <c r="C676" s="808"/>
      <c r="D676" s="808"/>
      <c r="E676" s="808"/>
      <c r="F676" s="808"/>
      <c r="G676" s="809"/>
      <c r="H676" s="810"/>
      <c r="I676" s="810"/>
      <c r="J676" s="810"/>
      <c r="K676" s="810"/>
      <c r="L676" s="810"/>
      <c r="M676" s="811"/>
      <c r="N676" s="811"/>
      <c r="O676" s="811"/>
      <c r="P676" s="811"/>
      <c r="Q676" s="809"/>
      <c r="R676" s="812"/>
      <c r="S676" s="813"/>
      <c r="T676" s="814"/>
      <c r="U676" s="814"/>
      <c r="V676" s="814"/>
      <c r="W676" s="815"/>
      <c r="X676" s="814"/>
      <c r="Y676" s="816"/>
      <c r="Z676" s="817"/>
      <c r="AA676" s="812"/>
      <c r="AB676" s="818"/>
      <c r="AC676" s="819"/>
      <c r="AD676" s="819"/>
    </row>
    <row r="677" spans="1:30" ht="18.75" customHeight="1">
      <c r="A677" s="806"/>
      <c r="B677" s="807"/>
      <c r="C677" s="808"/>
      <c r="D677" s="808"/>
      <c r="E677" s="808"/>
      <c r="F677" s="808"/>
      <c r="G677" s="809"/>
      <c r="H677" s="810"/>
      <c r="I677" s="810"/>
      <c r="J677" s="810"/>
      <c r="K677" s="810"/>
      <c r="L677" s="810"/>
      <c r="M677" s="811"/>
      <c r="N677" s="811"/>
      <c r="O677" s="811"/>
      <c r="P677" s="811"/>
      <c r="Q677" s="809"/>
      <c r="R677" s="812"/>
      <c r="S677" s="813"/>
      <c r="T677" s="814"/>
      <c r="U677" s="814"/>
      <c r="V677" s="814"/>
      <c r="W677" s="815"/>
      <c r="X677" s="814"/>
      <c r="Y677" s="816"/>
      <c r="Z677" s="817"/>
      <c r="AA677" s="812"/>
      <c r="AB677" s="818"/>
      <c r="AC677" s="819"/>
      <c r="AD677" s="819"/>
    </row>
    <row r="678" spans="1:30" ht="18.75" customHeight="1">
      <c r="A678" s="806"/>
      <c r="B678" s="807"/>
      <c r="C678" s="808"/>
      <c r="D678" s="808"/>
      <c r="E678" s="808"/>
      <c r="F678" s="808"/>
      <c r="G678" s="809"/>
      <c r="H678" s="810"/>
      <c r="I678" s="810"/>
      <c r="J678" s="810"/>
      <c r="K678" s="810"/>
      <c r="L678" s="810"/>
      <c r="M678" s="811"/>
      <c r="N678" s="811"/>
      <c r="O678" s="811"/>
      <c r="P678" s="811"/>
      <c r="Q678" s="809"/>
      <c r="R678" s="812"/>
      <c r="S678" s="813"/>
      <c r="T678" s="814"/>
      <c r="U678" s="814"/>
      <c r="V678" s="814"/>
      <c r="W678" s="815"/>
      <c r="X678" s="814"/>
      <c r="Y678" s="816"/>
      <c r="Z678" s="817"/>
      <c r="AA678" s="812"/>
      <c r="AB678" s="818"/>
      <c r="AC678" s="819"/>
      <c r="AD678" s="819"/>
    </row>
    <row r="679" spans="1:30" ht="18.75" customHeight="1">
      <c r="A679" s="806"/>
      <c r="B679" s="807"/>
      <c r="C679" s="808"/>
      <c r="D679" s="808"/>
      <c r="E679" s="808"/>
      <c r="F679" s="808"/>
      <c r="G679" s="809"/>
      <c r="H679" s="810"/>
      <c r="I679" s="810"/>
      <c r="J679" s="810"/>
      <c r="K679" s="810"/>
      <c r="L679" s="810"/>
      <c r="M679" s="811"/>
      <c r="N679" s="811"/>
      <c r="O679" s="811"/>
      <c r="P679" s="811"/>
      <c r="Q679" s="809"/>
      <c r="R679" s="812"/>
      <c r="S679" s="813"/>
      <c r="T679" s="814"/>
      <c r="U679" s="814"/>
      <c r="V679" s="814"/>
      <c r="W679" s="815"/>
      <c r="X679" s="814"/>
      <c r="Y679" s="816"/>
      <c r="Z679" s="817"/>
      <c r="AA679" s="812"/>
      <c r="AB679" s="818"/>
      <c r="AC679" s="819"/>
      <c r="AD679" s="819"/>
    </row>
    <row r="680" spans="1:30" ht="18.75" customHeight="1">
      <c r="A680" s="806"/>
      <c r="B680" s="807"/>
      <c r="C680" s="808"/>
      <c r="D680" s="808"/>
      <c r="E680" s="808"/>
      <c r="F680" s="808"/>
      <c r="G680" s="809"/>
      <c r="H680" s="810"/>
      <c r="I680" s="810"/>
      <c r="J680" s="810"/>
      <c r="K680" s="810"/>
      <c r="L680" s="810"/>
      <c r="M680" s="811"/>
      <c r="N680" s="811"/>
      <c r="O680" s="811"/>
      <c r="P680" s="811"/>
      <c r="Q680" s="809"/>
      <c r="R680" s="812"/>
      <c r="S680" s="813"/>
      <c r="T680" s="814"/>
      <c r="U680" s="814"/>
      <c r="V680" s="814"/>
      <c r="W680" s="815"/>
      <c r="X680" s="814"/>
      <c r="Y680" s="816"/>
      <c r="Z680" s="817"/>
      <c r="AA680" s="812"/>
      <c r="AB680" s="818"/>
      <c r="AC680" s="819"/>
      <c r="AD680" s="819"/>
    </row>
    <row r="681" spans="1:30" ht="18.75" customHeight="1">
      <c r="A681" s="806"/>
      <c r="B681" s="807"/>
      <c r="C681" s="808"/>
      <c r="D681" s="808"/>
      <c r="E681" s="808"/>
      <c r="F681" s="808"/>
      <c r="G681" s="809"/>
      <c r="H681" s="810"/>
      <c r="I681" s="810"/>
      <c r="J681" s="810"/>
      <c r="K681" s="810"/>
      <c r="L681" s="810"/>
      <c r="M681" s="811"/>
      <c r="N681" s="811"/>
      <c r="O681" s="811"/>
      <c r="P681" s="811"/>
      <c r="Q681" s="809"/>
      <c r="R681" s="812"/>
      <c r="S681" s="813"/>
      <c r="T681" s="814"/>
      <c r="U681" s="814"/>
      <c r="V681" s="814"/>
      <c r="W681" s="815"/>
      <c r="X681" s="814"/>
      <c r="Y681" s="816"/>
      <c r="Z681" s="817"/>
      <c r="AA681" s="812"/>
      <c r="AB681" s="818"/>
      <c r="AC681" s="819"/>
      <c r="AD681" s="819"/>
    </row>
    <row r="682" spans="1:30" ht="18.75" customHeight="1">
      <c r="A682" s="806"/>
      <c r="B682" s="807"/>
      <c r="C682" s="808"/>
      <c r="D682" s="808"/>
      <c r="E682" s="808"/>
      <c r="F682" s="808"/>
      <c r="G682" s="809"/>
      <c r="H682" s="810"/>
      <c r="I682" s="810"/>
      <c r="J682" s="810"/>
      <c r="K682" s="810"/>
      <c r="L682" s="810"/>
      <c r="M682" s="811"/>
      <c r="N682" s="811"/>
      <c r="O682" s="811"/>
      <c r="P682" s="811"/>
      <c r="Q682" s="809"/>
      <c r="R682" s="812"/>
      <c r="S682" s="813"/>
      <c r="T682" s="814"/>
      <c r="U682" s="814"/>
      <c r="V682" s="814"/>
      <c r="W682" s="815"/>
      <c r="X682" s="814"/>
      <c r="Y682" s="816"/>
      <c r="Z682" s="817"/>
      <c r="AA682" s="812"/>
      <c r="AB682" s="818"/>
      <c r="AC682" s="819"/>
      <c r="AD682" s="819"/>
    </row>
    <row r="683" spans="1:30" ht="18.75" customHeight="1">
      <c r="A683" s="806"/>
      <c r="B683" s="807"/>
      <c r="C683" s="808"/>
      <c r="D683" s="808"/>
      <c r="E683" s="808"/>
      <c r="F683" s="808"/>
      <c r="G683" s="809"/>
      <c r="H683" s="810"/>
      <c r="I683" s="810"/>
      <c r="J683" s="810"/>
      <c r="K683" s="810"/>
      <c r="L683" s="810"/>
      <c r="M683" s="811"/>
      <c r="N683" s="811"/>
      <c r="O683" s="811"/>
      <c r="P683" s="811"/>
      <c r="Q683" s="809"/>
      <c r="R683" s="812"/>
      <c r="S683" s="813"/>
      <c r="T683" s="814"/>
      <c r="U683" s="814"/>
      <c r="V683" s="814"/>
      <c r="W683" s="815"/>
      <c r="X683" s="814"/>
      <c r="Y683" s="816"/>
      <c r="Z683" s="817"/>
      <c r="AA683" s="812"/>
      <c r="AB683" s="818"/>
      <c r="AC683" s="819"/>
      <c r="AD683" s="819"/>
    </row>
    <row r="684" spans="1:30" ht="18.75" customHeight="1">
      <c r="A684" s="806"/>
      <c r="B684" s="807"/>
      <c r="C684" s="808"/>
      <c r="D684" s="808"/>
      <c r="E684" s="808"/>
      <c r="F684" s="808"/>
      <c r="G684" s="809"/>
      <c r="H684" s="810"/>
      <c r="I684" s="810"/>
      <c r="J684" s="810"/>
      <c r="K684" s="810"/>
      <c r="L684" s="810"/>
      <c r="M684" s="811"/>
      <c r="N684" s="811"/>
      <c r="O684" s="811"/>
      <c r="P684" s="811"/>
      <c r="Q684" s="809"/>
      <c r="R684" s="812"/>
      <c r="S684" s="813"/>
      <c r="T684" s="814"/>
      <c r="U684" s="814"/>
      <c r="V684" s="814"/>
      <c r="W684" s="815"/>
      <c r="X684" s="814"/>
      <c r="Y684" s="816"/>
      <c r="Z684" s="817"/>
      <c r="AA684" s="812"/>
      <c r="AB684" s="818"/>
      <c r="AC684" s="819"/>
      <c r="AD684" s="819"/>
    </row>
    <row r="685" spans="1:30" ht="18.75" customHeight="1">
      <c r="A685" s="806"/>
      <c r="B685" s="807"/>
      <c r="C685" s="808"/>
      <c r="D685" s="808"/>
      <c r="E685" s="808"/>
      <c r="F685" s="808"/>
      <c r="G685" s="809"/>
      <c r="H685" s="810"/>
      <c r="I685" s="810"/>
      <c r="J685" s="810"/>
      <c r="K685" s="810"/>
      <c r="L685" s="810"/>
      <c r="M685" s="811"/>
      <c r="N685" s="811"/>
      <c r="O685" s="811"/>
      <c r="P685" s="811"/>
      <c r="Q685" s="809"/>
      <c r="R685" s="812"/>
      <c r="S685" s="813"/>
      <c r="T685" s="814"/>
      <c r="U685" s="814"/>
      <c r="V685" s="814"/>
      <c r="W685" s="815"/>
      <c r="X685" s="814"/>
      <c r="Y685" s="816"/>
      <c r="Z685" s="817"/>
      <c r="AA685" s="812"/>
      <c r="AB685" s="818"/>
      <c r="AC685" s="819"/>
      <c r="AD685" s="819"/>
    </row>
    <row r="686" spans="1:30" ht="18.75" customHeight="1">
      <c r="A686" s="806"/>
      <c r="B686" s="807"/>
      <c r="C686" s="808"/>
      <c r="D686" s="808"/>
      <c r="E686" s="808"/>
      <c r="F686" s="808"/>
      <c r="G686" s="809"/>
      <c r="H686" s="810"/>
      <c r="I686" s="810"/>
      <c r="J686" s="810"/>
      <c r="K686" s="810"/>
      <c r="L686" s="810"/>
      <c r="M686" s="811"/>
      <c r="N686" s="811"/>
      <c r="O686" s="811"/>
      <c r="P686" s="811"/>
      <c r="Q686" s="809"/>
      <c r="R686" s="812"/>
      <c r="S686" s="813"/>
      <c r="T686" s="814"/>
      <c r="U686" s="814"/>
      <c r="V686" s="814"/>
      <c r="W686" s="815"/>
      <c r="X686" s="814"/>
      <c r="Y686" s="816"/>
      <c r="Z686" s="817"/>
      <c r="AA686" s="812"/>
      <c r="AB686" s="818"/>
      <c r="AC686" s="819"/>
      <c r="AD686" s="819"/>
    </row>
    <row r="687" spans="1:30" ht="18.75" customHeight="1">
      <c r="A687" s="806"/>
      <c r="B687" s="807"/>
      <c r="C687" s="808"/>
      <c r="D687" s="808"/>
      <c r="E687" s="808"/>
      <c r="F687" s="808"/>
      <c r="G687" s="809"/>
      <c r="H687" s="810"/>
      <c r="I687" s="810"/>
      <c r="J687" s="810"/>
      <c r="K687" s="810"/>
      <c r="L687" s="810"/>
      <c r="M687" s="811"/>
      <c r="N687" s="811"/>
      <c r="O687" s="811"/>
      <c r="P687" s="811"/>
      <c r="Q687" s="809"/>
      <c r="R687" s="812"/>
      <c r="S687" s="813"/>
      <c r="T687" s="814"/>
      <c r="U687" s="814"/>
      <c r="V687" s="814"/>
      <c r="W687" s="815"/>
      <c r="X687" s="814"/>
      <c r="Y687" s="816"/>
      <c r="Z687" s="817"/>
      <c r="AA687" s="812"/>
      <c r="AB687" s="818"/>
      <c r="AC687" s="819"/>
      <c r="AD687" s="819"/>
    </row>
    <row r="688" spans="1:30" ht="18.75" customHeight="1">
      <c r="A688" s="806"/>
      <c r="B688" s="807"/>
      <c r="C688" s="808"/>
      <c r="D688" s="808"/>
      <c r="E688" s="808"/>
      <c r="F688" s="808"/>
      <c r="G688" s="809"/>
      <c r="H688" s="810"/>
      <c r="I688" s="810"/>
      <c r="J688" s="810"/>
      <c r="K688" s="810"/>
      <c r="L688" s="810"/>
      <c r="M688" s="811"/>
      <c r="N688" s="811"/>
      <c r="O688" s="811"/>
      <c r="P688" s="811"/>
      <c r="Q688" s="809"/>
      <c r="R688" s="812"/>
      <c r="S688" s="813"/>
      <c r="T688" s="814"/>
      <c r="U688" s="814"/>
      <c r="V688" s="814"/>
      <c r="W688" s="815"/>
      <c r="X688" s="814"/>
      <c r="Y688" s="816"/>
      <c r="Z688" s="817"/>
      <c r="AA688" s="812"/>
      <c r="AB688" s="818"/>
      <c r="AC688" s="819"/>
      <c r="AD688" s="819"/>
    </row>
    <row r="689" spans="1:30" ht="18.75" customHeight="1">
      <c r="A689" s="806"/>
      <c r="B689" s="807"/>
      <c r="C689" s="808"/>
      <c r="D689" s="808"/>
      <c r="E689" s="808"/>
      <c r="F689" s="808"/>
      <c r="G689" s="809"/>
      <c r="H689" s="810"/>
      <c r="I689" s="810"/>
      <c r="J689" s="810"/>
      <c r="K689" s="810"/>
      <c r="L689" s="810"/>
      <c r="M689" s="811"/>
      <c r="N689" s="811"/>
      <c r="O689" s="811"/>
      <c r="P689" s="811"/>
      <c r="Q689" s="809"/>
      <c r="R689" s="812"/>
      <c r="S689" s="813"/>
      <c r="T689" s="814"/>
      <c r="U689" s="814"/>
      <c r="V689" s="814"/>
      <c r="W689" s="815"/>
      <c r="X689" s="814"/>
      <c r="Y689" s="816"/>
      <c r="Z689" s="817"/>
      <c r="AA689" s="812"/>
      <c r="AB689" s="818"/>
      <c r="AC689" s="819"/>
      <c r="AD689" s="819"/>
    </row>
    <row r="690" spans="1:30" ht="18.75" customHeight="1">
      <c r="A690" s="806"/>
      <c r="B690" s="807"/>
      <c r="C690" s="808"/>
      <c r="D690" s="808"/>
      <c r="E690" s="808"/>
      <c r="F690" s="808"/>
      <c r="G690" s="809"/>
      <c r="H690" s="810"/>
      <c r="I690" s="810"/>
      <c r="J690" s="810"/>
      <c r="K690" s="810"/>
      <c r="L690" s="810"/>
      <c r="M690" s="811"/>
      <c r="N690" s="811"/>
      <c r="O690" s="811"/>
      <c r="P690" s="811"/>
      <c r="Q690" s="809"/>
      <c r="R690" s="812"/>
      <c r="S690" s="813"/>
      <c r="T690" s="814"/>
      <c r="U690" s="814"/>
      <c r="V690" s="814"/>
      <c r="W690" s="815"/>
      <c r="X690" s="814"/>
      <c r="Y690" s="816"/>
      <c r="Z690" s="817"/>
      <c r="AA690" s="812"/>
      <c r="AB690" s="818"/>
      <c r="AC690" s="819"/>
      <c r="AD690" s="819"/>
    </row>
    <row r="691" spans="1:30" ht="18.75" customHeight="1">
      <c r="A691" s="806"/>
      <c r="B691" s="807"/>
      <c r="C691" s="808"/>
      <c r="D691" s="808"/>
      <c r="E691" s="808"/>
      <c r="F691" s="808"/>
      <c r="G691" s="809"/>
      <c r="H691" s="810"/>
      <c r="I691" s="810"/>
      <c r="J691" s="810"/>
      <c r="K691" s="810"/>
      <c r="L691" s="810"/>
      <c r="M691" s="811"/>
      <c r="N691" s="811"/>
      <c r="O691" s="811"/>
      <c r="P691" s="811"/>
      <c r="Q691" s="809"/>
      <c r="R691" s="812"/>
      <c r="S691" s="813"/>
      <c r="T691" s="814"/>
      <c r="U691" s="814"/>
      <c r="V691" s="814"/>
      <c r="W691" s="815"/>
      <c r="X691" s="814"/>
      <c r="Y691" s="816"/>
      <c r="Z691" s="817"/>
      <c r="AA691" s="812"/>
      <c r="AB691" s="818"/>
      <c r="AC691" s="819"/>
      <c r="AD691" s="819"/>
    </row>
    <row r="692" spans="1:30" ht="18.75" customHeight="1">
      <c r="A692" s="806"/>
      <c r="B692" s="807"/>
      <c r="C692" s="808"/>
      <c r="D692" s="808"/>
      <c r="E692" s="808"/>
      <c r="F692" s="808"/>
      <c r="G692" s="809"/>
      <c r="H692" s="810"/>
      <c r="I692" s="810"/>
      <c r="J692" s="810"/>
      <c r="K692" s="810"/>
      <c r="L692" s="810"/>
      <c r="M692" s="811"/>
      <c r="N692" s="811"/>
      <c r="O692" s="811"/>
      <c r="P692" s="811"/>
      <c r="Q692" s="809"/>
      <c r="R692" s="812"/>
      <c r="S692" s="813"/>
      <c r="T692" s="814"/>
      <c r="U692" s="814"/>
      <c r="V692" s="814"/>
      <c r="W692" s="815"/>
      <c r="X692" s="814"/>
      <c r="Y692" s="816"/>
      <c r="Z692" s="817"/>
      <c r="AA692" s="812"/>
      <c r="AB692" s="818"/>
      <c r="AC692" s="819"/>
      <c r="AD692" s="819"/>
    </row>
    <row r="693" spans="1:30" ht="18.75" customHeight="1">
      <c r="A693" s="806"/>
      <c r="B693" s="807"/>
      <c r="C693" s="808"/>
      <c r="D693" s="808"/>
      <c r="E693" s="808"/>
      <c r="F693" s="808"/>
      <c r="G693" s="809"/>
      <c r="H693" s="810"/>
      <c r="I693" s="810"/>
      <c r="J693" s="810"/>
      <c r="K693" s="810"/>
      <c r="L693" s="810"/>
      <c r="M693" s="811"/>
      <c r="N693" s="811"/>
      <c r="O693" s="811"/>
      <c r="P693" s="811"/>
      <c r="Q693" s="809"/>
      <c r="R693" s="812"/>
      <c r="S693" s="813"/>
      <c r="T693" s="814"/>
      <c r="U693" s="814"/>
      <c r="V693" s="814"/>
      <c r="W693" s="815"/>
      <c r="X693" s="814"/>
      <c r="Y693" s="816"/>
      <c r="Z693" s="817"/>
      <c r="AA693" s="812"/>
      <c r="AB693" s="818"/>
      <c r="AC693" s="819"/>
      <c r="AD693" s="819"/>
    </row>
    <row r="694" spans="1:30" ht="18.75" customHeight="1">
      <c r="A694" s="806"/>
      <c r="B694" s="807"/>
      <c r="C694" s="808"/>
      <c r="D694" s="808"/>
      <c r="E694" s="808"/>
      <c r="F694" s="808"/>
      <c r="G694" s="809"/>
      <c r="H694" s="810"/>
      <c r="I694" s="810"/>
      <c r="J694" s="810"/>
      <c r="K694" s="810"/>
      <c r="L694" s="810"/>
      <c r="M694" s="811"/>
      <c r="N694" s="811"/>
      <c r="O694" s="811"/>
      <c r="P694" s="811"/>
      <c r="Q694" s="809"/>
      <c r="R694" s="812"/>
      <c r="S694" s="813"/>
      <c r="T694" s="814"/>
      <c r="U694" s="814"/>
      <c r="V694" s="814"/>
      <c r="W694" s="815"/>
      <c r="X694" s="814"/>
      <c r="Y694" s="816"/>
      <c r="Z694" s="817"/>
      <c r="AA694" s="812"/>
      <c r="AB694" s="818"/>
      <c r="AC694" s="819"/>
      <c r="AD694" s="819"/>
    </row>
    <row r="695" spans="1:30" ht="18.75" customHeight="1">
      <c r="A695" s="806"/>
      <c r="B695" s="807"/>
      <c r="C695" s="808"/>
      <c r="D695" s="808"/>
      <c r="E695" s="808"/>
      <c r="F695" s="808"/>
      <c r="G695" s="809"/>
      <c r="H695" s="810"/>
      <c r="I695" s="810"/>
      <c r="J695" s="810"/>
      <c r="K695" s="810"/>
      <c r="L695" s="810"/>
      <c r="M695" s="811"/>
      <c r="N695" s="811"/>
      <c r="O695" s="811"/>
      <c r="P695" s="811"/>
      <c r="Q695" s="809"/>
      <c r="R695" s="812"/>
      <c r="S695" s="813"/>
      <c r="T695" s="814"/>
      <c r="U695" s="814"/>
      <c r="V695" s="814"/>
      <c r="W695" s="815"/>
      <c r="X695" s="814"/>
      <c r="Y695" s="816"/>
      <c r="Z695" s="817"/>
      <c r="AA695" s="812"/>
      <c r="AB695" s="818"/>
      <c r="AC695" s="819"/>
      <c r="AD695" s="819"/>
    </row>
    <row r="696" spans="1:30" ht="18.75" customHeight="1">
      <c r="A696" s="806"/>
      <c r="B696" s="807"/>
      <c r="C696" s="808"/>
      <c r="D696" s="808"/>
      <c r="E696" s="808"/>
      <c r="F696" s="808"/>
      <c r="G696" s="809"/>
      <c r="H696" s="810"/>
      <c r="I696" s="810"/>
      <c r="J696" s="810"/>
      <c r="K696" s="810"/>
      <c r="L696" s="810"/>
      <c r="M696" s="811"/>
      <c r="N696" s="811"/>
      <c r="O696" s="811"/>
      <c r="P696" s="811"/>
      <c r="Q696" s="809"/>
      <c r="R696" s="812"/>
      <c r="S696" s="813"/>
      <c r="T696" s="814"/>
      <c r="U696" s="814"/>
      <c r="V696" s="814"/>
      <c r="W696" s="815"/>
      <c r="X696" s="814"/>
      <c r="Y696" s="816"/>
      <c r="Z696" s="817"/>
      <c r="AA696" s="812"/>
      <c r="AB696" s="818"/>
      <c r="AC696" s="819"/>
      <c r="AD696" s="819"/>
    </row>
    <row r="697" spans="1:30" ht="18.75" customHeight="1">
      <c r="A697" s="806"/>
      <c r="B697" s="807"/>
      <c r="C697" s="808"/>
      <c r="D697" s="808"/>
      <c r="E697" s="808"/>
      <c r="F697" s="808"/>
      <c r="G697" s="809"/>
      <c r="H697" s="810"/>
      <c r="I697" s="810"/>
      <c r="J697" s="810"/>
      <c r="K697" s="810"/>
      <c r="L697" s="810"/>
      <c r="M697" s="811"/>
      <c r="N697" s="811"/>
      <c r="O697" s="811"/>
      <c r="P697" s="811"/>
      <c r="Q697" s="809"/>
      <c r="R697" s="812"/>
      <c r="S697" s="813"/>
      <c r="T697" s="814"/>
      <c r="U697" s="814"/>
      <c r="V697" s="814"/>
      <c r="W697" s="815"/>
      <c r="X697" s="814"/>
      <c r="Y697" s="816"/>
      <c r="Z697" s="817"/>
      <c r="AA697" s="812"/>
      <c r="AB697" s="818"/>
      <c r="AC697" s="819"/>
      <c r="AD697" s="819"/>
    </row>
    <row r="698" spans="1:30" ht="18.75" customHeight="1">
      <c r="A698" s="806"/>
      <c r="B698" s="807"/>
      <c r="C698" s="808"/>
      <c r="D698" s="808"/>
      <c r="E698" s="808"/>
      <c r="F698" s="808"/>
      <c r="G698" s="809"/>
      <c r="H698" s="810"/>
      <c r="I698" s="810"/>
      <c r="J698" s="810"/>
      <c r="K698" s="810"/>
      <c r="L698" s="810"/>
      <c r="M698" s="811"/>
      <c r="N698" s="811"/>
      <c r="O698" s="811"/>
      <c r="P698" s="811"/>
      <c r="Q698" s="809"/>
      <c r="R698" s="812"/>
      <c r="S698" s="813"/>
      <c r="T698" s="814"/>
      <c r="U698" s="814"/>
      <c r="V698" s="814"/>
      <c r="W698" s="815"/>
      <c r="X698" s="814"/>
      <c r="Y698" s="816"/>
      <c r="Z698" s="817"/>
      <c r="AA698" s="812"/>
      <c r="AB698" s="818"/>
      <c r="AC698" s="819"/>
      <c r="AD698" s="819"/>
    </row>
    <row r="699" spans="1:30" ht="18.75" customHeight="1">
      <c r="A699" s="806"/>
      <c r="B699" s="807"/>
      <c r="C699" s="808"/>
      <c r="D699" s="808"/>
      <c r="E699" s="808"/>
      <c r="F699" s="808"/>
      <c r="G699" s="809"/>
      <c r="H699" s="810"/>
      <c r="I699" s="810"/>
      <c r="J699" s="810"/>
      <c r="K699" s="810"/>
      <c r="L699" s="810"/>
      <c r="M699" s="811"/>
      <c r="N699" s="811"/>
      <c r="O699" s="811"/>
      <c r="P699" s="811"/>
      <c r="Q699" s="809"/>
      <c r="R699" s="812"/>
      <c r="S699" s="813"/>
      <c r="T699" s="814"/>
      <c r="U699" s="814"/>
      <c r="V699" s="814"/>
      <c r="W699" s="815"/>
      <c r="X699" s="814"/>
      <c r="Y699" s="816"/>
      <c r="Z699" s="817"/>
      <c r="AA699" s="812"/>
      <c r="AB699" s="818"/>
      <c r="AC699" s="819"/>
      <c r="AD699" s="819"/>
    </row>
    <row r="700" spans="1:30" ht="18.75" customHeight="1">
      <c r="A700" s="806"/>
      <c r="B700" s="807"/>
      <c r="C700" s="808"/>
      <c r="D700" s="808"/>
      <c r="E700" s="808"/>
      <c r="F700" s="808"/>
      <c r="G700" s="809"/>
      <c r="H700" s="810"/>
      <c r="I700" s="810"/>
      <c r="J700" s="810"/>
      <c r="K700" s="810"/>
      <c r="L700" s="810"/>
      <c r="M700" s="811"/>
      <c r="N700" s="811"/>
      <c r="O700" s="811"/>
      <c r="P700" s="811"/>
      <c r="Q700" s="809"/>
      <c r="R700" s="812"/>
      <c r="S700" s="813"/>
      <c r="T700" s="814"/>
      <c r="U700" s="814"/>
      <c r="V700" s="814"/>
      <c r="W700" s="815"/>
      <c r="X700" s="814"/>
      <c r="Y700" s="816"/>
      <c r="Z700" s="817"/>
      <c r="AA700" s="812"/>
      <c r="AB700" s="818"/>
      <c r="AC700" s="819"/>
      <c r="AD700" s="819"/>
    </row>
    <row r="701" spans="1:30" ht="18.75" customHeight="1">
      <c r="A701" s="806"/>
      <c r="B701" s="807"/>
      <c r="C701" s="808"/>
      <c r="D701" s="808"/>
      <c r="E701" s="808"/>
      <c r="F701" s="808"/>
      <c r="G701" s="809"/>
      <c r="H701" s="810"/>
      <c r="I701" s="810"/>
      <c r="J701" s="810"/>
      <c r="K701" s="810"/>
      <c r="L701" s="810"/>
      <c r="M701" s="811"/>
      <c r="N701" s="811"/>
      <c r="O701" s="811"/>
      <c r="P701" s="811"/>
      <c r="Q701" s="809"/>
      <c r="R701" s="812"/>
      <c r="S701" s="813"/>
      <c r="T701" s="814"/>
      <c r="U701" s="814"/>
      <c r="V701" s="814"/>
      <c r="W701" s="815"/>
      <c r="X701" s="814"/>
      <c r="Y701" s="816"/>
      <c r="Z701" s="817"/>
      <c r="AA701" s="812"/>
      <c r="AB701" s="818"/>
      <c r="AC701" s="819"/>
      <c r="AD701" s="819"/>
    </row>
    <row r="702" spans="1:30" ht="18.75" customHeight="1">
      <c r="A702" s="806"/>
      <c r="B702" s="807"/>
      <c r="C702" s="808"/>
      <c r="D702" s="808"/>
      <c r="E702" s="808"/>
      <c r="F702" s="808"/>
      <c r="G702" s="809"/>
      <c r="H702" s="810"/>
      <c r="I702" s="810"/>
      <c r="J702" s="810"/>
      <c r="K702" s="810"/>
      <c r="L702" s="810"/>
      <c r="M702" s="811"/>
      <c r="N702" s="811"/>
      <c r="O702" s="811"/>
      <c r="P702" s="811"/>
      <c r="Q702" s="809"/>
      <c r="R702" s="812"/>
      <c r="S702" s="813"/>
      <c r="T702" s="814"/>
      <c r="U702" s="814"/>
      <c r="V702" s="814"/>
      <c r="W702" s="815"/>
      <c r="X702" s="814"/>
      <c r="Y702" s="816"/>
      <c r="Z702" s="817"/>
      <c r="AA702" s="812"/>
      <c r="AB702" s="818"/>
      <c r="AC702" s="819"/>
      <c r="AD702" s="819"/>
    </row>
    <row r="703" spans="1:30" ht="18.75" customHeight="1">
      <c r="A703" s="806"/>
      <c r="B703" s="807"/>
      <c r="C703" s="808"/>
      <c r="D703" s="808"/>
      <c r="E703" s="808"/>
      <c r="F703" s="808"/>
      <c r="G703" s="809"/>
      <c r="H703" s="810"/>
      <c r="I703" s="810"/>
      <c r="J703" s="810"/>
      <c r="K703" s="810"/>
      <c r="L703" s="810"/>
      <c r="M703" s="811"/>
      <c r="N703" s="811"/>
      <c r="O703" s="811"/>
      <c r="P703" s="811"/>
      <c r="Q703" s="809"/>
      <c r="R703" s="812"/>
      <c r="S703" s="813"/>
      <c r="T703" s="814"/>
      <c r="U703" s="814"/>
      <c r="V703" s="814"/>
      <c r="W703" s="815"/>
      <c r="X703" s="814"/>
      <c r="Y703" s="816"/>
      <c r="Z703" s="817"/>
      <c r="AA703" s="812"/>
      <c r="AB703" s="818"/>
      <c r="AC703" s="819"/>
      <c r="AD703" s="819"/>
    </row>
    <row r="704" spans="1:30" ht="18.75" customHeight="1">
      <c r="A704" s="806"/>
      <c r="B704" s="807"/>
      <c r="C704" s="808"/>
      <c r="D704" s="808"/>
      <c r="E704" s="808"/>
      <c r="F704" s="808"/>
      <c r="G704" s="809"/>
      <c r="H704" s="810"/>
      <c r="I704" s="810"/>
      <c r="J704" s="810"/>
      <c r="K704" s="810"/>
      <c r="L704" s="810"/>
      <c r="M704" s="811"/>
      <c r="N704" s="811"/>
      <c r="O704" s="811"/>
      <c r="P704" s="811"/>
      <c r="Q704" s="809"/>
      <c r="R704" s="812"/>
      <c r="S704" s="813"/>
      <c r="T704" s="814"/>
      <c r="U704" s="814"/>
      <c r="V704" s="814"/>
      <c r="W704" s="815"/>
      <c r="X704" s="814"/>
      <c r="Y704" s="816"/>
      <c r="Z704" s="817"/>
      <c r="AA704" s="812"/>
      <c r="AB704" s="818"/>
      <c r="AC704" s="819"/>
      <c r="AD704" s="819"/>
    </row>
    <row r="705" spans="1:30" ht="18.75" customHeight="1">
      <c r="A705" s="806"/>
      <c r="B705" s="807"/>
      <c r="C705" s="808"/>
      <c r="D705" s="808"/>
      <c r="E705" s="808"/>
      <c r="F705" s="808"/>
      <c r="G705" s="809"/>
      <c r="H705" s="810"/>
      <c r="I705" s="810"/>
      <c r="J705" s="810"/>
      <c r="K705" s="810"/>
      <c r="L705" s="810"/>
      <c r="M705" s="811"/>
      <c r="N705" s="811"/>
      <c r="O705" s="811"/>
      <c r="P705" s="811"/>
      <c r="Q705" s="809"/>
      <c r="R705" s="812"/>
      <c r="S705" s="813"/>
      <c r="T705" s="814"/>
      <c r="U705" s="814"/>
      <c r="V705" s="814"/>
      <c r="W705" s="815"/>
      <c r="X705" s="814"/>
      <c r="Y705" s="816"/>
      <c r="Z705" s="817"/>
      <c r="AA705" s="812"/>
      <c r="AB705" s="818"/>
      <c r="AC705" s="819"/>
      <c r="AD705" s="819"/>
    </row>
    <row r="706" spans="1:30" ht="18.75" customHeight="1">
      <c r="A706" s="806"/>
      <c r="B706" s="807"/>
      <c r="C706" s="808"/>
      <c r="D706" s="808"/>
      <c r="E706" s="808"/>
      <c r="F706" s="808"/>
      <c r="G706" s="809"/>
      <c r="H706" s="810"/>
      <c r="I706" s="810"/>
      <c r="J706" s="810"/>
      <c r="K706" s="810"/>
      <c r="L706" s="810"/>
      <c r="M706" s="811"/>
      <c r="N706" s="811"/>
      <c r="O706" s="811"/>
      <c r="P706" s="811"/>
      <c r="Q706" s="809"/>
      <c r="R706" s="812"/>
      <c r="S706" s="813"/>
      <c r="T706" s="814"/>
      <c r="U706" s="814"/>
      <c r="V706" s="814"/>
      <c r="W706" s="815"/>
      <c r="X706" s="814"/>
      <c r="Y706" s="816"/>
      <c r="Z706" s="817"/>
      <c r="AA706" s="812"/>
      <c r="AB706" s="818"/>
      <c r="AC706" s="819"/>
      <c r="AD706" s="819"/>
    </row>
    <row r="707" spans="1:30" ht="18.75" customHeight="1">
      <c r="A707" s="806"/>
      <c r="B707" s="807"/>
      <c r="C707" s="808"/>
      <c r="D707" s="808"/>
      <c r="E707" s="808"/>
      <c r="F707" s="808"/>
      <c r="G707" s="809"/>
      <c r="H707" s="810"/>
      <c r="I707" s="810"/>
      <c r="J707" s="810"/>
      <c r="K707" s="810"/>
      <c r="L707" s="810"/>
      <c r="M707" s="811"/>
      <c r="N707" s="811"/>
      <c r="O707" s="811"/>
      <c r="P707" s="811"/>
      <c r="Q707" s="809"/>
      <c r="R707" s="812"/>
      <c r="S707" s="813"/>
      <c r="T707" s="814"/>
      <c r="U707" s="814"/>
      <c r="V707" s="814"/>
      <c r="W707" s="815"/>
      <c r="X707" s="814"/>
      <c r="Y707" s="816"/>
      <c r="Z707" s="817"/>
      <c r="AA707" s="812"/>
      <c r="AB707" s="818"/>
      <c r="AC707" s="819"/>
      <c r="AD707" s="819"/>
    </row>
    <row r="708" spans="1:30" ht="18.75" customHeight="1">
      <c r="A708" s="806"/>
      <c r="B708" s="807"/>
      <c r="C708" s="808"/>
      <c r="D708" s="808"/>
      <c r="E708" s="808"/>
      <c r="F708" s="808"/>
      <c r="G708" s="809"/>
      <c r="H708" s="810"/>
      <c r="I708" s="810"/>
      <c r="J708" s="810"/>
      <c r="K708" s="810"/>
      <c r="L708" s="810"/>
      <c r="M708" s="811"/>
      <c r="N708" s="811"/>
      <c r="O708" s="811"/>
      <c r="P708" s="811"/>
      <c r="Q708" s="809"/>
      <c r="R708" s="812"/>
      <c r="S708" s="813"/>
      <c r="T708" s="814"/>
      <c r="U708" s="814"/>
      <c r="V708" s="814"/>
      <c r="W708" s="815"/>
      <c r="X708" s="814"/>
      <c r="Y708" s="816"/>
      <c r="Z708" s="817"/>
      <c r="AA708" s="812"/>
      <c r="AB708" s="818"/>
      <c r="AC708" s="819"/>
      <c r="AD708" s="819"/>
    </row>
    <row r="709" spans="1:30" ht="18.75" customHeight="1">
      <c r="A709" s="806"/>
      <c r="B709" s="807"/>
      <c r="C709" s="808"/>
      <c r="D709" s="808"/>
      <c r="E709" s="808"/>
      <c r="F709" s="808"/>
      <c r="G709" s="809"/>
      <c r="H709" s="810"/>
      <c r="I709" s="810"/>
      <c r="J709" s="810"/>
      <c r="K709" s="810"/>
      <c r="L709" s="810"/>
      <c r="M709" s="811"/>
      <c r="N709" s="811"/>
      <c r="O709" s="811"/>
      <c r="P709" s="811"/>
      <c r="Q709" s="809"/>
      <c r="R709" s="812"/>
      <c r="S709" s="813"/>
      <c r="T709" s="814"/>
      <c r="U709" s="814"/>
      <c r="V709" s="814"/>
      <c r="W709" s="815"/>
      <c r="X709" s="814"/>
      <c r="Y709" s="816"/>
      <c r="Z709" s="817"/>
      <c r="AA709" s="812"/>
      <c r="AB709" s="818"/>
      <c r="AC709" s="819"/>
      <c r="AD709" s="819"/>
    </row>
    <row r="710" spans="1:30" ht="18.75" customHeight="1">
      <c r="A710" s="806"/>
      <c r="B710" s="807"/>
      <c r="C710" s="808"/>
      <c r="D710" s="808"/>
      <c r="E710" s="808"/>
      <c r="F710" s="808"/>
      <c r="G710" s="809"/>
      <c r="H710" s="810"/>
      <c r="I710" s="810"/>
      <c r="J710" s="810"/>
      <c r="K710" s="810"/>
      <c r="L710" s="810"/>
      <c r="M710" s="811"/>
      <c r="N710" s="811"/>
      <c r="O710" s="811"/>
      <c r="P710" s="811"/>
      <c r="Q710" s="809"/>
      <c r="R710" s="812"/>
      <c r="S710" s="813"/>
      <c r="T710" s="814"/>
      <c r="U710" s="814"/>
      <c r="V710" s="814"/>
      <c r="W710" s="815"/>
      <c r="X710" s="814"/>
      <c r="Y710" s="816"/>
      <c r="Z710" s="817"/>
      <c r="AA710" s="812"/>
      <c r="AB710" s="818"/>
      <c r="AC710" s="819"/>
      <c r="AD710" s="819"/>
    </row>
    <row r="711" spans="1:30" ht="18.75" customHeight="1">
      <c r="A711" s="806"/>
      <c r="B711" s="807"/>
      <c r="C711" s="808"/>
      <c r="D711" s="808"/>
      <c r="E711" s="808"/>
      <c r="F711" s="808"/>
      <c r="G711" s="809"/>
      <c r="H711" s="810"/>
      <c r="I711" s="810"/>
      <c r="J711" s="810"/>
      <c r="K711" s="810"/>
      <c r="L711" s="810"/>
      <c r="M711" s="811"/>
      <c r="N711" s="811"/>
      <c r="O711" s="811"/>
      <c r="P711" s="811"/>
      <c r="Q711" s="809"/>
      <c r="R711" s="812"/>
      <c r="S711" s="813"/>
      <c r="T711" s="814"/>
      <c r="U711" s="814"/>
      <c r="V711" s="814"/>
      <c r="W711" s="815"/>
      <c r="X711" s="814"/>
      <c r="Y711" s="816"/>
      <c r="Z711" s="817"/>
      <c r="AA711" s="812"/>
      <c r="AB711" s="818"/>
      <c r="AC711" s="819"/>
      <c r="AD711" s="819"/>
    </row>
    <row r="712" spans="1:30" ht="18.75" customHeight="1">
      <c r="A712" s="806"/>
      <c r="B712" s="807"/>
      <c r="C712" s="808"/>
      <c r="D712" s="808"/>
      <c r="E712" s="808"/>
      <c r="F712" s="808"/>
      <c r="G712" s="809"/>
      <c r="H712" s="810"/>
      <c r="I712" s="810"/>
      <c r="J712" s="810"/>
      <c r="K712" s="810"/>
      <c r="L712" s="810"/>
      <c r="M712" s="811"/>
      <c r="N712" s="811"/>
      <c r="O712" s="811"/>
      <c r="P712" s="811"/>
      <c r="Q712" s="809"/>
      <c r="R712" s="812"/>
      <c r="S712" s="813"/>
      <c r="T712" s="814"/>
      <c r="U712" s="814"/>
      <c r="V712" s="814"/>
      <c r="W712" s="815"/>
      <c r="X712" s="814"/>
      <c r="Y712" s="816"/>
      <c r="Z712" s="817"/>
      <c r="AA712" s="812"/>
      <c r="AB712" s="818"/>
      <c r="AC712" s="819"/>
      <c r="AD712" s="819"/>
    </row>
    <row r="713" spans="1:30" ht="18.75" customHeight="1">
      <c r="A713" s="806"/>
      <c r="B713" s="807"/>
      <c r="C713" s="808"/>
      <c r="D713" s="808"/>
      <c r="E713" s="808"/>
      <c r="F713" s="808"/>
      <c r="G713" s="809"/>
      <c r="H713" s="810"/>
      <c r="I713" s="810"/>
      <c r="J713" s="810"/>
      <c r="K713" s="810"/>
      <c r="L713" s="810"/>
      <c r="M713" s="811"/>
      <c r="N713" s="811"/>
      <c r="O713" s="811"/>
      <c r="P713" s="811"/>
      <c r="Q713" s="809"/>
      <c r="R713" s="812"/>
      <c r="S713" s="813"/>
      <c r="T713" s="814"/>
      <c r="U713" s="814"/>
      <c r="V713" s="814"/>
      <c r="W713" s="815"/>
      <c r="X713" s="814"/>
      <c r="Y713" s="816"/>
      <c r="Z713" s="817"/>
      <c r="AA713" s="812"/>
      <c r="AB713" s="818"/>
      <c r="AC713" s="819"/>
      <c r="AD713" s="819"/>
    </row>
    <row r="714" spans="1:30" ht="18.75" customHeight="1">
      <c r="A714" s="806"/>
      <c r="B714" s="807"/>
      <c r="C714" s="808"/>
      <c r="D714" s="808"/>
      <c r="E714" s="808"/>
      <c r="F714" s="808"/>
      <c r="G714" s="809"/>
      <c r="H714" s="810"/>
      <c r="I714" s="810"/>
      <c r="J714" s="810"/>
      <c r="K714" s="810"/>
      <c r="L714" s="810"/>
      <c r="M714" s="811"/>
      <c r="N714" s="811"/>
      <c r="O714" s="811"/>
      <c r="P714" s="811"/>
      <c r="Q714" s="809"/>
      <c r="R714" s="812"/>
      <c r="S714" s="813"/>
      <c r="T714" s="814"/>
      <c r="U714" s="814"/>
      <c r="V714" s="814"/>
      <c r="W714" s="815"/>
      <c r="X714" s="814"/>
      <c r="Y714" s="816"/>
      <c r="Z714" s="817"/>
      <c r="AA714" s="812"/>
      <c r="AB714" s="818"/>
      <c r="AC714" s="819"/>
      <c r="AD714" s="819"/>
    </row>
    <row r="715" spans="1:30" ht="18.75" customHeight="1">
      <c r="A715" s="806"/>
      <c r="B715" s="807"/>
      <c r="C715" s="808"/>
      <c r="D715" s="808"/>
      <c r="E715" s="808"/>
      <c r="F715" s="808"/>
      <c r="G715" s="809"/>
      <c r="H715" s="810"/>
      <c r="I715" s="810"/>
      <c r="J715" s="810"/>
      <c r="K715" s="810"/>
      <c r="L715" s="810"/>
      <c r="M715" s="811"/>
      <c r="N715" s="811"/>
      <c r="O715" s="811"/>
      <c r="P715" s="811"/>
      <c r="Q715" s="809"/>
      <c r="R715" s="812"/>
      <c r="S715" s="813"/>
      <c r="T715" s="814"/>
      <c r="U715" s="814"/>
      <c r="V715" s="814"/>
      <c r="W715" s="815"/>
      <c r="X715" s="814"/>
      <c r="Y715" s="816"/>
      <c r="Z715" s="817"/>
      <c r="AA715" s="812"/>
      <c r="AB715" s="818"/>
      <c r="AC715" s="819"/>
      <c r="AD715" s="819"/>
    </row>
    <row r="716" spans="1:30" ht="18.75" customHeight="1">
      <c r="A716" s="806"/>
      <c r="B716" s="807"/>
      <c r="C716" s="808"/>
      <c r="D716" s="808"/>
      <c r="E716" s="808"/>
      <c r="F716" s="808"/>
      <c r="G716" s="809"/>
      <c r="H716" s="810"/>
      <c r="I716" s="810"/>
      <c r="J716" s="810"/>
      <c r="K716" s="810"/>
      <c r="L716" s="810"/>
      <c r="M716" s="811"/>
      <c r="N716" s="811"/>
      <c r="O716" s="811"/>
      <c r="P716" s="811"/>
      <c r="Q716" s="809"/>
      <c r="R716" s="812"/>
      <c r="S716" s="813"/>
      <c r="T716" s="814"/>
      <c r="U716" s="814"/>
      <c r="V716" s="814"/>
      <c r="W716" s="815"/>
      <c r="X716" s="814"/>
      <c r="Y716" s="816"/>
      <c r="Z716" s="817"/>
      <c r="AA716" s="812"/>
      <c r="AB716" s="818"/>
      <c r="AC716" s="819"/>
      <c r="AD716" s="819"/>
    </row>
    <row r="717" spans="1:30" ht="18.75" customHeight="1">
      <c r="A717" s="806"/>
      <c r="B717" s="807"/>
      <c r="C717" s="808"/>
      <c r="D717" s="808"/>
      <c r="E717" s="808"/>
      <c r="F717" s="808"/>
      <c r="G717" s="809"/>
      <c r="H717" s="810"/>
      <c r="I717" s="810"/>
      <c r="J717" s="810"/>
      <c r="K717" s="810"/>
      <c r="L717" s="810"/>
      <c r="M717" s="811"/>
      <c r="N717" s="811"/>
      <c r="O717" s="811"/>
      <c r="P717" s="811"/>
      <c r="Q717" s="809"/>
      <c r="R717" s="812"/>
      <c r="S717" s="813"/>
      <c r="T717" s="814"/>
      <c r="U717" s="814"/>
      <c r="V717" s="814"/>
      <c r="W717" s="815"/>
      <c r="X717" s="814"/>
      <c r="Y717" s="816"/>
      <c r="Z717" s="817"/>
      <c r="AA717" s="812"/>
      <c r="AB717" s="818"/>
      <c r="AC717" s="819"/>
      <c r="AD717" s="819"/>
    </row>
    <row r="718" spans="1:30" ht="18.75" customHeight="1">
      <c r="A718" s="806"/>
      <c r="B718" s="807"/>
      <c r="C718" s="808"/>
      <c r="D718" s="808"/>
      <c r="E718" s="808"/>
      <c r="F718" s="808"/>
      <c r="G718" s="809"/>
      <c r="H718" s="810"/>
      <c r="I718" s="810"/>
      <c r="J718" s="810"/>
      <c r="K718" s="810"/>
      <c r="L718" s="810"/>
      <c r="M718" s="811"/>
      <c r="N718" s="811"/>
      <c r="O718" s="811"/>
      <c r="P718" s="811"/>
      <c r="Q718" s="809"/>
      <c r="R718" s="812"/>
      <c r="S718" s="813"/>
      <c r="T718" s="814"/>
      <c r="U718" s="814"/>
      <c r="V718" s="814"/>
      <c r="W718" s="815"/>
      <c r="X718" s="814"/>
      <c r="Y718" s="816"/>
      <c r="Z718" s="817"/>
      <c r="AA718" s="812"/>
      <c r="AB718" s="818"/>
      <c r="AC718" s="819"/>
      <c r="AD718" s="819"/>
    </row>
    <row r="719" spans="1:30" ht="18.75" customHeight="1">
      <c r="A719" s="806"/>
      <c r="B719" s="807"/>
      <c r="C719" s="808"/>
      <c r="D719" s="808"/>
      <c r="E719" s="808"/>
      <c r="F719" s="808"/>
      <c r="G719" s="809"/>
      <c r="H719" s="810"/>
      <c r="I719" s="810"/>
      <c r="J719" s="810"/>
      <c r="K719" s="810"/>
      <c r="L719" s="810"/>
      <c r="M719" s="811"/>
      <c r="N719" s="811"/>
      <c r="O719" s="811"/>
      <c r="P719" s="811"/>
      <c r="Q719" s="809"/>
      <c r="R719" s="812"/>
      <c r="S719" s="813"/>
      <c r="T719" s="814"/>
      <c r="U719" s="814"/>
      <c r="V719" s="814"/>
      <c r="W719" s="815"/>
      <c r="X719" s="814"/>
      <c r="Y719" s="816"/>
      <c r="Z719" s="817"/>
      <c r="AA719" s="812"/>
      <c r="AB719" s="818"/>
      <c r="AC719" s="819"/>
      <c r="AD719" s="819"/>
    </row>
    <row r="720" spans="1:30" ht="18.75" customHeight="1">
      <c r="A720" s="806"/>
      <c r="B720" s="807"/>
      <c r="C720" s="808"/>
      <c r="D720" s="808"/>
      <c r="E720" s="808"/>
      <c r="F720" s="808"/>
      <c r="G720" s="809"/>
      <c r="H720" s="810"/>
      <c r="I720" s="810"/>
      <c r="J720" s="810"/>
      <c r="K720" s="810"/>
      <c r="L720" s="810"/>
      <c r="M720" s="811"/>
      <c r="N720" s="811"/>
      <c r="O720" s="811"/>
      <c r="P720" s="811"/>
      <c r="Q720" s="809"/>
      <c r="R720" s="812"/>
      <c r="S720" s="813"/>
      <c r="T720" s="814"/>
      <c r="U720" s="814"/>
      <c r="V720" s="814"/>
      <c r="W720" s="815"/>
      <c r="X720" s="814"/>
      <c r="Y720" s="816"/>
      <c r="Z720" s="817"/>
      <c r="AA720" s="812"/>
      <c r="AB720" s="818"/>
      <c r="AC720" s="819"/>
      <c r="AD720" s="819"/>
    </row>
    <row r="721" spans="1:30" ht="18.75" customHeight="1">
      <c r="A721" s="806"/>
      <c r="B721" s="807"/>
      <c r="C721" s="808"/>
      <c r="D721" s="808"/>
      <c r="E721" s="808"/>
      <c r="F721" s="808"/>
      <c r="G721" s="809"/>
      <c r="H721" s="810"/>
      <c r="I721" s="810"/>
      <c r="J721" s="810"/>
      <c r="K721" s="810"/>
      <c r="L721" s="810"/>
      <c r="M721" s="811"/>
      <c r="N721" s="811"/>
      <c r="O721" s="811"/>
      <c r="P721" s="811"/>
      <c r="Q721" s="809"/>
      <c r="R721" s="812"/>
      <c r="S721" s="813"/>
      <c r="T721" s="814"/>
      <c r="U721" s="814"/>
      <c r="V721" s="814"/>
      <c r="W721" s="815"/>
      <c r="X721" s="814"/>
      <c r="Y721" s="816"/>
      <c r="Z721" s="817"/>
      <c r="AA721" s="812"/>
      <c r="AB721" s="818"/>
      <c r="AC721" s="819"/>
      <c r="AD721" s="819"/>
    </row>
    <row r="722" spans="1:30" ht="18.75" customHeight="1">
      <c r="A722" s="806"/>
      <c r="B722" s="807"/>
      <c r="C722" s="808"/>
      <c r="D722" s="808"/>
      <c r="E722" s="808"/>
      <c r="F722" s="808"/>
      <c r="G722" s="809"/>
      <c r="H722" s="810"/>
      <c r="I722" s="810"/>
      <c r="J722" s="810"/>
      <c r="K722" s="810"/>
      <c r="L722" s="810"/>
      <c r="M722" s="811"/>
      <c r="N722" s="811"/>
      <c r="O722" s="811"/>
      <c r="P722" s="811"/>
      <c r="Q722" s="809"/>
      <c r="R722" s="812"/>
      <c r="S722" s="813"/>
      <c r="T722" s="814"/>
      <c r="U722" s="814"/>
      <c r="V722" s="814"/>
      <c r="W722" s="815"/>
      <c r="X722" s="814"/>
      <c r="Y722" s="816"/>
      <c r="Z722" s="817"/>
      <c r="AA722" s="812"/>
      <c r="AB722" s="818"/>
      <c r="AC722" s="819"/>
      <c r="AD722" s="819"/>
    </row>
    <row r="723" spans="1:30" ht="18.75" customHeight="1">
      <c r="A723" s="806"/>
      <c r="B723" s="807"/>
      <c r="C723" s="808"/>
      <c r="D723" s="808"/>
      <c r="E723" s="808"/>
      <c r="F723" s="808"/>
      <c r="G723" s="809"/>
      <c r="H723" s="810"/>
      <c r="I723" s="810"/>
      <c r="J723" s="810"/>
      <c r="K723" s="810"/>
      <c r="L723" s="810"/>
      <c r="M723" s="811"/>
      <c r="N723" s="811"/>
      <c r="O723" s="811"/>
      <c r="P723" s="811"/>
      <c r="Q723" s="809"/>
      <c r="R723" s="812"/>
      <c r="S723" s="813"/>
      <c r="T723" s="814"/>
      <c r="U723" s="814"/>
      <c r="V723" s="814"/>
      <c r="W723" s="815"/>
      <c r="X723" s="814"/>
      <c r="Y723" s="816"/>
      <c r="Z723" s="817"/>
      <c r="AA723" s="812"/>
      <c r="AB723" s="818"/>
      <c r="AC723" s="819"/>
      <c r="AD723" s="819"/>
    </row>
    <row r="724" spans="1:30" ht="18.75" customHeight="1">
      <c r="A724" s="806"/>
      <c r="B724" s="807"/>
      <c r="C724" s="808"/>
      <c r="D724" s="808"/>
      <c r="E724" s="808"/>
      <c r="F724" s="808"/>
      <c r="G724" s="809"/>
      <c r="H724" s="810"/>
      <c r="I724" s="810"/>
      <c r="J724" s="810"/>
      <c r="K724" s="810"/>
      <c r="L724" s="810"/>
      <c r="M724" s="811"/>
      <c r="N724" s="811"/>
      <c r="O724" s="811"/>
      <c r="P724" s="811"/>
      <c r="Q724" s="809"/>
      <c r="R724" s="812"/>
      <c r="S724" s="813"/>
      <c r="T724" s="814"/>
      <c r="U724" s="814"/>
      <c r="V724" s="814"/>
      <c r="W724" s="815"/>
      <c r="X724" s="814"/>
      <c r="Y724" s="816"/>
      <c r="Z724" s="817"/>
      <c r="AA724" s="812"/>
      <c r="AB724" s="818"/>
      <c r="AC724" s="819"/>
      <c r="AD724" s="819"/>
    </row>
    <row r="725" spans="1:30" ht="18.75" customHeight="1">
      <c r="A725" s="806"/>
      <c r="B725" s="807"/>
      <c r="C725" s="808"/>
      <c r="D725" s="808"/>
      <c r="E725" s="808"/>
      <c r="F725" s="808"/>
      <c r="G725" s="809"/>
      <c r="H725" s="810"/>
      <c r="I725" s="810"/>
      <c r="J725" s="810"/>
      <c r="K725" s="810"/>
      <c r="L725" s="810"/>
      <c r="M725" s="811"/>
      <c r="N725" s="811"/>
      <c r="O725" s="811"/>
      <c r="P725" s="811"/>
      <c r="Q725" s="809"/>
      <c r="R725" s="812"/>
      <c r="S725" s="813"/>
      <c r="T725" s="814"/>
      <c r="U725" s="814"/>
      <c r="V725" s="814"/>
      <c r="W725" s="815"/>
      <c r="X725" s="814"/>
      <c r="Y725" s="816"/>
      <c r="Z725" s="817"/>
      <c r="AA725" s="812"/>
      <c r="AB725" s="818"/>
      <c r="AC725" s="819"/>
      <c r="AD725" s="819"/>
    </row>
    <row r="726" spans="1:30" ht="18.75" customHeight="1">
      <c r="A726" s="806"/>
      <c r="B726" s="807"/>
      <c r="C726" s="808"/>
      <c r="D726" s="808"/>
      <c r="E726" s="808"/>
      <c r="F726" s="808"/>
      <c r="G726" s="809"/>
      <c r="H726" s="810"/>
      <c r="I726" s="810"/>
      <c r="J726" s="810"/>
      <c r="K726" s="810"/>
      <c r="L726" s="810"/>
      <c r="M726" s="811"/>
      <c r="N726" s="811"/>
      <c r="O726" s="811"/>
      <c r="P726" s="811"/>
      <c r="Q726" s="809"/>
      <c r="R726" s="812"/>
      <c r="S726" s="813"/>
      <c r="T726" s="814"/>
      <c r="U726" s="814"/>
      <c r="V726" s="814"/>
      <c r="W726" s="815"/>
      <c r="X726" s="814"/>
      <c r="Y726" s="816"/>
      <c r="Z726" s="817"/>
      <c r="AA726" s="812"/>
      <c r="AB726" s="818"/>
      <c r="AC726" s="819"/>
      <c r="AD726" s="819"/>
    </row>
    <row r="727" spans="1:30" ht="18.75" customHeight="1">
      <c r="A727" s="806"/>
      <c r="B727" s="807"/>
      <c r="C727" s="808"/>
      <c r="D727" s="808"/>
      <c r="E727" s="808"/>
      <c r="F727" s="808"/>
      <c r="G727" s="809"/>
      <c r="H727" s="810"/>
      <c r="I727" s="810"/>
      <c r="J727" s="810"/>
      <c r="K727" s="810"/>
      <c r="L727" s="810"/>
      <c r="M727" s="811"/>
      <c r="N727" s="811"/>
      <c r="O727" s="811"/>
      <c r="P727" s="811"/>
      <c r="Q727" s="809"/>
      <c r="R727" s="812"/>
      <c r="S727" s="813"/>
      <c r="T727" s="814"/>
      <c r="U727" s="814"/>
      <c r="V727" s="814"/>
      <c r="W727" s="815"/>
      <c r="X727" s="814"/>
      <c r="Y727" s="816"/>
      <c r="Z727" s="817"/>
      <c r="AA727" s="812"/>
      <c r="AB727" s="818"/>
      <c r="AC727" s="819"/>
      <c r="AD727" s="819"/>
    </row>
    <row r="728" spans="1:30" ht="18.75" customHeight="1">
      <c r="A728" s="806"/>
      <c r="B728" s="807"/>
      <c r="C728" s="808"/>
      <c r="D728" s="808"/>
      <c r="E728" s="808"/>
      <c r="F728" s="808"/>
      <c r="G728" s="809"/>
      <c r="H728" s="810"/>
      <c r="I728" s="810"/>
      <c r="J728" s="810"/>
      <c r="K728" s="810"/>
      <c r="L728" s="810"/>
      <c r="M728" s="811"/>
      <c r="N728" s="811"/>
      <c r="O728" s="811"/>
      <c r="P728" s="811"/>
      <c r="Q728" s="809"/>
      <c r="R728" s="812"/>
      <c r="S728" s="813"/>
      <c r="T728" s="814"/>
      <c r="U728" s="814"/>
      <c r="V728" s="814"/>
      <c r="W728" s="815"/>
      <c r="X728" s="814"/>
      <c r="Y728" s="816"/>
      <c r="Z728" s="817"/>
      <c r="AA728" s="812"/>
      <c r="AB728" s="818"/>
      <c r="AC728" s="819"/>
      <c r="AD728" s="819"/>
    </row>
    <row r="729" spans="1:30" ht="18.75" customHeight="1">
      <c r="A729" s="806"/>
      <c r="B729" s="807"/>
      <c r="C729" s="808"/>
      <c r="D729" s="808"/>
      <c r="E729" s="808"/>
      <c r="F729" s="808"/>
      <c r="G729" s="809"/>
      <c r="H729" s="810"/>
      <c r="I729" s="810"/>
      <c r="J729" s="810"/>
      <c r="K729" s="810"/>
      <c r="L729" s="810"/>
      <c r="M729" s="811"/>
      <c r="N729" s="811"/>
      <c r="O729" s="811"/>
      <c r="P729" s="811"/>
      <c r="Q729" s="809"/>
      <c r="R729" s="812"/>
      <c r="S729" s="813"/>
      <c r="T729" s="814"/>
      <c r="U729" s="814"/>
      <c r="V729" s="814"/>
      <c r="W729" s="815"/>
      <c r="X729" s="814"/>
      <c r="Y729" s="816"/>
      <c r="Z729" s="817"/>
      <c r="AA729" s="812"/>
      <c r="AB729" s="818"/>
      <c r="AC729" s="819"/>
      <c r="AD729" s="819"/>
    </row>
    <row r="730" spans="1:30" ht="18.75" customHeight="1">
      <c r="A730" s="806"/>
      <c r="B730" s="807"/>
      <c r="C730" s="808"/>
      <c r="D730" s="808"/>
      <c r="E730" s="808"/>
      <c r="F730" s="808"/>
      <c r="G730" s="809"/>
      <c r="H730" s="810"/>
      <c r="I730" s="810"/>
      <c r="J730" s="810"/>
      <c r="K730" s="810"/>
      <c r="L730" s="810"/>
      <c r="M730" s="811"/>
      <c r="N730" s="811"/>
      <c r="O730" s="811"/>
      <c r="P730" s="811"/>
      <c r="Q730" s="809"/>
      <c r="R730" s="812"/>
      <c r="S730" s="813"/>
      <c r="T730" s="814"/>
      <c r="U730" s="814"/>
      <c r="V730" s="814"/>
      <c r="W730" s="815"/>
      <c r="X730" s="814"/>
      <c r="Y730" s="816"/>
      <c r="Z730" s="817"/>
      <c r="AA730" s="812"/>
      <c r="AB730" s="818"/>
      <c r="AC730" s="819"/>
      <c r="AD730" s="819"/>
    </row>
    <row r="731" spans="1:30" ht="18.75" customHeight="1">
      <c r="A731" s="806"/>
      <c r="B731" s="807"/>
      <c r="C731" s="808"/>
      <c r="D731" s="808"/>
      <c r="E731" s="808"/>
      <c r="F731" s="808"/>
      <c r="G731" s="809"/>
      <c r="H731" s="810"/>
      <c r="I731" s="810"/>
      <c r="J731" s="810"/>
      <c r="K731" s="810"/>
      <c r="L731" s="810"/>
      <c r="M731" s="811"/>
      <c r="N731" s="811"/>
      <c r="O731" s="811"/>
      <c r="P731" s="811"/>
      <c r="Q731" s="809"/>
      <c r="R731" s="812"/>
      <c r="S731" s="813"/>
      <c r="T731" s="814"/>
      <c r="U731" s="814"/>
      <c r="V731" s="814"/>
      <c r="W731" s="815"/>
      <c r="X731" s="814"/>
      <c r="Y731" s="816"/>
      <c r="Z731" s="817"/>
      <c r="AA731" s="812"/>
      <c r="AB731" s="818"/>
      <c r="AC731" s="819"/>
      <c r="AD731" s="819"/>
    </row>
    <row r="732" spans="1:30" ht="18.75" customHeight="1">
      <c r="A732" s="806"/>
      <c r="B732" s="807"/>
      <c r="C732" s="808"/>
      <c r="D732" s="808"/>
      <c r="E732" s="808"/>
      <c r="F732" s="808"/>
      <c r="G732" s="809"/>
      <c r="H732" s="810"/>
      <c r="I732" s="810"/>
      <c r="J732" s="810"/>
      <c r="K732" s="810"/>
      <c r="L732" s="810"/>
      <c r="M732" s="811"/>
      <c r="N732" s="811"/>
      <c r="O732" s="811"/>
      <c r="P732" s="811"/>
      <c r="Q732" s="809"/>
      <c r="R732" s="812"/>
      <c r="S732" s="813"/>
      <c r="T732" s="814"/>
      <c r="U732" s="814"/>
      <c r="V732" s="814"/>
      <c r="W732" s="815"/>
      <c r="X732" s="814"/>
      <c r="Y732" s="816"/>
      <c r="Z732" s="817"/>
      <c r="AA732" s="812"/>
      <c r="AB732" s="818"/>
      <c r="AC732" s="819"/>
      <c r="AD732" s="819"/>
    </row>
    <row r="733" spans="1:30" ht="18.75" customHeight="1">
      <c r="A733" s="806"/>
      <c r="B733" s="807"/>
      <c r="C733" s="808"/>
      <c r="D733" s="808"/>
      <c r="E733" s="808"/>
      <c r="F733" s="808"/>
      <c r="G733" s="809"/>
      <c r="H733" s="810"/>
      <c r="I733" s="810"/>
      <c r="J733" s="810"/>
      <c r="K733" s="810"/>
      <c r="L733" s="810"/>
      <c r="M733" s="811"/>
      <c r="N733" s="811"/>
      <c r="O733" s="811"/>
      <c r="P733" s="811"/>
      <c r="Q733" s="809"/>
      <c r="R733" s="812"/>
      <c r="S733" s="813"/>
      <c r="T733" s="814"/>
      <c r="U733" s="814"/>
      <c r="V733" s="814"/>
      <c r="W733" s="815"/>
      <c r="X733" s="814"/>
      <c r="Y733" s="816"/>
      <c r="Z733" s="817"/>
      <c r="AA733" s="812"/>
      <c r="AB733" s="818"/>
      <c r="AC733" s="819"/>
      <c r="AD733" s="819"/>
    </row>
    <row r="734" spans="1:30" ht="18.75" customHeight="1">
      <c r="A734" s="806"/>
      <c r="B734" s="807"/>
      <c r="C734" s="808"/>
      <c r="D734" s="808"/>
      <c r="E734" s="808"/>
      <c r="F734" s="808"/>
      <c r="G734" s="809"/>
      <c r="H734" s="810"/>
      <c r="I734" s="810"/>
      <c r="J734" s="810"/>
      <c r="K734" s="810"/>
      <c r="L734" s="810"/>
      <c r="M734" s="811"/>
      <c r="N734" s="811"/>
      <c r="O734" s="811"/>
      <c r="P734" s="811"/>
      <c r="Q734" s="809"/>
      <c r="R734" s="812"/>
      <c r="S734" s="813"/>
      <c r="T734" s="814"/>
      <c r="U734" s="814"/>
      <c r="V734" s="814"/>
      <c r="W734" s="815"/>
      <c r="X734" s="814"/>
      <c r="Y734" s="816"/>
      <c r="Z734" s="817"/>
      <c r="AA734" s="812"/>
      <c r="AB734" s="818"/>
      <c r="AC734" s="819"/>
      <c r="AD734" s="819"/>
    </row>
    <row r="735" spans="1:30" ht="18.75" customHeight="1">
      <c r="A735" s="806"/>
      <c r="B735" s="807"/>
      <c r="C735" s="808"/>
      <c r="D735" s="808"/>
      <c r="E735" s="808"/>
      <c r="F735" s="808"/>
      <c r="G735" s="809"/>
      <c r="H735" s="810"/>
      <c r="I735" s="810"/>
      <c r="J735" s="810"/>
      <c r="K735" s="810"/>
      <c r="L735" s="810"/>
      <c r="M735" s="811"/>
      <c r="N735" s="811"/>
      <c r="O735" s="811"/>
      <c r="P735" s="811"/>
      <c r="Q735" s="809"/>
      <c r="R735" s="812"/>
      <c r="S735" s="813"/>
      <c r="T735" s="814"/>
      <c r="U735" s="814"/>
      <c r="V735" s="814"/>
      <c r="W735" s="815"/>
      <c r="X735" s="814"/>
      <c r="Y735" s="816"/>
      <c r="Z735" s="817"/>
      <c r="AA735" s="812"/>
      <c r="AB735" s="818"/>
      <c r="AC735" s="819"/>
      <c r="AD735" s="819"/>
    </row>
    <row r="736" spans="1:30" ht="18.75" customHeight="1">
      <c r="A736" s="806"/>
      <c r="B736" s="807"/>
      <c r="C736" s="808"/>
      <c r="D736" s="808"/>
      <c r="E736" s="808"/>
      <c r="F736" s="808"/>
      <c r="G736" s="809"/>
      <c r="H736" s="810"/>
      <c r="I736" s="810"/>
      <c r="J736" s="810"/>
      <c r="K736" s="810"/>
      <c r="L736" s="810"/>
      <c r="M736" s="811"/>
      <c r="N736" s="811"/>
      <c r="O736" s="811"/>
      <c r="P736" s="811"/>
      <c r="Q736" s="809"/>
      <c r="R736" s="812"/>
      <c r="S736" s="813"/>
      <c r="T736" s="814"/>
      <c r="U736" s="814"/>
      <c r="V736" s="814"/>
      <c r="W736" s="815"/>
      <c r="X736" s="814"/>
      <c r="Y736" s="816"/>
      <c r="Z736" s="817"/>
      <c r="AA736" s="812"/>
      <c r="AB736" s="818"/>
      <c r="AC736" s="819"/>
      <c r="AD736" s="819"/>
    </row>
    <row r="737" spans="1:30" ht="18.75" customHeight="1">
      <c r="A737" s="806"/>
      <c r="B737" s="807"/>
      <c r="C737" s="808"/>
      <c r="D737" s="808"/>
      <c r="E737" s="808"/>
      <c r="F737" s="808"/>
      <c r="G737" s="809"/>
      <c r="H737" s="810"/>
      <c r="I737" s="810"/>
      <c r="J737" s="810"/>
      <c r="K737" s="810"/>
      <c r="L737" s="810"/>
      <c r="M737" s="811"/>
      <c r="N737" s="811"/>
      <c r="O737" s="811"/>
      <c r="P737" s="811"/>
      <c r="Q737" s="809"/>
      <c r="R737" s="812"/>
      <c r="S737" s="813"/>
      <c r="T737" s="814"/>
      <c r="U737" s="814"/>
      <c r="V737" s="814"/>
      <c r="W737" s="815"/>
      <c r="X737" s="814"/>
      <c r="Y737" s="816"/>
      <c r="Z737" s="817"/>
      <c r="AA737" s="812"/>
      <c r="AB737" s="818"/>
      <c r="AC737" s="819"/>
      <c r="AD737" s="819"/>
    </row>
    <row r="738" spans="1:30" ht="18.75" customHeight="1">
      <c r="A738" s="806"/>
      <c r="B738" s="807"/>
      <c r="C738" s="808"/>
      <c r="D738" s="808"/>
      <c r="E738" s="808"/>
      <c r="F738" s="808"/>
      <c r="G738" s="809"/>
      <c r="H738" s="810"/>
      <c r="I738" s="810"/>
      <c r="J738" s="810"/>
      <c r="K738" s="810"/>
      <c r="L738" s="810"/>
      <c r="M738" s="811"/>
      <c r="N738" s="811"/>
      <c r="O738" s="811"/>
      <c r="P738" s="811"/>
      <c r="Q738" s="809"/>
      <c r="R738" s="812"/>
      <c r="S738" s="813"/>
      <c r="T738" s="814"/>
      <c r="U738" s="814"/>
      <c r="V738" s="814"/>
      <c r="W738" s="815"/>
      <c r="X738" s="814"/>
      <c r="Y738" s="816"/>
      <c r="Z738" s="817"/>
      <c r="AA738" s="812"/>
      <c r="AB738" s="818"/>
      <c r="AC738" s="819"/>
      <c r="AD738" s="819"/>
    </row>
    <row r="739" spans="1:30" ht="18.75" customHeight="1">
      <c r="A739" s="806"/>
      <c r="B739" s="807"/>
      <c r="C739" s="808"/>
      <c r="D739" s="808"/>
      <c r="E739" s="808"/>
      <c r="F739" s="808"/>
      <c r="G739" s="809"/>
      <c r="H739" s="810"/>
      <c r="I739" s="810"/>
      <c r="J739" s="810"/>
      <c r="K739" s="810"/>
      <c r="L739" s="810"/>
      <c r="M739" s="811"/>
      <c r="N739" s="811"/>
      <c r="O739" s="811"/>
      <c r="P739" s="811"/>
      <c r="Q739" s="809"/>
      <c r="R739" s="812"/>
      <c r="S739" s="813"/>
      <c r="T739" s="814"/>
      <c r="U739" s="814"/>
      <c r="V739" s="814"/>
      <c r="W739" s="815"/>
      <c r="X739" s="814"/>
      <c r="Y739" s="816"/>
      <c r="Z739" s="817"/>
      <c r="AA739" s="812"/>
      <c r="AB739" s="818"/>
      <c r="AC739" s="819"/>
      <c r="AD739" s="819"/>
    </row>
    <row r="740" spans="1:30" ht="18.75" customHeight="1">
      <c r="A740" s="806"/>
      <c r="B740" s="807"/>
      <c r="C740" s="808"/>
      <c r="D740" s="808"/>
      <c r="E740" s="808"/>
      <c r="F740" s="808"/>
      <c r="G740" s="809"/>
      <c r="H740" s="810"/>
      <c r="I740" s="810"/>
      <c r="J740" s="810"/>
      <c r="K740" s="810"/>
      <c r="L740" s="810"/>
      <c r="M740" s="811"/>
      <c r="N740" s="811"/>
      <c r="O740" s="811"/>
      <c r="P740" s="811"/>
      <c r="Q740" s="809"/>
      <c r="R740" s="812"/>
      <c r="S740" s="813"/>
      <c r="T740" s="814"/>
      <c r="U740" s="814"/>
      <c r="V740" s="814"/>
      <c r="W740" s="815"/>
      <c r="X740" s="814"/>
      <c r="Y740" s="816"/>
      <c r="Z740" s="817"/>
      <c r="AA740" s="812"/>
      <c r="AB740" s="818"/>
      <c r="AC740" s="819"/>
      <c r="AD740" s="819"/>
    </row>
    <row r="741" spans="1:30" ht="18.75" customHeight="1">
      <c r="A741" s="806"/>
      <c r="B741" s="807"/>
      <c r="C741" s="808"/>
      <c r="D741" s="808"/>
      <c r="E741" s="808"/>
      <c r="F741" s="808"/>
      <c r="G741" s="809"/>
      <c r="H741" s="810"/>
      <c r="I741" s="810"/>
      <c r="J741" s="810"/>
      <c r="K741" s="810"/>
      <c r="L741" s="810"/>
      <c r="M741" s="811"/>
      <c r="N741" s="811"/>
      <c r="O741" s="811"/>
      <c r="P741" s="811"/>
      <c r="Q741" s="809"/>
      <c r="R741" s="812"/>
      <c r="S741" s="813"/>
      <c r="T741" s="814"/>
      <c r="U741" s="814"/>
      <c r="V741" s="814"/>
      <c r="W741" s="815"/>
      <c r="X741" s="814"/>
      <c r="Y741" s="816"/>
      <c r="Z741" s="817"/>
      <c r="AA741" s="812"/>
      <c r="AB741" s="818"/>
      <c r="AC741" s="819"/>
      <c r="AD741" s="819"/>
    </row>
    <row r="742" spans="1:30" ht="18.75" customHeight="1">
      <c r="A742" s="806"/>
      <c r="B742" s="807"/>
      <c r="C742" s="808"/>
      <c r="D742" s="808"/>
      <c r="E742" s="808"/>
      <c r="F742" s="808"/>
      <c r="G742" s="809"/>
      <c r="H742" s="810"/>
      <c r="I742" s="810"/>
      <c r="J742" s="810"/>
      <c r="K742" s="810"/>
      <c r="L742" s="810"/>
      <c r="M742" s="811"/>
      <c r="N742" s="811"/>
      <c r="O742" s="811"/>
      <c r="P742" s="811"/>
      <c r="Q742" s="809"/>
      <c r="R742" s="812"/>
      <c r="S742" s="813"/>
      <c r="T742" s="814"/>
      <c r="U742" s="814"/>
      <c r="V742" s="814"/>
      <c r="W742" s="815"/>
      <c r="X742" s="814"/>
      <c r="Y742" s="816"/>
      <c r="Z742" s="817"/>
      <c r="AA742" s="812"/>
      <c r="AB742" s="818"/>
      <c r="AC742" s="819"/>
      <c r="AD742" s="819"/>
    </row>
    <row r="743" spans="1:30" ht="18.75" customHeight="1">
      <c r="A743" s="806"/>
      <c r="B743" s="807"/>
      <c r="C743" s="808"/>
      <c r="D743" s="808"/>
      <c r="E743" s="808"/>
      <c r="F743" s="808"/>
      <c r="G743" s="809"/>
      <c r="H743" s="810"/>
      <c r="I743" s="810"/>
      <c r="J743" s="810"/>
      <c r="K743" s="810"/>
      <c r="L743" s="810"/>
      <c r="M743" s="811"/>
      <c r="N743" s="811"/>
      <c r="O743" s="811"/>
      <c r="P743" s="811"/>
      <c r="Q743" s="809"/>
      <c r="R743" s="812"/>
      <c r="S743" s="813"/>
      <c r="T743" s="814"/>
      <c r="U743" s="814"/>
      <c r="V743" s="814"/>
      <c r="W743" s="815"/>
      <c r="X743" s="814"/>
      <c r="Y743" s="816"/>
      <c r="Z743" s="817"/>
      <c r="AA743" s="812"/>
      <c r="AB743" s="818"/>
      <c r="AC743" s="819"/>
      <c r="AD743" s="819"/>
    </row>
    <row r="744" spans="1:30" ht="18.75" customHeight="1">
      <c r="A744" s="806"/>
      <c r="B744" s="807"/>
      <c r="C744" s="808"/>
      <c r="D744" s="808"/>
      <c r="E744" s="808"/>
      <c r="F744" s="808"/>
      <c r="G744" s="809"/>
      <c r="H744" s="810"/>
      <c r="I744" s="810"/>
      <c r="J744" s="810"/>
      <c r="K744" s="810"/>
      <c r="L744" s="810"/>
      <c r="M744" s="811"/>
      <c r="N744" s="811"/>
      <c r="O744" s="811"/>
      <c r="P744" s="811"/>
      <c r="Q744" s="809"/>
      <c r="R744" s="812"/>
      <c r="S744" s="813"/>
      <c r="T744" s="814"/>
      <c r="U744" s="814"/>
      <c r="V744" s="814"/>
      <c r="W744" s="815"/>
      <c r="X744" s="814"/>
      <c r="Y744" s="816"/>
      <c r="Z744" s="817"/>
      <c r="AA744" s="812"/>
      <c r="AB744" s="818"/>
      <c r="AC744" s="819"/>
      <c r="AD744" s="819"/>
    </row>
    <row r="745" spans="1:30" ht="18.75" customHeight="1">
      <c r="A745" s="806"/>
      <c r="B745" s="807"/>
      <c r="C745" s="808"/>
      <c r="D745" s="808"/>
      <c r="E745" s="808"/>
      <c r="F745" s="808"/>
      <c r="G745" s="809"/>
      <c r="H745" s="810"/>
      <c r="I745" s="810"/>
      <c r="J745" s="810"/>
      <c r="K745" s="810"/>
      <c r="L745" s="810"/>
      <c r="M745" s="811"/>
      <c r="N745" s="811"/>
      <c r="O745" s="811"/>
      <c r="P745" s="811"/>
      <c r="Q745" s="809"/>
      <c r="R745" s="812"/>
      <c r="S745" s="813"/>
      <c r="T745" s="814"/>
      <c r="U745" s="814"/>
      <c r="V745" s="814"/>
      <c r="W745" s="815"/>
      <c r="X745" s="814"/>
      <c r="Y745" s="816"/>
      <c r="Z745" s="817"/>
      <c r="AA745" s="812"/>
      <c r="AB745" s="818"/>
      <c r="AC745" s="819"/>
      <c r="AD745" s="819"/>
    </row>
    <row r="746" spans="1:30" ht="18.75" customHeight="1">
      <c r="A746" s="806"/>
      <c r="B746" s="807"/>
      <c r="C746" s="808"/>
      <c r="D746" s="808"/>
      <c r="E746" s="808"/>
      <c r="F746" s="808"/>
      <c r="G746" s="809"/>
      <c r="H746" s="810"/>
      <c r="I746" s="810"/>
      <c r="J746" s="810"/>
      <c r="K746" s="810"/>
      <c r="L746" s="810"/>
      <c r="M746" s="811"/>
      <c r="N746" s="811"/>
      <c r="O746" s="811"/>
      <c r="P746" s="811"/>
      <c r="Q746" s="809"/>
      <c r="R746" s="812"/>
      <c r="S746" s="813"/>
      <c r="T746" s="814"/>
      <c r="U746" s="814"/>
      <c r="V746" s="814"/>
      <c r="W746" s="815"/>
      <c r="X746" s="814"/>
      <c r="Y746" s="816"/>
      <c r="Z746" s="817"/>
      <c r="AA746" s="812"/>
      <c r="AB746" s="818"/>
      <c r="AC746" s="819"/>
      <c r="AD746" s="819"/>
    </row>
    <row r="747" spans="1:30" ht="18.75" customHeight="1">
      <c r="A747" s="806"/>
      <c r="B747" s="807"/>
      <c r="C747" s="808"/>
      <c r="D747" s="808"/>
      <c r="E747" s="808"/>
      <c r="F747" s="808"/>
      <c r="G747" s="809"/>
      <c r="H747" s="810"/>
      <c r="I747" s="810"/>
      <c r="J747" s="810"/>
      <c r="K747" s="810"/>
      <c r="L747" s="810"/>
      <c r="M747" s="811"/>
      <c r="N747" s="811"/>
      <c r="O747" s="811"/>
      <c r="P747" s="811"/>
      <c r="Q747" s="809"/>
      <c r="R747" s="812"/>
      <c r="S747" s="813"/>
      <c r="T747" s="814"/>
      <c r="U747" s="814"/>
      <c r="V747" s="814"/>
      <c r="W747" s="815"/>
      <c r="X747" s="814"/>
      <c r="Y747" s="816"/>
      <c r="Z747" s="817"/>
      <c r="AA747" s="812"/>
      <c r="AB747" s="818"/>
      <c r="AC747" s="819"/>
      <c r="AD747" s="819"/>
    </row>
    <row r="748" spans="1:30" ht="18.75" customHeight="1">
      <c r="A748" s="806"/>
      <c r="B748" s="807"/>
      <c r="C748" s="808"/>
      <c r="D748" s="808"/>
      <c r="E748" s="808"/>
      <c r="F748" s="808"/>
      <c r="G748" s="809"/>
      <c r="H748" s="810"/>
      <c r="I748" s="810"/>
      <c r="J748" s="810"/>
      <c r="K748" s="810"/>
      <c r="L748" s="810"/>
      <c r="M748" s="811"/>
      <c r="N748" s="811"/>
      <c r="O748" s="811"/>
      <c r="P748" s="811"/>
      <c r="Q748" s="809"/>
      <c r="R748" s="812"/>
      <c r="S748" s="813"/>
      <c r="T748" s="814"/>
      <c r="U748" s="814"/>
      <c r="V748" s="814"/>
      <c r="W748" s="815"/>
      <c r="X748" s="814"/>
      <c r="Y748" s="816"/>
      <c r="Z748" s="817"/>
      <c r="AA748" s="812"/>
      <c r="AB748" s="818"/>
      <c r="AC748" s="819"/>
      <c r="AD748" s="819"/>
    </row>
    <row r="749" spans="1:30" ht="18.75" customHeight="1">
      <c r="A749" s="806"/>
      <c r="B749" s="807"/>
      <c r="C749" s="808"/>
      <c r="D749" s="808"/>
      <c r="E749" s="808"/>
      <c r="F749" s="808"/>
      <c r="G749" s="809"/>
      <c r="H749" s="810"/>
      <c r="I749" s="810"/>
      <c r="J749" s="810"/>
      <c r="K749" s="810"/>
      <c r="L749" s="810"/>
      <c r="M749" s="811"/>
      <c r="N749" s="811"/>
      <c r="O749" s="811"/>
      <c r="P749" s="811"/>
      <c r="Q749" s="809"/>
      <c r="R749" s="812"/>
      <c r="S749" s="813"/>
      <c r="T749" s="814"/>
      <c r="U749" s="814"/>
      <c r="V749" s="814"/>
      <c r="W749" s="815"/>
      <c r="X749" s="814"/>
      <c r="Y749" s="816"/>
      <c r="Z749" s="817"/>
      <c r="AA749" s="812"/>
      <c r="AB749" s="818"/>
      <c r="AC749" s="819"/>
      <c r="AD749" s="819"/>
    </row>
    <row r="750" spans="1:30" ht="18.75" customHeight="1">
      <c r="A750" s="806"/>
      <c r="B750" s="807"/>
      <c r="C750" s="808"/>
      <c r="D750" s="808"/>
      <c r="E750" s="808"/>
      <c r="F750" s="808"/>
      <c r="G750" s="809"/>
      <c r="H750" s="810"/>
      <c r="I750" s="810"/>
      <c r="J750" s="810"/>
      <c r="K750" s="810"/>
      <c r="L750" s="810"/>
      <c r="M750" s="811"/>
      <c r="N750" s="811"/>
      <c r="O750" s="811"/>
      <c r="P750" s="811"/>
      <c r="Q750" s="809"/>
      <c r="R750" s="812"/>
      <c r="S750" s="813"/>
      <c r="T750" s="814"/>
      <c r="U750" s="814"/>
      <c r="V750" s="814"/>
      <c r="W750" s="815"/>
      <c r="X750" s="814"/>
      <c r="Y750" s="816"/>
      <c r="Z750" s="817"/>
      <c r="AA750" s="812"/>
      <c r="AB750" s="818"/>
      <c r="AC750" s="819"/>
      <c r="AD750" s="819"/>
    </row>
    <row r="751" spans="1:30" ht="18.75" customHeight="1">
      <c r="A751" s="806"/>
      <c r="B751" s="807"/>
      <c r="C751" s="808"/>
      <c r="D751" s="808"/>
      <c r="E751" s="808"/>
      <c r="F751" s="808"/>
      <c r="G751" s="809"/>
      <c r="H751" s="810"/>
      <c r="I751" s="810"/>
      <c r="J751" s="810"/>
      <c r="K751" s="810"/>
      <c r="L751" s="810"/>
      <c r="M751" s="811"/>
      <c r="N751" s="811"/>
      <c r="O751" s="811"/>
      <c r="P751" s="811"/>
      <c r="Q751" s="809"/>
      <c r="R751" s="812"/>
      <c r="S751" s="813"/>
      <c r="T751" s="814"/>
      <c r="U751" s="814"/>
      <c r="V751" s="814"/>
      <c r="W751" s="815"/>
      <c r="X751" s="814"/>
      <c r="Y751" s="816"/>
      <c r="Z751" s="817"/>
      <c r="AA751" s="812"/>
      <c r="AB751" s="818"/>
      <c r="AC751" s="819"/>
      <c r="AD751" s="819"/>
    </row>
    <row r="752" spans="1:30" ht="18.75" customHeight="1">
      <c r="A752" s="806"/>
      <c r="B752" s="807"/>
      <c r="C752" s="808"/>
      <c r="D752" s="808"/>
      <c r="E752" s="808"/>
      <c r="F752" s="808"/>
      <c r="G752" s="809"/>
      <c r="H752" s="810"/>
      <c r="I752" s="810"/>
      <c r="J752" s="810"/>
      <c r="K752" s="810"/>
      <c r="L752" s="810"/>
      <c r="M752" s="811"/>
      <c r="N752" s="811"/>
      <c r="O752" s="811"/>
      <c r="P752" s="811"/>
      <c r="Q752" s="809"/>
      <c r="R752" s="812"/>
      <c r="S752" s="813"/>
      <c r="T752" s="814"/>
      <c r="U752" s="814"/>
      <c r="V752" s="814"/>
      <c r="W752" s="815"/>
      <c r="X752" s="814"/>
      <c r="Y752" s="816"/>
      <c r="Z752" s="817"/>
      <c r="AA752" s="812"/>
      <c r="AB752" s="818"/>
      <c r="AC752" s="819"/>
      <c r="AD752" s="819"/>
    </row>
    <row r="753" spans="1:30" ht="18.75" customHeight="1">
      <c r="A753" s="806"/>
      <c r="B753" s="807"/>
      <c r="C753" s="808"/>
      <c r="D753" s="808"/>
      <c r="E753" s="808"/>
      <c r="F753" s="808"/>
      <c r="G753" s="809"/>
      <c r="H753" s="810"/>
      <c r="I753" s="810"/>
      <c r="J753" s="810"/>
      <c r="K753" s="810"/>
      <c r="L753" s="810"/>
      <c r="M753" s="811"/>
      <c r="N753" s="811"/>
      <c r="O753" s="811"/>
      <c r="P753" s="811"/>
      <c r="Q753" s="809"/>
      <c r="R753" s="812"/>
      <c r="S753" s="813"/>
      <c r="T753" s="814"/>
      <c r="U753" s="814"/>
      <c r="V753" s="814"/>
      <c r="W753" s="815"/>
      <c r="X753" s="814"/>
      <c r="Y753" s="816"/>
      <c r="Z753" s="817"/>
      <c r="AA753" s="812"/>
      <c r="AB753" s="818"/>
      <c r="AC753" s="819"/>
      <c r="AD753" s="819"/>
    </row>
    <row r="754" spans="1:30" ht="18.75" customHeight="1">
      <c r="A754" s="806"/>
      <c r="B754" s="807"/>
      <c r="C754" s="808"/>
      <c r="D754" s="808"/>
      <c r="E754" s="808"/>
      <c r="F754" s="808"/>
      <c r="G754" s="809"/>
      <c r="H754" s="810"/>
      <c r="I754" s="810"/>
      <c r="J754" s="810"/>
      <c r="K754" s="810"/>
      <c r="L754" s="810"/>
      <c r="M754" s="811"/>
      <c r="N754" s="811"/>
      <c r="O754" s="811"/>
      <c r="P754" s="811"/>
      <c r="Q754" s="809"/>
      <c r="R754" s="812"/>
      <c r="S754" s="813"/>
      <c r="T754" s="814"/>
      <c r="U754" s="814"/>
      <c r="V754" s="814"/>
      <c r="W754" s="815"/>
      <c r="X754" s="814"/>
      <c r="Y754" s="816"/>
      <c r="Z754" s="817"/>
      <c r="AA754" s="812"/>
      <c r="AB754" s="818"/>
      <c r="AC754" s="819"/>
      <c r="AD754" s="819"/>
    </row>
    <row r="755" spans="1:30" ht="18.75" customHeight="1">
      <c r="A755" s="806"/>
      <c r="B755" s="807"/>
      <c r="C755" s="808"/>
      <c r="D755" s="808"/>
      <c r="E755" s="808"/>
      <c r="F755" s="808"/>
      <c r="G755" s="809"/>
      <c r="H755" s="810"/>
      <c r="I755" s="810"/>
      <c r="J755" s="810"/>
      <c r="K755" s="810"/>
      <c r="L755" s="810"/>
      <c r="M755" s="811"/>
      <c r="N755" s="811"/>
      <c r="O755" s="811"/>
      <c r="P755" s="811"/>
      <c r="Q755" s="809"/>
      <c r="R755" s="812"/>
      <c r="S755" s="813"/>
      <c r="T755" s="814"/>
      <c r="U755" s="814"/>
      <c r="V755" s="814"/>
      <c r="W755" s="815"/>
      <c r="X755" s="814"/>
      <c r="Y755" s="816"/>
      <c r="Z755" s="817"/>
      <c r="AA755" s="812"/>
      <c r="AB755" s="818"/>
      <c r="AC755" s="819"/>
      <c r="AD755" s="819"/>
    </row>
    <row r="756" spans="1:30" ht="18.75" customHeight="1">
      <c r="A756" s="806"/>
      <c r="B756" s="807"/>
      <c r="C756" s="808"/>
      <c r="D756" s="808"/>
      <c r="E756" s="808"/>
      <c r="F756" s="808"/>
      <c r="G756" s="809"/>
      <c r="H756" s="810"/>
      <c r="I756" s="810"/>
      <c r="J756" s="810"/>
      <c r="K756" s="810"/>
      <c r="L756" s="810"/>
      <c r="M756" s="811"/>
      <c r="N756" s="811"/>
      <c r="O756" s="811"/>
      <c r="P756" s="811"/>
      <c r="Q756" s="809"/>
      <c r="R756" s="812"/>
      <c r="S756" s="813"/>
      <c r="T756" s="814"/>
      <c r="U756" s="814"/>
      <c r="V756" s="814"/>
      <c r="W756" s="815"/>
      <c r="X756" s="814"/>
      <c r="Y756" s="816"/>
      <c r="Z756" s="817"/>
      <c r="AA756" s="812"/>
      <c r="AB756" s="818"/>
      <c r="AC756" s="819"/>
      <c r="AD756" s="819"/>
    </row>
    <row r="757" spans="1:30" ht="18.75" customHeight="1">
      <c r="A757" s="806"/>
      <c r="B757" s="807"/>
      <c r="C757" s="808"/>
      <c r="D757" s="808"/>
      <c r="E757" s="808"/>
      <c r="F757" s="808"/>
      <c r="G757" s="809"/>
      <c r="H757" s="810"/>
      <c r="I757" s="810"/>
      <c r="J757" s="810"/>
      <c r="K757" s="810"/>
      <c r="L757" s="810"/>
      <c r="M757" s="811"/>
      <c r="N757" s="811"/>
      <c r="O757" s="811"/>
      <c r="P757" s="811"/>
      <c r="Q757" s="809"/>
      <c r="R757" s="812"/>
      <c r="S757" s="813"/>
      <c r="T757" s="814"/>
      <c r="U757" s="814"/>
      <c r="V757" s="814"/>
      <c r="W757" s="815"/>
      <c r="X757" s="814"/>
      <c r="Y757" s="816"/>
      <c r="Z757" s="817"/>
      <c r="AA757" s="812"/>
      <c r="AB757" s="818"/>
      <c r="AC757" s="819"/>
      <c r="AD757" s="819"/>
    </row>
    <row r="758" spans="1:30" ht="18.75" customHeight="1">
      <c r="A758" s="806"/>
      <c r="B758" s="807"/>
      <c r="C758" s="808"/>
      <c r="D758" s="808"/>
      <c r="E758" s="808"/>
      <c r="F758" s="808"/>
      <c r="G758" s="809"/>
      <c r="H758" s="810"/>
      <c r="I758" s="810"/>
      <c r="J758" s="810"/>
      <c r="K758" s="810"/>
      <c r="L758" s="810"/>
      <c r="M758" s="811"/>
      <c r="N758" s="811"/>
      <c r="O758" s="811"/>
      <c r="P758" s="811"/>
      <c r="Q758" s="809"/>
      <c r="R758" s="812"/>
      <c r="S758" s="813"/>
      <c r="T758" s="814"/>
      <c r="U758" s="814"/>
      <c r="V758" s="814"/>
      <c r="W758" s="815"/>
      <c r="X758" s="814"/>
      <c r="Y758" s="816"/>
      <c r="Z758" s="817"/>
      <c r="AA758" s="812"/>
      <c r="AB758" s="818"/>
      <c r="AC758" s="819"/>
      <c r="AD758" s="819"/>
    </row>
    <row r="759" spans="1:30" ht="18.75" customHeight="1">
      <c r="A759" s="806"/>
      <c r="B759" s="807"/>
      <c r="C759" s="808"/>
      <c r="D759" s="808"/>
      <c r="E759" s="808"/>
      <c r="F759" s="808"/>
      <c r="G759" s="809"/>
      <c r="H759" s="810"/>
      <c r="I759" s="810"/>
      <c r="J759" s="810"/>
      <c r="K759" s="810"/>
      <c r="L759" s="810"/>
      <c r="M759" s="811"/>
      <c r="N759" s="811"/>
      <c r="O759" s="811"/>
      <c r="P759" s="811"/>
      <c r="Q759" s="809"/>
      <c r="R759" s="812"/>
      <c r="S759" s="813"/>
      <c r="T759" s="814"/>
      <c r="U759" s="814"/>
      <c r="V759" s="814"/>
      <c r="W759" s="815"/>
      <c r="X759" s="814"/>
      <c r="Y759" s="816"/>
      <c r="Z759" s="817"/>
      <c r="AA759" s="812"/>
      <c r="AB759" s="818"/>
      <c r="AC759" s="819"/>
      <c r="AD759" s="819"/>
    </row>
    <row r="760" spans="1:30" ht="18.75" customHeight="1">
      <c r="A760" s="806"/>
      <c r="B760" s="807"/>
      <c r="C760" s="808"/>
      <c r="D760" s="808"/>
      <c r="E760" s="808"/>
      <c r="F760" s="808"/>
      <c r="G760" s="809"/>
      <c r="H760" s="810"/>
      <c r="I760" s="810"/>
      <c r="J760" s="810"/>
      <c r="K760" s="810"/>
      <c r="L760" s="810"/>
      <c r="M760" s="811"/>
      <c r="N760" s="811"/>
      <c r="O760" s="811"/>
      <c r="P760" s="811"/>
      <c r="Q760" s="809"/>
      <c r="R760" s="812"/>
      <c r="S760" s="813"/>
      <c r="T760" s="814"/>
      <c r="U760" s="814"/>
      <c r="V760" s="814"/>
      <c r="W760" s="815"/>
      <c r="X760" s="814"/>
      <c r="Y760" s="816"/>
      <c r="Z760" s="817"/>
      <c r="AA760" s="812"/>
      <c r="AB760" s="818"/>
      <c r="AC760" s="819"/>
      <c r="AD760" s="819"/>
    </row>
    <row r="761" spans="1:30" ht="18.75" customHeight="1">
      <c r="A761" s="806"/>
      <c r="B761" s="807"/>
      <c r="C761" s="808"/>
      <c r="D761" s="808"/>
      <c r="E761" s="808"/>
      <c r="F761" s="808"/>
      <c r="G761" s="809"/>
      <c r="H761" s="810"/>
      <c r="I761" s="810"/>
      <c r="J761" s="810"/>
      <c r="K761" s="810"/>
      <c r="L761" s="810"/>
      <c r="M761" s="811"/>
      <c r="N761" s="811"/>
      <c r="O761" s="811"/>
      <c r="P761" s="811"/>
      <c r="Q761" s="809"/>
      <c r="R761" s="812"/>
      <c r="S761" s="813"/>
      <c r="T761" s="814"/>
      <c r="U761" s="814"/>
      <c r="V761" s="814"/>
      <c r="W761" s="815"/>
      <c r="X761" s="814"/>
      <c r="Y761" s="816"/>
      <c r="Z761" s="817"/>
      <c r="AA761" s="812"/>
      <c r="AB761" s="818"/>
      <c r="AC761" s="819"/>
      <c r="AD761" s="819"/>
    </row>
    <row r="762" spans="1:30" ht="18.75" customHeight="1">
      <c r="A762" s="806"/>
      <c r="B762" s="807"/>
      <c r="C762" s="808"/>
      <c r="D762" s="808"/>
      <c r="E762" s="808"/>
      <c r="F762" s="808"/>
      <c r="G762" s="809"/>
      <c r="H762" s="810"/>
      <c r="I762" s="810"/>
      <c r="J762" s="810"/>
      <c r="K762" s="810"/>
      <c r="L762" s="810"/>
      <c r="M762" s="811"/>
      <c r="N762" s="811"/>
      <c r="O762" s="811"/>
      <c r="P762" s="811"/>
      <c r="Q762" s="809"/>
      <c r="R762" s="812"/>
      <c r="S762" s="813"/>
      <c r="T762" s="814"/>
      <c r="U762" s="814"/>
      <c r="V762" s="814"/>
      <c r="W762" s="815"/>
      <c r="X762" s="814"/>
      <c r="Y762" s="816"/>
      <c r="Z762" s="817"/>
      <c r="AA762" s="812"/>
      <c r="AB762" s="818"/>
      <c r="AC762" s="819"/>
      <c r="AD762" s="819"/>
    </row>
    <row r="763" spans="1:30" ht="18.75" customHeight="1">
      <c r="A763" s="806"/>
      <c r="B763" s="807"/>
      <c r="C763" s="808"/>
      <c r="D763" s="808"/>
      <c r="E763" s="808"/>
      <c r="F763" s="808"/>
      <c r="G763" s="809"/>
      <c r="H763" s="810"/>
      <c r="I763" s="810"/>
      <c r="J763" s="810"/>
      <c r="K763" s="810"/>
      <c r="L763" s="810"/>
      <c r="M763" s="811"/>
      <c r="N763" s="811"/>
      <c r="O763" s="811"/>
      <c r="P763" s="811"/>
      <c r="Q763" s="809"/>
      <c r="R763" s="812"/>
      <c r="S763" s="813"/>
      <c r="T763" s="814"/>
      <c r="U763" s="814"/>
      <c r="V763" s="814"/>
      <c r="W763" s="815"/>
      <c r="X763" s="814"/>
      <c r="Y763" s="816"/>
      <c r="Z763" s="817"/>
      <c r="AA763" s="812"/>
      <c r="AB763" s="818"/>
      <c r="AC763" s="819"/>
      <c r="AD763" s="819"/>
    </row>
    <row r="764" spans="1:30" ht="18.75" customHeight="1">
      <c r="A764" s="806"/>
      <c r="B764" s="807"/>
      <c r="C764" s="808"/>
      <c r="D764" s="808"/>
      <c r="E764" s="808"/>
      <c r="F764" s="808"/>
      <c r="G764" s="809"/>
      <c r="H764" s="810"/>
      <c r="I764" s="810"/>
      <c r="J764" s="810"/>
      <c r="K764" s="810"/>
      <c r="L764" s="810"/>
      <c r="M764" s="811"/>
      <c r="N764" s="811"/>
      <c r="O764" s="811"/>
      <c r="P764" s="811"/>
      <c r="Q764" s="809"/>
      <c r="R764" s="812"/>
      <c r="S764" s="813"/>
      <c r="T764" s="814"/>
      <c r="U764" s="814"/>
      <c r="V764" s="814"/>
      <c r="W764" s="815"/>
      <c r="X764" s="814"/>
      <c r="Y764" s="816"/>
      <c r="Z764" s="817"/>
      <c r="AA764" s="812"/>
      <c r="AB764" s="818"/>
      <c r="AC764" s="819"/>
      <c r="AD764" s="819"/>
    </row>
    <row r="765" spans="1:30" ht="18.75" customHeight="1">
      <c r="A765" s="806"/>
      <c r="B765" s="807"/>
      <c r="C765" s="808"/>
      <c r="D765" s="808"/>
      <c r="E765" s="808"/>
      <c r="F765" s="808"/>
      <c r="G765" s="809"/>
      <c r="H765" s="810"/>
      <c r="I765" s="810"/>
      <c r="J765" s="810"/>
      <c r="K765" s="810"/>
      <c r="L765" s="810"/>
      <c r="M765" s="811"/>
      <c r="N765" s="811"/>
      <c r="O765" s="811"/>
      <c r="P765" s="811"/>
      <c r="Q765" s="809"/>
      <c r="R765" s="812"/>
      <c r="S765" s="813"/>
      <c r="T765" s="814"/>
      <c r="U765" s="814"/>
      <c r="V765" s="814"/>
      <c r="W765" s="815"/>
      <c r="X765" s="814"/>
      <c r="Y765" s="816"/>
      <c r="Z765" s="817"/>
      <c r="AA765" s="812"/>
      <c r="AB765" s="818"/>
      <c r="AC765" s="819"/>
      <c r="AD765" s="819"/>
    </row>
    <row r="766" spans="1:30" ht="18.75" customHeight="1">
      <c r="A766" s="806"/>
      <c r="B766" s="807"/>
      <c r="C766" s="808"/>
      <c r="D766" s="808"/>
      <c r="E766" s="808"/>
      <c r="F766" s="808"/>
      <c r="G766" s="809"/>
      <c r="H766" s="810"/>
      <c r="I766" s="810"/>
      <c r="J766" s="810"/>
      <c r="K766" s="810"/>
      <c r="L766" s="810"/>
      <c r="M766" s="811"/>
      <c r="N766" s="811"/>
      <c r="O766" s="811"/>
      <c r="P766" s="811"/>
      <c r="Q766" s="809"/>
      <c r="R766" s="812"/>
      <c r="S766" s="813"/>
      <c r="T766" s="814"/>
      <c r="U766" s="814"/>
      <c r="V766" s="814"/>
      <c r="W766" s="815"/>
      <c r="X766" s="814"/>
      <c r="Y766" s="816"/>
      <c r="Z766" s="817"/>
      <c r="AA766" s="812"/>
      <c r="AB766" s="818"/>
      <c r="AC766" s="819"/>
      <c r="AD766" s="819"/>
    </row>
    <row r="767" spans="1:30" ht="18.75" customHeight="1">
      <c r="A767" s="806"/>
      <c r="B767" s="807"/>
      <c r="C767" s="808"/>
      <c r="D767" s="808"/>
      <c r="E767" s="808"/>
      <c r="F767" s="808"/>
      <c r="G767" s="809"/>
      <c r="H767" s="810"/>
      <c r="I767" s="810"/>
      <c r="J767" s="810"/>
      <c r="K767" s="810"/>
      <c r="L767" s="810"/>
      <c r="M767" s="811"/>
      <c r="N767" s="811"/>
      <c r="O767" s="811"/>
      <c r="P767" s="811"/>
      <c r="Q767" s="809"/>
      <c r="R767" s="812"/>
      <c r="S767" s="813"/>
      <c r="T767" s="814"/>
      <c r="U767" s="814"/>
      <c r="V767" s="814"/>
      <c r="W767" s="815"/>
      <c r="X767" s="814"/>
      <c r="Y767" s="816"/>
      <c r="Z767" s="817"/>
      <c r="AA767" s="812"/>
      <c r="AB767" s="818"/>
      <c r="AC767" s="819"/>
      <c r="AD767" s="819"/>
    </row>
    <row r="768" spans="1:30" ht="18.75" customHeight="1">
      <c r="A768" s="806"/>
      <c r="B768" s="807"/>
      <c r="C768" s="808"/>
      <c r="D768" s="808"/>
      <c r="E768" s="808"/>
      <c r="F768" s="808"/>
      <c r="G768" s="809"/>
      <c r="H768" s="810"/>
      <c r="I768" s="810"/>
      <c r="J768" s="810"/>
      <c r="K768" s="810"/>
      <c r="L768" s="810"/>
      <c r="M768" s="811"/>
      <c r="N768" s="811"/>
      <c r="O768" s="811"/>
      <c r="P768" s="811"/>
      <c r="Q768" s="809"/>
      <c r="R768" s="812"/>
      <c r="S768" s="813"/>
      <c r="T768" s="814"/>
      <c r="U768" s="814"/>
      <c r="V768" s="814"/>
      <c r="W768" s="815"/>
      <c r="X768" s="814"/>
      <c r="Y768" s="816"/>
      <c r="Z768" s="817"/>
      <c r="AA768" s="812"/>
      <c r="AB768" s="818"/>
      <c r="AC768" s="819"/>
      <c r="AD768" s="819"/>
    </row>
    <row r="769" spans="1:30" ht="18.75" customHeight="1">
      <c r="A769" s="806"/>
      <c r="B769" s="807"/>
      <c r="C769" s="808"/>
      <c r="D769" s="808"/>
      <c r="E769" s="808"/>
      <c r="F769" s="808"/>
      <c r="G769" s="809"/>
      <c r="H769" s="810"/>
      <c r="I769" s="810"/>
      <c r="J769" s="810"/>
      <c r="K769" s="810"/>
      <c r="L769" s="810"/>
      <c r="M769" s="811"/>
      <c r="N769" s="811"/>
      <c r="O769" s="811"/>
      <c r="P769" s="811"/>
      <c r="Q769" s="809"/>
      <c r="R769" s="812"/>
      <c r="S769" s="813"/>
      <c r="T769" s="814"/>
      <c r="U769" s="814"/>
      <c r="V769" s="814"/>
      <c r="W769" s="815"/>
      <c r="X769" s="814"/>
      <c r="Y769" s="816"/>
      <c r="Z769" s="817"/>
      <c r="AA769" s="812"/>
      <c r="AB769" s="818"/>
      <c r="AC769" s="819"/>
      <c r="AD769" s="819"/>
    </row>
    <row r="770" spans="1:30" ht="18.75" customHeight="1">
      <c r="A770" s="806"/>
      <c r="B770" s="807"/>
      <c r="C770" s="808"/>
      <c r="D770" s="808"/>
      <c r="E770" s="808"/>
      <c r="F770" s="808"/>
      <c r="G770" s="809"/>
      <c r="H770" s="810"/>
      <c r="I770" s="810"/>
      <c r="J770" s="810"/>
      <c r="K770" s="810"/>
      <c r="L770" s="810"/>
      <c r="M770" s="811"/>
      <c r="N770" s="811"/>
      <c r="O770" s="811"/>
      <c r="P770" s="811"/>
      <c r="Q770" s="809"/>
      <c r="R770" s="812"/>
      <c r="S770" s="813"/>
      <c r="T770" s="814"/>
      <c r="U770" s="814"/>
      <c r="V770" s="814"/>
      <c r="W770" s="815"/>
      <c r="X770" s="814"/>
      <c r="Y770" s="816"/>
      <c r="Z770" s="817"/>
      <c r="AA770" s="812"/>
      <c r="AB770" s="818"/>
      <c r="AC770" s="819"/>
      <c r="AD770" s="819"/>
    </row>
    <row r="771" spans="1:30" ht="18.75" customHeight="1">
      <c r="A771" s="806"/>
      <c r="B771" s="807"/>
      <c r="C771" s="808"/>
      <c r="D771" s="808"/>
      <c r="E771" s="808"/>
      <c r="F771" s="808"/>
      <c r="G771" s="809"/>
      <c r="H771" s="810"/>
      <c r="I771" s="810"/>
      <c r="J771" s="810"/>
      <c r="K771" s="810"/>
      <c r="L771" s="810"/>
      <c r="M771" s="811"/>
      <c r="N771" s="811"/>
      <c r="O771" s="811"/>
      <c r="P771" s="811"/>
      <c r="Q771" s="809"/>
      <c r="R771" s="812"/>
      <c r="S771" s="813"/>
      <c r="T771" s="814"/>
      <c r="U771" s="814"/>
      <c r="V771" s="814"/>
      <c r="W771" s="815"/>
      <c r="X771" s="814"/>
      <c r="Y771" s="816"/>
      <c r="Z771" s="817"/>
      <c r="AA771" s="812"/>
      <c r="AB771" s="818"/>
      <c r="AC771" s="819"/>
      <c r="AD771" s="819"/>
    </row>
    <row r="772" spans="1:30" ht="18.75" customHeight="1">
      <c r="A772" s="806"/>
      <c r="B772" s="807"/>
      <c r="C772" s="808"/>
      <c r="D772" s="808"/>
      <c r="E772" s="808"/>
      <c r="F772" s="808"/>
      <c r="G772" s="809"/>
      <c r="H772" s="810"/>
      <c r="I772" s="810"/>
      <c r="J772" s="810"/>
      <c r="K772" s="810"/>
      <c r="L772" s="810"/>
      <c r="M772" s="811"/>
      <c r="N772" s="811"/>
      <c r="O772" s="811"/>
      <c r="P772" s="811"/>
      <c r="Q772" s="809"/>
      <c r="R772" s="812"/>
      <c r="S772" s="813"/>
      <c r="T772" s="814"/>
      <c r="U772" s="814"/>
      <c r="V772" s="814"/>
      <c r="W772" s="815"/>
      <c r="X772" s="814"/>
      <c r="Y772" s="816"/>
      <c r="Z772" s="817"/>
      <c r="AA772" s="812"/>
      <c r="AB772" s="818"/>
      <c r="AC772" s="819"/>
      <c r="AD772" s="819"/>
    </row>
    <row r="773" spans="1:30" ht="18.75" customHeight="1">
      <c r="A773" s="806"/>
      <c r="B773" s="807"/>
      <c r="C773" s="808"/>
      <c r="D773" s="808"/>
      <c r="E773" s="808"/>
      <c r="F773" s="808"/>
      <c r="G773" s="809"/>
      <c r="H773" s="810"/>
      <c r="I773" s="810"/>
      <c r="J773" s="810"/>
      <c r="K773" s="810"/>
      <c r="L773" s="810"/>
      <c r="M773" s="811"/>
      <c r="N773" s="811"/>
      <c r="O773" s="811"/>
      <c r="P773" s="811"/>
      <c r="Q773" s="809"/>
      <c r="R773" s="812"/>
      <c r="S773" s="813"/>
      <c r="T773" s="814"/>
      <c r="U773" s="814"/>
      <c r="V773" s="814"/>
      <c r="W773" s="815"/>
      <c r="X773" s="814"/>
      <c r="Y773" s="816"/>
      <c r="Z773" s="817"/>
      <c r="AA773" s="812"/>
      <c r="AB773" s="818"/>
      <c r="AC773" s="819"/>
      <c r="AD773" s="819"/>
    </row>
    <row r="774" spans="1:30" ht="18.75" customHeight="1">
      <c r="A774" s="806"/>
      <c r="B774" s="807"/>
      <c r="C774" s="808"/>
      <c r="D774" s="808"/>
      <c r="E774" s="808"/>
      <c r="F774" s="808"/>
      <c r="G774" s="809"/>
      <c r="H774" s="810"/>
      <c r="I774" s="810"/>
      <c r="J774" s="810"/>
      <c r="K774" s="810"/>
      <c r="L774" s="810"/>
      <c r="M774" s="811"/>
      <c r="N774" s="811"/>
      <c r="O774" s="811"/>
      <c r="P774" s="811"/>
      <c r="Q774" s="809"/>
      <c r="R774" s="812"/>
      <c r="S774" s="813"/>
      <c r="T774" s="814"/>
      <c r="U774" s="814"/>
      <c r="V774" s="814"/>
      <c r="W774" s="815"/>
      <c r="X774" s="814"/>
      <c r="Y774" s="816"/>
      <c r="Z774" s="817"/>
      <c r="AA774" s="812"/>
      <c r="AB774" s="818"/>
      <c r="AC774" s="819"/>
      <c r="AD774" s="819"/>
    </row>
    <row r="775" spans="1:30" ht="18.75" customHeight="1">
      <c r="A775" s="806"/>
      <c r="B775" s="807"/>
      <c r="C775" s="808"/>
      <c r="D775" s="808"/>
      <c r="E775" s="808"/>
      <c r="F775" s="808"/>
      <c r="G775" s="809"/>
      <c r="H775" s="810"/>
      <c r="I775" s="810"/>
      <c r="J775" s="810"/>
      <c r="K775" s="810"/>
      <c r="L775" s="810"/>
      <c r="M775" s="811"/>
      <c r="N775" s="811"/>
      <c r="O775" s="811"/>
      <c r="P775" s="811"/>
      <c r="Q775" s="809"/>
      <c r="R775" s="812"/>
      <c r="S775" s="813"/>
      <c r="T775" s="814"/>
      <c r="U775" s="814"/>
      <c r="V775" s="814"/>
      <c r="W775" s="815"/>
      <c r="X775" s="814"/>
      <c r="Y775" s="816"/>
      <c r="Z775" s="817"/>
      <c r="AA775" s="812"/>
      <c r="AB775" s="818"/>
      <c r="AC775" s="819"/>
      <c r="AD775" s="819"/>
    </row>
    <row r="776" spans="1:30" ht="18.75" customHeight="1">
      <c r="A776" s="806"/>
      <c r="B776" s="807"/>
      <c r="C776" s="808"/>
      <c r="D776" s="808"/>
      <c r="E776" s="808"/>
      <c r="F776" s="808"/>
      <c r="G776" s="809"/>
      <c r="H776" s="810"/>
      <c r="I776" s="810"/>
      <c r="J776" s="810"/>
      <c r="K776" s="810"/>
      <c r="L776" s="810"/>
      <c r="M776" s="811"/>
      <c r="N776" s="811"/>
      <c r="O776" s="811"/>
      <c r="P776" s="811"/>
      <c r="Q776" s="809"/>
      <c r="R776" s="812"/>
      <c r="S776" s="813"/>
      <c r="T776" s="814"/>
      <c r="U776" s="814"/>
      <c r="V776" s="814"/>
      <c r="W776" s="815"/>
      <c r="X776" s="814"/>
      <c r="Y776" s="816"/>
      <c r="Z776" s="817"/>
      <c r="AA776" s="812"/>
      <c r="AB776" s="818"/>
      <c r="AC776" s="819"/>
      <c r="AD776" s="819"/>
    </row>
    <row r="777" spans="1:30" ht="18.75" customHeight="1">
      <c r="A777" s="806"/>
      <c r="B777" s="807"/>
      <c r="C777" s="808"/>
      <c r="D777" s="808"/>
      <c r="E777" s="808"/>
      <c r="F777" s="808"/>
      <c r="G777" s="809"/>
      <c r="H777" s="810"/>
      <c r="I777" s="810"/>
      <c r="J777" s="810"/>
      <c r="K777" s="810"/>
      <c r="L777" s="810"/>
      <c r="M777" s="811"/>
      <c r="N777" s="811"/>
      <c r="O777" s="811"/>
      <c r="P777" s="811"/>
      <c r="Q777" s="809"/>
      <c r="R777" s="812"/>
      <c r="S777" s="813"/>
      <c r="T777" s="814"/>
      <c r="U777" s="814"/>
      <c r="V777" s="814"/>
      <c r="W777" s="815"/>
      <c r="X777" s="814"/>
      <c r="Y777" s="816"/>
      <c r="Z777" s="817"/>
      <c r="AA777" s="812"/>
      <c r="AB777" s="818"/>
      <c r="AC777" s="819"/>
      <c r="AD777" s="819"/>
    </row>
    <row r="778" spans="1:30" ht="18.75" customHeight="1">
      <c r="A778" s="806"/>
      <c r="B778" s="807"/>
      <c r="C778" s="808"/>
      <c r="D778" s="808"/>
      <c r="E778" s="808"/>
      <c r="F778" s="808"/>
      <c r="G778" s="809"/>
      <c r="H778" s="810"/>
      <c r="I778" s="810"/>
      <c r="J778" s="810"/>
      <c r="K778" s="810"/>
      <c r="L778" s="810"/>
      <c r="M778" s="811"/>
      <c r="N778" s="811"/>
      <c r="O778" s="811"/>
      <c r="P778" s="811"/>
      <c r="Q778" s="809"/>
      <c r="R778" s="812"/>
      <c r="S778" s="813"/>
      <c r="T778" s="814"/>
      <c r="U778" s="814"/>
      <c r="V778" s="814"/>
      <c r="W778" s="815"/>
      <c r="X778" s="814"/>
      <c r="Y778" s="816"/>
      <c r="Z778" s="817"/>
      <c r="AA778" s="812"/>
      <c r="AB778" s="818"/>
      <c r="AC778" s="819"/>
      <c r="AD778" s="819"/>
    </row>
    <row r="779" spans="1:30" ht="18.75" customHeight="1">
      <c r="A779" s="806"/>
      <c r="B779" s="807"/>
      <c r="C779" s="808"/>
      <c r="D779" s="808"/>
      <c r="E779" s="808"/>
      <c r="F779" s="808"/>
      <c r="G779" s="809"/>
      <c r="H779" s="810"/>
      <c r="I779" s="810"/>
      <c r="J779" s="810"/>
      <c r="K779" s="810"/>
      <c r="L779" s="810"/>
      <c r="M779" s="811"/>
      <c r="N779" s="811"/>
      <c r="O779" s="811"/>
      <c r="P779" s="811"/>
      <c r="Q779" s="809"/>
      <c r="R779" s="812"/>
      <c r="S779" s="813"/>
      <c r="T779" s="814"/>
      <c r="U779" s="814"/>
      <c r="V779" s="814"/>
      <c r="W779" s="815"/>
      <c r="X779" s="814"/>
      <c r="Y779" s="816"/>
      <c r="Z779" s="817"/>
      <c r="AA779" s="812"/>
      <c r="AB779" s="818"/>
      <c r="AC779" s="819"/>
      <c r="AD779" s="819"/>
    </row>
    <row r="780" spans="1:30" ht="18.75" customHeight="1">
      <c r="A780" s="806"/>
      <c r="B780" s="807"/>
      <c r="C780" s="808"/>
      <c r="D780" s="808"/>
      <c r="E780" s="808"/>
      <c r="F780" s="808"/>
      <c r="G780" s="809"/>
      <c r="H780" s="810"/>
      <c r="I780" s="810"/>
      <c r="J780" s="810"/>
      <c r="K780" s="810"/>
      <c r="L780" s="810"/>
      <c r="M780" s="811"/>
      <c r="N780" s="811"/>
      <c r="O780" s="811"/>
      <c r="P780" s="811"/>
      <c r="Q780" s="809"/>
      <c r="R780" s="812"/>
      <c r="S780" s="813"/>
      <c r="T780" s="814"/>
      <c r="U780" s="814"/>
      <c r="V780" s="814"/>
      <c r="W780" s="815"/>
      <c r="X780" s="814"/>
      <c r="Y780" s="816"/>
      <c r="Z780" s="817"/>
      <c r="AA780" s="812"/>
      <c r="AB780" s="818"/>
      <c r="AC780" s="819"/>
      <c r="AD780" s="819"/>
    </row>
    <row r="781" spans="1:30" ht="18.75" customHeight="1">
      <c r="A781" s="806"/>
      <c r="B781" s="807"/>
      <c r="C781" s="808"/>
      <c r="D781" s="808"/>
      <c r="E781" s="808"/>
      <c r="F781" s="808"/>
      <c r="G781" s="809"/>
      <c r="H781" s="810"/>
      <c r="I781" s="810"/>
      <c r="J781" s="810"/>
      <c r="K781" s="810"/>
      <c r="L781" s="810"/>
      <c r="M781" s="811"/>
      <c r="N781" s="811"/>
      <c r="O781" s="811"/>
      <c r="P781" s="811"/>
      <c r="Q781" s="809"/>
      <c r="R781" s="812"/>
      <c r="S781" s="813"/>
      <c r="T781" s="814"/>
      <c r="U781" s="814"/>
      <c r="V781" s="814"/>
      <c r="W781" s="815"/>
      <c r="X781" s="814"/>
      <c r="Y781" s="816"/>
      <c r="Z781" s="817"/>
      <c r="AA781" s="812"/>
      <c r="AB781" s="818"/>
      <c r="AC781" s="819"/>
      <c r="AD781" s="819"/>
    </row>
    <row r="782" spans="1:30" ht="18.75" customHeight="1">
      <c r="A782" s="806"/>
      <c r="B782" s="807"/>
      <c r="C782" s="808"/>
      <c r="D782" s="808"/>
      <c r="E782" s="808"/>
      <c r="F782" s="808"/>
      <c r="G782" s="809"/>
      <c r="H782" s="810"/>
      <c r="I782" s="810"/>
      <c r="J782" s="810"/>
      <c r="K782" s="810"/>
      <c r="L782" s="810"/>
      <c r="M782" s="811"/>
      <c r="N782" s="811"/>
      <c r="O782" s="811"/>
      <c r="P782" s="811"/>
      <c r="Q782" s="809"/>
      <c r="R782" s="812"/>
      <c r="S782" s="813"/>
      <c r="T782" s="814"/>
      <c r="U782" s="814"/>
      <c r="V782" s="814"/>
      <c r="W782" s="815"/>
      <c r="X782" s="814"/>
      <c r="Y782" s="816"/>
      <c r="Z782" s="817"/>
      <c r="AA782" s="812"/>
      <c r="AB782" s="818"/>
      <c r="AC782" s="819"/>
      <c r="AD782" s="819"/>
    </row>
    <row r="783" spans="1:30" ht="18.75" customHeight="1">
      <c r="A783" s="806"/>
      <c r="B783" s="807"/>
      <c r="C783" s="808"/>
      <c r="D783" s="808"/>
      <c r="E783" s="808"/>
      <c r="F783" s="808"/>
      <c r="G783" s="809"/>
      <c r="H783" s="810"/>
      <c r="I783" s="810"/>
      <c r="J783" s="810"/>
      <c r="K783" s="810"/>
      <c r="L783" s="810"/>
      <c r="M783" s="811"/>
      <c r="N783" s="811"/>
      <c r="O783" s="811"/>
      <c r="P783" s="811"/>
      <c r="Q783" s="809"/>
      <c r="R783" s="812"/>
      <c r="S783" s="813"/>
      <c r="T783" s="814"/>
      <c r="U783" s="814"/>
      <c r="V783" s="814"/>
      <c r="W783" s="815"/>
      <c r="X783" s="814"/>
      <c r="Y783" s="816"/>
      <c r="Z783" s="817"/>
      <c r="AA783" s="812"/>
      <c r="AB783" s="818"/>
      <c r="AC783" s="819"/>
      <c r="AD783" s="819"/>
    </row>
    <row r="784" spans="1:30" ht="18.75" customHeight="1">
      <c r="A784" s="806"/>
      <c r="B784" s="807"/>
      <c r="C784" s="808"/>
      <c r="D784" s="808"/>
      <c r="E784" s="808"/>
      <c r="F784" s="808"/>
      <c r="G784" s="809"/>
      <c r="H784" s="810"/>
      <c r="I784" s="810"/>
      <c r="J784" s="810"/>
      <c r="K784" s="810"/>
      <c r="L784" s="810"/>
      <c r="M784" s="811"/>
      <c r="N784" s="811"/>
      <c r="O784" s="811"/>
      <c r="P784" s="811"/>
      <c r="Q784" s="809"/>
      <c r="R784" s="812"/>
      <c r="S784" s="813"/>
      <c r="T784" s="814"/>
      <c r="U784" s="814"/>
      <c r="V784" s="814"/>
      <c r="W784" s="815"/>
      <c r="X784" s="814"/>
      <c r="Y784" s="816"/>
      <c r="Z784" s="817"/>
      <c r="AA784" s="812"/>
      <c r="AB784" s="818"/>
      <c r="AC784" s="819"/>
      <c r="AD784" s="819"/>
    </row>
    <row r="785" spans="1:30" ht="18.75" customHeight="1">
      <c r="A785" s="806"/>
      <c r="B785" s="807"/>
      <c r="C785" s="808"/>
      <c r="D785" s="808"/>
      <c r="E785" s="808"/>
      <c r="F785" s="808"/>
      <c r="G785" s="809"/>
      <c r="H785" s="810"/>
      <c r="I785" s="810"/>
      <c r="J785" s="810"/>
      <c r="K785" s="810"/>
      <c r="L785" s="810"/>
      <c r="M785" s="811"/>
      <c r="N785" s="811"/>
      <c r="O785" s="811"/>
      <c r="P785" s="811"/>
      <c r="Q785" s="809"/>
      <c r="R785" s="812"/>
      <c r="S785" s="813"/>
      <c r="T785" s="814"/>
      <c r="U785" s="814"/>
      <c r="V785" s="814"/>
      <c r="W785" s="815"/>
      <c r="X785" s="814"/>
      <c r="Y785" s="816"/>
      <c r="Z785" s="817"/>
      <c r="AA785" s="812"/>
      <c r="AB785" s="818"/>
      <c r="AC785" s="819"/>
      <c r="AD785" s="819"/>
    </row>
    <row r="786" spans="1:30" ht="18.75" customHeight="1">
      <c r="A786" s="806"/>
      <c r="B786" s="807"/>
      <c r="C786" s="808"/>
      <c r="D786" s="808"/>
      <c r="E786" s="808"/>
      <c r="F786" s="808"/>
      <c r="G786" s="809"/>
      <c r="H786" s="810"/>
      <c r="I786" s="810"/>
      <c r="J786" s="810"/>
      <c r="K786" s="810"/>
      <c r="L786" s="810"/>
      <c r="M786" s="811"/>
      <c r="N786" s="811"/>
      <c r="O786" s="811"/>
      <c r="P786" s="811"/>
      <c r="Q786" s="809"/>
      <c r="R786" s="812"/>
      <c r="S786" s="813"/>
      <c r="T786" s="814"/>
      <c r="U786" s="814"/>
      <c r="V786" s="814"/>
      <c r="W786" s="815"/>
      <c r="X786" s="814"/>
      <c r="Y786" s="816"/>
      <c r="Z786" s="817"/>
      <c r="AA786" s="812"/>
      <c r="AB786" s="818"/>
      <c r="AC786" s="819"/>
      <c r="AD786" s="819"/>
    </row>
    <row r="787" spans="1:30" ht="18.75" customHeight="1">
      <c r="A787" s="806"/>
      <c r="B787" s="807"/>
      <c r="C787" s="808"/>
      <c r="D787" s="808"/>
      <c r="E787" s="808"/>
      <c r="F787" s="808"/>
      <c r="G787" s="809"/>
      <c r="H787" s="810"/>
      <c r="I787" s="810"/>
      <c r="J787" s="810"/>
      <c r="K787" s="810"/>
      <c r="L787" s="810"/>
      <c r="M787" s="811"/>
      <c r="N787" s="811"/>
      <c r="O787" s="811"/>
      <c r="P787" s="811"/>
      <c r="Q787" s="809"/>
      <c r="R787" s="812"/>
      <c r="S787" s="813"/>
      <c r="T787" s="814"/>
      <c r="U787" s="814"/>
      <c r="V787" s="814"/>
      <c r="W787" s="815"/>
      <c r="X787" s="814"/>
      <c r="Y787" s="816"/>
      <c r="Z787" s="817"/>
      <c r="AA787" s="812"/>
      <c r="AB787" s="818"/>
      <c r="AC787" s="819"/>
      <c r="AD787" s="819"/>
    </row>
    <row r="788" spans="1:30" ht="18.75" customHeight="1">
      <c r="A788" s="806"/>
      <c r="B788" s="807"/>
      <c r="C788" s="808"/>
      <c r="D788" s="808"/>
      <c r="E788" s="808"/>
      <c r="F788" s="808"/>
      <c r="G788" s="809"/>
      <c r="H788" s="810"/>
      <c r="I788" s="810"/>
      <c r="J788" s="810"/>
      <c r="K788" s="810"/>
      <c r="L788" s="810"/>
      <c r="M788" s="811"/>
      <c r="N788" s="811"/>
      <c r="O788" s="811"/>
      <c r="P788" s="811"/>
      <c r="Q788" s="809"/>
      <c r="R788" s="812"/>
      <c r="S788" s="813"/>
      <c r="T788" s="814"/>
      <c r="U788" s="814"/>
      <c r="V788" s="814"/>
      <c r="W788" s="815"/>
      <c r="X788" s="814"/>
      <c r="Y788" s="816"/>
      <c r="Z788" s="817"/>
      <c r="AA788" s="812"/>
      <c r="AB788" s="818"/>
      <c r="AC788" s="819"/>
      <c r="AD788" s="819"/>
    </row>
    <row r="789" spans="1:30" ht="18.75" customHeight="1">
      <c r="A789" s="806"/>
      <c r="B789" s="807"/>
      <c r="C789" s="808"/>
      <c r="D789" s="808"/>
      <c r="E789" s="808"/>
      <c r="F789" s="808"/>
      <c r="G789" s="809"/>
      <c r="H789" s="810"/>
      <c r="I789" s="810"/>
      <c r="J789" s="810"/>
      <c r="K789" s="810"/>
      <c r="L789" s="810"/>
      <c r="M789" s="811"/>
      <c r="N789" s="811"/>
      <c r="O789" s="811"/>
      <c r="P789" s="811"/>
      <c r="Q789" s="809"/>
      <c r="R789" s="812"/>
      <c r="S789" s="813"/>
      <c r="T789" s="814"/>
      <c r="U789" s="814"/>
      <c r="V789" s="814"/>
      <c r="W789" s="815"/>
      <c r="X789" s="814"/>
      <c r="Y789" s="816"/>
      <c r="Z789" s="817"/>
      <c r="AA789" s="812"/>
      <c r="AB789" s="818"/>
      <c r="AC789" s="819"/>
      <c r="AD789" s="819"/>
    </row>
    <row r="790" spans="1:30" ht="18.75" customHeight="1">
      <c r="A790" s="806"/>
      <c r="B790" s="807"/>
      <c r="C790" s="808"/>
      <c r="D790" s="808"/>
      <c r="E790" s="808"/>
      <c r="F790" s="808"/>
      <c r="G790" s="809"/>
      <c r="H790" s="810"/>
      <c r="I790" s="810"/>
      <c r="J790" s="810"/>
      <c r="K790" s="810"/>
      <c r="L790" s="810"/>
      <c r="M790" s="811"/>
      <c r="N790" s="811"/>
      <c r="O790" s="811"/>
      <c r="P790" s="811"/>
      <c r="Q790" s="809"/>
      <c r="R790" s="812"/>
      <c r="S790" s="813"/>
      <c r="T790" s="814"/>
      <c r="U790" s="814"/>
      <c r="V790" s="814"/>
      <c r="W790" s="815"/>
      <c r="X790" s="814"/>
      <c r="Y790" s="816"/>
      <c r="Z790" s="817"/>
      <c r="AA790" s="812"/>
      <c r="AB790" s="818"/>
      <c r="AC790" s="819"/>
      <c r="AD790" s="819"/>
    </row>
    <row r="791" spans="1:30" ht="18.75" customHeight="1">
      <c r="A791" s="806"/>
      <c r="B791" s="807"/>
      <c r="C791" s="808"/>
      <c r="D791" s="808"/>
      <c r="E791" s="808"/>
      <c r="F791" s="808"/>
      <c r="G791" s="809"/>
      <c r="H791" s="810"/>
      <c r="I791" s="810"/>
      <c r="J791" s="810"/>
      <c r="K791" s="810"/>
      <c r="L791" s="810"/>
      <c r="M791" s="811"/>
      <c r="N791" s="811"/>
      <c r="O791" s="811"/>
      <c r="P791" s="811"/>
      <c r="Q791" s="809"/>
      <c r="R791" s="812"/>
      <c r="S791" s="813"/>
      <c r="T791" s="814"/>
      <c r="U791" s="814"/>
      <c r="V791" s="814"/>
      <c r="W791" s="815"/>
      <c r="X791" s="814"/>
      <c r="Y791" s="816"/>
      <c r="Z791" s="817"/>
      <c r="AA791" s="812"/>
      <c r="AB791" s="818"/>
      <c r="AC791" s="819"/>
      <c r="AD791" s="819"/>
    </row>
    <row r="792" spans="1:30" ht="18.75" customHeight="1">
      <c r="A792" s="806"/>
      <c r="B792" s="807"/>
      <c r="C792" s="808"/>
      <c r="D792" s="808"/>
      <c r="E792" s="808"/>
      <c r="F792" s="808"/>
      <c r="G792" s="809"/>
      <c r="H792" s="810"/>
      <c r="I792" s="810"/>
      <c r="J792" s="810"/>
      <c r="K792" s="810"/>
      <c r="L792" s="810"/>
      <c r="M792" s="811"/>
      <c r="N792" s="811"/>
      <c r="O792" s="811"/>
      <c r="P792" s="811"/>
      <c r="Q792" s="809"/>
      <c r="R792" s="812"/>
      <c r="S792" s="813"/>
      <c r="T792" s="814"/>
      <c r="U792" s="814"/>
      <c r="V792" s="814"/>
      <c r="W792" s="815"/>
      <c r="X792" s="814"/>
      <c r="Y792" s="816"/>
      <c r="Z792" s="817"/>
      <c r="AA792" s="812"/>
      <c r="AB792" s="818"/>
      <c r="AC792" s="819"/>
      <c r="AD792" s="819"/>
    </row>
    <row r="793" spans="1:30" ht="18.75" customHeight="1">
      <c r="A793" s="806"/>
      <c r="B793" s="807"/>
      <c r="C793" s="808"/>
      <c r="D793" s="808"/>
      <c r="E793" s="808"/>
      <c r="F793" s="808"/>
      <c r="G793" s="809"/>
      <c r="H793" s="810"/>
      <c r="I793" s="810"/>
      <c r="J793" s="810"/>
      <c r="K793" s="810"/>
      <c r="L793" s="810"/>
      <c r="M793" s="811"/>
      <c r="N793" s="811"/>
      <c r="O793" s="811"/>
      <c r="P793" s="811"/>
      <c r="Q793" s="809"/>
      <c r="R793" s="812"/>
      <c r="S793" s="813"/>
      <c r="T793" s="814"/>
      <c r="U793" s="814"/>
      <c r="V793" s="814"/>
      <c r="W793" s="815"/>
      <c r="X793" s="814"/>
      <c r="Y793" s="816"/>
      <c r="Z793" s="817"/>
      <c r="AA793" s="812"/>
      <c r="AB793" s="818"/>
      <c r="AC793" s="819"/>
      <c r="AD793" s="819"/>
    </row>
    <row r="794" spans="1:30" ht="18.75" customHeight="1">
      <c r="A794" s="806"/>
      <c r="B794" s="807"/>
      <c r="C794" s="808"/>
      <c r="D794" s="808"/>
      <c r="E794" s="808"/>
      <c r="F794" s="808"/>
      <c r="G794" s="809"/>
      <c r="H794" s="810"/>
      <c r="I794" s="810"/>
      <c r="J794" s="810"/>
      <c r="K794" s="810"/>
      <c r="L794" s="810"/>
      <c r="M794" s="811"/>
      <c r="N794" s="811"/>
      <c r="O794" s="811"/>
      <c r="P794" s="811"/>
      <c r="Q794" s="809"/>
      <c r="R794" s="812"/>
      <c r="S794" s="813"/>
      <c r="T794" s="814"/>
      <c r="U794" s="814"/>
      <c r="V794" s="814"/>
      <c r="W794" s="815"/>
      <c r="X794" s="814"/>
      <c r="Y794" s="816"/>
      <c r="Z794" s="817"/>
      <c r="AA794" s="812"/>
      <c r="AB794" s="818"/>
      <c r="AC794" s="819"/>
      <c r="AD794" s="819"/>
    </row>
    <row r="795" spans="1:30" ht="18.75" customHeight="1">
      <c r="A795" s="806"/>
      <c r="B795" s="807"/>
      <c r="C795" s="808"/>
      <c r="D795" s="808"/>
      <c r="E795" s="808"/>
      <c r="F795" s="808"/>
      <c r="G795" s="809"/>
      <c r="H795" s="810"/>
      <c r="I795" s="810"/>
      <c r="J795" s="810"/>
      <c r="K795" s="810"/>
      <c r="L795" s="810"/>
      <c r="M795" s="811"/>
      <c r="N795" s="811"/>
      <c r="O795" s="811"/>
      <c r="P795" s="811"/>
      <c r="Q795" s="809"/>
      <c r="R795" s="812"/>
      <c r="S795" s="813"/>
      <c r="T795" s="814"/>
      <c r="U795" s="814"/>
      <c r="V795" s="814"/>
      <c r="W795" s="815"/>
      <c r="X795" s="814"/>
      <c r="Y795" s="816"/>
      <c r="Z795" s="817"/>
      <c r="AA795" s="812"/>
      <c r="AB795" s="818"/>
      <c r="AC795" s="819"/>
      <c r="AD795" s="819"/>
    </row>
    <row r="796" spans="1:30" ht="18.75" customHeight="1">
      <c r="A796" s="806"/>
      <c r="B796" s="807"/>
      <c r="C796" s="808"/>
      <c r="D796" s="808"/>
      <c r="E796" s="808"/>
      <c r="F796" s="808"/>
      <c r="G796" s="809"/>
      <c r="H796" s="810"/>
      <c r="I796" s="810"/>
      <c r="J796" s="810"/>
      <c r="K796" s="810"/>
      <c r="L796" s="810"/>
      <c r="M796" s="811"/>
      <c r="N796" s="811"/>
      <c r="O796" s="811"/>
      <c r="P796" s="811"/>
      <c r="Q796" s="809"/>
      <c r="R796" s="812"/>
      <c r="S796" s="813"/>
      <c r="T796" s="814"/>
      <c r="U796" s="814"/>
      <c r="V796" s="814"/>
      <c r="W796" s="815"/>
      <c r="X796" s="814"/>
      <c r="Y796" s="816"/>
      <c r="Z796" s="817"/>
      <c r="AA796" s="812"/>
      <c r="AB796" s="818"/>
      <c r="AC796" s="819"/>
      <c r="AD796" s="819"/>
    </row>
    <row r="797" spans="1:30" ht="18.75" customHeight="1">
      <c r="A797" s="806"/>
      <c r="B797" s="807"/>
      <c r="C797" s="808"/>
      <c r="D797" s="808"/>
      <c r="E797" s="808"/>
      <c r="F797" s="808"/>
      <c r="G797" s="809"/>
      <c r="H797" s="810"/>
      <c r="I797" s="810"/>
      <c r="J797" s="810"/>
      <c r="K797" s="810"/>
      <c r="L797" s="810"/>
      <c r="M797" s="811"/>
      <c r="N797" s="811"/>
      <c r="O797" s="811"/>
      <c r="P797" s="811"/>
      <c r="Q797" s="809"/>
      <c r="R797" s="812"/>
      <c r="S797" s="813"/>
      <c r="T797" s="814"/>
      <c r="U797" s="814"/>
      <c r="V797" s="814"/>
      <c r="W797" s="815"/>
      <c r="X797" s="814"/>
      <c r="Y797" s="816"/>
      <c r="Z797" s="817"/>
      <c r="AA797" s="812"/>
      <c r="AB797" s="818"/>
      <c r="AC797" s="819"/>
      <c r="AD797" s="819"/>
    </row>
    <row r="798" spans="1:30" ht="18.75" customHeight="1">
      <c r="A798" s="806"/>
      <c r="B798" s="807"/>
      <c r="C798" s="808"/>
      <c r="D798" s="808"/>
      <c r="E798" s="808"/>
      <c r="F798" s="808"/>
      <c r="G798" s="809"/>
      <c r="H798" s="810"/>
      <c r="I798" s="810"/>
      <c r="J798" s="810"/>
      <c r="K798" s="810"/>
      <c r="L798" s="810"/>
      <c r="M798" s="811"/>
      <c r="N798" s="811"/>
      <c r="O798" s="811"/>
      <c r="P798" s="811"/>
      <c r="Q798" s="809"/>
      <c r="R798" s="812"/>
      <c r="S798" s="813"/>
      <c r="T798" s="814"/>
      <c r="U798" s="814"/>
      <c r="V798" s="814"/>
      <c r="W798" s="815"/>
      <c r="X798" s="814"/>
      <c r="Y798" s="816"/>
      <c r="Z798" s="817"/>
      <c r="AA798" s="812"/>
      <c r="AB798" s="818"/>
      <c r="AC798" s="819"/>
      <c r="AD798" s="819"/>
    </row>
    <row r="799" spans="1:30" ht="18.75" customHeight="1">
      <c r="A799" s="806"/>
      <c r="B799" s="807"/>
      <c r="C799" s="808"/>
      <c r="D799" s="808"/>
      <c r="E799" s="808"/>
      <c r="F799" s="808"/>
      <c r="G799" s="809"/>
      <c r="H799" s="810"/>
      <c r="I799" s="810"/>
      <c r="J799" s="810"/>
      <c r="K799" s="810"/>
      <c r="L799" s="810"/>
      <c r="M799" s="811"/>
      <c r="N799" s="811"/>
      <c r="O799" s="811"/>
      <c r="P799" s="811"/>
      <c r="Q799" s="809"/>
      <c r="R799" s="812"/>
      <c r="S799" s="813"/>
      <c r="T799" s="814"/>
      <c r="U799" s="814"/>
      <c r="V799" s="814"/>
      <c r="W799" s="815"/>
      <c r="X799" s="814"/>
      <c r="Y799" s="816"/>
      <c r="Z799" s="817"/>
      <c r="AA799" s="812"/>
      <c r="AB799" s="818"/>
      <c r="AC799" s="819"/>
      <c r="AD799" s="819"/>
    </row>
    <row r="800" spans="1:30" ht="18.75" customHeight="1">
      <c r="A800" s="806"/>
      <c r="B800" s="807"/>
      <c r="C800" s="808"/>
      <c r="D800" s="808"/>
      <c r="E800" s="808"/>
      <c r="F800" s="808"/>
      <c r="G800" s="809"/>
      <c r="H800" s="810"/>
      <c r="I800" s="810"/>
      <c r="J800" s="810"/>
      <c r="K800" s="810"/>
      <c r="L800" s="810"/>
      <c r="M800" s="811"/>
      <c r="N800" s="811"/>
      <c r="O800" s="811"/>
      <c r="P800" s="811"/>
      <c r="Q800" s="809"/>
      <c r="R800" s="812"/>
      <c r="S800" s="813"/>
      <c r="T800" s="814"/>
      <c r="U800" s="814"/>
      <c r="V800" s="814"/>
      <c r="W800" s="815"/>
      <c r="X800" s="814"/>
      <c r="Y800" s="816"/>
      <c r="Z800" s="817"/>
      <c r="AA800" s="812"/>
      <c r="AB800" s="818"/>
      <c r="AC800" s="819"/>
      <c r="AD800" s="819"/>
    </row>
    <row r="801" spans="1:30" ht="18.75" customHeight="1">
      <c r="A801" s="806"/>
      <c r="B801" s="807"/>
      <c r="C801" s="808"/>
      <c r="D801" s="808"/>
      <c r="E801" s="808"/>
      <c r="F801" s="808"/>
      <c r="G801" s="809"/>
      <c r="H801" s="810"/>
      <c r="I801" s="810"/>
      <c r="J801" s="810"/>
      <c r="K801" s="810"/>
      <c r="L801" s="810"/>
      <c r="M801" s="811"/>
      <c r="N801" s="811"/>
      <c r="O801" s="811"/>
      <c r="P801" s="811"/>
      <c r="Q801" s="809"/>
      <c r="R801" s="812"/>
      <c r="S801" s="813"/>
      <c r="T801" s="814"/>
      <c r="U801" s="814"/>
      <c r="V801" s="814"/>
      <c r="W801" s="815"/>
      <c r="X801" s="814"/>
      <c r="Y801" s="816"/>
      <c r="Z801" s="817"/>
      <c r="AA801" s="812"/>
      <c r="AB801" s="818"/>
      <c r="AC801" s="819"/>
      <c r="AD801" s="819"/>
    </row>
    <row r="802" spans="1:30" ht="18.75" customHeight="1">
      <c r="A802" s="806"/>
      <c r="B802" s="807"/>
      <c r="C802" s="808"/>
      <c r="D802" s="808"/>
      <c r="E802" s="808"/>
      <c r="F802" s="808"/>
      <c r="G802" s="809"/>
      <c r="H802" s="810"/>
      <c r="I802" s="810"/>
      <c r="J802" s="810"/>
      <c r="K802" s="810"/>
      <c r="L802" s="810"/>
      <c r="M802" s="811"/>
      <c r="N802" s="811"/>
      <c r="O802" s="811"/>
      <c r="P802" s="811"/>
      <c r="Q802" s="809"/>
      <c r="R802" s="812"/>
      <c r="S802" s="813"/>
      <c r="T802" s="814"/>
      <c r="U802" s="814"/>
      <c r="V802" s="814"/>
      <c r="W802" s="815"/>
      <c r="X802" s="814"/>
      <c r="Y802" s="816"/>
      <c r="Z802" s="817"/>
      <c r="AA802" s="812"/>
      <c r="AB802" s="818"/>
      <c r="AC802" s="819"/>
      <c r="AD802" s="819"/>
    </row>
    <row r="803" spans="1:30" ht="18.75" customHeight="1">
      <c r="A803" s="806"/>
      <c r="B803" s="807"/>
      <c r="C803" s="808"/>
      <c r="D803" s="808"/>
      <c r="E803" s="808"/>
      <c r="F803" s="808"/>
      <c r="G803" s="809"/>
      <c r="H803" s="810"/>
      <c r="I803" s="810"/>
      <c r="J803" s="810"/>
      <c r="K803" s="810"/>
      <c r="L803" s="810"/>
      <c r="M803" s="811"/>
      <c r="N803" s="811"/>
      <c r="O803" s="811"/>
      <c r="P803" s="811"/>
      <c r="Q803" s="809"/>
      <c r="R803" s="812"/>
      <c r="S803" s="813"/>
      <c r="T803" s="814"/>
      <c r="U803" s="814"/>
      <c r="V803" s="814"/>
      <c r="W803" s="815"/>
      <c r="X803" s="814"/>
      <c r="Y803" s="816"/>
      <c r="Z803" s="817"/>
      <c r="AA803" s="812"/>
      <c r="AB803" s="818"/>
      <c r="AC803" s="819"/>
      <c r="AD803" s="819"/>
    </row>
    <row r="804" spans="1:30" ht="18.75" customHeight="1">
      <c r="A804" s="806"/>
      <c r="B804" s="807"/>
      <c r="C804" s="808"/>
      <c r="D804" s="808"/>
      <c r="E804" s="808"/>
      <c r="F804" s="808"/>
      <c r="G804" s="809"/>
      <c r="H804" s="810"/>
      <c r="I804" s="810"/>
      <c r="J804" s="810"/>
      <c r="K804" s="810"/>
      <c r="L804" s="810"/>
      <c r="M804" s="811"/>
      <c r="N804" s="811"/>
      <c r="O804" s="811"/>
      <c r="P804" s="811"/>
      <c r="Q804" s="809"/>
      <c r="R804" s="812"/>
      <c r="S804" s="813"/>
      <c r="T804" s="814"/>
      <c r="U804" s="814"/>
      <c r="V804" s="814"/>
      <c r="W804" s="815"/>
      <c r="X804" s="814"/>
      <c r="Y804" s="816"/>
      <c r="Z804" s="817"/>
      <c r="AA804" s="812"/>
      <c r="AB804" s="818"/>
      <c r="AC804" s="819"/>
      <c r="AD804" s="819"/>
    </row>
    <row r="805" spans="1:30" ht="18.75" customHeight="1">
      <c r="A805" s="806"/>
      <c r="B805" s="807"/>
      <c r="C805" s="808"/>
      <c r="D805" s="808"/>
      <c r="E805" s="808"/>
      <c r="F805" s="808"/>
      <c r="G805" s="809"/>
      <c r="H805" s="810"/>
      <c r="I805" s="810"/>
      <c r="J805" s="810"/>
      <c r="K805" s="810"/>
      <c r="L805" s="810"/>
      <c r="M805" s="811"/>
      <c r="N805" s="811"/>
      <c r="O805" s="811"/>
      <c r="P805" s="811"/>
      <c r="Q805" s="809"/>
      <c r="R805" s="812"/>
      <c r="S805" s="813"/>
      <c r="T805" s="814"/>
      <c r="U805" s="814"/>
      <c r="V805" s="814"/>
      <c r="W805" s="815"/>
      <c r="X805" s="814"/>
      <c r="Y805" s="816"/>
      <c r="Z805" s="817"/>
      <c r="AA805" s="812"/>
      <c r="AB805" s="818"/>
      <c r="AC805" s="819"/>
      <c r="AD805" s="819"/>
    </row>
    <row r="806" spans="1:30" ht="18.75" customHeight="1">
      <c r="A806" s="806"/>
      <c r="B806" s="807"/>
      <c r="C806" s="808"/>
      <c r="D806" s="808"/>
      <c r="E806" s="808"/>
      <c r="F806" s="808"/>
      <c r="G806" s="809"/>
      <c r="H806" s="810"/>
      <c r="I806" s="810"/>
      <c r="J806" s="810"/>
      <c r="K806" s="810"/>
      <c r="L806" s="810"/>
      <c r="M806" s="811"/>
      <c r="N806" s="811"/>
      <c r="O806" s="811"/>
      <c r="P806" s="811"/>
      <c r="Q806" s="809"/>
      <c r="R806" s="812"/>
      <c r="S806" s="813"/>
      <c r="T806" s="814"/>
      <c r="U806" s="814"/>
      <c r="V806" s="814"/>
      <c r="W806" s="815"/>
      <c r="X806" s="814"/>
      <c r="Y806" s="816"/>
      <c r="Z806" s="817"/>
      <c r="AA806" s="812"/>
      <c r="AB806" s="818"/>
      <c r="AC806" s="819"/>
      <c r="AD806" s="819"/>
    </row>
    <row r="807" spans="1:30" ht="18.75" customHeight="1">
      <c r="A807" s="806"/>
      <c r="B807" s="807"/>
      <c r="C807" s="808"/>
      <c r="D807" s="808"/>
      <c r="E807" s="808"/>
      <c r="F807" s="808"/>
      <c r="G807" s="809"/>
      <c r="H807" s="810"/>
      <c r="I807" s="810"/>
      <c r="J807" s="810"/>
      <c r="K807" s="810"/>
      <c r="L807" s="810"/>
      <c r="M807" s="811"/>
      <c r="N807" s="811"/>
      <c r="O807" s="811"/>
      <c r="P807" s="811"/>
      <c r="Q807" s="809"/>
      <c r="R807" s="812"/>
      <c r="S807" s="813"/>
      <c r="T807" s="814"/>
      <c r="U807" s="814"/>
      <c r="V807" s="814"/>
      <c r="W807" s="815"/>
      <c r="X807" s="814"/>
      <c r="Y807" s="816"/>
      <c r="Z807" s="817"/>
      <c r="AA807" s="812"/>
      <c r="AB807" s="818"/>
      <c r="AC807" s="819"/>
      <c r="AD807" s="819"/>
    </row>
    <row r="808" spans="1:30" ht="18.75" customHeight="1">
      <c r="A808" s="806"/>
      <c r="B808" s="807"/>
      <c r="C808" s="808"/>
      <c r="D808" s="808"/>
      <c r="E808" s="808"/>
      <c r="F808" s="808"/>
      <c r="G808" s="809"/>
      <c r="H808" s="810"/>
      <c r="I808" s="810"/>
      <c r="J808" s="810"/>
      <c r="K808" s="810"/>
      <c r="L808" s="810"/>
      <c r="M808" s="811"/>
      <c r="N808" s="811"/>
      <c r="O808" s="811"/>
      <c r="P808" s="811"/>
      <c r="Q808" s="809"/>
      <c r="R808" s="812"/>
      <c r="S808" s="813"/>
      <c r="T808" s="814"/>
      <c r="U808" s="814"/>
      <c r="V808" s="814"/>
      <c r="W808" s="815"/>
      <c r="X808" s="814"/>
      <c r="Y808" s="816"/>
      <c r="Z808" s="817"/>
      <c r="AA808" s="812"/>
      <c r="AB808" s="818"/>
      <c r="AC808" s="819"/>
      <c r="AD808" s="819"/>
    </row>
    <row r="809" spans="1:30" ht="18.75" customHeight="1">
      <c r="A809" s="806"/>
      <c r="B809" s="807"/>
      <c r="C809" s="808"/>
      <c r="D809" s="808"/>
      <c r="E809" s="808"/>
      <c r="F809" s="808"/>
      <c r="G809" s="809"/>
      <c r="H809" s="810"/>
      <c r="I809" s="810"/>
      <c r="J809" s="810"/>
      <c r="K809" s="810"/>
      <c r="L809" s="810"/>
      <c r="M809" s="811"/>
      <c r="N809" s="811"/>
      <c r="O809" s="811"/>
      <c r="P809" s="811"/>
      <c r="Q809" s="809"/>
      <c r="R809" s="812"/>
      <c r="S809" s="813"/>
      <c r="T809" s="814"/>
      <c r="U809" s="814"/>
      <c r="V809" s="814"/>
      <c r="W809" s="815"/>
      <c r="X809" s="814"/>
      <c r="Y809" s="816"/>
      <c r="Z809" s="817"/>
      <c r="AA809" s="812"/>
      <c r="AB809" s="818"/>
      <c r="AC809" s="819"/>
      <c r="AD809" s="819"/>
    </row>
    <row r="810" spans="1:30" ht="18.75" customHeight="1">
      <c r="A810" s="806"/>
      <c r="B810" s="807"/>
      <c r="C810" s="808"/>
      <c r="D810" s="808"/>
      <c r="E810" s="808"/>
      <c r="F810" s="808"/>
      <c r="G810" s="809"/>
      <c r="H810" s="810"/>
      <c r="I810" s="810"/>
      <c r="J810" s="810"/>
      <c r="K810" s="810"/>
      <c r="L810" s="810"/>
      <c r="M810" s="811"/>
      <c r="N810" s="811"/>
      <c r="O810" s="811"/>
      <c r="P810" s="811"/>
      <c r="Q810" s="809"/>
      <c r="R810" s="812"/>
      <c r="S810" s="813"/>
      <c r="T810" s="814"/>
      <c r="U810" s="814"/>
      <c r="V810" s="814"/>
      <c r="W810" s="815"/>
      <c r="X810" s="814"/>
      <c r="Y810" s="816"/>
      <c r="Z810" s="817"/>
      <c r="AA810" s="812"/>
      <c r="AB810" s="818"/>
      <c r="AC810" s="819"/>
      <c r="AD810" s="819"/>
    </row>
    <row r="811" spans="1:30" ht="18.75" customHeight="1">
      <c r="A811" s="806"/>
      <c r="B811" s="807"/>
      <c r="C811" s="808"/>
      <c r="D811" s="808"/>
      <c r="E811" s="808"/>
      <c r="F811" s="808"/>
      <c r="G811" s="809"/>
      <c r="H811" s="810"/>
      <c r="I811" s="810"/>
      <c r="J811" s="810"/>
      <c r="K811" s="810"/>
      <c r="L811" s="810"/>
      <c r="M811" s="811"/>
      <c r="N811" s="811"/>
      <c r="O811" s="811"/>
      <c r="P811" s="811"/>
      <c r="Q811" s="809"/>
      <c r="R811" s="812"/>
      <c r="S811" s="813"/>
      <c r="T811" s="814"/>
      <c r="U811" s="814"/>
      <c r="V811" s="814"/>
      <c r="W811" s="815"/>
      <c r="X811" s="814"/>
      <c r="Y811" s="816"/>
      <c r="Z811" s="817"/>
      <c r="AA811" s="812"/>
      <c r="AB811" s="818"/>
      <c r="AC811" s="819"/>
      <c r="AD811" s="819"/>
    </row>
    <row r="812" spans="1:30" ht="18.75" customHeight="1">
      <c r="A812" s="806"/>
      <c r="B812" s="807"/>
      <c r="C812" s="808"/>
      <c r="D812" s="808"/>
      <c r="E812" s="808"/>
      <c r="F812" s="808"/>
      <c r="G812" s="809"/>
      <c r="H812" s="810"/>
      <c r="I812" s="810"/>
      <c r="J812" s="810"/>
      <c r="K812" s="810"/>
      <c r="L812" s="810"/>
      <c r="M812" s="811"/>
      <c r="N812" s="811"/>
      <c r="O812" s="811"/>
      <c r="P812" s="811"/>
      <c r="Q812" s="809"/>
      <c r="R812" s="812"/>
      <c r="S812" s="813"/>
      <c r="T812" s="814"/>
      <c r="U812" s="814"/>
      <c r="V812" s="814"/>
      <c r="W812" s="815"/>
      <c r="X812" s="814"/>
      <c r="Y812" s="816"/>
      <c r="Z812" s="817"/>
      <c r="AA812" s="812"/>
      <c r="AB812" s="818"/>
      <c r="AC812" s="819"/>
      <c r="AD812" s="819"/>
    </row>
    <row r="813" spans="1:30" ht="18.75" customHeight="1">
      <c r="A813" s="806"/>
      <c r="B813" s="807"/>
      <c r="C813" s="808"/>
      <c r="D813" s="808"/>
      <c r="E813" s="808"/>
      <c r="F813" s="808"/>
      <c r="G813" s="809"/>
      <c r="H813" s="810"/>
      <c r="I813" s="810"/>
      <c r="J813" s="810"/>
      <c r="K813" s="810"/>
      <c r="L813" s="810"/>
      <c r="M813" s="811"/>
      <c r="N813" s="811"/>
      <c r="O813" s="811"/>
      <c r="P813" s="811"/>
      <c r="Q813" s="809"/>
      <c r="R813" s="812"/>
      <c r="S813" s="813"/>
      <c r="T813" s="814"/>
      <c r="U813" s="814"/>
      <c r="V813" s="814"/>
      <c r="W813" s="815"/>
      <c r="X813" s="814"/>
      <c r="Y813" s="816"/>
      <c r="Z813" s="817"/>
      <c r="AA813" s="812"/>
      <c r="AB813" s="818"/>
      <c r="AC813" s="819"/>
      <c r="AD813" s="819"/>
    </row>
    <row r="814" spans="1:30" ht="18.75" customHeight="1">
      <c r="A814" s="806"/>
      <c r="B814" s="807"/>
      <c r="C814" s="808"/>
      <c r="D814" s="808"/>
      <c r="E814" s="808"/>
      <c r="F814" s="808"/>
      <c r="G814" s="809"/>
      <c r="H814" s="810"/>
      <c r="I814" s="810"/>
      <c r="J814" s="810"/>
      <c r="K814" s="810"/>
      <c r="L814" s="810"/>
      <c r="M814" s="811"/>
      <c r="N814" s="811"/>
      <c r="O814" s="811"/>
      <c r="P814" s="811"/>
      <c r="Q814" s="809"/>
      <c r="R814" s="812"/>
      <c r="S814" s="813"/>
      <c r="T814" s="814"/>
      <c r="U814" s="814"/>
      <c r="V814" s="814"/>
      <c r="W814" s="815"/>
      <c r="X814" s="814"/>
      <c r="Y814" s="816"/>
      <c r="Z814" s="817"/>
      <c r="AA814" s="812"/>
      <c r="AB814" s="818"/>
      <c r="AC814" s="819"/>
      <c r="AD814" s="819"/>
    </row>
    <row r="815" spans="1:30" ht="18.75" customHeight="1">
      <c r="A815" s="806"/>
      <c r="B815" s="807"/>
      <c r="C815" s="808"/>
      <c r="D815" s="808"/>
      <c r="E815" s="808"/>
      <c r="F815" s="808"/>
      <c r="G815" s="809"/>
      <c r="H815" s="810"/>
      <c r="I815" s="810"/>
      <c r="J815" s="810"/>
      <c r="K815" s="810"/>
      <c r="L815" s="810"/>
      <c r="M815" s="811"/>
      <c r="N815" s="811"/>
      <c r="O815" s="811"/>
      <c r="P815" s="811"/>
      <c r="Q815" s="809"/>
      <c r="R815" s="812"/>
      <c r="S815" s="813"/>
      <c r="T815" s="814"/>
      <c r="U815" s="814"/>
      <c r="V815" s="814"/>
      <c r="W815" s="815"/>
      <c r="X815" s="814"/>
      <c r="Y815" s="816"/>
      <c r="Z815" s="817"/>
      <c r="AA815" s="812"/>
      <c r="AB815" s="818"/>
      <c r="AC815" s="819"/>
      <c r="AD815" s="819"/>
    </row>
    <row r="816" spans="1:30" ht="18.75" customHeight="1">
      <c r="A816" s="806"/>
      <c r="B816" s="807"/>
      <c r="C816" s="808"/>
      <c r="D816" s="808"/>
      <c r="E816" s="808"/>
      <c r="F816" s="808"/>
      <c r="G816" s="809"/>
      <c r="H816" s="810"/>
      <c r="I816" s="810"/>
      <c r="J816" s="810"/>
      <c r="K816" s="810"/>
      <c r="L816" s="810"/>
      <c r="M816" s="811"/>
      <c r="N816" s="811"/>
      <c r="O816" s="811"/>
      <c r="P816" s="811"/>
      <c r="Q816" s="809"/>
      <c r="R816" s="812"/>
      <c r="S816" s="813"/>
      <c r="T816" s="814"/>
      <c r="U816" s="814"/>
      <c r="V816" s="814"/>
      <c r="W816" s="815"/>
      <c r="X816" s="814"/>
      <c r="Y816" s="816"/>
      <c r="Z816" s="817"/>
      <c r="AA816" s="812"/>
      <c r="AB816" s="818"/>
      <c r="AC816" s="819"/>
      <c r="AD816" s="819"/>
    </row>
    <row r="817" spans="1:30" ht="18.75" customHeight="1">
      <c r="A817" s="806"/>
      <c r="B817" s="807"/>
      <c r="C817" s="808"/>
      <c r="D817" s="808"/>
      <c r="E817" s="808"/>
      <c r="F817" s="808"/>
      <c r="G817" s="809"/>
      <c r="H817" s="810"/>
      <c r="I817" s="810"/>
      <c r="J817" s="810"/>
      <c r="K817" s="810"/>
      <c r="L817" s="810"/>
      <c r="M817" s="811"/>
      <c r="N817" s="811"/>
      <c r="O817" s="811"/>
      <c r="P817" s="811"/>
      <c r="Q817" s="809"/>
      <c r="R817" s="812"/>
      <c r="S817" s="813"/>
      <c r="T817" s="814"/>
      <c r="U817" s="814"/>
      <c r="V817" s="814"/>
      <c r="W817" s="815"/>
      <c r="X817" s="814"/>
      <c r="Y817" s="816"/>
      <c r="Z817" s="817"/>
      <c r="AA817" s="812"/>
      <c r="AB817" s="818"/>
      <c r="AC817" s="819"/>
      <c r="AD817" s="819"/>
    </row>
    <row r="818" spans="1:30" ht="18.75" customHeight="1">
      <c r="A818" s="806"/>
      <c r="B818" s="807"/>
      <c r="C818" s="808"/>
      <c r="D818" s="808"/>
      <c r="E818" s="808"/>
      <c r="F818" s="808"/>
      <c r="G818" s="809"/>
      <c r="H818" s="810"/>
      <c r="I818" s="810"/>
      <c r="J818" s="810"/>
      <c r="K818" s="810"/>
      <c r="L818" s="810"/>
      <c r="M818" s="811"/>
      <c r="N818" s="811"/>
      <c r="O818" s="811"/>
      <c r="P818" s="811"/>
      <c r="Q818" s="809"/>
      <c r="R818" s="812"/>
      <c r="S818" s="813"/>
      <c r="T818" s="814"/>
      <c r="U818" s="814"/>
      <c r="V818" s="814"/>
      <c r="W818" s="815"/>
      <c r="X818" s="814"/>
      <c r="Y818" s="816"/>
      <c r="Z818" s="817"/>
      <c r="AA818" s="812"/>
      <c r="AB818" s="818"/>
      <c r="AC818" s="819"/>
      <c r="AD818" s="819"/>
    </row>
    <row r="819" spans="1:30" ht="18.75" customHeight="1">
      <c r="A819" s="806"/>
      <c r="B819" s="807"/>
      <c r="C819" s="808"/>
      <c r="D819" s="808"/>
      <c r="E819" s="808"/>
      <c r="F819" s="808"/>
      <c r="G819" s="809"/>
      <c r="H819" s="810"/>
      <c r="I819" s="810"/>
      <c r="J819" s="810"/>
      <c r="K819" s="810"/>
      <c r="L819" s="810"/>
      <c r="M819" s="811"/>
      <c r="N819" s="811"/>
      <c r="O819" s="811"/>
      <c r="P819" s="811"/>
      <c r="Q819" s="809"/>
      <c r="R819" s="812"/>
      <c r="S819" s="813"/>
      <c r="T819" s="814"/>
      <c r="U819" s="814"/>
      <c r="V819" s="814"/>
      <c r="W819" s="815"/>
      <c r="X819" s="814"/>
      <c r="Y819" s="816"/>
      <c r="Z819" s="817"/>
      <c r="AA819" s="812"/>
      <c r="AB819" s="818"/>
      <c r="AC819" s="819"/>
      <c r="AD819" s="819"/>
    </row>
    <row r="820" spans="1:30" ht="18.75" customHeight="1">
      <c r="A820" s="806"/>
      <c r="B820" s="807"/>
      <c r="C820" s="808"/>
      <c r="D820" s="808"/>
      <c r="E820" s="808"/>
      <c r="F820" s="808"/>
      <c r="G820" s="809"/>
      <c r="H820" s="810"/>
      <c r="I820" s="810"/>
      <c r="J820" s="810"/>
      <c r="K820" s="810"/>
      <c r="L820" s="810"/>
      <c r="M820" s="811"/>
      <c r="N820" s="811"/>
      <c r="O820" s="811"/>
      <c r="P820" s="811"/>
      <c r="Q820" s="809"/>
      <c r="R820" s="812"/>
      <c r="S820" s="813"/>
      <c r="T820" s="814"/>
      <c r="U820" s="814"/>
      <c r="V820" s="814"/>
      <c r="W820" s="815"/>
      <c r="X820" s="814"/>
      <c r="Y820" s="816"/>
      <c r="Z820" s="817"/>
      <c r="AA820" s="812"/>
      <c r="AB820" s="818"/>
      <c r="AC820" s="819"/>
      <c r="AD820" s="819"/>
    </row>
    <row r="821" spans="1:30" ht="18.75" customHeight="1">
      <c r="A821" s="806"/>
      <c r="B821" s="807"/>
      <c r="C821" s="808"/>
      <c r="D821" s="808"/>
      <c r="E821" s="808"/>
      <c r="F821" s="808"/>
      <c r="G821" s="809"/>
      <c r="H821" s="810"/>
      <c r="I821" s="810"/>
      <c r="J821" s="810"/>
      <c r="K821" s="810"/>
      <c r="L821" s="810"/>
      <c r="M821" s="811"/>
      <c r="N821" s="811"/>
      <c r="O821" s="811"/>
      <c r="P821" s="811"/>
      <c r="Q821" s="809"/>
      <c r="R821" s="812"/>
      <c r="S821" s="813"/>
      <c r="T821" s="814"/>
      <c r="U821" s="814"/>
      <c r="V821" s="814"/>
      <c r="W821" s="815"/>
      <c r="X821" s="814"/>
      <c r="Y821" s="816"/>
      <c r="Z821" s="817"/>
      <c r="AA821" s="812"/>
      <c r="AB821" s="818"/>
      <c r="AC821" s="819"/>
      <c r="AD821" s="819"/>
    </row>
    <row r="822" spans="1:30" ht="18.75" customHeight="1">
      <c r="A822" s="806"/>
      <c r="B822" s="807"/>
      <c r="C822" s="808"/>
      <c r="D822" s="808"/>
      <c r="E822" s="808"/>
      <c r="F822" s="808"/>
      <c r="G822" s="809"/>
      <c r="H822" s="810"/>
      <c r="I822" s="810"/>
      <c r="J822" s="810"/>
      <c r="K822" s="810"/>
      <c r="L822" s="810"/>
      <c r="M822" s="811"/>
      <c r="N822" s="811"/>
      <c r="O822" s="811"/>
      <c r="P822" s="811"/>
      <c r="Q822" s="809"/>
      <c r="R822" s="812"/>
      <c r="S822" s="813"/>
      <c r="T822" s="814"/>
      <c r="U822" s="814"/>
      <c r="V822" s="814"/>
      <c r="W822" s="815"/>
      <c r="X822" s="814"/>
      <c r="Y822" s="816"/>
      <c r="Z822" s="817"/>
      <c r="AA822" s="812"/>
      <c r="AB822" s="818"/>
      <c r="AC822" s="819"/>
      <c r="AD822" s="819"/>
    </row>
    <row r="823" spans="1:30" ht="18.75" customHeight="1">
      <c r="A823" s="806"/>
      <c r="B823" s="807"/>
      <c r="C823" s="808"/>
      <c r="D823" s="808"/>
      <c r="E823" s="808"/>
      <c r="F823" s="808"/>
      <c r="G823" s="809"/>
      <c r="H823" s="810"/>
      <c r="I823" s="810"/>
      <c r="J823" s="810"/>
      <c r="K823" s="810"/>
      <c r="L823" s="810"/>
      <c r="M823" s="811"/>
      <c r="N823" s="811"/>
      <c r="O823" s="811"/>
      <c r="P823" s="811"/>
      <c r="Q823" s="809"/>
      <c r="R823" s="812"/>
      <c r="S823" s="813"/>
      <c r="T823" s="814"/>
      <c r="U823" s="814"/>
      <c r="V823" s="814"/>
      <c r="W823" s="815"/>
      <c r="X823" s="814"/>
      <c r="Y823" s="816"/>
      <c r="Z823" s="817"/>
      <c r="AA823" s="812"/>
      <c r="AB823" s="818"/>
      <c r="AC823" s="819"/>
      <c r="AD823" s="819"/>
    </row>
    <row r="824" spans="1:30" ht="18.75" customHeight="1">
      <c r="A824" s="806"/>
      <c r="B824" s="807"/>
      <c r="C824" s="808"/>
      <c r="D824" s="808"/>
      <c r="E824" s="808"/>
      <c r="F824" s="808"/>
      <c r="G824" s="809"/>
      <c r="H824" s="810"/>
      <c r="I824" s="810"/>
      <c r="J824" s="810"/>
      <c r="K824" s="810"/>
      <c r="L824" s="810"/>
      <c r="M824" s="811"/>
      <c r="N824" s="811"/>
      <c r="O824" s="811"/>
      <c r="P824" s="811"/>
      <c r="Q824" s="809"/>
      <c r="R824" s="812"/>
      <c r="S824" s="813"/>
      <c r="T824" s="814"/>
      <c r="U824" s="814"/>
      <c r="V824" s="814"/>
      <c r="W824" s="815"/>
      <c r="X824" s="814"/>
      <c r="Y824" s="816"/>
      <c r="Z824" s="817"/>
      <c r="AA824" s="812"/>
      <c r="AB824" s="818"/>
      <c r="AC824" s="819"/>
      <c r="AD824" s="819"/>
    </row>
    <row r="825" spans="1:30" ht="18.75" customHeight="1">
      <c r="A825" s="806"/>
      <c r="B825" s="807"/>
      <c r="C825" s="808"/>
      <c r="D825" s="808"/>
      <c r="E825" s="808"/>
      <c r="F825" s="808"/>
      <c r="G825" s="809"/>
      <c r="H825" s="810"/>
      <c r="I825" s="810"/>
      <c r="J825" s="810"/>
      <c r="K825" s="810"/>
      <c r="L825" s="810"/>
      <c r="M825" s="811"/>
      <c r="N825" s="811"/>
      <c r="O825" s="811"/>
      <c r="P825" s="811"/>
      <c r="Q825" s="809"/>
      <c r="R825" s="812"/>
      <c r="S825" s="813"/>
      <c r="T825" s="814"/>
      <c r="U825" s="814"/>
      <c r="V825" s="814"/>
      <c r="W825" s="815"/>
      <c r="X825" s="814"/>
      <c r="Y825" s="816"/>
      <c r="Z825" s="817"/>
      <c r="AA825" s="812"/>
      <c r="AB825" s="818"/>
      <c r="AC825" s="819"/>
      <c r="AD825" s="819"/>
    </row>
    <row r="826" spans="1:30" ht="18.75" customHeight="1">
      <c r="A826" s="806"/>
      <c r="B826" s="807"/>
      <c r="C826" s="808"/>
      <c r="D826" s="808"/>
      <c r="E826" s="808"/>
      <c r="F826" s="808"/>
      <c r="G826" s="809"/>
      <c r="H826" s="810"/>
      <c r="I826" s="810"/>
      <c r="J826" s="810"/>
      <c r="K826" s="810"/>
      <c r="L826" s="810"/>
      <c r="M826" s="811"/>
      <c r="N826" s="811"/>
      <c r="O826" s="811"/>
      <c r="P826" s="811"/>
      <c r="Q826" s="809"/>
      <c r="R826" s="812"/>
      <c r="S826" s="813"/>
      <c r="T826" s="814"/>
      <c r="U826" s="814"/>
      <c r="V826" s="814"/>
      <c r="W826" s="815"/>
      <c r="X826" s="814"/>
      <c r="Y826" s="816"/>
      <c r="Z826" s="817"/>
      <c r="AA826" s="812"/>
      <c r="AB826" s="818"/>
      <c r="AC826" s="819"/>
      <c r="AD826" s="819"/>
    </row>
    <row r="827" spans="1:30" ht="18.75" customHeight="1">
      <c r="A827" s="806"/>
      <c r="B827" s="807"/>
      <c r="C827" s="808"/>
      <c r="D827" s="808"/>
      <c r="E827" s="808"/>
      <c r="F827" s="808"/>
      <c r="G827" s="809"/>
      <c r="H827" s="810"/>
      <c r="I827" s="810"/>
      <c r="J827" s="810"/>
      <c r="K827" s="810"/>
      <c r="L827" s="810"/>
      <c r="M827" s="811"/>
      <c r="N827" s="811"/>
      <c r="O827" s="811"/>
      <c r="P827" s="811"/>
      <c r="Q827" s="809"/>
      <c r="R827" s="812"/>
      <c r="S827" s="813"/>
      <c r="T827" s="814"/>
      <c r="U827" s="814"/>
      <c r="V827" s="814"/>
      <c r="W827" s="815"/>
      <c r="X827" s="814"/>
      <c r="Y827" s="816"/>
      <c r="Z827" s="817"/>
      <c r="AA827" s="812"/>
      <c r="AB827" s="818"/>
      <c r="AC827" s="819"/>
      <c r="AD827" s="819"/>
    </row>
    <row r="828" spans="1:30" ht="18.75" customHeight="1">
      <c r="A828" s="806"/>
      <c r="B828" s="807"/>
      <c r="C828" s="808"/>
      <c r="D828" s="808"/>
      <c r="E828" s="808"/>
      <c r="F828" s="808"/>
      <c r="G828" s="809"/>
      <c r="H828" s="810"/>
      <c r="I828" s="810"/>
      <c r="J828" s="810"/>
      <c r="K828" s="810"/>
      <c r="L828" s="810"/>
      <c r="M828" s="811"/>
      <c r="N828" s="811"/>
      <c r="O828" s="811"/>
      <c r="P828" s="811"/>
      <c r="Q828" s="809"/>
      <c r="R828" s="812"/>
      <c r="S828" s="813"/>
      <c r="T828" s="814"/>
      <c r="U828" s="814"/>
      <c r="V828" s="814"/>
      <c r="W828" s="815"/>
      <c r="X828" s="814"/>
      <c r="Y828" s="816"/>
      <c r="Z828" s="817"/>
      <c r="AA828" s="812"/>
      <c r="AB828" s="818"/>
      <c r="AC828" s="819"/>
      <c r="AD828" s="819"/>
    </row>
    <row r="829" spans="1:30" ht="18.75" customHeight="1">
      <c r="A829" s="806"/>
      <c r="B829" s="807"/>
      <c r="C829" s="808"/>
      <c r="D829" s="808"/>
      <c r="E829" s="808"/>
      <c r="F829" s="808"/>
      <c r="G829" s="809"/>
      <c r="H829" s="810"/>
      <c r="I829" s="810"/>
      <c r="J829" s="810"/>
      <c r="K829" s="810"/>
      <c r="L829" s="810"/>
      <c r="M829" s="811"/>
      <c r="N829" s="811"/>
      <c r="O829" s="811"/>
      <c r="P829" s="811"/>
      <c r="Q829" s="809"/>
      <c r="R829" s="812"/>
      <c r="S829" s="813"/>
      <c r="T829" s="814"/>
      <c r="U829" s="814"/>
      <c r="V829" s="814"/>
      <c r="W829" s="815"/>
      <c r="X829" s="814"/>
      <c r="Y829" s="816"/>
      <c r="Z829" s="817"/>
      <c r="AA829" s="812"/>
      <c r="AB829" s="818"/>
      <c r="AC829" s="819"/>
      <c r="AD829" s="819"/>
    </row>
    <row r="830" spans="1:30" ht="18.75" customHeight="1">
      <c r="A830" s="806"/>
      <c r="B830" s="807"/>
      <c r="C830" s="808"/>
      <c r="D830" s="808"/>
      <c r="E830" s="808"/>
      <c r="F830" s="808"/>
      <c r="G830" s="809"/>
      <c r="H830" s="810"/>
      <c r="I830" s="810"/>
      <c r="J830" s="810"/>
      <c r="K830" s="810"/>
      <c r="L830" s="810"/>
      <c r="M830" s="811"/>
      <c r="N830" s="811"/>
      <c r="O830" s="811"/>
      <c r="P830" s="811"/>
      <c r="Q830" s="809"/>
      <c r="R830" s="812"/>
      <c r="S830" s="813"/>
      <c r="T830" s="814"/>
      <c r="U830" s="814"/>
      <c r="V830" s="814"/>
      <c r="W830" s="815"/>
      <c r="X830" s="814"/>
      <c r="Y830" s="816"/>
      <c r="Z830" s="817"/>
      <c r="AA830" s="812"/>
      <c r="AB830" s="818"/>
      <c r="AC830" s="819"/>
      <c r="AD830" s="819"/>
    </row>
    <row r="831" spans="1:30" ht="18.75" customHeight="1">
      <c r="A831" s="806"/>
      <c r="B831" s="807"/>
      <c r="C831" s="808"/>
      <c r="D831" s="808"/>
      <c r="E831" s="808"/>
      <c r="F831" s="808"/>
      <c r="G831" s="809"/>
      <c r="H831" s="810"/>
      <c r="I831" s="810"/>
      <c r="J831" s="810"/>
      <c r="K831" s="810"/>
      <c r="L831" s="810"/>
      <c r="M831" s="811"/>
      <c r="N831" s="811"/>
      <c r="O831" s="811"/>
      <c r="P831" s="811"/>
      <c r="Q831" s="809"/>
      <c r="R831" s="812"/>
      <c r="S831" s="813"/>
      <c r="T831" s="814"/>
      <c r="U831" s="814"/>
      <c r="V831" s="814"/>
      <c r="W831" s="815"/>
      <c r="X831" s="814"/>
      <c r="Y831" s="816"/>
      <c r="Z831" s="817"/>
      <c r="AA831" s="812"/>
      <c r="AB831" s="818"/>
      <c r="AC831" s="819"/>
      <c r="AD831" s="819"/>
    </row>
    <row r="832" spans="1:30" ht="18.75" customHeight="1">
      <c r="A832" s="806"/>
      <c r="B832" s="807"/>
      <c r="C832" s="808"/>
      <c r="D832" s="808"/>
      <c r="E832" s="808"/>
      <c r="F832" s="808"/>
      <c r="G832" s="809"/>
      <c r="H832" s="810"/>
      <c r="I832" s="810"/>
      <c r="J832" s="810"/>
      <c r="K832" s="810"/>
      <c r="L832" s="810"/>
      <c r="M832" s="811"/>
      <c r="N832" s="811"/>
      <c r="O832" s="811"/>
      <c r="P832" s="811"/>
      <c r="Q832" s="809"/>
      <c r="R832" s="812"/>
      <c r="S832" s="813"/>
      <c r="T832" s="814"/>
      <c r="U832" s="814"/>
      <c r="V832" s="814"/>
      <c r="W832" s="815"/>
      <c r="X832" s="814"/>
      <c r="Y832" s="816"/>
      <c r="Z832" s="817"/>
      <c r="AA832" s="812"/>
      <c r="AB832" s="818"/>
      <c r="AC832" s="819"/>
      <c r="AD832" s="819"/>
    </row>
    <row r="833" spans="1:30" ht="18.75" customHeight="1">
      <c r="A833" s="806"/>
      <c r="B833" s="807"/>
      <c r="C833" s="808"/>
      <c r="D833" s="808"/>
      <c r="E833" s="808"/>
      <c r="F833" s="808"/>
      <c r="G833" s="809"/>
      <c r="H833" s="810"/>
      <c r="I833" s="810"/>
      <c r="J833" s="810"/>
      <c r="K833" s="810"/>
      <c r="L833" s="810"/>
      <c r="M833" s="811"/>
      <c r="N833" s="811"/>
      <c r="O833" s="811"/>
      <c r="P833" s="811"/>
      <c r="Q833" s="809"/>
      <c r="R833" s="812"/>
      <c r="S833" s="813"/>
      <c r="T833" s="814"/>
      <c r="U833" s="814"/>
      <c r="V833" s="814"/>
      <c r="W833" s="815"/>
      <c r="X833" s="814"/>
      <c r="Y833" s="816"/>
      <c r="Z833" s="817"/>
      <c r="AA833" s="812"/>
      <c r="AB833" s="818"/>
      <c r="AC833" s="819"/>
      <c r="AD833" s="819"/>
    </row>
    <row r="834" spans="1:30" ht="18.75" customHeight="1">
      <c r="A834" s="806"/>
      <c r="B834" s="807"/>
      <c r="C834" s="808"/>
      <c r="D834" s="808"/>
      <c r="E834" s="808"/>
      <c r="F834" s="808"/>
      <c r="G834" s="809"/>
      <c r="H834" s="810"/>
      <c r="I834" s="810"/>
      <c r="J834" s="810"/>
      <c r="K834" s="810"/>
      <c r="L834" s="810"/>
      <c r="M834" s="811"/>
      <c r="N834" s="811"/>
      <c r="O834" s="811"/>
      <c r="P834" s="811"/>
      <c r="Q834" s="809"/>
      <c r="R834" s="812"/>
      <c r="S834" s="813"/>
      <c r="T834" s="814"/>
      <c r="U834" s="814"/>
      <c r="V834" s="814"/>
      <c r="W834" s="815"/>
      <c r="X834" s="814"/>
      <c r="Y834" s="816"/>
      <c r="Z834" s="817"/>
      <c r="AA834" s="812"/>
      <c r="AB834" s="818"/>
      <c r="AC834" s="819"/>
      <c r="AD834" s="819"/>
    </row>
    <row r="835" spans="1:30" ht="18.75" customHeight="1">
      <c r="A835" s="806"/>
      <c r="B835" s="807"/>
      <c r="C835" s="808"/>
      <c r="D835" s="808"/>
      <c r="E835" s="808"/>
      <c r="F835" s="808"/>
      <c r="G835" s="809"/>
      <c r="H835" s="810"/>
      <c r="I835" s="810"/>
      <c r="J835" s="810"/>
      <c r="K835" s="810"/>
      <c r="L835" s="810"/>
      <c r="M835" s="811"/>
      <c r="N835" s="811"/>
      <c r="O835" s="811"/>
      <c r="P835" s="811"/>
      <c r="Q835" s="809"/>
      <c r="R835" s="812"/>
      <c r="S835" s="813"/>
      <c r="T835" s="814"/>
      <c r="U835" s="814"/>
      <c r="V835" s="814"/>
      <c r="W835" s="815"/>
      <c r="X835" s="814"/>
      <c r="Y835" s="816"/>
      <c r="Z835" s="817"/>
      <c r="AA835" s="812"/>
      <c r="AB835" s="818"/>
      <c r="AC835" s="819"/>
      <c r="AD835" s="819"/>
    </row>
    <row r="836" spans="1:30" ht="18.75" customHeight="1">
      <c r="A836" s="806"/>
      <c r="B836" s="807"/>
      <c r="C836" s="808"/>
      <c r="D836" s="808"/>
      <c r="E836" s="808"/>
      <c r="F836" s="808"/>
      <c r="G836" s="809"/>
      <c r="H836" s="810"/>
      <c r="I836" s="810"/>
      <c r="J836" s="810"/>
      <c r="K836" s="810"/>
      <c r="L836" s="810"/>
      <c r="M836" s="811"/>
      <c r="N836" s="811"/>
      <c r="O836" s="811"/>
      <c r="P836" s="811"/>
      <c r="Q836" s="809"/>
      <c r="R836" s="812"/>
      <c r="S836" s="813"/>
      <c r="T836" s="814"/>
      <c r="U836" s="814"/>
      <c r="V836" s="814"/>
      <c r="W836" s="815"/>
      <c r="X836" s="814"/>
      <c r="Y836" s="816"/>
      <c r="Z836" s="817"/>
      <c r="AA836" s="812"/>
      <c r="AB836" s="818"/>
      <c r="AC836" s="819"/>
      <c r="AD836" s="819"/>
    </row>
    <row r="837" spans="1:30" ht="18.75" customHeight="1">
      <c r="A837" s="806"/>
      <c r="B837" s="807"/>
      <c r="C837" s="808"/>
      <c r="D837" s="808"/>
      <c r="E837" s="808"/>
      <c r="F837" s="808"/>
      <c r="G837" s="809"/>
      <c r="H837" s="810"/>
      <c r="I837" s="810"/>
      <c r="J837" s="810"/>
      <c r="K837" s="810"/>
      <c r="L837" s="810"/>
      <c r="M837" s="811"/>
      <c r="N837" s="811"/>
      <c r="O837" s="811"/>
      <c r="P837" s="811"/>
      <c r="Q837" s="809"/>
      <c r="R837" s="812"/>
      <c r="S837" s="813"/>
      <c r="T837" s="814"/>
      <c r="U837" s="814"/>
      <c r="V837" s="814"/>
      <c r="W837" s="815"/>
      <c r="X837" s="814"/>
      <c r="Y837" s="816"/>
      <c r="Z837" s="817"/>
      <c r="AA837" s="812"/>
      <c r="AB837" s="818"/>
      <c r="AC837" s="819"/>
      <c r="AD837" s="819"/>
    </row>
    <row r="838" spans="1:30" ht="18.75" customHeight="1">
      <c r="A838" s="806"/>
      <c r="B838" s="807"/>
      <c r="C838" s="808"/>
      <c r="D838" s="808"/>
      <c r="E838" s="808"/>
      <c r="F838" s="808"/>
      <c r="G838" s="809"/>
      <c r="H838" s="810"/>
      <c r="I838" s="810"/>
      <c r="J838" s="810"/>
      <c r="K838" s="810"/>
      <c r="L838" s="810"/>
      <c r="M838" s="811"/>
      <c r="N838" s="811"/>
      <c r="O838" s="811"/>
      <c r="P838" s="811"/>
      <c r="Q838" s="809"/>
      <c r="R838" s="812"/>
      <c r="S838" s="813"/>
      <c r="T838" s="814"/>
      <c r="U838" s="814"/>
      <c r="V838" s="814"/>
      <c r="W838" s="815"/>
      <c r="X838" s="814"/>
      <c r="Y838" s="816"/>
      <c r="Z838" s="817"/>
      <c r="AA838" s="812"/>
      <c r="AB838" s="818"/>
      <c r="AC838" s="819"/>
      <c r="AD838" s="819"/>
    </row>
    <row r="839" spans="1:30" ht="18.75" customHeight="1">
      <c r="A839" s="806"/>
      <c r="B839" s="807"/>
      <c r="C839" s="808"/>
      <c r="D839" s="808"/>
      <c r="E839" s="808"/>
      <c r="F839" s="808"/>
      <c r="G839" s="809"/>
      <c r="H839" s="810"/>
      <c r="I839" s="810"/>
      <c r="J839" s="810"/>
      <c r="K839" s="810"/>
      <c r="L839" s="810"/>
      <c r="M839" s="811"/>
      <c r="N839" s="811"/>
      <c r="O839" s="811"/>
      <c r="P839" s="811"/>
      <c r="Q839" s="809"/>
      <c r="R839" s="812"/>
      <c r="S839" s="813"/>
      <c r="T839" s="814"/>
      <c r="U839" s="814"/>
      <c r="V839" s="814"/>
      <c r="W839" s="815"/>
      <c r="X839" s="814"/>
      <c r="Y839" s="816"/>
      <c r="Z839" s="817"/>
      <c r="AA839" s="812"/>
      <c r="AB839" s="818"/>
      <c r="AC839" s="819"/>
      <c r="AD839" s="819"/>
    </row>
    <row r="840" spans="1:30" ht="18.75" customHeight="1">
      <c r="A840" s="806"/>
      <c r="B840" s="807"/>
      <c r="C840" s="808"/>
      <c r="D840" s="808"/>
      <c r="E840" s="808"/>
      <c r="F840" s="808"/>
      <c r="G840" s="809"/>
      <c r="H840" s="810"/>
      <c r="I840" s="810"/>
      <c r="J840" s="810"/>
      <c r="K840" s="810"/>
      <c r="L840" s="810"/>
      <c r="M840" s="811"/>
      <c r="N840" s="811"/>
      <c r="O840" s="811"/>
      <c r="P840" s="811"/>
      <c r="Q840" s="809"/>
      <c r="R840" s="812"/>
      <c r="S840" s="813"/>
      <c r="T840" s="814"/>
      <c r="U840" s="814"/>
      <c r="V840" s="814"/>
      <c r="W840" s="815"/>
      <c r="X840" s="814"/>
      <c r="Y840" s="816"/>
      <c r="Z840" s="817"/>
      <c r="AA840" s="812"/>
      <c r="AB840" s="818"/>
      <c r="AC840" s="819"/>
      <c r="AD840" s="819"/>
    </row>
    <row r="841" spans="1:30" ht="18.75" customHeight="1">
      <c r="A841" s="806"/>
      <c r="B841" s="807"/>
      <c r="C841" s="808"/>
      <c r="D841" s="808"/>
      <c r="E841" s="808"/>
      <c r="F841" s="808"/>
      <c r="G841" s="809"/>
      <c r="H841" s="810"/>
      <c r="I841" s="810"/>
      <c r="J841" s="810"/>
      <c r="K841" s="810"/>
      <c r="L841" s="810"/>
      <c r="M841" s="811"/>
      <c r="N841" s="811"/>
      <c r="O841" s="811"/>
      <c r="P841" s="811"/>
      <c r="Q841" s="809"/>
      <c r="R841" s="812"/>
      <c r="S841" s="813"/>
      <c r="T841" s="814"/>
      <c r="U841" s="814"/>
      <c r="V841" s="814"/>
      <c r="W841" s="815"/>
      <c r="X841" s="814"/>
      <c r="Y841" s="816"/>
      <c r="Z841" s="817"/>
      <c r="AA841" s="812"/>
      <c r="AB841" s="818"/>
      <c r="AC841" s="819"/>
      <c r="AD841" s="819"/>
    </row>
    <row r="842" spans="1:30" ht="18.75" customHeight="1">
      <c r="A842" s="806"/>
      <c r="B842" s="807"/>
      <c r="C842" s="808"/>
      <c r="D842" s="808"/>
      <c r="E842" s="808"/>
      <c r="F842" s="808"/>
      <c r="G842" s="809"/>
      <c r="H842" s="810"/>
      <c r="I842" s="810"/>
      <c r="J842" s="810"/>
      <c r="K842" s="810"/>
      <c r="L842" s="810"/>
      <c r="M842" s="811"/>
      <c r="N842" s="811"/>
      <c r="O842" s="811"/>
      <c r="P842" s="811"/>
      <c r="Q842" s="809"/>
      <c r="R842" s="812"/>
      <c r="S842" s="813"/>
      <c r="T842" s="814"/>
      <c r="U842" s="814"/>
      <c r="V842" s="814"/>
      <c r="W842" s="815"/>
      <c r="X842" s="814"/>
      <c r="Y842" s="816"/>
      <c r="Z842" s="817"/>
      <c r="AA842" s="812"/>
      <c r="AB842" s="818"/>
      <c r="AC842" s="819"/>
      <c r="AD842" s="819"/>
    </row>
    <row r="843" spans="1:30" ht="18.75" customHeight="1">
      <c r="A843" s="806"/>
      <c r="B843" s="807"/>
      <c r="C843" s="808"/>
      <c r="D843" s="808"/>
      <c r="E843" s="808"/>
      <c r="F843" s="808"/>
      <c r="G843" s="809"/>
      <c r="H843" s="810"/>
      <c r="I843" s="810"/>
      <c r="J843" s="810"/>
      <c r="K843" s="810"/>
      <c r="L843" s="810"/>
      <c r="M843" s="811"/>
      <c r="N843" s="811"/>
      <c r="O843" s="811"/>
      <c r="P843" s="811"/>
      <c r="Q843" s="809"/>
      <c r="R843" s="812"/>
      <c r="S843" s="813"/>
      <c r="T843" s="814"/>
      <c r="U843" s="814"/>
      <c r="V843" s="814"/>
      <c r="W843" s="815"/>
      <c r="X843" s="814"/>
      <c r="Y843" s="816"/>
      <c r="Z843" s="817"/>
      <c r="AA843" s="812"/>
      <c r="AB843" s="818"/>
      <c r="AC843" s="819"/>
      <c r="AD843" s="819"/>
    </row>
    <row r="844" spans="1:30" ht="18.75" customHeight="1">
      <c r="A844" s="806"/>
      <c r="B844" s="807"/>
      <c r="C844" s="808"/>
      <c r="D844" s="808"/>
      <c r="E844" s="808"/>
      <c r="F844" s="808"/>
      <c r="G844" s="809"/>
      <c r="H844" s="810"/>
      <c r="I844" s="810"/>
      <c r="J844" s="810"/>
      <c r="K844" s="810"/>
      <c r="L844" s="810"/>
      <c r="M844" s="811"/>
      <c r="N844" s="811"/>
      <c r="O844" s="811"/>
      <c r="P844" s="811"/>
      <c r="Q844" s="809"/>
      <c r="R844" s="812"/>
      <c r="S844" s="813"/>
      <c r="T844" s="814"/>
      <c r="U844" s="814"/>
      <c r="V844" s="814"/>
      <c r="W844" s="815"/>
      <c r="X844" s="814"/>
      <c r="Y844" s="816"/>
      <c r="Z844" s="817"/>
      <c r="AA844" s="812"/>
      <c r="AB844" s="818"/>
      <c r="AC844" s="819"/>
      <c r="AD844" s="819"/>
    </row>
    <row r="845" spans="1:30" ht="18.75" customHeight="1">
      <c r="A845" s="806"/>
      <c r="B845" s="807"/>
      <c r="C845" s="808"/>
      <c r="D845" s="808"/>
      <c r="E845" s="808"/>
      <c r="F845" s="808"/>
      <c r="G845" s="809"/>
      <c r="H845" s="810"/>
      <c r="I845" s="810"/>
      <c r="J845" s="810"/>
      <c r="K845" s="810"/>
      <c r="L845" s="810"/>
      <c r="M845" s="811"/>
      <c r="N845" s="811"/>
      <c r="O845" s="811"/>
      <c r="P845" s="811"/>
      <c r="Q845" s="809"/>
      <c r="R845" s="812"/>
      <c r="S845" s="813"/>
      <c r="T845" s="814"/>
      <c r="U845" s="814"/>
      <c r="V845" s="814"/>
      <c r="W845" s="815"/>
      <c r="X845" s="814"/>
      <c r="Y845" s="816"/>
      <c r="Z845" s="817"/>
      <c r="AA845" s="812"/>
      <c r="AB845" s="818"/>
      <c r="AC845" s="819"/>
      <c r="AD845" s="819"/>
    </row>
    <row r="846" spans="1:30" ht="18.75" customHeight="1">
      <c r="A846" s="806"/>
      <c r="B846" s="807"/>
      <c r="C846" s="808"/>
      <c r="D846" s="808"/>
      <c r="E846" s="808"/>
      <c r="F846" s="808"/>
      <c r="G846" s="809"/>
      <c r="H846" s="810"/>
      <c r="I846" s="810"/>
      <c r="J846" s="810"/>
      <c r="K846" s="810"/>
      <c r="L846" s="810"/>
      <c r="M846" s="811"/>
      <c r="N846" s="811"/>
      <c r="O846" s="811"/>
      <c r="P846" s="811"/>
      <c r="Q846" s="809"/>
      <c r="R846" s="812"/>
      <c r="S846" s="813"/>
      <c r="T846" s="814"/>
      <c r="U846" s="814"/>
      <c r="V846" s="814"/>
      <c r="W846" s="815"/>
      <c r="X846" s="814"/>
      <c r="Y846" s="816"/>
      <c r="Z846" s="817"/>
      <c r="AA846" s="812"/>
      <c r="AB846" s="818"/>
      <c r="AC846" s="819"/>
      <c r="AD846" s="819"/>
    </row>
    <row r="847" spans="1:30" ht="18.75" customHeight="1">
      <c r="A847" s="806"/>
      <c r="B847" s="807"/>
      <c r="C847" s="808"/>
      <c r="D847" s="808"/>
      <c r="E847" s="808"/>
      <c r="F847" s="808"/>
      <c r="G847" s="809"/>
      <c r="H847" s="810"/>
      <c r="I847" s="810"/>
      <c r="J847" s="810"/>
      <c r="K847" s="810"/>
      <c r="L847" s="810"/>
      <c r="M847" s="811"/>
      <c r="N847" s="811"/>
      <c r="O847" s="811"/>
      <c r="P847" s="811"/>
      <c r="Q847" s="809"/>
      <c r="R847" s="812"/>
      <c r="S847" s="813"/>
      <c r="T847" s="814"/>
      <c r="U847" s="814"/>
      <c r="V847" s="814"/>
      <c r="W847" s="815"/>
      <c r="X847" s="814"/>
      <c r="Y847" s="816"/>
      <c r="Z847" s="817"/>
      <c r="AA847" s="812"/>
      <c r="AB847" s="818"/>
      <c r="AC847" s="819"/>
      <c r="AD847" s="819"/>
    </row>
    <row r="848" spans="1:30" ht="18.75" customHeight="1">
      <c r="A848" s="806"/>
      <c r="B848" s="807"/>
      <c r="C848" s="808"/>
      <c r="D848" s="808"/>
      <c r="E848" s="808"/>
      <c r="F848" s="808"/>
      <c r="G848" s="809"/>
      <c r="H848" s="810"/>
      <c r="I848" s="810"/>
      <c r="J848" s="810"/>
      <c r="K848" s="810"/>
      <c r="L848" s="810"/>
      <c r="M848" s="811"/>
      <c r="N848" s="811"/>
      <c r="O848" s="811"/>
      <c r="P848" s="811"/>
      <c r="Q848" s="809"/>
      <c r="R848" s="812"/>
      <c r="S848" s="813"/>
      <c r="T848" s="814"/>
      <c r="U848" s="814"/>
      <c r="V848" s="814"/>
      <c r="W848" s="815"/>
      <c r="X848" s="814"/>
      <c r="Y848" s="816"/>
      <c r="Z848" s="817"/>
      <c r="AA848" s="812"/>
      <c r="AB848" s="818"/>
      <c r="AC848" s="819"/>
      <c r="AD848" s="819"/>
    </row>
    <row r="849" spans="1:30" ht="18.75" customHeight="1">
      <c r="A849" s="806"/>
      <c r="B849" s="807"/>
      <c r="C849" s="808"/>
      <c r="D849" s="808"/>
      <c r="E849" s="808"/>
      <c r="F849" s="808"/>
      <c r="G849" s="809"/>
      <c r="H849" s="810"/>
      <c r="I849" s="810"/>
      <c r="J849" s="810"/>
      <c r="K849" s="810"/>
      <c r="L849" s="810"/>
      <c r="M849" s="811"/>
      <c r="N849" s="811"/>
      <c r="O849" s="811"/>
      <c r="P849" s="811"/>
      <c r="Q849" s="809"/>
      <c r="R849" s="812"/>
      <c r="S849" s="813"/>
      <c r="T849" s="814"/>
      <c r="U849" s="814"/>
      <c r="V849" s="814"/>
      <c r="W849" s="815"/>
      <c r="X849" s="814"/>
      <c r="Y849" s="816"/>
      <c r="Z849" s="817"/>
      <c r="AA849" s="812"/>
      <c r="AB849" s="818"/>
      <c r="AC849" s="819"/>
      <c r="AD849" s="819"/>
    </row>
    <row r="850" spans="1:30" ht="18.75" customHeight="1">
      <c r="A850" s="806"/>
      <c r="B850" s="807"/>
      <c r="C850" s="808"/>
      <c r="D850" s="808"/>
      <c r="E850" s="808"/>
      <c r="F850" s="808"/>
      <c r="G850" s="809"/>
      <c r="H850" s="810"/>
      <c r="I850" s="810"/>
      <c r="J850" s="810"/>
      <c r="K850" s="810"/>
      <c r="L850" s="810"/>
      <c r="M850" s="811"/>
      <c r="N850" s="811"/>
      <c r="O850" s="811"/>
      <c r="P850" s="811"/>
      <c r="Q850" s="809"/>
      <c r="R850" s="812"/>
      <c r="S850" s="813"/>
      <c r="T850" s="814"/>
      <c r="U850" s="814"/>
      <c r="V850" s="814"/>
      <c r="W850" s="815"/>
      <c r="X850" s="814"/>
      <c r="Y850" s="816"/>
      <c r="Z850" s="817"/>
      <c r="AA850" s="812"/>
      <c r="AB850" s="818"/>
      <c r="AC850" s="819"/>
      <c r="AD850" s="819"/>
    </row>
    <row r="851" spans="1:30" ht="18.75" customHeight="1">
      <c r="A851" s="806"/>
      <c r="B851" s="807"/>
      <c r="C851" s="808"/>
      <c r="D851" s="808"/>
      <c r="E851" s="808"/>
      <c r="F851" s="808"/>
      <c r="G851" s="809"/>
      <c r="H851" s="810"/>
      <c r="I851" s="810"/>
      <c r="J851" s="810"/>
      <c r="K851" s="810"/>
      <c r="L851" s="810"/>
      <c r="M851" s="811"/>
      <c r="N851" s="811"/>
      <c r="O851" s="811"/>
      <c r="P851" s="811"/>
      <c r="Q851" s="809"/>
      <c r="R851" s="812"/>
      <c r="S851" s="813"/>
      <c r="T851" s="814"/>
      <c r="U851" s="814"/>
      <c r="V851" s="814"/>
      <c r="W851" s="815"/>
      <c r="X851" s="814"/>
      <c r="Y851" s="816"/>
      <c r="Z851" s="817"/>
      <c r="AA851" s="812"/>
      <c r="AB851" s="818"/>
      <c r="AC851" s="819"/>
      <c r="AD851" s="819"/>
    </row>
    <row r="852" spans="1:30" ht="18.75" customHeight="1">
      <c r="A852" s="806"/>
      <c r="B852" s="807"/>
      <c r="C852" s="808"/>
      <c r="D852" s="808"/>
      <c r="E852" s="808"/>
      <c r="F852" s="808"/>
      <c r="G852" s="809"/>
      <c r="H852" s="810"/>
      <c r="I852" s="810"/>
      <c r="J852" s="810"/>
      <c r="K852" s="810"/>
      <c r="L852" s="810"/>
      <c r="M852" s="811"/>
      <c r="N852" s="811"/>
      <c r="O852" s="811"/>
      <c r="P852" s="811"/>
      <c r="Q852" s="809"/>
      <c r="R852" s="812"/>
      <c r="S852" s="813"/>
      <c r="T852" s="814"/>
      <c r="U852" s="814"/>
      <c r="V852" s="814"/>
      <c r="W852" s="815"/>
      <c r="X852" s="814"/>
      <c r="Y852" s="816"/>
      <c r="Z852" s="817"/>
      <c r="AA852" s="812"/>
      <c r="AB852" s="818"/>
      <c r="AC852" s="819"/>
      <c r="AD852" s="819"/>
    </row>
    <row r="853" spans="1:30" ht="18.75" customHeight="1">
      <c r="A853" s="806"/>
      <c r="B853" s="807"/>
      <c r="C853" s="808"/>
      <c r="D853" s="808"/>
      <c r="E853" s="808"/>
      <c r="F853" s="808"/>
      <c r="G853" s="809"/>
      <c r="H853" s="810"/>
      <c r="I853" s="810"/>
      <c r="J853" s="810"/>
      <c r="K853" s="810"/>
      <c r="L853" s="810"/>
      <c r="M853" s="811"/>
      <c r="N853" s="811"/>
      <c r="O853" s="811"/>
      <c r="P853" s="811"/>
      <c r="Q853" s="809"/>
      <c r="R853" s="812"/>
      <c r="S853" s="813"/>
      <c r="T853" s="814"/>
      <c r="U853" s="814"/>
      <c r="V853" s="814"/>
      <c r="W853" s="815"/>
      <c r="X853" s="814"/>
      <c r="Y853" s="816"/>
      <c r="Z853" s="817"/>
      <c r="AA853" s="812"/>
      <c r="AB853" s="818"/>
      <c r="AC853" s="819"/>
      <c r="AD853" s="819"/>
    </row>
    <row r="854" spans="1:30" ht="18.75" customHeight="1">
      <c r="A854" s="806"/>
      <c r="B854" s="807"/>
      <c r="C854" s="808"/>
      <c r="D854" s="808"/>
      <c r="E854" s="808"/>
      <c r="F854" s="808"/>
      <c r="G854" s="809"/>
      <c r="H854" s="810"/>
      <c r="I854" s="810"/>
      <c r="J854" s="810"/>
      <c r="K854" s="810"/>
      <c r="L854" s="810"/>
      <c r="M854" s="811"/>
      <c r="N854" s="811"/>
      <c r="O854" s="811"/>
      <c r="P854" s="811"/>
      <c r="Q854" s="809"/>
      <c r="R854" s="812"/>
      <c r="S854" s="813"/>
      <c r="T854" s="814"/>
      <c r="U854" s="814"/>
      <c r="V854" s="814"/>
      <c r="W854" s="815"/>
      <c r="X854" s="814"/>
      <c r="Y854" s="816"/>
      <c r="Z854" s="817"/>
      <c r="AA854" s="812"/>
      <c r="AB854" s="818"/>
      <c r="AC854" s="819"/>
      <c r="AD854" s="819"/>
    </row>
    <row r="855" spans="1:30" ht="18.75" customHeight="1">
      <c r="A855" s="806"/>
      <c r="B855" s="807"/>
      <c r="C855" s="808"/>
      <c r="D855" s="808"/>
      <c r="E855" s="808"/>
      <c r="F855" s="808"/>
      <c r="G855" s="809"/>
      <c r="H855" s="810"/>
      <c r="I855" s="810"/>
      <c r="J855" s="810"/>
      <c r="K855" s="810"/>
      <c r="L855" s="810"/>
      <c r="M855" s="811"/>
      <c r="N855" s="811"/>
      <c r="O855" s="811"/>
      <c r="P855" s="811"/>
      <c r="Q855" s="809"/>
      <c r="R855" s="812"/>
      <c r="S855" s="813"/>
      <c r="T855" s="814"/>
      <c r="U855" s="814"/>
      <c r="V855" s="814"/>
      <c r="W855" s="815"/>
      <c r="X855" s="814"/>
      <c r="Y855" s="816"/>
      <c r="Z855" s="817"/>
      <c r="AA855" s="812"/>
      <c r="AB855" s="818"/>
      <c r="AC855" s="819"/>
      <c r="AD855" s="819"/>
    </row>
    <row r="856" spans="1:30" ht="18.75" customHeight="1">
      <c r="A856" s="806"/>
      <c r="B856" s="807"/>
      <c r="C856" s="808"/>
      <c r="D856" s="808"/>
      <c r="E856" s="808"/>
      <c r="F856" s="808"/>
      <c r="G856" s="809"/>
      <c r="H856" s="810"/>
      <c r="I856" s="810"/>
      <c r="J856" s="810"/>
      <c r="K856" s="810"/>
      <c r="L856" s="810"/>
      <c r="M856" s="811"/>
      <c r="N856" s="811"/>
      <c r="O856" s="811"/>
      <c r="P856" s="811"/>
      <c r="Q856" s="809"/>
      <c r="R856" s="812"/>
      <c r="S856" s="813"/>
      <c r="T856" s="814"/>
      <c r="U856" s="814"/>
      <c r="V856" s="814"/>
      <c r="W856" s="815"/>
      <c r="X856" s="814"/>
      <c r="Y856" s="816"/>
      <c r="Z856" s="817"/>
      <c r="AA856" s="812"/>
      <c r="AB856" s="818"/>
      <c r="AC856" s="819"/>
      <c r="AD856" s="819"/>
    </row>
    <row r="857" spans="1:30" ht="18.75" customHeight="1">
      <c r="A857" s="806"/>
      <c r="B857" s="807"/>
      <c r="C857" s="808"/>
      <c r="D857" s="808"/>
      <c r="E857" s="808"/>
      <c r="F857" s="808"/>
      <c r="G857" s="809"/>
      <c r="H857" s="810"/>
      <c r="I857" s="810"/>
      <c r="J857" s="810"/>
      <c r="K857" s="810"/>
      <c r="L857" s="810"/>
      <c r="M857" s="811"/>
      <c r="N857" s="811"/>
      <c r="O857" s="811"/>
      <c r="P857" s="811"/>
      <c r="Q857" s="809"/>
      <c r="R857" s="812"/>
      <c r="S857" s="813"/>
      <c r="T857" s="814"/>
      <c r="U857" s="814"/>
      <c r="V857" s="814"/>
      <c r="W857" s="815"/>
      <c r="X857" s="814"/>
      <c r="Y857" s="816"/>
      <c r="Z857" s="817"/>
      <c r="AA857" s="812"/>
      <c r="AB857" s="818"/>
      <c r="AC857" s="819"/>
      <c r="AD857" s="819"/>
    </row>
    <row r="858" spans="1:30" ht="18.75" customHeight="1">
      <c r="A858" s="806"/>
      <c r="B858" s="807"/>
      <c r="C858" s="808"/>
      <c r="D858" s="808"/>
      <c r="E858" s="808"/>
      <c r="F858" s="808"/>
      <c r="G858" s="809"/>
      <c r="H858" s="810"/>
      <c r="I858" s="810"/>
      <c r="J858" s="810"/>
      <c r="K858" s="810"/>
      <c r="L858" s="810"/>
      <c r="M858" s="811"/>
      <c r="N858" s="811"/>
      <c r="O858" s="811"/>
      <c r="P858" s="811"/>
      <c r="Q858" s="809"/>
      <c r="R858" s="812"/>
      <c r="S858" s="813"/>
      <c r="T858" s="814"/>
      <c r="U858" s="814"/>
      <c r="V858" s="814"/>
      <c r="W858" s="815"/>
      <c r="X858" s="814"/>
      <c r="Y858" s="816"/>
      <c r="Z858" s="817"/>
      <c r="AA858" s="812"/>
      <c r="AB858" s="818"/>
      <c r="AC858" s="819"/>
      <c r="AD858" s="819"/>
    </row>
    <row r="859" spans="1:30" ht="18.75" customHeight="1">
      <c r="A859" s="806"/>
      <c r="B859" s="807"/>
      <c r="C859" s="808"/>
      <c r="D859" s="808"/>
      <c r="E859" s="808"/>
      <c r="F859" s="808"/>
      <c r="G859" s="809"/>
      <c r="H859" s="810"/>
      <c r="I859" s="810"/>
      <c r="J859" s="810"/>
      <c r="K859" s="810"/>
      <c r="L859" s="810"/>
      <c r="M859" s="811"/>
      <c r="N859" s="811"/>
      <c r="O859" s="811"/>
      <c r="P859" s="811"/>
      <c r="Q859" s="809"/>
      <c r="R859" s="812"/>
      <c r="S859" s="813"/>
      <c r="T859" s="814"/>
      <c r="U859" s="814"/>
      <c r="V859" s="814"/>
      <c r="W859" s="815"/>
      <c r="X859" s="814"/>
      <c r="Y859" s="816"/>
      <c r="Z859" s="817"/>
      <c r="AA859" s="812"/>
      <c r="AB859" s="818"/>
      <c r="AC859" s="819"/>
      <c r="AD859" s="819"/>
    </row>
    <row r="860" spans="1:30" ht="18.75" customHeight="1">
      <c r="A860" s="806"/>
      <c r="B860" s="807"/>
      <c r="C860" s="808"/>
      <c r="D860" s="808"/>
      <c r="E860" s="808"/>
      <c r="F860" s="808"/>
      <c r="G860" s="809"/>
      <c r="H860" s="810"/>
      <c r="I860" s="810"/>
      <c r="J860" s="810"/>
      <c r="K860" s="810"/>
      <c r="L860" s="810"/>
      <c r="M860" s="811"/>
      <c r="N860" s="811"/>
      <c r="O860" s="811"/>
      <c r="P860" s="811"/>
      <c r="Q860" s="809"/>
      <c r="R860" s="812"/>
      <c r="S860" s="813"/>
      <c r="T860" s="814"/>
      <c r="U860" s="814"/>
      <c r="V860" s="814"/>
      <c r="W860" s="815"/>
      <c r="X860" s="814"/>
      <c r="Y860" s="816"/>
      <c r="Z860" s="817"/>
      <c r="AA860" s="812"/>
      <c r="AB860" s="818"/>
      <c r="AC860" s="819"/>
      <c r="AD860" s="819"/>
    </row>
    <row r="861" spans="1:30" ht="18.75" customHeight="1">
      <c r="A861" s="806"/>
      <c r="B861" s="807"/>
      <c r="C861" s="808"/>
      <c r="D861" s="808"/>
      <c r="E861" s="808"/>
      <c r="F861" s="808"/>
      <c r="G861" s="809"/>
      <c r="H861" s="810"/>
      <c r="I861" s="810"/>
      <c r="J861" s="810"/>
      <c r="K861" s="810"/>
      <c r="L861" s="810"/>
      <c r="M861" s="811"/>
      <c r="N861" s="811"/>
      <c r="O861" s="811"/>
      <c r="P861" s="811"/>
      <c r="Q861" s="809"/>
      <c r="R861" s="812"/>
      <c r="S861" s="813"/>
      <c r="T861" s="814"/>
      <c r="U861" s="814"/>
      <c r="V861" s="814"/>
      <c r="W861" s="815"/>
      <c r="X861" s="814"/>
      <c r="Y861" s="816"/>
      <c r="Z861" s="817"/>
      <c r="AA861" s="812"/>
      <c r="AB861" s="818"/>
      <c r="AC861" s="819"/>
      <c r="AD861" s="819"/>
    </row>
    <row r="862" spans="1:30" ht="18.75" customHeight="1">
      <c r="A862" s="806"/>
      <c r="B862" s="807"/>
      <c r="C862" s="808"/>
      <c r="D862" s="808"/>
      <c r="E862" s="808"/>
      <c r="F862" s="808"/>
      <c r="G862" s="809"/>
      <c r="H862" s="810"/>
      <c r="I862" s="810"/>
      <c r="J862" s="810"/>
      <c r="K862" s="810"/>
      <c r="L862" s="810"/>
      <c r="M862" s="811"/>
      <c r="N862" s="811"/>
      <c r="O862" s="811"/>
      <c r="P862" s="811"/>
      <c r="Q862" s="809"/>
      <c r="R862" s="812"/>
      <c r="S862" s="813"/>
      <c r="T862" s="814"/>
      <c r="U862" s="814"/>
      <c r="V862" s="814"/>
      <c r="W862" s="815"/>
      <c r="X862" s="814"/>
      <c r="Y862" s="816"/>
      <c r="Z862" s="817"/>
      <c r="AA862" s="812"/>
      <c r="AB862" s="818"/>
      <c r="AC862" s="819"/>
      <c r="AD862" s="819"/>
    </row>
    <row r="863" spans="1:30" ht="18.75" customHeight="1">
      <c r="A863" s="806"/>
      <c r="B863" s="807"/>
      <c r="C863" s="808"/>
      <c r="D863" s="808"/>
      <c r="E863" s="808"/>
      <c r="F863" s="808"/>
      <c r="G863" s="809"/>
      <c r="H863" s="810"/>
      <c r="I863" s="810"/>
      <c r="J863" s="810"/>
      <c r="K863" s="810"/>
      <c r="L863" s="810"/>
      <c r="M863" s="811"/>
      <c r="N863" s="811"/>
      <c r="O863" s="811"/>
      <c r="P863" s="811"/>
      <c r="Q863" s="809"/>
      <c r="R863" s="812"/>
      <c r="S863" s="813"/>
      <c r="T863" s="814"/>
      <c r="U863" s="814"/>
      <c r="V863" s="814"/>
      <c r="W863" s="815"/>
      <c r="X863" s="814"/>
      <c r="Y863" s="816"/>
      <c r="Z863" s="817"/>
      <c r="AA863" s="812"/>
      <c r="AB863" s="818"/>
      <c r="AC863" s="819"/>
      <c r="AD863" s="819"/>
    </row>
    <row r="864" spans="1:30" ht="18.75" customHeight="1">
      <c r="A864" s="806"/>
      <c r="B864" s="807"/>
      <c r="C864" s="808"/>
      <c r="D864" s="808"/>
      <c r="E864" s="808"/>
      <c r="F864" s="808"/>
      <c r="G864" s="809"/>
      <c r="H864" s="810"/>
      <c r="I864" s="810"/>
      <c r="J864" s="810"/>
      <c r="K864" s="810"/>
      <c r="L864" s="810"/>
      <c r="M864" s="811"/>
      <c r="N864" s="811"/>
      <c r="O864" s="811"/>
      <c r="P864" s="811"/>
      <c r="Q864" s="809"/>
      <c r="R864" s="812"/>
      <c r="S864" s="813"/>
      <c r="T864" s="814"/>
      <c r="U864" s="814"/>
      <c r="V864" s="814"/>
      <c r="W864" s="815"/>
      <c r="X864" s="814"/>
      <c r="Y864" s="816"/>
      <c r="Z864" s="817"/>
      <c r="AA864" s="812"/>
      <c r="AB864" s="818"/>
      <c r="AC864" s="819"/>
      <c r="AD864" s="819"/>
    </row>
    <row r="865" spans="1:30" ht="18.75" customHeight="1">
      <c r="A865" s="806"/>
      <c r="B865" s="807"/>
      <c r="C865" s="808"/>
      <c r="D865" s="808"/>
      <c r="E865" s="808"/>
      <c r="F865" s="808"/>
      <c r="G865" s="809"/>
      <c r="H865" s="810"/>
      <c r="I865" s="810"/>
      <c r="J865" s="810"/>
      <c r="K865" s="810"/>
      <c r="L865" s="810"/>
      <c r="M865" s="811"/>
      <c r="N865" s="811"/>
      <c r="O865" s="811"/>
      <c r="P865" s="811"/>
      <c r="Q865" s="809"/>
      <c r="R865" s="812"/>
      <c r="S865" s="813"/>
      <c r="T865" s="814"/>
      <c r="U865" s="814"/>
      <c r="V865" s="814"/>
      <c r="W865" s="815"/>
      <c r="X865" s="814"/>
      <c r="Y865" s="816"/>
      <c r="Z865" s="817"/>
      <c r="AA865" s="812"/>
      <c r="AB865" s="818"/>
      <c r="AC865" s="819"/>
      <c r="AD865" s="819"/>
    </row>
    <row r="866" spans="1:30" ht="18.75" customHeight="1">
      <c r="A866" s="806"/>
      <c r="B866" s="807"/>
      <c r="C866" s="808"/>
      <c r="D866" s="808"/>
      <c r="E866" s="808"/>
      <c r="F866" s="808"/>
      <c r="G866" s="809"/>
      <c r="H866" s="810"/>
      <c r="I866" s="810"/>
      <c r="J866" s="810"/>
      <c r="K866" s="810"/>
      <c r="L866" s="810"/>
      <c r="M866" s="811"/>
      <c r="N866" s="811"/>
      <c r="O866" s="811"/>
      <c r="P866" s="811"/>
      <c r="Q866" s="809"/>
      <c r="R866" s="812"/>
      <c r="S866" s="813"/>
      <c r="T866" s="814"/>
      <c r="U866" s="814"/>
      <c r="V866" s="814"/>
      <c r="W866" s="815"/>
      <c r="X866" s="814"/>
      <c r="Y866" s="816"/>
      <c r="Z866" s="817"/>
      <c r="AA866" s="812"/>
      <c r="AB866" s="818"/>
      <c r="AC866" s="819"/>
      <c r="AD866" s="819"/>
    </row>
    <row r="867" spans="1:30" ht="18.75" customHeight="1">
      <c r="A867" s="806"/>
      <c r="B867" s="807"/>
      <c r="C867" s="808"/>
      <c r="D867" s="808"/>
      <c r="E867" s="808"/>
      <c r="F867" s="808"/>
      <c r="G867" s="809"/>
      <c r="H867" s="810"/>
      <c r="I867" s="810"/>
      <c r="J867" s="810"/>
      <c r="K867" s="810"/>
      <c r="L867" s="810"/>
      <c r="M867" s="811"/>
      <c r="N867" s="811"/>
      <c r="O867" s="811"/>
      <c r="P867" s="811"/>
      <c r="Q867" s="809"/>
      <c r="R867" s="812"/>
      <c r="S867" s="813"/>
      <c r="T867" s="814"/>
      <c r="U867" s="814"/>
      <c r="V867" s="814"/>
      <c r="W867" s="815"/>
      <c r="X867" s="814"/>
      <c r="Y867" s="816"/>
      <c r="Z867" s="817"/>
      <c r="AA867" s="812"/>
      <c r="AB867" s="818"/>
      <c r="AC867" s="819"/>
      <c r="AD867" s="819"/>
    </row>
    <row r="868" spans="1:30" ht="18.75" customHeight="1">
      <c r="A868" s="806"/>
      <c r="B868" s="807"/>
      <c r="C868" s="808"/>
      <c r="D868" s="808"/>
      <c r="E868" s="808"/>
      <c r="F868" s="808"/>
      <c r="G868" s="809"/>
      <c r="H868" s="810"/>
      <c r="I868" s="810"/>
      <c r="J868" s="810"/>
      <c r="K868" s="810"/>
      <c r="L868" s="810"/>
      <c r="M868" s="811"/>
      <c r="N868" s="811"/>
      <c r="O868" s="811"/>
      <c r="P868" s="811"/>
      <c r="Q868" s="809"/>
      <c r="R868" s="812"/>
      <c r="S868" s="813"/>
      <c r="T868" s="814"/>
      <c r="U868" s="814"/>
      <c r="V868" s="814"/>
      <c r="W868" s="815"/>
      <c r="X868" s="814"/>
      <c r="Y868" s="816"/>
      <c r="Z868" s="817"/>
      <c r="AA868" s="812"/>
      <c r="AB868" s="818"/>
      <c r="AC868" s="819"/>
      <c r="AD868" s="819"/>
    </row>
    <row r="869" spans="1:30" ht="18.75" customHeight="1">
      <c r="A869" s="806"/>
      <c r="B869" s="807"/>
      <c r="C869" s="808"/>
      <c r="D869" s="808"/>
      <c r="E869" s="808"/>
      <c r="F869" s="808"/>
      <c r="G869" s="809"/>
      <c r="H869" s="810"/>
      <c r="I869" s="810"/>
      <c r="J869" s="810"/>
      <c r="K869" s="810"/>
      <c r="L869" s="810"/>
      <c r="M869" s="811"/>
      <c r="N869" s="811"/>
      <c r="O869" s="811"/>
      <c r="P869" s="811"/>
      <c r="Q869" s="809"/>
      <c r="R869" s="812"/>
      <c r="S869" s="813"/>
      <c r="T869" s="814"/>
      <c r="U869" s="814"/>
      <c r="V869" s="814"/>
      <c r="W869" s="815"/>
      <c r="X869" s="814"/>
      <c r="Y869" s="816"/>
      <c r="Z869" s="817"/>
      <c r="AA869" s="812"/>
      <c r="AB869" s="818"/>
      <c r="AC869" s="819"/>
      <c r="AD869" s="819"/>
    </row>
    <row r="870" spans="1:30" ht="18.75" customHeight="1">
      <c r="A870" s="806"/>
      <c r="B870" s="807"/>
      <c r="C870" s="808"/>
      <c r="D870" s="808"/>
      <c r="E870" s="808"/>
      <c r="F870" s="808"/>
      <c r="G870" s="809"/>
      <c r="H870" s="810"/>
      <c r="I870" s="810"/>
      <c r="J870" s="810"/>
      <c r="K870" s="810"/>
      <c r="L870" s="810"/>
      <c r="M870" s="811"/>
      <c r="N870" s="811"/>
      <c r="O870" s="811"/>
      <c r="P870" s="811"/>
      <c r="Q870" s="809"/>
      <c r="R870" s="812"/>
      <c r="S870" s="813"/>
      <c r="T870" s="814"/>
      <c r="U870" s="814"/>
      <c r="V870" s="814"/>
      <c r="W870" s="815"/>
      <c r="X870" s="814"/>
      <c r="Y870" s="816"/>
      <c r="Z870" s="817"/>
      <c r="AA870" s="812"/>
      <c r="AB870" s="818"/>
      <c r="AC870" s="819"/>
      <c r="AD870" s="819"/>
    </row>
    <row r="871" spans="1:30" ht="18.75" customHeight="1">
      <c r="A871" s="806"/>
      <c r="B871" s="807"/>
      <c r="C871" s="808"/>
      <c r="D871" s="808"/>
      <c r="E871" s="808"/>
      <c r="F871" s="808"/>
      <c r="G871" s="809"/>
      <c r="H871" s="810"/>
      <c r="I871" s="810"/>
      <c r="J871" s="810"/>
      <c r="K871" s="810"/>
      <c r="L871" s="810"/>
      <c r="M871" s="811"/>
      <c r="N871" s="811"/>
      <c r="O871" s="811"/>
      <c r="P871" s="811"/>
      <c r="Q871" s="809"/>
      <c r="R871" s="812"/>
      <c r="S871" s="813"/>
      <c r="T871" s="814"/>
      <c r="U871" s="814"/>
      <c r="V871" s="814"/>
      <c r="W871" s="815"/>
      <c r="X871" s="814"/>
      <c r="Y871" s="816"/>
      <c r="Z871" s="817"/>
      <c r="AA871" s="812"/>
      <c r="AB871" s="818"/>
      <c r="AC871" s="819"/>
      <c r="AD871" s="819"/>
    </row>
    <row r="872" spans="1:30" ht="18.75" customHeight="1">
      <c r="A872" s="806"/>
      <c r="B872" s="807"/>
      <c r="C872" s="808"/>
      <c r="D872" s="808"/>
      <c r="E872" s="808"/>
      <c r="F872" s="808"/>
      <c r="G872" s="809"/>
      <c r="H872" s="810"/>
      <c r="I872" s="810"/>
      <c r="J872" s="810"/>
      <c r="K872" s="810"/>
      <c r="L872" s="810"/>
      <c r="M872" s="811"/>
      <c r="N872" s="811"/>
      <c r="O872" s="811"/>
      <c r="P872" s="811"/>
      <c r="Q872" s="809"/>
      <c r="R872" s="812"/>
      <c r="S872" s="813"/>
      <c r="T872" s="814"/>
      <c r="U872" s="814"/>
      <c r="V872" s="814"/>
      <c r="W872" s="815"/>
      <c r="X872" s="814"/>
      <c r="Y872" s="816"/>
      <c r="Z872" s="817"/>
      <c r="AA872" s="812"/>
      <c r="AB872" s="818"/>
      <c r="AC872" s="819"/>
      <c r="AD872" s="819"/>
    </row>
    <row r="873" spans="1:30" ht="18.75" customHeight="1">
      <c r="A873" s="806"/>
      <c r="B873" s="807"/>
      <c r="C873" s="808"/>
      <c r="D873" s="808"/>
      <c r="E873" s="808"/>
      <c r="F873" s="808"/>
      <c r="G873" s="809"/>
      <c r="H873" s="810"/>
      <c r="I873" s="810"/>
      <c r="J873" s="810"/>
      <c r="K873" s="810"/>
      <c r="L873" s="810"/>
      <c r="M873" s="811"/>
      <c r="N873" s="811"/>
      <c r="O873" s="811"/>
      <c r="P873" s="811"/>
      <c r="Q873" s="809"/>
      <c r="R873" s="812"/>
      <c r="S873" s="813"/>
      <c r="T873" s="814"/>
      <c r="U873" s="814"/>
      <c r="V873" s="814"/>
      <c r="W873" s="815"/>
      <c r="X873" s="814"/>
      <c r="Y873" s="816"/>
      <c r="Z873" s="817"/>
      <c r="AA873" s="812"/>
      <c r="AB873" s="818"/>
      <c r="AC873" s="819"/>
      <c r="AD873" s="819"/>
    </row>
    <row r="874" spans="1:30" ht="18.75" customHeight="1">
      <c r="A874" s="806"/>
      <c r="B874" s="807"/>
      <c r="C874" s="808"/>
      <c r="D874" s="808"/>
      <c r="E874" s="808"/>
      <c r="F874" s="808"/>
      <c r="G874" s="809"/>
      <c r="H874" s="810"/>
      <c r="I874" s="810"/>
      <c r="J874" s="810"/>
      <c r="K874" s="810"/>
      <c r="L874" s="810"/>
      <c r="M874" s="811"/>
      <c r="N874" s="811"/>
      <c r="O874" s="811"/>
      <c r="P874" s="811"/>
      <c r="Q874" s="809"/>
      <c r="R874" s="812"/>
      <c r="S874" s="813"/>
      <c r="T874" s="814"/>
      <c r="U874" s="814"/>
      <c r="V874" s="814"/>
      <c r="W874" s="815"/>
      <c r="X874" s="814"/>
      <c r="Y874" s="816"/>
      <c r="Z874" s="817"/>
      <c r="AA874" s="812"/>
      <c r="AB874" s="818"/>
      <c r="AC874" s="819"/>
      <c r="AD874" s="819"/>
    </row>
    <row r="875" spans="1:30" ht="18.75" customHeight="1">
      <c r="A875" s="806"/>
      <c r="B875" s="807"/>
      <c r="C875" s="808"/>
      <c r="D875" s="808"/>
      <c r="E875" s="808"/>
      <c r="F875" s="808"/>
      <c r="G875" s="809"/>
      <c r="H875" s="810"/>
      <c r="I875" s="810"/>
      <c r="J875" s="810"/>
      <c r="K875" s="810"/>
      <c r="L875" s="810"/>
      <c r="M875" s="811"/>
      <c r="N875" s="811"/>
      <c r="O875" s="811"/>
      <c r="P875" s="811"/>
      <c r="Q875" s="809"/>
      <c r="R875" s="812"/>
      <c r="S875" s="813"/>
      <c r="T875" s="814"/>
      <c r="U875" s="814"/>
      <c r="V875" s="814"/>
      <c r="W875" s="815"/>
      <c r="X875" s="814"/>
      <c r="Y875" s="816"/>
      <c r="Z875" s="817"/>
      <c r="AA875" s="812"/>
      <c r="AB875" s="818"/>
      <c r="AC875" s="819"/>
      <c r="AD875" s="819"/>
    </row>
    <row r="876" spans="1:30" ht="18.75" customHeight="1">
      <c r="A876" s="806"/>
      <c r="B876" s="807"/>
      <c r="C876" s="808"/>
      <c r="D876" s="808"/>
      <c r="E876" s="808"/>
      <c r="F876" s="808"/>
      <c r="G876" s="809"/>
      <c r="H876" s="810"/>
      <c r="I876" s="810"/>
      <c r="J876" s="810"/>
      <c r="K876" s="810"/>
      <c r="L876" s="810"/>
      <c r="M876" s="811"/>
      <c r="N876" s="811"/>
      <c r="O876" s="811"/>
      <c r="P876" s="811"/>
      <c r="Q876" s="809"/>
      <c r="R876" s="812"/>
      <c r="S876" s="813"/>
      <c r="T876" s="814"/>
      <c r="U876" s="814"/>
      <c r="V876" s="814"/>
      <c r="W876" s="815"/>
      <c r="X876" s="814"/>
      <c r="Y876" s="816"/>
      <c r="Z876" s="817"/>
      <c r="AA876" s="812"/>
      <c r="AB876" s="818"/>
      <c r="AC876" s="819"/>
      <c r="AD876" s="819"/>
    </row>
    <row r="877" spans="1:30" ht="18.75" customHeight="1">
      <c r="A877" s="806"/>
      <c r="B877" s="807"/>
      <c r="C877" s="808"/>
      <c r="D877" s="808"/>
      <c r="E877" s="808"/>
      <c r="F877" s="808"/>
      <c r="G877" s="809"/>
      <c r="H877" s="810"/>
      <c r="I877" s="810"/>
      <c r="J877" s="810"/>
      <c r="K877" s="810"/>
      <c r="L877" s="810"/>
      <c r="M877" s="811"/>
      <c r="N877" s="811"/>
      <c r="O877" s="811"/>
      <c r="P877" s="811"/>
      <c r="Q877" s="809"/>
      <c r="R877" s="812"/>
      <c r="S877" s="813"/>
      <c r="T877" s="814"/>
      <c r="U877" s="814"/>
      <c r="V877" s="814"/>
      <c r="W877" s="815"/>
      <c r="X877" s="814"/>
      <c r="Y877" s="816"/>
      <c r="Z877" s="817"/>
      <c r="AA877" s="812"/>
      <c r="AB877" s="818"/>
      <c r="AC877" s="819"/>
      <c r="AD877" s="819"/>
    </row>
    <row r="878" spans="1:30" ht="18.75" customHeight="1">
      <c r="A878" s="806"/>
      <c r="B878" s="807"/>
      <c r="C878" s="808"/>
      <c r="D878" s="808"/>
      <c r="E878" s="808"/>
      <c r="F878" s="808"/>
      <c r="G878" s="809"/>
      <c r="H878" s="810"/>
      <c r="I878" s="810"/>
      <c r="J878" s="810"/>
      <c r="K878" s="810"/>
      <c r="L878" s="810"/>
      <c r="M878" s="811"/>
      <c r="N878" s="811"/>
      <c r="O878" s="811"/>
      <c r="P878" s="811"/>
      <c r="Q878" s="809"/>
      <c r="R878" s="812"/>
      <c r="S878" s="813"/>
      <c r="T878" s="814"/>
      <c r="U878" s="814"/>
      <c r="V878" s="814"/>
      <c r="W878" s="815"/>
      <c r="X878" s="814"/>
      <c r="Y878" s="816"/>
      <c r="Z878" s="817"/>
      <c r="AA878" s="812"/>
      <c r="AB878" s="818"/>
      <c r="AC878" s="819"/>
      <c r="AD878" s="819"/>
    </row>
    <row r="879" spans="1:30" ht="18.75" customHeight="1">
      <c r="A879" s="806"/>
      <c r="B879" s="807"/>
      <c r="C879" s="808"/>
      <c r="D879" s="808"/>
      <c r="E879" s="808"/>
      <c r="F879" s="808"/>
      <c r="G879" s="809"/>
      <c r="H879" s="810"/>
      <c r="I879" s="810"/>
      <c r="J879" s="810"/>
      <c r="K879" s="810"/>
      <c r="L879" s="810"/>
      <c r="M879" s="811"/>
      <c r="N879" s="811"/>
      <c r="O879" s="811"/>
      <c r="P879" s="811"/>
      <c r="Q879" s="809"/>
      <c r="R879" s="812"/>
      <c r="S879" s="813"/>
      <c r="T879" s="814"/>
      <c r="U879" s="814"/>
      <c r="V879" s="814"/>
      <c r="W879" s="815"/>
      <c r="X879" s="814"/>
      <c r="Y879" s="816"/>
      <c r="Z879" s="817"/>
      <c r="AA879" s="812"/>
      <c r="AB879" s="818"/>
      <c r="AC879" s="819"/>
      <c r="AD879" s="819"/>
    </row>
    <row r="880" spans="1:30" ht="18.75" customHeight="1">
      <c r="A880" s="806"/>
      <c r="B880" s="807"/>
      <c r="C880" s="808"/>
      <c r="D880" s="808"/>
      <c r="E880" s="808"/>
      <c r="F880" s="808"/>
      <c r="G880" s="809"/>
      <c r="H880" s="810"/>
      <c r="I880" s="810"/>
      <c r="J880" s="810"/>
      <c r="K880" s="810"/>
      <c r="L880" s="810"/>
      <c r="M880" s="811"/>
      <c r="N880" s="811"/>
      <c r="O880" s="811"/>
      <c r="P880" s="811"/>
      <c r="Q880" s="809"/>
      <c r="R880" s="812"/>
      <c r="S880" s="813"/>
      <c r="T880" s="814"/>
      <c r="U880" s="814"/>
      <c r="V880" s="814"/>
      <c r="W880" s="815"/>
      <c r="X880" s="814"/>
      <c r="Y880" s="816"/>
      <c r="Z880" s="817"/>
      <c r="AA880" s="812"/>
      <c r="AB880" s="818"/>
      <c r="AC880" s="819"/>
      <c r="AD880" s="819"/>
    </row>
    <row r="881" spans="1:30" ht="18.75" customHeight="1">
      <c r="A881" s="806"/>
      <c r="B881" s="807"/>
      <c r="C881" s="808"/>
      <c r="D881" s="808"/>
      <c r="E881" s="808"/>
      <c r="F881" s="808"/>
      <c r="G881" s="809"/>
      <c r="H881" s="810"/>
      <c r="I881" s="810"/>
      <c r="J881" s="810"/>
      <c r="K881" s="810"/>
      <c r="L881" s="810"/>
      <c r="M881" s="811"/>
      <c r="N881" s="811"/>
      <c r="O881" s="811"/>
      <c r="P881" s="811"/>
      <c r="Q881" s="809"/>
      <c r="R881" s="812"/>
      <c r="S881" s="813"/>
      <c r="T881" s="814"/>
      <c r="U881" s="814"/>
      <c r="V881" s="814"/>
      <c r="W881" s="815"/>
      <c r="X881" s="814"/>
      <c r="Y881" s="816"/>
      <c r="Z881" s="817"/>
      <c r="AA881" s="812"/>
      <c r="AB881" s="818"/>
      <c r="AC881" s="819"/>
      <c r="AD881" s="819"/>
    </row>
    <row r="882" spans="1:30" ht="18.75" customHeight="1">
      <c r="A882" s="806"/>
      <c r="B882" s="807"/>
      <c r="C882" s="808"/>
      <c r="D882" s="808"/>
      <c r="E882" s="808"/>
      <c r="F882" s="808"/>
      <c r="G882" s="809"/>
      <c r="H882" s="810"/>
      <c r="I882" s="810"/>
      <c r="J882" s="810"/>
      <c r="K882" s="810"/>
      <c r="L882" s="810"/>
      <c r="M882" s="811"/>
      <c r="N882" s="811"/>
      <c r="O882" s="811"/>
      <c r="P882" s="811"/>
      <c r="Q882" s="809"/>
      <c r="R882" s="812"/>
      <c r="S882" s="813"/>
      <c r="T882" s="814"/>
      <c r="U882" s="814"/>
      <c r="V882" s="814"/>
      <c r="W882" s="815"/>
      <c r="X882" s="814"/>
      <c r="Y882" s="816"/>
      <c r="Z882" s="817"/>
      <c r="AA882" s="812"/>
      <c r="AB882" s="818"/>
      <c r="AC882" s="819"/>
      <c r="AD882" s="819"/>
    </row>
    <row r="883" spans="1:30" ht="18.75" customHeight="1">
      <c r="A883" s="806"/>
      <c r="B883" s="807"/>
      <c r="C883" s="808"/>
      <c r="D883" s="808"/>
      <c r="E883" s="808"/>
      <c r="F883" s="808"/>
      <c r="G883" s="809"/>
      <c r="H883" s="810"/>
      <c r="I883" s="810"/>
      <c r="J883" s="810"/>
      <c r="K883" s="810"/>
      <c r="L883" s="810"/>
      <c r="M883" s="811"/>
      <c r="N883" s="811"/>
      <c r="O883" s="811"/>
      <c r="P883" s="811"/>
      <c r="Q883" s="809"/>
      <c r="R883" s="812"/>
      <c r="S883" s="813"/>
      <c r="T883" s="814"/>
      <c r="U883" s="814"/>
      <c r="V883" s="814"/>
      <c r="W883" s="815"/>
      <c r="X883" s="814"/>
      <c r="Y883" s="816"/>
      <c r="Z883" s="817"/>
      <c r="AA883" s="812"/>
      <c r="AB883" s="818"/>
      <c r="AC883" s="819"/>
      <c r="AD883" s="819"/>
    </row>
    <row r="884" spans="1:30" ht="18.75" customHeight="1">
      <c r="A884" s="806"/>
      <c r="B884" s="807"/>
      <c r="C884" s="808"/>
      <c r="D884" s="808"/>
      <c r="E884" s="808"/>
      <c r="F884" s="808"/>
      <c r="G884" s="809"/>
      <c r="H884" s="810"/>
      <c r="I884" s="810"/>
      <c r="J884" s="810"/>
      <c r="K884" s="810"/>
      <c r="L884" s="810"/>
      <c r="M884" s="811"/>
      <c r="N884" s="811"/>
      <c r="O884" s="811"/>
      <c r="P884" s="811"/>
      <c r="Q884" s="809"/>
      <c r="R884" s="812"/>
      <c r="S884" s="813"/>
      <c r="T884" s="814"/>
      <c r="U884" s="814"/>
      <c r="V884" s="814"/>
      <c r="W884" s="815"/>
      <c r="X884" s="814"/>
      <c r="Y884" s="816"/>
      <c r="Z884" s="817"/>
      <c r="AA884" s="812"/>
      <c r="AB884" s="818"/>
      <c r="AC884" s="819"/>
      <c r="AD884" s="819"/>
    </row>
    <row r="885" spans="1:30" ht="18.75" customHeight="1">
      <c r="A885" s="806"/>
      <c r="B885" s="807"/>
      <c r="C885" s="808"/>
      <c r="D885" s="808"/>
      <c r="E885" s="808"/>
      <c r="F885" s="808"/>
      <c r="G885" s="809"/>
      <c r="H885" s="810"/>
      <c r="I885" s="810"/>
      <c r="J885" s="810"/>
      <c r="K885" s="810"/>
      <c r="L885" s="810"/>
      <c r="M885" s="811"/>
      <c r="N885" s="811"/>
      <c r="O885" s="811"/>
      <c r="P885" s="811"/>
      <c r="Q885" s="809"/>
      <c r="R885" s="812"/>
      <c r="S885" s="813"/>
      <c r="T885" s="814"/>
      <c r="U885" s="814"/>
      <c r="V885" s="814"/>
      <c r="W885" s="815"/>
      <c r="X885" s="814"/>
      <c r="Y885" s="816"/>
      <c r="Z885" s="817"/>
      <c r="AA885" s="812"/>
      <c r="AB885" s="818"/>
      <c r="AC885" s="819"/>
      <c r="AD885" s="819"/>
    </row>
    <row r="886" spans="1:30" ht="18.75" customHeight="1">
      <c r="A886" s="806"/>
      <c r="B886" s="807"/>
      <c r="C886" s="808"/>
      <c r="D886" s="808"/>
      <c r="E886" s="808"/>
      <c r="F886" s="808"/>
      <c r="G886" s="809"/>
      <c r="H886" s="810"/>
      <c r="I886" s="810"/>
      <c r="J886" s="810"/>
      <c r="K886" s="810"/>
      <c r="L886" s="810"/>
      <c r="M886" s="811"/>
      <c r="N886" s="811"/>
      <c r="O886" s="811"/>
      <c r="P886" s="811"/>
      <c r="Q886" s="809"/>
      <c r="R886" s="812"/>
      <c r="S886" s="813"/>
      <c r="T886" s="814"/>
      <c r="U886" s="814"/>
      <c r="V886" s="814"/>
      <c r="W886" s="815"/>
      <c r="X886" s="814"/>
      <c r="Y886" s="816"/>
      <c r="Z886" s="817"/>
      <c r="AA886" s="812"/>
      <c r="AB886" s="818"/>
      <c r="AC886" s="819"/>
      <c r="AD886" s="819"/>
    </row>
    <row r="887" spans="1:30" ht="18.75" customHeight="1">
      <c r="A887" s="806"/>
      <c r="B887" s="807"/>
      <c r="C887" s="808"/>
      <c r="D887" s="808"/>
      <c r="E887" s="808"/>
      <c r="F887" s="808"/>
      <c r="G887" s="809"/>
      <c r="H887" s="810"/>
      <c r="I887" s="810"/>
      <c r="J887" s="810"/>
      <c r="K887" s="810"/>
      <c r="L887" s="810"/>
      <c r="M887" s="811"/>
      <c r="N887" s="811"/>
      <c r="O887" s="811"/>
      <c r="P887" s="811"/>
      <c r="Q887" s="809"/>
      <c r="R887" s="812"/>
      <c r="S887" s="813"/>
      <c r="T887" s="814"/>
      <c r="U887" s="814"/>
      <c r="V887" s="814"/>
      <c r="W887" s="815"/>
      <c r="X887" s="814"/>
      <c r="Y887" s="816"/>
      <c r="Z887" s="817"/>
      <c r="AA887" s="812"/>
      <c r="AB887" s="818"/>
      <c r="AC887" s="819"/>
      <c r="AD887" s="819"/>
    </row>
    <row r="888" spans="1:30" ht="18.75" customHeight="1">
      <c r="A888" s="806"/>
      <c r="B888" s="807"/>
      <c r="C888" s="808"/>
      <c r="D888" s="808"/>
      <c r="E888" s="808"/>
      <c r="F888" s="808"/>
      <c r="G888" s="809"/>
      <c r="H888" s="810"/>
      <c r="I888" s="810"/>
      <c r="J888" s="810"/>
      <c r="K888" s="810"/>
      <c r="L888" s="810"/>
      <c r="M888" s="811"/>
      <c r="N888" s="811"/>
      <c r="O888" s="811"/>
      <c r="P888" s="811"/>
      <c r="Q888" s="809"/>
      <c r="R888" s="812"/>
      <c r="S888" s="813"/>
      <c r="T888" s="814"/>
      <c r="U888" s="814"/>
      <c r="V888" s="814"/>
      <c r="W888" s="815"/>
      <c r="X888" s="814"/>
      <c r="Y888" s="816"/>
      <c r="Z888" s="817"/>
      <c r="AA888" s="812"/>
      <c r="AB888" s="818"/>
      <c r="AC888" s="819"/>
      <c r="AD888" s="819"/>
    </row>
    <row r="889" spans="1:30" ht="18.75" customHeight="1">
      <c r="A889" s="806"/>
      <c r="B889" s="807"/>
      <c r="C889" s="808"/>
      <c r="D889" s="808"/>
      <c r="E889" s="808"/>
      <c r="F889" s="808"/>
      <c r="G889" s="809"/>
      <c r="H889" s="810"/>
      <c r="I889" s="810"/>
      <c r="J889" s="810"/>
      <c r="K889" s="810"/>
      <c r="L889" s="810"/>
      <c r="M889" s="811"/>
      <c r="N889" s="811"/>
      <c r="O889" s="811"/>
      <c r="P889" s="811"/>
      <c r="Q889" s="809"/>
      <c r="R889" s="812"/>
      <c r="S889" s="813"/>
      <c r="T889" s="814"/>
      <c r="U889" s="814"/>
      <c r="V889" s="814"/>
      <c r="W889" s="815"/>
      <c r="X889" s="814"/>
      <c r="Y889" s="816"/>
      <c r="Z889" s="817"/>
      <c r="AA889" s="812"/>
      <c r="AB889" s="818"/>
      <c r="AC889" s="819"/>
      <c r="AD889" s="819"/>
    </row>
    <row r="890" spans="1:30" ht="18.75" customHeight="1">
      <c r="A890" s="806"/>
      <c r="B890" s="807"/>
      <c r="C890" s="808"/>
      <c r="D890" s="808"/>
      <c r="E890" s="808"/>
      <c r="F890" s="808"/>
      <c r="G890" s="809"/>
      <c r="H890" s="810"/>
      <c r="I890" s="810"/>
      <c r="J890" s="810"/>
      <c r="K890" s="810"/>
      <c r="L890" s="810"/>
      <c r="M890" s="811"/>
      <c r="N890" s="811"/>
      <c r="O890" s="811"/>
      <c r="P890" s="811"/>
      <c r="Q890" s="809"/>
      <c r="R890" s="812"/>
      <c r="S890" s="813"/>
      <c r="T890" s="814"/>
      <c r="U890" s="814"/>
      <c r="V890" s="814"/>
      <c r="W890" s="815"/>
      <c r="X890" s="814"/>
      <c r="Y890" s="816"/>
      <c r="Z890" s="817"/>
      <c r="AA890" s="812"/>
      <c r="AB890" s="818"/>
      <c r="AC890" s="819"/>
      <c r="AD890" s="819"/>
    </row>
    <row r="891" spans="1:30" ht="18.75" customHeight="1">
      <c r="A891" s="806"/>
      <c r="B891" s="807"/>
      <c r="C891" s="808"/>
      <c r="D891" s="808"/>
      <c r="E891" s="808"/>
      <c r="F891" s="808"/>
      <c r="G891" s="809"/>
      <c r="H891" s="810"/>
      <c r="I891" s="810"/>
      <c r="J891" s="810"/>
      <c r="K891" s="810"/>
      <c r="L891" s="810"/>
      <c r="M891" s="811"/>
      <c r="N891" s="811"/>
      <c r="O891" s="811"/>
      <c r="P891" s="811"/>
      <c r="Q891" s="809"/>
      <c r="R891" s="812"/>
      <c r="S891" s="813"/>
      <c r="T891" s="814"/>
      <c r="U891" s="814"/>
      <c r="V891" s="814"/>
      <c r="W891" s="815"/>
      <c r="X891" s="814"/>
      <c r="Y891" s="816"/>
      <c r="Z891" s="817"/>
      <c r="AA891" s="812"/>
      <c r="AB891" s="818"/>
      <c r="AC891" s="819"/>
      <c r="AD891" s="819"/>
    </row>
    <row r="892" spans="1:30" ht="18.75" customHeight="1">
      <c r="A892" s="806"/>
      <c r="B892" s="807"/>
      <c r="C892" s="808"/>
      <c r="D892" s="808"/>
      <c r="E892" s="808"/>
      <c r="F892" s="808"/>
      <c r="G892" s="809"/>
      <c r="H892" s="810"/>
      <c r="I892" s="810"/>
      <c r="J892" s="810"/>
      <c r="K892" s="810"/>
      <c r="L892" s="810"/>
      <c r="M892" s="811"/>
      <c r="N892" s="811"/>
      <c r="O892" s="811"/>
      <c r="P892" s="811"/>
      <c r="Q892" s="809"/>
      <c r="R892" s="812"/>
      <c r="S892" s="813"/>
      <c r="T892" s="814"/>
      <c r="U892" s="814"/>
      <c r="V892" s="814"/>
      <c r="W892" s="815"/>
      <c r="X892" s="814"/>
      <c r="Y892" s="816"/>
      <c r="Z892" s="817"/>
      <c r="AA892" s="812"/>
      <c r="AB892" s="818"/>
      <c r="AC892" s="819"/>
      <c r="AD892" s="819"/>
    </row>
    <row r="893" spans="1:30" ht="18.75" customHeight="1">
      <c r="A893" s="806"/>
      <c r="B893" s="807"/>
      <c r="C893" s="808"/>
      <c r="D893" s="808"/>
      <c r="E893" s="808"/>
      <c r="F893" s="808"/>
      <c r="G893" s="809"/>
      <c r="H893" s="810"/>
      <c r="I893" s="810"/>
      <c r="J893" s="810"/>
      <c r="K893" s="810"/>
      <c r="L893" s="810"/>
      <c r="M893" s="811"/>
      <c r="N893" s="811"/>
      <c r="O893" s="811"/>
      <c r="P893" s="811"/>
      <c r="Q893" s="809"/>
      <c r="R893" s="812"/>
      <c r="S893" s="813"/>
      <c r="T893" s="814"/>
      <c r="U893" s="814"/>
      <c r="V893" s="814"/>
      <c r="W893" s="815"/>
      <c r="X893" s="814"/>
      <c r="Y893" s="816"/>
      <c r="Z893" s="817"/>
      <c r="AA893" s="812"/>
      <c r="AB893" s="818"/>
      <c r="AC893" s="819"/>
      <c r="AD893" s="819"/>
    </row>
    <row r="894" spans="1:30" ht="18.75" customHeight="1">
      <c r="A894" s="806"/>
      <c r="B894" s="807"/>
      <c r="C894" s="808"/>
      <c r="D894" s="808"/>
      <c r="E894" s="808"/>
      <c r="F894" s="808"/>
      <c r="G894" s="809"/>
      <c r="H894" s="810"/>
      <c r="I894" s="810"/>
      <c r="J894" s="810"/>
      <c r="K894" s="810"/>
      <c r="L894" s="810"/>
      <c r="M894" s="811"/>
      <c r="N894" s="811"/>
      <c r="O894" s="811"/>
      <c r="P894" s="811"/>
      <c r="Q894" s="809"/>
      <c r="R894" s="812"/>
      <c r="S894" s="813"/>
      <c r="T894" s="814"/>
      <c r="U894" s="814"/>
      <c r="V894" s="814"/>
      <c r="W894" s="815"/>
      <c r="X894" s="814"/>
      <c r="Y894" s="816"/>
      <c r="Z894" s="817"/>
      <c r="AA894" s="812"/>
      <c r="AB894" s="818"/>
      <c r="AC894" s="819"/>
      <c r="AD894" s="819"/>
    </row>
    <row r="895" spans="1:30" ht="18.75" customHeight="1">
      <c r="A895" s="806"/>
      <c r="B895" s="807"/>
      <c r="C895" s="808"/>
      <c r="D895" s="808"/>
      <c r="E895" s="808"/>
      <c r="F895" s="808"/>
      <c r="G895" s="809"/>
      <c r="H895" s="810"/>
      <c r="I895" s="810"/>
      <c r="J895" s="810"/>
      <c r="K895" s="810"/>
      <c r="L895" s="810"/>
      <c r="M895" s="811"/>
      <c r="N895" s="811"/>
      <c r="O895" s="811"/>
      <c r="P895" s="811"/>
      <c r="Q895" s="809"/>
      <c r="R895" s="812"/>
      <c r="S895" s="813"/>
      <c r="T895" s="814"/>
      <c r="U895" s="814"/>
      <c r="V895" s="814"/>
      <c r="W895" s="815"/>
      <c r="X895" s="814"/>
      <c r="Y895" s="816"/>
      <c r="Z895" s="817"/>
      <c r="AA895" s="812"/>
      <c r="AB895" s="818"/>
      <c r="AC895" s="819"/>
      <c r="AD895" s="819"/>
    </row>
    <row r="896" spans="1:30" ht="18.75" customHeight="1">
      <c r="A896" s="806"/>
      <c r="B896" s="807"/>
      <c r="C896" s="808"/>
      <c r="D896" s="808"/>
      <c r="E896" s="808"/>
      <c r="F896" s="808"/>
      <c r="G896" s="809"/>
      <c r="H896" s="810"/>
      <c r="I896" s="810"/>
      <c r="J896" s="810"/>
      <c r="K896" s="810"/>
      <c r="L896" s="810"/>
      <c r="M896" s="811"/>
      <c r="N896" s="811"/>
      <c r="O896" s="811"/>
      <c r="P896" s="811"/>
      <c r="Q896" s="809"/>
      <c r="R896" s="812"/>
      <c r="S896" s="813"/>
      <c r="T896" s="814"/>
      <c r="U896" s="814"/>
      <c r="V896" s="814"/>
      <c r="W896" s="815"/>
      <c r="X896" s="814"/>
      <c r="Y896" s="816"/>
      <c r="Z896" s="817"/>
      <c r="AA896" s="812"/>
      <c r="AB896" s="818"/>
      <c r="AC896" s="819"/>
      <c r="AD896" s="819"/>
    </row>
    <row r="897" spans="1:30" ht="18.75" customHeight="1">
      <c r="A897" s="806"/>
      <c r="B897" s="807"/>
      <c r="C897" s="808"/>
      <c r="D897" s="808"/>
      <c r="E897" s="808"/>
      <c r="F897" s="808"/>
      <c r="G897" s="809"/>
      <c r="H897" s="810"/>
      <c r="I897" s="810"/>
      <c r="J897" s="810"/>
      <c r="K897" s="810"/>
      <c r="L897" s="810"/>
      <c r="M897" s="811"/>
      <c r="N897" s="811"/>
      <c r="O897" s="811"/>
      <c r="P897" s="811"/>
      <c r="Q897" s="809"/>
      <c r="R897" s="812"/>
      <c r="S897" s="813"/>
      <c r="T897" s="814"/>
      <c r="U897" s="814"/>
      <c r="V897" s="814"/>
      <c r="W897" s="815"/>
      <c r="X897" s="814"/>
      <c r="Y897" s="816"/>
      <c r="Z897" s="817"/>
      <c r="AA897" s="812"/>
      <c r="AB897" s="818"/>
      <c r="AC897" s="819"/>
      <c r="AD897" s="819"/>
    </row>
    <row r="898" spans="1:30" ht="18.75" customHeight="1">
      <c r="A898" s="806"/>
      <c r="B898" s="807"/>
      <c r="C898" s="808"/>
      <c r="D898" s="808"/>
      <c r="E898" s="808"/>
      <c r="F898" s="808"/>
      <c r="G898" s="809"/>
      <c r="H898" s="810"/>
      <c r="I898" s="810"/>
      <c r="J898" s="810"/>
      <c r="K898" s="810"/>
      <c r="L898" s="810"/>
      <c r="M898" s="811"/>
      <c r="N898" s="811"/>
      <c r="O898" s="811"/>
      <c r="P898" s="811"/>
      <c r="Q898" s="809"/>
      <c r="R898" s="812"/>
      <c r="S898" s="813"/>
      <c r="T898" s="814"/>
      <c r="U898" s="814"/>
      <c r="V898" s="814"/>
      <c r="W898" s="815"/>
      <c r="X898" s="814"/>
      <c r="Y898" s="816"/>
      <c r="Z898" s="817"/>
      <c r="AA898" s="812"/>
      <c r="AB898" s="818"/>
      <c r="AC898" s="819"/>
      <c r="AD898" s="819"/>
    </row>
    <row r="899" spans="1:30" ht="18.75" customHeight="1">
      <c r="A899" s="806"/>
      <c r="B899" s="807"/>
      <c r="C899" s="808"/>
      <c r="D899" s="808"/>
      <c r="E899" s="808"/>
      <c r="F899" s="808"/>
      <c r="G899" s="809"/>
      <c r="H899" s="810"/>
      <c r="I899" s="810"/>
      <c r="J899" s="810"/>
      <c r="K899" s="810"/>
      <c r="L899" s="810"/>
      <c r="M899" s="811"/>
      <c r="N899" s="811"/>
      <c r="O899" s="811"/>
      <c r="P899" s="811"/>
      <c r="Q899" s="809"/>
      <c r="R899" s="812"/>
      <c r="S899" s="813"/>
      <c r="T899" s="814"/>
      <c r="U899" s="814"/>
      <c r="V899" s="814"/>
      <c r="W899" s="815"/>
      <c r="X899" s="814"/>
      <c r="Y899" s="816"/>
      <c r="Z899" s="817"/>
      <c r="AA899" s="812"/>
      <c r="AB899" s="818"/>
      <c r="AC899" s="819"/>
      <c r="AD899" s="819"/>
    </row>
    <row r="900" spans="1:30" ht="18.75" customHeight="1">
      <c r="A900" s="806"/>
      <c r="B900" s="807"/>
      <c r="C900" s="808"/>
      <c r="D900" s="808"/>
      <c r="E900" s="808"/>
      <c r="F900" s="808"/>
      <c r="G900" s="809"/>
      <c r="H900" s="810"/>
      <c r="I900" s="810"/>
      <c r="J900" s="810"/>
      <c r="K900" s="810"/>
      <c r="L900" s="810"/>
      <c r="M900" s="811"/>
      <c r="N900" s="811"/>
      <c r="O900" s="811"/>
      <c r="P900" s="811"/>
      <c r="Q900" s="809"/>
      <c r="R900" s="812"/>
      <c r="S900" s="813"/>
      <c r="T900" s="814"/>
      <c r="U900" s="814"/>
      <c r="V900" s="814"/>
      <c r="W900" s="815"/>
      <c r="X900" s="814"/>
      <c r="Y900" s="816"/>
      <c r="Z900" s="817"/>
      <c r="AA900" s="812"/>
      <c r="AB900" s="818"/>
      <c r="AC900" s="819"/>
      <c r="AD900" s="819"/>
    </row>
    <row r="901" spans="1:30" ht="18.75" customHeight="1">
      <c r="A901" s="806"/>
      <c r="B901" s="807"/>
      <c r="C901" s="808"/>
      <c r="D901" s="808"/>
      <c r="E901" s="808"/>
      <c r="F901" s="808"/>
      <c r="G901" s="809"/>
      <c r="H901" s="810"/>
      <c r="I901" s="810"/>
      <c r="J901" s="810"/>
      <c r="K901" s="810"/>
      <c r="L901" s="810"/>
      <c r="M901" s="811"/>
      <c r="N901" s="811"/>
      <c r="O901" s="811"/>
      <c r="P901" s="811"/>
      <c r="Q901" s="809"/>
      <c r="R901" s="812"/>
      <c r="S901" s="813"/>
      <c r="T901" s="814"/>
      <c r="U901" s="814"/>
      <c r="V901" s="814"/>
      <c r="W901" s="815"/>
      <c r="X901" s="814"/>
      <c r="Y901" s="816"/>
      <c r="Z901" s="817"/>
      <c r="AA901" s="812"/>
      <c r="AB901" s="818"/>
      <c r="AC901" s="819"/>
      <c r="AD901" s="819"/>
    </row>
    <row r="902" spans="1:30" ht="18.75" customHeight="1">
      <c r="A902" s="806"/>
      <c r="B902" s="807"/>
      <c r="C902" s="808"/>
      <c r="D902" s="808"/>
      <c r="E902" s="808"/>
      <c r="F902" s="808"/>
      <c r="G902" s="809"/>
      <c r="H902" s="810"/>
      <c r="I902" s="810"/>
      <c r="J902" s="810"/>
      <c r="K902" s="810"/>
      <c r="L902" s="810"/>
      <c r="M902" s="811"/>
      <c r="N902" s="811"/>
      <c r="O902" s="811"/>
      <c r="P902" s="811"/>
      <c r="Q902" s="809"/>
      <c r="R902" s="812"/>
      <c r="S902" s="813"/>
      <c r="T902" s="814"/>
      <c r="U902" s="814"/>
      <c r="V902" s="814"/>
      <c r="W902" s="815"/>
      <c r="X902" s="814"/>
      <c r="Y902" s="816"/>
      <c r="Z902" s="817"/>
      <c r="AA902" s="812"/>
      <c r="AB902" s="818"/>
      <c r="AC902" s="819"/>
      <c r="AD902" s="819"/>
    </row>
    <row r="903" spans="1:30" ht="18.75" customHeight="1">
      <c r="A903" s="806"/>
      <c r="B903" s="807"/>
      <c r="C903" s="808"/>
      <c r="D903" s="808"/>
      <c r="E903" s="808"/>
      <c r="F903" s="808"/>
      <c r="G903" s="809"/>
      <c r="H903" s="810"/>
      <c r="I903" s="810"/>
      <c r="J903" s="810"/>
      <c r="K903" s="810"/>
      <c r="L903" s="810"/>
      <c r="M903" s="811"/>
      <c r="N903" s="811"/>
      <c r="O903" s="811"/>
      <c r="P903" s="811"/>
      <c r="Q903" s="809"/>
      <c r="R903" s="812"/>
      <c r="S903" s="813"/>
      <c r="T903" s="814"/>
      <c r="U903" s="814"/>
      <c r="V903" s="814"/>
      <c r="W903" s="815"/>
      <c r="X903" s="814"/>
      <c r="Y903" s="816"/>
      <c r="Z903" s="817"/>
      <c r="AA903" s="812"/>
      <c r="AB903" s="818"/>
      <c r="AC903" s="819"/>
      <c r="AD903" s="819"/>
    </row>
    <row r="904" spans="1:30" ht="18.75" customHeight="1">
      <c r="A904" s="806"/>
      <c r="B904" s="807"/>
      <c r="C904" s="808"/>
      <c r="D904" s="808"/>
      <c r="E904" s="808"/>
      <c r="F904" s="808"/>
      <c r="G904" s="809"/>
      <c r="H904" s="810"/>
      <c r="I904" s="810"/>
      <c r="J904" s="810"/>
      <c r="K904" s="810"/>
      <c r="L904" s="810"/>
      <c r="M904" s="811"/>
      <c r="N904" s="811"/>
      <c r="O904" s="811"/>
      <c r="P904" s="811"/>
      <c r="Q904" s="809"/>
      <c r="R904" s="812"/>
      <c r="S904" s="813"/>
      <c r="T904" s="814"/>
      <c r="U904" s="814"/>
      <c r="V904" s="814"/>
      <c r="W904" s="815"/>
      <c r="X904" s="814"/>
      <c r="Y904" s="816"/>
      <c r="Z904" s="817"/>
      <c r="AA904" s="812"/>
      <c r="AB904" s="818"/>
      <c r="AC904" s="819"/>
      <c r="AD904" s="819"/>
    </row>
    <row r="905" spans="1:30" ht="18.75" customHeight="1">
      <c r="A905" s="806"/>
      <c r="B905" s="807"/>
      <c r="C905" s="808"/>
      <c r="D905" s="808"/>
      <c r="E905" s="808"/>
      <c r="F905" s="808"/>
      <c r="G905" s="809"/>
      <c r="H905" s="810"/>
      <c r="I905" s="810"/>
      <c r="J905" s="810"/>
      <c r="K905" s="810"/>
      <c r="L905" s="810"/>
      <c r="M905" s="811"/>
      <c r="N905" s="811"/>
      <c r="O905" s="811"/>
      <c r="P905" s="811"/>
      <c r="Q905" s="809"/>
      <c r="R905" s="812"/>
      <c r="S905" s="813"/>
      <c r="T905" s="814"/>
      <c r="U905" s="814"/>
      <c r="V905" s="814"/>
      <c r="W905" s="815"/>
      <c r="X905" s="814"/>
      <c r="Y905" s="816"/>
      <c r="Z905" s="817"/>
      <c r="AA905" s="812"/>
      <c r="AB905" s="818"/>
      <c r="AC905" s="819"/>
      <c r="AD905" s="819"/>
    </row>
    <row r="906" spans="1:30" ht="18.75" customHeight="1">
      <c r="A906" s="806"/>
      <c r="B906" s="807"/>
      <c r="C906" s="808"/>
      <c r="D906" s="808"/>
      <c r="E906" s="808"/>
      <c r="F906" s="808"/>
      <c r="G906" s="809"/>
      <c r="H906" s="810"/>
      <c r="I906" s="810"/>
      <c r="J906" s="810"/>
      <c r="K906" s="810"/>
      <c r="L906" s="810"/>
      <c r="M906" s="811"/>
      <c r="N906" s="811"/>
      <c r="O906" s="811"/>
      <c r="P906" s="811"/>
      <c r="Q906" s="809"/>
      <c r="R906" s="812"/>
      <c r="S906" s="813"/>
      <c r="T906" s="814"/>
      <c r="U906" s="814"/>
      <c r="V906" s="814"/>
      <c r="W906" s="815"/>
      <c r="X906" s="814"/>
      <c r="Y906" s="816"/>
      <c r="Z906" s="817"/>
      <c r="AA906" s="812"/>
      <c r="AB906" s="818"/>
      <c r="AC906" s="819"/>
      <c r="AD906" s="819"/>
    </row>
    <row r="907" spans="1:30" ht="18.75" customHeight="1">
      <c r="A907" s="806"/>
      <c r="B907" s="807"/>
      <c r="C907" s="808"/>
      <c r="D907" s="808"/>
      <c r="E907" s="808"/>
      <c r="F907" s="808"/>
      <c r="G907" s="809"/>
      <c r="H907" s="810"/>
      <c r="I907" s="810"/>
      <c r="J907" s="810"/>
      <c r="K907" s="810"/>
      <c r="L907" s="810"/>
      <c r="M907" s="811"/>
      <c r="N907" s="811"/>
      <c r="O907" s="811"/>
      <c r="P907" s="811"/>
      <c r="Q907" s="809"/>
      <c r="R907" s="812"/>
      <c r="S907" s="813"/>
      <c r="T907" s="814"/>
      <c r="U907" s="814"/>
      <c r="V907" s="814"/>
      <c r="W907" s="815"/>
      <c r="X907" s="814"/>
      <c r="Y907" s="816"/>
      <c r="Z907" s="817"/>
      <c r="AA907" s="812"/>
      <c r="AB907" s="818"/>
      <c r="AC907" s="819"/>
      <c r="AD907" s="819"/>
    </row>
    <row r="908" spans="1:30" ht="18.75" customHeight="1">
      <c r="A908" s="806"/>
      <c r="B908" s="807"/>
      <c r="C908" s="808"/>
      <c r="D908" s="808"/>
      <c r="E908" s="808"/>
      <c r="F908" s="808"/>
      <c r="G908" s="809"/>
      <c r="H908" s="810"/>
      <c r="I908" s="810"/>
      <c r="J908" s="810"/>
      <c r="K908" s="810"/>
      <c r="L908" s="810"/>
      <c r="M908" s="811"/>
      <c r="N908" s="811"/>
      <c r="O908" s="811"/>
      <c r="P908" s="811"/>
      <c r="Q908" s="809"/>
      <c r="R908" s="812"/>
      <c r="S908" s="813"/>
      <c r="T908" s="814"/>
      <c r="U908" s="814"/>
      <c r="V908" s="814"/>
      <c r="W908" s="815"/>
      <c r="X908" s="814"/>
      <c r="Y908" s="816"/>
      <c r="Z908" s="817"/>
      <c r="AA908" s="812"/>
      <c r="AB908" s="818"/>
      <c r="AC908" s="819"/>
      <c r="AD908" s="819"/>
    </row>
    <row r="909" spans="1:30" ht="18.75" customHeight="1">
      <c r="A909" s="806"/>
      <c r="B909" s="807"/>
      <c r="C909" s="808"/>
      <c r="D909" s="808"/>
      <c r="E909" s="808"/>
      <c r="F909" s="808"/>
      <c r="G909" s="809"/>
      <c r="H909" s="810"/>
      <c r="I909" s="810"/>
      <c r="J909" s="810"/>
      <c r="K909" s="810"/>
      <c r="L909" s="810"/>
      <c r="M909" s="811"/>
      <c r="N909" s="811"/>
      <c r="O909" s="811"/>
      <c r="P909" s="811"/>
      <c r="Q909" s="809"/>
      <c r="R909" s="812"/>
      <c r="S909" s="813"/>
      <c r="T909" s="814"/>
      <c r="U909" s="814"/>
      <c r="V909" s="814"/>
      <c r="W909" s="815"/>
      <c r="X909" s="814"/>
      <c r="Y909" s="816"/>
      <c r="Z909" s="817"/>
      <c r="AA909" s="812"/>
      <c r="AB909" s="818"/>
      <c r="AC909" s="819"/>
      <c r="AD909" s="819"/>
    </row>
    <row r="910" spans="1:30" ht="18.75" customHeight="1">
      <c r="A910" s="806"/>
      <c r="B910" s="807"/>
      <c r="C910" s="808"/>
      <c r="D910" s="808"/>
      <c r="E910" s="808"/>
      <c r="F910" s="808"/>
      <c r="G910" s="809"/>
      <c r="H910" s="810"/>
      <c r="I910" s="810"/>
      <c r="J910" s="810"/>
      <c r="K910" s="810"/>
      <c r="L910" s="810"/>
      <c r="M910" s="811"/>
      <c r="N910" s="811"/>
      <c r="O910" s="811"/>
      <c r="P910" s="811"/>
      <c r="Q910" s="809"/>
      <c r="R910" s="812"/>
      <c r="S910" s="813"/>
      <c r="T910" s="814"/>
      <c r="U910" s="814"/>
      <c r="V910" s="814"/>
      <c r="W910" s="815"/>
      <c r="X910" s="814"/>
      <c r="Y910" s="816"/>
      <c r="Z910" s="817"/>
      <c r="AA910" s="812"/>
      <c r="AB910" s="818"/>
      <c r="AC910" s="819"/>
      <c r="AD910" s="819"/>
    </row>
    <row r="911" spans="1:30" ht="18.75" customHeight="1">
      <c r="A911" s="806"/>
      <c r="B911" s="807"/>
      <c r="C911" s="808"/>
      <c r="D911" s="808"/>
      <c r="E911" s="808"/>
      <c r="F911" s="808"/>
      <c r="G911" s="809"/>
      <c r="H911" s="810"/>
      <c r="I911" s="810"/>
      <c r="J911" s="810"/>
      <c r="K911" s="810"/>
      <c r="L911" s="810"/>
      <c r="M911" s="811"/>
      <c r="N911" s="811"/>
      <c r="O911" s="811"/>
      <c r="P911" s="811"/>
      <c r="Q911" s="809"/>
      <c r="R911" s="812"/>
      <c r="S911" s="813"/>
      <c r="T911" s="814"/>
      <c r="U911" s="814"/>
      <c r="V911" s="814"/>
      <c r="W911" s="815"/>
      <c r="X911" s="814"/>
      <c r="Y911" s="816"/>
      <c r="Z911" s="817"/>
      <c r="AA911" s="812"/>
      <c r="AB911" s="818"/>
      <c r="AC911" s="819"/>
      <c r="AD911" s="819"/>
    </row>
    <row r="912" spans="1:30" ht="18.75" customHeight="1">
      <c r="A912" s="806"/>
      <c r="B912" s="807"/>
      <c r="C912" s="808"/>
      <c r="D912" s="808"/>
      <c r="E912" s="808"/>
      <c r="F912" s="808"/>
      <c r="G912" s="809"/>
      <c r="H912" s="810"/>
      <c r="I912" s="810"/>
      <c r="J912" s="810"/>
      <c r="K912" s="810"/>
      <c r="L912" s="810"/>
      <c r="M912" s="811"/>
      <c r="N912" s="811"/>
      <c r="O912" s="811"/>
      <c r="P912" s="811"/>
      <c r="Q912" s="809"/>
      <c r="R912" s="812"/>
      <c r="S912" s="813"/>
      <c r="T912" s="814"/>
      <c r="U912" s="814"/>
      <c r="V912" s="814"/>
      <c r="W912" s="815"/>
      <c r="X912" s="814"/>
      <c r="Y912" s="816"/>
      <c r="Z912" s="817"/>
      <c r="AA912" s="812"/>
      <c r="AB912" s="818"/>
      <c r="AC912" s="819"/>
      <c r="AD912" s="819"/>
    </row>
    <row r="913" spans="1:30" ht="18.75" customHeight="1">
      <c r="A913" s="806"/>
      <c r="B913" s="807"/>
      <c r="C913" s="808"/>
      <c r="D913" s="808"/>
      <c r="E913" s="808"/>
      <c r="F913" s="808"/>
      <c r="G913" s="809"/>
      <c r="H913" s="810"/>
      <c r="I913" s="810"/>
      <c r="J913" s="810"/>
      <c r="K913" s="810"/>
      <c r="L913" s="810"/>
      <c r="M913" s="811"/>
      <c r="N913" s="811"/>
      <c r="O913" s="811"/>
      <c r="P913" s="811"/>
      <c r="Q913" s="809"/>
      <c r="R913" s="812"/>
      <c r="S913" s="813"/>
      <c r="T913" s="814"/>
      <c r="U913" s="814"/>
      <c r="V913" s="814"/>
      <c r="W913" s="815"/>
      <c r="X913" s="814"/>
      <c r="Y913" s="816"/>
      <c r="Z913" s="817"/>
      <c r="AA913" s="812"/>
      <c r="AB913" s="818"/>
      <c r="AC913" s="819"/>
      <c r="AD913" s="819"/>
    </row>
    <row r="914" spans="1:30" ht="18.75" customHeight="1">
      <c r="A914" s="806"/>
      <c r="B914" s="807"/>
      <c r="C914" s="808"/>
      <c r="D914" s="808"/>
      <c r="E914" s="808"/>
      <c r="F914" s="808"/>
      <c r="G914" s="809"/>
      <c r="H914" s="810"/>
      <c r="I914" s="810"/>
      <c r="J914" s="810"/>
      <c r="K914" s="810"/>
      <c r="L914" s="810"/>
      <c r="M914" s="811"/>
      <c r="N914" s="811"/>
      <c r="O914" s="811"/>
      <c r="P914" s="811"/>
      <c r="Q914" s="809"/>
      <c r="R914" s="812"/>
      <c r="S914" s="813"/>
      <c r="T914" s="814"/>
      <c r="U914" s="814"/>
      <c r="V914" s="814"/>
      <c r="W914" s="815"/>
      <c r="X914" s="814"/>
      <c r="Y914" s="816"/>
      <c r="Z914" s="817"/>
      <c r="AA914" s="812"/>
      <c r="AB914" s="818"/>
      <c r="AC914" s="819"/>
      <c r="AD914" s="819"/>
    </row>
    <row r="915" spans="1:30" ht="18.75" customHeight="1">
      <c r="A915" s="806"/>
      <c r="B915" s="807"/>
      <c r="C915" s="808"/>
      <c r="D915" s="808"/>
      <c r="E915" s="808"/>
      <c r="F915" s="808"/>
      <c r="G915" s="809"/>
      <c r="H915" s="810"/>
      <c r="I915" s="810"/>
      <c r="J915" s="810"/>
      <c r="K915" s="810"/>
      <c r="L915" s="810"/>
      <c r="M915" s="811"/>
      <c r="N915" s="811"/>
      <c r="O915" s="811"/>
      <c r="P915" s="811"/>
      <c r="Q915" s="809"/>
      <c r="R915" s="812"/>
      <c r="S915" s="813"/>
      <c r="T915" s="814"/>
      <c r="U915" s="814"/>
      <c r="V915" s="814"/>
      <c r="W915" s="815"/>
      <c r="X915" s="814"/>
      <c r="Y915" s="816"/>
      <c r="Z915" s="817"/>
      <c r="AA915" s="812"/>
      <c r="AB915" s="818"/>
      <c r="AC915" s="819"/>
      <c r="AD915" s="819"/>
    </row>
    <row r="916" spans="1:30" ht="18.75" customHeight="1">
      <c r="A916" s="806"/>
      <c r="B916" s="807"/>
      <c r="C916" s="808"/>
      <c r="D916" s="808"/>
      <c r="E916" s="808"/>
      <c r="F916" s="808"/>
      <c r="G916" s="809"/>
      <c r="H916" s="810"/>
      <c r="I916" s="810"/>
      <c r="J916" s="810"/>
      <c r="K916" s="810"/>
      <c r="L916" s="810"/>
      <c r="M916" s="811"/>
      <c r="N916" s="811"/>
      <c r="O916" s="811"/>
      <c r="P916" s="811"/>
      <c r="Q916" s="809"/>
      <c r="R916" s="812"/>
      <c r="S916" s="813"/>
      <c r="T916" s="814"/>
      <c r="U916" s="814"/>
      <c r="V916" s="814"/>
      <c r="W916" s="815"/>
      <c r="X916" s="814"/>
      <c r="Y916" s="816"/>
      <c r="Z916" s="817"/>
      <c r="AA916" s="812"/>
      <c r="AB916" s="818"/>
      <c r="AC916" s="819"/>
      <c r="AD916" s="819"/>
    </row>
    <row r="917" spans="1:30" ht="18.75" customHeight="1">
      <c r="A917" s="806"/>
      <c r="B917" s="807"/>
      <c r="C917" s="808"/>
      <c r="D917" s="808"/>
      <c r="E917" s="808"/>
      <c r="F917" s="808"/>
      <c r="G917" s="809"/>
      <c r="H917" s="810"/>
      <c r="I917" s="810"/>
      <c r="J917" s="810"/>
      <c r="K917" s="810"/>
      <c r="L917" s="810"/>
      <c r="M917" s="811"/>
      <c r="N917" s="811"/>
      <c r="O917" s="811"/>
      <c r="P917" s="811"/>
      <c r="Q917" s="809"/>
      <c r="R917" s="812"/>
      <c r="S917" s="813"/>
      <c r="T917" s="814"/>
      <c r="U917" s="814"/>
      <c r="V917" s="814"/>
      <c r="W917" s="815"/>
      <c r="X917" s="814"/>
      <c r="Y917" s="816"/>
      <c r="Z917" s="817"/>
      <c r="AA917" s="812"/>
      <c r="AB917" s="818"/>
      <c r="AC917" s="819"/>
      <c r="AD917" s="819"/>
    </row>
    <row r="918" spans="1:30" ht="18.75" customHeight="1">
      <c r="A918" s="806"/>
      <c r="B918" s="807"/>
      <c r="C918" s="808"/>
      <c r="D918" s="808"/>
      <c r="E918" s="808"/>
      <c r="F918" s="808"/>
      <c r="G918" s="809"/>
      <c r="H918" s="810"/>
      <c r="I918" s="810"/>
      <c r="J918" s="810"/>
      <c r="K918" s="810"/>
      <c r="L918" s="810"/>
      <c r="M918" s="811"/>
      <c r="N918" s="811"/>
      <c r="O918" s="811"/>
      <c r="P918" s="811"/>
      <c r="Q918" s="809"/>
      <c r="R918" s="812"/>
      <c r="S918" s="813"/>
      <c r="T918" s="814"/>
      <c r="U918" s="814"/>
      <c r="V918" s="814"/>
      <c r="W918" s="815"/>
      <c r="X918" s="814"/>
      <c r="Y918" s="816"/>
      <c r="Z918" s="817"/>
      <c r="AA918" s="812"/>
      <c r="AB918" s="818"/>
      <c r="AC918" s="819"/>
      <c r="AD918" s="819"/>
    </row>
    <row r="919" spans="1:30" ht="18.75" customHeight="1">
      <c r="A919" s="806"/>
      <c r="B919" s="807"/>
      <c r="C919" s="808"/>
      <c r="D919" s="808"/>
      <c r="E919" s="808"/>
      <c r="F919" s="808"/>
      <c r="G919" s="809"/>
      <c r="H919" s="810"/>
      <c r="I919" s="810"/>
      <c r="J919" s="810"/>
      <c r="K919" s="810"/>
      <c r="L919" s="810"/>
      <c r="M919" s="811"/>
      <c r="N919" s="811"/>
      <c r="O919" s="811"/>
      <c r="P919" s="811"/>
      <c r="Q919" s="809"/>
      <c r="R919" s="812"/>
      <c r="S919" s="813"/>
      <c r="T919" s="814"/>
      <c r="U919" s="814"/>
      <c r="V919" s="814"/>
      <c r="W919" s="815"/>
      <c r="X919" s="814"/>
      <c r="Y919" s="816"/>
      <c r="Z919" s="817"/>
      <c r="AA919" s="812"/>
      <c r="AB919" s="818"/>
      <c r="AC919" s="819"/>
      <c r="AD919" s="819"/>
    </row>
    <row r="920" spans="1:30" ht="18.75" customHeight="1">
      <c r="A920" s="806"/>
      <c r="B920" s="807"/>
      <c r="C920" s="808"/>
      <c r="D920" s="808"/>
      <c r="E920" s="808"/>
      <c r="F920" s="808"/>
      <c r="G920" s="809"/>
      <c r="H920" s="810"/>
      <c r="I920" s="810"/>
      <c r="J920" s="810"/>
      <c r="K920" s="810"/>
      <c r="L920" s="810"/>
      <c r="M920" s="811"/>
      <c r="N920" s="811"/>
      <c r="O920" s="811"/>
      <c r="P920" s="811"/>
      <c r="Q920" s="809"/>
      <c r="R920" s="812"/>
      <c r="S920" s="813"/>
      <c r="T920" s="814"/>
      <c r="U920" s="814"/>
      <c r="V920" s="814"/>
      <c r="W920" s="815"/>
      <c r="X920" s="814"/>
      <c r="Y920" s="816"/>
      <c r="Z920" s="817"/>
      <c r="AA920" s="812"/>
      <c r="AB920" s="818"/>
      <c r="AC920" s="819"/>
      <c r="AD920" s="819"/>
    </row>
    <row r="921" spans="1:30" ht="18.75" customHeight="1">
      <c r="A921" s="806"/>
      <c r="B921" s="807"/>
      <c r="C921" s="808"/>
      <c r="D921" s="808"/>
      <c r="E921" s="808"/>
      <c r="F921" s="808"/>
      <c r="G921" s="809"/>
      <c r="H921" s="810"/>
      <c r="I921" s="810"/>
      <c r="J921" s="810"/>
      <c r="K921" s="810"/>
      <c r="L921" s="810"/>
      <c r="M921" s="811"/>
      <c r="N921" s="811"/>
      <c r="O921" s="811"/>
      <c r="P921" s="811"/>
      <c r="Q921" s="809"/>
      <c r="R921" s="812"/>
      <c r="S921" s="813"/>
      <c r="T921" s="814"/>
      <c r="U921" s="814"/>
      <c r="V921" s="814"/>
      <c r="W921" s="815"/>
      <c r="X921" s="814"/>
      <c r="Y921" s="816"/>
      <c r="Z921" s="817"/>
      <c r="AA921" s="812"/>
      <c r="AB921" s="818"/>
      <c r="AC921" s="819"/>
      <c r="AD921" s="819"/>
    </row>
    <row r="922" spans="1:30" ht="18.75" customHeight="1">
      <c r="A922" s="806"/>
      <c r="B922" s="807"/>
      <c r="C922" s="808"/>
      <c r="D922" s="808"/>
      <c r="E922" s="808"/>
      <c r="F922" s="808"/>
      <c r="G922" s="809"/>
      <c r="H922" s="810"/>
      <c r="I922" s="810"/>
      <c r="J922" s="810"/>
      <c r="K922" s="810"/>
      <c r="L922" s="810"/>
      <c r="M922" s="811"/>
      <c r="N922" s="811"/>
      <c r="O922" s="811"/>
      <c r="P922" s="811"/>
      <c r="Q922" s="809"/>
      <c r="R922" s="812"/>
      <c r="S922" s="813"/>
      <c r="T922" s="814"/>
      <c r="U922" s="814"/>
      <c r="V922" s="814"/>
      <c r="W922" s="815"/>
      <c r="X922" s="814"/>
      <c r="Y922" s="816"/>
      <c r="Z922" s="817"/>
      <c r="AA922" s="812"/>
      <c r="AB922" s="818"/>
      <c r="AC922" s="819"/>
      <c r="AD922" s="819"/>
    </row>
    <row r="923" spans="1:30" ht="18.75" customHeight="1">
      <c r="A923" s="806"/>
      <c r="B923" s="807"/>
      <c r="C923" s="808"/>
      <c r="D923" s="808"/>
      <c r="E923" s="808"/>
      <c r="F923" s="808"/>
      <c r="G923" s="809"/>
      <c r="H923" s="810"/>
      <c r="I923" s="810"/>
      <c r="J923" s="810"/>
      <c r="K923" s="810"/>
      <c r="L923" s="810"/>
      <c r="M923" s="811"/>
      <c r="N923" s="811"/>
      <c r="O923" s="811"/>
      <c r="P923" s="811"/>
      <c r="Q923" s="809"/>
      <c r="R923" s="812"/>
      <c r="S923" s="813"/>
      <c r="T923" s="814"/>
      <c r="U923" s="814"/>
      <c r="V923" s="814"/>
      <c r="W923" s="815"/>
      <c r="X923" s="814"/>
      <c r="Y923" s="816"/>
      <c r="Z923" s="817"/>
      <c r="AA923" s="812"/>
      <c r="AB923" s="818"/>
      <c r="AC923" s="819"/>
      <c r="AD923" s="819"/>
    </row>
    <row r="924" spans="1:30" ht="18.75" customHeight="1">
      <c r="A924" s="806"/>
      <c r="B924" s="807"/>
      <c r="C924" s="808"/>
      <c r="D924" s="808"/>
      <c r="E924" s="808"/>
      <c r="F924" s="808"/>
      <c r="G924" s="809"/>
      <c r="H924" s="810"/>
      <c r="I924" s="810"/>
      <c r="J924" s="810"/>
      <c r="K924" s="810"/>
      <c r="L924" s="810"/>
      <c r="M924" s="811"/>
      <c r="N924" s="811"/>
      <c r="O924" s="811"/>
      <c r="P924" s="811"/>
      <c r="Q924" s="809"/>
      <c r="R924" s="812"/>
      <c r="S924" s="813"/>
      <c r="T924" s="814"/>
      <c r="U924" s="814"/>
      <c r="V924" s="814"/>
      <c r="W924" s="815"/>
      <c r="X924" s="814"/>
      <c r="Y924" s="816"/>
      <c r="Z924" s="817"/>
      <c r="AA924" s="812"/>
      <c r="AB924" s="818"/>
      <c r="AC924" s="819"/>
      <c r="AD924" s="819"/>
    </row>
    <row r="925" spans="1:30" ht="18.75" customHeight="1">
      <c r="A925" s="806"/>
      <c r="B925" s="807"/>
      <c r="C925" s="808"/>
      <c r="D925" s="808"/>
      <c r="E925" s="808"/>
      <c r="F925" s="808"/>
      <c r="G925" s="809"/>
      <c r="H925" s="810"/>
      <c r="I925" s="810"/>
      <c r="J925" s="810"/>
      <c r="K925" s="810"/>
      <c r="L925" s="810"/>
      <c r="M925" s="811"/>
      <c r="N925" s="811"/>
      <c r="O925" s="811"/>
      <c r="P925" s="811"/>
      <c r="Q925" s="809"/>
      <c r="R925" s="812"/>
      <c r="S925" s="813"/>
      <c r="T925" s="814"/>
      <c r="U925" s="814"/>
      <c r="V925" s="814"/>
      <c r="W925" s="815"/>
      <c r="X925" s="814"/>
      <c r="Y925" s="816"/>
      <c r="Z925" s="817"/>
      <c r="AA925" s="812"/>
      <c r="AB925" s="818"/>
      <c r="AC925" s="819"/>
      <c r="AD925" s="819"/>
    </row>
    <row r="926" spans="1:30" ht="18.75" customHeight="1">
      <c r="A926" s="806"/>
      <c r="B926" s="807"/>
      <c r="C926" s="808"/>
      <c r="D926" s="808"/>
      <c r="E926" s="808"/>
      <c r="F926" s="808"/>
      <c r="G926" s="809"/>
      <c r="H926" s="810"/>
      <c r="I926" s="810"/>
      <c r="J926" s="810"/>
      <c r="K926" s="810"/>
      <c r="L926" s="810"/>
      <c r="M926" s="811"/>
      <c r="N926" s="811"/>
      <c r="O926" s="811"/>
      <c r="P926" s="811"/>
      <c r="Q926" s="809"/>
      <c r="R926" s="812"/>
      <c r="S926" s="813"/>
      <c r="T926" s="814"/>
      <c r="U926" s="814"/>
      <c r="V926" s="814"/>
      <c r="W926" s="815"/>
      <c r="X926" s="814"/>
      <c r="Y926" s="816"/>
      <c r="Z926" s="817"/>
      <c r="AA926" s="812"/>
      <c r="AB926" s="818"/>
      <c r="AC926" s="819"/>
      <c r="AD926" s="819"/>
    </row>
    <row r="927" spans="1:30" ht="18.75" customHeight="1">
      <c r="A927" s="806"/>
      <c r="B927" s="807"/>
      <c r="C927" s="808"/>
      <c r="D927" s="808"/>
      <c r="E927" s="808"/>
      <c r="F927" s="808"/>
      <c r="G927" s="809"/>
      <c r="H927" s="810"/>
      <c r="I927" s="810"/>
      <c r="J927" s="810"/>
      <c r="K927" s="810"/>
      <c r="L927" s="810"/>
      <c r="M927" s="811"/>
      <c r="N927" s="811"/>
      <c r="O927" s="811"/>
      <c r="P927" s="811"/>
      <c r="Q927" s="809"/>
      <c r="R927" s="812"/>
      <c r="S927" s="813"/>
      <c r="T927" s="814"/>
      <c r="U927" s="814"/>
      <c r="V927" s="814"/>
      <c r="W927" s="815"/>
      <c r="X927" s="814"/>
      <c r="Y927" s="816"/>
      <c r="Z927" s="817"/>
      <c r="AA927" s="812"/>
      <c r="AB927" s="818"/>
      <c r="AC927" s="819"/>
      <c r="AD927" s="819"/>
    </row>
    <row r="928" spans="1:30" ht="18.75" customHeight="1">
      <c r="A928" s="806"/>
      <c r="B928" s="807"/>
      <c r="C928" s="808"/>
      <c r="D928" s="808"/>
      <c r="E928" s="808"/>
      <c r="F928" s="808"/>
      <c r="G928" s="809"/>
      <c r="H928" s="810"/>
      <c r="I928" s="810"/>
      <c r="J928" s="810"/>
      <c r="K928" s="810"/>
      <c r="L928" s="810"/>
      <c r="M928" s="811"/>
      <c r="N928" s="811"/>
      <c r="O928" s="811"/>
      <c r="P928" s="811"/>
      <c r="Q928" s="809"/>
      <c r="R928" s="812"/>
      <c r="S928" s="813"/>
      <c r="T928" s="814"/>
      <c r="U928" s="814"/>
      <c r="V928" s="814"/>
      <c r="W928" s="815"/>
      <c r="X928" s="814"/>
      <c r="Y928" s="816"/>
      <c r="Z928" s="817"/>
      <c r="AA928" s="812"/>
      <c r="AB928" s="818"/>
      <c r="AC928" s="819"/>
      <c r="AD928" s="819"/>
    </row>
    <row r="929" spans="1:30" ht="18.75" customHeight="1">
      <c r="A929" s="806"/>
      <c r="B929" s="807"/>
      <c r="C929" s="808"/>
      <c r="D929" s="808"/>
      <c r="E929" s="808"/>
      <c r="F929" s="808"/>
      <c r="G929" s="809"/>
      <c r="H929" s="810"/>
      <c r="I929" s="810"/>
      <c r="J929" s="810"/>
      <c r="K929" s="810"/>
      <c r="L929" s="810"/>
      <c r="M929" s="811"/>
      <c r="N929" s="811"/>
      <c r="O929" s="811"/>
      <c r="P929" s="811"/>
      <c r="Q929" s="809"/>
      <c r="R929" s="812"/>
      <c r="S929" s="813"/>
      <c r="T929" s="814"/>
      <c r="U929" s="814"/>
      <c r="V929" s="814"/>
      <c r="W929" s="815"/>
      <c r="X929" s="814"/>
      <c r="Y929" s="816"/>
      <c r="Z929" s="817"/>
      <c r="AA929" s="812"/>
      <c r="AB929" s="818"/>
      <c r="AC929" s="819"/>
      <c r="AD929" s="819"/>
    </row>
    <row r="930" spans="1:30" ht="18.75" customHeight="1">
      <c r="A930" s="806"/>
      <c r="B930" s="807"/>
      <c r="C930" s="808"/>
      <c r="D930" s="808"/>
      <c r="E930" s="808"/>
      <c r="F930" s="808"/>
      <c r="G930" s="809"/>
      <c r="H930" s="810"/>
      <c r="I930" s="810"/>
      <c r="J930" s="810"/>
      <c r="K930" s="810"/>
      <c r="L930" s="810"/>
      <c r="M930" s="811"/>
      <c r="N930" s="811"/>
      <c r="O930" s="811"/>
      <c r="P930" s="811"/>
      <c r="Q930" s="809"/>
      <c r="R930" s="812"/>
      <c r="S930" s="813"/>
      <c r="T930" s="814"/>
      <c r="U930" s="814"/>
      <c r="V930" s="814"/>
      <c r="W930" s="815"/>
      <c r="X930" s="814"/>
      <c r="Y930" s="816"/>
      <c r="Z930" s="817"/>
      <c r="AA930" s="812"/>
      <c r="AB930" s="818"/>
      <c r="AC930" s="819"/>
      <c r="AD930" s="819"/>
    </row>
    <row r="931" spans="1:30" ht="18.75" customHeight="1">
      <c r="A931" s="806"/>
      <c r="B931" s="807"/>
      <c r="C931" s="808"/>
      <c r="D931" s="808"/>
      <c r="E931" s="808"/>
      <c r="F931" s="808"/>
      <c r="G931" s="809"/>
      <c r="H931" s="810"/>
      <c r="I931" s="810"/>
      <c r="J931" s="810"/>
      <c r="K931" s="810"/>
      <c r="L931" s="810"/>
      <c r="M931" s="811"/>
      <c r="N931" s="811"/>
      <c r="O931" s="811"/>
      <c r="P931" s="811"/>
      <c r="Q931" s="809"/>
      <c r="R931" s="812"/>
      <c r="S931" s="813"/>
      <c r="T931" s="814"/>
      <c r="U931" s="814"/>
      <c r="V931" s="814"/>
      <c r="W931" s="815"/>
      <c r="X931" s="814"/>
      <c r="Y931" s="816"/>
      <c r="Z931" s="817"/>
      <c r="AA931" s="812"/>
      <c r="AB931" s="818"/>
      <c r="AC931" s="819"/>
      <c r="AD931" s="819"/>
    </row>
    <row r="932" spans="1:30" ht="18.75" customHeight="1">
      <c r="A932" s="806"/>
      <c r="B932" s="807"/>
      <c r="C932" s="808"/>
      <c r="D932" s="808"/>
      <c r="E932" s="808"/>
      <c r="F932" s="808"/>
      <c r="G932" s="809"/>
      <c r="H932" s="810"/>
      <c r="I932" s="810"/>
      <c r="J932" s="810"/>
      <c r="K932" s="810"/>
      <c r="L932" s="810"/>
      <c r="M932" s="811"/>
      <c r="N932" s="811"/>
      <c r="O932" s="811"/>
      <c r="P932" s="811"/>
      <c r="Q932" s="809"/>
      <c r="R932" s="812"/>
      <c r="S932" s="813"/>
      <c r="T932" s="814"/>
      <c r="U932" s="814"/>
      <c r="V932" s="814"/>
      <c r="W932" s="815"/>
      <c r="X932" s="814"/>
      <c r="Y932" s="816"/>
      <c r="Z932" s="817"/>
      <c r="AA932" s="812"/>
      <c r="AB932" s="818"/>
      <c r="AC932" s="819"/>
      <c r="AD932" s="819"/>
    </row>
    <row r="933" spans="1:30" ht="18.75" customHeight="1">
      <c r="A933" s="806"/>
      <c r="B933" s="807"/>
      <c r="C933" s="808"/>
      <c r="D933" s="808"/>
      <c r="E933" s="808"/>
      <c r="F933" s="808"/>
      <c r="G933" s="809"/>
      <c r="H933" s="810"/>
      <c r="I933" s="810"/>
      <c r="J933" s="810"/>
      <c r="K933" s="810"/>
      <c r="L933" s="810"/>
      <c r="M933" s="811"/>
      <c r="N933" s="811"/>
      <c r="O933" s="811"/>
      <c r="P933" s="811"/>
      <c r="Q933" s="809"/>
      <c r="R933" s="812"/>
      <c r="S933" s="813"/>
      <c r="T933" s="814"/>
      <c r="U933" s="814"/>
      <c r="V933" s="814"/>
      <c r="W933" s="815"/>
      <c r="X933" s="814"/>
      <c r="Y933" s="816"/>
      <c r="Z933" s="817"/>
      <c r="AA933" s="812"/>
      <c r="AB933" s="818"/>
      <c r="AC933" s="819"/>
      <c r="AD933" s="819"/>
    </row>
    <row r="934" spans="1:30" ht="18.75" customHeight="1">
      <c r="A934" s="806"/>
      <c r="B934" s="807"/>
      <c r="C934" s="808"/>
      <c r="D934" s="808"/>
      <c r="E934" s="808"/>
      <c r="F934" s="808"/>
      <c r="G934" s="809"/>
      <c r="H934" s="810"/>
      <c r="I934" s="810"/>
      <c r="J934" s="810"/>
      <c r="K934" s="810"/>
      <c r="L934" s="810"/>
      <c r="M934" s="811"/>
      <c r="N934" s="811"/>
      <c r="O934" s="811"/>
      <c r="P934" s="811"/>
      <c r="Q934" s="809"/>
      <c r="R934" s="812"/>
      <c r="S934" s="813"/>
      <c r="T934" s="814"/>
      <c r="U934" s="814"/>
      <c r="V934" s="814"/>
      <c r="W934" s="815"/>
      <c r="X934" s="814"/>
      <c r="Y934" s="816"/>
      <c r="Z934" s="817"/>
      <c r="AA934" s="812"/>
      <c r="AB934" s="818"/>
      <c r="AC934" s="819"/>
      <c r="AD934" s="819"/>
    </row>
    <row r="935" spans="1:30" ht="18.75" customHeight="1">
      <c r="A935" s="806"/>
      <c r="B935" s="807"/>
      <c r="C935" s="808"/>
      <c r="D935" s="808"/>
      <c r="E935" s="808"/>
      <c r="F935" s="808"/>
      <c r="G935" s="809"/>
      <c r="H935" s="810"/>
      <c r="I935" s="810"/>
      <c r="J935" s="810"/>
      <c r="K935" s="810"/>
      <c r="L935" s="810"/>
      <c r="M935" s="811"/>
      <c r="N935" s="811"/>
      <c r="O935" s="811"/>
      <c r="P935" s="811"/>
      <c r="Q935" s="809"/>
      <c r="R935" s="812"/>
      <c r="S935" s="813"/>
      <c r="T935" s="814"/>
      <c r="U935" s="814"/>
      <c r="V935" s="814"/>
      <c r="W935" s="815"/>
      <c r="X935" s="814"/>
      <c r="Y935" s="816"/>
      <c r="Z935" s="817"/>
      <c r="AA935" s="812"/>
      <c r="AB935" s="818"/>
      <c r="AC935" s="819"/>
      <c r="AD935" s="819"/>
    </row>
    <row r="936" spans="1:30" ht="18.75" customHeight="1">
      <c r="A936" s="806"/>
      <c r="B936" s="807"/>
      <c r="C936" s="808"/>
      <c r="D936" s="808"/>
      <c r="E936" s="808"/>
      <c r="F936" s="808"/>
      <c r="G936" s="809"/>
      <c r="H936" s="810"/>
      <c r="I936" s="810"/>
      <c r="J936" s="810"/>
      <c r="K936" s="810"/>
      <c r="L936" s="810"/>
      <c r="M936" s="811"/>
      <c r="N936" s="811"/>
      <c r="O936" s="811"/>
      <c r="P936" s="811"/>
      <c r="Q936" s="809"/>
      <c r="R936" s="812"/>
      <c r="S936" s="813"/>
      <c r="T936" s="814"/>
      <c r="U936" s="814"/>
      <c r="V936" s="814"/>
      <c r="W936" s="815"/>
      <c r="X936" s="814"/>
      <c r="Y936" s="816"/>
      <c r="Z936" s="817"/>
      <c r="AA936" s="812"/>
      <c r="AB936" s="818"/>
      <c r="AC936" s="819"/>
      <c r="AD936" s="819"/>
    </row>
    <row r="937" spans="1:30" ht="18.75" customHeight="1">
      <c r="A937" s="806"/>
      <c r="B937" s="807"/>
      <c r="C937" s="808"/>
      <c r="D937" s="808"/>
      <c r="E937" s="808"/>
      <c r="F937" s="808"/>
      <c r="G937" s="809"/>
      <c r="H937" s="810"/>
      <c r="I937" s="810"/>
      <c r="J937" s="810"/>
      <c r="K937" s="810"/>
      <c r="L937" s="810"/>
      <c r="M937" s="811"/>
      <c r="N937" s="811"/>
      <c r="O937" s="811"/>
      <c r="P937" s="811"/>
      <c r="Q937" s="809"/>
      <c r="R937" s="812"/>
      <c r="S937" s="813"/>
      <c r="T937" s="814"/>
      <c r="U937" s="814"/>
      <c r="V937" s="814"/>
      <c r="W937" s="815"/>
      <c r="X937" s="814"/>
      <c r="Y937" s="816"/>
      <c r="Z937" s="817"/>
      <c r="AA937" s="812"/>
      <c r="AB937" s="818"/>
      <c r="AC937" s="819"/>
      <c r="AD937" s="819"/>
    </row>
    <row r="938" spans="1:30" ht="18.75" customHeight="1">
      <c r="A938" s="806"/>
      <c r="B938" s="807"/>
      <c r="C938" s="808"/>
      <c r="D938" s="808"/>
      <c r="E938" s="808"/>
      <c r="F938" s="808"/>
      <c r="G938" s="809"/>
      <c r="H938" s="810"/>
      <c r="I938" s="810"/>
      <c r="J938" s="810"/>
      <c r="K938" s="810"/>
      <c r="L938" s="810"/>
      <c r="M938" s="811"/>
      <c r="N938" s="811"/>
      <c r="O938" s="811"/>
      <c r="P938" s="811"/>
      <c r="Q938" s="809"/>
      <c r="R938" s="812"/>
      <c r="S938" s="813"/>
      <c r="T938" s="814"/>
      <c r="U938" s="814"/>
      <c r="V938" s="814"/>
      <c r="W938" s="815"/>
      <c r="X938" s="814"/>
      <c r="Y938" s="816"/>
      <c r="Z938" s="817"/>
      <c r="AA938" s="812"/>
      <c r="AB938" s="818"/>
      <c r="AC938" s="819"/>
      <c r="AD938" s="819"/>
    </row>
    <row r="939" spans="1:30" ht="18.75" customHeight="1">
      <c r="A939" s="806"/>
      <c r="B939" s="807"/>
      <c r="C939" s="808"/>
      <c r="D939" s="808"/>
      <c r="E939" s="808"/>
      <c r="F939" s="808"/>
      <c r="G939" s="809"/>
      <c r="H939" s="810"/>
      <c r="I939" s="810"/>
      <c r="J939" s="810"/>
      <c r="K939" s="810"/>
      <c r="L939" s="810"/>
      <c r="M939" s="811"/>
      <c r="N939" s="811"/>
      <c r="O939" s="811"/>
      <c r="P939" s="811"/>
      <c r="Q939" s="809"/>
      <c r="R939" s="812"/>
      <c r="S939" s="813"/>
      <c r="T939" s="814"/>
      <c r="U939" s="814"/>
      <c r="V939" s="814"/>
      <c r="W939" s="815"/>
      <c r="X939" s="814"/>
      <c r="Y939" s="816"/>
      <c r="Z939" s="817"/>
      <c r="AA939" s="812"/>
      <c r="AB939" s="818"/>
      <c r="AC939" s="819"/>
      <c r="AD939" s="819"/>
    </row>
    <row r="940" spans="1:30" ht="18.75" customHeight="1">
      <c r="A940" s="806"/>
      <c r="B940" s="807"/>
      <c r="C940" s="808"/>
      <c r="D940" s="808"/>
      <c r="E940" s="808"/>
      <c r="F940" s="808"/>
      <c r="G940" s="809"/>
      <c r="H940" s="810"/>
      <c r="I940" s="810"/>
      <c r="J940" s="810"/>
      <c r="K940" s="810"/>
      <c r="L940" s="810"/>
      <c r="M940" s="811"/>
      <c r="N940" s="811"/>
      <c r="O940" s="811"/>
      <c r="P940" s="811"/>
      <c r="Q940" s="809"/>
      <c r="R940" s="812"/>
      <c r="S940" s="813"/>
      <c r="T940" s="814"/>
      <c r="U940" s="814"/>
      <c r="V940" s="814"/>
      <c r="W940" s="815"/>
      <c r="X940" s="814"/>
      <c r="Y940" s="816"/>
      <c r="Z940" s="817"/>
      <c r="AA940" s="812"/>
      <c r="AB940" s="818"/>
      <c r="AC940" s="819"/>
      <c r="AD940" s="819"/>
    </row>
    <row r="941" spans="1:30" ht="18.75" customHeight="1">
      <c r="A941" s="806"/>
      <c r="B941" s="807"/>
      <c r="C941" s="808"/>
      <c r="D941" s="808"/>
      <c r="E941" s="808"/>
      <c r="F941" s="808"/>
      <c r="G941" s="809"/>
      <c r="H941" s="810"/>
      <c r="I941" s="810"/>
      <c r="J941" s="810"/>
      <c r="K941" s="810"/>
      <c r="L941" s="810"/>
      <c r="M941" s="811"/>
      <c r="N941" s="811"/>
      <c r="O941" s="811"/>
      <c r="P941" s="811"/>
      <c r="Q941" s="809"/>
      <c r="R941" s="812"/>
      <c r="S941" s="813"/>
      <c r="T941" s="814"/>
      <c r="U941" s="814"/>
      <c r="V941" s="814"/>
      <c r="W941" s="815"/>
      <c r="X941" s="814"/>
      <c r="Y941" s="816"/>
      <c r="Z941" s="817"/>
      <c r="AA941" s="812"/>
      <c r="AB941" s="818"/>
      <c r="AC941" s="819"/>
      <c r="AD941" s="819"/>
    </row>
    <row r="942" spans="1:30" ht="18.75" customHeight="1">
      <c r="A942" s="806"/>
      <c r="B942" s="807"/>
      <c r="C942" s="808"/>
      <c r="D942" s="808"/>
      <c r="E942" s="808"/>
      <c r="F942" s="808"/>
      <c r="G942" s="809"/>
      <c r="H942" s="810"/>
      <c r="I942" s="810"/>
      <c r="J942" s="810"/>
      <c r="K942" s="810"/>
      <c r="L942" s="810"/>
      <c r="M942" s="811"/>
      <c r="N942" s="811"/>
      <c r="O942" s="811"/>
      <c r="P942" s="811"/>
      <c r="Q942" s="809"/>
      <c r="R942" s="812"/>
      <c r="S942" s="813"/>
      <c r="T942" s="814"/>
      <c r="U942" s="814"/>
      <c r="V942" s="814"/>
      <c r="W942" s="815"/>
      <c r="X942" s="814"/>
      <c r="Y942" s="816"/>
      <c r="Z942" s="817"/>
      <c r="AA942" s="812"/>
      <c r="AB942" s="818"/>
      <c r="AC942" s="819"/>
      <c r="AD942" s="819"/>
    </row>
    <row r="943" spans="1:30" ht="18.75" customHeight="1">
      <c r="A943" s="806"/>
      <c r="B943" s="807"/>
      <c r="C943" s="808"/>
      <c r="D943" s="808"/>
      <c r="E943" s="808"/>
      <c r="F943" s="808"/>
      <c r="G943" s="809"/>
      <c r="H943" s="810"/>
      <c r="I943" s="810"/>
      <c r="J943" s="810"/>
      <c r="K943" s="810"/>
      <c r="L943" s="810"/>
      <c r="M943" s="811"/>
      <c r="N943" s="811"/>
      <c r="O943" s="811"/>
      <c r="P943" s="811"/>
      <c r="Q943" s="809"/>
      <c r="R943" s="812"/>
      <c r="S943" s="813"/>
      <c r="T943" s="814"/>
      <c r="U943" s="814"/>
      <c r="V943" s="814"/>
      <c r="W943" s="815"/>
      <c r="X943" s="814"/>
      <c r="Y943" s="816"/>
      <c r="Z943" s="817"/>
      <c r="AA943" s="812"/>
      <c r="AB943" s="818"/>
      <c r="AC943" s="819"/>
      <c r="AD943" s="819"/>
    </row>
    <row r="944" spans="1:30" ht="18.75" customHeight="1">
      <c r="A944" s="806"/>
      <c r="B944" s="807"/>
      <c r="C944" s="808"/>
      <c r="D944" s="808"/>
      <c r="E944" s="808"/>
      <c r="F944" s="808"/>
      <c r="G944" s="809"/>
      <c r="H944" s="810"/>
      <c r="I944" s="810"/>
      <c r="J944" s="810"/>
      <c r="K944" s="810"/>
      <c r="L944" s="810"/>
      <c r="M944" s="811"/>
      <c r="N944" s="811"/>
      <c r="O944" s="811"/>
      <c r="P944" s="811"/>
      <c r="Q944" s="809"/>
      <c r="R944" s="812"/>
      <c r="S944" s="813"/>
      <c r="T944" s="814"/>
      <c r="U944" s="814"/>
      <c r="V944" s="814"/>
      <c r="W944" s="815"/>
      <c r="X944" s="814"/>
      <c r="Y944" s="816"/>
      <c r="Z944" s="817"/>
      <c r="AA944" s="812"/>
      <c r="AB944" s="818"/>
      <c r="AC944" s="819"/>
      <c r="AD944" s="819"/>
    </row>
    <row r="945" spans="1:30" ht="18.75" customHeight="1">
      <c r="A945" s="806"/>
      <c r="B945" s="807"/>
      <c r="C945" s="808"/>
      <c r="D945" s="808"/>
      <c r="E945" s="808"/>
      <c r="F945" s="808"/>
      <c r="G945" s="809"/>
      <c r="H945" s="810"/>
      <c r="I945" s="810"/>
      <c r="J945" s="810"/>
      <c r="K945" s="810"/>
      <c r="L945" s="810"/>
      <c r="M945" s="811"/>
      <c r="N945" s="811"/>
      <c r="O945" s="811"/>
      <c r="P945" s="811"/>
      <c r="Q945" s="809"/>
      <c r="R945" s="812"/>
      <c r="S945" s="813"/>
      <c r="T945" s="814"/>
      <c r="U945" s="814"/>
      <c r="V945" s="814"/>
      <c r="W945" s="815"/>
      <c r="X945" s="814"/>
      <c r="Y945" s="816"/>
      <c r="Z945" s="817"/>
      <c r="AA945" s="812"/>
      <c r="AB945" s="818"/>
      <c r="AC945" s="819"/>
      <c r="AD945" s="819"/>
    </row>
    <row r="946" spans="1:30" ht="18.75" customHeight="1">
      <c r="A946" s="806"/>
      <c r="B946" s="807"/>
      <c r="C946" s="808"/>
      <c r="D946" s="808"/>
      <c r="E946" s="808"/>
      <c r="F946" s="808"/>
      <c r="G946" s="809"/>
      <c r="H946" s="810"/>
      <c r="I946" s="810"/>
      <c r="J946" s="810"/>
      <c r="K946" s="810"/>
      <c r="L946" s="810"/>
      <c r="M946" s="811"/>
      <c r="N946" s="811"/>
      <c r="O946" s="811"/>
      <c r="P946" s="811"/>
      <c r="Q946" s="809"/>
      <c r="R946" s="812"/>
      <c r="S946" s="813"/>
      <c r="T946" s="814"/>
      <c r="U946" s="814"/>
      <c r="V946" s="814"/>
      <c r="W946" s="815"/>
      <c r="X946" s="814"/>
      <c r="Y946" s="816"/>
      <c r="Z946" s="817"/>
      <c r="AA946" s="812"/>
      <c r="AB946" s="818"/>
      <c r="AC946" s="819"/>
      <c r="AD946" s="819"/>
    </row>
    <row r="947" spans="1:30" ht="18.75" customHeight="1">
      <c r="A947" s="806"/>
      <c r="B947" s="807"/>
      <c r="C947" s="808"/>
      <c r="D947" s="808"/>
      <c r="E947" s="808"/>
      <c r="F947" s="808"/>
      <c r="G947" s="809"/>
      <c r="H947" s="810"/>
      <c r="I947" s="810"/>
      <c r="J947" s="810"/>
      <c r="K947" s="810"/>
      <c r="L947" s="810"/>
      <c r="M947" s="811"/>
      <c r="N947" s="811"/>
      <c r="O947" s="811"/>
      <c r="P947" s="811"/>
      <c r="Q947" s="809"/>
      <c r="R947" s="812"/>
      <c r="S947" s="813"/>
      <c r="T947" s="814"/>
      <c r="U947" s="814"/>
      <c r="V947" s="814"/>
      <c r="W947" s="815"/>
      <c r="X947" s="814"/>
      <c r="Y947" s="816"/>
      <c r="Z947" s="817"/>
      <c r="AA947" s="812"/>
      <c r="AB947" s="818"/>
      <c r="AC947" s="819"/>
      <c r="AD947" s="819"/>
    </row>
    <row r="948" spans="1:30" ht="18.75" customHeight="1">
      <c r="A948" s="806"/>
      <c r="B948" s="807"/>
      <c r="C948" s="808"/>
      <c r="D948" s="808"/>
      <c r="E948" s="808"/>
      <c r="F948" s="808"/>
      <c r="G948" s="809"/>
      <c r="H948" s="810"/>
      <c r="I948" s="810"/>
      <c r="J948" s="810"/>
      <c r="K948" s="810"/>
      <c r="L948" s="810"/>
      <c r="M948" s="811"/>
      <c r="N948" s="811"/>
      <c r="O948" s="811"/>
      <c r="P948" s="811"/>
      <c r="Q948" s="809"/>
      <c r="R948" s="812"/>
      <c r="S948" s="813"/>
      <c r="T948" s="814"/>
      <c r="U948" s="814"/>
      <c r="V948" s="814"/>
      <c r="W948" s="815"/>
      <c r="X948" s="814"/>
      <c r="Y948" s="816"/>
      <c r="Z948" s="817"/>
      <c r="AA948" s="812"/>
      <c r="AB948" s="818"/>
      <c r="AC948" s="819"/>
      <c r="AD948" s="819"/>
    </row>
    <row r="949" spans="1:30" ht="18.75" customHeight="1">
      <c r="A949" s="806"/>
      <c r="B949" s="807"/>
      <c r="C949" s="808"/>
      <c r="D949" s="808"/>
      <c r="E949" s="808"/>
      <c r="F949" s="808"/>
      <c r="G949" s="809"/>
      <c r="H949" s="810"/>
      <c r="I949" s="810"/>
      <c r="J949" s="810"/>
      <c r="K949" s="810"/>
      <c r="L949" s="810"/>
      <c r="M949" s="811"/>
      <c r="N949" s="811"/>
      <c r="O949" s="811"/>
      <c r="P949" s="811"/>
      <c r="Q949" s="809"/>
      <c r="R949" s="812"/>
      <c r="S949" s="813"/>
      <c r="T949" s="814"/>
      <c r="U949" s="814"/>
      <c r="V949" s="814"/>
      <c r="W949" s="815"/>
      <c r="X949" s="814"/>
      <c r="Y949" s="816"/>
      <c r="Z949" s="817"/>
      <c r="AA949" s="812"/>
      <c r="AB949" s="818"/>
      <c r="AC949" s="819"/>
      <c r="AD949" s="819"/>
    </row>
    <row r="950" spans="1:30" ht="18.75" customHeight="1">
      <c r="A950" s="806"/>
      <c r="B950" s="807"/>
      <c r="C950" s="808"/>
      <c r="D950" s="808"/>
      <c r="E950" s="808"/>
      <c r="F950" s="808"/>
      <c r="G950" s="809"/>
      <c r="H950" s="810"/>
      <c r="I950" s="810"/>
      <c r="J950" s="810"/>
      <c r="K950" s="810"/>
      <c r="L950" s="810"/>
      <c r="M950" s="811"/>
      <c r="N950" s="811"/>
      <c r="O950" s="811"/>
      <c r="P950" s="811"/>
      <c r="Q950" s="809"/>
      <c r="R950" s="812"/>
      <c r="S950" s="813"/>
      <c r="T950" s="814"/>
      <c r="U950" s="814"/>
      <c r="V950" s="814"/>
      <c r="W950" s="815"/>
      <c r="X950" s="814"/>
      <c r="Y950" s="816"/>
      <c r="Z950" s="817"/>
      <c r="AA950" s="812"/>
      <c r="AB950" s="818"/>
      <c r="AC950" s="819"/>
      <c r="AD950" s="819"/>
    </row>
    <row r="951" spans="1:30" ht="18.75" customHeight="1">
      <c r="A951" s="806"/>
      <c r="B951" s="807"/>
      <c r="C951" s="808"/>
      <c r="D951" s="808"/>
      <c r="E951" s="808"/>
      <c r="F951" s="808"/>
      <c r="G951" s="809"/>
      <c r="H951" s="810"/>
      <c r="I951" s="810"/>
      <c r="J951" s="810"/>
      <c r="K951" s="810"/>
      <c r="L951" s="810"/>
      <c r="M951" s="811"/>
      <c r="N951" s="811"/>
      <c r="O951" s="811"/>
      <c r="P951" s="811"/>
      <c r="Q951" s="809"/>
      <c r="R951" s="812"/>
      <c r="S951" s="813"/>
      <c r="T951" s="814"/>
      <c r="U951" s="814"/>
      <c r="V951" s="814"/>
      <c r="W951" s="815"/>
      <c r="X951" s="814"/>
      <c r="Y951" s="816"/>
      <c r="Z951" s="817"/>
      <c r="AA951" s="812"/>
      <c r="AB951" s="818"/>
      <c r="AC951" s="819"/>
      <c r="AD951" s="819"/>
    </row>
    <row r="952" spans="1:30" ht="18.75" customHeight="1">
      <c r="A952" s="806"/>
      <c r="B952" s="807"/>
      <c r="C952" s="808"/>
      <c r="D952" s="808"/>
      <c r="E952" s="808"/>
      <c r="F952" s="808"/>
      <c r="G952" s="809"/>
      <c r="H952" s="810"/>
      <c r="I952" s="810"/>
      <c r="J952" s="810"/>
      <c r="K952" s="810"/>
      <c r="L952" s="810"/>
      <c r="M952" s="811"/>
      <c r="N952" s="811"/>
      <c r="O952" s="811"/>
      <c r="P952" s="811"/>
      <c r="Q952" s="809"/>
      <c r="R952" s="812"/>
      <c r="S952" s="813"/>
      <c r="T952" s="814"/>
      <c r="U952" s="814"/>
      <c r="V952" s="814"/>
      <c r="W952" s="815"/>
      <c r="X952" s="814"/>
      <c r="Y952" s="816"/>
      <c r="Z952" s="817"/>
      <c r="AA952" s="812"/>
      <c r="AB952" s="818"/>
      <c r="AC952" s="819"/>
      <c r="AD952" s="819"/>
    </row>
    <row r="953" spans="1:30" ht="18.75" customHeight="1">
      <c r="A953" s="806"/>
      <c r="B953" s="807"/>
      <c r="C953" s="808"/>
      <c r="D953" s="808"/>
      <c r="E953" s="808"/>
      <c r="F953" s="808"/>
      <c r="G953" s="809"/>
      <c r="H953" s="810"/>
      <c r="I953" s="810"/>
      <c r="J953" s="810"/>
      <c r="K953" s="810"/>
      <c r="L953" s="810"/>
      <c r="M953" s="811"/>
      <c r="N953" s="811"/>
      <c r="O953" s="811"/>
      <c r="P953" s="811"/>
      <c r="Q953" s="809"/>
      <c r="R953" s="812"/>
      <c r="S953" s="813"/>
      <c r="T953" s="814"/>
      <c r="U953" s="814"/>
      <c r="V953" s="814"/>
      <c r="W953" s="815"/>
      <c r="X953" s="814"/>
      <c r="Y953" s="816"/>
      <c r="Z953" s="817"/>
      <c r="AA953" s="812"/>
      <c r="AB953" s="818"/>
      <c r="AC953" s="819"/>
      <c r="AD953" s="819"/>
    </row>
    <row r="954" spans="1:30" ht="18.75" customHeight="1">
      <c r="A954" s="806"/>
      <c r="B954" s="807"/>
      <c r="C954" s="808"/>
      <c r="D954" s="808"/>
      <c r="E954" s="808"/>
      <c r="F954" s="808"/>
      <c r="G954" s="809"/>
      <c r="H954" s="810"/>
      <c r="I954" s="810"/>
      <c r="J954" s="810"/>
      <c r="K954" s="810"/>
      <c r="L954" s="810"/>
      <c r="M954" s="811"/>
      <c r="N954" s="811"/>
      <c r="O954" s="811"/>
      <c r="P954" s="811"/>
      <c r="Q954" s="809"/>
      <c r="R954" s="812"/>
      <c r="S954" s="813"/>
      <c r="T954" s="814"/>
      <c r="U954" s="814"/>
      <c r="V954" s="814"/>
      <c r="W954" s="815"/>
      <c r="X954" s="814"/>
      <c r="Y954" s="816"/>
      <c r="Z954" s="817"/>
      <c r="AA954" s="812"/>
      <c r="AB954" s="818"/>
      <c r="AC954" s="819"/>
      <c r="AD954" s="819"/>
    </row>
    <row r="955" spans="1:30" ht="18.75" customHeight="1">
      <c r="A955" s="806"/>
      <c r="B955" s="807"/>
      <c r="C955" s="808"/>
      <c r="D955" s="808"/>
      <c r="E955" s="808"/>
      <c r="F955" s="808"/>
      <c r="G955" s="809"/>
      <c r="H955" s="810"/>
      <c r="I955" s="810"/>
      <c r="J955" s="810"/>
      <c r="K955" s="810"/>
      <c r="L955" s="810"/>
      <c r="M955" s="811"/>
      <c r="N955" s="811"/>
      <c r="O955" s="811"/>
      <c r="P955" s="811"/>
      <c r="Q955" s="809"/>
      <c r="R955" s="812"/>
      <c r="S955" s="813"/>
      <c r="T955" s="814"/>
      <c r="U955" s="814"/>
      <c r="V955" s="814"/>
      <c r="W955" s="815"/>
      <c r="X955" s="814"/>
      <c r="Y955" s="816"/>
      <c r="Z955" s="817"/>
      <c r="AA955" s="812"/>
      <c r="AB955" s="818"/>
      <c r="AC955" s="819"/>
      <c r="AD955" s="819"/>
    </row>
    <row r="956" spans="1:30" ht="18.75" customHeight="1">
      <c r="A956" s="806"/>
      <c r="B956" s="807"/>
      <c r="C956" s="808"/>
      <c r="D956" s="808"/>
      <c r="E956" s="808"/>
      <c r="F956" s="808"/>
      <c r="G956" s="809"/>
      <c r="H956" s="810"/>
      <c r="I956" s="810"/>
      <c r="J956" s="810"/>
      <c r="K956" s="810"/>
      <c r="L956" s="810"/>
      <c r="M956" s="811"/>
      <c r="N956" s="811"/>
      <c r="O956" s="811"/>
      <c r="P956" s="811"/>
      <c r="Q956" s="809"/>
      <c r="R956" s="812"/>
      <c r="S956" s="813"/>
      <c r="T956" s="814"/>
      <c r="U956" s="814"/>
      <c r="V956" s="814"/>
      <c r="W956" s="815"/>
      <c r="X956" s="814"/>
      <c r="Y956" s="816"/>
      <c r="Z956" s="817"/>
      <c r="AA956" s="812"/>
      <c r="AB956" s="818"/>
      <c r="AC956" s="819"/>
      <c r="AD956" s="819"/>
    </row>
    <row r="957" spans="1:30" ht="18.75" customHeight="1">
      <c r="A957" s="806"/>
      <c r="B957" s="807"/>
      <c r="C957" s="808"/>
      <c r="D957" s="808"/>
      <c r="E957" s="808"/>
      <c r="F957" s="808"/>
      <c r="G957" s="809"/>
      <c r="H957" s="810"/>
      <c r="I957" s="810"/>
      <c r="J957" s="810"/>
      <c r="K957" s="810"/>
      <c r="L957" s="810"/>
      <c r="M957" s="811"/>
      <c r="N957" s="811"/>
      <c r="O957" s="811"/>
      <c r="P957" s="811"/>
      <c r="Q957" s="809"/>
      <c r="R957" s="812"/>
      <c r="S957" s="813"/>
      <c r="T957" s="814"/>
      <c r="U957" s="814"/>
      <c r="V957" s="814"/>
      <c r="W957" s="815"/>
      <c r="X957" s="814"/>
      <c r="Y957" s="816"/>
      <c r="Z957" s="817"/>
      <c r="AA957" s="812"/>
      <c r="AB957" s="818"/>
      <c r="AC957" s="819"/>
      <c r="AD957" s="819"/>
    </row>
    <row r="958" spans="1:30" ht="18.75" customHeight="1">
      <c r="A958" s="806"/>
      <c r="B958" s="807"/>
      <c r="C958" s="808"/>
      <c r="D958" s="808"/>
      <c r="E958" s="808"/>
      <c r="F958" s="808"/>
      <c r="G958" s="809"/>
      <c r="H958" s="810"/>
      <c r="I958" s="810"/>
      <c r="J958" s="810"/>
      <c r="K958" s="810"/>
      <c r="L958" s="810"/>
      <c r="M958" s="811"/>
      <c r="N958" s="811"/>
      <c r="O958" s="811"/>
      <c r="P958" s="811"/>
      <c r="Q958" s="809"/>
      <c r="R958" s="812"/>
      <c r="S958" s="813"/>
      <c r="T958" s="814"/>
      <c r="U958" s="814"/>
      <c r="V958" s="814"/>
      <c r="W958" s="815"/>
      <c r="X958" s="814"/>
      <c r="Y958" s="816"/>
      <c r="Z958" s="817"/>
      <c r="AA958" s="812"/>
      <c r="AB958" s="818"/>
      <c r="AC958" s="819"/>
      <c r="AD958" s="819"/>
    </row>
    <row r="959" spans="1:30" ht="18.75" customHeight="1">
      <c r="A959" s="806"/>
      <c r="B959" s="807"/>
      <c r="C959" s="808"/>
      <c r="D959" s="808"/>
      <c r="E959" s="808"/>
      <c r="F959" s="808"/>
      <c r="G959" s="809"/>
      <c r="H959" s="810"/>
      <c r="I959" s="810"/>
      <c r="J959" s="810"/>
      <c r="K959" s="810"/>
      <c r="L959" s="810"/>
      <c r="M959" s="811"/>
      <c r="N959" s="811"/>
      <c r="O959" s="811"/>
      <c r="P959" s="811"/>
      <c r="Q959" s="809"/>
      <c r="R959" s="812"/>
      <c r="S959" s="813"/>
      <c r="T959" s="814"/>
      <c r="U959" s="814"/>
      <c r="V959" s="814"/>
      <c r="W959" s="815"/>
      <c r="X959" s="814"/>
      <c r="Y959" s="816"/>
      <c r="Z959" s="817"/>
      <c r="AA959" s="812"/>
      <c r="AB959" s="818"/>
      <c r="AC959" s="819"/>
      <c r="AD959" s="819"/>
    </row>
    <row r="960" spans="1:30" ht="18.75" customHeight="1">
      <c r="A960" s="806"/>
      <c r="B960" s="807"/>
      <c r="C960" s="808"/>
      <c r="D960" s="808"/>
      <c r="E960" s="808"/>
      <c r="F960" s="808"/>
      <c r="G960" s="809"/>
      <c r="H960" s="810"/>
      <c r="I960" s="810"/>
      <c r="J960" s="810"/>
      <c r="K960" s="810"/>
      <c r="L960" s="810"/>
      <c r="M960" s="811"/>
      <c r="N960" s="811"/>
      <c r="O960" s="811"/>
      <c r="P960" s="811"/>
      <c r="Q960" s="809"/>
      <c r="R960" s="812"/>
      <c r="S960" s="813"/>
      <c r="T960" s="814"/>
      <c r="U960" s="814"/>
      <c r="V960" s="814"/>
      <c r="W960" s="815"/>
      <c r="X960" s="814"/>
      <c r="Y960" s="816"/>
      <c r="Z960" s="817"/>
      <c r="AA960" s="812"/>
      <c r="AB960" s="818"/>
      <c r="AC960" s="819"/>
      <c r="AD960" s="819"/>
    </row>
    <row r="961" spans="1:30" ht="18.75" customHeight="1">
      <c r="A961" s="806"/>
      <c r="B961" s="807"/>
      <c r="C961" s="808"/>
      <c r="D961" s="808"/>
      <c r="E961" s="808"/>
      <c r="F961" s="808"/>
      <c r="G961" s="809"/>
      <c r="H961" s="810"/>
      <c r="I961" s="810"/>
      <c r="J961" s="810"/>
      <c r="K961" s="810"/>
      <c r="L961" s="810"/>
      <c r="M961" s="811"/>
      <c r="N961" s="811"/>
      <c r="O961" s="811"/>
      <c r="P961" s="811"/>
      <c r="Q961" s="809"/>
      <c r="R961" s="812"/>
      <c r="S961" s="813"/>
      <c r="T961" s="814"/>
      <c r="U961" s="814"/>
      <c r="V961" s="814"/>
      <c r="W961" s="815"/>
      <c r="X961" s="814"/>
      <c r="Y961" s="816"/>
      <c r="Z961" s="817"/>
      <c r="AA961" s="812"/>
      <c r="AB961" s="818"/>
      <c r="AC961" s="819"/>
      <c r="AD961" s="819"/>
    </row>
    <row r="962" spans="1:30" ht="18.75" customHeight="1">
      <c r="A962" s="806"/>
      <c r="B962" s="807"/>
      <c r="C962" s="808"/>
      <c r="D962" s="808"/>
      <c r="E962" s="808"/>
      <c r="F962" s="808"/>
      <c r="G962" s="809"/>
      <c r="H962" s="810"/>
      <c r="I962" s="810"/>
      <c r="J962" s="810"/>
      <c r="K962" s="810"/>
      <c r="L962" s="810"/>
      <c r="M962" s="811"/>
      <c r="N962" s="811"/>
      <c r="O962" s="811"/>
      <c r="P962" s="811"/>
      <c r="Q962" s="809"/>
      <c r="R962" s="812"/>
      <c r="S962" s="813"/>
      <c r="T962" s="814"/>
      <c r="U962" s="814"/>
      <c r="V962" s="814"/>
      <c r="W962" s="815"/>
      <c r="X962" s="814"/>
      <c r="Y962" s="816"/>
      <c r="Z962" s="817"/>
      <c r="AA962" s="812"/>
      <c r="AB962" s="818"/>
      <c r="AC962" s="819"/>
      <c r="AD962" s="819"/>
    </row>
    <row r="963" spans="1:30" ht="18.75" customHeight="1">
      <c r="A963" s="806"/>
      <c r="B963" s="807"/>
      <c r="C963" s="808"/>
      <c r="D963" s="808"/>
      <c r="E963" s="808"/>
      <c r="F963" s="808"/>
      <c r="G963" s="809"/>
      <c r="H963" s="810"/>
      <c r="I963" s="810"/>
      <c r="J963" s="810"/>
      <c r="K963" s="810"/>
      <c r="L963" s="810"/>
      <c r="M963" s="811"/>
      <c r="N963" s="811"/>
      <c r="O963" s="811"/>
      <c r="P963" s="811"/>
      <c r="Q963" s="809"/>
      <c r="R963" s="812"/>
      <c r="S963" s="813"/>
      <c r="T963" s="814"/>
      <c r="U963" s="814"/>
      <c r="V963" s="814"/>
      <c r="W963" s="815"/>
      <c r="X963" s="814"/>
      <c r="Y963" s="816"/>
      <c r="Z963" s="817"/>
      <c r="AA963" s="812"/>
      <c r="AB963" s="818"/>
      <c r="AC963" s="819"/>
      <c r="AD963" s="819"/>
    </row>
    <row r="964" spans="1:30" ht="18.75" customHeight="1">
      <c r="A964" s="806"/>
      <c r="B964" s="807"/>
      <c r="C964" s="808"/>
      <c r="D964" s="808"/>
      <c r="E964" s="808"/>
      <c r="F964" s="808"/>
      <c r="G964" s="809"/>
      <c r="H964" s="810"/>
      <c r="I964" s="810"/>
      <c r="J964" s="810"/>
      <c r="K964" s="810"/>
      <c r="L964" s="810"/>
      <c r="M964" s="811"/>
      <c r="N964" s="811"/>
      <c r="O964" s="811"/>
      <c r="P964" s="811"/>
      <c r="Q964" s="809"/>
      <c r="R964" s="812"/>
      <c r="S964" s="813"/>
      <c r="T964" s="814"/>
      <c r="U964" s="814"/>
      <c r="V964" s="814"/>
      <c r="W964" s="815"/>
      <c r="X964" s="814"/>
      <c r="Y964" s="816"/>
      <c r="Z964" s="817"/>
      <c r="AA964" s="812"/>
      <c r="AB964" s="818"/>
      <c r="AC964" s="819"/>
      <c r="AD964" s="819"/>
    </row>
    <row r="965" spans="1:30" ht="18.75" customHeight="1">
      <c r="A965" s="806"/>
      <c r="B965" s="807"/>
      <c r="C965" s="808"/>
      <c r="D965" s="808"/>
      <c r="E965" s="808"/>
      <c r="F965" s="808"/>
      <c r="G965" s="809"/>
      <c r="H965" s="810"/>
      <c r="I965" s="810"/>
      <c r="J965" s="810"/>
      <c r="K965" s="810"/>
      <c r="L965" s="810"/>
      <c r="M965" s="811"/>
      <c r="N965" s="811"/>
      <c r="O965" s="811"/>
      <c r="P965" s="811"/>
      <c r="Q965" s="809"/>
      <c r="R965" s="812"/>
      <c r="S965" s="813"/>
      <c r="T965" s="814"/>
      <c r="U965" s="814"/>
      <c r="V965" s="814"/>
      <c r="W965" s="815"/>
      <c r="X965" s="814"/>
      <c r="Y965" s="816"/>
      <c r="Z965" s="817"/>
      <c r="AA965" s="812"/>
      <c r="AB965" s="818"/>
      <c r="AC965" s="819"/>
      <c r="AD965" s="819"/>
    </row>
    <row r="966" spans="1:30" ht="18.75" customHeight="1">
      <c r="A966" s="806"/>
      <c r="B966" s="807"/>
      <c r="C966" s="808"/>
      <c r="D966" s="808"/>
      <c r="E966" s="808"/>
      <c r="F966" s="808"/>
      <c r="G966" s="809"/>
      <c r="H966" s="810"/>
      <c r="I966" s="810"/>
      <c r="J966" s="810"/>
      <c r="K966" s="810"/>
      <c r="L966" s="810"/>
      <c r="M966" s="811"/>
      <c r="N966" s="811"/>
      <c r="O966" s="811"/>
      <c r="P966" s="811"/>
      <c r="Q966" s="809"/>
      <c r="R966" s="812"/>
      <c r="S966" s="813"/>
      <c r="T966" s="814"/>
      <c r="U966" s="814"/>
      <c r="V966" s="814"/>
      <c r="W966" s="815"/>
      <c r="X966" s="814"/>
      <c r="Y966" s="816"/>
      <c r="Z966" s="817"/>
      <c r="AA966" s="812"/>
      <c r="AB966" s="818"/>
      <c r="AC966" s="819"/>
      <c r="AD966" s="819"/>
    </row>
    <row r="967" spans="1:30" ht="18.75" customHeight="1">
      <c r="A967" s="806"/>
      <c r="B967" s="807"/>
      <c r="C967" s="808"/>
      <c r="D967" s="808"/>
      <c r="E967" s="808"/>
      <c r="F967" s="808"/>
      <c r="G967" s="809"/>
      <c r="H967" s="810"/>
      <c r="I967" s="810"/>
      <c r="J967" s="810"/>
      <c r="K967" s="810"/>
      <c r="L967" s="810"/>
      <c r="M967" s="811"/>
      <c r="N967" s="811"/>
      <c r="O967" s="811"/>
      <c r="P967" s="811"/>
      <c r="Q967" s="809"/>
      <c r="R967" s="812"/>
      <c r="S967" s="813"/>
      <c r="T967" s="814"/>
      <c r="U967" s="814"/>
      <c r="V967" s="814"/>
      <c r="W967" s="815"/>
      <c r="X967" s="814"/>
      <c r="Y967" s="816"/>
      <c r="Z967" s="817"/>
      <c r="AA967" s="812"/>
      <c r="AB967" s="818"/>
      <c r="AC967" s="819"/>
      <c r="AD967" s="819"/>
    </row>
    <row r="968" spans="1:30" ht="18.75" customHeight="1">
      <c r="A968" s="806"/>
      <c r="B968" s="807"/>
      <c r="C968" s="808"/>
      <c r="D968" s="808"/>
      <c r="E968" s="808"/>
      <c r="F968" s="808"/>
      <c r="G968" s="809"/>
      <c r="H968" s="810"/>
      <c r="I968" s="810"/>
      <c r="J968" s="810"/>
      <c r="K968" s="810"/>
      <c r="L968" s="810"/>
      <c r="M968" s="811"/>
      <c r="N968" s="811"/>
      <c r="O968" s="811"/>
      <c r="P968" s="811"/>
      <c r="Q968" s="809"/>
      <c r="R968" s="812"/>
      <c r="S968" s="813"/>
      <c r="T968" s="814"/>
      <c r="U968" s="814"/>
      <c r="V968" s="814"/>
      <c r="W968" s="815"/>
      <c r="X968" s="814"/>
      <c r="Y968" s="816"/>
      <c r="Z968" s="817"/>
      <c r="AA968" s="812"/>
      <c r="AB968" s="818"/>
      <c r="AC968" s="819"/>
      <c r="AD968" s="819"/>
    </row>
    <row r="969" spans="1:30" ht="18.75" customHeight="1">
      <c r="A969" s="806"/>
      <c r="B969" s="807"/>
      <c r="C969" s="808"/>
      <c r="D969" s="808"/>
      <c r="E969" s="808"/>
      <c r="F969" s="808"/>
      <c r="G969" s="809"/>
      <c r="H969" s="810"/>
      <c r="I969" s="810"/>
      <c r="J969" s="810"/>
      <c r="K969" s="810"/>
      <c r="L969" s="810"/>
      <c r="M969" s="811"/>
      <c r="N969" s="811"/>
      <c r="O969" s="811"/>
      <c r="P969" s="811"/>
      <c r="Q969" s="809"/>
      <c r="R969" s="812"/>
      <c r="S969" s="813"/>
      <c r="T969" s="814"/>
      <c r="U969" s="814"/>
      <c r="V969" s="814"/>
      <c r="W969" s="815"/>
      <c r="X969" s="814"/>
      <c r="Y969" s="816"/>
      <c r="Z969" s="817"/>
      <c r="AA969" s="812"/>
      <c r="AB969" s="818"/>
      <c r="AC969" s="819"/>
      <c r="AD969" s="819"/>
    </row>
    <row r="970" spans="1:30" ht="18.75" customHeight="1">
      <c r="A970" s="806"/>
      <c r="B970" s="807"/>
      <c r="C970" s="808"/>
      <c r="D970" s="808"/>
      <c r="E970" s="808"/>
      <c r="F970" s="808"/>
      <c r="G970" s="809"/>
      <c r="H970" s="810"/>
      <c r="I970" s="810"/>
      <c r="J970" s="810"/>
      <c r="K970" s="810"/>
      <c r="L970" s="810"/>
      <c r="M970" s="811"/>
      <c r="N970" s="811"/>
      <c r="O970" s="811"/>
      <c r="P970" s="811"/>
      <c r="Q970" s="809"/>
      <c r="R970" s="812"/>
      <c r="S970" s="813"/>
      <c r="T970" s="814"/>
      <c r="U970" s="814"/>
      <c r="V970" s="814"/>
      <c r="W970" s="815"/>
      <c r="X970" s="814"/>
      <c r="Y970" s="816"/>
      <c r="Z970" s="817"/>
      <c r="AA970" s="812"/>
      <c r="AB970" s="818"/>
      <c r="AC970" s="819"/>
      <c r="AD970" s="819"/>
    </row>
    <row r="971" spans="1:30" ht="18.75" customHeight="1">
      <c r="A971" s="806"/>
      <c r="B971" s="807"/>
      <c r="C971" s="808"/>
      <c r="D971" s="808"/>
      <c r="E971" s="808"/>
      <c r="F971" s="808"/>
      <c r="G971" s="809"/>
      <c r="H971" s="810"/>
      <c r="I971" s="810"/>
      <c r="J971" s="810"/>
      <c r="K971" s="810"/>
      <c r="L971" s="810"/>
      <c r="M971" s="811"/>
      <c r="N971" s="811"/>
      <c r="O971" s="811"/>
      <c r="P971" s="811"/>
      <c r="Q971" s="809"/>
      <c r="R971" s="812"/>
      <c r="S971" s="813"/>
      <c r="T971" s="814"/>
      <c r="U971" s="814"/>
      <c r="V971" s="814"/>
      <c r="W971" s="815"/>
      <c r="X971" s="814"/>
      <c r="Y971" s="816"/>
      <c r="Z971" s="817"/>
      <c r="AA971" s="812"/>
      <c r="AB971" s="818"/>
      <c r="AC971" s="819"/>
      <c r="AD971" s="819"/>
    </row>
    <row r="972" spans="1:30" ht="18.75" customHeight="1">
      <c r="A972" s="806"/>
      <c r="B972" s="807"/>
      <c r="C972" s="808"/>
      <c r="D972" s="808"/>
      <c r="E972" s="808"/>
      <c r="F972" s="808"/>
      <c r="G972" s="809"/>
      <c r="H972" s="810"/>
      <c r="I972" s="810"/>
      <c r="J972" s="810"/>
      <c r="K972" s="810"/>
      <c r="L972" s="810"/>
      <c r="M972" s="811"/>
      <c r="N972" s="811"/>
      <c r="O972" s="811"/>
      <c r="P972" s="811"/>
      <c r="Q972" s="809"/>
      <c r="R972" s="812"/>
      <c r="S972" s="813"/>
      <c r="T972" s="814"/>
      <c r="U972" s="814"/>
      <c r="V972" s="814"/>
      <c r="W972" s="815"/>
      <c r="X972" s="814"/>
      <c r="Y972" s="816"/>
      <c r="Z972" s="817"/>
      <c r="AA972" s="812"/>
      <c r="AB972" s="818"/>
      <c r="AC972" s="819"/>
      <c r="AD972" s="819"/>
    </row>
    <row r="973" spans="1:30" ht="18.75" customHeight="1">
      <c r="A973" s="806"/>
      <c r="B973" s="807"/>
      <c r="C973" s="808"/>
      <c r="D973" s="808"/>
      <c r="E973" s="808"/>
      <c r="F973" s="808"/>
      <c r="G973" s="809"/>
      <c r="H973" s="810"/>
      <c r="I973" s="810"/>
      <c r="J973" s="810"/>
      <c r="K973" s="810"/>
      <c r="L973" s="810"/>
      <c r="M973" s="811"/>
      <c r="N973" s="811"/>
      <c r="O973" s="811"/>
      <c r="P973" s="811"/>
      <c r="Q973" s="809"/>
      <c r="R973" s="812"/>
      <c r="S973" s="813"/>
      <c r="T973" s="814"/>
      <c r="U973" s="814"/>
      <c r="V973" s="814"/>
      <c r="W973" s="815"/>
      <c r="X973" s="814"/>
      <c r="Y973" s="816"/>
      <c r="Z973" s="817"/>
      <c r="AA973" s="812"/>
      <c r="AB973" s="818"/>
      <c r="AC973" s="819"/>
      <c r="AD973" s="819"/>
    </row>
    <row r="974" spans="1:30" ht="18.75" customHeight="1">
      <c r="A974" s="806"/>
      <c r="B974" s="807"/>
      <c r="C974" s="808"/>
      <c r="D974" s="808"/>
      <c r="E974" s="808"/>
      <c r="F974" s="808"/>
      <c r="G974" s="809"/>
      <c r="H974" s="810"/>
      <c r="I974" s="810"/>
      <c r="J974" s="810"/>
      <c r="K974" s="810"/>
      <c r="L974" s="810"/>
      <c r="M974" s="811"/>
      <c r="N974" s="811"/>
      <c r="O974" s="811"/>
      <c r="P974" s="811"/>
      <c r="Q974" s="809"/>
      <c r="R974" s="812"/>
      <c r="S974" s="813"/>
      <c r="T974" s="814"/>
      <c r="U974" s="814"/>
      <c r="V974" s="814"/>
      <c r="W974" s="815"/>
      <c r="X974" s="814"/>
      <c r="Y974" s="816"/>
      <c r="Z974" s="817"/>
      <c r="AA974" s="812"/>
      <c r="AB974" s="818"/>
      <c r="AC974" s="819"/>
      <c r="AD974" s="819"/>
    </row>
    <row r="975" spans="1:30" ht="18.75" customHeight="1">
      <c r="A975" s="806"/>
      <c r="B975" s="807"/>
      <c r="C975" s="808"/>
      <c r="D975" s="808"/>
      <c r="E975" s="808"/>
      <c r="F975" s="808"/>
      <c r="G975" s="809"/>
      <c r="H975" s="810"/>
      <c r="I975" s="810"/>
      <c r="J975" s="810"/>
      <c r="K975" s="810"/>
      <c r="L975" s="810"/>
      <c r="M975" s="811"/>
      <c r="N975" s="811"/>
      <c r="O975" s="811"/>
      <c r="P975" s="811"/>
      <c r="Q975" s="809"/>
      <c r="R975" s="812"/>
      <c r="S975" s="813"/>
      <c r="T975" s="814"/>
      <c r="U975" s="814"/>
      <c r="V975" s="814"/>
      <c r="W975" s="815"/>
      <c r="X975" s="814"/>
      <c r="Y975" s="816"/>
      <c r="Z975" s="817"/>
      <c r="AA975" s="812"/>
      <c r="AB975" s="818"/>
      <c r="AC975" s="819"/>
      <c r="AD975" s="819"/>
    </row>
    <row r="976" spans="1:30" ht="18.75" customHeight="1">
      <c r="A976" s="806"/>
      <c r="B976" s="807"/>
      <c r="C976" s="808"/>
      <c r="D976" s="808"/>
      <c r="E976" s="808"/>
      <c r="F976" s="808"/>
      <c r="G976" s="809"/>
      <c r="H976" s="810"/>
      <c r="I976" s="810"/>
      <c r="J976" s="810"/>
      <c r="K976" s="810"/>
      <c r="L976" s="810"/>
      <c r="M976" s="811"/>
      <c r="N976" s="811"/>
      <c r="O976" s="811"/>
      <c r="P976" s="811"/>
      <c r="Q976" s="809"/>
      <c r="R976" s="812"/>
      <c r="S976" s="813"/>
      <c r="T976" s="814"/>
      <c r="U976" s="814"/>
      <c r="V976" s="814"/>
      <c r="W976" s="815"/>
      <c r="X976" s="814"/>
      <c r="Y976" s="816"/>
      <c r="Z976" s="817"/>
      <c r="AA976" s="812"/>
      <c r="AB976" s="818"/>
      <c r="AC976" s="819"/>
      <c r="AD976" s="819"/>
    </row>
    <row r="977" spans="1:30" ht="18.75" customHeight="1">
      <c r="A977" s="806"/>
      <c r="B977" s="807"/>
      <c r="C977" s="808"/>
      <c r="D977" s="808"/>
      <c r="E977" s="808"/>
      <c r="F977" s="808"/>
      <c r="G977" s="809"/>
      <c r="H977" s="810"/>
      <c r="I977" s="810"/>
      <c r="J977" s="810"/>
      <c r="K977" s="810"/>
      <c r="L977" s="810"/>
      <c r="M977" s="811"/>
      <c r="N977" s="811"/>
      <c r="O977" s="811"/>
      <c r="P977" s="811"/>
      <c r="Q977" s="809"/>
      <c r="R977" s="812"/>
      <c r="S977" s="813"/>
      <c r="T977" s="814"/>
      <c r="U977" s="814"/>
      <c r="V977" s="814"/>
      <c r="W977" s="815"/>
      <c r="X977" s="814"/>
      <c r="Y977" s="816"/>
      <c r="Z977" s="817"/>
      <c r="AA977" s="812"/>
      <c r="AB977" s="818"/>
      <c r="AC977" s="819"/>
      <c r="AD977" s="819"/>
    </row>
    <row r="978" spans="1:30" ht="18.75" customHeight="1">
      <c r="A978" s="806"/>
      <c r="B978" s="807"/>
      <c r="C978" s="808"/>
      <c r="D978" s="808"/>
      <c r="E978" s="808"/>
      <c r="F978" s="808"/>
      <c r="G978" s="809"/>
      <c r="H978" s="810"/>
      <c r="I978" s="810"/>
      <c r="J978" s="810"/>
      <c r="K978" s="810"/>
      <c r="L978" s="810"/>
      <c r="M978" s="811"/>
      <c r="N978" s="811"/>
      <c r="O978" s="811"/>
      <c r="P978" s="811"/>
      <c r="Q978" s="809"/>
      <c r="R978" s="812"/>
      <c r="S978" s="813"/>
      <c r="T978" s="814"/>
      <c r="U978" s="814"/>
      <c r="V978" s="814"/>
      <c r="W978" s="815"/>
      <c r="X978" s="814"/>
      <c r="Y978" s="816"/>
      <c r="Z978" s="817"/>
      <c r="AA978" s="812"/>
      <c r="AB978" s="818"/>
      <c r="AC978" s="819"/>
      <c r="AD978" s="819"/>
    </row>
    <row r="979" spans="1:30" ht="18.75" customHeight="1">
      <c r="A979" s="806"/>
      <c r="B979" s="807"/>
      <c r="C979" s="808"/>
      <c r="D979" s="808"/>
      <c r="E979" s="808"/>
      <c r="F979" s="808"/>
      <c r="G979" s="809"/>
      <c r="H979" s="810"/>
      <c r="I979" s="810"/>
      <c r="J979" s="810"/>
      <c r="K979" s="810"/>
      <c r="L979" s="810"/>
      <c r="M979" s="811"/>
      <c r="N979" s="811"/>
      <c r="O979" s="811"/>
      <c r="P979" s="811"/>
      <c r="Q979" s="809"/>
      <c r="R979" s="812"/>
      <c r="S979" s="813"/>
      <c r="T979" s="814"/>
      <c r="U979" s="814"/>
      <c r="V979" s="814"/>
      <c r="W979" s="815"/>
      <c r="X979" s="814"/>
      <c r="Y979" s="816"/>
      <c r="Z979" s="817"/>
      <c r="AA979" s="812"/>
      <c r="AB979" s="818"/>
      <c r="AC979" s="819"/>
      <c r="AD979" s="819"/>
    </row>
    <row r="980" spans="1:30" ht="18.75" customHeight="1">
      <c r="A980" s="806"/>
      <c r="B980" s="807"/>
      <c r="C980" s="808"/>
      <c r="D980" s="808"/>
      <c r="E980" s="808"/>
      <c r="F980" s="808"/>
      <c r="G980" s="809"/>
      <c r="H980" s="810"/>
      <c r="I980" s="810"/>
      <c r="J980" s="810"/>
      <c r="K980" s="810"/>
      <c r="L980" s="810"/>
      <c r="M980" s="811"/>
      <c r="N980" s="811"/>
      <c r="O980" s="811"/>
      <c r="P980" s="811"/>
      <c r="Q980" s="809"/>
      <c r="R980" s="812"/>
      <c r="S980" s="813"/>
      <c r="T980" s="814"/>
      <c r="U980" s="814"/>
      <c r="V980" s="814"/>
      <c r="W980" s="815"/>
      <c r="X980" s="814"/>
      <c r="Y980" s="816"/>
      <c r="Z980" s="817"/>
      <c r="AA980" s="812"/>
      <c r="AB980" s="818"/>
      <c r="AC980" s="819"/>
      <c r="AD980" s="819"/>
    </row>
    <row r="981" spans="1:30" ht="18.75" customHeight="1">
      <c r="A981" s="806"/>
      <c r="B981" s="807"/>
      <c r="C981" s="808"/>
      <c r="D981" s="808"/>
      <c r="E981" s="808"/>
      <c r="F981" s="808"/>
      <c r="G981" s="809"/>
      <c r="H981" s="810"/>
      <c r="I981" s="810"/>
      <c r="J981" s="810"/>
      <c r="K981" s="810"/>
      <c r="L981" s="810"/>
      <c r="M981" s="811"/>
      <c r="N981" s="811"/>
      <c r="O981" s="811"/>
      <c r="P981" s="811"/>
      <c r="Q981" s="809"/>
      <c r="R981" s="812"/>
      <c r="S981" s="813"/>
      <c r="T981" s="814"/>
      <c r="U981" s="814"/>
      <c r="V981" s="814"/>
      <c r="W981" s="815"/>
      <c r="X981" s="814"/>
      <c r="Y981" s="816"/>
      <c r="Z981" s="817"/>
      <c r="AA981" s="812"/>
      <c r="AB981" s="818"/>
      <c r="AC981" s="819"/>
      <c r="AD981" s="819"/>
    </row>
    <row r="982" spans="1:30" ht="18.75" customHeight="1">
      <c r="A982" s="806"/>
      <c r="B982" s="807"/>
      <c r="C982" s="808"/>
      <c r="D982" s="808"/>
      <c r="E982" s="808"/>
      <c r="F982" s="808"/>
      <c r="G982" s="809"/>
      <c r="H982" s="810"/>
      <c r="I982" s="810"/>
      <c r="J982" s="810"/>
      <c r="K982" s="810"/>
      <c r="L982" s="810"/>
      <c r="M982" s="811"/>
      <c r="N982" s="811"/>
      <c r="O982" s="811"/>
      <c r="P982" s="811"/>
      <c r="Q982" s="809"/>
      <c r="R982" s="812"/>
      <c r="S982" s="813"/>
      <c r="T982" s="814"/>
      <c r="U982" s="814"/>
      <c r="V982" s="814"/>
      <c r="W982" s="815"/>
      <c r="X982" s="814"/>
      <c r="Y982" s="816"/>
      <c r="Z982" s="817"/>
      <c r="AA982" s="812"/>
      <c r="AB982" s="818"/>
      <c r="AC982" s="819"/>
      <c r="AD982" s="819"/>
    </row>
    <row r="983" spans="1:30" ht="18.75" customHeight="1">
      <c r="A983" s="806"/>
      <c r="B983" s="807"/>
      <c r="C983" s="808"/>
      <c r="D983" s="808"/>
      <c r="E983" s="808"/>
      <c r="F983" s="808"/>
      <c r="G983" s="809"/>
      <c r="H983" s="810"/>
      <c r="I983" s="810"/>
      <c r="J983" s="810"/>
      <c r="K983" s="810"/>
      <c r="L983" s="810"/>
      <c r="M983" s="811"/>
      <c r="N983" s="811"/>
      <c r="O983" s="811"/>
      <c r="P983" s="811"/>
      <c r="Q983" s="809"/>
      <c r="R983" s="812"/>
      <c r="S983" s="813"/>
      <c r="T983" s="814"/>
      <c r="U983" s="814"/>
      <c r="V983" s="814"/>
      <c r="W983" s="815"/>
      <c r="X983" s="814"/>
      <c r="Y983" s="816"/>
      <c r="Z983" s="817"/>
      <c r="AA983" s="812"/>
      <c r="AB983" s="818"/>
      <c r="AC983" s="819"/>
      <c r="AD983" s="819"/>
    </row>
    <row r="984" spans="1:30" ht="18.75" customHeight="1">
      <c r="A984" s="806"/>
      <c r="B984" s="807"/>
      <c r="C984" s="808"/>
      <c r="D984" s="808"/>
      <c r="E984" s="808"/>
      <c r="F984" s="808"/>
      <c r="G984" s="809"/>
      <c r="H984" s="810"/>
      <c r="I984" s="810"/>
      <c r="J984" s="810"/>
      <c r="K984" s="810"/>
      <c r="L984" s="810"/>
      <c r="M984" s="811"/>
      <c r="N984" s="811"/>
      <c r="O984" s="811"/>
      <c r="P984" s="811"/>
      <c r="Q984" s="809"/>
      <c r="R984" s="812"/>
      <c r="S984" s="813"/>
      <c r="T984" s="814"/>
      <c r="U984" s="814"/>
      <c r="V984" s="814"/>
      <c r="W984" s="815"/>
      <c r="X984" s="814"/>
      <c r="Y984" s="816"/>
      <c r="Z984" s="817"/>
      <c r="AA984" s="812"/>
      <c r="AB984" s="818"/>
      <c r="AC984" s="819"/>
      <c r="AD984" s="819"/>
    </row>
    <row r="985" spans="1:30" ht="18.75" customHeight="1">
      <c r="A985" s="806"/>
      <c r="B985" s="807"/>
      <c r="C985" s="808"/>
      <c r="D985" s="808"/>
      <c r="E985" s="808"/>
      <c r="F985" s="808"/>
      <c r="G985" s="809"/>
      <c r="H985" s="810"/>
      <c r="I985" s="810"/>
      <c r="J985" s="810"/>
      <c r="K985" s="810"/>
      <c r="L985" s="810"/>
      <c r="M985" s="811"/>
      <c r="N985" s="811"/>
      <c r="O985" s="811"/>
      <c r="P985" s="811"/>
      <c r="Q985" s="809"/>
      <c r="R985" s="812"/>
      <c r="S985" s="813"/>
      <c r="T985" s="814"/>
      <c r="U985" s="814"/>
      <c r="V985" s="814"/>
      <c r="W985" s="815"/>
      <c r="X985" s="814"/>
      <c r="Y985" s="816"/>
      <c r="Z985" s="817"/>
      <c r="AA985" s="812"/>
      <c r="AB985" s="818"/>
      <c r="AC985" s="819"/>
      <c r="AD985" s="819"/>
    </row>
    <row r="986" spans="1:30" ht="18.75" customHeight="1">
      <c r="A986" s="806"/>
      <c r="B986" s="807"/>
      <c r="C986" s="808"/>
      <c r="D986" s="808"/>
      <c r="E986" s="808"/>
      <c r="F986" s="808"/>
      <c r="G986" s="809"/>
      <c r="H986" s="810"/>
      <c r="I986" s="810"/>
      <c r="J986" s="810"/>
      <c r="K986" s="810"/>
      <c r="L986" s="810"/>
      <c r="M986" s="811"/>
      <c r="N986" s="811"/>
      <c r="O986" s="811"/>
      <c r="P986" s="811"/>
      <c r="Q986" s="809"/>
      <c r="R986" s="812"/>
      <c r="S986" s="813"/>
      <c r="T986" s="814"/>
      <c r="U986" s="814"/>
      <c r="V986" s="814"/>
      <c r="W986" s="815"/>
      <c r="X986" s="814"/>
      <c r="Y986" s="816"/>
      <c r="Z986" s="817"/>
      <c r="AA986" s="812"/>
      <c r="AB986" s="818"/>
      <c r="AC986" s="819"/>
      <c r="AD986" s="819"/>
    </row>
    <row r="987" spans="1:30" ht="18.75" customHeight="1">
      <c r="A987" s="806"/>
      <c r="B987" s="807"/>
      <c r="C987" s="808"/>
      <c r="D987" s="808"/>
      <c r="E987" s="808"/>
      <c r="F987" s="808"/>
      <c r="G987" s="809"/>
      <c r="H987" s="810"/>
      <c r="I987" s="810"/>
      <c r="J987" s="810"/>
      <c r="K987" s="810"/>
      <c r="L987" s="810"/>
      <c r="M987" s="811"/>
      <c r="N987" s="811"/>
      <c r="O987" s="811"/>
      <c r="P987" s="811"/>
      <c r="Q987" s="809"/>
      <c r="R987" s="812"/>
      <c r="S987" s="813"/>
      <c r="T987" s="814"/>
      <c r="U987" s="814"/>
      <c r="V987" s="814"/>
      <c r="W987" s="815"/>
      <c r="X987" s="814"/>
      <c r="Y987" s="816"/>
      <c r="Z987" s="817"/>
      <c r="AA987" s="812"/>
      <c r="AB987" s="818"/>
      <c r="AC987" s="819"/>
      <c r="AD987" s="819"/>
    </row>
    <row r="988" spans="1:30" ht="18.75" customHeight="1">
      <c r="A988" s="806"/>
      <c r="B988" s="807"/>
      <c r="C988" s="808"/>
      <c r="D988" s="808"/>
      <c r="E988" s="808"/>
      <c r="F988" s="808"/>
      <c r="G988" s="809"/>
      <c r="H988" s="810"/>
      <c r="I988" s="810"/>
      <c r="J988" s="810"/>
      <c r="K988" s="810"/>
      <c r="L988" s="810"/>
      <c r="M988" s="811"/>
      <c r="N988" s="811"/>
      <c r="O988" s="811"/>
      <c r="P988" s="811"/>
      <c r="Q988" s="809"/>
      <c r="R988" s="812"/>
      <c r="S988" s="813"/>
      <c r="T988" s="814"/>
      <c r="U988" s="814"/>
      <c r="V988" s="814"/>
      <c r="W988" s="815"/>
      <c r="X988" s="814"/>
      <c r="Y988" s="816"/>
      <c r="Z988" s="817"/>
      <c r="AA988" s="812"/>
      <c r="AB988" s="818"/>
      <c r="AC988" s="819"/>
      <c r="AD988" s="819"/>
    </row>
    <row r="989" spans="1:30" ht="18.75" customHeight="1">
      <c r="A989" s="806"/>
      <c r="B989" s="807"/>
      <c r="C989" s="808"/>
      <c r="D989" s="808"/>
      <c r="E989" s="808"/>
      <c r="F989" s="808"/>
      <c r="G989" s="809"/>
      <c r="H989" s="810"/>
      <c r="I989" s="810"/>
      <c r="J989" s="810"/>
      <c r="K989" s="810"/>
      <c r="L989" s="810"/>
      <c r="M989" s="811"/>
      <c r="N989" s="811"/>
      <c r="O989" s="811"/>
      <c r="P989" s="811"/>
      <c r="Q989" s="809"/>
      <c r="R989" s="812"/>
      <c r="S989" s="813"/>
      <c r="T989" s="814"/>
      <c r="U989" s="814"/>
      <c r="V989" s="814"/>
      <c r="W989" s="815"/>
      <c r="X989" s="814"/>
      <c r="Y989" s="816"/>
      <c r="Z989" s="817"/>
      <c r="AA989" s="812"/>
      <c r="AB989" s="818"/>
      <c r="AC989" s="819"/>
      <c r="AD989" s="819"/>
    </row>
    <row r="990" spans="1:30" ht="18.75" customHeight="1">
      <c r="A990" s="806"/>
      <c r="B990" s="807"/>
      <c r="C990" s="808"/>
      <c r="D990" s="808"/>
      <c r="E990" s="808"/>
      <c r="F990" s="808"/>
      <c r="G990" s="809"/>
      <c r="H990" s="810"/>
      <c r="I990" s="810"/>
      <c r="J990" s="810"/>
      <c r="K990" s="810"/>
      <c r="L990" s="810"/>
      <c r="M990" s="811"/>
      <c r="N990" s="811"/>
      <c r="O990" s="811"/>
      <c r="P990" s="811"/>
      <c r="Q990" s="809"/>
      <c r="R990" s="812"/>
      <c r="S990" s="813"/>
      <c r="T990" s="814"/>
      <c r="U990" s="814"/>
      <c r="V990" s="814"/>
      <c r="W990" s="815"/>
      <c r="X990" s="814"/>
      <c r="Y990" s="816"/>
      <c r="Z990" s="817"/>
      <c r="AA990" s="812"/>
      <c r="AB990" s="818"/>
      <c r="AC990" s="819"/>
      <c r="AD990" s="819"/>
    </row>
    <row r="991" spans="1:30" ht="18.75" customHeight="1">
      <c r="A991" s="806"/>
      <c r="B991" s="807"/>
      <c r="C991" s="808"/>
      <c r="D991" s="808"/>
      <c r="E991" s="808"/>
      <c r="F991" s="808"/>
      <c r="G991" s="809"/>
      <c r="H991" s="810"/>
      <c r="I991" s="810"/>
      <c r="J991" s="810"/>
      <c r="K991" s="810"/>
      <c r="L991" s="810"/>
      <c r="M991" s="811"/>
      <c r="N991" s="811"/>
      <c r="O991" s="811"/>
      <c r="P991" s="811"/>
      <c r="Q991" s="809"/>
      <c r="R991" s="812"/>
      <c r="S991" s="813"/>
      <c r="T991" s="814"/>
      <c r="U991" s="814"/>
      <c r="V991" s="814"/>
      <c r="W991" s="815"/>
      <c r="X991" s="814"/>
      <c r="Y991" s="816"/>
      <c r="Z991" s="817"/>
      <c r="AA991" s="812"/>
      <c r="AB991" s="818"/>
      <c r="AC991" s="819"/>
      <c r="AD991" s="819"/>
    </row>
    <row r="992" spans="1:30" ht="18.75" customHeight="1">
      <c r="A992" s="806"/>
      <c r="B992" s="807"/>
      <c r="C992" s="808"/>
      <c r="D992" s="808"/>
      <c r="E992" s="808"/>
      <c r="F992" s="808"/>
      <c r="G992" s="809"/>
      <c r="H992" s="810"/>
      <c r="I992" s="810"/>
      <c r="J992" s="810"/>
      <c r="K992" s="810"/>
      <c r="L992" s="810"/>
      <c r="M992" s="811"/>
      <c r="N992" s="811"/>
      <c r="O992" s="811"/>
      <c r="P992" s="811"/>
      <c r="Q992" s="809"/>
      <c r="R992" s="812"/>
      <c r="S992" s="813"/>
      <c r="T992" s="814"/>
      <c r="U992" s="814"/>
      <c r="V992" s="814"/>
      <c r="W992" s="815"/>
      <c r="X992" s="814"/>
      <c r="Y992" s="816"/>
      <c r="Z992" s="817"/>
      <c r="AA992" s="812"/>
      <c r="AB992" s="818"/>
      <c r="AC992" s="819"/>
      <c r="AD992" s="819"/>
    </row>
    <row r="993" spans="1:30" ht="18.75" customHeight="1">
      <c r="A993" s="806"/>
      <c r="B993" s="807"/>
      <c r="C993" s="808"/>
      <c r="D993" s="808"/>
      <c r="E993" s="808"/>
      <c r="F993" s="808"/>
      <c r="G993" s="809"/>
      <c r="H993" s="810"/>
      <c r="I993" s="810"/>
      <c r="J993" s="810"/>
      <c r="K993" s="810"/>
      <c r="L993" s="810"/>
      <c r="M993" s="811"/>
      <c r="N993" s="811"/>
      <c r="O993" s="811"/>
      <c r="P993" s="811"/>
      <c r="Q993" s="809"/>
      <c r="R993" s="812"/>
      <c r="S993" s="813"/>
      <c r="T993" s="814"/>
      <c r="U993" s="814"/>
      <c r="V993" s="814"/>
      <c r="W993" s="815"/>
      <c r="X993" s="814"/>
      <c r="Y993" s="816"/>
      <c r="Z993" s="817"/>
      <c r="AA993" s="812"/>
      <c r="AB993" s="818"/>
      <c r="AC993" s="819"/>
      <c r="AD993" s="819"/>
    </row>
    <row r="994" spans="1:30" ht="18.75" customHeight="1">
      <c r="A994" s="806"/>
      <c r="B994" s="807"/>
      <c r="C994" s="808"/>
      <c r="D994" s="808"/>
      <c r="E994" s="808"/>
      <c r="F994" s="808"/>
      <c r="G994" s="809"/>
      <c r="H994" s="810"/>
      <c r="I994" s="810"/>
      <c r="J994" s="810"/>
      <c r="K994" s="810"/>
      <c r="L994" s="810"/>
      <c r="M994" s="811"/>
      <c r="N994" s="811"/>
      <c r="O994" s="811"/>
      <c r="P994" s="811"/>
      <c r="Q994" s="809"/>
      <c r="R994" s="812"/>
      <c r="S994" s="813"/>
      <c r="T994" s="814"/>
      <c r="U994" s="814"/>
      <c r="V994" s="814"/>
      <c r="W994" s="815"/>
      <c r="X994" s="814"/>
      <c r="Y994" s="816"/>
      <c r="Z994" s="817"/>
      <c r="AA994" s="812"/>
      <c r="AB994" s="818"/>
      <c r="AC994" s="819"/>
      <c r="AD994" s="819"/>
    </row>
    <row r="995" spans="1:30" ht="18.75" customHeight="1">
      <c r="A995" s="806"/>
      <c r="B995" s="807"/>
      <c r="C995" s="808"/>
      <c r="D995" s="808"/>
      <c r="E995" s="808"/>
      <c r="F995" s="808"/>
      <c r="G995" s="809"/>
      <c r="H995" s="810"/>
      <c r="I995" s="810"/>
      <c r="J995" s="810"/>
      <c r="K995" s="810"/>
      <c r="L995" s="810"/>
      <c r="M995" s="811"/>
      <c r="N995" s="811"/>
      <c r="O995" s="811"/>
      <c r="P995" s="811"/>
      <c r="Q995" s="809"/>
      <c r="R995" s="812"/>
      <c r="S995" s="813"/>
      <c r="T995" s="814"/>
      <c r="U995" s="814"/>
      <c r="V995" s="814"/>
      <c r="W995" s="815"/>
      <c r="X995" s="814"/>
      <c r="Y995" s="816"/>
      <c r="Z995" s="817"/>
      <c r="AA995" s="812"/>
      <c r="AB995" s="818"/>
      <c r="AC995" s="819"/>
      <c r="AD995" s="819"/>
    </row>
    <row r="996" spans="1:30" ht="18.75" customHeight="1">
      <c r="A996" s="806"/>
      <c r="B996" s="807"/>
      <c r="C996" s="808"/>
      <c r="D996" s="808"/>
      <c r="E996" s="808"/>
      <c r="F996" s="808"/>
      <c r="G996" s="809"/>
      <c r="H996" s="810"/>
      <c r="I996" s="810"/>
      <c r="J996" s="810"/>
      <c r="K996" s="810"/>
      <c r="L996" s="810"/>
      <c r="M996" s="811"/>
      <c r="N996" s="811"/>
      <c r="O996" s="811"/>
      <c r="P996" s="811"/>
      <c r="Q996" s="809"/>
      <c r="R996" s="812"/>
      <c r="S996" s="813"/>
      <c r="T996" s="814"/>
      <c r="U996" s="814"/>
      <c r="V996" s="814"/>
      <c r="W996" s="815"/>
      <c r="X996" s="814"/>
      <c r="Y996" s="816"/>
      <c r="Z996" s="817"/>
      <c r="AA996" s="812"/>
      <c r="AB996" s="818"/>
      <c r="AC996" s="819"/>
      <c r="AD996" s="819"/>
    </row>
    <row r="997" spans="1:30" ht="18.75" customHeight="1">
      <c r="A997" s="806"/>
      <c r="B997" s="807"/>
      <c r="C997" s="808"/>
      <c r="D997" s="808"/>
      <c r="E997" s="808"/>
      <c r="F997" s="808"/>
      <c r="G997" s="809"/>
      <c r="H997" s="810"/>
      <c r="I997" s="810"/>
      <c r="J997" s="810"/>
      <c r="K997" s="810"/>
      <c r="L997" s="810"/>
      <c r="M997" s="811"/>
      <c r="N997" s="811"/>
      <c r="O997" s="811"/>
      <c r="P997" s="811"/>
      <c r="Q997" s="809"/>
      <c r="R997" s="812"/>
      <c r="S997" s="813"/>
      <c r="T997" s="814"/>
      <c r="U997" s="814"/>
      <c r="V997" s="814"/>
      <c r="W997" s="815"/>
      <c r="X997" s="814"/>
      <c r="Y997" s="816"/>
      <c r="Z997" s="817"/>
      <c r="AA997" s="812"/>
      <c r="AB997" s="818"/>
      <c r="AC997" s="819"/>
      <c r="AD997" s="819"/>
    </row>
    <row r="998" spans="1:30" ht="18.75" customHeight="1">
      <c r="A998" s="806"/>
      <c r="B998" s="807"/>
      <c r="C998" s="808"/>
      <c r="D998" s="808"/>
      <c r="E998" s="808"/>
      <c r="F998" s="808"/>
      <c r="G998" s="809"/>
      <c r="H998" s="810"/>
      <c r="I998" s="810"/>
      <c r="J998" s="810"/>
      <c r="K998" s="810"/>
      <c r="L998" s="810"/>
      <c r="M998" s="811"/>
      <c r="N998" s="811"/>
      <c r="O998" s="811"/>
      <c r="P998" s="811"/>
      <c r="Q998" s="809"/>
      <c r="R998" s="812"/>
      <c r="S998" s="813"/>
      <c r="T998" s="814"/>
      <c r="U998" s="814"/>
      <c r="V998" s="814"/>
      <c r="W998" s="815"/>
      <c r="X998" s="814"/>
      <c r="Y998" s="816"/>
      <c r="Z998" s="817"/>
      <c r="AA998" s="812"/>
      <c r="AB998" s="818"/>
      <c r="AC998" s="819"/>
      <c r="AD998" s="819"/>
    </row>
    <row r="999" spans="1:30" ht="18.75" customHeight="1">
      <c r="A999" s="806"/>
      <c r="B999" s="807"/>
      <c r="C999" s="808"/>
      <c r="D999" s="808"/>
      <c r="E999" s="808"/>
      <c r="F999" s="808"/>
      <c r="G999" s="809"/>
      <c r="H999" s="810"/>
      <c r="I999" s="810"/>
      <c r="J999" s="810"/>
      <c r="K999" s="810"/>
      <c r="L999" s="810"/>
      <c r="M999" s="811"/>
      <c r="N999" s="811"/>
      <c r="O999" s="811"/>
      <c r="P999" s="811"/>
      <c r="Q999" s="809"/>
      <c r="R999" s="812"/>
      <c r="S999" s="813"/>
      <c r="T999" s="814"/>
      <c r="U999" s="814"/>
      <c r="V999" s="814"/>
      <c r="W999" s="815"/>
      <c r="X999" s="814"/>
      <c r="Y999" s="816"/>
      <c r="Z999" s="817"/>
      <c r="AA999" s="812"/>
      <c r="AB999" s="818"/>
      <c r="AC999" s="819"/>
      <c r="AD999" s="819"/>
    </row>
    <row r="1000" spans="1:30" ht="18.75" customHeight="1">
      <c r="A1000" s="806"/>
      <c r="B1000" s="807"/>
      <c r="C1000" s="808"/>
      <c r="D1000" s="808"/>
      <c r="E1000" s="808"/>
      <c r="F1000" s="808"/>
      <c r="G1000" s="809"/>
      <c r="H1000" s="810"/>
      <c r="I1000" s="810"/>
      <c r="J1000" s="810"/>
      <c r="K1000" s="810"/>
      <c r="L1000" s="810"/>
      <c r="M1000" s="811"/>
      <c r="N1000" s="811"/>
      <c r="O1000" s="811"/>
      <c r="P1000" s="811"/>
      <c r="Q1000" s="809"/>
      <c r="R1000" s="812"/>
      <c r="S1000" s="813"/>
      <c r="T1000" s="814"/>
      <c r="U1000" s="814"/>
      <c r="V1000" s="814"/>
      <c r="W1000" s="815"/>
      <c r="X1000" s="814"/>
      <c r="Y1000" s="816"/>
      <c r="Z1000" s="817"/>
      <c r="AA1000" s="812"/>
      <c r="AB1000" s="818"/>
      <c r="AC1000" s="819"/>
      <c r="AD1000" s="819"/>
    </row>
    <row r="1001" spans="1:30" ht="18.75" customHeight="1">
      <c r="A1001" s="806"/>
      <c r="B1001" s="807"/>
      <c r="C1001" s="808"/>
      <c r="D1001" s="808"/>
      <c r="E1001" s="808"/>
      <c r="F1001" s="808"/>
      <c r="G1001" s="809"/>
      <c r="H1001" s="810"/>
      <c r="I1001" s="810"/>
      <c r="J1001" s="810"/>
      <c r="K1001" s="810"/>
      <c r="L1001" s="810"/>
      <c r="M1001" s="811"/>
      <c r="N1001" s="811"/>
      <c r="O1001" s="811"/>
      <c r="P1001" s="811"/>
      <c r="Q1001" s="809"/>
      <c r="R1001" s="812"/>
      <c r="S1001" s="813"/>
      <c r="T1001" s="814"/>
      <c r="U1001" s="814"/>
      <c r="V1001" s="814"/>
      <c r="W1001" s="815"/>
      <c r="X1001" s="814"/>
      <c r="Y1001" s="816"/>
      <c r="Z1001" s="817"/>
      <c r="AA1001" s="812"/>
      <c r="AB1001" s="818"/>
      <c r="AC1001" s="819"/>
      <c r="AD1001" s="819"/>
    </row>
    <row r="1002" spans="1:30" ht="18.75" customHeight="1">
      <c r="A1002" s="806"/>
      <c r="B1002" s="807"/>
      <c r="C1002" s="808"/>
      <c r="D1002" s="808"/>
      <c r="E1002" s="808"/>
      <c r="F1002" s="808"/>
      <c r="G1002" s="809"/>
      <c r="H1002" s="810"/>
      <c r="I1002" s="810"/>
      <c r="J1002" s="810"/>
      <c r="K1002" s="810"/>
      <c r="L1002" s="810"/>
      <c r="M1002" s="811"/>
      <c r="N1002" s="811"/>
      <c r="O1002" s="811"/>
      <c r="P1002" s="811"/>
      <c r="Q1002" s="809"/>
      <c r="R1002" s="812"/>
      <c r="S1002" s="813"/>
      <c r="T1002" s="814"/>
      <c r="U1002" s="814"/>
      <c r="V1002" s="814"/>
      <c r="W1002" s="815"/>
      <c r="X1002" s="814"/>
      <c r="Y1002" s="816"/>
      <c r="Z1002" s="817"/>
      <c r="AA1002" s="812"/>
      <c r="AB1002" s="818"/>
      <c r="AC1002" s="819"/>
      <c r="AD1002" s="819"/>
    </row>
    <row r="1003" spans="1:30" ht="18.75" customHeight="1">
      <c r="A1003" s="806"/>
      <c r="B1003" s="807"/>
      <c r="C1003" s="808"/>
      <c r="D1003" s="808"/>
      <c r="E1003" s="808"/>
      <c r="F1003" s="808"/>
      <c r="G1003" s="809"/>
      <c r="H1003" s="810"/>
      <c r="I1003" s="810"/>
      <c r="J1003" s="810"/>
      <c r="K1003" s="810"/>
      <c r="L1003" s="810"/>
      <c r="M1003" s="811"/>
      <c r="N1003" s="811"/>
      <c r="O1003" s="811"/>
      <c r="P1003" s="811"/>
      <c r="Q1003" s="809"/>
      <c r="R1003" s="812"/>
      <c r="S1003" s="813"/>
      <c r="T1003" s="814"/>
      <c r="U1003" s="814"/>
      <c r="V1003" s="814"/>
      <c r="W1003" s="815"/>
      <c r="X1003" s="814"/>
      <c r="Y1003" s="816"/>
      <c r="Z1003" s="817"/>
      <c r="AA1003" s="812"/>
      <c r="AB1003" s="818"/>
      <c r="AC1003" s="819"/>
      <c r="AD1003" s="819"/>
    </row>
    <row r="1004" spans="1:30" ht="18.75" customHeight="1">
      <c r="A1004" s="806"/>
      <c r="B1004" s="807"/>
      <c r="C1004" s="808"/>
      <c r="D1004" s="808"/>
      <c r="E1004" s="808"/>
      <c r="F1004" s="808"/>
      <c r="G1004" s="809"/>
      <c r="H1004" s="810"/>
      <c r="I1004" s="810"/>
      <c r="J1004" s="810"/>
      <c r="K1004" s="810"/>
      <c r="L1004" s="810"/>
      <c r="M1004" s="811"/>
      <c r="N1004" s="811"/>
      <c r="O1004" s="811"/>
      <c r="P1004" s="811"/>
      <c r="Q1004" s="809"/>
      <c r="R1004" s="812"/>
      <c r="S1004" s="813"/>
      <c r="T1004" s="814"/>
      <c r="U1004" s="814"/>
      <c r="V1004" s="814"/>
      <c r="W1004" s="815"/>
      <c r="X1004" s="814"/>
      <c r="Y1004" s="816"/>
      <c r="Z1004" s="817"/>
      <c r="AA1004" s="812"/>
      <c r="AB1004" s="818"/>
      <c r="AC1004" s="819"/>
      <c r="AD1004" s="819"/>
    </row>
    <row r="1005" spans="1:30" ht="18.75" customHeight="1">
      <c r="A1005" s="806"/>
      <c r="B1005" s="807"/>
      <c r="C1005" s="808"/>
      <c r="D1005" s="808"/>
      <c r="E1005" s="808"/>
      <c r="F1005" s="808"/>
      <c r="G1005" s="809"/>
      <c r="H1005" s="810"/>
      <c r="I1005" s="810"/>
      <c r="J1005" s="810"/>
      <c r="K1005" s="810"/>
      <c r="L1005" s="810"/>
      <c r="M1005" s="811"/>
      <c r="N1005" s="811"/>
      <c r="O1005" s="811"/>
      <c r="P1005" s="811"/>
      <c r="Q1005" s="809"/>
      <c r="R1005" s="812"/>
      <c r="S1005" s="813"/>
      <c r="T1005" s="814"/>
      <c r="U1005" s="814"/>
      <c r="V1005" s="814"/>
      <c r="W1005" s="815"/>
      <c r="X1005" s="814"/>
      <c r="Y1005" s="816"/>
      <c r="Z1005" s="817"/>
      <c r="AA1005" s="812"/>
      <c r="AB1005" s="818"/>
      <c r="AC1005" s="819"/>
      <c r="AD1005" s="819"/>
    </row>
    <row r="1006" spans="1:30" ht="18.75" customHeight="1">
      <c r="A1006" s="806"/>
      <c r="B1006" s="807"/>
      <c r="C1006" s="808"/>
      <c r="D1006" s="808"/>
      <c r="E1006" s="808"/>
      <c r="F1006" s="808"/>
      <c r="G1006" s="809"/>
      <c r="H1006" s="810"/>
      <c r="I1006" s="810"/>
      <c r="J1006" s="810"/>
      <c r="K1006" s="810"/>
      <c r="L1006" s="810"/>
      <c r="M1006" s="811"/>
      <c r="N1006" s="811"/>
      <c r="O1006" s="811"/>
      <c r="P1006" s="811"/>
      <c r="Q1006" s="809"/>
      <c r="R1006" s="812"/>
      <c r="S1006" s="813"/>
      <c r="T1006" s="814"/>
      <c r="U1006" s="814"/>
      <c r="V1006" s="814"/>
      <c r="W1006" s="815"/>
      <c r="X1006" s="814"/>
      <c r="Y1006" s="816"/>
      <c r="Z1006" s="817"/>
      <c r="AA1006" s="812"/>
      <c r="AB1006" s="818"/>
      <c r="AC1006" s="819"/>
      <c r="AD1006" s="819"/>
    </row>
    <row r="1007" spans="1:30" ht="18.75" customHeight="1">
      <c r="A1007" s="806"/>
      <c r="B1007" s="807"/>
      <c r="C1007" s="808"/>
      <c r="D1007" s="808"/>
      <c r="E1007" s="808"/>
      <c r="F1007" s="808"/>
      <c r="G1007" s="809"/>
      <c r="H1007" s="810"/>
      <c r="I1007" s="810"/>
      <c r="J1007" s="810"/>
      <c r="K1007" s="810"/>
      <c r="L1007" s="810"/>
      <c r="M1007" s="811"/>
      <c r="N1007" s="811"/>
      <c r="O1007" s="811"/>
      <c r="P1007" s="811"/>
      <c r="Q1007" s="809"/>
      <c r="R1007" s="812"/>
      <c r="S1007" s="813"/>
      <c r="T1007" s="814"/>
      <c r="U1007" s="814"/>
      <c r="V1007" s="814"/>
      <c r="W1007" s="815"/>
      <c r="X1007" s="814"/>
      <c r="Y1007" s="816"/>
      <c r="Z1007" s="817"/>
      <c r="AA1007" s="812"/>
      <c r="AB1007" s="818"/>
      <c r="AC1007" s="819"/>
      <c r="AD1007" s="819"/>
    </row>
    <row r="1008" spans="1:30" ht="18.75" customHeight="1">
      <c r="A1008" s="806"/>
      <c r="B1008" s="807"/>
      <c r="C1008" s="808"/>
      <c r="D1008" s="808"/>
      <c r="E1008" s="808"/>
      <c r="F1008" s="808"/>
      <c r="G1008" s="809"/>
      <c r="H1008" s="810"/>
      <c r="I1008" s="810"/>
      <c r="J1008" s="810"/>
      <c r="K1008" s="810"/>
      <c r="L1008" s="810"/>
      <c r="M1008" s="811"/>
      <c r="N1008" s="811"/>
      <c r="O1008" s="811"/>
      <c r="P1008" s="811"/>
      <c r="Q1008" s="809"/>
      <c r="R1008" s="812"/>
      <c r="S1008" s="813"/>
      <c r="T1008" s="814"/>
      <c r="U1008" s="814"/>
      <c r="V1008" s="814"/>
      <c r="W1008" s="815"/>
      <c r="X1008" s="814"/>
      <c r="Y1008" s="816"/>
      <c r="Z1008" s="817"/>
      <c r="AA1008" s="812"/>
      <c r="AB1008" s="818"/>
      <c r="AC1008" s="819"/>
      <c r="AD1008" s="819"/>
    </row>
    <row r="1009" spans="1:30" ht="18.75" customHeight="1">
      <c r="A1009" s="806"/>
      <c r="B1009" s="807"/>
      <c r="C1009" s="808"/>
      <c r="D1009" s="808"/>
      <c r="E1009" s="808"/>
      <c r="F1009" s="808"/>
      <c r="G1009" s="809"/>
      <c r="H1009" s="810"/>
      <c r="I1009" s="810"/>
      <c r="J1009" s="810"/>
      <c r="K1009" s="810"/>
      <c r="L1009" s="810"/>
      <c r="M1009" s="811"/>
      <c r="N1009" s="811"/>
      <c r="O1009" s="811"/>
      <c r="P1009" s="811"/>
      <c r="Q1009" s="809"/>
      <c r="R1009" s="812"/>
      <c r="S1009" s="813"/>
      <c r="T1009" s="814"/>
      <c r="U1009" s="814"/>
      <c r="V1009" s="814"/>
      <c r="W1009" s="815"/>
      <c r="X1009" s="814"/>
      <c r="Y1009" s="816"/>
      <c r="Z1009" s="817"/>
      <c r="AA1009" s="812"/>
      <c r="AB1009" s="818"/>
      <c r="AC1009" s="819"/>
      <c r="AD1009" s="819"/>
    </row>
    <row r="1010" spans="1:30" ht="18.75" customHeight="1">
      <c r="A1010" s="806"/>
      <c r="B1010" s="807"/>
      <c r="C1010" s="808"/>
      <c r="D1010" s="808"/>
      <c r="E1010" s="808"/>
      <c r="F1010" s="808"/>
      <c r="G1010" s="809"/>
      <c r="H1010" s="810"/>
      <c r="I1010" s="810"/>
      <c r="J1010" s="810"/>
      <c r="K1010" s="810"/>
      <c r="L1010" s="810"/>
      <c r="M1010" s="811"/>
      <c r="N1010" s="811"/>
      <c r="O1010" s="811"/>
      <c r="P1010" s="811"/>
      <c r="Q1010" s="809"/>
      <c r="R1010" s="812"/>
      <c r="S1010" s="813"/>
      <c r="T1010" s="814"/>
      <c r="U1010" s="814"/>
      <c r="V1010" s="814"/>
      <c r="W1010" s="815"/>
      <c r="X1010" s="814"/>
      <c r="Y1010" s="816"/>
      <c r="Z1010" s="817"/>
      <c r="AA1010" s="812"/>
      <c r="AB1010" s="818"/>
      <c r="AC1010" s="819"/>
      <c r="AD1010" s="819"/>
    </row>
    <row r="1011" spans="1:30" ht="18.75" customHeight="1">
      <c r="A1011" s="806"/>
      <c r="B1011" s="807"/>
      <c r="C1011" s="808"/>
      <c r="D1011" s="808"/>
      <c r="E1011" s="808"/>
      <c r="F1011" s="808"/>
      <c r="G1011" s="809"/>
      <c r="H1011" s="810"/>
      <c r="I1011" s="810"/>
      <c r="J1011" s="810"/>
      <c r="K1011" s="810"/>
      <c r="L1011" s="810"/>
      <c r="M1011" s="811"/>
      <c r="N1011" s="811"/>
      <c r="O1011" s="811"/>
      <c r="P1011" s="811"/>
      <c r="Q1011" s="809"/>
      <c r="R1011" s="812"/>
      <c r="S1011" s="813"/>
      <c r="T1011" s="814"/>
      <c r="U1011" s="814"/>
      <c r="V1011" s="814"/>
      <c r="W1011" s="815"/>
      <c r="X1011" s="814"/>
      <c r="Y1011" s="816"/>
      <c r="Z1011" s="817"/>
      <c r="AA1011" s="812"/>
      <c r="AB1011" s="818"/>
      <c r="AC1011" s="819"/>
      <c r="AD1011" s="819"/>
    </row>
    <row r="1012" spans="1:30" ht="18.75" customHeight="1">
      <c r="A1012" s="806"/>
      <c r="B1012" s="807"/>
      <c r="C1012" s="808"/>
      <c r="D1012" s="808"/>
      <c r="E1012" s="808"/>
      <c r="F1012" s="808"/>
      <c r="G1012" s="809"/>
      <c r="H1012" s="810"/>
      <c r="I1012" s="810"/>
      <c r="J1012" s="810"/>
      <c r="K1012" s="810"/>
      <c r="L1012" s="810"/>
      <c r="M1012" s="811"/>
      <c r="N1012" s="811"/>
      <c r="O1012" s="811"/>
      <c r="P1012" s="811"/>
      <c r="Q1012" s="809"/>
      <c r="R1012" s="812"/>
      <c r="S1012" s="813"/>
      <c r="T1012" s="814"/>
      <c r="U1012" s="814"/>
      <c r="V1012" s="814"/>
      <c r="W1012" s="815"/>
      <c r="X1012" s="814"/>
      <c r="Y1012" s="816"/>
      <c r="Z1012" s="817"/>
      <c r="AA1012" s="812"/>
      <c r="AB1012" s="818"/>
      <c r="AC1012" s="819"/>
      <c r="AD1012" s="819"/>
    </row>
    <row r="1013" spans="1:30" ht="18.75" customHeight="1">
      <c r="A1013" s="806"/>
      <c r="B1013" s="807"/>
      <c r="C1013" s="808"/>
      <c r="D1013" s="808"/>
      <c r="E1013" s="808"/>
      <c r="F1013" s="808"/>
      <c r="G1013" s="809"/>
      <c r="H1013" s="810"/>
      <c r="I1013" s="810"/>
      <c r="J1013" s="810"/>
      <c r="K1013" s="810"/>
      <c r="L1013" s="810"/>
      <c r="M1013" s="811"/>
      <c r="N1013" s="811"/>
      <c r="O1013" s="811"/>
      <c r="P1013" s="811"/>
      <c r="Q1013" s="809"/>
      <c r="R1013" s="812"/>
      <c r="S1013" s="813"/>
      <c r="T1013" s="814"/>
      <c r="U1013" s="814"/>
      <c r="V1013" s="814"/>
      <c r="W1013" s="815"/>
      <c r="X1013" s="814"/>
      <c r="Y1013" s="816"/>
      <c r="Z1013" s="817"/>
      <c r="AA1013" s="812"/>
      <c r="AB1013" s="818"/>
      <c r="AC1013" s="819"/>
      <c r="AD1013" s="819"/>
    </row>
    <row r="1014" spans="1:30" ht="18.75" customHeight="1">
      <c r="A1014" s="806"/>
      <c r="B1014" s="807"/>
      <c r="C1014" s="808"/>
      <c r="D1014" s="808"/>
      <c r="E1014" s="808"/>
      <c r="F1014" s="808"/>
      <c r="G1014" s="809"/>
      <c r="H1014" s="810"/>
      <c r="I1014" s="810"/>
      <c r="J1014" s="810"/>
      <c r="K1014" s="810"/>
      <c r="L1014" s="810"/>
      <c r="M1014" s="811"/>
      <c r="N1014" s="811"/>
      <c r="O1014" s="811"/>
      <c r="P1014" s="811"/>
      <c r="Q1014" s="809"/>
      <c r="R1014" s="812"/>
      <c r="S1014" s="813"/>
      <c r="T1014" s="814"/>
      <c r="U1014" s="814"/>
      <c r="V1014" s="814"/>
      <c r="W1014" s="815"/>
      <c r="X1014" s="814"/>
      <c r="Y1014" s="816"/>
      <c r="Z1014" s="817"/>
      <c r="AA1014" s="812"/>
      <c r="AB1014" s="818"/>
      <c r="AC1014" s="819"/>
      <c r="AD1014" s="819"/>
    </row>
    <row r="1015" spans="1:30" ht="18.75" customHeight="1">
      <c r="A1015" s="806"/>
      <c r="B1015" s="807"/>
      <c r="C1015" s="808"/>
      <c r="D1015" s="808"/>
      <c r="E1015" s="808"/>
      <c r="F1015" s="808"/>
      <c r="G1015" s="809"/>
      <c r="H1015" s="810"/>
      <c r="I1015" s="810"/>
      <c r="J1015" s="810"/>
      <c r="K1015" s="810"/>
      <c r="L1015" s="810"/>
      <c r="M1015" s="811"/>
      <c r="N1015" s="811"/>
      <c r="O1015" s="811"/>
      <c r="P1015" s="811"/>
      <c r="Q1015" s="809"/>
      <c r="R1015" s="812"/>
      <c r="S1015" s="813"/>
      <c r="T1015" s="814"/>
      <c r="U1015" s="814"/>
      <c r="V1015" s="814"/>
      <c r="W1015" s="815"/>
      <c r="X1015" s="814"/>
      <c r="Y1015" s="816"/>
      <c r="Z1015" s="817"/>
      <c r="AA1015" s="812"/>
      <c r="AB1015" s="818"/>
      <c r="AC1015" s="819"/>
      <c r="AD1015" s="819"/>
    </row>
    <row r="1016" spans="1:30" ht="18.75" customHeight="1">
      <c r="A1016" s="806"/>
      <c r="B1016" s="807"/>
      <c r="C1016" s="808"/>
      <c r="D1016" s="808"/>
      <c r="E1016" s="808"/>
      <c r="F1016" s="808"/>
      <c r="G1016" s="809"/>
      <c r="H1016" s="810"/>
      <c r="I1016" s="810"/>
      <c r="J1016" s="810"/>
      <c r="K1016" s="810"/>
      <c r="L1016" s="810"/>
      <c r="M1016" s="811"/>
      <c r="N1016" s="811"/>
      <c r="O1016" s="811"/>
      <c r="P1016" s="811"/>
      <c r="Q1016" s="809"/>
      <c r="R1016" s="812"/>
      <c r="S1016" s="813"/>
      <c r="T1016" s="814"/>
      <c r="U1016" s="814"/>
      <c r="V1016" s="814"/>
      <c r="W1016" s="815"/>
      <c r="X1016" s="814"/>
      <c r="Y1016" s="816"/>
      <c r="Z1016" s="817"/>
      <c r="AA1016" s="812"/>
      <c r="AB1016" s="818"/>
      <c r="AC1016" s="819"/>
      <c r="AD1016" s="819"/>
    </row>
    <row r="1017" spans="1:30" ht="18.75" customHeight="1">
      <c r="A1017" s="806"/>
      <c r="B1017" s="807"/>
      <c r="C1017" s="808"/>
      <c r="D1017" s="808"/>
      <c r="E1017" s="808"/>
      <c r="F1017" s="808"/>
      <c r="G1017" s="809"/>
      <c r="H1017" s="810"/>
      <c r="I1017" s="810"/>
      <c r="J1017" s="810"/>
      <c r="K1017" s="810"/>
      <c r="L1017" s="810"/>
      <c r="M1017" s="811"/>
      <c r="N1017" s="811"/>
      <c r="O1017" s="811"/>
      <c r="P1017" s="811"/>
      <c r="Q1017" s="809"/>
      <c r="R1017" s="812"/>
      <c r="S1017" s="813"/>
      <c r="T1017" s="814"/>
      <c r="U1017" s="814"/>
      <c r="V1017" s="814"/>
      <c r="W1017" s="815"/>
      <c r="X1017" s="814"/>
      <c r="Y1017" s="816"/>
      <c r="Z1017" s="817"/>
      <c r="AA1017" s="812"/>
      <c r="AB1017" s="818"/>
      <c r="AC1017" s="819"/>
      <c r="AD1017" s="819"/>
    </row>
    <row r="1018" spans="1:30" ht="18.75" customHeight="1">
      <c r="A1018" s="806"/>
      <c r="B1018" s="807"/>
      <c r="C1018" s="808"/>
      <c r="D1018" s="808"/>
      <c r="E1018" s="808"/>
      <c r="F1018" s="808"/>
      <c r="G1018" s="809"/>
      <c r="H1018" s="810"/>
      <c r="I1018" s="810"/>
      <c r="J1018" s="810"/>
      <c r="K1018" s="810"/>
      <c r="L1018" s="810"/>
      <c r="M1018" s="811"/>
      <c r="N1018" s="811"/>
      <c r="O1018" s="811"/>
      <c r="P1018" s="811"/>
      <c r="Q1018" s="809"/>
      <c r="R1018" s="812"/>
      <c r="S1018" s="813"/>
      <c r="T1018" s="814"/>
      <c r="U1018" s="814"/>
      <c r="V1018" s="814"/>
      <c r="W1018" s="815"/>
      <c r="X1018" s="814"/>
      <c r="Y1018" s="816"/>
      <c r="Z1018" s="817"/>
      <c r="AA1018" s="812"/>
      <c r="AB1018" s="818"/>
      <c r="AC1018" s="819"/>
      <c r="AD1018" s="819"/>
    </row>
    <row r="1019" spans="1:30" ht="18.75" customHeight="1">
      <c r="A1019" s="806"/>
      <c r="B1019" s="807"/>
      <c r="C1019" s="808"/>
      <c r="D1019" s="808"/>
      <c r="E1019" s="808"/>
      <c r="F1019" s="808"/>
      <c r="G1019" s="809"/>
      <c r="H1019" s="810"/>
      <c r="I1019" s="810"/>
      <c r="J1019" s="810"/>
      <c r="K1019" s="810"/>
      <c r="L1019" s="810"/>
      <c r="M1019" s="811"/>
      <c r="N1019" s="811"/>
      <c r="O1019" s="811"/>
      <c r="P1019" s="811"/>
      <c r="Q1019" s="809"/>
      <c r="R1019" s="812"/>
      <c r="S1019" s="813"/>
      <c r="T1019" s="814"/>
      <c r="U1019" s="814"/>
      <c r="V1019" s="814"/>
      <c r="W1019" s="815"/>
      <c r="X1019" s="814"/>
      <c r="Y1019" s="816"/>
      <c r="Z1019" s="817"/>
      <c r="AA1019" s="812"/>
      <c r="AB1019" s="818"/>
      <c r="AC1019" s="819"/>
      <c r="AD1019" s="819"/>
    </row>
    <row r="1020" spans="1:30" ht="18.75" customHeight="1">
      <c r="A1020" s="806"/>
      <c r="B1020" s="807"/>
      <c r="C1020" s="808"/>
      <c r="D1020" s="808"/>
      <c r="E1020" s="808"/>
      <c r="F1020" s="808"/>
      <c r="G1020" s="809"/>
      <c r="H1020" s="810"/>
      <c r="I1020" s="810"/>
      <c r="J1020" s="810"/>
      <c r="K1020" s="810"/>
      <c r="L1020" s="810"/>
      <c r="M1020" s="811"/>
      <c r="N1020" s="811"/>
      <c r="O1020" s="811"/>
      <c r="P1020" s="811"/>
      <c r="Q1020" s="809"/>
      <c r="R1020" s="812"/>
      <c r="S1020" s="813"/>
      <c r="T1020" s="814"/>
      <c r="U1020" s="814"/>
      <c r="V1020" s="814"/>
      <c r="W1020" s="815"/>
      <c r="X1020" s="814"/>
      <c r="Y1020" s="816"/>
      <c r="Z1020" s="817"/>
      <c r="AA1020" s="812"/>
      <c r="AB1020" s="818"/>
      <c r="AC1020" s="819"/>
      <c r="AD1020" s="819"/>
    </row>
    <row r="1021" spans="1:30" ht="18.75" customHeight="1">
      <c r="A1021" s="806"/>
      <c r="B1021" s="807"/>
      <c r="C1021" s="808"/>
      <c r="D1021" s="808"/>
      <c r="E1021" s="808"/>
      <c r="F1021" s="808"/>
      <c r="G1021" s="809"/>
      <c r="H1021" s="810"/>
      <c r="I1021" s="810"/>
      <c r="J1021" s="810"/>
      <c r="K1021" s="810"/>
      <c r="L1021" s="810"/>
      <c r="M1021" s="811"/>
      <c r="N1021" s="811"/>
      <c r="O1021" s="811"/>
      <c r="P1021" s="811"/>
      <c r="Q1021" s="809"/>
      <c r="R1021" s="812"/>
      <c r="S1021" s="813"/>
      <c r="T1021" s="814"/>
      <c r="U1021" s="814"/>
      <c r="V1021" s="814"/>
      <c r="W1021" s="815"/>
      <c r="X1021" s="814"/>
      <c r="Y1021" s="816"/>
      <c r="Z1021" s="817"/>
      <c r="AA1021" s="812"/>
      <c r="AB1021" s="818"/>
      <c r="AC1021" s="819"/>
      <c r="AD1021" s="819"/>
    </row>
    <row r="1022" spans="1:30" ht="18.75" customHeight="1">
      <c r="A1022" s="806"/>
      <c r="B1022" s="807"/>
      <c r="C1022" s="808"/>
      <c r="D1022" s="808"/>
      <c r="E1022" s="808"/>
      <c r="F1022" s="808"/>
      <c r="G1022" s="809"/>
      <c r="H1022" s="810"/>
      <c r="I1022" s="810"/>
      <c r="J1022" s="810"/>
      <c r="K1022" s="810"/>
      <c r="L1022" s="810"/>
      <c r="M1022" s="811"/>
      <c r="N1022" s="811"/>
      <c r="O1022" s="811"/>
      <c r="P1022" s="811"/>
      <c r="Q1022" s="809"/>
      <c r="R1022" s="812"/>
      <c r="S1022" s="813"/>
      <c r="T1022" s="814"/>
      <c r="U1022" s="814"/>
      <c r="V1022" s="814"/>
      <c r="W1022" s="815"/>
      <c r="X1022" s="814"/>
      <c r="Y1022" s="816"/>
      <c r="Z1022" s="817"/>
      <c r="AA1022" s="812"/>
      <c r="AB1022" s="818"/>
      <c r="AC1022" s="819"/>
      <c r="AD1022" s="819"/>
    </row>
    <row r="1023" spans="1:30" ht="18.75" customHeight="1">
      <c r="A1023" s="806"/>
      <c r="B1023" s="807"/>
      <c r="C1023" s="808"/>
      <c r="D1023" s="808"/>
      <c r="E1023" s="808"/>
      <c r="F1023" s="808"/>
      <c r="G1023" s="809"/>
      <c r="H1023" s="810"/>
      <c r="I1023" s="810"/>
      <c r="J1023" s="810"/>
      <c r="K1023" s="810"/>
      <c r="L1023" s="810"/>
      <c r="M1023" s="811"/>
      <c r="N1023" s="811"/>
      <c r="O1023" s="811"/>
      <c r="P1023" s="811"/>
      <c r="Q1023" s="809"/>
      <c r="R1023" s="812"/>
      <c r="S1023" s="813"/>
      <c r="T1023" s="814"/>
      <c r="U1023" s="814"/>
      <c r="V1023" s="814"/>
      <c r="W1023" s="815"/>
      <c r="X1023" s="814"/>
      <c r="Y1023" s="816"/>
      <c r="Z1023" s="817"/>
      <c r="AA1023" s="812"/>
      <c r="AB1023" s="818"/>
      <c r="AC1023" s="819"/>
      <c r="AD1023" s="819"/>
    </row>
    <row r="1024" spans="1:30" ht="18.75" customHeight="1">
      <c r="A1024" s="806"/>
      <c r="B1024" s="807"/>
      <c r="C1024" s="808"/>
      <c r="D1024" s="808"/>
      <c r="E1024" s="808"/>
      <c r="F1024" s="808"/>
      <c r="G1024" s="809"/>
      <c r="H1024" s="810"/>
      <c r="I1024" s="810"/>
      <c r="J1024" s="810"/>
      <c r="K1024" s="810"/>
      <c r="L1024" s="810"/>
      <c r="M1024" s="811"/>
      <c r="N1024" s="811"/>
      <c r="O1024" s="811"/>
      <c r="P1024" s="811"/>
      <c r="Q1024" s="809"/>
      <c r="R1024" s="812"/>
      <c r="S1024" s="813"/>
      <c r="T1024" s="814"/>
      <c r="U1024" s="814"/>
      <c r="V1024" s="814"/>
      <c r="W1024" s="815"/>
      <c r="X1024" s="814"/>
      <c r="Y1024" s="816"/>
      <c r="Z1024" s="817"/>
      <c r="AA1024" s="812"/>
      <c r="AB1024" s="818"/>
      <c r="AC1024" s="819"/>
      <c r="AD1024" s="819"/>
    </row>
    <row r="1025" spans="1:30" ht="18.75" customHeight="1">
      <c r="A1025" s="806"/>
      <c r="B1025" s="807"/>
      <c r="C1025" s="808"/>
      <c r="D1025" s="808"/>
      <c r="E1025" s="808"/>
      <c r="F1025" s="808"/>
      <c r="G1025" s="809"/>
      <c r="H1025" s="810"/>
      <c r="I1025" s="810"/>
      <c r="J1025" s="810"/>
      <c r="K1025" s="810"/>
      <c r="L1025" s="810"/>
      <c r="M1025" s="811"/>
      <c r="N1025" s="811"/>
      <c r="O1025" s="811"/>
      <c r="P1025" s="811"/>
      <c r="Q1025" s="809"/>
      <c r="R1025" s="812"/>
      <c r="S1025" s="813"/>
      <c r="T1025" s="814"/>
      <c r="U1025" s="814"/>
      <c r="V1025" s="814"/>
      <c r="W1025" s="815"/>
      <c r="X1025" s="814"/>
      <c r="Y1025" s="816"/>
      <c r="Z1025" s="817"/>
      <c r="AA1025" s="812"/>
      <c r="AB1025" s="818"/>
      <c r="AC1025" s="819"/>
      <c r="AD1025" s="819"/>
    </row>
    <row r="1026" spans="1:30" ht="18.75" customHeight="1">
      <c r="A1026" s="806"/>
      <c r="B1026" s="807"/>
      <c r="C1026" s="808"/>
      <c r="D1026" s="808"/>
      <c r="E1026" s="808"/>
      <c r="F1026" s="808"/>
      <c r="G1026" s="809"/>
      <c r="H1026" s="810"/>
      <c r="I1026" s="810"/>
      <c r="J1026" s="810"/>
      <c r="K1026" s="810"/>
      <c r="L1026" s="810"/>
      <c r="M1026" s="811"/>
      <c r="N1026" s="811"/>
      <c r="O1026" s="811"/>
      <c r="P1026" s="811"/>
      <c r="Q1026" s="809"/>
      <c r="R1026" s="812"/>
      <c r="S1026" s="813"/>
      <c r="T1026" s="814"/>
      <c r="U1026" s="814"/>
      <c r="V1026" s="814"/>
      <c r="W1026" s="815"/>
      <c r="X1026" s="814"/>
      <c r="Y1026" s="816"/>
      <c r="Z1026" s="817"/>
      <c r="AA1026" s="812"/>
      <c r="AB1026" s="818"/>
      <c r="AC1026" s="819"/>
      <c r="AD1026" s="819"/>
    </row>
    <row r="1027" spans="1:30" ht="18.75" customHeight="1">
      <c r="A1027" s="806"/>
      <c r="B1027" s="807"/>
      <c r="C1027" s="808"/>
      <c r="D1027" s="808"/>
      <c r="E1027" s="808"/>
      <c r="F1027" s="808"/>
      <c r="G1027" s="809"/>
      <c r="H1027" s="810"/>
      <c r="I1027" s="810"/>
      <c r="J1027" s="810"/>
      <c r="K1027" s="810"/>
      <c r="L1027" s="810"/>
      <c r="M1027" s="811"/>
      <c r="N1027" s="811"/>
      <c r="O1027" s="811"/>
      <c r="P1027" s="811"/>
      <c r="Q1027" s="809"/>
      <c r="R1027" s="812"/>
      <c r="S1027" s="813"/>
      <c r="T1027" s="814"/>
      <c r="U1027" s="814"/>
      <c r="V1027" s="814"/>
      <c r="W1027" s="815"/>
      <c r="X1027" s="814"/>
      <c r="Y1027" s="816"/>
      <c r="Z1027" s="817"/>
      <c r="AA1027" s="812"/>
      <c r="AB1027" s="818"/>
      <c r="AC1027" s="819"/>
      <c r="AD1027" s="819"/>
    </row>
    <row r="1028" spans="1:30" ht="18.75" customHeight="1">
      <c r="A1028" s="806"/>
      <c r="B1028" s="807"/>
      <c r="C1028" s="808"/>
      <c r="D1028" s="808"/>
      <c r="E1028" s="808"/>
      <c r="F1028" s="808"/>
      <c r="G1028" s="809"/>
      <c r="H1028" s="810"/>
      <c r="I1028" s="810"/>
      <c r="J1028" s="810"/>
      <c r="K1028" s="810"/>
      <c r="L1028" s="810"/>
      <c r="M1028" s="811"/>
      <c r="N1028" s="811"/>
      <c r="O1028" s="811"/>
      <c r="P1028" s="811"/>
      <c r="Q1028" s="809"/>
      <c r="R1028" s="812"/>
      <c r="S1028" s="813"/>
      <c r="T1028" s="814"/>
      <c r="U1028" s="814"/>
      <c r="V1028" s="814"/>
      <c r="W1028" s="815"/>
      <c r="X1028" s="814"/>
      <c r="Y1028" s="816"/>
      <c r="Z1028" s="817"/>
      <c r="AA1028" s="812"/>
      <c r="AB1028" s="818"/>
      <c r="AC1028" s="819"/>
      <c r="AD1028" s="819"/>
    </row>
    <row r="1029" spans="1:30" ht="18.75" customHeight="1">
      <c r="A1029" s="806"/>
      <c r="B1029" s="807"/>
      <c r="C1029" s="808"/>
      <c r="D1029" s="808"/>
      <c r="E1029" s="808"/>
      <c r="F1029" s="808"/>
      <c r="G1029" s="809"/>
      <c r="H1029" s="810"/>
      <c r="I1029" s="810"/>
      <c r="J1029" s="810"/>
      <c r="K1029" s="810"/>
      <c r="L1029" s="810"/>
      <c r="M1029" s="811"/>
      <c r="N1029" s="811"/>
      <c r="O1029" s="811"/>
      <c r="P1029" s="811"/>
      <c r="Q1029" s="809"/>
      <c r="R1029" s="812"/>
      <c r="S1029" s="813"/>
      <c r="T1029" s="814"/>
      <c r="U1029" s="814"/>
      <c r="V1029" s="814"/>
      <c r="W1029" s="815"/>
      <c r="X1029" s="814"/>
      <c r="Y1029" s="816"/>
      <c r="Z1029" s="817"/>
      <c r="AA1029" s="812"/>
      <c r="AB1029" s="818"/>
      <c r="AC1029" s="819"/>
      <c r="AD1029" s="819"/>
    </row>
    <row r="1030" spans="1:30" ht="18.75" customHeight="1">
      <c r="A1030" s="806"/>
      <c r="B1030" s="807"/>
      <c r="C1030" s="808"/>
      <c r="D1030" s="808"/>
      <c r="E1030" s="808"/>
      <c r="F1030" s="808"/>
      <c r="G1030" s="809"/>
      <c r="H1030" s="810"/>
      <c r="I1030" s="810"/>
      <c r="J1030" s="810"/>
      <c r="K1030" s="810"/>
      <c r="L1030" s="810"/>
      <c r="M1030" s="811"/>
      <c r="N1030" s="811"/>
      <c r="O1030" s="811"/>
      <c r="P1030" s="811"/>
      <c r="Q1030" s="809"/>
      <c r="R1030" s="812"/>
      <c r="S1030" s="813"/>
      <c r="T1030" s="814"/>
      <c r="U1030" s="814"/>
      <c r="V1030" s="814"/>
      <c r="W1030" s="815"/>
      <c r="X1030" s="814"/>
      <c r="Y1030" s="816"/>
      <c r="Z1030" s="817"/>
      <c r="AA1030" s="812"/>
      <c r="AB1030" s="818"/>
      <c r="AC1030" s="819"/>
      <c r="AD1030" s="819"/>
    </row>
    <row r="1031" spans="1:30" ht="18.75" customHeight="1">
      <c r="A1031" s="806"/>
      <c r="B1031" s="807"/>
      <c r="C1031" s="808"/>
      <c r="D1031" s="808"/>
      <c r="E1031" s="808"/>
      <c r="F1031" s="808"/>
      <c r="G1031" s="809"/>
      <c r="H1031" s="810"/>
      <c r="I1031" s="810"/>
      <c r="J1031" s="810"/>
      <c r="K1031" s="810"/>
      <c r="L1031" s="810"/>
      <c r="M1031" s="811"/>
      <c r="N1031" s="811"/>
      <c r="O1031" s="811"/>
      <c r="P1031" s="811"/>
      <c r="Q1031" s="809"/>
      <c r="R1031" s="812"/>
      <c r="S1031" s="813"/>
      <c r="T1031" s="814"/>
      <c r="U1031" s="814"/>
      <c r="V1031" s="814"/>
      <c r="W1031" s="815"/>
      <c r="X1031" s="814"/>
      <c r="Y1031" s="816"/>
      <c r="Z1031" s="817"/>
      <c r="AA1031" s="812"/>
      <c r="AB1031" s="818"/>
      <c r="AC1031" s="819"/>
      <c r="AD1031" s="819"/>
    </row>
  </sheetData>
  <mergeCells count="41">
    <mergeCell ref="AA7:AA10"/>
    <mergeCell ref="AB7:AB10"/>
    <mergeCell ref="M8:M10"/>
    <mergeCell ref="N8:N10"/>
    <mergeCell ref="T8:T10"/>
    <mergeCell ref="U8:V8"/>
    <mergeCell ref="W8:W10"/>
    <mergeCell ref="X8:X10"/>
    <mergeCell ref="Y8:Y10"/>
    <mergeCell ref="P7:P10"/>
    <mergeCell ref="Q7:Q10"/>
    <mergeCell ref="R7:R10"/>
    <mergeCell ref="S7:S10"/>
    <mergeCell ref="T7:Y7"/>
    <mergeCell ref="Z7:Z10"/>
    <mergeCell ref="U9:U10"/>
    <mergeCell ref="G7:I8"/>
    <mergeCell ref="J7:L8"/>
    <mergeCell ref="M7:N7"/>
    <mergeCell ref="O7:O10"/>
    <mergeCell ref="V9:V10"/>
    <mergeCell ref="G9:G10"/>
    <mergeCell ref="H9:I9"/>
    <mergeCell ref="J9:J10"/>
    <mergeCell ref="K9:L9"/>
    <mergeCell ref="A1:F1"/>
    <mergeCell ref="A2:AD2"/>
    <mergeCell ref="A3:AC3"/>
    <mergeCell ref="A4:AC4"/>
    <mergeCell ref="A6:A10"/>
    <mergeCell ref="B6:B10"/>
    <mergeCell ref="C6:F6"/>
    <mergeCell ref="G6:L6"/>
    <mergeCell ref="M6:Z6"/>
    <mergeCell ref="AA6:AB6"/>
    <mergeCell ref="AC6:AC10"/>
    <mergeCell ref="AD6:AD10"/>
    <mergeCell ref="C7:C10"/>
    <mergeCell ref="D7:D10"/>
    <mergeCell ref="E7:E10"/>
    <mergeCell ref="F7:F10"/>
  </mergeCells>
  <conditionalFormatting sqref="C35">
    <cfRule type="notContainsBlanks" dxfId="46" priority="47">
      <formula>LEN(TRIM(C35))&gt;0</formula>
    </cfRule>
  </conditionalFormatting>
  <conditionalFormatting sqref="C78">
    <cfRule type="notContainsBlanks" dxfId="45" priority="46">
      <formula>LEN(TRIM(C78))&gt;0</formula>
    </cfRule>
  </conditionalFormatting>
  <conditionalFormatting sqref="C83">
    <cfRule type="notContainsBlanks" dxfId="44" priority="45">
      <formula>LEN(TRIM(C83))&gt;0</formula>
    </cfRule>
  </conditionalFormatting>
  <conditionalFormatting sqref="C67">
    <cfRule type="notContainsBlanks" dxfId="43" priority="44">
      <formula>LEN(TRIM(C67))&gt;0</formula>
    </cfRule>
  </conditionalFormatting>
  <conditionalFormatting sqref="C106">
    <cfRule type="notContainsBlanks" dxfId="42" priority="43">
      <formula>LEN(TRIM(C106))&gt;0</formula>
    </cfRule>
  </conditionalFormatting>
  <conditionalFormatting sqref="C14">
    <cfRule type="notContainsBlanks" dxfId="41" priority="42">
      <formula>LEN(TRIM(C14))&gt;0</formula>
    </cfRule>
  </conditionalFormatting>
  <conditionalFormatting sqref="C19">
    <cfRule type="notContainsBlanks" dxfId="40" priority="41">
      <formula>LEN(TRIM(C19))&gt;0</formula>
    </cfRule>
  </conditionalFormatting>
  <conditionalFormatting sqref="C51">
    <cfRule type="notContainsBlanks" dxfId="39" priority="40">
      <formula>LEN(TRIM(C51))&gt;0</formula>
    </cfRule>
  </conditionalFormatting>
  <conditionalFormatting sqref="C56">
    <cfRule type="notContainsBlanks" dxfId="38" priority="39">
      <formula>LEN(TRIM(C56))&gt;0</formula>
    </cfRule>
  </conditionalFormatting>
  <conditionalFormatting sqref="C40">
    <cfRule type="notContainsBlanks" dxfId="37" priority="38">
      <formula>LEN(TRIM(C40))&gt;0</formula>
    </cfRule>
  </conditionalFormatting>
  <conditionalFormatting sqref="C45">
    <cfRule type="notContainsBlanks" dxfId="36" priority="37">
      <formula>LEN(TRIM(C45))&gt;0</formula>
    </cfRule>
  </conditionalFormatting>
  <conditionalFormatting sqref="C72">
    <cfRule type="notContainsBlanks" dxfId="35" priority="36">
      <formula>LEN(TRIM(C72))&gt;0</formula>
    </cfRule>
  </conditionalFormatting>
  <conditionalFormatting sqref="C89">
    <cfRule type="notContainsBlanks" dxfId="34" priority="35">
      <formula>LEN(TRIM(C89))&gt;0</formula>
    </cfRule>
  </conditionalFormatting>
  <conditionalFormatting sqref="C24">
    <cfRule type="notContainsBlanks" dxfId="33" priority="34">
      <formula>LEN(TRIM(C24))&gt;0</formula>
    </cfRule>
  </conditionalFormatting>
  <conditionalFormatting sqref="C61">
    <cfRule type="notContainsBlanks" dxfId="32" priority="33">
      <formula>LEN(TRIM(C61))&gt;0</formula>
    </cfRule>
  </conditionalFormatting>
  <conditionalFormatting sqref="C29">
    <cfRule type="notContainsBlanks" dxfId="31" priority="32">
      <formula>LEN(TRIM(C29))&gt;0</formula>
    </cfRule>
  </conditionalFormatting>
  <conditionalFormatting sqref="C94">
    <cfRule type="notContainsBlanks" dxfId="30" priority="31">
      <formula>LEN(TRIM(C94))&gt;0</formula>
    </cfRule>
  </conditionalFormatting>
  <conditionalFormatting sqref="C100">
    <cfRule type="notContainsBlanks" dxfId="29" priority="30">
      <formula>LEN(TRIM(C100))&gt;0</formula>
    </cfRule>
  </conditionalFormatting>
  <conditionalFormatting sqref="C113">
    <cfRule type="notContainsBlanks" dxfId="28" priority="28">
      <formula>LEN(TRIM(C113))&gt;0</formula>
    </cfRule>
  </conditionalFormatting>
  <conditionalFormatting sqref="C119">
    <cfRule type="notContainsBlanks" dxfId="27" priority="27">
      <formula>LEN(TRIM(C119))&gt;0</formula>
    </cfRule>
  </conditionalFormatting>
  <conditionalFormatting sqref="C175">
    <cfRule type="notContainsBlanks" dxfId="26" priority="26">
      <formula>LEN(TRIM(C175))&gt;0</formula>
    </cfRule>
  </conditionalFormatting>
  <conditionalFormatting sqref="C181">
    <cfRule type="notContainsBlanks" dxfId="25" priority="25">
      <formula>LEN(TRIM(C181))&gt;0</formula>
    </cfRule>
  </conditionalFormatting>
  <conditionalFormatting sqref="C253">
    <cfRule type="notContainsBlanks" dxfId="24" priority="24">
      <formula>LEN(TRIM(C253))&gt;0</formula>
    </cfRule>
  </conditionalFormatting>
  <conditionalFormatting sqref="C259">
    <cfRule type="notContainsBlanks" dxfId="23" priority="23">
      <formula>LEN(TRIM(C259))&gt;0</formula>
    </cfRule>
  </conditionalFormatting>
  <conditionalFormatting sqref="C246">
    <cfRule type="notContainsBlanks" dxfId="22" priority="22">
      <formula>LEN(TRIM(C246))&gt;0</formula>
    </cfRule>
  </conditionalFormatting>
  <conditionalFormatting sqref="C306">
    <cfRule type="notContainsBlanks" dxfId="21" priority="21">
      <formula>LEN(TRIM(C306))&gt;0</formula>
    </cfRule>
  </conditionalFormatting>
  <conditionalFormatting sqref="C125">
    <cfRule type="notContainsBlanks" dxfId="20" priority="20">
      <formula>LEN(TRIM(C125))&gt;0</formula>
    </cfRule>
  </conditionalFormatting>
  <conditionalFormatting sqref="C188">
    <cfRule type="notContainsBlanks" dxfId="19" priority="19">
      <formula>LEN(TRIM(C188))&gt;0</formula>
    </cfRule>
  </conditionalFormatting>
  <conditionalFormatting sqref="C201">
    <cfRule type="notContainsBlanks" dxfId="18" priority="18">
      <formula>LEN(TRIM(C201))&gt;0</formula>
    </cfRule>
  </conditionalFormatting>
  <conditionalFormatting sqref="C131">
    <cfRule type="notContainsBlanks" dxfId="17" priority="17">
      <formula>LEN(TRIM(C131))&gt;0</formula>
    </cfRule>
  </conditionalFormatting>
  <conditionalFormatting sqref="C144">
    <cfRule type="notContainsBlanks" dxfId="16" priority="16">
      <formula>LEN(TRIM(C144))&gt;0</formula>
    </cfRule>
  </conditionalFormatting>
  <conditionalFormatting sqref="C240">
    <cfRule type="notContainsBlanks" dxfId="15" priority="15">
      <formula>LEN(TRIM(C240))&gt;0</formula>
    </cfRule>
  </conditionalFormatting>
  <conditionalFormatting sqref="C266">
    <cfRule type="notContainsBlanks" dxfId="14" priority="14">
      <formula>LEN(TRIM(C266))&gt;0</formula>
    </cfRule>
  </conditionalFormatting>
  <conditionalFormatting sqref="C137">
    <cfRule type="notContainsBlanks" dxfId="13" priority="13">
      <formula>LEN(TRIM(C137))&gt;0</formula>
    </cfRule>
  </conditionalFormatting>
  <conditionalFormatting sqref="C220">
    <cfRule type="notContainsBlanks" dxfId="12" priority="12">
      <formula>LEN(TRIM(C220))&gt;0</formula>
    </cfRule>
  </conditionalFormatting>
  <conditionalFormatting sqref="C150:Z150">
    <cfRule type="notContainsBlanks" dxfId="11" priority="29">
      <formula>LEN(TRIM(C150))&gt;0</formula>
    </cfRule>
  </conditionalFormatting>
  <conditionalFormatting sqref="C272:Z272">
    <cfRule type="notContainsBlanks" dxfId="10" priority="11">
      <formula>LEN(TRIM(C272))&gt;0</formula>
    </cfRule>
  </conditionalFormatting>
  <conditionalFormatting sqref="C292:Z292">
    <cfRule type="notContainsBlanks" dxfId="9" priority="10">
      <formula>LEN(TRIM(C292))&gt;0</formula>
    </cfRule>
  </conditionalFormatting>
  <conditionalFormatting sqref="C360:Z360">
    <cfRule type="notContainsBlanks" dxfId="8" priority="9">
      <formula>LEN(TRIM(C360))&gt;0</formula>
    </cfRule>
  </conditionalFormatting>
  <conditionalFormatting sqref="C387:Z387">
    <cfRule type="notContainsBlanks" dxfId="7" priority="8">
      <formula>LEN(TRIM(C387))&gt;0</formula>
    </cfRule>
  </conditionalFormatting>
  <conditionalFormatting sqref="C318:Z318">
    <cfRule type="notContainsBlanks" dxfId="6" priority="7">
      <formula>LEN(TRIM(C318))&gt;0</formula>
    </cfRule>
  </conditionalFormatting>
  <conditionalFormatting sqref="C333:Z333">
    <cfRule type="notContainsBlanks" dxfId="5" priority="6">
      <formula>LEN(TRIM(C333))&gt;0</formula>
    </cfRule>
  </conditionalFormatting>
  <conditionalFormatting sqref="C372:Z372">
    <cfRule type="notContainsBlanks" dxfId="4" priority="5">
      <formula>LEN(TRIM(C372))&gt;0</formula>
    </cfRule>
  </conditionalFormatting>
  <conditionalFormatting sqref="C417:Z417">
    <cfRule type="notContainsBlanks" dxfId="3" priority="4">
      <formula>LEN(TRIM(C417))&gt;0</formula>
    </cfRule>
  </conditionalFormatting>
  <conditionalFormatting sqref="C345:Z345">
    <cfRule type="notContainsBlanks" dxfId="2" priority="3">
      <formula>LEN(TRIM(C345))&gt;0</formula>
    </cfRule>
  </conditionalFormatting>
  <conditionalFormatting sqref="C402:Z402">
    <cfRule type="notContainsBlanks" dxfId="1" priority="2">
      <formula>LEN(TRIM(C402))&gt;0</formula>
    </cfRule>
  </conditionalFormatting>
  <conditionalFormatting sqref="C429:Z429">
    <cfRule type="notContainsBlanks" dxfId="0" priority="1">
      <formula>LEN(TRIM(C429))&gt;0</formula>
    </cfRule>
  </conditionalFormatting>
  <pageMargins left="0.7" right="0.7" top="0.75" bottom="0.75" header="0" footer="0"/>
  <pageSetup orientation="landscape" r:id="rId1"/>
  <headerFooter>
    <oddHeader>&amp;CTrang &amp;P</oddHeader>
  </headerFooter>
  <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BBBF2-6D0B-4F7E-911C-640574661412}">
  <sheetPr codeName="Sheet24">
    <tabColor theme="0"/>
  </sheetPr>
  <dimension ref="A1:AO1016"/>
  <sheetViews>
    <sheetView topLeftCell="Y4" zoomScale="70" zoomScaleNormal="70" workbookViewId="0">
      <selection activeCell="AR16" sqref="AR16"/>
    </sheetView>
  </sheetViews>
  <sheetFormatPr defaultColWidth="10.109375" defaultRowHeight="15" customHeight="1"/>
  <cols>
    <col min="1" max="1" width="3.77734375" style="475" customWidth="1"/>
    <col min="2" max="2" width="19" style="472" customWidth="1"/>
    <col min="3" max="4" width="7.88671875" style="475" customWidth="1"/>
    <col min="5" max="6" width="6.88671875" style="475" customWidth="1"/>
    <col min="7" max="7" width="8.109375" style="475" customWidth="1"/>
    <col min="8" max="9" width="5.33203125" style="475" customWidth="1"/>
    <col min="10" max="10" width="3.88671875" style="475" customWidth="1"/>
    <col min="11" max="12" width="5.33203125" style="475" customWidth="1"/>
    <col min="13" max="13" width="4.109375" style="475" customWidth="1"/>
    <col min="14" max="15" width="5.33203125" style="475" customWidth="1"/>
    <col min="16" max="16" width="3.88671875" style="475" customWidth="1"/>
    <col min="17" max="18" width="5.33203125" style="475" customWidth="1"/>
    <col min="19" max="19" width="4.33203125" style="475" customWidth="1"/>
    <col min="20" max="21" width="5.33203125" style="475" customWidth="1"/>
    <col min="22" max="22" width="4.6640625" style="475" customWidth="1"/>
    <col min="23" max="24" width="5.33203125" style="475" customWidth="1"/>
    <col min="25" max="25" width="4.44140625" style="475" customWidth="1"/>
    <col min="26" max="26" width="7.44140625" style="475" customWidth="1"/>
    <col min="27" max="27" width="4.44140625" style="475" customWidth="1"/>
    <col min="28" max="28" width="4.5546875" style="475" customWidth="1"/>
    <col min="29" max="29" width="6.21875" style="475" customWidth="1"/>
    <col min="30" max="35" width="5.77734375" style="475" customWidth="1"/>
    <col min="36" max="36" width="8.21875" style="475" customWidth="1"/>
    <col min="37" max="37" width="10.5546875" style="475" customWidth="1"/>
    <col min="38" max="38" width="10.109375" style="475" customWidth="1"/>
    <col min="39" max="39" width="10.5546875" style="475" customWidth="1"/>
    <col min="40" max="40" width="12.6640625" style="475" customWidth="1"/>
    <col min="41" max="16384" width="10.109375" style="471"/>
  </cols>
  <sheetData>
    <row r="1" spans="1:41" ht="56.25" customHeight="1">
      <c r="A1" s="2660" t="s">
        <v>1111</v>
      </c>
      <c r="B1" s="2660"/>
      <c r="C1" s="2660"/>
    </row>
    <row r="4" spans="1:41" ht="16.5" customHeight="1">
      <c r="A4" s="2661"/>
      <c r="B4" s="2662"/>
      <c r="C4" s="822"/>
      <c r="D4" s="822"/>
      <c r="E4" s="822"/>
      <c r="F4" s="822"/>
      <c r="G4" s="822"/>
      <c r="H4" s="762"/>
      <c r="I4" s="762"/>
      <c r="J4" s="762"/>
      <c r="K4" s="762"/>
      <c r="L4" s="762"/>
      <c r="M4" s="762"/>
      <c r="N4" s="762"/>
      <c r="O4" s="762"/>
      <c r="P4" s="762"/>
      <c r="Q4" s="762"/>
      <c r="R4" s="762"/>
      <c r="S4" s="762"/>
      <c r="T4" s="762"/>
      <c r="U4" s="762"/>
      <c r="V4" s="762"/>
      <c r="W4" s="762"/>
      <c r="X4" s="762"/>
      <c r="Y4" s="762"/>
      <c r="Z4" s="762"/>
      <c r="AA4" s="762"/>
      <c r="AB4" s="762"/>
      <c r="AC4" s="762"/>
      <c r="AD4" s="762"/>
      <c r="AE4" s="762"/>
      <c r="AF4" s="762"/>
      <c r="AG4" s="762"/>
      <c r="AH4" s="762"/>
      <c r="AI4" s="762"/>
      <c r="AJ4" s="762"/>
      <c r="AK4" s="762"/>
      <c r="AL4" s="762"/>
      <c r="AM4" s="762"/>
      <c r="AN4" s="823"/>
    </row>
    <row r="5" spans="1:41" ht="15.75" customHeight="1">
      <c r="A5" s="2663" t="s">
        <v>797</v>
      </c>
      <c r="B5" s="2662"/>
      <c r="C5" s="2662"/>
      <c r="D5" s="2662"/>
      <c r="E5" s="2662"/>
      <c r="F5" s="2662"/>
      <c r="G5" s="2662"/>
      <c r="H5" s="2662"/>
      <c r="I5" s="2662"/>
      <c r="J5" s="2662"/>
      <c r="K5" s="2662"/>
      <c r="L5" s="2662"/>
      <c r="M5" s="2662"/>
      <c r="N5" s="2662"/>
      <c r="O5" s="2662"/>
      <c r="P5" s="2662"/>
      <c r="Q5" s="2662"/>
      <c r="R5" s="2662"/>
      <c r="S5" s="2662"/>
      <c r="T5" s="2662"/>
      <c r="U5" s="2662"/>
      <c r="V5" s="2662"/>
      <c r="W5" s="2662"/>
      <c r="X5" s="2662"/>
      <c r="Y5" s="2662"/>
      <c r="Z5" s="2662"/>
      <c r="AA5" s="2662"/>
      <c r="AB5" s="2662"/>
      <c r="AC5" s="2662"/>
      <c r="AD5" s="2662"/>
      <c r="AE5" s="2662"/>
      <c r="AF5" s="2662"/>
      <c r="AG5" s="2662"/>
      <c r="AH5" s="2662"/>
      <c r="AI5" s="2662"/>
      <c r="AJ5" s="2662"/>
      <c r="AK5" s="2662"/>
      <c r="AL5" s="2662"/>
      <c r="AM5" s="2662"/>
      <c r="AN5" s="2662"/>
    </row>
    <row r="6" spans="1:41" ht="38.25" customHeight="1">
      <c r="A6" s="2664" t="s">
        <v>1640</v>
      </c>
      <c r="B6" s="2662"/>
      <c r="C6" s="2662"/>
      <c r="D6" s="2662"/>
      <c r="E6" s="2662"/>
      <c r="F6" s="2662"/>
      <c r="G6" s="2662"/>
      <c r="H6" s="2662"/>
      <c r="I6" s="2662"/>
      <c r="J6" s="2662"/>
      <c r="K6" s="2662"/>
      <c r="L6" s="2662"/>
      <c r="M6" s="2662"/>
      <c r="N6" s="2662"/>
      <c r="O6" s="2662"/>
      <c r="P6" s="2662"/>
      <c r="Q6" s="2662"/>
      <c r="R6" s="2662"/>
      <c r="S6" s="2662"/>
      <c r="T6" s="2662"/>
      <c r="U6" s="2662"/>
      <c r="V6" s="2662"/>
      <c r="W6" s="2662"/>
      <c r="X6" s="2662"/>
      <c r="Y6" s="2662"/>
      <c r="Z6" s="2662"/>
      <c r="AA6" s="2662"/>
      <c r="AB6" s="2662"/>
      <c r="AC6" s="2662"/>
      <c r="AD6" s="2662"/>
      <c r="AE6" s="2662"/>
      <c r="AF6" s="2662"/>
      <c r="AG6" s="2662"/>
      <c r="AH6" s="2662"/>
      <c r="AI6" s="2662"/>
      <c r="AJ6" s="2662"/>
      <c r="AK6" s="2662"/>
      <c r="AL6" s="2662"/>
      <c r="AM6" s="2662"/>
      <c r="AN6" s="2662"/>
    </row>
    <row r="7" spans="1:41" ht="18.75" customHeight="1">
      <c r="A7" s="2665" t="s">
        <v>826</v>
      </c>
      <c r="B7" s="2662"/>
      <c r="C7" s="2662"/>
      <c r="D7" s="2662"/>
      <c r="E7" s="2662"/>
      <c r="F7" s="2662"/>
      <c r="G7" s="2662"/>
      <c r="H7" s="2662"/>
      <c r="I7" s="2662"/>
      <c r="J7" s="2662"/>
      <c r="K7" s="2662"/>
      <c r="L7" s="2662"/>
      <c r="M7" s="2662"/>
      <c r="N7" s="2662"/>
      <c r="O7" s="2662"/>
      <c r="P7" s="2662"/>
      <c r="Q7" s="2662"/>
      <c r="R7" s="2662"/>
      <c r="S7" s="2662"/>
      <c r="T7" s="2662"/>
      <c r="U7" s="2662"/>
      <c r="V7" s="2662"/>
      <c r="W7" s="2662"/>
      <c r="X7" s="2662"/>
      <c r="Y7" s="2662"/>
      <c r="Z7" s="2662"/>
      <c r="AA7" s="2662"/>
      <c r="AB7" s="2662"/>
      <c r="AC7" s="2662"/>
      <c r="AD7" s="2662"/>
      <c r="AE7" s="2662"/>
      <c r="AF7" s="2662"/>
      <c r="AG7" s="2662"/>
      <c r="AH7" s="2662"/>
      <c r="AI7" s="2662"/>
      <c r="AJ7" s="2662"/>
      <c r="AK7" s="2662"/>
      <c r="AL7" s="2662"/>
      <c r="AM7" s="2662"/>
      <c r="AN7" s="2662"/>
    </row>
    <row r="8" spans="1:41" ht="15.75" customHeight="1">
      <c r="A8" s="939"/>
      <c r="B8" s="824"/>
      <c r="C8" s="825"/>
      <c r="D8" s="825"/>
      <c r="E8" s="826"/>
      <c r="F8" s="826"/>
      <c r="G8" s="826"/>
      <c r="H8" s="762"/>
      <c r="I8" s="762"/>
      <c r="J8" s="762"/>
      <c r="K8" s="762"/>
      <c r="L8" s="762"/>
      <c r="M8" s="762"/>
      <c r="N8" s="762"/>
      <c r="O8" s="762"/>
      <c r="P8" s="762"/>
      <c r="Q8" s="762"/>
      <c r="R8" s="762"/>
      <c r="S8" s="762"/>
      <c r="T8" s="762"/>
      <c r="U8" s="762"/>
      <c r="V8" s="762"/>
      <c r="W8" s="762"/>
      <c r="X8" s="762"/>
      <c r="Y8" s="762"/>
      <c r="Z8" s="762"/>
      <c r="AA8" s="762"/>
      <c r="AB8" s="761"/>
      <c r="AC8" s="762"/>
      <c r="AD8" s="762"/>
      <c r="AE8" s="762"/>
      <c r="AF8" s="762"/>
      <c r="AG8" s="762"/>
      <c r="AH8" s="762"/>
      <c r="AI8" s="762"/>
      <c r="AJ8" s="762"/>
      <c r="AK8" s="762"/>
      <c r="AL8" s="762"/>
      <c r="AM8" s="762"/>
      <c r="AN8" s="823"/>
    </row>
    <row r="9" spans="1:41" ht="34.5" customHeight="1">
      <c r="A9" s="2603" t="s">
        <v>2</v>
      </c>
      <c r="B9" s="2603" t="s">
        <v>3</v>
      </c>
      <c r="C9" s="2607" t="s">
        <v>1556</v>
      </c>
      <c r="D9" s="2654"/>
      <c r="E9" s="2654"/>
      <c r="F9" s="2654"/>
      <c r="G9" s="2655"/>
      <c r="H9" s="2607" t="s">
        <v>5</v>
      </c>
      <c r="I9" s="2654"/>
      <c r="J9" s="2654"/>
      <c r="K9" s="2654"/>
      <c r="L9" s="2654"/>
      <c r="M9" s="2654"/>
      <c r="N9" s="2654"/>
      <c r="O9" s="2654"/>
      <c r="P9" s="2654"/>
      <c r="Q9" s="2654"/>
      <c r="R9" s="2654"/>
      <c r="S9" s="2654"/>
      <c r="T9" s="2654"/>
      <c r="U9" s="2654"/>
      <c r="V9" s="2654"/>
      <c r="W9" s="2654"/>
      <c r="X9" s="2654"/>
      <c r="Y9" s="2655"/>
      <c r="Z9" s="2607" t="s">
        <v>1557</v>
      </c>
      <c r="AA9" s="2654"/>
      <c r="AB9" s="2654"/>
      <c r="AC9" s="2654"/>
      <c r="AD9" s="2654"/>
      <c r="AE9" s="2654"/>
      <c r="AF9" s="2654"/>
      <c r="AG9" s="2654"/>
      <c r="AH9" s="2654"/>
      <c r="AI9" s="2654"/>
      <c r="AJ9" s="2655"/>
      <c r="AK9" s="2666" t="s">
        <v>803</v>
      </c>
      <c r="AL9" s="2667"/>
      <c r="AM9" s="2668"/>
      <c r="AN9" s="2603" t="s">
        <v>7</v>
      </c>
    </row>
    <row r="10" spans="1:41" ht="30" customHeight="1">
      <c r="A10" s="2650"/>
      <c r="B10" s="2652"/>
      <c r="C10" s="2603" t="s">
        <v>8</v>
      </c>
      <c r="D10" s="2603" t="s">
        <v>9</v>
      </c>
      <c r="E10" s="2607" t="s">
        <v>10</v>
      </c>
      <c r="F10" s="2655"/>
      <c r="G10" s="2603" t="s">
        <v>232</v>
      </c>
      <c r="H10" s="2610" t="s">
        <v>11</v>
      </c>
      <c r="I10" s="2654"/>
      <c r="J10" s="2654"/>
      <c r="K10" s="2654"/>
      <c r="L10" s="2654"/>
      <c r="M10" s="2654"/>
      <c r="N10" s="2654"/>
      <c r="O10" s="2654"/>
      <c r="P10" s="2655"/>
      <c r="Q10" s="2607" t="s">
        <v>12</v>
      </c>
      <c r="R10" s="2654"/>
      <c r="S10" s="2654"/>
      <c r="T10" s="2654"/>
      <c r="U10" s="2654"/>
      <c r="V10" s="2654"/>
      <c r="W10" s="2654"/>
      <c r="X10" s="2654"/>
      <c r="Y10" s="2655"/>
      <c r="Z10" s="2603" t="s">
        <v>8</v>
      </c>
      <c r="AA10" s="2625" t="s">
        <v>9</v>
      </c>
      <c r="AB10" s="2610" t="s">
        <v>10</v>
      </c>
      <c r="AC10" s="2654"/>
      <c r="AD10" s="2654"/>
      <c r="AE10" s="2654"/>
      <c r="AF10" s="2654"/>
      <c r="AG10" s="2654"/>
      <c r="AH10" s="2654"/>
      <c r="AI10" s="2655"/>
      <c r="AJ10" s="2603" t="s">
        <v>233</v>
      </c>
      <c r="AK10" s="2669"/>
      <c r="AL10" s="2670"/>
      <c r="AM10" s="2671"/>
      <c r="AN10" s="2650"/>
    </row>
    <row r="11" spans="1:41" ht="35.25" customHeight="1">
      <c r="A11" s="2650"/>
      <c r="B11" s="2652"/>
      <c r="C11" s="2650"/>
      <c r="D11" s="2650"/>
      <c r="E11" s="2619" t="s">
        <v>13</v>
      </c>
      <c r="F11" s="2619" t="s">
        <v>14</v>
      </c>
      <c r="G11" s="2650"/>
      <c r="H11" s="2674" t="s">
        <v>15</v>
      </c>
      <c r="I11" s="2654"/>
      <c r="J11" s="2655"/>
      <c r="K11" s="2675" t="s">
        <v>16</v>
      </c>
      <c r="L11" s="2654"/>
      <c r="M11" s="2655"/>
      <c r="N11" s="2656" t="s">
        <v>17</v>
      </c>
      <c r="O11" s="2654"/>
      <c r="P11" s="2655"/>
      <c r="Q11" s="2657" t="s">
        <v>18</v>
      </c>
      <c r="R11" s="2654"/>
      <c r="S11" s="2655"/>
      <c r="T11" s="2658" t="s">
        <v>19</v>
      </c>
      <c r="U11" s="2654"/>
      <c r="V11" s="2655"/>
      <c r="W11" s="2659" t="s">
        <v>20</v>
      </c>
      <c r="X11" s="2654"/>
      <c r="Y11" s="2655"/>
      <c r="Z11" s="2650"/>
      <c r="AA11" s="2672"/>
      <c r="AB11" s="2623" t="s">
        <v>13</v>
      </c>
      <c r="AC11" s="2654"/>
      <c r="AD11" s="2654"/>
      <c r="AE11" s="2654"/>
      <c r="AF11" s="2654"/>
      <c r="AG11" s="2654"/>
      <c r="AH11" s="2655"/>
      <c r="AI11" s="2619" t="s">
        <v>14</v>
      </c>
      <c r="AJ11" s="2650"/>
      <c r="AK11" s="2603" t="s">
        <v>234</v>
      </c>
      <c r="AL11" s="2603" t="s">
        <v>235</v>
      </c>
      <c r="AM11" s="2603" t="s">
        <v>236</v>
      </c>
      <c r="AN11" s="2650"/>
    </row>
    <row r="12" spans="1:41" ht="25.5" customHeight="1">
      <c r="A12" s="2650"/>
      <c r="B12" s="2652"/>
      <c r="C12" s="2650"/>
      <c r="D12" s="2650"/>
      <c r="E12" s="2650"/>
      <c r="F12" s="2650"/>
      <c r="G12" s="2650"/>
      <c r="H12" s="2620" t="s">
        <v>21</v>
      </c>
      <c r="I12" s="2620" t="s">
        <v>22</v>
      </c>
      <c r="J12" s="2620" t="s">
        <v>23</v>
      </c>
      <c r="K12" s="2620" t="s">
        <v>21</v>
      </c>
      <c r="L12" s="2620" t="s">
        <v>22</v>
      </c>
      <c r="M12" s="2620" t="s">
        <v>23</v>
      </c>
      <c r="N12" s="2620" t="s">
        <v>21</v>
      </c>
      <c r="O12" s="2620" t="s">
        <v>22</v>
      </c>
      <c r="P12" s="2620" t="s">
        <v>23</v>
      </c>
      <c r="Q12" s="2620" t="s">
        <v>21</v>
      </c>
      <c r="R12" s="2620" t="s">
        <v>22</v>
      </c>
      <c r="S12" s="2620" t="s">
        <v>24</v>
      </c>
      <c r="T12" s="2620" t="s">
        <v>21</v>
      </c>
      <c r="U12" s="2620" t="s">
        <v>22</v>
      </c>
      <c r="V12" s="2620" t="s">
        <v>24</v>
      </c>
      <c r="W12" s="2676" t="s">
        <v>21</v>
      </c>
      <c r="X12" s="2676" t="s">
        <v>22</v>
      </c>
      <c r="Y12" s="2676" t="s">
        <v>24</v>
      </c>
      <c r="Z12" s="2650"/>
      <c r="AA12" s="2672"/>
      <c r="AB12" s="2625" t="s">
        <v>25</v>
      </c>
      <c r="AC12" s="2679" t="s">
        <v>15</v>
      </c>
      <c r="AD12" s="2680" t="s">
        <v>16</v>
      </c>
      <c r="AE12" s="2681" t="s">
        <v>17</v>
      </c>
      <c r="AF12" s="2682" t="s">
        <v>18</v>
      </c>
      <c r="AG12" s="2677" t="s">
        <v>19</v>
      </c>
      <c r="AH12" s="2678" t="s">
        <v>20</v>
      </c>
      <c r="AI12" s="2650"/>
      <c r="AJ12" s="2650"/>
      <c r="AK12" s="2650"/>
      <c r="AL12" s="2650"/>
      <c r="AM12" s="2650"/>
      <c r="AN12" s="2650"/>
    </row>
    <row r="13" spans="1:41" ht="69.75" customHeight="1">
      <c r="A13" s="2651"/>
      <c r="B13" s="2653"/>
      <c r="C13" s="2651"/>
      <c r="D13" s="2651"/>
      <c r="E13" s="2651"/>
      <c r="F13" s="2651"/>
      <c r="G13" s="2651"/>
      <c r="H13" s="2651"/>
      <c r="I13" s="2651"/>
      <c r="J13" s="2651"/>
      <c r="K13" s="2651"/>
      <c r="L13" s="2651"/>
      <c r="M13" s="2651"/>
      <c r="N13" s="2651"/>
      <c r="O13" s="2651"/>
      <c r="P13" s="2651"/>
      <c r="Q13" s="2651"/>
      <c r="R13" s="2651"/>
      <c r="S13" s="2651"/>
      <c r="T13" s="2651"/>
      <c r="U13" s="2651"/>
      <c r="V13" s="2651"/>
      <c r="W13" s="2651"/>
      <c r="X13" s="2651"/>
      <c r="Y13" s="2651"/>
      <c r="Z13" s="2651"/>
      <c r="AA13" s="2673"/>
      <c r="AB13" s="2651"/>
      <c r="AC13" s="2651"/>
      <c r="AD13" s="2651"/>
      <c r="AE13" s="2651"/>
      <c r="AF13" s="2651"/>
      <c r="AG13" s="2651"/>
      <c r="AH13" s="2651"/>
      <c r="AI13" s="2651"/>
      <c r="AJ13" s="2651"/>
      <c r="AK13" s="2651"/>
      <c r="AL13" s="2651"/>
      <c r="AM13" s="2651"/>
      <c r="AN13" s="2651"/>
    </row>
    <row r="14" spans="1:41" ht="30.75" customHeight="1">
      <c r="A14" s="827">
        <v>1</v>
      </c>
      <c r="B14" s="827">
        <v>2</v>
      </c>
      <c r="C14" s="827" t="s">
        <v>26</v>
      </c>
      <c r="D14" s="827">
        <v>4</v>
      </c>
      <c r="E14" s="827">
        <v>5</v>
      </c>
      <c r="F14" s="827">
        <v>6</v>
      </c>
      <c r="G14" s="827">
        <v>7</v>
      </c>
      <c r="H14" s="827">
        <v>8</v>
      </c>
      <c r="I14" s="827">
        <v>9</v>
      </c>
      <c r="J14" s="827">
        <v>10</v>
      </c>
      <c r="K14" s="827">
        <v>11</v>
      </c>
      <c r="L14" s="827">
        <v>12</v>
      </c>
      <c r="M14" s="827">
        <v>13</v>
      </c>
      <c r="N14" s="827">
        <v>14</v>
      </c>
      <c r="O14" s="827">
        <v>15</v>
      </c>
      <c r="P14" s="827">
        <v>16</v>
      </c>
      <c r="Q14" s="827">
        <v>17</v>
      </c>
      <c r="R14" s="827">
        <v>18</v>
      </c>
      <c r="S14" s="827">
        <v>19</v>
      </c>
      <c r="T14" s="827">
        <v>20</v>
      </c>
      <c r="U14" s="827">
        <v>21</v>
      </c>
      <c r="V14" s="827">
        <v>22</v>
      </c>
      <c r="W14" s="827">
        <v>23</v>
      </c>
      <c r="X14" s="827">
        <v>24</v>
      </c>
      <c r="Y14" s="827">
        <v>25</v>
      </c>
      <c r="Z14" s="827" t="s">
        <v>27</v>
      </c>
      <c r="AA14" s="827">
        <v>27</v>
      </c>
      <c r="AB14" s="827">
        <v>28</v>
      </c>
      <c r="AC14" s="827">
        <v>29</v>
      </c>
      <c r="AD14" s="827">
        <v>30</v>
      </c>
      <c r="AE14" s="827">
        <v>31</v>
      </c>
      <c r="AF14" s="827">
        <v>32</v>
      </c>
      <c r="AG14" s="827">
        <v>33</v>
      </c>
      <c r="AH14" s="827">
        <v>34</v>
      </c>
      <c r="AI14" s="827">
        <v>35</v>
      </c>
      <c r="AJ14" s="827">
        <v>36</v>
      </c>
      <c r="AK14" s="827" t="s">
        <v>28</v>
      </c>
      <c r="AL14" s="827" t="s">
        <v>29</v>
      </c>
      <c r="AM14" s="827" t="s">
        <v>30</v>
      </c>
      <c r="AN14" s="827">
        <v>40</v>
      </c>
    </row>
    <row r="15" spans="1:41" s="1387" customFormat="1" ht="33.950000000000003" customHeight="1">
      <c r="A15" s="1254"/>
      <c r="B15" s="1254" t="s">
        <v>31</v>
      </c>
      <c r="C15" s="1255">
        <f t="shared" ref="C15:AM15" si="0">C16+C23+C29+C49</f>
        <v>526</v>
      </c>
      <c r="D15" s="1255">
        <f t="shared" si="0"/>
        <v>53</v>
      </c>
      <c r="E15" s="1255">
        <f t="shared" si="0"/>
        <v>428</v>
      </c>
      <c r="F15" s="1255">
        <f t="shared" si="0"/>
        <v>0</v>
      </c>
      <c r="G15" s="1255">
        <f t="shared" si="0"/>
        <v>45</v>
      </c>
      <c r="H15" s="1255">
        <f t="shared" si="0"/>
        <v>0</v>
      </c>
      <c r="I15" s="1255">
        <f t="shared" si="0"/>
        <v>0</v>
      </c>
      <c r="J15" s="1255">
        <f t="shared" si="0"/>
        <v>0</v>
      </c>
      <c r="K15" s="1255">
        <f t="shared" si="0"/>
        <v>29</v>
      </c>
      <c r="L15" s="1255">
        <f t="shared" si="0"/>
        <v>0</v>
      </c>
      <c r="M15" s="1255">
        <f t="shared" si="0"/>
        <v>0</v>
      </c>
      <c r="N15" s="1255">
        <f t="shared" si="0"/>
        <v>1105</v>
      </c>
      <c r="O15" s="1255">
        <f t="shared" si="0"/>
        <v>0</v>
      </c>
      <c r="P15" s="1255">
        <f t="shared" si="0"/>
        <v>47</v>
      </c>
      <c r="Q15" s="1255">
        <f t="shared" si="0"/>
        <v>1388</v>
      </c>
      <c r="R15" s="1255">
        <f t="shared" si="0"/>
        <v>0</v>
      </c>
      <c r="S15" s="1255">
        <f t="shared" si="0"/>
        <v>54</v>
      </c>
      <c r="T15" s="1255">
        <f t="shared" si="0"/>
        <v>1672</v>
      </c>
      <c r="U15" s="1255">
        <f t="shared" si="0"/>
        <v>4</v>
      </c>
      <c r="V15" s="1255">
        <f t="shared" si="0"/>
        <v>58</v>
      </c>
      <c r="W15" s="1255">
        <f t="shared" si="0"/>
        <v>1867</v>
      </c>
      <c r="X15" s="1255">
        <f t="shared" si="0"/>
        <v>8</v>
      </c>
      <c r="Y15" s="1255">
        <f t="shared" si="0"/>
        <v>58</v>
      </c>
      <c r="Z15" s="1255">
        <f t="shared" si="0"/>
        <v>606</v>
      </c>
      <c r="AA15" s="1255">
        <f t="shared" si="0"/>
        <v>53</v>
      </c>
      <c r="AB15" s="1255">
        <f t="shared" si="0"/>
        <v>490</v>
      </c>
      <c r="AC15" s="1255">
        <f t="shared" si="0"/>
        <v>0</v>
      </c>
      <c r="AD15" s="1255">
        <f t="shared" si="0"/>
        <v>0</v>
      </c>
      <c r="AE15" s="1255">
        <f t="shared" si="0"/>
        <v>116</v>
      </c>
      <c r="AF15" s="1255">
        <f t="shared" si="0"/>
        <v>122</v>
      </c>
      <c r="AG15" s="1255">
        <f t="shared" si="0"/>
        <v>127</v>
      </c>
      <c r="AH15" s="1255">
        <f t="shared" si="0"/>
        <v>125</v>
      </c>
      <c r="AI15" s="1255">
        <f t="shared" si="0"/>
        <v>7</v>
      </c>
      <c r="AJ15" s="1255">
        <f t="shared" si="0"/>
        <v>56</v>
      </c>
      <c r="AK15" s="1255">
        <f t="shared" si="0"/>
        <v>43.399999999999991</v>
      </c>
      <c r="AL15" s="1255">
        <f t="shared" si="0"/>
        <v>4.8999999999999995</v>
      </c>
      <c r="AM15" s="1255">
        <f t="shared" si="0"/>
        <v>7.7000000000000011</v>
      </c>
      <c r="AN15" s="1256"/>
      <c r="AO15" s="1946"/>
    </row>
    <row r="16" spans="1:41" s="830" customFormat="1" ht="33.950000000000003" customHeight="1">
      <c r="A16" s="840" t="s">
        <v>111</v>
      </c>
      <c r="B16" s="973" t="s">
        <v>1558</v>
      </c>
      <c r="C16" s="828">
        <f>C17+C21+C22</f>
        <v>102</v>
      </c>
      <c r="D16" s="828">
        <f t="shared" ref="D16:AM16" si="1">D17+D21+D22</f>
        <v>9</v>
      </c>
      <c r="E16" s="828">
        <f t="shared" si="1"/>
        <v>85</v>
      </c>
      <c r="F16" s="828">
        <f t="shared" si="1"/>
        <v>0</v>
      </c>
      <c r="G16" s="828">
        <f t="shared" si="1"/>
        <v>8</v>
      </c>
      <c r="H16" s="828">
        <f t="shared" si="1"/>
        <v>0</v>
      </c>
      <c r="I16" s="828">
        <f t="shared" si="1"/>
        <v>0</v>
      </c>
      <c r="J16" s="828">
        <f t="shared" si="1"/>
        <v>0</v>
      </c>
      <c r="K16" s="828">
        <f t="shared" si="1"/>
        <v>0</v>
      </c>
      <c r="L16" s="828">
        <f t="shared" si="1"/>
        <v>0</v>
      </c>
      <c r="M16" s="828">
        <f t="shared" si="1"/>
        <v>0</v>
      </c>
      <c r="N16" s="828">
        <f t="shared" si="1"/>
        <v>205</v>
      </c>
      <c r="O16" s="828">
        <f t="shared" si="1"/>
        <v>0</v>
      </c>
      <c r="P16" s="828">
        <f t="shared" si="1"/>
        <v>9</v>
      </c>
      <c r="Q16" s="828">
        <f t="shared" si="1"/>
        <v>294</v>
      </c>
      <c r="R16" s="828">
        <f t="shared" si="1"/>
        <v>0</v>
      </c>
      <c r="S16" s="828">
        <f t="shared" si="1"/>
        <v>11</v>
      </c>
      <c r="T16" s="828">
        <f t="shared" si="1"/>
        <v>377</v>
      </c>
      <c r="U16" s="828">
        <f t="shared" si="1"/>
        <v>0</v>
      </c>
      <c r="V16" s="828">
        <f t="shared" si="1"/>
        <v>12</v>
      </c>
      <c r="W16" s="828">
        <f t="shared" si="1"/>
        <v>418</v>
      </c>
      <c r="X16" s="828">
        <f t="shared" si="1"/>
        <v>1</v>
      </c>
      <c r="Y16" s="828">
        <f t="shared" si="1"/>
        <v>13</v>
      </c>
      <c r="Z16" s="828">
        <f t="shared" si="1"/>
        <v>122</v>
      </c>
      <c r="AA16" s="828">
        <f t="shared" si="1"/>
        <v>9</v>
      </c>
      <c r="AB16" s="828">
        <f t="shared" si="1"/>
        <v>102</v>
      </c>
      <c r="AC16" s="828">
        <f t="shared" si="1"/>
        <v>0</v>
      </c>
      <c r="AD16" s="828">
        <f t="shared" si="1"/>
        <v>0</v>
      </c>
      <c r="AE16" s="828">
        <f t="shared" si="1"/>
        <v>21</v>
      </c>
      <c r="AF16" s="828">
        <f t="shared" si="1"/>
        <v>26</v>
      </c>
      <c r="AG16" s="828">
        <f t="shared" si="1"/>
        <v>27</v>
      </c>
      <c r="AH16" s="828">
        <f t="shared" si="1"/>
        <v>28</v>
      </c>
      <c r="AI16" s="828">
        <f t="shared" si="1"/>
        <v>1</v>
      </c>
      <c r="AJ16" s="828">
        <f t="shared" si="1"/>
        <v>10</v>
      </c>
      <c r="AK16" s="828">
        <f t="shared" si="1"/>
        <v>11.899999999999999</v>
      </c>
      <c r="AL16" s="828">
        <f t="shared" si="1"/>
        <v>0.7</v>
      </c>
      <c r="AM16" s="828">
        <f t="shared" si="1"/>
        <v>1.4</v>
      </c>
      <c r="AN16" s="829"/>
    </row>
    <row r="17" spans="1:40" s="830" customFormat="1" ht="33.950000000000003" customHeight="1">
      <c r="A17" s="942">
        <v>1</v>
      </c>
      <c r="B17" s="940" t="s">
        <v>1559</v>
      </c>
      <c r="C17" s="834">
        <f>SUM(D17:G17)</f>
        <v>32</v>
      </c>
      <c r="D17" s="831">
        <f>SUM(D18:D20)</f>
        <v>3</v>
      </c>
      <c r="E17" s="831">
        <f>SUM(E18:E20)</f>
        <v>27</v>
      </c>
      <c r="F17" s="831">
        <f>SUM(F18:F20)</f>
        <v>0</v>
      </c>
      <c r="G17" s="831">
        <f>SUM(G18:G20)</f>
        <v>2</v>
      </c>
      <c r="H17" s="831">
        <f t="shared" ref="H17:Y17" si="2">SUM(H18:H20)</f>
        <v>0</v>
      </c>
      <c r="I17" s="831">
        <f t="shared" si="2"/>
        <v>0</v>
      </c>
      <c r="J17" s="831">
        <f t="shared" si="2"/>
        <v>0</v>
      </c>
      <c r="K17" s="831">
        <f t="shared" si="2"/>
        <v>0</v>
      </c>
      <c r="L17" s="831">
        <f t="shared" si="2"/>
        <v>0</v>
      </c>
      <c r="M17" s="831">
        <f t="shared" si="2"/>
        <v>0</v>
      </c>
      <c r="N17" s="831">
        <f t="shared" si="2"/>
        <v>50</v>
      </c>
      <c r="O17" s="831">
        <f t="shared" si="2"/>
        <v>0</v>
      </c>
      <c r="P17" s="831">
        <f t="shared" si="2"/>
        <v>2</v>
      </c>
      <c r="Q17" s="831">
        <f t="shared" si="2"/>
        <v>83</v>
      </c>
      <c r="R17" s="831">
        <f t="shared" si="2"/>
        <v>0</v>
      </c>
      <c r="S17" s="831">
        <f t="shared" si="2"/>
        <v>3</v>
      </c>
      <c r="T17" s="831">
        <f t="shared" si="2"/>
        <v>120</v>
      </c>
      <c r="U17" s="831">
        <f t="shared" si="2"/>
        <v>0</v>
      </c>
      <c r="V17" s="831">
        <f t="shared" si="2"/>
        <v>4</v>
      </c>
      <c r="W17" s="831">
        <f t="shared" si="2"/>
        <v>122</v>
      </c>
      <c r="X17" s="831">
        <f t="shared" si="2"/>
        <v>0</v>
      </c>
      <c r="Y17" s="831">
        <f t="shared" si="2"/>
        <v>5</v>
      </c>
      <c r="Z17" s="832">
        <f>(AA17+AB17+AI17+AJ17)</f>
        <v>35</v>
      </c>
      <c r="AA17" s="832">
        <v>3</v>
      </c>
      <c r="AB17" s="832">
        <f>SUM(AB18:AB20)</f>
        <v>29</v>
      </c>
      <c r="AC17" s="832">
        <f t="shared" ref="AC17:AI17" si="3">SUM(AC18:AC20)</f>
        <v>0</v>
      </c>
      <c r="AD17" s="832">
        <f t="shared" si="3"/>
        <v>0</v>
      </c>
      <c r="AE17" s="832">
        <f t="shared" si="3"/>
        <v>5</v>
      </c>
      <c r="AF17" s="832">
        <f t="shared" si="3"/>
        <v>7</v>
      </c>
      <c r="AG17" s="832">
        <f t="shared" si="3"/>
        <v>8</v>
      </c>
      <c r="AH17" s="832">
        <f t="shared" si="3"/>
        <v>9</v>
      </c>
      <c r="AI17" s="832">
        <f t="shared" si="3"/>
        <v>0</v>
      </c>
      <c r="AJ17" s="832">
        <v>3</v>
      </c>
      <c r="AK17" s="832">
        <f>(AB17-E17)*70%</f>
        <v>1.4</v>
      </c>
      <c r="AL17" s="832">
        <f>(AI17-F17)*70%</f>
        <v>0</v>
      </c>
      <c r="AM17" s="832">
        <f>(AJ17-G17)*70%</f>
        <v>0.7</v>
      </c>
      <c r="AN17" s="833"/>
    </row>
    <row r="18" spans="1:40" s="830" customFormat="1" ht="33.950000000000003" customHeight="1">
      <c r="A18" s="943"/>
      <c r="B18" s="974" t="s">
        <v>649</v>
      </c>
      <c r="C18" s="834"/>
      <c r="D18" s="834">
        <v>2</v>
      </c>
      <c r="E18" s="831">
        <v>14</v>
      </c>
      <c r="F18" s="834"/>
      <c r="G18" s="835">
        <v>2</v>
      </c>
      <c r="H18" s="832"/>
      <c r="I18" s="832"/>
      <c r="J18" s="832"/>
      <c r="K18" s="832"/>
      <c r="L18" s="832"/>
      <c r="M18" s="832"/>
      <c r="N18" s="832"/>
      <c r="O18" s="832"/>
      <c r="P18" s="832"/>
      <c r="Q18" s="832"/>
      <c r="R18" s="832"/>
      <c r="S18" s="832"/>
      <c r="T18" s="832">
        <v>84</v>
      </c>
      <c r="U18" s="832"/>
      <c r="V18" s="832">
        <v>3</v>
      </c>
      <c r="W18" s="832">
        <v>119</v>
      </c>
      <c r="X18" s="832"/>
      <c r="Y18" s="832">
        <v>4</v>
      </c>
      <c r="Z18" s="832"/>
      <c r="AA18" s="832"/>
      <c r="AB18" s="832">
        <f>SUM(AC18:AH18)</f>
        <v>13</v>
      </c>
      <c r="AC18" s="832"/>
      <c r="AD18" s="832"/>
      <c r="AE18" s="832">
        <f t="shared" ref="AE18:AE19" si="4">ROUND(((N18+O18)*2.5)/25,0)</f>
        <v>0</v>
      </c>
      <c r="AF18" s="832">
        <f>ROUND(((Q18+R18)*2.2)/25,0)</f>
        <v>0</v>
      </c>
      <c r="AG18" s="832">
        <f t="shared" ref="AG18:AG19" si="5">ROUND(((T18+U18)*2.2)/30,0)</f>
        <v>6</v>
      </c>
      <c r="AH18" s="832">
        <f t="shared" ref="AH18:AH19" si="6">ROUND(((W18+X18)*2.2)/35,0)</f>
        <v>7</v>
      </c>
      <c r="AI18" s="832"/>
      <c r="AJ18" s="832">
        <v>3</v>
      </c>
      <c r="AK18" s="832"/>
      <c r="AL18" s="832"/>
      <c r="AM18" s="832"/>
      <c r="AN18" s="833"/>
    </row>
    <row r="19" spans="1:40" s="830" customFormat="1" ht="33.950000000000003" customHeight="1">
      <c r="A19" s="943"/>
      <c r="B19" s="974" t="s">
        <v>1560</v>
      </c>
      <c r="C19" s="834"/>
      <c r="D19" s="834">
        <v>1</v>
      </c>
      <c r="E19" s="831">
        <v>11</v>
      </c>
      <c r="F19" s="834"/>
      <c r="G19" s="834"/>
      <c r="H19" s="832"/>
      <c r="I19" s="832"/>
      <c r="J19" s="832"/>
      <c r="K19" s="832"/>
      <c r="L19" s="832"/>
      <c r="M19" s="832"/>
      <c r="N19" s="832">
        <v>50</v>
      </c>
      <c r="O19" s="832"/>
      <c r="P19" s="832">
        <v>2</v>
      </c>
      <c r="Q19" s="832">
        <v>77</v>
      </c>
      <c r="R19" s="832"/>
      <c r="S19" s="832">
        <v>3</v>
      </c>
      <c r="T19" s="832">
        <v>28</v>
      </c>
      <c r="U19" s="832"/>
      <c r="V19" s="832">
        <v>1</v>
      </c>
      <c r="W19" s="832"/>
      <c r="X19" s="832"/>
      <c r="Y19" s="832"/>
      <c r="Z19" s="832"/>
      <c r="AA19" s="832"/>
      <c r="AB19" s="832">
        <f>SUM(AC19:AH19)</f>
        <v>14</v>
      </c>
      <c r="AC19" s="832"/>
      <c r="AD19" s="832"/>
      <c r="AE19" s="832">
        <f t="shared" si="4"/>
        <v>5</v>
      </c>
      <c r="AF19" s="832">
        <f t="shared" ref="AF19" si="7">ROUND(((Q19+R19)*2.2)/25,0)</f>
        <v>7</v>
      </c>
      <c r="AG19" s="832">
        <f t="shared" si="5"/>
        <v>2</v>
      </c>
      <c r="AH19" s="832">
        <f t="shared" si="6"/>
        <v>0</v>
      </c>
      <c r="AI19" s="832"/>
      <c r="AJ19" s="832"/>
      <c r="AK19" s="832"/>
      <c r="AL19" s="832"/>
      <c r="AM19" s="832"/>
      <c r="AN19" s="833"/>
    </row>
    <row r="20" spans="1:40" s="830" customFormat="1" ht="33.950000000000003" customHeight="1">
      <c r="A20" s="943"/>
      <c r="B20" s="974" t="s">
        <v>1561</v>
      </c>
      <c r="C20" s="834"/>
      <c r="D20" s="834"/>
      <c r="E20" s="831">
        <v>2</v>
      </c>
      <c r="F20" s="834"/>
      <c r="G20" s="834"/>
      <c r="H20" s="832"/>
      <c r="I20" s="832"/>
      <c r="J20" s="832"/>
      <c r="K20" s="832"/>
      <c r="L20" s="832"/>
      <c r="M20" s="832"/>
      <c r="N20" s="832"/>
      <c r="O20" s="832"/>
      <c r="P20" s="832"/>
      <c r="Q20" s="832">
        <v>6</v>
      </c>
      <c r="R20" s="832"/>
      <c r="S20" s="832"/>
      <c r="T20" s="832">
        <v>8</v>
      </c>
      <c r="U20" s="832"/>
      <c r="V20" s="832"/>
      <c r="W20" s="832">
        <v>3</v>
      </c>
      <c r="X20" s="832"/>
      <c r="Y20" s="832">
        <v>1</v>
      </c>
      <c r="Z20" s="832"/>
      <c r="AA20" s="832"/>
      <c r="AB20" s="832">
        <f>SUM(AC20:AH20)</f>
        <v>2</v>
      </c>
      <c r="AC20" s="832"/>
      <c r="AD20" s="832"/>
      <c r="AE20" s="832"/>
      <c r="AF20" s="832"/>
      <c r="AG20" s="832"/>
      <c r="AH20" s="832">
        <v>2</v>
      </c>
      <c r="AI20" s="832"/>
      <c r="AJ20" s="832"/>
      <c r="AK20" s="832"/>
      <c r="AL20" s="832"/>
      <c r="AM20" s="832"/>
      <c r="AN20" s="833"/>
    </row>
    <row r="21" spans="1:40" s="830" customFormat="1" ht="33.950000000000003" customHeight="1">
      <c r="A21" s="837">
        <v>2</v>
      </c>
      <c r="B21" s="935" t="s">
        <v>1562</v>
      </c>
      <c r="C21" s="834">
        <f>SUM(D21:G21)</f>
        <v>39</v>
      </c>
      <c r="D21" s="834">
        <v>3</v>
      </c>
      <c r="E21" s="834">
        <v>33</v>
      </c>
      <c r="F21" s="834"/>
      <c r="G21" s="834">
        <v>3</v>
      </c>
      <c r="H21" s="832"/>
      <c r="I21" s="832"/>
      <c r="J21" s="832"/>
      <c r="K21" s="832"/>
      <c r="L21" s="832"/>
      <c r="M21" s="832"/>
      <c r="N21" s="832">
        <v>75</v>
      </c>
      <c r="O21" s="832"/>
      <c r="P21" s="832">
        <v>3</v>
      </c>
      <c r="Q21" s="832">
        <v>125</v>
      </c>
      <c r="R21" s="832"/>
      <c r="S21" s="832">
        <v>5</v>
      </c>
      <c r="T21" s="832">
        <v>150</v>
      </c>
      <c r="U21" s="832"/>
      <c r="V21" s="832">
        <v>5</v>
      </c>
      <c r="W21" s="832">
        <v>178</v>
      </c>
      <c r="X21" s="832">
        <v>1</v>
      </c>
      <c r="Y21" s="832">
        <v>5</v>
      </c>
      <c r="Z21" s="832">
        <f>(AA21+AB21+AI21+AJ21)</f>
        <v>50</v>
      </c>
      <c r="AA21" s="832">
        <v>3</v>
      </c>
      <c r="AB21" s="832">
        <f>SUM(AC21:AH21)</f>
        <v>42</v>
      </c>
      <c r="AC21" s="832"/>
      <c r="AD21" s="832"/>
      <c r="AE21" s="832">
        <f>ROUND(((N21+O21)*2.5)/25,0)</f>
        <v>8</v>
      </c>
      <c r="AF21" s="832">
        <f>ROUND(((Q21+R21)*2.2)/25,0)</f>
        <v>11</v>
      </c>
      <c r="AG21" s="832">
        <f>ROUND(((T21+U21)*2.2)/30,0)</f>
        <v>11</v>
      </c>
      <c r="AH21" s="832">
        <f>ROUND(((W21+5)*2.2)/35,0)</f>
        <v>12</v>
      </c>
      <c r="AI21" s="832">
        <v>1</v>
      </c>
      <c r="AJ21" s="832">
        <v>4</v>
      </c>
      <c r="AK21" s="832">
        <f>(AB21-E21)*70%</f>
        <v>6.3</v>
      </c>
      <c r="AL21" s="832">
        <f>(AI21-F21)*70%</f>
        <v>0.7</v>
      </c>
      <c r="AM21" s="832">
        <f>(AJ21-G21)*70%</f>
        <v>0.7</v>
      </c>
      <c r="AN21" s="833"/>
    </row>
    <row r="22" spans="1:40" s="830" customFormat="1" ht="33.950000000000003" customHeight="1">
      <c r="A22" s="836">
        <v>3</v>
      </c>
      <c r="B22" s="935" t="s">
        <v>1563</v>
      </c>
      <c r="C22" s="834">
        <f>SUM(D22:G22)</f>
        <v>31</v>
      </c>
      <c r="D22" s="834">
        <v>3</v>
      </c>
      <c r="E22" s="834">
        <v>25</v>
      </c>
      <c r="F22" s="834"/>
      <c r="G22" s="834">
        <v>3</v>
      </c>
      <c r="H22" s="832"/>
      <c r="I22" s="832"/>
      <c r="J22" s="832"/>
      <c r="K22" s="832"/>
      <c r="L22" s="832"/>
      <c r="M22" s="832"/>
      <c r="N22" s="832">
        <v>80</v>
      </c>
      <c r="O22" s="832"/>
      <c r="P22" s="832">
        <v>4</v>
      </c>
      <c r="Q22" s="832">
        <v>86</v>
      </c>
      <c r="R22" s="832"/>
      <c r="S22" s="832">
        <v>3</v>
      </c>
      <c r="T22" s="832">
        <v>107</v>
      </c>
      <c r="U22" s="832"/>
      <c r="V22" s="832">
        <v>3</v>
      </c>
      <c r="W22" s="832">
        <v>118</v>
      </c>
      <c r="X22" s="832"/>
      <c r="Y22" s="832">
        <v>3</v>
      </c>
      <c r="Z22" s="832">
        <f>(AA22+AB22+AI22+AJ22)</f>
        <v>37</v>
      </c>
      <c r="AA22" s="832">
        <v>3</v>
      </c>
      <c r="AB22" s="832">
        <f>SUM(AC22:AH22)</f>
        <v>31</v>
      </c>
      <c r="AC22" s="832"/>
      <c r="AD22" s="832"/>
      <c r="AE22" s="832">
        <f>ROUND(((N22+O22)*2.5)/25,0)</f>
        <v>8</v>
      </c>
      <c r="AF22" s="832">
        <f>ROUND(((Q22+R22)*2.2)/25,0)</f>
        <v>8</v>
      </c>
      <c r="AG22" s="832">
        <f>ROUND(((T22+U22)*2.2)/30,0)</f>
        <v>8</v>
      </c>
      <c r="AH22" s="832">
        <f>ROUND(((W22+X22)*2.2)/35,0)</f>
        <v>7</v>
      </c>
      <c r="AI22" s="832"/>
      <c r="AJ22" s="832">
        <v>3</v>
      </c>
      <c r="AK22" s="832">
        <f>(AB22-E22)*70%</f>
        <v>4.1999999999999993</v>
      </c>
      <c r="AL22" s="832">
        <f>(AI22-F22)*70%</f>
        <v>0</v>
      </c>
      <c r="AM22" s="832">
        <f>(AJ22-G22)*70%</f>
        <v>0</v>
      </c>
      <c r="AN22" s="833"/>
    </row>
    <row r="23" spans="1:40" s="830" customFormat="1" ht="33.950000000000003" customHeight="1">
      <c r="A23" s="828" t="s">
        <v>126</v>
      </c>
      <c r="B23" s="973" t="s">
        <v>1564</v>
      </c>
      <c r="C23" s="828">
        <f>C24+C25+C28</f>
        <v>93</v>
      </c>
      <c r="D23" s="828">
        <f t="shared" ref="D23:AM23" si="8">D24+D25+D28</f>
        <v>9</v>
      </c>
      <c r="E23" s="828">
        <f t="shared" si="8"/>
        <v>75</v>
      </c>
      <c r="F23" s="828">
        <f t="shared" si="8"/>
        <v>0</v>
      </c>
      <c r="G23" s="828">
        <f t="shared" si="8"/>
        <v>9</v>
      </c>
      <c r="H23" s="828">
        <f t="shared" si="8"/>
        <v>0</v>
      </c>
      <c r="I23" s="828">
        <f t="shared" si="8"/>
        <v>0</v>
      </c>
      <c r="J23" s="828">
        <f t="shared" si="8"/>
        <v>0</v>
      </c>
      <c r="K23" s="828">
        <f t="shared" si="8"/>
        <v>0</v>
      </c>
      <c r="L23" s="828">
        <f t="shared" si="8"/>
        <v>0</v>
      </c>
      <c r="M23" s="828">
        <f t="shared" si="8"/>
        <v>0</v>
      </c>
      <c r="N23" s="828">
        <f t="shared" si="8"/>
        <v>190</v>
      </c>
      <c r="O23" s="828">
        <f t="shared" si="8"/>
        <v>0</v>
      </c>
      <c r="P23" s="828">
        <f t="shared" si="8"/>
        <v>8</v>
      </c>
      <c r="Q23" s="828">
        <f t="shared" si="8"/>
        <v>285</v>
      </c>
      <c r="R23" s="828">
        <f t="shared" si="8"/>
        <v>0</v>
      </c>
      <c r="S23" s="828">
        <f t="shared" si="8"/>
        <v>11</v>
      </c>
      <c r="T23" s="828">
        <f t="shared" si="8"/>
        <v>344</v>
      </c>
      <c r="U23" s="828">
        <f t="shared" si="8"/>
        <v>0</v>
      </c>
      <c r="V23" s="828">
        <f t="shared" si="8"/>
        <v>12</v>
      </c>
      <c r="W23" s="828">
        <f t="shared" si="8"/>
        <v>387</v>
      </c>
      <c r="X23" s="828">
        <f t="shared" si="8"/>
        <v>2</v>
      </c>
      <c r="Y23" s="828">
        <f t="shared" si="8"/>
        <v>12</v>
      </c>
      <c r="Z23" s="828">
        <f t="shared" si="8"/>
        <v>115</v>
      </c>
      <c r="AA23" s="828">
        <f t="shared" si="8"/>
        <v>9</v>
      </c>
      <c r="AB23" s="828">
        <f t="shared" si="8"/>
        <v>95</v>
      </c>
      <c r="AC23" s="828">
        <f t="shared" si="8"/>
        <v>0</v>
      </c>
      <c r="AD23" s="828">
        <f t="shared" si="8"/>
        <v>0</v>
      </c>
      <c r="AE23" s="828">
        <f t="shared" si="8"/>
        <v>20</v>
      </c>
      <c r="AF23" s="828">
        <f t="shared" si="8"/>
        <v>24</v>
      </c>
      <c r="AG23" s="828">
        <f t="shared" si="8"/>
        <v>26</v>
      </c>
      <c r="AH23" s="828">
        <f t="shared" si="8"/>
        <v>25</v>
      </c>
      <c r="AI23" s="828">
        <f t="shared" si="8"/>
        <v>2</v>
      </c>
      <c r="AJ23" s="828">
        <f t="shared" si="8"/>
        <v>9</v>
      </c>
      <c r="AK23" s="828">
        <f t="shared" si="8"/>
        <v>14</v>
      </c>
      <c r="AL23" s="828">
        <f t="shared" si="8"/>
        <v>1.4</v>
      </c>
      <c r="AM23" s="828">
        <f t="shared" si="8"/>
        <v>0</v>
      </c>
      <c r="AN23" s="829"/>
    </row>
    <row r="24" spans="1:40" s="830" customFormat="1" ht="33.950000000000003" customHeight="1">
      <c r="A24" s="839">
        <v>1</v>
      </c>
      <c r="B24" s="929" t="s">
        <v>1565</v>
      </c>
      <c r="C24" s="834">
        <f>SUM(D24:G24)</f>
        <v>37</v>
      </c>
      <c r="D24" s="834">
        <v>3</v>
      </c>
      <c r="E24" s="834">
        <v>31</v>
      </c>
      <c r="F24" s="834"/>
      <c r="G24" s="834">
        <v>3</v>
      </c>
      <c r="H24" s="832"/>
      <c r="I24" s="832"/>
      <c r="J24" s="832"/>
      <c r="K24" s="832"/>
      <c r="L24" s="832"/>
      <c r="M24" s="832"/>
      <c r="N24" s="832">
        <v>75</v>
      </c>
      <c r="O24" s="832"/>
      <c r="P24" s="832">
        <v>3</v>
      </c>
      <c r="Q24" s="832">
        <v>125</v>
      </c>
      <c r="R24" s="832"/>
      <c r="S24" s="832">
        <v>5</v>
      </c>
      <c r="T24" s="832">
        <v>150</v>
      </c>
      <c r="U24" s="832"/>
      <c r="V24" s="832">
        <v>5</v>
      </c>
      <c r="W24" s="832">
        <v>175</v>
      </c>
      <c r="X24" s="832"/>
      <c r="Y24" s="832">
        <v>5</v>
      </c>
      <c r="Z24" s="832">
        <f>(AA24+AB24+AI24+AJ24)</f>
        <v>47</v>
      </c>
      <c r="AA24" s="832">
        <v>3</v>
      </c>
      <c r="AB24" s="832">
        <f>SUM(AC24:AH24)</f>
        <v>41</v>
      </c>
      <c r="AC24" s="832"/>
      <c r="AD24" s="832"/>
      <c r="AE24" s="832">
        <f t="shared" ref="AE24" si="9">ROUND(((N24+O24)*2.5)/25,0)</f>
        <v>8</v>
      </c>
      <c r="AF24" s="832">
        <f t="shared" ref="AF24" si="10">ROUND(((Q24+R24)*2.2)/25,0)</f>
        <v>11</v>
      </c>
      <c r="AG24" s="832">
        <f>ROUND(((T24+U24)*2.2)/30,0)</f>
        <v>11</v>
      </c>
      <c r="AH24" s="832">
        <f>ROUND(((W24+X24)*2.2)/35,0)</f>
        <v>11</v>
      </c>
      <c r="AI24" s="832">
        <v>0</v>
      </c>
      <c r="AJ24" s="832">
        <v>3</v>
      </c>
      <c r="AK24" s="832">
        <f t="shared" ref="AK24" si="11">(AB24-E24)*70%</f>
        <v>7</v>
      </c>
      <c r="AL24" s="832">
        <f t="shared" ref="AL24:AM24" si="12">(AI24-F24)*70%</f>
        <v>0</v>
      </c>
      <c r="AM24" s="832">
        <f t="shared" si="12"/>
        <v>0</v>
      </c>
      <c r="AN24" s="833"/>
    </row>
    <row r="25" spans="1:40" s="830" customFormat="1" ht="33.950000000000003" customHeight="1">
      <c r="A25" s="942">
        <v>2</v>
      </c>
      <c r="B25" s="940" t="s">
        <v>1566</v>
      </c>
      <c r="C25" s="834">
        <f>SUM(D25:G25)</f>
        <v>25</v>
      </c>
      <c r="D25" s="834">
        <v>3</v>
      </c>
      <c r="E25" s="834">
        <v>19</v>
      </c>
      <c r="F25" s="834"/>
      <c r="G25" s="834">
        <v>3</v>
      </c>
      <c r="H25" s="832"/>
      <c r="I25" s="832"/>
      <c r="J25" s="832"/>
      <c r="K25" s="832"/>
      <c r="L25" s="832"/>
      <c r="M25" s="832"/>
      <c r="N25" s="832">
        <f t="shared" ref="N25:Y25" si="13">SUM(N26:N27)</f>
        <v>40</v>
      </c>
      <c r="O25" s="832">
        <f t="shared" si="13"/>
        <v>0</v>
      </c>
      <c r="P25" s="832">
        <f t="shared" si="13"/>
        <v>2</v>
      </c>
      <c r="Q25" s="832">
        <f t="shared" si="13"/>
        <v>60</v>
      </c>
      <c r="R25" s="832">
        <f t="shared" si="13"/>
        <v>0</v>
      </c>
      <c r="S25" s="832">
        <f t="shared" si="13"/>
        <v>2</v>
      </c>
      <c r="T25" s="832">
        <f t="shared" si="13"/>
        <v>74</v>
      </c>
      <c r="U25" s="832">
        <f t="shared" si="13"/>
        <v>0</v>
      </c>
      <c r="V25" s="832">
        <f t="shared" si="13"/>
        <v>3</v>
      </c>
      <c r="W25" s="832">
        <f t="shared" si="13"/>
        <v>92</v>
      </c>
      <c r="X25" s="832">
        <f t="shared" si="13"/>
        <v>1</v>
      </c>
      <c r="Y25" s="832">
        <f t="shared" si="13"/>
        <v>3</v>
      </c>
      <c r="Z25" s="832">
        <f>(AA25+AB25+AI25+AJ25)</f>
        <v>27</v>
      </c>
      <c r="AA25" s="832">
        <v>3</v>
      </c>
      <c r="AB25" s="832">
        <f>SUM(AB26:AB27)</f>
        <v>20</v>
      </c>
      <c r="AC25" s="832">
        <f t="shared" ref="AC25:AH25" si="14">SUM(AC26:AC27)</f>
        <v>0</v>
      </c>
      <c r="AD25" s="832">
        <f t="shared" si="14"/>
        <v>0</v>
      </c>
      <c r="AE25" s="832">
        <f t="shared" si="14"/>
        <v>4</v>
      </c>
      <c r="AF25" s="832">
        <f t="shared" si="14"/>
        <v>4</v>
      </c>
      <c r="AG25" s="832">
        <f t="shared" si="14"/>
        <v>6</v>
      </c>
      <c r="AH25" s="832">
        <f t="shared" si="14"/>
        <v>6</v>
      </c>
      <c r="AI25" s="832">
        <v>1</v>
      </c>
      <c r="AJ25" s="832">
        <v>3</v>
      </c>
      <c r="AK25" s="832">
        <f>(AB25-E25)*70%</f>
        <v>0.7</v>
      </c>
      <c r="AL25" s="832">
        <f>(AI25-F25)*70%</f>
        <v>0.7</v>
      </c>
      <c r="AM25" s="832">
        <f>(AJ25-G25)*70%</f>
        <v>0</v>
      </c>
      <c r="AN25" s="833"/>
    </row>
    <row r="26" spans="1:40" s="830" customFormat="1" ht="33.950000000000003" customHeight="1">
      <c r="A26" s="943"/>
      <c r="B26" s="941" t="s">
        <v>649</v>
      </c>
      <c r="C26" s="834"/>
      <c r="D26" s="834"/>
      <c r="E26" s="834"/>
      <c r="F26" s="834"/>
      <c r="G26" s="834"/>
      <c r="H26" s="832"/>
      <c r="I26" s="832"/>
      <c r="J26" s="832"/>
      <c r="K26" s="832"/>
      <c r="L26" s="832"/>
      <c r="M26" s="832"/>
      <c r="N26" s="832">
        <v>40</v>
      </c>
      <c r="O26" s="832"/>
      <c r="P26" s="832">
        <v>2</v>
      </c>
      <c r="Q26" s="832">
        <v>50</v>
      </c>
      <c r="R26" s="832"/>
      <c r="S26" s="832">
        <v>2</v>
      </c>
      <c r="T26" s="832">
        <v>66</v>
      </c>
      <c r="U26" s="832"/>
      <c r="V26" s="832">
        <v>2</v>
      </c>
      <c r="W26" s="832">
        <v>80</v>
      </c>
      <c r="X26" s="832">
        <v>1</v>
      </c>
      <c r="Y26" s="832">
        <v>2</v>
      </c>
      <c r="Z26" s="832"/>
      <c r="AA26" s="832"/>
      <c r="AB26" s="832">
        <f>SUM(AC26:AH26)</f>
        <v>18</v>
      </c>
      <c r="AC26" s="832"/>
      <c r="AD26" s="832"/>
      <c r="AE26" s="832">
        <f>ROUND(((N26+O26)*2.5)/25,0)</f>
        <v>4</v>
      </c>
      <c r="AF26" s="832">
        <f>ROUND(((Q26+R26)*2.2)/25,0)</f>
        <v>4</v>
      </c>
      <c r="AG26" s="832">
        <f>ROUND(((T26+U26)*2.2)/30,0)</f>
        <v>5</v>
      </c>
      <c r="AH26" s="832">
        <f>ROUND(((W26+5)*2.2)/35,0)</f>
        <v>5</v>
      </c>
      <c r="AI26" s="832">
        <v>1</v>
      </c>
      <c r="AJ26" s="832"/>
      <c r="AK26" s="832"/>
      <c r="AL26" s="832"/>
      <c r="AM26" s="832"/>
      <c r="AN26" s="833"/>
    </row>
    <row r="27" spans="1:40" s="830" customFormat="1" ht="33.950000000000003" customHeight="1">
      <c r="A27" s="943"/>
      <c r="B27" s="941" t="s">
        <v>1567</v>
      </c>
      <c r="C27" s="834"/>
      <c r="D27" s="834"/>
      <c r="E27" s="834"/>
      <c r="F27" s="834"/>
      <c r="G27" s="834"/>
      <c r="H27" s="832"/>
      <c r="I27" s="832"/>
      <c r="J27" s="832"/>
      <c r="K27" s="832"/>
      <c r="L27" s="832"/>
      <c r="M27" s="832"/>
      <c r="N27" s="832"/>
      <c r="O27" s="832"/>
      <c r="P27" s="832"/>
      <c r="Q27" s="832">
        <v>10</v>
      </c>
      <c r="R27" s="832"/>
      <c r="S27" s="832"/>
      <c r="T27" s="832">
        <v>8</v>
      </c>
      <c r="U27" s="832"/>
      <c r="V27" s="832">
        <v>1</v>
      </c>
      <c r="W27" s="832">
        <v>12</v>
      </c>
      <c r="X27" s="832"/>
      <c r="Y27" s="832">
        <v>1</v>
      </c>
      <c r="Z27" s="832"/>
      <c r="AA27" s="832"/>
      <c r="AB27" s="832">
        <f>SUM(AC27:AH27)</f>
        <v>2</v>
      </c>
      <c r="AC27" s="832"/>
      <c r="AD27" s="832"/>
      <c r="AE27" s="832"/>
      <c r="AF27" s="832"/>
      <c r="AG27" s="832">
        <f>ROUND((T27+U27+Q27)/14,0)</f>
        <v>1</v>
      </c>
      <c r="AH27" s="832">
        <f>ROUND((W27+X27)/16,0)</f>
        <v>1</v>
      </c>
      <c r="AI27" s="832"/>
      <c r="AJ27" s="832"/>
      <c r="AK27" s="832"/>
      <c r="AL27" s="832"/>
      <c r="AM27" s="832"/>
      <c r="AN27" s="833"/>
    </row>
    <row r="28" spans="1:40" s="830" customFormat="1" ht="33.950000000000003" customHeight="1">
      <c r="A28" s="837">
        <v>9</v>
      </c>
      <c r="B28" s="938" t="s">
        <v>1568</v>
      </c>
      <c r="C28" s="834">
        <f>SUM(D28:G28)</f>
        <v>31</v>
      </c>
      <c r="D28" s="834">
        <v>3</v>
      </c>
      <c r="E28" s="834">
        <v>25</v>
      </c>
      <c r="F28" s="834"/>
      <c r="G28" s="834">
        <v>3</v>
      </c>
      <c r="H28" s="832"/>
      <c r="I28" s="832"/>
      <c r="J28" s="832"/>
      <c r="K28" s="832"/>
      <c r="L28" s="832"/>
      <c r="M28" s="832"/>
      <c r="N28" s="832">
        <v>75</v>
      </c>
      <c r="O28" s="832"/>
      <c r="P28" s="832">
        <v>3</v>
      </c>
      <c r="Q28" s="832">
        <v>100</v>
      </c>
      <c r="R28" s="832"/>
      <c r="S28" s="832">
        <v>4</v>
      </c>
      <c r="T28" s="832">
        <v>120</v>
      </c>
      <c r="U28" s="832"/>
      <c r="V28" s="832">
        <v>4</v>
      </c>
      <c r="W28" s="832">
        <v>120</v>
      </c>
      <c r="X28" s="832">
        <v>1</v>
      </c>
      <c r="Y28" s="832">
        <v>4</v>
      </c>
      <c r="Z28" s="832">
        <f>(AA28+AB28+AI28+AJ28)</f>
        <v>41</v>
      </c>
      <c r="AA28" s="832">
        <v>3</v>
      </c>
      <c r="AB28" s="832">
        <f>SUM(AC28:AH28)</f>
        <v>34</v>
      </c>
      <c r="AC28" s="832"/>
      <c r="AD28" s="832"/>
      <c r="AE28" s="832">
        <f>ROUND(((N28+O28)*2.5)/25,0)</f>
        <v>8</v>
      </c>
      <c r="AF28" s="832">
        <f>ROUND(((Q28+R28)*2.2)/25,0)</f>
        <v>9</v>
      </c>
      <c r="AG28" s="832">
        <f>ROUND(((T28+U28)*2.2)/30,0)</f>
        <v>9</v>
      </c>
      <c r="AH28" s="832">
        <f>ROUND(((W28+5)*2.2)/35,0)</f>
        <v>8</v>
      </c>
      <c r="AI28" s="832">
        <v>1</v>
      </c>
      <c r="AJ28" s="832">
        <v>3</v>
      </c>
      <c r="AK28" s="832">
        <f>(AB28-E28)*70%</f>
        <v>6.3</v>
      </c>
      <c r="AL28" s="832">
        <f>(AI28-F28)*70%</f>
        <v>0.7</v>
      </c>
      <c r="AM28" s="832">
        <f>(AJ28-G28)*70%</f>
        <v>0</v>
      </c>
      <c r="AN28" s="833"/>
    </row>
    <row r="29" spans="1:40" s="830" customFormat="1" ht="33.950000000000003" customHeight="1">
      <c r="A29" s="828" t="s">
        <v>156</v>
      </c>
      <c r="B29" s="925" t="s">
        <v>1569</v>
      </c>
      <c r="C29" s="934">
        <f>C30+C31+C32+C33+C37+C40+C43+C46</f>
        <v>201</v>
      </c>
      <c r="D29" s="934">
        <f t="shared" ref="D29:AM29" si="15">D30+D31+D32+D33+D37+D40+D43+D46</f>
        <v>23</v>
      </c>
      <c r="E29" s="934">
        <f t="shared" si="15"/>
        <v>160</v>
      </c>
      <c r="F29" s="934">
        <f t="shared" si="15"/>
        <v>0</v>
      </c>
      <c r="G29" s="934">
        <f t="shared" si="15"/>
        <v>18</v>
      </c>
      <c r="H29" s="934">
        <f t="shared" si="15"/>
        <v>0</v>
      </c>
      <c r="I29" s="934">
        <f t="shared" si="15"/>
        <v>0</v>
      </c>
      <c r="J29" s="934">
        <f t="shared" si="15"/>
        <v>0</v>
      </c>
      <c r="K29" s="934">
        <f t="shared" si="15"/>
        <v>29</v>
      </c>
      <c r="L29" s="934">
        <f t="shared" si="15"/>
        <v>0</v>
      </c>
      <c r="M29" s="934">
        <f t="shared" si="15"/>
        <v>0</v>
      </c>
      <c r="N29" s="934">
        <f t="shared" si="15"/>
        <v>410</v>
      </c>
      <c r="O29" s="934">
        <f t="shared" si="15"/>
        <v>0</v>
      </c>
      <c r="P29" s="934">
        <f t="shared" si="15"/>
        <v>18</v>
      </c>
      <c r="Q29" s="934">
        <f t="shared" si="15"/>
        <v>463</v>
      </c>
      <c r="R29" s="934">
        <f t="shared" si="15"/>
        <v>0</v>
      </c>
      <c r="S29" s="934">
        <f t="shared" si="15"/>
        <v>19</v>
      </c>
      <c r="T29" s="934">
        <f t="shared" si="15"/>
        <v>563</v>
      </c>
      <c r="U29" s="934">
        <f t="shared" si="15"/>
        <v>2</v>
      </c>
      <c r="V29" s="934">
        <f t="shared" si="15"/>
        <v>21</v>
      </c>
      <c r="W29" s="934">
        <f t="shared" si="15"/>
        <v>637</v>
      </c>
      <c r="X29" s="934">
        <f t="shared" si="15"/>
        <v>3</v>
      </c>
      <c r="Y29" s="934">
        <f t="shared" si="15"/>
        <v>20</v>
      </c>
      <c r="Z29" s="934">
        <f t="shared" si="15"/>
        <v>224</v>
      </c>
      <c r="AA29" s="934">
        <f t="shared" si="15"/>
        <v>23</v>
      </c>
      <c r="AB29" s="934">
        <f t="shared" si="15"/>
        <v>174</v>
      </c>
      <c r="AC29" s="934">
        <f t="shared" si="15"/>
        <v>0</v>
      </c>
      <c r="AD29" s="934">
        <f t="shared" si="15"/>
        <v>0</v>
      </c>
      <c r="AE29" s="934">
        <f t="shared" si="15"/>
        <v>44</v>
      </c>
      <c r="AF29" s="934">
        <f t="shared" si="15"/>
        <v>41</v>
      </c>
      <c r="AG29" s="934">
        <f t="shared" si="15"/>
        <v>45</v>
      </c>
      <c r="AH29" s="934">
        <f t="shared" si="15"/>
        <v>44</v>
      </c>
      <c r="AI29" s="934">
        <f t="shared" si="15"/>
        <v>2</v>
      </c>
      <c r="AJ29" s="934">
        <f t="shared" si="15"/>
        <v>25</v>
      </c>
      <c r="AK29" s="1242">
        <f t="shared" si="15"/>
        <v>9.7999999999999989</v>
      </c>
      <c r="AL29" s="1242">
        <f t="shared" si="15"/>
        <v>1.4</v>
      </c>
      <c r="AM29" s="1242">
        <f t="shared" si="15"/>
        <v>4.9000000000000004</v>
      </c>
      <c r="AN29" s="829"/>
    </row>
    <row r="30" spans="1:40" s="830" customFormat="1" ht="33.950000000000003" customHeight="1">
      <c r="A30" s="836">
        <v>1</v>
      </c>
      <c r="B30" s="929" t="s">
        <v>1570</v>
      </c>
      <c r="C30" s="834">
        <f>SUM(D30:G30)</f>
        <v>20</v>
      </c>
      <c r="D30" s="834">
        <v>3</v>
      </c>
      <c r="E30" s="834">
        <v>14</v>
      </c>
      <c r="F30" s="834"/>
      <c r="G30" s="834">
        <v>3</v>
      </c>
      <c r="H30" s="832"/>
      <c r="I30" s="832"/>
      <c r="J30" s="832"/>
      <c r="K30" s="832"/>
      <c r="L30" s="832"/>
      <c r="M30" s="832"/>
      <c r="N30" s="832">
        <v>25</v>
      </c>
      <c r="O30" s="832"/>
      <c r="P30" s="832">
        <v>1</v>
      </c>
      <c r="Q30" s="832">
        <v>25</v>
      </c>
      <c r="R30" s="832"/>
      <c r="S30" s="832">
        <v>1</v>
      </c>
      <c r="T30" s="832">
        <v>60</v>
      </c>
      <c r="U30" s="832"/>
      <c r="V30" s="832">
        <v>2</v>
      </c>
      <c r="W30" s="832">
        <v>70</v>
      </c>
      <c r="X30" s="832"/>
      <c r="Y30" s="832">
        <v>2</v>
      </c>
      <c r="Z30" s="832">
        <f>(AA30+AB30+AI30+AJ30)</f>
        <v>19</v>
      </c>
      <c r="AA30" s="832">
        <v>3</v>
      </c>
      <c r="AB30" s="832">
        <f>SUM(AC30:AH30)</f>
        <v>13</v>
      </c>
      <c r="AC30" s="832"/>
      <c r="AD30" s="832"/>
      <c r="AE30" s="832">
        <f>ROUND(((N30+O30)*2.5)/25,0)</f>
        <v>3</v>
      </c>
      <c r="AF30" s="832">
        <f>ROUND(((Q30+R30)*2.2)/25,0)</f>
        <v>2</v>
      </c>
      <c r="AG30" s="832">
        <f>ROUND(((T30+U30)*2.2)/30,0)</f>
        <v>4</v>
      </c>
      <c r="AH30" s="832">
        <f>ROUND(((W30+X30)*2.2)/35,0)</f>
        <v>4</v>
      </c>
      <c r="AI30" s="832">
        <v>0</v>
      </c>
      <c r="AJ30" s="832">
        <v>3</v>
      </c>
      <c r="AK30" s="832">
        <f>(AB30-E30)*70%</f>
        <v>-0.7</v>
      </c>
      <c r="AL30" s="832">
        <f>(AI30-F30)*70%</f>
        <v>0</v>
      </c>
      <c r="AM30" s="832">
        <f>(AJ30-G30)*70%</f>
        <v>0</v>
      </c>
      <c r="AN30" s="833"/>
    </row>
    <row r="31" spans="1:40" s="830" customFormat="1" ht="33.950000000000003" customHeight="1">
      <c r="A31" s="836">
        <v>2</v>
      </c>
      <c r="B31" s="929" t="s">
        <v>1571</v>
      </c>
      <c r="C31" s="834">
        <f t="shared" ref="C31:C52" si="16">SUM(D31:G31)</f>
        <v>16</v>
      </c>
      <c r="D31" s="834">
        <v>2</v>
      </c>
      <c r="E31" s="834">
        <v>11</v>
      </c>
      <c r="F31" s="834"/>
      <c r="G31" s="834">
        <v>3</v>
      </c>
      <c r="H31" s="832"/>
      <c r="I31" s="832"/>
      <c r="J31" s="832"/>
      <c r="K31" s="832"/>
      <c r="L31" s="832"/>
      <c r="M31" s="832"/>
      <c r="N31" s="832">
        <v>25</v>
      </c>
      <c r="O31" s="832"/>
      <c r="P31" s="832">
        <v>1</v>
      </c>
      <c r="Q31" s="832">
        <v>25</v>
      </c>
      <c r="R31" s="832"/>
      <c r="S31" s="832">
        <v>1</v>
      </c>
      <c r="T31" s="832">
        <v>35</v>
      </c>
      <c r="U31" s="832"/>
      <c r="V31" s="832">
        <v>1</v>
      </c>
      <c r="W31" s="832">
        <v>40</v>
      </c>
      <c r="X31" s="832"/>
      <c r="Y31" s="832">
        <v>1</v>
      </c>
      <c r="Z31" s="832">
        <f t="shared" ref="Z31:Z52" si="17">(AA31+AB31+AI31+AJ31)</f>
        <v>16</v>
      </c>
      <c r="AA31" s="832">
        <v>2</v>
      </c>
      <c r="AB31" s="832">
        <f t="shared" ref="AB31:AB50" si="18">SUM(AC31:AH31)</f>
        <v>11</v>
      </c>
      <c r="AC31" s="832"/>
      <c r="AD31" s="832"/>
      <c r="AE31" s="832">
        <f>ROUND(((N31+O31)*2.5)/25,0)</f>
        <v>3</v>
      </c>
      <c r="AF31" s="832">
        <f t="shared" ref="AF31:AF52" si="19">ROUND(((Q31+R31)*2.2)/25,0)</f>
        <v>2</v>
      </c>
      <c r="AG31" s="832">
        <f t="shared" ref="AG31:AG50" si="20">ROUND(((T31+U31)*2.2)/30,0)</f>
        <v>3</v>
      </c>
      <c r="AH31" s="832">
        <f t="shared" ref="AH31:AH50" si="21">ROUND(((W31+X31)*2.2)/35,0)</f>
        <v>3</v>
      </c>
      <c r="AI31" s="832"/>
      <c r="AJ31" s="832">
        <v>3</v>
      </c>
      <c r="AK31" s="832">
        <f>(AB31-E31)*70%</f>
        <v>0</v>
      </c>
      <c r="AL31" s="832">
        <f t="shared" ref="AL31:AM52" si="22">(AI31-F31)*70%</f>
        <v>0</v>
      </c>
      <c r="AM31" s="832">
        <f t="shared" si="22"/>
        <v>0</v>
      </c>
      <c r="AN31" s="833"/>
    </row>
    <row r="32" spans="1:40" s="830" customFormat="1" ht="33.950000000000003" customHeight="1">
      <c r="A32" s="836">
        <v>3</v>
      </c>
      <c r="B32" s="935" t="s">
        <v>1572</v>
      </c>
      <c r="C32" s="834">
        <f>SUM(D32:G32)</f>
        <v>26</v>
      </c>
      <c r="D32" s="834">
        <v>3</v>
      </c>
      <c r="E32" s="834">
        <v>20</v>
      </c>
      <c r="F32" s="834"/>
      <c r="G32" s="834">
        <v>3</v>
      </c>
      <c r="H32" s="832"/>
      <c r="I32" s="832"/>
      <c r="J32" s="832"/>
      <c r="K32" s="832"/>
      <c r="L32" s="832"/>
      <c r="M32" s="832"/>
      <c r="N32" s="832">
        <v>50</v>
      </c>
      <c r="O32" s="832"/>
      <c r="P32" s="832">
        <v>2</v>
      </c>
      <c r="Q32" s="832">
        <v>92</v>
      </c>
      <c r="R32" s="832"/>
      <c r="S32" s="832">
        <v>4</v>
      </c>
      <c r="T32" s="832">
        <v>120</v>
      </c>
      <c r="U32" s="832"/>
      <c r="V32" s="832">
        <v>4</v>
      </c>
      <c r="W32" s="832">
        <v>139</v>
      </c>
      <c r="X32" s="832"/>
      <c r="Y32" s="832">
        <v>4</v>
      </c>
      <c r="Z32" s="832">
        <f>(AA32+AB32+AI32+AJ32)</f>
        <v>38</v>
      </c>
      <c r="AA32" s="832">
        <v>3</v>
      </c>
      <c r="AB32" s="832">
        <f>SUM(AC32:AH32)</f>
        <v>31</v>
      </c>
      <c r="AC32" s="832"/>
      <c r="AD32" s="832"/>
      <c r="AE32" s="832">
        <f>ROUND(((N32+O32)*2.5)/25,0)</f>
        <v>5</v>
      </c>
      <c r="AF32" s="832">
        <f>ROUND(((Q32+R32)*2.2)/25,0)</f>
        <v>8</v>
      </c>
      <c r="AG32" s="832">
        <f>ROUND(((T32+U32)*2.2)/30,0)</f>
        <v>9</v>
      </c>
      <c r="AH32" s="832">
        <f>ROUND(((W32+X32)*2.2)/35,0)</f>
        <v>9</v>
      </c>
      <c r="AI32" s="832"/>
      <c r="AJ32" s="832">
        <v>4</v>
      </c>
      <c r="AK32" s="832">
        <f>(AB32-E32)*70%</f>
        <v>7.6999999999999993</v>
      </c>
      <c r="AL32" s="832">
        <f>(AI32-F32)*70%</f>
        <v>0</v>
      </c>
      <c r="AM32" s="832">
        <f>(AJ32-G32)*70%</f>
        <v>0.7</v>
      </c>
      <c r="AN32" s="833"/>
    </row>
    <row r="33" spans="1:40" s="41" customFormat="1" ht="33.950000000000003" customHeight="1">
      <c r="A33" s="9">
        <v>4</v>
      </c>
      <c r="B33" s="936" t="s">
        <v>1573</v>
      </c>
      <c r="C33" s="168">
        <f>C34+C35+C36</f>
        <v>24</v>
      </c>
      <c r="D33" s="168">
        <f t="shared" ref="D33:AJ33" si="23">D34+D35+D36</f>
        <v>3</v>
      </c>
      <c r="E33" s="168">
        <f t="shared" si="23"/>
        <v>20</v>
      </c>
      <c r="F33" s="168"/>
      <c r="G33" s="168">
        <f t="shared" si="23"/>
        <v>1</v>
      </c>
      <c r="H33" s="168">
        <f t="shared" si="23"/>
        <v>0</v>
      </c>
      <c r="I33" s="168">
        <f t="shared" si="23"/>
        <v>0</v>
      </c>
      <c r="J33" s="168">
        <f t="shared" si="23"/>
        <v>0</v>
      </c>
      <c r="K33" s="168">
        <f t="shared" si="23"/>
        <v>5</v>
      </c>
      <c r="L33" s="168">
        <f t="shared" si="23"/>
        <v>0</v>
      </c>
      <c r="M33" s="168">
        <f t="shared" si="23"/>
        <v>0</v>
      </c>
      <c r="N33" s="168">
        <f t="shared" si="23"/>
        <v>57</v>
      </c>
      <c r="O33" s="168">
        <f t="shared" si="23"/>
        <v>0</v>
      </c>
      <c r="P33" s="168">
        <f t="shared" si="23"/>
        <v>2</v>
      </c>
      <c r="Q33" s="168">
        <f t="shared" si="23"/>
        <v>61</v>
      </c>
      <c r="R33" s="168">
        <f t="shared" si="23"/>
        <v>0</v>
      </c>
      <c r="S33" s="168">
        <f t="shared" si="23"/>
        <v>3</v>
      </c>
      <c r="T33" s="168">
        <f t="shared" si="23"/>
        <v>65</v>
      </c>
      <c r="U33" s="168">
        <f t="shared" si="23"/>
        <v>1</v>
      </c>
      <c r="V33" s="168">
        <f t="shared" si="23"/>
        <v>3</v>
      </c>
      <c r="W33" s="168">
        <f t="shared" si="23"/>
        <v>62</v>
      </c>
      <c r="X33" s="168">
        <f t="shared" si="23"/>
        <v>0</v>
      </c>
      <c r="Y33" s="168">
        <f t="shared" si="23"/>
        <v>2</v>
      </c>
      <c r="Z33" s="168">
        <f t="shared" si="23"/>
        <v>27</v>
      </c>
      <c r="AA33" s="168">
        <f t="shared" si="23"/>
        <v>3</v>
      </c>
      <c r="AB33" s="168">
        <f t="shared" si="23"/>
        <v>20</v>
      </c>
      <c r="AC33" s="168">
        <f t="shared" si="23"/>
        <v>0</v>
      </c>
      <c r="AD33" s="168">
        <f t="shared" si="23"/>
        <v>0</v>
      </c>
      <c r="AE33" s="168">
        <f t="shared" si="23"/>
        <v>4</v>
      </c>
      <c r="AF33" s="168">
        <f t="shared" si="23"/>
        <v>6</v>
      </c>
      <c r="AG33" s="168">
        <f t="shared" si="23"/>
        <v>6</v>
      </c>
      <c r="AH33" s="168">
        <f t="shared" si="23"/>
        <v>4</v>
      </c>
      <c r="AI33" s="168">
        <f t="shared" si="23"/>
        <v>1</v>
      </c>
      <c r="AJ33" s="168">
        <f t="shared" si="23"/>
        <v>3</v>
      </c>
      <c r="AK33" s="832">
        <f>(AB33-E33)*70%</f>
        <v>0</v>
      </c>
      <c r="AL33" s="832">
        <f>(AI33-F33)*70%</f>
        <v>0.7</v>
      </c>
      <c r="AM33" s="832">
        <f>(AJ33-G33)*70%</f>
        <v>1.4</v>
      </c>
      <c r="AN33" s="157"/>
    </row>
    <row r="34" spans="1:40" s="41" customFormat="1" ht="51">
      <c r="A34" s="9"/>
      <c r="B34" s="156" t="s">
        <v>37</v>
      </c>
      <c r="C34" s="168">
        <f t="shared" ref="C34:C36" si="24">D34+E34+F34+G34</f>
        <v>20</v>
      </c>
      <c r="D34" s="161" t="s">
        <v>33</v>
      </c>
      <c r="E34" s="161" t="s">
        <v>163</v>
      </c>
      <c r="F34" s="161"/>
      <c r="G34" s="161" t="s">
        <v>38</v>
      </c>
      <c r="H34" s="7"/>
      <c r="I34" s="7"/>
      <c r="J34" s="7"/>
      <c r="K34" s="7">
        <v>5</v>
      </c>
      <c r="L34" s="7"/>
      <c r="M34" s="7"/>
      <c r="N34" s="7">
        <v>44</v>
      </c>
      <c r="O34" s="7"/>
      <c r="P34" s="7">
        <v>2</v>
      </c>
      <c r="Q34" s="7">
        <v>48</v>
      </c>
      <c r="R34" s="7"/>
      <c r="S34" s="7">
        <v>2</v>
      </c>
      <c r="T34" s="7">
        <v>53</v>
      </c>
      <c r="U34" s="7">
        <v>1</v>
      </c>
      <c r="V34" s="7">
        <v>2</v>
      </c>
      <c r="W34" s="7">
        <v>52</v>
      </c>
      <c r="X34" s="7"/>
      <c r="Y34" s="7">
        <v>2</v>
      </c>
      <c r="Z34" s="15">
        <f>AA34+AB34+AI34+AJ34</f>
        <v>23</v>
      </c>
      <c r="AA34" s="7">
        <v>3</v>
      </c>
      <c r="AB34" s="15">
        <f>AC34+AD34+AE34+AF34+AG34+AH34</f>
        <v>16</v>
      </c>
      <c r="AC34" s="7"/>
      <c r="AD34" s="7"/>
      <c r="AE34" s="163">
        <f>ROUND((N34+O34)*2.5/25,0)</f>
        <v>4</v>
      </c>
      <c r="AF34" s="163">
        <f>ROUND((Q34+R34)*2.2/25,0)</f>
        <v>4</v>
      </c>
      <c r="AG34" s="164">
        <f>ROUND((T34+U34)*2.2/30,0)</f>
        <v>4</v>
      </c>
      <c r="AH34" s="165">
        <v>4</v>
      </c>
      <c r="AI34" s="15">
        <v>1</v>
      </c>
      <c r="AJ34" s="15">
        <v>3</v>
      </c>
      <c r="AK34" s="40"/>
      <c r="AL34" s="40"/>
      <c r="AM34" s="40"/>
      <c r="AN34" s="157" t="s">
        <v>1574</v>
      </c>
    </row>
    <row r="35" spans="1:40" s="41" customFormat="1" ht="33.950000000000003" customHeight="1">
      <c r="A35" s="9"/>
      <c r="B35" s="156" t="s">
        <v>1575</v>
      </c>
      <c r="C35" s="168">
        <f t="shared" si="24"/>
        <v>2</v>
      </c>
      <c r="D35" s="161" t="s">
        <v>34</v>
      </c>
      <c r="E35" s="161" t="s">
        <v>35</v>
      </c>
      <c r="F35" s="161"/>
      <c r="G35" s="161" t="s">
        <v>34</v>
      </c>
      <c r="H35" s="7"/>
      <c r="I35" s="7"/>
      <c r="J35" s="7"/>
      <c r="K35" s="7">
        <v>0</v>
      </c>
      <c r="L35" s="7"/>
      <c r="M35" s="7"/>
      <c r="N35" s="7">
        <v>9</v>
      </c>
      <c r="O35" s="7"/>
      <c r="P35" s="7"/>
      <c r="Q35" s="7">
        <v>6</v>
      </c>
      <c r="R35" s="7"/>
      <c r="S35" s="7"/>
      <c r="T35" s="7">
        <v>7</v>
      </c>
      <c r="U35" s="7"/>
      <c r="V35" s="7">
        <v>1</v>
      </c>
      <c r="W35" s="7">
        <v>5</v>
      </c>
      <c r="X35" s="7"/>
      <c r="Y35" s="7"/>
      <c r="Z35" s="15">
        <f>AA35+AB35+AI35+AJ35</f>
        <v>2</v>
      </c>
      <c r="AA35" s="7"/>
      <c r="AB35" s="15">
        <f>AC35+AD35+AE35+AF35+AG35+AH35</f>
        <v>2</v>
      </c>
      <c r="AC35" s="7"/>
      <c r="AD35" s="7"/>
      <c r="AE35" s="163"/>
      <c r="AF35" s="163"/>
      <c r="AG35" s="164">
        <v>2</v>
      </c>
      <c r="AH35" s="165"/>
      <c r="AI35" s="15"/>
      <c r="AJ35" s="15"/>
      <c r="AK35" s="40"/>
      <c r="AL35" s="40"/>
      <c r="AM35" s="40"/>
      <c r="AN35" s="157"/>
    </row>
    <row r="36" spans="1:40" s="41" customFormat="1" ht="33.950000000000003" customHeight="1">
      <c r="A36" s="158"/>
      <c r="B36" s="159" t="s">
        <v>1576</v>
      </c>
      <c r="C36" s="168">
        <f t="shared" si="24"/>
        <v>2</v>
      </c>
      <c r="D36" s="162">
        <v>0</v>
      </c>
      <c r="E36" s="162">
        <v>2</v>
      </c>
      <c r="F36" s="162"/>
      <c r="G36" s="162">
        <v>0</v>
      </c>
      <c r="H36" s="158"/>
      <c r="I36" s="158"/>
      <c r="J36" s="158"/>
      <c r="K36" s="158"/>
      <c r="L36" s="7"/>
      <c r="M36" s="158"/>
      <c r="N36" s="158">
        <v>4</v>
      </c>
      <c r="O36" s="7"/>
      <c r="P36" s="158"/>
      <c r="Q36" s="158">
        <v>7</v>
      </c>
      <c r="R36" s="7"/>
      <c r="S36" s="158">
        <v>1</v>
      </c>
      <c r="T36" s="166">
        <v>5</v>
      </c>
      <c r="U36" s="7"/>
      <c r="V36" s="166"/>
      <c r="W36" s="167">
        <v>5</v>
      </c>
      <c r="X36" s="7"/>
      <c r="Y36" s="167"/>
      <c r="Z36" s="15">
        <f>AA36+AB36+AI36+AJ36</f>
        <v>2</v>
      </c>
      <c r="AA36" s="167"/>
      <c r="AB36" s="15">
        <f>AC36+AD36+AE36+AF36+AG36+AH36</f>
        <v>2</v>
      </c>
      <c r="AC36" s="7"/>
      <c r="AD36" s="7"/>
      <c r="AE36" s="163"/>
      <c r="AF36" s="163">
        <v>2</v>
      </c>
      <c r="AG36" s="164"/>
      <c r="AH36" s="165"/>
      <c r="AI36" s="7"/>
      <c r="AJ36" s="7"/>
      <c r="AK36" s="40"/>
      <c r="AL36" s="40"/>
      <c r="AM36" s="40"/>
      <c r="AN36" s="160"/>
    </row>
    <row r="37" spans="1:40" s="41" customFormat="1" ht="33.950000000000003" customHeight="1">
      <c r="A37" s="9">
        <v>5</v>
      </c>
      <c r="B37" s="8" t="s">
        <v>1577</v>
      </c>
      <c r="C37" s="161">
        <f>C38+C39</f>
        <v>31</v>
      </c>
      <c r="D37" s="161">
        <f t="shared" ref="D37:AJ37" si="25">D38+D39</f>
        <v>3</v>
      </c>
      <c r="E37" s="161">
        <f t="shared" si="25"/>
        <v>26</v>
      </c>
      <c r="F37" s="161">
        <f t="shared" si="25"/>
        <v>0</v>
      </c>
      <c r="G37" s="161">
        <f t="shared" si="25"/>
        <v>2</v>
      </c>
      <c r="H37" s="161">
        <f t="shared" si="25"/>
        <v>0</v>
      </c>
      <c r="I37" s="161">
        <f t="shared" si="25"/>
        <v>0</v>
      </c>
      <c r="J37" s="161">
        <f t="shared" si="25"/>
        <v>0</v>
      </c>
      <c r="K37" s="161">
        <f t="shared" si="25"/>
        <v>24</v>
      </c>
      <c r="L37" s="161">
        <f t="shared" si="25"/>
        <v>0</v>
      </c>
      <c r="M37" s="161">
        <f t="shared" si="25"/>
        <v>0</v>
      </c>
      <c r="N37" s="161">
        <f t="shared" si="25"/>
        <v>62</v>
      </c>
      <c r="O37" s="161">
        <f t="shared" si="25"/>
        <v>0</v>
      </c>
      <c r="P37" s="161">
        <f t="shared" si="25"/>
        <v>4</v>
      </c>
      <c r="Q37" s="161">
        <f t="shared" si="25"/>
        <v>74</v>
      </c>
      <c r="R37" s="161">
        <f t="shared" si="25"/>
        <v>0</v>
      </c>
      <c r="S37" s="161">
        <f t="shared" si="25"/>
        <v>3</v>
      </c>
      <c r="T37" s="161">
        <f t="shared" si="25"/>
        <v>78</v>
      </c>
      <c r="U37" s="161">
        <f t="shared" si="25"/>
        <v>0</v>
      </c>
      <c r="V37" s="161">
        <f t="shared" si="25"/>
        <v>3</v>
      </c>
      <c r="W37" s="161">
        <f t="shared" si="25"/>
        <v>76</v>
      </c>
      <c r="X37" s="161">
        <f t="shared" si="25"/>
        <v>0</v>
      </c>
      <c r="Y37" s="161">
        <f t="shared" si="25"/>
        <v>3</v>
      </c>
      <c r="Z37" s="161">
        <f t="shared" si="25"/>
        <v>33</v>
      </c>
      <c r="AA37" s="161">
        <f t="shared" si="25"/>
        <v>3</v>
      </c>
      <c r="AB37" s="161">
        <f t="shared" si="25"/>
        <v>27</v>
      </c>
      <c r="AC37" s="161">
        <f t="shared" si="25"/>
        <v>0</v>
      </c>
      <c r="AD37" s="161">
        <f t="shared" si="25"/>
        <v>0</v>
      </c>
      <c r="AE37" s="161">
        <f t="shared" si="25"/>
        <v>9</v>
      </c>
      <c r="AF37" s="161">
        <f t="shared" si="25"/>
        <v>6</v>
      </c>
      <c r="AG37" s="161">
        <f t="shared" si="25"/>
        <v>6</v>
      </c>
      <c r="AH37" s="161">
        <f t="shared" si="25"/>
        <v>6</v>
      </c>
      <c r="AI37" s="161">
        <f t="shared" si="25"/>
        <v>0</v>
      </c>
      <c r="AJ37" s="161">
        <f t="shared" si="25"/>
        <v>3</v>
      </c>
      <c r="AK37" s="1195">
        <f>(AB37-E37)*70%</f>
        <v>0.7</v>
      </c>
      <c r="AL37" s="832">
        <f>(AI37-F37)*70%</f>
        <v>0</v>
      </c>
      <c r="AM37" s="832">
        <f>(AJ37-G37)*70%</f>
        <v>0.7</v>
      </c>
      <c r="AN37" s="937"/>
    </row>
    <row r="38" spans="1:40" s="41" customFormat="1" ht="33.950000000000003" customHeight="1">
      <c r="A38" s="9"/>
      <c r="B38" s="156" t="s">
        <v>37</v>
      </c>
      <c r="C38" s="168">
        <f>D38+E38+F38+G38</f>
        <v>23</v>
      </c>
      <c r="D38" s="161" t="s">
        <v>33</v>
      </c>
      <c r="E38" s="161" t="s">
        <v>78</v>
      </c>
      <c r="F38" s="161"/>
      <c r="G38" s="161" t="s">
        <v>35</v>
      </c>
      <c r="H38" s="7"/>
      <c r="I38" s="7"/>
      <c r="J38" s="7"/>
      <c r="K38" s="7">
        <v>15</v>
      </c>
      <c r="L38" s="7"/>
      <c r="M38" s="7"/>
      <c r="N38" s="7">
        <v>51</v>
      </c>
      <c r="O38" s="7"/>
      <c r="P38" s="7">
        <v>3</v>
      </c>
      <c r="Q38" s="7">
        <v>60</v>
      </c>
      <c r="R38" s="7"/>
      <c r="S38" s="7">
        <v>2</v>
      </c>
      <c r="T38" s="7">
        <v>65</v>
      </c>
      <c r="U38" s="7"/>
      <c r="V38" s="7">
        <v>2</v>
      </c>
      <c r="W38" s="7">
        <v>56</v>
      </c>
      <c r="X38" s="7"/>
      <c r="Y38" s="7">
        <v>2</v>
      </c>
      <c r="Z38" s="15">
        <f t="shared" ref="Z38:Z39" si="26">AA38+AB38+AI38+AJ38</f>
        <v>27</v>
      </c>
      <c r="AA38" s="7">
        <v>3</v>
      </c>
      <c r="AB38" s="15">
        <f>AC38+AD38+AE38+AF38+AG38+AH38</f>
        <v>21</v>
      </c>
      <c r="AC38" s="7"/>
      <c r="AD38" s="7"/>
      <c r="AE38" s="15">
        <f>ROUND((N38+O38+K38)*2.5/25,0)</f>
        <v>7</v>
      </c>
      <c r="AF38" s="15">
        <f>ROUND((Q38+R38)*2.2/25,0)</f>
        <v>5</v>
      </c>
      <c r="AG38" s="15">
        <f>ROUND((T38+U38)*2.2/30,0)</f>
        <v>5</v>
      </c>
      <c r="AH38" s="15">
        <f>ROUND((W38+X38)*2.2/35,0)</f>
        <v>4</v>
      </c>
      <c r="AI38" s="15"/>
      <c r="AJ38" s="15">
        <v>3</v>
      </c>
      <c r="AK38" s="40"/>
      <c r="AL38" s="40"/>
      <c r="AM38" s="40"/>
      <c r="AN38" s="157"/>
    </row>
    <row r="39" spans="1:40" s="41" customFormat="1" ht="51">
      <c r="A39" s="238"/>
      <c r="B39" s="239" t="s">
        <v>1578</v>
      </c>
      <c r="C39" s="351">
        <f>D39+E39+F39+G39</f>
        <v>8</v>
      </c>
      <c r="D39" s="241"/>
      <c r="E39" s="241" t="s">
        <v>374</v>
      </c>
      <c r="F39" s="241"/>
      <c r="G39" s="241"/>
      <c r="H39" s="147"/>
      <c r="I39" s="147"/>
      <c r="J39" s="147"/>
      <c r="K39" s="147">
        <v>9</v>
      </c>
      <c r="L39" s="147"/>
      <c r="M39" s="147"/>
      <c r="N39" s="147">
        <v>11</v>
      </c>
      <c r="O39" s="147"/>
      <c r="P39" s="147">
        <v>1</v>
      </c>
      <c r="Q39" s="147">
        <v>14</v>
      </c>
      <c r="R39" s="147"/>
      <c r="S39" s="147">
        <v>1</v>
      </c>
      <c r="T39" s="147">
        <v>13</v>
      </c>
      <c r="U39" s="147"/>
      <c r="V39" s="147">
        <v>1</v>
      </c>
      <c r="W39" s="147">
        <v>20</v>
      </c>
      <c r="X39" s="147"/>
      <c r="Y39" s="147">
        <v>1</v>
      </c>
      <c r="Z39" s="242">
        <f t="shared" si="26"/>
        <v>6</v>
      </c>
      <c r="AA39" s="147"/>
      <c r="AB39" s="242">
        <f>AC39+AD39+AE39+AF39+AG39+AH39</f>
        <v>6</v>
      </c>
      <c r="AC39" s="147"/>
      <c r="AD39" s="147"/>
      <c r="AE39" s="242">
        <f>ROUND((N39+O39+K39)*2.5/25,0)</f>
        <v>2</v>
      </c>
      <c r="AF39" s="242">
        <f>ROUND((Q39+R39)*2.2/25,0)</f>
        <v>1</v>
      </c>
      <c r="AG39" s="242">
        <f>ROUND((T39+U39)*2.2/30,0)</f>
        <v>1</v>
      </c>
      <c r="AH39" s="242">
        <v>2</v>
      </c>
      <c r="AI39" s="242"/>
      <c r="AJ39" s="242"/>
      <c r="AK39" s="176"/>
      <c r="AL39" s="176"/>
      <c r="AM39" s="176"/>
      <c r="AN39" s="240" t="s">
        <v>492</v>
      </c>
    </row>
    <row r="40" spans="1:40" s="927" customFormat="1" ht="33.950000000000003" customHeight="1">
      <c r="A40" s="1939">
        <v>6</v>
      </c>
      <c r="B40" s="1940" t="s">
        <v>1610</v>
      </c>
      <c r="C40" s="1941">
        <f>C41+C42</f>
        <v>34</v>
      </c>
      <c r="D40" s="1942">
        <f t="shared" ref="D40:AJ40" si="27">D41+D42</f>
        <v>3</v>
      </c>
      <c r="E40" s="1942">
        <f t="shared" si="27"/>
        <v>28</v>
      </c>
      <c r="F40" s="1942">
        <f t="shared" si="27"/>
        <v>0</v>
      </c>
      <c r="G40" s="1942">
        <f t="shared" si="27"/>
        <v>3</v>
      </c>
      <c r="H40" s="1943">
        <f t="shared" si="27"/>
        <v>0</v>
      </c>
      <c r="I40" s="1943">
        <f t="shared" si="27"/>
        <v>0</v>
      </c>
      <c r="J40" s="1943">
        <f t="shared" si="27"/>
        <v>0</v>
      </c>
      <c r="K40" s="1943">
        <f t="shared" si="27"/>
        <v>0</v>
      </c>
      <c r="L40" s="1943">
        <f t="shared" si="27"/>
        <v>0</v>
      </c>
      <c r="M40" s="1943">
        <f t="shared" si="27"/>
        <v>0</v>
      </c>
      <c r="N40" s="1943">
        <f t="shared" si="27"/>
        <v>75</v>
      </c>
      <c r="O40" s="1943">
        <f t="shared" si="27"/>
        <v>0</v>
      </c>
      <c r="P40" s="1943">
        <f t="shared" si="27"/>
        <v>3</v>
      </c>
      <c r="Q40" s="1943">
        <f t="shared" si="27"/>
        <v>90</v>
      </c>
      <c r="R40" s="1943">
        <f t="shared" si="27"/>
        <v>0</v>
      </c>
      <c r="S40" s="1943">
        <f t="shared" si="27"/>
        <v>3</v>
      </c>
      <c r="T40" s="1943">
        <f t="shared" si="27"/>
        <v>96</v>
      </c>
      <c r="U40" s="1943">
        <f t="shared" si="27"/>
        <v>0</v>
      </c>
      <c r="V40" s="1943">
        <f t="shared" si="27"/>
        <v>3</v>
      </c>
      <c r="W40" s="1943">
        <f t="shared" si="27"/>
        <v>114</v>
      </c>
      <c r="X40" s="1943">
        <f t="shared" si="27"/>
        <v>2</v>
      </c>
      <c r="Y40" s="1943">
        <f t="shared" si="27"/>
        <v>3</v>
      </c>
      <c r="Z40" s="1944">
        <f t="shared" si="27"/>
        <v>37</v>
      </c>
      <c r="AA40" s="1943">
        <f t="shared" si="27"/>
        <v>3</v>
      </c>
      <c r="AB40" s="1944">
        <f t="shared" si="27"/>
        <v>31</v>
      </c>
      <c r="AC40" s="1943">
        <f t="shared" si="27"/>
        <v>0</v>
      </c>
      <c r="AD40" s="1943">
        <f t="shared" si="27"/>
        <v>0</v>
      </c>
      <c r="AE40" s="1944">
        <f t="shared" si="27"/>
        <v>8</v>
      </c>
      <c r="AF40" s="1944">
        <f t="shared" si="27"/>
        <v>8</v>
      </c>
      <c r="AG40" s="1944">
        <f t="shared" si="27"/>
        <v>7</v>
      </c>
      <c r="AH40" s="1944">
        <f t="shared" si="27"/>
        <v>8</v>
      </c>
      <c r="AI40" s="1944">
        <f t="shared" si="27"/>
        <v>0</v>
      </c>
      <c r="AJ40" s="1944">
        <f t="shared" si="27"/>
        <v>3</v>
      </c>
      <c r="AK40" s="424">
        <f>(AB40-E40)*70%</f>
        <v>2.0999999999999996</v>
      </c>
      <c r="AL40" s="424">
        <f>(AI40-F40)*70%</f>
        <v>0</v>
      </c>
      <c r="AM40" s="424">
        <f>(AJ40-G40)*70%</f>
        <v>0</v>
      </c>
      <c r="AN40" s="425"/>
    </row>
    <row r="41" spans="1:40" s="927" customFormat="1" ht="33.950000000000003" customHeight="1">
      <c r="A41" s="1939"/>
      <c r="B41" s="156" t="s">
        <v>37</v>
      </c>
      <c r="C41" s="1941">
        <f t="shared" ref="C41:C42" si="28">D41+E41+F41+G41</f>
        <v>28</v>
      </c>
      <c r="D41" s="1942">
        <v>3</v>
      </c>
      <c r="E41" s="1942">
        <v>22</v>
      </c>
      <c r="F41" s="1942"/>
      <c r="G41" s="1942">
        <v>3</v>
      </c>
      <c r="H41" s="1943"/>
      <c r="I41" s="1943"/>
      <c r="J41" s="1943"/>
      <c r="K41" s="1943"/>
      <c r="L41" s="1943"/>
      <c r="M41" s="1943"/>
      <c r="N41" s="1943">
        <v>50</v>
      </c>
      <c r="O41" s="1943"/>
      <c r="P41" s="1943">
        <v>2</v>
      </c>
      <c r="Q41" s="1943">
        <v>65</v>
      </c>
      <c r="R41" s="1943"/>
      <c r="S41" s="1943">
        <v>2</v>
      </c>
      <c r="T41" s="1943">
        <v>66</v>
      </c>
      <c r="U41" s="1943"/>
      <c r="V41" s="1943">
        <v>2</v>
      </c>
      <c r="W41" s="1943">
        <v>114</v>
      </c>
      <c r="X41" s="1943">
        <v>2</v>
      </c>
      <c r="Y41" s="1943">
        <v>3</v>
      </c>
      <c r="Z41" s="1944">
        <f>AA41+AB41+AI41+AJ41</f>
        <v>30</v>
      </c>
      <c r="AA41" s="1943">
        <v>3</v>
      </c>
      <c r="AB41" s="1944">
        <f>AC41+AD41+AE41+AF41+AG41+AH41</f>
        <v>24</v>
      </c>
      <c r="AC41" s="1943"/>
      <c r="AD41" s="1943"/>
      <c r="AE41" s="1944">
        <f>ROUND((N41+O41)*2.5/25,0)</f>
        <v>5</v>
      </c>
      <c r="AF41" s="1944">
        <f>ROUND((Q41+R41)*2.2/25,0)</f>
        <v>6</v>
      </c>
      <c r="AG41" s="1944">
        <f>ROUND((T41+U41)*2.2/30,0)</f>
        <v>5</v>
      </c>
      <c r="AH41" s="1944">
        <f>ROUND((W41+10)*2.2/35,0)</f>
        <v>8</v>
      </c>
      <c r="AI41" s="1944"/>
      <c r="AJ41" s="1944">
        <v>3</v>
      </c>
      <c r="AK41" s="424"/>
      <c r="AL41" s="424"/>
      <c r="AM41" s="424"/>
      <c r="AN41" s="425"/>
    </row>
    <row r="42" spans="1:40" s="927" customFormat="1" ht="33.950000000000003" customHeight="1">
      <c r="A42" s="1939"/>
      <c r="B42" s="156" t="s">
        <v>1613</v>
      </c>
      <c r="C42" s="1941">
        <f t="shared" si="28"/>
        <v>6</v>
      </c>
      <c r="D42" s="1942"/>
      <c r="E42" s="1942">
        <v>6</v>
      </c>
      <c r="F42" s="1942"/>
      <c r="G42" s="1942"/>
      <c r="H42" s="1943"/>
      <c r="I42" s="1943"/>
      <c r="J42" s="1943"/>
      <c r="K42" s="1943"/>
      <c r="L42" s="1943"/>
      <c r="M42" s="1943"/>
      <c r="N42" s="1943">
        <v>25</v>
      </c>
      <c r="O42" s="1943"/>
      <c r="P42" s="1943">
        <v>1</v>
      </c>
      <c r="Q42" s="1943">
        <v>25</v>
      </c>
      <c r="R42" s="1943"/>
      <c r="S42" s="1943">
        <v>1</v>
      </c>
      <c r="T42" s="1943">
        <v>30</v>
      </c>
      <c r="U42" s="1943"/>
      <c r="V42" s="1943">
        <v>1</v>
      </c>
      <c r="W42" s="1943"/>
      <c r="X42" s="1943"/>
      <c r="Y42" s="1943"/>
      <c r="Z42" s="1944">
        <f>AA42+AB42+AI42+AJ42</f>
        <v>7</v>
      </c>
      <c r="AA42" s="1943"/>
      <c r="AB42" s="1944">
        <f>AC42+AD42+AE42+AF42+AG42+AH42</f>
        <v>7</v>
      </c>
      <c r="AC42" s="1943"/>
      <c r="AD42" s="1943"/>
      <c r="AE42" s="1944">
        <f>ROUND((N42+O42)*2.5/25,0)</f>
        <v>3</v>
      </c>
      <c r="AF42" s="1944">
        <f>ROUND((Q42+R42)*2.2/25,0)</f>
        <v>2</v>
      </c>
      <c r="AG42" s="1944">
        <f>ROUND((T42+U42)*2.2/30,0)</f>
        <v>2</v>
      </c>
      <c r="AH42" s="1944"/>
      <c r="AI42" s="1944"/>
      <c r="AJ42" s="1944"/>
      <c r="AK42" s="424"/>
      <c r="AL42" s="424"/>
      <c r="AM42" s="424"/>
      <c r="AN42" s="425"/>
    </row>
    <row r="43" spans="1:40" s="927" customFormat="1" ht="33.950000000000003" customHeight="1">
      <c r="A43" s="1939">
        <v>7</v>
      </c>
      <c r="B43" s="1940" t="s">
        <v>1579</v>
      </c>
      <c r="C43" s="1941">
        <f>C44+C45</f>
        <v>22</v>
      </c>
      <c r="D43" s="1942">
        <f t="shared" ref="D43:AJ43" si="29">D44+D45</f>
        <v>3</v>
      </c>
      <c r="E43" s="1942">
        <f t="shared" si="29"/>
        <v>17</v>
      </c>
      <c r="F43" s="1942">
        <f t="shared" si="29"/>
        <v>0</v>
      </c>
      <c r="G43" s="1942">
        <f t="shared" si="29"/>
        <v>2</v>
      </c>
      <c r="H43" s="1943">
        <f t="shared" si="29"/>
        <v>0</v>
      </c>
      <c r="I43" s="1943">
        <f t="shared" si="29"/>
        <v>0</v>
      </c>
      <c r="J43" s="1943">
        <f t="shared" si="29"/>
        <v>0</v>
      </c>
      <c r="K43" s="1943">
        <f t="shared" si="29"/>
        <v>0</v>
      </c>
      <c r="L43" s="1943">
        <f t="shared" si="29"/>
        <v>0</v>
      </c>
      <c r="M43" s="1943">
        <f t="shared" si="29"/>
        <v>0</v>
      </c>
      <c r="N43" s="1943">
        <f t="shared" si="29"/>
        <v>41</v>
      </c>
      <c r="O43" s="1943">
        <f t="shared" si="29"/>
        <v>0</v>
      </c>
      <c r="P43" s="1943">
        <f t="shared" si="29"/>
        <v>2</v>
      </c>
      <c r="Q43" s="1943">
        <f t="shared" si="29"/>
        <v>36</v>
      </c>
      <c r="R43" s="1943">
        <f t="shared" si="29"/>
        <v>0</v>
      </c>
      <c r="S43" s="1943">
        <f t="shared" si="29"/>
        <v>2</v>
      </c>
      <c r="T43" s="1943">
        <f t="shared" si="29"/>
        <v>35</v>
      </c>
      <c r="U43" s="1943">
        <f t="shared" si="29"/>
        <v>0</v>
      </c>
      <c r="V43" s="1943">
        <f t="shared" si="29"/>
        <v>2</v>
      </c>
      <c r="W43" s="1943">
        <f t="shared" si="29"/>
        <v>48</v>
      </c>
      <c r="X43" s="1943">
        <f t="shared" si="29"/>
        <v>0</v>
      </c>
      <c r="Y43" s="1943">
        <f t="shared" si="29"/>
        <v>2</v>
      </c>
      <c r="Z43" s="1944">
        <f>Z44+Z45</f>
        <v>22</v>
      </c>
      <c r="AA43" s="1943">
        <f t="shared" si="29"/>
        <v>3</v>
      </c>
      <c r="AB43" s="1944">
        <f t="shared" si="29"/>
        <v>16</v>
      </c>
      <c r="AC43" s="1943">
        <f t="shared" si="29"/>
        <v>0</v>
      </c>
      <c r="AD43" s="1943">
        <f t="shared" si="29"/>
        <v>0</v>
      </c>
      <c r="AE43" s="1944">
        <f t="shared" si="29"/>
        <v>4</v>
      </c>
      <c r="AF43" s="1944">
        <f t="shared" si="29"/>
        <v>4</v>
      </c>
      <c r="AG43" s="1944">
        <f t="shared" si="29"/>
        <v>4</v>
      </c>
      <c r="AH43" s="1944">
        <f t="shared" si="29"/>
        <v>4</v>
      </c>
      <c r="AI43" s="1944">
        <f t="shared" si="29"/>
        <v>0</v>
      </c>
      <c r="AJ43" s="1944">
        <f t="shared" si="29"/>
        <v>3</v>
      </c>
      <c r="AK43" s="424">
        <f>(AB43-E43)*70%</f>
        <v>-0.7</v>
      </c>
      <c r="AL43" s="424">
        <f>(AI43-F43)*70%</f>
        <v>0</v>
      </c>
      <c r="AM43" s="424">
        <f>(AJ43-G43)*70%</f>
        <v>0.7</v>
      </c>
      <c r="AN43" s="425"/>
    </row>
    <row r="44" spans="1:40" s="927" customFormat="1" ht="72.75" customHeight="1">
      <c r="A44" s="1939"/>
      <c r="B44" s="156" t="s">
        <v>37</v>
      </c>
      <c r="C44" s="1941">
        <f>D44+E44+F44+G44</f>
        <v>13</v>
      </c>
      <c r="D44" s="1942" t="s">
        <v>33</v>
      </c>
      <c r="E44" s="1942" t="s">
        <v>374</v>
      </c>
      <c r="F44" s="1942"/>
      <c r="G44" s="1942" t="s">
        <v>35</v>
      </c>
      <c r="H44" s="1943"/>
      <c r="I44" s="1943"/>
      <c r="J44" s="1943"/>
      <c r="K44" s="1943"/>
      <c r="L44" s="1943"/>
      <c r="M44" s="1943"/>
      <c r="N44" s="1943">
        <v>24</v>
      </c>
      <c r="O44" s="1943"/>
      <c r="P44" s="1943">
        <v>1</v>
      </c>
      <c r="Q44" s="1943">
        <v>21</v>
      </c>
      <c r="R44" s="1943"/>
      <c r="S44" s="1943">
        <v>1</v>
      </c>
      <c r="T44" s="1943">
        <v>20</v>
      </c>
      <c r="U44" s="1943"/>
      <c r="V44" s="1943">
        <v>1</v>
      </c>
      <c r="W44" s="1943">
        <v>26</v>
      </c>
      <c r="X44" s="1943"/>
      <c r="Y44" s="1943">
        <v>1</v>
      </c>
      <c r="Z44" s="1944">
        <f>AA44+AB44+AI44+AJ44</f>
        <v>14</v>
      </c>
      <c r="AA44" s="1943">
        <v>3</v>
      </c>
      <c r="AB44" s="1944">
        <f>AC44+AD44+AE44+AF44+AG44+AH44</f>
        <v>8</v>
      </c>
      <c r="AC44" s="1943"/>
      <c r="AD44" s="1943"/>
      <c r="AE44" s="1944">
        <f>ROUND((N44+O44)*2.5/25,0)</f>
        <v>2</v>
      </c>
      <c r="AF44" s="1944">
        <f>ROUND((Q44+R44)*2.2/25,0)</f>
        <v>2</v>
      </c>
      <c r="AG44" s="1944">
        <v>2</v>
      </c>
      <c r="AH44" s="1944">
        <f>ROUND((W44+X44)*2.2/35,0)</f>
        <v>2</v>
      </c>
      <c r="AI44" s="1944"/>
      <c r="AJ44" s="1944">
        <v>3</v>
      </c>
      <c r="AK44" s="424"/>
      <c r="AL44" s="424"/>
      <c r="AM44" s="424"/>
      <c r="AN44" s="425" t="s">
        <v>1611</v>
      </c>
    </row>
    <row r="45" spans="1:40" s="927" customFormat="1" ht="33.950000000000003" customHeight="1">
      <c r="A45" s="1939"/>
      <c r="B45" s="156" t="s">
        <v>1612</v>
      </c>
      <c r="C45" s="1941">
        <f t="shared" ref="C45" si="30">D45+E45+F45+G45</f>
        <v>9</v>
      </c>
      <c r="D45" s="1942"/>
      <c r="E45" s="1942" t="s">
        <v>64</v>
      </c>
      <c r="F45" s="1942"/>
      <c r="G45" s="1942"/>
      <c r="H45" s="1943"/>
      <c r="I45" s="1943"/>
      <c r="J45" s="1943"/>
      <c r="K45" s="1943"/>
      <c r="L45" s="1943"/>
      <c r="M45" s="1943"/>
      <c r="N45" s="1943">
        <v>17</v>
      </c>
      <c r="O45" s="1943"/>
      <c r="P45" s="1943">
        <v>1</v>
      </c>
      <c r="Q45" s="1943">
        <v>15</v>
      </c>
      <c r="R45" s="1943"/>
      <c r="S45" s="1943">
        <v>1</v>
      </c>
      <c r="T45" s="1943">
        <v>15</v>
      </c>
      <c r="U45" s="1943"/>
      <c r="V45" s="1943">
        <v>1</v>
      </c>
      <c r="W45" s="1943">
        <v>22</v>
      </c>
      <c r="X45" s="1943"/>
      <c r="Y45" s="1943">
        <v>1</v>
      </c>
      <c r="Z45" s="1944">
        <f>AA45+AB45+AI45+AJ45</f>
        <v>8</v>
      </c>
      <c r="AA45" s="1943"/>
      <c r="AB45" s="1944">
        <f>AC45+AD45+AE45+AF45+AG45+AH45</f>
        <v>8</v>
      </c>
      <c r="AC45" s="1943"/>
      <c r="AD45" s="1943"/>
      <c r="AE45" s="1944">
        <f>ROUND((N45+O45)*2.5/25,0)</f>
        <v>2</v>
      </c>
      <c r="AF45" s="1944">
        <v>2</v>
      </c>
      <c r="AG45" s="1944">
        <v>2</v>
      </c>
      <c r="AH45" s="1944">
        <v>2</v>
      </c>
      <c r="AI45" s="1944"/>
      <c r="AJ45" s="1944"/>
      <c r="AK45" s="424"/>
      <c r="AL45" s="424"/>
      <c r="AM45" s="424"/>
      <c r="AN45" s="425"/>
    </row>
    <row r="46" spans="1:40" s="927" customFormat="1" ht="33.950000000000003" customHeight="1">
      <c r="A46" s="9">
        <v>8</v>
      </c>
      <c r="B46" s="936" t="s">
        <v>1228</v>
      </c>
      <c r="C46" s="168">
        <f>C47+C48</f>
        <v>28</v>
      </c>
      <c r="D46" s="168">
        <f t="shared" ref="D46:AJ46" si="31">D47+D48</f>
        <v>3</v>
      </c>
      <c r="E46" s="168">
        <f t="shared" si="31"/>
        <v>24</v>
      </c>
      <c r="F46" s="168">
        <f t="shared" si="31"/>
        <v>0</v>
      </c>
      <c r="G46" s="168">
        <f t="shared" si="31"/>
        <v>1</v>
      </c>
      <c r="H46" s="168">
        <f t="shared" si="31"/>
        <v>0</v>
      </c>
      <c r="I46" s="168">
        <f t="shared" si="31"/>
        <v>0</v>
      </c>
      <c r="J46" s="168">
        <f t="shared" si="31"/>
        <v>0</v>
      </c>
      <c r="K46" s="168">
        <f t="shared" si="31"/>
        <v>0</v>
      </c>
      <c r="L46" s="168">
        <f t="shared" si="31"/>
        <v>0</v>
      </c>
      <c r="M46" s="168">
        <f t="shared" si="31"/>
        <v>0</v>
      </c>
      <c r="N46" s="168">
        <f t="shared" si="31"/>
        <v>75</v>
      </c>
      <c r="O46" s="168">
        <f t="shared" si="31"/>
        <v>0</v>
      </c>
      <c r="P46" s="168">
        <f t="shared" si="31"/>
        <v>3</v>
      </c>
      <c r="Q46" s="168">
        <f t="shared" si="31"/>
        <v>60</v>
      </c>
      <c r="R46" s="168">
        <f t="shared" si="31"/>
        <v>0</v>
      </c>
      <c r="S46" s="168">
        <f t="shared" si="31"/>
        <v>2</v>
      </c>
      <c r="T46" s="168">
        <f t="shared" si="31"/>
        <v>74</v>
      </c>
      <c r="U46" s="168">
        <f t="shared" si="31"/>
        <v>1</v>
      </c>
      <c r="V46" s="168">
        <f t="shared" si="31"/>
        <v>3</v>
      </c>
      <c r="W46" s="168">
        <f t="shared" si="31"/>
        <v>88</v>
      </c>
      <c r="X46" s="168">
        <f t="shared" si="31"/>
        <v>1</v>
      </c>
      <c r="Y46" s="168">
        <f t="shared" si="31"/>
        <v>3</v>
      </c>
      <c r="Z46" s="168">
        <f t="shared" si="31"/>
        <v>32</v>
      </c>
      <c r="AA46" s="168">
        <f t="shared" si="31"/>
        <v>3</v>
      </c>
      <c r="AB46" s="168">
        <f t="shared" si="31"/>
        <v>25</v>
      </c>
      <c r="AC46" s="168">
        <f t="shared" si="31"/>
        <v>0</v>
      </c>
      <c r="AD46" s="168">
        <f t="shared" si="31"/>
        <v>0</v>
      </c>
      <c r="AE46" s="168">
        <f t="shared" si="31"/>
        <v>8</v>
      </c>
      <c r="AF46" s="168">
        <f t="shared" si="31"/>
        <v>5</v>
      </c>
      <c r="AG46" s="168">
        <f t="shared" si="31"/>
        <v>6</v>
      </c>
      <c r="AH46" s="168">
        <f t="shared" si="31"/>
        <v>6</v>
      </c>
      <c r="AI46" s="168">
        <f t="shared" si="31"/>
        <v>1</v>
      </c>
      <c r="AJ46" s="168">
        <f t="shared" si="31"/>
        <v>3</v>
      </c>
      <c r="AK46" s="40">
        <f>(AB46-E46)*70%</f>
        <v>0.7</v>
      </c>
      <c r="AL46" s="40">
        <f>(AI46-F46)*70%</f>
        <v>0.7</v>
      </c>
      <c r="AM46" s="40">
        <f>(AJ46-G46)*70%</f>
        <v>1.4</v>
      </c>
      <c r="AN46" s="1065"/>
    </row>
    <row r="47" spans="1:40" s="927" customFormat="1" ht="33.950000000000003" customHeight="1">
      <c r="A47" s="9"/>
      <c r="B47" s="156" t="s">
        <v>37</v>
      </c>
      <c r="C47" s="161" t="s">
        <v>1450</v>
      </c>
      <c r="D47" s="161" t="s">
        <v>35</v>
      </c>
      <c r="E47" s="161" t="s">
        <v>48</v>
      </c>
      <c r="F47" s="161"/>
      <c r="G47" s="161" t="s">
        <v>38</v>
      </c>
      <c r="H47" s="7"/>
      <c r="I47" s="7"/>
      <c r="J47" s="7"/>
      <c r="K47" s="7"/>
      <c r="L47" s="7"/>
      <c r="M47" s="7"/>
      <c r="N47" s="7"/>
      <c r="O47" s="7"/>
      <c r="P47" s="7"/>
      <c r="Q47" s="7">
        <v>60</v>
      </c>
      <c r="R47" s="7"/>
      <c r="S47" s="7">
        <v>2</v>
      </c>
      <c r="T47" s="7">
        <v>74</v>
      </c>
      <c r="U47" s="7">
        <v>1</v>
      </c>
      <c r="V47" s="7">
        <v>3</v>
      </c>
      <c r="W47" s="7">
        <v>88</v>
      </c>
      <c r="X47" s="7">
        <v>1</v>
      </c>
      <c r="Y47" s="7">
        <v>3</v>
      </c>
      <c r="Z47" s="15">
        <f>AA47+AB47+AI47+AJ47</f>
        <v>24</v>
      </c>
      <c r="AA47" s="7">
        <v>3</v>
      </c>
      <c r="AB47" s="15">
        <f>AC47+AD47+AE47+AF47+AG47+AH47</f>
        <v>17</v>
      </c>
      <c r="AC47" s="7"/>
      <c r="AD47" s="7"/>
      <c r="AE47" s="15">
        <f>ROUND((N47+O47)*2.5/25,0)</f>
        <v>0</v>
      </c>
      <c r="AF47" s="15">
        <f>ROUND((Q47+R47)*2.2/25,0)</f>
        <v>5</v>
      </c>
      <c r="AG47" s="15">
        <f>ROUND((T47+U47)*2.2/30,0)</f>
        <v>6</v>
      </c>
      <c r="AH47" s="15">
        <f>ROUND((W47+X47)*2.2/35,0)</f>
        <v>6</v>
      </c>
      <c r="AI47" s="15">
        <v>1</v>
      </c>
      <c r="AJ47" s="15">
        <v>3</v>
      </c>
      <c r="AK47" s="40"/>
      <c r="AL47" s="40"/>
      <c r="AM47" s="40"/>
      <c r="AN47" s="157"/>
    </row>
    <row r="48" spans="1:40" s="927" customFormat="1" ht="33.950000000000003" customHeight="1">
      <c r="A48" s="9"/>
      <c r="B48" s="156" t="s">
        <v>1617</v>
      </c>
      <c r="C48" s="161" t="s">
        <v>374</v>
      </c>
      <c r="D48" s="161" t="s">
        <v>38</v>
      </c>
      <c r="E48" s="161" t="s">
        <v>354</v>
      </c>
      <c r="F48" s="161"/>
      <c r="G48" s="161"/>
      <c r="H48" s="7"/>
      <c r="I48" s="7"/>
      <c r="J48" s="7"/>
      <c r="K48" s="7"/>
      <c r="L48" s="7"/>
      <c r="M48" s="7"/>
      <c r="N48" s="7">
        <v>75</v>
      </c>
      <c r="O48" s="7"/>
      <c r="P48" s="7">
        <v>3</v>
      </c>
      <c r="Q48" s="7"/>
      <c r="R48" s="7"/>
      <c r="S48" s="7"/>
      <c r="T48" s="7"/>
      <c r="U48" s="7"/>
      <c r="V48" s="7"/>
      <c r="W48" s="7"/>
      <c r="X48" s="7"/>
      <c r="Y48" s="7"/>
      <c r="Z48" s="15">
        <f>AA48+AB48+AI48+AJ48</f>
        <v>8</v>
      </c>
      <c r="AA48" s="7"/>
      <c r="AB48" s="15">
        <f>AC48+AD48+AE48+AF48+AG48+AH48</f>
        <v>8</v>
      </c>
      <c r="AC48" s="7"/>
      <c r="AD48" s="7"/>
      <c r="AE48" s="15">
        <f>ROUND((N48+O48)*2.5/25,0)</f>
        <v>8</v>
      </c>
      <c r="AF48" s="15">
        <f>ROUND((Q48+R48)*2.2/25,0)</f>
        <v>0</v>
      </c>
      <c r="AG48" s="15">
        <f>ROUND((T48+U48)*2.2/30,0)</f>
        <v>0</v>
      </c>
      <c r="AH48" s="15">
        <f>ROUND((W48+X48)*2.2/35,0)</f>
        <v>0</v>
      </c>
      <c r="AI48" s="15"/>
      <c r="AJ48" s="15"/>
      <c r="AK48" s="40"/>
      <c r="AL48" s="40"/>
      <c r="AM48" s="40"/>
      <c r="AN48" s="157"/>
    </row>
    <row r="49" spans="1:40" s="924" customFormat="1" ht="33.950000000000003" customHeight="1">
      <c r="A49" s="923" t="s">
        <v>368</v>
      </c>
      <c r="B49" s="924" t="s">
        <v>1580</v>
      </c>
      <c r="C49" s="933">
        <f>C50+C51+C52+C53</f>
        <v>130</v>
      </c>
      <c r="D49" s="838">
        <f t="shared" ref="D49:AM49" si="32">D50+D51+D52+D53</f>
        <v>12</v>
      </c>
      <c r="E49" s="838">
        <f t="shared" si="32"/>
        <v>108</v>
      </c>
      <c r="F49" s="838">
        <f t="shared" si="32"/>
        <v>0</v>
      </c>
      <c r="G49" s="838">
        <f t="shared" si="32"/>
        <v>10</v>
      </c>
      <c r="H49" s="838">
        <f t="shared" si="32"/>
        <v>0</v>
      </c>
      <c r="I49" s="838">
        <f t="shared" si="32"/>
        <v>0</v>
      </c>
      <c r="J49" s="838">
        <f t="shared" si="32"/>
        <v>0</v>
      </c>
      <c r="K49" s="838">
        <f t="shared" si="32"/>
        <v>0</v>
      </c>
      <c r="L49" s="838">
        <f t="shared" si="32"/>
        <v>0</v>
      </c>
      <c r="M49" s="838">
        <f t="shared" si="32"/>
        <v>0</v>
      </c>
      <c r="N49" s="838">
        <f t="shared" si="32"/>
        <v>300</v>
      </c>
      <c r="O49" s="838">
        <f t="shared" si="32"/>
        <v>0</v>
      </c>
      <c r="P49" s="838">
        <f t="shared" si="32"/>
        <v>12</v>
      </c>
      <c r="Q49" s="838">
        <f t="shared" si="32"/>
        <v>346</v>
      </c>
      <c r="R49" s="838">
        <f t="shared" si="32"/>
        <v>0</v>
      </c>
      <c r="S49" s="838">
        <f t="shared" si="32"/>
        <v>13</v>
      </c>
      <c r="T49" s="838">
        <f t="shared" si="32"/>
        <v>388</v>
      </c>
      <c r="U49" s="838">
        <f t="shared" si="32"/>
        <v>2</v>
      </c>
      <c r="V49" s="838">
        <f t="shared" si="32"/>
        <v>13</v>
      </c>
      <c r="W49" s="838">
        <f t="shared" si="32"/>
        <v>425</v>
      </c>
      <c r="X49" s="838">
        <f t="shared" si="32"/>
        <v>2</v>
      </c>
      <c r="Y49" s="838">
        <f t="shared" si="32"/>
        <v>13</v>
      </c>
      <c r="Z49" s="838">
        <f t="shared" si="32"/>
        <v>145</v>
      </c>
      <c r="AA49" s="838">
        <f t="shared" si="32"/>
        <v>12</v>
      </c>
      <c r="AB49" s="838">
        <f t="shared" si="32"/>
        <v>119</v>
      </c>
      <c r="AC49" s="838">
        <f t="shared" si="32"/>
        <v>0</v>
      </c>
      <c r="AD49" s="838">
        <f t="shared" si="32"/>
        <v>0</v>
      </c>
      <c r="AE49" s="838">
        <f t="shared" si="32"/>
        <v>31</v>
      </c>
      <c r="AF49" s="838">
        <f t="shared" si="32"/>
        <v>31</v>
      </c>
      <c r="AG49" s="838">
        <f t="shared" si="32"/>
        <v>29</v>
      </c>
      <c r="AH49" s="838">
        <f t="shared" si="32"/>
        <v>28</v>
      </c>
      <c r="AI49" s="838">
        <f t="shared" si="32"/>
        <v>2</v>
      </c>
      <c r="AJ49" s="838">
        <f t="shared" si="32"/>
        <v>12</v>
      </c>
      <c r="AK49" s="838">
        <f t="shared" si="32"/>
        <v>7.6999999999999984</v>
      </c>
      <c r="AL49" s="838">
        <f t="shared" si="32"/>
        <v>1.4</v>
      </c>
      <c r="AM49" s="838">
        <f t="shared" si="32"/>
        <v>1.4</v>
      </c>
      <c r="AN49" s="1388"/>
    </row>
    <row r="50" spans="1:40" s="830" customFormat="1" ht="33.950000000000003" customHeight="1">
      <c r="A50" s="836">
        <v>1</v>
      </c>
      <c r="B50" s="929" t="s">
        <v>1581</v>
      </c>
      <c r="C50" s="834">
        <f t="shared" si="16"/>
        <v>46</v>
      </c>
      <c r="D50" s="834">
        <v>3</v>
      </c>
      <c r="E50" s="834">
        <v>41</v>
      </c>
      <c r="F50" s="834"/>
      <c r="G50" s="834">
        <v>2</v>
      </c>
      <c r="H50" s="832"/>
      <c r="I50" s="832"/>
      <c r="J50" s="832"/>
      <c r="K50" s="832"/>
      <c r="L50" s="832"/>
      <c r="M50" s="832"/>
      <c r="N50" s="832">
        <v>100</v>
      </c>
      <c r="O50" s="832"/>
      <c r="P50" s="832">
        <v>4</v>
      </c>
      <c r="Q50" s="832">
        <v>118</v>
      </c>
      <c r="R50" s="832"/>
      <c r="S50" s="832">
        <v>4</v>
      </c>
      <c r="T50" s="832">
        <v>150</v>
      </c>
      <c r="U50" s="832"/>
      <c r="V50" s="832">
        <v>5</v>
      </c>
      <c r="W50" s="832">
        <v>171</v>
      </c>
      <c r="X50" s="832"/>
      <c r="Y50" s="832">
        <v>5</v>
      </c>
      <c r="Z50" s="832">
        <f t="shared" si="17"/>
        <v>48</v>
      </c>
      <c r="AA50" s="832">
        <v>3</v>
      </c>
      <c r="AB50" s="832">
        <f t="shared" si="18"/>
        <v>42</v>
      </c>
      <c r="AC50" s="832"/>
      <c r="AD50" s="832"/>
      <c r="AE50" s="832">
        <f t="shared" ref="AE50:AE52" si="33">ROUND(((N50+O50)*2.5)/25,0)</f>
        <v>10</v>
      </c>
      <c r="AF50" s="832">
        <f t="shared" si="19"/>
        <v>10</v>
      </c>
      <c r="AG50" s="832">
        <f t="shared" si="20"/>
        <v>11</v>
      </c>
      <c r="AH50" s="832">
        <f t="shared" si="21"/>
        <v>11</v>
      </c>
      <c r="AI50" s="832"/>
      <c r="AJ50" s="832">
        <v>3</v>
      </c>
      <c r="AK50" s="832">
        <f t="shared" ref="AK50:AK52" si="34">(AB50-E50)*70%</f>
        <v>0.7</v>
      </c>
      <c r="AL50" s="832">
        <f t="shared" si="22"/>
        <v>0</v>
      </c>
      <c r="AM50" s="832">
        <f t="shared" si="22"/>
        <v>0.7</v>
      </c>
      <c r="AN50" s="833"/>
    </row>
    <row r="51" spans="1:40" s="830" customFormat="1" ht="33.75" customHeight="1">
      <c r="A51" s="839">
        <v>2</v>
      </c>
      <c r="B51" s="930" t="s">
        <v>1582</v>
      </c>
      <c r="C51" s="931">
        <f t="shared" si="16"/>
        <v>21</v>
      </c>
      <c r="D51" s="1386">
        <v>3</v>
      </c>
      <c r="E51" s="1386">
        <v>16</v>
      </c>
      <c r="F51" s="1386"/>
      <c r="G51" s="1386">
        <v>2</v>
      </c>
      <c r="H51" s="841"/>
      <c r="I51" s="841"/>
      <c r="J51" s="841"/>
      <c r="K51" s="841"/>
      <c r="L51" s="841"/>
      <c r="M51" s="841"/>
      <c r="N51" s="841">
        <v>50</v>
      </c>
      <c r="O51" s="841"/>
      <c r="P51" s="841">
        <v>2</v>
      </c>
      <c r="Q51" s="841">
        <v>75</v>
      </c>
      <c r="R51" s="841"/>
      <c r="S51" s="841">
        <v>3</v>
      </c>
      <c r="T51" s="841">
        <v>65</v>
      </c>
      <c r="U51" s="841">
        <v>1</v>
      </c>
      <c r="V51" s="841">
        <v>2</v>
      </c>
      <c r="W51" s="841">
        <v>60</v>
      </c>
      <c r="X51" s="841">
        <v>1</v>
      </c>
      <c r="Y51" s="841">
        <v>2</v>
      </c>
      <c r="Z51" s="841">
        <f t="shared" si="17"/>
        <v>28</v>
      </c>
      <c r="AA51" s="841">
        <v>3</v>
      </c>
      <c r="AB51" s="841">
        <f>SUM(AC51:AH51)</f>
        <v>21</v>
      </c>
      <c r="AC51" s="841"/>
      <c r="AD51" s="841"/>
      <c r="AE51" s="841">
        <f t="shared" si="33"/>
        <v>5</v>
      </c>
      <c r="AF51" s="841">
        <f t="shared" si="19"/>
        <v>7</v>
      </c>
      <c r="AG51" s="841">
        <f>ROUND(((T51+5)*2.2)/30,0)</f>
        <v>5</v>
      </c>
      <c r="AH51" s="841">
        <f>ROUND(((W51+5)*2.2)/35,0)</f>
        <v>4</v>
      </c>
      <c r="AI51" s="841">
        <v>1</v>
      </c>
      <c r="AJ51" s="841">
        <v>3</v>
      </c>
      <c r="AK51" s="841">
        <f t="shared" si="34"/>
        <v>3.5</v>
      </c>
      <c r="AL51" s="841">
        <f t="shared" si="22"/>
        <v>0.7</v>
      </c>
      <c r="AM51" s="841">
        <f t="shared" si="22"/>
        <v>0.7</v>
      </c>
      <c r="AN51" s="842"/>
    </row>
    <row r="52" spans="1:40" s="830" customFormat="1" ht="33.75" customHeight="1">
      <c r="A52" s="843">
        <v>3</v>
      </c>
      <c r="B52" s="932" t="s">
        <v>1583</v>
      </c>
      <c r="C52" s="844">
        <f t="shared" si="16"/>
        <v>29</v>
      </c>
      <c r="D52" s="844">
        <v>3</v>
      </c>
      <c r="E52" s="844">
        <v>23</v>
      </c>
      <c r="F52" s="844"/>
      <c r="G52" s="844">
        <v>3</v>
      </c>
      <c r="H52" s="845"/>
      <c r="I52" s="845"/>
      <c r="J52" s="845"/>
      <c r="K52" s="845"/>
      <c r="L52" s="845"/>
      <c r="M52" s="845"/>
      <c r="N52" s="845">
        <v>75</v>
      </c>
      <c r="O52" s="845"/>
      <c r="P52" s="845">
        <v>3</v>
      </c>
      <c r="Q52" s="845">
        <v>75</v>
      </c>
      <c r="R52" s="845"/>
      <c r="S52" s="845">
        <v>3</v>
      </c>
      <c r="T52" s="845">
        <v>90</v>
      </c>
      <c r="U52" s="845">
        <v>1</v>
      </c>
      <c r="V52" s="845">
        <v>3</v>
      </c>
      <c r="W52" s="845">
        <v>105</v>
      </c>
      <c r="X52" s="845">
        <v>1</v>
      </c>
      <c r="Y52" s="845">
        <v>3</v>
      </c>
      <c r="Z52" s="845">
        <f t="shared" si="17"/>
        <v>36</v>
      </c>
      <c r="AA52" s="845">
        <v>3</v>
      </c>
      <c r="AB52" s="845">
        <f>SUM(AC52:AH52)</f>
        <v>29</v>
      </c>
      <c r="AC52" s="845"/>
      <c r="AD52" s="845"/>
      <c r="AE52" s="845">
        <f t="shared" si="33"/>
        <v>8</v>
      </c>
      <c r="AF52" s="845">
        <f t="shared" si="19"/>
        <v>7</v>
      </c>
      <c r="AG52" s="845">
        <f>ROUND(((T52+5)*2.2)/30,0)</f>
        <v>7</v>
      </c>
      <c r="AH52" s="845">
        <f>ROUND(((W52+5)*2.2)/35,0)</f>
        <v>7</v>
      </c>
      <c r="AI52" s="845">
        <v>1</v>
      </c>
      <c r="AJ52" s="845">
        <v>3</v>
      </c>
      <c r="AK52" s="845">
        <f t="shared" si="34"/>
        <v>4.1999999999999993</v>
      </c>
      <c r="AL52" s="845">
        <f t="shared" si="22"/>
        <v>0.7</v>
      </c>
      <c r="AM52" s="845">
        <f t="shared" si="22"/>
        <v>0</v>
      </c>
      <c r="AN52" s="846"/>
    </row>
    <row r="53" spans="1:40" s="926" customFormat="1" ht="33.950000000000003" customHeight="1">
      <c r="A53" s="845">
        <v>4</v>
      </c>
      <c r="B53" s="1945" t="s">
        <v>1584</v>
      </c>
      <c r="C53" s="168">
        <f t="shared" ref="C53" si="35">D53+E53+F53+G53</f>
        <v>34</v>
      </c>
      <c r="D53" s="161" t="s">
        <v>33</v>
      </c>
      <c r="E53" s="161" t="s">
        <v>162</v>
      </c>
      <c r="F53" s="161"/>
      <c r="G53" s="161" t="s">
        <v>33</v>
      </c>
      <c r="H53" s="7"/>
      <c r="I53" s="7"/>
      <c r="J53" s="7"/>
      <c r="K53" s="7"/>
      <c r="L53" s="7"/>
      <c r="M53" s="7"/>
      <c r="N53" s="7">
        <v>75</v>
      </c>
      <c r="O53" s="7"/>
      <c r="P53" s="7">
        <v>3</v>
      </c>
      <c r="Q53" s="7">
        <v>78</v>
      </c>
      <c r="R53" s="7"/>
      <c r="S53" s="7">
        <v>3</v>
      </c>
      <c r="T53" s="7">
        <v>83</v>
      </c>
      <c r="U53" s="7"/>
      <c r="V53" s="7">
        <v>3</v>
      </c>
      <c r="W53" s="7">
        <v>89</v>
      </c>
      <c r="X53" s="7"/>
      <c r="Y53" s="7">
        <v>3</v>
      </c>
      <c r="Z53" s="15">
        <f t="shared" ref="Z53" si="36">AA53+AB53+AI53+AJ53</f>
        <v>33</v>
      </c>
      <c r="AA53" s="7">
        <v>3</v>
      </c>
      <c r="AB53" s="15">
        <f>AC53+AD53+AE53+AF53+AG53+AH53</f>
        <v>27</v>
      </c>
      <c r="AC53" s="7"/>
      <c r="AD53" s="7"/>
      <c r="AE53" s="163">
        <f>ROUND((N53+O53)*2.5/25,0)</f>
        <v>8</v>
      </c>
      <c r="AF53" s="163">
        <f>ROUND((Q53+R53)*2.2/25,0)</f>
        <v>7</v>
      </c>
      <c r="AG53" s="164">
        <f>ROUND((T53+U53)*2.2/30,0)</f>
        <v>6</v>
      </c>
      <c r="AH53" s="165">
        <f>ROUND((W53+X53)*2.2/35,0)</f>
        <v>6</v>
      </c>
      <c r="AI53" s="15"/>
      <c r="AJ53" s="15">
        <v>3</v>
      </c>
      <c r="AK53" s="40">
        <f>(AB53-E53)*70%</f>
        <v>-0.7</v>
      </c>
      <c r="AL53" s="40">
        <f>(AI53-F53)*70%</f>
        <v>0</v>
      </c>
      <c r="AM53" s="40">
        <f>(AJ53-G53)*70%</f>
        <v>0</v>
      </c>
      <c r="AN53" s="157"/>
    </row>
    <row r="54" spans="1:40" s="830" customFormat="1" ht="33.950000000000003" customHeight="1">
      <c r="A54" s="762"/>
      <c r="B54" s="764"/>
      <c r="C54" s="826"/>
      <c r="D54" s="826"/>
      <c r="E54" s="826"/>
      <c r="F54" s="826"/>
      <c r="G54" s="826"/>
      <c r="H54" s="762"/>
      <c r="I54" s="762"/>
      <c r="J54" s="762"/>
      <c r="K54" s="762"/>
      <c r="L54" s="762"/>
      <c r="M54" s="762"/>
      <c r="N54" s="762"/>
      <c r="O54" s="762"/>
      <c r="P54" s="762"/>
      <c r="Q54" s="762"/>
      <c r="R54" s="762"/>
      <c r="S54" s="762"/>
      <c r="T54" s="762"/>
      <c r="U54" s="762"/>
      <c r="V54" s="762"/>
      <c r="W54" s="762"/>
      <c r="X54" s="762"/>
      <c r="Y54" s="762"/>
      <c r="Z54" s="762"/>
      <c r="AA54" s="762"/>
      <c r="AB54" s="761"/>
      <c r="AC54" s="762"/>
      <c r="AD54" s="762"/>
      <c r="AE54" s="762"/>
      <c r="AF54" s="762"/>
      <c r="AG54" s="762"/>
      <c r="AH54" s="762"/>
      <c r="AI54" s="762"/>
      <c r="AJ54" s="762"/>
      <c r="AK54" s="762"/>
      <c r="AL54" s="762"/>
      <c r="AM54" s="762"/>
      <c r="AN54" s="823"/>
    </row>
    <row r="55" spans="1:40" ht="15.75" customHeight="1">
      <c r="A55" s="762"/>
      <c r="B55" s="764"/>
      <c r="C55" s="826"/>
      <c r="D55" s="826"/>
      <c r="E55" s="826"/>
      <c r="F55" s="826"/>
      <c r="G55" s="826"/>
      <c r="H55" s="762"/>
      <c r="I55" s="762"/>
      <c r="J55" s="762"/>
      <c r="K55" s="762"/>
      <c r="L55" s="762"/>
      <c r="M55" s="762"/>
      <c r="N55" s="762"/>
      <c r="O55" s="762"/>
      <c r="P55" s="762"/>
      <c r="Q55" s="762"/>
      <c r="R55" s="762"/>
      <c r="S55" s="762"/>
      <c r="T55" s="762"/>
      <c r="U55" s="762"/>
      <c r="V55" s="762"/>
      <c r="W55" s="762"/>
      <c r="X55" s="762"/>
      <c r="Y55" s="762"/>
      <c r="Z55" s="762"/>
      <c r="AA55" s="762"/>
      <c r="AB55" s="761"/>
      <c r="AC55" s="762"/>
      <c r="AD55" s="762"/>
      <c r="AE55" s="762"/>
      <c r="AF55" s="762"/>
      <c r="AG55" s="762"/>
      <c r="AH55" s="762"/>
      <c r="AI55" s="762"/>
      <c r="AJ55" s="762"/>
      <c r="AK55" s="762"/>
      <c r="AL55" s="762"/>
      <c r="AM55" s="762"/>
      <c r="AN55" s="823"/>
    </row>
    <row r="56" spans="1:40" ht="15.75" customHeight="1">
      <c r="A56" s="762"/>
      <c r="B56" s="764"/>
      <c r="C56" s="826"/>
      <c r="D56" s="826"/>
      <c r="E56" s="826"/>
      <c r="F56" s="826"/>
      <c r="G56" s="826"/>
      <c r="H56" s="762"/>
      <c r="I56" s="762"/>
      <c r="J56" s="762"/>
      <c r="K56" s="762"/>
      <c r="L56" s="762"/>
      <c r="M56" s="762"/>
      <c r="N56" s="762"/>
      <c r="O56" s="762"/>
      <c r="P56" s="762"/>
      <c r="Q56" s="762"/>
      <c r="R56" s="762"/>
      <c r="S56" s="762"/>
      <c r="T56" s="762"/>
      <c r="U56" s="762"/>
      <c r="V56" s="762"/>
      <c r="W56" s="762"/>
      <c r="X56" s="762"/>
      <c r="Y56" s="762"/>
      <c r="Z56" s="762"/>
      <c r="AA56" s="762"/>
      <c r="AB56" s="761"/>
      <c r="AC56" s="762"/>
      <c r="AD56" s="762"/>
      <c r="AE56" s="762"/>
      <c r="AF56" s="762"/>
      <c r="AG56" s="762"/>
      <c r="AH56" s="762"/>
      <c r="AI56" s="762"/>
      <c r="AJ56" s="762"/>
      <c r="AK56" s="762"/>
      <c r="AL56" s="762"/>
      <c r="AM56" s="762"/>
      <c r="AN56" s="823"/>
    </row>
    <row r="57" spans="1:40" ht="15.75" customHeight="1">
      <c r="A57" s="762"/>
      <c r="B57" s="764"/>
      <c r="C57" s="826"/>
      <c r="D57" s="826"/>
      <c r="E57" s="826"/>
      <c r="F57" s="826"/>
      <c r="G57" s="826"/>
      <c r="H57" s="762"/>
      <c r="I57" s="762"/>
      <c r="J57" s="762"/>
      <c r="K57" s="762"/>
      <c r="L57" s="762"/>
      <c r="M57" s="762"/>
      <c r="N57" s="762"/>
      <c r="O57" s="762"/>
      <c r="P57" s="762"/>
      <c r="Q57" s="762"/>
      <c r="R57" s="762"/>
      <c r="S57" s="762"/>
      <c r="T57" s="762"/>
      <c r="U57" s="762"/>
      <c r="V57" s="762"/>
      <c r="W57" s="762"/>
      <c r="X57" s="762"/>
      <c r="Y57" s="762"/>
      <c r="Z57" s="762"/>
      <c r="AA57" s="762"/>
      <c r="AB57" s="761"/>
      <c r="AC57" s="762"/>
      <c r="AD57" s="762"/>
      <c r="AE57" s="762"/>
      <c r="AF57" s="762"/>
      <c r="AG57" s="762"/>
      <c r="AH57" s="762"/>
      <c r="AI57" s="762"/>
      <c r="AJ57" s="762"/>
      <c r="AK57" s="762"/>
      <c r="AL57" s="762"/>
      <c r="AM57" s="762"/>
      <c r="AN57" s="823"/>
    </row>
    <row r="58" spans="1:40" ht="15.75" customHeight="1">
      <c r="A58" s="762"/>
      <c r="B58" s="764"/>
      <c r="C58" s="826"/>
      <c r="D58" s="826"/>
      <c r="E58" s="826"/>
      <c r="F58" s="826"/>
      <c r="G58" s="826"/>
      <c r="H58" s="762"/>
      <c r="I58" s="762"/>
      <c r="J58" s="762"/>
      <c r="K58" s="762"/>
      <c r="L58" s="762"/>
      <c r="M58" s="762"/>
      <c r="N58" s="762"/>
      <c r="O58" s="762"/>
      <c r="P58" s="762"/>
      <c r="Q58" s="762"/>
      <c r="R58" s="762"/>
      <c r="S58" s="762"/>
      <c r="T58" s="762"/>
      <c r="U58" s="762"/>
      <c r="V58" s="762"/>
      <c r="W58" s="762"/>
      <c r="X58" s="762"/>
      <c r="Y58" s="762"/>
      <c r="Z58" s="762"/>
      <c r="AA58" s="762"/>
      <c r="AB58" s="761"/>
      <c r="AC58" s="762"/>
      <c r="AD58" s="762"/>
      <c r="AE58" s="762"/>
      <c r="AF58" s="762"/>
      <c r="AG58" s="762"/>
      <c r="AH58" s="762"/>
      <c r="AI58" s="762"/>
      <c r="AJ58" s="762"/>
      <c r="AK58" s="762"/>
      <c r="AL58" s="762"/>
      <c r="AM58" s="762"/>
      <c r="AN58" s="823"/>
    </row>
    <row r="59" spans="1:40" ht="15.75" customHeight="1">
      <c r="A59" s="762"/>
      <c r="B59" s="764"/>
      <c r="C59" s="826"/>
      <c r="D59" s="826"/>
      <c r="E59" s="826"/>
      <c r="F59" s="826"/>
      <c r="G59" s="826"/>
      <c r="H59" s="762"/>
      <c r="I59" s="762"/>
      <c r="J59" s="762"/>
      <c r="K59" s="762"/>
      <c r="L59" s="762"/>
      <c r="M59" s="762"/>
      <c r="N59" s="762"/>
      <c r="O59" s="762"/>
      <c r="P59" s="762"/>
      <c r="Q59" s="762"/>
      <c r="R59" s="762"/>
      <c r="S59" s="762"/>
      <c r="T59" s="762"/>
      <c r="U59" s="762"/>
      <c r="V59" s="762"/>
      <c r="W59" s="762"/>
      <c r="X59" s="762"/>
      <c r="Y59" s="762"/>
      <c r="Z59" s="762"/>
      <c r="AA59" s="762"/>
      <c r="AB59" s="761"/>
      <c r="AC59" s="762"/>
      <c r="AD59" s="762"/>
      <c r="AE59" s="762"/>
      <c r="AF59" s="762"/>
      <c r="AG59" s="762"/>
      <c r="AH59" s="762"/>
      <c r="AI59" s="762"/>
      <c r="AJ59" s="762"/>
      <c r="AK59" s="762"/>
      <c r="AL59" s="762"/>
      <c r="AM59" s="762"/>
      <c r="AN59" s="823"/>
    </row>
    <row r="60" spans="1:40" ht="15.75" customHeight="1">
      <c r="A60" s="762"/>
      <c r="B60" s="764"/>
      <c r="C60" s="826"/>
      <c r="D60" s="826"/>
      <c r="E60" s="826"/>
      <c r="F60" s="826"/>
      <c r="G60" s="826"/>
      <c r="H60" s="762"/>
      <c r="I60" s="762"/>
      <c r="J60" s="762"/>
      <c r="K60" s="762"/>
      <c r="L60" s="762"/>
      <c r="M60" s="762"/>
      <c r="N60" s="762"/>
      <c r="O60" s="762"/>
      <c r="P60" s="762"/>
      <c r="Q60" s="762"/>
      <c r="R60" s="762"/>
      <c r="S60" s="762"/>
      <c r="T60" s="762"/>
      <c r="U60" s="762"/>
      <c r="V60" s="762"/>
      <c r="W60" s="762"/>
      <c r="X60" s="762"/>
      <c r="Y60" s="762"/>
      <c r="Z60" s="762"/>
      <c r="AA60" s="762"/>
      <c r="AB60" s="761"/>
      <c r="AC60" s="762"/>
      <c r="AD60" s="762"/>
      <c r="AE60" s="762"/>
      <c r="AF60" s="762"/>
      <c r="AG60" s="762"/>
      <c r="AH60" s="762"/>
      <c r="AI60" s="762"/>
      <c r="AJ60" s="762"/>
      <c r="AK60" s="762"/>
      <c r="AL60" s="762"/>
      <c r="AM60" s="762"/>
      <c r="AN60" s="823"/>
    </row>
    <row r="61" spans="1:40" ht="15.75" customHeight="1">
      <c r="A61" s="762"/>
      <c r="B61" s="764"/>
      <c r="C61" s="826"/>
      <c r="D61" s="826"/>
      <c r="E61" s="826"/>
      <c r="F61" s="826"/>
      <c r="G61" s="826"/>
      <c r="H61" s="762"/>
      <c r="I61" s="762"/>
      <c r="J61" s="762"/>
      <c r="K61" s="762"/>
      <c r="L61" s="762"/>
      <c r="M61" s="762"/>
      <c r="N61" s="762"/>
      <c r="O61" s="762"/>
      <c r="P61" s="762"/>
      <c r="Q61" s="762"/>
      <c r="R61" s="762"/>
      <c r="S61" s="762"/>
      <c r="T61" s="762"/>
      <c r="U61" s="762"/>
      <c r="V61" s="762"/>
      <c r="W61" s="762"/>
      <c r="X61" s="762"/>
      <c r="Y61" s="762"/>
      <c r="Z61" s="762"/>
      <c r="AA61" s="762"/>
      <c r="AB61" s="761"/>
      <c r="AC61" s="762"/>
      <c r="AD61" s="762"/>
      <c r="AE61" s="762"/>
      <c r="AF61" s="762"/>
      <c r="AG61" s="762"/>
      <c r="AH61" s="762"/>
      <c r="AI61" s="762"/>
      <c r="AJ61" s="762"/>
      <c r="AK61" s="762"/>
      <c r="AL61" s="762"/>
      <c r="AM61" s="762"/>
      <c r="AN61" s="823"/>
    </row>
    <row r="62" spans="1:40" ht="15.75" customHeight="1">
      <c r="A62" s="762"/>
      <c r="B62" s="764"/>
      <c r="C62" s="826"/>
      <c r="D62" s="826"/>
      <c r="E62" s="826"/>
      <c r="F62" s="826"/>
      <c r="G62" s="826"/>
      <c r="H62" s="762"/>
      <c r="I62" s="762"/>
      <c r="J62" s="762"/>
      <c r="K62" s="762"/>
      <c r="L62" s="762"/>
      <c r="M62" s="762"/>
      <c r="N62" s="762"/>
      <c r="O62" s="762"/>
      <c r="P62" s="762"/>
      <c r="Q62" s="762"/>
      <c r="R62" s="762"/>
      <c r="S62" s="762"/>
      <c r="T62" s="762"/>
      <c r="U62" s="762"/>
      <c r="V62" s="762"/>
      <c r="W62" s="762"/>
      <c r="X62" s="762"/>
      <c r="Y62" s="762"/>
      <c r="Z62" s="762"/>
      <c r="AA62" s="762"/>
      <c r="AB62" s="761"/>
      <c r="AC62" s="762"/>
      <c r="AD62" s="762"/>
      <c r="AE62" s="762"/>
      <c r="AF62" s="762"/>
      <c r="AG62" s="762"/>
      <c r="AH62" s="762"/>
      <c r="AI62" s="762"/>
      <c r="AJ62" s="762"/>
      <c r="AK62" s="762"/>
      <c r="AL62" s="762"/>
      <c r="AM62" s="762"/>
      <c r="AN62" s="823"/>
    </row>
    <row r="63" spans="1:40" ht="15.75" customHeight="1">
      <c r="A63" s="762"/>
      <c r="B63" s="764"/>
      <c r="C63" s="826"/>
      <c r="D63" s="826"/>
      <c r="E63" s="826"/>
      <c r="F63" s="826"/>
      <c r="G63" s="826"/>
      <c r="H63" s="762"/>
      <c r="I63" s="762"/>
      <c r="J63" s="762"/>
      <c r="K63" s="762"/>
      <c r="L63" s="762"/>
      <c r="M63" s="762"/>
      <c r="N63" s="762"/>
      <c r="O63" s="762"/>
      <c r="P63" s="762"/>
      <c r="Q63" s="762"/>
      <c r="R63" s="762"/>
      <c r="S63" s="762"/>
      <c r="T63" s="762"/>
      <c r="U63" s="762"/>
      <c r="V63" s="762"/>
      <c r="W63" s="762"/>
      <c r="X63" s="762"/>
      <c r="Y63" s="762"/>
      <c r="Z63" s="762"/>
      <c r="AA63" s="762"/>
      <c r="AB63" s="761"/>
      <c r="AC63" s="762"/>
      <c r="AD63" s="762"/>
      <c r="AE63" s="762"/>
      <c r="AF63" s="762"/>
      <c r="AG63" s="762"/>
      <c r="AH63" s="762"/>
      <c r="AI63" s="762"/>
      <c r="AJ63" s="762"/>
      <c r="AK63" s="762"/>
      <c r="AL63" s="762"/>
      <c r="AM63" s="762"/>
      <c r="AN63" s="823"/>
    </row>
    <row r="64" spans="1:40" ht="15.75" customHeight="1">
      <c r="A64" s="762"/>
      <c r="B64" s="764"/>
      <c r="C64" s="826"/>
      <c r="D64" s="826"/>
      <c r="E64" s="826"/>
      <c r="F64" s="826"/>
      <c r="G64" s="826"/>
      <c r="H64" s="762"/>
      <c r="I64" s="762"/>
      <c r="J64" s="762"/>
      <c r="K64" s="762"/>
      <c r="L64" s="762"/>
      <c r="M64" s="762"/>
      <c r="N64" s="762"/>
      <c r="O64" s="762"/>
      <c r="P64" s="762"/>
      <c r="Q64" s="762"/>
      <c r="R64" s="762"/>
      <c r="S64" s="762"/>
      <c r="T64" s="762"/>
      <c r="U64" s="762"/>
      <c r="V64" s="762"/>
      <c r="W64" s="762"/>
      <c r="X64" s="762"/>
      <c r="Y64" s="762"/>
      <c r="Z64" s="762"/>
      <c r="AA64" s="762"/>
      <c r="AB64" s="761"/>
      <c r="AC64" s="762"/>
      <c r="AD64" s="762"/>
      <c r="AE64" s="762"/>
      <c r="AF64" s="762"/>
      <c r="AG64" s="762"/>
      <c r="AH64" s="762"/>
      <c r="AI64" s="762"/>
      <c r="AJ64" s="762"/>
      <c r="AK64" s="762"/>
      <c r="AL64" s="762"/>
      <c r="AM64" s="762"/>
      <c r="AN64" s="823"/>
    </row>
    <row r="65" spans="1:40" ht="15.75" customHeight="1">
      <c r="A65" s="762"/>
      <c r="B65" s="764"/>
      <c r="C65" s="826"/>
      <c r="D65" s="826"/>
      <c r="E65" s="826"/>
      <c r="F65" s="826"/>
      <c r="G65" s="826"/>
      <c r="H65" s="762"/>
      <c r="I65" s="762"/>
      <c r="J65" s="762"/>
      <c r="K65" s="762"/>
      <c r="L65" s="762"/>
      <c r="M65" s="762"/>
      <c r="N65" s="762"/>
      <c r="O65" s="762"/>
      <c r="P65" s="762"/>
      <c r="Q65" s="762"/>
      <c r="R65" s="762"/>
      <c r="S65" s="762"/>
      <c r="T65" s="762"/>
      <c r="U65" s="762"/>
      <c r="V65" s="762"/>
      <c r="W65" s="762"/>
      <c r="X65" s="762"/>
      <c r="Y65" s="762"/>
      <c r="Z65" s="762"/>
      <c r="AA65" s="762"/>
      <c r="AB65" s="761"/>
      <c r="AC65" s="762"/>
      <c r="AD65" s="762"/>
      <c r="AE65" s="762"/>
      <c r="AF65" s="762"/>
      <c r="AG65" s="762"/>
      <c r="AH65" s="762"/>
      <c r="AI65" s="762"/>
      <c r="AJ65" s="762"/>
      <c r="AK65" s="762"/>
      <c r="AL65" s="762"/>
      <c r="AM65" s="762"/>
      <c r="AN65" s="823"/>
    </row>
    <row r="66" spans="1:40" ht="15.75" customHeight="1">
      <c r="A66" s="762"/>
      <c r="B66" s="764"/>
      <c r="C66" s="826"/>
      <c r="D66" s="826"/>
      <c r="E66" s="826"/>
      <c r="F66" s="826"/>
      <c r="G66" s="826"/>
      <c r="H66" s="762"/>
      <c r="I66" s="762"/>
      <c r="J66" s="762"/>
      <c r="K66" s="762"/>
      <c r="L66" s="762"/>
      <c r="M66" s="762"/>
      <c r="N66" s="762"/>
      <c r="O66" s="762"/>
      <c r="P66" s="762"/>
      <c r="Q66" s="762"/>
      <c r="R66" s="762"/>
      <c r="S66" s="762"/>
      <c r="T66" s="762"/>
      <c r="U66" s="762"/>
      <c r="V66" s="762"/>
      <c r="W66" s="762"/>
      <c r="X66" s="762"/>
      <c r="Y66" s="762"/>
      <c r="Z66" s="762"/>
      <c r="AA66" s="762"/>
      <c r="AB66" s="761"/>
      <c r="AC66" s="762"/>
      <c r="AD66" s="762"/>
      <c r="AE66" s="762"/>
      <c r="AF66" s="762"/>
      <c r="AG66" s="762"/>
      <c r="AH66" s="762"/>
      <c r="AI66" s="762"/>
      <c r="AJ66" s="762"/>
      <c r="AK66" s="762"/>
      <c r="AL66" s="762"/>
      <c r="AM66" s="762"/>
      <c r="AN66" s="823"/>
    </row>
    <row r="67" spans="1:40" ht="15.75" customHeight="1">
      <c r="A67" s="762"/>
      <c r="B67" s="764"/>
      <c r="C67" s="826"/>
      <c r="D67" s="826"/>
      <c r="E67" s="826"/>
      <c r="F67" s="826"/>
      <c r="G67" s="826"/>
      <c r="H67" s="762"/>
      <c r="I67" s="762"/>
      <c r="J67" s="762"/>
      <c r="K67" s="762"/>
      <c r="L67" s="762"/>
      <c r="M67" s="762"/>
      <c r="N67" s="762"/>
      <c r="O67" s="762"/>
      <c r="P67" s="762"/>
      <c r="Q67" s="762"/>
      <c r="R67" s="762"/>
      <c r="S67" s="762"/>
      <c r="T67" s="762"/>
      <c r="U67" s="762"/>
      <c r="V67" s="762"/>
      <c r="W67" s="762"/>
      <c r="X67" s="762"/>
      <c r="Y67" s="762"/>
      <c r="Z67" s="762"/>
      <c r="AA67" s="762"/>
      <c r="AB67" s="761"/>
      <c r="AC67" s="762"/>
      <c r="AD67" s="762"/>
      <c r="AE67" s="762"/>
      <c r="AF67" s="762"/>
      <c r="AG67" s="762"/>
      <c r="AH67" s="762"/>
      <c r="AI67" s="762"/>
      <c r="AJ67" s="762"/>
      <c r="AK67" s="762"/>
      <c r="AL67" s="762"/>
      <c r="AM67" s="762"/>
      <c r="AN67" s="823"/>
    </row>
    <row r="68" spans="1:40" ht="15.75" customHeight="1">
      <c r="A68" s="762"/>
      <c r="B68" s="764"/>
      <c r="C68" s="826"/>
      <c r="D68" s="826"/>
      <c r="E68" s="826"/>
      <c r="F68" s="826"/>
      <c r="G68" s="826"/>
      <c r="H68" s="762"/>
      <c r="I68" s="762"/>
      <c r="J68" s="762"/>
      <c r="K68" s="762"/>
      <c r="L68" s="762"/>
      <c r="M68" s="762"/>
      <c r="N68" s="762"/>
      <c r="O68" s="762"/>
      <c r="P68" s="762"/>
      <c r="Q68" s="762"/>
      <c r="R68" s="762"/>
      <c r="S68" s="762"/>
      <c r="T68" s="762"/>
      <c r="U68" s="762"/>
      <c r="V68" s="762"/>
      <c r="W68" s="762"/>
      <c r="X68" s="762"/>
      <c r="Y68" s="762"/>
      <c r="Z68" s="762"/>
      <c r="AA68" s="762"/>
      <c r="AB68" s="761"/>
      <c r="AC68" s="762"/>
      <c r="AD68" s="762"/>
      <c r="AE68" s="762"/>
      <c r="AF68" s="762"/>
      <c r="AG68" s="762"/>
      <c r="AH68" s="762"/>
      <c r="AI68" s="762"/>
      <c r="AJ68" s="762"/>
      <c r="AK68" s="762"/>
      <c r="AL68" s="762"/>
      <c r="AM68" s="762"/>
      <c r="AN68" s="823"/>
    </row>
    <row r="69" spans="1:40" ht="15.75" customHeight="1">
      <c r="A69" s="762"/>
      <c r="B69" s="764"/>
      <c r="C69" s="826"/>
      <c r="D69" s="826"/>
      <c r="E69" s="826"/>
      <c r="F69" s="826"/>
      <c r="G69" s="826"/>
      <c r="H69" s="762"/>
      <c r="I69" s="762"/>
      <c r="J69" s="762"/>
      <c r="K69" s="762"/>
      <c r="L69" s="762"/>
      <c r="M69" s="762"/>
      <c r="N69" s="762"/>
      <c r="O69" s="762"/>
      <c r="P69" s="762"/>
      <c r="Q69" s="762"/>
      <c r="R69" s="762"/>
      <c r="S69" s="762"/>
      <c r="T69" s="762"/>
      <c r="U69" s="762"/>
      <c r="V69" s="762"/>
      <c r="W69" s="762"/>
      <c r="X69" s="762"/>
      <c r="Y69" s="762"/>
      <c r="Z69" s="762"/>
      <c r="AA69" s="762"/>
      <c r="AB69" s="761"/>
      <c r="AC69" s="762"/>
      <c r="AD69" s="762"/>
      <c r="AE69" s="762"/>
      <c r="AF69" s="762"/>
      <c r="AG69" s="762"/>
      <c r="AH69" s="762"/>
      <c r="AI69" s="762"/>
      <c r="AJ69" s="762"/>
      <c r="AK69" s="762"/>
      <c r="AL69" s="762"/>
      <c r="AM69" s="762"/>
      <c r="AN69" s="823"/>
    </row>
    <row r="70" spans="1:40" ht="15.75" customHeight="1">
      <c r="A70" s="762"/>
      <c r="B70" s="764"/>
      <c r="C70" s="826"/>
      <c r="D70" s="826"/>
      <c r="E70" s="826"/>
      <c r="F70" s="826"/>
      <c r="G70" s="826"/>
      <c r="H70" s="762"/>
      <c r="I70" s="762"/>
      <c r="J70" s="762"/>
      <c r="K70" s="762"/>
      <c r="L70" s="762"/>
      <c r="M70" s="762"/>
      <c r="N70" s="762"/>
      <c r="O70" s="762"/>
      <c r="P70" s="762"/>
      <c r="Q70" s="762"/>
      <c r="R70" s="762"/>
      <c r="S70" s="762"/>
      <c r="T70" s="762"/>
      <c r="U70" s="762"/>
      <c r="V70" s="762"/>
      <c r="W70" s="762"/>
      <c r="X70" s="762"/>
      <c r="Y70" s="762"/>
      <c r="Z70" s="762"/>
      <c r="AA70" s="762"/>
      <c r="AB70" s="761"/>
      <c r="AC70" s="762"/>
      <c r="AD70" s="762"/>
      <c r="AE70" s="762"/>
      <c r="AF70" s="762"/>
      <c r="AG70" s="762"/>
      <c r="AH70" s="762"/>
      <c r="AI70" s="762"/>
      <c r="AJ70" s="762"/>
      <c r="AK70" s="762"/>
      <c r="AL70" s="762"/>
      <c r="AM70" s="762"/>
      <c r="AN70" s="823"/>
    </row>
    <row r="71" spans="1:40" ht="15.75" customHeight="1">
      <c r="A71" s="762"/>
      <c r="B71" s="764"/>
      <c r="C71" s="826"/>
      <c r="D71" s="826"/>
      <c r="E71" s="826"/>
      <c r="F71" s="826"/>
      <c r="G71" s="826"/>
      <c r="H71" s="762"/>
      <c r="I71" s="762"/>
      <c r="J71" s="762"/>
      <c r="K71" s="762"/>
      <c r="L71" s="762"/>
      <c r="M71" s="762"/>
      <c r="N71" s="762"/>
      <c r="O71" s="762"/>
      <c r="P71" s="762"/>
      <c r="Q71" s="762"/>
      <c r="R71" s="762"/>
      <c r="S71" s="762"/>
      <c r="T71" s="762"/>
      <c r="U71" s="762"/>
      <c r="V71" s="762"/>
      <c r="W71" s="762"/>
      <c r="X71" s="762"/>
      <c r="Y71" s="762"/>
      <c r="Z71" s="762"/>
      <c r="AA71" s="762"/>
      <c r="AB71" s="761"/>
      <c r="AC71" s="762"/>
      <c r="AD71" s="762"/>
      <c r="AE71" s="762"/>
      <c r="AF71" s="762"/>
      <c r="AG71" s="762"/>
      <c r="AH71" s="762"/>
      <c r="AI71" s="762"/>
      <c r="AJ71" s="762"/>
      <c r="AK71" s="762"/>
      <c r="AL71" s="762"/>
      <c r="AM71" s="762"/>
      <c r="AN71" s="823"/>
    </row>
    <row r="72" spans="1:40" ht="15.75" customHeight="1">
      <c r="A72" s="762"/>
      <c r="B72" s="764"/>
      <c r="C72" s="826"/>
      <c r="D72" s="826"/>
      <c r="E72" s="826"/>
      <c r="F72" s="826"/>
      <c r="G72" s="826"/>
      <c r="H72" s="762"/>
      <c r="I72" s="762"/>
      <c r="J72" s="762"/>
      <c r="K72" s="762"/>
      <c r="L72" s="762"/>
      <c r="M72" s="762"/>
      <c r="N72" s="762"/>
      <c r="O72" s="762"/>
      <c r="P72" s="762"/>
      <c r="Q72" s="762"/>
      <c r="R72" s="762"/>
      <c r="S72" s="762"/>
      <c r="T72" s="762"/>
      <c r="U72" s="762"/>
      <c r="V72" s="762"/>
      <c r="W72" s="762"/>
      <c r="X72" s="762"/>
      <c r="Y72" s="762"/>
      <c r="Z72" s="762"/>
      <c r="AA72" s="762"/>
      <c r="AB72" s="761"/>
      <c r="AC72" s="762"/>
      <c r="AD72" s="762"/>
      <c r="AE72" s="762"/>
      <c r="AF72" s="762"/>
      <c r="AG72" s="762"/>
      <c r="AH72" s="762"/>
      <c r="AI72" s="762"/>
      <c r="AJ72" s="762"/>
      <c r="AK72" s="762"/>
      <c r="AL72" s="762"/>
      <c r="AM72" s="762"/>
      <c r="AN72" s="823"/>
    </row>
    <row r="73" spans="1:40" ht="15.75" customHeight="1">
      <c r="A73" s="762"/>
      <c r="B73" s="764"/>
      <c r="C73" s="826"/>
      <c r="D73" s="826"/>
      <c r="E73" s="826"/>
      <c r="F73" s="826"/>
      <c r="G73" s="826"/>
      <c r="H73" s="762"/>
      <c r="I73" s="762"/>
      <c r="J73" s="762"/>
      <c r="K73" s="762"/>
      <c r="L73" s="762"/>
      <c r="M73" s="762"/>
      <c r="N73" s="762"/>
      <c r="O73" s="762"/>
      <c r="P73" s="762"/>
      <c r="Q73" s="762"/>
      <c r="R73" s="762"/>
      <c r="S73" s="762"/>
      <c r="T73" s="762"/>
      <c r="U73" s="762"/>
      <c r="V73" s="762"/>
      <c r="W73" s="762"/>
      <c r="X73" s="762"/>
      <c r="Y73" s="762"/>
      <c r="Z73" s="762"/>
      <c r="AA73" s="762"/>
      <c r="AB73" s="761"/>
      <c r="AC73" s="762"/>
      <c r="AD73" s="762"/>
      <c r="AE73" s="762"/>
      <c r="AF73" s="762"/>
      <c r="AG73" s="762"/>
      <c r="AH73" s="762"/>
      <c r="AI73" s="762"/>
      <c r="AJ73" s="762"/>
      <c r="AK73" s="762"/>
      <c r="AL73" s="762"/>
      <c r="AM73" s="762"/>
      <c r="AN73" s="823"/>
    </row>
    <row r="74" spans="1:40" ht="15.75" customHeight="1">
      <c r="A74" s="762"/>
      <c r="B74" s="764"/>
      <c r="C74" s="826"/>
      <c r="D74" s="826"/>
      <c r="E74" s="826"/>
      <c r="F74" s="826"/>
      <c r="G74" s="826"/>
      <c r="H74" s="762"/>
      <c r="I74" s="762"/>
      <c r="J74" s="762"/>
      <c r="K74" s="762"/>
      <c r="L74" s="762"/>
      <c r="M74" s="762"/>
      <c r="N74" s="762"/>
      <c r="O74" s="762"/>
      <c r="P74" s="762"/>
      <c r="Q74" s="762"/>
      <c r="R74" s="762"/>
      <c r="S74" s="762"/>
      <c r="T74" s="762"/>
      <c r="U74" s="762"/>
      <c r="V74" s="762"/>
      <c r="W74" s="762"/>
      <c r="X74" s="762"/>
      <c r="Y74" s="762"/>
      <c r="Z74" s="762"/>
      <c r="AA74" s="762"/>
      <c r="AB74" s="761"/>
      <c r="AC74" s="762"/>
      <c r="AD74" s="762"/>
      <c r="AE74" s="762"/>
      <c r="AF74" s="762"/>
      <c r="AG74" s="762"/>
      <c r="AH74" s="762"/>
      <c r="AI74" s="762"/>
      <c r="AJ74" s="762"/>
      <c r="AK74" s="762"/>
      <c r="AL74" s="762"/>
      <c r="AM74" s="762"/>
      <c r="AN74" s="823"/>
    </row>
    <row r="75" spans="1:40" ht="15.75" customHeight="1">
      <c r="A75" s="762"/>
      <c r="B75" s="764"/>
      <c r="C75" s="826"/>
      <c r="D75" s="826"/>
      <c r="E75" s="826"/>
      <c r="F75" s="826"/>
      <c r="G75" s="826"/>
      <c r="H75" s="762"/>
      <c r="I75" s="762"/>
      <c r="J75" s="762"/>
      <c r="K75" s="762"/>
      <c r="L75" s="762"/>
      <c r="M75" s="762"/>
      <c r="N75" s="762"/>
      <c r="O75" s="762"/>
      <c r="P75" s="762"/>
      <c r="Q75" s="762"/>
      <c r="R75" s="762"/>
      <c r="S75" s="762"/>
      <c r="T75" s="762"/>
      <c r="U75" s="762"/>
      <c r="V75" s="762"/>
      <c r="W75" s="762"/>
      <c r="X75" s="762"/>
      <c r="Y75" s="762"/>
      <c r="Z75" s="762"/>
      <c r="AA75" s="762"/>
      <c r="AB75" s="761"/>
      <c r="AC75" s="762"/>
      <c r="AD75" s="762"/>
      <c r="AE75" s="762"/>
      <c r="AF75" s="762"/>
      <c r="AG75" s="762"/>
      <c r="AH75" s="762"/>
      <c r="AI75" s="762"/>
      <c r="AJ75" s="762"/>
      <c r="AK75" s="762"/>
      <c r="AL75" s="762"/>
      <c r="AM75" s="762"/>
      <c r="AN75" s="823"/>
    </row>
    <row r="76" spans="1:40" ht="15.75" customHeight="1">
      <c r="A76" s="762"/>
      <c r="B76" s="764"/>
      <c r="C76" s="826"/>
      <c r="D76" s="826"/>
      <c r="E76" s="826"/>
      <c r="F76" s="826"/>
      <c r="G76" s="826"/>
      <c r="H76" s="762"/>
      <c r="I76" s="762"/>
      <c r="J76" s="762"/>
      <c r="K76" s="762"/>
      <c r="L76" s="762"/>
      <c r="M76" s="762"/>
      <c r="N76" s="762"/>
      <c r="O76" s="762"/>
      <c r="P76" s="762"/>
      <c r="Q76" s="762"/>
      <c r="R76" s="762"/>
      <c r="S76" s="762"/>
      <c r="T76" s="762"/>
      <c r="U76" s="762"/>
      <c r="V76" s="762"/>
      <c r="W76" s="762"/>
      <c r="X76" s="762"/>
      <c r="Y76" s="762"/>
      <c r="Z76" s="762"/>
      <c r="AA76" s="762"/>
      <c r="AB76" s="761"/>
      <c r="AC76" s="762"/>
      <c r="AD76" s="762"/>
      <c r="AE76" s="762"/>
      <c r="AF76" s="762"/>
      <c r="AG76" s="762"/>
      <c r="AH76" s="762"/>
      <c r="AI76" s="762"/>
      <c r="AJ76" s="762"/>
      <c r="AK76" s="762"/>
      <c r="AL76" s="762"/>
      <c r="AM76" s="762"/>
      <c r="AN76" s="823"/>
    </row>
    <row r="77" spans="1:40" ht="15.75" customHeight="1">
      <c r="A77" s="762"/>
      <c r="B77" s="764"/>
      <c r="C77" s="826"/>
      <c r="D77" s="826"/>
      <c r="E77" s="826"/>
      <c r="F77" s="826"/>
      <c r="G77" s="826"/>
      <c r="H77" s="762"/>
      <c r="I77" s="762"/>
      <c r="J77" s="762"/>
      <c r="K77" s="762"/>
      <c r="L77" s="762"/>
      <c r="M77" s="762"/>
      <c r="N77" s="762"/>
      <c r="O77" s="762"/>
      <c r="P77" s="762"/>
      <c r="Q77" s="762"/>
      <c r="R77" s="762"/>
      <c r="S77" s="762"/>
      <c r="T77" s="762"/>
      <c r="U77" s="762"/>
      <c r="V77" s="762"/>
      <c r="W77" s="762"/>
      <c r="X77" s="762"/>
      <c r="Y77" s="762"/>
      <c r="Z77" s="762"/>
      <c r="AA77" s="762"/>
      <c r="AB77" s="761"/>
      <c r="AC77" s="762"/>
      <c r="AD77" s="762"/>
      <c r="AE77" s="762"/>
      <c r="AF77" s="762"/>
      <c r="AG77" s="762"/>
      <c r="AH77" s="762"/>
      <c r="AI77" s="762"/>
      <c r="AJ77" s="762"/>
      <c r="AK77" s="762"/>
      <c r="AL77" s="762"/>
      <c r="AM77" s="762"/>
      <c r="AN77" s="823"/>
    </row>
    <row r="78" spans="1:40" ht="15.75" customHeight="1">
      <c r="A78" s="762"/>
      <c r="B78" s="764"/>
      <c r="C78" s="826"/>
      <c r="D78" s="826"/>
      <c r="E78" s="826"/>
      <c r="F78" s="826"/>
      <c r="G78" s="826"/>
      <c r="H78" s="762"/>
      <c r="I78" s="762"/>
      <c r="J78" s="762"/>
      <c r="K78" s="762"/>
      <c r="L78" s="762"/>
      <c r="M78" s="762"/>
      <c r="N78" s="762"/>
      <c r="O78" s="762"/>
      <c r="P78" s="762"/>
      <c r="Q78" s="762"/>
      <c r="R78" s="762"/>
      <c r="S78" s="762"/>
      <c r="T78" s="762"/>
      <c r="U78" s="762"/>
      <c r="V78" s="762"/>
      <c r="W78" s="762"/>
      <c r="X78" s="762"/>
      <c r="Y78" s="762"/>
      <c r="Z78" s="762"/>
      <c r="AA78" s="762"/>
      <c r="AB78" s="761"/>
      <c r="AC78" s="762"/>
      <c r="AD78" s="762"/>
      <c r="AE78" s="762"/>
      <c r="AF78" s="762"/>
      <c r="AG78" s="762"/>
      <c r="AH78" s="762"/>
      <c r="AI78" s="762"/>
      <c r="AJ78" s="762"/>
      <c r="AK78" s="762"/>
      <c r="AL78" s="762"/>
      <c r="AM78" s="762"/>
      <c r="AN78" s="823"/>
    </row>
    <row r="79" spans="1:40" ht="15.75" customHeight="1">
      <c r="A79" s="762"/>
      <c r="B79" s="764"/>
      <c r="C79" s="826"/>
      <c r="D79" s="826"/>
      <c r="E79" s="826"/>
      <c r="F79" s="826"/>
      <c r="G79" s="826"/>
      <c r="H79" s="762"/>
      <c r="I79" s="762"/>
      <c r="J79" s="762"/>
      <c r="K79" s="762"/>
      <c r="L79" s="762"/>
      <c r="M79" s="762"/>
      <c r="N79" s="762"/>
      <c r="O79" s="762"/>
      <c r="P79" s="762"/>
      <c r="Q79" s="762"/>
      <c r="R79" s="762"/>
      <c r="S79" s="762"/>
      <c r="T79" s="762"/>
      <c r="U79" s="762"/>
      <c r="V79" s="762"/>
      <c r="W79" s="762"/>
      <c r="X79" s="762"/>
      <c r="Y79" s="762"/>
      <c r="Z79" s="762"/>
      <c r="AA79" s="762"/>
      <c r="AB79" s="761"/>
      <c r="AC79" s="762"/>
      <c r="AD79" s="762"/>
      <c r="AE79" s="762"/>
      <c r="AF79" s="762"/>
      <c r="AG79" s="762"/>
      <c r="AH79" s="762"/>
      <c r="AI79" s="762"/>
      <c r="AJ79" s="762"/>
      <c r="AK79" s="762"/>
      <c r="AL79" s="762"/>
      <c r="AM79" s="762"/>
      <c r="AN79" s="823"/>
    </row>
    <row r="80" spans="1:40" ht="15.75" customHeight="1">
      <c r="A80" s="762"/>
      <c r="B80" s="764"/>
      <c r="C80" s="826"/>
      <c r="D80" s="826"/>
      <c r="E80" s="826"/>
      <c r="F80" s="826"/>
      <c r="G80" s="826"/>
      <c r="H80" s="762"/>
      <c r="I80" s="762"/>
      <c r="J80" s="762"/>
      <c r="K80" s="762"/>
      <c r="L80" s="762"/>
      <c r="M80" s="762"/>
      <c r="N80" s="762"/>
      <c r="O80" s="762"/>
      <c r="P80" s="762"/>
      <c r="Q80" s="762"/>
      <c r="R80" s="762"/>
      <c r="S80" s="762"/>
      <c r="T80" s="762"/>
      <c r="U80" s="762"/>
      <c r="V80" s="762"/>
      <c r="W80" s="762"/>
      <c r="X80" s="762"/>
      <c r="Y80" s="762"/>
      <c r="Z80" s="762"/>
      <c r="AA80" s="762"/>
      <c r="AB80" s="761"/>
      <c r="AC80" s="762"/>
      <c r="AD80" s="762"/>
      <c r="AE80" s="762"/>
      <c r="AF80" s="762"/>
      <c r="AG80" s="762"/>
      <c r="AH80" s="762"/>
      <c r="AI80" s="762"/>
      <c r="AJ80" s="762"/>
      <c r="AK80" s="762"/>
      <c r="AL80" s="762"/>
      <c r="AM80" s="762"/>
      <c r="AN80" s="823"/>
    </row>
    <row r="81" spans="1:40" ht="15.75" customHeight="1">
      <c r="A81" s="762"/>
      <c r="B81" s="764"/>
      <c r="C81" s="826"/>
      <c r="D81" s="826"/>
      <c r="E81" s="826"/>
      <c r="F81" s="826"/>
      <c r="G81" s="826"/>
      <c r="H81" s="762"/>
      <c r="I81" s="762"/>
      <c r="J81" s="762"/>
      <c r="K81" s="762"/>
      <c r="L81" s="762"/>
      <c r="M81" s="762"/>
      <c r="N81" s="762"/>
      <c r="O81" s="762"/>
      <c r="P81" s="762"/>
      <c r="Q81" s="762"/>
      <c r="R81" s="762"/>
      <c r="S81" s="762"/>
      <c r="T81" s="762"/>
      <c r="U81" s="762"/>
      <c r="V81" s="762"/>
      <c r="W81" s="762"/>
      <c r="X81" s="762"/>
      <c r="Y81" s="762"/>
      <c r="Z81" s="762"/>
      <c r="AA81" s="762"/>
      <c r="AB81" s="761"/>
      <c r="AC81" s="762"/>
      <c r="AD81" s="762"/>
      <c r="AE81" s="762"/>
      <c r="AF81" s="762"/>
      <c r="AG81" s="762"/>
      <c r="AH81" s="762"/>
      <c r="AI81" s="762"/>
      <c r="AJ81" s="762"/>
      <c r="AK81" s="762"/>
      <c r="AL81" s="762"/>
      <c r="AM81" s="762"/>
      <c r="AN81" s="823"/>
    </row>
    <row r="82" spans="1:40" ht="15.75" customHeight="1">
      <c r="A82" s="762"/>
      <c r="B82" s="764"/>
      <c r="C82" s="826"/>
      <c r="D82" s="826"/>
      <c r="E82" s="826"/>
      <c r="F82" s="826"/>
      <c r="G82" s="826"/>
      <c r="H82" s="762"/>
      <c r="I82" s="762"/>
      <c r="J82" s="762"/>
      <c r="K82" s="762"/>
      <c r="L82" s="762"/>
      <c r="M82" s="762"/>
      <c r="N82" s="762"/>
      <c r="O82" s="762"/>
      <c r="P82" s="762"/>
      <c r="Q82" s="762"/>
      <c r="R82" s="762"/>
      <c r="S82" s="762"/>
      <c r="T82" s="762"/>
      <c r="U82" s="762"/>
      <c r="V82" s="762"/>
      <c r="W82" s="762"/>
      <c r="X82" s="762"/>
      <c r="Y82" s="762"/>
      <c r="Z82" s="762"/>
      <c r="AA82" s="762"/>
      <c r="AB82" s="761"/>
      <c r="AC82" s="762"/>
      <c r="AD82" s="762"/>
      <c r="AE82" s="762"/>
      <c r="AF82" s="762"/>
      <c r="AG82" s="762"/>
      <c r="AH82" s="762"/>
      <c r="AI82" s="762"/>
      <c r="AJ82" s="762"/>
      <c r="AK82" s="762"/>
      <c r="AL82" s="762"/>
      <c r="AM82" s="762"/>
      <c r="AN82" s="823"/>
    </row>
    <row r="83" spans="1:40" ht="15.75" customHeight="1">
      <c r="A83" s="762"/>
      <c r="B83" s="764"/>
      <c r="C83" s="826"/>
      <c r="D83" s="826"/>
      <c r="E83" s="826"/>
      <c r="F83" s="826"/>
      <c r="G83" s="826"/>
      <c r="H83" s="762"/>
      <c r="I83" s="762"/>
      <c r="J83" s="762"/>
      <c r="K83" s="762"/>
      <c r="L83" s="762"/>
      <c r="M83" s="762"/>
      <c r="N83" s="762"/>
      <c r="O83" s="762"/>
      <c r="P83" s="762"/>
      <c r="Q83" s="762"/>
      <c r="R83" s="762"/>
      <c r="S83" s="762"/>
      <c r="T83" s="762"/>
      <c r="U83" s="762"/>
      <c r="V83" s="762"/>
      <c r="W83" s="762"/>
      <c r="X83" s="762"/>
      <c r="Y83" s="762"/>
      <c r="Z83" s="762"/>
      <c r="AA83" s="762"/>
      <c r="AB83" s="761"/>
      <c r="AC83" s="762"/>
      <c r="AD83" s="762"/>
      <c r="AE83" s="762"/>
      <c r="AF83" s="762"/>
      <c r="AG83" s="762"/>
      <c r="AH83" s="762"/>
      <c r="AI83" s="762"/>
      <c r="AJ83" s="762"/>
      <c r="AK83" s="762"/>
      <c r="AL83" s="762"/>
      <c r="AM83" s="762"/>
      <c r="AN83" s="823"/>
    </row>
    <row r="84" spans="1:40" ht="15.75" customHeight="1">
      <c r="A84" s="762"/>
      <c r="B84" s="764"/>
      <c r="C84" s="826"/>
      <c r="D84" s="826"/>
      <c r="E84" s="826"/>
      <c r="F84" s="826"/>
      <c r="G84" s="826"/>
      <c r="H84" s="762"/>
      <c r="I84" s="762"/>
      <c r="J84" s="762"/>
      <c r="K84" s="762"/>
      <c r="L84" s="762"/>
      <c r="M84" s="762"/>
      <c r="N84" s="762"/>
      <c r="O84" s="762"/>
      <c r="P84" s="762"/>
      <c r="Q84" s="762"/>
      <c r="R84" s="762"/>
      <c r="S84" s="762"/>
      <c r="T84" s="762"/>
      <c r="U84" s="762"/>
      <c r="V84" s="762"/>
      <c r="W84" s="762"/>
      <c r="X84" s="762"/>
      <c r="Y84" s="762"/>
      <c r="Z84" s="762"/>
      <c r="AA84" s="762"/>
      <c r="AB84" s="761"/>
      <c r="AC84" s="762"/>
      <c r="AD84" s="762"/>
      <c r="AE84" s="762"/>
      <c r="AF84" s="762"/>
      <c r="AG84" s="762"/>
      <c r="AH84" s="762"/>
      <c r="AI84" s="762"/>
      <c r="AJ84" s="762"/>
      <c r="AK84" s="762"/>
      <c r="AL84" s="762"/>
      <c r="AM84" s="762"/>
      <c r="AN84" s="823"/>
    </row>
    <row r="85" spans="1:40" ht="15.75" customHeight="1">
      <c r="A85" s="762"/>
      <c r="B85" s="764"/>
      <c r="C85" s="826"/>
      <c r="D85" s="826"/>
      <c r="E85" s="826"/>
      <c r="F85" s="826"/>
      <c r="G85" s="826"/>
      <c r="H85" s="762"/>
      <c r="I85" s="762"/>
      <c r="J85" s="762"/>
      <c r="K85" s="762"/>
      <c r="L85" s="762"/>
      <c r="M85" s="762"/>
      <c r="N85" s="762"/>
      <c r="O85" s="762"/>
      <c r="P85" s="762"/>
      <c r="Q85" s="762"/>
      <c r="R85" s="762"/>
      <c r="S85" s="762"/>
      <c r="T85" s="762"/>
      <c r="U85" s="762"/>
      <c r="V85" s="762"/>
      <c r="W85" s="762"/>
      <c r="X85" s="762"/>
      <c r="Y85" s="762"/>
      <c r="Z85" s="762"/>
      <c r="AA85" s="762"/>
      <c r="AB85" s="761"/>
      <c r="AC85" s="762"/>
      <c r="AD85" s="762"/>
      <c r="AE85" s="762"/>
      <c r="AF85" s="762"/>
      <c r="AG85" s="762"/>
      <c r="AH85" s="762"/>
      <c r="AI85" s="762"/>
      <c r="AJ85" s="762"/>
      <c r="AK85" s="762"/>
      <c r="AL85" s="762"/>
      <c r="AM85" s="762"/>
      <c r="AN85" s="823"/>
    </row>
    <row r="86" spans="1:40" ht="15.75" customHeight="1">
      <c r="A86" s="762"/>
      <c r="B86" s="764"/>
      <c r="C86" s="826"/>
      <c r="D86" s="826"/>
      <c r="E86" s="826"/>
      <c r="F86" s="826"/>
      <c r="G86" s="826"/>
      <c r="H86" s="762"/>
      <c r="I86" s="762"/>
      <c r="J86" s="762"/>
      <c r="K86" s="762"/>
      <c r="L86" s="762"/>
      <c r="M86" s="762"/>
      <c r="N86" s="762"/>
      <c r="O86" s="762"/>
      <c r="P86" s="762"/>
      <c r="Q86" s="762"/>
      <c r="R86" s="762"/>
      <c r="S86" s="762"/>
      <c r="T86" s="762"/>
      <c r="U86" s="762"/>
      <c r="V86" s="762"/>
      <c r="W86" s="762"/>
      <c r="X86" s="762"/>
      <c r="Y86" s="762"/>
      <c r="Z86" s="762"/>
      <c r="AA86" s="762"/>
      <c r="AB86" s="761"/>
      <c r="AC86" s="762"/>
      <c r="AD86" s="762"/>
      <c r="AE86" s="762"/>
      <c r="AF86" s="762"/>
      <c r="AG86" s="762"/>
      <c r="AH86" s="762"/>
      <c r="AI86" s="762"/>
      <c r="AJ86" s="762"/>
      <c r="AK86" s="762"/>
      <c r="AL86" s="762"/>
      <c r="AM86" s="762"/>
      <c r="AN86" s="823"/>
    </row>
    <row r="87" spans="1:40" ht="15.75" customHeight="1">
      <c r="A87" s="762"/>
      <c r="B87" s="764"/>
      <c r="C87" s="826"/>
      <c r="D87" s="826"/>
      <c r="E87" s="826"/>
      <c r="F87" s="826"/>
      <c r="G87" s="826"/>
      <c r="H87" s="762"/>
      <c r="I87" s="762"/>
      <c r="J87" s="762"/>
      <c r="K87" s="762"/>
      <c r="L87" s="762"/>
      <c r="M87" s="762"/>
      <c r="N87" s="762"/>
      <c r="O87" s="762"/>
      <c r="P87" s="762"/>
      <c r="Q87" s="762"/>
      <c r="R87" s="762"/>
      <c r="S87" s="762"/>
      <c r="T87" s="762"/>
      <c r="U87" s="762"/>
      <c r="V87" s="762"/>
      <c r="W87" s="762"/>
      <c r="X87" s="762"/>
      <c r="Y87" s="762"/>
      <c r="Z87" s="762"/>
      <c r="AA87" s="762"/>
      <c r="AB87" s="761"/>
      <c r="AC87" s="762"/>
      <c r="AD87" s="762"/>
      <c r="AE87" s="762"/>
      <c r="AF87" s="762"/>
      <c r="AG87" s="762"/>
      <c r="AH87" s="762"/>
      <c r="AI87" s="762"/>
      <c r="AJ87" s="762"/>
      <c r="AK87" s="762"/>
      <c r="AL87" s="762"/>
      <c r="AM87" s="762"/>
      <c r="AN87" s="823"/>
    </row>
    <row r="88" spans="1:40" ht="15.75" customHeight="1">
      <c r="A88" s="762"/>
      <c r="B88" s="764"/>
      <c r="C88" s="826"/>
      <c r="D88" s="826"/>
      <c r="E88" s="826"/>
      <c r="F88" s="826"/>
      <c r="G88" s="826"/>
      <c r="H88" s="762"/>
      <c r="I88" s="762"/>
      <c r="J88" s="762"/>
      <c r="K88" s="762"/>
      <c r="L88" s="762"/>
      <c r="M88" s="762"/>
      <c r="N88" s="762"/>
      <c r="O88" s="762"/>
      <c r="P88" s="762"/>
      <c r="Q88" s="762"/>
      <c r="R88" s="762"/>
      <c r="S88" s="762"/>
      <c r="T88" s="762"/>
      <c r="U88" s="762"/>
      <c r="V88" s="762"/>
      <c r="W88" s="762"/>
      <c r="X88" s="762"/>
      <c r="Y88" s="762"/>
      <c r="Z88" s="762"/>
      <c r="AA88" s="762"/>
      <c r="AB88" s="761"/>
      <c r="AC88" s="762"/>
      <c r="AD88" s="762"/>
      <c r="AE88" s="762"/>
      <c r="AF88" s="762"/>
      <c r="AG88" s="762"/>
      <c r="AH88" s="762"/>
      <c r="AI88" s="762"/>
      <c r="AJ88" s="762"/>
      <c r="AK88" s="762"/>
      <c r="AL88" s="762"/>
      <c r="AM88" s="762"/>
      <c r="AN88" s="823"/>
    </row>
    <row r="89" spans="1:40" ht="15.75" customHeight="1">
      <c r="A89" s="762"/>
      <c r="B89" s="764"/>
      <c r="C89" s="826"/>
      <c r="D89" s="826"/>
      <c r="E89" s="826"/>
      <c r="F89" s="826"/>
      <c r="G89" s="826"/>
      <c r="H89" s="762"/>
      <c r="I89" s="762"/>
      <c r="J89" s="762"/>
      <c r="K89" s="762"/>
      <c r="L89" s="762"/>
      <c r="M89" s="762"/>
      <c r="N89" s="762"/>
      <c r="O89" s="762"/>
      <c r="P89" s="762"/>
      <c r="Q89" s="762"/>
      <c r="R89" s="762"/>
      <c r="S89" s="762"/>
      <c r="T89" s="762"/>
      <c r="U89" s="762"/>
      <c r="V89" s="762"/>
      <c r="W89" s="762"/>
      <c r="X89" s="762"/>
      <c r="Y89" s="762"/>
      <c r="Z89" s="762"/>
      <c r="AA89" s="762"/>
      <c r="AB89" s="761"/>
      <c r="AC89" s="762"/>
      <c r="AD89" s="762"/>
      <c r="AE89" s="762"/>
      <c r="AF89" s="762"/>
      <c r="AG89" s="762"/>
      <c r="AH89" s="762"/>
      <c r="AI89" s="762"/>
      <c r="AJ89" s="762"/>
      <c r="AK89" s="762"/>
      <c r="AL89" s="762"/>
      <c r="AM89" s="762"/>
      <c r="AN89" s="823"/>
    </row>
    <row r="90" spans="1:40" ht="15.75" customHeight="1">
      <c r="A90" s="762"/>
      <c r="B90" s="764"/>
      <c r="C90" s="826"/>
      <c r="D90" s="826"/>
      <c r="E90" s="826"/>
      <c r="F90" s="826"/>
      <c r="G90" s="826"/>
      <c r="H90" s="762"/>
      <c r="I90" s="762"/>
      <c r="J90" s="762"/>
      <c r="K90" s="762"/>
      <c r="L90" s="762"/>
      <c r="M90" s="762"/>
      <c r="N90" s="762"/>
      <c r="O90" s="762"/>
      <c r="P90" s="762"/>
      <c r="Q90" s="762"/>
      <c r="R90" s="762"/>
      <c r="S90" s="762"/>
      <c r="T90" s="762"/>
      <c r="U90" s="762"/>
      <c r="V90" s="762"/>
      <c r="W90" s="762"/>
      <c r="X90" s="762"/>
      <c r="Y90" s="762"/>
      <c r="Z90" s="762"/>
      <c r="AA90" s="762"/>
      <c r="AB90" s="761"/>
      <c r="AC90" s="762"/>
      <c r="AD90" s="762"/>
      <c r="AE90" s="762"/>
      <c r="AF90" s="762"/>
      <c r="AG90" s="762"/>
      <c r="AH90" s="762"/>
      <c r="AI90" s="762"/>
      <c r="AJ90" s="762"/>
      <c r="AK90" s="762"/>
      <c r="AL90" s="762"/>
      <c r="AM90" s="762"/>
      <c r="AN90" s="823"/>
    </row>
    <row r="91" spans="1:40" ht="15.75" customHeight="1">
      <c r="A91" s="762"/>
      <c r="B91" s="764"/>
      <c r="C91" s="826"/>
      <c r="D91" s="826"/>
      <c r="E91" s="826"/>
      <c r="F91" s="826"/>
      <c r="G91" s="826"/>
      <c r="H91" s="762"/>
      <c r="I91" s="762"/>
      <c r="J91" s="762"/>
      <c r="K91" s="762"/>
      <c r="L91" s="762"/>
      <c r="M91" s="762"/>
      <c r="N91" s="762"/>
      <c r="O91" s="762"/>
      <c r="P91" s="762"/>
      <c r="Q91" s="762"/>
      <c r="R91" s="762"/>
      <c r="S91" s="762"/>
      <c r="T91" s="762"/>
      <c r="U91" s="762"/>
      <c r="V91" s="762"/>
      <c r="W91" s="762"/>
      <c r="X91" s="762"/>
      <c r="Y91" s="762"/>
      <c r="Z91" s="762"/>
      <c r="AA91" s="762"/>
      <c r="AB91" s="761"/>
      <c r="AC91" s="762"/>
      <c r="AD91" s="762"/>
      <c r="AE91" s="762"/>
      <c r="AF91" s="762"/>
      <c r="AG91" s="762"/>
      <c r="AH91" s="762"/>
      <c r="AI91" s="762"/>
      <c r="AJ91" s="762"/>
      <c r="AK91" s="762"/>
      <c r="AL91" s="762"/>
      <c r="AM91" s="762"/>
      <c r="AN91" s="823"/>
    </row>
    <row r="92" spans="1:40" ht="15.75" customHeight="1">
      <c r="A92" s="762"/>
      <c r="B92" s="764"/>
      <c r="C92" s="826"/>
      <c r="D92" s="826"/>
      <c r="E92" s="826"/>
      <c r="F92" s="826"/>
      <c r="G92" s="826"/>
      <c r="H92" s="762"/>
      <c r="I92" s="762"/>
      <c r="J92" s="762"/>
      <c r="K92" s="762"/>
      <c r="L92" s="762"/>
      <c r="M92" s="762"/>
      <c r="N92" s="762"/>
      <c r="O92" s="762"/>
      <c r="P92" s="762"/>
      <c r="Q92" s="762"/>
      <c r="R92" s="762"/>
      <c r="S92" s="762"/>
      <c r="T92" s="762"/>
      <c r="U92" s="762"/>
      <c r="V92" s="762"/>
      <c r="W92" s="762"/>
      <c r="X92" s="762"/>
      <c r="Y92" s="762"/>
      <c r="Z92" s="762"/>
      <c r="AA92" s="762"/>
      <c r="AB92" s="761"/>
      <c r="AC92" s="762"/>
      <c r="AD92" s="762"/>
      <c r="AE92" s="762"/>
      <c r="AF92" s="762"/>
      <c r="AG92" s="762"/>
      <c r="AH92" s="762"/>
      <c r="AI92" s="762"/>
      <c r="AJ92" s="762"/>
      <c r="AK92" s="762"/>
      <c r="AL92" s="762"/>
      <c r="AM92" s="762"/>
      <c r="AN92" s="823"/>
    </row>
    <row r="93" spans="1:40" ht="15.75" customHeight="1">
      <c r="A93" s="762"/>
      <c r="B93" s="764"/>
      <c r="C93" s="826"/>
      <c r="D93" s="826"/>
      <c r="E93" s="826"/>
      <c r="F93" s="826"/>
      <c r="G93" s="826"/>
      <c r="H93" s="762"/>
      <c r="I93" s="762"/>
      <c r="J93" s="762"/>
      <c r="K93" s="762"/>
      <c r="L93" s="762"/>
      <c r="M93" s="762"/>
      <c r="N93" s="762"/>
      <c r="O93" s="762"/>
      <c r="P93" s="762"/>
      <c r="Q93" s="762"/>
      <c r="R93" s="762"/>
      <c r="S93" s="762"/>
      <c r="T93" s="762"/>
      <c r="U93" s="762"/>
      <c r="V93" s="762"/>
      <c r="W93" s="762"/>
      <c r="X93" s="762"/>
      <c r="Y93" s="762"/>
      <c r="Z93" s="762"/>
      <c r="AA93" s="762"/>
      <c r="AB93" s="761"/>
      <c r="AC93" s="762"/>
      <c r="AD93" s="762"/>
      <c r="AE93" s="762"/>
      <c r="AF93" s="762"/>
      <c r="AG93" s="762"/>
      <c r="AH93" s="762"/>
      <c r="AI93" s="762"/>
      <c r="AJ93" s="762"/>
      <c r="AK93" s="762"/>
      <c r="AL93" s="762"/>
      <c r="AM93" s="762"/>
      <c r="AN93" s="823"/>
    </row>
    <row r="94" spans="1:40" ht="15.75" customHeight="1">
      <c r="A94" s="762"/>
      <c r="B94" s="764"/>
      <c r="C94" s="826"/>
      <c r="D94" s="826"/>
      <c r="E94" s="826"/>
      <c r="F94" s="826"/>
      <c r="G94" s="826"/>
      <c r="H94" s="762"/>
      <c r="I94" s="762"/>
      <c r="J94" s="762"/>
      <c r="K94" s="762"/>
      <c r="L94" s="762"/>
      <c r="M94" s="762"/>
      <c r="N94" s="762"/>
      <c r="O94" s="762"/>
      <c r="P94" s="762"/>
      <c r="Q94" s="762"/>
      <c r="R94" s="762"/>
      <c r="S94" s="762"/>
      <c r="T94" s="762"/>
      <c r="U94" s="762"/>
      <c r="V94" s="762"/>
      <c r="W94" s="762"/>
      <c r="X94" s="762"/>
      <c r="Y94" s="762"/>
      <c r="Z94" s="762"/>
      <c r="AA94" s="762"/>
      <c r="AB94" s="761"/>
      <c r="AC94" s="762"/>
      <c r="AD94" s="762"/>
      <c r="AE94" s="762"/>
      <c r="AF94" s="762"/>
      <c r="AG94" s="762"/>
      <c r="AH94" s="762"/>
      <c r="AI94" s="762"/>
      <c r="AJ94" s="762"/>
      <c r="AK94" s="762"/>
      <c r="AL94" s="762"/>
      <c r="AM94" s="762"/>
      <c r="AN94" s="823"/>
    </row>
    <row r="95" spans="1:40" ht="15.75" customHeight="1">
      <c r="A95" s="762"/>
      <c r="B95" s="764"/>
      <c r="C95" s="826"/>
      <c r="D95" s="826"/>
      <c r="E95" s="826"/>
      <c r="F95" s="826"/>
      <c r="G95" s="826"/>
      <c r="H95" s="762"/>
      <c r="I95" s="762"/>
      <c r="J95" s="762"/>
      <c r="K95" s="762"/>
      <c r="L95" s="762"/>
      <c r="M95" s="762"/>
      <c r="N95" s="762"/>
      <c r="O95" s="762"/>
      <c r="P95" s="762"/>
      <c r="Q95" s="762"/>
      <c r="R95" s="762"/>
      <c r="S95" s="762"/>
      <c r="T95" s="762"/>
      <c r="U95" s="762"/>
      <c r="V95" s="762"/>
      <c r="W95" s="762"/>
      <c r="X95" s="762"/>
      <c r="Y95" s="762"/>
      <c r="Z95" s="762"/>
      <c r="AA95" s="762"/>
      <c r="AB95" s="761"/>
      <c r="AC95" s="762"/>
      <c r="AD95" s="762"/>
      <c r="AE95" s="762"/>
      <c r="AF95" s="762"/>
      <c r="AG95" s="762"/>
      <c r="AH95" s="762"/>
      <c r="AI95" s="762"/>
      <c r="AJ95" s="762"/>
      <c r="AK95" s="762"/>
      <c r="AL95" s="762"/>
      <c r="AM95" s="762"/>
      <c r="AN95" s="823"/>
    </row>
    <row r="96" spans="1:40" ht="15.75" customHeight="1">
      <c r="A96" s="762"/>
      <c r="B96" s="764"/>
      <c r="C96" s="826"/>
      <c r="D96" s="826"/>
      <c r="E96" s="826"/>
      <c r="F96" s="826"/>
      <c r="G96" s="826"/>
      <c r="H96" s="762"/>
      <c r="I96" s="762"/>
      <c r="J96" s="762"/>
      <c r="K96" s="762"/>
      <c r="L96" s="762"/>
      <c r="M96" s="762"/>
      <c r="N96" s="762"/>
      <c r="O96" s="762"/>
      <c r="P96" s="762"/>
      <c r="Q96" s="762"/>
      <c r="R96" s="762"/>
      <c r="S96" s="762"/>
      <c r="T96" s="762"/>
      <c r="U96" s="762"/>
      <c r="V96" s="762"/>
      <c r="W96" s="762"/>
      <c r="X96" s="762"/>
      <c r="Y96" s="762"/>
      <c r="Z96" s="762"/>
      <c r="AA96" s="762"/>
      <c r="AB96" s="761"/>
      <c r="AC96" s="762"/>
      <c r="AD96" s="762"/>
      <c r="AE96" s="762"/>
      <c r="AF96" s="762"/>
      <c r="AG96" s="762"/>
      <c r="AH96" s="762"/>
      <c r="AI96" s="762"/>
      <c r="AJ96" s="762"/>
      <c r="AK96" s="762"/>
      <c r="AL96" s="762"/>
      <c r="AM96" s="762"/>
      <c r="AN96" s="823"/>
    </row>
    <row r="97" spans="1:40" ht="15.75" customHeight="1">
      <c r="A97" s="762"/>
      <c r="B97" s="764"/>
      <c r="C97" s="826"/>
      <c r="D97" s="826"/>
      <c r="E97" s="826"/>
      <c r="F97" s="826"/>
      <c r="G97" s="826"/>
      <c r="H97" s="762"/>
      <c r="I97" s="762"/>
      <c r="J97" s="762"/>
      <c r="K97" s="762"/>
      <c r="L97" s="762"/>
      <c r="M97" s="762"/>
      <c r="N97" s="762"/>
      <c r="O97" s="762"/>
      <c r="P97" s="762"/>
      <c r="Q97" s="762"/>
      <c r="R97" s="762"/>
      <c r="S97" s="762"/>
      <c r="T97" s="762"/>
      <c r="U97" s="762"/>
      <c r="V97" s="762"/>
      <c r="W97" s="762"/>
      <c r="X97" s="762"/>
      <c r="Y97" s="762"/>
      <c r="Z97" s="762"/>
      <c r="AA97" s="762"/>
      <c r="AB97" s="761"/>
      <c r="AC97" s="762"/>
      <c r="AD97" s="762"/>
      <c r="AE97" s="762"/>
      <c r="AF97" s="762"/>
      <c r="AG97" s="762"/>
      <c r="AH97" s="762"/>
      <c r="AI97" s="762"/>
      <c r="AJ97" s="762"/>
      <c r="AK97" s="762"/>
      <c r="AL97" s="762"/>
      <c r="AM97" s="762"/>
      <c r="AN97" s="823"/>
    </row>
    <row r="98" spans="1:40" ht="15.75" customHeight="1">
      <c r="A98" s="762"/>
      <c r="B98" s="764"/>
      <c r="C98" s="826"/>
      <c r="D98" s="826"/>
      <c r="E98" s="826"/>
      <c r="F98" s="826"/>
      <c r="G98" s="826"/>
      <c r="H98" s="762"/>
      <c r="I98" s="762"/>
      <c r="J98" s="762"/>
      <c r="K98" s="762"/>
      <c r="L98" s="762"/>
      <c r="M98" s="762"/>
      <c r="N98" s="762"/>
      <c r="O98" s="762"/>
      <c r="P98" s="762"/>
      <c r="Q98" s="762"/>
      <c r="R98" s="762"/>
      <c r="S98" s="762"/>
      <c r="T98" s="762"/>
      <c r="U98" s="762"/>
      <c r="V98" s="762"/>
      <c r="W98" s="762"/>
      <c r="X98" s="762"/>
      <c r="Y98" s="762"/>
      <c r="Z98" s="762"/>
      <c r="AA98" s="762"/>
      <c r="AB98" s="761"/>
      <c r="AC98" s="762"/>
      <c r="AD98" s="762"/>
      <c r="AE98" s="762"/>
      <c r="AF98" s="762"/>
      <c r="AG98" s="762"/>
      <c r="AH98" s="762"/>
      <c r="AI98" s="762"/>
      <c r="AJ98" s="762"/>
      <c r="AK98" s="762"/>
      <c r="AL98" s="762"/>
      <c r="AM98" s="762"/>
      <c r="AN98" s="823"/>
    </row>
    <row r="99" spans="1:40" ht="15.75" customHeight="1">
      <c r="A99" s="762"/>
      <c r="B99" s="764"/>
      <c r="C99" s="826"/>
      <c r="D99" s="826"/>
      <c r="E99" s="826"/>
      <c r="F99" s="826"/>
      <c r="G99" s="826"/>
      <c r="H99" s="762"/>
      <c r="I99" s="762"/>
      <c r="J99" s="762"/>
      <c r="K99" s="762"/>
      <c r="L99" s="762"/>
      <c r="M99" s="762"/>
      <c r="N99" s="762"/>
      <c r="O99" s="762"/>
      <c r="P99" s="762"/>
      <c r="Q99" s="762"/>
      <c r="R99" s="762"/>
      <c r="S99" s="762"/>
      <c r="T99" s="762"/>
      <c r="U99" s="762"/>
      <c r="V99" s="762"/>
      <c r="W99" s="762"/>
      <c r="X99" s="762"/>
      <c r="Y99" s="762"/>
      <c r="Z99" s="762"/>
      <c r="AA99" s="762"/>
      <c r="AB99" s="761"/>
      <c r="AC99" s="762"/>
      <c r="AD99" s="762"/>
      <c r="AE99" s="762"/>
      <c r="AF99" s="762"/>
      <c r="AG99" s="762"/>
      <c r="AH99" s="762"/>
      <c r="AI99" s="762"/>
      <c r="AJ99" s="762"/>
      <c r="AK99" s="762"/>
      <c r="AL99" s="762"/>
      <c r="AM99" s="762"/>
      <c r="AN99" s="823"/>
    </row>
    <row r="100" spans="1:40" ht="15.75" customHeight="1">
      <c r="A100" s="762"/>
      <c r="B100" s="764"/>
      <c r="C100" s="826"/>
      <c r="D100" s="826"/>
      <c r="E100" s="826"/>
      <c r="F100" s="826"/>
      <c r="G100" s="826"/>
      <c r="H100" s="762"/>
      <c r="I100" s="762"/>
      <c r="J100" s="762"/>
      <c r="K100" s="762"/>
      <c r="L100" s="762"/>
      <c r="M100" s="762"/>
      <c r="N100" s="762"/>
      <c r="O100" s="762"/>
      <c r="P100" s="762"/>
      <c r="Q100" s="762"/>
      <c r="R100" s="762"/>
      <c r="S100" s="762"/>
      <c r="T100" s="762"/>
      <c r="U100" s="762"/>
      <c r="V100" s="762"/>
      <c r="W100" s="762"/>
      <c r="X100" s="762"/>
      <c r="Y100" s="762"/>
      <c r="Z100" s="762"/>
      <c r="AA100" s="762"/>
      <c r="AB100" s="761"/>
      <c r="AC100" s="762"/>
      <c r="AD100" s="762"/>
      <c r="AE100" s="762"/>
      <c r="AF100" s="762"/>
      <c r="AG100" s="762"/>
      <c r="AH100" s="762"/>
      <c r="AI100" s="762"/>
      <c r="AJ100" s="762"/>
      <c r="AK100" s="762"/>
      <c r="AL100" s="762"/>
      <c r="AM100" s="762"/>
      <c r="AN100" s="823"/>
    </row>
    <row r="101" spans="1:40" ht="15.75" customHeight="1">
      <c r="A101" s="762"/>
      <c r="B101" s="764"/>
      <c r="C101" s="826"/>
      <c r="D101" s="826"/>
      <c r="E101" s="826"/>
      <c r="F101" s="826"/>
      <c r="G101" s="826"/>
      <c r="H101" s="762"/>
      <c r="I101" s="762"/>
      <c r="J101" s="762"/>
      <c r="K101" s="762"/>
      <c r="L101" s="762"/>
      <c r="M101" s="762"/>
      <c r="N101" s="762"/>
      <c r="O101" s="762"/>
      <c r="P101" s="762"/>
      <c r="Q101" s="762"/>
      <c r="R101" s="762"/>
      <c r="S101" s="762"/>
      <c r="T101" s="762"/>
      <c r="U101" s="762"/>
      <c r="V101" s="762"/>
      <c r="W101" s="762"/>
      <c r="X101" s="762"/>
      <c r="Y101" s="762"/>
      <c r="Z101" s="762"/>
      <c r="AA101" s="762"/>
      <c r="AB101" s="761"/>
      <c r="AC101" s="762"/>
      <c r="AD101" s="762"/>
      <c r="AE101" s="762"/>
      <c r="AF101" s="762"/>
      <c r="AG101" s="762"/>
      <c r="AH101" s="762"/>
      <c r="AI101" s="762"/>
      <c r="AJ101" s="762"/>
      <c r="AK101" s="762"/>
      <c r="AL101" s="762"/>
      <c r="AM101" s="762"/>
      <c r="AN101" s="823"/>
    </row>
    <row r="102" spans="1:40" ht="15.75" customHeight="1">
      <c r="A102" s="762"/>
      <c r="B102" s="764"/>
      <c r="C102" s="826"/>
      <c r="D102" s="826"/>
      <c r="E102" s="826"/>
      <c r="F102" s="826"/>
      <c r="G102" s="826"/>
      <c r="H102" s="762"/>
      <c r="I102" s="762"/>
      <c r="J102" s="762"/>
      <c r="K102" s="762"/>
      <c r="L102" s="762"/>
      <c r="M102" s="762"/>
      <c r="N102" s="762"/>
      <c r="O102" s="762"/>
      <c r="P102" s="762"/>
      <c r="Q102" s="762"/>
      <c r="R102" s="762"/>
      <c r="S102" s="762"/>
      <c r="T102" s="762"/>
      <c r="U102" s="762"/>
      <c r="V102" s="762"/>
      <c r="W102" s="762"/>
      <c r="X102" s="762"/>
      <c r="Y102" s="762"/>
      <c r="Z102" s="762"/>
      <c r="AA102" s="762"/>
      <c r="AB102" s="761"/>
      <c r="AC102" s="762"/>
      <c r="AD102" s="762"/>
      <c r="AE102" s="762"/>
      <c r="AF102" s="762"/>
      <c r="AG102" s="762"/>
      <c r="AH102" s="762"/>
      <c r="AI102" s="762"/>
      <c r="AJ102" s="762"/>
      <c r="AK102" s="762"/>
      <c r="AL102" s="762"/>
      <c r="AM102" s="762"/>
      <c r="AN102" s="823"/>
    </row>
    <row r="103" spans="1:40" ht="15.75" customHeight="1">
      <c r="A103" s="762"/>
      <c r="B103" s="764"/>
      <c r="C103" s="826"/>
      <c r="D103" s="826"/>
      <c r="E103" s="826"/>
      <c r="F103" s="826"/>
      <c r="G103" s="826"/>
      <c r="H103" s="762"/>
      <c r="I103" s="762"/>
      <c r="J103" s="762"/>
      <c r="K103" s="762"/>
      <c r="L103" s="762"/>
      <c r="M103" s="762"/>
      <c r="N103" s="762"/>
      <c r="O103" s="762"/>
      <c r="P103" s="762"/>
      <c r="Q103" s="762"/>
      <c r="R103" s="762"/>
      <c r="S103" s="762"/>
      <c r="T103" s="762"/>
      <c r="U103" s="762"/>
      <c r="V103" s="762"/>
      <c r="W103" s="762"/>
      <c r="X103" s="762"/>
      <c r="Y103" s="762"/>
      <c r="Z103" s="762"/>
      <c r="AA103" s="762"/>
      <c r="AB103" s="761"/>
      <c r="AC103" s="762"/>
      <c r="AD103" s="762"/>
      <c r="AE103" s="762"/>
      <c r="AF103" s="762"/>
      <c r="AG103" s="762"/>
      <c r="AH103" s="762"/>
      <c r="AI103" s="762"/>
      <c r="AJ103" s="762"/>
      <c r="AK103" s="762"/>
      <c r="AL103" s="762"/>
      <c r="AM103" s="762"/>
      <c r="AN103" s="823"/>
    </row>
    <row r="104" spans="1:40" ht="15.75" customHeight="1">
      <c r="A104" s="762"/>
      <c r="B104" s="764"/>
      <c r="C104" s="826"/>
      <c r="D104" s="826"/>
      <c r="E104" s="826"/>
      <c r="F104" s="826"/>
      <c r="G104" s="826"/>
      <c r="H104" s="762"/>
      <c r="I104" s="762"/>
      <c r="J104" s="762"/>
      <c r="K104" s="762"/>
      <c r="L104" s="762"/>
      <c r="M104" s="762"/>
      <c r="N104" s="762"/>
      <c r="O104" s="762"/>
      <c r="P104" s="762"/>
      <c r="Q104" s="762"/>
      <c r="R104" s="762"/>
      <c r="S104" s="762"/>
      <c r="T104" s="762"/>
      <c r="U104" s="762"/>
      <c r="V104" s="762"/>
      <c r="W104" s="762"/>
      <c r="X104" s="762"/>
      <c r="Y104" s="762"/>
      <c r="Z104" s="762"/>
      <c r="AA104" s="762"/>
      <c r="AB104" s="761"/>
      <c r="AC104" s="762"/>
      <c r="AD104" s="762"/>
      <c r="AE104" s="762"/>
      <c r="AF104" s="762"/>
      <c r="AG104" s="762"/>
      <c r="AH104" s="762"/>
      <c r="AI104" s="762"/>
      <c r="AJ104" s="762"/>
      <c r="AK104" s="762"/>
      <c r="AL104" s="762"/>
      <c r="AM104" s="762"/>
      <c r="AN104" s="823"/>
    </row>
    <row r="105" spans="1:40" ht="15.75" customHeight="1">
      <c r="A105" s="762"/>
      <c r="B105" s="764"/>
      <c r="C105" s="826"/>
      <c r="D105" s="826"/>
      <c r="E105" s="826"/>
      <c r="F105" s="826"/>
      <c r="G105" s="826"/>
      <c r="H105" s="762"/>
      <c r="I105" s="762"/>
      <c r="J105" s="762"/>
      <c r="K105" s="762"/>
      <c r="L105" s="762"/>
      <c r="M105" s="762"/>
      <c r="N105" s="762"/>
      <c r="O105" s="762"/>
      <c r="P105" s="762"/>
      <c r="Q105" s="762"/>
      <c r="R105" s="762"/>
      <c r="S105" s="762"/>
      <c r="T105" s="762"/>
      <c r="U105" s="762"/>
      <c r="V105" s="762"/>
      <c r="W105" s="762"/>
      <c r="X105" s="762"/>
      <c r="Y105" s="762"/>
      <c r="Z105" s="762"/>
      <c r="AA105" s="762"/>
      <c r="AB105" s="761"/>
      <c r="AC105" s="762"/>
      <c r="AD105" s="762"/>
      <c r="AE105" s="762"/>
      <c r="AF105" s="762"/>
      <c r="AG105" s="762"/>
      <c r="AH105" s="762"/>
      <c r="AI105" s="762"/>
      <c r="AJ105" s="762"/>
      <c r="AK105" s="762"/>
      <c r="AL105" s="762"/>
      <c r="AM105" s="762"/>
      <c r="AN105" s="823"/>
    </row>
    <row r="106" spans="1:40" ht="15.75" customHeight="1">
      <c r="A106" s="762"/>
      <c r="B106" s="764"/>
      <c r="C106" s="826"/>
      <c r="D106" s="826"/>
      <c r="E106" s="826"/>
      <c r="F106" s="826"/>
      <c r="G106" s="826"/>
      <c r="H106" s="762"/>
      <c r="I106" s="762"/>
      <c r="J106" s="762"/>
      <c r="K106" s="762"/>
      <c r="L106" s="762"/>
      <c r="M106" s="762"/>
      <c r="N106" s="762"/>
      <c r="O106" s="762"/>
      <c r="P106" s="762"/>
      <c r="Q106" s="762"/>
      <c r="R106" s="762"/>
      <c r="S106" s="762"/>
      <c r="T106" s="762"/>
      <c r="U106" s="762"/>
      <c r="V106" s="762"/>
      <c r="W106" s="762"/>
      <c r="X106" s="762"/>
      <c r="Y106" s="762"/>
      <c r="Z106" s="762"/>
      <c r="AA106" s="762"/>
      <c r="AB106" s="761"/>
      <c r="AC106" s="762"/>
      <c r="AD106" s="762"/>
      <c r="AE106" s="762"/>
      <c r="AF106" s="762"/>
      <c r="AG106" s="762"/>
      <c r="AH106" s="762"/>
      <c r="AI106" s="762"/>
      <c r="AJ106" s="762"/>
      <c r="AK106" s="762"/>
      <c r="AL106" s="762"/>
      <c r="AM106" s="762"/>
      <c r="AN106" s="823"/>
    </row>
    <row r="107" spans="1:40" ht="15.75" customHeight="1">
      <c r="A107" s="762"/>
      <c r="B107" s="764"/>
      <c r="C107" s="826"/>
      <c r="D107" s="826"/>
      <c r="E107" s="826"/>
      <c r="F107" s="826"/>
      <c r="G107" s="826"/>
      <c r="H107" s="762"/>
      <c r="I107" s="762"/>
      <c r="J107" s="762"/>
      <c r="K107" s="762"/>
      <c r="L107" s="762"/>
      <c r="M107" s="762"/>
      <c r="N107" s="762"/>
      <c r="O107" s="762"/>
      <c r="P107" s="762"/>
      <c r="Q107" s="762"/>
      <c r="R107" s="762"/>
      <c r="S107" s="762"/>
      <c r="T107" s="762"/>
      <c r="U107" s="762"/>
      <c r="V107" s="762"/>
      <c r="W107" s="762"/>
      <c r="X107" s="762"/>
      <c r="Y107" s="762"/>
      <c r="Z107" s="762"/>
      <c r="AA107" s="762"/>
      <c r="AB107" s="761"/>
      <c r="AC107" s="762"/>
      <c r="AD107" s="762"/>
      <c r="AE107" s="762"/>
      <c r="AF107" s="762"/>
      <c r="AG107" s="762"/>
      <c r="AH107" s="762"/>
      <c r="AI107" s="762"/>
      <c r="AJ107" s="762"/>
      <c r="AK107" s="762"/>
      <c r="AL107" s="762"/>
      <c r="AM107" s="762"/>
      <c r="AN107" s="823"/>
    </row>
    <row r="108" spans="1:40" ht="15.75" customHeight="1">
      <c r="A108" s="762"/>
      <c r="B108" s="764"/>
      <c r="C108" s="826"/>
      <c r="D108" s="826"/>
      <c r="E108" s="826"/>
      <c r="F108" s="826"/>
      <c r="G108" s="826"/>
      <c r="H108" s="762"/>
      <c r="I108" s="762"/>
      <c r="J108" s="762"/>
      <c r="K108" s="762"/>
      <c r="L108" s="762"/>
      <c r="M108" s="762"/>
      <c r="N108" s="762"/>
      <c r="O108" s="762"/>
      <c r="P108" s="762"/>
      <c r="Q108" s="762"/>
      <c r="R108" s="762"/>
      <c r="S108" s="762"/>
      <c r="T108" s="762"/>
      <c r="U108" s="762"/>
      <c r="V108" s="762"/>
      <c r="W108" s="762"/>
      <c r="X108" s="762"/>
      <c r="Y108" s="762"/>
      <c r="Z108" s="762"/>
      <c r="AA108" s="762"/>
      <c r="AB108" s="761"/>
      <c r="AC108" s="762"/>
      <c r="AD108" s="762"/>
      <c r="AE108" s="762"/>
      <c r="AF108" s="762"/>
      <c r="AG108" s="762"/>
      <c r="AH108" s="762"/>
      <c r="AI108" s="762"/>
      <c r="AJ108" s="762"/>
      <c r="AK108" s="762"/>
      <c r="AL108" s="762"/>
      <c r="AM108" s="762"/>
      <c r="AN108" s="823"/>
    </row>
    <row r="109" spans="1:40" ht="15.75" customHeight="1">
      <c r="A109" s="762"/>
      <c r="B109" s="764"/>
      <c r="C109" s="826"/>
      <c r="D109" s="826"/>
      <c r="E109" s="826"/>
      <c r="F109" s="826"/>
      <c r="G109" s="826"/>
      <c r="H109" s="762"/>
      <c r="I109" s="762"/>
      <c r="J109" s="762"/>
      <c r="K109" s="762"/>
      <c r="L109" s="762"/>
      <c r="M109" s="762"/>
      <c r="N109" s="762"/>
      <c r="O109" s="762"/>
      <c r="P109" s="762"/>
      <c r="Q109" s="762"/>
      <c r="R109" s="762"/>
      <c r="S109" s="762"/>
      <c r="T109" s="762"/>
      <c r="U109" s="762"/>
      <c r="V109" s="762"/>
      <c r="W109" s="762"/>
      <c r="X109" s="762"/>
      <c r="Y109" s="762"/>
      <c r="Z109" s="762"/>
      <c r="AA109" s="762"/>
      <c r="AB109" s="761"/>
      <c r="AC109" s="762"/>
      <c r="AD109" s="762"/>
      <c r="AE109" s="762"/>
      <c r="AF109" s="762"/>
      <c r="AG109" s="762"/>
      <c r="AH109" s="762"/>
      <c r="AI109" s="762"/>
      <c r="AJ109" s="762"/>
      <c r="AK109" s="762"/>
      <c r="AL109" s="762"/>
      <c r="AM109" s="762"/>
      <c r="AN109" s="823"/>
    </row>
    <row r="110" spans="1:40" ht="15.75" customHeight="1">
      <c r="A110" s="762"/>
      <c r="B110" s="764"/>
      <c r="C110" s="826"/>
      <c r="D110" s="826"/>
      <c r="E110" s="826"/>
      <c r="F110" s="826"/>
      <c r="G110" s="826"/>
      <c r="H110" s="762"/>
      <c r="I110" s="762"/>
      <c r="J110" s="762"/>
      <c r="K110" s="762"/>
      <c r="L110" s="762"/>
      <c r="M110" s="762"/>
      <c r="N110" s="762"/>
      <c r="O110" s="762"/>
      <c r="P110" s="762"/>
      <c r="Q110" s="762"/>
      <c r="R110" s="762"/>
      <c r="S110" s="762"/>
      <c r="T110" s="762"/>
      <c r="U110" s="762"/>
      <c r="V110" s="762"/>
      <c r="W110" s="762"/>
      <c r="X110" s="762"/>
      <c r="Y110" s="762"/>
      <c r="Z110" s="762"/>
      <c r="AA110" s="762"/>
      <c r="AB110" s="761"/>
      <c r="AC110" s="762"/>
      <c r="AD110" s="762"/>
      <c r="AE110" s="762"/>
      <c r="AF110" s="762"/>
      <c r="AG110" s="762"/>
      <c r="AH110" s="762"/>
      <c r="AI110" s="762"/>
      <c r="AJ110" s="762"/>
      <c r="AK110" s="762"/>
      <c r="AL110" s="762"/>
      <c r="AM110" s="762"/>
      <c r="AN110" s="823"/>
    </row>
    <row r="111" spans="1:40" ht="15.75" customHeight="1">
      <c r="A111" s="762"/>
      <c r="B111" s="764"/>
      <c r="C111" s="826"/>
      <c r="D111" s="826"/>
      <c r="E111" s="826"/>
      <c r="F111" s="826"/>
      <c r="G111" s="826"/>
      <c r="H111" s="762"/>
      <c r="I111" s="762"/>
      <c r="J111" s="762"/>
      <c r="K111" s="762"/>
      <c r="L111" s="762"/>
      <c r="M111" s="762"/>
      <c r="N111" s="762"/>
      <c r="O111" s="762"/>
      <c r="P111" s="762"/>
      <c r="Q111" s="762"/>
      <c r="R111" s="762"/>
      <c r="S111" s="762"/>
      <c r="T111" s="762"/>
      <c r="U111" s="762"/>
      <c r="V111" s="762"/>
      <c r="W111" s="762"/>
      <c r="X111" s="762"/>
      <c r="Y111" s="762"/>
      <c r="Z111" s="762"/>
      <c r="AA111" s="762"/>
      <c r="AB111" s="761"/>
      <c r="AC111" s="762"/>
      <c r="AD111" s="762"/>
      <c r="AE111" s="762"/>
      <c r="AF111" s="762"/>
      <c r="AG111" s="762"/>
      <c r="AH111" s="762"/>
      <c r="AI111" s="762"/>
      <c r="AJ111" s="762"/>
      <c r="AK111" s="762"/>
      <c r="AL111" s="762"/>
      <c r="AM111" s="762"/>
      <c r="AN111" s="823"/>
    </row>
    <row r="112" spans="1:40" ht="15.75" customHeight="1">
      <c r="A112" s="762"/>
      <c r="B112" s="764"/>
      <c r="C112" s="826"/>
      <c r="D112" s="826"/>
      <c r="E112" s="826"/>
      <c r="F112" s="826"/>
      <c r="G112" s="826"/>
      <c r="H112" s="762"/>
      <c r="I112" s="762"/>
      <c r="J112" s="762"/>
      <c r="K112" s="762"/>
      <c r="L112" s="762"/>
      <c r="M112" s="762"/>
      <c r="N112" s="762"/>
      <c r="O112" s="762"/>
      <c r="P112" s="762"/>
      <c r="Q112" s="762"/>
      <c r="R112" s="762"/>
      <c r="S112" s="762"/>
      <c r="T112" s="762"/>
      <c r="U112" s="762"/>
      <c r="V112" s="762"/>
      <c r="W112" s="762"/>
      <c r="X112" s="762"/>
      <c r="Y112" s="762"/>
      <c r="Z112" s="762"/>
      <c r="AA112" s="762"/>
      <c r="AB112" s="761"/>
      <c r="AC112" s="762"/>
      <c r="AD112" s="762"/>
      <c r="AE112" s="762"/>
      <c r="AF112" s="762"/>
      <c r="AG112" s="762"/>
      <c r="AH112" s="762"/>
      <c r="AI112" s="762"/>
      <c r="AJ112" s="762"/>
      <c r="AK112" s="762"/>
      <c r="AL112" s="762"/>
      <c r="AM112" s="762"/>
      <c r="AN112" s="823"/>
    </row>
    <row r="113" spans="1:40" ht="15.75" customHeight="1">
      <c r="A113" s="762"/>
      <c r="B113" s="764"/>
      <c r="C113" s="826"/>
      <c r="D113" s="826"/>
      <c r="E113" s="826"/>
      <c r="F113" s="826"/>
      <c r="G113" s="826"/>
      <c r="H113" s="762"/>
      <c r="I113" s="762"/>
      <c r="J113" s="762"/>
      <c r="K113" s="762"/>
      <c r="L113" s="762"/>
      <c r="M113" s="762"/>
      <c r="N113" s="762"/>
      <c r="O113" s="762"/>
      <c r="P113" s="762"/>
      <c r="Q113" s="762"/>
      <c r="R113" s="762"/>
      <c r="S113" s="762"/>
      <c r="T113" s="762"/>
      <c r="U113" s="762"/>
      <c r="V113" s="762"/>
      <c r="W113" s="762"/>
      <c r="X113" s="762"/>
      <c r="Y113" s="762"/>
      <c r="Z113" s="762"/>
      <c r="AA113" s="762"/>
      <c r="AB113" s="761"/>
      <c r="AC113" s="762"/>
      <c r="AD113" s="762"/>
      <c r="AE113" s="762"/>
      <c r="AF113" s="762"/>
      <c r="AG113" s="762"/>
      <c r="AH113" s="762"/>
      <c r="AI113" s="762"/>
      <c r="AJ113" s="762"/>
      <c r="AK113" s="762"/>
      <c r="AL113" s="762"/>
      <c r="AM113" s="762"/>
      <c r="AN113" s="823"/>
    </row>
    <row r="114" spans="1:40" ht="15.75" customHeight="1">
      <c r="A114" s="762"/>
      <c r="B114" s="764"/>
      <c r="C114" s="826"/>
      <c r="D114" s="826"/>
      <c r="E114" s="826"/>
      <c r="F114" s="826"/>
      <c r="G114" s="826"/>
      <c r="H114" s="762"/>
      <c r="I114" s="762"/>
      <c r="J114" s="762"/>
      <c r="K114" s="762"/>
      <c r="L114" s="762"/>
      <c r="M114" s="762"/>
      <c r="N114" s="762"/>
      <c r="O114" s="762"/>
      <c r="P114" s="762"/>
      <c r="Q114" s="762"/>
      <c r="R114" s="762"/>
      <c r="S114" s="762"/>
      <c r="T114" s="762"/>
      <c r="U114" s="762"/>
      <c r="V114" s="762"/>
      <c r="W114" s="762"/>
      <c r="X114" s="762"/>
      <c r="Y114" s="762"/>
      <c r="Z114" s="762"/>
      <c r="AA114" s="762"/>
      <c r="AB114" s="761"/>
      <c r="AC114" s="762"/>
      <c r="AD114" s="762"/>
      <c r="AE114" s="762"/>
      <c r="AF114" s="762"/>
      <c r="AG114" s="762"/>
      <c r="AH114" s="762"/>
      <c r="AI114" s="762"/>
      <c r="AJ114" s="762"/>
      <c r="AK114" s="762"/>
      <c r="AL114" s="762"/>
      <c r="AM114" s="762"/>
      <c r="AN114" s="823"/>
    </row>
    <row r="115" spans="1:40" ht="15.75" customHeight="1">
      <c r="A115" s="762"/>
      <c r="B115" s="764"/>
      <c r="C115" s="826"/>
      <c r="D115" s="826"/>
      <c r="E115" s="826"/>
      <c r="F115" s="826"/>
      <c r="G115" s="826"/>
      <c r="H115" s="762"/>
      <c r="I115" s="762"/>
      <c r="J115" s="762"/>
      <c r="K115" s="762"/>
      <c r="L115" s="762"/>
      <c r="M115" s="762"/>
      <c r="N115" s="762"/>
      <c r="O115" s="762"/>
      <c r="P115" s="762"/>
      <c r="Q115" s="762"/>
      <c r="R115" s="762"/>
      <c r="S115" s="762"/>
      <c r="T115" s="762"/>
      <c r="U115" s="762"/>
      <c r="V115" s="762"/>
      <c r="W115" s="762"/>
      <c r="X115" s="762"/>
      <c r="Y115" s="762"/>
      <c r="Z115" s="762"/>
      <c r="AA115" s="762"/>
      <c r="AB115" s="761"/>
      <c r="AC115" s="762"/>
      <c r="AD115" s="762"/>
      <c r="AE115" s="762"/>
      <c r="AF115" s="762"/>
      <c r="AG115" s="762"/>
      <c r="AH115" s="762"/>
      <c r="AI115" s="762"/>
      <c r="AJ115" s="762"/>
      <c r="AK115" s="762"/>
      <c r="AL115" s="762"/>
      <c r="AM115" s="762"/>
      <c r="AN115" s="823"/>
    </row>
    <row r="116" spans="1:40" ht="15.75" customHeight="1">
      <c r="A116" s="762"/>
      <c r="B116" s="764"/>
      <c r="C116" s="826"/>
      <c r="D116" s="826"/>
      <c r="E116" s="826"/>
      <c r="F116" s="826"/>
      <c r="G116" s="826"/>
      <c r="H116" s="762"/>
      <c r="I116" s="762"/>
      <c r="J116" s="762"/>
      <c r="K116" s="762"/>
      <c r="L116" s="762"/>
      <c r="M116" s="762"/>
      <c r="N116" s="762"/>
      <c r="O116" s="762"/>
      <c r="P116" s="762"/>
      <c r="Q116" s="762"/>
      <c r="R116" s="762"/>
      <c r="S116" s="762"/>
      <c r="T116" s="762"/>
      <c r="U116" s="762"/>
      <c r="V116" s="762"/>
      <c r="W116" s="762"/>
      <c r="X116" s="762"/>
      <c r="Y116" s="762"/>
      <c r="Z116" s="762"/>
      <c r="AA116" s="762"/>
      <c r="AB116" s="761"/>
      <c r="AC116" s="762"/>
      <c r="AD116" s="762"/>
      <c r="AE116" s="762"/>
      <c r="AF116" s="762"/>
      <c r="AG116" s="762"/>
      <c r="AH116" s="762"/>
      <c r="AI116" s="762"/>
      <c r="AJ116" s="762"/>
      <c r="AK116" s="762"/>
      <c r="AL116" s="762"/>
      <c r="AM116" s="762"/>
      <c r="AN116" s="823"/>
    </row>
    <row r="117" spans="1:40" ht="15.75" customHeight="1">
      <c r="A117" s="762"/>
      <c r="B117" s="764"/>
      <c r="C117" s="826"/>
      <c r="D117" s="826"/>
      <c r="E117" s="826"/>
      <c r="F117" s="826"/>
      <c r="G117" s="826"/>
      <c r="H117" s="762"/>
      <c r="I117" s="762"/>
      <c r="J117" s="762"/>
      <c r="K117" s="762"/>
      <c r="L117" s="762"/>
      <c r="M117" s="762"/>
      <c r="N117" s="762"/>
      <c r="O117" s="762"/>
      <c r="P117" s="762"/>
      <c r="Q117" s="762"/>
      <c r="R117" s="762"/>
      <c r="S117" s="762"/>
      <c r="T117" s="762"/>
      <c r="U117" s="762"/>
      <c r="V117" s="762"/>
      <c r="W117" s="762"/>
      <c r="X117" s="762"/>
      <c r="Y117" s="762"/>
      <c r="Z117" s="762"/>
      <c r="AA117" s="762"/>
      <c r="AB117" s="761"/>
      <c r="AC117" s="762"/>
      <c r="AD117" s="762"/>
      <c r="AE117" s="762"/>
      <c r="AF117" s="762"/>
      <c r="AG117" s="762"/>
      <c r="AH117" s="762"/>
      <c r="AI117" s="762"/>
      <c r="AJ117" s="762"/>
      <c r="AK117" s="762"/>
      <c r="AL117" s="762"/>
      <c r="AM117" s="762"/>
      <c r="AN117" s="823"/>
    </row>
    <row r="118" spans="1:40" ht="15.75" customHeight="1">
      <c r="A118" s="762"/>
      <c r="B118" s="764"/>
      <c r="C118" s="826"/>
      <c r="D118" s="826"/>
      <c r="E118" s="826"/>
      <c r="F118" s="826"/>
      <c r="G118" s="826"/>
      <c r="H118" s="762"/>
      <c r="I118" s="762"/>
      <c r="J118" s="762"/>
      <c r="K118" s="762"/>
      <c r="L118" s="762"/>
      <c r="M118" s="762"/>
      <c r="N118" s="762"/>
      <c r="O118" s="762"/>
      <c r="P118" s="762"/>
      <c r="Q118" s="762"/>
      <c r="R118" s="762"/>
      <c r="S118" s="762"/>
      <c r="T118" s="762"/>
      <c r="U118" s="762"/>
      <c r="V118" s="762"/>
      <c r="W118" s="762"/>
      <c r="X118" s="762"/>
      <c r="Y118" s="762"/>
      <c r="Z118" s="762"/>
      <c r="AA118" s="762"/>
      <c r="AB118" s="761"/>
      <c r="AC118" s="762"/>
      <c r="AD118" s="762"/>
      <c r="AE118" s="762"/>
      <c r="AF118" s="762"/>
      <c r="AG118" s="762"/>
      <c r="AH118" s="762"/>
      <c r="AI118" s="762"/>
      <c r="AJ118" s="762"/>
      <c r="AK118" s="762"/>
      <c r="AL118" s="762"/>
      <c r="AM118" s="762"/>
      <c r="AN118" s="823"/>
    </row>
    <row r="119" spans="1:40" ht="15.75" customHeight="1">
      <c r="A119" s="762"/>
      <c r="B119" s="764"/>
      <c r="C119" s="826"/>
      <c r="D119" s="826"/>
      <c r="E119" s="826"/>
      <c r="F119" s="826"/>
      <c r="G119" s="826"/>
      <c r="H119" s="762"/>
      <c r="I119" s="762"/>
      <c r="J119" s="762"/>
      <c r="K119" s="762"/>
      <c r="L119" s="762"/>
      <c r="M119" s="762"/>
      <c r="N119" s="762"/>
      <c r="O119" s="762"/>
      <c r="P119" s="762"/>
      <c r="Q119" s="762"/>
      <c r="R119" s="762"/>
      <c r="S119" s="762"/>
      <c r="T119" s="762"/>
      <c r="U119" s="762"/>
      <c r="V119" s="762"/>
      <c r="W119" s="762"/>
      <c r="X119" s="762"/>
      <c r="Y119" s="762"/>
      <c r="Z119" s="762"/>
      <c r="AA119" s="762"/>
      <c r="AB119" s="761"/>
      <c r="AC119" s="762"/>
      <c r="AD119" s="762"/>
      <c r="AE119" s="762"/>
      <c r="AF119" s="762"/>
      <c r="AG119" s="762"/>
      <c r="AH119" s="762"/>
      <c r="AI119" s="762"/>
      <c r="AJ119" s="762"/>
      <c r="AK119" s="762"/>
      <c r="AL119" s="762"/>
      <c r="AM119" s="762"/>
      <c r="AN119" s="823"/>
    </row>
    <row r="120" spans="1:40" ht="15.75" customHeight="1">
      <c r="A120" s="762"/>
      <c r="B120" s="764"/>
      <c r="C120" s="826"/>
      <c r="D120" s="826"/>
      <c r="E120" s="826"/>
      <c r="F120" s="826"/>
      <c r="G120" s="826"/>
      <c r="H120" s="762"/>
      <c r="I120" s="762"/>
      <c r="J120" s="762"/>
      <c r="K120" s="762"/>
      <c r="L120" s="762"/>
      <c r="M120" s="762"/>
      <c r="N120" s="762"/>
      <c r="O120" s="762"/>
      <c r="P120" s="762"/>
      <c r="Q120" s="762"/>
      <c r="R120" s="762"/>
      <c r="S120" s="762"/>
      <c r="T120" s="762"/>
      <c r="U120" s="762"/>
      <c r="V120" s="762"/>
      <c r="W120" s="762"/>
      <c r="X120" s="762"/>
      <c r="Y120" s="762"/>
      <c r="Z120" s="762"/>
      <c r="AA120" s="762"/>
      <c r="AB120" s="761"/>
      <c r="AC120" s="762"/>
      <c r="AD120" s="762"/>
      <c r="AE120" s="762"/>
      <c r="AF120" s="762"/>
      <c r="AG120" s="762"/>
      <c r="AH120" s="762"/>
      <c r="AI120" s="762"/>
      <c r="AJ120" s="762"/>
      <c r="AK120" s="762"/>
      <c r="AL120" s="762"/>
      <c r="AM120" s="762"/>
      <c r="AN120" s="823"/>
    </row>
    <row r="121" spans="1:40" ht="15.75" customHeight="1">
      <c r="A121" s="762"/>
      <c r="B121" s="764"/>
      <c r="C121" s="826"/>
      <c r="D121" s="826"/>
      <c r="E121" s="826"/>
      <c r="F121" s="826"/>
      <c r="G121" s="826"/>
      <c r="H121" s="762"/>
      <c r="I121" s="762"/>
      <c r="J121" s="762"/>
      <c r="K121" s="762"/>
      <c r="L121" s="762"/>
      <c r="M121" s="762"/>
      <c r="N121" s="762"/>
      <c r="O121" s="762"/>
      <c r="P121" s="762"/>
      <c r="Q121" s="762"/>
      <c r="R121" s="762"/>
      <c r="S121" s="762"/>
      <c r="T121" s="762"/>
      <c r="U121" s="762"/>
      <c r="V121" s="762"/>
      <c r="W121" s="762"/>
      <c r="X121" s="762"/>
      <c r="Y121" s="762"/>
      <c r="Z121" s="762"/>
      <c r="AA121" s="762"/>
      <c r="AB121" s="761"/>
      <c r="AC121" s="762"/>
      <c r="AD121" s="762"/>
      <c r="AE121" s="762"/>
      <c r="AF121" s="762"/>
      <c r="AG121" s="762"/>
      <c r="AH121" s="762"/>
      <c r="AI121" s="762"/>
      <c r="AJ121" s="762"/>
      <c r="AK121" s="762"/>
      <c r="AL121" s="762"/>
      <c r="AM121" s="762"/>
      <c r="AN121" s="823"/>
    </row>
    <row r="122" spans="1:40" ht="15.75" customHeight="1">
      <c r="A122" s="762"/>
      <c r="B122" s="764"/>
      <c r="C122" s="826"/>
      <c r="D122" s="826"/>
      <c r="E122" s="826"/>
      <c r="F122" s="826"/>
      <c r="G122" s="826"/>
      <c r="H122" s="762"/>
      <c r="I122" s="762"/>
      <c r="J122" s="762"/>
      <c r="K122" s="762"/>
      <c r="L122" s="762"/>
      <c r="M122" s="762"/>
      <c r="N122" s="762"/>
      <c r="O122" s="762"/>
      <c r="P122" s="762"/>
      <c r="Q122" s="762"/>
      <c r="R122" s="762"/>
      <c r="S122" s="762"/>
      <c r="T122" s="762"/>
      <c r="U122" s="762"/>
      <c r="V122" s="762"/>
      <c r="W122" s="762"/>
      <c r="X122" s="762"/>
      <c r="Y122" s="762"/>
      <c r="Z122" s="762"/>
      <c r="AA122" s="762"/>
      <c r="AB122" s="761"/>
      <c r="AC122" s="762"/>
      <c r="AD122" s="762"/>
      <c r="AE122" s="762"/>
      <c r="AF122" s="762"/>
      <c r="AG122" s="762"/>
      <c r="AH122" s="762"/>
      <c r="AI122" s="762"/>
      <c r="AJ122" s="762"/>
      <c r="AK122" s="762"/>
      <c r="AL122" s="762"/>
      <c r="AM122" s="762"/>
      <c r="AN122" s="823"/>
    </row>
    <row r="123" spans="1:40" ht="15.75" customHeight="1">
      <c r="A123" s="762"/>
      <c r="B123" s="764"/>
      <c r="C123" s="826"/>
      <c r="D123" s="826"/>
      <c r="E123" s="826"/>
      <c r="F123" s="826"/>
      <c r="G123" s="826"/>
      <c r="H123" s="762"/>
      <c r="I123" s="762"/>
      <c r="J123" s="762"/>
      <c r="K123" s="762"/>
      <c r="L123" s="762"/>
      <c r="M123" s="762"/>
      <c r="N123" s="762"/>
      <c r="O123" s="762"/>
      <c r="P123" s="762"/>
      <c r="Q123" s="762"/>
      <c r="R123" s="762"/>
      <c r="S123" s="762"/>
      <c r="T123" s="762"/>
      <c r="U123" s="762"/>
      <c r="V123" s="762"/>
      <c r="W123" s="762"/>
      <c r="X123" s="762"/>
      <c r="Y123" s="762"/>
      <c r="Z123" s="762"/>
      <c r="AA123" s="762"/>
      <c r="AB123" s="761"/>
      <c r="AC123" s="762"/>
      <c r="AD123" s="762"/>
      <c r="AE123" s="762"/>
      <c r="AF123" s="762"/>
      <c r="AG123" s="762"/>
      <c r="AH123" s="762"/>
      <c r="AI123" s="762"/>
      <c r="AJ123" s="762"/>
      <c r="AK123" s="762"/>
      <c r="AL123" s="762"/>
      <c r="AM123" s="762"/>
      <c r="AN123" s="823"/>
    </row>
    <row r="124" spans="1:40" ht="15.75" customHeight="1">
      <c r="A124" s="762"/>
      <c r="B124" s="764"/>
      <c r="C124" s="826"/>
      <c r="D124" s="826"/>
      <c r="E124" s="826"/>
      <c r="F124" s="826"/>
      <c r="G124" s="826"/>
      <c r="H124" s="762"/>
      <c r="I124" s="762"/>
      <c r="J124" s="762"/>
      <c r="K124" s="762"/>
      <c r="L124" s="762"/>
      <c r="M124" s="762"/>
      <c r="N124" s="762"/>
      <c r="O124" s="762"/>
      <c r="P124" s="762"/>
      <c r="Q124" s="762"/>
      <c r="R124" s="762"/>
      <c r="S124" s="762"/>
      <c r="T124" s="762"/>
      <c r="U124" s="762"/>
      <c r="V124" s="762"/>
      <c r="W124" s="762"/>
      <c r="X124" s="762"/>
      <c r="Y124" s="762"/>
      <c r="Z124" s="762"/>
      <c r="AA124" s="762"/>
      <c r="AB124" s="761"/>
      <c r="AC124" s="762"/>
      <c r="AD124" s="762"/>
      <c r="AE124" s="762"/>
      <c r="AF124" s="762"/>
      <c r="AG124" s="762"/>
      <c r="AH124" s="762"/>
      <c r="AI124" s="762"/>
      <c r="AJ124" s="762"/>
      <c r="AK124" s="762"/>
      <c r="AL124" s="762"/>
      <c r="AM124" s="762"/>
      <c r="AN124" s="823"/>
    </row>
    <row r="125" spans="1:40" ht="15.75" customHeight="1">
      <c r="A125" s="762"/>
      <c r="B125" s="764"/>
      <c r="C125" s="826"/>
      <c r="D125" s="826"/>
      <c r="E125" s="826"/>
      <c r="F125" s="826"/>
      <c r="G125" s="826"/>
      <c r="H125" s="762"/>
      <c r="I125" s="762"/>
      <c r="J125" s="762"/>
      <c r="K125" s="762"/>
      <c r="L125" s="762"/>
      <c r="M125" s="762"/>
      <c r="N125" s="762"/>
      <c r="O125" s="762"/>
      <c r="P125" s="762"/>
      <c r="Q125" s="762"/>
      <c r="R125" s="762"/>
      <c r="S125" s="762"/>
      <c r="T125" s="762"/>
      <c r="U125" s="762"/>
      <c r="V125" s="762"/>
      <c r="W125" s="762"/>
      <c r="X125" s="762"/>
      <c r="Y125" s="762"/>
      <c r="Z125" s="762"/>
      <c r="AA125" s="762"/>
      <c r="AB125" s="761"/>
      <c r="AC125" s="762"/>
      <c r="AD125" s="762"/>
      <c r="AE125" s="762"/>
      <c r="AF125" s="762"/>
      <c r="AG125" s="762"/>
      <c r="AH125" s="762"/>
      <c r="AI125" s="762"/>
      <c r="AJ125" s="762"/>
      <c r="AK125" s="762"/>
      <c r="AL125" s="762"/>
      <c r="AM125" s="762"/>
      <c r="AN125" s="823"/>
    </row>
    <row r="126" spans="1:40" ht="15.75" customHeight="1">
      <c r="A126" s="762"/>
      <c r="B126" s="764"/>
      <c r="C126" s="826"/>
      <c r="D126" s="826"/>
      <c r="E126" s="826"/>
      <c r="F126" s="826"/>
      <c r="G126" s="826"/>
      <c r="H126" s="762"/>
      <c r="I126" s="762"/>
      <c r="J126" s="762"/>
      <c r="K126" s="762"/>
      <c r="L126" s="762"/>
      <c r="M126" s="762"/>
      <c r="N126" s="762"/>
      <c r="O126" s="762"/>
      <c r="P126" s="762"/>
      <c r="Q126" s="762"/>
      <c r="R126" s="762"/>
      <c r="S126" s="762"/>
      <c r="T126" s="762"/>
      <c r="U126" s="762"/>
      <c r="V126" s="762"/>
      <c r="W126" s="762"/>
      <c r="X126" s="762"/>
      <c r="Y126" s="762"/>
      <c r="Z126" s="762"/>
      <c r="AA126" s="762"/>
      <c r="AB126" s="761"/>
      <c r="AC126" s="762"/>
      <c r="AD126" s="762"/>
      <c r="AE126" s="762"/>
      <c r="AF126" s="762"/>
      <c r="AG126" s="762"/>
      <c r="AH126" s="762"/>
      <c r="AI126" s="762"/>
      <c r="AJ126" s="762"/>
      <c r="AK126" s="762"/>
      <c r="AL126" s="762"/>
      <c r="AM126" s="762"/>
      <c r="AN126" s="823"/>
    </row>
    <row r="127" spans="1:40" ht="15.75" customHeight="1">
      <c r="A127" s="762"/>
      <c r="B127" s="764"/>
      <c r="C127" s="826"/>
      <c r="D127" s="826"/>
      <c r="E127" s="826"/>
      <c r="F127" s="826"/>
      <c r="G127" s="826"/>
      <c r="H127" s="762"/>
      <c r="I127" s="762"/>
      <c r="J127" s="762"/>
      <c r="K127" s="762"/>
      <c r="L127" s="762"/>
      <c r="M127" s="762"/>
      <c r="N127" s="762"/>
      <c r="O127" s="762"/>
      <c r="P127" s="762"/>
      <c r="Q127" s="762"/>
      <c r="R127" s="762"/>
      <c r="S127" s="762"/>
      <c r="T127" s="762"/>
      <c r="U127" s="762"/>
      <c r="V127" s="762"/>
      <c r="W127" s="762"/>
      <c r="X127" s="762"/>
      <c r="Y127" s="762"/>
      <c r="Z127" s="762"/>
      <c r="AA127" s="762"/>
      <c r="AB127" s="761"/>
      <c r="AC127" s="762"/>
      <c r="AD127" s="762"/>
      <c r="AE127" s="762"/>
      <c r="AF127" s="762"/>
      <c r="AG127" s="762"/>
      <c r="AH127" s="762"/>
      <c r="AI127" s="762"/>
      <c r="AJ127" s="762"/>
      <c r="AK127" s="762"/>
      <c r="AL127" s="762"/>
      <c r="AM127" s="762"/>
      <c r="AN127" s="823"/>
    </row>
    <row r="128" spans="1:40" ht="15.75" customHeight="1">
      <c r="A128" s="762"/>
      <c r="B128" s="764"/>
      <c r="C128" s="826"/>
      <c r="D128" s="826"/>
      <c r="E128" s="826"/>
      <c r="F128" s="826"/>
      <c r="G128" s="826"/>
      <c r="H128" s="762"/>
      <c r="I128" s="762"/>
      <c r="J128" s="762"/>
      <c r="K128" s="762"/>
      <c r="L128" s="762"/>
      <c r="M128" s="762"/>
      <c r="N128" s="762"/>
      <c r="O128" s="762"/>
      <c r="P128" s="762"/>
      <c r="Q128" s="762"/>
      <c r="R128" s="762"/>
      <c r="S128" s="762"/>
      <c r="T128" s="762"/>
      <c r="U128" s="762"/>
      <c r="V128" s="762"/>
      <c r="W128" s="762"/>
      <c r="X128" s="762"/>
      <c r="Y128" s="762"/>
      <c r="Z128" s="762"/>
      <c r="AA128" s="762"/>
      <c r="AB128" s="761"/>
      <c r="AC128" s="762"/>
      <c r="AD128" s="762"/>
      <c r="AE128" s="762"/>
      <c r="AF128" s="762"/>
      <c r="AG128" s="762"/>
      <c r="AH128" s="762"/>
      <c r="AI128" s="762"/>
      <c r="AJ128" s="762"/>
      <c r="AK128" s="762"/>
      <c r="AL128" s="762"/>
      <c r="AM128" s="762"/>
      <c r="AN128" s="823"/>
    </row>
    <row r="129" spans="1:40" ht="15.75" customHeight="1">
      <c r="A129" s="762"/>
      <c r="B129" s="764"/>
      <c r="C129" s="826"/>
      <c r="D129" s="826"/>
      <c r="E129" s="826"/>
      <c r="F129" s="826"/>
      <c r="G129" s="826"/>
      <c r="H129" s="762"/>
      <c r="I129" s="762"/>
      <c r="J129" s="762"/>
      <c r="K129" s="762"/>
      <c r="L129" s="762"/>
      <c r="M129" s="762"/>
      <c r="N129" s="762"/>
      <c r="O129" s="762"/>
      <c r="P129" s="762"/>
      <c r="Q129" s="762"/>
      <c r="R129" s="762"/>
      <c r="S129" s="762"/>
      <c r="T129" s="762"/>
      <c r="U129" s="762"/>
      <c r="V129" s="762"/>
      <c r="W129" s="762"/>
      <c r="X129" s="762"/>
      <c r="Y129" s="762"/>
      <c r="Z129" s="762"/>
      <c r="AA129" s="762"/>
      <c r="AB129" s="761"/>
      <c r="AC129" s="762"/>
      <c r="AD129" s="762"/>
      <c r="AE129" s="762"/>
      <c r="AF129" s="762"/>
      <c r="AG129" s="762"/>
      <c r="AH129" s="762"/>
      <c r="AI129" s="762"/>
      <c r="AJ129" s="762"/>
      <c r="AK129" s="762"/>
      <c r="AL129" s="762"/>
      <c r="AM129" s="762"/>
      <c r="AN129" s="823"/>
    </row>
    <row r="130" spans="1:40" ht="15.75" customHeight="1">
      <c r="A130" s="762"/>
      <c r="B130" s="764"/>
      <c r="C130" s="826"/>
      <c r="D130" s="826"/>
      <c r="E130" s="826"/>
      <c r="F130" s="826"/>
      <c r="G130" s="826"/>
      <c r="H130" s="762"/>
      <c r="I130" s="762"/>
      <c r="J130" s="762"/>
      <c r="K130" s="762"/>
      <c r="L130" s="762"/>
      <c r="M130" s="762"/>
      <c r="N130" s="762"/>
      <c r="O130" s="762"/>
      <c r="P130" s="762"/>
      <c r="Q130" s="762"/>
      <c r="R130" s="762"/>
      <c r="S130" s="762"/>
      <c r="T130" s="762"/>
      <c r="U130" s="762"/>
      <c r="V130" s="762"/>
      <c r="W130" s="762"/>
      <c r="X130" s="762"/>
      <c r="Y130" s="762"/>
      <c r="Z130" s="762"/>
      <c r="AA130" s="762"/>
      <c r="AB130" s="761"/>
      <c r="AC130" s="762"/>
      <c r="AD130" s="762"/>
      <c r="AE130" s="762"/>
      <c r="AF130" s="762"/>
      <c r="AG130" s="762"/>
      <c r="AH130" s="762"/>
      <c r="AI130" s="762"/>
      <c r="AJ130" s="762"/>
      <c r="AK130" s="762"/>
      <c r="AL130" s="762"/>
      <c r="AM130" s="762"/>
      <c r="AN130" s="823"/>
    </row>
    <row r="131" spans="1:40" ht="15.75" customHeight="1">
      <c r="A131" s="762"/>
      <c r="B131" s="764"/>
      <c r="C131" s="826"/>
      <c r="D131" s="826"/>
      <c r="E131" s="826"/>
      <c r="F131" s="826"/>
      <c r="G131" s="826"/>
      <c r="H131" s="762"/>
      <c r="I131" s="762"/>
      <c r="J131" s="762"/>
      <c r="K131" s="762"/>
      <c r="L131" s="762"/>
      <c r="M131" s="762"/>
      <c r="N131" s="762"/>
      <c r="O131" s="762"/>
      <c r="P131" s="762"/>
      <c r="Q131" s="762"/>
      <c r="R131" s="762"/>
      <c r="S131" s="762"/>
      <c r="T131" s="762"/>
      <c r="U131" s="762"/>
      <c r="V131" s="762"/>
      <c r="W131" s="762"/>
      <c r="X131" s="762"/>
      <c r="Y131" s="762"/>
      <c r="Z131" s="762"/>
      <c r="AA131" s="762"/>
      <c r="AB131" s="761"/>
      <c r="AC131" s="762"/>
      <c r="AD131" s="762"/>
      <c r="AE131" s="762"/>
      <c r="AF131" s="762"/>
      <c r="AG131" s="762"/>
      <c r="AH131" s="762"/>
      <c r="AI131" s="762"/>
      <c r="AJ131" s="762"/>
      <c r="AK131" s="762"/>
      <c r="AL131" s="762"/>
      <c r="AM131" s="762"/>
      <c r="AN131" s="823"/>
    </row>
    <row r="132" spans="1:40" ht="15.75" customHeight="1">
      <c r="A132" s="762"/>
      <c r="B132" s="764"/>
      <c r="C132" s="826"/>
      <c r="D132" s="826"/>
      <c r="E132" s="826"/>
      <c r="F132" s="826"/>
      <c r="G132" s="826"/>
      <c r="H132" s="762"/>
      <c r="I132" s="762"/>
      <c r="J132" s="762"/>
      <c r="K132" s="762"/>
      <c r="L132" s="762"/>
      <c r="M132" s="762"/>
      <c r="N132" s="762"/>
      <c r="O132" s="762"/>
      <c r="P132" s="762"/>
      <c r="Q132" s="762"/>
      <c r="R132" s="762"/>
      <c r="S132" s="762"/>
      <c r="T132" s="762"/>
      <c r="U132" s="762"/>
      <c r="V132" s="762"/>
      <c r="W132" s="762"/>
      <c r="X132" s="762"/>
      <c r="Y132" s="762"/>
      <c r="Z132" s="762"/>
      <c r="AA132" s="762"/>
      <c r="AB132" s="761"/>
      <c r="AC132" s="762"/>
      <c r="AD132" s="762"/>
      <c r="AE132" s="762"/>
      <c r="AF132" s="762"/>
      <c r="AG132" s="762"/>
      <c r="AH132" s="762"/>
      <c r="AI132" s="762"/>
      <c r="AJ132" s="762"/>
      <c r="AK132" s="762"/>
      <c r="AL132" s="762"/>
      <c r="AM132" s="762"/>
      <c r="AN132" s="823"/>
    </row>
    <row r="133" spans="1:40" ht="15.75" customHeight="1">
      <c r="A133" s="762"/>
      <c r="B133" s="764"/>
      <c r="C133" s="826"/>
      <c r="D133" s="826"/>
      <c r="E133" s="826"/>
      <c r="F133" s="826"/>
      <c r="G133" s="826"/>
      <c r="H133" s="762"/>
      <c r="I133" s="762"/>
      <c r="J133" s="762"/>
      <c r="K133" s="762"/>
      <c r="L133" s="762"/>
      <c r="M133" s="762"/>
      <c r="N133" s="762"/>
      <c r="O133" s="762"/>
      <c r="P133" s="762"/>
      <c r="Q133" s="762"/>
      <c r="R133" s="762"/>
      <c r="S133" s="762"/>
      <c r="T133" s="762"/>
      <c r="U133" s="762"/>
      <c r="V133" s="762"/>
      <c r="W133" s="762"/>
      <c r="X133" s="762"/>
      <c r="Y133" s="762"/>
      <c r="Z133" s="762"/>
      <c r="AA133" s="762"/>
      <c r="AB133" s="761"/>
      <c r="AC133" s="762"/>
      <c r="AD133" s="762"/>
      <c r="AE133" s="762"/>
      <c r="AF133" s="762"/>
      <c r="AG133" s="762"/>
      <c r="AH133" s="762"/>
      <c r="AI133" s="762"/>
      <c r="AJ133" s="762"/>
      <c r="AK133" s="762"/>
      <c r="AL133" s="762"/>
      <c r="AM133" s="762"/>
      <c r="AN133" s="823"/>
    </row>
    <row r="134" spans="1:40" ht="15.75" customHeight="1">
      <c r="A134" s="762"/>
      <c r="B134" s="764"/>
      <c r="C134" s="826"/>
      <c r="D134" s="826"/>
      <c r="E134" s="826"/>
      <c r="F134" s="826"/>
      <c r="G134" s="826"/>
      <c r="H134" s="762"/>
      <c r="I134" s="762"/>
      <c r="J134" s="762"/>
      <c r="K134" s="762"/>
      <c r="L134" s="762"/>
      <c r="M134" s="762"/>
      <c r="N134" s="762"/>
      <c r="O134" s="762"/>
      <c r="P134" s="762"/>
      <c r="Q134" s="762"/>
      <c r="R134" s="762"/>
      <c r="S134" s="762"/>
      <c r="T134" s="762"/>
      <c r="U134" s="762"/>
      <c r="V134" s="762"/>
      <c r="W134" s="762"/>
      <c r="X134" s="762"/>
      <c r="Y134" s="762"/>
      <c r="Z134" s="762"/>
      <c r="AA134" s="762"/>
      <c r="AB134" s="761"/>
      <c r="AC134" s="762"/>
      <c r="AD134" s="762"/>
      <c r="AE134" s="762"/>
      <c r="AF134" s="762"/>
      <c r="AG134" s="762"/>
      <c r="AH134" s="762"/>
      <c r="AI134" s="762"/>
      <c r="AJ134" s="762"/>
      <c r="AK134" s="762"/>
      <c r="AL134" s="762"/>
      <c r="AM134" s="762"/>
      <c r="AN134" s="823"/>
    </row>
    <row r="135" spans="1:40" ht="15.75" customHeight="1">
      <c r="A135" s="762"/>
      <c r="B135" s="764"/>
      <c r="C135" s="826"/>
      <c r="D135" s="826"/>
      <c r="E135" s="826"/>
      <c r="F135" s="826"/>
      <c r="G135" s="826"/>
      <c r="H135" s="762"/>
      <c r="I135" s="762"/>
      <c r="J135" s="762"/>
      <c r="K135" s="762"/>
      <c r="L135" s="762"/>
      <c r="M135" s="762"/>
      <c r="N135" s="762"/>
      <c r="O135" s="762"/>
      <c r="P135" s="762"/>
      <c r="Q135" s="762"/>
      <c r="R135" s="762"/>
      <c r="S135" s="762"/>
      <c r="T135" s="762"/>
      <c r="U135" s="762"/>
      <c r="V135" s="762"/>
      <c r="W135" s="762"/>
      <c r="X135" s="762"/>
      <c r="Y135" s="762"/>
      <c r="Z135" s="762"/>
      <c r="AA135" s="762"/>
      <c r="AB135" s="761"/>
      <c r="AC135" s="762"/>
      <c r="AD135" s="762"/>
      <c r="AE135" s="762"/>
      <c r="AF135" s="762"/>
      <c r="AG135" s="762"/>
      <c r="AH135" s="762"/>
      <c r="AI135" s="762"/>
      <c r="AJ135" s="762"/>
      <c r="AK135" s="762"/>
      <c r="AL135" s="762"/>
      <c r="AM135" s="762"/>
      <c r="AN135" s="823"/>
    </row>
    <row r="136" spans="1:40" ht="15.75" customHeight="1">
      <c r="A136" s="762"/>
      <c r="C136" s="826"/>
      <c r="D136" s="826"/>
      <c r="E136" s="826"/>
      <c r="F136" s="826"/>
      <c r="G136" s="826"/>
      <c r="H136" s="762"/>
      <c r="I136" s="762"/>
      <c r="J136" s="762"/>
      <c r="K136" s="762"/>
      <c r="L136" s="762"/>
      <c r="M136" s="762"/>
      <c r="N136" s="762"/>
      <c r="O136" s="762"/>
      <c r="P136" s="762"/>
      <c r="Q136" s="762"/>
      <c r="R136" s="762"/>
      <c r="S136" s="762"/>
      <c r="T136" s="762"/>
      <c r="U136" s="762"/>
      <c r="V136" s="762"/>
      <c r="W136" s="762"/>
      <c r="X136" s="762"/>
      <c r="Y136" s="762"/>
      <c r="Z136" s="762"/>
      <c r="AA136" s="762"/>
      <c r="AB136" s="761"/>
      <c r="AC136" s="762"/>
      <c r="AD136" s="762"/>
      <c r="AE136" s="762"/>
      <c r="AF136" s="762"/>
      <c r="AG136" s="762"/>
      <c r="AH136" s="762"/>
      <c r="AI136" s="762"/>
      <c r="AJ136" s="762"/>
      <c r="AK136" s="762"/>
      <c r="AL136" s="762"/>
      <c r="AM136" s="762"/>
      <c r="AN136" s="823"/>
    </row>
    <row r="137" spans="1:40" ht="15.75" customHeight="1">
      <c r="A137" s="762"/>
      <c r="B137" s="764"/>
      <c r="C137" s="826"/>
      <c r="D137" s="826"/>
      <c r="E137" s="826"/>
      <c r="F137" s="826"/>
      <c r="G137" s="826"/>
      <c r="H137" s="762"/>
      <c r="I137" s="762"/>
      <c r="J137" s="762"/>
      <c r="K137" s="762"/>
      <c r="L137" s="762"/>
      <c r="M137" s="762"/>
      <c r="N137" s="762"/>
      <c r="O137" s="762"/>
      <c r="P137" s="762"/>
      <c r="Q137" s="762"/>
      <c r="R137" s="762"/>
      <c r="S137" s="762"/>
      <c r="T137" s="762"/>
      <c r="U137" s="762"/>
      <c r="V137" s="762"/>
      <c r="W137" s="762"/>
      <c r="X137" s="762"/>
      <c r="Y137" s="762"/>
      <c r="Z137" s="762"/>
      <c r="AA137" s="762"/>
      <c r="AB137" s="761"/>
      <c r="AC137" s="762"/>
      <c r="AD137" s="762"/>
      <c r="AE137" s="762"/>
      <c r="AF137" s="762"/>
      <c r="AG137" s="762"/>
      <c r="AH137" s="762"/>
      <c r="AI137" s="762"/>
      <c r="AJ137" s="762"/>
      <c r="AK137" s="762"/>
      <c r="AL137" s="762"/>
      <c r="AM137" s="762"/>
      <c r="AN137" s="823"/>
    </row>
    <row r="138" spans="1:40" ht="15.75" customHeight="1">
      <c r="A138" s="762"/>
      <c r="B138" s="764"/>
      <c r="C138" s="826"/>
      <c r="D138" s="826"/>
      <c r="E138" s="826"/>
      <c r="F138" s="826"/>
      <c r="G138" s="826"/>
      <c r="H138" s="762"/>
      <c r="I138" s="762"/>
      <c r="J138" s="762"/>
      <c r="K138" s="762"/>
      <c r="L138" s="762"/>
      <c r="M138" s="762"/>
      <c r="N138" s="762"/>
      <c r="O138" s="762"/>
      <c r="P138" s="762"/>
      <c r="Q138" s="762"/>
      <c r="R138" s="762"/>
      <c r="S138" s="762"/>
      <c r="T138" s="762"/>
      <c r="U138" s="762"/>
      <c r="V138" s="762"/>
      <c r="W138" s="762"/>
      <c r="X138" s="762"/>
      <c r="Y138" s="762"/>
      <c r="Z138" s="762"/>
      <c r="AA138" s="762"/>
      <c r="AB138" s="761"/>
      <c r="AC138" s="762"/>
      <c r="AD138" s="762"/>
      <c r="AE138" s="762"/>
      <c r="AF138" s="762"/>
      <c r="AG138" s="762"/>
      <c r="AH138" s="762"/>
      <c r="AI138" s="762"/>
      <c r="AJ138" s="762"/>
      <c r="AK138" s="762"/>
      <c r="AL138" s="762"/>
      <c r="AM138" s="762"/>
      <c r="AN138" s="823"/>
    </row>
    <row r="139" spans="1:40" ht="15.75" customHeight="1">
      <c r="A139" s="762"/>
      <c r="B139" s="764"/>
      <c r="C139" s="826"/>
      <c r="D139" s="826"/>
      <c r="E139" s="826"/>
      <c r="F139" s="826"/>
      <c r="G139" s="826"/>
      <c r="H139" s="762"/>
      <c r="I139" s="762"/>
      <c r="J139" s="762"/>
      <c r="K139" s="762"/>
      <c r="L139" s="762"/>
      <c r="M139" s="762"/>
      <c r="N139" s="762"/>
      <c r="O139" s="762"/>
      <c r="P139" s="762"/>
      <c r="Q139" s="762"/>
      <c r="R139" s="762"/>
      <c r="S139" s="762"/>
      <c r="T139" s="762"/>
      <c r="U139" s="762"/>
      <c r="V139" s="762"/>
      <c r="W139" s="762"/>
      <c r="X139" s="762"/>
      <c r="Y139" s="762"/>
      <c r="Z139" s="762"/>
      <c r="AA139" s="762"/>
      <c r="AB139" s="761"/>
      <c r="AC139" s="762"/>
      <c r="AD139" s="762"/>
      <c r="AE139" s="762"/>
      <c r="AF139" s="762"/>
      <c r="AG139" s="762"/>
      <c r="AH139" s="762"/>
      <c r="AI139" s="762"/>
      <c r="AJ139" s="762"/>
      <c r="AK139" s="762"/>
      <c r="AL139" s="762"/>
      <c r="AM139" s="762"/>
      <c r="AN139" s="823"/>
    </row>
    <row r="140" spans="1:40" ht="15.75" customHeight="1">
      <c r="A140" s="762"/>
      <c r="B140" s="764"/>
      <c r="C140" s="826"/>
      <c r="D140" s="826"/>
      <c r="E140" s="826"/>
      <c r="F140" s="826"/>
      <c r="G140" s="826"/>
      <c r="H140" s="762"/>
      <c r="I140" s="762"/>
      <c r="J140" s="762"/>
      <c r="K140" s="762"/>
      <c r="L140" s="762"/>
      <c r="M140" s="762"/>
      <c r="N140" s="762"/>
      <c r="O140" s="762"/>
      <c r="P140" s="762"/>
      <c r="Q140" s="762"/>
      <c r="R140" s="762"/>
      <c r="S140" s="762"/>
      <c r="T140" s="762"/>
      <c r="U140" s="762"/>
      <c r="V140" s="762"/>
      <c r="W140" s="762"/>
      <c r="X140" s="762"/>
      <c r="Y140" s="762"/>
      <c r="Z140" s="762"/>
      <c r="AA140" s="762"/>
      <c r="AB140" s="761"/>
      <c r="AC140" s="762"/>
      <c r="AD140" s="762"/>
      <c r="AE140" s="762"/>
      <c r="AF140" s="762"/>
      <c r="AG140" s="762"/>
      <c r="AH140" s="762"/>
      <c r="AI140" s="762"/>
      <c r="AJ140" s="762"/>
      <c r="AK140" s="762"/>
      <c r="AL140" s="762"/>
      <c r="AM140" s="762"/>
      <c r="AN140" s="823"/>
    </row>
    <row r="141" spans="1:40" ht="15.75" customHeight="1">
      <c r="A141" s="762"/>
      <c r="B141" s="764"/>
      <c r="C141" s="826"/>
      <c r="D141" s="826"/>
      <c r="E141" s="826"/>
      <c r="F141" s="826"/>
      <c r="G141" s="826"/>
      <c r="H141" s="762"/>
      <c r="I141" s="762"/>
      <c r="J141" s="762"/>
      <c r="K141" s="762"/>
      <c r="L141" s="762"/>
      <c r="M141" s="762"/>
      <c r="N141" s="762"/>
      <c r="O141" s="762"/>
      <c r="P141" s="762"/>
      <c r="Q141" s="762"/>
      <c r="R141" s="762"/>
      <c r="S141" s="762"/>
      <c r="T141" s="762"/>
      <c r="U141" s="762"/>
      <c r="V141" s="762"/>
      <c r="W141" s="762"/>
      <c r="X141" s="762"/>
      <c r="Y141" s="762"/>
      <c r="Z141" s="762"/>
      <c r="AA141" s="762"/>
      <c r="AB141" s="761"/>
      <c r="AC141" s="762"/>
      <c r="AD141" s="762"/>
      <c r="AE141" s="762"/>
      <c r="AF141" s="762"/>
      <c r="AG141" s="762"/>
      <c r="AH141" s="762"/>
      <c r="AI141" s="762"/>
      <c r="AJ141" s="762"/>
      <c r="AK141" s="762"/>
      <c r="AL141" s="762"/>
      <c r="AM141" s="762"/>
      <c r="AN141" s="823"/>
    </row>
    <row r="142" spans="1:40" ht="15.75" customHeight="1">
      <c r="A142" s="762"/>
      <c r="B142" s="764"/>
      <c r="C142" s="826"/>
      <c r="D142" s="826"/>
      <c r="E142" s="826"/>
      <c r="F142" s="826"/>
      <c r="G142" s="826"/>
      <c r="H142" s="762"/>
      <c r="I142" s="762"/>
      <c r="J142" s="762"/>
      <c r="K142" s="762"/>
      <c r="L142" s="762"/>
      <c r="M142" s="762"/>
      <c r="N142" s="762"/>
      <c r="O142" s="762"/>
      <c r="P142" s="762"/>
      <c r="Q142" s="762"/>
      <c r="R142" s="762"/>
      <c r="S142" s="762"/>
      <c r="T142" s="762"/>
      <c r="U142" s="762"/>
      <c r="V142" s="762"/>
      <c r="W142" s="762"/>
      <c r="X142" s="762"/>
      <c r="Y142" s="762"/>
      <c r="Z142" s="762"/>
      <c r="AA142" s="762"/>
      <c r="AB142" s="761"/>
      <c r="AC142" s="762"/>
      <c r="AD142" s="762"/>
      <c r="AE142" s="762"/>
      <c r="AF142" s="762"/>
      <c r="AG142" s="762"/>
      <c r="AH142" s="762"/>
      <c r="AI142" s="762"/>
      <c r="AJ142" s="762"/>
      <c r="AK142" s="762"/>
      <c r="AL142" s="762"/>
      <c r="AM142" s="762"/>
      <c r="AN142" s="823"/>
    </row>
    <row r="143" spans="1:40" ht="15.75" customHeight="1">
      <c r="A143" s="762"/>
      <c r="B143" s="764"/>
      <c r="C143" s="826"/>
      <c r="D143" s="826"/>
      <c r="E143" s="826"/>
      <c r="F143" s="826"/>
      <c r="G143" s="826"/>
      <c r="H143" s="762"/>
      <c r="I143" s="762"/>
      <c r="J143" s="762"/>
      <c r="K143" s="762"/>
      <c r="L143" s="762"/>
      <c r="M143" s="762"/>
      <c r="N143" s="762"/>
      <c r="O143" s="762"/>
      <c r="P143" s="762"/>
      <c r="Q143" s="762"/>
      <c r="R143" s="762"/>
      <c r="S143" s="762"/>
      <c r="T143" s="762"/>
      <c r="U143" s="762"/>
      <c r="V143" s="762"/>
      <c r="W143" s="762"/>
      <c r="X143" s="762"/>
      <c r="Y143" s="762"/>
      <c r="Z143" s="762"/>
      <c r="AA143" s="762"/>
      <c r="AB143" s="761"/>
      <c r="AC143" s="762"/>
      <c r="AD143" s="762"/>
      <c r="AE143" s="762"/>
      <c r="AF143" s="762"/>
      <c r="AG143" s="762"/>
      <c r="AH143" s="762"/>
      <c r="AI143" s="762"/>
      <c r="AJ143" s="762"/>
      <c r="AK143" s="762"/>
      <c r="AL143" s="762"/>
      <c r="AM143" s="762"/>
      <c r="AN143" s="823"/>
    </row>
    <row r="144" spans="1:40" ht="15.75" customHeight="1">
      <c r="A144" s="762"/>
      <c r="B144" s="764"/>
      <c r="C144" s="826"/>
      <c r="D144" s="826"/>
      <c r="E144" s="826"/>
      <c r="F144" s="826"/>
      <c r="G144" s="826"/>
      <c r="H144" s="762"/>
      <c r="I144" s="762"/>
      <c r="J144" s="762"/>
      <c r="K144" s="762"/>
      <c r="L144" s="762"/>
      <c r="M144" s="762"/>
      <c r="N144" s="762"/>
      <c r="O144" s="762"/>
      <c r="P144" s="762"/>
      <c r="Q144" s="762"/>
      <c r="R144" s="762"/>
      <c r="S144" s="762"/>
      <c r="T144" s="762"/>
      <c r="U144" s="762"/>
      <c r="V144" s="762"/>
      <c r="W144" s="762"/>
      <c r="X144" s="762"/>
      <c r="Y144" s="762"/>
      <c r="Z144" s="762"/>
      <c r="AA144" s="762"/>
      <c r="AB144" s="761"/>
      <c r="AC144" s="762"/>
      <c r="AD144" s="762"/>
      <c r="AE144" s="762"/>
      <c r="AF144" s="762"/>
      <c r="AG144" s="762"/>
      <c r="AH144" s="762"/>
      <c r="AI144" s="762"/>
      <c r="AJ144" s="762"/>
      <c r="AK144" s="762"/>
      <c r="AL144" s="762"/>
      <c r="AM144" s="762"/>
      <c r="AN144" s="823"/>
    </row>
    <row r="145" spans="1:40" ht="15.75" customHeight="1">
      <c r="A145" s="762"/>
      <c r="B145" s="764"/>
      <c r="C145" s="826"/>
      <c r="D145" s="826"/>
      <c r="E145" s="826"/>
      <c r="F145" s="826"/>
      <c r="G145" s="826"/>
      <c r="H145" s="762"/>
      <c r="I145" s="762"/>
      <c r="J145" s="762"/>
      <c r="K145" s="762"/>
      <c r="L145" s="762"/>
      <c r="M145" s="762"/>
      <c r="N145" s="762"/>
      <c r="O145" s="762"/>
      <c r="P145" s="762"/>
      <c r="Q145" s="762"/>
      <c r="R145" s="762"/>
      <c r="S145" s="762"/>
      <c r="T145" s="762"/>
      <c r="U145" s="762"/>
      <c r="V145" s="762"/>
      <c r="W145" s="762"/>
      <c r="X145" s="762"/>
      <c r="Y145" s="762"/>
      <c r="Z145" s="762"/>
      <c r="AA145" s="762"/>
      <c r="AB145" s="761"/>
      <c r="AC145" s="762"/>
      <c r="AD145" s="762"/>
      <c r="AE145" s="762"/>
      <c r="AF145" s="762"/>
      <c r="AG145" s="762"/>
      <c r="AH145" s="762"/>
      <c r="AI145" s="762"/>
      <c r="AJ145" s="762"/>
      <c r="AK145" s="762"/>
      <c r="AL145" s="762"/>
      <c r="AM145" s="762"/>
      <c r="AN145" s="823"/>
    </row>
    <row r="146" spans="1:40" ht="15.75" customHeight="1">
      <c r="A146" s="762"/>
      <c r="B146" s="764"/>
      <c r="C146" s="826"/>
      <c r="D146" s="826"/>
      <c r="E146" s="826"/>
      <c r="F146" s="826"/>
      <c r="G146" s="826"/>
      <c r="H146" s="762"/>
      <c r="I146" s="762"/>
      <c r="J146" s="762"/>
      <c r="K146" s="762"/>
      <c r="L146" s="762"/>
      <c r="M146" s="762"/>
      <c r="N146" s="762"/>
      <c r="O146" s="762"/>
      <c r="P146" s="762"/>
      <c r="Q146" s="762"/>
      <c r="R146" s="762"/>
      <c r="S146" s="762"/>
      <c r="T146" s="762"/>
      <c r="U146" s="762"/>
      <c r="V146" s="762"/>
      <c r="W146" s="762"/>
      <c r="X146" s="762"/>
      <c r="Y146" s="762"/>
      <c r="Z146" s="762"/>
      <c r="AA146" s="762"/>
      <c r="AB146" s="761"/>
      <c r="AC146" s="762"/>
      <c r="AD146" s="762"/>
      <c r="AE146" s="762"/>
      <c r="AF146" s="762"/>
      <c r="AG146" s="762"/>
      <c r="AH146" s="762"/>
      <c r="AI146" s="762"/>
      <c r="AJ146" s="762"/>
      <c r="AK146" s="762"/>
      <c r="AL146" s="762"/>
      <c r="AM146" s="762"/>
      <c r="AN146" s="823"/>
    </row>
    <row r="147" spans="1:40" ht="15.75" customHeight="1">
      <c r="A147" s="762"/>
      <c r="B147" s="764"/>
      <c r="C147" s="826"/>
      <c r="D147" s="826"/>
      <c r="E147" s="826"/>
      <c r="F147" s="826"/>
      <c r="G147" s="826"/>
      <c r="H147" s="762"/>
      <c r="I147" s="762"/>
      <c r="J147" s="762"/>
      <c r="K147" s="762"/>
      <c r="L147" s="762"/>
      <c r="M147" s="762"/>
      <c r="N147" s="762"/>
      <c r="O147" s="762"/>
      <c r="P147" s="762"/>
      <c r="Q147" s="762"/>
      <c r="R147" s="762"/>
      <c r="S147" s="762"/>
      <c r="T147" s="762"/>
      <c r="U147" s="762"/>
      <c r="V147" s="762"/>
      <c r="W147" s="762"/>
      <c r="X147" s="762"/>
      <c r="Y147" s="762"/>
      <c r="Z147" s="762"/>
      <c r="AA147" s="762"/>
      <c r="AB147" s="761"/>
      <c r="AC147" s="762"/>
      <c r="AD147" s="762"/>
      <c r="AE147" s="762"/>
      <c r="AF147" s="762"/>
      <c r="AG147" s="762"/>
      <c r="AH147" s="762"/>
      <c r="AI147" s="762"/>
      <c r="AJ147" s="762"/>
      <c r="AK147" s="762"/>
      <c r="AL147" s="762"/>
      <c r="AM147" s="762"/>
      <c r="AN147" s="823"/>
    </row>
    <row r="148" spans="1:40" ht="15.75" customHeight="1">
      <c r="A148" s="762"/>
      <c r="B148" s="764"/>
      <c r="C148" s="826"/>
      <c r="D148" s="826"/>
      <c r="E148" s="826"/>
      <c r="F148" s="826"/>
      <c r="G148" s="826"/>
      <c r="H148" s="762"/>
      <c r="I148" s="762"/>
      <c r="J148" s="762"/>
      <c r="K148" s="762"/>
      <c r="L148" s="762"/>
      <c r="M148" s="762"/>
      <c r="N148" s="762"/>
      <c r="O148" s="762"/>
      <c r="P148" s="762"/>
      <c r="Q148" s="762"/>
      <c r="R148" s="762"/>
      <c r="S148" s="762"/>
      <c r="T148" s="762"/>
      <c r="U148" s="762"/>
      <c r="V148" s="762"/>
      <c r="W148" s="762"/>
      <c r="X148" s="762"/>
      <c r="Y148" s="762"/>
      <c r="Z148" s="762"/>
      <c r="AA148" s="762"/>
      <c r="AB148" s="761"/>
      <c r="AC148" s="762"/>
      <c r="AD148" s="762"/>
      <c r="AE148" s="762"/>
      <c r="AF148" s="762"/>
      <c r="AG148" s="762"/>
      <c r="AH148" s="762"/>
      <c r="AI148" s="762"/>
      <c r="AJ148" s="762"/>
      <c r="AK148" s="762"/>
      <c r="AL148" s="762"/>
      <c r="AM148" s="762"/>
      <c r="AN148" s="823"/>
    </row>
    <row r="149" spans="1:40" ht="15.75" customHeight="1">
      <c r="A149" s="762"/>
      <c r="B149" s="764"/>
      <c r="C149" s="826"/>
      <c r="D149" s="826"/>
      <c r="E149" s="826"/>
      <c r="F149" s="826"/>
      <c r="G149" s="826"/>
      <c r="H149" s="762"/>
      <c r="I149" s="762"/>
      <c r="J149" s="762"/>
      <c r="K149" s="762"/>
      <c r="L149" s="762"/>
      <c r="M149" s="762"/>
      <c r="N149" s="762"/>
      <c r="O149" s="762"/>
      <c r="P149" s="762"/>
      <c r="Q149" s="762"/>
      <c r="R149" s="762"/>
      <c r="S149" s="762"/>
      <c r="T149" s="762"/>
      <c r="U149" s="762"/>
      <c r="V149" s="762"/>
      <c r="W149" s="762"/>
      <c r="X149" s="762"/>
      <c r="Y149" s="762"/>
      <c r="Z149" s="762"/>
      <c r="AA149" s="762"/>
      <c r="AB149" s="761"/>
      <c r="AC149" s="762"/>
      <c r="AD149" s="762"/>
      <c r="AE149" s="762"/>
      <c r="AF149" s="762"/>
      <c r="AG149" s="762"/>
      <c r="AH149" s="762"/>
      <c r="AI149" s="762"/>
      <c r="AJ149" s="762"/>
      <c r="AK149" s="762"/>
      <c r="AL149" s="762"/>
      <c r="AM149" s="762"/>
      <c r="AN149" s="823"/>
    </row>
    <row r="150" spans="1:40" ht="15.75" customHeight="1">
      <c r="A150" s="762"/>
      <c r="B150" s="764"/>
      <c r="C150" s="826"/>
      <c r="D150" s="826"/>
      <c r="E150" s="826"/>
      <c r="F150" s="826"/>
      <c r="G150" s="826"/>
      <c r="H150" s="762"/>
      <c r="I150" s="762"/>
      <c r="J150" s="762"/>
      <c r="K150" s="762"/>
      <c r="L150" s="762"/>
      <c r="M150" s="762"/>
      <c r="N150" s="762"/>
      <c r="O150" s="762"/>
      <c r="P150" s="762"/>
      <c r="Q150" s="762"/>
      <c r="R150" s="762"/>
      <c r="S150" s="762"/>
      <c r="T150" s="762"/>
      <c r="U150" s="762"/>
      <c r="V150" s="762"/>
      <c r="W150" s="762"/>
      <c r="X150" s="762"/>
      <c r="Y150" s="762"/>
      <c r="Z150" s="762"/>
      <c r="AA150" s="762"/>
      <c r="AB150" s="761"/>
      <c r="AC150" s="762"/>
      <c r="AD150" s="762"/>
      <c r="AE150" s="762"/>
      <c r="AF150" s="762"/>
      <c r="AG150" s="762"/>
      <c r="AH150" s="762"/>
      <c r="AI150" s="762"/>
      <c r="AJ150" s="762"/>
      <c r="AK150" s="762"/>
      <c r="AL150" s="762"/>
      <c r="AM150" s="762"/>
      <c r="AN150" s="823"/>
    </row>
    <row r="151" spans="1:40" ht="15.75" customHeight="1">
      <c r="A151" s="762"/>
      <c r="B151" s="764"/>
      <c r="C151" s="826"/>
      <c r="D151" s="826"/>
      <c r="E151" s="826"/>
      <c r="F151" s="826"/>
      <c r="G151" s="826"/>
      <c r="H151" s="762"/>
      <c r="I151" s="762"/>
      <c r="J151" s="762"/>
      <c r="K151" s="762"/>
      <c r="L151" s="762"/>
      <c r="M151" s="762"/>
      <c r="N151" s="762"/>
      <c r="O151" s="762"/>
      <c r="P151" s="762"/>
      <c r="Q151" s="762"/>
      <c r="R151" s="762"/>
      <c r="S151" s="762"/>
      <c r="T151" s="762"/>
      <c r="U151" s="762"/>
      <c r="V151" s="762"/>
      <c r="W151" s="762"/>
      <c r="X151" s="762"/>
      <c r="Y151" s="762"/>
      <c r="Z151" s="762"/>
      <c r="AA151" s="762"/>
      <c r="AB151" s="761"/>
      <c r="AC151" s="762"/>
      <c r="AD151" s="762"/>
      <c r="AE151" s="762"/>
      <c r="AF151" s="762"/>
      <c r="AG151" s="762"/>
      <c r="AH151" s="762"/>
      <c r="AI151" s="762"/>
      <c r="AJ151" s="762"/>
      <c r="AK151" s="762"/>
      <c r="AL151" s="762"/>
      <c r="AM151" s="762"/>
      <c r="AN151" s="823"/>
    </row>
    <row r="152" spans="1:40" ht="15.75" customHeight="1">
      <c r="A152" s="762"/>
      <c r="B152" s="764"/>
      <c r="C152" s="826"/>
      <c r="D152" s="826"/>
      <c r="E152" s="826"/>
      <c r="F152" s="826"/>
      <c r="G152" s="826"/>
      <c r="H152" s="762"/>
      <c r="I152" s="762"/>
      <c r="J152" s="762"/>
      <c r="K152" s="762"/>
      <c r="L152" s="762"/>
      <c r="M152" s="762"/>
      <c r="N152" s="762"/>
      <c r="O152" s="762"/>
      <c r="P152" s="762"/>
      <c r="Q152" s="762"/>
      <c r="R152" s="762"/>
      <c r="S152" s="762"/>
      <c r="T152" s="762"/>
      <c r="U152" s="762"/>
      <c r="V152" s="762"/>
      <c r="W152" s="762"/>
      <c r="X152" s="762"/>
      <c r="Y152" s="762"/>
      <c r="Z152" s="762"/>
      <c r="AA152" s="762"/>
      <c r="AB152" s="761"/>
      <c r="AC152" s="762"/>
      <c r="AD152" s="762"/>
      <c r="AE152" s="762"/>
      <c r="AF152" s="762"/>
      <c r="AG152" s="762"/>
      <c r="AH152" s="762"/>
      <c r="AI152" s="762"/>
      <c r="AJ152" s="762"/>
      <c r="AK152" s="762"/>
      <c r="AL152" s="762"/>
      <c r="AM152" s="762"/>
      <c r="AN152" s="823"/>
    </row>
    <row r="153" spans="1:40" ht="15.75" customHeight="1">
      <c r="A153" s="762"/>
      <c r="B153" s="764"/>
      <c r="C153" s="826"/>
      <c r="D153" s="826"/>
      <c r="E153" s="826"/>
      <c r="F153" s="826"/>
      <c r="G153" s="826"/>
      <c r="H153" s="762"/>
      <c r="I153" s="762"/>
      <c r="J153" s="762"/>
      <c r="K153" s="762"/>
      <c r="L153" s="762"/>
      <c r="M153" s="762"/>
      <c r="N153" s="762"/>
      <c r="O153" s="762"/>
      <c r="P153" s="762"/>
      <c r="Q153" s="762"/>
      <c r="R153" s="762"/>
      <c r="S153" s="762"/>
      <c r="T153" s="762"/>
      <c r="U153" s="762"/>
      <c r="V153" s="762"/>
      <c r="W153" s="762"/>
      <c r="X153" s="762"/>
      <c r="Y153" s="762"/>
      <c r="Z153" s="762"/>
      <c r="AA153" s="762"/>
      <c r="AB153" s="761"/>
      <c r="AC153" s="762"/>
      <c r="AD153" s="762"/>
      <c r="AE153" s="762"/>
      <c r="AF153" s="762"/>
      <c r="AG153" s="762"/>
      <c r="AH153" s="762"/>
      <c r="AI153" s="762"/>
      <c r="AJ153" s="762"/>
      <c r="AK153" s="762"/>
      <c r="AL153" s="762"/>
      <c r="AM153" s="762"/>
      <c r="AN153" s="823"/>
    </row>
    <row r="154" spans="1:40" ht="15.75" customHeight="1">
      <c r="A154" s="762"/>
      <c r="B154" s="764"/>
      <c r="C154" s="826"/>
      <c r="D154" s="826"/>
      <c r="E154" s="826"/>
      <c r="F154" s="826"/>
      <c r="G154" s="826"/>
      <c r="H154" s="762"/>
      <c r="I154" s="762"/>
      <c r="J154" s="762"/>
      <c r="K154" s="762"/>
      <c r="L154" s="762"/>
      <c r="M154" s="762"/>
      <c r="N154" s="762"/>
      <c r="O154" s="762"/>
      <c r="P154" s="762"/>
      <c r="Q154" s="762"/>
      <c r="R154" s="762"/>
      <c r="S154" s="762"/>
      <c r="T154" s="762"/>
      <c r="U154" s="762"/>
      <c r="V154" s="762"/>
      <c r="W154" s="762"/>
      <c r="X154" s="762"/>
      <c r="Y154" s="762"/>
      <c r="Z154" s="762"/>
      <c r="AA154" s="762"/>
      <c r="AB154" s="761"/>
      <c r="AC154" s="762"/>
      <c r="AD154" s="762"/>
      <c r="AE154" s="762"/>
      <c r="AF154" s="762"/>
      <c r="AG154" s="762"/>
      <c r="AH154" s="762"/>
      <c r="AI154" s="762"/>
      <c r="AJ154" s="762"/>
      <c r="AK154" s="762"/>
      <c r="AL154" s="762"/>
      <c r="AM154" s="762"/>
      <c r="AN154" s="823"/>
    </row>
    <row r="155" spans="1:40" ht="15.75" customHeight="1">
      <c r="A155" s="762"/>
      <c r="B155" s="764"/>
      <c r="C155" s="826"/>
      <c r="D155" s="826"/>
      <c r="E155" s="826"/>
      <c r="F155" s="826"/>
      <c r="G155" s="826"/>
      <c r="H155" s="762"/>
      <c r="I155" s="762"/>
      <c r="J155" s="762"/>
      <c r="K155" s="762"/>
      <c r="L155" s="762"/>
      <c r="M155" s="762"/>
      <c r="N155" s="762"/>
      <c r="O155" s="762"/>
      <c r="P155" s="762"/>
      <c r="Q155" s="762"/>
      <c r="R155" s="762"/>
      <c r="S155" s="762"/>
      <c r="T155" s="762"/>
      <c r="U155" s="762"/>
      <c r="V155" s="762"/>
      <c r="W155" s="762"/>
      <c r="X155" s="762"/>
      <c r="Y155" s="762"/>
      <c r="Z155" s="762"/>
      <c r="AA155" s="762"/>
      <c r="AB155" s="761"/>
      <c r="AC155" s="762"/>
      <c r="AD155" s="762"/>
      <c r="AE155" s="762"/>
      <c r="AF155" s="762"/>
      <c r="AG155" s="762"/>
      <c r="AH155" s="762"/>
      <c r="AI155" s="762"/>
      <c r="AJ155" s="762"/>
      <c r="AK155" s="762"/>
      <c r="AL155" s="762"/>
      <c r="AM155" s="762"/>
      <c r="AN155" s="823"/>
    </row>
    <row r="156" spans="1:40" ht="15.75" customHeight="1">
      <c r="A156" s="762"/>
      <c r="B156" s="764"/>
      <c r="C156" s="826"/>
      <c r="D156" s="826"/>
      <c r="E156" s="826"/>
      <c r="F156" s="826"/>
      <c r="G156" s="826"/>
      <c r="H156" s="762"/>
      <c r="I156" s="762"/>
      <c r="J156" s="762"/>
      <c r="K156" s="762"/>
      <c r="L156" s="762"/>
      <c r="M156" s="762"/>
      <c r="N156" s="762"/>
      <c r="O156" s="762"/>
      <c r="P156" s="762"/>
      <c r="Q156" s="762"/>
      <c r="R156" s="762"/>
      <c r="S156" s="762"/>
      <c r="T156" s="762"/>
      <c r="U156" s="762"/>
      <c r="V156" s="762"/>
      <c r="W156" s="762"/>
      <c r="X156" s="762"/>
      <c r="Y156" s="762"/>
      <c r="Z156" s="762"/>
      <c r="AA156" s="762"/>
      <c r="AB156" s="761"/>
      <c r="AC156" s="762"/>
      <c r="AD156" s="762"/>
      <c r="AE156" s="762"/>
      <c r="AF156" s="762"/>
      <c r="AG156" s="762"/>
      <c r="AH156" s="762"/>
      <c r="AI156" s="762"/>
      <c r="AJ156" s="762"/>
      <c r="AK156" s="762"/>
      <c r="AL156" s="762"/>
      <c r="AM156" s="762"/>
      <c r="AN156" s="823"/>
    </row>
    <row r="157" spans="1:40" ht="15.75" customHeight="1">
      <c r="A157" s="762"/>
      <c r="B157" s="764"/>
      <c r="C157" s="826"/>
      <c r="D157" s="826"/>
      <c r="E157" s="826"/>
      <c r="F157" s="826"/>
      <c r="G157" s="826"/>
      <c r="H157" s="762"/>
      <c r="I157" s="762"/>
      <c r="J157" s="762"/>
      <c r="K157" s="762"/>
      <c r="L157" s="762"/>
      <c r="M157" s="762"/>
      <c r="N157" s="762"/>
      <c r="O157" s="762"/>
      <c r="P157" s="762"/>
      <c r="Q157" s="762"/>
      <c r="R157" s="762"/>
      <c r="S157" s="762"/>
      <c r="T157" s="762"/>
      <c r="U157" s="762"/>
      <c r="V157" s="762"/>
      <c r="W157" s="762"/>
      <c r="X157" s="762"/>
      <c r="Y157" s="762"/>
      <c r="Z157" s="762"/>
      <c r="AA157" s="762"/>
      <c r="AB157" s="761"/>
      <c r="AC157" s="762"/>
      <c r="AD157" s="762"/>
      <c r="AE157" s="762"/>
      <c r="AF157" s="762"/>
      <c r="AG157" s="762"/>
      <c r="AH157" s="762"/>
      <c r="AI157" s="762"/>
      <c r="AJ157" s="762"/>
      <c r="AK157" s="762"/>
      <c r="AL157" s="762"/>
      <c r="AM157" s="762"/>
      <c r="AN157" s="823"/>
    </row>
    <row r="158" spans="1:40" ht="15.75" customHeight="1">
      <c r="A158" s="762"/>
      <c r="B158" s="764"/>
      <c r="C158" s="826"/>
      <c r="D158" s="826"/>
      <c r="E158" s="826"/>
      <c r="F158" s="826"/>
      <c r="G158" s="826"/>
      <c r="H158" s="762"/>
      <c r="I158" s="762"/>
      <c r="J158" s="762"/>
      <c r="K158" s="762"/>
      <c r="L158" s="762"/>
      <c r="M158" s="762"/>
      <c r="N158" s="762"/>
      <c r="O158" s="762"/>
      <c r="P158" s="762"/>
      <c r="Q158" s="762"/>
      <c r="R158" s="762"/>
      <c r="S158" s="762"/>
      <c r="T158" s="762"/>
      <c r="U158" s="762"/>
      <c r="V158" s="762"/>
      <c r="W158" s="762"/>
      <c r="X158" s="762"/>
      <c r="Y158" s="762"/>
      <c r="Z158" s="762"/>
      <c r="AA158" s="762"/>
      <c r="AB158" s="761"/>
      <c r="AC158" s="762"/>
      <c r="AD158" s="762"/>
      <c r="AE158" s="762"/>
      <c r="AF158" s="762"/>
      <c r="AG158" s="762"/>
      <c r="AH158" s="762"/>
      <c r="AI158" s="762"/>
      <c r="AJ158" s="762"/>
      <c r="AK158" s="762"/>
      <c r="AL158" s="762"/>
      <c r="AM158" s="762"/>
      <c r="AN158" s="823"/>
    </row>
    <row r="159" spans="1:40" ht="15.75" customHeight="1">
      <c r="A159" s="762"/>
      <c r="B159" s="764"/>
      <c r="C159" s="826"/>
      <c r="D159" s="826"/>
      <c r="E159" s="826"/>
      <c r="F159" s="826"/>
      <c r="G159" s="826"/>
      <c r="H159" s="762"/>
      <c r="I159" s="762"/>
      <c r="J159" s="762"/>
      <c r="K159" s="762"/>
      <c r="L159" s="762"/>
      <c r="M159" s="762"/>
      <c r="N159" s="762"/>
      <c r="O159" s="762"/>
      <c r="P159" s="762"/>
      <c r="Q159" s="762"/>
      <c r="R159" s="762"/>
      <c r="S159" s="762"/>
      <c r="T159" s="762"/>
      <c r="U159" s="762"/>
      <c r="V159" s="762"/>
      <c r="W159" s="762"/>
      <c r="X159" s="762"/>
      <c r="Y159" s="762"/>
      <c r="Z159" s="762"/>
      <c r="AA159" s="762"/>
      <c r="AB159" s="761"/>
      <c r="AC159" s="762"/>
      <c r="AD159" s="762"/>
      <c r="AE159" s="762"/>
      <c r="AF159" s="762"/>
      <c r="AG159" s="762"/>
      <c r="AH159" s="762"/>
      <c r="AI159" s="762"/>
      <c r="AJ159" s="762"/>
      <c r="AK159" s="762"/>
      <c r="AL159" s="762"/>
      <c r="AM159" s="762"/>
      <c r="AN159" s="823"/>
    </row>
    <row r="160" spans="1:40" ht="15.75" customHeight="1">
      <c r="A160" s="762"/>
      <c r="B160" s="764"/>
      <c r="C160" s="826"/>
      <c r="D160" s="826"/>
      <c r="E160" s="826"/>
      <c r="F160" s="826"/>
      <c r="G160" s="826"/>
      <c r="H160" s="762"/>
      <c r="I160" s="762"/>
      <c r="J160" s="762"/>
      <c r="K160" s="762"/>
      <c r="L160" s="762"/>
      <c r="M160" s="762"/>
      <c r="N160" s="762"/>
      <c r="O160" s="762"/>
      <c r="P160" s="762"/>
      <c r="Q160" s="762"/>
      <c r="R160" s="762"/>
      <c r="S160" s="762"/>
      <c r="T160" s="762"/>
      <c r="U160" s="762"/>
      <c r="V160" s="762"/>
      <c r="W160" s="762"/>
      <c r="X160" s="762"/>
      <c r="Y160" s="762"/>
      <c r="Z160" s="762"/>
      <c r="AA160" s="762"/>
      <c r="AB160" s="761"/>
      <c r="AC160" s="762"/>
      <c r="AD160" s="762"/>
      <c r="AE160" s="762"/>
      <c r="AF160" s="762"/>
      <c r="AG160" s="762"/>
      <c r="AH160" s="762"/>
      <c r="AI160" s="762"/>
      <c r="AJ160" s="762"/>
      <c r="AK160" s="762"/>
      <c r="AL160" s="762"/>
      <c r="AM160" s="762"/>
      <c r="AN160" s="823"/>
    </row>
    <row r="161" spans="1:40" ht="15.75" customHeight="1">
      <c r="A161" s="762"/>
      <c r="B161" s="764"/>
      <c r="C161" s="826"/>
      <c r="D161" s="826"/>
      <c r="E161" s="826"/>
      <c r="F161" s="826"/>
      <c r="G161" s="826"/>
      <c r="H161" s="762"/>
      <c r="I161" s="762"/>
      <c r="J161" s="762"/>
      <c r="K161" s="762"/>
      <c r="L161" s="762"/>
      <c r="M161" s="762"/>
      <c r="N161" s="762"/>
      <c r="O161" s="762"/>
      <c r="P161" s="762"/>
      <c r="Q161" s="762"/>
      <c r="R161" s="762"/>
      <c r="S161" s="762"/>
      <c r="T161" s="762"/>
      <c r="U161" s="762"/>
      <c r="V161" s="762"/>
      <c r="W161" s="762"/>
      <c r="X161" s="762"/>
      <c r="Y161" s="762"/>
      <c r="Z161" s="762"/>
      <c r="AA161" s="762"/>
      <c r="AB161" s="761"/>
      <c r="AC161" s="762"/>
      <c r="AD161" s="762"/>
      <c r="AE161" s="762"/>
      <c r="AF161" s="762"/>
      <c r="AG161" s="762"/>
      <c r="AH161" s="762"/>
      <c r="AI161" s="762"/>
      <c r="AJ161" s="762"/>
      <c r="AK161" s="762"/>
      <c r="AL161" s="762"/>
      <c r="AM161" s="762"/>
      <c r="AN161" s="823"/>
    </row>
    <row r="162" spans="1:40" ht="15.75" customHeight="1">
      <c r="A162" s="762"/>
      <c r="B162" s="764"/>
      <c r="C162" s="826"/>
      <c r="D162" s="826"/>
      <c r="E162" s="826"/>
      <c r="F162" s="826"/>
      <c r="G162" s="826"/>
      <c r="H162" s="762"/>
      <c r="I162" s="762"/>
      <c r="J162" s="762"/>
      <c r="K162" s="762"/>
      <c r="L162" s="762"/>
      <c r="M162" s="762"/>
      <c r="N162" s="762"/>
      <c r="O162" s="762"/>
      <c r="P162" s="762"/>
      <c r="Q162" s="762"/>
      <c r="R162" s="762"/>
      <c r="S162" s="762"/>
      <c r="T162" s="762"/>
      <c r="U162" s="762"/>
      <c r="V162" s="762"/>
      <c r="W162" s="762"/>
      <c r="X162" s="762"/>
      <c r="Y162" s="762"/>
      <c r="Z162" s="762"/>
      <c r="AA162" s="762"/>
      <c r="AB162" s="761"/>
      <c r="AC162" s="762"/>
      <c r="AD162" s="762"/>
      <c r="AE162" s="762"/>
      <c r="AF162" s="762"/>
      <c r="AG162" s="762"/>
      <c r="AH162" s="762"/>
      <c r="AI162" s="762"/>
      <c r="AJ162" s="762"/>
      <c r="AK162" s="762"/>
      <c r="AL162" s="762"/>
      <c r="AM162" s="762"/>
      <c r="AN162" s="823"/>
    </row>
    <row r="163" spans="1:40" ht="15.75" customHeight="1">
      <c r="A163" s="762"/>
      <c r="B163" s="764"/>
      <c r="C163" s="826"/>
      <c r="D163" s="826"/>
      <c r="E163" s="826"/>
      <c r="F163" s="826"/>
      <c r="G163" s="826"/>
      <c r="H163" s="762"/>
      <c r="I163" s="762"/>
      <c r="J163" s="762"/>
      <c r="K163" s="762"/>
      <c r="L163" s="762"/>
      <c r="M163" s="762"/>
      <c r="N163" s="762"/>
      <c r="O163" s="762"/>
      <c r="P163" s="762"/>
      <c r="Q163" s="762"/>
      <c r="R163" s="762"/>
      <c r="S163" s="762"/>
      <c r="T163" s="762"/>
      <c r="U163" s="762"/>
      <c r="V163" s="762"/>
      <c r="W163" s="762"/>
      <c r="X163" s="762"/>
      <c r="Y163" s="762"/>
      <c r="Z163" s="762"/>
      <c r="AA163" s="762"/>
      <c r="AB163" s="761"/>
      <c r="AC163" s="762"/>
      <c r="AD163" s="762"/>
      <c r="AE163" s="762"/>
      <c r="AF163" s="762"/>
      <c r="AG163" s="762"/>
      <c r="AH163" s="762"/>
      <c r="AI163" s="762"/>
      <c r="AJ163" s="762"/>
      <c r="AK163" s="762"/>
      <c r="AL163" s="762"/>
      <c r="AM163" s="762"/>
      <c r="AN163" s="823"/>
    </row>
    <row r="164" spans="1:40" ht="15.75" customHeight="1">
      <c r="A164" s="762"/>
      <c r="B164" s="764"/>
      <c r="C164" s="826"/>
      <c r="D164" s="826"/>
      <c r="E164" s="826"/>
      <c r="F164" s="826"/>
      <c r="G164" s="826"/>
      <c r="H164" s="762"/>
      <c r="I164" s="762"/>
      <c r="J164" s="762"/>
      <c r="K164" s="762"/>
      <c r="L164" s="762"/>
      <c r="M164" s="762"/>
      <c r="N164" s="762"/>
      <c r="O164" s="762"/>
      <c r="P164" s="762"/>
      <c r="Q164" s="762"/>
      <c r="R164" s="762"/>
      <c r="S164" s="762"/>
      <c r="T164" s="762"/>
      <c r="U164" s="762"/>
      <c r="V164" s="762"/>
      <c r="W164" s="762"/>
      <c r="X164" s="762"/>
      <c r="Y164" s="762"/>
      <c r="Z164" s="762"/>
      <c r="AA164" s="762"/>
      <c r="AB164" s="761"/>
      <c r="AC164" s="762"/>
      <c r="AD164" s="762"/>
      <c r="AE164" s="762"/>
      <c r="AF164" s="762"/>
      <c r="AG164" s="762"/>
      <c r="AH164" s="762"/>
      <c r="AI164" s="762"/>
      <c r="AJ164" s="762"/>
      <c r="AK164" s="762"/>
      <c r="AL164" s="762"/>
      <c r="AM164" s="762"/>
      <c r="AN164" s="823"/>
    </row>
    <row r="165" spans="1:40" ht="15.75" customHeight="1">
      <c r="A165" s="762"/>
      <c r="B165" s="764"/>
      <c r="C165" s="826"/>
      <c r="D165" s="826"/>
      <c r="E165" s="826"/>
      <c r="F165" s="826"/>
      <c r="G165" s="826"/>
      <c r="H165" s="762"/>
      <c r="I165" s="762"/>
      <c r="J165" s="762"/>
      <c r="K165" s="762"/>
      <c r="L165" s="762"/>
      <c r="M165" s="762"/>
      <c r="N165" s="762"/>
      <c r="O165" s="762"/>
      <c r="P165" s="762"/>
      <c r="Q165" s="762"/>
      <c r="R165" s="762"/>
      <c r="S165" s="762"/>
      <c r="T165" s="762"/>
      <c r="U165" s="762"/>
      <c r="V165" s="762"/>
      <c r="W165" s="762"/>
      <c r="X165" s="762"/>
      <c r="Y165" s="762"/>
      <c r="Z165" s="762"/>
      <c r="AA165" s="762"/>
      <c r="AB165" s="761"/>
      <c r="AC165" s="762"/>
      <c r="AD165" s="762"/>
      <c r="AE165" s="762"/>
      <c r="AF165" s="762"/>
      <c r="AG165" s="762"/>
      <c r="AH165" s="762"/>
      <c r="AI165" s="762"/>
      <c r="AJ165" s="762"/>
      <c r="AK165" s="762"/>
      <c r="AL165" s="762"/>
      <c r="AM165" s="762"/>
      <c r="AN165" s="823"/>
    </row>
    <row r="166" spans="1:40" ht="15.75" customHeight="1">
      <c r="A166" s="762"/>
      <c r="B166" s="764"/>
      <c r="C166" s="826"/>
      <c r="D166" s="826"/>
      <c r="E166" s="826"/>
      <c r="F166" s="826"/>
      <c r="G166" s="826"/>
      <c r="H166" s="762"/>
      <c r="I166" s="762"/>
      <c r="J166" s="762"/>
      <c r="K166" s="762"/>
      <c r="L166" s="762"/>
      <c r="M166" s="762"/>
      <c r="N166" s="762"/>
      <c r="O166" s="762"/>
      <c r="P166" s="762"/>
      <c r="Q166" s="762"/>
      <c r="R166" s="762"/>
      <c r="S166" s="762"/>
      <c r="T166" s="762"/>
      <c r="U166" s="762"/>
      <c r="V166" s="762"/>
      <c r="W166" s="762"/>
      <c r="X166" s="762"/>
      <c r="Y166" s="762"/>
      <c r="Z166" s="762"/>
      <c r="AA166" s="762"/>
      <c r="AB166" s="761"/>
      <c r="AC166" s="762"/>
      <c r="AD166" s="762"/>
      <c r="AE166" s="762"/>
      <c r="AF166" s="762"/>
      <c r="AG166" s="762"/>
      <c r="AH166" s="762"/>
      <c r="AI166" s="762"/>
      <c r="AJ166" s="762"/>
      <c r="AK166" s="762"/>
      <c r="AL166" s="762"/>
      <c r="AM166" s="762"/>
      <c r="AN166" s="823"/>
    </row>
    <row r="167" spans="1:40" ht="15.75" customHeight="1">
      <c r="A167" s="762"/>
      <c r="B167" s="764"/>
      <c r="C167" s="826"/>
      <c r="D167" s="826"/>
      <c r="E167" s="826"/>
      <c r="F167" s="826"/>
      <c r="G167" s="826"/>
      <c r="H167" s="762"/>
      <c r="I167" s="762"/>
      <c r="J167" s="762"/>
      <c r="K167" s="762"/>
      <c r="L167" s="762"/>
      <c r="M167" s="762"/>
      <c r="N167" s="762"/>
      <c r="O167" s="762"/>
      <c r="P167" s="762"/>
      <c r="Q167" s="762"/>
      <c r="R167" s="762"/>
      <c r="S167" s="762"/>
      <c r="T167" s="762"/>
      <c r="U167" s="762"/>
      <c r="V167" s="762"/>
      <c r="W167" s="762"/>
      <c r="X167" s="762"/>
      <c r="Y167" s="762"/>
      <c r="Z167" s="762"/>
      <c r="AA167" s="762"/>
      <c r="AB167" s="761"/>
      <c r="AC167" s="762"/>
      <c r="AD167" s="762"/>
      <c r="AE167" s="762"/>
      <c r="AF167" s="762"/>
      <c r="AG167" s="762"/>
      <c r="AH167" s="762"/>
      <c r="AI167" s="762"/>
      <c r="AJ167" s="762"/>
      <c r="AK167" s="762"/>
      <c r="AL167" s="762"/>
      <c r="AM167" s="762"/>
      <c r="AN167" s="823"/>
    </row>
    <row r="168" spans="1:40" ht="15.75" customHeight="1">
      <c r="A168" s="762"/>
      <c r="B168" s="764"/>
      <c r="C168" s="826"/>
      <c r="D168" s="826"/>
      <c r="E168" s="826"/>
      <c r="F168" s="826"/>
      <c r="G168" s="826"/>
      <c r="H168" s="762"/>
      <c r="I168" s="762"/>
      <c r="J168" s="762"/>
      <c r="K168" s="762"/>
      <c r="L168" s="762"/>
      <c r="M168" s="762"/>
      <c r="N168" s="762"/>
      <c r="O168" s="762"/>
      <c r="P168" s="762"/>
      <c r="Q168" s="762"/>
      <c r="R168" s="762"/>
      <c r="S168" s="762"/>
      <c r="T168" s="762"/>
      <c r="U168" s="762"/>
      <c r="V168" s="762"/>
      <c r="W168" s="762"/>
      <c r="X168" s="762"/>
      <c r="Y168" s="762"/>
      <c r="Z168" s="762"/>
      <c r="AA168" s="762"/>
      <c r="AB168" s="761"/>
      <c r="AC168" s="762"/>
      <c r="AD168" s="762"/>
      <c r="AE168" s="762"/>
      <c r="AF168" s="762"/>
      <c r="AG168" s="762"/>
      <c r="AH168" s="762"/>
      <c r="AI168" s="762"/>
      <c r="AJ168" s="762"/>
      <c r="AK168" s="762"/>
      <c r="AL168" s="762"/>
      <c r="AM168" s="762"/>
      <c r="AN168" s="823"/>
    </row>
    <row r="169" spans="1:40" ht="15.75" customHeight="1">
      <c r="A169" s="762"/>
      <c r="B169" s="764"/>
      <c r="C169" s="826"/>
      <c r="D169" s="826"/>
      <c r="E169" s="826"/>
      <c r="F169" s="826"/>
      <c r="G169" s="826"/>
      <c r="H169" s="762"/>
      <c r="I169" s="762"/>
      <c r="J169" s="762"/>
      <c r="K169" s="762"/>
      <c r="L169" s="762"/>
      <c r="M169" s="762"/>
      <c r="N169" s="762"/>
      <c r="O169" s="762"/>
      <c r="P169" s="762"/>
      <c r="Q169" s="762"/>
      <c r="R169" s="762"/>
      <c r="S169" s="762"/>
      <c r="T169" s="762"/>
      <c r="U169" s="762"/>
      <c r="V169" s="762"/>
      <c r="W169" s="762"/>
      <c r="X169" s="762"/>
      <c r="Y169" s="762"/>
      <c r="Z169" s="762"/>
      <c r="AA169" s="762"/>
      <c r="AB169" s="761"/>
      <c r="AC169" s="762"/>
      <c r="AD169" s="762"/>
      <c r="AE169" s="762"/>
      <c r="AF169" s="762"/>
      <c r="AG169" s="762"/>
      <c r="AH169" s="762"/>
      <c r="AI169" s="762"/>
      <c r="AJ169" s="762"/>
      <c r="AK169" s="762"/>
      <c r="AL169" s="762"/>
      <c r="AM169" s="762"/>
      <c r="AN169" s="823"/>
    </row>
    <row r="170" spans="1:40" ht="15.75" customHeight="1">
      <c r="A170" s="762"/>
      <c r="B170" s="764"/>
      <c r="C170" s="826"/>
      <c r="D170" s="826"/>
      <c r="E170" s="826"/>
      <c r="F170" s="826"/>
      <c r="G170" s="826"/>
      <c r="H170" s="762"/>
      <c r="I170" s="762"/>
      <c r="J170" s="762"/>
      <c r="K170" s="762"/>
      <c r="L170" s="762"/>
      <c r="M170" s="762"/>
      <c r="N170" s="762"/>
      <c r="O170" s="762"/>
      <c r="P170" s="762"/>
      <c r="Q170" s="762"/>
      <c r="R170" s="762"/>
      <c r="S170" s="762"/>
      <c r="T170" s="762"/>
      <c r="U170" s="762"/>
      <c r="V170" s="762"/>
      <c r="W170" s="762"/>
      <c r="X170" s="762"/>
      <c r="Y170" s="762"/>
      <c r="Z170" s="762"/>
      <c r="AA170" s="762"/>
      <c r="AB170" s="761"/>
      <c r="AC170" s="762"/>
      <c r="AD170" s="762"/>
      <c r="AE170" s="762"/>
      <c r="AF170" s="762"/>
      <c r="AG170" s="762"/>
      <c r="AH170" s="762"/>
      <c r="AI170" s="762"/>
      <c r="AJ170" s="762"/>
      <c r="AK170" s="762"/>
      <c r="AL170" s="762"/>
      <c r="AM170" s="762"/>
      <c r="AN170" s="823"/>
    </row>
    <row r="171" spans="1:40" ht="15.75" customHeight="1">
      <c r="A171" s="762"/>
      <c r="B171" s="764"/>
      <c r="C171" s="826"/>
      <c r="D171" s="826"/>
      <c r="E171" s="826"/>
      <c r="F171" s="826"/>
      <c r="G171" s="826"/>
      <c r="H171" s="762"/>
      <c r="I171" s="762"/>
      <c r="J171" s="762"/>
      <c r="K171" s="762"/>
      <c r="L171" s="762"/>
      <c r="M171" s="762"/>
      <c r="N171" s="762"/>
      <c r="O171" s="762"/>
      <c r="P171" s="762"/>
      <c r="Q171" s="762"/>
      <c r="R171" s="762"/>
      <c r="S171" s="762"/>
      <c r="T171" s="762"/>
      <c r="U171" s="762"/>
      <c r="V171" s="762"/>
      <c r="W171" s="762"/>
      <c r="X171" s="762"/>
      <c r="Y171" s="762"/>
      <c r="Z171" s="762"/>
      <c r="AA171" s="762"/>
      <c r="AB171" s="761"/>
      <c r="AC171" s="762"/>
      <c r="AD171" s="762"/>
      <c r="AE171" s="762"/>
      <c r="AF171" s="762"/>
      <c r="AG171" s="762"/>
      <c r="AH171" s="762"/>
      <c r="AI171" s="762"/>
      <c r="AJ171" s="762"/>
      <c r="AK171" s="762"/>
      <c r="AL171" s="762"/>
      <c r="AM171" s="762"/>
      <c r="AN171" s="823"/>
    </row>
    <row r="172" spans="1:40" ht="15.75" customHeight="1">
      <c r="A172" s="762"/>
      <c r="B172" s="764"/>
      <c r="C172" s="826"/>
      <c r="D172" s="826"/>
      <c r="E172" s="826"/>
      <c r="F172" s="826"/>
      <c r="G172" s="826"/>
      <c r="H172" s="762"/>
      <c r="I172" s="762"/>
      <c r="J172" s="762"/>
      <c r="K172" s="762"/>
      <c r="L172" s="762"/>
      <c r="M172" s="762"/>
      <c r="N172" s="762"/>
      <c r="O172" s="762"/>
      <c r="P172" s="762"/>
      <c r="Q172" s="762"/>
      <c r="R172" s="762"/>
      <c r="S172" s="762"/>
      <c r="T172" s="762"/>
      <c r="U172" s="762"/>
      <c r="V172" s="762"/>
      <c r="W172" s="762"/>
      <c r="X172" s="762"/>
      <c r="Y172" s="762"/>
      <c r="Z172" s="762"/>
      <c r="AA172" s="762"/>
      <c r="AB172" s="761"/>
      <c r="AC172" s="762"/>
      <c r="AD172" s="762"/>
      <c r="AE172" s="762"/>
      <c r="AF172" s="762"/>
      <c r="AG172" s="762"/>
      <c r="AH172" s="762"/>
      <c r="AI172" s="762"/>
      <c r="AJ172" s="762"/>
      <c r="AK172" s="762"/>
      <c r="AL172" s="762"/>
      <c r="AM172" s="762"/>
      <c r="AN172" s="823"/>
    </row>
    <row r="173" spans="1:40" ht="15.75" customHeight="1">
      <c r="A173" s="762"/>
      <c r="B173" s="764"/>
      <c r="C173" s="826"/>
      <c r="D173" s="826"/>
      <c r="E173" s="826"/>
      <c r="F173" s="826"/>
      <c r="G173" s="826"/>
      <c r="H173" s="762"/>
      <c r="I173" s="762"/>
      <c r="J173" s="762"/>
      <c r="K173" s="762"/>
      <c r="L173" s="762"/>
      <c r="M173" s="762"/>
      <c r="N173" s="762"/>
      <c r="O173" s="762"/>
      <c r="P173" s="762"/>
      <c r="Q173" s="762"/>
      <c r="R173" s="762"/>
      <c r="S173" s="762"/>
      <c r="T173" s="762"/>
      <c r="U173" s="762"/>
      <c r="V173" s="762"/>
      <c r="W173" s="762"/>
      <c r="X173" s="762"/>
      <c r="Y173" s="762"/>
      <c r="Z173" s="762"/>
      <c r="AA173" s="762"/>
      <c r="AB173" s="761"/>
      <c r="AC173" s="762"/>
      <c r="AD173" s="762"/>
      <c r="AE173" s="762"/>
      <c r="AF173" s="762"/>
      <c r="AG173" s="762"/>
      <c r="AH173" s="762"/>
      <c r="AI173" s="762"/>
      <c r="AJ173" s="762"/>
      <c r="AK173" s="762"/>
      <c r="AL173" s="762"/>
      <c r="AM173" s="762"/>
      <c r="AN173" s="823"/>
    </row>
    <row r="174" spans="1:40" ht="15.75" customHeight="1">
      <c r="A174" s="762"/>
      <c r="B174" s="764"/>
      <c r="C174" s="826"/>
      <c r="D174" s="826"/>
      <c r="E174" s="826"/>
      <c r="F174" s="826"/>
      <c r="G174" s="826"/>
      <c r="H174" s="762"/>
      <c r="I174" s="762"/>
      <c r="J174" s="762"/>
      <c r="K174" s="762"/>
      <c r="L174" s="762"/>
      <c r="M174" s="762"/>
      <c r="N174" s="762"/>
      <c r="O174" s="762"/>
      <c r="P174" s="762"/>
      <c r="Q174" s="762"/>
      <c r="R174" s="762"/>
      <c r="S174" s="762"/>
      <c r="T174" s="762"/>
      <c r="U174" s="762"/>
      <c r="V174" s="762"/>
      <c r="W174" s="762"/>
      <c r="X174" s="762"/>
      <c r="Y174" s="762"/>
      <c r="Z174" s="762"/>
      <c r="AA174" s="762"/>
      <c r="AB174" s="761"/>
      <c r="AC174" s="762"/>
      <c r="AD174" s="762"/>
      <c r="AE174" s="762"/>
      <c r="AF174" s="762"/>
      <c r="AG174" s="762"/>
      <c r="AH174" s="762"/>
      <c r="AI174" s="762"/>
      <c r="AJ174" s="762"/>
      <c r="AK174" s="762"/>
      <c r="AL174" s="762"/>
      <c r="AM174" s="762"/>
      <c r="AN174" s="823"/>
    </row>
    <row r="175" spans="1:40" ht="15.75" customHeight="1">
      <c r="A175" s="762"/>
      <c r="B175" s="764"/>
      <c r="C175" s="826"/>
      <c r="D175" s="826"/>
      <c r="E175" s="826"/>
      <c r="F175" s="826"/>
      <c r="G175" s="826"/>
      <c r="H175" s="762"/>
      <c r="I175" s="762"/>
      <c r="J175" s="762"/>
      <c r="K175" s="762"/>
      <c r="L175" s="762"/>
      <c r="M175" s="762"/>
      <c r="N175" s="762"/>
      <c r="O175" s="762"/>
      <c r="P175" s="762"/>
      <c r="Q175" s="762"/>
      <c r="R175" s="762"/>
      <c r="S175" s="762"/>
      <c r="T175" s="762"/>
      <c r="U175" s="762"/>
      <c r="V175" s="762"/>
      <c r="W175" s="762"/>
      <c r="X175" s="762"/>
      <c r="Y175" s="762"/>
      <c r="Z175" s="762"/>
      <c r="AA175" s="762"/>
      <c r="AB175" s="761"/>
      <c r="AC175" s="762"/>
      <c r="AD175" s="762"/>
      <c r="AE175" s="762"/>
      <c r="AF175" s="762"/>
      <c r="AG175" s="762"/>
      <c r="AH175" s="762"/>
      <c r="AI175" s="762"/>
      <c r="AJ175" s="762"/>
      <c r="AK175" s="762"/>
      <c r="AL175" s="762"/>
      <c r="AM175" s="762"/>
      <c r="AN175" s="823"/>
    </row>
    <row r="176" spans="1:40" ht="15.75" customHeight="1">
      <c r="A176" s="762"/>
      <c r="B176" s="764"/>
      <c r="C176" s="826"/>
      <c r="D176" s="826"/>
      <c r="E176" s="826"/>
      <c r="F176" s="826"/>
      <c r="G176" s="826"/>
      <c r="H176" s="762"/>
      <c r="I176" s="762"/>
      <c r="J176" s="762"/>
      <c r="K176" s="762"/>
      <c r="L176" s="762"/>
      <c r="M176" s="762"/>
      <c r="N176" s="762"/>
      <c r="O176" s="762"/>
      <c r="P176" s="762"/>
      <c r="Q176" s="762"/>
      <c r="R176" s="762"/>
      <c r="S176" s="762"/>
      <c r="T176" s="762"/>
      <c r="U176" s="762"/>
      <c r="V176" s="762"/>
      <c r="W176" s="762"/>
      <c r="X176" s="762"/>
      <c r="Y176" s="762"/>
      <c r="Z176" s="762"/>
      <c r="AA176" s="762"/>
      <c r="AB176" s="761"/>
      <c r="AC176" s="762"/>
      <c r="AD176" s="762"/>
      <c r="AE176" s="762"/>
      <c r="AF176" s="762"/>
      <c r="AG176" s="762"/>
      <c r="AH176" s="762"/>
      <c r="AI176" s="762"/>
      <c r="AJ176" s="762"/>
      <c r="AK176" s="762"/>
      <c r="AL176" s="762"/>
      <c r="AM176" s="762"/>
      <c r="AN176" s="823"/>
    </row>
    <row r="177" spans="1:40" ht="15.75" customHeight="1">
      <c r="A177" s="762"/>
      <c r="B177" s="764"/>
      <c r="C177" s="826"/>
      <c r="D177" s="826"/>
      <c r="E177" s="826"/>
      <c r="F177" s="826"/>
      <c r="G177" s="826"/>
      <c r="H177" s="762"/>
      <c r="I177" s="762"/>
      <c r="J177" s="762"/>
      <c r="K177" s="762"/>
      <c r="L177" s="762"/>
      <c r="M177" s="762"/>
      <c r="N177" s="762"/>
      <c r="O177" s="762"/>
      <c r="P177" s="762"/>
      <c r="Q177" s="762"/>
      <c r="R177" s="762"/>
      <c r="S177" s="762"/>
      <c r="T177" s="762"/>
      <c r="U177" s="762"/>
      <c r="V177" s="762"/>
      <c r="W177" s="762"/>
      <c r="X177" s="762"/>
      <c r="Y177" s="762"/>
      <c r="Z177" s="762"/>
      <c r="AA177" s="762"/>
      <c r="AB177" s="761"/>
      <c r="AC177" s="762"/>
      <c r="AD177" s="762"/>
      <c r="AE177" s="762"/>
      <c r="AF177" s="762"/>
      <c r="AG177" s="762"/>
      <c r="AH177" s="762"/>
      <c r="AI177" s="762"/>
      <c r="AJ177" s="762"/>
      <c r="AK177" s="762"/>
      <c r="AL177" s="762"/>
      <c r="AM177" s="762"/>
      <c r="AN177" s="823"/>
    </row>
    <row r="178" spans="1:40" ht="15.75" customHeight="1">
      <c r="A178" s="762"/>
      <c r="B178" s="764"/>
      <c r="C178" s="826"/>
      <c r="D178" s="826"/>
      <c r="E178" s="826"/>
      <c r="F178" s="826"/>
      <c r="G178" s="826"/>
      <c r="H178" s="762"/>
      <c r="I178" s="762"/>
      <c r="J178" s="762"/>
      <c r="K178" s="762"/>
      <c r="L178" s="762"/>
      <c r="M178" s="762"/>
      <c r="N178" s="762"/>
      <c r="O178" s="762"/>
      <c r="P178" s="762"/>
      <c r="Q178" s="762"/>
      <c r="R178" s="762"/>
      <c r="S178" s="762"/>
      <c r="T178" s="762"/>
      <c r="U178" s="762"/>
      <c r="V178" s="762"/>
      <c r="W178" s="762"/>
      <c r="X178" s="762"/>
      <c r="Y178" s="762"/>
      <c r="Z178" s="762"/>
      <c r="AA178" s="762"/>
      <c r="AB178" s="761"/>
      <c r="AC178" s="762"/>
      <c r="AD178" s="762"/>
      <c r="AE178" s="762"/>
      <c r="AF178" s="762"/>
      <c r="AG178" s="762"/>
      <c r="AH178" s="762"/>
      <c r="AI178" s="762"/>
      <c r="AJ178" s="762"/>
      <c r="AK178" s="762"/>
      <c r="AL178" s="762"/>
      <c r="AM178" s="762"/>
      <c r="AN178" s="823"/>
    </row>
    <row r="179" spans="1:40" ht="15.75" customHeight="1">
      <c r="A179" s="762"/>
      <c r="B179" s="764"/>
      <c r="C179" s="826"/>
      <c r="D179" s="826"/>
      <c r="E179" s="826"/>
      <c r="F179" s="826"/>
      <c r="G179" s="826"/>
      <c r="H179" s="762"/>
      <c r="I179" s="762"/>
      <c r="J179" s="762"/>
      <c r="K179" s="762"/>
      <c r="L179" s="762"/>
      <c r="M179" s="762"/>
      <c r="N179" s="762"/>
      <c r="O179" s="762"/>
      <c r="P179" s="762"/>
      <c r="Q179" s="762"/>
      <c r="R179" s="762"/>
      <c r="S179" s="762"/>
      <c r="T179" s="762"/>
      <c r="U179" s="762"/>
      <c r="V179" s="762"/>
      <c r="W179" s="762"/>
      <c r="X179" s="762"/>
      <c r="Y179" s="762"/>
      <c r="Z179" s="762"/>
      <c r="AA179" s="762"/>
      <c r="AB179" s="761"/>
      <c r="AC179" s="762"/>
      <c r="AD179" s="762"/>
      <c r="AE179" s="762"/>
      <c r="AF179" s="762"/>
      <c r="AG179" s="762"/>
      <c r="AH179" s="762"/>
      <c r="AI179" s="762"/>
      <c r="AJ179" s="762"/>
      <c r="AK179" s="762"/>
      <c r="AL179" s="762"/>
      <c r="AM179" s="762"/>
      <c r="AN179" s="823"/>
    </row>
    <row r="180" spans="1:40" ht="15.75" customHeight="1">
      <c r="A180" s="762"/>
      <c r="B180" s="764"/>
      <c r="C180" s="826"/>
      <c r="D180" s="826"/>
      <c r="E180" s="826"/>
      <c r="F180" s="826"/>
      <c r="G180" s="826"/>
      <c r="H180" s="762"/>
      <c r="I180" s="762"/>
      <c r="J180" s="762"/>
      <c r="K180" s="762"/>
      <c r="L180" s="762"/>
      <c r="M180" s="762"/>
      <c r="N180" s="762"/>
      <c r="O180" s="762"/>
      <c r="P180" s="762"/>
      <c r="Q180" s="762"/>
      <c r="R180" s="762"/>
      <c r="S180" s="762"/>
      <c r="T180" s="762"/>
      <c r="U180" s="762"/>
      <c r="V180" s="762"/>
      <c r="W180" s="762"/>
      <c r="X180" s="762"/>
      <c r="Y180" s="762"/>
      <c r="Z180" s="762"/>
      <c r="AA180" s="762"/>
      <c r="AB180" s="761"/>
      <c r="AC180" s="762"/>
      <c r="AD180" s="762"/>
      <c r="AE180" s="762"/>
      <c r="AF180" s="762"/>
      <c r="AG180" s="762"/>
      <c r="AH180" s="762"/>
      <c r="AI180" s="762"/>
      <c r="AJ180" s="762"/>
      <c r="AK180" s="762"/>
      <c r="AL180" s="762"/>
      <c r="AM180" s="762"/>
      <c r="AN180" s="823"/>
    </row>
    <row r="181" spans="1:40" ht="15.75" customHeight="1">
      <c r="A181" s="762"/>
      <c r="B181" s="764"/>
      <c r="C181" s="826"/>
      <c r="D181" s="826"/>
      <c r="E181" s="826"/>
      <c r="F181" s="826"/>
      <c r="G181" s="826"/>
      <c r="H181" s="762"/>
      <c r="I181" s="762"/>
      <c r="J181" s="762"/>
      <c r="K181" s="762"/>
      <c r="L181" s="762"/>
      <c r="M181" s="762"/>
      <c r="N181" s="762"/>
      <c r="O181" s="762"/>
      <c r="P181" s="762"/>
      <c r="Q181" s="762"/>
      <c r="R181" s="762"/>
      <c r="S181" s="762"/>
      <c r="T181" s="762"/>
      <c r="U181" s="762"/>
      <c r="V181" s="762"/>
      <c r="W181" s="762"/>
      <c r="X181" s="762"/>
      <c r="Y181" s="762"/>
      <c r="Z181" s="762"/>
      <c r="AA181" s="762"/>
      <c r="AB181" s="761"/>
      <c r="AC181" s="762"/>
      <c r="AD181" s="762"/>
      <c r="AE181" s="762"/>
      <c r="AF181" s="762"/>
      <c r="AG181" s="762"/>
      <c r="AH181" s="762"/>
      <c r="AI181" s="762"/>
      <c r="AJ181" s="762"/>
      <c r="AK181" s="762"/>
      <c r="AL181" s="762"/>
      <c r="AM181" s="762"/>
      <c r="AN181" s="823"/>
    </row>
    <row r="182" spans="1:40" ht="15.75" customHeight="1">
      <c r="A182" s="762"/>
      <c r="B182" s="764"/>
      <c r="C182" s="826"/>
      <c r="D182" s="826"/>
      <c r="E182" s="826"/>
      <c r="F182" s="826"/>
      <c r="G182" s="826"/>
      <c r="H182" s="762"/>
      <c r="I182" s="762"/>
      <c r="J182" s="762"/>
      <c r="K182" s="762"/>
      <c r="L182" s="762"/>
      <c r="M182" s="762"/>
      <c r="N182" s="762"/>
      <c r="O182" s="762"/>
      <c r="P182" s="762"/>
      <c r="Q182" s="762"/>
      <c r="R182" s="762"/>
      <c r="S182" s="762"/>
      <c r="T182" s="762"/>
      <c r="U182" s="762"/>
      <c r="V182" s="762"/>
      <c r="W182" s="762"/>
      <c r="X182" s="762"/>
      <c r="Y182" s="762"/>
      <c r="Z182" s="762"/>
      <c r="AA182" s="762"/>
      <c r="AB182" s="761"/>
      <c r="AC182" s="762"/>
      <c r="AD182" s="762"/>
      <c r="AE182" s="762"/>
      <c r="AF182" s="762"/>
      <c r="AG182" s="762"/>
      <c r="AH182" s="762"/>
      <c r="AI182" s="762"/>
      <c r="AJ182" s="762"/>
      <c r="AK182" s="762"/>
      <c r="AL182" s="762"/>
      <c r="AM182" s="762"/>
      <c r="AN182" s="823"/>
    </row>
    <row r="183" spans="1:40" ht="15.75" customHeight="1">
      <c r="A183" s="762"/>
      <c r="B183" s="764"/>
      <c r="C183" s="826"/>
      <c r="D183" s="826"/>
      <c r="E183" s="826"/>
      <c r="F183" s="826"/>
      <c r="G183" s="826"/>
      <c r="H183" s="762"/>
      <c r="I183" s="762"/>
      <c r="J183" s="762"/>
      <c r="K183" s="762"/>
      <c r="L183" s="762"/>
      <c r="M183" s="762"/>
      <c r="N183" s="762"/>
      <c r="O183" s="762"/>
      <c r="P183" s="762"/>
      <c r="Q183" s="762"/>
      <c r="R183" s="762"/>
      <c r="S183" s="762"/>
      <c r="T183" s="762"/>
      <c r="U183" s="762"/>
      <c r="V183" s="762"/>
      <c r="W183" s="762"/>
      <c r="X183" s="762"/>
      <c r="Y183" s="762"/>
      <c r="Z183" s="762"/>
      <c r="AA183" s="762"/>
      <c r="AB183" s="761"/>
      <c r="AC183" s="762"/>
      <c r="AD183" s="762"/>
      <c r="AE183" s="762"/>
      <c r="AF183" s="762"/>
      <c r="AG183" s="762"/>
      <c r="AH183" s="762"/>
      <c r="AI183" s="762"/>
      <c r="AJ183" s="762"/>
      <c r="AK183" s="762"/>
      <c r="AL183" s="762"/>
      <c r="AM183" s="762"/>
      <c r="AN183" s="823"/>
    </row>
    <row r="184" spans="1:40" ht="15.75" customHeight="1">
      <c r="A184" s="762"/>
      <c r="B184" s="764"/>
      <c r="C184" s="826"/>
      <c r="D184" s="826"/>
      <c r="E184" s="826"/>
      <c r="F184" s="826"/>
      <c r="G184" s="826"/>
      <c r="H184" s="762"/>
      <c r="I184" s="762"/>
      <c r="J184" s="762"/>
      <c r="K184" s="762"/>
      <c r="L184" s="762"/>
      <c r="M184" s="762"/>
      <c r="N184" s="762"/>
      <c r="O184" s="762"/>
      <c r="P184" s="762"/>
      <c r="Q184" s="762"/>
      <c r="R184" s="762"/>
      <c r="S184" s="762"/>
      <c r="T184" s="762"/>
      <c r="U184" s="762"/>
      <c r="V184" s="762"/>
      <c r="W184" s="762"/>
      <c r="X184" s="762"/>
      <c r="Y184" s="762"/>
      <c r="Z184" s="762"/>
      <c r="AA184" s="762"/>
      <c r="AB184" s="761"/>
      <c r="AC184" s="762"/>
      <c r="AD184" s="762"/>
      <c r="AE184" s="762"/>
      <c r="AF184" s="762"/>
      <c r="AG184" s="762"/>
      <c r="AH184" s="762"/>
      <c r="AI184" s="762"/>
      <c r="AJ184" s="762"/>
      <c r="AK184" s="762"/>
      <c r="AL184" s="762"/>
      <c r="AM184" s="762"/>
      <c r="AN184" s="823"/>
    </row>
    <row r="185" spans="1:40" ht="15.75" customHeight="1">
      <c r="A185" s="762"/>
      <c r="B185" s="764"/>
      <c r="C185" s="826"/>
      <c r="D185" s="826"/>
      <c r="E185" s="826"/>
      <c r="F185" s="826"/>
      <c r="G185" s="826"/>
      <c r="H185" s="762"/>
      <c r="I185" s="762"/>
      <c r="J185" s="762"/>
      <c r="K185" s="762"/>
      <c r="L185" s="762"/>
      <c r="M185" s="762"/>
      <c r="N185" s="762"/>
      <c r="O185" s="762"/>
      <c r="P185" s="762"/>
      <c r="Q185" s="762"/>
      <c r="R185" s="762"/>
      <c r="S185" s="762"/>
      <c r="T185" s="762"/>
      <c r="U185" s="762"/>
      <c r="V185" s="762"/>
      <c r="W185" s="762"/>
      <c r="X185" s="762"/>
      <c r="Y185" s="762"/>
      <c r="Z185" s="762"/>
      <c r="AA185" s="762"/>
      <c r="AB185" s="761"/>
      <c r="AC185" s="762"/>
      <c r="AD185" s="762"/>
      <c r="AE185" s="762"/>
      <c r="AF185" s="762"/>
      <c r="AG185" s="762"/>
      <c r="AH185" s="762"/>
      <c r="AI185" s="762"/>
      <c r="AJ185" s="762"/>
      <c r="AK185" s="762"/>
      <c r="AL185" s="762"/>
      <c r="AM185" s="762"/>
      <c r="AN185" s="823"/>
    </row>
    <row r="186" spans="1:40" ht="15.75" customHeight="1">
      <c r="A186" s="762"/>
      <c r="B186" s="764"/>
      <c r="C186" s="826"/>
      <c r="D186" s="826"/>
      <c r="E186" s="826"/>
      <c r="F186" s="826"/>
      <c r="G186" s="826"/>
      <c r="H186" s="762"/>
      <c r="I186" s="762"/>
      <c r="J186" s="762"/>
      <c r="K186" s="762"/>
      <c r="L186" s="762"/>
      <c r="M186" s="762"/>
      <c r="N186" s="762"/>
      <c r="O186" s="762"/>
      <c r="P186" s="762"/>
      <c r="Q186" s="762"/>
      <c r="R186" s="762"/>
      <c r="S186" s="762"/>
      <c r="T186" s="762"/>
      <c r="U186" s="762"/>
      <c r="V186" s="762"/>
      <c r="W186" s="762"/>
      <c r="X186" s="762"/>
      <c r="Y186" s="762"/>
      <c r="Z186" s="762"/>
      <c r="AA186" s="762"/>
      <c r="AB186" s="761"/>
      <c r="AC186" s="762"/>
      <c r="AD186" s="762"/>
      <c r="AE186" s="762"/>
      <c r="AF186" s="762"/>
      <c r="AG186" s="762"/>
      <c r="AH186" s="762"/>
      <c r="AI186" s="762"/>
      <c r="AJ186" s="762"/>
      <c r="AK186" s="762"/>
      <c r="AL186" s="762"/>
      <c r="AM186" s="762"/>
      <c r="AN186" s="823"/>
    </row>
    <row r="187" spans="1:40" ht="15.75" customHeight="1">
      <c r="A187" s="762"/>
      <c r="B187" s="764"/>
      <c r="C187" s="826"/>
      <c r="D187" s="826"/>
      <c r="E187" s="826"/>
      <c r="F187" s="826"/>
      <c r="G187" s="826"/>
      <c r="H187" s="762"/>
      <c r="I187" s="762"/>
      <c r="J187" s="762"/>
      <c r="K187" s="762"/>
      <c r="L187" s="762"/>
      <c r="M187" s="762"/>
      <c r="N187" s="762"/>
      <c r="O187" s="762"/>
      <c r="P187" s="762"/>
      <c r="Q187" s="762"/>
      <c r="R187" s="762"/>
      <c r="S187" s="762"/>
      <c r="T187" s="762"/>
      <c r="U187" s="762"/>
      <c r="V187" s="762"/>
      <c r="W187" s="762"/>
      <c r="X187" s="762"/>
      <c r="Y187" s="762"/>
      <c r="Z187" s="762"/>
      <c r="AA187" s="762"/>
      <c r="AB187" s="761"/>
      <c r="AC187" s="762"/>
      <c r="AD187" s="762"/>
      <c r="AE187" s="762"/>
      <c r="AF187" s="762"/>
      <c r="AG187" s="762"/>
      <c r="AH187" s="762"/>
      <c r="AI187" s="762"/>
      <c r="AJ187" s="762"/>
      <c r="AK187" s="762"/>
      <c r="AL187" s="762"/>
      <c r="AM187" s="762"/>
      <c r="AN187" s="823"/>
    </row>
    <row r="188" spans="1:40" ht="15.75" customHeight="1">
      <c r="A188" s="762"/>
      <c r="B188" s="764"/>
      <c r="C188" s="826"/>
      <c r="D188" s="826"/>
      <c r="E188" s="826"/>
      <c r="F188" s="826"/>
      <c r="G188" s="826"/>
      <c r="H188" s="762"/>
      <c r="I188" s="762"/>
      <c r="J188" s="762"/>
      <c r="K188" s="762"/>
      <c r="L188" s="762"/>
      <c r="M188" s="762"/>
      <c r="N188" s="762"/>
      <c r="O188" s="762"/>
      <c r="P188" s="762"/>
      <c r="Q188" s="762"/>
      <c r="R188" s="762"/>
      <c r="S188" s="762"/>
      <c r="T188" s="762"/>
      <c r="U188" s="762"/>
      <c r="V188" s="762"/>
      <c r="W188" s="762"/>
      <c r="X188" s="762"/>
      <c r="Y188" s="762"/>
      <c r="Z188" s="762"/>
      <c r="AA188" s="762"/>
      <c r="AB188" s="761"/>
      <c r="AC188" s="762"/>
      <c r="AD188" s="762"/>
      <c r="AE188" s="762"/>
      <c r="AF188" s="762"/>
      <c r="AG188" s="762"/>
      <c r="AH188" s="762"/>
      <c r="AI188" s="762"/>
      <c r="AJ188" s="762"/>
      <c r="AK188" s="762"/>
      <c r="AL188" s="762"/>
      <c r="AM188" s="762"/>
      <c r="AN188" s="823"/>
    </row>
    <row r="189" spans="1:40" ht="15.75" customHeight="1">
      <c r="A189" s="762"/>
      <c r="B189" s="764"/>
      <c r="C189" s="826"/>
      <c r="D189" s="826"/>
      <c r="E189" s="826"/>
      <c r="F189" s="826"/>
      <c r="G189" s="826"/>
      <c r="H189" s="762"/>
      <c r="I189" s="762"/>
      <c r="J189" s="762"/>
      <c r="K189" s="762"/>
      <c r="L189" s="762"/>
      <c r="M189" s="762"/>
      <c r="N189" s="762"/>
      <c r="O189" s="762"/>
      <c r="P189" s="762"/>
      <c r="Q189" s="762"/>
      <c r="R189" s="762"/>
      <c r="S189" s="762"/>
      <c r="T189" s="762"/>
      <c r="U189" s="762"/>
      <c r="V189" s="762"/>
      <c r="W189" s="762"/>
      <c r="X189" s="762"/>
      <c r="Y189" s="762"/>
      <c r="Z189" s="762"/>
      <c r="AA189" s="762"/>
      <c r="AB189" s="761"/>
      <c r="AC189" s="762"/>
      <c r="AD189" s="762"/>
      <c r="AE189" s="762"/>
      <c r="AF189" s="762"/>
      <c r="AG189" s="762"/>
      <c r="AH189" s="762"/>
      <c r="AI189" s="762"/>
      <c r="AJ189" s="762"/>
      <c r="AK189" s="762"/>
      <c r="AL189" s="762"/>
      <c r="AM189" s="762"/>
      <c r="AN189" s="823"/>
    </row>
    <row r="190" spans="1:40" ht="15.75" customHeight="1">
      <c r="A190" s="762"/>
      <c r="B190" s="764"/>
      <c r="C190" s="826"/>
      <c r="D190" s="826"/>
      <c r="E190" s="826"/>
      <c r="F190" s="826"/>
      <c r="G190" s="826"/>
      <c r="H190" s="762"/>
      <c r="I190" s="762"/>
      <c r="J190" s="762"/>
      <c r="K190" s="762"/>
      <c r="L190" s="762"/>
      <c r="M190" s="762"/>
      <c r="N190" s="762"/>
      <c r="O190" s="762"/>
      <c r="P190" s="762"/>
      <c r="Q190" s="762"/>
      <c r="R190" s="762"/>
      <c r="S190" s="762"/>
      <c r="T190" s="762"/>
      <c r="U190" s="762"/>
      <c r="V190" s="762"/>
      <c r="W190" s="762"/>
      <c r="X190" s="762"/>
      <c r="Y190" s="762"/>
      <c r="Z190" s="762"/>
      <c r="AA190" s="762"/>
      <c r="AB190" s="761"/>
      <c r="AC190" s="762"/>
      <c r="AD190" s="762"/>
      <c r="AE190" s="762"/>
      <c r="AF190" s="762"/>
      <c r="AG190" s="762"/>
      <c r="AH190" s="762"/>
      <c r="AI190" s="762"/>
      <c r="AJ190" s="762"/>
      <c r="AK190" s="762"/>
      <c r="AL190" s="762"/>
      <c r="AM190" s="762"/>
      <c r="AN190" s="823"/>
    </row>
    <row r="191" spans="1:40" ht="15.75" customHeight="1">
      <c r="A191" s="762"/>
      <c r="B191" s="764"/>
      <c r="C191" s="826"/>
      <c r="D191" s="826"/>
      <c r="E191" s="826"/>
      <c r="F191" s="826"/>
      <c r="G191" s="826"/>
      <c r="H191" s="762"/>
      <c r="I191" s="762"/>
      <c r="J191" s="762"/>
      <c r="K191" s="762"/>
      <c r="L191" s="762"/>
      <c r="M191" s="762"/>
      <c r="N191" s="762"/>
      <c r="O191" s="762"/>
      <c r="P191" s="762"/>
      <c r="Q191" s="762"/>
      <c r="R191" s="762"/>
      <c r="S191" s="762"/>
      <c r="T191" s="762"/>
      <c r="U191" s="762"/>
      <c r="V191" s="762"/>
      <c r="W191" s="762"/>
      <c r="X191" s="762"/>
      <c r="Y191" s="762"/>
      <c r="Z191" s="762"/>
      <c r="AA191" s="762"/>
      <c r="AB191" s="761"/>
      <c r="AC191" s="762"/>
      <c r="AD191" s="762"/>
      <c r="AE191" s="762"/>
      <c r="AF191" s="762"/>
      <c r="AG191" s="762"/>
      <c r="AH191" s="762"/>
      <c r="AI191" s="762"/>
      <c r="AJ191" s="762"/>
      <c r="AK191" s="762"/>
      <c r="AL191" s="762"/>
      <c r="AM191" s="762"/>
      <c r="AN191" s="823"/>
    </row>
    <row r="192" spans="1:40" ht="15.75" customHeight="1">
      <c r="A192" s="762"/>
      <c r="B192" s="764"/>
      <c r="C192" s="826"/>
      <c r="D192" s="826"/>
      <c r="E192" s="826"/>
      <c r="F192" s="826"/>
      <c r="G192" s="826"/>
      <c r="H192" s="762"/>
      <c r="I192" s="762"/>
      <c r="J192" s="762"/>
      <c r="K192" s="762"/>
      <c r="L192" s="762"/>
      <c r="M192" s="762"/>
      <c r="N192" s="762"/>
      <c r="O192" s="762"/>
      <c r="P192" s="762"/>
      <c r="Q192" s="762"/>
      <c r="R192" s="762"/>
      <c r="S192" s="762"/>
      <c r="T192" s="762"/>
      <c r="U192" s="762"/>
      <c r="V192" s="762"/>
      <c r="W192" s="762"/>
      <c r="X192" s="762"/>
      <c r="Y192" s="762"/>
      <c r="Z192" s="762"/>
      <c r="AA192" s="762"/>
      <c r="AB192" s="761"/>
      <c r="AC192" s="762"/>
      <c r="AD192" s="762"/>
      <c r="AE192" s="762"/>
      <c r="AF192" s="762"/>
      <c r="AG192" s="762"/>
      <c r="AH192" s="762"/>
      <c r="AI192" s="762"/>
      <c r="AJ192" s="762"/>
      <c r="AK192" s="762"/>
      <c r="AL192" s="762"/>
      <c r="AM192" s="762"/>
      <c r="AN192" s="823"/>
    </row>
    <row r="193" spans="1:40" ht="15.75" customHeight="1">
      <c r="A193" s="762"/>
      <c r="B193" s="764"/>
      <c r="C193" s="826"/>
      <c r="D193" s="826"/>
      <c r="E193" s="826"/>
      <c r="F193" s="826"/>
      <c r="G193" s="826"/>
      <c r="H193" s="762"/>
      <c r="I193" s="762"/>
      <c r="J193" s="762"/>
      <c r="K193" s="762"/>
      <c r="L193" s="762"/>
      <c r="M193" s="762"/>
      <c r="N193" s="762"/>
      <c r="O193" s="762"/>
      <c r="P193" s="762"/>
      <c r="Q193" s="762"/>
      <c r="R193" s="762"/>
      <c r="S193" s="762"/>
      <c r="T193" s="762"/>
      <c r="U193" s="762"/>
      <c r="V193" s="762"/>
      <c r="W193" s="762"/>
      <c r="X193" s="762"/>
      <c r="Y193" s="762"/>
      <c r="Z193" s="762"/>
      <c r="AA193" s="762"/>
      <c r="AB193" s="761"/>
      <c r="AC193" s="762"/>
      <c r="AD193" s="762"/>
      <c r="AE193" s="762"/>
      <c r="AF193" s="762"/>
      <c r="AG193" s="762"/>
      <c r="AH193" s="762"/>
      <c r="AI193" s="762"/>
      <c r="AJ193" s="762"/>
      <c r="AK193" s="762"/>
      <c r="AL193" s="762"/>
      <c r="AM193" s="762"/>
      <c r="AN193" s="823"/>
    </row>
    <row r="194" spans="1:40" ht="15.75" customHeight="1">
      <c r="A194" s="762"/>
      <c r="B194" s="764"/>
      <c r="C194" s="826"/>
      <c r="D194" s="826"/>
      <c r="E194" s="826"/>
      <c r="F194" s="826"/>
      <c r="G194" s="826"/>
      <c r="H194" s="762"/>
      <c r="I194" s="762"/>
      <c r="J194" s="762"/>
      <c r="K194" s="762"/>
      <c r="L194" s="762"/>
      <c r="M194" s="762"/>
      <c r="N194" s="762"/>
      <c r="O194" s="762"/>
      <c r="P194" s="762"/>
      <c r="Q194" s="762"/>
      <c r="R194" s="762"/>
      <c r="S194" s="762"/>
      <c r="T194" s="762"/>
      <c r="U194" s="762"/>
      <c r="V194" s="762"/>
      <c r="W194" s="762"/>
      <c r="X194" s="762"/>
      <c r="Y194" s="762"/>
      <c r="Z194" s="762"/>
      <c r="AA194" s="762"/>
      <c r="AB194" s="761"/>
      <c r="AC194" s="762"/>
      <c r="AD194" s="762"/>
      <c r="AE194" s="762"/>
      <c r="AF194" s="762"/>
      <c r="AG194" s="762"/>
      <c r="AH194" s="762"/>
      <c r="AI194" s="762"/>
      <c r="AJ194" s="762"/>
      <c r="AK194" s="762"/>
      <c r="AL194" s="762"/>
      <c r="AM194" s="762"/>
      <c r="AN194" s="823"/>
    </row>
    <row r="195" spans="1:40" ht="15.75" customHeight="1">
      <c r="A195" s="762"/>
      <c r="B195" s="764"/>
      <c r="C195" s="826"/>
      <c r="D195" s="826"/>
      <c r="E195" s="826"/>
      <c r="F195" s="826"/>
      <c r="G195" s="826"/>
      <c r="H195" s="762"/>
      <c r="I195" s="762"/>
      <c r="J195" s="762"/>
      <c r="K195" s="762"/>
      <c r="L195" s="762"/>
      <c r="M195" s="762"/>
      <c r="N195" s="762"/>
      <c r="O195" s="762"/>
      <c r="P195" s="762"/>
      <c r="Q195" s="762"/>
      <c r="R195" s="762"/>
      <c r="S195" s="762"/>
      <c r="T195" s="762"/>
      <c r="U195" s="762"/>
      <c r="V195" s="762"/>
      <c r="W195" s="762"/>
      <c r="X195" s="762"/>
      <c r="Y195" s="762"/>
      <c r="Z195" s="762"/>
      <c r="AA195" s="762"/>
      <c r="AB195" s="761"/>
      <c r="AC195" s="762"/>
      <c r="AD195" s="762"/>
      <c r="AE195" s="762"/>
      <c r="AF195" s="762"/>
      <c r="AG195" s="762"/>
      <c r="AH195" s="762"/>
      <c r="AI195" s="762"/>
      <c r="AJ195" s="762"/>
      <c r="AK195" s="762"/>
      <c r="AL195" s="762"/>
      <c r="AM195" s="762"/>
      <c r="AN195" s="823"/>
    </row>
    <row r="196" spans="1:40" ht="15.75" customHeight="1">
      <c r="A196" s="762"/>
      <c r="B196" s="764"/>
      <c r="C196" s="826"/>
      <c r="D196" s="826"/>
      <c r="E196" s="826"/>
      <c r="F196" s="826"/>
      <c r="G196" s="826"/>
      <c r="H196" s="762"/>
      <c r="I196" s="762"/>
      <c r="J196" s="762"/>
      <c r="K196" s="762"/>
      <c r="L196" s="762"/>
      <c r="M196" s="762"/>
      <c r="N196" s="762"/>
      <c r="O196" s="762"/>
      <c r="P196" s="762"/>
      <c r="Q196" s="762"/>
      <c r="R196" s="762"/>
      <c r="S196" s="762"/>
      <c r="T196" s="762"/>
      <c r="U196" s="762"/>
      <c r="V196" s="762"/>
      <c r="W196" s="762"/>
      <c r="X196" s="762"/>
      <c r="Y196" s="762"/>
      <c r="Z196" s="762"/>
      <c r="AA196" s="762"/>
      <c r="AB196" s="761"/>
      <c r="AC196" s="762"/>
      <c r="AD196" s="762"/>
      <c r="AE196" s="762"/>
      <c r="AF196" s="762"/>
      <c r="AG196" s="762"/>
      <c r="AH196" s="762"/>
      <c r="AI196" s="762"/>
      <c r="AJ196" s="762"/>
      <c r="AK196" s="762"/>
      <c r="AL196" s="762"/>
      <c r="AM196" s="762"/>
      <c r="AN196" s="823"/>
    </row>
    <row r="197" spans="1:40" ht="15.75" customHeight="1">
      <c r="A197" s="762"/>
      <c r="B197" s="764"/>
      <c r="C197" s="826"/>
      <c r="D197" s="826"/>
      <c r="E197" s="826"/>
      <c r="F197" s="826"/>
      <c r="G197" s="826"/>
      <c r="H197" s="762"/>
      <c r="I197" s="762"/>
      <c r="J197" s="762"/>
      <c r="K197" s="762"/>
      <c r="L197" s="762"/>
      <c r="M197" s="762"/>
      <c r="N197" s="762"/>
      <c r="O197" s="762"/>
      <c r="P197" s="762"/>
      <c r="Q197" s="762"/>
      <c r="R197" s="762"/>
      <c r="S197" s="762"/>
      <c r="T197" s="762"/>
      <c r="U197" s="762"/>
      <c r="V197" s="762"/>
      <c r="W197" s="762"/>
      <c r="X197" s="762"/>
      <c r="Y197" s="762"/>
      <c r="Z197" s="762"/>
      <c r="AA197" s="762"/>
      <c r="AB197" s="761"/>
      <c r="AC197" s="762"/>
      <c r="AD197" s="762"/>
      <c r="AE197" s="762"/>
      <c r="AF197" s="762"/>
      <c r="AG197" s="762"/>
      <c r="AH197" s="762"/>
      <c r="AI197" s="762"/>
      <c r="AJ197" s="762"/>
      <c r="AK197" s="762"/>
      <c r="AL197" s="762"/>
      <c r="AM197" s="762"/>
      <c r="AN197" s="823"/>
    </row>
    <row r="198" spans="1:40" ht="15.75" customHeight="1">
      <c r="A198" s="762"/>
      <c r="B198" s="764"/>
      <c r="C198" s="826"/>
      <c r="D198" s="826"/>
      <c r="E198" s="826"/>
      <c r="F198" s="826"/>
      <c r="G198" s="826"/>
      <c r="H198" s="762"/>
      <c r="I198" s="762"/>
      <c r="J198" s="762"/>
      <c r="K198" s="762"/>
      <c r="L198" s="762"/>
      <c r="M198" s="762"/>
      <c r="N198" s="762"/>
      <c r="O198" s="762"/>
      <c r="P198" s="762"/>
      <c r="Q198" s="762"/>
      <c r="R198" s="762"/>
      <c r="S198" s="762"/>
      <c r="T198" s="762"/>
      <c r="U198" s="762"/>
      <c r="V198" s="762"/>
      <c r="W198" s="762"/>
      <c r="X198" s="762"/>
      <c r="Y198" s="762"/>
      <c r="Z198" s="762"/>
      <c r="AA198" s="762"/>
      <c r="AB198" s="761"/>
      <c r="AC198" s="762"/>
      <c r="AD198" s="762"/>
      <c r="AE198" s="762"/>
      <c r="AF198" s="762"/>
      <c r="AG198" s="762"/>
      <c r="AH198" s="762"/>
      <c r="AI198" s="762"/>
      <c r="AJ198" s="762"/>
      <c r="AK198" s="762"/>
      <c r="AL198" s="762"/>
      <c r="AM198" s="762"/>
      <c r="AN198" s="823"/>
    </row>
    <row r="199" spans="1:40" ht="15.75" customHeight="1">
      <c r="A199" s="762"/>
      <c r="B199" s="764"/>
      <c r="C199" s="826"/>
      <c r="D199" s="826"/>
      <c r="E199" s="826"/>
      <c r="F199" s="826"/>
      <c r="G199" s="826"/>
      <c r="H199" s="762"/>
      <c r="I199" s="762"/>
      <c r="J199" s="762"/>
      <c r="K199" s="762"/>
      <c r="L199" s="762"/>
      <c r="M199" s="762"/>
      <c r="N199" s="762"/>
      <c r="O199" s="762"/>
      <c r="P199" s="762"/>
      <c r="Q199" s="762"/>
      <c r="R199" s="762"/>
      <c r="S199" s="762"/>
      <c r="T199" s="762"/>
      <c r="U199" s="762"/>
      <c r="V199" s="762"/>
      <c r="W199" s="762"/>
      <c r="X199" s="762"/>
      <c r="Y199" s="762"/>
      <c r="Z199" s="762"/>
      <c r="AA199" s="762"/>
      <c r="AB199" s="761"/>
      <c r="AC199" s="762"/>
      <c r="AD199" s="762"/>
      <c r="AE199" s="762"/>
      <c r="AF199" s="762"/>
      <c r="AG199" s="762"/>
      <c r="AH199" s="762"/>
      <c r="AI199" s="762"/>
      <c r="AJ199" s="762"/>
      <c r="AK199" s="762"/>
      <c r="AL199" s="762"/>
      <c r="AM199" s="762"/>
      <c r="AN199" s="823"/>
    </row>
    <row r="200" spans="1:40" ht="15.75" customHeight="1">
      <c r="A200" s="762"/>
      <c r="B200" s="764"/>
      <c r="C200" s="826"/>
      <c r="D200" s="826"/>
      <c r="E200" s="826"/>
      <c r="F200" s="826"/>
      <c r="G200" s="826"/>
      <c r="H200" s="762"/>
      <c r="I200" s="762"/>
      <c r="J200" s="762"/>
      <c r="K200" s="762"/>
      <c r="L200" s="762"/>
      <c r="M200" s="762"/>
      <c r="N200" s="762"/>
      <c r="O200" s="762"/>
      <c r="P200" s="762"/>
      <c r="Q200" s="762"/>
      <c r="R200" s="762"/>
      <c r="S200" s="762"/>
      <c r="T200" s="762"/>
      <c r="U200" s="762"/>
      <c r="V200" s="762"/>
      <c r="W200" s="762"/>
      <c r="X200" s="762"/>
      <c r="Y200" s="762"/>
      <c r="Z200" s="762"/>
      <c r="AA200" s="762"/>
      <c r="AB200" s="761"/>
      <c r="AC200" s="762"/>
      <c r="AD200" s="762"/>
      <c r="AE200" s="762"/>
      <c r="AF200" s="762"/>
      <c r="AG200" s="762"/>
      <c r="AH200" s="762"/>
      <c r="AI200" s="762"/>
      <c r="AJ200" s="762"/>
      <c r="AK200" s="762"/>
      <c r="AL200" s="762"/>
      <c r="AM200" s="762"/>
      <c r="AN200" s="823"/>
    </row>
    <row r="201" spans="1:40" ht="15.75" customHeight="1">
      <c r="A201" s="762"/>
      <c r="B201" s="764"/>
      <c r="C201" s="826"/>
      <c r="D201" s="826"/>
      <c r="E201" s="826"/>
      <c r="F201" s="826"/>
      <c r="G201" s="826"/>
      <c r="H201" s="762"/>
      <c r="I201" s="762"/>
      <c r="J201" s="762"/>
      <c r="K201" s="762"/>
      <c r="L201" s="762"/>
      <c r="M201" s="762"/>
      <c r="N201" s="762"/>
      <c r="O201" s="762"/>
      <c r="P201" s="762"/>
      <c r="Q201" s="762"/>
      <c r="R201" s="762"/>
      <c r="S201" s="762"/>
      <c r="T201" s="762"/>
      <c r="U201" s="762"/>
      <c r="V201" s="762"/>
      <c r="W201" s="762"/>
      <c r="X201" s="762"/>
      <c r="Y201" s="762"/>
      <c r="Z201" s="762"/>
      <c r="AA201" s="762"/>
      <c r="AB201" s="761"/>
      <c r="AC201" s="762"/>
      <c r="AD201" s="762"/>
      <c r="AE201" s="762"/>
      <c r="AF201" s="762"/>
      <c r="AG201" s="762"/>
      <c r="AH201" s="762"/>
      <c r="AI201" s="762"/>
      <c r="AJ201" s="762"/>
      <c r="AK201" s="762"/>
      <c r="AL201" s="762"/>
      <c r="AM201" s="762"/>
      <c r="AN201" s="823"/>
    </row>
    <row r="202" spans="1:40" ht="15.75" customHeight="1">
      <c r="A202" s="762"/>
      <c r="B202" s="764"/>
      <c r="C202" s="826"/>
      <c r="D202" s="826"/>
      <c r="E202" s="826"/>
      <c r="F202" s="826"/>
      <c r="G202" s="826"/>
      <c r="H202" s="762"/>
      <c r="I202" s="762"/>
      <c r="J202" s="762"/>
      <c r="K202" s="762"/>
      <c r="L202" s="762"/>
      <c r="M202" s="762"/>
      <c r="N202" s="762"/>
      <c r="O202" s="762"/>
      <c r="P202" s="762"/>
      <c r="Q202" s="762"/>
      <c r="R202" s="762"/>
      <c r="S202" s="762"/>
      <c r="T202" s="762"/>
      <c r="U202" s="762"/>
      <c r="V202" s="762"/>
      <c r="W202" s="762"/>
      <c r="X202" s="762"/>
      <c r="Y202" s="762"/>
      <c r="Z202" s="762"/>
      <c r="AA202" s="762"/>
      <c r="AB202" s="761"/>
      <c r="AC202" s="762"/>
      <c r="AD202" s="762"/>
      <c r="AE202" s="762"/>
      <c r="AF202" s="762"/>
      <c r="AG202" s="762"/>
      <c r="AH202" s="762"/>
      <c r="AI202" s="762"/>
      <c r="AJ202" s="762"/>
      <c r="AK202" s="762"/>
      <c r="AL202" s="762"/>
      <c r="AM202" s="762"/>
      <c r="AN202" s="823"/>
    </row>
    <row r="203" spans="1:40" ht="15.75" customHeight="1">
      <c r="A203" s="762"/>
      <c r="B203" s="764"/>
      <c r="C203" s="826"/>
      <c r="D203" s="826"/>
      <c r="E203" s="826"/>
      <c r="F203" s="826"/>
      <c r="G203" s="826"/>
      <c r="H203" s="762"/>
      <c r="I203" s="762"/>
      <c r="J203" s="762"/>
      <c r="K203" s="762"/>
      <c r="L203" s="762"/>
      <c r="M203" s="762"/>
      <c r="N203" s="762"/>
      <c r="O203" s="762"/>
      <c r="P203" s="762"/>
      <c r="Q203" s="762"/>
      <c r="R203" s="762"/>
      <c r="S203" s="762"/>
      <c r="T203" s="762"/>
      <c r="U203" s="762"/>
      <c r="V203" s="762"/>
      <c r="W203" s="762"/>
      <c r="X203" s="762"/>
      <c r="Y203" s="762"/>
      <c r="Z203" s="762"/>
      <c r="AA203" s="762"/>
      <c r="AB203" s="761"/>
      <c r="AC203" s="762"/>
      <c r="AD203" s="762"/>
      <c r="AE203" s="762"/>
      <c r="AF203" s="762"/>
      <c r="AG203" s="762"/>
      <c r="AH203" s="762"/>
      <c r="AI203" s="762"/>
      <c r="AJ203" s="762"/>
      <c r="AK203" s="762"/>
      <c r="AL203" s="762"/>
      <c r="AM203" s="762"/>
      <c r="AN203" s="823"/>
    </row>
    <row r="204" spans="1:40" ht="15.75" customHeight="1">
      <c r="A204" s="762"/>
      <c r="B204" s="764"/>
      <c r="C204" s="826"/>
      <c r="D204" s="826"/>
      <c r="E204" s="826"/>
      <c r="F204" s="826"/>
      <c r="G204" s="826"/>
      <c r="H204" s="762"/>
      <c r="I204" s="762"/>
      <c r="J204" s="762"/>
      <c r="K204" s="762"/>
      <c r="L204" s="762"/>
      <c r="M204" s="762"/>
      <c r="N204" s="762"/>
      <c r="O204" s="762"/>
      <c r="P204" s="762"/>
      <c r="Q204" s="762"/>
      <c r="R204" s="762"/>
      <c r="S204" s="762"/>
      <c r="T204" s="762"/>
      <c r="U204" s="762"/>
      <c r="V204" s="762"/>
      <c r="W204" s="762"/>
      <c r="X204" s="762"/>
      <c r="Y204" s="762"/>
      <c r="Z204" s="762"/>
      <c r="AA204" s="762"/>
      <c r="AB204" s="761"/>
      <c r="AC204" s="762"/>
      <c r="AD204" s="762"/>
      <c r="AE204" s="762"/>
      <c r="AF204" s="762"/>
      <c r="AG204" s="762"/>
      <c r="AH204" s="762"/>
      <c r="AI204" s="762"/>
      <c r="AJ204" s="762"/>
      <c r="AK204" s="762"/>
      <c r="AL204" s="762"/>
      <c r="AM204" s="762"/>
      <c r="AN204" s="823"/>
    </row>
    <row r="205" spans="1:40" ht="15.75" customHeight="1">
      <c r="A205" s="762"/>
      <c r="B205" s="764"/>
      <c r="C205" s="826"/>
      <c r="D205" s="826"/>
      <c r="E205" s="826"/>
      <c r="F205" s="826"/>
      <c r="G205" s="826"/>
      <c r="H205" s="762"/>
      <c r="I205" s="762"/>
      <c r="J205" s="762"/>
      <c r="K205" s="762"/>
      <c r="L205" s="762"/>
      <c r="M205" s="762"/>
      <c r="N205" s="762"/>
      <c r="O205" s="762"/>
      <c r="P205" s="762"/>
      <c r="Q205" s="762"/>
      <c r="R205" s="762"/>
      <c r="S205" s="762"/>
      <c r="T205" s="762"/>
      <c r="U205" s="762"/>
      <c r="V205" s="762"/>
      <c r="W205" s="762"/>
      <c r="X205" s="762"/>
      <c r="Y205" s="762"/>
      <c r="Z205" s="762"/>
      <c r="AA205" s="762"/>
      <c r="AB205" s="761"/>
      <c r="AC205" s="762"/>
      <c r="AD205" s="762"/>
      <c r="AE205" s="762"/>
      <c r="AF205" s="762"/>
      <c r="AG205" s="762"/>
      <c r="AH205" s="762"/>
      <c r="AI205" s="762"/>
      <c r="AJ205" s="762"/>
      <c r="AK205" s="762"/>
      <c r="AL205" s="762"/>
      <c r="AM205" s="762"/>
      <c r="AN205" s="823"/>
    </row>
    <row r="206" spans="1:40" ht="15.75" customHeight="1">
      <c r="A206" s="762"/>
      <c r="B206" s="764"/>
      <c r="C206" s="826"/>
      <c r="D206" s="826"/>
      <c r="E206" s="826"/>
      <c r="F206" s="826"/>
      <c r="G206" s="826"/>
      <c r="H206" s="762"/>
      <c r="I206" s="762"/>
      <c r="J206" s="762"/>
      <c r="K206" s="762"/>
      <c r="L206" s="762"/>
      <c r="M206" s="762"/>
      <c r="N206" s="762"/>
      <c r="O206" s="762"/>
      <c r="P206" s="762"/>
      <c r="Q206" s="762"/>
      <c r="R206" s="762"/>
      <c r="S206" s="762"/>
      <c r="T206" s="762"/>
      <c r="U206" s="762"/>
      <c r="V206" s="762"/>
      <c r="W206" s="762"/>
      <c r="X206" s="762"/>
      <c r="Y206" s="762"/>
      <c r="Z206" s="762"/>
      <c r="AA206" s="762"/>
      <c r="AB206" s="761"/>
      <c r="AC206" s="762"/>
      <c r="AD206" s="762"/>
      <c r="AE206" s="762"/>
      <c r="AF206" s="762"/>
      <c r="AG206" s="762"/>
      <c r="AH206" s="762"/>
      <c r="AI206" s="762"/>
      <c r="AJ206" s="762"/>
      <c r="AK206" s="762"/>
      <c r="AL206" s="762"/>
      <c r="AM206" s="762"/>
      <c r="AN206" s="823"/>
    </row>
    <row r="207" spans="1:40" ht="15.75" customHeight="1">
      <c r="A207" s="762"/>
      <c r="B207" s="764"/>
      <c r="C207" s="826"/>
      <c r="D207" s="826"/>
      <c r="E207" s="826"/>
      <c r="F207" s="826"/>
      <c r="G207" s="826"/>
      <c r="H207" s="762"/>
      <c r="I207" s="762"/>
      <c r="J207" s="762"/>
      <c r="K207" s="762"/>
      <c r="L207" s="762"/>
      <c r="M207" s="762"/>
      <c r="N207" s="762"/>
      <c r="O207" s="762"/>
      <c r="P207" s="762"/>
      <c r="Q207" s="762"/>
      <c r="R207" s="762"/>
      <c r="S207" s="762"/>
      <c r="T207" s="762"/>
      <c r="U207" s="762"/>
      <c r="V207" s="762"/>
      <c r="W207" s="762"/>
      <c r="X207" s="762"/>
      <c r="Y207" s="762"/>
      <c r="Z207" s="762"/>
      <c r="AA207" s="762"/>
      <c r="AB207" s="761"/>
      <c r="AC207" s="762"/>
      <c r="AD207" s="762"/>
      <c r="AE207" s="762"/>
      <c r="AF207" s="762"/>
      <c r="AG207" s="762"/>
      <c r="AH207" s="762"/>
      <c r="AI207" s="762"/>
      <c r="AJ207" s="762"/>
      <c r="AK207" s="762"/>
      <c r="AL207" s="762"/>
      <c r="AM207" s="762"/>
      <c r="AN207" s="823"/>
    </row>
    <row r="208" spans="1:40" ht="15.75" customHeight="1">
      <c r="A208" s="762"/>
      <c r="B208" s="764"/>
      <c r="C208" s="826"/>
      <c r="D208" s="826"/>
      <c r="E208" s="826"/>
      <c r="F208" s="826"/>
      <c r="G208" s="826"/>
      <c r="H208" s="762"/>
      <c r="I208" s="762"/>
      <c r="J208" s="762"/>
      <c r="K208" s="762"/>
      <c r="L208" s="762"/>
      <c r="M208" s="762"/>
      <c r="N208" s="762"/>
      <c r="O208" s="762"/>
      <c r="P208" s="762"/>
      <c r="Q208" s="762"/>
      <c r="R208" s="762"/>
      <c r="S208" s="762"/>
      <c r="T208" s="762"/>
      <c r="U208" s="762"/>
      <c r="V208" s="762"/>
      <c r="W208" s="762"/>
      <c r="X208" s="762"/>
      <c r="Y208" s="762"/>
      <c r="Z208" s="762"/>
      <c r="AA208" s="762"/>
      <c r="AB208" s="761"/>
      <c r="AC208" s="762"/>
      <c r="AD208" s="762"/>
      <c r="AE208" s="762"/>
      <c r="AF208" s="762"/>
      <c r="AG208" s="762"/>
      <c r="AH208" s="762"/>
      <c r="AI208" s="762"/>
      <c r="AJ208" s="762"/>
      <c r="AK208" s="762"/>
      <c r="AL208" s="762"/>
      <c r="AM208" s="762"/>
      <c r="AN208" s="823"/>
    </row>
    <row r="209" spans="1:40" ht="15.75" customHeight="1">
      <c r="A209" s="762"/>
      <c r="B209" s="764"/>
      <c r="C209" s="826"/>
      <c r="D209" s="826"/>
      <c r="E209" s="826"/>
      <c r="F209" s="826"/>
      <c r="G209" s="826"/>
      <c r="H209" s="762"/>
      <c r="I209" s="762"/>
      <c r="J209" s="762"/>
      <c r="K209" s="762"/>
      <c r="L209" s="762"/>
      <c r="M209" s="762"/>
      <c r="N209" s="762"/>
      <c r="O209" s="762"/>
      <c r="P209" s="762"/>
      <c r="Q209" s="762"/>
      <c r="R209" s="762"/>
      <c r="S209" s="762"/>
      <c r="T209" s="762"/>
      <c r="U209" s="762"/>
      <c r="V209" s="762"/>
      <c r="W209" s="762"/>
      <c r="X209" s="762"/>
      <c r="Y209" s="762"/>
      <c r="Z209" s="762"/>
      <c r="AA209" s="762"/>
      <c r="AB209" s="761"/>
      <c r="AC209" s="762"/>
      <c r="AD209" s="762"/>
      <c r="AE209" s="762"/>
      <c r="AF209" s="762"/>
      <c r="AG209" s="762"/>
      <c r="AH209" s="762"/>
      <c r="AI209" s="762"/>
      <c r="AJ209" s="762"/>
      <c r="AK209" s="762"/>
      <c r="AL209" s="762"/>
      <c r="AM209" s="762"/>
      <c r="AN209" s="823"/>
    </row>
    <row r="210" spans="1:40" ht="15.75" customHeight="1">
      <c r="A210" s="762"/>
      <c r="B210" s="764"/>
      <c r="C210" s="826"/>
      <c r="D210" s="826"/>
      <c r="E210" s="826"/>
      <c r="F210" s="826"/>
      <c r="G210" s="826"/>
      <c r="H210" s="762"/>
      <c r="I210" s="762"/>
      <c r="J210" s="762"/>
      <c r="K210" s="762"/>
      <c r="L210" s="762"/>
      <c r="M210" s="762"/>
      <c r="N210" s="762"/>
      <c r="O210" s="762"/>
      <c r="P210" s="762"/>
      <c r="Q210" s="762"/>
      <c r="R210" s="762"/>
      <c r="S210" s="762"/>
      <c r="T210" s="762"/>
      <c r="U210" s="762"/>
      <c r="V210" s="762"/>
      <c r="W210" s="762"/>
      <c r="X210" s="762"/>
      <c r="Y210" s="762"/>
      <c r="Z210" s="762"/>
      <c r="AA210" s="762"/>
      <c r="AB210" s="761"/>
      <c r="AC210" s="762"/>
      <c r="AD210" s="762"/>
      <c r="AE210" s="762"/>
      <c r="AF210" s="762"/>
      <c r="AG210" s="762"/>
      <c r="AH210" s="762"/>
      <c r="AI210" s="762"/>
      <c r="AJ210" s="762"/>
      <c r="AK210" s="762"/>
      <c r="AL210" s="762"/>
      <c r="AM210" s="762"/>
      <c r="AN210" s="823"/>
    </row>
    <row r="211" spans="1:40" ht="15.75" customHeight="1">
      <c r="A211" s="762"/>
      <c r="B211" s="764"/>
      <c r="C211" s="826"/>
      <c r="D211" s="826"/>
      <c r="E211" s="826"/>
      <c r="F211" s="826"/>
      <c r="G211" s="826"/>
      <c r="H211" s="762"/>
      <c r="I211" s="762"/>
      <c r="J211" s="762"/>
      <c r="K211" s="762"/>
      <c r="L211" s="762"/>
      <c r="M211" s="762"/>
      <c r="N211" s="762"/>
      <c r="O211" s="762"/>
      <c r="P211" s="762"/>
      <c r="Q211" s="762"/>
      <c r="R211" s="762"/>
      <c r="S211" s="762"/>
      <c r="T211" s="762"/>
      <c r="U211" s="762"/>
      <c r="V211" s="762"/>
      <c r="W211" s="762"/>
      <c r="X211" s="762"/>
      <c r="Y211" s="762"/>
      <c r="Z211" s="762"/>
      <c r="AA211" s="762"/>
      <c r="AB211" s="761"/>
      <c r="AC211" s="762"/>
      <c r="AD211" s="762"/>
      <c r="AE211" s="762"/>
      <c r="AF211" s="762"/>
      <c r="AG211" s="762"/>
      <c r="AH211" s="762"/>
      <c r="AI211" s="762"/>
      <c r="AJ211" s="762"/>
      <c r="AK211" s="762"/>
      <c r="AL211" s="762"/>
      <c r="AM211" s="762"/>
      <c r="AN211" s="823"/>
    </row>
    <row r="212" spans="1:40" ht="15.75" customHeight="1">
      <c r="A212" s="762"/>
      <c r="B212" s="764"/>
      <c r="C212" s="826"/>
      <c r="D212" s="826"/>
      <c r="E212" s="826"/>
      <c r="F212" s="826"/>
      <c r="G212" s="826"/>
      <c r="H212" s="762"/>
      <c r="I212" s="762"/>
      <c r="J212" s="762"/>
      <c r="K212" s="762"/>
      <c r="L212" s="762"/>
      <c r="M212" s="762"/>
      <c r="N212" s="762"/>
      <c r="O212" s="762"/>
      <c r="P212" s="762"/>
      <c r="Q212" s="762"/>
      <c r="R212" s="762"/>
      <c r="S212" s="762"/>
      <c r="T212" s="762"/>
      <c r="U212" s="762"/>
      <c r="V212" s="762"/>
      <c r="W212" s="762"/>
      <c r="X212" s="762"/>
      <c r="Y212" s="762"/>
      <c r="Z212" s="762"/>
      <c r="AA212" s="762"/>
      <c r="AB212" s="761"/>
      <c r="AC212" s="762"/>
      <c r="AD212" s="762"/>
      <c r="AE212" s="762"/>
      <c r="AF212" s="762"/>
      <c r="AG212" s="762"/>
      <c r="AH212" s="762"/>
      <c r="AI212" s="762"/>
      <c r="AJ212" s="762"/>
      <c r="AK212" s="762"/>
      <c r="AL212" s="762"/>
      <c r="AM212" s="762"/>
      <c r="AN212" s="823"/>
    </row>
    <row r="213" spans="1:40" ht="15.75" customHeight="1">
      <c r="A213" s="762"/>
      <c r="B213" s="764"/>
      <c r="C213" s="826"/>
      <c r="D213" s="826"/>
      <c r="E213" s="826"/>
      <c r="F213" s="826"/>
      <c r="G213" s="826"/>
      <c r="H213" s="762"/>
      <c r="I213" s="762"/>
      <c r="J213" s="762"/>
      <c r="K213" s="762"/>
      <c r="L213" s="762"/>
      <c r="M213" s="762"/>
      <c r="N213" s="762"/>
      <c r="O213" s="762"/>
      <c r="P213" s="762"/>
      <c r="Q213" s="762"/>
      <c r="R213" s="762"/>
      <c r="S213" s="762"/>
      <c r="T213" s="762"/>
      <c r="U213" s="762"/>
      <c r="V213" s="762"/>
      <c r="W213" s="762"/>
      <c r="X213" s="762"/>
      <c r="Y213" s="762"/>
      <c r="Z213" s="762"/>
      <c r="AA213" s="762"/>
      <c r="AB213" s="761"/>
      <c r="AC213" s="762"/>
      <c r="AD213" s="762"/>
      <c r="AE213" s="762"/>
      <c r="AF213" s="762"/>
      <c r="AG213" s="762"/>
      <c r="AH213" s="762"/>
      <c r="AI213" s="762"/>
      <c r="AJ213" s="762"/>
      <c r="AK213" s="762"/>
      <c r="AL213" s="762"/>
      <c r="AM213" s="762"/>
      <c r="AN213" s="823"/>
    </row>
    <row r="214" spans="1:40" ht="15.75" customHeight="1">
      <c r="A214" s="762"/>
      <c r="B214" s="764"/>
      <c r="C214" s="826"/>
      <c r="D214" s="826"/>
      <c r="E214" s="826"/>
      <c r="F214" s="826"/>
      <c r="G214" s="826"/>
      <c r="H214" s="762"/>
      <c r="I214" s="762"/>
      <c r="J214" s="762"/>
      <c r="K214" s="762"/>
      <c r="L214" s="762"/>
      <c r="M214" s="762"/>
      <c r="N214" s="762"/>
      <c r="O214" s="762"/>
      <c r="P214" s="762"/>
      <c r="Q214" s="762"/>
      <c r="R214" s="762"/>
      <c r="S214" s="762"/>
      <c r="T214" s="762"/>
      <c r="U214" s="762"/>
      <c r="V214" s="762"/>
      <c r="W214" s="762"/>
      <c r="X214" s="762"/>
      <c r="Y214" s="762"/>
      <c r="Z214" s="762"/>
      <c r="AA214" s="762"/>
      <c r="AB214" s="761"/>
      <c r="AC214" s="762"/>
      <c r="AD214" s="762"/>
      <c r="AE214" s="762"/>
      <c r="AF214" s="762"/>
      <c r="AG214" s="762"/>
      <c r="AH214" s="762"/>
      <c r="AI214" s="762"/>
      <c r="AJ214" s="762"/>
      <c r="AK214" s="762"/>
      <c r="AL214" s="762"/>
      <c r="AM214" s="762"/>
      <c r="AN214" s="823"/>
    </row>
    <row r="215" spans="1:40" ht="15.75" customHeight="1">
      <c r="A215" s="762"/>
      <c r="B215" s="764"/>
      <c r="C215" s="826"/>
      <c r="D215" s="826"/>
      <c r="E215" s="826"/>
      <c r="F215" s="826"/>
      <c r="G215" s="826"/>
      <c r="H215" s="762"/>
      <c r="I215" s="762"/>
      <c r="J215" s="762"/>
      <c r="K215" s="762"/>
      <c r="L215" s="762"/>
      <c r="M215" s="762"/>
      <c r="N215" s="762"/>
      <c r="O215" s="762"/>
      <c r="P215" s="762"/>
      <c r="Q215" s="762"/>
      <c r="R215" s="762"/>
      <c r="S215" s="762"/>
      <c r="T215" s="762"/>
      <c r="U215" s="762"/>
      <c r="V215" s="762"/>
      <c r="W215" s="762"/>
      <c r="X215" s="762"/>
      <c r="Y215" s="762"/>
      <c r="Z215" s="762"/>
      <c r="AA215" s="762"/>
      <c r="AB215" s="761"/>
      <c r="AC215" s="762"/>
      <c r="AD215" s="762"/>
      <c r="AE215" s="762"/>
      <c r="AF215" s="762"/>
      <c r="AG215" s="762"/>
      <c r="AH215" s="762"/>
      <c r="AI215" s="762"/>
      <c r="AJ215" s="762"/>
      <c r="AK215" s="762"/>
      <c r="AL215" s="762"/>
      <c r="AM215" s="762"/>
      <c r="AN215" s="823"/>
    </row>
    <row r="216" spans="1:40" ht="15.75" customHeight="1">
      <c r="A216" s="762"/>
      <c r="B216" s="764"/>
      <c r="C216" s="826"/>
      <c r="D216" s="826"/>
      <c r="E216" s="826"/>
      <c r="F216" s="826"/>
      <c r="G216" s="826"/>
      <c r="H216" s="762"/>
      <c r="I216" s="762"/>
      <c r="J216" s="762"/>
      <c r="K216" s="762"/>
      <c r="L216" s="762"/>
      <c r="M216" s="762"/>
      <c r="N216" s="762"/>
      <c r="O216" s="762"/>
      <c r="P216" s="762"/>
      <c r="Q216" s="762"/>
      <c r="R216" s="762"/>
      <c r="S216" s="762"/>
      <c r="T216" s="762"/>
      <c r="U216" s="762"/>
      <c r="V216" s="762"/>
      <c r="W216" s="762"/>
      <c r="X216" s="762"/>
      <c r="Y216" s="762"/>
      <c r="Z216" s="762"/>
      <c r="AA216" s="762"/>
      <c r="AB216" s="761"/>
      <c r="AC216" s="762"/>
      <c r="AD216" s="762"/>
      <c r="AE216" s="762"/>
      <c r="AF216" s="762"/>
      <c r="AG216" s="762"/>
      <c r="AH216" s="762"/>
      <c r="AI216" s="762"/>
      <c r="AJ216" s="762"/>
      <c r="AK216" s="762"/>
      <c r="AL216" s="762"/>
      <c r="AM216" s="762"/>
      <c r="AN216" s="823"/>
    </row>
    <row r="217" spans="1:40" ht="15.75" customHeight="1">
      <c r="A217" s="762"/>
      <c r="B217" s="764"/>
      <c r="C217" s="826"/>
      <c r="D217" s="826"/>
      <c r="E217" s="826"/>
      <c r="F217" s="826"/>
      <c r="G217" s="826"/>
      <c r="H217" s="762"/>
      <c r="I217" s="762"/>
      <c r="J217" s="762"/>
      <c r="K217" s="762"/>
      <c r="L217" s="762"/>
      <c r="M217" s="762"/>
      <c r="N217" s="762"/>
      <c r="O217" s="762"/>
      <c r="P217" s="762"/>
      <c r="Q217" s="762"/>
      <c r="R217" s="762"/>
      <c r="S217" s="762"/>
      <c r="T217" s="762"/>
      <c r="U217" s="762"/>
      <c r="V217" s="762"/>
      <c r="W217" s="762"/>
      <c r="X217" s="762"/>
      <c r="Y217" s="762"/>
      <c r="Z217" s="762"/>
      <c r="AA217" s="762"/>
      <c r="AB217" s="761"/>
      <c r="AC217" s="762"/>
      <c r="AD217" s="762"/>
      <c r="AE217" s="762"/>
      <c r="AF217" s="762"/>
      <c r="AG217" s="762"/>
      <c r="AH217" s="762"/>
      <c r="AI217" s="762"/>
      <c r="AJ217" s="762"/>
      <c r="AK217" s="762"/>
      <c r="AL217" s="762"/>
      <c r="AM217" s="762"/>
      <c r="AN217" s="823"/>
    </row>
    <row r="218" spans="1:40" ht="15.75" customHeight="1">
      <c r="A218" s="762"/>
      <c r="B218" s="764"/>
      <c r="C218" s="826"/>
      <c r="D218" s="826"/>
      <c r="E218" s="826"/>
      <c r="F218" s="826"/>
      <c r="G218" s="826"/>
      <c r="H218" s="762"/>
      <c r="I218" s="762"/>
      <c r="J218" s="762"/>
      <c r="K218" s="762"/>
      <c r="L218" s="762"/>
      <c r="M218" s="762"/>
      <c r="N218" s="762"/>
      <c r="O218" s="762"/>
      <c r="P218" s="762"/>
      <c r="Q218" s="762"/>
      <c r="R218" s="762"/>
      <c r="S218" s="762"/>
      <c r="T218" s="762"/>
      <c r="U218" s="762"/>
      <c r="V218" s="762"/>
      <c r="W218" s="762"/>
      <c r="X218" s="762"/>
      <c r="Y218" s="762"/>
      <c r="Z218" s="762"/>
      <c r="AA218" s="762"/>
      <c r="AB218" s="761"/>
      <c r="AC218" s="762"/>
      <c r="AD218" s="762"/>
      <c r="AE218" s="762"/>
      <c r="AF218" s="762"/>
      <c r="AG218" s="762"/>
      <c r="AH218" s="762"/>
      <c r="AI218" s="762"/>
      <c r="AJ218" s="762"/>
      <c r="AK218" s="762"/>
      <c r="AL218" s="762"/>
      <c r="AM218" s="762"/>
      <c r="AN218" s="823"/>
    </row>
    <row r="219" spans="1:40" ht="15.75" customHeight="1">
      <c r="A219" s="762"/>
      <c r="B219" s="764"/>
      <c r="C219" s="826"/>
      <c r="D219" s="826"/>
      <c r="E219" s="826"/>
      <c r="F219" s="826"/>
      <c r="G219" s="826"/>
      <c r="H219" s="762"/>
      <c r="I219" s="762"/>
      <c r="J219" s="762"/>
      <c r="K219" s="762"/>
      <c r="L219" s="762"/>
      <c r="M219" s="762"/>
      <c r="N219" s="762"/>
      <c r="O219" s="762"/>
      <c r="P219" s="762"/>
      <c r="Q219" s="762"/>
      <c r="R219" s="762"/>
      <c r="S219" s="762"/>
      <c r="T219" s="762"/>
      <c r="U219" s="762"/>
      <c r="V219" s="762"/>
      <c r="W219" s="762"/>
      <c r="X219" s="762"/>
      <c r="Y219" s="762"/>
      <c r="Z219" s="762"/>
      <c r="AA219" s="762"/>
      <c r="AB219" s="761"/>
      <c r="AC219" s="762"/>
      <c r="AD219" s="762"/>
      <c r="AE219" s="762"/>
      <c r="AF219" s="762"/>
      <c r="AG219" s="762"/>
      <c r="AH219" s="762"/>
      <c r="AI219" s="762"/>
      <c r="AJ219" s="762"/>
      <c r="AK219" s="762"/>
      <c r="AL219" s="762"/>
      <c r="AM219" s="762"/>
      <c r="AN219" s="823"/>
    </row>
    <row r="220" spans="1:40" ht="15.75" customHeight="1">
      <c r="A220" s="762"/>
      <c r="B220" s="764"/>
      <c r="C220" s="826"/>
      <c r="D220" s="826"/>
      <c r="E220" s="826"/>
      <c r="F220" s="826"/>
      <c r="G220" s="826"/>
      <c r="H220" s="762"/>
      <c r="I220" s="762"/>
      <c r="J220" s="762"/>
      <c r="K220" s="762"/>
      <c r="L220" s="762"/>
      <c r="M220" s="762"/>
      <c r="N220" s="762"/>
      <c r="O220" s="762"/>
      <c r="P220" s="762"/>
      <c r="Q220" s="762"/>
      <c r="R220" s="762"/>
      <c r="S220" s="762"/>
      <c r="T220" s="762"/>
      <c r="U220" s="762"/>
      <c r="V220" s="762"/>
      <c r="W220" s="762"/>
      <c r="X220" s="762"/>
      <c r="Y220" s="762"/>
      <c r="Z220" s="762"/>
      <c r="AA220" s="762"/>
      <c r="AB220" s="761"/>
      <c r="AC220" s="762"/>
      <c r="AD220" s="762"/>
      <c r="AE220" s="762"/>
      <c r="AF220" s="762"/>
      <c r="AG220" s="762"/>
      <c r="AH220" s="762"/>
      <c r="AI220" s="762"/>
      <c r="AJ220" s="762"/>
      <c r="AK220" s="762"/>
      <c r="AL220" s="762"/>
      <c r="AM220" s="762"/>
      <c r="AN220" s="823"/>
    </row>
    <row r="221" spans="1:40" ht="15.75" customHeight="1">
      <c r="A221" s="762"/>
      <c r="B221" s="764"/>
      <c r="C221" s="826"/>
      <c r="D221" s="826"/>
      <c r="E221" s="826"/>
      <c r="F221" s="826"/>
      <c r="G221" s="826"/>
      <c r="H221" s="762"/>
      <c r="I221" s="762"/>
      <c r="J221" s="762"/>
      <c r="K221" s="762"/>
      <c r="L221" s="762"/>
      <c r="M221" s="762"/>
      <c r="N221" s="762"/>
      <c r="O221" s="762"/>
      <c r="P221" s="762"/>
      <c r="Q221" s="762"/>
      <c r="R221" s="762"/>
      <c r="S221" s="762"/>
      <c r="T221" s="762"/>
      <c r="U221" s="762"/>
      <c r="V221" s="762"/>
      <c r="W221" s="762"/>
      <c r="X221" s="762"/>
      <c r="Y221" s="762"/>
      <c r="Z221" s="762"/>
      <c r="AA221" s="762"/>
      <c r="AB221" s="761"/>
      <c r="AC221" s="762"/>
      <c r="AD221" s="762"/>
      <c r="AE221" s="762"/>
      <c r="AF221" s="762"/>
      <c r="AG221" s="762"/>
      <c r="AH221" s="762"/>
      <c r="AI221" s="762"/>
      <c r="AJ221" s="762"/>
      <c r="AK221" s="762"/>
      <c r="AL221" s="762"/>
      <c r="AM221" s="762"/>
      <c r="AN221" s="823"/>
    </row>
    <row r="222" spans="1:40" ht="15.75" customHeight="1">
      <c r="A222" s="762"/>
      <c r="B222" s="764"/>
      <c r="C222" s="826"/>
      <c r="D222" s="826"/>
      <c r="E222" s="826"/>
      <c r="F222" s="826"/>
      <c r="G222" s="826"/>
      <c r="H222" s="762"/>
      <c r="I222" s="762"/>
      <c r="J222" s="762"/>
      <c r="K222" s="762"/>
      <c r="L222" s="762"/>
      <c r="M222" s="762"/>
      <c r="N222" s="762"/>
      <c r="O222" s="762"/>
      <c r="P222" s="762"/>
      <c r="Q222" s="762"/>
      <c r="R222" s="762"/>
      <c r="S222" s="762"/>
      <c r="T222" s="762"/>
      <c r="U222" s="762"/>
      <c r="V222" s="762"/>
      <c r="W222" s="762"/>
      <c r="X222" s="762"/>
      <c r="Y222" s="762"/>
      <c r="Z222" s="762"/>
      <c r="AA222" s="762"/>
      <c r="AB222" s="761"/>
      <c r="AC222" s="762"/>
      <c r="AD222" s="762"/>
      <c r="AE222" s="762"/>
      <c r="AF222" s="762"/>
      <c r="AG222" s="762"/>
      <c r="AH222" s="762"/>
      <c r="AI222" s="762"/>
      <c r="AJ222" s="762"/>
      <c r="AK222" s="762"/>
      <c r="AL222" s="762"/>
      <c r="AM222" s="762"/>
      <c r="AN222" s="823"/>
    </row>
    <row r="223" spans="1:40" ht="15.75" customHeight="1">
      <c r="A223" s="762"/>
      <c r="B223" s="764"/>
      <c r="C223" s="826"/>
      <c r="D223" s="826"/>
      <c r="E223" s="826"/>
      <c r="F223" s="826"/>
      <c r="G223" s="826"/>
      <c r="H223" s="762"/>
      <c r="I223" s="762"/>
      <c r="J223" s="762"/>
      <c r="K223" s="762"/>
      <c r="L223" s="762"/>
      <c r="M223" s="762"/>
      <c r="N223" s="762"/>
      <c r="O223" s="762"/>
      <c r="P223" s="762"/>
      <c r="Q223" s="762"/>
      <c r="R223" s="762"/>
      <c r="S223" s="762"/>
      <c r="T223" s="762"/>
      <c r="U223" s="762"/>
      <c r="V223" s="762"/>
      <c r="W223" s="762"/>
      <c r="X223" s="762"/>
      <c r="Y223" s="762"/>
      <c r="Z223" s="762"/>
      <c r="AA223" s="762"/>
      <c r="AB223" s="761"/>
      <c r="AC223" s="762"/>
      <c r="AD223" s="762"/>
      <c r="AE223" s="762"/>
      <c r="AF223" s="762"/>
      <c r="AG223" s="762"/>
      <c r="AH223" s="762"/>
      <c r="AI223" s="762"/>
      <c r="AJ223" s="762"/>
      <c r="AK223" s="762"/>
      <c r="AL223" s="762"/>
      <c r="AM223" s="762"/>
      <c r="AN223" s="823"/>
    </row>
    <row r="224" spans="1:40" ht="15.75" customHeight="1">
      <c r="A224" s="762"/>
      <c r="B224" s="764"/>
      <c r="C224" s="826"/>
      <c r="D224" s="826"/>
      <c r="E224" s="826"/>
      <c r="F224" s="826"/>
      <c r="G224" s="826"/>
      <c r="H224" s="762"/>
      <c r="I224" s="762"/>
      <c r="J224" s="762"/>
      <c r="K224" s="762"/>
      <c r="L224" s="762"/>
      <c r="M224" s="762"/>
      <c r="N224" s="762"/>
      <c r="O224" s="762"/>
      <c r="P224" s="762"/>
      <c r="Q224" s="762"/>
      <c r="R224" s="762"/>
      <c r="S224" s="762"/>
      <c r="T224" s="762"/>
      <c r="U224" s="762"/>
      <c r="V224" s="762"/>
      <c r="W224" s="762"/>
      <c r="X224" s="762"/>
      <c r="Y224" s="762"/>
      <c r="Z224" s="762"/>
      <c r="AA224" s="762"/>
      <c r="AB224" s="761"/>
      <c r="AC224" s="762"/>
      <c r="AD224" s="762"/>
      <c r="AE224" s="762"/>
      <c r="AF224" s="762"/>
      <c r="AG224" s="762"/>
      <c r="AH224" s="762"/>
      <c r="AI224" s="762"/>
      <c r="AJ224" s="762"/>
      <c r="AK224" s="762"/>
      <c r="AL224" s="762"/>
      <c r="AM224" s="762"/>
      <c r="AN224" s="823"/>
    </row>
    <row r="225" spans="1:40" ht="15.75" customHeight="1">
      <c r="A225" s="762"/>
      <c r="B225" s="764"/>
      <c r="C225" s="826"/>
      <c r="D225" s="826"/>
      <c r="E225" s="826"/>
      <c r="F225" s="826"/>
      <c r="G225" s="826"/>
      <c r="H225" s="762"/>
      <c r="I225" s="762"/>
      <c r="J225" s="762"/>
      <c r="K225" s="762"/>
      <c r="L225" s="762"/>
      <c r="M225" s="762"/>
      <c r="N225" s="762"/>
      <c r="O225" s="762"/>
      <c r="P225" s="762"/>
      <c r="Q225" s="762"/>
      <c r="R225" s="762"/>
      <c r="S225" s="762"/>
      <c r="T225" s="762"/>
      <c r="U225" s="762"/>
      <c r="V225" s="762"/>
      <c r="W225" s="762"/>
      <c r="X225" s="762"/>
      <c r="Y225" s="762"/>
      <c r="Z225" s="762"/>
      <c r="AA225" s="762"/>
      <c r="AB225" s="761"/>
      <c r="AC225" s="762"/>
      <c r="AD225" s="762"/>
      <c r="AE225" s="762"/>
      <c r="AF225" s="762"/>
      <c r="AG225" s="762"/>
      <c r="AH225" s="762"/>
      <c r="AI225" s="762"/>
      <c r="AJ225" s="762"/>
      <c r="AK225" s="762"/>
      <c r="AL225" s="762"/>
      <c r="AM225" s="762"/>
      <c r="AN225" s="823"/>
    </row>
    <row r="226" spans="1:40" ht="15.75" customHeight="1">
      <c r="A226" s="762"/>
      <c r="B226" s="764"/>
      <c r="C226" s="826"/>
      <c r="D226" s="826"/>
      <c r="E226" s="826"/>
      <c r="F226" s="826"/>
      <c r="G226" s="826"/>
      <c r="H226" s="762"/>
      <c r="I226" s="762"/>
      <c r="J226" s="762"/>
      <c r="K226" s="762"/>
      <c r="L226" s="762"/>
      <c r="M226" s="762"/>
      <c r="N226" s="762"/>
      <c r="O226" s="762"/>
      <c r="P226" s="762"/>
      <c r="Q226" s="762"/>
      <c r="R226" s="762"/>
      <c r="S226" s="762"/>
      <c r="T226" s="762"/>
      <c r="U226" s="762"/>
      <c r="V226" s="762"/>
      <c r="W226" s="762"/>
      <c r="X226" s="762"/>
      <c r="Y226" s="762"/>
      <c r="Z226" s="762"/>
      <c r="AA226" s="762"/>
      <c r="AB226" s="761"/>
      <c r="AC226" s="762"/>
      <c r="AD226" s="762"/>
      <c r="AE226" s="762"/>
      <c r="AF226" s="762"/>
      <c r="AG226" s="762"/>
      <c r="AH226" s="762"/>
      <c r="AI226" s="762"/>
      <c r="AJ226" s="762"/>
      <c r="AK226" s="762"/>
      <c r="AL226" s="762"/>
      <c r="AM226" s="762"/>
      <c r="AN226" s="823"/>
    </row>
    <row r="227" spans="1:40" ht="15.75" customHeight="1">
      <c r="A227" s="762"/>
      <c r="B227" s="764"/>
      <c r="C227" s="826"/>
      <c r="D227" s="826"/>
      <c r="E227" s="826"/>
      <c r="F227" s="826"/>
      <c r="G227" s="826"/>
      <c r="H227" s="762"/>
      <c r="I227" s="762"/>
      <c r="J227" s="762"/>
      <c r="K227" s="762"/>
      <c r="L227" s="762"/>
      <c r="M227" s="762"/>
      <c r="N227" s="762"/>
      <c r="O227" s="762"/>
      <c r="P227" s="762"/>
      <c r="Q227" s="762"/>
      <c r="R227" s="762"/>
      <c r="S227" s="762"/>
      <c r="T227" s="762"/>
      <c r="U227" s="762"/>
      <c r="V227" s="762"/>
      <c r="W227" s="762"/>
      <c r="X227" s="762"/>
      <c r="Y227" s="762"/>
      <c r="Z227" s="762"/>
      <c r="AA227" s="762"/>
      <c r="AB227" s="761"/>
      <c r="AC227" s="762"/>
      <c r="AD227" s="762"/>
      <c r="AE227" s="762"/>
      <c r="AF227" s="762"/>
      <c r="AG227" s="762"/>
      <c r="AH227" s="762"/>
      <c r="AI227" s="762"/>
      <c r="AJ227" s="762"/>
      <c r="AK227" s="762"/>
      <c r="AL227" s="762"/>
      <c r="AM227" s="762"/>
      <c r="AN227" s="823"/>
    </row>
    <row r="228" spans="1:40" ht="15.75" customHeight="1">
      <c r="A228" s="762"/>
      <c r="B228" s="764"/>
      <c r="C228" s="826"/>
      <c r="D228" s="826"/>
      <c r="E228" s="826"/>
      <c r="F228" s="826"/>
      <c r="G228" s="826"/>
      <c r="H228" s="762"/>
      <c r="I228" s="762"/>
      <c r="J228" s="762"/>
      <c r="K228" s="762"/>
      <c r="L228" s="762"/>
      <c r="M228" s="762"/>
      <c r="N228" s="762"/>
      <c r="O228" s="762"/>
      <c r="P228" s="762"/>
      <c r="Q228" s="762"/>
      <c r="R228" s="762"/>
      <c r="S228" s="762"/>
      <c r="T228" s="762"/>
      <c r="U228" s="762"/>
      <c r="V228" s="762"/>
      <c r="W228" s="762"/>
      <c r="X228" s="762"/>
      <c r="Y228" s="762"/>
      <c r="Z228" s="762"/>
      <c r="AA228" s="762"/>
      <c r="AB228" s="761"/>
      <c r="AC228" s="762"/>
      <c r="AD228" s="762"/>
      <c r="AE228" s="762"/>
      <c r="AF228" s="762"/>
      <c r="AG228" s="762"/>
      <c r="AH228" s="762"/>
      <c r="AI228" s="762"/>
      <c r="AJ228" s="762"/>
      <c r="AK228" s="762"/>
      <c r="AL228" s="762"/>
      <c r="AM228" s="762"/>
      <c r="AN228" s="823"/>
    </row>
    <row r="229" spans="1:40" ht="15.75" customHeight="1">
      <c r="A229" s="762"/>
      <c r="B229" s="764"/>
      <c r="C229" s="826"/>
      <c r="D229" s="826"/>
      <c r="E229" s="826"/>
      <c r="F229" s="826"/>
      <c r="G229" s="826"/>
      <c r="H229" s="762"/>
      <c r="I229" s="762"/>
      <c r="J229" s="762"/>
      <c r="K229" s="762"/>
      <c r="L229" s="762"/>
      <c r="M229" s="762"/>
      <c r="N229" s="762"/>
      <c r="O229" s="762"/>
      <c r="P229" s="762"/>
      <c r="Q229" s="762"/>
      <c r="R229" s="762"/>
      <c r="S229" s="762"/>
      <c r="T229" s="762"/>
      <c r="U229" s="762"/>
      <c r="V229" s="762"/>
      <c r="W229" s="762"/>
      <c r="X229" s="762"/>
      <c r="Y229" s="762"/>
      <c r="Z229" s="762"/>
      <c r="AA229" s="762"/>
      <c r="AB229" s="761"/>
      <c r="AC229" s="762"/>
      <c r="AD229" s="762"/>
      <c r="AE229" s="762"/>
      <c r="AF229" s="762"/>
      <c r="AG229" s="762"/>
      <c r="AH229" s="762"/>
      <c r="AI229" s="762"/>
      <c r="AJ229" s="762"/>
      <c r="AK229" s="762"/>
      <c r="AL229" s="762"/>
      <c r="AM229" s="762"/>
      <c r="AN229" s="823"/>
    </row>
    <row r="230" spans="1:40" ht="15.75" customHeight="1">
      <c r="A230" s="762"/>
      <c r="B230" s="764"/>
      <c r="C230" s="826"/>
      <c r="D230" s="826"/>
      <c r="E230" s="826"/>
      <c r="F230" s="826"/>
      <c r="G230" s="826"/>
      <c r="H230" s="762"/>
      <c r="I230" s="762"/>
      <c r="J230" s="762"/>
      <c r="K230" s="762"/>
      <c r="L230" s="762"/>
      <c r="M230" s="762"/>
      <c r="N230" s="762"/>
      <c r="O230" s="762"/>
      <c r="P230" s="762"/>
      <c r="Q230" s="762"/>
      <c r="R230" s="762"/>
      <c r="S230" s="762"/>
      <c r="T230" s="762"/>
      <c r="U230" s="762"/>
      <c r="V230" s="762"/>
      <c r="W230" s="762"/>
      <c r="X230" s="762"/>
      <c r="Y230" s="762"/>
      <c r="Z230" s="762"/>
      <c r="AA230" s="762"/>
      <c r="AB230" s="761"/>
      <c r="AC230" s="762"/>
      <c r="AD230" s="762"/>
      <c r="AE230" s="762"/>
      <c r="AF230" s="762"/>
      <c r="AG230" s="762"/>
      <c r="AH230" s="762"/>
      <c r="AI230" s="762"/>
      <c r="AJ230" s="762"/>
      <c r="AK230" s="762"/>
      <c r="AL230" s="762"/>
      <c r="AM230" s="762"/>
      <c r="AN230" s="823"/>
    </row>
    <row r="231" spans="1:40" ht="15.75" customHeight="1">
      <c r="A231" s="762"/>
      <c r="B231" s="764"/>
      <c r="C231" s="826"/>
      <c r="D231" s="826"/>
      <c r="E231" s="826"/>
      <c r="F231" s="826"/>
      <c r="G231" s="826"/>
      <c r="H231" s="762"/>
      <c r="I231" s="762"/>
      <c r="J231" s="762"/>
      <c r="K231" s="762"/>
      <c r="L231" s="762"/>
      <c r="M231" s="762"/>
      <c r="N231" s="762"/>
      <c r="O231" s="762"/>
      <c r="P231" s="762"/>
      <c r="Q231" s="762"/>
      <c r="R231" s="762"/>
      <c r="S231" s="762"/>
      <c r="T231" s="762"/>
      <c r="U231" s="762"/>
      <c r="V231" s="762"/>
      <c r="W231" s="762"/>
      <c r="X231" s="762"/>
      <c r="Y231" s="762"/>
      <c r="Z231" s="762"/>
      <c r="AA231" s="762"/>
      <c r="AB231" s="761"/>
      <c r="AC231" s="762"/>
      <c r="AD231" s="762"/>
      <c r="AE231" s="762"/>
      <c r="AF231" s="762"/>
      <c r="AG231" s="762"/>
      <c r="AH231" s="762"/>
      <c r="AI231" s="762"/>
      <c r="AJ231" s="762"/>
      <c r="AK231" s="762"/>
      <c r="AL231" s="762"/>
      <c r="AM231" s="762"/>
      <c r="AN231" s="823"/>
    </row>
    <row r="232" spans="1:40" ht="15.75" customHeight="1">
      <c r="A232" s="762"/>
      <c r="B232" s="764"/>
      <c r="C232" s="826"/>
      <c r="D232" s="826"/>
      <c r="E232" s="826"/>
      <c r="F232" s="826"/>
      <c r="G232" s="826"/>
      <c r="H232" s="762"/>
      <c r="I232" s="762"/>
      <c r="J232" s="762"/>
      <c r="K232" s="762"/>
      <c r="L232" s="762"/>
      <c r="M232" s="762"/>
      <c r="N232" s="762"/>
      <c r="O232" s="762"/>
      <c r="P232" s="762"/>
      <c r="Q232" s="762"/>
      <c r="R232" s="762"/>
      <c r="S232" s="762"/>
      <c r="T232" s="762"/>
      <c r="U232" s="762"/>
      <c r="V232" s="762"/>
      <c r="W232" s="762"/>
      <c r="X232" s="762"/>
      <c r="Y232" s="762"/>
      <c r="Z232" s="762"/>
      <c r="AA232" s="762"/>
      <c r="AB232" s="761"/>
      <c r="AC232" s="762"/>
      <c r="AD232" s="762"/>
      <c r="AE232" s="762"/>
      <c r="AF232" s="762"/>
      <c r="AG232" s="762"/>
      <c r="AH232" s="762"/>
      <c r="AI232" s="762"/>
      <c r="AJ232" s="762"/>
      <c r="AK232" s="762"/>
      <c r="AL232" s="762"/>
      <c r="AM232" s="762"/>
      <c r="AN232" s="823"/>
    </row>
    <row r="233" spans="1:40" ht="15.75" customHeight="1">
      <c r="A233" s="762"/>
      <c r="B233" s="764"/>
      <c r="C233" s="826"/>
      <c r="D233" s="826"/>
      <c r="E233" s="826"/>
      <c r="F233" s="826"/>
      <c r="G233" s="826"/>
      <c r="H233" s="762"/>
      <c r="I233" s="762"/>
      <c r="J233" s="762"/>
      <c r="K233" s="762"/>
      <c r="L233" s="762"/>
      <c r="M233" s="762"/>
      <c r="N233" s="762"/>
      <c r="O233" s="762"/>
      <c r="P233" s="762"/>
      <c r="Q233" s="762"/>
      <c r="R233" s="762"/>
      <c r="S233" s="762"/>
      <c r="T233" s="762"/>
      <c r="U233" s="762"/>
      <c r="V233" s="762"/>
      <c r="W233" s="762"/>
      <c r="X233" s="762"/>
      <c r="Y233" s="762"/>
      <c r="Z233" s="762"/>
      <c r="AA233" s="762"/>
      <c r="AB233" s="761"/>
      <c r="AC233" s="762"/>
      <c r="AD233" s="762"/>
      <c r="AE233" s="762"/>
      <c r="AF233" s="762"/>
      <c r="AG233" s="762"/>
      <c r="AH233" s="762"/>
      <c r="AI233" s="762"/>
      <c r="AJ233" s="762"/>
      <c r="AK233" s="762"/>
      <c r="AL233" s="762"/>
      <c r="AM233" s="762"/>
      <c r="AN233" s="823"/>
    </row>
    <row r="234" spans="1:40" ht="15.75" customHeight="1">
      <c r="A234" s="762"/>
      <c r="B234" s="764"/>
      <c r="C234" s="826"/>
      <c r="D234" s="826"/>
      <c r="E234" s="826"/>
      <c r="F234" s="826"/>
      <c r="G234" s="826"/>
      <c r="H234" s="762"/>
      <c r="I234" s="762"/>
      <c r="J234" s="762"/>
      <c r="K234" s="762"/>
      <c r="L234" s="762"/>
      <c r="M234" s="762"/>
      <c r="N234" s="762"/>
      <c r="O234" s="762"/>
      <c r="P234" s="762"/>
      <c r="Q234" s="762"/>
      <c r="R234" s="762"/>
      <c r="S234" s="762"/>
      <c r="T234" s="762"/>
      <c r="U234" s="762"/>
      <c r="V234" s="762"/>
      <c r="W234" s="762"/>
      <c r="X234" s="762"/>
      <c r="Y234" s="762"/>
      <c r="Z234" s="762"/>
      <c r="AA234" s="762"/>
      <c r="AB234" s="761"/>
      <c r="AC234" s="762"/>
      <c r="AD234" s="762"/>
      <c r="AE234" s="762"/>
      <c r="AF234" s="762"/>
      <c r="AG234" s="762"/>
      <c r="AH234" s="762"/>
      <c r="AI234" s="762"/>
      <c r="AJ234" s="762"/>
      <c r="AK234" s="762"/>
      <c r="AL234" s="762"/>
      <c r="AM234" s="762"/>
      <c r="AN234" s="823"/>
    </row>
    <row r="235" spans="1:40" ht="15.75" customHeight="1">
      <c r="A235" s="762"/>
      <c r="B235" s="764"/>
      <c r="C235" s="826"/>
      <c r="D235" s="826"/>
      <c r="E235" s="826"/>
      <c r="F235" s="826"/>
      <c r="G235" s="826"/>
      <c r="H235" s="762"/>
      <c r="I235" s="762"/>
      <c r="J235" s="762"/>
      <c r="K235" s="762"/>
      <c r="L235" s="762"/>
      <c r="M235" s="762"/>
      <c r="N235" s="762"/>
      <c r="O235" s="762"/>
      <c r="P235" s="762"/>
      <c r="Q235" s="762"/>
      <c r="R235" s="762"/>
      <c r="S235" s="762"/>
      <c r="T235" s="762"/>
      <c r="U235" s="762"/>
      <c r="V235" s="762"/>
      <c r="W235" s="762"/>
      <c r="X235" s="762"/>
      <c r="Y235" s="762"/>
      <c r="Z235" s="762"/>
      <c r="AA235" s="762"/>
      <c r="AB235" s="761"/>
      <c r="AC235" s="762"/>
      <c r="AD235" s="762"/>
      <c r="AE235" s="762"/>
      <c r="AF235" s="762"/>
      <c r="AG235" s="762"/>
      <c r="AH235" s="762"/>
      <c r="AI235" s="762"/>
      <c r="AJ235" s="762"/>
      <c r="AK235" s="762"/>
      <c r="AL235" s="762"/>
      <c r="AM235" s="762"/>
      <c r="AN235" s="823"/>
    </row>
    <row r="236" spans="1:40" ht="15.75" customHeight="1">
      <c r="A236" s="762"/>
      <c r="B236" s="764"/>
      <c r="C236" s="826"/>
      <c r="D236" s="826"/>
      <c r="E236" s="826"/>
      <c r="F236" s="826"/>
      <c r="G236" s="826"/>
      <c r="H236" s="762"/>
      <c r="I236" s="762"/>
      <c r="J236" s="762"/>
      <c r="K236" s="762"/>
      <c r="L236" s="762"/>
      <c r="M236" s="762"/>
      <c r="N236" s="762"/>
      <c r="O236" s="762"/>
      <c r="P236" s="762"/>
      <c r="Q236" s="762"/>
      <c r="R236" s="762"/>
      <c r="S236" s="762"/>
      <c r="T236" s="762"/>
      <c r="U236" s="762"/>
      <c r="V236" s="762"/>
      <c r="W236" s="762"/>
      <c r="X236" s="762"/>
      <c r="Y236" s="762"/>
      <c r="Z236" s="762"/>
      <c r="AA236" s="762"/>
      <c r="AB236" s="761"/>
      <c r="AC236" s="762"/>
      <c r="AD236" s="762"/>
      <c r="AE236" s="762"/>
      <c r="AF236" s="762"/>
      <c r="AG236" s="762"/>
      <c r="AH236" s="762"/>
      <c r="AI236" s="762"/>
      <c r="AJ236" s="762"/>
      <c r="AK236" s="762"/>
      <c r="AL236" s="762"/>
      <c r="AM236" s="762"/>
      <c r="AN236" s="823"/>
    </row>
    <row r="237" spans="1:40" ht="15.75" customHeight="1">
      <c r="A237" s="762"/>
      <c r="B237" s="764"/>
      <c r="C237" s="826"/>
      <c r="D237" s="826"/>
      <c r="E237" s="826"/>
      <c r="F237" s="826"/>
      <c r="G237" s="826"/>
      <c r="H237" s="762"/>
      <c r="I237" s="762"/>
      <c r="J237" s="762"/>
      <c r="K237" s="762"/>
      <c r="L237" s="762"/>
      <c r="M237" s="762"/>
      <c r="N237" s="762"/>
      <c r="O237" s="762"/>
      <c r="P237" s="762"/>
      <c r="Q237" s="762"/>
      <c r="R237" s="762"/>
      <c r="S237" s="762"/>
      <c r="T237" s="762"/>
      <c r="U237" s="762"/>
      <c r="V237" s="762"/>
      <c r="W237" s="762"/>
      <c r="X237" s="762"/>
      <c r="Y237" s="762"/>
      <c r="Z237" s="762"/>
      <c r="AA237" s="762"/>
      <c r="AB237" s="761"/>
      <c r="AC237" s="762"/>
      <c r="AD237" s="762"/>
      <c r="AE237" s="762"/>
      <c r="AF237" s="762"/>
      <c r="AG237" s="762"/>
      <c r="AH237" s="762"/>
      <c r="AI237" s="762"/>
      <c r="AJ237" s="762"/>
      <c r="AK237" s="762"/>
      <c r="AL237" s="762"/>
      <c r="AM237" s="762"/>
      <c r="AN237" s="823"/>
    </row>
    <row r="238" spans="1:40" ht="15.75" customHeight="1">
      <c r="A238" s="762"/>
      <c r="B238" s="764"/>
      <c r="C238" s="826"/>
      <c r="D238" s="826"/>
      <c r="E238" s="826"/>
      <c r="F238" s="826"/>
      <c r="G238" s="826"/>
      <c r="H238" s="762"/>
      <c r="I238" s="762"/>
      <c r="J238" s="762"/>
      <c r="K238" s="762"/>
      <c r="L238" s="762"/>
      <c r="M238" s="762"/>
      <c r="N238" s="762"/>
      <c r="O238" s="762"/>
      <c r="P238" s="762"/>
      <c r="Q238" s="762"/>
      <c r="R238" s="762"/>
      <c r="S238" s="762"/>
      <c r="T238" s="762"/>
      <c r="U238" s="762"/>
      <c r="V238" s="762"/>
      <c r="W238" s="762"/>
      <c r="X238" s="762"/>
      <c r="Y238" s="762"/>
      <c r="Z238" s="762"/>
      <c r="AA238" s="762"/>
      <c r="AB238" s="761"/>
      <c r="AC238" s="762"/>
      <c r="AD238" s="762"/>
      <c r="AE238" s="762"/>
      <c r="AF238" s="762"/>
      <c r="AG238" s="762"/>
      <c r="AH238" s="762"/>
      <c r="AI238" s="762"/>
      <c r="AJ238" s="762"/>
      <c r="AK238" s="762"/>
      <c r="AL238" s="762"/>
      <c r="AM238" s="762"/>
      <c r="AN238" s="823"/>
    </row>
    <row r="239" spans="1:40" ht="15.75" customHeight="1">
      <c r="A239" s="762"/>
      <c r="B239" s="764"/>
      <c r="C239" s="826"/>
      <c r="D239" s="826"/>
      <c r="E239" s="826"/>
      <c r="F239" s="826"/>
      <c r="G239" s="826"/>
      <c r="H239" s="762"/>
      <c r="I239" s="762"/>
      <c r="J239" s="762"/>
      <c r="K239" s="762"/>
      <c r="L239" s="762"/>
      <c r="M239" s="762"/>
      <c r="N239" s="762"/>
      <c r="O239" s="762"/>
      <c r="P239" s="762"/>
      <c r="Q239" s="762"/>
      <c r="R239" s="762"/>
      <c r="S239" s="762"/>
      <c r="T239" s="762"/>
      <c r="U239" s="762"/>
      <c r="V239" s="762"/>
      <c r="W239" s="762"/>
      <c r="X239" s="762"/>
      <c r="Y239" s="762"/>
      <c r="Z239" s="762"/>
      <c r="AA239" s="762"/>
      <c r="AB239" s="761"/>
      <c r="AC239" s="762"/>
      <c r="AD239" s="762"/>
      <c r="AE239" s="762"/>
      <c r="AF239" s="762"/>
      <c r="AG239" s="762"/>
      <c r="AH239" s="762"/>
      <c r="AI239" s="762"/>
      <c r="AJ239" s="762"/>
      <c r="AK239" s="762"/>
      <c r="AL239" s="762"/>
      <c r="AM239" s="762"/>
      <c r="AN239" s="823"/>
    </row>
    <row r="240" spans="1:40" ht="15.75" customHeight="1">
      <c r="A240" s="762"/>
      <c r="B240" s="764"/>
      <c r="C240" s="826"/>
      <c r="D240" s="826"/>
      <c r="E240" s="826"/>
      <c r="F240" s="826"/>
      <c r="G240" s="826"/>
      <c r="H240" s="762"/>
      <c r="I240" s="762"/>
      <c r="J240" s="762"/>
      <c r="K240" s="762"/>
      <c r="L240" s="762"/>
      <c r="M240" s="762"/>
      <c r="N240" s="762"/>
      <c r="O240" s="762"/>
      <c r="P240" s="762"/>
      <c r="Q240" s="762"/>
      <c r="R240" s="762"/>
      <c r="S240" s="762"/>
      <c r="T240" s="762"/>
      <c r="U240" s="762"/>
      <c r="V240" s="762"/>
      <c r="W240" s="762"/>
      <c r="X240" s="762"/>
      <c r="Y240" s="762"/>
      <c r="Z240" s="762"/>
      <c r="AA240" s="762"/>
      <c r="AB240" s="761"/>
      <c r="AC240" s="762"/>
      <c r="AD240" s="762"/>
      <c r="AE240" s="762"/>
      <c r="AF240" s="762"/>
      <c r="AG240" s="762"/>
      <c r="AH240" s="762"/>
      <c r="AI240" s="762"/>
      <c r="AJ240" s="762"/>
      <c r="AK240" s="762"/>
      <c r="AL240" s="762"/>
      <c r="AM240" s="762"/>
      <c r="AN240" s="823"/>
    </row>
    <row r="241" spans="1:40" ht="15.75" customHeight="1">
      <c r="A241" s="762"/>
      <c r="B241" s="764"/>
      <c r="C241" s="826"/>
      <c r="D241" s="826"/>
      <c r="E241" s="826"/>
      <c r="F241" s="826"/>
      <c r="G241" s="826"/>
      <c r="H241" s="762"/>
      <c r="I241" s="762"/>
      <c r="J241" s="762"/>
      <c r="K241" s="762"/>
      <c r="L241" s="762"/>
      <c r="M241" s="762"/>
      <c r="N241" s="762"/>
      <c r="O241" s="762"/>
      <c r="P241" s="762"/>
      <c r="Q241" s="762"/>
      <c r="R241" s="762"/>
      <c r="S241" s="762"/>
      <c r="T241" s="762"/>
      <c r="U241" s="762"/>
      <c r="V241" s="762"/>
      <c r="W241" s="762"/>
      <c r="X241" s="762"/>
      <c r="Y241" s="762"/>
      <c r="Z241" s="762"/>
      <c r="AA241" s="762"/>
      <c r="AB241" s="761"/>
      <c r="AC241" s="762"/>
      <c r="AD241" s="762"/>
      <c r="AE241" s="762"/>
      <c r="AF241" s="762"/>
      <c r="AG241" s="762"/>
      <c r="AH241" s="762"/>
      <c r="AI241" s="762"/>
      <c r="AJ241" s="762"/>
      <c r="AK241" s="762"/>
      <c r="AL241" s="762"/>
      <c r="AM241" s="762"/>
      <c r="AN241" s="823"/>
    </row>
    <row r="242" spans="1:40" ht="15.75" customHeight="1">
      <c r="A242" s="762"/>
      <c r="B242" s="764"/>
      <c r="C242" s="826"/>
      <c r="D242" s="826"/>
      <c r="E242" s="826"/>
      <c r="F242" s="826"/>
      <c r="G242" s="826"/>
      <c r="H242" s="762"/>
      <c r="I242" s="762"/>
      <c r="J242" s="762"/>
      <c r="K242" s="762"/>
      <c r="L242" s="762"/>
      <c r="M242" s="762"/>
      <c r="N242" s="762"/>
      <c r="O242" s="762"/>
      <c r="P242" s="762"/>
      <c r="Q242" s="762"/>
      <c r="R242" s="762"/>
      <c r="S242" s="762"/>
      <c r="T242" s="762"/>
      <c r="U242" s="762"/>
      <c r="V242" s="762"/>
      <c r="W242" s="762"/>
      <c r="X242" s="762"/>
      <c r="Y242" s="762"/>
      <c r="Z242" s="762"/>
      <c r="AA242" s="762"/>
      <c r="AB242" s="761"/>
      <c r="AC242" s="762"/>
      <c r="AD242" s="762"/>
      <c r="AE242" s="762"/>
      <c r="AF242" s="762"/>
      <c r="AG242" s="762"/>
      <c r="AH242" s="762"/>
      <c r="AI242" s="762"/>
      <c r="AJ242" s="762"/>
      <c r="AK242" s="762"/>
      <c r="AL242" s="762"/>
      <c r="AM242" s="762"/>
      <c r="AN242" s="823"/>
    </row>
    <row r="243" spans="1:40" ht="15.75" customHeight="1">
      <c r="A243" s="762"/>
      <c r="B243" s="764"/>
      <c r="C243" s="826"/>
      <c r="D243" s="826"/>
      <c r="E243" s="826"/>
      <c r="F243" s="826"/>
      <c r="G243" s="826"/>
      <c r="H243" s="762"/>
      <c r="I243" s="762"/>
      <c r="J243" s="762"/>
      <c r="K243" s="762"/>
      <c r="L243" s="762"/>
      <c r="M243" s="762"/>
      <c r="N243" s="762"/>
      <c r="O243" s="762"/>
      <c r="P243" s="762"/>
      <c r="Q243" s="762"/>
      <c r="R243" s="762"/>
      <c r="S243" s="762"/>
      <c r="T243" s="762"/>
      <c r="U243" s="762"/>
      <c r="V243" s="762"/>
      <c r="W243" s="762"/>
      <c r="X243" s="762"/>
      <c r="Y243" s="762"/>
      <c r="Z243" s="762"/>
      <c r="AA243" s="762"/>
      <c r="AB243" s="761"/>
      <c r="AC243" s="762"/>
      <c r="AD243" s="762"/>
      <c r="AE243" s="762"/>
      <c r="AF243" s="762"/>
      <c r="AG243" s="762"/>
      <c r="AH243" s="762"/>
      <c r="AI243" s="762"/>
      <c r="AJ243" s="762"/>
      <c r="AK243" s="762"/>
      <c r="AL243" s="762"/>
      <c r="AM243" s="762"/>
      <c r="AN243" s="823"/>
    </row>
    <row r="244" spans="1:40" ht="15.75" customHeight="1">
      <c r="A244" s="762"/>
      <c r="B244" s="764"/>
      <c r="C244" s="826"/>
      <c r="D244" s="826"/>
      <c r="E244" s="826"/>
      <c r="F244" s="826"/>
      <c r="G244" s="826"/>
      <c r="H244" s="762"/>
      <c r="I244" s="762"/>
      <c r="J244" s="762"/>
      <c r="K244" s="762"/>
      <c r="L244" s="762"/>
      <c r="M244" s="762"/>
      <c r="N244" s="762"/>
      <c r="O244" s="762"/>
      <c r="P244" s="762"/>
      <c r="Q244" s="762"/>
      <c r="R244" s="762"/>
      <c r="S244" s="762"/>
      <c r="T244" s="762"/>
      <c r="U244" s="762"/>
      <c r="V244" s="762"/>
      <c r="W244" s="762"/>
      <c r="X244" s="762"/>
      <c r="Y244" s="762"/>
      <c r="Z244" s="762"/>
      <c r="AA244" s="762"/>
      <c r="AB244" s="761"/>
      <c r="AC244" s="762"/>
      <c r="AD244" s="762"/>
      <c r="AE244" s="762"/>
      <c r="AF244" s="762"/>
      <c r="AG244" s="762"/>
      <c r="AH244" s="762"/>
      <c r="AI244" s="762"/>
      <c r="AJ244" s="762"/>
      <c r="AK244" s="762"/>
      <c r="AL244" s="762"/>
      <c r="AM244" s="762"/>
      <c r="AN244" s="823"/>
    </row>
    <row r="245" spans="1:40" ht="15.75" customHeight="1">
      <c r="A245" s="762"/>
      <c r="B245" s="764"/>
      <c r="C245" s="826"/>
      <c r="D245" s="826"/>
      <c r="E245" s="826"/>
      <c r="F245" s="826"/>
      <c r="G245" s="826"/>
      <c r="H245" s="762"/>
      <c r="I245" s="762"/>
      <c r="J245" s="762"/>
      <c r="K245" s="762"/>
      <c r="L245" s="762"/>
      <c r="M245" s="762"/>
      <c r="N245" s="762"/>
      <c r="O245" s="762"/>
      <c r="P245" s="762"/>
      <c r="Q245" s="762"/>
      <c r="R245" s="762"/>
      <c r="S245" s="762"/>
      <c r="T245" s="762"/>
      <c r="U245" s="762"/>
      <c r="V245" s="762"/>
      <c r="W245" s="762"/>
      <c r="X245" s="762"/>
      <c r="Y245" s="762"/>
      <c r="Z245" s="762"/>
      <c r="AA245" s="762"/>
      <c r="AB245" s="762"/>
      <c r="AC245" s="762"/>
      <c r="AD245" s="762"/>
      <c r="AE245" s="762"/>
      <c r="AF245" s="762"/>
      <c r="AG245" s="762"/>
      <c r="AH245" s="762"/>
      <c r="AI245" s="762"/>
      <c r="AJ245" s="762"/>
      <c r="AK245" s="762"/>
      <c r="AL245" s="762"/>
      <c r="AM245" s="762"/>
      <c r="AN245" s="823"/>
    </row>
    <row r="246" spans="1:40" ht="15.75" customHeight="1">
      <c r="A246" s="762"/>
      <c r="B246" s="764"/>
      <c r="C246" s="826"/>
      <c r="D246" s="826"/>
      <c r="E246" s="826"/>
      <c r="F246" s="826"/>
      <c r="G246" s="826"/>
      <c r="H246" s="762"/>
      <c r="I246" s="762"/>
      <c r="J246" s="762"/>
      <c r="K246" s="762"/>
      <c r="L246" s="762"/>
      <c r="M246" s="762"/>
      <c r="N246" s="762"/>
      <c r="O246" s="762"/>
      <c r="P246" s="762"/>
      <c r="Q246" s="762"/>
      <c r="R246" s="762"/>
      <c r="S246" s="762"/>
      <c r="T246" s="762"/>
      <c r="U246" s="762"/>
      <c r="V246" s="762"/>
      <c r="W246" s="762"/>
      <c r="X246" s="762"/>
      <c r="Y246" s="762"/>
      <c r="Z246" s="762"/>
      <c r="AA246" s="762"/>
      <c r="AB246" s="762"/>
      <c r="AC246" s="762"/>
      <c r="AD246" s="762"/>
      <c r="AE246" s="762"/>
      <c r="AF246" s="762"/>
      <c r="AG246" s="762"/>
      <c r="AH246" s="762"/>
      <c r="AI246" s="762"/>
      <c r="AJ246" s="762"/>
      <c r="AK246" s="762"/>
      <c r="AL246" s="762"/>
      <c r="AM246" s="762"/>
      <c r="AN246" s="823"/>
    </row>
    <row r="247" spans="1:40" ht="15.75" customHeight="1">
      <c r="A247" s="762"/>
      <c r="B247" s="764"/>
      <c r="C247" s="826"/>
      <c r="D247" s="826"/>
      <c r="E247" s="826"/>
      <c r="F247" s="826"/>
      <c r="G247" s="826"/>
      <c r="H247" s="762"/>
      <c r="I247" s="762"/>
      <c r="J247" s="762"/>
      <c r="K247" s="762"/>
      <c r="L247" s="762"/>
      <c r="M247" s="762"/>
      <c r="N247" s="762"/>
      <c r="O247" s="762"/>
      <c r="P247" s="762"/>
      <c r="Q247" s="762"/>
      <c r="R247" s="762"/>
      <c r="S247" s="762"/>
      <c r="T247" s="762"/>
      <c r="U247" s="762"/>
      <c r="V247" s="762"/>
      <c r="W247" s="762"/>
      <c r="X247" s="762"/>
      <c r="Y247" s="762"/>
      <c r="Z247" s="762"/>
      <c r="AA247" s="762"/>
      <c r="AB247" s="762"/>
      <c r="AC247" s="762"/>
      <c r="AD247" s="762"/>
      <c r="AE247" s="762"/>
      <c r="AF247" s="762"/>
      <c r="AG247" s="762"/>
      <c r="AH247" s="762"/>
      <c r="AI247" s="762"/>
      <c r="AJ247" s="762"/>
      <c r="AK247" s="762"/>
      <c r="AL247" s="762"/>
      <c r="AM247" s="762"/>
      <c r="AN247" s="823"/>
    </row>
    <row r="248" spans="1:40" ht="15.75" customHeight="1">
      <c r="A248" s="762"/>
      <c r="B248" s="764"/>
      <c r="C248" s="826"/>
      <c r="D248" s="826"/>
      <c r="E248" s="826"/>
      <c r="F248" s="826"/>
      <c r="G248" s="826"/>
      <c r="H248" s="762"/>
      <c r="I248" s="762"/>
      <c r="J248" s="762"/>
      <c r="K248" s="762"/>
      <c r="L248" s="762"/>
      <c r="M248" s="762"/>
      <c r="N248" s="762"/>
      <c r="O248" s="762"/>
      <c r="P248" s="762"/>
      <c r="Q248" s="762"/>
      <c r="R248" s="762"/>
      <c r="S248" s="762"/>
      <c r="T248" s="762"/>
      <c r="U248" s="762"/>
      <c r="V248" s="762"/>
      <c r="W248" s="762"/>
      <c r="X248" s="762"/>
      <c r="Y248" s="762"/>
      <c r="Z248" s="762"/>
      <c r="AA248" s="762"/>
      <c r="AB248" s="762"/>
      <c r="AC248" s="762"/>
      <c r="AD248" s="762"/>
      <c r="AE248" s="762"/>
      <c r="AF248" s="762"/>
      <c r="AG248" s="762"/>
      <c r="AH248" s="762"/>
      <c r="AI248" s="762"/>
      <c r="AJ248" s="762"/>
      <c r="AK248" s="762"/>
      <c r="AL248" s="762"/>
      <c r="AM248" s="762"/>
      <c r="AN248" s="823"/>
    </row>
    <row r="249" spans="1:40" ht="15.75" customHeight="1">
      <c r="A249" s="762"/>
      <c r="B249" s="764"/>
      <c r="C249" s="826"/>
      <c r="D249" s="826"/>
      <c r="E249" s="826"/>
      <c r="F249" s="826"/>
      <c r="G249" s="826"/>
      <c r="H249" s="762"/>
      <c r="I249" s="762"/>
      <c r="J249" s="762"/>
      <c r="K249" s="762"/>
      <c r="L249" s="762"/>
      <c r="M249" s="762"/>
      <c r="N249" s="762"/>
      <c r="O249" s="762"/>
      <c r="P249" s="762"/>
      <c r="Q249" s="762"/>
      <c r="R249" s="762"/>
      <c r="S249" s="762"/>
      <c r="T249" s="762"/>
      <c r="U249" s="762"/>
      <c r="V249" s="762"/>
      <c r="W249" s="762"/>
      <c r="X249" s="762"/>
      <c r="Y249" s="762"/>
      <c r="Z249" s="762"/>
      <c r="AA249" s="762"/>
      <c r="AB249" s="762"/>
      <c r="AC249" s="762"/>
      <c r="AD249" s="762"/>
      <c r="AE249" s="762"/>
      <c r="AF249" s="762"/>
      <c r="AG249" s="762"/>
      <c r="AH249" s="762"/>
      <c r="AI249" s="762"/>
      <c r="AJ249" s="762"/>
      <c r="AK249" s="762"/>
      <c r="AL249" s="762"/>
      <c r="AM249" s="762"/>
      <c r="AN249" s="823"/>
    </row>
    <row r="250" spans="1:40" ht="15.75" customHeight="1">
      <c r="A250" s="762"/>
      <c r="B250" s="764"/>
      <c r="C250" s="826"/>
      <c r="D250" s="826"/>
      <c r="E250" s="826"/>
      <c r="F250" s="826"/>
      <c r="G250" s="826"/>
      <c r="H250" s="762"/>
      <c r="I250" s="762"/>
      <c r="J250" s="762"/>
      <c r="K250" s="762"/>
      <c r="L250" s="762"/>
      <c r="M250" s="762"/>
      <c r="N250" s="762"/>
      <c r="O250" s="762"/>
      <c r="P250" s="762"/>
      <c r="Q250" s="762"/>
      <c r="R250" s="762"/>
      <c r="S250" s="762"/>
      <c r="T250" s="762"/>
      <c r="U250" s="762"/>
      <c r="V250" s="762"/>
      <c r="W250" s="762"/>
      <c r="X250" s="762"/>
      <c r="Y250" s="762"/>
      <c r="Z250" s="762"/>
      <c r="AA250" s="762"/>
      <c r="AB250" s="762"/>
      <c r="AC250" s="762"/>
      <c r="AD250" s="762"/>
      <c r="AE250" s="762"/>
      <c r="AF250" s="762"/>
      <c r="AG250" s="762"/>
      <c r="AH250" s="762"/>
      <c r="AI250" s="762"/>
      <c r="AJ250" s="762"/>
      <c r="AK250" s="762"/>
      <c r="AL250" s="762"/>
      <c r="AM250" s="762"/>
      <c r="AN250" s="823"/>
    </row>
    <row r="251" spans="1:40" ht="15.75" customHeight="1">
      <c r="A251" s="762"/>
      <c r="B251" s="764"/>
      <c r="C251" s="826"/>
      <c r="D251" s="826"/>
      <c r="E251" s="826"/>
      <c r="F251" s="826"/>
      <c r="G251" s="826"/>
      <c r="H251" s="762"/>
      <c r="I251" s="762"/>
      <c r="J251" s="762"/>
      <c r="K251" s="762"/>
      <c r="L251" s="762"/>
      <c r="M251" s="762"/>
      <c r="N251" s="762"/>
      <c r="O251" s="762"/>
      <c r="P251" s="762"/>
      <c r="Q251" s="762"/>
      <c r="R251" s="762"/>
      <c r="S251" s="762"/>
      <c r="T251" s="762"/>
      <c r="U251" s="762"/>
      <c r="V251" s="762"/>
      <c r="W251" s="762"/>
      <c r="X251" s="762"/>
      <c r="Y251" s="762"/>
      <c r="Z251" s="762"/>
      <c r="AA251" s="762"/>
      <c r="AB251" s="762"/>
      <c r="AC251" s="762"/>
      <c r="AD251" s="762"/>
      <c r="AE251" s="762"/>
      <c r="AF251" s="762"/>
      <c r="AG251" s="762"/>
      <c r="AH251" s="762"/>
      <c r="AI251" s="762"/>
      <c r="AJ251" s="762"/>
      <c r="AK251" s="762"/>
      <c r="AL251" s="762"/>
      <c r="AM251" s="762"/>
      <c r="AN251" s="823"/>
    </row>
    <row r="252" spans="1:40" ht="15.75" customHeight="1">
      <c r="A252" s="762"/>
      <c r="B252" s="764"/>
      <c r="C252" s="826"/>
      <c r="D252" s="826"/>
      <c r="E252" s="826"/>
      <c r="F252" s="826"/>
      <c r="G252" s="826"/>
      <c r="H252" s="762"/>
      <c r="I252" s="762"/>
      <c r="J252" s="762"/>
      <c r="K252" s="762"/>
      <c r="L252" s="762"/>
      <c r="M252" s="762"/>
      <c r="N252" s="762"/>
      <c r="O252" s="762"/>
      <c r="P252" s="762"/>
      <c r="Q252" s="762"/>
      <c r="R252" s="762"/>
      <c r="S252" s="762"/>
      <c r="T252" s="762"/>
      <c r="U252" s="762"/>
      <c r="V252" s="762"/>
      <c r="W252" s="762"/>
      <c r="X252" s="762"/>
      <c r="Y252" s="762"/>
      <c r="Z252" s="762"/>
      <c r="AA252" s="762"/>
      <c r="AB252" s="762"/>
      <c r="AC252" s="762"/>
      <c r="AD252" s="762"/>
      <c r="AE252" s="762"/>
      <c r="AF252" s="762"/>
      <c r="AG252" s="762"/>
      <c r="AH252" s="762"/>
      <c r="AI252" s="762"/>
      <c r="AJ252" s="762"/>
      <c r="AK252" s="762"/>
      <c r="AL252" s="762"/>
      <c r="AM252" s="762"/>
      <c r="AN252" s="823"/>
    </row>
    <row r="253" spans="1:40" ht="15.75" customHeight="1">
      <c r="A253" s="762"/>
      <c r="B253" s="764"/>
      <c r="C253" s="826"/>
      <c r="D253" s="826"/>
      <c r="E253" s="826"/>
      <c r="F253" s="826"/>
      <c r="G253" s="826"/>
      <c r="H253" s="762"/>
      <c r="I253" s="762"/>
      <c r="J253" s="762"/>
      <c r="K253" s="762"/>
      <c r="L253" s="762"/>
      <c r="M253" s="762"/>
      <c r="N253" s="762"/>
      <c r="O253" s="762"/>
      <c r="P253" s="762"/>
      <c r="Q253" s="762"/>
      <c r="R253" s="762"/>
      <c r="S253" s="762"/>
      <c r="T253" s="762"/>
      <c r="U253" s="762"/>
      <c r="V253" s="762"/>
      <c r="W253" s="762"/>
      <c r="X253" s="762"/>
      <c r="Y253" s="762"/>
      <c r="Z253" s="762"/>
      <c r="AA253" s="762"/>
      <c r="AB253" s="762"/>
      <c r="AC253" s="762"/>
      <c r="AD253" s="762"/>
      <c r="AE253" s="762"/>
      <c r="AF253" s="762"/>
      <c r="AG253" s="762"/>
      <c r="AH253" s="762"/>
      <c r="AI253" s="762"/>
      <c r="AJ253" s="762"/>
      <c r="AK253" s="762"/>
      <c r="AL253" s="762"/>
      <c r="AM253" s="762"/>
      <c r="AN253" s="823"/>
    </row>
    <row r="254" spans="1:40" ht="15.75" customHeight="1">
      <c r="A254" s="762"/>
      <c r="B254" s="764"/>
      <c r="C254" s="826"/>
      <c r="D254" s="826"/>
      <c r="E254" s="826"/>
      <c r="F254" s="826"/>
      <c r="G254" s="826"/>
      <c r="H254" s="762"/>
      <c r="I254" s="762"/>
      <c r="J254" s="762"/>
      <c r="K254" s="762"/>
      <c r="L254" s="762"/>
      <c r="M254" s="762"/>
      <c r="N254" s="762"/>
      <c r="O254" s="762"/>
      <c r="P254" s="762"/>
      <c r="Q254" s="762"/>
      <c r="R254" s="762"/>
      <c r="S254" s="762"/>
      <c r="T254" s="762"/>
      <c r="U254" s="762"/>
      <c r="V254" s="762"/>
      <c r="W254" s="762"/>
      <c r="X254" s="762"/>
      <c r="Y254" s="762"/>
      <c r="Z254" s="762"/>
      <c r="AA254" s="762"/>
      <c r="AB254" s="762"/>
      <c r="AC254" s="762"/>
      <c r="AD254" s="762"/>
      <c r="AE254" s="762"/>
      <c r="AF254" s="762"/>
      <c r="AG254" s="762"/>
      <c r="AH254" s="762"/>
      <c r="AI254" s="762"/>
      <c r="AJ254" s="762"/>
      <c r="AK254" s="762"/>
      <c r="AL254" s="762"/>
      <c r="AM254" s="762"/>
      <c r="AN254" s="823"/>
    </row>
    <row r="255" spans="1:40" ht="15.75" customHeight="1">
      <c r="A255" s="762"/>
      <c r="B255" s="764"/>
      <c r="C255" s="826"/>
      <c r="D255" s="826"/>
      <c r="E255" s="826"/>
      <c r="F255" s="826"/>
      <c r="G255" s="826"/>
      <c r="H255" s="762"/>
      <c r="I255" s="762"/>
      <c r="J255" s="762"/>
      <c r="K255" s="762"/>
      <c r="L255" s="762"/>
      <c r="M255" s="762"/>
      <c r="N255" s="762"/>
      <c r="O255" s="762"/>
      <c r="P255" s="762"/>
      <c r="Q255" s="762"/>
      <c r="R255" s="762"/>
      <c r="S255" s="762"/>
      <c r="T255" s="762"/>
      <c r="U255" s="762"/>
      <c r="V255" s="762"/>
      <c r="W255" s="762"/>
      <c r="X255" s="762"/>
      <c r="Y255" s="762"/>
      <c r="Z255" s="762"/>
      <c r="AA255" s="762"/>
      <c r="AB255" s="762"/>
      <c r="AC255" s="762"/>
      <c r="AD255" s="762"/>
      <c r="AE255" s="762"/>
      <c r="AF255" s="762"/>
      <c r="AG255" s="762"/>
      <c r="AH255" s="762"/>
      <c r="AI255" s="762"/>
      <c r="AJ255" s="762"/>
      <c r="AK255" s="762"/>
      <c r="AL255" s="762"/>
      <c r="AM255" s="762"/>
      <c r="AN255" s="823"/>
    </row>
    <row r="256" spans="1:40" ht="15.75" customHeight="1">
      <c r="A256" s="762"/>
      <c r="B256" s="764"/>
      <c r="C256" s="826"/>
      <c r="D256" s="826"/>
      <c r="E256" s="826"/>
      <c r="F256" s="826"/>
      <c r="G256" s="826"/>
      <c r="H256" s="762"/>
      <c r="I256" s="762"/>
      <c r="J256" s="762"/>
      <c r="K256" s="762"/>
      <c r="L256" s="762"/>
      <c r="M256" s="762"/>
      <c r="N256" s="762"/>
      <c r="O256" s="762"/>
      <c r="P256" s="762"/>
      <c r="Q256" s="762"/>
      <c r="R256" s="762"/>
      <c r="S256" s="762"/>
      <c r="T256" s="762"/>
      <c r="U256" s="762"/>
      <c r="V256" s="762"/>
      <c r="W256" s="762"/>
      <c r="X256" s="762"/>
      <c r="Y256" s="762"/>
      <c r="Z256" s="762"/>
      <c r="AA256" s="762"/>
      <c r="AB256" s="762"/>
      <c r="AC256" s="762"/>
      <c r="AD256" s="762"/>
      <c r="AE256" s="762"/>
      <c r="AF256" s="762"/>
      <c r="AG256" s="762"/>
      <c r="AH256" s="762"/>
      <c r="AI256" s="762"/>
      <c r="AJ256" s="762"/>
      <c r="AK256" s="762"/>
      <c r="AL256" s="762"/>
      <c r="AM256" s="762"/>
      <c r="AN256" s="823"/>
    </row>
    <row r="257" spans="1:40" ht="15.75" customHeight="1">
      <c r="A257" s="762"/>
      <c r="B257" s="764"/>
      <c r="C257" s="826"/>
      <c r="D257" s="826"/>
      <c r="E257" s="826"/>
      <c r="F257" s="826"/>
      <c r="G257" s="826"/>
      <c r="H257" s="762"/>
      <c r="I257" s="762"/>
      <c r="J257" s="762"/>
      <c r="K257" s="762"/>
      <c r="L257" s="762"/>
      <c r="M257" s="762"/>
      <c r="N257" s="762"/>
      <c r="O257" s="762"/>
      <c r="P257" s="762"/>
      <c r="Q257" s="762"/>
      <c r="R257" s="762"/>
      <c r="S257" s="762"/>
      <c r="T257" s="762"/>
      <c r="U257" s="762"/>
      <c r="V257" s="762"/>
      <c r="W257" s="762"/>
      <c r="X257" s="762"/>
      <c r="Y257" s="762"/>
      <c r="Z257" s="762"/>
      <c r="AA257" s="762"/>
      <c r="AB257" s="762"/>
      <c r="AC257" s="762"/>
      <c r="AD257" s="762"/>
      <c r="AE257" s="762"/>
      <c r="AF257" s="762"/>
      <c r="AG257" s="762"/>
      <c r="AH257" s="762"/>
      <c r="AI257" s="762"/>
      <c r="AJ257" s="762"/>
      <c r="AK257" s="762"/>
      <c r="AL257" s="762"/>
      <c r="AM257" s="762"/>
      <c r="AN257" s="823"/>
    </row>
    <row r="258" spans="1:40" ht="15.75" customHeight="1">
      <c r="A258" s="762"/>
      <c r="B258" s="764"/>
      <c r="C258" s="826"/>
      <c r="D258" s="826"/>
      <c r="E258" s="826"/>
      <c r="F258" s="826"/>
      <c r="G258" s="826"/>
      <c r="H258" s="762"/>
      <c r="I258" s="762"/>
      <c r="J258" s="762"/>
      <c r="K258" s="762"/>
      <c r="L258" s="762"/>
      <c r="M258" s="762"/>
      <c r="N258" s="762"/>
      <c r="O258" s="762"/>
      <c r="P258" s="762"/>
      <c r="Q258" s="762"/>
      <c r="R258" s="762"/>
      <c r="S258" s="762"/>
      <c r="T258" s="762"/>
      <c r="U258" s="762"/>
      <c r="V258" s="762"/>
      <c r="W258" s="762"/>
      <c r="X258" s="762"/>
      <c r="Y258" s="762"/>
      <c r="Z258" s="762"/>
      <c r="AA258" s="762"/>
      <c r="AB258" s="762"/>
      <c r="AC258" s="762"/>
      <c r="AD258" s="762"/>
      <c r="AE258" s="762"/>
      <c r="AF258" s="762"/>
      <c r="AG258" s="762"/>
      <c r="AH258" s="762"/>
      <c r="AI258" s="762"/>
      <c r="AJ258" s="762"/>
      <c r="AK258" s="762"/>
      <c r="AL258" s="762"/>
      <c r="AM258" s="762"/>
      <c r="AN258" s="823"/>
    </row>
    <row r="259" spans="1:40" ht="15.75" customHeight="1">
      <c r="A259" s="762"/>
      <c r="B259" s="764"/>
      <c r="C259" s="826"/>
      <c r="D259" s="826"/>
      <c r="E259" s="826"/>
      <c r="F259" s="826"/>
      <c r="G259" s="826"/>
      <c r="H259" s="762"/>
      <c r="I259" s="762"/>
      <c r="J259" s="762"/>
      <c r="K259" s="762"/>
      <c r="L259" s="762"/>
      <c r="M259" s="762"/>
      <c r="N259" s="762"/>
      <c r="O259" s="762"/>
      <c r="P259" s="762"/>
      <c r="Q259" s="762"/>
      <c r="R259" s="762"/>
      <c r="S259" s="762"/>
      <c r="T259" s="762"/>
      <c r="U259" s="762"/>
      <c r="V259" s="762"/>
      <c r="W259" s="762"/>
      <c r="X259" s="762"/>
      <c r="Y259" s="762"/>
      <c r="Z259" s="762"/>
      <c r="AA259" s="762"/>
      <c r="AB259" s="762"/>
      <c r="AC259" s="762"/>
      <c r="AD259" s="762"/>
      <c r="AE259" s="762"/>
      <c r="AF259" s="762"/>
      <c r="AG259" s="762"/>
      <c r="AH259" s="762"/>
      <c r="AI259" s="762"/>
      <c r="AJ259" s="762"/>
      <c r="AK259" s="762"/>
      <c r="AL259" s="762"/>
      <c r="AM259" s="762"/>
      <c r="AN259" s="823"/>
    </row>
    <row r="260" spans="1:40" ht="15.75" customHeight="1">
      <c r="A260" s="762"/>
      <c r="B260" s="764"/>
      <c r="C260" s="826"/>
      <c r="D260" s="826"/>
      <c r="E260" s="826"/>
      <c r="F260" s="826"/>
      <c r="G260" s="826"/>
      <c r="H260" s="762"/>
      <c r="I260" s="762"/>
      <c r="J260" s="762"/>
      <c r="K260" s="762"/>
      <c r="L260" s="762"/>
      <c r="M260" s="762"/>
      <c r="N260" s="762"/>
      <c r="O260" s="762"/>
      <c r="P260" s="762"/>
      <c r="Q260" s="762"/>
      <c r="R260" s="762"/>
      <c r="S260" s="762"/>
      <c r="T260" s="762"/>
      <c r="U260" s="762"/>
      <c r="V260" s="762"/>
      <c r="W260" s="762"/>
      <c r="X260" s="762"/>
      <c r="Y260" s="762"/>
      <c r="Z260" s="762"/>
      <c r="AA260" s="762"/>
      <c r="AB260" s="762"/>
      <c r="AC260" s="762"/>
      <c r="AD260" s="762"/>
      <c r="AE260" s="762"/>
      <c r="AF260" s="762"/>
      <c r="AG260" s="762"/>
      <c r="AH260" s="762"/>
      <c r="AI260" s="762"/>
      <c r="AJ260" s="762"/>
      <c r="AK260" s="762"/>
      <c r="AL260" s="762"/>
      <c r="AM260" s="762"/>
      <c r="AN260" s="823"/>
    </row>
    <row r="261" spans="1:40" ht="15.75" customHeight="1">
      <c r="A261" s="762"/>
      <c r="B261" s="764"/>
      <c r="C261" s="826"/>
      <c r="D261" s="826"/>
      <c r="E261" s="826"/>
      <c r="F261" s="826"/>
      <c r="G261" s="826"/>
      <c r="H261" s="762"/>
      <c r="I261" s="762"/>
      <c r="J261" s="762"/>
      <c r="K261" s="762"/>
      <c r="L261" s="762"/>
      <c r="M261" s="762"/>
      <c r="N261" s="762"/>
      <c r="O261" s="762"/>
      <c r="P261" s="762"/>
      <c r="Q261" s="762"/>
      <c r="R261" s="762"/>
      <c r="S261" s="762"/>
      <c r="T261" s="762"/>
      <c r="U261" s="762"/>
      <c r="V261" s="762"/>
      <c r="W261" s="762"/>
      <c r="X261" s="762"/>
      <c r="Y261" s="762"/>
      <c r="Z261" s="762"/>
      <c r="AA261" s="762"/>
      <c r="AB261" s="762"/>
      <c r="AC261" s="762"/>
      <c r="AD261" s="762"/>
      <c r="AE261" s="762"/>
      <c r="AF261" s="762"/>
      <c r="AG261" s="762"/>
      <c r="AH261" s="762"/>
      <c r="AI261" s="762"/>
      <c r="AJ261" s="762"/>
      <c r="AK261" s="762"/>
      <c r="AL261" s="762"/>
      <c r="AM261" s="762"/>
      <c r="AN261" s="823"/>
    </row>
    <row r="262" spans="1:40" ht="15.75" customHeight="1">
      <c r="A262" s="762"/>
      <c r="B262" s="764"/>
      <c r="C262" s="826"/>
      <c r="D262" s="826"/>
      <c r="E262" s="826"/>
      <c r="F262" s="826"/>
      <c r="G262" s="826"/>
      <c r="H262" s="762"/>
      <c r="I262" s="762"/>
      <c r="J262" s="762"/>
      <c r="K262" s="762"/>
      <c r="L262" s="762"/>
      <c r="M262" s="762"/>
      <c r="N262" s="762"/>
      <c r="O262" s="762"/>
      <c r="P262" s="762"/>
      <c r="Q262" s="762"/>
      <c r="R262" s="762"/>
      <c r="S262" s="762"/>
      <c r="T262" s="762"/>
      <c r="U262" s="762"/>
      <c r="V262" s="762"/>
      <c r="W262" s="762"/>
      <c r="X262" s="762"/>
      <c r="Y262" s="762"/>
      <c r="Z262" s="762"/>
      <c r="AA262" s="762"/>
      <c r="AB262" s="762"/>
      <c r="AC262" s="762"/>
      <c r="AD262" s="762"/>
      <c r="AE262" s="762"/>
      <c r="AF262" s="762"/>
      <c r="AG262" s="762"/>
      <c r="AH262" s="762"/>
      <c r="AI262" s="762"/>
      <c r="AJ262" s="762"/>
      <c r="AK262" s="762"/>
      <c r="AL262" s="762"/>
      <c r="AM262" s="762"/>
      <c r="AN262" s="823"/>
    </row>
    <row r="263" spans="1:40" ht="15.75" customHeight="1">
      <c r="A263" s="762"/>
      <c r="B263" s="764"/>
      <c r="C263" s="826"/>
      <c r="D263" s="826"/>
      <c r="E263" s="826"/>
      <c r="F263" s="826"/>
      <c r="G263" s="826"/>
      <c r="H263" s="762"/>
      <c r="I263" s="762"/>
      <c r="J263" s="762"/>
      <c r="K263" s="762"/>
      <c r="L263" s="762"/>
      <c r="M263" s="762"/>
      <c r="N263" s="762"/>
      <c r="O263" s="762"/>
      <c r="P263" s="762"/>
      <c r="Q263" s="762"/>
      <c r="R263" s="762"/>
      <c r="S263" s="762"/>
      <c r="T263" s="762"/>
      <c r="U263" s="762"/>
      <c r="V263" s="762"/>
      <c r="W263" s="762"/>
      <c r="X263" s="762"/>
      <c r="Y263" s="762"/>
      <c r="Z263" s="762"/>
      <c r="AA263" s="762"/>
      <c r="AB263" s="762"/>
      <c r="AC263" s="762"/>
      <c r="AD263" s="762"/>
      <c r="AE263" s="762"/>
      <c r="AF263" s="762"/>
      <c r="AG263" s="762"/>
      <c r="AH263" s="762"/>
      <c r="AI263" s="762"/>
      <c r="AJ263" s="762"/>
      <c r="AK263" s="762"/>
      <c r="AL263" s="762"/>
      <c r="AM263" s="762"/>
      <c r="AN263" s="823"/>
    </row>
    <row r="264" spans="1:40" ht="15.75" customHeight="1">
      <c r="A264" s="762"/>
      <c r="B264" s="764"/>
      <c r="C264" s="826"/>
      <c r="D264" s="826"/>
      <c r="E264" s="826"/>
      <c r="F264" s="826"/>
      <c r="G264" s="826"/>
      <c r="H264" s="762"/>
      <c r="I264" s="762"/>
      <c r="J264" s="762"/>
      <c r="K264" s="762"/>
      <c r="L264" s="762"/>
      <c r="M264" s="762"/>
      <c r="N264" s="762"/>
      <c r="O264" s="762"/>
      <c r="P264" s="762"/>
      <c r="Q264" s="762"/>
      <c r="R264" s="762"/>
      <c r="S264" s="762"/>
      <c r="T264" s="762"/>
      <c r="U264" s="762"/>
      <c r="V264" s="762"/>
      <c r="W264" s="762"/>
      <c r="X264" s="762"/>
      <c r="Y264" s="762"/>
      <c r="Z264" s="762"/>
      <c r="AA264" s="762"/>
      <c r="AB264" s="762"/>
      <c r="AC264" s="762"/>
      <c r="AD264" s="762"/>
      <c r="AE264" s="762"/>
      <c r="AF264" s="762"/>
      <c r="AG264" s="762"/>
      <c r="AH264" s="762"/>
      <c r="AI264" s="762"/>
      <c r="AJ264" s="762"/>
      <c r="AK264" s="762"/>
      <c r="AL264" s="762"/>
      <c r="AM264" s="762"/>
      <c r="AN264" s="823"/>
    </row>
    <row r="265" spans="1:40" ht="15.75" customHeight="1">
      <c r="A265" s="762"/>
      <c r="B265" s="764"/>
      <c r="C265" s="826"/>
      <c r="D265" s="826"/>
      <c r="E265" s="826"/>
      <c r="F265" s="826"/>
      <c r="G265" s="826"/>
      <c r="H265" s="762"/>
      <c r="I265" s="762"/>
      <c r="J265" s="762"/>
      <c r="K265" s="762"/>
      <c r="L265" s="762"/>
      <c r="M265" s="762"/>
      <c r="N265" s="762"/>
      <c r="O265" s="762"/>
      <c r="P265" s="762"/>
      <c r="Q265" s="762"/>
      <c r="R265" s="762"/>
      <c r="S265" s="762"/>
      <c r="T265" s="762"/>
      <c r="U265" s="762"/>
      <c r="V265" s="762"/>
      <c r="W265" s="762"/>
      <c r="X265" s="762"/>
      <c r="Y265" s="762"/>
      <c r="Z265" s="762"/>
      <c r="AA265" s="762"/>
      <c r="AB265" s="762"/>
      <c r="AC265" s="762"/>
      <c r="AD265" s="762"/>
      <c r="AE265" s="762"/>
      <c r="AF265" s="762"/>
      <c r="AG265" s="762"/>
      <c r="AH265" s="762"/>
      <c r="AI265" s="762"/>
      <c r="AJ265" s="762"/>
      <c r="AK265" s="762"/>
      <c r="AL265" s="762"/>
      <c r="AM265" s="762"/>
      <c r="AN265" s="823"/>
    </row>
    <row r="266" spans="1:40" ht="15.75" customHeight="1">
      <c r="A266" s="762"/>
      <c r="B266" s="764"/>
      <c r="C266" s="826"/>
      <c r="D266" s="826"/>
      <c r="E266" s="826"/>
      <c r="F266" s="826"/>
      <c r="G266" s="826"/>
      <c r="H266" s="762"/>
      <c r="I266" s="762"/>
      <c r="J266" s="762"/>
      <c r="K266" s="762"/>
      <c r="L266" s="762"/>
      <c r="M266" s="762"/>
      <c r="N266" s="762"/>
      <c r="O266" s="762"/>
      <c r="P266" s="762"/>
      <c r="Q266" s="762"/>
      <c r="R266" s="762"/>
      <c r="S266" s="762"/>
      <c r="T266" s="762"/>
      <c r="U266" s="762"/>
      <c r="V266" s="762"/>
      <c r="W266" s="762"/>
      <c r="X266" s="762"/>
      <c r="Y266" s="762"/>
      <c r="Z266" s="762"/>
      <c r="AA266" s="762"/>
      <c r="AB266" s="762"/>
      <c r="AC266" s="762"/>
      <c r="AD266" s="762"/>
      <c r="AE266" s="762"/>
      <c r="AF266" s="762"/>
      <c r="AG266" s="762"/>
      <c r="AH266" s="762"/>
      <c r="AI266" s="762"/>
      <c r="AJ266" s="762"/>
      <c r="AK266" s="762"/>
      <c r="AL266" s="762"/>
      <c r="AM266" s="762"/>
      <c r="AN266" s="823"/>
    </row>
    <row r="267" spans="1:40" ht="15.75" customHeight="1">
      <c r="A267" s="762"/>
      <c r="B267" s="764"/>
      <c r="C267" s="826"/>
      <c r="D267" s="826"/>
      <c r="E267" s="826"/>
      <c r="F267" s="826"/>
      <c r="G267" s="826"/>
      <c r="H267" s="762"/>
      <c r="I267" s="762"/>
      <c r="J267" s="762"/>
      <c r="K267" s="762"/>
      <c r="L267" s="762"/>
      <c r="M267" s="762"/>
      <c r="N267" s="762"/>
      <c r="O267" s="762"/>
      <c r="P267" s="762"/>
      <c r="Q267" s="762"/>
      <c r="R267" s="762"/>
      <c r="S267" s="762"/>
      <c r="T267" s="762"/>
      <c r="U267" s="762"/>
      <c r="V267" s="762"/>
      <c r="W267" s="762"/>
      <c r="X267" s="762"/>
      <c r="Y267" s="762"/>
      <c r="Z267" s="762"/>
      <c r="AA267" s="762"/>
      <c r="AB267" s="762"/>
      <c r="AC267" s="762"/>
      <c r="AD267" s="762"/>
      <c r="AE267" s="762"/>
      <c r="AF267" s="762"/>
      <c r="AG267" s="762"/>
      <c r="AH267" s="762"/>
      <c r="AI267" s="762"/>
      <c r="AJ267" s="762"/>
      <c r="AK267" s="762"/>
      <c r="AL267" s="762"/>
      <c r="AM267" s="762"/>
      <c r="AN267" s="823"/>
    </row>
    <row r="268" spans="1:40" ht="15.75" customHeight="1">
      <c r="A268" s="762"/>
      <c r="B268" s="764"/>
      <c r="C268" s="826"/>
      <c r="D268" s="826"/>
      <c r="E268" s="826"/>
      <c r="F268" s="826"/>
      <c r="G268" s="826"/>
      <c r="H268" s="762"/>
      <c r="I268" s="762"/>
      <c r="J268" s="762"/>
      <c r="K268" s="762"/>
      <c r="L268" s="762"/>
      <c r="M268" s="762"/>
      <c r="N268" s="762"/>
      <c r="O268" s="762"/>
      <c r="P268" s="762"/>
      <c r="Q268" s="762"/>
      <c r="R268" s="762"/>
      <c r="S268" s="762"/>
      <c r="T268" s="762"/>
      <c r="U268" s="762"/>
      <c r="V268" s="762"/>
      <c r="W268" s="762"/>
      <c r="X268" s="762"/>
      <c r="Y268" s="762"/>
      <c r="Z268" s="762"/>
      <c r="AA268" s="762"/>
      <c r="AB268" s="762"/>
      <c r="AC268" s="762"/>
      <c r="AD268" s="762"/>
      <c r="AE268" s="762"/>
      <c r="AF268" s="762"/>
      <c r="AG268" s="762"/>
      <c r="AH268" s="762"/>
      <c r="AI268" s="762"/>
      <c r="AJ268" s="762"/>
      <c r="AK268" s="762"/>
      <c r="AL268" s="762"/>
      <c r="AM268" s="762"/>
      <c r="AN268" s="823"/>
    </row>
    <row r="269" spans="1:40" ht="15.75" customHeight="1">
      <c r="A269" s="762"/>
      <c r="B269" s="764"/>
      <c r="C269" s="826"/>
      <c r="D269" s="826"/>
      <c r="E269" s="826"/>
      <c r="F269" s="826"/>
      <c r="G269" s="826"/>
      <c r="H269" s="762"/>
      <c r="I269" s="762"/>
      <c r="J269" s="762"/>
      <c r="K269" s="762"/>
      <c r="L269" s="762"/>
      <c r="M269" s="762"/>
      <c r="N269" s="762"/>
      <c r="O269" s="762"/>
      <c r="P269" s="762"/>
      <c r="Q269" s="762"/>
      <c r="R269" s="762"/>
      <c r="S269" s="762"/>
      <c r="T269" s="762"/>
      <c r="U269" s="762"/>
      <c r="V269" s="762"/>
      <c r="W269" s="762"/>
      <c r="X269" s="762"/>
      <c r="Y269" s="762"/>
      <c r="Z269" s="762"/>
      <c r="AA269" s="762"/>
      <c r="AB269" s="762"/>
      <c r="AC269" s="762"/>
      <c r="AD269" s="762"/>
      <c r="AE269" s="762"/>
      <c r="AF269" s="762"/>
      <c r="AG269" s="762"/>
      <c r="AH269" s="762"/>
      <c r="AI269" s="762"/>
      <c r="AJ269" s="762"/>
      <c r="AK269" s="762"/>
      <c r="AL269" s="762"/>
      <c r="AM269" s="762"/>
      <c r="AN269" s="823"/>
    </row>
    <row r="270" spans="1:40" ht="15.75" customHeight="1">
      <c r="A270" s="762"/>
      <c r="B270" s="764"/>
      <c r="C270" s="826"/>
      <c r="D270" s="826"/>
      <c r="E270" s="826"/>
      <c r="F270" s="826"/>
      <c r="G270" s="826"/>
      <c r="H270" s="762"/>
      <c r="I270" s="762"/>
      <c r="J270" s="762"/>
      <c r="K270" s="762"/>
      <c r="L270" s="762"/>
      <c r="M270" s="762"/>
      <c r="N270" s="762"/>
      <c r="O270" s="762"/>
      <c r="P270" s="762"/>
      <c r="Q270" s="762"/>
      <c r="R270" s="762"/>
      <c r="S270" s="762"/>
      <c r="T270" s="762"/>
      <c r="U270" s="762"/>
      <c r="V270" s="762"/>
      <c r="W270" s="762"/>
      <c r="X270" s="762"/>
      <c r="Y270" s="762"/>
      <c r="Z270" s="762"/>
      <c r="AA270" s="762"/>
      <c r="AB270" s="762"/>
      <c r="AC270" s="762"/>
      <c r="AD270" s="762"/>
      <c r="AE270" s="762"/>
      <c r="AF270" s="762"/>
      <c r="AG270" s="762"/>
      <c r="AH270" s="762"/>
      <c r="AI270" s="762"/>
      <c r="AJ270" s="762"/>
      <c r="AK270" s="762"/>
      <c r="AL270" s="762"/>
      <c r="AM270" s="762"/>
      <c r="AN270" s="823"/>
    </row>
    <row r="271" spans="1:40" ht="15.75" customHeight="1">
      <c r="A271" s="762"/>
      <c r="B271" s="764"/>
      <c r="C271" s="826"/>
      <c r="D271" s="826"/>
      <c r="E271" s="826"/>
      <c r="F271" s="826"/>
      <c r="G271" s="826"/>
      <c r="H271" s="762"/>
      <c r="I271" s="762"/>
      <c r="J271" s="762"/>
      <c r="K271" s="762"/>
      <c r="L271" s="762"/>
      <c r="M271" s="762"/>
      <c r="N271" s="762"/>
      <c r="O271" s="762"/>
      <c r="P271" s="762"/>
      <c r="Q271" s="762"/>
      <c r="R271" s="762"/>
      <c r="S271" s="762"/>
      <c r="T271" s="762"/>
      <c r="U271" s="762"/>
      <c r="V271" s="762"/>
      <c r="W271" s="762"/>
      <c r="X271" s="762"/>
      <c r="Y271" s="762"/>
      <c r="Z271" s="762"/>
      <c r="AA271" s="762"/>
      <c r="AB271" s="762"/>
      <c r="AC271" s="762"/>
      <c r="AD271" s="762"/>
      <c r="AE271" s="762"/>
      <c r="AF271" s="762"/>
      <c r="AG271" s="762"/>
      <c r="AH271" s="762"/>
      <c r="AI271" s="762"/>
      <c r="AJ271" s="762"/>
      <c r="AK271" s="762"/>
      <c r="AL271" s="762"/>
      <c r="AM271" s="762"/>
      <c r="AN271" s="823"/>
    </row>
    <row r="272" spans="1:40" ht="15.75" customHeight="1">
      <c r="A272" s="762"/>
      <c r="B272" s="764"/>
      <c r="C272" s="826"/>
      <c r="D272" s="826"/>
      <c r="E272" s="826"/>
      <c r="F272" s="826"/>
      <c r="G272" s="826"/>
      <c r="H272" s="762"/>
      <c r="I272" s="762"/>
      <c r="J272" s="762"/>
      <c r="K272" s="762"/>
      <c r="L272" s="762"/>
      <c r="M272" s="762"/>
      <c r="N272" s="762"/>
      <c r="O272" s="762"/>
      <c r="P272" s="762"/>
      <c r="Q272" s="762"/>
      <c r="R272" s="762"/>
      <c r="S272" s="762"/>
      <c r="T272" s="762"/>
      <c r="U272" s="762"/>
      <c r="V272" s="762"/>
      <c r="W272" s="762"/>
      <c r="X272" s="762"/>
      <c r="Y272" s="762"/>
      <c r="Z272" s="762"/>
      <c r="AA272" s="762"/>
      <c r="AB272" s="762"/>
      <c r="AC272" s="762"/>
      <c r="AD272" s="762"/>
      <c r="AE272" s="762"/>
      <c r="AF272" s="762"/>
      <c r="AG272" s="762"/>
      <c r="AH272" s="762"/>
      <c r="AI272" s="762"/>
      <c r="AJ272" s="762"/>
      <c r="AK272" s="762"/>
      <c r="AL272" s="762"/>
      <c r="AM272" s="762"/>
      <c r="AN272" s="823"/>
    </row>
    <row r="273" spans="1:40" ht="15.75" customHeight="1">
      <c r="A273" s="762"/>
      <c r="B273" s="764"/>
      <c r="C273" s="826"/>
      <c r="D273" s="826"/>
      <c r="E273" s="826"/>
      <c r="F273" s="826"/>
      <c r="G273" s="826"/>
      <c r="H273" s="762"/>
      <c r="I273" s="762"/>
      <c r="J273" s="762"/>
      <c r="K273" s="762"/>
      <c r="L273" s="762"/>
      <c r="M273" s="762"/>
      <c r="N273" s="762"/>
      <c r="O273" s="762"/>
      <c r="P273" s="762"/>
      <c r="Q273" s="762"/>
      <c r="R273" s="762"/>
      <c r="S273" s="762"/>
      <c r="T273" s="762"/>
      <c r="U273" s="762"/>
      <c r="V273" s="762"/>
      <c r="W273" s="762"/>
      <c r="X273" s="762"/>
      <c r="Y273" s="762"/>
      <c r="Z273" s="762"/>
      <c r="AA273" s="762"/>
      <c r="AB273" s="762"/>
      <c r="AC273" s="762"/>
      <c r="AD273" s="762"/>
      <c r="AE273" s="762"/>
      <c r="AF273" s="762"/>
      <c r="AG273" s="762"/>
      <c r="AH273" s="762"/>
      <c r="AI273" s="762"/>
      <c r="AJ273" s="762"/>
      <c r="AK273" s="762"/>
      <c r="AL273" s="762"/>
      <c r="AM273" s="762"/>
      <c r="AN273" s="823"/>
    </row>
    <row r="274" spans="1:40" ht="15.75" customHeight="1">
      <c r="A274" s="762"/>
      <c r="B274" s="764"/>
      <c r="C274" s="826"/>
      <c r="D274" s="826"/>
      <c r="E274" s="826"/>
      <c r="F274" s="826"/>
      <c r="G274" s="826"/>
      <c r="H274" s="762"/>
      <c r="I274" s="762"/>
      <c r="J274" s="762"/>
      <c r="K274" s="762"/>
      <c r="L274" s="762"/>
      <c r="M274" s="762"/>
      <c r="N274" s="762"/>
      <c r="O274" s="762"/>
      <c r="P274" s="762"/>
      <c r="Q274" s="762"/>
      <c r="R274" s="762"/>
      <c r="S274" s="762"/>
      <c r="T274" s="762"/>
      <c r="U274" s="762"/>
      <c r="V274" s="762"/>
      <c r="W274" s="762"/>
      <c r="X274" s="762"/>
      <c r="Y274" s="762"/>
      <c r="Z274" s="762"/>
      <c r="AA274" s="762"/>
      <c r="AB274" s="762"/>
      <c r="AC274" s="762"/>
      <c r="AD274" s="762"/>
      <c r="AE274" s="762"/>
      <c r="AF274" s="762"/>
      <c r="AG274" s="762"/>
      <c r="AH274" s="762"/>
      <c r="AI274" s="762"/>
      <c r="AJ274" s="762"/>
      <c r="AK274" s="762"/>
      <c r="AL274" s="762"/>
      <c r="AM274" s="762"/>
      <c r="AN274" s="823"/>
    </row>
    <row r="275" spans="1:40" ht="15.75" customHeight="1">
      <c r="A275" s="762"/>
      <c r="B275" s="764"/>
      <c r="C275" s="826"/>
      <c r="D275" s="826"/>
      <c r="E275" s="826"/>
      <c r="F275" s="826"/>
      <c r="G275" s="826"/>
      <c r="H275" s="762"/>
      <c r="I275" s="762"/>
      <c r="J275" s="762"/>
      <c r="K275" s="762"/>
      <c r="L275" s="762"/>
      <c r="M275" s="762"/>
      <c r="N275" s="762"/>
      <c r="O275" s="762"/>
      <c r="P275" s="762"/>
      <c r="Q275" s="762"/>
      <c r="R275" s="762"/>
      <c r="S275" s="762"/>
      <c r="T275" s="762"/>
      <c r="U275" s="762"/>
      <c r="V275" s="762"/>
      <c r="W275" s="762"/>
      <c r="X275" s="762"/>
      <c r="Y275" s="762"/>
      <c r="Z275" s="762"/>
      <c r="AA275" s="762"/>
      <c r="AB275" s="762"/>
      <c r="AC275" s="762"/>
      <c r="AD275" s="762"/>
      <c r="AE275" s="762"/>
      <c r="AF275" s="762"/>
      <c r="AG275" s="762"/>
      <c r="AH275" s="762"/>
      <c r="AI275" s="762"/>
      <c r="AJ275" s="762"/>
      <c r="AK275" s="762"/>
      <c r="AL275" s="762"/>
      <c r="AM275" s="762"/>
      <c r="AN275" s="823"/>
    </row>
    <row r="276" spans="1:40" ht="15.75" customHeight="1">
      <c r="A276" s="762"/>
      <c r="B276" s="764"/>
      <c r="C276" s="826"/>
      <c r="D276" s="826"/>
      <c r="E276" s="826"/>
      <c r="F276" s="826"/>
      <c r="G276" s="826"/>
      <c r="H276" s="762"/>
      <c r="I276" s="762"/>
      <c r="J276" s="762"/>
      <c r="K276" s="762"/>
      <c r="L276" s="762"/>
      <c r="M276" s="762"/>
      <c r="N276" s="762"/>
      <c r="O276" s="762"/>
      <c r="P276" s="762"/>
      <c r="Q276" s="762"/>
      <c r="R276" s="762"/>
      <c r="S276" s="762"/>
      <c r="T276" s="762"/>
      <c r="U276" s="762"/>
      <c r="V276" s="762"/>
      <c r="W276" s="762"/>
      <c r="X276" s="762"/>
      <c r="Y276" s="762"/>
      <c r="Z276" s="762"/>
      <c r="AA276" s="762"/>
      <c r="AB276" s="762"/>
      <c r="AC276" s="762"/>
      <c r="AD276" s="762"/>
      <c r="AE276" s="762"/>
      <c r="AF276" s="762"/>
      <c r="AG276" s="762"/>
      <c r="AH276" s="762"/>
      <c r="AI276" s="762"/>
      <c r="AJ276" s="762"/>
      <c r="AK276" s="762"/>
      <c r="AL276" s="762"/>
      <c r="AM276" s="762"/>
      <c r="AN276" s="823"/>
    </row>
    <row r="277" spans="1:40" ht="15.75" customHeight="1">
      <c r="A277" s="762"/>
      <c r="B277" s="764"/>
      <c r="C277" s="826"/>
      <c r="D277" s="826"/>
      <c r="E277" s="826"/>
      <c r="F277" s="826"/>
      <c r="G277" s="826"/>
      <c r="H277" s="762"/>
      <c r="I277" s="762"/>
      <c r="J277" s="762"/>
      <c r="K277" s="762"/>
      <c r="L277" s="762"/>
      <c r="M277" s="762"/>
      <c r="N277" s="762"/>
      <c r="O277" s="762"/>
      <c r="P277" s="762"/>
      <c r="Q277" s="762"/>
      <c r="R277" s="762"/>
      <c r="S277" s="762"/>
      <c r="T277" s="762"/>
      <c r="U277" s="762"/>
      <c r="V277" s="762"/>
      <c r="W277" s="762"/>
      <c r="X277" s="762"/>
      <c r="Y277" s="762"/>
      <c r="Z277" s="762"/>
      <c r="AA277" s="762"/>
      <c r="AB277" s="762"/>
      <c r="AC277" s="762"/>
      <c r="AD277" s="762"/>
      <c r="AE277" s="762"/>
      <c r="AF277" s="762"/>
      <c r="AG277" s="762"/>
      <c r="AH277" s="762"/>
      <c r="AI277" s="762"/>
      <c r="AJ277" s="762"/>
      <c r="AK277" s="762"/>
      <c r="AL277" s="762"/>
      <c r="AM277" s="762"/>
      <c r="AN277" s="823"/>
    </row>
    <row r="278" spans="1:40" ht="15.75" customHeight="1">
      <c r="A278" s="762"/>
      <c r="B278" s="764"/>
      <c r="C278" s="826"/>
      <c r="D278" s="826"/>
      <c r="E278" s="826"/>
      <c r="F278" s="826"/>
      <c r="G278" s="826"/>
      <c r="H278" s="762"/>
      <c r="I278" s="762"/>
      <c r="J278" s="762"/>
      <c r="K278" s="762"/>
      <c r="L278" s="762"/>
      <c r="M278" s="762"/>
      <c r="N278" s="762"/>
      <c r="O278" s="762"/>
      <c r="P278" s="762"/>
      <c r="Q278" s="762"/>
      <c r="R278" s="762"/>
      <c r="S278" s="762"/>
      <c r="T278" s="762"/>
      <c r="U278" s="762"/>
      <c r="V278" s="762"/>
      <c r="W278" s="762"/>
      <c r="X278" s="762"/>
      <c r="Y278" s="762"/>
      <c r="Z278" s="762"/>
      <c r="AA278" s="762"/>
      <c r="AB278" s="762"/>
      <c r="AC278" s="762"/>
      <c r="AD278" s="762"/>
      <c r="AE278" s="762"/>
      <c r="AF278" s="762"/>
      <c r="AG278" s="762"/>
      <c r="AH278" s="762"/>
      <c r="AI278" s="762"/>
      <c r="AJ278" s="762"/>
      <c r="AK278" s="762"/>
      <c r="AL278" s="762"/>
      <c r="AM278" s="762"/>
      <c r="AN278" s="823"/>
    </row>
    <row r="279" spans="1:40" ht="15.75" customHeight="1">
      <c r="A279" s="762"/>
      <c r="B279" s="764"/>
      <c r="C279" s="826"/>
      <c r="D279" s="826"/>
      <c r="E279" s="826"/>
      <c r="F279" s="826"/>
      <c r="G279" s="826"/>
      <c r="H279" s="762"/>
      <c r="I279" s="762"/>
      <c r="J279" s="762"/>
      <c r="K279" s="762"/>
      <c r="L279" s="762"/>
      <c r="M279" s="762"/>
      <c r="N279" s="762"/>
      <c r="O279" s="762"/>
      <c r="P279" s="762"/>
      <c r="Q279" s="762"/>
      <c r="R279" s="762"/>
      <c r="S279" s="762"/>
      <c r="T279" s="762"/>
      <c r="U279" s="762"/>
      <c r="V279" s="762"/>
      <c r="W279" s="762"/>
      <c r="X279" s="762"/>
      <c r="Y279" s="762"/>
      <c r="Z279" s="762"/>
      <c r="AA279" s="762"/>
      <c r="AB279" s="762"/>
      <c r="AC279" s="762"/>
      <c r="AD279" s="762"/>
      <c r="AE279" s="762"/>
      <c r="AF279" s="762"/>
      <c r="AG279" s="762"/>
      <c r="AH279" s="762"/>
      <c r="AI279" s="762"/>
      <c r="AJ279" s="762"/>
      <c r="AK279" s="762"/>
      <c r="AL279" s="762"/>
      <c r="AM279" s="762"/>
      <c r="AN279" s="823"/>
    </row>
    <row r="280" spans="1:40" ht="15.75" customHeight="1">
      <c r="A280" s="762"/>
      <c r="B280" s="764"/>
      <c r="C280" s="826"/>
      <c r="D280" s="826"/>
      <c r="E280" s="826"/>
      <c r="F280" s="826"/>
      <c r="G280" s="826"/>
      <c r="H280" s="762"/>
      <c r="I280" s="762"/>
      <c r="J280" s="762"/>
      <c r="K280" s="762"/>
      <c r="L280" s="762"/>
      <c r="M280" s="762"/>
      <c r="N280" s="762"/>
      <c r="O280" s="762"/>
      <c r="P280" s="762"/>
      <c r="Q280" s="762"/>
      <c r="R280" s="762"/>
      <c r="S280" s="762"/>
      <c r="T280" s="762"/>
      <c r="U280" s="762"/>
      <c r="V280" s="762"/>
      <c r="W280" s="762"/>
      <c r="X280" s="762"/>
      <c r="Y280" s="762"/>
      <c r="Z280" s="762"/>
      <c r="AA280" s="762"/>
      <c r="AB280" s="762"/>
      <c r="AC280" s="762"/>
      <c r="AD280" s="762"/>
      <c r="AE280" s="762"/>
      <c r="AF280" s="762"/>
      <c r="AG280" s="762"/>
      <c r="AH280" s="762"/>
      <c r="AI280" s="762"/>
      <c r="AJ280" s="762"/>
      <c r="AK280" s="762"/>
      <c r="AL280" s="762"/>
      <c r="AM280" s="762"/>
      <c r="AN280" s="823"/>
    </row>
    <row r="281" spans="1:40" ht="15.75" customHeight="1">
      <c r="A281" s="762"/>
      <c r="B281" s="764"/>
      <c r="C281" s="826"/>
      <c r="D281" s="826"/>
      <c r="E281" s="826"/>
      <c r="F281" s="826"/>
      <c r="G281" s="826"/>
      <c r="H281" s="762"/>
      <c r="I281" s="762"/>
      <c r="J281" s="762"/>
      <c r="K281" s="762"/>
      <c r="L281" s="762"/>
      <c r="M281" s="762"/>
      <c r="N281" s="762"/>
      <c r="O281" s="762"/>
      <c r="P281" s="762"/>
      <c r="Q281" s="762"/>
      <c r="R281" s="762"/>
      <c r="S281" s="762"/>
      <c r="T281" s="762"/>
      <c r="U281" s="762"/>
      <c r="V281" s="762"/>
      <c r="W281" s="762"/>
      <c r="X281" s="762"/>
      <c r="Y281" s="762"/>
      <c r="Z281" s="762"/>
      <c r="AA281" s="762"/>
      <c r="AB281" s="762"/>
      <c r="AC281" s="762"/>
      <c r="AD281" s="762"/>
      <c r="AE281" s="762"/>
      <c r="AF281" s="762"/>
      <c r="AG281" s="762"/>
      <c r="AH281" s="762"/>
      <c r="AI281" s="762"/>
      <c r="AJ281" s="762"/>
      <c r="AK281" s="762"/>
      <c r="AL281" s="762"/>
      <c r="AM281" s="762"/>
      <c r="AN281" s="823"/>
    </row>
    <row r="282" spans="1:40" ht="15.75" customHeight="1">
      <c r="A282" s="762"/>
      <c r="B282" s="764"/>
      <c r="C282" s="826"/>
      <c r="D282" s="826"/>
      <c r="E282" s="826"/>
      <c r="F282" s="826"/>
      <c r="G282" s="826"/>
      <c r="H282" s="762"/>
      <c r="I282" s="762"/>
      <c r="J282" s="762"/>
      <c r="K282" s="762"/>
      <c r="L282" s="762"/>
      <c r="M282" s="762"/>
      <c r="N282" s="762"/>
      <c r="O282" s="762"/>
      <c r="P282" s="762"/>
      <c r="Q282" s="762"/>
      <c r="R282" s="762"/>
      <c r="S282" s="762"/>
      <c r="T282" s="762"/>
      <c r="U282" s="762"/>
      <c r="V282" s="762"/>
      <c r="W282" s="762"/>
      <c r="X282" s="762"/>
      <c r="Y282" s="762"/>
      <c r="Z282" s="762"/>
      <c r="AA282" s="762"/>
      <c r="AB282" s="762"/>
      <c r="AC282" s="762"/>
      <c r="AD282" s="762"/>
      <c r="AE282" s="762"/>
      <c r="AF282" s="762"/>
      <c r="AG282" s="762"/>
      <c r="AH282" s="762"/>
      <c r="AI282" s="762"/>
      <c r="AJ282" s="762"/>
      <c r="AK282" s="762"/>
      <c r="AL282" s="762"/>
      <c r="AM282" s="762"/>
      <c r="AN282" s="823"/>
    </row>
    <row r="283" spans="1:40" ht="15.75" customHeight="1">
      <c r="A283" s="762"/>
      <c r="B283" s="764"/>
      <c r="C283" s="826"/>
      <c r="D283" s="826"/>
      <c r="E283" s="826"/>
      <c r="F283" s="826"/>
      <c r="G283" s="826"/>
      <c r="H283" s="762"/>
      <c r="I283" s="762"/>
      <c r="J283" s="762"/>
      <c r="K283" s="762"/>
      <c r="L283" s="762"/>
      <c r="M283" s="762"/>
      <c r="N283" s="762"/>
      <c r="O283" s="762"/>
      <c r="P283" s="762"/>
      <c r="Q283" s="762"/>
      <c r="R283" s="762"/>
      <c r="S283" s="762"/>
      <c r="T283" s="762"/>
      <c r="U283" s="762"/>
      <c r="V283" s="762"/>
      <c r="W283" s="762"/>
      <c r="X283" s="762"/>
      <c r="Y283" s="762"/>
      <c r="Z283" s="762"/>
      <c r="AA283" s="762"/>
      <c r="AB283" s="762"/>
      <c r="AC283" s="762"/>
      <c r="AD283" s="762"/>
      <c r="AE283" s="762"/>
      <c r="AF283" s="762"/>
      <c r="AG283" s="762"/>
      <c r="AH283" s="762"/>
      <c r="AI283" s="762"/>
      <c r="AJ283" s="762"/>
      <c r="AK283" s="762"/>
      <c r="AL283" s="762"/>
      <c r="AM283" s="762"/>
      <c r="AN283" s="823"/>
    </row>
    <row r="284" spans="1:40" ht="15.75" customHeight="1">
      <c r="A284" s="762"/>
      <c r="B284" s="764"/>
      <c r="C284" s="826"/>
      <c r="D284" s="826"/>
      <c r="E284" s="826"/>
      <c r="F284" s="826"/>
      <c r="G284" s="826"/>
      <c r="H284" s="762"/>
      <c r="I284" s="762"/>
      <c r="J284" s="762"/>
      <c r="K284" s="762"/>
      <c r="L284" s="762"/>
      <c r="M284" s="762"/>
      <c r="N284" s="762"/>
      <c r="O284" s="762"/>
      <c r="P284" s="762"/>
      <c r="Q284" s="762"/>
      <c r="R284" s="762"/>
      <c r="S284" s="762"/>
      <c r="T284" s="762"/>
      <c r="U284" s="762"/>
      <c r="V284" s="762"/>
      <c r="W284" s="762"/>
      <c r="X284" s="762"/>
      <c r="Y284" s="762"/>
      <c r="Z284" s="762"/>
      <c r="AA284" s="762"/>
      <c r="AB284" s="762"/>
      <c r="AC284" s="762"/>
      <c r="AD284" s="762"/>
      <c r="AE284" s="762"/>
      <c r="AF284" s="762"/>
      <c r="AG284" s="762"/>
      <c r="AH284" s="762"/>
      <c r="AI284" s="762"/>
      <c r="AJ284" s="762"/>
      <c r="AK284" s="762"/>
      <c r="AL284" s="762"/>
      <c r="AM284" s="762"/>
      <c r="AN284" s="823"/>
    </row>
    <row r="285" spans="1:40" ht="15.75" customHeight="1">
      <c r="A285" s="762"/>
      <c r="B285" s="764"/>
      <c r="C285" s="826"/>
      <c r="D285" s="826"/>
      <c r="E285" s="826"/>
      <c r="F285" s="826"/>
      <c r="G285" s="826"/>
      <c r="H285" s="762"/>
      <c r="I285" s="762"/>
      <c r="J285" s="762"/>
      <c r="K285" s="762"/>
      <c r="L285" s="762"/>
      <c r="M285" s="762"/>
      <c r="N285" s="762"/>
      <c r="O285" s="762"/>
      <c r="P285" s="762"/>
      <c r="Q285" s="762"/>
      <c r="R285" s="762"/>
      <c r="S285" s="762"/>
      <c r="T285" s="762"/>
      <c r="U285" s="762"/>
      <c r="V285" s="762"/>
      <c r="W285" s="762"/>
      <c r="X285" s="762"/>
      <c r="Y285" s="762"/>
      <c r="Z285" s="762"/>
      <c r="AA285" s="762"/>
      <c r="AB285" s="762"/>
      <c r="AC285" s="762"/>
      <c r="AD285" s="762"/>
      <c r="AE285" s="762"/>
      <c r="AF285" s="762"/>
      <c r="AG285" s="762"/>
      <c r="AH285" s="762"/>
      <c r="AI285" s="762"/>
      <c r="AJ285" s="762"/>
      <c r="AK285" s="762"/>
      <c r="AL285" s="762"/>
      <c r="AM285" s="762"/>
      <c r="AN285" s="823"/>
    </row>
    <row r="286" spans="1:40" ht="15.75" customHeight="1">
      <c r="A286" s="762"/>
      <c r="B286" s="764"/>
      <c r="C286" s="826"/>
      <c r="D286" s="826"/>
      <c r="E286" s="826"/>
      <c r="F286" s="826"/>
      <c r="G286" s="826"/>
      <c r="H286" s="762"/>
      <c r="I286" s="762"/>
      <c r="J286" s="762"/>
      <c r="K286" s="762"/>
      <c r="L286" s="762"/>
      <c r="M286" s="762"/>
      <c r="N286" s="762"/>
      <c r="O286" s="762"/>
      <c r="P286" s="762"/>
      <c r="Q286" s="762"/>
      <c r="R286" s="762"/>
      <c r="S286" s="762"/>
      <c r="T286" s="762"/>
      <c r="U286" s="762"/>
      <c r="V286" s="762"/>
      <c r="W286" s="762"/>
      <c r="X286" s="762"/>
      <c r="Y286" s="762"/>
      <c r="Z286" s="762"/>
      <c r="AA286" s="762"/>
      <c r="AB286" s="762"/>
      <c r="AC286" s="762"/>
      <c r="AD286" s="762"/>
      <c r="AE286" s="762"/>
      <c r="AF286" s="762"/>
      <c r="AG286" s="762"/>
      <c r="AH286" s="762"/>
      <c r="AI286" s="762"/>
      <c r="AJ286" s="762"/>
      <c r="AK286" s="762"/>
      <c r="AL286" s="762"/>
      <c r="AM286" s="762"/>
      <c r="AN286" s="823"/>
    </row>
    <row r="287" spans="1:40" ht="15.75" customHeight="1">
      <c r="A287" s="762"/>
      <c r="B287" s="764"/>
      <c r="C287" s="826"/>
      <c r="D287" s="826"/>
      <c r="E287" s="826"/>
      <c r="F287" s="826"/>
      <c r="G287" s="826"/>
      <c r="H287" s="762"/>
      <c r="I287" s="762"/>
      <c r="J287" s="762"/>
      <c r="K287" s="762"/>
      <c r="L287" s="762"/>
      <c r="M287" s="762"/>
      <c r="N287" s="762"/>
      <c r="O287" s="762"/>
      <c r="P287" s="762"/>
      <c r="Q287" s="762"/>
      <c r="R287" s="762"/>
      <c r="S287" s="762"/>
      <c r="T287" s="762"/>
      <c r="U287" s="762"/>
      <c r="V287" s="762"/>
      <c r="W287" s="762"/>
      <c r="X287" s="762"/>
      <c r="Y287" s="762"/>
      <c r="Z287" s="762"/>
      <c r="AA287" s="762"/>
      <c r="AB287" s="762"/>
      <c r="AC287" s="762"/>
      <c r="AD287" s="762"/>
      <c r="AE287" s="762"/>
      <c r="AF287" s="762"/>
      <c r="AG287" s="762"/>
      <c r="AH287" s="762"/>
      <c r="AI287" s="762"/>
      <c r="AJ287" s="762"/>
      <c r="AK287" s="762"/>
      <c r="AL287" s="762"/>
      <c r="AM287" s="762"/>
      <c r="AN287" s="823"/>
    </row>
    <row r="288" spans="1:40" ht="15.75" customHeight="1">
      <c r="A288" s="762"/>
      <c r="B288" s="764"/>
      <c r="C288" s="826"/>
      <c r="D288" s="826"/>
      <c r="E288" s="826"/>
      <c r="F288" s="826"/>
      <c r="G288" s="826"/>
      <c r="H288" s="762"/>
      <c r="I288" s="762"/>
      <c r="J288" s="762"/>
      <c r="K288" s="762"/>
      <c r="L288" s="762"/>
      <c r="M288" s="762"/>
      <c r="N288" s="762"/>
      <c r="O288" s="762"/>
      <c r="P288" s="762"/>
      <c r="Q288" s="762"/>
      <c r="R288" s="762"/>
      <c r="S288" s="762"/>
      <c r="T288" s="762"/>
      <c r="U288" s="762"/>
      <c r="V288" s="762"/>
      <c r="W288" s="762"/>
      <c r="X288" s="762"/>
      <c r="Y288" s="762"/>
      <c r="Z288" s="762"/>
      <c r="AA288" s="762"/>
      <c r="AB288" s="762"/>
      <c r="AC288" s="762"/>
      <c r="AD288" s="762"/>
      <c r="AE288" s="762"/>
      <c r="AF288" s="762"/>
      <c r="AG288" s="762"/>
      <c r="AH288" s="762"/>
      <c r="AI288" s="762"/>
      <c r="AJ288" s="762"/>
      <c r="AK288" s="762"/>
      <c r="AL288" s="762"/>
      <c r="AM288" s="762"/>
      <c r="AN288" s="823"/>
    </row>
    <row r="289" spans="1:40" ht="15.75" customHeight="1">
      <c r="A289" s="762"/>
      <c r="B289" s="764"/>
      <c r="C289" s="826"/>
      <c r="D289" s="826"/>
      <c r="E289" s="826"/>
      <c r="F289" s="826"/>
      <c r="G289" s="826"/>
      <c r="H289" s="762"/>
      <c r="I289" s="762"/>
      <c r="J289" s="762"/>
      <c r="K289" s="762"/>
      <c r="L289" s="762"/>
      <c r="M289" s="762"/>
      <c r="N289" s="762"/>
      <c r="O289" s="762"/>
      <c r="P289" s="762"/>
      <c r="Q289" s="762"/>
      <c r="R289" s="762"/>
      <c r="S289" s="762"/>
      <c r="T289" s="762"/>
      <c r="U289" s="762"/>
      <c r="V289" s="762"/>
      <c r="W289" s="762"/>
      <c r="X289" s="762"/>
      <c r="Y289" s="762"/>
      <c r="Z289" s="762"/>
      <c r="AA289" s="762"/>
      <c r="AB289" s="762"/>
      <c r="AC289" s="762"/>
      <c r="AD289" s="762"/>
      <c r="AE289" s="762"/>
      <c r="AF289" s="762"/>
      <c r="AG289" s="762"/>
      <c r="AH289" s="762"/>
      <c r="AI289" s="762"/>
      <c r="AJ289" s="762"/>
      <c r="AK289" s="762"/>
      <c r="AL289" s="762"/>
      <c r="AM289" s="762"/>
      <c r="AN289" s="823"/>
    </row>
    <row r="290" spans="1:40" ht="15.75" customHeight="1">
      <c r="A290" s="762"/>
      <c r="B290" s="764"/>
      <c r="C290" s="826"/>
      <c r="D290" s="826"/>
      <c r="E290" s="826"/>
      <c r="F290" s="826"/>
      <c r="G290" s="826"/>
      <c r="H290" s="762"/>
      <c r="I290" s="762"/>
      <c r="J290" s="762"/>
      <c r="K290" s="762"/>
      <c r="L290" s="762"/>
      <c r="M290" s="762"/>
      <c r="N290" s="762"/>
      <c r="O290" s="762"/>
      <c r="P290" s="762"/>
      <c r="Q290" s="762"/>
      <c r="R290" s="762"/>
      <c r="S290" s="762"/>
      <c r="T290" s="762"/>
      <c r="U290" s="762"/>
      <c r="V290" s="762"/>
      <c r="W290" s="762"/>
      <c r="X290" s="762"/>
      <c r="Y290" s="762"/>
      <c r="Z290" s="762"/>
      <c r="AA290" s="762"/>
      <c r="AB290" s="762"/>
      <c r="AC290" s="762"/>
      <c r="AD290" s="762"/>
      <c r="AE290" s="762"/>
      <c r="AF290" s="762"/>
      <c r="AG290" s="762"/>
      <c r="AH290" s="762"/>
      <c r="AI290" s="762"/>
      <c r="AJ290" s="762"/>
      <c r="AK290" s="762"/>
      <c r="AL290" s="762"/>
      <c r="AM290" s="762"/>
      <c r="AN290" s="823"/>
    </row>
    <row r="291" spans="1:40" ht="15.75" customHeight="1">
      <c r="A291" s="762"/>
      <c r="B291" s="764"/>
      <c r="C291" s="826"/>
      <c r="D291" s="826"/>
      <c r="E291" s="826"/>
      <c r="F291" s="826"/>
      <c r="G291" s="826"/>
      <c r="H291" s="762"/>
      <c r="I291" s="762"/>
      <c r="J291" s="762"/>
      <c r="K291" s="762"/>
      <c r="L291" s="762"/>
      <c r="M291" s="762"/>
      <c r="N291" s="762"/>
      <c r="O291" s="762"/>
      <c r="P291" s="762"/>
      <c r="Q291" s="762"/>
      <c r="R291" s="762"/>
      <c r="S291" s="762"/>
      <c r="T291" s="762"/>
      <c r="U291" s="762"/>
      <c r="V291" s="762"/>
      <c r="W291" s="762"/>
      <c r="X291" s="762"/>
      <c r="Y291" s="762"/>
      <c r="Z291" s="762"/>
      <c r="AA291" s="762"/>
      <c r="AB291" s="762"/>
      <c r="AC291" s="762"/>
      <c r="AD291" s="762"/>
      <c r="AE291" s="762"/>
      <c r="AF291" s="762"/>
      <c r="AG291" s="762"/>
      <c r="AH291" s="762"/>
      <c r="AI291" s="762"/>
      <c r="AJ291" s="762"/>
      <c r="AK291" s="762"/>
      <c r="AL291" s="762"/>
      <c r="AM291" s="762"/>
      <c r="AN291" s="823"/>
    </row>
    <row r="292" spans="1:40" ht="15.75" customHeight="1">
      <c r="A292" s="762"/>
      <c r="B292" s="764"/>
      <c r="C292" s="826"/>
      <c r="D292" s="826"/>
      <c r="E292" s="826"/>
      <c r="F292" s="826"/>
      <c r="G292" s="826"/>
      <c r="H292" s="762"/>
      <c r="I292" s="762"/>
      <c r="J292" s="762"/>
      <c r="K292" s="762"/>
      <c r="L292" s="762"/>
      <c r="M292" s="762"/>
      <c r="N292" s="762"/>
      <c r="O292" s="762"/>
      <c r="P292" s="762"/>
      <c r="Q292" s="762"/>
      <c r="R292" s="762"/>
      <c r="S292" s="762"/>
      <c r="T292" s="762"/>
      <c r="U292" s="762"/>
      <c r="V292" s="762"/>
      <c r="W292" s="762"/>
      <c r="X292" s="762"/>
      <c r="Y292" s="762"/>
      <c r="Z292" s="762"/>
      <c r="AA292" s="762"/>
      <c r="AB292" s="762"/>
      <c r="AC292" s="762"/>
      <c r="AD292" s="762"/>
      <c r="AE292" s="762"/>
      <c r="AF292" s="762"/>
      <c r="AG292" s="762"/>
      <c r="AH292" s="762"/>
      <c r="AI292" s="762"/>
      <c r="AJ292" s="762"/>
      <c r="AK292" s="762"/>
      <c r="AL292" s="762"/>
      <c r="AM292" s="762"/>
      <c r="AN292" s="823"/>
    </row>
    <row r="293" spans="1:40" ht="15.75" customHeight="1">
      <c r="A293" s="762"/>
      <c r="B293" s="764"/>
      <c r="C293" s="826"/>
      <c r="D293" s="826"/>
      <c r="E293" s="826"/>
      <c r="F293" s="826"/>
      <c r="G293" s="826"/>
      <c r="H293" s="762"/>
      <c r="I293" s="762"/>
      <c r="J293" s="762"/>
      <c r="K293" s="762"/>
      <c r="L293" s="762"/>
      <c r="M293" s="762"/>
      <c r="N293" s="762"/>
      <c r="O293" s="762"/>
      <c r="P293" s="762"/>
      <c r="Q293" s="762"/>
      <c r="R293" s="762"/>
      <c r="S293" s="762"/>
      <c r="T293" s="762"/>
      <c r="U293" s="762"/>
      <c r="V293" s="762"/>
      <c r="W293" s="762"/>
      <c r="X293" s="762"/>
      <c r="Y293" s="762"/>
      <c r="Z293" s="762"/>
      <c r="AA293" s="762"/>
      <c r="AB293" s="762"/>
      <c r="AC293" s="762"/>
      <c r="AD293" s="762"/>
      <c r="AE293" s="762"/>
      <c r="AF293" s="762"/>
      <c r="AG293" s="762"/>
      <c r="AH293" s="762"/>
      <c r="AI293" s="762"/>
      <c r="AJ293" s="762"/>
      <c r="AK293" s="762"/>
      <c r="AL293" s="762"/>
      <c r="AM293" s="762"/>
      <c r="AN293" s="823"/>
    </row>
    <row r="294" spans="1:40" ht="15.75" customHeight="1">
      <c r="A294" s="762"/>
      <c r="B294" s="764"/>
      <c r="C294" s="826"/>
      <c r="D294" s="826"/>
      <c r="E294" s="826"/>
      <c r="F294" s="826"/>
      <c r="G294" s="826"/>
      <c r="H294" s="762"/>
      <c r="I294" s="762"/>
      <c r="J294" s="762"/>
      <c r="K294" s="762"/>
      <c r="L294" s="762"/>
      <c r="M294" s="762"/>
      <c r="N294" s="762"/>
      <c r="O294" s="762"/>
      <c r="P294" s="762"/>
      <c r="Q294" s="762"/>
      <c r="R294" s="762"/>
      <c r="S294" s="762"/>
      <c r="T294" s="762"/>
      <c r="U294" s="762"/>
      <c r="V294" s="762"/>
      <c r="W294" s="762"/>
      <c r="X294" s="762"/>
      <c r="Y294" s="762"/>
      <c r="Z294" s="762"/>
      <c r="AA294" s="762"/>
      <c r="AB294" s="762"/>
      <c r="AC294" s="762"/>
      <c r="AD294" s="762"/>
      <c r="AE294" s="762"/>
      <c r="AF294" s="762"/>
      <c r="AG294" s="762"/>
      <c r="AH294" s="762"/>
      <c r="AI294" s="762"/>
      <c r="AJ294" s="762"/>
      <c r="AK294" s="762"/>
      <c r="AL294" s="762"/>
      <c r="AM294" s="762"/>
      <c r="AN294" s="823"/>
    </row>
    <row r="295" spans="1:40" ht="15.75" customHeight="1">
      <c r="A295" s="762"/>
      <c r="B295" s="764"/>
      <c r="C295" s="826"/>
      <c r="D295" s="826"/>
      <c r="E295" s="826"/>
      <c r="F295" s="826"/>
      <c r="G295" s="826"/>
      <c r="H295" s="762"/>
      <c r="I295" s="762"/>
      <c r="J295" s="762"/>
      <c r="K295" s="762"/>
      <c r="L295" s="762"/>
      <c r="M295" s="762"/>
      <c r="N295" s="762"/>
      <c r="O295" s="762"/>
      <c r="P295" s="762"/>
      <c r="Q295" s="762"/>
      <c r="R295" s="762"/>
      <c r="S295" s="762"/>
      <c r="T295" s="762"/>
      <c r="U295" s="762"/>
      <c r="V295" s="762"/>
      <c r="W295" s="762"/>
      <c r="X295" s="762"/>
      <c r="Y295" s="762"/>
      <c r="Z295" s="762"/>
      <c r="AA295" s="762"/>
      <c r="AB295" s="762"/>
      <c r="AC295" s="762"/>
      <c r="AD295" s="762"/>
      <c r="AE295" s="762"/>
      <c r="AF295" s="762"/>
      <c r="AG295" s="762"/>
      <c r="AH295" s="762"/>
      <c r="AI295" s="762"/>
      <c r="AJ295" s="762"/>
      <c r="AK295" s="762"/>
      <c r="AL295" s="762"/>
      <c r="AM295" s="762"/>
      <c r="AN295" s="823"/>
    </row>
    <row r="296" spans="1:40" ht="15.75" customHeight="1">
      <c r="A296" s="762"/>
      <c r="B296" s="764"/>
      <c r="C296" s="826"/>
      <c r="D296" s="826"/>
      <c r="E296" s="826"/>
      <c r="F296" s="826"/>
      <c r="G296" s="826"/>
      <c r="H296" s="762"/>
      <c r="I296" s="762"/>
      <c r="J296" s="762"/>
      <c r="K296" s="762"/>
      <c r="L296" s="762"/>
      <c r="M296" s="762"/>
      <c r="N296" s="762"/>
      <c r="O296" s="762"/>
      <c r="P296" s="762"/>
      <c r="Q296" s="762"/>
      <c r="R296" s="762"/>
      <c r="S296" s="762"/>
      <c r="T296" s="762"/>
      <c r="U296" s="762"/>
      <c r="V296" s="762"/>
      <c r="W296" s="762"/>
      <c r="X296" s="762"/>
      <c r="Y296" s="762"/>
      <c r="Z296" s="762"/>
      <c r="AA296" s="762"/>
      <c r="AB296" s="762"/>
      <c r="AC296" s="762"/>
      <c r="AD296" s="762"/>
      <c r="AE296" s="762"/>
      <c r="AF296" s="762"/>
      <c r="AG296" s="762"/>
      <c r="AH296" s="762"/>
      <c r="AI296" s="762"/>
      <c r="AJ296" s="762"/>
      <c r="AK296" s="762"/>
      <c r="AL296" s="762"/>
      <c r="AM296" s="762"/>
      <c r="AN296" s="823"/>
    </row>
    <row r="297" spans="1:40" ht="15.75" customHeight="1">
      <c r="A297" s="762"/>
      <c r="B297" s="764"/>
      <c r="C297" s="826"/>
      <c r="D297" s="826"/>
      <c r="E297" s="826"/>
      <c r="F297" s="826"/>
      <c r="G297" s="826"/>
      <c r="H297" s="762"/>
      <c r="I297" s="762"/>
      <c r="J297" s="762"/>
      <c r="K297" s="762"/>
      <c r="L297" s="762"/>
      <c r="M297" s="762"/>
      <c r="N297" s="762"/>
      <c r="O297" s="762"/>
      <c r="P297" s="762"/>
      <c r="Q297" s="762"/>
      <c r="R297" s="762"/>
      <c r="S297" s="762"/>
      <c r="T297" s="762"/>
      <c r="U297" s="762"/>
      <c r="V297" s="762"/>
      <c r="W297" s="762"/>
      <c r="X297" s="762"/>
      <c r="Y297" s="762"/>
      <c r="Z297" s="762"/>
      <c r="AA297" s="762"/>
      <c r="AB297" s="762"/>
      <c r="AC297" s="762"/>
      <c r="AD297" s="762"/>
      <c r="AE297" s="762"/>
      <c r="AF297" s="762"/>
      <c r="AG297" s="762"/>
      <c r="AH297" s="762"/>
      <c r="AI297" s="762"/>
      <c r="AJ297" s="762"/>
      <c r="AK297" s="762"/>
      <c r="AL297" s="762"/>
      <c r="AM297" s="762"/>
      <c r="AN297" s="823"/>
    </row>
    <row r="298" spans="1:40" ht="15.75" customHeight="1">
      <c r="A298" s="762"/>
      <c r="B298" s="764"/>
      <c r="C298" s="826"/>
      <c r="D298" s="826"/>
      <c r="E298" s="826"/>
      <c r="F298" s="826"/>
      <c r="G298" s="826"/>
      <c r="H298" s="762"/>
      <c r="I298" s="762"/>
      <c r="J298" s="762"/>
      <c r="K298" s="762"/>
      <c r="L298" s="762"/>
      <c r="M298" s="762"/>
      <c r="N298" s="762"/>
      <c r="O298" s="762"/>
      <c r="P298" s="762"/>
      <c r="Q298" s="762"/>
      <c r="R298" s="762"/>
      <c r="S298" s="762"/>
      <c r="T298" s="762"/>
      <c r="U298" s="762"/>
      <c r="V298" s="762"/>
      <c r="W298" s="762"/>
      <c r="X298" s="762"/>
      <c r="Y298" s="762"/>
      <c r="Z298" s="762"/>
      <c r="AA298" s="762"/>
      <c r="AB298" s="762"/>
      <c r="AC298" s="762"/>
      <c r="AD298" s="762"/>
      <c r="AE298" s="762"/>
      <c r="AF298" s="762"/>
      <c r="AG298" s="762"/>
      <c r="AH298" s="762"/>
      <c r="AI298" s="762"/>
      <c r="AJ298" s="762"/>
      <c r="AK298" s="762"/>
      <c r="AL298" s="762"/>
      <c r="AM298" s="762"/>
      <c r="AN298" s="823"/>
    </row>
    <row r="299" spans="1:40" ht="15.75" customHeight="1">
      <c r="A299" s="762"/>
      <c r="B299" s="764"/>
      <c r="C299" s="826"/>
      <c r="D299" s="826"/>
      <c r="E299" s="826"/>
      <c r="F299" s="826"/>
      <c r="G299" s="826"/>
      <c r="H299" s="762"/>
      <c r="I299" s="762"/>
      <c r="J299" s="762"/>
      <c r="K299" s="762"/>
      <c r="L299" s="762"/>
      <c r="M299" s="762"/>
      <c r="N299" s="762"/>
      <c r="O299" s="762"/>
      <c r="P299" s="762"/>
      <c r="Q299" s="762"/>
      <c r="R299" s="762"/>
      <c r="S299" s="762"/>
      <c r="T299" s="762"/>
      <c r="U299" s="762"/>
      <c r="V299" s="762"/>
      <c r="W299" s="762"/>
      <c r="X299" s="762"/>
      <c r="Y299" s="762"/>
      <c r="Z299" s="762"/>
      <c r="AA299" s="762"/>
      <c r="AB299" s="762"/>
      <c r="AC299" s="762"/>
      <c r="AD299" s="762"/>
      <c r="AE299" s="762"/>
      <c r="AF299" s="762"/>
      <c r="AG299" s="762"/>
      <c r="AH299" s="762"/>
      <c r="AI299" s="762"/>
      <c r="AJ299" s="762"/>
      <c r="AK299" s="762"/>
      <c r="AL299" s="762"/>
      <c r="AM299" s="762"/>
      <c r="AN299" s="823"/>
    </row>
    <row r="300" spans="1:40" ht="15.75" customHeight="1">
      <c r="A300" s="762"/>
      <c r="B300" s="764"/>
      <c r="C300" s="826"/>
      <c r="D300" s="826"/>
      <c r="E300" s="826"/>
      <c r="F300" s="826"/>
      <c r="G300" s="826"/>
      <c r="H300" s="762"/>
      <c r="I300" s="762"/>
      <c r="J300" s="762"/>
      <c r="K300" s="762"/>
      <c r="L300" s="762"/>
      <c r="M300" s="762"/>
      <c r="N300" s="762"/>
      <c r="O300" s="762"/>
      <c r="P300" s="762"/>
      <c r="Q300" s="762"/>
      <c r="R300" s="762"/>
      <c r="S300" s="762"/>
      <c r="T300" s="762"/>
      <c r="U300" s="762"/>
      <c r="V300" s="762"/>
      <c r="W300" s="762"/>
      <c r="X300" s="762"/>
      <c r="Y300" s="762"/>
      <c r="Z300" s="762"/>
      <c r="AA300" s="762"/>
      <c r="AB300" s="762"/>
      <c r="AC300" s="762"/>
      <c r="AD300" s="762"/>
      <c r="AE300" s="762"/>
      <c r="AF300" s="762"/>
      <c r="AG300" s="762"/>
      <c r="AH300" s="762"/>
      <c r="AI300" s="762"/>
      <c r="AJ300" s="762"/>
      <c r="AK300" s="762"/>
      <c r="AL300" s="762"/>
      <c r="AM300" s="762"/>
      <c r="AN300" s="823"/>
    </row>
    <row r="301" spans="1:40" ht="15.75" customHeight="1">
      <c r="A301" s="762"/>
      <c r="B301" s="764"/>
      <c r="C301" s="826"/>
      <c r="D301" s="826"/>
      <c r="E301" s="826"/>
      <c r="F301" s="826"/>
      <c r="G301" s="826"/>
      <c r="H301" s="762"/>
      <c r="I301" s="762"/>
      <c r="J301" s="762"/>
      <c r="K301" s="762"/>
      <c r="L301" s="762"/>
      <c r="M301" s="762"/>
      <c r="N301" s="762"/>
      <c r="O301" s="762"/>
      <c r="P301" s="762"/>
      <c r="Q301" s="762"/>
      <c r="R301" s="762"/>
      <c r="S301" s="762"/>
      <c r="T301" s="762"/>
      <c r="U301" s="762"/>
      <c r="V301" s="762"/>
      <c r="W301" s="762"/>
      <c r="X301" s="762"/>
      <c r="Y301" s="762"/>
      <c r="Z301" s="762"/>
      <c r="AA301" s="762"/>
      <c r="AB301" s="762"/>
      <c r="AC301" s="762"/>
      <c r="AD301" s="762"/>
      <c r="AE301" s="762"/>
      <c r="AF301" s="762"/>
      <c r="AG301" s="762"/>
      <c r="AH301" s="762"/>
      <c r="AI301" s="762"/>
      <c r="AJ301" s="762"/>
      <c r="AK301" s="762"/>
      <c r="AL301" s="762"/>
      <c r="AM301" s="762"/>
      <c r="AN301" s="823"/>
    </row>
    <row r="302" spans="1:40" ht="15.75" customHeight="1">
      <c r="A302" s="762"/>
      <c r="B302" s="764"/>
      <c r="C302" s="826"/>
      <c r="D302" s="826"/>
      <c r="E302" s="826"/>
      <c r="F302" s="826"/>
      <c r="G302" s="826"/>
      <c r="H302" s="762"/>
      <c r="I302" s="762"/>
      <c r="J302" s="762"/>
      <c r="K302" s="762"/>
      <c r="L302" s="762"/>
      <c r="M302" s="762"/>
      <c r="N302" s="762"/>
      <c r="O302" s="762"/>
      <c r="P302" s="762"/>
      <c r="Q302" s="762"/>
      <c r="R302" s="762"/>
      <c r="S302" s="762"/>
      <c r="T302" s="762"/>
      <c r="U302" s="762"/>
      <c r="V302" s="762"/>
      <c r="W302" s="762"/>
      <c r="X302" s="762"/>
      <c r="Y302" s="762"/>
      <c r="Z302" s="762"/>
      <c r="AA302" s="762"/>
      <c r="AB302" s="762"/>
      <c r="AC302" s="762"/>
      <c r="AD302" s="762"/>
      <c r="AE302" s="762"/>
      <c r="AF302" s="762"/>
      <c r="AG302" s="762"/>
      <c r="AH302" s="762"/>
      <c r="AI302" s="762"/>
      <c r="AJ302" s="762"/>
      <c r="AK302" s="762"/>
      <c r="AL302" s="762"/>
      <c r="AM302" s="762"/>
      <c r="AN302" s="823"/>
    </row>
    <row r="303" spans="1:40" ht="15.75" customHeight="1">
      <c r="A303" s="762"/>
      <c r="B303" s="764"/>
      <c r="C303" s="826"/>
      <c r="D303" s="826"/>
      <c r="E303" s="826"/>
      <c r="F303" s="826"/>
      <c r="G303" s="826"/>
      <c r="H303" s="762"/>
      <c r="I303" s="762"/>
      <c r="J303" s="762"/>
      <c r="K303" s="762"/>
      <c r="L303" s="762"/>
      <c r="M303" s="762"/>
      <c r="N303" s="762"/>
      <c r="O303" s="762"/>
      <c r="P303" s="762"/>
      <c r="Q303" s="762"/>
      <c r="R303" s="762"/>
      <c r="S303" s="762"/>
      <c r="T303" s="762"/>
      <c r="U303" s="762"/>
      <c r="V303" s="762"/>
      <c r="W303" s="762"/>
      <c r="X303" s="762"/>
      <c r="Y303" s="762"/>
      <c r="Z303" s="762"/>
      <c r="AA303" s="762"/>
      <c r="AB303" s="762"/>
      <c r="AC303" s="762"/>
      <c r="AD303" s="762"/>
      <c r="AE303" s="762"/>
      <c r="AF303" s="762"/>
      <c r="AG303" s="762"/>
      <c r="AH303" s="762"/>
      <c r="AI303" s="762"/>
      <c r="AJ303" s="762"/>
      <c r="AK303" s="762"/>
      <c r="AL303" s="762"/>
      <c r="AM303" s="762"/>
      <c r="AN303" s="823"/>
    </row>
    <row r="304" spans="1:40" ht="15.75" customHeight="1">
      <c r="A304" s="762"/>
      <c r="B304" s="764"/>
      <c r="C304" s="826"/>
      <c r="D304" s="826"/>
      <c r="E304" s="826"/>
      <c r="F304" s="826"/>
      <c r="G304" s="826"/>
      <c r="H304" s="762"/>
      <c r="I304" s="762"/>
      <c r="J304" s="762"/>
      <c r="K304" s="762"/>
      <c r="L304" s="762"/>
      <c r="M304" s="762"/>
      <c r="N304" s="762"/>
      <c r="O304" s="762"/>
      <c r="P304" s="762"/>
      <c r="Q304" s="762"/>
      <c r="R304" s="762"/>
      <c r="S304" s="762"/>
      <c r="T304" s="762"/>
      <c r="U304" s="762"/>
      <c r="V304" s="762"/>
      <c r="W304" s="762"/>
      <c r="X304" s="762"/>
      <c r="Y304" s="762"/>
      <c r="Z304" s="762"/>
      <c r="AA304" s="762"/>
      <c r="AB304" s="762"/>
      <c r="AC304" s="762"/>
      <c r="AD304" s="762"/>
      <c r="AE304" s="762"/>
      <c r="AF304" s="762"/>
      <c r="AG304" s="762"/>
      <c r="AH304" s="762"/>
      <c r="AI304" s="762"/>
      <c r="AJ304" s="762"/>
      <c r="AK304" s="762"/>
      <c r="AL304" s="762"/>
      <c r="AM304" s="762"/>
      <c r="AN304" s="823"/>
    </row>
    <row r="305" spans="1:40" ht="15.75" customHeight="1">
      <c r="A305" s="762"/>
      <c r="B305" s="764"/>
      <c r="C305" s="826"/>
      <c r="D305" s="826"/>
      <c r="E305" s="826"/>
      <c r="F305" s="826"/>
      <c r="G305" s="826"/>
      <c r="H305" s="762"/>
      <c r="I305" s="762"/>
      <c r="J305" s="762"/>
      <c r="K305" s="762"/>
      <c r="L305" s="762"/>
      <c r="M305" s="762"/>
      <c r="N305" s="762"/>
      <c r="O305" s="762"/>
      <c r="P305" s="762"/>
      <c r="Q305" s="762"/>
      <c r="R305" s="762"/>
      <c r="S305" s="762"/>
      <c r="T305" s="762"/>
      <c r="U305" s="762"/>
      <c r="V305" s="762"/>
      <c r="W305" s="762"/>
      <c r="X305" s="762"/>
      <c r="Y305" s="762"/>
      <c r="Z305" s="762"/>
      <c r="AA305" s="762"/>
      <c r="AB305" s="762"/>
      <c r="AC305" s="762"/>
      <c r="AD305" s="762"/>
      <c r="AE305" s="762"/>
      <c r="AF305" s="762"/>
      <c r="AG305" s="762"/>
      <c r="AH305" s="762"/>
      <c r="AI305" s="762"/>
      <c r="AJ305" s="762"/>
      <c r="AK305" s="762"/>
      <c r="AL305" s="762"/>
      <c r="AM305" s="762"/>
      <c r="AN305" s="823"/>
    </row>
    <row r="306" spans="1:40" ht="15.75" customHeight="1">
      <c r="A306" s="762"/>
      <c r="B306" s="764"/>
      <c r="C306" s="826"/>
      <c r="D306" s="826"/>
      <c r="E306" s="826"/>
      <c r="F306" s="826"/>
      <c r="G306" s="826"/>
      <c r="H306" s="762"/>
      <c r="I306" s="762"/>
      <c r="J306" s="762"/>
      <c r="K306" s="762"/>
      <c r="L306" s="762"/>
      <c r="M306" s="762"/>
      <c r="N306" s="762"/>
      <c r="O306" s="762"/>
      <c r="P306" s="762"/>
      <c r="Q306" s="762"/>
      <c r="R306" s="762"/>
      <c r="S306" s="762"/>
      <c r="T306" s="762"/>
      <c r="U306" s="762"/>
      <c r="V306" s="762"/>
      <c r="W306" s="762"/>
      <c r="X306" s="762"/>
      <c r="Y306" s="762"/>
      <c r="Z306" s="762"/>
      <c r="AA306" s="762"/>
      <c r="AB306" s="762"/>
      <c r="AC306" s="762"/>
      <c r="AD306" s="762"/>
      <c r="AE306" s="762"/>
      <c r="AF306" s="762"/>
      <c r="AG306" s="762"/>
      <c r="AH306" s="762"/>
      <c r="AI306" s="762"/>
      <c r="AJ306" s="762"/>
      <c r="AK306" s="762"/>
      <c r="AL306" s="762"/>
      <c r="AM306" s="762"/>
      <c r="AN306" s="823"/>
    </row>
    <row r="307" spans="1:40" ht="15.75" customHeight="1">
      <c r="A307" s="762"/>
      <c r="B307" s="764"/>
      <c r="C307" s="826"/>
      <c r="D307" s="826"/>
      <c r="E307" s="826"/>
      <c r="F307" s="826"/>
      <c r="G307" s="826"/>
      <c r="H307" s="762"/>
      <c r="I307" s="762"/>
      <c r="J307" s="762"/>
      <c r="K307" s="762"/>
      <c r="L307" s="762"/>
      <c r="M307" s="762"/>
      <c r="N307" s="762"/>
      <c r="O307" s="762"/>
      <c r="P307" s="762"/>
      <c r="Q307" s="762"/>
      <c r="R307" s="762"/>
      <c r="S307" s="762"/>
      <c r="T307" s="762"/>
      <c r="U307" s="762"/>
      <c r="V307" s="762"/>
      <c r="W307" s="762"/>
      <c r="X307" s="762"/>
      <c r="Y307" s="762"/>
      <c r="Z307" s="762"/>
      <c r="AA307" s="762"/>
      <c r="AB307" s="762"/>
      <c r="AC307" s="762"/>
      <c r="AD307" s="762"/>
      <c r="AE307" s="762"/>
      <c r="AF307" s="762"/>
      <c r="AG307" s="762"/>
      <c r="AH307" s="762"/>
      <c r="AI307" s="762"/>
      <c r="AJ307" s="762"/>
      <c r="AK307" s="762"/>
      <c r="AL307" s="762"/>
      <c r="AM307" s="762"/>
      <c r="AN307" s="823"/>
    </row>
    <row r="308" spans="1:40" ht="15.75" customHeight="1">
      <c r="A308" s="762"/>
      <c r="B308" s="764"/>
      <c r="C308" s="826"/>
      <c r="D308" s="826"/>
      <c r="E308" s="826"/>
      <c r="F308" s="826"/>
      <c r="G308" s="826"/>
      <c r="H308" s="762"/>
      <c r="I308" s="762"/>
      <c r="J308" s="762"/>
      <c r="K308" s="762"/>
      <c r="L308" s="762"/>
      <c r="M308" s="762"/>
      <c r="N308" s="762"/>
      <c r="O308" s="762"/>
      <c r="P308" s="762"/>
      <c r="Q308" s="762"/>
      <c r="R308" s="762"/>
      <c r="S308" s="762"/>
      <c r="T308" s="762"/>
      <c r="U308" s="762"/>
      <c r="V308" s="762"/>
      <c r="W308" s="762"/>
      <c r="X308" s="762"/>
      <c r="Y308" s="762"/>
      <c r="Z308" s="762"/>
      <c r="AA308" s="762"/>
      <c r="AB308" s="762"/>
      <c r="AC308" s="762"/>
      <c r="AD308" s="762"/>
      <c r="AE308" s="762"/>
      <c r="AF308" s="762"/>
      <c r="AG308" s="762"/>
      <c r="AH308" s="762"/>
      <c r="AI308" s="762"/>
      <c r="AJ308" s="762"/>
      <c r="AK308" s="762"/>
      <c r="AL308" s="762"/>
      <c r="AM308" s="762"/>
      <c r="AN308" s="823"/>
    </row>
    <row r="309" spans="1:40" ht="15.75" customHeight="1">
      <c r="A309" s="762"/>
      <c r="B309" s="764"/>
      <c r="C309" s="826"/>
      <c r="D309" s="826"/>
      <c r="E309" s="826"/>
      <c r="F309" s="826"/>
      <c r="G309" s="826"/>
      <c r="H309" s="762"/>
      <c r="I309" s="762"/>
      <c r="J309" s="762"/>
      <c r="K309" s="762"/>
      <c r="L309" s="762"/>
      <c r="M309" s="762"/>
      <c r="N309" s="762"/>
      <c r="O309" s="762"/>
      <c r="P309" s="762"/>
      <c r="Q309" s="762"/>
      <c r="R309" s="762"/>
      <c r="S309" s="762"/>
      <c r="T309" s="762"/>
      <c r="U309" s="762"/>
      <c r="V309" s="762"/>
      <c r="W309" s="762"/>
      <c r="X309" s="762"/>
      <c r="Y309" s="762"/>
      <c r="Z309" s="762"/>
      <c r="AA309" s="762"/>
      <c r="AB309" s="762"/>
      <c r="AC309" s="762"/>
      <c r="AD309" s="762"/>
      <c r="AE309" s="762"/>
      <c r="AF309" s="762"/>
      <c r="AG309" s="762"/>
      <c r="AH309" s="762"/>
      <c r="AI309" s="762"/>
      <c r="AJ309" s="762"/>
      <c r="AK309" s="762"/>
      <c r="AL309" s="762"/>
      <c r="AM309" s="762"/>
      <c r="AN309" s="823"/>
    </row>
    <row r="310" spans="1:40" ht="15.75" customHeight="1">
      <c r="A310" s="762"/>
      <c r="B310" s="764"/>
      <c r="C310" s="826"/>
      <c r="D310" s="826"/>
      <c r="E310" s="826"/>
      <c r="F310" s="826"/>
      <c r="G310" s="826"/>
      <c r="H310" s="762"/>
      <c r="I310" s="762"/>
      <c r="J310" s="762"/>
      <c r="K310" s="762"/>
      <c r="L310" s="762"/>
      <c r="M310" s="762"/>
      <c r="N310" s="762"/>
      <c r="O310" s="762"/>
      <c r="P310" s="762"/>
      <c r="Q310" s="762"/>
      <c r="R310" s="762"/>
      <c r="S310" s="762"/>
      <c r="T310" s="762"/>
      <c r="U310" s="762"/>
      <c r="V310" s="762"/>
      <c r="W310" s="762"/>
      <c r="X310" s="762"/>
      <c r="Y310" s="762"/>
      <c r="Z310" s="762"/>
      <c r="AA310" s="762"/>
      <c r="AB310" s="762"/>
      <c r="AC310" s="762"/>
      <c r="AD310" s="762"/>
      <c r="AE310" s="762"/>
      <c r="AF310" s="762"/>
      <c r="AG310" s="762"/>
      <c r="AH310" s="762"/>
      <c r="AI310" s="762"/>
      <c r="AJ310" s="762"/>
      <c r="AK310" s="762"/>
      <c r="AL310" s="762"/>
      <c r="AM310" s="762"/>
      <c r="AN310" s="823"/>
    </row>
    <row r="311" spans="1:40" ht="15.75" customHeight="1">
      <c r="A311" s="762"/>
      <c r="B311" s="764"/>
      <c r="C311" s="826"/>
      <c r="D311" s="826"/>
      <c r="E311" s="826"/>
      <c r="F311" s="826"/>
      <c r="G311" s="826"/>
      <c r="H311" s="762"/>
      <c r="I311" s="762"/>
      <c r="J311" s="762"/>
      <c r="K311" s="762"/>
      <c r="L311" s="762"/>
      <c r="M311" s="762"/>
      <c r="N311" s="762"/>
      <c r="O311" s="762"/>
      <c r="P311" s="762"/>
      <c r="Q311" s="762"/>
      <c r="R311" s="762"/>
      <c r="S311" s="762"/>
      <c r="T311" s="762"/>
      <c r="U311" s="762"/>
      <c r="V311" s="762"/>
      <c r="W311" s="762"/>
      <c r="X311" s="762"/>
      <c r="Y311" s="762"/>
      <c r="Z311" s="762"/>
      <c r="AA311" s="762"/>
      <c r="AB311" s="762"/>
      <c r="AC311" s="762"/>
      <c r="AD311" s="762"/>
      <c r="AE311" s="762"/>
      <c r="AF311" s="762"/>
      <c r="AG311" s="762"/>
      <c r="AH311" s="762"/>
      <c r="AI311" s="762"/>
      <c r="AJ311" s="762"/>
      <c r="AK311" s="762"/>
      <c r="AL311" s="762"/>
      <c r="AM311" s="762"/>
      <c r="AN311" s="823"/>
    </row>
    <row r="312" spans="1:40" ht="15.75" customHeight="1">
      <c r="A312" s="762"/>
      <c r="B312" s="764"/>
      <c r="C312" s="826"/>
      <c r="D312" s="826"/>
      <c r="E312" s="826"/>
      <c r="F312" s="826"/>
      <c r="G312" s="826"/>
      <c r="H312" s="762"/>
      <c r="I312" s="762"/>
      <c r="J312" s="762"/>
      <c r="K312" s="762"/>
      <c r="L312" s="762"/>
      <c r="M312" s="762"/>
      <c r="N312" s="762"/>
      <c r="O312" s="762"/>
      <c r="P312" s="762"/>
      <c r="Q312" s="762"/>
      <c r="R312" s="762"/>
      <c r="S312" s="762"/>
      <c r="T312" s="762"/>
      <c r="U312" s="762"/>
      <c r="V312" s="762"/>
      <c r="W312" s="762"/>
      <c r="X312" s="762"/>
      <c r="Y312" s="762"/>
      <c r="Z312" s="762"/>
      <c r="AA312" s="762"/>
      <c r="AB312" s="762"/>
      <c r="AC312" s="762"/>
      <c r="AD312" s="762"/>
      <c r="AE312" s="762"/>
      <c r="AF312" s="762"/>
      <c r="AG312" s="762"/>
      <c r="AH312" s="762"/>
      <c r="AI312" s="762"/>
      <c r="AJ312" s="762"/>
      <c r="AK312" s="762"/>
      <c r="AL312" s="762"/>
      <c r="AM312" s="762"/>
      <c r="AN312" s="823"/>
    </row>
    <row r="313" spans="1:40" ht="15.75" customHeight="1">
      <c r="A313" s="762"/>
      <c r="B313" s="764"/>
      <c r="C313" s="826"/>
      <c r="D313" s="826"/>
      <c r="E313" s="826"/>
      <c r="F313" s="826"/>
      <c r="G313" s="826"/>
      <c r="H313" s="762"/>
      <c r="I313" s="762"/>
      <c r="J313" s="762"/>
      <c r="K313" s="762"/>
      <c r="L313" s="762"/>
      <c r="M313" s="762"/>
      <c r="N313" s="762"/>
      <c r="O313" s="762"/>
      <c r="P313" s="762"/>
      <c r="Q313" s="762"/>
      <c r="R313" s="762"/>
      <c r="S313" s="762"/>
      <c r="T313" s="762"/>
      <c r="U313" s="762"/>
      <c r="V313" s="762"/>
      <c r="W313" s="762"/>
      <c r="X313" s="762"/>
      <c r="Y313" s="762"/>
      <c r="Z313" s="762"/>
      <c r="AA313" s="762"/>
      <c r="AB313" s="762"/>
      <c r="AC313" s="762"/>
      <c r="AD313" s="762"/>
      <c r="AE313" s="762"/>
      <c r="AF313" s="762"/>
      <c r="AG313" s="762"/>
      <c r="AH313" s="762"/>
      <c r="AI313" s="762"/>
      <c r="AJ313" s="762"/>
      <c r="AK313" s="762"/>
      <c r="AL313" s="762"/>
      <c r="AM313" s="762"/>
      <c r="AN313" s="823"/>
    </row>
    <row r="314" spans="1:40" ht="15.75" customHeight="1">
      <c r="A314" s="762"/>
      <c r="B314" s="764"/>
      <c r="C314" s="826"/>
      <c r="D314" s="826"/>
      <c r="E314" s="826"/>
      <c r="F314" s="826"/>
      <c r="G314" s="826"/>
      <c r="H314" s="762"/>
      <c r="I314" s="762"/>
      <c r="J314" s="762"/>
      <c r="K314" s="762"/>
      <c r="L314" s="762"/>
      <c r="M314" s="762"/>
      <c r="N314" s="762"/>
      <c r="O314" s="762"/>
      <c r="P314" s="762"/>
      <c r="Q314" s="762"/>
      <c r="R314" s="762"/>
      <c r="S314" s="762"/>
      <c r="T314" s="762"/>
      <c r="U314" s="762"/>
      <c r="V314" s="762"/>
      <c r="W314" s="762"/>
      <c r="X314" s="762"/>
      <c r="Y314" s="762"/>
      <c r="Z314" s="762"/>
      <c r="AA314" s="762"/>
      <c r="AB314" s="762"/>
      <c r="AC314" s="762"/>
      <c r="AD314" s="762"/>
      <c r="AE314" s="762"/>
      <c r="AF314" s="762"/>
      <c r="AG314" s="762"/>
      <c r="AH314" s="762"/>
      <c r="AI314" s="762"/>
      <c r="AJ314" s="762"/>
      <c r="AK314" s="762"/>
      <c r="AL314" s="762"/>
      <c r="AM314" s="762"/>
      <c r="AN314" s="823"/>
    </row>
    <row r="315" spans="1:40" ht="15.75" customHeight="1">
      <c r="A315" s="762"/>
      <c r="B315" s="764"/>
      <c r="C315" s="826"/>
      <c r="D315" s="826"/>
      <c r="E315" s="826"/>
      <c r="F315" s="826"/>
      <c r="G315" s="826"/>
      <c r="H315" s="762"/>
      <c r="I315" s="762"/>
      <c r="J315" s="762"/>
      <c r="K315" s="762"/>
      <c r="L315" s="762"/>
      <c r="M315" s="762"/>
      <c r="N315" s="762"/>
      <c r="O315" s="762"/>
      <c r="P315" s="762"/>
      <c r="Q315" s="762"/>
      <c r="R315" s="762"/>
      <c r="S315" s="762"/>
      <c r="T315" s="762"/>
      <c r="U315" s="762"/>
      <c r="V315" s="762"/>
      <c r="W315" s="762"/>
      <c r="X315" s="762"/>
      <c r="Y315" s="762"/>
      <c r="Z315" s="762"/>
      <c r="AA315" s="762"/>
      <c r="AB315" s="762"/>
      <c r="AC315" s="762"/>
      <c r="AD315" s="762"/>
      <c r="AE315" s="762"/>
      <c r="AF315" s="762"/>
      <c r="AG315" s="762"/>
      <c r="AH315" s="762"/>
      <c r="AI315" s="762"/>
      <c r="AJ315" s="762"/>
      <c r="AK315" s="762"/>
      <c r="AL315" s="762"/>
      <c r="AM315" s="762"/>
      <c r="AN315" s="823"/>
    </row>
    <row r="316" spans="1:40" ht="15.75" customHeight="1">
      <c r="A316" s="762"/>
      <c r="B316" s="764"/>
      <c r="C316" s="826"/>
      <c r="D316" s="826"/>
      <c r="E316" s="826"/>
      <c r="F316" s="826"/>
      <c r="G316" s="826"/>
      <c r="H316" s="762"/>
      <c r="I316" s="762"/>
      <c r="J316" s="762"/>
      <c r="K316" s="762"/>
      <c r="L316" s="762"/>
      <c r="M316" s="762"/>
      <c r="N316" s="762"/>
      <c r="O316" s="762"/>
      <c r="P316" s="762"/>
      <c r="Q316" s="762"/>
      <c r="R316" s="762"/>
      <c r="S316" s="762"/>
      <c r="T316" s="762"/>
      <c r="U316" s="762"/>
      <c r="V316" s="762"/>
      <c r="W316" s="762"/>
      <c r="X316" s="762"/>
      <c r="Y316" s="762"/>
      <c r="Z316" s="762"/>
      <c r="AA316" s="762"/>
      <c r="AB316" s="762"/>
      <c r="AC316" s="762"/>
      <c r="AD316" s="762"/>
      <c r="AE316" s="762"/>
      <c r="AF316" s="762"/>
      <c r="AG316" s="762"/>
      <c r="AH316" s="762"/>
      <c r="AI316" s="762"/>
      <c r="AJ316" s="762"/>
      <c r="AK316" s="762"/>
      <c r="AL316" s="762"/>
      <c r="AM316" s="762"/>
      <c r="AN316" s="823"/>
    </row>
    <row r="317" spans="1:40" ht="15.75" customHeight="1">
      <c r="A317" s="762"/>
      <c r="B317" s="764"/>
      <c r="C317" s="826"/>
      <c r="D317" s="826"/>
      <c r="E317" s="826"/>
      <c r="F317" s="826"/>
      <c r="G317" s="826"/>
      <c r="H317" s="762"/>
      <c r="I317" s="762"/>
      <c r="J317" s="762"/>
      <c r="K317" s="762"/>
      <c r="L317" s="762"/>
      <c r="M317" s="762"/>
      <c r="N317" s="762"/>
      <c r="O317" s="762"/>
      <c r="P317" s="762"/>
      <c r="Q317" s="762"/>
      <c r="R317" s="762"/>
      <c r="S317" s="762"/>
      <c r="T317" s="762"/>
      <c r="U317" s="762"/>
      <c r="V317" s="762"/>
      <c r="W317" s="762"/>
      <c r="X317" s="762"/>
      <c r="Y317" s="762"/>
      <c r="Z317" s="762"/>
      <c r="AA317" s="762"/>
      <c r="AB317" s="762"/>
      <c r="AC317" s="762"/>
      <c r="AD317" s="762"/>
      <c r="AE317" s="762"/>
      <c r="AF317" s="762"/>
      <c r="AG317" s="762"/>
      <c r="AH317" s="762"/>
      <c r="AI317" s="762"/>
      <c r="AJ317" s="762"/>
      <c r="AK317" s="762"/>
      <c r="AL317" s="762"/>
      <c r="AM317" s="762"/>
      <c r="AN317" s="823"/>
    </row>
    <row r="318" spans="1:40" ht="15.75" customHeight="1">
      <c r="A318" s="762"/>
      <c r="B318" s="764"/>
      <c r="C318" s="826"/>
      <c r="D318" s="826"/>
      <c r="E318" s="826"/>
      <c r="F318" s="826"/>
      <c r="G318" s="826"/>
      <c r="H318" s="762"/>
      <c r="I318" s="762"/>
      <c r="J318" s="762"/>
      <c r="K318" s="762"/>
      <c r="L318" s="762"/>
      <c r="M318" s="762"/>
      <c r="N318" s="762"/>
      <c r="O318" s="762"/>
      <c r="P318" s="762"/>
      <c r="Q318" s="762"/>
      <c r="R318" s="762"/>
      <c r="S318" s="762"/>
      <c r="T318" s="762"/>
      <c r="U318" s="762"/>
      <c r="V318" s="762"/>
      <c r="W318" s="762"/>
      <c r="X318" s="762"/>
      <c r="Y318" s="762"/>
      <c r="Z318" s="762"/>
      <c r="AA318" s="762"/>
      <c r="AB318" s="762"/>
      <c r="AC318" s="762"/>
      <c r="AD318" s="762"/>
      <c r="AE318" s="762"/>
      <c r="AF318" s="762"/>
      <c r="AG318" s="762"/>
      <c r="AH318" s="762"/>
      <c r="AI318" s="762"/>
      <c r="AJ318" s="762"/>
      <c r="AK318" s="762"/>
      <c r="AL318" s="762"/>
      <c r="AM318" s="762"/>
      <c r="AN318" s="823"/>
    </row>
    <row r="319" spans="1:40" ht="15.75" customHeight="1">
      <c r="A319" s="762"/>
      <c r="B319" s="764"/>
      <c r="C319" s="826"/>
      <c r="D319" s="826"/>
      <c r="E319" s="826"/>
      <c r="F319" s="826"/>
      <c r="G319" s="826"/>
      <c r="H319" s="762"/>
      <c r="I319" s="762"/>
      <c r="J319" s="762"/>
      <c r="K319" s="762"/>
      <c r="L319" s="762"/>
      <c r="M319" s="762"/>
      <c r="N319" s="762"/>
      <c r="O319" s="762"/>
      <c r="P319" s="762"/>
      <c r="Q319" s="762"/>
      <c r="R319" s="762"/>
      <c r="S319" s="762"/>
      <c r="T319" s="762"/>
      <c r="U319" s="762"/>
      <c r="V319" s="762"/>
      <c r="W319" s="762"/>
      <c r="X319" s="762"/>
      <c r="Y319" s="762"/>
      <c r="Z319" s="762"/>
      <c r="AA319" s="762"/>
      <c r="AB319" s="762"/>
      <c r="AC319" s="762"/>
      <c r="AD319" s="762"/>
      <c r="AE319" s="762"/>
      <c r="AF319" s="762"/>
      <c r="AG319" s="762"/>
      <c r="AH319" s="762"/>
      <c r="AI319" s="762"/>
      <c r="AJ319" s="762"/>
      <c r="AK319" s="762"/>
      <c r="AL319" s="762"/>
      <c r="AM319" s="762"/>
      <c r="AN319" s="823"/>
    </row>
    <row r="320" spans="1:40" ht="15.75" customHeight="1">
      <c r="A320" s="762"/>
      <c r="B320" s="764"/>
      <c r="C320" s="826"/>
      <c r="D320" s="826"/>
      <c r="E320" s="826"/>
      <c r="F320" s="826"/>
      <c r="G320" s="826"/>
      <c r="H320" s="762"/>
      <c r="I320" s="762"/>
      <c r="J320" s="762"/>
      <c r="K320" s="762"/>
      <c r="L320" s="762"/>
      <c r="M320" s="762"/>
      <c r="N320" s="762"/>
      <c r="O320" s="762"/>
      <c r="P320" s="762"/>
      <c r="Q320" s="762"/>
      <c r="R320" s="762"/>
      <c r="S320" s="762"/>
      <c r="T320" s="762"/>
      <c r="U320" s="762"/>
      <c r="V320" s="762"/>
      <c r="W320" s="762"/>
      <c r="X320" s="762"/>
      <c r="Y320" s="762"/>
      <c r="Z320" s="762"/>
      <c r="AA320" s="762"/>
      <c r="AB320" s="762"/>
      <c r="AC320" s="762"/>
      <c r="AD320" s="762"/>
      <c r="AE320" s="762"/>
      <c r="AF320" s="762"/>
      <c r="AG320" s="762"/>
      <c r="AH320" s="762"/>
      <c r="AI320" s="762"/>
      <c r="AJ320" s="762"/>
      <c r="AK320" s="762"/>
      <c r="AL320" s="762"/>
      <c r="AM320" s="762"/>
      <c r="AN320" s="823"/>
    </row>
    <row r="321" spans="1:40" ht="15.75" customHeight="1">
      <c r="A321" s="762"/>
      <c r="B321" s="764"/>
      <c r="C321" s="826"/>
      <c r="D321" s="826"/>
      <c r="E321" s="826"/>
      <c r="F321" s="826"/>
      <c r="G321" s="826"/>
      <c r="H321" s="762"/>
      <c r="I321" s="762"/>
      <c r="J321" s="762"/>
      <c r="K321" s="762"/>
      <c r="L321" s="762"/>
      <c r="M321" s="762"/>
      <c r="N321" s="762"/>
      <c r="O321" s="762"/>
      <c r="P321" s="762"/>
      <c r="Q321" s="762"/>
      <c r="R321" s="762"/>
      <c r="S321" s="762"/>
      <c r="T321" s="762"/>
      <c r="U321" s="762"/>
      <c r="V321" s="762"/>
      <c r="W321" s="762"/>
      <c r="X321" s="762"/>
      <c r="Y321" s="762"/>
      <c r="Z321" s="762"/>
      <c r="AA321" s="762"/>
      <c r="AB321" s="762"/>
      <c r="AC321" s="762"/>
      <c r="AD321" s="762"/>
      <c r="AE321" s="762"/>
      <c r="AF321" s="762"/>
      <c r="AG321" s="762"/>
      <c r="AH321" s="762"/>
      <c r="AI321" s="762"/>
      <c r="AJ321" s="762"/>
      <c r="AK321" s="762"/>
      <c r="AL321" s="762"/>
      <c r="AM321" s="762"/>
      <c r="AN321" s="823"/>
    </row>
    <row r="322" spans="1:40" ht="15.75" customHeight="1">
      <c r="A322" s="762"/>
      <c r="B322" s="764"/>
      <c r="C322" s="826"/>
      <c r="D322" s="826"/>
      <c r="E322" s="826"/>
      <c r="F322" s="826"/>
      <c r="G322" s="826"/>
      <c r="H322" s="762"/>
      <c r="I322" s="762"/>
      <c r="J322" s="762"/>
      <c r="K322" s="762"/>
      <c r="L322" s="762"/>
      <c r="M322" s="762"/>
      <c r="N322" s="762"/>
      <c r="O322" s="762"/>
      <c r="P322" s="762"/>
      <c r="Q322" s="762"/>
      <c r="R322" s="762"/>
      <c r="S322" s="762"/>
      <c r="T322" s="762"/>
      <c r="U322" s="762"/>
      <c r="V322" s="762"/>
      <c r="W322" s="762"/>
      <c r="X322" s="762"/>
      <c r="Y322" s="762"/>
      <c r="Z322" s="762"/>
      <c r="AA322" s="762"/>
      <c r="AB322" s="762"/>
      <c r="AC322" s="762"/>
      <c r="AD322" s="762"/>
      <c r="AE322" s="762"/>
      <c r="AF322" s="762"/>
      <c r="AG322" s="762"/>
      <c r="AH322" s="762"/>
      <c r="AI322" s="762"/>
      <c r="AJ322" s="762"/>
      <c r="AK322" s="762"/>
      <c r="AL322" s="762"/>
      <c r="AM322" s="762"/>
      <c r="AN322" s="823"/>
    </row>
    <row r="323" spans="1:40" ht="15.75" customHeight="1">
      <c r="A323" s="762"/>
      <c r="B323" s="764"/>
      <c r="C323" s="826"/>
      <c r="D323" s="826"/>
      <c r="E323" s="826"/>
      <c r="F323" s="826"/>
      <c r="G323" s="826"/>
      <c r="H323" s="762"/>
      <c r="I323" s="762"/>
      <c r="J323" s="762"/>
      <c r="K323" s="762"/>
      <c r="L323" s="762"/>
      <c r="M323" s="762"/>
      <c r="N323" s="762"/>
      <c r="O323" s="762"/>
      <c r="P323" s="762"/>
      <c r="Q323" s="762"/>
      <c r="R323" s="762"/>
      <c r="S323" s="762"/>
      <c r="T323" s="762"/>
      <c r="U323" s="762"/>
      <c r="V323" s="762"/>
      <c r="W323" s="762"/>
      <c r="X323" s="762"/>
      <c r="Y323" s="762"/>
      <c r="Z323" s="762"/>
      <c r="AA323" s="762"/>
      <c r="AB323" s="762"/>
      <c r="AC323" s="762"/>
      <c r="AD323" s="762"/>
      <c r="AE323" s="762"/>
      <c r="AF323" s="762"/>
      <c r="AG323" s="762"/>
      <c r="AH323" s="762"/>
      <c r="AI323" s="762"/>
      <c r="AJ323" s="762"/>
      <c r="AK323" s="762"/>
      <c r="AL323" s="762"/>
      <c r="AM323" s="762"/>
      <c r="AN323" s="823"/>
    </row>
    <row r="324" spans="1:40" ht="15.75" customHeight="1">
      <c r="A324" s="762"/>
      <c r="B324" s="764"/>
      <c r="C324" s="826"/>
      <c r="D324" s="826"/>
      <c r="E324" s="826"/>
      <c r="F324" s="826"/>
      <c r="G324" s="826"/>
      <c r="H324" s="762"/>
      <c r="I324" s="762"/>
      <c r="J324" s="762"/>
      <c r="K324" s="762"/>
      <c r="L324" s="762"/>
      <c r="M324" s="762"/>
      <c r="N324" s="762"/>
      <c r="O324" s="762"/>
      <c r="P324" s="762"/>
      <c r="Q324" s="762"/>
      <c r="R324" s="762"/>
      <c r="S324" s="762"/>
      <c r="T324" s="762"/>
      <c r="U324" s="762"/>
      <c r="V324" s="762"/>
      <c r="W324" s="762"/>
      <c r="X324" s="762"/>
      <c r="Y324" s="762"/>
      <c r="Z324" s="762"/>
      <c r="AA324" s="762"/>
      <c r="AB324" s="762"/>
      <c r="AC324" s="762"/>
      <c r="AD324" s="762"/>
      <c r="AE324" s="762"/>
      <c r="AF324" s="762"/>
      <c r="AG324" s="762"/>
      <c r="AH324" s="762"/>
      <c r="AI324" s="762"/>
      <c r="AJ324" s="762"/>
      <c r="AK324" s="762"/>
      <c r="AL324" s="762"/>
      <c r="AM324" s="762"/>
      <c r="AN324" s="823"/>
    </row>
    <row r="325" spans="1:40" ht="15.75" customHeight="1">
      <c r="A325" s="762"/>
      <c r="B325" s="764"/>
      <c r="C325" s="826"/>
      <c r="D325" s="826"/>
      <c r="E325" s="826"/>
      <c r="F325" s="826"/>
      <c r="G325" s="826"/>
      <c r="H325" s="762"/>
      <c r="I325" s="762"/>
      <c r="J325" s="762"/>
      <c r="K325" s="762"/>
      <c r="L325" s="762"/>
      <c r="M325" s="762"/>
      <c r="N325" s="762"/>
      <c r="O325" s="762"/>
      <c r="P325" s="762"/>
      <c r="Q325" s="762"/>
      <c r="R325" s="762"/>
      <c r="S325" s="762"/>
      <c r="T325" s="762"/>
      <c r="U325" s="762"/>
      <c r="V325" s="762"/>
      <c r="W325" s="762"/>
      <c r="X325" s="762"/>
      <c r="Y325" s="762"/>
      <c r="Z325" s="762"/>
      <c r="AA325" s="762"/>
      <c r="AB325" s="762"/>
      <c r="AC325" s="762"/>
      <c r="AD325" s="762"/>
      <c r="AE325" s="762"/>
      <c r="AF325" s="762"/>
      <c r="AG325" s="762"/>
      <c r="AH325" s="762"/>
      <c r="AI325" s="762"/>
      <c r="AJ325" s="762"/>
      <c r="AK325" s="762"/>
      <c r="AL325" s="762"/>
      <c r="AM325" s="762"/>
      <c r="AN325" s="823"/>
    </row>
    <row r="326" spans="1:40" ht="15.75" customHeight="1">
      <c r="A326" s="762"/>
      <c r="B326" s="764"/>
      <c r="C326" s="826"/>
      <c r="D326" s="826"/>
      <c r="E326" s="826"/>
      <c r="F326" s="826"/>
      <c r="G326" s="826"/>
      <c r="H326" s="762"/>
      <c r="I326" s="762"/>
      <c r="J326" s="762"/>
      <c r="K326" s="762"/>
      <c r="L326" s="762"/>
      <c r="M326" s="762"/>
      <c r="N326" s="762"/>
      <c r="O326" s="762"/>
      <c r="P326" s="762"/>
      <c r="Q326" s="762"/>
      <c r="R326" s="762"/>
      <c r="S326" s="762"/>
      <c r="T326" s="762"/>
      <c r="U326" s="762"/>
      <c r="V326" s="762"/>
      <c r="W326" s="762"/>
      <c r="X326" s="762"/>
      <c r="Y326" s="762"/>
      <c r="Z326" s="762"/>
      <c r="AA326" s="762"/>
      <c r="AB326" s="762"/>
      <c r="AC326" s="762"/>
      <c r="AD326" s="762"/>
      <c r="AE326" s="762"/>
      <c r="AF326" s="762"/>
      <c r="AG326" s="762"/>
      <c r="AH326" s="762"/>
      <c r="AI326" s="762"/>
      <c r="AJ326" s="762"/>
      <c r="AK326" s="762"/>
      <c r="AL326" s="762"/>
      <c r="AM326" s="762"/>
      <c r="AN326" s="823"/>
    </row>
    <row r="327" spans="1:40" ht="15.75" customHeight="1">
      <c r="A327" s="762"/>
      <c r="B327" s="764"/>
      <c r="C327" s="826"/>
      <c r="D327" s="826"/>
      <c r="E327" s="826"/>
      <c r="F327" s="826"/>
      <c r="G327" s="826"/>
      <c r="H327" s="762"/>
      <c r="I327" s="762"/>
      <c r="J327" s="762"/>
      <c r="K327" s="762"/>
      <c r="L327" s="762"/>
      <c r="M327" s="762"/>
      <c r="N327" s="762"/>
      <c r="O327" s="762"/>
      <c r="P327" s="762"/>
      <c r="Q327" s="762"/>
      <c r="R327" s="762"/>
      <c r="S327" s="762"/>
      <c r="T327" s="762"/>
      <c r="U327" s="762"/>
      <c r="V327" s="762"/>
      <c r="W327" s="762"/>
      <c r="X327" s="762"/>
      <c r="Y327" s="762"/>
      <c r="Z327" s="762"/>
      <c r="AA327" s="762"/>
      <c r="AB327" s="762"/>
      <c r="AC327" s="762"/>
      <c r="AD327" s="762"/>
      <c r="AE327" s="762"/>
      <c r="AF327" s="762"/>
      <c r="AG327" s="762"/>
      <c r="AH327" s="762"/>
      <c r="AI327" s="762"/>
      <c r="AJ327" s="762"/>
      <c r="AK327" s="762"/>
      <c r="AL327" s="762"/>
      <c r="AM327" s="762"/>
      <c r="AN327" s="823"/>
    </row>
    <row r="328" spans="1:40" ht="15.75" customHeight="1">
      <c r="A328" s="762"/>
      <c r="B328" s="764"/>
      <c r="C328" s="826"/>
      <c r="D328" s="826"/>
      <c r="E328" s="826"/>
      <c r="F328" s="826"/>
      <c r="G328" s="826"/>
      <c r="H328" s="762"/>
      <c r="I328" s="762"/>
      <c r="J328" s="762"/>
      <c r="K328" s="762"/>
      <c r="L328" s="762"/>
      <c r="M328" s="762"/>
      <c r="N328" s="762"/>
      <c r="O328" s="762"/>
      <c r="P328" s="762"/>
      <c r="Q328" s="762"/>
      <c r="R328" s="762"/>
      <c r="S328" s="762"/>
      <c r="T328" s="762"/>
      <c r="U328" s="762"/>
      <c r="V328" s="762"/>
      <c r="W328" s="762"/>
      <c r="X328" s="762"/>
      <c r="Y328" s="762"/>
      <c r="Z328" s="762"/>
      <c r="AA328" s="762"/>
      <c r="AB328" s="762"/>
      <c r="AC328" s="762"/>
      <c r="AD328" s="762"/>
      <c r="AE328" s="762"/>
      <c r="AF328" s="762"/>
      <c r="AG328" s="762"/>
      <c r="AH328" s="762"/>
      <c r="AI328" s="762"/>
      <c r="AJ328" s="762"/>
      <c r="AK328" s="762"/>
      <c r="AL328" s="762"/>
      <c r="AM328" s="762"/>
      <c r="AN328" s="823"/>
    </row>
    <row r="329" spans="1:40" ht="15.75" customHeight="1">
      <c r="A329" s="762"/>
      <c r="B329" s="764"/>
      <c r="C329" s="826"/>
      <c r="D329" s="826"/>
      <c r="E329" s="826"/>
      <c r="F329" s="826"/>
      <c r="G329" s="826"/>
      <c r="H329" s="762"/>
      <c r="I329" s="762"/>
      <c r="J329" s="762"/>
      <c r="K329" s="762"/>
      <c r="L329" s="762"/>
      <c r="M329" s="762"/>
      <c r="N329" s="762"/>
      <c r="O329" s="762"/>
      <c r="P329" s="762"/>
      <c r="Q329" s="762"/>
      <c r="R329" s="762"/>
      <c r="S329" s="762"/>
      <c r="T329" s="762"/>
      <c r="U329" s="762"/>
      <c r="V329" s="762"/>
      <c r="W329" s="762"/>
      <c r="X329" s="762"/>
      <c r="Y329" s="762"/>
      <c r="Z329" s="762"/>
      <c r="AA329" s="762"/>
      <c r="AB329" s="762"/>
      <c r="AC329" s="762"/>
      <c r="AD329" s="762"/>
      <c r="AE329" s="762"/>
      <c r="AF329" s="762"/>
      <c r="AG329" s="762"/>
      <c r="AH329" s="762"/>
      <c r="AI329" s="762"/>
      <c r="AJ329" s="762"/>
      <c r="AK329" s="762"/>
      <c r="AL329" s="762"/>
      <c r="AM329" s="762"/>
      <c r="AN329" s="823"/>
    </row>
    <row r="330" spans="1:40" ht="15.75" customHeight="1">
      <c r="A330" s="762"/>
      <c r="B330" s="764"/>
      <c r="C330" s="826"/>
      <c r="D330" s="826"/>
      <c r="E330" s="826"/>
      <c r="F330" s="826"/>
      <c r="G330" s="826"/>
      <c r="H330" s="762"/>
      <c r="I330" s="762"/>
      <c r="J330" s="762"/>
      <c r="K330" s="762"/>
      <c r="L330" s="762"/>
      <c r="M330" s="762"/>
      <c r="N330" s="762"/>
      <c r="O330" s="762"/>
      <c r="P330" s="762"/>
      <c r="Q330" s="762"/>
      <c r="R330" s="762"/>
      <c r="S330" s="762"/>
      <c r="T330" s="762"/>
      <c r="U330" s="762"/>
      <c r="V330" s="762"/>
      <c r="W330" s="762"/>
      <c r="X330" s="762"/>
      <c r="Y330" s="762"/>
      <c r="Z330" s="762"/>
      <c r="AA330" s="762"/>
      <c r="AB330" s="762"/>
      <c r="AC330" s="762"/>
      <c r="AD330" s="762"/>
      <c r="AE330" s="762"/>
      <c r="AF330" s="762"/>
      <c r="AG330" s="762"/>
      <c r="AH330" s="762"/>
      <c r="AI330" s="762"/>
      <c r="AJ330" s="762"/>
      <c r="AK330" s="762"/>
      <c r="AL330" s="762"/>
      <c r="AM330" s="762"/>
      <c r="AN330" s="823"/>
    </row>
    <row r="331" spans="1:40" ht="15.75" customHeight="1">
      <c r="A331" s="762"/>
      <c r="B331" s="764"/>
      <c r="C331" s="826"/>
      <c r="D331" s="826"/>
      <c r="E331" s="826"/>
      <c r="F331" s="826"/>
      <c r="G331" s="826"/>
      <c r="H331" s="762"/>
      <c r="I331" s="762"/>
      <c r="J331" s="762"/>
      <c r="K331" s="762"/>
      <c r="L331" s="762"/>
      <c r="M331" s="762"/>
      <c r="N331" s="762"/>
      <c r="O331" s="762"/>
      <c r="P331" s="762"/>
      <c r="Q331" s="762"/>
      <c r="R331" s="762"/>
      <c r="S331" s="762"/>
      <c r="T331" s="762"/>
      <c r="U331" s="762"/>
      <c r="V331" s="762"/>
      <c r="W331" s="762"/>
      <c r="X331" s="762"/>
      <c r="Y331" s="762"/>
      <c r="Z331" s="762"/>
      <c r="AA331" s="762"/>
      <c r="AB331" s="762"/>
      <c r="AC331" s="762"/>
      <c r="AD331" s="762"/>
      <c r="AE331" s="762"/>
      <c r="AF331" s="762"/>
      <c r="AG331" s="762"/>
      <c r="AH331" s="762"/>
      <c r="AI331" s="762"/>
      <c r="AJ331" s="762"/>
      <c r="AK331" s="762"/>
      <c r="AL331" s="762"/>
      <c r="AM331" s="762"/>
      <c r="AN331" s="823"/>
    </row>
    <row r="332" spans="1:40" ht="15.75" customHeight="1">
      <c r="A332" s="762"/>
      <c r="B332" s="764"/>
      <c r="C332" s="826"/>
      <c r="D332" s="826"/>
      <c r="E332" s="826"/>
      <c r="F332" s="826"/>
      <c r="G332" s="826"/>
      <c r="H332" s="762"/>
      <c r="I332" s="762"/>
      <c r="J332" s="762"/>
      <c r="K332" s="762"/>
      <c r="L332" s="762"/>
      <c r="M332" s="762"/>
      <c r="N332" s="762"/>
      <c r="O332" s="762"/>
      <c r="P332" s="762"/>
      <c r="Q332" s="762"/>
      <c r="R332" s="762"/>
      <c r="S332" s="762"/>
      <c r="T332" s="762"/>
      <c r="U332" s="762"/>
      <c r="V332" s="762"/>
      <c r="W332" s="762"/>
      <c r="X332" s="762"/>
      <c r="Y332" s="762"/>
      <c r="Z332" s="762"/>
      <c r="AA332" s="762"/>
      <c r="AB332" s="762"/>
      <c r="AC332" s="762"/>
      <c r="AD332" s="762"/>
      <c r="AE332" s="762"/>
      <c r="AF332" s="762"/>
      <c r="AG332" s="762"/>
      <c r="AH332" s="762"/>
      <c r="AI332" s="762"/>
      <c r="AJ332" s="762"/>
      <c r="AK332" s="762"/>
      <c r="AL332" s="762"/>
      <c r="AM332" s="762"/>
      <c r="AN332" s="823"/>
    </row>
    <row r="333" spans="1:40" ht="15.75" customHeight="1">
      <c r="A333" s="762"/>
      <c r="B333" s="764"/>
      <c r="C333" s="826"/>
      <c r="D333" s="826"/>
      <c r="E333" s="826"/>
      <c r="F333" s="826"/>
      <c r="G333" s="826"/>
      <c r="H333" s="762"/>
      <c r="I333" s="762"/>
      <c r="J333" s="762"/>
      <c r="K333" s="762"/>
      <c r="L333" s="762"/>
      <c r="M333" s="762"/>
      <c r="N333" s="762"/>
      <c r="O333" s="762"/>
      <c r="P333" s="762"/>
      <c r="Q333" s="762"/>
      <c r="R333" s="762"/>
      <c r="S333" s="762"/>
      <c r="T333" s="762"/>
      <c r="U333" s="762"/>
      <c r="V333" s="762"/>
      <c r="W333" s="762"/>
      <c r="X333" s="762"/>
      <c r="Y333" s="762"/>
      <c r="Z333" s="762"/>
      <c r="AA333" s="762"/>
      <c r="AB333" s="762"/>
      <c r="AC333" s="762"/>
      <c r="AD333" s="762"/>
      <c r="AE333" s="762"/>
      <c r="AF333" s="762"/>
      <c r="AG333" s="762"/>
      <c r="AH333" s="762"/>
      <c r="AI333" s="762"/>
      <c r="AJ333" s="762"/>
      <c r="AK333" s="762"/>
      <c r="AL333" s="762"/>
      <c r="AM333" s="762"/>
      <c r="AN333" s="823"/>
    </row>
    <row r="334" spans="1:40" ht="15.75" customHeight="1">
      <c r="A334" s="762"/>
      <c r="B334" s="764"/>
      <c r="C334" s="826"/>
      <c r="D334" s="826"/>
      <c r="E334" s="826"/>
      <c r="F334" s="826"/>
      <c r="G334" s="826"/>
      <c r="H334" s="762"/>
      <c r="I334" s="762"/>
      <c r="J334" s="762"/>
      <c r="K334" s="762"/>
      <c r="L334" s="762"/>
      <c r="M334" s="762"/>
      <c r="N334" s="762"/>
      <c r="O334" s="762"/>
      <c r="P334" s="762"/>
      <c r="Q334" s="762"/>
      <c r="R334" s="762"/>
      <c r="S334" s="762"/>
      <c r="T334" s="762"/>
      <c r="U334" s="762"/>
      <c r="V334" s="762"/>
      <c r="W334" s="762"/>
      <c r="X334" s="762"/>
      <c r="Y334" s="762"/>
      <c r="Z334" s="762"/>
      <c r="AA334" s="762"/>
      <c r="AB334" s="762"/>
      <c r="AC334" s="762"/>
      <c r="AD334" s="762"/>
      <c r="AE334" s="762"/>
      <c r="AF334" s="762"/>
      <c r="AG334" s="762"/>
      <c r="AH334" s="762"/>
      <c r="AI334" s="762"/>
      <c r="AJ334" s="762"/>
      <c r="AK334" s="762"/>
      <c r="AL334" s="762"/>
      <c r="AM334" s="762"/>
      <c r="AN334" s="823"/>
    </row>
    <row r="335" spans="1:40" ht="15.75" customHeight="1">
      <c r="A335" s="762"/>
      <c r="B335" s="764"/>
      <c r="C335" s="826"/>
      <c r="D335" s="826"/>
      <c r="E335" s="826"/>
      <c r="F335" s="826"/>
      <c r="G335" s="826"/>
      <c r="H335" s="762"/>
      <c r="I335" s="762"/>
      <c r="J335" s="762"/>
      <c r="K335" s="762"/>
      <c r="L335" s="762"/>
      <c r="M335" s="762"/>
      <c r="N335" s="762"/>
      <c r="O335" s="762"/>
      <c r="P335" s="762"/>
      <c r="Q335" s="762"/>
      <c r="R335" s="762"/>
      <c r="S335" s="762"/>
      <c r="T335" s="762"/>
      <c r="U335" s="762"/>
      <c r="V335" s="762"/>
      <c r="W335" s="762"/>
      <c r="X335" s="762"/>
      <c r="Y335" s="762"/>
      <c r="Z335" s="762"/>
      <c r="AA335" s="762"/>
      <c r="AB335" s="762"/>
      <c r="AC335" s="762"/>
      <c r="AD335" s="762"/>
      <c r="AE335" s="762"/>
      <c r="AF335" s="762"/>
      <c r="AG335" s="762"/>
      <c r="AH335" s="762"/>
      <c r="AI335" s="762"/>
      <c r="AJ335" s="762"/>
      <c r="AK335" s="762"/>
      <c r="AL335" s="762"/>
      <c r="AM335" s="762"/>
      <c r="AN335" s="823"/>
    </row>
    <row r="336" spans="1:40" ht="15.75" customHeight="1">
      <c r="A336" s="762"/>
      <c r="B336" s="764"/>
      <c r="C336" s="826"/>
      <c r="D336" s="826"/>
      <c r="E336" s="826"/>
      <c r="F336" s="826"/>
      <c r="G336" s="826"/>
      <c r="H336" s="762"/>
      <c r="I336" s="762"/>
      <c r="J336" s="762"/>
      <c r="K336" s="762"/>
      <c r="L336" s="762"/>
      <c r="M336" s="762"/>
      <c r="N336" s="762"/>
      <c r="O336" s="762"/>
      <c r="P336" s="762"/>
      <c r="Q336" s="762"/>
      <c r="R336" s="762"/>
      <c r="S336" s="762"/>
      <c r="T336" s="762"/>
      <c r="U336" s="762"/>
      <c r="V336" s="762"/>
      <c r="W336" s="762"/>
      <c r="X336" s="762"/>
      <c r="Y336" s="762"/>
      <c r="Z336" s="762"/>
      <c r="AA336" s="762"/>
      <c r="AB336" s="762"/>
      <c r="AC336" s="762"/>
      <c r="AD336" s="762"/>
      <c r="AE336" s="762"/>
      <c r="AF336" s="762"/>
      <c r="AG336" s="762"/>
      <c r="AH336" s="762"/>
      <c r="AI336" s="762"/>
      <c r="AJ336" s="762"/>
      <c r="AK336" s="762"/>
      <c r="AL336" s="762"/>
      <c r="AM336" s="762"/>
      <c r="AN336" s="823"/>
    </row>
    <row r="337" spans="1:40" ht="15.75" customHeight="1">
      <c r="A337" s="762"/>
      <c r="B337" s="764"/>
      <c r="C337" s="826"/>
      <c r="D337" s="826"/>
      <c r="E337" s="826"/>
      <c r="F337" s="826"/>
      <c r="G337" s="826"/>
      <c r="H337" s="762"/>
      <c r="I337" s="762"/>
      <c r="J337" s="762"/>
      <c r="K337" s="762"/>
      <c r="L337" s="762"/>
      <c r="M337" s="762"/>
      <c r="N337" s="762"/>
      <c r="O337" s="762"/>
      <c r="P337" s="762"/>
      <c r="Q337" s="762"/>
      <c r="R337" s="762"/>
      <c r="S337" s="762"/>
      <c r="T337" s="762"/>
      <c r="U337" s="762"/>
      <c r="V337" s="762"/>
      <c r="W337" s="762"/>
      <c r="X337" s="762"/>
      <c r="Y337" s="762"/>
      <c r="Z337" s="762"/>
      <c r="AA337" s="762"/>
      <c r="AB337" s="762"/>
      <c r="AC337" s="762"/>
      <c r="AD337" s="762"/>
      <c r="AE337" s="762"/>
      <c r="AF337" s="762"/>
      <c r="AG337" s="762"/>
      <c r="AH337" s="762"/>
      <c r="AI337" s="762"/>
      <c r="AJ337" s="762"/>
      <c r="AK337" s="762"/>
      <c r="AL337" s="762"/>
      <c r="AM337" s="762"/>
      <c r="AN337" s="823"/>
    </row>
    <row r="338" spans="1:40" ht="15.75" customHeight="1">
      <c r="A338" s="762"/>
      <c r="B338" s="764"/>
      <c r="C338" s="826"/>
      <c r="D338" s="826"/>
      <c r="E338" s="826"/>
      <c r="F338" s="826"/>
      <c r="G338" s="826"/>
      <c r="H338" s="762"/>
      <c r="I338" s="762"/>
      <c r="J338" s="762"/>
      <c r="K338" s="762"/>
      <c r="L338" s="762"/>
      <c r="M338" s="762"/>
      <c r="N338" s="762"/>
      <c r="O338" s="762"/>
      <c r="P338" s="762"/>
      <c r="Q338" s="762"/>
      <c r="R338" s="762"/>
      <c r="S338" s="762"/>
      <c r="T338" s="762"/>
      <c r="U338" s="762"/>
      <c r="V338" s="762"/>
      <c r="W338" s="762"/>
      <c r="X338" s="762"/>
      <c r="Y338" s="762"/>
      <c r="Z338" s="762"/>
      <c r="AA338" s="762"/>
      <c r="AB338" s="762"/>
      <c r="AC338" s="762"/>
      <c r="AD338" s="762"/>
      <c r="AE338" s="762"/>
      <c r="AF338" s="762"/>
      <c r="AG338" s="762"/>
      <c r="AH338" s="762"/>
      <c r="AI338" s="762"/>
      <c r="AJ338" s="762"/>
      <c r="AK338" s="762"/>
      <c r="AL338" s="762"/>
      <c r="AM338" s="762"/>
      <c r="AN338" s="823"/>
    </row>
    <row r="339" spans="1:40" ht="15.75" customHeight="1">
      <c r="A339" s="762"/>
      <c r="B339" s="764"/>
      <c r="C339" s="826"/>
      <c r="D339" s="826"/>
      <c r="E339" s="826"/>
      <c r="F339" s="826"/>
      <c r="G339" s="826"/>
      <c r="H339" s="762"/>
      <c r="I339" s="762"/>
      <c r="J339" s="762"/>
      <c r="K339" s="762"/>
      <c r="L339" s="762"/>
      <c r="M339" s="762"/>
      <c r="N339" s="762"/>
      <c r="O339" s="762"/>
      <c r="P339" s="762"/>
      <c r="Q339" s="762"/>
      <c r="R339" s="762"/>
      <c r="S339" s="762"/>
      <c r="T339" s="762"/>
      <c r="U339" s="762"/>
      <c r="V339" s="762"/>
      <c r="W339" s="762"/>
      <c r="X339" s="762"/>
      <c r="Y339" s="762"/>
      <c r="Z339" s="762"/>
      <c r="AA339" s="762"/>
      <c r="AB339" s="762"/>
      <c r="AC339" s="762"/>
      <c r="AD339" s="762"/>
      <c r="AE339" s="762"/>
      <c r="AF339" s="762"/>
      <c r="AG339" s="762"/>
      <c r="AH339" s="762"/>
      <c r="AI339" s="762"/>
      <c r="AJ339" s="762"/>
      <c r="AK339" s="762"/>
      <c r="AL339" s="762"/>
      <c r="AM339" s="762"/>
      <c r="AN339" s="823"/>
    </row>
    <row r="340" spans="1:40" ht="15.75" customHeight="1">
      <c r="A340" s="762"/>
      <c r="B340" s="764"/>
      <c r="C340" s="826"/>
      <c r="D340" s="826"/>
      <c r="E340" s="826"/>
      <c r="F340" s="826"/>
      <c r="G340" s="826"/>
      <c r="H340" s="762"/>
      <c r="I340" s="762"/>
      <c r="J340" s="762"/>
      <c r="K340" s="762"/>
      <c r="L340" s="762"/>
      <c r="M340" s="762"/>
      <c r="N340" s="762"/>
      <c r="O340" s="762"/>
      <c r="P340" s="762"/>
      <c r="Q340" s="762"/>
      <c r="R340" s="762"/>
      <c r="S340" s="762"/>
      <c r="T340" s="762"/>
      <c r="U340" s="762"/>
      <c r="V340" s="762"/>
      <c r="W340" s="762"/>
      <c r="X340" s="762"/>
      <c r="Y340" s="762"/>
      <c r="Z340" s="762"/>
      <c r="AA340" s="762"/>
      <c r="AB340" s="762"/>
      <c r="AC340" s="762"/>
      <c r="AD340" s="762"/>
      <c r="AE340" s="762"/>
      <c r="AF340" s="762"/>
      <c r="AG340" s="762"/>
      <c r="AH340" s="762"/>
      <c r="AI340" s="762"/>
      <c r="AJ340" s="762"/>
      <c r="AK340" s="762"/>
      <c r="AL340" s="762"/>
      <c r="AM340" s="762"/>
      <c r="AN340" s="823"/>
    </row>
    <row r="341" spans="1:40" ht="15.75" customHeight="1">
      <c r="A341" s="762"/>
      <c r="B341" s="764"/>
      <c r="C341" s="826"/>
      <c r="D341" s="826"/>
      <c r="E341" s="826"/>
      <c r="F341" s="826"/>
      <c r="G341" s="826"/>
      <c r="H341" s="762"/>
      <c r="I341" s="762"/>
      <c r="J341" s="762"/>
      <c r="K341" s="762"/>
      <c r="L341" s="762"/>
      <c r="M341" s="762"/>
      <c r="N341" s="762"/>
      <c r="O341" s="762"/>
      <c r="P341" s="762"/>
      <c r="Q341" s="762"/>
      <c r="R341" s="762"/>
      <c r="S341" s="762"/>
      <c r="T341" s="762"/>
      <c r="U341" s="762"/>
      <c r="V341" s="762"/>
      <c r="W341" s="762"/>
      <c r="X341" s="762"/>
      <c r="Y341" s="762"/>
      <c r="Z341" s="762"/>
      <c r="AA341" s="762"/>
      <c r="AB341" s="762"/>
      <c r="AC341" s="762"/>
      <c r="AD341" s="762"/>
      <c r="AE341" s="762"/>
      <c r="AF341" s="762"/>
      <c r="AG341" s="762"/>
      <c r="AH341" s="762"/>
      <c r="AI341" s="762"/>
      <c r="AJ341" s="762"/>
      <c r="AK341" s="762"/>
      <c r="AL341" s="762"/>
      <c r="AM341" s="762"/>
      <c r="AN341" s="823"/>
    </row>
    <row r="342" spans="1:40" ht="15.75" customHeight="1">
      <c r="A342" s="762"/>
      <c r="B342" s="764"/>
      <c r="C342" s="826"/>
      <c r="D342" s="826"/>
      <c r="E342" s="826"/>
      <c r="F342" s="826"/>
      <c r="G342" s="826"/>
      <c r="H342" s="762"/>
      <c r="I342" s="762"/>
      <c r="J342" s="762"/>
      <c r="K342" s="762"/>
      <c r="L342" s="762"/>
      <c r="M342" s="762"/>
      <c r="N342" s="762"/>
      <c r="O342" s="762"/>
      <c r="P342" s="762"/>
      <c r="Q342" s="762"/>
      <c r="R342" s="762"/>
      <c r="S342" s="762"/>
      <c r="T342" s="762"/>
      <c r="U342" s="762"/>
      <c r="V342" s="762"/>
      <c r="W342" s="762"/>
      <c r="X342" s="762"/>
      <c r="Y342" s="762"/>
      <c r="Z342" s="762"/>
      <c r="AA342" s="762"/>
      <c r="AB342" s="762"/>
      <c r="AC342" s="762"/>
      <c r="AD342" s="762"/>
      <c r="AE342" s="762"/>
      <c r="AF342" s="762"/>
      <c r="AG342" s="762"/>
      <c r="AH342" s="762"/>
      <c r="AI342" s="762"/>
      <c r="AJ342" s="762"/>
      <c r="AK342" s="762"/>
      <c r="AL342" s="762"/>
      <c r="AM342" s="762"/>
      <c r="AN342" s="823"/>
    </row>
    <row r="343" spans="1:40" ht="15.75" customHeight="1">
      <c r="A343" s="762"/>
      <c r="B343" s="764"/>
      <c r="C343" s="826"/>
      <c r="D343" s="826"/>
      <c r="E343" s="826"/>
      <c r="F343" s="826"/>
      <c r="G343" s="826"/>
      <c r="H343" s="762"/>
      <c r="I343" s="762"/>
      <c r="J343" s="762"/>
      <c r="K343" s="762"/>
      <c r="L343" s="762"/>
      <c r="M343" s="762"/>
      <c r="N343" s="762"/>
      <c r="O343" s="762"/>
      <c r="P343" s="762"/>
      <c r="Q343" s="762"/>
      <c r="R343" s="762"/>
      <c r="S343" s="762"/>
      <c r="T343" s="762"/>
      <c r="U343" s="762"/>
      <c r="V343" s="762"/>
      <c r="W343" s="762"/>
      <c r="X343" s="762"/>
      <c r="Y343" s="762"/>
      <c r="Z343" s="762"/>
      <c r="AA343" s="762"/>
      <c r="AB343" s="762"/>
      <c r="AC343" s="762"/>
      <c r="AD343" s="762"/>
      <c r="AE343" s="762"/>
      <c r="AF343" s="762"/>
      <c r="AG343" s="762"/>
      <c r="AH343" s="762"/>
      <c r="AI343" s="762"/>
      <c r="AJ343" s="762"/>
      <c r="AK343" s="762"/>
      <c r="AL343" s="762"/>
      <c r="AM343" s="762"/>
      <c r="AN343" s="823"/>
    </row>
    <row r="344" spans="1:40" ht="15.75" customHeight="1">
      <c r="A344" s="762"/>
      <c r="B344" s="764"/>
      <c r="C344" s="826"/>
      <c r="D344" s="826"/>
      <c r="E344" s="826"/>
      <c r="F344" s="826"/>
      <c r="G344" s="826"/>
      <c r="H344" s="762"/>
      <c r="I344" s="762"/>
      <c r="J344" s="762"/>
      <c r="K344" s="762"/>
      <c r="L344" s="762"/>
      <c r="M344" s="762"/>
      <c r="N344" s="762"/>
      <c r="O344" s="762"/>
      <c r="P344" s="762"/>
      <c r="Q344" s="762"/>
      <c r="R344" s="762"/>
      <c r="S344" s="762"/>
      <c r="T344" s="762"/>
      <c r="U344" s="762"/>
      <c r="V344" s="762"/>
      <c r="W344" s="762"/>
      <c r="X344" s="762"/>
      <c r="Y344" s="762"/>
      <c r="Z344" s="762"/>
      <c r="AA344" s="762"/>
      <c r="AB344" s="762"/>
      <c r="AC344" s="762"/>
      <c r="AD344" s="762"/>
      <c r="AE344" s="762"/>
      <c r="AF344" s="762"/>
      <c r="AG344" s="762"/>
      <c r="AH344" s="762"/>
      <c r="AI344" s="762"/>
      <c r="AJ344" s="762"/>
      <c r="AK344" s="762"/>
      <c r="AL344" s="762"/>
      <c r="AM344" s="762"/>
      <c r="AN344" s="823"/>
    </row>
    <row r="345" spans="1:40" ht="15.75" customHeight="1">
      <c r="A345" s="762"/>
      <c r="B345" s="764"/>
      <c r="C345" s="826"/>
      <c r="D345" s="826"/>
      <c r="E345" s="826"/>
      <c r="F345" s="826"/>
      <c r="G345" s="826"/>
      <c r="H345" s="762"/>
      <c r="I345" s="762"/>
      <c r="J345" s="762"/>
      <c r="K345" s="762"/>
      <c r="L345" s="762"/>
      <c r="M345" s="762"/>
      <c r="N345" s="762"/>
      <c r="O345" s="762"/>
      <c r="P345" s="762"/>
      <c r="Q345" s="762"/>
      <c r="R345" s="762"/>
      <c r="S345" s="762"/>
      <c r="T345" s="762"/>
      <c r="U345" s="762"/>
      <c r="V345" s="762"/>
      <c r="W345" s="762"/>
      <c r="X345" s="762"/>
      <c r="Y345" s="762"/>
      <c r="Z345" s="762"/>
      <c r="AA345" s="762"/>
      <c r="AB345" s="762"/>
      <c r="AC345" s="762"/>
      <c r="AD345" s="762"/>
      <c r="AE345" s="762"/>
      <c r="AF345" s="762"/>
      <c r="AG345" s="762"/>
      <c r="AH345" s="762"/>
      <c r="AI345" s="762"/>
      <c r="AJ345" s="762"/>
      <c r="AK345" s="762"/>
      <c r="AL345" s="762"/>
      <c r="AM345" s="762"/>
      <c r="AN345" s="823"/>
    </row>
    <row r="346" spans="1:40" ht="15.75" customHeight="1">
      <c r="A346" s="762"/>
      <c r="B346" s="764"/>
      <c r="C346" s="826"/>
      <c r="D346" s="826"/>
      <c r="E346" s="826"/>
      <c r="F346" s="826"/>
      <c r="G346" s="826"/>
      <c r="H346" s="762"/>
      <c r="I346" s="762"/>
      <c r="J346" s="762"/>
      <c r="K346" s="762"/>
      <c r="L346" s="762"/>
      <c r="M346" s="762"/>
      <c r="N346" s="762"/>
      <c r="O346" s="762"/>
      <c r="P346" s="762"/>
      <c r="Q346" s="762"/>
      <c r="R346" s="762"/>
      <c r="S346" s="762"/>
      <c r="T346" s="762"/>
      <c r="U346" s="762"/>
      <c r="V346" s="762"/>
      <c r="W346" s="762"/>
      <c r="X346" s="762"/>
      <c r="Y346" s="762"/>
      <c r="Z346" s="762"/>
      <c r="AA346" s="762"/>
      <c r="AB346" s="762"/>
      <c r="AC346" s="762"/>
      <c r="AD346" s="762"/>
      <c r="AE346" s="762"/>
      <c r="AF346" s="762"/>
      <c r="AG346" s="762"/>
      <c r="AH346" s="762"/>
      <c r="AI346" s="762"/>
      <c r="AJ346" s="762"/>
      <c r="AK346" s="762"/>
      <c r="AL346" s="762"/>
      <c r="AM346" s="762"/>
      <c r="AN346" s="823"/>
    </row>
    <row r="347" spans="1:40" ht="15.75" customHeight="1">
      <c r="A347" s="762"/>
      <c r="B347" s="764"/>
      <c r="C347" s="826"/>
      <c r="D347" s="826"/>
      <c r="E347" s="826"/>
      <c r="F347" s="826"/>
      <c r="G347" s="826"/>
      <c r="H347" s="762"/>
      <c r="I347" s="762"/>
      <c r="J347" s="762"/>
      <c r="K347" s="762"/>
      <c r="L347" s="762"/>
      <c r="M347" s="762"/>
      <c r="N347" s="762"/>
      <c r="O347" s="762"/>
      <c r="P347" s="762"/>
      <c r="Q347" s="762"/>
      <c r="R347" s="762"/>
      <c r="S347" s="762"/>
      <c r="T347" s="762"/>
      <c r="U347" s="762"/>
      <c r="V347" s="762"/>
      <c r="W347" s="762"/>
      <c r="X347" s="762"/>
      <c r="Y347" s="762"/>
      <c r="Z347" s="762"/>
      <c r="AA347" s="762"/>
      <c r="AB347" s="762"/>
      <c r="AC347" s="762"/>
      <c r="AD347" s="762"/>
      <c r="AE347" s="762"/>
      <c r="AF347" s="762"/>
      <c r="AG347" s="762"/>
      <c r="AH347" s="762"/>
      <c r="AI347" s="762"/>
      <c r="AJ347" s="762"/>
      <c r="AK347" s="762"/>
      <c r="AL347" s="762"/>
      <c r="AM347" s="762"/>
      <c r="AN347" s="823"/>
    </row>
    <row r="348" spans="1:40" ht="15.75" customHeight="1">
      <c r="A348" s="762"/>
      <c r="B348" s="764"/>
      <c r="C348" s="826"/>
      <c r="D348" s="826"/>
      <c r="E348" s="826"/>
      <c r="F348" s="826"/>
      <c r="G348" s="826"/>
      <c r="H348" s="762"/>
      <c r="I348" s="762"/>
      <c r="J348" s="762"/>
      <c r="K348" s="762"/>
      <c r="L348" s="762"/>
      <c r="M348" s="762"/>
      <c r="N348" s="762"/>
      <c r="O348" s="762"/>
      <c r="P348" s="762"/>
      <c r="Q348" s="762"/>
      <c r="R348" s="762"/>
      <c r="S348" s="762"/>
      <c r="T348" s="762"/>
      <c r="U348" s="762"/>
      <c r="V348" s="762"/>
      <c r="W348" s="762"/>
      <c r="X348" s="762"/>
      <c r="Y348" s="762"/>
      <c r="Z348" s="762"/>
      <c r="AA348" s="762"/>
      <c r="AB348" s="762"/>
      <c r="AC348" s="762"/>
      <c r="AD348" s="762"/>
      <c r="AE348" s="762"/>
      <c r="AF348" s="762"/>
      <c r="AG348" s="762"/>
      <c r="AH348" s="762"/>
      <c r="AI348" s="762"/>
      <c r="AJ348" s="762"/>
      <c r="AK348" s="762"/>
      <c r="AL348" s="762"/>
      <c r="AM348" s="762"/>
      <c r="AN348" s="823"/>
    </row>
    <row r="349" spans="1:40" ht="15.75" customHeight="1">
      <c r="A349" s="762"/>
      <c r="B349" s="764"/>
      <c r="C349" s="826"/>
      <c r="D349" s="826"/>
      <c r="E349" s="826"/>
      <c r="F349" s="826"/>
      <c r="G349" s="826"/>
      <c r="H349" s="762"/>
      <c r="I349" s="762"/>
      <c r="J349" s="762"/>
      <c r="K349" s="762"/>
      <c r="L349" s="762"/>
      <c r="M349" s="762"/>
      <c r="N349" s="762"/>
      <c r="O349" s="762"/>
      <c r="P349" s="762"/>
      <c r="Q349" s="762"/>
      <c r="R349" s="762"/>
      <c r="S349" s="762"/>
      <c r="T349" s="762"/>
      <c r="U349" s="762"/>
      <c r="V349" s="762"/>
      <c r="W349" s="762"/>
      <c r="X349" s="762"/>
      <c r="Y349" s="762"/>
      <c r="Z349" s="762"/>
      <c r="AA349" s="762"/>
      <c r="AB349" s="762"/>
      <c r="AC349" s="762"/>
      <c r="AD349" s="762"/>
      <c r="AE349" s="762"/>
      <c r="AF349" s="762"/>
      <c r="AG349" s="762"/>
      <c r="AH349" s="762"/>
      <c r="AI349" s="762"/>
      <c r="AJ349" s="762"/>
      <c r="AK349" s="762"/>
      <c r="AL349" s="762"/>
      <c r="AM349" s="762"/>
      <c r="AN349" s="823"/>
    </row>
    <row r="350" spans="1:40" ht="15.75" customHeight="1">
      <c r="A350" s="762"/>
      <c r="B350" s="764"/>
      <c r="C350" s="826"/>
      <c r="D350" s="826"/>
      <c r="E350" s="826"/>
      <c r="F350" s="826"/>
      <c r="G350" s="826"/>
      <c r="H350" s="762"/>
      <c r="I350" s="762"/>
      <c r="J350" s="762"/>
      <c r="K350" s="762"/>
      <c r="L350" s="762"/>
      <c r="M350" s="762"/>
      <c r="N350" s="762"/>
      <c r="O350" s="762"/>
      <c r="P350" s="762"/>
      <c r="Q350" s="762"/>
      <c r="R350" s="762"/>
      <c r="S350" s="762"/>
      <c r="T350" s="762"/>
      <c r="U350" s="762"/>
      <c r="V350" s="762"/>
      <c r="W350" s="762"/>
      <c r="X350" s="762"/>
      <c r="Y350" s="762"/>
      <c r="Z350" s="762"/>
      <c r="AA350" s="762"/>
      <c r="AB350" s="762"/>
      <c r="AC350" s="762"/>
      <c r="AD350" s="762"/>
      <c r="AE350" s="762"/>
      <c r="AF350" s="762"/>
      <c r="AG350" s="762"/>
      <c r="AH350" s="762"/>
      <c r="AI350" s="762"/>
      <c r="AJ350" s="762"/>
      <c r="AK350" s="762"/>
      <c r="AL350" s="762"/>
      <c r="AM350" s="762"/>
      <c r="AN350" s="823"/>
    </row>
    <row r="351" spans="1:40" ht="15.75" customHeight="1">
      <c r="A351" s="762"/>
      <c r="B351" s="764"/>
      <c r="C351" s="826"/>
      <c r="D351" s="826"/>
      <c r="E351" s="826"/>
      <c r="F351" s="826"/>
      <c r="G351" s="826"/>
      <c r="H351" s="762"/>
      <c r="I351" s="762"/>
      <c r="J351" s="762"/>
      <c r="K351" s="762"/>
      <c r="L351" s="762"/>
      <c r="M351" s="762"/>
      <c r="N351" s="762"/>
      <c r="O351" s="762"/>
      <c r="P351" s="762"/>
      <c r="Q351" s="762"/>
      <c r="R351" s="762"/>
      <c r="S351" s="762"/>
      <c r="T351" s="762"/>
      <c r="U351" s="762"/>
      <c r="V351" s="762"/>
      <c r="W351" s="762"/>
      <c r="X351" s="762"/>
      <c r="Y351" s="762"/>
      <c r="Z351" s="762"/>
      <c r="AA351" s="762"/>
      <c r="AB351" s="762"/>
      <c r="AC351" s="762"/>
      <c r="AD351" s="762"/>
      <c r="AE351" s="762"/>
      <c r="AF351" s="762"/>
      <c r="AG351" s="762"/>
      <c r="AH351" s="762"/>
      <c r="AI351" s="762"/>
      <c r="AJ351" s="762"/>
      <c r="AK351" s="762"/>
      <c r="AL351" s="762"/>
      <c r="AM351" s="762"/>
      <c r="AN351" s="823"/>
    </row>
    <row r="352" spans="1:40" ht="15.75" customHeight="1">
      <c r="A352" s="762"/>
      <c r="B352" s="764"/>
      <c r="C352" s="826"/>
      <c r="D352" s="826"/>
      <c r="E352" s="826"/>
      <c r="F352" s="826"/>
      <c r="G352" s="826"/>
      <c r="H352" s="762"/>
      <c r="I352" s="762"/>
      <c r="J352" s="762"/>
      <c r="K352" s="762"/>
      <c r="L352" s="762"/>
      <c r="M352" s="762"/>
      <c r="N352" s="762"/>
      <c r="O352" s="762"/>
      <c r="P352" s="762"/>
      <c r="Q352" s="762"/>
      <c r="R352" s="762"/>
      <c r="S352" s="762"/>
      <c r="T352" s="762"/>
      <c r="U352" s="762"/>
      <c r="V352" s="762"/>
      <c r="W352" s="762"/>
      <c r="X352" s="762"/>
      <c r="Y352" s="762"/>
      <c r="Z352" s="762"/>
      <c r="AA352" s="762"/>
      <c r="AB352" s="762"/>
      <c r="AC352" s="762"/>
      <c r="AD352" s="762"/>
      <c r="AE352" s="762"/>
      <c r="AF352" s="762"/>
      <c r="AG352" s="762"/>
      <c r="AH352" s="762"/>
      <c r="AI352" s="762"/>
      <c r="AJ352" s="762"/>
      <c r="AK352" s="762"/>
      <c r="AL352" s="762"/>
      <c r="AM352" s="762"/>
      <c r="AN352" s="823"/>
    </row>
    <row r="353" spans="1:40" ht="15.75" customHeight="1">
      <c r="A353" s="762"/>
      <c r="B353" s="764"/>
      <c r="C353" s="826"/>
      <c r="D353" s="826"/>
      <c r="E353" s="826"/>
      <c r="F353" s="826"/>
      <c r="G353" s="826"/>
      <c r="H353" s="762"/>
      <c r="I353" s="762"/>
      <c r="J353" s="762"/>
      <c r="K353" s="762"/>
      <c r="L353" s="762"/>
      <c r="M353" s="762"/>
      <c r="N353" s="762"/>
      <c r="O353" s="762"/>
      <c r="P353" s="762"/>
      <c r="Q353" s="762"/>
      <c r="R353" s="762"/>
      <c r="S353" s="762"/>
      <c r="T353" s="762"/>
      <c r="U353" s="762"/>
      <c r="V353" s="762"/>
      <c r="W353" s="762"/>
      <c r="X353" s="762"/>
      <c r="Y353" s="762"/>
      <c r="Z353" s="762"/>
      <c r="AA353" s="762"/>
      <c r="AB353" s="762"/>
      <c r="AC353" s="762"/>
      <c r="AD353" s="762"/>
      <c r="AE353" s="762"/>
      <c r="AF353" s="762"/>
      <c r="AG353" s="762"/>
      <c r="AH353" s="762"/>
      <c r="AI353" s="762"/>
      <c r="AJ353" s="762"/>
      <c r="AK353" s="762"/>
      <c r="AL353" s="762"/>
      <c r="AM353" s="762"/>
      <c r="AN353" s="823"/>
    </row>
    <row r="354" spans="1:40" ht="15.75" customHeight="1">
      <c r="A354" s="762"/>
      <c r="B354" s="764"/>
      <c r="C354" s="826"/>
      <c r="D354" s="826"/>
      <c r="E354" s="826"/>
      <c r="F354" s="826"/>
      <c r="G354" s="826"/>
      <c r="H354" s="762"/>
      <c r="I354" s="762"/>
      <c r="J354" s="762"/>
      <c r="K354" s="762"/>
      <c r="L354" s="762"/>
      <c r="M354" s="762"/>
      <c r="N354" s="762"/>
      <c r="O354" s="762"/>
      <c r="P354" s="762"/>
      <c r="Q354" s="762"/>
      <c r="R354" s="762"/>
      <c r="S354" s="762"/>
      <c r="T354" s="762"/>
      <c r="U354" s="762"/>
      <c r="V354" s="762"/>
      <c r="W354" s="762"/>
      <c r="X354" s="762"/>
      <c r="Y354" s="762"/>
      <c r="Z354" s="762"/>
      <c r="AA354" s="762"/>
      <c r="AB354" s="762"/>
      <c r="AC354" s="762"/>
      <c r="AD354" s="762"/>
      <c r="AE354" s="762"/>
      <c r="AF354" s="762"/>
      <c r="AG354" s="762"/>
      <c r="AH354" s="762"/>
      <c r="AI354" s="762"/>
      <c r="AJ354" s="762"/>
      <c r="AK354" s="762"/>
      <c r="AL354" s="762"/>
      <c r="AM354" s="762"/>
      <c r="AN354" s="823"/>
    </row>
    <row r="355" spans="1:40" ht="15.75" customHeight="1">
      <c r="A355" s="762"/>
      <c r="B355" s="764"/>
      <c r="C355" s="826"/>
      <c r="D355" s="826"/>
      <c r="E355" s="826"/>
      <c r="F355" s="826"/>
      <c r="G355" s="826"/>
      <c r="H355" s="762"/>
      <c r="I355" s="762"/>
      <c r="J355" s="762"/>
      <c r="K355" s="762"/>
      <c r="L355" s="762"/>
      <c r="M355" s="762"/>
      <c r="N355" s="762"/>
      <c r="O355" s="762"/>
      <c r="P355" s="762"/>
      <c r="Q355" s="762"/>
      <c r="R355" s="762"/>
      <c r="S355" s="762"/>
      <c r="T355" s="762"/>
      <c r="U355" s="762"/>
      <c r="V355" s="762"/>
      <c r="W355" s="762"/>
      <c r="X355" s="762"/>
      <c r="Y355" s="762"/>
      <c r="Z355" s="762"/>
      <c r="AA355" s="762"/>
      <c r="AB355" s="762"/>
      <c r="AC355" s="762"/>
      <c r="AD355" s="762"/>
      <c r="AE355" s="762"/>
      <c r="AF355" s="762"/>
      <c r="AG355" s="762"/>
      <c r="AH355" s="762"/>
      <c r="AI355" s="762"/>
      <c r="AJ355" s="762"/>
      <c r="AK355" s="762"/>
      <c r="AL355" s="762"/>
      <c r="AM355" s="762"/>
      <c r="AN355" s="823"/>
    </row>
    <row r="356" spans="1:40" ht="15.75" customHeight="1">
      <c r="A356" s="762"/>
      <c r="B356" s="764"/>
      <c r="C356" s="826"/>
      <c r="D356" s="826"/>
      <c r="E356" s="826"/>
      <c r="F356" s="826"/>
      <c r="G356" s="826"/>
      <c r="H356" s="762"/>
      <c r="I356" s="762"/>
      <c r="J356" s="762"/>
      <c r="K356" s="762"/>
      <c r="L356" s="762"/>
      <c r="M356" s="762"/>
      <c r="N356" s="762"/>
      <c r="O356" s="762"/>
      <c r="P356" s="762"/>
      <c r="Q356" s="762"/>
      <c r="R356" s="762"/>
      <c r="S356" s="762"/>
      <c r="T356" s="762"/>
      <c r="U356" s="762"/>
      <c r="V356" s="762"/>
      <c r="W356" s="762"/>
      <c r="X356" s="762"/>
      <c r="Y356" s="762"/>
      <c r="Z356" s="762"/>
      <c r="AA356" s="762"/>
      <c r="AB356" s="762"/>
      <c r="AC356" s="762"/>
      <c r="AD356" s="762"/>
      <c r="AE356" s="762"/>
      <c r="AF356" s="762"/>
      <c r="AG356" s="762"/>
      <c r="AH356" s="762"/>
      <c r="AI356" s="762"/>
      <c r="AJ356" s="762"/>
      <c r="AK356" s="762"/>
      <c r="AL356" s="762"/>
      <c r="AM356" s="762"/>
      <c r="AN356" s="823"/>
    </row>
    <row r="357" spans="1:40" ht="15.75" customHeight="1">
      <c r="A357" s="762"/>
      <c r="B357" s="764"/>
      <c r="C357" s="826"/>
      <c r="D357" s="826"/>
      <c r="E357" s="826"/>
      <c r="F357" s="826"/>
      <c r="G357" s="826"/>
      <c r="H357" s="762"/>
      <c r="I357" s="762"/>
      <c r="J357" s="762"/>
      <c r="K357" s="762"/>
      <c r="L357" s="762"/>
      <c r="M357" s="762"/>
      <c r="N357" s="762"/>
      <c r="O357" s="762"/>
      <c r="P357" s="762"/>
      <c r="Q357" s="762"/>
      <c r="R357" s="762"/>
      <c r="S357" s="762"/>
      <c r="T357" s="762"/>
      <c r="U357" s="762"/>
      <c r="V357" s="762"/>
      <c r="W357" s="762"/>
      <c r="X357" s="762"/>
      <c r="Y357" s="762"/>
      <c r="Z357" s="762"/>
      <c r="AA357" s="762"/>
      <c r="AB357" s="762"/>
      <c r="AC357" s="762"/>
      <c r="AD357" s="762"/>
      <c r="AE357" s="762"/>
      <c r="AF357" s="762"/>
      <c r="AG357" s="762"/>
      <c r="AH357" s="762"/>
      <c r="AI357" s="762"/>
      <c r="AJ357" s="762"/>
      <c r="AK357" s="762"/>
      <c r="AL357" s="762"/>
      <c r="AM357" s="762"/>
      <c r="AN357" s="823"/>
    </row>
    <row r="358" spans="1:40" ht="15.75" customHeight="1">
      <c r="A358" s="762"/>
      <c r="B358" s="764"/>
      <c r="C358" s="826"/>
      <c r="D358" s="826"/>
      <c r="E358" s="826"/>
      <c r="F358" s="826"/>
      <c r="G358" s="826"/>
      <c r="H358" s="762"/>
      <c r="I358" s="762"/>
      <c r="J358" s="762"/>
      <c r="K358" s="762"/>
      <c r="L358" s="762"/>
      <c r="M358" s="762"/>
      <c r="N358" s="762"/>
      <c r="O358" s="762"/>
      <c r="P358" s="762"/>
      <c r="Q358" s="762"/>
      <c r="R358" s="762"/>
      <c r="S358" s="762"/>
      <c r="T358" s="762"/>
      <c r="U358" s="762"/>
      <c r="V358" s="762"/>
      <c r="W358" s="762"/>
      <c r="X358" s="762"/>
      <c r="Y358" s="762"/>
      <c r="Z358" s="762"/>
      <c r="AA358" s="762"/>
      <c r="AB358" s="762"/>
      <c r="AC358" s="762"/>
      <c r="AD358" s="762"/>
      <c r="AE358" s="762"/>
      <c r="AF358" s="762"/>
      <c r="AG358" s="762"/>
      <c r="AH358" s="762"/>
      <c r="AI358" s="762"/>
      <c r="AJ358" s="762"/>
      <c r="AK358" s="762"/>
      <c r="AL358" s="762"/>
      <c r="AM358" s="762"/>
      <c r="AN358" s="823"/>
    </row>
    <row r="359" spans="1:40" ht="15.75" customHeight="1">
      <c r="A359" s="762"/>
      <c r="B359" s="764"/>
      <c r="C359" s="826"/>
      <c r="D359" s="826"/>
      <c r="E359" s="826"/>
      <c r="F359" s="826"/>
      <c r="G359" s="826"/>
      <c r="H359" s="762"/>
      <c r="I359" s="762"/>
      <c r="J359" s="762"/>
      <c r="K359" s="762"/>
      <c r="L359" s="762"/>
      <c r="M359" s="762"/>
      <c r="N359" s="762"/>
      <c r="O359" s="762"/>
      <c r="P359" s="762"/>
      <c r="Q359" s="762"/>
      <c r="R359" s="762"/>
      <c r="S359" s="762"/>
      <c r="T359" s="762"/>
      <c r="U359" s="762"/>
      <c r="V359" s="762"/>
      <c r="W359" s="762"/>
      <c r="X359" s="762"/>
      <c r="Y359" s="762"/>
      <c r="Z359" s="762"/>
      <c r="AA359" s="762"/>
      <c r="AB359" s="762"/>
      <c r="AC359" s="762"/>
      <c r="AD359" s="762"/>
      <c r="AE359" s="762"/>
      <c r="AF359" s="762"/>
      <c r="AG359" s="762"/>
      <c r="AH359" s="762"/>
      <c r="AI359" s="762"/>
      <c r="AJ359" s="762"/>
      <c r="AK359" s="762"/>
      <c r="AL359" s="762"/>
      <c r="AM359" s="762"/>
      <c r="AN359" s="823"/>
    </row>
    <row r="360" spans="1:40" ht="15.75" customHeight="1">
      <c r="A360" s="762"/>
      <c r="B360" s="764"/>
      <c r="C360" s="826"/>
      <c r="D360" s="826"/>
      <c r="E360" s="826"/>
      <c r="F360" s="826"/>
      <c r="G360" s="826"/>
      <c r="H360" s="762"/>
      <c r="I360" s="762"/>
      <c r="J360" s="762"/>
      <c r="K360" s="762"/>
      <c r="L360" s="762"/>
      <c r="M360" s="762"/>
      <c r="N360" s="762"/>
      <c r="O360" s="762"/>
      <c r="P360" s="762"/>
      <c r="Q360" s="762"/>
      <c r="R360" s="762"/>
      <c r="S360" s="762"/>
      <c r="T360" s="762"/>
      <c r="U360" s="762"/>
      <c r="V360" s="762"/>
      <c r="W360" s="762"/>
      <c r="X360" s="762"/>
      <c r="Y360" s="762"/>
      <c r="Z360" s="762"/>
      <c r="AA360" s="762"/>
      <c r="AB360" s="762"/>
      <c r="AC360" s="762"/>
      <c r="AD360" s="762"/>
      <c r="AE360" s="762"/>
      <c r="AF360" s="762"/>
      <c r="AG360" s="762"/>
      <c r="AH360" s="762"/>
      <c r="AI360" s="762"/>
      <c r="AJ360" s="762"/>
      <c r="AK360" s="762"/>
      <c r="AL360" s="762"/>
      <c r="AM360" s="762"/>
      <c r="AN360" s="823"/>
    </row>
    <row r="361" spans="1:40" ht="15.75" customHeight="1">
      <c r="A361" s="762"/>
      <c r="B361" s="764"/>
      <c r="C361" s="826"/>
      <c r="D361" s="826"/>
      <c r="E361" s="826"/>
      <c r="F361" s="826"/>
      <c r="G361" s="826"/>
      <c r="H361" s="762"/>
      <c r="I361" s="762"/>
      <c r="J361" s="762"/>
      <c r="K361" s="762"/>
      <c r="L361" s="762"/>
      <c r="M361" s="762"/>
      <c r="N361" s="762"/>
      <c r="O361" s="762"/>
      <c r="P361" s="762"/>
      <c r="Q361" s="762"/>
      <c r="R361" s="762"/>
      <c r="S361" s="762"/>
      <c r="T361" s="762"/>
      <c r="U361" s="762"/>
      <c r="V361" s="762"/>
      <c r="W361" s="762"/>
      <c r="X361" s="762"/>
      <c r="Y361" s="762"/>
      <c r="Z361" s="762"/>
      <c r="AA361" s="762"/>
      <c r="AB361" s="762"/>
      <c r="AC361" s="762"/>
      <c r="AD361" s="762"/>
      <c r="AE361" s="762"/>
      <c r="AF361" s="762"/>
      <c r="AG361" s="762"/>
      <c r="AH361" s="762"/>
      <c r="AI361" s="762"/>
      <c r="AJ361" s="762"/>
      <c r="AK361" s="762"/>
      <c r="AL361" s="762"/>
      <c r="AM361" s="762"/>
      <c r="AN361" s="823"/>
    </row>
    <row r="362" spans="1:40" ht="15.75" customHeight="1">
      <c r="A362" s="762"/>
      <c r="B362" s="764"/>
      <c r="C362" s="826"/>
      <c r="D362" s="826"/>
      <c r="E362" s="826"/>
      <c r="F362" s="826"/>
      <c r="G362" s="826"/>
      <c r="H362" s="762"/>
      <c r="I362" s="762"/>
      <c r="J362" s="762"/>
      <c r="K362" s="762"/>
      <c r="L362" s="762"/>
      <c r="M362" s="762"/>
      <c r="N362" s="762"/>
      <c r="O362" s="762"/>
      <c r="P362" s="762"/>
      <c r="Q362" s="762"/>
      <c r="R362" s="762"/>
      <c r="S362" s="762"/>
      <c r="T362" s="762"/>
      <c r="U362" s="762"/>
      <c r="V362" s="762"/>
      <c r="W362" s="762"/>
      <c r="X362" s="762"/>
      <c r="Y362" s="762"/>
      <c r="Z362" s="762"/>
      <c r="AA362" s="762"/>
      <c r="AB362" s="762"/>
      <c r="AC362" s="762"/>
      <c r="AD362" s="762"/>
      <c r="AE362" s="762"/>
      <c r="AF362" s="762"/>
      <c r="AG362" s="762"/>
      <c r="AH362" s="762"/>
      <c r="AI362" s="762"/>
      <c r="AJ362" s="762"/>
      <c r="AK362" s="762"/>
      <c r="AL362" s="762"/>
      <c r="AM362" s="762"/>
      <c r="AN362" s="823"/>
    </row>
    <row r="363" spans="1:40" ht="15.75" customHeight="1">
      <c r="A363" s="762"/>
      <c r="B363" s="764"/>
      <c r="C363" s="826"/>
      <c r="D363" s="826"/>
      <c r="E363" s="826"/>
      <c r="F363" s="826"/>
      <c r="G363" s="826"/>
      <c r="H363" s="762"/>
      <c r="I363" s="762"/>
      <c r="J363" s="762"/>
      <c r="K363" s="762"/>
      <c r="L363" s="762"/>
      <c r="M363" s="762"/>
      <c r="N363" s="762"/>
      <c r="O363" s="762"/>
      <c r="P363" s="762"/>
      <c r="Q363" s="762"/>
      <c r="R363" s="762"/>
      <c r="S363" s="762"/>
      <c r="T363" s="762"/>
      <c r="U363" s="762"/>
      <c r="V363" s="762"/>
      <c r="W363" s="762"/>
      <c r="X363" s="762"/>
      <c r="Y363" s="762"/>
      <c r="Z363" s="762"/>
      <c r="AA363" s="762"/>
      <c r="AB363" s="762"/>
      <c r="AC363" s="762"/>
      <c r="AD363" s="762"/>
      <c r="AE363" s="762"/>
      <c r="AF363" s="762"/>
      <c r="AG363" s="762"/>
      <c r="AH363" s="762"/>
      <c r="AI363" s="762"/>
      <c r="AJ363" s="762"/>
      <c r="AK363" s="762"/>
      <c r="AL363" s="762"/>
      <c r="AM363" s="762"/>
      <c r="AN363" s="823"/>
    </row>
    <row r="364" spans="1:40" ht="15.75" customHeight="1">
      <c r="A364" s="762"/>
      <c r="B364" s="764"/>
      <c r="C364" s="826"/>
      <c r="D364" s="826"/>
      <c r="E364" s="826"/>
      <c r="F364" s="826"/>
      <c r="G364" s="826"/>
      <c r="H364" s="762"/>
      <c r="I364" s="762"/>
      <c r="J364" s="762"/>
      <c r="K364" s="762"/>
      <c r="L364" s="762"/>
      <c r="M364" s="762"/>
      <c r="N364" s="762"/>
      <c r="O364" s="762"/>
      <c r="P364" s="762"/>
      <c r="Q364" s="762"/>
      <c r="R364" s="762"/>
      <c r="S364" s="762"/>
      <c r="T364" s="762"/>
      <c r="U364" s="762"/>
      <c r="V364" s="762"/>
      <c r="W364" s="762"/>
      <c r="X364" s="762"/>
      <c r="Y364" s="762"/>
      <c r="Z364" s="762"/>
      <c r="AA364" s="762"/>
      <c r="AB364" s="762"/>
      <c r="AC364" s="762"/>
      <c r="AD364" s="762"/>
      <c r="AE364" s="762"/>
      <c r="AF364" s="762"/>
      <c r="AG364" s="762"/>
      <c r="AH364" s="762"/>
      <c r="AI364" s="762"/>
      <c r="AJ364" s="762"/>
      <c r="AK364" s="762"/>
      <c r="AL364" s="762"/>
      <c r="AM364" s="762"/>
      <c r="AN364" s="823"/>
    </row>
    <row r="365" spans="1:40" ht="15.75" customHeight="1">
      <c r="A365" s="762"/>
      <c r="B365" s="764"/>
      <c r="C365" s="826"/>
      <c r="D365" s="826"/>
      <c r="E365" s="826"/>
      <c r="F365" s="826"/>
      <c r="G365" s="826"/>
      <c r="H365" s="762"/>
      <c r="I365" s="762"/>
      <c r="J365" s="762"/>
      <c r="K365" s="762"/>
      <c r="L365" s="762"/>
      <c r="M365" s="762"/>
      <c r="N365" s="762"/>
      <c r="O365" s="762"/>
      <c r="P365" s="762"/>
      <c r="Q365" s="762"/>
      <c r="R365" s="762"/>
      <c r="S365" s="762"/>
      <c r="T365" s="762"/>
      <c r="U365" s="762"/>
      <c r="V365" s="762"/>
      <c r="W365" s="762"/>
      <c r="X365" s="762"/>
      <c r="Y365" s="762"/>
      <c r="Z365" s="762"/>
      <c r="AA365" s="762"/>
      <c r="AB365" s="762"/>
      <c r="AC365" s="762"/>
      <c r="AD365" s="762"/>
      <c r="AE365" s="762"/>
      <c r="AF365" s="762"/>
      <c r="AG365" s="762"/>
      <c r="AH365" s="762"/>
      <c r="AI365" s="762"/>
      <c r="AJ365" s="762"/>
      <c r="AK365" s="762"/>
      <c r="AL365" s="762"/>
      <c r="AM365" s="762"/>
      <c r="AN365" s="823"/>
    </row>
    <row r="366" spans="1:40" ht="15.75" customHeight="1">
      <c r="A366" s="762"/>
      <c r="B366" s="764"/>
      <c r="C366" s="826"/>
      <c r="D366" s="826"/>
      <c r="E366" s="826"/>
      <c r="F366" s="826"/>
      <c r="G366" s="826"/>
      <c r="H366" s="762"/>
      <c r="I366" s="762"/>
      <c r="J366" s="762"/>
      <c r="K366" s="762"/>
      <c r="L366" s="762"/>
      <c r="M366" s="762"/>
      <c r="N366" s="762"/>
      <c r="O366" s="762"/>
      <c r="P366" s="762"/>
      <c r="Q366" s="762"/>
      <c r="R366" s="762"/>
      <c r="S366" s="762"/>
      <c r="T366" s="762"/>
      <c r="U366" s="762"/>
      <c r="V366" s="762"/>
      <c r="W366" s="762"/>
      <c r="X366" s="762"/>
      <c r="Y366" s="762"/>
      <c r="Z366" s="762"/>
      <c r="AA366" s="762"/>
      <c r="AB366" s="762"/>
      <c r="AC366" s="762"/>
      <c r="AD366" s="762"/>
      <c r="AE366" s="762"/>
      <c r="AF366" s="762"/>
      <c r="AG366" s="762"/>
      <c r="AH366" s="762"/>
      <c r="AI366" s="762"/>
      <c r="AJ366" s="762"/>
      <c r="AK366" s="762"/>
      <c r="AL366" s="762"/>
      <c r="AM366" s="762"/>
      <c r="AN366" s="823"/>
    </row>
    <row r="367" spans="1:40" ht="15.75" customHeight="1">
      <c r="A367" s="762"/>
      <c r="B367" s="764"/>
      <c r="C367" s="826"/>
      <c r="D367" s="826"/>
      <c r="E367" s="826"/>
      <c r="F367" s="826"/>
      <c r="G367" s="826"/>
      <c r="H367" s="762"/>
      <c r="I367" s="762"/>
      <c r="J367" s="762"/>
      <c r="K367" s="762"/>
      <c r="L367" s="762"/>
      <c r="M367" s="762"/>
      <c r="N367" s="762"/>
      <c r="O367" s="762"/>
      <c r="P367" s="762"/>
      <c r="Q367" s="762"/>
      <c r="R367" s="762"/>
      <c r="S367" s="762"/>
      <c r="T367" s="762"/>
      <c r="U367" s="762"/>
      <c r="V367" s="762"/>
      <c r="W367" s="762"/>
      <c r="X367" s="762"/>
      <c r="Y367" s="762"/>
      <c r="Z367" s="762"/>
      <c r="AA367" s="762"/>
      <c r="AB367" s="762"/>
      <c r="AC367" s="762"/>
      <c r="AD367" s="762"/>
      <c r="AE367" s="762"/>
      <c r="AF367" s="762"/>
      <c r="AG367" s="762"/>
      <c r="AH367" s="762"/>
      <c r="AI367" s="762"/>
      <c r="AJ367" s="762"/>
      <c r="AK367" s="762"/>
      <c r="AL367" s="762"/>
      <c r="AM367" s="762"/>
      <c r="AN367" s="823"/>
    </row>
    <row r="368" spans="1:40" ht="15.75" customHeight="1">
      <c r="A368" s="762"/>
      <c r="B368" s="764"/>
      <c r="C368" s="826"/>
      <c r="D368" s="826"/>
      <c r="E368" s="826"/>
      <c r="F368" s="826"/>
      <c r="G368" s="826"/>
      <c r="H368" s="762"/>
      <c r="I368" s="762"/>
      <c r="J368" s="762"/>
      <c r="K368" s="762"/>
      <c r="L368" s="762"/>
      <c r="M368" s="762"/>
      <c r="N368" s="762"/>
      <c r="O368" s="762"/>
      <c r="P368" s="762"/>
      <c r="Q368" s="762"/>
      <c r="R368" s="762"/>
      <c r="S368" s="762"/>
      <c r="T368" s="762"/>
      <c r="U368" s="762"/>
      <c r="V368" s="762"/>
      <c r="W368" s="762"/>
      <c r="X368" s="762"/>
      <c r="Y368" s="762"/>
      <c r="Z368" s="762"/>
      <c r="AA368" s="762"/>
      <c r="AB368" s="762"/>
      <c r="AC368" s="762"/>
      <c r="AD368" s="762"/>
      <c r="AE368" s="762"/>
      <c r="AF368" s="762"/>
      <c r="AG368" s="762"/>
      <c r="AH368" s="762"/>
      <c r="AI368" s="762"/>
      <c r="AJ368" s="762"/>
      <c r="AK368" s="762"/>
      <c r="AL368" s="762"/>
      <c r="AM368" s="762"/>
      <c r="AN368" s="823"/>
    </row>
    <row r="369" spans="1:40" ht="15.75" customHeight="1">
      <c r="A369" s="762"/>
      <c r="B369" s="764"/>
      <c r="C369" s="826"/>
      <c r="D369" s="826"/>
      <c r="E369" s="826"/>
      <c r="F369" s="826"/>
      <c r="G369" s="826"/>
      <c r="H369" s="762"/>
      <c r="I369" s="762"/>
      <c r="J369" s="762"/>
      <c r="K369" s="762"/>
      <c r="L369" s="762"/>
      <c r="M369" s="762"/>
      <c r="N369" s="762"/>
      <c r="O369" s="762"/>
      <c r="P369" s="762"/>
      <c r="Q369" s="762"/>
      <c r="R369" s="762"/>
      <c r="S369" s="762"/>
      <c r="T369" s="762"/>
      <c r="U369" s="762"/>
      <c r="V369" s="762"/>
      <c r="W369" s="762"/>
      <c r="X369" s="762"/>
      <c r="Y369" s="762"/>
      <c r="Z369" s="762"/>
      <c r="AA369" s="762"/>
      <c r="AB369" s="762"/>
      <c r="AC369" s="762"/>
      <c r="AD369" s="762"/>
      <c r="AE369" s="762"/>
      <c r="AF369" s="762"/>
      <c r="AG369" s="762"/>
      <c r="AH369" s="762"/>
      <c r="AI369" s="762"/>
      <c r="AJ369" s="762"/>
      <c r="AK369" s="762"/>
      <c r="AL369" s="762"/>
      <c r="AM369" s="762"/>
      <c r="AN369" s="823"/>
    </row>
    <row r="370" spans="1:40" ht="15.75" customHeight="1">
      <c r="A370" s="762"/>
      <c r="B370" s="764"/>
      <c r="C370" s="826"/>
      <c r="D370" s="826"/>
      <c r="E370" s="826"/>
      <c r="F370" s="826"/>
      <c r="G370" s="826"/>
      <c r="H370" s="762"/>
      <c r="I370" s="762"/>
      <c r="J370" s="762"/>
      <c r="K370" s="762"/>
      <c r="L370" s="762"/>
      <c r="M370" s="762"/>
      <c r="N370" s="762"/>
      <c r="O370" s="762"/>
      <c r="P370" s="762"/>
      <c r="Q370" s="762"/>
      <c r="R370" s="762"/>
      <c r="S370" s="762"/>
      <c r="T370" s="762"/>
      <c r="U370" s="762"/>
      <c r="V370" s="762"/>
      <c r="W370" s="762"/>
      <c r="X370" s="762"/>
      <c r="Y370" s="762"/>
      <c r="Z370" s="762"/>
      <c r="AA370" s="762"/>
      <c r="AB370" s="762"/>
      <c r="AC370" s="762"/>
      <c r="AD370" s="762"/>
      <c r="AE370" s="762"/>
      <c r="AF370" s="762"/>
      <c r="AG370" s="762"/>
      <c r="AH370" s="762"/>
      <c r="AI370" s="762"/>
      <c r="AJ370" s="762"/>
      <c r="AK370" s="762"/>
      <c r="AL370" s="762"/>
      <c r="AM370" s="762"/>
      <c r="AN370" s="823"/>
    </row>
    <row r="371" spans="1:40" ht="15.75" customHeight="1">
      <c r="A371" s="762"/>
      <c r="B371" s="764"/>
      <c r="C371" s="826"/>
      <c r="D371" s="826"/>
      <c r="E371" s="826"/>
      <c r="F371" s="826"/>
      <c r="G371" s="826"/>
      <c r="H371" s="762"/>
      <c r="I371" s="762"/>
      <c r="J371" s="762"/>
      <c r="K371" s="762"/>
      <c r="L371" s="762"/>
      <c r="M371" s="762"/>
      <c r="N371" s="762"/>
      <c r="O371" s="762"/>
      <c r="P371" s="762"/>
      <c r="Q371" s="762"/>
      <c r="R371" s="762"/>
      <c r="S371" s="762"/>
      <c r="T371" s="762"/>
      <c r="U371" s="762"/>
      <c r="V371" s="762"/>
      <c r="W371" s="762"/>
      <c r="X371" s="762"/>
      <c r="Y371" s="762"/>
      <c r="Z371" s="762"/>
      <c r="AA371" s="762"/>
      <c r="AB371" s="762"/>
      <c r="AC371" s="762"/>
      <c r="AD371" s="762"/>
      <c r="AE371" s="762"/>
      <c r="AF371" s="762"/>
      <c r="AG371" s="762"/>
      <c r="AH371" s="762"/>
      <c r="AI371" s="762"/>
      <c r="AJ371" s="762"/>
      <c r="AK371" s="762"/>
      <c r="AL371" s="762"/>
      <c r="AM371" s="762"/>
      <c r="AN371" s="823"/>
    </row>
    <row r="372" spans="1:40" ht="15.75" customHeight="1">
      <c r="A372" s="762"/>
      <c r="B372" s="764"/>
      <c r="C372" s="826"/>
      <c r="D372" s="826"/>
      <c r="E372" s="826"/>
      <c r="F372" s="826"/>
      <c r="G372" s="826"/>
      <c r="H372" s="762"/>
      <c r="I372" s="762"/>
      <c r="J372" s="762"/>
      <c r="K372" s="762"/>
      <c r="L372" s="762"/>
      <c r="M372" s="762"/>
      <c r="N372" s="762"/>
      <c r="O372" s="762"/>
      <c r="P372" s="762"/>
      <c r="Q372" s="762"/>
      <c r="R372" s="762"/>
      <c r="S372" s="762"/>
      <c r="T372" s="762"/>
      <c r="U372" s="762"/>
      <c r="V372" s="762"/>
      <c r="W372" s="762"/>
      <c r="X372" s="762"/>
      <c r="Y372" s="762"/>
      <c r="Z372" s="762"/>
      <c r="AA372" s="762"/>
      <c r="AB372" s="762"/>
      <c r="AC372" s="762"/>
      <c r="AD372" s="762"/>
      <c r="AE372" s="762"/>
      <c r="AF372" s="762"/>
      <c r="AG372" s="762"/>
      <c r="AH372" s="762"/>
      <c r="AI372" s="762"/>
      <c r="AJ372" s="762"/>
      <c r="AK372" s="762"/>
      <c r="AL372" s="762"/>
      <c r="AM372" s="762"/>
      <c r="AN372" s="823"/>
    </row>
    <row r="373" spans="1:40" ht="15.75" customHeight="1">
      <c r="A373" s="762"/>
      <c r="B373" s="764"/>
      <c r="C373" s="826"/>
      <c r="D373" s="826"/>
      <c r="E373" s="826"/>
      <c r="F373" s="826"/>
      <c r="G373" s="826"/>
      <c r="H373" s="762"/>
      <c r="I373" s="762"/>
      <c r="J373" s="762"/>
      <c r="K373" s="762"/>
      <c r="L373" s="762"/>
      <c r="M373" s="762"/>
      <c r="N373" s="762"/>
      <c r="O373" s="762"/>
      <c r="P373" s="762"/>
      <c r="Q373" s="762"/>
      <c r="R373" s="762"/>
      <c r="S373" s="762"/>
      <c r="T373" s="762"/>
      <c r="U373" s="762"/>
      <c r="V373" s="762"/>
      <c r="W373" s="762"/>
      <c r="X373" s="762"/>
      <c r="Y373" s="762"/>
      <c r="Z373" s="762"/>
      <c r="AA373" s="762"/>
      <c r="AB373" s="762"/>
      <c r="AC373" s="762"/>
      <c r="AD373" s="762"/>
      <c r="AE373" s="762"/>
      <c r="AF373" s="762"/>
      <c r="AG373" s="762"/>
      <c r="AH373" s="762"/>
      <c r="AI373" s="762"/>
      <c r="AJ373" s="762"/>
      <c r="AK373" s="762"/>
      <c r="AL373" s="762"/>
      <c r="AM373" s="762"/>
      <c r="AN373" s="823"/>
    </row>
    <row r="374" spans="1:40" ht="15.75" customHeight="1">
      <c r="A374" s="762"/>
      <c r="B374" s="764"/>
      <c r="C374" s="826"/>
      <c r="D374" s="826"/>
      <c r="E374" s="826"/>
      <c r="F374" s="826"/>
      <c r="G374" s="826"/>
      <c r="H374" s="762"/>
      <c r="I374" s="762"/>
      <c r="J374" s="762"/>
      <c r="K374" s="762"/>
      <c r="L374" s="762"/>
      <c r="M374" s="762"/>
      <c r="N374" s="762"/>
      <c r="O374" s="762"/>
      <c r="P374" s="762"/>
      <c r="Q374" s="762"/>
      <c r="R374" s="762"/>
      <c r="S374" s="762"/>
      <c r="T374" s="762"/>
      <c r="U374" s="762"/>
      <c r="V374" s="762"/>
      <c r="W374" s="762"/>
      <c r="X374" s="762"/>
      <c r="Y374" s="762"/>
      <c r="Z374" s="762"/>
      <c r="AA374" s="762"/>
      <c r="AB374" s="762"/>
      <c r="AC374" s="762"/>
      <c r="AD374" s="762"/>
      <c r="AE374" s="762"/>
      <c r="AF374" s="762"/>
      <c r="AG374" s="762"/>
      <c r="AH374" s="762"/>
      <c r="AI374" s="762"/>
      <c r="AJ374" s="762"/>
      <c r="AK374" s="762"/>
      <c r="AL374" s="762"/>
      <c r="AM374" s="762"/>
      <c r="AN374" s="823"/>
    </row>
    <row r="375" spans="1:40" ht="15.75" customHeight="1">
      <c r="A375" s="762"/>
      <c r="B375" s="764"/>
      <c r="C375" s="826"/>
      <c r="D375" s="826"/>
      <c r="E375" s="826"/>
      <c r="F375" s="826"/>
      <c r="G375" s="826"/>
      <c r="H375" s="762"/>
      <c r="I375" s="762"/>
      <c r="J375" s="762"/>
      <c r="K375" s="762"/>
      <c r="L375" s="762"/>
      <c r="M375" s="762"/>
      <c r="N375" s="762"/>
      <c r="O375" s="762"/>
      <c r="P375" s="762"/>
      <c r="Q375" s="762"/>
      <c r="R375" s="762"/>
      <c r="S375" s="762"/>
      <c r="T375" s="762"/>
      <c r="U375" s="762"/>
      <c r="V375" s="762"/>
      <c r="W375" s="762"/>
      <c r="X375" s="762"/>
      <c r="Y375" s="762"/>
      <c r="Z375" s="762"/>
      <c r="AA375" s="762"/>
      <c r="AB375" s="762"/>
      <c r="AC375" s="762"/>
      <c r="AD375" s="762"/>
      <c r="AE375" s="762"/>
      <c r="AF375" s="762"/>
      <c r="AG375" s="762"/>
      <c r="AH375" s="762"/>
      <c r="AI375" s="762"/>
      <c r="AJ375" s="762"/>
      <c r="AK375" s="762"/>
      <c r="AL375" s="762"/>
      <c r="AM375" s="762"/>
      <c r="AN375" s="823"/>
    </row>
    <row r="376" spans="1:40" ht="15.75" customHeight="1">
      <c r="A376" s="762"/>
      <c r="B376" s="764"/>
      <c r="C376" s="826"/>
      <c r="D376" s="826"/>
      <c r="E376" s="826"/>
      <c r="F376" s="826"/>
      <c r="G376" s="826"/>
      <c r="H376" s="762"/>
      <c r="I376" s="762"/>
      <c r="J376" s="762"/>
      <c r="K376" s="762"/>
      <c r="L376" s="762"/>
      <c r="M376" s="762"/>
      <c r="N376" s="762"/>
      <c r="O376" s="762"/>
      <c r="P376" s="762"/>
      <c r="Q376" s="762"/>
      <c r="R376" s="762"/>
      <c r="S376" s="762"/>
      <c r="T376" s="762"/>
      <c r="U376" s="762"/>
      <c r="V376" s="762"/>
      <c r="W376" s="762"/>
      <c r="X376" s="762"/>
      <c r="Y376" s="762"/>
      <c r="Z376" s="762"/>
      <c r="AA376" s="762"/>
      <c r="AB376" s="762"/>
      <c r="AC376" s="762"/>
      <c r="AD376" s="762"/>
      <c r="AE376" s="762"/>
      <c r="AF376" s="762"/>
      <c r="AG376" s="762"/>
      <c r="AH376" s="762"/>
      <c r="AI376" s="762"/>
      <c r="AJ376" s="762"/>
      <c r="AK376" s="762"/>
      <c r="AL376" s="762"/>
      <c r="AM376" s="762"/>
      <c r="AN376" s="823"/>
    </row>
    <row r="377" spans="1:40" ht="15.75" customHeight="1">
      <c r="A377" s="762"/>
      <c r="B377" s="764"/>
      <c r="C377" s="826"/>
      <c r="D377" s="826"/>
      <c r="E377" s="826"/>
      <c r="F377" s="826"/>
      <c r="G377" s="826"/>
      <c r="H377" s="762"/>
      <c r="I377" s="762"/>
      <c r="J377" s="762"/>
      <c r="K377" s="762"/>
      <c r="L377" s="762"/>
      <c r="M377" s="762"/>
      <c r="N377" s="762"/>
      <c r="O377" s="762"/>
      <c r="P377" s="762"/>
      <c r="Q377" s="762"/>
      <c r="R377" s="762"/>
      <c r="S377" s="762"/>
      <c r="T377" s="762"/>
      <c r="U377" s="762"/>
      <c r="V377" s="762"/>
      <c r="W377" s="762"/>
      <c r="X377" s="762"/>
      <c r="Y377" s="762"/>
      <c r="Z377" s="762"/>
      <c r="AA377" s="762"/>
      <c r="AB377" s="762"/>
      <c r="AC377" s="762"/>
      <c r="AD377" s="762"/>
      <c r="AE377" s="762"/>
      <c r="AF377" s="762"/>
      <c r="AG377" s="762"/>
      <c r="AH377" s="762"/>
      <c r="AI377" s="762"/>
      <c r="AJ377" s="762"/>
      <c r="AK377" s="762"/>
      <c r="AL377" s="762"/>
      <c r="AM377" s="762"/>
      <c r="AN377" s="823"/>
    </row>
    <row r="378" spans="1:40" ht="15.75" customHeight="1">
      <c r="A378" s="762"/>
      <c r="B378" s="764"/>
      <c r="C378" s="826"/>
      <c r="D378" s="826"/>
      <c r="E378" s="826"/>
      <c r="F378" s="826"/>
      <c r="G378" s="826"/>
      <c r="H378" s="762"/>
      <c r="I378" s="762"/>
      <c r="J378" s="762"/>
      <c r="K378" s="762"/>
      <c r="L378" s="762"/>
      <c r="M378" s="762"/>
      <c r="N378" s="762"/>
      <c r="O378" s="762"/>
      <c r="P378" s="762"/>
      <c r="Q378" s="762"/>
      <c r="R378" s="762"/>
      <c r="S378" s="762"/>
      <c r="T378" s="762"/>
      <c r="U378" s="762"/>
      <c r="V378" s="762"/>
      <c r="W378" s="762"/>
      <c r="X378" s="762"/>
      <c r="Y378" s="762"/>
      <c r="Z378" s="762"/>
      <c r="AA378" s="762"/>
      <c r="AB378" s="762"/>
      <c r="AC378" s="762"/>
      <c r="AD378" s="762"/>
      <c r="AE378" s="762"/>
      <c r="AF378" s="762"/>
      <c r="AG378" s="762"/>
      <c r="AH378" s="762"/>
      <c r="AI378" s="762"/>
      <c r="AJ378" s="762"/>
      <c r="AK378" s="762"/>
      <c r="AL378" s="762"/>
      <c r="AM378" s="762"/>
      <c r="AN378" s="823"/>
    </row>
    <row r="379" spans="1:40" ht="15.75" customHeight="1">
      <c r="A379" s="762"/>
      <c r="B379" s="764"/>
      <c r="C379" s="826"/>
      <c r="D379" s="826"/>
      <c r="E379" s="826"/>
      <c r="F379" s="826"/>
      <c r="G379" s="826"/>
      <c r="H379" s="762"/>
      <c r="I379" s="762"/>
      <c r="J379" s="762"/>
      <c r="K379" s="762"/>
      <c r="L379" s="762"/>
      <c r="M379" s="762"/>
      <c r="N379" s="762"/>
      <c r="O379" s="762"/>
      <c r="P379" s="762"/>
      <c r="Q379" s="762"/>
      <c r="R379" s="762"/>
      <c r="S379" s="762"/>
      <c r="T379" s="762"/>
      <c r="U379" s="762"/>
      <c r="V379" s="762"/>
      <c r="W379" s="762"/>
      <c r="X379" s="762"/>
      <c r="Y379" s="762"/>
      <c r="Z379" s="762"/>
      <c r="AA379" s="762"/>
      <c r="AB379" s="762"/>
      <c r="AC379" s="762"/>
      <c r="AD379" s="762"/>
      <c r="AE379" s="762"/>
      <c r="AF379" s="762"/>
      <c r="AG379" s="762"/>
      <c r="AH379" s="762"/>
      <c r="AI379" s="762"/>
      <c r="AJ379" s="762"/>
      <c r="AK379" s="762"/>
      <c r="AL379" s="762"/>
      <c r="AM379" s="762"/>
      <c r="AN379" s="823"/>
    </row>
    <row r="380" spans="1:40" ht="15.75" customHeight="1">
      <c r="A380" s="762"/>
      <c r="B380" s="764"/>
      <c r="C380" s="826"/>
      <c r="D380" s="826"/>
      <c r="E380" s="826"/>
      <c r="F380" s="826"/>
      <c r="G380" s="826"/>
      <c r="H380" s="762"/>
      <c r="I380" s="762"/>
      <c r="J380" s="762"/>
      <c r="K380" s="762"/>
      <c r="L380" s="762"/>
      <c r="M380" s="762"/>
      <c r="N380" s="762"/>
      <c r="O380" s="762"/>
      <c r="P380" s="762"/>
      <c r="Q380" s="762"/>
      <c r="R380" s="762"/>
      <c r="S380" s="762"/>
      <c r="T380" s="762"/>
      <c r="U380" s="762"/>
      <c r="V380" s="762"/>
      <c r="W380" s="762"/>
      <c r="X380" s="762"/>
      <c r="Y380" s="762"/>
      <c r="Z380" s="762"/>
      <c r="AA380" s="762"/>
      <c r="AB380" s="762"/>
      <c r="AC380" s="762"/>
      <c r="AD380" s="762"/>
      <c r="AE380" s="762"/>
      <c r="AF380" s="762"/>
      <c r="AG380" s="762"/>
      <c r="AH380" s="762"/>
      <c r="AI380" s="762"/>
      <c r="AJ380" s="762"/>
      <c r="AK380" s="762"/>
      <c r="AL380" s="762"/>
      <c r="AM380" s="762"/>
      <c r="AN380" s="823"/>
    </row>
    <row r="381" spans="1:40" ht="15.75" customHeight="1">
      <c r="A381" s="762"/>
      <c r="B381" s="764"/>
      <c r="C381" s="826"/>
      <c r="D381" s="826"/>
      <c r="E381" s="826"/>
      <c r="F381" s="826"/>
      <c r="G381" s="826"/>
      <c r="H381" s="762"/>
      <c r="I381" s="762"/>
      <c r="J381" s="762"/>
      <c r="K381" s="762"/>
      <c r="L381" s="762"/>
      <c r="M381" s="762"/>
      <c r="N381" s="762"/>
      <c r="O381" s="762"/>
      <c r="P381" s="762"/>
      <c r="Q381" s="762"/>
      <c r="R381" s="762"/>
      <c r="S381" s="762"/>
      <c r="T381" s="762"/>
      <c r="U381" s="762"/>
      <c r="V381" s="762"/>
      <c r="W381" s="762"/>
      <c r="X381" s="762"/>
      <c r="Y381" s="762"/>
      <c r="Z381" s="762"/>
      <c r="AA381" s="762"/>
      <c r="AB381" s="762"/>
      <c r="AC381" s="762"/>
      <c r="AD381" s="762"/>
      <c r="AE381" s="762"/>
      <c r="AF381" s="762"/>
      <c r="AG381" s="762"/>
      <c r="AH381" s="762"/>
      <c r="AI381" s="762"/>
      <c r="AJ381" s="762"/>
      <c r="AK381" s="762"/>
      <c r="AL381" s="762"/>
      <c r="AM381" s="762"/>
      <c r="AN381" s="823"/>
    </row>
    <row r="382" spans="1:40" ht="15.75" customHeight="1">
      <c r="A382" s="762"/>
      <c r="B382" s="764"/>
      <c r="C382" s="826"/>
      <c r="D382" s="826"/>
      <c r="E382" s="826"/>
      <c r="F382" s="826"/>
      <c r="G382" s="826"/>
      <c r="H382" s="762"/>
      <c r="I382" s="762"/>
      <c r="J382" s="762"/>
      <c r="K382" s="762"/>
      <c r="L382" s="762"/>
      <c r="M382" s="762"/>
      <c r="N382" s="762"/>
      <c r="O382" s="762"/>
      <c r="P382" s="762"/>
      <c r="Q382" s="762"/>
      <c r="R382" s="762"/>
      <c r="S382" s="762"/>
      <c r="T382" s="762"/>
      <c r="U382" s="762"/>
      <c r="V382" s="762"/>
      <c r="W382" s="762"/>
      <c r="X382" s="762"/>
      <c r="Y382" s="762"/>
      <c r="Z382" s="762"/>
      <c r="AA382" s="762"/>
      <c r="AB382" s="762"/>
      <c r="AC382" s="762"/>
      <c r="AD382" s="762"/>
      <c r="AE382" s="762"/>
      <c r="AF382" s="762"/>
      <c r="AG382" s="762"/>
      <c r="AH382" s="762"/>
      <c r="AI382" s="762"/>
      <c r="AJ382" s="762"/>
      <c r="AK382" s="762"/>
      <c r="AL382" s="762"/>
      <c r="AM382" s="762"/>
      <c r="AN382" s="823"/>
    </row>
    <row r="383" spans="1:40" ht="15.75" customHeight="1">
      <c r="A383" s="762"/>
      <c r="B383" s="764"/>
      <c r="C383" s="826"/>
      <c r="D383" s="826"/>
      <c r="E383" s="826"/>
      <c r="F383" s="826"/>
      <c r="G383" s="826"/>
      <c r="H383" s="762"/>
      <c r="I383" s="762"/>
      <c r="J383" s="762"/>
      <c r="K383" s="762"/>
      <c r="L383" s="762"/>
      <c r="M383" s="762"/>
      <c r="N383" s="762"/>
      <c r="O383" s="762"/>
      <c r="P383" s="762"/>
      <c r="Q383" s="762"/>
      <c r="R383" s="762"/>
      <c r="S383" s="762"/>
      <c r="T383" s="762"/>
      <c r="U383" s="762"/>
      <c r="V383" s="762"/>
      <c r="W383" s="762"/>
      <c r="X383" s="762"/>
      <c r="Y383" s="762"/>
      <c r="Z383" s="762"/>
      <c r="AA383" s="762"/>
      <c r="AB383" s="762"/>
      <c r="AC383" s="762"/>
      <c r="AD383" s="762"/>
      <c r="AE383" s="762"/>
      <c r="AF383" s="762"/>
      <c r="AG383" s="762"/>
      <c r="AH383" s="762"/>
      <c r="AI383" s="762"/>
      <c r="AJ383" s="762"/>
      <c r="AK383" s="762"/>
      <c r="AL383" s="762"/>
      <c r="AM383" s="762"/>
      <c r="AN383" s="823"/>
    </row>
    <row r="384" spans="1:40" ht="15.75" customHeight="1">
      <c r="A384" s="762"/>
      <c r="B384" s="764"/>
      <c r="C384" s="826"/>
      <c r="D384" s="826"/>
      <c r="E384" s="826"/>
      <c r="F384" s="826"/>
      <c r="G384" s="826"/>
      <c r="H384" s="762"/>
      <c r="I384" s="762"/>
      <c r="J384" s="762"/>
      <c r="K384" s="762"/>
      <c r="L384" s="762"/>
      <c r="M384" s="762"/>
      <c r="N384" s="762"/>
      <c r="O384" s="762"/>
      <c r="P384" s="762"/>
      <c r="Q384" s="762"/>
      <c r="R384" s="762"/>
      <c r="S384" s="762"/>
      <c r="T384" s="762"/>
      <c r="U384" s="762"/>
      <c r="V384" s="762"/>
      <c r="W384" s="762"/>
      <c r="X384" s="762"/>
      <c r="Y384" s="762"/>
      <c r="Z384" s="762"/>
      <c r="AA384" s="762"/>
      <c r="AB384" s="762"/>
      <c r="AC384" s="762"/>
      <c r="AD384" s="762"/>
      <c r="AE384" s="762"/>
      <c r="AF384" s="762"/>
      <c r="AG384" s="762"/>
      <c r="AH384" s="762"/>
      <c r="AI384" s="762"/>
      <c r="AJ384" s="762"/>
      <c r="AK384" s="762"/>
      <c r="AL384" s="762"/>
      <c r="AM384" s="762"/>
      <c r="AN384" s="823"/>
    </row>
    <row r="385" spans="1:40" ht="15.75" customHeight="1">
      <c r="A385" s="762"/>
      <c r="B385" s="764"/>
      <c r="C385" s="826"/>
      <c r="D385" s="826"/>
      <c r="E385" s="826"/>
      <c r="F385" s="826"/>
      <c r="G385" s="826"/>
      <c r="H385" s="762"/>
      <c r="I385" s="762"/>
      <c r="J385" s="762"/>
      <c r="K385" s="762"/>
      <c r="L385" s="762"/>
      <c r="M385" s="762"/>
      <c r="N385" s="762"/>
      <c r="O385" s="762"/>
      <c r="P385" s="762"/>
      <c r="Q385" s="762"/>
      <c r="R385" s="762"/>
      <c r="S385" s="762"/>
      <c r="T385" s="762"/>
      <c r="U385" s="762"/>
      <c r="V385" s="762"/>
      <c r="W385" s="762"/>
      <c r="X385" s="762"/>
      <c r="Y385" s="762"/>
      <c r="Z385" s="762"/>
      <c r="AA385" s="762"/>
      <c r="AB385" s="762"/>
      <c r="AC385" s="762"/>
      <c r="AD385" s="762"/>
      <c r="AE385" s="762"/>
      <c r="AF385" s="762"/>
      <c r="AG385" s="762"/>
      <c r="AH385" s="762"/>
      <c r="AI385" s="762"/>
      <c r="AJ385" s="762"/>
      <c r="AK385" s="762"/>
      <c r="AL385" s="762"/>
      <c r="AM385" s="762"/>
      <c r="AN385" s="823"/>
    </row>
    <row r="386" spans="1:40" ht="15.75" customHeight="1">
      <c r="A386" s="762"/>
      <c r="B386" s="764"/>
      <c r="C386" s="826"/>
      <c r="D386" s="826"/>
      <c r="E386" s="826"/>
      <c r="F386" s="826"/>
      <c r="G386" s="826"/>
      <c r="H386" s="762"/>
      <c r="I386" s="762"/>
      <c r="J386" s="762"/>
      <c r="K386" s="762"/>
      <c r="L386" s="762"/>
      <c r="M386" s="762"/>
      <c r="N386" s="762"/>
      <c r="O386" s="762"/>
      <c r="P386" s="762"/>
      <c r="Q386" s="762"/>
      <c r="R386" s="762"/>
      <c r="S386" s="762"/>
      <c r="T386" s="762"/>
      <c r="U386" s="762"/>
      <c r="V386" s="762"/>
      <c r="W386" s="762"/>
      <c r="X386" s="762"/>
      <c r="Y386" s="762"/>
      <c r="Z386" s="762"/>
      <c r="AA386" s="762"/>
      <c r="AB386" s="762"/>
      <c r="AC386" s="762"/>
      <c r="AD386" s="762"/>
      <c r="AE386" s="762"/>
      <c r="AF386" s="762"/>
      <c r="AG386" s="762"/>
      <c r="AH386" s="762"/>
      <c r="AI386" s="762"/>
      <c r="AJ386" s="762"/>
      <c r="AK386" s="762"/>
      <c r="AL386" s="762"/>
      <c r="AM386" s="762"/>
      <c r="AN386" s="823"/>
    </row>
    <row r="387" spans="1:40" ht="15.75" customHeight="1">
      <c r="A387" s="762"/>
      <c r="B387" s="764"/>
      <c r="C387" s="826"/>
      <c r="D387" s="826"/>
      <c r="E387" s="826"/>
      <c r="F387" s="826"/>
      <c r="G387" s="826"/>
      <c r="H387" s="762"/>
      <c r="I387" s="762"/>
      <c r="J387" s="762"/>
      <c r="K387" s="762"/>
      <c r="L387" s="762"/>
      <c r="M387" s="762"/>
      <c r="N387" s="762"/>
      <c r="O387" s="762"/>
      <c r="P387" s="762"/>
      <c r="Q387" s="762"/>
      <c r="R387" s="762"/>
      <c r="S387" s="762"/>
      <c r="T387" s="762"/>
      <c r="U387" s="762"/>
      <c r="V387" s="762"/>
      <c r="W387" s="762"/>
      <c r="X387" s="762"/>
      <c r="Y387" s="762"/>
      <c r="Z387" s="762"/>
      <c r="AA387" s="762"/>
      <c r="AB387" s="762"/>
      <c r="AC387" s="762"/>
      <c r="AD387" s="762"/>
      <c r="AE387" s="762"/>
      <c r="AF387" s="762"/>
      <c r="AG387" s="762"/>
      <c r="AH387" s="762"/>
      <c r="AI387" s="762"/>
      <c r="AJ387" s="762"/>
      <c r="AK387" s="762"/>
      <c r="AL387" s="762"/>
      <c r="AM387" s="762"/>
      <c r="AN387" s="823"/>
    </row>
    <row r="388" spans="1:40" ht="15.75" customHeight="1">
      <c r="A388" s="762"/>
      <c r="B388" s="764"/>
      <c r="C388" s="826"/>
      <c r="D388" s="826"/>
      <c r="E388" s="826"/>
      <c r="F388" s="826"/>
      <c r="G388" s="826"/>
      <c r="H388" s="762"/>
      <c r="I388" s="762"/>
      <c r="J388" s="762"/>
      <c r="K388" s="762"/>
      <c r="L388" s="762"/>
      <c r="M388" s="762"/>
      <c r="N388" s="762"/>
      <c r="O388" s="762"/>
      <c r="P388" s="762"/>
      <c r="Q388" s="762"/>
      <c r="R388" s="762"/>
      <c r="S388" s="762"/>
      <c r="T388" s="762"/>
      <c r="U388" s="762"/>
      <c r="V388" s="762"/>
      <c r="W388" s="762"/>
      <c r="X388" s="762"/>
      <c r="Y388" s="762"/>
      <c r="Z388" s="762"/>
      <c r="AA388" s="762"/>
      <c r="AB388" s="762"/>
      <c r="AC388" s="762"/>
      <c r="AD388" s="762"/>
      <c r="AE388" s="762"/>
      <c r="AF388" s="762"/>
      <c r="AG388" s="762"/>
      <c r="AH388" s="762"/>
      <c r="AI388" s="762"/>
      <c r="AJ388" s="762"/>
      <c r="AK388" s="762"/>
      <c r="AL388" s="762"/>
      <c r="AM388" s="762"/>
      <c r="AN388" s="823"/>
    </row>
    <row r="389" spans="1:40" ht="15.75" customHeight="1">
      <c r="A389" s="762"/>
      <c r="B389" s="764"/>
      <c r="C389" s="826"/>
      <c r="D389" s="826"/>
      <c r="E389" s="826"/>
      <c r="F389" s="826"/>
      <c r="G389" s="826"/>
      <c r="H389" s="762"/>
      <c r="I389" s="762"/>
      <c r="J389" s="762"/>
      <c r="K389" s="762"/>
      <c r="L389" s="762"/>
      <c r="M389" s="762"/>
      <c r="N389" s="762"/>
      <c r="O389" s="762"/>
      <c r="P389" s="762"/>
      <c r="Q389" s="762"/>
      <c r="R389" s="762"/>
      <c r="S389" s="762"/>
      <c r="T389" s="762"/>
      <c r="U389" s="762"/>
      <c r="V389" s="762"/>
      <c r="W389" s="762"/>
      <c r="X389" s="762"/>
      <c r="Y389" s="762"/>
      <c r="Z389" s="762"/>
      <c r="AA389" s="762"/>
      <c r="AB389" s="762"/>
      <c r="AC389" s="762"/>
      <c r="AD389" s="762"/>
      <c r="AE389" s="762"/>
      <c r="AF389" s="762"/>
      <c r="AG389" s="762"/>
      <c r="AH389" s="762"/>
      <c r="AI389" s="762"/>
      <c r="AJ389" s="762"/>
      <c r="AK389" s="762"/>
      <c r="AL389" s="762"/>
      <c r="AM389" s="762"/>
      <c r="AN389" s="823"/>
    </row>
    <row r="390" spans="1:40" ht="15.75" customHeight="1">
      <c r="A390" s="762"/>
      <c r="B390" s="764"/>
      <c r="C390" s="826"/>
      <c r="D390" s="826"/>
      <c r="E390" s="826"/>
      <c r="F390" s="826"/>
      <c r="G390" s="826"/>
      <c r="H390" s="762"/>
      <c r="I390" s="762"/>
      <c r="J390" s="762"/>
      <c r="K390" s="762"/>
      <c r="L390" s="762"/>
      <c r="M390" s="762"/>
      <c r="N390" s="762"/>
      <c r="O390" s="762"/>
      <c r="P390" s="762"/>
      <c r="Q390" s="762"/>
      <c r="R390" s="762"/>
      <c r="S390" s="762"/>
      <c r="T390" s="762"/>
      <c r="U390" s="762"/>
      <c r="V390" s="762"/>
      <c r="W390" s="762"/>
      <c r="X390" s="762"/>
      <c r="Y390" s="762"/>
      <c r="Z390" s="762"/>
      <c r="AA390" s="762"/>
      <c r="AB390" s="762"/>
      <c r="AC390" s="762"/>
      <c r="AD390" s="762"/>
      <c r="AE390" s="762"/>
      <c r="AF390" s="762"/>
      <c r="AG390" s="762"/>
      <c r="AH390" s="762"/>
      <c r="AI390" s="762"/>
      <c r="AJ390" s="762"/>
      <c r="AK390" s="762"/>
      <c r="AL390" s="762"/>
      <c r="AM390" s="762"/>
      <c r="AN390" s="823"/>
    </row>
    <row r="391" spans="1:40" ht="15.75" customHeight="1">
      <c r="A391" s="762"/>
      <c r="B391" s="764"/>
      <c r="C391" s="826"/>
      <c r="D391" s="826"/>
      <c r="E391" s="826"/>
      <c r="F391" s="826"/>
      <c r="G391" s="826"/>
      <c r="H391" s="762"/>
      <c r="I391" s="762"/>
      <c r="J391" s="762"/>
      <c r="K391" s="762"/>
      <c r="L391" s="762"/>
      <c r="M391" s="762"/>
      <c r="N391" s="762"/>
      <c r="O391" s="762"/>
      <c r="P391" s="762"/>
      <c r="Q391" s="762"/>
      <c r="R391" s="762"/>
      <c r="S391" s="762"/>
      <c r="T391" s="762"/>
      <c r="U391" s="762"/>
      <c r="V391" s="762"/>
      <c r="W391" s="762"/>
      <c r="X391" s="762"/>
      <c r="Y391" s="762"/>
      <c r="Z391" s="762"/>
      <c r="AA391" s="762"/>
      <c r="AB391" s="762"/>
      <c r="AC391" s="762"/>
      <c r="AD391" s="762"/>
      <c r="AE391" s="762"/>
      <c r="AF391" s="762"/>
      <c r="AG391" s="762"/>
      <c r="AH391" s="762"/>
      <c r="AI391" s="762"/>
      <c r="AJ391" s="762"/>
      <c r="AK391" s="762"/>
      <c r="AL391" s="762"/>
      <c r="AM391" s="762"/>
      <c r="AN391" s="823"/>
    </row>
    <row r="392" spans="1:40" ht="15.75" customHeight="1">
      <c r="A392" s="762"/>
      <c r="B392" s="764"/>
      <c r="C392" s="826"/>
      <c r="D392" s="826"/>
      <c r="E392" s="826"/>
      <c r="F392" s="826"/>
      <c r="G392" s="826"/>
      <c r="H392" s="762"/>
      <c r="I392" s="762"/>
      <c r="J392" s="762"/>
      <c r="K392" s="762"/>
      <c r="L392" s="762"/>
      <c r="M392" s="762"/>
      <c r="N392" s="762"/>
      <c r="O392" s="762"/>
      <c r="P392" s="762"/>
      <c r="Q392" s="762"/>
      <c r="R392" s="762"/>
      <c r="S392" s="762"/>
      <c r="T392" s="762"/>
      <c r="U392" s="762"/>
      <c r="V392" s="762"/>
      <c r="W392" s="762"/>
      <c r="X392" s="762"/>
      <c r="Y392" s="762"/>
      <c r="Z392" s="762"/>
      <c r="AA392" s="762"/>
      <c r="AB392" s="762"/>
      <c r="AC392" s="762"/>
      <c r="AD392" s="762"/>
      <c r="AE392" s="762"/>
      <c r="AF392" s="762"/>
      <c r="AG392" s="762"/>
      <c r="AH392" s="762"/>
      <c r="AI392" s="762"/>
      <c r="AJ392" s="762"/>
      <c r="AK392" s="762"/>
      <c r="AL392" s="762"/>
      <c r="AM392" s="762"/>
      <c r="AN392" s="823"/>
    </row>
    <row r="393" spans="1:40" ht="15.75" customHeight="1">
      <c r="A393" s="762"/>
      <c r="B393" s="764"/>
      <c r="C393" s="826"/>
      <c r="D393" s="826"/>
      <c r="E393" s="826"/>
      <c r="F393" s="826"/>
      <c r="G393" s="826"/>
      <c r="H393" s="762"/>
      <c r="I393" s="762"/>
      <c r="J393" s="762"/>
      <c r="K393" s="762"/>
      <c r="L393" s="762"/>
      <c r="M393" s="762"/>
      <c r="N393" s="762"/>
      <c r="O393" s="762"/>
      <c r="P393" s="762"/>
      <c r="Q393" s="762"/>
      <c r="R393" s="762"/>
      <c r="S393" s="762"/>
      <c r="T393" s="762"/>
      <c r="U393" s="762"/>
      <c r="V393" s="762"/>
      <c r="W393" s="762"/>
      <c r="X393" s="762"/>
      <c r="Y393" s="762"/>
      <c r="Z393" s="762"/>
      <c r="AA393" s="762"/>
      <c r="AB393" s="762"/>
      <c r="AC393" s="762"/>
      <c r="AD393" s="762"/>
      <c r="AE393" s="762"/>
      <c r="AF393" s="762"/>
      <c r="AG393" s="762"/>
      <c r="AH393" s="762"/>
      <c r="AI393" s="762"/>
      <c r="AJ393" s="762"/>
      <c r="AK393" s="762"/>
      <c r="AL393" s="762"/>
      <c r="AM393" s="762"/>
      <c r="AN393" s="823"/>
    </row>
    <row r="394" spans="1:40" ht="15.75" customHeight="1">
      <c r="A394" s="762"/>
      <c r="B394" s="764"/>
      <c r="C394" s="826"/>
      <c r="D394" s="826"/>
      <c r="E394" s="826"/>
      <c r="F394" s="826"/>
      <c r="G394" s="826"/>
      <c r="H394" s="762"/>
      <c r="I394" s="762"/>
      <c r="J394" s="762"/>
      <c r="K394" s="762"/>
      <c r="L394" s="762"/>
      <c r="M394" s="762"/>
      <c r="N394" s="762"/>
      <c r="O394" s="762"/>
      <c r="P394" s="762"/>
      <c r="Q394" s="762"/>
      <c r="R394" s="762"/>
      <c r="S394" s="762"/>
      <c r="T394" s="762"/>
      <c r="U394" s="762"/>
      <c r="V394" s="762"/>
      <c r="W394" s="762"/>
      <c r="X394" s="762"/>
      <c r="Y394" s="762"/>
      <c r="Z394" s="762"/>
      <c r="AA394" s="762"/>
      <c r="AB394" s="762"/>
      <c r="AC394" s="762"/>
      <c r="AD394" s="762"/>
      <c r="AE394" s="762"/>
      <c r="AF394" s="762"/>
      <c r="AG394" s="762"/>
      <c r="AH394" s="762"/>
      <c r="AI394" s="762"/>
      <c r="AJ394" s="762"/>
      <c r="AK394" s="762"/>
      <c r="AL394" s="762"/>
      <c r="AM394" s="762"/>
      <c r="AN394" s="823"/>
    </row>
    <row r="395" spans="1:40" ht="15.75" customHeight="1">
      <c r="A395" s="762"/>
      <c r="B395" s="764"/>
      <c r="C395" s="826"/>
      <c r="D395" s="826"/>
      <c r="E395" s="826"/>
      <c r="F395" s="826"/>
      <c r="G395" s="826"/>
      <c r="H395" s="762"/>
      <c r="I395" s="762"/>
      <c r="J395" s="762"/>
      <c r="K395" s="762"/>
      <c r="L395" s="762"/>
      <c r="M395" s="762"/>
      <c r="N395" s="762"/>
      <c r="O395" s="762"/>
      <c r="P395" s="762"/>
      <c r="Q395" s="762"/>
      <c r="R395" s="762"/>
      <c r="S395" s="762"/>
      <c r="T395" s="762"/>
      <c r="U395" s="762"/>
      <c r="V395" s="762"/>
      <c r="W395" s="762"/>
      <c r="X395" s="762"/>
      <c r="Y395" s="762"/>
      <c r="Z395" s="762"/>
      <c r="AA395" s="762"/>
      <c r="AB395" s="762"/>
      <c r="AC395" s="762"/>
      <c r="AD395" s="762"/>
      <c r="AE395" s="762"/>
      <c r="AF395" s="762"/>
      <c r="AG395" s="762"/>
      <c r="AH395" s="762"/>
      <c r="AI395" s="762"/>
      <c r="AJ395" s="762"/>
      <c r="AK395" s="762"/>
      <c r="AL395" s="762"/>
      <c r="AM395" s="762"/>
      <c r="AN395" s="823"/>
    </row>
    <row r="396" spans="1:40" ht="15.75" customHeight="1">
      <c r="A396" s="762"/>
      <c r="B396" s="764"/>
      <c r="C396" s="826"/>
      <c r="D396" s="826"/>
      <c r="E396" s="826"/>
      <c r="F396" s="826"/>
      <c r="G396" s="826"/>
      <c r="H396" s="762"/>
      <c r="I396" s="762"/>
      <c r="J396" s="762"/>
      <c r="K396" s="762"/>
      <c r="L396" s="762"/>
      <c r="M396" s="762"/>
      <c r="N396" s="762"/>
      <c r="O396" s="762"/>
      <c r="P396" s="762"/>
      <c r="Q396" s="762"/>
      <c r="R396" s="762"/>
      <c r="S396" s="762"/>
      <c r="T396" s="762"/>
      <c r="U396" s="762"/>
      <c r="V396" s="762"/>
      <c r="W396" s="762"/>
      <c r="X396" s="762"/>
      <c r="Y396" s="762"/>
      <c r="Z396" s="762"/>
      <c r="AA396" s="762"/>
      <c r="AB396" s="762"/>
      <c r="AC396" s="762"/>
      <c r="AD396" s="762"/>
      <c r="AE396" s="762"/>
      <c r="AF396" s="762"/>
      <c r="AG396" s="762"/>
      <c r="AH396" s="762"/>
      <c r="AI396" s="762"/>
      <c r="AJ396" s="762"/>
      <c r="AK396" s="762"/>
      <c r="AL396" s="762"/>
      <c r="AM396" s="762"/>
      <c r="AN396" s="823"/>
    </row>
    <row r="397" spans="1:40" ht="15.75" customHeight="1">
      <c r="A397" s="762"/>
      <c r="B397" s="764"/>
      <c r="C397" s="826"/>
      <c r="D397" s="826"/>
      <c r="E397" s="826"/>
      <c r="F397" s="826"/>
      <c r="G397" s="826"/>
      <c r="H397" s="762"/>
      <c r="I397" s="762"/>
      <c r="J397" s="762"/>
      <c r="K397" s="762"/>
      <c r="L397" s="762"/>
      <c r="M397" s="762"/>
      <c r="N397" s="762"/>
      <c r="O397" s="762"/>
      <c r="P397" s="762"/>
      <c r="Q397" s="762"/>
      <c r="R397" s="762"/>
      <c r="S397" s="762"/>
      <c r="T397" s="762"/>
      <c r="U397" s="762"/>
      <c r="V397" s="762"/>
      <c r="W397" s="762"/>
      <c r="X397" s="762"/>
      <c r="Y397" s="762"/>
      <c r="Z397" s="762"/>
      <c r="AA397" s="762"/>
      <c r="AB397" s="762"/>
      <c r="AC397" s="762"/>
      <c r="AD397" s="762"/>
      <c r="AE397" s="762"/>
      <c r="AF397" s="762"/>
      <c r="AG397" s="762"/>
      <c r="AH397" s="762"/>
      <c r="AI397" s="762"/>
      <c r="AJ397" s="762"/>
      <c r="AK397" s="762"/>
      <c r="AL397" s="762"/>
      <c r="AM397" s="762"/>
      <c r="AN397" s="823"/>
    </row>
    <row r="398" spans="1:40" ht="15.75" customHeight="1">
      <c r="A398" s="762"/>
      <c r="B398" s="764"/>
      <c r="C398" s="826"/>
      <c r="D398" s="826"/>
      <c r="E398" s="826"/>
      <c r="F398" s="826"/>
      <c r="G398" s="826"/>
      <c r="H398" s="762"/>
      <c r="I398" s="762"/>
      <c r="J398" s="762"/>
      <c r="K398" s="762"/>
      <c r="L398" s="762"/>
      <c r="M398" s="762"/>
      <c r="N398" s="762"/>
      <c r="O398" s="762"/>
      <c r="P398" s="762"/>
      <c r="Q398" s="762"/>
      <c r="R398" s="762"/>
      <c r="S398" s="762"/>
      <c r="T398" s="762"/>
      <c r="U398" s="762"/>
      <c r="V398" s="762"/>
      <c r="W398" s="762"/>
      <c r="X398" s="762"/>
      <c r="Y398" s="762"/>
      <c r="Z398" s="762"/>
      <c r="AA398" s="762"/>
      <c r="AB398" s="762"/>
      <c r="AC398" s="762"/>
      <c r="AD398" s="762"/>
      <c r="AE398" s="762"/>
      <c r="AF398" s="762"/>
      <c r="AG398" s="762"/>
      <c r="AH398" s="762"/>
      <c r="AI398" s="762"/>
      <c r="AJ398" s="762"/>
      <c r="AK398" s="762"/>
      <c r="AL398" s="762"/>
      <c r="AM398" s="762"/>
      <c r="AN398" s="823"/>
    </row>
    <row r="399" spans="1:40" ht="15.75" customHeight="1">
      <c r="A399" s="762"/>
      <c r="B399" s="764"/>
      <c r="C399" s="826"/>
      <c r="D399" s="826"/>
      <c r="E399" s="826"/>
      <c r="F399" s="826"/>
      <c r="G399" s="826"/>
      <c r="H399" s="762"/>
      <c r="I399" s="762"/>
      <c r="J399" s="762"/>
      <c r="K399" s="762"/>
      <c r="L399" s="762"/>
      <c r="M399" s="762"/>
      <c r="N399" s="762"/>
      <c r="O399" s="762"/>
      <c r="P399" s="762"/>
      <c r="Q399" s="762"/>
      <c r="R399" s="762"/>
      <c r="S399" s="762"/>
      <c r="T399" s="762"/>
      <c r="U399" s="762"/>
      <c r="V399" s="762"/>
      <c r="W399" s="762"/>
      <c r="X399" s="762"/>
      <c r="Y399" s="762"/>
      <c r="Z399" s="762"/>
      <c r="AA399" s="762"/>
      <c r="AB399" s="762"/>
      <c r="AC399" s="762"/>
      <c r="AD399" s="762"/>
      <c r="AE399" s="762"/>
      <c r="AF399" s="762"/>
      <c r="AG399" s="762"/>
      <c r="AH399" s="762"/>
      <c r="AI399" s="762"/>
      <c r="AJ399" s="762"/>
      <c r="AK399" s="762"/>
      <c r="AL399" s="762"/>
      <c r="AM399" s="762"/>
      <c r="AN399" s="823"/>
    </row>
    <row r="400" spans="1:40" ht="15.75" customHeight="1">
      <c r="A400" s="762"/>
      <c r="B400" s="764"/>
      <c r="C400" s="826"/>
      <c r="D400" s="826"/>
      <c r="E400" s="826"/>
      <c r="F400" s="826"/>
      <c r="G400" s="826"/>
      <c r="H400" s="762"/>
      <c r="I400" s="762"/>
      <c r="J400" s="762"/>
      <c r="K400" s="762"/>
      <c r="L400" s="762"/>
      <c r="M400" s="762"/>
      <c r="N400" s="762"/>
      <c r="O400" s="762"/>
      <c r="P400" s="762"/>
      <c r="Q400" s="762"/>
      <c r="R400" s="762"/>
      <c r="S400" s="762"/>
      <c r="T400" s="762"/>
      <c r="U400" s="762"/>
      <c r="V400" s="762"/>
      <c r="W400" s="762"/>
      <c r="X400" s="762"/>
      <c r="Y400" s="762"/>
      <c r="Z400" s="762"/>
      <c r="AA400" s="762"/>
      <c r="AB400" s="762"/>
      <c r="AC400" s="762"/>
      <c r="AD400" s="762"/>
      <c r="AE400" s="762"/>
      <c r="AF400" s="762"/>
      <c r="AG400" s="762"/>
      <c r="AH400" s="762"/>
      <c r="AI400" s="762"/>
      <c r="AJ400" s="762"/>
      <c r="AK400" s="762"/>
      <c r="AL400" s="762"/>
      <c r="AM400" s="762"/>
      <c r="AN400" s="823"/>
    </row>
    <row r="401" spans="1:40" ht="15.75" customHeight="1">
      <c r="A401" s="762"/>
      <c r="B401" s="764"/>
      <c r="C401" s="826"/>
      <c r="D401" s="826"/>
      <c r="E401" s="826"/>
      <c r="F401" s="826"/>
      <c r="G401" s="826"/>
      <c r="H401" s="762"/>
      <c r="I401" s="762"/>
      <c r="J401" s="762"/>
      <c r="K401" s="762"/>
      <c r="L401" s="762"/>
      <c r="M401" s="762"/>
      <c r="N401" s="762"/>
      <c r="O401" s="762"/>
      <c r="P401" s="762"/>
      <c r="Q401" s="762"/>
      <c r="R401" s="762"/>
      <c r="S401" s="762"/>
      <c r="T401" s="762"/>
      <c r="U401" s="762"/>
      <c r="V401" s="762"/>
      <c r="W401" s="762"/>
      <c r="X401" s="762"/>
      <c r="Y401" s="762"/>
      <c r="Z401" s="762"/>
      <c r="AA401" s="762"/>
      <c r="AB401" s="762"/>
      <c r="AC401" s="762"/>
      <c r="AD401" s="762"/>
      <c r="AE401" s="762"/>
      <c r="AF401" s="762"/>
      <c r="AG401" s="762"/>
      <c r="AH401" s="762"/>
      <c r="AI401" s="762"/>
      <c r="AJ401" s="762"/>
      <c r="AK401" s="762"/>
      <c r="AL401" s="762"/>
      <c r="AM401" s="762"/>
      <c r="AN401" s="823"/>
    </row>
    <row r="402" spans="1:40" ht="15.75" customHeight="1">
      <c r="A402" s="762"/>
      <c r="B402" s="764"/>
      <c r="C402" s="826"/>
      <c r="D402" s="826"/>
      <c r="E402" s="826"/>
      <c r="F402" s="826"/>
      <c r="G402" s="826"/>
      <c r="H402" s="762"/>
      <c r="I402" s="762"/>
      <c r="J402" s="762"/>
      <c r="K402" s="762"/>
      <c r="L402" s="762"/>
      <c r="M402" s="762"/>
      <c r="N402" s="762"/>
      <c r="O402" s="762"/>
      <c r="P402" s="762"/>
      <c r="Q402" s="762"/>
      <c r="R402" s="762"/>
      <c r="S402" s="762"/>
      <c r="T402" s="762"/>
      <c r="U402" s="762"/>
      <c r="V402" s="762"/>
      <c r="W402" s="762"/>
      <c r="X402" s="762"/>
      <c r="Y402" s="762"/>
      <c r="Z402" s="762"/>
      <c r="AA402" s="762"/>
      <c r="AB402" s="762"/>
      <c r="AC402" s="762"/>
      <c r="AD402" s="762"/>
      <c r="AE402" s="762"/>
      <c r="AF402" s="762"/>
      <c r="AG402" s="762"/>
      <c r="AH402" s="762"/>
      <c r="AI402" s="762"/>
      <c r="AJ402" s="762"/>
      <c r="AK402" s="762"/>
      <c r="AL402" s="762"/>
      <c r="AM402" s="762"/>
      <c r="AN402" s="823"/>
    </row>
    <row r="403" spans="1:40" ht="15.75" customHeight="1">
      <c r="A403" s="762"/>
      <c r="B403" s="764"/>
      <c r="C403" s="826"/>
      <c r="D403" s="826"/>
      <c r="E403" s="826"/>
      <c r="F403" s="826"/>
      <c r="G403" s="826"/>
      <c r="H403" s="762"/>
      <c r="I403" s="762"/>
      <c r="J403" s="762"/>
      <c r="K403" s="762"/>
      <c r="L403" s="762"/>
      <c r="M403" s="762"/>
      <c r="N403" s="762"/>
      <c r="O403" s="762"/>
      <c r="P403" s="762"/>
      <c r="Q403" s="762"/>
      <c r="R403" s="762"/>
      <c r="S403" s="762"/>
      <c r="T403" s="762"/>
      <c r="U403" s="762"/>
      <c r="V403" s="762"/>
      <c r="W403" s="762"/>
      <c r="X403" s="762"/>
      <c r="Y403" s="762"/>
      <c r="Z403" s="762"/>
      <c r="AA403" s="762"/>
      <c r="AB403" s="762"/>
      <c r="AC403" s="762"/>
      <c r="AD403" s="762"/>
      <c r="AE403" s="762"/>
      <c r="AF403" s="762"/>
      <c r="AG403" s="762"/>
      <c r="AH403" s="762"/>
      <c r="AI403" s="762"/>
      <c r="AJ403" s="762"/>
      <c r="AK403" s="762"/>
      <c r="AL403" s="762"/>
      <c r="AM403" s="762"/>
      <c r="AN403" s="823"/>
    </row>
    <row r="404" spans="1:40" ht="15.75" customHeight="1">
      <c r="A404" s="762"/>
      <c r="B404" s="764"/>
      <c r="C404" s="826"/>
      <c r="D404" s="826"/>
      <c r="E404" s="826"/>
      <c r="F404" s="826"/>
      <c r="G404" s="826"/>
      <c r="H404" s="762"/>
      <c r="I404" s="762"/>
      <c r="J404" s="762"/>
      <c r="K404" s="762"/>
      <c r="L404" s="762"/>
      <c r="M404" s="762"/>
      <c r="N404" s="762"/>
      <c r="O404" s="762"/>
      <c r="P404" s="762"/>
      <c r="Q404" s="762"/>
      <c r="R404" s="762"/>
      <c r="S404" s="762"/>
      <c r="T404" s="762"/>
      <c r="U404" s="762"/>
      <c r="V404" s="762"/>
      <c r="W404" s="762"/>
      <c r="X404" s="762"/>
      <c r="Y404" s="762"/>
      <c r="Z404" s="762"/>
      <c r="AA404" s="762"/>
      <c r="AB404" s="762"/>
      <c r="AC404" s="762"/>
      <c r="AD404" s="762"/>
      <c r="AE404" s="762"/>
      <c r="AF404" s="762"/>
      <c r="AG404" s="762"/>
      <c r="AH404" s="762"/>
      <c r="AI404" s="762"/>
      <c r="AJ404" s="762"/>
      <c r="AK404" s="762"/>
      <c r="AL404" s="762"/>
      <c r="AM404" s="762"/>
      <c r="AN404" s="823"/>
    </row>
    <row r="405" spans="1:40" ht="15.75" customHeight="1">
      <c r="A405" s="762"/>
      <c r="B405" s="764"/>
      <c r="C405" s="826"/>
      <c r="D405" s="826"/>
      <c r="E405" s="826"/>
      <c r="F405" s="826"/>
      <c r="G405" s="826"/>
      <c r="H405" s="762"/>
      <c r="I405" s="762"/>
      <c r="J405" s="762"/>
      <c r="K405" s="762"/>
      <c r="L405" s="762"/>
      <c r="M405" s="762"/>
      <c r="N405" s="762"/>
      <c r="O405" s="762"/>
      <c r="P405" s="762"/>
      <c r="Q405" s="762"/>
      <c r="R405" s="762"/>
      <c r="S405" s="762"/>
      <c r="T405" s="762"/>
      <c r="U405" s="762"/>
      <c r="V405" s="762"/>
      <c r="W405" s="762"/>
      <c r="X405" s="762"/>
      <c r="Y405" s="762"/>
      <c r="Z405" s="762"/>
      <c r="AA405" s="762"/>
      <c r="AB405" s="762"/>
      <c r="AC405" s="762"/>
      <c r="AD405" s="762"/>
      <c r="AE405" s="762"/>
      <c r="AF405" s="762"/>
      <c r="AG405" s="762"/>
      <c r="AH405" s="762"/>
      <c r="AI405" s="762"/>
      <c r="AJ405" s="762"/>
      <c r="AK405" s="762"/>
      <c r="AL405" s="762"/>
      <c r="AM405" s="762"/>
      <c r="AN405" s="823"/>
    </row>
    <row r="406" spans="1:40" ht="15.75" customHeight="1">
      <c r="A406" s="762"/>
      <c r="B406" s="764"/>
      <c r="C406" s="826"/>
      <c r="D406" s="826"/>
      <c r="E406" s="826"/>
      <c r="F406" s="826"/>
      <c r="G406" s="826"/>
      <c r="H406" s="762"/>
      <c r="I406" s="762"/>
      <c r="J406" s="762"/>
      <c r="K406" s="762"/>
      <c r="L406" s="762"/>
      <c r="M406" s="762"/>
      <c r="N406" s="762"/>
      <c r="O406" s="762"/>
      <c r="P406" s="762"/>
      <c r="Q406" s="762"/>
      <c r="R406" s="762"/>
      <c r="S406" s="762"/>
      <c r="T406" s="762"/>
      <c r="U406" s="762"/>
      <c r="V406" s="762"/>
      <c r="W406" s="762"/>
      <c r="X406" s="762"/>
      <c r="Y406" s="762"/>
      <c r="Z406" s="762"/>
      <c r="AA406" s="762"/>
      <c r="AB406" s="762"/>
      <c r="AC406" s="762"/>
      <c r="AD406" s="762"/>
      <c r="AE406" s="762"/>
      <c r="AF406" s="762"/>
      <c r="AG406" s="762"/>
      <c r="AH406" s="762"/>
      <c r="AI406" s="762"/>
      <c r="AJ406" s="762"/>
      <c r="AK406" s="762"/>
      <c r="AL406" s="762"/>
      <c r="AM406" s="762"/>
      <c r="AN406" s="823"/>
    </row>
    <row r="407" spans="1:40" ht="15.75" customHeight="1">
      <c r="A407" s="762"/>
      <c r="B407" s="764"/>
      <c r="C407" s="826"/>
      <c r="D407" s="826"/>
      <c r="E407" s="826"/>
      <c r="F407" s="826"/>
      <c r="G407" s="826"/>
      <c r="H407" s="762"/>
      <c r="I407" s="762"/>
      <c r="J407" s="762"/>
      <c r="K407" s="762"/>
      <c r="L407" s="762"/>
      <c r="M407" s="762"/>
      <c r="N407" s="762"/>
      <c r="O407" s="762"/>
      <c r="P407" s="762"/>
      <c r="Q407" s="762"/>
      <c r="R407" s="762"/>
      <c r="S407" s="762"/>
      <c r="T407" s="762"/>
      <c r="U407" s="762"/>
      <c r="V407" s="762"/>
      <c r="W407" s="762"/>
      <c r="X407" s="762"/>
      <c r="Y407" s="762"/>
      <c r="Z407" s="762"/>
      <c r="AA407" s="762"/>
      <c r="AB407" s="762"/>
      <c r="AC407" s="762"/>
      <c r="AD407" s="762"/>
      <c r="AE407" s="762"/>
      <c r="AF407" s="762"/>
      <c r="AG407" s="762"/>
      <c r="AH407" s="762"/>
      <c r="AI407" s="762"/>
      <c r="AJ407" s="762"/>
      <c r="AK407" s="762"/>
      <c r="AL407" s="762"/>
      <c r="AM407" s="762"/>
      <c r="AN407" s="823"/>
    </row>
    <row r="408" spans="1:40" ht="15.75" customHeight="1">
      <c r="A408" s="762"/>
      <c r="B408" s="764"/>
      <c r="C408" s="826"/>
      <c r="D408" s="826"/>
      <c r="E408" s="826"/>
      <c r="F408" s="826"/>
      <c r="G408" s="826"/>
      <c r="H408" s="762"/>
      <c r="I408" s="762"/>
      <c r="J408" s="762"/>
      <c r="K408" s="762"/>
      <c r="L408" s="762"/>
      <c r="M408" s="762"/>
      <c r="N408" s="762"/>
      <c r="O408" s="762"/>
      <c r="P408" s="762"/>
      <c r="Q408" s="762"/>
      <c r="R408" s="762"/>
      <c r="S408" s="762"/>
      <c r="T408" s="762"/>
      <c r="U408" s="762"/>
      <c r="V408" s="762"/>
      <c r="W408" s="762"/>
      <c r="X408" s="762"/>
      <c r="Y408" s="762"/>
      <c r="Z408" s="762"/>
      <c r="AA408" s="762"/>
      <c r="AB408" s="762"/>
      <c r="AC408" s="762"/>
      <c r="AD408" s="762"/>
      <c r="AE408" s="762"/>
      <c r="AF408" s="762"/>
      <c r="AG408" s="762"/>
      <c r="AH408" s="762"/>
      <c r="AI408" s="762"/>
      <c r="AJ408" s="762"/>
      <c r="AK408" s="762"/>
      <c r="AL408" s="762"/>
      <c r="AM408" s="762"/>
      <c r="AN408" s="823"/>
    </row>
    <row r="409" spans="1:40" ht="15.75" customHeight="1">
      <c r="A409" s="762"/>
      <c r="B409" s="764"/>
      <c r="C409" s="826"/>
      <c r="D409" s="826"/>
      <c r="E409" s="826"/>
      <c r="F409" s="826"/>
      <c r="G409" s="826"/>
      <c r="H409" s="762"/>
      <c r="I409" s="762"/>
      <c r="J409" s="762"/>
      <c r="K409" s="762"/>
      <c r="L409" s="762"/>
      <c r="M409" s="762"/>
      <c r="N409" s="762"/>
      <c r="O409" s="762"/>
      <c r="P409" s="762"/>
      <c r="Q409" s="762"/>
      <c r="R409" s="762"/>
      <c r="S409" s="762"/>
      <c r="T409" s="762"/>
      <c r="U409" s="762"/>
      <c r="V409" s="762"/>
      <c r="W409" s="762"/>
      <c r="X409" s="762"/>
      <c r="Y409" s="762"/>
      <c r="Z409" s="762"/>
      <c r="AA409" s="762"/>
      <c r="AB409" s="762"/>
      <c r="AC409" s="762"/>
      <c r="AD409" s="762"/>
      <c r="AE409" s="762"/>
      <c r="AF409" s="762"/>
      <c r="AG409" s="762"/>
      <c r="AH409" s="762"/>
      <c r="AI409" s="762"/>
      <c r="AJ409" s="762"/>
      <c r="AK409" s="762"/>
      <c r="AL409" s="762"/>
      <c r="AM409" s="762"/>
      <c r="AN409" s="823"/>
    </row>
    <row r="410" spans="1:40" ht="15.75" customHeight="1">
      <c r="A410" s="762"/>
      <c r="B410" s="764"/>
      <c r="C410" s="826"/>
      <c r="D410" s="826"/>
      <c r="E410" s="826"/>
      <c r="F410" s="826"/>
      <c r="G410" s="826"/>
      <c r="H410" s="762"/>
      <c r="I410" s="762"/>
      <c r="J410" s="762"/>
      <c r="K410" s="762"/>
      <c r="L410" s="762"/>
      <c r="M410" s="762"/>
      <c r="N410" s="762"/>
      <c r="O410" s="762"/>
      <c r="P410" s="762"/>
      <c r="Q410" s="762"/>
      <c r="R410" s="762"/>
      <c r="S410" s="762"/>
      <c r="T410" s="762"/>
      <c r="U410" s="762"/>
      <c r="V410" s="762"/>
      <c r="W410" s="762"/>
      <c r="X410" s="762"/>
      <c r="Y410" s="762"/>
      <c r="Z410" s="762"/>
      <c r="AA410" s="762"/>
      <c r="AB410" s="762"/>
      <c r="AC410" s="762"/>
      <c r="AD410" s="762"/>
      <c r="AE410" s="762"/>
      <c r="AF410" s="762"/>
      <c r="AG410" s="762"/>
      <c r="AH410" s="762"/>
      <c r="AI410" s="762"/>
      <c r="AJ410" s="762"/>
      <c r="AK410" s="762"/>
      <c r="AL410" s="762"/>
      <c r="AM410" s="762"/>
      <c r="AN410" s="823"/>
    </row>
    <row r="411" spans="1:40" ht="15.75" customHeight="1">
      <c r="A411" s="762"/>
      <c r="B411" s="764"/>
      <c r="C411" s="826"/>
      <c r="D411" s="826"/>
      <c r="E411" s="826"/>
      <c r="F411" s="826"/>
      <c r="G411" s="826"/>
      <c r="H411" s="762"/>
      <c r="I411" s="762"/>
      <c r="J411" s="762"/>
      <c r="K411" s="762"/>
      <c r="L411" s="762"/>
      <c r="M411" s="762"/>
      <c r="N411" s="762"/>
      <c r="O411" s="762"/>
      <c r="P411" s="762"/>
      <c r="Q411" s="762"/>
      <c r="R411" s="762"/>
      <c r="S411" s="762"/>
      <c r="T411" s="762"/>
      <c r="U411" s="762"/>
      <c r="V411" s="762"/>
      <c r="W411" s="762"/>
      <c r="X411" s="762"/>
      <c r="Y411" s="762"/>
      <c r="Z411" s="762"/>
      <c r="AA411" s="762"/>
      <c r="AB411" s="762"/>
      <c r="AC411" s="762"/>
      <c r="AD411" s="762"/>
      <c r="AE411" s="762"/>
      <c r="AF411" s="762"/>
      <c r="AG411" s="762"/>
      <c r="AH411" s="762"/>
      <c r="AI411" s="762"/>
      <c r="AJ411" s="762"/>
      <c r="AK411" s="762"/>
      <c r="AL411" s="762"/>
      <c r="AM411" s="762"/>
      <c r="AN411" s="823"/>
    </row>
    <row r="412" spans="1:40" ht="15.75" customHeight="1">
      <c r="A412" s="762"/>
      <c r="B412" s="764"/>
      <c r="C412" s="826"/>
      <c r="D412" s="826"/>
      <c r="E412" s="826"/>
      <c r="F412" s="826"/>
      <c r="G412" s="826"/>
      <c r="H412" s="762"/>
      <c r="I412" s="762"/>
      <c r="J412" s="762"/>
      <c r="K412" s="762"/>
      <c r="L412" s="762"/>
      <c r="M412" s="762"/>
      <c r="N412" s="762"/>
      <c r="O412" s="762"/>
      <c r="P412" s="762"/>
      <c r="Q412" s="762"/>
      <c r="R412" s="762"/>
      <c r="S412" s="762"/>
      <c r="T412" s="762"/>
      <c r="U412" s="762"/>
      <c r="V412" s="762"/>
      <c r="W412" s="762"/>
      <c r="X412" s="762"/>
      <c r="Y412" s="762"/>
      <c r="Z412" s="762"/>
      <c r="AA412" s="762"/>
      <c r="AB412" s="762"/>
      <c r="AC412" s="762"/>
      <c r="AD412" s="762"/>
      <c r="AE412" s="762"/>
      <c r="AF412" s="762"/>
      <c r="AG412" s="762"/>
      <c r="AH412" s="762"/>
      <c r="AI412" s="762"/>
      <c r="AJ412" s="762"/>
      <c r="AK412" s="762"/>
      <c r="AL412" s="762"/>
      <c r="AM412" s="762"/>
      <c r="AN412" s="823"/>
    </row>
    <row r="413" spans="1:40" ht="15.75" customHeight="1">
      <c r="A413" s="762"/>
      <c r="B413" s="764"/>
      <c r="C413" s="826"/>
      <c r="D413" s="826"/>
      <c r="E413" s="826"/>
      <c r="F413" s="826"/>
      <c r="G413" s="826"/>
      <c r="H413" s="762"/>
      <c r="I413" s="762"/>
      <c r="J413" s="762"/>
      <c r="K413" s="762"/>
      <c r="L413" s="762"/>
      <c r="M413" s="762"/>
      <c r="N413" s="762"/>
      <c r="O413" s="762"/>
      <c r="P413" s="762"/>
      <c r="Q413" s="762"/>
      <c r="R413" s="762"/>
      <c r="S413" s="762"/>
      <c r="T413" s="762"/>
      <c r="U413" s="762"/>
      <c r="V413" s="762"/>
      <c r="W413" s="762"/>
      <c r="X413" s="762"/>
      <c r="Y413" s="762"/>
      <c r="Z413" s="762"/>
      <c r="AA413" s="762"/>
      <c r="AB413" s="762"/>
      <c r="AC413" s="762"/>
      <c r="AD413" s="762"/>
      <c r="AE413" s="762"/>
      <c r="AF413" s="762"/>
      <c r="AG413" s="762"/>
      <c r="AH413" s="762"/>
      <c r="AI413" s="762"/>
      <c r="AJ413" s="762"/>
      <c r="AK413" s="762"/>
      <c r="AL413" s="762"/>
      <c r="AM413" s="762"/>
      <c r="AN413" s="823"/>
    </row>
    <row r="414" spans="1:40" ht="15.75" customHeight="1">
      <c r="A414" s="762"/>
      <c r="B414" s="764"/>
      <c r="C414" s="826"/>
      <c r="D414" s="826"/>
      <c r="E414" s="826"/>
      <c r="F414" s="826"/>
      <c r="G414" s="826"/>
      <c r="H414" s="762"/>
      <c r="I414" s="762"/>
      <c r="J414" s="762"/>
      <c r="K414" s="762"/>
      <c r="L414" s="762"/>
      <c r="M414" s="762"/>
      <c r="N414" s="762"/>
      <c r="O414" s="762"/>
      <c r="P414" s="762"/>
      <c r="Q414" s="762"/>
      <c r="R414" s="762"/>
      <c r="S414" s="762"/>
      <c r="T414" s="762"/>
      <c r="U414" s="762"/>
      <c r="V414" s="762"/>
      <c r="W414" s="762"/>
      <c r="X414" s="762"/>
      <c r="Y414" s="762"/>
      <c r="Z414" s="762"/>
      <c r="AA414" s="762"/>
      <c r="AB414" s="762"/>
      <c r="AC414" s="762"/>
      <c r="AD414" s="762"/>
      <c r="AE414" s="762"/>
      <c r="AF414" s="762"/>
      <c r="AG414" s="762"/>
      <c r="AH414" s="762"/>
      <c r="AI414" s="762"/>
      <c r="AJ414" s="762"/>
      <c r="AK414" s="762"/>
      <c r="AL414" s="762"/>
      <c r="AM414" s="762"/>
      <c r="AN414" s="823"/>
    </row>
    <row r="415" spans="1:40" ht="15.75" customHeight="1">
      <c r="A415" s="762"/>
      <c r="B415" s="764"/>
      <c r="C415" s="826"/>
      <c r="D415" s="826"/>
      <c r="E415" s="826"/>
      <c r="F415" s="826"/>
      <c r="G415" s="826"/>
      <c r="H415" s="762"/>
      <c r="I415" s="762"/>
      <c r="J415" s="762"/>
      <c r="K415" s="762"/>
      <c r="L415" s="762"/>
      <c r="M415" s="762"/>
      <c r="N415" s="762"/>
      <c r="O415" s="762"/>
      <c r="P415" s="762"/>
      <c r="Q415" s="762"/>
      <c r="R415" s="762"/>
      <c r="S415" s="762"/>
      <c r="T415" s="762"/>
      <c r="U415" s="762"/>
      <c r="V415" s="762"/>
      <c r="W415" s="762"/>
      <c r="X415" s="762"/>
      <c r="Y415" s="762"/>
      <c r="Z415" s="762"/>
      <c r="AA415" s="762"/>
      <c r="AB415" s="762"/>
      <c r="AC415" s="762"/>
      <c r="AD415" s="762"/>
      <c r="AE415" s="762"/>
      <c r="AF415" s="762"/>
      <c r="AG415" s="762"/>
      <c r="AH415" s="762"/>
      <c r="AI415" s="762"/>
      <c r="AJ415" s="762"/>
      <c r="AK415" s="762"/>
      <c r="AL415" s="762"/>
      <c r="AM415" s="762"/>
      <c r="AN415" s="823"/>
    </row>
    <row r="416" spans="1:40" ht="15.75" customHeight="1">
      <c r="A416" s="762"/>
      <c r="B416" s="764"/>
      <c r="C416" s="826"/>
      <c r="D416" s="826"/>
      <c r="E416" s="826"/>
      <c r="F416" s="826"/>
      <c r="G416" s="826"/>
      <c r="H416" s="762"/>
      <c r="I416" s="762"/>
      <c r="J416" s="762"/>
      <c r="K416" s="762"/>
      <c r="L416" s="762"/>
      <c r="M416" s="762"/>
      <c r="N416" s="762"/>
      <c r="O416" s="762"/>
      <c r="P416" s="762"/>
      <c r="Q416" s="762"/>
      <c r="R416" s="762"/>
      <c r="S416" s="762"/>
      <c r="T416" s="762"/>
      <c r="U416" s="762"/>
      <c r="V416" s="762"/>
      <c r="W416" s="762"/>
      <c r="X416" s="762"/>
      <c r="Y416" s="762"/>
      <c r="Z416" s="762"/>
      <c r="AA416" s="762"/>
      <c r="AB416" s="762"/>
      <c r="AC416" s="762"/>
      <c r="AD416" s="762"/>
      <c r="AE416" s="762"/>
      <c r="AF416" s="762"/>
      <c r="AG416" s="762"/>
      <c r="AH416" s="762"/>
      <c r="AI416" s="762"/>
      <c r="AJ416" s="762"/>
      <c r="AK416" s="762"/>
      <c r="AL416" s="762"/>
      <c r="AM416" s="762"/>
      <c r="AN416" s="823"/>
    </row>
    <row r="417" spans="1:40" ht="15.75" customHeight="1">
      <c r="A417" s="762"/>
      <c r="B417" s="764"/>
      <c r="C417" s="826"/>
      <c r="D417" s="826"/>
      <c r="E417" s="826"/>
      <c r="F417" s="826"/>
      <c r="G417" s="826"/>
      <c r="H417" s="762"/>
      <c r="I417" s="762"/>
      <c r="J417" s="762"/>
      <c r="K417" s="762"/>
      <c r="L417" s="762"/>
      <c r="M417" s="762"/>
      <c r="N417" s="762"/>
      <c r="O417" s="762"/>
      <c r="P417" s="762"/>
      <c r="Q417" s="762"/>
      <c r="R417" s="762"/>
      <c r="S417" s="762"/>
      <c r="T417" s="762"/>
      <c r="U417" s="762"/>
      <c r="V417" s="762"/>
      <c r="W417" s="762"/>
      <c r="X417" s="762"/>
      <c r="Y417" s="762"/>
      <c r="Z417" s="762"/>
      <c r="AA417" s="762"/>
      <c r="AB417" s="762"/>
      <c r="AC417" s="762"/>
      <c r="AD417" s="762"/>
      <c r="AE417" s="762"/>
      <c r="AF417" s="762"/>
      <c r="AG417" s="762"/>
      <c r="AH417" s="762"/>
      <c r="AI417" s="762"/>
      <c r="AJ417" s="762"/>
      <c r="AK417" s="762"/>
      <c r="AL417" s="762"/>
      <c r="AM417" s="762"/>
      <c r="AN417" s="823"/>
    </row>
    <row r="418" spans="1:40" ht="15.75" customHeight="1">
      <c r="A418" s="762"/>
      <c r="B418" s="764"/>
      <c r="C418" s="826"/>
      <c r="D418" s="826"/>
      <c r="E418" s="826"/>
      <c r="F418" s="826"/>
      <c r="G418" s="826"/>
      <c r="H418" s="762"/>
      <c r="I418" s="762"/>
      <c r="J418" s="762"/>
      <c r="K418" s="762"/>
      <c r="L418" s="762"/>
      <c r="M418" s="762"/>
      <c r="N418" s="762"/>
      <c r="O418" s="762"/>
      <c r="P418" s="762"/>
      <c r="Q418" s="762"/>
      <c r="R418" s="762"/>
      <c r="S418" s="762"/>
      <c r="T418" s="762"/>
      <c r="U418" s="762"/>
      <c r="V418" s="762"/>
      <c r="W418" s="762"/>
      <c r="X418" s="762"/>
      <c r="Y418" s="762"/>
      <c r="Z418" s="762"/>
      <c r="AA418" s="762"/>
      <c r="AB418" s="762"/>
      <c r="AC418" s="762"/>
      <c r="AD418" s="762"/>
      <c r="AE418" s="762"/>
      <c r="AF418" s="762"/>
      <c r="AG418" s="762"/>
      <c r="AH418" s="762"/>
      <c r="AI418" s="762"/>
      <c r="AJ418" s="762"/>
      <c r="AK418" s="762"/>
      <c r="AL418" s="762"/>
      <c r="AM418" s="762"/>
      <c r="AN418" s="823"/>
    </row>
    <row r="419" spans="1:40" ht="15.75" customHeight="1">
      <c r="A419" s="762"/>
      <c r="B419" s="764"/>
      <c r="C419" s="826"/>
      <c r="D419" s="826"/>
      <c r="E419" s="826"/>
      <c r="F419" s="826"/>
      <c r="G419" s="826"/>
      <c r="H419" s="762"/>
      <c r="I419" s="762"/>
      <c r="J419" s="762"/>
      <c r="K419" s="762"/>
      <c r="L419" s="762"/>
      <c r="M419" s="762"/>
      <c r="N419" s="762"/>
      <c r="O419" s="762"/>
      <c r="P419" s="762"/>
      <c r="Q419" s="762"/>
      <c r="R419" s="762"/>
      <c r="S419" s="762"/>
      <c r="T419" s="762"/>
      <c r="U419" s="762"/>
      <c r="V419" s="762"/>
      <c r="W419" s="762"/>
      <c r="X419" s="762"/>
      <c r="Y419" s="762"/>
      <c r="Z419" s="762"/>
      <c r="AA419" s="762"/>
      <c r="AB419" s="762"/>
      <c r="AC419" s="762"/>
      <c r="AD419" s="762"/>
      <c r="AE419" s="762"/>
      <c r="AF419" s="762"/>
      <c r="AG419" s="762"/>
      <c r="AH419" s="762"/>
      <c r="AI419" s="762"/>
      <c r="AJ419" s="762"/>
      <c r="AK419" s="762"/>
      <c r="AL419" s="762"/>
      <c r="AM419" s="762"/>
      <c r="AN419" s="823"/>
    </row>
    <row r="420" spans="1:40" ht="15.75" customHeight="1">
      <c r="A420" s="762"/>
      <c r="B420" s="764"/>
      <c r="C420" s="826"/>
      <c r="D420" s="826"/>
      <c r="E420" s="826"/>
      <c r="F420" s="826"/>
      <c r="G420" s="826"/>
      <c r="H420" s="762"/>
      <c r="I420" s="762"/>
      <c r="J420" s="762"/>
      <c r="K420" s="762"/>
      <c r="L420" s="762"/>
      <c r="M420" s="762"/>
      <c r="N420" s="762"/>
      <c r="O420" s="762"/>
      <c r="P420" s="762"/>
      <c r="Q420" s="762"/>
      <c r="R420" s="762"/>
      <c r="S420" s="762"/>
      <c r="T420" s="762"/>
      <c r="U420" s="762"/>
      <c r="V420" s="762"/>
      <c r="W420" s="762"/>
      <c r="X420" s="762"/>
      <c r="Y420" s="762"/>
      <c r="Z420" s="762"/>
      <c r="AA420" s="762"/>
      <c r="AB420" s="762"/>
      <c r="AC420" s="762"/>
      <c r="AD420" s="762"/>
      <c r="AE420" s="762"/>
      <c r="AF420" s="762"/>
      <c r="AG420" s="762"/>
      <c r="AH420" s="762"/>
      <c r="AI420" s="762"/>
      <c r="AJ420" s="762"/>
      <c r="AK420" s="762"/>
      <c r="AL420" s="762"/>
      <c r="AM420" s="762"/>
      <c r="AN420" s="823"/>
    </row>
    <row r="421" spans="1:40" ht="15.75" customHeight="1">
      <c r="A421" s="762"/>
      <c r="B421" s="764"/>
      <c r="C421" s="826"/>
      <c r="D421" s="826"/>
      <c r="E421" s="826"/>
      <c r="F421" s="826"/>
      <c r="G421" s="826"/>
      <c r="H421" s="762"/>
      <c r="I421" s="762"/>
      <c r="J421" s="762"/>
      <c r="K421" s="762"/>
      <c r="L421" s="762"/>
      <c r="M421" s="762"/>
      <c r="N421" s="762"/>
      <c r="O421" s="762"/>
      <c r="P421" s="762"/>
      <c r="Q421" s="762"/>
      <c r="R421" s="762"/>
      <c r="S421" s="762"/>
      <c r="T421" s="762"/>
      <c r="U421" s="762"/>
      <c r="V421" s="762"/>
      <c r="W421" s="762"/>
      <c r="X421" s="762"/>
      <c r="Y421" s="762"/>
      <c r="Z421" s="762"/>
      <c r="AA421" s="762"/>
      <c r="AB421" s="762"/>
      <c r="AC421" s="762"/>
      <c r="AD421" s="762"/>
      <c r="AE421" s="762"/>
      <c r="AF421" s="762"/>
      <c r="AG421" s="762"/>
      <c r="AH421" s="762"/>
      <c r="AI421" s="762"/>
      <c r="AJ421" s="762"/>
      <c r="AK421" s="762"/>
      <c r="AL421" s="762"/>
      <c r="AM421" s="762"/>
      <c r="AN421" s="823"/>
    </row>
    <row r="422" spans="1:40" ht="15.75" customHeight="1">
      <c r="A422" s="762"/>
      <c r="B422" s="764"/>
      <c r="C422" s="826"/>
      <c r="D422" s="826"/>
      <c r="E422" s="826"/>
      <c r="F422" s="826"/>
      <c r="G422" s="826"/>
      <c r="H422" s="762"/>
      <c r="I422" s="762"/>
      <c r="J422" s="762"/>
      <c r="K422" s="762"/>
      <c r="L422" s="762"/>
      <c r="M422" s="762"/>
      <c r="N422" s="762"/>
      <c r="O422" s="762"/>
      <c r="P422" s="762"/>
      <c r="Q422" s="762"/>
      <c r="R422" s="762"/>
      <c r="S422" s="762"/>
      <c r="T422" s="762"/>
      <c r="U422" s="762"/>
      <c r="V422" s="762"/>
      <c r="W422" s="762"/>
      <c r="X422" s="762"/>
      <c r="Y422" s="762"/>
      <c r="Z422" s="762"/>
      <c r="AA422" s="762"/>
      <c r="AB422" s="762"/>
      <c r="AC422" s="762"/>
      <c r="AD422" s="762"/>
      <c r="AE422" s="762"/>
      <c r="AF422" s="762"/>
      <c r="AG422" s="762"/>
      <c r="AH422" s="762"/>
      <c r="AI422" s="762"/>
      <c r="AJ422" s="762"/>
      <c r="AK422" s="762"/>
      <c r="AL422" s="762"/>
      <c r="AM422" s="762"/>
      <c r="AN422" s="823"/>
    </row>
    <row r="423" spans="1:40" ht="15.75" customHeight="1">
      <c r="A423" s="762"/>
      <c r="B423" s="764"/>
      <c r="C423" s="826"/>
      <c r="D423" s="826"/>
      <c r="E423" s="826"/>
      <c r="F423" s="826"/>
      <c r="G423" s="826"/>
      <c r="H423" s="762"/>
      <c r="I423" s="762"/>
      <c r="J423" s="762"/>
      <c r="K423" s="762"/>
      <c r="L423" s="762"/>
      <c r="M423" s="762"/>
      <c r="N423" s="762"/>
      <c r="O423" s="762"/>
      <c r="P423" s="762"/>
      <c r="Q423" s="762"/>
      <c r="R423" s="762"/>
      <c r="S423" s="762"/>
      <c r="T423" s="762"/>
      <c r="U423" s="762"/>
      <c r="V423" s="762"/>
      <c r="W423" s="762"/>
      <c r="X423" s="762"/>
      <c r="Y423" s="762"/>
      <c r="Z423" s="762"/>
      <c r="AA423" s="762"/>
      <c r="AB423" s="762"/>
      <c r="AC423" s="762"/>
      <c r="AD423" s="762"/>
      <c r="AE423" s="762"/>
      <c r="AF423" s="762"/>
      <c r="AG423" s="762"/>
      <c r="AH423" s="762"/>
      <c r="AI423" s="762"/>
      <c r="AJ423" s="762"/>
      <c r="AK423" s="762"/>
      <c r="AL423" s="762"/>
      <c r="AM423" s="762"/>
      <c r="AN423" s="823"/>
    </row>
    <row r="424" spans="1:40" ht="15.75" customHeight="1">
      <c r="A424" s="762"/>
      <c r="B424" s="764"/>
      <c r="C424" s="826"/>
      <c r="D424" s="826"/>
      <c r="E424" s="826"/>
      <c r="F424" s="826"/>
      <c r="G424" s="826"/>
      <c r="H424" s="762"/>
      <c r="I424" s="762"/>
      <c r="J424" s="762"/>
      <c r="K424" s="762"/>
      <c r="L424" s="762"/>
      <c r="M424" s="762"/>
      <c r="N424" s="762"/>
      <c r="O424" s="762"/>
      <c r="P424" s="762"/>
      <c r="Q424" s="762"/>
      <c r="R424" s="762"/>
      <c r="S424" s="762"/>
      <c r="T424" s="762"/>
      <c r="U424" s="762"/>
      <c r="V424" s="762"/>
      <c r="W424" s="762"/>
      <c r="X424" s="762"/>
      <c r="Y424" s="762"/>
      <c r="Z424" s="762"/>
      <c r="AA424" s="762"/>
      <c r="AB424" s="762"/>
      <c r="AC424" s="762"/>
      <c r="AD424" s="762"/>
      <c r="AE424" s="762"/>
      <c r="AF424" s="762"/>
      <c r="AG424" s="762"/>
      <c r="AH424" s="762"/>
      <c r="AI424" s="762"/>
      <c r="AJ424" s="762"/>
      <c r="AK424" s="762"/>
      <c r="AL424" s="762"/>
      <c r="AM424" s="762"/>
      <c r="AN424" s="823"/>
    </row>
    <row r="425" spans="1:40" ht="15.75" customHeight="1">
      <c r="A425" s="762"/>
      <c r="B425" s="764"/>
      <c r="C425" s="826"/>
      <c r="D425" s="826"/>
      <c r="E425" s="826"/>
      <c r="F425" s="826"/>
      <c r="G425" s="826"/>
      <c r="H425" s="762"/>
      <c r="I425" s="762"/>
      <c r="J425" s="762"/>
      <c r="K425" s="762"/>
      <c r="L425" s="762"/>
      <c r="M425" s="762"/>
      <c r="N425" s="762"/>
      <c r="O425" s="762"/>
      <c r="P425" s="762"/>
      <c r="Q425" s="762"/>
      <c r="R425" s="762"/>
      <c r="S425" s="762"/>
      <c r="T425" s="762"/>
      <c r="U425" s="762"/>
      <c r="V425" s="762"/>
      <c r="W425" s="762"/>
      <c r="X425" s="762"/>
      <c r="Y425" s="762"/>
      <c r="Z425" s="762"/>
      <c r="AA425" s="762"/>
      <c r="AB425" s="762"/>
      <c r="AC425" s="762"/>
      <c r="AD425" s="762"/>
      <c r="AE425" s="762"/>
      <c r="AF425" s="762"/>
      <c r="AG425" s="762"/>
      <c r="AH425" s="762"/>
      <c r="AI425" s="762"/>
      <c r="AJ425" s="762"/>
      <c r="AK425" s="762"/>
      <c r="AL425" s="762"/>
      <c r="AM425" s="762"/>
      <c r="AN425" s="823"/>
    </row>
    <row r="426" spans="1:40" ht="15.75" customHeight="1">
      <c r="A426" s="762"/>
      <c r="B426" s="764"/>
      <c r="C426" s="826"/>
      <c r="D426" s="826"/>
      <c r="E426" s="826"/>
      <c r="F426" s="826"/>
      <c r="G426" s="826"/>
      <c r="H426" s="762"/>
      <c r="I426" s="762"/>
      <c r="J426" s="762"/>
      <c r="K426" s="762"/>
      <c r="L426" s="762"/>
      <c r="M426" s="762"/>
      <c r="N426" s="762"/>
      <c r="O426" s="762"/>
      <c r="P426" s="762"/>
      <c r="Q426" s="762"/>
      <c r="R426" s="762"/>
      <c r="S426" s="762"/>
      <c r="T426" s="762"/>
      <c r="U426" s="762"/>
      <c r="V426" s="762"/>
      <c r="W426" s="762"/>
      <c r="X426" s="762"/>
      <c r="Y426" s="762"/>
      <c r="Z426" s="762"/>
      <c r="AA426" s="762"/>
      <c r="AB426" s="762"/>
      <c r="AC426" s="762"/>
      <c r="AD426" s="762"/>
      <c r="AE426" s="762"/>
      <c r="AF426" s="762"/>
      <c r="AG426" s="762"/>
      <c r="AH426" s="762"/>
      <c r="AI426" s="762"/>
      <c r="AJ426" s="762"/>
      <c r="AK426" s="762"/>
      <c r="AL426" s="762"/>
      <c r="AM426" s="762"/>
      <c r="AN426" s="823"/>
    </row>
    <row r="427" spans="1:40" ht="15.75" customHeight="1">
      <c r="A427" s="762"/>
      <c r="B427" s="764"/>
      <c r="C427" s="826"/>
      <c r="D427" s="826"/>
      <c r="E427" s="826"/>
      <c r="F427" s="826"/>
      <c r="G427" s="826"/>
      <c r="H427" s="762"/>
      <c r="I427" s="762"/>
      <c r="J427" s="762"/>
      <c r="K427" s="762"/>
      <c r="L427" s="762"/>
      <c r="M427" s="762"/>
      <c r="N427" s="762"/>
      <c r="O427" s="762"/>
      <c r="P427" s="762"/>
      <c r="Q427" s="762"/>
      <c r="R427" s="762"/>
      <c r="S427" s="762"/>
      <c r="T427" s="762"/>
      <c r="U427" s="762"/>
      <c r="V427" s="762"/>
      <c r="W427" s="762"/>
      <c r="X427" s="762"/>
      <c r="Y427" s="762"/>
      <c r="Z427" s="762"/>
      <c r="AA427" s="762"/>
      <c r="AB427" s="762"/>
      <c r="AC427" s="762"/>
      <c r="AD427" s="762"/>
      <c r="AE427" s="762"/>
      <c r="AF427" s="762"/>
      <c r="AG427" s="762"/>
      <c r="AH427" s="762"/>
      <c r="AI427" s="762"/>
      <c r="AJ427" s="762"/>
      <c r="AK427" s="762"/>
      <c r="AL427" s="762"/>
      <c r="AM427" s="762"/>
      <c r="AN427" s="823"/>
    </row>
    <row r="428" spans="1:40" ht="15.75" customHeight="1">
      <c r="A428" s="762"/>
      <c r="B428" s="764"/>
      <c r="C428" s="826"/>
      <c r="D428" s="826"/>
      <c r="E428" s="826"/>
      <c r="F428" s="826"/>
      <c r="G428" s="826"/>
      <c r="H428" s="762"/>
      <c r="I428" s="762"/>
      <c r="J428" s="762"/>
      <c r="K428" s="762"/>
      <c r="L428" s="762"/>
      <c r="M428" s="762"/>
      <c r="N428" s="762"/>
      <c r="O428" s="762"/>
      <c r="P428" s="762"/>
      <c r="Q428" s="762"/>
      <c r="R428" s="762"/>
      <c r="S428" s="762"/>
      <c r="T428" s="762"/>
      <c r="U428" s="762"/>
      <c r="V428" s="762"/>
      <c r="W428" s="762"/>
      <c r="X428" s="762"/>
      <c r="Y428" s="762"/>
      <c r="Z428" s="762"/>
      <c r="AA428" s="762"/>
      <c r="AB428" s="762"/>
      <c r="AC428" s="762"/>
      <c r="AD428" s="762"/>
      <c r="AE428" s="762"/>
      <c r="AF428" s="762"/>
      <c r="AG428" s="762"/>
      <c r="AH428" s="762"/>
      <c r="AI428" s="762"/>
      <c r="AJ428" s="762"/>
      <c r="AK428" s="762"/>
      <c r="AL428" s="762"/>
      <c r="AM428" s="762"/>
      <c r="AN428" s="823"/>
    </row>
    <row r="429" spans="1:40" ht="15.75" customHeight="1">
      <c r="A429" s="762"/>
      <c r="B429" s="764"/>
      <c r="C429" s="826"/>
      <c r="D429" s="826"/>
      <c r="E429" s="826"/>
      <c r="F429" s="826"/>
      <c r="G429" s="826"/>
      <c r="H429" s="762"/>
      <c r="I429" s="762"/>
      <c r="J429" s="762"/>
      <c r="K429" s="762"/>
      <c r="L429" s="762"/>
      <c r="M429" s="762"/>
      <c r="N429" s="762"/>
      <c r="O429" s="762"/>
      <c r="P429" s="762"/>
      <c r="Q429" s="762"/>
      <c r="R429" s="762"/>
      <c r="S429" s="762"/>
      <c r="T429" s="762"/>
      <c r="U429" s="762"/>
      <c r="V429" s="762"/>
      <c r="W429" s="762"/>
      <c r="X429" s="762"/>
      <c r="Y429" s="762"/>
      <c r="Z429" s="762"/>
      <c r="AA429" s="762"/>
      <c r="AB429" s="762"/>
      <c r="AC429" s="762"/>
      <c r="AD429" s="762"/>
      <c r="AE429" s="762"/>
      <c r="AF429" s="762"/>
      <c r="AG429" s="762"/>
      <c r="AH429" s="762"/>
      <c r="AI429" s="762"/>
      <c r="AJ429" s="762"/>
      <c r="AK429" s="762"/>
      <c r="AL429" s="762"/>
      <c r="AM429" s="762"/>
      <c r="AN429" s="823"/>
    </row>
    <row r="430" spans="1:40" ht="15.75" customHeight="1">
      <c r="A430" s="762"/>
      <c r="B430" s="764"/>
      <c r="C430" s="826"/>
      <c r="D430" s="826"/>
      <c r="E430" s="826"/>
      <c r="F430" s="826"/>
      <c r="G430" s="826"/>
      <c r="H430" s="762"/>
      <c r="I430" s="762"/>
      <c r="J430" s="762"/>
      <c r="K430" s="762"/>
      <c r="L430" s="762"/>
      <c r="M430" s="762"/>
      <c r="N430" s="762"/>
      <c r="O430" s="762"/>
      <c r="P430" s="762"/>
      <c r="Q430" s="762"/>
      <c r="R430" s="762"/>
      <c r="S430" s="762"/>
      <c r="T430" s="762"/>
      <c r="U430" s="762"/>
      <c r="V430" s="762"/>
      <c r="W430" s="762"/>
      <c r="X430" s="762"/>
      <c r="Y430" s="762"/>
      <c r="Z430" s="762"/>
      <c r="AA430" s="762"/>
      <c r="AB430" s="762"/>
      <c r="AC430" s="762"/>
      <c r="AD430" s="762"/>
      <c r="AE430" s="762"/>
      <c r="AF430" s="762"/>
      <c r="AG430" s="762"/>
      <c r="AH430" s="762"/>
      <c r="AI430" s="762"/>
      <c r="AJ430" s="762"/>
      <c r="AK430" s="762"/>
      <c r="AL430" s="762"/>
      <c r="AM430" s="762"/>
      <c r="AN430" s="823"/>
    </row>
    <row r="431" spans="1:40" ht="15.75" customHeight="1">
      <c r="A431" s="762"/>
      <c r="B431" s="764"/>
      <c r="C431" s="826"/>
      <c r="D431" s="826"/>
      <c r="E431" s="826"/>
      <c r="F431" s="826"/>
      <c r="G431" s="826"/>
      <c r="H431" s="762"/>
      <c r="I431" s="762"/>
      <c r="J431" s="762"/>
      <c r="K431" s="762"/>
      <c r="L431" s="762"/>
      <c r="M431" s="762"/>
      <c r="N431" s="762"/>
      <c r="O431" s="762"/>
      <c r="P431" s="762"/>
      <c r="Q431" s="762"/>
      <c r="R431" s="762"/>
      <c r="S431" s="762"/>
      <c r="T431" s="762"/>
      <c r="U431" s="762"/>
      <c r="V431" s="762"/>
      <c r="W431" s="762"/>
      <c r="X431" s="762"/>
      <c r="Y431" s="762"/>
      <c r="Z431" s="762"/>
      <c r="AA431" s="762"/>
      <c r="AB431" s="762"/>
      <c r="AC431" s="762"/>
      <c r="AD431" s="762"/>
      <c r="AE431" s="762"/>
      <c r="AF431" s="762"/>
      <c r="AG431" s="762"/>
      <c r="AH431" s="762"/>
      <c r="AI431" s="762"/>
      <c r="AJ431" s="762"/>
      <c r="AK431" s="762"/>
      <c r="AL431" s="762"/>
      <c r="AM431" s="762"/>
      <c r="AN431" s="823"/>
    </row>
    <row r="432" spans="1:40" ht="15.75" customHeight="1">
      <c r="A432" s="762"/>
      <c r="B432" s="764"/>
      <c r="C432" s="826"/>
      <c r="D432" s="826"/>
      <c r="E432" s="826"/>
      <c r="F432" s="826"/>
      <c r="G432" s="826"/>
      <c r="H432" s="762"/>
      <c r="I432" s="762"/>
      <c r="J432" s="762"/>
      <c r="K432" s="762"/>
      <c r="L432" s="762"/>
      <c r="M432" s="762"/>
      <c r="N432" s="762"/>
      <c r="O432" s="762"/>
      <c r="P432" s="762"/>
      <c r="Q432" s="762"/>
      <c r="R432" s="762"/>
      <c r="S432" s="762"/>
      <c r="T432" s="762"/>
      <c r="U432" s="762"/>
      <c r="V432" s="762"/>
      <c r="W432" s="762"/>
      <c r="X432" s="762"/>
      <c r="Y432" s="762"/>
      <c r="Z432" s="762"/>
      <c r="AA432" s="762"/>
      <c r="AB432" s="762"/>
      <c r="AC432" s="762"/>
      <c r="AD432" s="762"/>
      <c r="AE432" s="762"/>
      <c r="AF432" s="762"/>
      <c r="AG432" s="762"/>
      <c r="AH432" s="762"/>
      <c r="AI432" s="762"/>
      <c r="AJ432" s="762"/>
      <c r="AK432" s="762"/>
      <c r="AL432" s="762"/>
      <c r="AM432" s="762"/>
      <c r="AN432" s="823"/>
    </row>
    <row r="433" spans="1:40" ht="15.75" customHeight="1">
      <c r="A433" s="762"/>
      <c r="B433" s="764"/>
      <c r="C433" s="826"/>
      <c r="D433" s="826"/>
      <c r="E433" s="826"/>
      <c r="F433" s="826"/>
      <c r="G433" s="826"/>
      <c r="H433" s="762"/>
      <c r="I433" s="762"/>
      <c r="J433" s="762"/>
      <c r="K433" s="762"/>
      <c r="L433" s="762"/>
      <c r="M433" s="762"/>
      <c r="N433" s="762"/>
      <c r="O433" s="762"/>
      <c r="P433" s="762"/>
      <c r="Q433" s="762"/>
      <c r="R433" s="762"/>
      <c r="S433" s="762"/>
      <c r="T433" s="762"/>
      <c r="U433" s="762"/>
      <c r="V433" s="762"/>
      <c r="W433" s="762"/>
      <c r="X433" s="762"/>
      <c r="Y433" s="762"/>
      <c r="Z433" s="762"/>
      <c r="AA433" s="762"/>
      <c r="AB433" s="762"/>
      <c r="AC433" s="762"/>
      <c r="AD433" s="762"/>
      <c r="AE433" s="762"/>
      <c r="AF433" s="762"/>
      <c r="AG433" s="762"/>
      <c r="AH433" s="762"/>
      <c r="AI433" s="762"/>
      <c r="AJ433" s="762"/>
      <c r="AK433" s="762"/>
      <c r="AL433" s="762"/>
      <c r="AM433" s="762"/>
      <c r="AN433" s="823"/>
    </row>
    <row r="434" spans="1:40" ht="15.75" customHeight="1">
      <c r="A434" s="762"/>
      <c r="B434" s="764"/>
      <c r="C434" s="826"/>
      <c r="D434" s="826"/>
      <c r="E434" s="826"/>
      <c r="F434" s="826"/>
      <c r="G434" s="826"/>
      <c r="H434" s="762"/>
      <c r="I434" s="762"/>
      <c r="J434" s="762"/>
      <c r="K434" s="762"/>
      <c r="L434" s="762"/>
      <c r="M434" s="762"/>
      <c r="N434" s="762"/>
      <c r="O434" s="762"/>
      <c r="P434" s="762"/>
      <c r="Q434" s="762"/>
      <c r="R434" s="762"/>
      <c r="S434" s="762"/>
      <c r="T434" s="762"/>
      <c r="U434" s="762"/>
      <c r="V434" s="762"/>
      <c r="W434" s="762"/>
      <c r="X434" s="762"/>
      <c r="Y434" s="762"/>
      <c r="Z434" s="762"/>
      <c r="AA434" s="762"/>
      <c r="AB434" s="762"/>
      <c r="AC434" s="762"/>
      <c r="AD434" s="762"/>
      <c r="AE434" s="762"/>
      <c r="AF434" s="762"/>
      <c r="AG434" s="762"/>
      <c r="AH434" s="762"/>
      <c r="AI434" s="762"/>
      <c r="AJ434" s="762"/>
      <c r="AK434" s="762"/>
      <c r="AL434" s="762"/>
      <c r="AM434" s="762"/>
      <c r="AN434" s="823"/>
    </row>
    <row r="435" spans="1:40" ht="15.75" customHeight="1">
      <c r="A435" s="762"/>
      <c r="B435" s="764"/>
      <c r="C435" s="826"/>
      <c r="D435" s="826"/>
      <c r="E435" s="826"/>
      <c r="F435" s="826"/>
      <c r="G435" s="826"/>
      <c r="H435" s="762"/>
      <c r="I435" s="762"/>
      <c r="J435" s="762"/>
      <c r="K435" s="762"/>
      <c r="L435" s="762"/>
      <c r="M435" s="762"/>
      <c r="N435" s="762"/>
      <c r="O435" s="762"/>
      <c r="P435" s="762"/>
      <c r="Q435" s="762"/>
      <c r="R435" s="762"/>
      <c r="S435" s="762"/>
      <c r="T435" s="762"/>
      <c r="U435" s="762"/>
      <c r="V435" s="762"/>
      <c r="W435" s="762"/>
      <c r="X435" s="762"/>
      <c r="Y435" s="762"/>
      <c r="Z435" s="762"/>
      <c r="AA435" s="762"/>
      <c r="AB435" s="762"/>
      <c r="AC435" s="762"/>
      <c r="AD435" s="762"/>
      <c r="AE435" s="762"/>
      <c r="AF435" s="762"/>
      <c r="AG435" s="762"/>
      <c r="AH435" s="762"/>
      <c r="AI435" s="762"/>
      <c r="AJ435" s="762"/>
      <c r="AK435" s="762"/>
      <c r="AL435" s="762"/>
      <c r="AM435" s="762"/>
      <c r="AN435" s="823"/>
    </row>
    <row r="436" spans="1:40" ht="15.75" customHeight="1">
      <c r="A436" s="762"/>
      <c r="B436" s="764"/>
      <c r="C436" s="826"/>
      <c r="D436" s="826"/>
      <c r="E436" s="826"/>
      <c r="F436" s="826"/>
      <c r="G436" s="826"/>
      <c r="H436" s="762"/>
      <c r="I436" s="762"/>
      <c r="J436" s="762"/>
      <c r="K436" s="762"/>
      <c r="L436" s="762"/>
      <c r="M436" s="762"/>
      <c r="N436" s="762"/>
      <c r="O436" s="762"/>
      <c r="P436" s="762"/>
      <c r="Q436" s="762"/>
      <c r="R436" s="762"/>
      <c r="S436" s="762"/>
      <c r="T436" s="762"/>
      <c r="U436" s="762"/>
      <c r="V436" s="762"/>
      <c r="W436" s="762"/>
      <c r="X436" s="762"/>
      <c r="Y436" s="762"/>
      <c r="Z436" s="762"/>
      <c r="AA436" s="762"/>
      <c r="AB436" s="762"/>
      <c r="AC436" s="762"/>
      <c r="AD436" s="762"/>
      <c r="AE436" s="762"/>
      <c r="AF436" s="762"/>
      <c r="AG436" s="762"/>
      <c r="AH436" s="762"/>
      <c r="AI436" s="762"/>
      <c r="AJ436" s="762"/>
      <c r="AK436" s="762"/>
      <c r="AL436" s="762"/>
      <c r="AM436" s="762"/>
      <c r="AN436" s="823"/>
    </row>
    <row r="437" spans="1:40" ht="15.75" customHeight="1">
      <c r="A437" s="762"/>
      <c r="B437" s="764"/>
      <c r="C437" s="826"/>
      <c r="D437" s="826"/>
      <c r="E437" s="826"/>
      <c r="F437" s="826"/>
      <c r="G437" s="826"/>
      <c r="H437" s="762"/>
      <c r="I437" s="762"/>
      <c r="J437" s="762"/>
      <c r="K437" s="762"/>
      <c r="L437" s="762"/>
      <c r="M437" s="762"/>
      <c r="N437" s="762"/>
      <c r="O437" s="762"/>
      <c r="P437" s="762"/>
      <c r="Q437" s="762"/>
      <c r="R437" s="762"/>
      <c r="S437" s="762"/>
      <c r="T437" s="762"/>
      <c r="U437" s="762"/>
      <c r="V437" s="762"/>
      <c r="W437" s="762"/>
      <c r="X437" s="762"/>
      <c r="Y437" s="762"/>
      <c r="Z437" s="762"/>
      <c r="AA437" s="762"/>
      <c r="AB437" s="762"/>
      <c r="AC437" s="762"/>
      <c r="AD437" s="762"/>
      <c r="AE437" s="762"/>
      <c r="AF437" s="762"/>
      <c r="AG437" s="762"/>
      <c r="AH437" s="762"/>
      <c r="AI437" s="762"/>
      <c r="AJ437" s="762"/>
      <c r="AK437" s="762"/>
      <c r="AL437" s="762"/>
      <c r="AM437" s="762"/>
      <c r="AN437" s="823"/>
    </row>
    <row r="438" spans="1:40" ht="15.75" customHeight="1">
      <c r="A438" s="762"/>
      <c r="B438" s="764"/>
      <c r="C438" s="826"/>
      <c r="D438" s="826"/>
      <c r="E438" s="826"/>
      <c r="F438" s="826"/>
      <c r="G438" s="826"/>
      <c r="H438" s="762"/>
      <c r="I438" s="762"/>
      <c r="J438" s="762"/>
      <c r="K438" s="762"/>
      <c r="L438" s="762"/>
      <c r="M438" s="762"/>
      <c r="N438" s="762"/>
      <c r="O438" s="762"/>
      <c r="P438" s="762"/>
      <c r="Q438" s="762"/>
      <c r="R438" s="762"/>
      <c r="S438" s="762"/>
      <c r="T438" s="762"/>
      <c r="U438" s="762"/>
      <c r="V438" s="762"/>
      <c r="W438" s="762"/>
      <c r="X438" s="762"/>
      <c r="Y438" s="762"/>
      <c r="Z438" s="762"/>
      <c r="AA438" s="762"/>
      <c r="AB438" s="762"/>
      <c r="AC438" s="762"/>
      <c r="AD438" s="762"/>
      <c r="AE438" s="762"/>
      <c r="AF438" s="762"/>
      <c r="AG438" s="762"/>
      <c r="AH438" s="762"/>
      <c r="AI438" s="762"/>
      <c r="AJ438" s="762"/>
      <c r="AK438" s="762"/>
      <c r="AL438" s="762"/>
      <c r="AM438" s="762"/>
      <c r="AN438" s="823"/>
    </row>
    <row r="439" spans="1:40" ht="15.75" customHeight="1">
      <c r="A439" s="762"/>
      <c r="B439" s="764"/>
      <c r="C439" s="826"/>
      <c r="D439" s="826"/>
      <c r="E439" s="826"/>
      <c r="F439" s="826"/>
      <c r="G439" s="826"/>
      <c r="H439" s="762"/>
      <c r="I439" s="762"/>
      <c r="J439" s="762"/>
      <c r="K439" s="762"/>
      <c r="L439" s="762"/>
      <c r="M439" s="762"/>
      <c r="N439" s="762"/>
      <c r="O439" s="762"/>
      <c r="P439" s="762"/>
      <c r="Q439" s="762"/>
      <c r="R439" s="762"/>
      <c r="S439" s="762"/>
      <c r="T439" s="762"/>
      <c r="U439" s="762"/>
      <c r="V439" s="762"/>
      <c r="W439" s="762"/>
      <c r="X439" s="762"/>
      <c r="Y439" s="762"/>
      <c r="Z439" s="762"/>
      <c r="AA439" s="762"/>
      <c r="AB439" s="762"/>
      <c r="AC439" s="762"/>
      <c r="AD439" s="762"/>
      <c r="AE439" s="762"/>
      <c r="AF439" s="762"/>
      <c r="AG439" s="762"/>
      <c r="AH439" s="762"/>
      <c r="AI439" s="762"/>
      <c r="AJ439" s="762"/>
      <c r="AK439" s="762"/>
      <c r="AL439" s="762"/>
      <c r="AM439" s="762"/>
      <c r="AN439" s="823"/>
    </row>
    <row r="440" spans="1:40" ht="15.75" customHeight="1">
      <c r="A440" s="762"/>
      <c r="B440" s="764"/>
      <c r="C440" s="826"/>
      <c r="D440" s="826"/>
      <c r="E440" s="826"/>
      <c r="F440" s="826"/>
      <c r="G440" s="826"/>
      <c r="H440" s="762"/>
      <c r="I440" s="762"/>
      <c r="J440" s="762"/>
      <c r="K440" s="762"/>
      <c r="L440" s="762"/>
      <c r="M440" s="762"/>
      <c r="N440" s="762"/>
      <c r="O440" s="762"/>
      <c r="P440" s="762"/>
      <c r="Q440" s="762"/>
      <c r="R440" s="762"/>
      <c r="S440" s="762"/>
      <c r="T440" s="762"/>
      <c r="U440" s="762"/>
      <c r="V440" s="762"/>
      <c r="W440" s="762"/>
      <c r="X440" s="762"/>
      <c r="Y440" s="762"/>
      <c r="Z440" s="762"/>
      <c r="AA440" s="762"/>
      <c r="AB440" s="762"/>
      <c r="AC440" s="762"/>
      <c r="AD440" s="762"/>
      <c r="AE440" s="762"/>
      <c r="AF440" s="762"/>
      <c r="AG440" s="762"/>
      <c r="AH440" s="762"/>
      <c r="AI440" s="762"/>
      <c r="AJ440" s="762"/>
      <c r="AK440" s="762"/>
      <c r="AL440" s="762"/>
      <c r="AM440" s="762"/>
      <c r="AN440" s="823"/>
    </row>
    <row r="441" spans="1:40" ht="15.75" customHeight="1">
      <c r="A441" s="762"/>
      <c r="B441" s="764"/>
      <c r="C441" s="826"/>
      <c r="D441" s="826"/>
      <c r="E441" s="826"/>
      <c r="F441" s="826"/>
      <c r="G441" s="826"/>
      <c r="H441" s="762"/>
      <c r="I441" s="762"/>
      <c r="J441" s="762"/>
      <c r="K441" s="762"/>
      <c r="L441" s="762"/>
      <c r="M441" s="762"/>
      <c r="N441" s="762"/>
      <c r="O441" s="762"/>
      <c r="P441" s="762"/>
      <c r="Q441" s="762"/>
      <c r="R441" s="762"/>
      <c r="S441" s="762"/>
      <c r="T441" s="762"/>
      <c r="U441" s="762"/>
      <c r="V441" s="762"/>
      <c r="W441" s="762"/>
      <c r="X441" s="762"/>
      <c r="Y441" s="762"/>
      <c r="Z441" s="762"/>
      <c r="AA441" s="762"/>
      <c r="AB441" s="762"/>
      <c r="AC441" s="762"/>
      <c r="AD441" s="762"/>
      <c r="AE441" s="762"/>
      <c r="AF441" s="762"/>
      <c r="AG441" s="762"/>
      <c r="AH441" s="762"/>
      <c r="AI441" s="762"/>
      <c r="AJ441" s="762"/>
      <c r="AK441" s="762"/>
      <c r="AL441" s="762"/>
      <c r="AM441" s="762"/>
      <c r="AN441" s="823"/>
    </row>
    <row r="442" spans="1:40" ht="15.75" customHeight="1">
      <c r="A442" s="762"/>
      <c r="B442" s="764"/>
      <c r="C442" s="826"/>
      <c r="D442" s="826"/>
      <c r="E442" s="826"/>
      <c r="F442" s="826"/>
      <c r="G442" s="826"/>
      <c r="H442" s="762"/>
      <c r="I442" s="762"/>
      <c r="J442" s="762"/>
      <c r="K442" s="762"/>
      <c r="L442" s="762"/>
      <c r="M442" s="762"/>
      <c r="N442" s="762"/>
      <c r="O442" s="762"/>
      <c r="P442" s="762"/>
      <c r="Q442" s="762"/>
      <c r="R442" s="762"/>
      <c r="S442" s="762"/>
      <c r="T442" s="762"/>
      <c r="U442" s="762"/>
      <c r="V442" s="762"/>
      <c r="W442" s="762"/>
      <c r="X442" s="762"/>
      <c r="Y442" s="762"/>
      <c r="Z442" s="762"/>
      <c r="AA442" s="762"/>
      <c r="AB442" s="762"/>
      <c r="AC442" s="762"/>
      <c r="AD442" s="762"/>
      <c r="AE442" s="762"/>
      <c r="AF442" s="762"/>
      <c r="AG442" s="762"/>
      <c r="AH442" s="762"/>
      <c r="AI442" s="762"/>
      <c r="AJ442" s="762"/>
      <c r="AK442" s="762"/>
      <c r="AL442" s="762"/>
      <c r="AM442" s="762"/>
      <c r="AN442" s="823"/>
    </row>
    <row r="443" spans="1:40" ht="15.75" customHeight="1">
      <c r="A443" s="762"/>
      <c r="B443" s="764"/>
      <c r="C443" s="826"/>
      <c r="D443" s="826"/>
      <c r="E443" s="826"/>
      <c r="F443" s="826"/>
      <c r="G443" s="826"/>
      <c r="H443" s="762"/>
      <c r="I443" s="762"/>
      <c r="J443" s="762"/>
      <c r="K443" s="762"/>
      <c r="L443" s="762"/>
      <c r="M443" s="762"/>
      <c r="N443" s="762"/>
      <c r="O443" s="762"/>
      <c r="P443" s="762"/>
      <c r="Q443" s="762"/>
      <c r="R443" s="762"/>
      <c r="S443" s="762"/>
      <c r="T443" s="762"/>
      <c r="U443" s="762"/>
      <c r="V443" s="762"/>
      <c r="W443" s="762"/>
      <c r="X443" s="762"/>
      <c r="Y443" s="762"/>
      <c r="Z443" s="762"/>
      <c r="AA443" s="762"/>
      <c r="AB443" s="762"/>
      <c r="AC443" s="762"/>
      <c r="AD443" s="762"/>
      <c r="AE443" s="762"/>
      <c r="AF443" s="762"/>
      <c r="AG443" s="762"/>
      <c r="AH443" s="762"/>
      <c r="AI443" s="762"/>
      <c r="AJ443" s="762"/>
      <c r="AK443" s="762"/>
      <c r="AL443" s="762"/>
      <c r="AM443" s="762"/>
      <c r="AN443" s="823"/>
    </row>
    <row r="444" spans="1:40" ht="15.75" customHeight="1">
      <c r="A444" s="762"/>
      <c r="B444" s="764"/>
      <c r="C444" s="826"/>
      <c r="D444" s="826"/>
      <c r="E444" s="826"/>
      <c r="F444" s="826"/>
      <c r="G444" s="826"/>
      <c r="H444" s="762"/>
      <c r="I444" s="762"/>
      <c r="J444" s="762"/>
      <c r="K444" s="762"/>
      <c r="L444" s="762"/>
      <c r="M444" s="762"/>
      <c r="N444" s="762"/>
      <c r="O444" s="762"/>
      <c r="P444" s="762"/>
      <c r="Q444" s="762"/>
      <c r="R444" s="762"/>
      <c r="S444" s="762"/>
      <c r="T444" s="762"/>
      <c r="U444" s="762"/>
      <c r="V444" s="762"/>
      <c r="W444" s="762"/>
      <c r="X444" s="762"/>
      <c r="Y444" s="762"/>
      <c r="Z444" s="762"/>
      <c r="AA444" s="762"/>
      <c r="AB444" s="762"/>
      <c r="AC444" s="762"/>
      <c r="AD444" s="762"/>
      <c r="AE444" s="762"/>
      <c r="AF444" s="762"/>
      <c r="AG444" s="762"/>
      <c r="AH444" s="762"/>
      <c r="AI444" s="762"/>
      <c r="AJ444" s="762"/>
      <c r="AK444" s="762"/>
      <c r="AL444" s="762"/>
      <c r="AM444" s="762"/>
      <c r="AN444" s="823"/>
    </row>
    <row r="445" spans="1:40" ht="15.75" customHeight="1">
      <c r="A445" s="762"/>
      <c r="B445" s="764"/>
      <c r="C445" s="826"/>
      <c r="D445" s="826"/>
      <c r="E445" s="826"/>
      <c r="F445" s="826"/>
      <c r="G445" s="826"/>
      <c r="H445" s="762"/>
      <c r="I445" s="762"/>
      <c r="J445" s="762"/>
      <c r="K445" s="762"/>
      <c r="L445" s="762"/>
      <c r="M445" s="762"/>
      <c r="N445" s="762"/>
      <c r="O445" s="762"/>
      <c r="P445" s="762"/>
      <c r="Q445" s="762"/>
      <c r="R445" s="762"/>
      <c r="S445" s="762"/>
      <c r="T445" s="762"/>
      <c r="U445" s="762"/>
      <c r="V445" s="762"/>
      <c r="W445" s="762"/>
      <c r="X445" s="762"/>
      <c r="Y445" s="762"/>
      <c r="Z445" s="762"/>
      <c r="AA445" s="762"/>
      <c r="AB445" s="762"/>
      <c r="AC445" s="762"/>
      <c r="AD445" s="762"/>
      <c r="AE445" s="762"/>
      <c r="AF445" s="762"/>
      <c r="AG445" s="762"/>
      <c r="AH445" s="762"/>
      <c r="AI445" s="762"/>
      <c r="AJ445" s="762"/>
      <c r="AK445" s="762"/>
      <c r="AL445" s="762"/>
      <c r="AM445" s="762"/>
      <c r="AN445" s="823"/>
    </row>
    <row r="446" spans="1:40" ht="15.75" customHeight="1">
      <c r="A446" s="762"/>
      <c r="B446" s="764"/>
      <c r="C446" s="826"/>
      <c r="D446" s="826"/>
      <c r="E446" s="826"/>
      <c r="F446" s="826"/>
      <c r="G446" s="826"/>
      <c r="H446" s="762"/>
      <c r="I446" s="762"/>
      <c r="J446" s="762"/>
      <c r="K446" s="762"/>
      <c r="L446" s="762"/>
      <c r="M446" s="762"/>
      <c r="N446" s="762"/>
      <c r="O446" s="762"/>
      <c r="P446" s="762"/>
      <c r="Q446" s="762"/>
      <c r="R446" s="762"/>
      <c r="S446" s="762"/>
      <c r="T446" s="762"/>
      <c r="U446" s="762"/>
      <c r="V446" s="762"/>
      <c r="W446" s="762"/>
      <c r="X446" s="762"/>
      <c r="Y446" s="762"/>
      <c r="Z446" s="762"/>
      <c r="AA446" s="762"/>
      <c r="AB446" s="762"/>
      <c r="AC446" s="762"/>
      <c r="AD446" s="762"/>
      <c r="AE446" s="762"/>
      <c r="AF446" s="762"/>
      <c r="AG446" s="762"/>
      <c r="AH446" s="762"/>
      <c r="AI446" s="762"/>
      <c r="AJ446" s="762"/>
      <c r="AK446" s="762"/>
      <c r="AL446" s="762"/>
      <c r="AM446" s="762"/>
      <c r="AN446" s="823"/>
    </row>
    <row r="447" spans="1:40" ht="15.75" customHeight="1">
      <c r="A447" s="762"/>
      <c r="B447" s="764"/>
      <c r="C447" s="826"/>
      <c r="D447" s="826"/>
      <c r="E447" s="826"/>
      <c r="F447" s="826"/>
      <c r="G447" s="826"/>
      <c r="H447" s="762"/>
      <c r="I447" s="762"/>
      <c r="J447" s="762"/>
      <c r="K447" s="762"/>
      <c r="L447" s="762"/>
      <c r="M447" s="762"/>
      <c r="N447" s="762"/>
      <c r="O447" s="762"/>
      <c r="P447" s="762"/>
      <c r="Q447" s="762"/>
      <c r="R447" s="762"/>
      <c r="S447" s="762"/>
      <c r="T447" s="762"/>
      <c r="U447" s="762"/>
      <c r="V447" s="762"/>
      <c r="W447" s="762"/>
      <c r="X447" s="762"/>
      <c r="Y447" s="762"/>
      <c r="Z447" s="762"/>
      <c r="AA447" s="762"/>
      <c r="AB447" s="762"/>
      <c r="AC447" s="762"/>
      <c r="AD447" s="762"/>
      <c r="AE447" s="762"/>
      <c r="AF447" s="762"/>
      <c r="AG447" s="762"/>
      <c r="AH447" s="762"/>
      <c r="AI447" s="762"/>
      <c r="AJ447" s="762"/>
      <c r="AK447" s="762"/>
      <c r="AL447" s="762"/>
      <c r="AM447" s="762"/>
      <c r="AN447" s="823"/>
    </row>
    <row r="448" spans="1:40" ht="15.75" customHeight="1">
      <c r="A448" s="762"/>
      <c r="B448" s="764"/>
      <c r="C448" s="826"/>
      <c r="D448" s="826"/>
      <c r="E448" s="826"/>
      <c r="F448" s="826"/>
      <c r="G448" s="826"/>
      <c r="H448" s="762"/>
      <c r="I448" s="762"/>
      <c r="J448" s="762"/>
      <c r="K448" s="762"/>
      <c r="L448" s="762"/>
      <c r="M448" s="762"/>
      <c r="N448" s="762"/>
      <c r="O448" s="762"/>
      <c r="P448" s="762"/>
      <c r="Q448" s="762"/>
      <c r="R448" s="762"/>
      <c r="S448" s="762"/>
      <c r="T448" s="762"/>
      <c r="U448" s="762"/>
      <c r="V448" s="762"/>
      <c r="W448" s="762"/>
      <c r="X448" s="762"/>
      <c r="Y448" s="762"/>
      <c r="Z448" s="762"/>
      <c r="AA448" s="762"/>
      <c r="AB448" s="762"/>
      <c r="AC448" s="762"/>
      <c r="AD448" s="762"/>
      <c r="AE448" s="762"/>
      <c r="AF448" s="762"/>
      <c r="AG448" s="762"/>
      <c r="AH448" s="762"/>
      <c r="AI448" s="762"/>
      <c r="AJ448" s="762"/>
      <c r="AK448" s="762"/>
      <c r="AL448" s="762"/>
      <c r="AM448" s="762"/>
      <c r="AN448" s="823"/>
    </row>
    <row r="449" spans="1:40" ht="15.75" customHeight="1">
      <c r="A449" s="762"/>
      <c r="B449" s="764"/>
      <c r="C449" s="826"/>
      <c r="D449" s="826"/>
      <c r="E449" s="826"/>
      <c r="F449" s="826"/>
      <c r="G449" s="826"/>
      <c r="H449" s="762"/>
      <c r="I449" s="762"/>
      <c r="J449" s="762"/>
      <c r="K449" s="762"/>
      <c r="L449" s="762"/>
      <c r="M449" s="762"/>
      <c r="N449" s="762"/>
      <c r="O449" s="762"/>
      <c r="P449" s="762"/>
      <c r="Q449" s="762"/>
      <c r="R449" s="762"/>
      <c r="S449" s="762"/>
      <c r="T449" s="762"/>
      <c r="U449" s="762"/>
      <c r="V449" s="762"/>
      <c r="W449" s="762"/>
      <c r="X449" s="762"/>
      <c r="Y449" s="762"/>
      <c r="Z449" s="762"/>
      <c r="AA449" s="762"/>
      <c r="AB449" s="762"/>
      <c r="AC449" s="762"/>
      <c r="AD449" s="762"/>
      <c r="AE449" s="762"/>
      <c r="AF449" s="762"/>
      <c r="AG449" s="762"/>
      <c r="AH449" s="762"/>
      <c r="AI449" s="762"/>
      <c r="AJ449" s="762"/>
      <c r="AK449" s="762"/>
      <c r="AL449" s="762"/>
      <c r="AM449" s="762"/>
      <c r="AN449" s="823"/>
    </row>
    <row r="450" spans="1:40" ht="15.75" customHeight="1">
      <c r="A450" s="762"/>
      <c r="B450" s="764"/>
      <c r="C450" s="826"/>
      <c r="D450" s="826"/>
      <c r="E450" s="826"/>
      <c r="F450" s="826"/>
      <c r="G450" s="826"/>
      <c r="H450" s="762"/>
      <c r="I450" s="762"/>
      <c r="J450" s="762"/>
      <c r="K450" s="762"/>
      <c r="L450" s="762"/>
      <c r="M450" s="762"/>
      <c r="N450" s="762"/>
      <c r="O450" s="762"/>
      <c r="P450" s="762"/>
      <c r="Q450" s="762"/>
      <c r="R450" s="762"/>
      <c r="S450" s="762"/>
      <c r="T450" s="762"/>
      <c r="U450" s="762"/>
      <c r="V450" s="762"/>
      <c r="W450" s="762"/>
      <c r="X450" s="762"/>
      <c r="Y450" s="762"/>
      <c r="Z450" s="762"/>
      <c r="AA450" s="762"/>
      <c r="AB450" s="762"/>
      <c r="AC450" s="762"/>
      <c r="AD450" s="762"/>
      <c r="AE450" s="762"/>
      <c r="AF450" s="762"/>
      <c r="AG450" s="762"/>
      <c r="AH450" s="762"/>
      <c r="AI450" s="762"/>
      <c r="AJ450" s="762"/>
      <c r="AK450" s="762"/>
      <c r="AL450" s="762"/>
      <c r="AM450" s="762"/>
      <c r="AN450" s="823"/>
    </row>
    <row r="451" spans="1:40" ht="15.75" customHeight="1">
      <c r="A451" s="762"/>
      <c r="B451" s="764"/>
      <c r="C451" s="826"/>
      <c r="D451" s="826"/>
      <c r="E451" s="826"/>
      <c r="F451" s="826"/>
      <c r="G451" s="826"/>
      <c r="H451" s="762"/>
      <c r="I451" s="762"/>
      <c r="J451" s="762"/>
      <c r="K451" s="762"/>
      <c r="L451" s="762"/>
      <c r="M451" s="762"/>
      <c r="N451" s="762"/>
      <c r="O451" s="762"/>
      <c r="P451" s="762"/>
      <c r="Q451" s="762"/>
      <c r="R451" s="762"/>
      <c r="S451" s="762"/>
      <c r="T451" s="762"/>
      <c r="U451" s="762"/>
      <c r="V451" s="762"/>
      <c r="W451" s="762"/>
      <c r="X451" s="762"/>
      <c r="Y451" s="762"/>
      <c r="Z451" s="762"/>
      <c r="AA451" s="762"/>
      <c r="AB451" s="762"/>
      <c r="AC451" s="762"/>
      <c r="AD451" s="762"/>
      <c r="AE451" s="762"/>
      <c r="AF451" s="762"/>
      <c r="AG451" s="762"/>
      <c r="AH451" s="762"/>
      <c r="AI451" s="762"/>
      <c r="AJ451" s="762"/>
      <c r="AK451" s="762"/>
      <c r="AL451" s="762"/>
      <c r="AM451" s="762"/>
      <c r="AN451" s="823"/>
    </row>
    <row r="452" spans="1:40" ht="15.75" customHeight="1">
      <c r="A452" s="762"/>
      <c r="B452" s="764"/>
      <c r="C452" s="826"/>
      <c r="D452" s="826"/>
      <c r="E452" s="826"/>
      <c r="F452" s="826"/>
      <c r="G452" s="826"/>
      <c r="H452" s="762"/>
      <c r="I452" s="762"/>
      <c r="J452" s="762"/>
      <c r="K452" s="762"/>
      <c r="L452" s="762"/>
      <c r="M452" s="762"/>
      <c r="N452" s="762"/>
      <c r="O452" s="762"/>
      <c r="P452" s="762"/>
      <c r="Q452" s="762"/>
      <c r="R452" s="762"/>
      <c r="S452" s="762"/>
      <c r="T452" s="762"/>
      <c r="U452" s="762"/>
      <c r="V452" s="762"/>
      <c r="W452" s="762"/>
      <c r="X452" s="762"/>
      <c r="Y452" s="762"/>
      <c r="Z452" s="762"/>
      <c r="AA452" s="762"/>
      <c r="AB452" s="762"/>
      <c r="AC452" s="762"/>
      <c r="AD452" s="762"/>
      <c r="AE452" s="762"/>
      <c r="AF452" s="762"/>
      <c r="AG452" s="762"/>
      <c r="AH452" s="762"/>
      <c r="AI452" s="762"/>
      <c r="AJ452" s="762"/>
      <c r="AK452" s="762"/>
      <c r="AL452" s="762"/>
      <c r="AM452" s="762"/>
      <c r="AN452" s="823"/>
    </row>
    <row r="453" spans="1:40" ht="15.75" customHeight="1">
      <c r="A453" s="762"/>
      <c r="B453" s="764"/>
      <c r="C453" s="826"/>
      <c r="D453" s="826"/>
      <c r="E453" s="826"/>
      <c r="F453" s="826"/>
      <c r="G453" s="826"/>
      <c r="H453" s="762"/>
      <c r="I453" s="762"/>
      <c r="J453" s="762"/>
      <c r="K453" s="762"/>
      <c r="L453" s="762"/>
      <c r="M453" s="762"/>
      <c r="N453" s="762"/>
      <c r="O453" s="762"/>
      <c r="P453" s="762"/>
      <c r="Q453" s="762"/>
      <c r="R453" s="762"/>
      <c r="S453" s="762"/>
      <c r="T453" s="762"/>
      <c r="U453" s="762"/>
      <c r="V453" s="762"/>
      <c r="W453" s="762"/>
      <c r="X453" s="762"/>
      <c r="Y453" s="762"/>
      <c r="Z453" s="762"/>
      <c r="AA453" s="762"/>
      <c r="AB453" s="762"/>
      <c r="AC453" s="762"/>
      <c r="AD453" s="762"/>
      <c r="AE453" s="762"/>
      <c r="AF453" s="762"/>
      <c r="AG453" s="762"/>
      <c r="AH453" s="762"/>
      <c r="AI453" s="762"/>
      <c r="AJ453" s="762"/>
      <c r="AK453" s="762"/>
      <c r="AL453" s="762"/>
      <c r="AM453" s="762"/>
      <c r="AN453" s="823"/>
    </row>
    <row r="454" spans="1:40" ht="15.75" customHeight="1">
      <c r="A454" s="762"/>
      <c r="B454" s="764"/>
      <c r="C454" s="826"/>
      <c r="D454" s="826"/>
      <c r="E454" s="826"/>
      <c r="F454" s="826"/>
      <c r="G454" s="826"/>
      <c r="H454" s="762"/>
      <c r="I454" s="762"/>
      <c r="J454" s="762"/>
      <c r="K454" s="762"/>
      <c r="L454" s="762"/>
      <c r="M454" s="762"/>
      <c r="N454" s="762"/>
      <c r="O454" s="762"/>
      <c r="P454" s="762"/>
      <c r="Q454" s="762"/>
      <c r="R454" s="762"/>
      <c r="S454" s="762"/>
      <c r="T454" s="762"/>
      <c r="U454" s="762"/>
      <c r="V454" s="762"/>
      <c r="W454" s="762"/>
      <c r="X454" s="762"/>
      <c r="Y454" s="762"/>
      <c r="Z454" s="762"/>
      <c r="AA454" s="762"/>
      <c r="AB454" s="762"/>
      <c r="AC454" s="762"/>
      <c r="AD454" s="762"/>
      <c r="AE454" s="762"/>
      <c r="AF454" s="762"/>
      <c r="AG454" s="762"/>
      <c r="AH454" s="762"/>
      <c r="AI454" s="762"/>
      <c r="AJ454" s="762"/>
      <c r="AK454" s="762"/>
      <c r="AL454" s="762"/>
      <c r="AM454" s="762"/>
      <c r="AN454" s="823"/>
    </row>
    <row r="455" spans="1:40" ht="15.75" customHeight="1">
      <c r="A455" s="762"/>
      <c r="B455" s="764"/>
      <c r="C455" s="826"/>
      <c r="D455" s="826"/>
      <c r="E455" s="826"/>
      <c r="F455" s="826"/>
      <c r="G455" s="826"/>
      <c r="H455" s="762"/>
      <c r="I455" s="762"/>
      <c r="J455" s="762"/>
      <c r="K455" s="762"/>
      <c r="L455" s="762"/>
      <c r="M455" s="762"/>
      <c r="N455" s="762"/>
      <c r="O455" s="762"/>
      <c r="P455" s="762"/>
      <c r="Q455" s="762"/>
      <c r="R455" s="762"/>
      <c r="S455" s="762"/>
      <c r="T455" s="762"/>
      <c r="U455" s="762"/>
      <c r="V455" s="762"/>
      <c r="W455" s="762"/>
      <c r="X455" s="762"/>
      <c r="Y455" s="762"/>
      <c r="Z455" s="762"/>
      <c r="AA455" s="762"/>
      <c r="AB455" s="762"/>
      <c r="AC455" s="762"/>
      <c r="AD455" s="762"/>
      <c r="AE455" s="762"/>
      <c r="AF455" s="762"/>
      <c r="AG455" s="762"/>
      <c r="AH455" s="762"/>
      <c r="AI455" s="762"/>
      <c r="AJ455" s="762"/>
      <c r="AK455" s="762"/>
      <c r="AL455" s="762"/>
      <c r="AM455" s="762"/>
      <c r="AN455" s="823"/>
    </row>
    <row r="456" spans="1:40" ht="15.75" customHeight="1">
      <c r="A456" s="762"/>
      <c r="B456" s="764"/>
      <c r="C456" s="826"/>
      <c r="D456" s="826"/>
      <c r="E456" s="826"/>
      <c r="F456" s="826"/>
      <c r="G456" s="826"/>
      <c r="H456" s="762"/>
      <c r="I456" s="762"/>
      <c r="J456" s="762"/>
      <c r="K456" s="762"/>
      <c r="L456" s="762"/>
      <c r="M456" s="762"/>
      <c r="N456" s="762"/>
      <c r="O456" s="762"/>
      <c r="P456" s="762"/>
      <c r="Q456" s="762"/>
      <c r="R456" s="762"/>
      <c r="S456" s="762"/>
      <c r="T456" s="762"/>
      <c r="U456" s="762"/>
      <c r="V456" s="762"/>
      <c r="W456" s="762"/>
      <c r="X456" s="762"/>
      <c r="Y456" s="762"/>
      <c r="Z456" s="762"/>
      <c r="AA456" s="762"/>
      <c r="AB456" s="762"/>
      <c r="AC456" s="762"/>
      <c r="AD456" s="762"/>
      <c r="AE456" s="762"/>
      <c r="AF456" s="762"/>
      <c r="AG456" s="762"/>
      <c r="AH456" s="762"/>
      <c r="AI456" s="762"/>
      <c r="AJ456" s="762"/>
      <c r="AK456" s="762"/>
      <c r="AL456" s="762"/>
      <c r="AM456" s="762"/>
      <c r="AN456" s="823"/>
    </row>
    <row r="457" spans="1:40" ht="15.75" customHeight="1">
      <c r="A457" s="762"/>
      <c r="B457" s="764"/>
      <c r="C457" s="826"/>
      <c r="D457" s="826"/>
      <c r="E457" s="826"/>
      <c r="F457" s="826"/>
      <c r="G457" s="826"/>
      <c r="H457" s="762"/>
      <c r="I457" s="762"/>
      <c r="J457" s="762"/>
      <c r="K457" s="762"/>
      <c r="L457" s="762"/>
      <c r="M457" s="762"/>
      <c r="N457" s="762"/>
      <c r="O457" s="762"/>
      <c r="P457" s="762"/>
      <c r="Q457" s="762"/>
      <c r="R457" s="762"/>
      <c r="S457" s="762"/>
      <c r="T457" s="762"/>
      <c r="U457" s="762"/>
      <c r="V457" s="762"/>
      <c r="W457" s="762"/>
      <c r="X457" s="762"/>
      <c r="Y457" s="762"/>
      <c r="Z457" s="762"/>
      <c r="AA457" s="762"/>
      <c r="AB457" s="762"/>
      <c r="AC457" s="762"/>
      <c r="AD457" s="762"/>
      <c r="AE457" s="762"/>
      <c r="AF457" s="762"/>
      <c r="AG457" s="762"/>
      <c r="AH457" s="762"/>
      <c r="AI457" s="762"/>
      <c r="AJ457" s="762"/>
      <c r="AK457" s="762"/>
      <c r="AL457" s="762"/>
      <c r="AM457" s="762"/>
      <c r="AN457" s="823"/>
    </row>
    <row r="458" spans="1:40" ht="15.75" customHeight="1">
      <c r="A458" s="762"/>
      <c r="B458" s="764"/>
      <c r="C458" s="826"/>
      <c r="D458" s="826"/>
      <c r="E458" s="826"/>
      <c r="F458" s="826"/>
      <c r="G458" s="826"/>
      <c r="H458" s="762"/>
      <c r="I458" s="762"/>
      <c r="J458" s="762"/>
      <c r="K458" s="762"/>
      <c r="L458" s="762"/>
      <c r="M458" s="762"/>
      <c r="N458" s="762"/>
      <c r="O458" s="762"/>
      <c r="P458" s="762"/>
      <c r="Q458" s="762"/>
      <c r="R458" s="762"/>
      <c r="S458" s="762"/>
      <c r="T458" s="762"/>
      <c r="U458" s="762"/>
      <c r="V458" s="762"/>
      <c r="W458" s="762"/>
      <c r="X458" s="762"/>
      <c r="Y458" s="762"/>
      <c r="Z458" s="762"/>
      <c r="AA458" s="762"/>
      <c r="AB458" s="762"/>
      <c r="AC458" s="762"/>
      <c r="AD458" s="762"/>
      <c r="AE458" s="762"/>
      <c r="AF458" s="762"/>
      <c r="AG458" s="762"/>
      <c r="AH458" s="762"/>
      <c r="AI458" s="762"/>
      <c r="AJ458" s="762"/>
      <c r="AK458" s="762"/>
      <c r="AL458" s="762"/>
      <c r="AM458" s="762"/>
      <c r="AN458" s="823"/>
    </row>
    <row r="459" spans="1:40" ht="15.75" customHeight="1">
      <c r="A459" s="762"/>
      <c r="B459" s="764"/>
      <c r="C459" s="826"/>
      <c r="D459" s="826"/>
      <c r="E459" s="826"/>
      <c r="F459" s="826"/>
      <c r="G459" s="826"/>
      <c r="H459" s="762"/>
      <c r="I459" s="762"/>
      <c r="J459" s="762"/>
      <c r="K459" s="762"/>
      <c r="L459" s="762"/>
      <c r="M459" s="762"/>
      <c r="N459" s="762"/>
      <c r="O459" s="762"/>
      <c r="P459" s="762"/>
      <c r="Q459" s="762"/>
      <c r="R459" s="762"/>
      <c r="S459" s="762"/>
      <c r="T459" s="762"/>
      <c r="U459" s="762"/>
      <c r="V459" s="762"/>
      <c r="W459" s="762"/>
      <c r="X459" s="762"/>
      <c r="Y459" s="762"/>
      <c r="Z459" s="762"/>
      <c r="AA459" s="762"/>
      <c r="AB459" s="762"/>
      <c r="AC459" s="762"/>
      <c r="AD459" s="762"/>
      <c r="AE459" s="762"/>
      <c r="AF459" s="762"/>
      <c r="AG459" s="762"/>
      <c r="AH459" s="762"/>
      <c r="AI459" s="762"/>
      <c r="AJ459" s="762"/>
      <c r="AK459" s="762"/>
      <c r="AL459" s="762"/>
      <c r="AM459" s="762"/>
      <c r="AN459" s="823"/>
    </row>
    <row r="460" spans="1:40" ht="15.75" customHeight="1">
      <c r="A460" s="762"/>
      <c r="B460" s="764"/>
      <c r="C460" s="826"/>
      <c r="D460" s="826"/>
      <c r="E460" s="826"/>
      <c r="F460" s="826"/>
      <c r="G460" s="826"/>
      <c r="H460" s="762"/>
      <c r="I460" s="762"/>
      <c r="J460" s="762"/>
      <c r="K460" s="762"/>
      <c r="L460" s="762"/>
      <c r="M460" s="762"/>
      <c r="N460" s="762"/>
      <c r="O460" s="762"/>
      <c r="P460" s="762"/>
      <c r="Q460" s="762"/>
      <c r="R460" s="762"/>
      <c r="S460" s="762"/>
      <c r="T460" s="762"/>
      <c r="U460" s="762"/>
      <c r="V460" s="762"/>
      <c r="W460" s="762"/>
      <c r="X460" s="762"/>
      <c r="Y460" s="762"/>
      <c r="Z460" s="762"/>
      <c r="AA460" s="762"/>
      <c r="AB460" s="762"/>
      <c r="AC460" s="762"/>
      <c r="AD460" s="762"/>
      <c r="AE460" s="762"/>
      <c r="AF460" s="762"/>
      <c r="AG460" s="762"/>
      <c r="AH460" s="762"/>
      <c r="AI460" s="762"/>
      <c r="AJ460" s="762"/>
      <c r="AK460" s="762"/>
      <c r="AL460" s="762"/>
      <c r="AM460" s="762"/>
      <c r="AN460" s="823"/>
    </row>
    <row r="461" spans="1:40" ht="15.75" customHeight="1">
      <c r="A461" s="762"/>
      <c r="B461" s="764"/>
      <c r="C461" s="826"/>
      <c r="D461" s="826"/>
      <c r="E461" s="826"/>
      <c r="F461" s="826"/>
      <c r="G461" s="826"/>
      <c r="H461" s="762"/>
      <c r="I461" s="762"/>
      <c r="J461" s="762"/>
      <c r="K461" s="762"/>
      <c r="L461" s="762"/>
      <c r="M461" s="762"/>
      <c r="N461" s="762"/>
      <c r="O461" s="762"/>
      <c r="P461" s="762"/>
      <c r="Q461" s="762"/>
      <c r="R461" s="762"/>
      <c r="S461" s="762"/>
      <c r="T461" s="762"/>
      <c r="U461" s="762"/>
      <c r="V461" s="762"/>
      <c r="W461" s="762"/>
      <c r="X461" s="762"/>
      <c r="Y461" s="762"/>
      <c r="Z461" s="762"/>
      <c r="AA461" s="762"/>
      <c r="AB461" s="762"/>
      <c r="AC461" s="762"/>
      <c r="AD461" s="762"/>
      <c r="AE461" s="762"/>
      <c r="AF461" s="762"/>
      <c r="AG461" s="762"/>
      <c r="AH461" s="762"/>
      <c r="AI461" s="762"/>
      <c r="AJ461" s="762"/>
      <c r="AK461" s="762"/>
      <c r="AL461" s="762"/>
      <c r="AM461" s="762"/>
      <c r="AN461" s="823"/>
    </row>
    <row r="462" spans="1:40" ht="15.75" customHeight="1">
      <c r="A462" s="762"/>
      <c r="B462" s="764"/>
      <c r="C462" s="826"/>
      <c r="D462" s="826"/>
      <c r="E462" s="826"/>
      <c r="F462" s="826"/>
      <c r="G462" s="826"/>
      <c r="H462" s="762"/>
      <c r="I462" s="762"/>
      <c r="J462" s="762"/>
      <c r="K462" s="762"/>
      <c r="L462" s="762"/>
      <c r="M462" s="762"/>
      <c r="N462" s="762"/>
      <c r="O462" s="762"/>
      <c r="P462" s="762"/>
      <c r="Q462" s="762"/>
      <c r="R462" s="762"/>
      <c r="S462" s="762"/>
      <c r="T462" s="762"/>
      <c r="U462" s="762"/>
      <c r="V462" s="762"/>
      <c r="W462" s="762"/>
      <c r="X462" s="762"/>
      <c r="Y462" s="762"/>
      <c r="Z462" s="762"/>
      <c r="AA462" s="762"/>
      <c r="AB462" s="762"/>
      <c r="AC462" s="762"/>
      <c r="AD462" s="762"/>
      <c r="AE462" s="762"/>
      <c r="AF462" s="762"/>
      <c r="AG462" s="762"/>
      <c r="AH462" s="762"/>
      <c r="AI462" s="762"/>
      <c r="AJ462" s="762"/>
      <c r="AK462" s="762"/>
      <c r="AL462" s="762"/>
      <c r="AM462" s="762"/>
      <c r="AN462" s="823"/>
    </row>
    <row r="463" spans="1:40" ht="15.75" customHeight="1">
      <c r="A463" s="762"/>
      <c r="B463" s="764"/>
      <c r="C463" s="826"/>
      <c r="D463" s="826"/>
      <c r="E463" s="826"/>
      <c r="F463" s="826"/>
      <c r="G463" s="826"/>
      <c r="H463" s="762"/>
      <c r="I463" s="762"/>
      <c r="J463" s="762"/>
      <c r="K463" s="762"/>
      <c r="L463" s="762"/>
      <c r="M463" s="762"/>
      <c r="N463" s="762"/>
      <c r="O463" s="762"/>
      <c r="P463" s="762"/>
      <c r="Q463" s="762"/>
      <c r="R463" s="762"/>
      <c r="S463" s="762"/>
      <c r="T463" s="762"/>
      <c r="U463" s="762"/>
      <c r="V463" s="762"/>
      <c r="W463" s="762"/>
      <c r="X463" s="762"/>
      <c r="Y463" s="762"/>
      <c r="Z463" s="762"/>
      <c r="AA463" s="762"/>
      <c r="AB463" s="762"/>
      <c r="AC463" s="762"/>
      <c r="AD463" s="762"/>
      <c r="AE463" s="762"/>
      <c r="AF463" s="762"/>
      <c r="AG463" s="762"/>
      <c r="AH463" s="762"/>
      <c r="AI463" s="762"/>
      <c r="AJ463" s="762"/>
      <c r="AK463" s="762"/>
      <c r="AL463" s="762"/>
      <c r="AM463" s="762"/>
      <c r="AN463" s="823"/>
    </row>
    <row r="464" spans="1:40" ht="15.75" customHeight="1">
      <c r="A464" s="762"/>
      <c r="B464" s="764"/>
      <c r="C464" s="826"/>
      <c r="D464" s="826"/>
      <c r="E464" s="826"/>
      <c r="F464" s="826"/>
      <c r="G464" s="826"/>
      <c r="H464" s="762"/>
      <c r="I464" s="762"/>
      <c r="J464" s="762"/>
      <c r="K464" s="762"/>
      <c r="L464" s="762"/>
      <c r="M464" s="762"/>
      <c r="N464" s="762"/>
      <c r="O464" s="762"/>
      <c r="P464" s="762"/>
      <c r="Q464" s="762"/>
      <c r="R464" s="762"/>
      <c r="S464" s="762"/>
      <c r="T464" s="762"/>
      <c r="U464" s="762"/>
      <c r="V464" s="762"/>
      <c r="W464" s="762"/>
      <c r="X464" s="762"/>
      <c r="Y464" s="762"/>
      <c r="Z464" s="762"/>
      <c r="AA464" s="762"/>
      <c r="AB464" s="762"/>
      <c r="AC464" s="762"/>
      <c r="AD464" s="762"/>
      <c r="AE464" s="762"/>
      <c r="AF464" s="762"/>
      <c r="AG464" s="762"/>
      <c r="AH464" s="762"/>
      <c r="AI464" s="762"/>
      <c r="AJ464" s="762"/>
      <c r="AK464" s="762"/>
      <c r="AL464" s="762"/>
      <c r="AM464" s="762"/>
      <c r="AN464" s="823"/>
    </row>
    <row r="465" spans="1:40" ht="15.75" customHeight="1">
      <c r="A465" s="762"/>
      <c r="B465" s="764"/>
      <c r="C465" s="826"/>
      <c r="D465" s="826"/>
      <c r="E465" s="826"/>
      <c r="F465" s="826"/>
      <c r="G465" s="826"/>
      <c r="H465" s="762"/>
      <c r="I465" s="762"/>
      <c r="J465" s="762"/>
      <c r="K465" s="762"/>
      <c r="L465" s="762"/>
      <c r="M465" s="762"/>
      <c r="N465" s="762"/>
      <c r="O465" s="762"/>
      <c r="P465" s="762"/>
      <c r="Q465" s="762"/>
      <c r="R465" s="762"/>
      <c r="S465" s="762"/>
      <c r="T465" s="762"/>
      <c r="U465" s="762"/>
      <c r="V465" s="762"/>
      <c r="W465" s="762"/>
      <c r="X465" s="762"/>
      <c r="Y465" s="762"/>
      <c r="Z465" s="762"/>
      <c r="AA465" s="762"/>
      <c r="AB465" s="762"/>
      <c r="AC465" s="762"/>
      <c r="AD465" s="762"/>
      <c r="AE465" s="762"/>
      <c r="AF465" s="762"/>
      <c r="AG465" s="762"/>
      <c r="AH465" s="762"/>
      <c r="AI465" s="762"/>
      <c r="AJ465" s="762"/>
      <c r="AK465" s="762"/>
      <c r="AL465" s="762"/>
      <c r="AM465" s="762"/>
      <c r="AN465" s="823"/>
    </row>
    <row r="466" spans="1:40" ht="15.75" customHeight="1">
      <c r="A466" s="762"/>
      <c r="B466" s="764"/>
      <c r="C466" s="826"/>
      <c r="D466" s="826"/>
      <c r="E466" s="826"/>
      <c r="F466" s="826"/>
      <c r="G466" s="826"/>
      <c r="H466" s="762"/>
      <c r="I466" s="762"/>
      <c r="J466" s="762"/>
      <c r="K466" s="762"/>
      <c r="L466" s="762"/>
      <c r="M466" s="762"/>
      <c r="N466" s="762"/>
      <c r="O466" s="762"/>
      <c r="P466" s="762"/>
      <c r="Q466" s="762"/>
      <c r="R466" s="762"/>
      <c r="S466" s="762"/>
      <c r="T466" s="762"/>
      <c r="U466" s="762"/>
      <c r="V466" s="762"/>
      <c r="W466" s="762"/>
      <c r="X466" s="762"/>
      <c r="Y466" s="762"/>
      <c r="Z466" s="762"/>
      <c r="AA466" s="762"/>
      <c r="AB466" s="762"/>
      <c r="AC466" s="762"/>
      <c r="AD466" s="762"/>
      <c r="AE466" s="762"/>
      <c r="AF466" s="762"/>
      <c r="AG466" s="762"/>
      <c r="AH466" s="762"/>
      <c r="AI466" s="762"/>
      <c r="AJ466" s="762"/>
      <c r="AK466" s="762"/>
      <c r="AL466" s="762"/>
      <c r="AM466" s="762"/>
      <c r="AN466" s="823"/>
    </row>
    <row r="467" spans="1:40" ht="15.75" customHeight="1">
      <c r="A467" s="762"/>
      <c r="B467" s="764"/>
      <c r="C467" s="826"/>
      <c r="D467" s="826"/>
      <c r="E467" s="826"/>
      <c r="F467" s="826"/>
      <c r="G467" s="826"/>
      <c r="H467" s="762"/>
      <c r="I467" s="762"/>
      <c r="J467" s="762"/>
      <c r="K467" s="762"/>
      <c r="L467" s="762"/>
      <c r="M467" s="762"/>
      <c r="N467" s="762"/>
      <c r="O467" s="762"/>
      <c r="P467" s="762"/>
      <c r="Q467" s="762"/>
      <c r="R467" s="762"/>
      <c r="S467" s="762"/>
      <c r="T467" s="762"/>
      <c r="U467" s="762"/>
      <c r="V467" s="762"/>
      <c r="W467" s="762"/>
      <c r="X467" s="762"/>
      <c r="Y467" s="762"/>
      <c r="Z467" s="762"/>
      <c r="AA467" s="762"/>
      <c r="AB467" s="762"/>
      <c r="AC467" s="762"/>
      <c r="AD467" s="762"/>
      <c r="AE467" s="762"/>
      <c r="AF467" s="762"/>
      <c r="AG467" s="762"/>
      <c r="AH467" s="762"/>
      <c r="AI467" s="762"/>
      <c r="AJ467" s="762"/>
      <c r="AK467" s="762"/>
      <c r="AL467" s="762"/>
      <c r="AM467" s="762"/>
      <c r="AN467" s="823"/>
    </row>
    <row r="468" spans="1:40" ht="15.75" customHeight="1">
      <c r="A468" s="762"/>
      <c r="B468" s="764"/>
      <c r="C468" s="826"/>
      <c r="D468" s="826"/>
      <c r="E468" s="826"/>
      <c r="F468" s="826"/>
      <c r="G468" s="826"/>
      <c r="H468" s="762"/>
      <c r="I468" s="762"/>
      <c r="J468" s="762"/>
      <c r="K468" s="762"/>
      <c r="L468" s="762"/>
      <c r="M468" s="762"/>
      <c r="N468" s="762"/>
      <c r="O468" s="762"/>
      <c r="P468" s="762"/>
      <c r="Q468" s="762"/>
      <c r="R468" s="762"/>
      <c r="S468" s="762"/>
      <c r="T468" s="762"/>
      <c r="U468" s="762"/>
      <c r="V468" s="762"/>
      <c r="W468" s="762"/>
      <c r="X468" s="762"/>
      <c r="Y468" s="762"/>
      <c r="Z468" s="762"/>
      <c r="AA468" s="762"/>
      <c r="AB468" s="762"/>
      <c r="AC468" s="762"/>
      <c r="AD468" s="762"/>
      <c r="AE468" s="762"/>
      <c r="AF468" s="762"/>
      <c r="AG468" s="762"/>
      <c r="AH468" s="762"/>
      <c r="AI468" s="762"/>
      <c r="AJ468" s="762"/>
      <c r="AK468" s="762"/>
      <c r="AL468" s="762"/>
      <c r="AM468" s="762"/>
      <c r="AN468" s="823"/>
    </row>
    <row r="469" spans="1:40" ht="15.75" customHeight="1">
      <c r="A469" s="762"/>
      <c r="B469" s="764"/>
      <c r="C469" s="826"/>
      <c r="D469" s="826"/>
      <c r="E469" s="826"/>
      <c r="F469" s="826"/>
      <c r="G469" s="826"/>
      <c r="H469" s="762"/>
      <c r="I469" s="762"/>
      <c r="J469" s="762"/>
      <c r="K469" s="762"/>
      <c r="L469" s="762"/>
      <c r="M469" s="762"/>
      <c r="N469" s="762"/>
      <c r="O469" s="762"/>
      <c r="P469" s="762"/>
      <c r="Q469" s="762"/>
      <c r="R469" s="762"/>
      <c r="S469" s="762"/>
      <c r="T469" s="762"/>
      <c r="U469" s="762"/>
      <c r="V469" s="762"/>
      <c r="W469" s="762"/>
      <c r="X469" s="762"/>
      <c r="Y469" s="762"/>
      <c r="Z469" s="762"/>
      <c r="AA469" s="762"/>
      <c r="AB469" s="762"/>
      <c r="AC469" s="762"/>
      <c r="AD469" s="762"/>
      <c r="AE469" s="762"/>
      <c r="AF469" s="762"/>
      <c r="AG469" s="762"/>
      <c r="AH469" s="762"/>
      <c r="AI469" s="762"/>
      <c r="AJ469" s="762"/>
      <c r="AK469" s="762"/>
      <c r="AL469" s="762"/>
      <c r="AM469" s="762"/>
      <c r="AN469" s="823"/>
    </row>
    <row r="470" spans="1:40" ht="15.75" customHeight="1">
      <c r="A470" s="762"/>
      <c r="B470" s="764"/>
      <c r="C470" s="826"/>
      <c r="D470" s="826"/>
      <c r="E470" s="826"/>
      <c r="F470" s="826"/>
      <c r="G470" s="826"/>
      <c r="H470" s="762"/>
      <c r="I470" s="762"/>
      <c r="J470" s="762"/>
      <c r="K470" s="762"/>
      <c r="L470" s="762"/>
      <c r="M470" s="762"/>
      <c r="N470" s="762"/>
      <c r="O470" s="762"/>
      <c r="P470" s="762"/>
      <c r="Q470" s="762"/>
      <c r="R470" s="762"/>
      <c r="S470" s="762"/>
      <c r="T470" s="762"/>
      <c r="U470" s="762"/>
      <c r="V470" s="762"/>
      <c r="W470" s="762"/>
      <c r="X470" s="762"/>
      <c r="Y470" s="762"/>
      <c r="Z470" s="762"/>
      <c r="AA470" s="762"/>
      <c r="AB470" s="762"/>
      <c r="AC470" s="762"/>
      <c r="AD470" s="762"/>
      <c r="AE470" s="762"/>
      <c r="AF470" s="762"/>
      <c r="AG470" s="762"/>
      <c r="AH470" s="762"/>
      <c r="AI470" s="762"/>
      <c r="AJ470" s="762"/>
      <c r="AK470" s="762"/>
      <c r="AL470" s="762"/>
      <c r="AM470" s="762"/>
      <c r="AN470" s="823"/>
    </row>
    <row r="471" spans="1:40" ht="15.75" customHeight="1">
      <c r="A471" s="762"/>
      <c r="B471" s="764"/>
      <c r="C471" s="826"/>
      <c r="D471" s="826"/>
      <c r="E471" s="826"/>
      <c r="F471" s="826"/>
      <c r="G471" s="826"/>
      <c r="H471" s="762"/>
      <c r="I471" s="762"/>
      <c r="J471" s="762"/>
      <c r="K471" s="762"/>
      <c r="L471" s="762"/>
      <c r="M471" s="762"/>
      <c r="N471" s="762"/>
      <c r="O471" s="762"/>
      <c r="P471" s="762"/>
      <c r="Q471" s="762"/>
      <c r="R471" s="762"/>
      <c r="S471" s="762"/>
      <c r="T471" s="762"/>
      <c r="U471" s="762"/>
      <c r="V471" s="762"/>
      <c r="W471" s="762"/>
      <c r="X471" s="762"/>
      <c r="Y471" s="762"/>
      <c r="Z471" s="762"/>
      <c r="AA471" s="762"/>
      <c r="AB471" s="762"/>
      <c r="AC471" s="762"/>
      <c r="AD471" s="762"/>
      <c r="AE471" s="762"/>
      <c r="AF471" s="762"/>
      <c r="AG471" s="762"/>
      <c r="AH471" s="762"/>
      <c r="AI471" s="762"/>
      <c r="AJ471" s="762"/>
      <c r="AK471" s="762"/>
      <c r="AL471" s="762"/>
      <c r="AM471" s="762"/>
      <c r="AN471" s="823"/>
    </row>
    <row r="472" spans="1:40" ht="15.75" customHeight="1">
      <c r="A472" s="762"/>
      <c r="B472" s="764"/>
      <c r="C472" s="826"/>
      <c r="D472" s="826"/>
      <c r="E472" s="826"/>
      <c r="F472" s="826"/>
      <c r="G472" s="826"/>
      <c r="H472" s="762"/>
      <c r="I472" s="762"/>
      <c r="J472" s="762"/>
      <c r="K472" s="762"/>
      <c r="L472" s="762"/>
      <c r="M472" s="762"/>
      <c r="N472" s="762"/>
      <c r="O472" s="762"/>
      <c r="P472" s="762"/>
      <c r="Q472" s="762"/>
      <c r="R472" s="762"/>
      <c r="S472" s="762"/>
      <c r="T472" s="762"/>
      <c r="U472" s="762"/>
      <c r="V472" s="762"/>
      <c r="W472" s="762"/>
      <c r="X472" s="762"/>
      <c r="Y472" s="762"/>
      <c r="Z472" s="762"/>
      <c r="AA472" s="762"/>
      <c r="AB472" s="762"/>
      <c r="AC472" s="762"/>
      <c r="AD472" s="762"/>
      <c r="AE472" s="762"/>
      <c r="AF472" s="762"/>
      <c r="AG472" s="762"/>
      <c r="AH472" s="762"/>
      <c r="AI472" s="762"/>
      <c r="AJ472" s="762"/>
      <c r="AK472" s="762"/>
      <c r="AL472" s="762"/>
      <c r="AM472" s="762"/>
      <c r="AN472" s="823"/>
    </row>
    <row r="473" spans="1:40" ht="15.75" customHeight="1">
      <c r="A473" s="762"/>
      <c r="B473" s="764"/>
      <c r="C473" s="826"/>
      <c r="D473" s="826"/>
      <c r="E473" s="826"/>
      <c r="F473" s="826"/>
      <c r="G473" s="826"/>
      <c r="H473" s="762"/>
      <c r="I473" s="762"/>
      <c r="J473" s="762"/>
      <c r="K473" s="762"/>
      <c r="L473" s="762"/>
      <c r="M473" s="762"/>
      <c r="N473" s="762"/>
      <c r="O473" s="762"/>
      <c r="P473" s="762"/>
      <c r="Q473" s="762"/>
      <c r="R473" s="762"/>
      <c r="S473" s="762"/>
      <c r="T473" s="762"/>
      <c r="U473" s="762"/>
      <c r="V473" s="762"/>
      <c r="W473" s="762"/>
      <c r="X473" s="762"/>
      <c r="Y473" s="762"/>
      <c r="Z473" s="762"/>
      <c r="AA473" s="762"/>
      <c r="AB473" s="762"/>
      <c r="AC473" s="762"/>
      <c r="AD473" s="762"/>
      <c r="AE473" s="762"/>
      <c r="AF473" s="762"/>
      <c r="AG473" s="762"/>
      <c r="AH473" s="762"/>
      <c r="AI473" s="762"/>
      <c r="AJ473" s="762"/>
      <c r="AK473" s="762"/>
      <c r="AL473" s="762"/>
      <c r="AM473" s="762"/>
      <c r="AN473" s="823"/>
    </row>
    <row r="474" spans="1:40" ht="15.75" customHeight="1">
      <c r="A474" s="762"/>
      <c r="B474" s="764"/>
      <c r="C474" s="826"/>
      <c r="D474" s="826"/>
      <c r="E474" s="826"/>
      <c r="F474" s="826"/>
      <c r="G474" s="826"/>
      <c r="H474" s="762"/>
      <c r="I474" s="762"/>
      <c r="J474" s="762"/>
      <c r="K474" s="762"/>
      <c r="L474" s="762"/>
      <c r="M474" s="762"/>
      <c r="N474" s="762"/>
      <c r="O474" s="762"/>
      <c r="P474" s="762"/>
      <c r="Q474" s="762"/>
      <c r="R474" s="762"/>
      <c r="S474" s="762"/>
      <c r="T474" s="762"/>
      <c r="U474" s="762"/>
      <c r="V474" s="762"/>
      <c r="W474" s="762"/>
      <c r="X474" s="762"/>
      <c r="Y474" s="762"/>
      <c r="Z474" s="762"/>
      <c r="AA474" s="762"/>
      <c r="AB474" s="762"/>
      <c r="AC474" s="762"/>
      <c r="AD474" s="762"/>
      <c r="AE474" s="762"/>
      <c r="AF474" s="762"/>
      <c r="AG474" s="762"/>
      <c r="AH474" s="762"/>
      <c r="AI474" s="762"/>
      <c r="AJ474" s="762"/>
      <c r="AK474" s="762"/>
      <c r="AL474" s="762"/>
      <c r="AM474" s="762"/>
      <c r="AN474" s="823"/>
    </row>
    <row r="475" spans="1:40" ht="15.75" customHeight="1">
      <c r="A475" s="762"/>
      <c r="B475" s="764"/>
      <c r="C475" s="826"/>
      <c r="D475" s="826"/>
      <c r="E475" s="826"/>
      <c r="F475" s="826"/>
      <c r="G475" s="826"/>
      <c r="H475" s="762"/>
      <c r="I475" s="762"/>
      <c r="J475" s="762"/>
      <c r="K475" s="762"/>
      <c r="L475" s="762"/>
      <c r="M475" s="762"/>
      <c r="N475" s="762"/>
      <c r="O475" s="762"/>
      <c r="P475" s="762"/>
      <c r="Q475" s="762"/>
      <c r="R475" s="762"/>
      <c r="S475" s="762"/>
      <c r="T475" s="762"/>
      <c r="U475" s="762"/>
      <c r="V475" s="762"/>
      <c r="W475" s="762"/>
      <c r="X475" s="762"/>
      <c r="Y475" s="762"/>
      <c r="Z475" s="762"/>
      <c r="AA475" s="762"/>
      <c r="AB475" s="762"/>
      <c r="AC475" s="762"/>
      <c r="AD475" s="762"/>
      <c r="AE475" s="762"/>
      <c r="AF475" s="762"/>
      <c r="AG475" s="762"/>
      <c r="AH475" s="762"/>
      <c r="AI475" s="762"/>
      <c r="AJ475" s="762"/>
      <c r="AK475" s="762"/>
      <c r="AL475" s="762"/>
      <c r="AM475" s="762"/>
      <c r="AN475" s="823"/>
    </row>
    <row r="476" spans="1:40" ht="15.75" customHeight="1">
      <c r="A476" s="762"/>
      <c r="B476" s="764"/>
      <c r="C476" s="826"/>
      <c r="D476" s="826"/>
      <c r="E476" s="826"/>
      <c r="F476" s="826"/>
      <c r="G476" s="826"/>
      <c r="H476" s="762"/>
      <c r="I476" s="762"/>
      <c r="J476" s="762"/>
      <c r="K476" s="762"/>
      <c r="L476" s="762"/>
      <c r="M476" s="762"/>
      <c r="N476" s="762"/>
      <c r="O476" s="762"/>
      <c r="P476" s="762"/>
      <c r="Q476" s="762"/>
      <c r="R476" s="762"/>
      <c r="S476" s="762"/>
      <c r="T476" s="762"/>
      <c r="U476" s="762"/>
      <c r="V476" s="762"/>
      <c r="W476" s="762"/>
      <c r="X476" s="762"/>
      <c r="Y476" s="762"/>
      <c r="Z476" s="762"/>
      <c r="AA476" s="762"/>
      <c r="AB476" s="762"/>
      <c r="AC476" s="762"/>
      <c r="AD476" s="762"/>
      <c r="AE476" s="762"/>
      <c r="AF476" s="762"/>
      <c r="AG476" s="762"/>
      <c r="AH476" s="762"/>
      <c r="AI476" s="762"/>
      <c r="AJ476" s="762"/>
      <c r="AK476" s="762"/>
      <c r="AL476" s="762"/>
      <c r="AM476" s="762"/>
      <c r="AN476" s="823"/>
    </row>
    <row r="477" spans="1:40" ht="15.75" customHeight="1">
      <c r="A477" s="762"/>
      <c r="B477" s="764"/>
      <c r="C477" s="826"/>
      <c r="D477" s="826"/>
      <c r="E477" s="826"/>
      <c r="F477" s="826"/>
      <c r="G477" s="826"/>
      <c r="H477" s="762"/>
      <c r="I477" s="762"/>
      <c r="J477" s="762"/>
      <c r="K477" s="762"/>
      <c r="L477" s="762"/>
      <c r="M477" s="762"/>
      <c r="N477" s="762"/>
      <c r="O477" s="762"/>
      <c r="P477" s="762"/>
      <c r="Q477" s="762"/>
      <c r="R477" s="762"/>
      <c r="S477" s="762"/>
      <c r="T477" s="762"/>
      <c r="U477" s="762"/>
      <c r="V477" s="762"/>
      <c r="W477" s="762"/>
      <c r="X477" s="762"/>
      <c r="Y477" s="762"/>
      <c r="Z477" s="762"/>
      <c r="AA477" s="762"/>
      <c r="AB477" s="762"/>
      <c r="AC477" s="762"/>
      <c r="AD477" s="762"/>
      <c r="AE477" s="762"/>
      <c r="AF477" s="762"/>
      <c r="AG477" s="762"/>
      <c r="AH477" s="762"/>
      <c r="AI477" s="762"/>
      <c r="AJ477" s="762"/>
      <c r="AK477" s="762"/>
      <c r="AL477" s="762"/>
      <c r="AM477" s="762"/>
      <c r="AN477" s="823"/>
    </row>
    <row r="478" spans="1:40" ht="15.75" customHeight="1">
      <c r="A478" s="762"/>
      <c r="B478" s="764"/>
      <c r="C478" s="826"/>
      <c r="D478" s="826"/>
      <c r="E478" s="826"/>
      <c r="F478" s="826"/>
      <c r="G478" s="826"/>
      <c r="H478" s="762"/>
      <c r="I478" s="762"/>
      <c r="J478" s="762"/>
      <c r="K478" s="762"/>
      <c r="L478" s="762"/>
      <c r="M478" s="762"/>
      <c r="N478" s="762"/>
      <c r="O478" s="762"/>
      <c r="P478" s="762"/>
      <c r="Q478" s="762"/>
      <c r="R478" s="762"/>
      <c r="S478" s="762"/>
      <c r="T478" s="762"/>
      <c r="U478" s="762"/>
      <c r="V478" s="762"/>
      <c r="W478" s="762"/>
      <c r="X478" s="762"/>
      <c r="Y478" s="762"/>
      <c r="Z478" s="762"/>
      <c r="AA478" s="762"/>
      <c r="AB478" s="762"/>
      <c r="AC478" s="762"/>
      <c r="AD478" s="762"/>
      <c r="AE478" s="762"/>
      <c r="AF478" s="762"/>
      <c r="AG478" s="762"/>
      <c r="AH478" s="762"/>
      <c r="AI478" s="762"/>
      <c r="AJ478" s="762"/>
      <c r="AK478" s="762"/>
      <c r="AL478" s="762"/>
      <c r="AM478" s="762"/>
      <c r="AN478" s="823"/>
    </row>
    <row r="479" spans="1:40" ht="15.75" customHeight="1">
      <c r="A479" s="762"/>
      <c r="B479" s="764"/>
      <c r="C479" s="826"/>
      <c r="D479" s="826"/>
      <c r="E479" s="826"/>
      <c r="F479" s="826"/>
      <c r="G479" s="826"/>
      <c r="H479" s="762"/>
      <c r="I479" s="762"/>
      <c r="J479" s="762"/>
      <c r="K479" s="762"/>
      <c r="L479" s="762"/>
      <c r="M479" s="762"/>
      <c r="N479" s="762"/>
      <c r="O479" s="762"/>
      <c r="P479" s="762"/>
      <c r="Q479" s="762"/>
      <c r="R479" s="762"/>
      <c r="S479" s="762"/>
      <c r="T479" s="762"/>
      <c r="U479" s="762"/>
      <c r="V479" s="762"/>
      <c r="W479" s="762"/>
      <c r="X479" s="762"/>
      <c r="Y479" s="762"/>
      <c r="Z479" s="762"/>
      <c r="AA479" s="762"/>
      <c r="AB479" s="762"/>
      <c r="AC479" s="762"/>
      <c r="AD479" s="762"/>
      <c r="AE479" s="762"/>
      <c r="AF479" s="762"/>
      <c r="AG479" s="762"/>
      <c r="AH479" s="762"/>
      <c r="AI479" s="762"/>
      <c r="AJ479" s="762"/>
      <c r="AK479" s="762"/>
      <c r="AL479" s="762"/>
      <c r="AM479" s="762"/>
      <c r="AN479" s="823"/>
    </row>
    <row r="480" spans="1:40" ht="15.75" customHeight="1">
      <c r="A480" s="762"/>
      <c r="B480" s="764"/>
      <c r="C480" s="826"/>
      <c r="D480" s="826"/>
      <c r="E480" s="826"/>
      <c r="F480" s="826"/>
      <c r="G480" s="826"/>
      <c r="H480" s="762"/>
      <c r="I480" s="762"/>
      <c r="J480" s="762"/>
      <c r="K480" s="762"/>
      <c r="L480" s="762"/>
      <c r="M480" s="762"/>
      <c r="N480" s="762"/>
      <c r="O480" s="762"/>
      <c r="P480" s="762"/>
      <c r="Q480" s="762"/>
      <c r="R480" s="762"/>
      <c r="S480" s="762"/>
      <c r="T480" s="762"/>
      <c r="U480" s="762"/>
      <c r="V480" s="762"/>
      <c r="W480" s="762"/>
      <c r="X480" s="762"/>
      <c r="Y480" s="762"/>
      <c r="Z480" s="762"/>
      <c r="AA480" s="762"/>
      <c r="AB480" s="762"/>
      <c r="AC480" s="762"/>
      <c r="AD480" s="762"/>
      <c r="AE480" s="762"/>
      <c r="AF480" s="762"/>
      <c r="AG480" s="762"/>
      <c r="AH480" s="762"/>
      <c r="AI480" s="762"/>
      <c r="AJ480" s="762"/>
      <c r="AK480" s="762"/>
      <c r="AL480" s="762"/>
      <c r="AM480" s="762"/>
      <c r="AN480" s="823"/>
    </row>
    <row r="481" spans="1:40" ht="15.75" customHeight="1">
      <c r="A481" s="762"/>
      <c r="B481" s="764"/>
      <c r="C481" s="826"/>
      <c r="D481" s="826"/>
      <c r="E481" s="826"/>
      <c r="F481" s="826"/>
      <c r="G481" s="826"/>
      <c r="H481" s="762"/>
      <c r="I481" s="762"/>
      <c r="J481" s="762"/>
      <c r="K481" s="762"/>
      <c r="L481" s="762"/>
      <c r="M481" s="762"/>
      <c r="N481" s="762"/>
      <c r="O481" s="762"/>
      <c r="P481" s="762"/>
      <c r="Q481" s="762"/>
      <c r="R481" s="762"/>
      <c r="S481" s="762"/>
      <c r="T481" s="762"/>
      <c r="U481" s="762"/>
      <c r="V481" s="762"/>
      <c r="W481" s="762"/>
      <c r="X481" s="762"/>
      <c r="Y481" s="762"/>
      <c r="Z481" s="762"/>
      <c r="AA481" s="762"/>
      <c r="AB481" s="762"/>
      <c r="AC481" s="762"/>
      <c r="AD481" s="762"/>
      <c r="AE481" s="762"/>
      <c r="AF481" s="762"/>
      <c r="AG481" s="762"/>
      <c r="AH481" s="762"/>
      <c r="AI481" s="762"/>
      <c r="AJ481" s="762"/>
      <c r="AK481" s="762"/>
      <c r="AL481" s="762"/>
      <c r="AM481" s="762"/>
      <c r="AN481" s="823"/>
    </row>
    <row r="482" spans="1:40" ht="15.75" customHeight="1">
      <c r="A482" s="762"/>
      <c r="B482" s="764"/>
      <c r="C482" s="826"/>
      <c r="D482" s="826"/>
      <c r="E482" s="826"/>
      <c r="F482" s="826"/>
      <c r="G482" s="826"/>
      <c r="H482" s="762"/>
      <c r="I482" s="762"/>
      <c r="J482" s="762"/>
      <c r="K482" s="762"/>
      <c r="L482" s="762"/>
      <c r="M482" s="762"/>
      <c r="N482" s="762"/>
      <c r="O482" s="762"/>
      <c r="P482" s="762"/>
      <c r="Q482" s="762"/>
      <c r="R482" s="762"/>
      <c r="S482" s="762"/>
      <c r="T482" s="762"/>
      <c r="U482" s="762"/>
      <c r="V482" s="762"/>
      <c r="W482" s="762"/>
      <c r="X482" s="762"/>
      <c r="Y482" s="762"/>
      <c r="Z482" s="762"/>
      <c r="AA482" s="762"/>
      <c r="AB482" s="762"/>
      <c r="AC482" s="762"/>
      <c r="AD482" s="762"/>
      <c r="AE482" s="762"/>
      <c r="AF482" s="762"/>
      <c r="AG482" s="762"/>
      <c r="AH482" s="762"/>
      <c r="AI482" s="762"/>
      <c r="AJ482" s="762"/>
      <c r="AK482" s="762"/>
      <c r="AL482" s="762"/>
      <c r="AM482" s="762"/>
      <c r="AN482" s="823"/>
    </row>
    <row r="483" spans="1:40" ht="15.75" customHeight="1">
      <c r="A483" s="762"/>
      <c r="B483" s="764"/>
      <c r="C483" s="826"/>
      <c r="D483" s="826"/>
      <c r="E483" s="826"/>
      <c r="F483" s="826"/>
      <c r="G483" s="826"/>
      <c r="H483" s="762"/>
      <c r="I483" s="762"/>
      <c r="J483" s="762"/>
      <c r="K483" s="762"/>
      <c r="L483" s="762"/>
      <c r="M483" s="762"/>
      <c r="N483" s="762"/>
      <c r="O483" s="762"/>
      <c r="P483" s="762"/>
      <c r="Q483" s="762"/>
      <c r="R483" s="762"/>
      <c r="S483" s="762"/>
      <c r="T483" s="762"/>
      <c r="U483" s="762"/>
      <c r="V483" s="762"/>
      <c r="W483" s="762"/>
      <c r="X483" s="762"/>
      <c r="Y483" s="762"/>
      <c r="Z483" s="762"/>
      <c r="AA483" s="762"/>
      <c r="AB483" s="762"/>
      <c r="AC483" s="762"/>
      <c r="AD483" s="762"/>
      <c r="AE483" s="762"/>
      <c r="AF483" s="762"/>
      <c r="AG483" s="762"/>
      <c r="AH483" s="762"/>
      <c r="AI483" s="762"/>
      <c r="AJ483" s="762"/>
      <c r="AK483" s="762"/>
      <c r="AL483" s="762"/>
      <c r="AM483" s="762"/>
      <c r="AN483" s="823"/>
    </row>
    <row r="484" spans="1:40" ht="15.75" customHeight="1">
      <c r="A484" s="762"/>
      <c r="B484" s="764"/>
      <c r="C484" s="826"/>
      <c r="D484" s="826"/>
      <c r="E484" s="826"/>
      <c r="F484" s="826"/>
      <c r="G484" s="826"/>
      <c r="H484" s="762"/>
      <c r="I484" s="762"/>
      <c r="J484" s="762"/>
      <c r="K484" s="762"/>
      <c r="L484" s="762"/>
      <c r="M484" s="762"/>
      <c r="N484" s="762"/>
      <c r="O484" s="762"/>
      <c r="P484" s="762"/>
      <c r="Q484" s="762"/>
      <c r="R484" s="762"/>
      <c r="S484" s="762"/>
      <c r="T484" s="762"/>
      <c r="U484" s="762"/>
      <c r="V484" s="762"/>
      <c r="W484" s="762"/>
      <c r="X484" s="762"/>
      <c r="Y484" s="762"/>
      <c r="Z484" s="762"/>
      <c r="AA484" s="762"/>
      <c r="AB484" s="762"/>
      <c r="AC484" s="762"/>
      <c r="AD484" s="762"/>
      <c r="AE484" s="762"/>
      <c r="AF484" s="762"/>
      <c r="AG484" s="762"/>
      <c r="AH484" s="762"/>
      <c r="AI484" s="762"/>
      <c r="AJ484" s="762"/>
      <c r="AK484" s="762"/>
      <c r="AL484" s="762"/>
      <c r="AM484" s="762"/>
      <c r="AN484" s="823"/>
    </row>
    <row r="485" spans="1:40" ht="15.75" customHeight="1">
      <c r="A485" s="762"/>
      <c r="B485" s="764"/>
      <c r="C485" s="826"/>
      <c r="D485" s="826"/>
      <c r="E485" s="826"/>
      <c r="F485" s="826"/>
      <c r="G485" s="826"/>
      <c r="H485" s="762"/>
      <c r="I485" s="762"/>
      <c r="J485" s="762"/>
      <c r="K485" s="762"/>
      <c r="L485" s="762"/>
      <c r="M485" s="762"/>
      <c r="N485" s="762"/>
      <c r="O485" s="762"/>
      <c r="P485" s="762"/>
      <c r="Q485" s="762"/>
      <c r="R485" s="762"/>
      <c r="S485" s="762"/>
      <c r="T485" s="762"/>
      <c r="U485" s="762"/>
      <c r="V485" s="762"/>
      <c r="W485" s="762"/>
      <c r="X485" s="762"/>
      <c r="Y485" s="762"/>
      <c r="Z485" s="762"/>
      <c r="AA485" s="762"/>
      <c r="AB485" s="762"/>
      <c r="AC485" s="762"/>
      <c r="AD485" s="762"/>
      <c r="AE485" s="762"/>
      <c r="AF485" s="762"/>
      <c r="AG485" s="762"/>
      <c r="AH485" s="762"/>
      <c r="AI485" s="762"/>
      <c r="AJ485" s="762"/>
      <c r="AK485" s="762"/>
      <c r="AL485" s="762"/>
      <c r="AM485" s="762"/>
      <c r="AN485" s="823"/>
    </row>
    <row r="486" spans="1:40" ht="15.75" customHeight="1">
      <c r="A486" s="762"/>
      <c r="B486" s="764"/>
      <c r="C486" s="826"/>
      <c r="D486" s="826"/>
      <c r="E486" s="826"/>
      <c r="F486" s="826"/>
      <c r="G486" s="826"/>
      <c r="H486" s="762"/>
      <c r="I486" s="762"/>
      <c r="J486" s="762"/>
      <c r="K486" s="762"/>
      <c r="L486" s="762"/>
      <c r="M486" s="762"/>
      <c r="N486" s="762"/>
      <c r="O486" s="762"/>
      <c r="P486" s="762"/>
      <c r="Q486" s="762"/>
      <c r="R486" s="762"/>
      <c r="S486" s="762"/>
      <c r="T486" s="762"/>
      <c r="U486" s="762"/>
      <c r="V486" s="762"/>
      <c r="W486" s="762"/>
      <c r="X486" s="762"/>
      <c r="Y486" s="762"/>
      <c r="Z486" s="762"/>
      <c r="AA486" s="762"/>
      <c r="AB486" s="762"/>
      <c r="AC486" s="762"/>
      <c r="AD486" s="762"/>
      <c r="AE486" s="762"/>
      <c r="AF486" s="762"/>
      <c r="AG486" s="762"/>
      <c r="AH486" s="762"/>
      <c r="AI486" s="762"/>
      <c r="AJ486" s="762"/>
      <c r="AK486" s="762"/>
      <c r="AL486" s="762"/>
      <c r="AM486" s="762"/>
      <c r="AN486" s="823"/>
    </row>
    <row r="487" spans="1:40" ht="15.75" customHeight="1">
      <c r="A487" s="762"/>
      <c r="B487" s="764"/>
      <c r="C487" s="826"/>
      <c r="D487" s="826"/>
      <c r="E487" s="826"/>
      <c r="F487" s="826"/>
      <c r="G487" s="826"/>
      <c r="H487" s="762"/>
      <c r="I487" s="762"/>
      <c r="J487" s="762"/>
      <c r="K487" s="762"/>
      <c r="L487" s="762"/>
      <c r="M487" s="762"/>
      <c r="N487" s="762"/>
      <c r="O487" s="762"/>
      <c r="P487" s="762"/>
      <c r="Q487" s="762"/>
      <c r="R487" s="762"/>
      <c r="S487" s="762"/>
      <c r="T487" s="762"/>
      <c r="U487" s="762"/>
      <c r="V487" s="762"/>
      <c r="W487" s="762"/>
      <c r="X487" s="762"/>
      <c r="Y487" s="762"/>
      <c r="Z487" s="762"/>
      <c r="AA487" s="762"/>
      <c r="AB487" s="762"/>
      <c r="AC487" s="762"/>
      <c r="AD487" s="762"/>
      <c r="AE487" s="762"/>
      <c r="AF487" s="762"/>
      <c r="AG487" s="762"/>
      <c r="AH487" s="762"/>
      <c r="AI487" s="762"/>
      <c r="AJ487" s="762"/>
      <c r="AK487" s="762"/>
      <c r="AL487" s="762"/>
      <c r="AM487" s="762"/>
      <c r="AN487" s="823"/>
    </row>
    <row r="488" spans="1:40" ht="15.75" customHeight="1">
      <c r="A488" s="762"/>
      <c r="B488" s="764"/>
      <c r="C488" s="826"/>
      <c r="D488" s="826"/>
      <c r="E488" s="826"/>
      <c r="F488" s="826"/>
      <c r="G488" s="826"/>
      <c r="H488" s="762"/>
      <c r="I488" s="762"/>
      <c r="J488" s="762"/>
      <c r="K488" s="762"/>
      <c r="L488" s="762"/>
      <c r="M488" s="762"/>
      <c r="N488" s="762"/>
      <c r="O488" s="762"/>
      <c r="P488" s="762"/>
      <c r="Q488" s="762"/>
      <c r="R488" s="762"/>
      <c r="S488" s="762"/>
      <c r="T488" s="762"/>
      <c r="U488" s="762"/>
      <c r="V488" s="762"/>
      <c r="W488" s="762"/>
      <c r="X488" s="762"/>
      <c r="Y488" s="762"/>
      <c r="Z488" s="762"/>
      <c r="AA488" s="762"/>
      <c r="AB488" s="762"/>
      <c r="AC488" s="762"/>
      <c r="AD488" s="762"/>
      <c r="AE488" s="762"/>
      <c r="AF488" s="762"/>
      <c r="AG488" s="762"/>
      <c r="AH488" s="762"/>
      <c r="AI488" s="762"/>
      <c r="AJ488" s="762"/>
      <c r="AK488" s="762"/>
      <c r="AL488" s="762"/>
      <c r="AM488" s="762"/>
      <c r="AN488" s="823"/>
    </row>
    <row r="489" spans="1:40" ht="15.75" customHeight="1">
      <c r="A489" s="762"/>
      <c r="B489" s="764"/>
      <c r="C489" s="826"/>
      <c r="D489" s="826"/>
      <c r="E489" s="826"/>
      <c r="F489" s="826"/>
      <c r="G489" s="826"/>
      <c r="H489" s="762"/>
      <c r="I489" s="762"/>
      <c r="J489" s="762"/>
      <c r="K489" s="762"/>
      <c r="L489" s="762"/>
      <c r="M489" s="762"/>
      <c r="N489" s="762"/>
      <c r="O489" s="762"/>
      <c r="P489" s="762"/>
      <c r="Q489" s="762"/>
      <c r="R489" s="762"/>
      <c r="S489" s="762"/>
      <c r="T489" s="762"/>
      <c r="U489" s="762"/>
      <c r="V489" s="762"/>
      <c r="W489" s="762"/>
      <c r="X489" s="762"/>
      <c r="Y489" s="762"/>
      <c r="Z489" s="762"/>
      <c r="AA489" s="762"/>
      <c r="AB489" s="762"/>
      <c r="AC489" s="762"/>
      <c r="AD489" s="762"/>
      <c r="AE489" s="762"/>
      <c r="AF489" s="762"/>
      <c r="AG489" s="762"/>
      <c r="AH489" s="762"/>
      <c r="AI489" s="762"/>
      <c r="AJ489" s="762"/>
      <c r="AK489" s="762"/>
      <c r="AL489" s="762"/>
      <c r="AM489" s="762"/>
      <c r="AN489" s="823"/>
    </row>
    <row r="490" spans="1:40" ht="15.75" customHeight="1">
      <c r="A490" s="762"/>
      <c r="B490" s="764"/>
      <c r="C490" s="826"/>
      <c r="D490" s="826"/>
      <c r="E490" s="826"/>
      <c r="F490" s="826"/>
      <c r="G490" s="826"/>
      <c r="H490" s="762"/>
      <c r="I490" s="762"/>
      <c r="J490" s="762"/>
      <c r="K490" s="762"/>
      <c r="L490" s="762"/>
      <c r="M490" s="762"/>
      <c r="N490" s="762"/>
      <c r="O490" s="762"/>
      <c r="P490" s="762"/>
      <c r="Q490" s="762"/>
      <c r="R490" s="762"/>
      <c r="S490" s="762"/>
      <c r="T490" s="762"/>
      <c r="U490" s="762"/>
      <c r="V490" s="762"/>
      <c r="W490" s="762"/>
      <c r="X490" s="762"/>
      <c r="Y490" s="762"/>
      <c r="Z490" s="762"/>
      <c r="AA490" s="762"/>
      <c r="AB490" s="762"/>
      <c r="AC490" s="762"/>
      <c r="AD490" s="762"/>
      <c r="AE490" s="762"/>
      <c r="AF490" s="762"/>
      <c r="AG490" s="762"/>
      <c r="AH490" s="762"/>
      <c r="AI490" s="762"/>
      <c r="AJ490" s="762"/>
      <c r="AK490" s="762"/>
      <c r="AL490" s="762"/>
      <c r="AM490" s="762"/>
      <c r="AN490" s="823"/>
    </row>
    <row r="491" spans="1:40" ht="15.75" customHeight="1">
      <c r="A491" s="762"/>
      <c r="B491" s="764"/>
      <c r="C491" s="826"/>
      <c r="D491" s="826"/>
      <c r="E491" s="826"/>
      <c r="F491" s="826"/>
      <c r="G491" s="826"/>
      <c r="H491" s="762"/>
      <c r="I491" s="762"/>
      <c r="J491" s="762"/>
      <c r="K491" s="762"/>
      <c r="L491" s="762"/>
      <c r="M491" s="762"/>
      <c r="N491" s="762"/>
      <c r="O491" s="762"/>
      <c r="P491" s="762"/>
      <c r="Q491" s="762"/>
      <c r="R491" s="762"/>
      <c r="S491" s="762"/>
      <c r="T491" s="762"/>
      <c r="U491" s="762"/>
      <c r="V491" s="762"/>
      <c r="W491" s="762"/>
      <c r="X491" s="762"/>
      <c r="Y491" s="762"/>
      <c r="Z491" s="762"/>
      <c r="AA491" s="762"/>
      <c r="AB491" s="762"/>
      <c r="AC491" s="762"/>
      <c r="AD491" s="762"/>
      <c r="AE491" s="762"/>
      <c r="AF491" s="762"/>
      <c r="AG491" s="762"/>
      <c r="AH491" s="762"/>
      <c r="AI491" s="762"/>
      <c r="AJ491" s="762"/>
      <c r="AK491" s="762"/>
      <c r="AL491" s="762"/>
      <c r="AM491" s="762"/>
      <c r="AN491" s="823"/>
    </row>
    <row r="492" spans="1:40" ht="15.75" customHeight="1">
      <c r="A492" s="762"/>
      <c r="B492" s="764"/>
      <c r="C492" s="826"/>
      <c r="D492" s="826"/>
      <c r="E492" s="826"/>
      <c r="F492" s="826"/>
      <c r="G492" s="826"/>
      <c r="H492" s="762"/>
      <c r="I492" s="762"/>
      <c r="J492" s="762"/>
      <c r="K492" s="762"/>
      <c r="L492" s="762"/>
      <c r="M492" s="762"/>
      <c r="N492" s="762"/>
      <c r="O492" s="762"/>
      <c r="P492" s="762"/>
      <c r="Q492" s="762"/>
      <c r="R492" s="762"/>
      <c r="S492" s="762"/>
      <c r="T492" s="762"/>
      <c r="U492" s="762"/>
      <c r="V492" s="762"/>
      <c r="W492" s="762"/>
      <c r="X492" s="762"/>
      <c r="Y492" s="762"/>
      <c r="Z492" s="762"/>
      <c r="AA492" s="762"/>
      <c r="AB492" s="762"/>
      <c r="AC492" s="762"/>
      <c r="AD492" s="762"/>
      <c r="AE492" s="762"/>
      <c r="AF492" s="762"/>
      <c r="AG492" s="762"/>
      <c r="AH492" s="762"/>
      <c r="AI492" s="762"/>
      <c r="AJ492" s="762"/>
      <c r="AK492" s="762"/>
      <c r="AL492" s="762"/>
      <c r="AM492" s="762"/>
      <c r="AN492" s="823"/>
    </row>
    <row r="493" spans="1:40" ht="15.75" customHeight="1">
      <c r="A493" s="762"/>
      <c r="B493" s="764"/>
      <c r="C493" s="826"/>
      <c r="D493" s="826"/>
      <c r="E493" s="826"/>
      <c r="F493" s="826"/>
      <c r="G493" s="826"/>
      <c r="H493" s="762"/>
      <c r="I493" s="762"/>
      <c r="J493" s="762"/>
      <c r="K493" s="762"/>
      <c r="L493" s="762"/>
      <c r="M493" s="762"/>
      <c r="N493" s="762"/>
      <c r="O493" s="762"/>
      <c r="P493" s="762"/>
      <c r="Q493" s="762"/>
      <c r="R493" s="762"/>
      <c r="S493" s="762"/>
      <c r="T493" s="762"/>
      <c r="U493" s="762"/>
      <c r="V493" s="762"/>
      <c r="W493" s="762"/>
      <c r="X493" s="762"/>
      <c r="Y493" s="762"/>
      <c r="Z493" s="762"/>
      <c r="AA493" s="762"/>
      <c r="AB493" s="762"/>
      <c r="AC493" s="762"/>
      <c r="AD493" s="762"/>
      <c r="AE493" s="762"/>
      <c r="AF493" s="762"/>
      <c r="AG493" s="762"/>
      <c r="AH493" s="762"/>
      <c r="AI493" s="762"/>
      <c r="AJ493" s="762"/>
      <c r="AK493" s="762"/>
      <c r="AL493" s="762"/>
      <c r="AM493" s="762"/>
      <c r="AN493" s="823"/>
    </row>
    <row r="494" spans="1:40" ht="15.75" customHeight="1">
      <c r="A494" s="762"/>
      <c r="B494" s="764"/>
      <c r="C494" s="826"/>
      <c r="D494" s="826"/>
      <c r="E494" s="826"/>
      <c r="F494" s="826"/>
      <c r="G494" s="826"/>
      <c r="H494" s="762"/>
      <c r="I494" s="762"/>
      <c r="J494" s="762"/>
      <c r="K494" s="762"/>
      <c r="L494" s="762"/>
      <c r="M494" s="762"/>
      <c r="N494" s="762"/>
      <c r="O494" s="762"/>
      <c r="P494" s="762"/>
      <c r="Q494" s="762"/>
      <c r="R494" s="762"/>
      <c r="S494" s="762"/>
      <c r="T494" s="762"/>
      <c r="U494" s="762"/>
      <c r="V494" s="762"/>
      <c r="W494" s="762"/>
      <c r="X494" s="762"/>
      <c r="Y494" s="762"/>
      <c r="Z494" s="762"/>
      <c r="AA494" s="762"/>
      <c r="AB494" s="762"/>
      <c r="AC494" s="762"/>
      <c r="AD494" s="762"/>
      <c r="AE494" s="762"/>
      <c r="AF494" s="762"/>
      <c r="AG494" s="762"/>
      <c r="AH494" s="762"/>
      <c r="AI494" s="762"/>
      <c r="AJ494" s="762"/>
      <c r="AK494" s="762"/>
      <c r="AL494" s="762"/>
      <c r="AM494" s="762"/>
      <c r="AN494" s="823"/>
    </row>
    <row r="495" spans="1:40" ht="15.75" customHeight="1">
      <c r="A495" s="762"/>
      <c r="B495" s="764"/>
      <c r="C495" s="826"/>
      <c r="D495" s="826"/>
      <c r="E495" s="826"/>
      <c r="F495" s="826"/>
      <c r="G495" s="826"/>
      <c r="H495" s="762"/>
      <c r="I495" s="762"/>
      <c r="J495" s="762"/>
      <c r="K495" s="762"/>
      <c r="L495" s="762"/>
      <c r="M495" s="762"/>
      <c r="N495" s="762"/>
      <c r="O495" s="762"/>
      <c r="P495" s="762"/>
      <c r="Q495" s="762"/>
      <c r="R495" s="762"/>
      <c r="S495" s="762"/>
      <c r="T495" s="762"/>
      <c r="U495" s="762"/>
      <c r="V495" s="762"/>
      <c r="W495" s="762"/>
      <c r="X495" s="762"/>
      <c r="Y495" s="762"/>
      <c r="Z495" s="762"/>
      <c r="AA495" s="762"/>
      <c r="AB495" s="762"/>
      <c r="AC495" s="762"/>
      <c r="AD495" s="762"/>
      <c r="AE495" s="762"/>
      <c r="AF495" s="762"/>
      <c r="AG495" s="762"/>
      <c r="AH495" s="762"/>
      <c r="AI495" s="762"/>
      <c r="AJ495" s="762"/>
      <c r="AK495" s="762"/>
      <c r="AL495" s="762"/>
      <c r="AM495" s="762"/>
      <c r="AN495" s="823"/>
    </row>
    <row r="496" spans="1:40" ht="15.75" customHeight="1">
      <c r="A496" s="762"/>
      <c r="B496" s="764"/>
      <c r="C496" s="826"/>
      <c r="D496" s="826"/>
      <c r="E496" s="826"/>
      <c r="F496" s="826"/>
      <c r="G496" s="826"/>
      <c r="H496" s="762"/>
      <c r="I496" s="762"/>
      <c r="J496" s="762"/>
      <c r="K496" s="762"/>
      <c r="L496" s="762"/>
      <c r="M496" s="762"/>
      <c r="N496" s="762"/>
      <c r="O496" s="762"/>
      <c r="P496" s="762"/>
      <c r="Q496" s="762"/>
      <c r="R496" s="762"/>
      <c r="S496" s="762"/>
      <c r="T496" s="762"/>
      <c r="U496" s="762"/>
      <c r="V496" s="762"/>
      <c r="W496" s="762"/>
      <c r="X496" s="762"/>
      <c r="Y496" s="762"/>
      <c r="Z496" s="762"/>
      <c r="AA496" s="762"/>
      <c r="AB496" s="762"/>
      <c r="AC496" s="762"/>
      <c r="AD496" s="762"/>
      <c r="AE496" s="762"/>
      <c r="AF496" s="762"/>
      <c r="AG496" s="762"/>
      <c r="AH496" s="762"/>
      <c r="AI496" s="762"/>
      <c r="AJ496" s="762"/>
      <c r="AK496" s="762"/>
      <c r="AL496" s="762"/>
      <c r="AM496" s="762"/>
      <c r="AN496" s="823"/>
    </row>
    <row r="497" spans="1:40" ht="15.75" customHeight="1">
      <c r="A497" s="762"/>
      <c r="B497" s="764"/>
      <c r="C497" s="826"/>
      <c r="D497" s="826"/>
      <c r="E497" s="826"/>
      <c r="F497" s="826"/>
      <c r="G497" s="826"/>
      <c r="H497" s="762"/>
      <c r="I497" s="762"/>
      <c r="J497" s="762"/>
      <c r="K497" s="762"/>
      <c r="L497" s="762"/>
      <c r="M497" s="762"/>
      <c r="N497" s="762"/>
      <c r="O497" s="762"/>
      <c r="P497" s="762"/>
      <c r="Q497" s="762"/>
      <c r="R497" s="762"/>
      <c r="S497" s="762"/>
      <c r="T497" s="762"/>
      <c r="U497" s="762"/>
      <c r="V497" s="762"/>
      <c r="W497" s="762"/>
      <c r="X497" s="762"/>
      <c r="Y497" s="762"/>
      <c r="Z497" s="762"/>
      <c r="AA497" s="762"/>
      <c r="AB497" s="762"/>
      <c r="AC497" s="762"/>
      <c r="AD497" s="762"/>
      <c r="AE497" s="762"/>
      <c r="AF497" s="762"/>
      <c r="AG497" s="762"/>
      <c r="AH497" s="762"/>
      <c r="AI497" s="762"/>
      <c r="AJ497" s="762"/>
      <c r="AK497" s="762"/>
      <c r="AL497" s="762"/>
      <c r="AM497" s="762"/>
      <c r="AN497" s="823"/>
    </row>
    <row r="498" spans="1:40" ht="15.75" customHeight="1">
      <c r="A498" s="762"/>
      <c r="B498" s="764"/>
      <c r="C498" s="826"/>
      <c r="D498" s="826"/>
      <c r="E498" s="826"/>
      <c r="F498" s="826"/>
      <c r="G498" s="826"/>
      <c r="H498" s="762"/>
      <c r="I498" s="762"/>
      <c r="J498" s="762"/>
      <c r="K498" s="762"/>
      <c r="L498" s="762"/>
      <c r="M498" s="762"/>
      <c r="N498" s="762"/>
      <c r="O498" s="762"/>
      <c r="P498" s="762"/>
      <c r="Q498" s="762"/>
      <c r="R498" s="762"/>
      <c r="S498" s="762"/>
      <c r="T498" s="762"/>
      <c r="U498" s="762"/>
      <c r="V498" s="762"/>
      <c r="W498" s="762"/>
      <c r="X498" s="762"/>
      <c r="Y498" s="762"/>
      <c r="Z498" s="762"/>
      <c r="AA498" s="762"/>
      <c r="AB498" s="762"/>
      <c r="AC498" s="762"/>
      <c r="AD498" s="762"/>
      <c r="AE498" s="762"/>
      <c r="AF498" s="762"/>
      <c r="AG498" s="762"/>
      <c r="AH498" s="762"/>
      <c r="AI498" s="762"/>
      <c r="AJ498" s="762"/>
      <c r="AK498" s="762"/>
      <c r="AL498" s="762"/>
      <c r="AM498" s="762"/>
      <c r="AN498" s="823"/>
    </row>
    <row r="499" spans="1:40" ht="15.75" customHeight="1">
      <c r="A499" s="762"/>
      <c r="B499" s="764"/>
      <c r="C499" s="826"/>
      <c r="D499" s="826"/>
      <c r="E499" s="826"/>
      <c r="F499" s="826"/>
      <c r="G499" s="826"/>
      <c r="H499" s="762"/>
      <c r="I499" s="762"/>
      <c r="J499" s="762"/>
      <c r="K499" s="762"/>
      <c r="L499" s="762"/>
      <c r="M499" s="762"/>
      <c r="N499" s="762"/>
      <c r="O499" s="762"/>
      <c r="P499" s="762"/>
      <c r="Q499" s="762"/>
      <c r="R499" s="762"/>
      <c r="S499" s="762"/>
      <c r="T499" s="762"/>
      <c r="U499" s="762"/>
      <c r="V499" s="762"/>
      <c r="W499" s="762"/>
      <c r="X499" s="762"/>
      <c r="Y499" s="762"/>
      <c r="Z499" s="762"/>
      <c r="AA499" s="762"/>
      <c r="AB499" s="762"/>
      <c r="AC499" s="762"/>
      <c r="AD499" s="762"/>
      <c r="AE499" s="762"/>
      <c r="AF499" s="762"/>
      <c r="AG499" s="762"/>
      <c r="AH499" s="762"/>
      <c r="AI499" s="762"/>
      <c r="AJ499" s="762"/>
      <c r="AK499" s="762"/>
      <c r="AL499" s="762"/>
      <c r="AM499" s="762"/>
      <c r="AN499" s="823"/>
    </row>
    <row r="500" spans="1:40" ht="15.75" customHeight="1">
      <c r="A500" s="762"/>
      <c r="B500" s="764"/>
      <c r="C500" s="826"/>
      <c r="D500" s="826"/>
      <c r="E500" s="826"/>
      <c r="F500" s="826"/>
      <c r="G500" s="826"/>
      <c r="H500" s="762"/>
      <c r="I500" s="762"/>
      <c r="J500" s="762"/>
      <c r="K500" s="762"/>
      <c r="L500" s="762"/>
      <c r="M500" s="762"/>
      <c r="N500" s="762"/>
      <c r="O500" s="762"/>
      <c r="P500" s="762"/>
      <c r="Q500" s="762"/>
      <c r="R500" s="762"/>
      <c r="S500" s="762"/>
      <c r="T500" s="762"/>
      <c r="U500" s="762"/>
      <c r="V500" s="762"/>
      <c r="W500" s="762"/>
      <c r="X500" s="762"/>
      <c r="Y500" s="762"/>
      <c r="Z500" s="762"/>
      <c r="AA500" s="762"/>
      <c r="AB500" s="762"/>
      <c r="AC500" s="762"/>
      <c r="AD500" s="762"/>
      <c r="AE500" s="762"/>
      <c r="AF500" s="762"/>
      <c r="AG500" s="762"/>
      <c r="AH500" s="762"/>
      <c r="AI500" s="762"/>
      <c r="AJ500" s="762"/>
      <c r="AK500" s="762"/>
      <c r="AL500" s="762"/>
      <c r="AM500" s="762"/>
      <c r="AN500" s="823"/>
    </row>
    <row r="501" spans="1:40" ht="15.75" customHeight="1">
      <c r="A501" s="762"/>
      <c r="B501" s="764"/>
      <c r="C501" s="826"/>
      <c r="D501" s="826"/>
      <c r="E501" s="826"/>
      <c r="F501" s="826"/>
      <c r="G501" s="826"/>
      <c r="H501" s="762"/>
      <c r="I501" s="762"/>
      <c r="J501" s="762"/>
      <c r="K501" s="762"/>
      <c r="L501" s="762"/>
      <c r="M501" s="762"/>
      <c r="N501" s="762"/>
      <c r="O501" s="762"/>
      <c r="P501" s="762"/>
      <c r="Q501" s="762"/>
      <c r="R501" s="762"/>
      <c r="S501" s="762"/>
      <c r="T501" s="762"/>
      <c r="U501" s="762"/>
      <c r="V501" s="762"/>
      <c r="W501" s="762"/>
      <c r="X501" s="762"/>
      <c r="Y501" s="762"/>
      <c r="Z501" s="762"/>
      <c r="AA501" s="762"/>
      <c r="AB501" s="762"/>
      <c r="AC501" s="762"/>
      <c r="AD501" s="762"/>
      <c r="AE501" s="762"/>
      <c r="AF501" s="762"/>
      <c r="AG501" s="762"/>
      <c r="AH501" s="762"/>
      <c r="AI501" s="762"/>
      <c r="AJ501" s="762"/>
      <c r="AK501" s="762"/>
      <c r="AL501" s="762"/>
      <c r="AM501" s="762"/>
      <c r="AN501" s="823"/>
    </row>
    <row r="502" spans="1:40" ht="15.75" customHeight="1">
      <c r="A502" s="762"/>
      <c r="B502" s="764"/>
      <c r="C502" s="826"/>
      <c r="D502" s="826"/>
      <c r="E502" s="826"/>
      <c r="F502" s="826"/>
      <c r="G502" s="826"/>
      <c r="H502" s="762"/>
      <c r="I502" s="762"/>
      <c r="J502" s="762"/>
      <c r="K502" s="762"/>
      <c r="L502" s="762"/>
      <c r="M502" s="762"/>
      <c r="N502" s="762"/>
      <c r="O502" s="762"/>
      <c r="P502" s="762"/>
      <c r="Q502" s="762"/>
      <c r="R502" s="762"/>
      <c r="S502" s="762"/>
      <c r="T502" s="762"/>
      <c r="U502" s="762"/>
      <c r="V502" s="762"/>
      <c r="W502" s="762"/>
      <c r="X502" s="762"/>
      <c r="Y502" s="762"/>
      <c r="Z502" s="762"/>
      <c r="AA502" s="762"/>
      <c r="AB502" s="762"/>
      <c r="AC502" s="762"/>
      <c r="AD502" s="762"/>
      <c r="AE502" s="762"/>
      <c r="AF502" s="762"/>
      <c r="AG502" s="762"/>
      <c r="AH502" s="762"/>
      <c r="AI502" s="762"/>
      <c r="AJ502" s="762"/>
      <c r="AK502" s="762"/>
      <c r="AL502" s="762"/>
      <c r="AM502" s="762"/>
      <c r="AN502" s="823"/>
    </row>
    <row r="503" spans="1:40" ht="15.75" customHeight="1">
      <c r="A503" s="762"/>
      <c r="B503" s="764"/>
      <c r="C503" s="826"/>
      <c r="D503" s="826"/>
      <c r="E503" s="826"/>
      <c r="F503" s="826"/>
      <c r="G503" s="826"/>
      <c r="H503" s="762"/>
      <c r="I503" s="762"/>
      <c r="J503" s="762"/>
      <c r="K503" s="762"/>
      <c r="L503" s="762"/>
      <c r="M503" s="762"/>
      <c r="N503" s="762"/>
      <c r="O503" s="762"/>
      <c r="P503" s="762"/>
      <c r="Q503" s="762"/>
      <c r="R503" s="762"/>
      <c r="S503" s="762"/>
      <c r="T503" s="762"/>
      <c r="U503" s="762"/>
      <c r="V503" s="762"/>
      <c r="W503" s="762"/>
      <c r="X503" s="762"/>
      <c r="Y503" s="762"/>
      <c r="Z503" s="762"/>
      <c r="AA503" s="762"/>
      <c r="AB503" s="762"/>
      <c r="AC503" s="762"/>
      <c r="AD503" s="762"/>
      <c r="AE503" s="762"/>
      <c r="AF503" s="762"/>
      <c r="AG503" s="762"/>
      <c r="AH503" s="762"/>
      <c r="AI503" s="762"/>
      <c r="AJ503" s="762"/>
      <c r="AK503" s="762"/>
      <c r="AL503" s="762"/>
      <c r="AM503" s="762"/>
      <c r="AN503" s="823"/>
    </row>
    <row r="504" spans="1:40" ht="15.75" customHeight="1">
      <c r="A504" s="762"/>
      <c r="B504" s="764"/>
      <c r="C504" s="826"/>
      <c r="D504" s="826"/>
      <c r="E504" s="826"/>
      <c r="F504" s="826"/>
      <c r="G504" s="826"/>
      <c r="H504" s="762"/>
      <c r="I504" s="762"/>
      <c r="J504" s="762"/>
      <c r="K504" s="762"/>
      <c r="L504" s="762"/>
      <c r="M504" s="762"/>
      <c r="N504" s="762"/>
      <c r="O504" s="762"/>
      <c r="P504" s="762"/>
      <c r="Q504" s="762"/>
      <c r="R504" s="762"/>
      <c r="S504" s="762"/>
      <c r="T504" s="762"/>
      <c r="U504" s="762"/>
      <c r="V504" s="762"/>
      <c r="W504" s="762"/>
      <c r="X504" s="762"/>
      <c r="Y504" s="762"/>
      <c r="Z504" s="762"/>
      <c r="AA504" s="762"/>
      <c r="AB504" s="762"/>
      <c r="AC504" s="762"/>
      <c r="AD504" s="762"/>
      <c r="AE504" s="762"/>
      <c r="AF504" s="762"/>
      <c r="AG504" s="762"/>
      <c r="AH504" s="762"/>
      <c r="AI504" s="762"/>
      <c r="AJ504" s="762"/>
      <c r="AK504" s="762"/>
      <c r="AL504" s="762"/>
      <c r="AM504" s="762"/>
      <c r="AN504" s="823"/>
    </row>
    <row r="505" spans="1:40" ht="15.75" customHeight="1">
      <c r="A505" s="762"/>
      <c r="B505" s="764"/>
      <c r="C505" s="826"/>
      <c r="D505" s="826"/>
      <c r="E505" s="826"/>
      <c r="F505" s="826"/>
      <c r="G505" s="826"/>
      <c r="H505" s="762"/>
      <c r="I505" s="762"/>
      <c r="J505" s="762"/>
      <c r="K505" s="762"/>
      <c r="L505" s="762"/>
      <c r="M505" s="762"/>
      <c r="N505" s="762"/>
      <c r="O505" s="762"/>
      <c r="P505" s="762"/>
      <c r="Q505" s="762"/>
      <c r="R505" s="762"/>
      <c r="S505" s="762"/>
      <c r="T505" s="762"/>
      <c r="U505" s="762"/>
      <c r="V505" s="762"/>
      <c r="W505" s="762"/>
      <c r="X505" s="762"/>
      <c r="Y505" s="762"/>
      <c r="Z505" s="762"/>
      <c r="AA505" s="762"/>
      <c r="AB505" s="762"/>
      <c r="AC505" s="762"/>
      <c r="AD505" s="762"/>
      <c r="AE505" s="762"/>
      <c r="AF505" s="762"/>
      <c r="AG505" s="762"/>
      <c r="AH505" s="762"/>
      <c r="AI505" s="762"/>
      <c r="AJ505" s="762"/>
      <c r="AK505" s="762"/>
      <c r="AL505" s="762"/>
      <c r="AM505" s="762"/>
      <c r="AN505" s="823"/>
    </row>
    <row r="506" spans="1:40" ht="15.75" customHeight="1">
      <c r="A506" s="762"/>
      <c r="B506" s="764"/>
      <c r="C506" s="826"/>
      <c r="D506" s="826"/>
      <c r="E506" s="826"/>
      <c r="F506" s="826"/>
      <c r="G506" s="826"/>
      <c r="H506" s="762"/>
      <c r="I506" s="762"/>
      <c r="J506" s="762"/>
      <c r="K506" s="762"/>
      <c r="L506" s="762"/>
      <c r="M506" s="762"/>
      <c r="N506" s="762"/>
      <c r="O506" s="762"/>
      <c r="P506" s="762"/>
      <c r="Q506" s="762"/>
      <c r="R506" s="762"/>
      <c r="S506" s="762"/>
      <c r="T506" s="762"/>
      <c r="U506" s="762"/>
      <c r="V506" s="762"/>
      <c r="W506" s="762"/>
      <c r="X506" s="762"/>
      <c r="Y506" s="762"/>
      <c r="Z506" s="762"/>
      <c r="AA506" s="762"/>
      <c r="AB506" s="762"/>
      <c r="AC506" s="762"/>
      <c r="AD506" s="762"/>
      <c r="AE506" s="762"/>
      <c r="AF506" s="762"/>
      <c r="AG506" s="762"/>
      <c r="AH506" s="762"/>
      <c r="AI506" s="762"/>
      <c r="AJ506" s="762"/>
      <c r="AK506" s="762"/>
      <c r="AL506" s="762"/>
      <c r="AM506" s="762"/>
      <c r="AN506" s="823"/>
    </row>
    <row r="507" spans="1:40" ht="15.75" customHeight="1">
      <c r="A507" s="762"/>
      <c r="B507" s="764"/>
      <c r="C507" s="826"/>
      <c r="D507" s="826"/>
      <c r="E507" s="826"/>
      <c r="F507" s="826"/>
      <c r="G507" s="826"/>
      <c r="H507" s="762"/>
      <c r="I507" s="762"/>
      <c r="J507" s="762"/>
      <c r="K507" s="762"/>
      <c r="L507" s="762"/>
      <c r="M507" s="762"/>
      <c r="N507" s="762"/>
      <c r="O507" s="762"/>
      <c r="P507" s="762"/>
      <c r="Q507" s="762"/>
      <c r="R507" s="762"/>
      <c r="S507" s="762"/>
      <c r="T507" s="762"/>
      <c r="U507" s="762"/>
      <c r="V507" s="762"/>
      <c r="W507" s="762"/>
      <c r="X507" s="762"/>
      <c r="Y507" s="762"/>
      <c r="Z507" s="762"/>
      <c r="AA507" s="762"/>
      <c r="AB507" s="762"/>
      <c r="AC507" s="762"/>
      <c r="AD507" s="762"/>
      <c r="AE507" s="762"/>
      <c r="AF507" s="762"/>
      <c r="AG507" s="762"/>
      <c r="AH507" s="762"/>
      <c r="AI507" s="762"/>
      <c r="AJ507" s="762"/>
      <c r="AK507" s="762"/>
      <c r="AL507" s="762"/>
      <c r="AM507" s="762"/>
      <c r="AN507" s="823"/>
    </row>
    <row r="508" spans="1:40" ht="15.75" customHeight="1">
      <c r="A508" s="762"/>
      <c r="B508" s="764"/>
      <c r="C508" s="826"/>
      <c r="D508" s="826"/>
      <c r="E508" s="826"/>
      <c r="F508" s="826"/>
      <c r="G508" s="826"/>
      <c r="H508" s="762"/>
      <c r="I508" s="762"/>
      <c r="J508" s="762"/>
      <c r="K508" s="762"/>
      <c r="L508" s="762"/>
      <c r="M508" s="762"/>
      <c r="N508" s="762"/>
      <c r="O508" s="762"/>
      <c r="P508" s="762"/>
      <c r="Q508" s="762"/>
      <c r="R508" s="762"/>
      <c r="S508" s="762"/>
      <c r="T508" s="762"/>
      <c r="U508" s="762"/>
      <c r="V508" s="762"/>
      <c r="W508" s="762"/>
      <c r="X508" s="762"/>
      <c r="Y508" s="762"/>
      <c r="Z508" s="762"/>
      <c r="AA508" s="762"/>
      <c r="AB508" s="762"/>
      <c r="AC508" s="762"/>
      <c r="AD508" s="762"/>
      <c r="AE508" s="762"/>
      <c r="AF508" s="762"/>
      <c r="AG508" s="762"/>
      <c r="AH508" s="762"/>
      <c r="AI508" s="762"/>
      <c r="AJ508" s="762"/>
      <c r="AK508" s="762"/>
      <c r="AL508" s="762"/>
      <c r="AM508" s="762"/>
      <c r="AN508" s="823"/>
    </row>
    <row r="509" spans="1:40" ht="15.75" customHeight="1">
      <c r="A509" s="762"/>
      <c r="B509" s="764"/>
      <c r="C509" s="826"/>
      <c r="D509" s="826"/>
      <c r="E509" s="826"/>
      <c r="F509" s="826"/>
      <c r="G509" s="826"/>
      <c r="H509" s="762"/>
      <c r="I509" s="762"/>
      <c r="J509" s="762"/>
      <c r="K509" s="762"/>
      <c r="L509" s="762"/>
      <c r="M509" s="762"/>
      <c r="N509" s="762"/>
      <c r="O509" s="762"/>
      <c r="P509" s="762"/>
      <c r="Q509" s="762"/>
      <c r="R509" s="762"/>
      <c r="S509" s="762"/>
      <c r="T509" s="762"/>
      <c r="U509" s="762"/>
      <c r="V509" s="762"/>
      <c r="W509" s="762"/>
      <c r="X509" s="762"/>
      <c r="Y509" s="762"/>
      <c r="Z509" s="762"/>
      <c r="AA509" s="762"/>
      <c r="AB509" s="762"/>
      <c r="AC509" s="762"/>
      <c r="AD509" s="762"/>
      <c r="AE509" s="762"/>
      <c r="AF509" s="762"/>
      <c r="AG509" s="762"/>
      <c r="AH509" s="762"/>
      <c r="AI509" s="762"/>
      <c r="AJ509" s="762"/>
      <c r="AK509" s="762"/>
      <c r="AL509" s="762"/>
      <c r="AM509" s="762"/>
      <c r="AN509" s="823"/>
    </row>
    <row r="510" spans="1:40" ht="15.75" customHeight="1">
      <c r="A510" s="762"/>
      <c r="B510" s="764"/>
      <c r="C510" s="826"/>
      <c r="D510" s="826"/>
      <c r="E510" s="826"/>
      <c r="F510" s="826"/>
      <c r="G510" s="826"/>
      <c r="H510" s="762"/>
      <c r="I510" s="762"/>
      <c r="J510" s="762"/>
      <c r="K510" s="762"/>
      <c r="L510" s="762"/>
      <c r="M510" s="762"/>
      <c r="N510" s="762"/>
      <c r="O510" s="762"/>
      <c r="P510" s="762"/>
      <c r="Q510" s="762"/>
      <c r="R510" s="762"/>
      <c r="S510" s="762"/>
      <c r="T510" s="762"/>
      <c r="U510" s="762"/>
      <c r="V510" s="762"/>
      <c r="W510" s="762"/>
      <c r="X510" s="762"/>
      <c r="Y510" s="762"/>
      <c r="Z510" s="762"/>
      <c r="AA510" s="762"/>
      <c r="AB510" s="762"/>
      <c r="AC510" s="762"/>
      <c r="AD510" s="762"/>
      <c r="AE510" s="762"/>
      <c r="AF510" s="762"/>
      <c r="AG510" s="762"/>
      <c r="AH510" s="762"/>
      <c r="AI510" s="762"/>
      <c r="AJ510" s="762"/>
      <c r="AK510" s="762"/>
      <c r="AL510" s="762"/>
      <c r="AM510" s="762"/>
      <c r="AN510" s="823"/>
    </row>
    <row r="511" spans="1:40" ht="15.75" customHeight="1">
      <c r="A511" s="762"/>
      <c r="B511" s="764"/>
      <c r="C511" s="826"/>
      <c r="D511" s="826"/>
      <c r="E511" s="826"/>
      <c r="F511" s="826"/>
      <c r="G511" s="826"/>
      <c r="H511" s="762"/>
      <c r="I511" s="762"/>
      <c r="J511" s="762"/>
      <c r="K511" s="762"/>
      <c r="L511" s="762"/>
      <c r="M511" s="762"/>
      <c r="N511" s="762"/>
      <c r="O511" s="762"/>
      <c r="P511" s="762"/>
      <c r="Q511" s="762"/>
      <c r="R511" s="762"/>
      <c r="S511" s="762"/>
      <c r="T511" s="762"/>
      <c r="U511" s="762"/>
      <c r="V511" s="762"/>
      <c r="W511" s="762"/>
      <c r="X511" s="762"/>
      <c r="Y511" s="762"/>
      <c r="Z511" s="762"/>
      <c r="AA511" s="762"/>
      <c r="AB511" s="762"/>
      <c r="AC511" s="762"/>
      <c r="AD511" s="762"/>
      <c r="AE511" s="762"/>
      <c r="AF511" s="762"/>
      <c r="AG511" s="762"/>
      <c r="AH511" s="762"/>
      <c r="AI511" s="762"/>
      <c r="AJ511" s="762"/>
      <c r="AK511" s="762"/>
      <c r="AL511" s="762"/>
      <c r="AM511" s="762"/>
      <c r="AN511" s="823"/>
    </row>
    <row r="512" spans="1:40" ht="15.75" customHeight="1">
      <c r="A512" s="762"/>
      <c r="B512" s="764"/>
      <c r="C512" s="826"/>
      <c r="D512" s="826"/>
      <c r="E512" s="826"/>
      <c r="F512" s="826"/>
      <c r="G512" s="826"/>
      <c r="H512" s="762"/>
      <c r="I512" s="762"/>
      <c r="J512" s="762"/>
      <c r="K512" s="762"/>
      <c r="L512" s="762"/>
      <c r="M512" s="762"/>
      <c r="N512" s="762"/>
      <c r="O512" s="762"/>
      <c r="P512" s="762"/>
      <c r="Q512" s="762"/>
      <c r="R512" s="762"/>
      <c r="S512" s="762"/>
      <c r="T512" s="762"/>
      <c r="U512" s="762"/>
      <c r="V512" s="762"/>
      <c r="W512" s="762"/>
      <c r="X512" s="762"/>
      <c r="Y512" s="762"/>
      <c r="Z512" s="762"/>
      <c r="AA512" s="762"/>
      <c r="AB512" s="762"/>
      <c r="AC512" s="762"/>
      <c r="AD512" s="762"/>
      <c r="AE512" s="762"/>
      <c r="AF512" s="762"/>
      <c r="AG512" s="762"/>
      <c r="AH512" s="762"/>
      <c r="AI512" s="762"/>
      <c r="AJ512" s="762"/>
      <c r="AK512" s="762"/>
      <c r="AL512" s="762"/>
      <c r="AM512" s="762"/>
      <c r="AN512" s="823"/>
    </row>
    <row r="513" spans="1:40" ht="15.75" customHeight="1">
      <c r="A513" s="762"/>
      <c r="B513" s="764"/>
      <c r="C513" s="826"/>
      <c r="D513" s="826"/>
      <c r="E513" s="826"/>
      <c r="F513" s="826"/>
      <c r="G513" s="826"/>
      <c r="H513" s="762"/>
      <c r="I513" s="762"/>
      <c r="J513" s="762"/>
      <c r="K513" s="762"/>
      <c r="L513" s="762"/>
      <c r="M513" s="762"/>
      <c r="N513" s="762"/>
      <c r="O513" s="762"/>
      <c r="P513" s="762"/>
      <c r="Q513" s="762"/>
      <c r="R513" s="762"/>
      <c r="S513" s="762"/>
      <c r="T513" s="762"/>
      <c r="U513" s="762"/>
      <c r="V513" s="762"/>
      <c r="W513" s="762"/>
      <c r="X513" s="762"/>
      <c r="Y513" s="762"/>
      <c r="Z513" s="762"/>
      <c r="AA513" s="762"/>
      <c r="AB513" s="762"/>
      <c r="AC513" s="762"/>
      <c r="AD513" s="762"/>
      <c r="AE513" s="762"/>
      <c r="AF513" s="762"/>
      <c r="AG513" s="762"/>
      <c r="AH513" s="762"/>
      <c r="AI513" s="762"/>
      <c r="AJ513" s="762"/>
      <c r="AK513" s="762"/>
      <c r="AL513" s="762"/>
      <c r="AM513" s="762"/>
      <c r="AN513" s="823"/>
    </row>
    <row r="514" spans="1:40" ht="15.75" customHeight="1">
      <c r="A514" s="762"/>
      <c r="B514" s="764"/>
      <c r="C514" s="826"/>
      <c r="D514" s="826"/>
      <c r="E514" s="826"/>
      <c r="F514" s="826"/>
      <c r="G514" s="826"/>
      <c r="H514" s="762"/>
      <c r="I514" s="762"/>
      <c r="J514" s="762"/>
      <c r="K514" s="762"/>
      <c r="L514" s="762"/>
      <c r="M514" s="762"/>
      <c r="N514" s="762"/>
      <c r="O514" s="762"/>
      <c r="P514" s="762"/>
      <c r="Q514" s="762"/>
      <c r="R514" s="762"/>
      <c r="S514" s="762"/>
      <c r="T514" s="762"/>
      <c r="U514" s="762"/>
      <c r="V514" s="762"/>
      <c r="W514" s="762"/>
      <c r="X514" s="762"/>
      <c r="Y514" s="762"/>
      <c r="Z514" s="762"/>
      <c r="AA514" s="762"/>
      <c r="AB514" s="762"/>
      <c r="AC514" s="762"/>
      <c r="AD514" s="762"/>
      <c r="AE514" s="762"/>
      <c r="AF514" s="762"/>
      <c r="AG514" s="762"/>
      <c r="AH514" s="762"/>
      <c r="AI514" s="762"/>
      <c r="AJ514" s="762"/>
      <c r="AK514" s="762"/>
      <c r="AL514" s="762"/>
      <c r="AM514" s="762"/>
      <c r="AN514" s="823"/>
    </row>
    <row r="515" spans="1:40" ht="15.75" customHeight="1">
      <c r="A515" s="762"/>
      <c r="B515" s="764"/>
      <c r="C515" s="826"/>
      <c r="D515" s="826"/>
      <c r="E515" s="826"/>
      <c r="F515" s="826"/>
      <c r="G515" s="826"/>
      <c r="H515" s="762"/>
      <c r="I515" s="762"/>
      <c r="J515" s="762"/>
      <c r="K515" s="762"/>
      <c r="L515" s="762"/>
      <c r="M515" s="762"/>
      <c r="N515" s="762"/>
      <c r="O515" s="762"/>
      <c r="P515" s="762"/>
      <c r="Q515" s="762"/>
      <c r="R515" s="762"/>
      <c r="S515" s="762"/>
      <c r="T515" s="762"/>
      <c r="U515" s="762"/>
      <c r="V515" s="762"/>
      <c r="W515" s="762"/>
      <c r="X515" s="762"/>
      <c r="Y515" s="762"/>
      <c r="Z515" s="762"/>
      <c r="AA515" s="762"/>
      <c r="AB515" s="762"/>
      <c r="AC515" s="762"/>
      <c r="AD515" s="762"/>
      <c r="AE515" s="762"/>
      <c r="AF515" s="762"/>
      <c r="AG515" s="762"/>
      <c r="AH515" s="762"/>
      <c r="AI515" s="762"/>
      <c r="AJ515" s="762"/>
      <c r="AK515" s="762"/>
      <c r="AL515" s="762"/>
      <c r="AM515" s="762"/>
      <c r="AN515" s="823"/>
    </row>
    <row r="516" spans="1:40" ht="15.75" customHeight="1">
      <c r="A516" s="762"/>
      <c r="B516" s="764"/>
      <c r="C516" s="826"/>
      <c r="D516" s="826"/>
      <c r="E516" s="826"/>
      <c r="F516" s="826"/>
      <c r="G516" s="826"/>
      <c r="H516" s="762"/>
      <c r="I516" s="762"/>
      <c r="J516" s="762"/>
      <c r="K516" s="762"/>
      <c r="L516" s="762"/>
      <c r="M516" s="762"/>
      <c r="N516" s="762"/>
      <c r="O516" s="762"/>
      <c r="P516" s="762"/>
      <c r="Q516" s="762"/>
      <c r="R516" s="762"/>
      <c r="S516" s="762"/>
      <c r="T516" s="762"/>
      <c r="U516" s="762"/>
      <c r="V516" s="762"/>
      <c r="W516" s="762"/>
      <c r="X516" s="762"/>
      <c r="Y516" s="762"/>
      <c r="Z516" s="762"/>
      <c r="AA516" s="762"/>
      <c r="AB516" s="762"/>
      <c r="AC516" s="762"/>
      <c r="AD516" s="762"/>
      <c r="AE516" s="762"/>
      <c r="AF516" s="762"/>
      <c r="AG516" s="762"/>
      <c r="AH516" s="762"/>
      <c r="AI516" s="762"/>
      <c r="AJ516" s="762"/>
      <c r="AK516" s="762"/>
      <c r="AL516" s="762"/>
      <c r="AM516" s="762"/>
      <c r="AN516" s="823"/>
    </row>
    <row r="517" spans="1:40" ht="15.75" customHeight="1">
      <c r="A517" s="762"/>
      <c r="B517" s="764"/>
      <c r="C517" s="826"/>
      <c r="D517" s="826"/>
      <c r="E517" s="826"/>
      <c r="F517" s="826"/>
      <c r="G517" s="826"/>
      <c r="H517" s="762"/>
      <c r="I517" s="762"/>
      <c r="J517" s="762"/>
      <c r="K517" s="762"/>
      <c r="L517" s="762"/>
      <c r="M517" s="762"/>
      <c r="N517" s="762"/>
      <c r="O517" s="762"/>
      <c r="P517" s="762"/>
      <c r="Q517" s="762"/>
      <c r="R517" s="762"/>
      <c r="S517" s="762"/>
      <c r="T517" s="762"/>
      <c r="U517" s="762"/>
      <c r="V517" s="762"/>
      <c r="W517" s="762"/>
      <c r="X517" s="762"/>
      <c r="Y517" s="762"/>
      <c r="Z517" s="762"/>
      <c r="AA517" s="762"/>
      <c r="AB517" s="762"/>
      <c r="AC517" s="762"/>
      <c r="AD517" s="762"/>
      <c r="AE517" s="762"/>
      <c r="AF517" s="762"/>
      <c r="AG517" s="762"/>
      <c r="AH517" s="762"/>
      <c r="AI517" s="762"/>
      <c r="AJ517" s="762"/>
      <c r="AK517" s="762"/>
      <c r="AL517" s="762"/>
      <c r="AM517" s="762"/>
      <c r="AN517" s="823"/>
    </row>
    <row r="518" spans="1:40" ht="15.75" customHeight="1">
      <c r="A518" s="762"/>
      <c r="B518" s="764"/>
      <c r="C518" s="826"/>
      <c r="D518" s="826"/>
      <c r="E518" s="826"/>
      <c r="F518" s="826"/>
      <c r="G518" s="826"/>
      <c r="H518" s="762"/>
      <c r="I518" s="762"/>
      <c r="J518" s="762"/>
      <c r="K518" s="762"/>
      <c r="L518" s="762"/>
      <c r="M518" s="762"/>
      <c r="N518" s="762"/>
      <c r="O518" s="762"/>
      <c r="P518" s="762"/>
      <c r="Q518" s="762"/>
      <c r="R518" s="762"/>
      <c r="S518" s="762"/>
      <c r="T518" s="762"/>
      <c r="U518" s="762"/>
      <c r="V518" s="762"/>
      <c r="W518" s="762"/>
      <c r="X518" s="762"/>
      <c r="Y518" s="762"/>
      <c r="Z518" s="762"/>
      <c r="AA518" s="762"/>
      <c r="AB518" s="762"/>
      <c r="AC518" s="762"/>
      <c r="AD518" s="762"/>
      <c r="AE518" s="762"/>
      <c r="AF518" s="762"/>
      <c r="AG518" s="762"/>
      <c r="AH518" s="762"/>
      <c r="AI518" s="762"/>
      <c r="AJ518" s="762"/>
      <c r="AK518" s="762"/>
      <c r="AL518" s="762"/>
      <c r="AM518" s="762"/>
      <c r="AN518" s="823"/>
    </row>
    <row r="519" spans="1:40" ht="15.75" customHeight="1">
      <c r="A519" s="762"/>
      <c r="B519" s="764"/>
      <c r="C519" s="826"/>
      <c r="D519" s="826"/>
      <c r="E519" s="826"/>
      <c r="F519" s="826"/>
      <c r="G519" s="826"/>
      <c r="H519" s="762"/>
      <c r="I519" s="762"/>
      <c r="J519" s="762"/>
      <c r="K519" s="762"/>
      <c r="L519" s="762"/>
      <c r="M519" s="762"/>
      <c r="N519" s="762"/>
      <c r="O519" s="762"/>
      <c r="P519" s="762"/>
      <c r="Q519" s="762"/>
      <c r="R519" s="762"/>
      <c r="S519" s="762"/>
      <c r="T519" s="762"/>
      <c r="U519" s="762"/>
      <c r="V519" s="762"/>
      <c r="W519" s="762"/>
      <c r="X519" s="762"/>
      <c r="Y519" s="762"/>
      <c r="Z519" s="762"/>
      <c r="AA519" s="762"/>
      <c r="AB519" s="762"/>
      <c r="AC519" s="762"/>
      <c r="AD519" s="762"/>
      <c r="AE519" s="762"/>
      <c r="AF519" s="762"/>
      <c r="AG519" s="762"/>
      <c r="AH519" s="762"/>
      <c r="AI519" s="762"/>
      <c r="AJ519" s="762"/>
      <c r="AK519" s="762"/>
      <c r="AL519" s="762"/>
      <c r="AM519" s="762"/>
      <c r="AN519" s="823"/>
    </row>
    <row r="520" spans="1:40" ht="15.75" customHeight="1">
      <c r="A520" s="762"/>
      <c r="B520" s="764"/>
      <c r="C520" s="826"/>
      <c r="D520" s="826"/>
      <c r="E520" s="826"/>
      <c r="F520" s="826"/>
      <c r="G520" s="826"/>
      <c r="H520" s="762"/>
      <c r="I520" s="762"/>
      <c r="J520" s="762"/>
      <c r="K520" s="762"/>
      <c r="L520" s="762"/>
      <c r="M520" s="762"/>
      <c r="N520" s="762"/>
      <c r="O520" s="762"/>
      <c r="P520" s="762"/>
      <c r="Q520" s="762"/>
      <c r="R520" s="762"/>
      <c r="S520" s="762"/>
      <c r="T520" s="762"/>
      <c r="U520" s="762"/>
      <c r="V520" s="762"/>
      <c r="W520" s="762"/>
      <c r="X520" s="762"/>
      <c r="Y520" s="762"/>
      <c r="Z520" s="762"/>
      <c r="AA520" s="762"/>
      <c r="AB520" s="762"/>
      <c r="AC520" s="762"/>
      <c r="AD520" s="762"/>
      <c r="AE520" s="762"/>
      <c r="AF520" s="762"/>
      <c r="AG520" s="762"/>
      <c r="AH520" s="762"/>
      <c r="AI520" s="762"/>
      <c r="AJ520" s="762"/>
      <c r="AK520" s="762"/>
      <c r="AL520" s="762"/>
      <c r="AM520" s="762"/>
      <c r="AN520" s="823"/>
    </row>
    <row r="521" spans="1:40" ht="15.75" customHeight="1">
      <c r="A521" s="762"/>
      <c r="B521" s="764"/>
      <c r="C521" s="826"/>
      <c r="D521" s="826"/>
      <c r="E521" s="826"/>
      <c r="F521" s="826"/>
      <c r="G521" s="826"/>
      <c r="H521" s="762"/>
      <c r="I521" s="762"/>
      <c r="J521" s="762"/>
      <c r="K521" s="762"/>
      <c r="L521" s="762"/>
      <c r="M521" s="762"/>
      <c r="N521" s="762"/>
      <c r="O521" s="762"/>
      <c r="P521" s="762"/>
      <c r="Q521" s="762"/>
      <c r="R521" s="762"/>
      <c r="S521" s="762"/>
      <c r="T521" s="762"/>
      <c r="U521" s="762"/>
      <c r="V521" s="762"/>
      <c r="W521" s="762"/>
      <c r="X521" s="762"/>
      <c r="Y521" s="762"/>
      <c r="Z521" s="762"/>
      <c r="AA521" s="762"/>
      <c r="AB521" s="762"/>
      <c r="AC521" s="762"/>
      <c r="AD521" s="762"/>
      <c r="AE521" s="762"/>
      <c r="AF521" s="762"/>
      <c r="AG521" s="762"/>
      <c r="AH521" s="762"/>
      <c r="AI521" s="762"/>
      <c r="AJ521" s="762"/>
      <c r="AK521" s="762"/>
      <c r="AL521" s="762"/>
      <c r="AM521" s="762"/>
      <c r="AN521" s="823"/>
    </row>
    <row r="522" spans="1:40" ht="15.75" customHeight="1">
      <c r="A522" s="762"/>
      <c r="B522" s="764"/>
      <c r="C522" s="826"/>
      <c r="D522" s="826"/>
      <c r="E522" s="826"/>
      <c r="F522" s="826"/>
      <c r="G522" s="826"/>
      <c r="H522" s="762"/>
      <c r="I522" s="762"/>
      <c r="J522" s="762"/>
      <c r="K522" s="762"/>
      <c r="L522" s="762"/>
      <c r="M522" s="762"/>
      <c r="N522" s="762"/>
      <c r="O522" s="762"/>
      <c r="P522" s="762"/>
      <c r="Q522" s="762"/>
      <c r="R522" s="762"/>
      <c r="S522" s="762"/>
      <c r="T522" s="762"/>
      <c r="U522" s="762"/>
      <c r="V522" s="762"/>
      <c r="W522" s="762"/>
      <c r="X522" s="762"/>
      <c r="Y522" s="762"/>
      <c r="Z522" s="762"/>
      <c r="AA522" s="762"/>
      <c r="AB522" s="762"/>
      <c r="AC522" s="762"/>
      <c r="AD522" s="762"/>
      <c r="AE522" s="762"/>
      <c r="AF522" s="762"/>
      <c r="AG522" s="762"/>
      <c r="AH522" s="762"/>
      <c r="AI522" s="762"/>
      <c r="AJ522" s="762"/>
      <c r="AK522" s="762"/>
      <c r="AL522" s="762"/>
      <c r="AM522" s="762"/>
      <c r="AN522" s="823"/>
    </row>
    <row r="523" spans="1:40" ht="15.75" customHeight="1">
      <c r="A523" s="762"/>
      <c r="B523" s="764"/>
      <c r="C523" s="826"/>
      <c r="D523" s="826"/>
      <c r="E523" s="826"/>
      <c r="F523" s="826"/>
      <c r="G523" s="826"/>
      <c r="H523" s="762"/>
      <c r="I523" s="762"/>
      <c r="J523" s="762"/>
      <c r="K523" s="762"/>
      <c r="L523" s="762"/>
      <c r="M523" s="762"/>
      <c r="N523" s="762"/>
      <c r="O523" s="762"/>
      <c r="P523" s="762"/>
      <c r="Q523" s="762"/>
      <c r="R523" s="762"/>
      <c r="S523" s="762"/>
      <c r="T523" s="762"/>
      <c r="U523" s="762"/>
      <c r="V523" s="762"/>
      <c r="W523" s="762"/>
      <c r="X523" s="762"/>
      <c r="Y523" s="762"/>
      <c r="Z523" s="762"/>
      <c r="AA523" s="762"/>
      <c r="AB523" s="762"/>
      <c r="AC523" s="762"/>
      <c r="AD523" s="762"/>
      <c r="AE523" s="762"/>
      <c r="AF523" s="762"/>
      <c r="AG523" s="762"/>
      <c r="AH523" s="762"/>
      <c r="AI523" s="762"/>
      <c r="AJ523" s="762"/>
      <c r="AK523" s="762"/>
      <c r="AL523" s="762"/>
      <c r="AM523" s="762"/>
      <c r="AN523" s="823"/>
    </row>
    <row r="524" spans="1:40" ht="15.75" customHeight="1">
      <c r="A524" s="762"/>
      <c r="B524" s="764"/>
      <c r="C524" s="826"/>
      <c r="D524" s="826"/>
      <c r="E524" s="826"/>
      <c r="F524" s="826"/>
      <c r="G524" s="826"/>
      <c r="H524" s="762"/>
      <c r="I524" s="762"/>
      <c r="J524" s="762"/>
      <c r="K524" s="762"/>
      <c r="L524" s="762"/>
      <c r="M524" s="762"/>
      <c r="N524" s="762"/>
      <c r="O524" s="762"/>
      <c r="P524" s="762"/>
      <c r="Q524" s="762"/>
      <c r="R524" s="762"/>
      <c r="S524" s="762"/>
      <c r="T524" s="762"/>
      <c r="U524" s="762"/>
      <c r="V524" s="762"/>
      <c r="W524" s="762"/>
      <c r="X524" s="762"/>
      <c r="Y524" s="762"/>
      <c r="Z524" s="762"/>
      <c r="AA524" s="762"/>
      <c r="AB524" s="762"/>
      <c r="AC524" s="762"/>
      <c r="AD524" s="762"/>
      <c r="AE524" s="762"/>
      <c r="AF524" s="762"/>
      <c r="AG524" s="762"/>
      <c r="AH524" s="762"/>
      <c r="AI524" s="762"/>
      <c r="AJ524" s="762"/>
      <c r="AK524" s="762"/>
      <c r="AL524" s="762"/>
      <c r="AM524" s="762"/>
      <c r="AN524" s="823"/>
    </row>
    <row r="525" spans="1:40" ht="15.75" customHeight="1">
      <c r="A525" s="762"/>
      <c r="B525" s="764"/>
      <c r="C525" s="826"/>
      <c r="D525" s="826"/>
      <c r="E525" s="826"/>
      <c r="F525" s="826"/>
      <c r="G525" s="826"/>
      <c r="H525" s="762"/>
      <c r="I525" s="762"/>
      <c r="J525" s="762"/>
      <c r="K525" s="762"/>
      <c r="L525" s="762"/>
      <c r="M525" s="762"/>
      <c r="N525" s="762"/>
      <c r="O525" s="762"/>
      <c r="P525" s="762"/>
      <c r="Q525" s="762"/>
      <c r="R525" s="762"/>
      <c r="S525" s="762"/>
      <c r="T525" s="762"/>
      <c r="U525" s="762"/>
      <c r="V525" s="762"/>
      <c r="W525" s="762"/>
      <c r="X525" s="762"/>
      <c r="Y525" s="762"/>
      <c r="Z525" s="762"/>
      <c r="AA525" s="762"/>
      <c r="AB525" s="762"/>
      <c r="AC525" s="762"/>
      <c r="AD525" s="762"/>
      <c r="AE525" s="762"/>
      <c r="AF525" s="762"/>
      <c r="AG525" s="762"/>
      <c r="AH525" s="762"/>
      <c r="AI525" s="762"/>
      <c r="AJ525" s="762"/>
      <c r="AK525" s="762"/>
      <c r="AL525" s="762"/>
      <c r="AM525" s="762"/>
      <c r="AN525" s="823"/>
    </row>
    <row r="526" spans="1:40" ht="15.75" customHeight="1">
      <c r="A526" s="762"/>
      <c r="B526" s="764"/>
      <c r="C526" s="826"/>
      <c r="D526" s="826"/>
      <c r="E526" s="826"/>
      <c r="F526" s="826"/>
      <c r="G526" s="826"/>
      <c r="H526" s="762"/>
      <c r="I526" s="762"/>
      <c r="J526" s="762"/>
      <c r="K526" s="762"/>
      <c r="L526" s="762"/>
      <c r="M526" s="762"/>
      <c r="N526" s="762"/>
      <c r="O526" s="762"/>
      <c r="P526" s="762"/>
      <c r="Q526" s="762"/>
      <c r="R526" s="762"/>
      <c r="S526" s="762"/>
      <c r="T526" s="762"/>
      <c r="U526" s="762"/>
      <c r="V526" s="762"/>
      <c r="W526" s="762"/>
      <c r="X526" s="762"/>
      <c r="Y526" s="762"/>
      <c r="Z526" s="762"/>
      <c r="AA526" s="762"/>
      <c r="AB526" s="762"/>
      <c r="AC526" s="762"/>
      <c r="AD526" s="762"/>
      <c r="AE526" s="762"/>
      <c r="AF526" s="762"/>
      <c r="AG526" s="762"/>
      <c r="AH526" s="762"/>
      <c r="AI526" s="762"/>
      <c r="AJ526" s="762"/>
      <c r="AK526" s="762"/>
      <c r="AL526" s="762"/>
      <c r="AM526" s="762"/>
      <c r="AN526" s="823"/>
    </row>
    <row r="527" spans="1:40" ht="15.75" customHeight="1">
      <c r="A527" s="762"/>
      <c r="B527" s="764"/>
      <c r="C527" s="826"/>
      <c r="D527" s="826"/>
      <c r="E527" s="826"/>
      <c r="F527" s="826"/>
      <c r="G527" s="826"/>
      <c r="H527" s="762"/>
      <c r="I527" s="762"/>
      <c r="J527" s="762"/>
      <c r="K527" s="762"/>
      <c r="L527" s="762"/>
      <c r="M527" s="762"/>
      <c r="N527" s="762"/>
      <c r="O527" s="762"/>
      <c r="P527" s="762"/>
      <c r="Q527" s="762"/>
      <c r="R527" s="762"/>
      <c r="S527" s="762"/>
      <c r="T527" s="762"/>
      <c r="U527" s="762"/>
      <c r="V527" s="762"/>
      <c r="W527" s="762"/>
      <c r="X527" s="762"/>
      <c r="Y527" s="762"/>
      <c r="Z527" s="762"/>
      <c r="AA527" s="762"/>
      <c r="AB527" s="762"/>
      <c r="AC527" s="762"/>
      <c r="AD527" s="762"/>
      <c r="AE527" s="762"/>
      <c r="AF527" s="762"/>
      <c r="AG527" s="762"/>
      <c r="AH527" s="762"/>
      <c r="AI527" s="762"/>
      <c r="AJ527" s="762"/>
      <c r="AK527" s="762"/>
      <c r="AL527" s="762"/>
      <c r="AM527" s="762"/>
      <c r="AN527" s="823"/>
    </row>
    <row r="528" spans="1:40" ht="15.75" customHeight="1">
      <c r="A528" s="762"/>
      <c r="B528" s="764"/>
      <c r="C528" s="826"/>
      <c r="D528" s="826"/>
      <c r="E528" s="826"/>
      <c r="F528" s="826"/>
      <c r="G528" s="826"/>
      <c r="H528" s="762"/>
      <c r="I528" s="762"/>
      <c r="J528" s="762"/>
      <c r="K528" s="762"/>
      <c r="L528" s="762"/>
      <c r="M528" s="762"/>
      <c r="N528" s="762"/>
      <c r="O528" s="762"/>
      <c r="P528" s="762"/>
      <c r="Q528" s="762"/>
      <c r="R528" s="762"/>
      <c r="S528" s="762"/>
      <c r="T528" s="762"/>
      <c r="U528" s="762"/>
      <c r="V528" s="762"/>
      <c r="W528" s="762"/>
      <c r="X528" s="762"/>
      <c r="Y528" s="762"/>
      <c r="Z528" s="762"/>
      <c r="AA528" s="762"/>
      <c r="AB528" s="762"/>
      <c r="AC528" s="762"/>
      <c r="AD528" s="762"/>
      <c r="AE528" s="762"/>
      <c r="AF528" s="762"/>
      <c r="AG528" s="762"/>
      <c r="AH528" s="762"/>
      <c r="AI528" s="762"/>
      <c r="AJ528" s="762"/>
      <c r="AK528" s="762"/>
      <c r="AL528" s="762"/>
      <c r="AM528" s="762"/>
      <c r="AN528" s="823"/>
    </row>
    <row r="529" spans="1:40" ht="15.75" customHeight="1">
      <c r="A529" s="762"/>
      <c r="B529" s="764"/>
      <c r="C529" s="826"/>
      <c r="D529" s="826"/>
      <c r="E529" s="826"/>
      <c r="F529" s="826"/>
      <c r="G529" s="826"/>
      <c r="H529" s="762"/>
      <c r="I529" s="762"/>
      <c r="J529" s="762"/>
      <c r="K529" s="762"/>
      <c r="L529" s="762"/>
      <c r="M529" s="762"/>
      <c r="N529" s="762"/>
      <c r="O529" s="762"/>
      <c r="P529" s="762"/>
      <c r="Q529" s="762"/>
      <c r="R529" s="762"/>
      <c r="S529" s="762"/>
      <c r="T529" s="762"/>
      <c r="U529" s="762"/>
      <c r="V529" s="762"/>
      <c r="W529" s="762"/>
      <c r="X529" s="762"/>
      <c r="Y529" s="762"/>
      <c r="Z529" s="762"/>
      <c r="AA529" s="762"/>
      <c r="AB529" s="762"/>
      <c r="AC529" s="762"/>
      <c r="AD529" s="762"/>
      <c r="AE529" s="762"/>
      <c r="AF529" s="762"/>
      <c r="AG529" s="762"/>
      <c r="AH529" s="762"/>
      <c r="AI529" s="762"/>
      <c r="AJ529" s="762"/>
      <c r="AK529" s="762"/>
      <c r="AL529" s="762"/>
      <c r="AM529" s="762"/>
      <c r="AN529" s="823"/>
    </row>
    <row r="530" spans="1:40" ht="15.75" customHeight="1">
      <c r="A530" s="762"/>
      <c r="B530" s="764"/>
      <c r="C530" s="826"/>
      <c r="D530" s="826"/>
      <c r="E530" s="826"/>
      <c r="F530" s="826"/>
      <c r="G530" s="826"/>
      <c r="H530" s="762"/>
      <c r="I530" s="762"/>
      <c r="J530" s="762"/>
      <c r="K530" s="762"/>
      <c r="L530" s="762"/>
      <c r="M530" s="762"/>
      <c r="N530" s="762"/>
      <c r="O530" s="762"/>
      <c r="P530" s="762"/>
      <c r="Q530" s="762"/>
      <c r="R530" s="762"/>
      <c r="S530" s="762"/>
      <c r="T530" s="762"/>
      <c r="U530" s="762"/>
      <c r="V530" s="762"/>
      <c r="W530" s="762"/>
      <c r="X530" s="762"/>
      <c r="Y530" s="762"/>
      <c r="Z530" s="762"/>
      <c r="AA530" s="762"/>
      <c r="AB530" s="762"/>
      <c r="AC530" s="762"/>
      <c r="AD530" s="762"/>
      <c r="AE530" s="762"/>
      <c r="AF530" s="762"/>
      <c r="AG530" s="762"/>
      <c r="AH530" s="762"/>
      <c r="AI530" s="762"/>
      <c r="AJ530" s="762"/>
      <c r="AK530" s="762"/>
      <c r="AL530" s="762"/>
      <c r="AM530" s="762"/>
      <c r="AN530" s="823"/>
    </row>
    <row r="531" spans="1:40" ht="15.75" customHeight="1">
      <c r="A531" s="762"/>
      <c r="B531" s="764"/>
      <c r="C531" s="826"/>
      <c r="D531" s="826"/>
      <c r="E531" s="826"/>
      <c r="F531" s="826"/>
      <c r="G531" s="826"/>
      <c r="H531" s="762"/>
      <c r="I531" s="762"/>
      <c r="J531" s="762"/>
      <c r="K531" s="762"/>
      <c r="L531" s="762"/>
      <c r="M531" s="762"/>
      <c r="N531" s="762"/>
      <c r="O531" s="762"/>
      <c r="P531" s="762"/>
      <c r="Q531" s="762"/>
      <c r="R531" s="762"/>
      <c r="S531" s="762"/>
      <c r="T531" s="762"/>
      <c r="U531" s="762"/>
      <c r="V531" s="762"/>
      <c r="W531" s="762"/>
      <c r="X531" s="762"/>
      <c r="Y531" s="762"/>
      <c r="Z531" s="762"/>
      <c r="AA531" s="762"/>
      <c r="AB531" s="762"/>
      <c r="AC531" s="762"/>
      <c r="AD531" s="762"/>
      <c r="AE531" s="762"/>
      <c r="AF531" s="762"/>
      <c r="AG531" s="762"/>
      <c r="AH531" s="762"/>
      <c r="AI531" s="762"/>
      <c r="AJ531" s="762"/>
      <c r="AK531" s="762"/>
      <c r="AL531" s="762"/>
      <c r="AM531" s="762"/>
      <c r="AN531" s="823"/>
    </row>
    <row r="532" spans="1:40" ht="15.75" customHeight="1">
      <c r="A532" s="762"/>
      <c r="B532" s="764"/>
      <c r="C532" s="826"/>
      <c r="D532" s="826"/>
      <c r="E532" s="826"/>
      <c r="F532" s="826"/>
      <c r="G532" s="826"/>
      <c r="H532" s="762"/>
      <c r="I532" s="762"/>
      <c r="J532" s="762"/>
      <c r="K532" s="762"/>
      <c r="L532" s="762"/>
      <c r="M532" s="762"/>
      <c r="N532" s="762"/>
      <c r="O532" s="762"/>
      <c r="P532" s="762"/>
      <c r="Q532" s="762"/>
      <c r="R532" s="762"/>
      <c r="S532" s="762"/>
      <c r="T532" s="762"/>
      <c r="U532" s="762"/>
      <c r="V532" s="762"/>
      <c r="W532" s="762"/>
      <c r="X532" s="762"/>
      <c r="Y532" s="762"/>
      <c r="Z532" s="762"/>
      <c r="AA532" s="762"/>
      <c r="AB532" s="762"/>
      <c r="AC532" s="762"/>
      <c r="AD532" s="762"/>
      <c r="AE532" s="762"/>
      <c r="AF532" s="762"/>
      <c r="AG532" s="762"/>
      <c r="AH532" s="762"/>
      <c r="AI532" s="762"/>
      <c r="AJ532" s="762"/>
      <c r="AK532" s="762"/>
      <c r="AL532" s="762"/>
      <c r="AM532" s="762"/>
      <c r="AN532" s="823"/>
    </row>
    <row r="533" spans="1:40" ht="15.75" customHeight="1">
      <c r="A533" s="762"/>
      <c r="B533" s="764"/>
      <c r="C533" s="826"/>
      <c r="D533" s="826"/>
      <c r="E533" s="826"/>
      <c r="F533" s="826"/>
      <c r="G533" s="826"/>
      <c r="H533" s="762"/>
      <c r="I533" s="762"/>
      <c r="J533" s="762"/>
      <c r="K533" s="762"/>
      <c r="L533" s="762"/>
      <c r="M533" s="762"/>
      <c r="N533" s="762"/>
      <c r="O533" s="762"/>
      <c r="P533" s="762"/>
      <c r="Q533" s="762"/>
      <c r="R533" s="762"/>
      <c r="S533" s="762"/>
      <c r="T533" s="762"/>
      <c r="U533" s="762"/>
      <c r="V533" s="762"/>
      <c r="W533" s="762"/>
      <c r="X533" s="762"/>
      <c r="Y533" s="762"/>
      <c r="Z533" s="762"/>
      <c r="AA533" s="762"/>
      <c r="AB533" s="762"/>
      <c r="AC533" s="762"/>
      <c r="AD533" s="762"/>
      <c r="AE533" s="762"/>
      <c r="AF533" s="762"/>
      <c r="AG533" s="762"/>
      <c r="AH533" s="762"/>
      <c r="AI533" s="762"/>
      <c r="AJ533" s="762"/>
      <c r="AK533" s="762"/>
      <c r="AL533" s="762"/>
      <c r="AM533" s="762"/>
      <c r="AN533" s="823"/>
    </row>
    <row r="534" spans="1:40" ht="15.75" customHeight="1">
      <c r="A534" s="762"/>
      <c r="B534" s="764"/>
      <c r="C534" s="826"/>
      <c r="D534" s="826"/>
      <c r="E534" s="826"/>
      <c r="F534" s="826"/>
      <c r="G534" s="826"/>
      <c r="H534" s="762"/>
      <c r="I534" s="762"/>
      <c r="J534" s="762"/>
      <c r="K534" s="762"/>
      <c r="L534" s="762"/>
      <c r="M534" s="762"/>
      <c r="N534" s="762"/>
      <c r="O534" s="762"/>
      <c r="P534" s="762"/>
      <c r="Q534" s="762"/>
      <c r="R534" s="762"/>
      <c r="S534" s="762"/>
      <c r="T534" s="762"/>
      <c r="U534" s="762"/>
      <c r="V534" s="762"/>
      <c r="W534" s="762"/>
      <c r="X534" s="762"/>
      <c r="Y534" s="762"/>
      <c r="Z534" s="762"/>
      <c r="AA534" s="762"/>
      <c r="AB534" s="762"/>
      <c r="AC534" s="762"/>
      <c r="AD534" s="762"/>
      <c r="AE534" s="762"/>
      <c r="AF534" s="762"/>
      <c r="AG534" s="762"/>
      <c r="AH534" s="762"/>
      <c r="AI534" s="762"/>
      <c r="AJ534" s="762"/>
      <c r="AK534" s="762"/>
      <c r="AL534" s="762"/>
      <c r="AM534" s="762"/>
      <c r="AN534" s="823"/>
    </row>
    <row r="535" spans="1:40" ht="15.75" customHeight="1">
      <c r="A535" s="762"/>
      <c r="B535" s="764"/>
      <c r="C535" s="826"/>
      <c r="D535" s="826"/>
      <c r="E535" s="826"/>
      <c r="F535" s="826"/>
      <c r="G535" s="826"/>
      <c r="H535" s="762"/>
      <c r="I535" s="762"/>
      <c r="J535" s="762"/>
      <c r="K535" s="762"/>
      <c r="L535" s="762"/>
      <c r="M535" s="762"/>
      <c r="N535" s="762"/>
      <c r="O535" s="762"/>
      <c r="P535" s="762"/>
      <c r="Q535" s="762"/>
      <c r="R535" s="762"/>
      <c r="S535" s="762"/>
      <c r="T535" s="762"/>
      <c r="U535" s="762"/>
      <c r="V535" s="762"/>
      <c r="W535" s="762"/>
      <c r="X535" s="762"/>
      <c r="Y535" s="762"/>
      <c r="Z535" s="762"/>
      <c r="AA535" s="762"/>
      <c r="AB535" s="762"/>
      <c r="AC535" s="762"/>
      <c r="AD535" s="762"/>
      <c r="AE535" s="762"/>
      <c r="AF535" s="762"/>
      <c r="AG535" s="762"/>
      <c r="AH535" s="762"/>
      <c r="AI535" s="762"/>
      <c r="AJ535" s="762"/>
      <c r="AK535" s="762"/>
      <c r="AL535" s="762"/>
      <c r="AM535" s="762"/>
      <c r="AN535" s="823"/>
    </row>
    <row r="536" spans="1:40" ht="15.75" customHeight="1">
      <c r="A536" s="762"/>
      <c r="B536" s="764"/>
      <c r="C536" s="826"/>
      <c r="D536" s="826"/>
      <c r="E536" s="826"/>
      <c r="F536" s="826"/>
      <c r="G536" s="826"/>
      <c r="H536" s="762"/>
      <c r="I536" s="762"/>
      <c r="J536" s="762"/>
      <c r="K536" s="762"/>
      <c r="L536" s="762"/>
      <c r="M536" s="762"/>
      <c r="N536" s="762"/>
      <c r="O536" s="762"/>
      <c r="P536" s="762"/>
      <c r="Q536" s="762"/>
      <c r="R536" s="762"/>
      <c r="S536" s="762"/>
      <c r="T536" s="762"/>
      <c r="U536" s="762"/>
      <c r="V536" s="762"/>
      <c r="W536" s="762"/>
      <c r="X536" s="762"/>
      <c r="Y536" s="762"/>
      <c r="Z536" s="762"/>
      <c r="AA536" s="762"/>
      <c r="AB536" s="762"/>
      <c r="AC536" s="762"/>
      <c r="AD536" s="762"/>
      <c r="AE536" s="762"/>
      <c r="AF536" s="762"/>
      <c r="AG536" s="762"/>
      <c r="AH536" s="762"/>
      <c r="AI536" s="762"/>
      <c r="AJ536" s="762"/>
      <c r="AK536" s="762"/>
      <c r="AL536" s="762"/>
      <c r="AM536" s="762"/>
      <c r="AN536" s="823"/>
    </row>
    <row r="537" spans="1:40" ht="15.75" customHeight="1">
      <c r="A537" s="762"/>
      <c r="B537" s="764"/>
      <c r="C537" s="826"/>
      <c r="D537" s="826"/>
      <c r="E537" s="826"/>
      <c r="F537" s="826"/>
      <c r="G537" s="826"/>
      <c r="H537" s="762"/>
      <c r="I537" s="762"/>
      <c r="J537" s="762"/>
      <c r="K537" s="762"/>
      <c r="L537" s="762"/>
      <c r="M537" s="762"/>
      <c r="N537" s="762"/>
      <c r="O537" s="762"/>
      <c r="P537" s="762"/>
      <c r="Q537" s="762"/>
      <c r="R537" s="762"/>
      <c r="S537" s="762"/>
      <c r="T537" s="762"/>
      <c r="U537" s="762"/>
      <c r="V537" s="762"/>
      <c r="W537" s="762"/>
      <c r="X537" s="762"/>
      <c r="Y537" s="762"/>
      <c r="Z537" s="762"/>
      <c r="AA537" s="762"/>
      <c r="AB537" s="762"/>
      <c r="AC537" s="762"/>
      <c r="AD537" s="762"/>
      <c r="AE537" s="762"/>
      <c r="AF537" s="762"/>
      <c r="AG537" s="762"/>
      <c r="AH537" s="762"/>
      <c r="AI537" s="762"/>
      <c r="AJ537" s="762"/>
      <c r="AK537" s="762"/>
      <c r="AL537" s="762"/>
      <c r="AM537" s="762"/>
      <c r="AN537" s="823"/>
    </row>
    <row r="538" spans="1:40" ht="15.75" customHeight="1">
      <c r="A538" s="762"/>
      <c r="B538" s="764"/>
      <c r="C538" s="826"/>
      <c r="D538" s="826"/>
      <c r="E538" s="826"/>
      <c r="F538" s="826"/>
      <c r="G538" s="826"/>
      <c r="H538" s="762"/>
      <c r="I538" s="762"/>
      <c r="J538" s="762"/>
      <c r="K538" s="762"/>
      <c r="L538" s="762"/>
      <c r="M538" s="762"/>
      <c r="N538" s="762"/>
      <c r="O538" s="762"/>
      <c r="P538" s="762"/>
      <c r="Q538" s="762"/>
      <c r="R538" s="762"/>
      <c r="S538" s="762"/>
      <c r="T538" s="762"/>
      <c r="U538" s="762"/>
      <c r="V538" s="762"/>
      <c r="W538" s="762"/>
      <c r="X538" s="762"/>
      <c r="Y538" s="762"/>
      <c r="Z538" s="762"/>
      <c r="AA538" s="762"/>
      <c r="AB538" s="762"/>
      <c r="AC538" s="762"/>
      <c r="AD538" s="762"/>
      <c r="AE538" s="762"/>
      <c r="AF538" s="762"/>
      <c r="AG538" s="762"/>
      <c r="AH538" s="762"/>
      <c r="AI538" s="762"/>
      <c r="AJ538" s="762"/>
      <c r="AK538" s="762"/>
      <c r="AL538" s="762"/>
      <c r="AM538" s="762"/>
      <c r="AN538" s="823"/>
    </row>
    <row r="539" spans="1:40" ht="15.75" customHeight="1">
      <c r="A539" s="762"/>
      <c r="B539" s="764"/>
      <c r="C539" s="826"/>
      <c r="D539" s="826"/>
      <c r="E539" s="826"/>
      <c r="F539" s="826"/>
      <c r="G539" s="826"/>
      <c r="H539" s="762"/>
      <c r="I539" s="762"/>
      <c r="J539" s="762"/>
      <c r="K539" s="762"/>
      <c r="L539" s="762"/>
      <c r="M539" s="762"/>
      <c r="N539" s="762"/>
      <c r="O539" s="762"/>
      <c r="P539" s="762"/>
      <c r="Q539" s="762"/>
      <c r="R539" s="762"/>
      <c r="S539" s="762"/>
      <c r="T539" s="762"/>
      <c r="U539" s="762"/>
      <c r="V539" s="762"/>
      <c r="W539" s="762"/>
      <c r="X539" s="762"/>
      <c r="Y539" s="762"/>
      <c r="Z539" s="762"/>
      <c r="AA539" s="762"/>
      <c r="AB539" s="762"/>
      <c r="AC539" s="762"/>
      <c r="AD539" s="762"/>
      <c r="AE539" s="762"/>
      <c r="AF539" s="762"/>
      <c r="AG539" s="762"/>
      <c r="AH539" s="762"/>
      <c r="AI539" s="762"/>
      <c r="AJ539" s="762"/>
      <c r="AK539" s="762"/>
      <c r="AL539" s="762"/>
      <c r="AM539" s="762"/>
      <c r="AN539" s="823"/>
    </row>
    <row r="540" spans="1:40" ht="15.75" customHeight="1">
      <c r="A540" s="762"/>
      <c r="B540" s="764"/>
      <c r="C540" s="826"/>
      <c r="D540" s="826"/>
      <c r="E540" s="826"/>
      <c r="F540" s="826"/>
      <c r="G540" s="826"/>
      <c r="H540" s="762"/>
      <c r="I540" s="762"/>
      <c r="J540" s="762"/>
      <c r="K540" s="762"/>
      <c r="L540" s="762"/>
      <c r="M540" s="762"/>
      <c r="N540" s="762"/>
      <c r="O540" s="762"/>
      <c r="P540" s="762"/>
      <c r="Q540" s="762"/>
      <c r="R540" s="762"/>
      <c r="S540" s="762"/>
      <c r="T540" s="762"/>
      <c r="U540" s="762"/>
      <c r="V540" s="762"/>
      <c r="W540" s="762"/>
      <c r="X540" s="762"/>
      <c r="Y540" s="762"/>
      <c r="Z540" s="762"/>
      <c r="AA540" s="762"/>
      <c r="AB540" s="762"/>
      <c r="AC540" s="762"/>
      <c r="AD540" s="762"/>
      <c r="AE540" s="762"/>
      <c r="AF540" s="762"/>
      <c r="AG540" s="762"/>
      <c r="AH540" s="762"/>
      <c r="AI540" s="762"/>
      <c r="AJ540" s="762"/>
      <c r="AK540" s="762"/>
      <c r="AL540" s="762"/>
      <c r="AM540" s="762"/>
      <c r="AN540" s="823"/>
    </row>
    <row r="541" spans="1:40" ht="15.75" customHeight="1">
      <c r="A541" s="762"/>
      <c r="B541" s="764"/>
      <c r="C541" s="826"/>
      <c r="D541" s="826"/>
      <c r="E541" s="826"/>
      <c r="F541" s="826"/>
      <c r="G541" s="826"/>
      <c r="H541" s="762"/>
      <c r="I541" s="762"/>
      <c r="J541" s="762"/>
      <c r="K541" s="762"/>
      <c r="L541" s="762"/>
      <c r="M541" s="762"/>
      <c r="N541" s="762"/>
      <c r="O541" s="762"/>
      <c r="P541" s="762"/>
      <c r="Q541" s="762"/>
      <c r="R541" s="762"/>
      <c r="S541" s="762"/>
      <c r="T541" s="762"/>
      <c r="U541" s="762"/>
      <c r="V541" s="762"/>
      <c r="W541" s="762"/>
      <c r="X541" s="762"/>
      <c r="Y541" s="762"/>
      <c r="Z541" s="762"/>
      <c r="AA541" s="762"/>
      <c r="AB541" s="762"/>
      <c r="AC541" s="762"/>
      <c r="AD541" s="762"/>
      <c r="AE541" s="762"/>
      <c r="AF541" s="762"/>
      <c r="AG541" s="762"/>
      <c r="AH541" s="762"/>
      <c r="AI541" s="762"/>
      <c r="AJ541" s="762"/>
      <c r="AK541" s="762"/>
      <c r="AL541" s="762"/>
      <c r="AM541" s="762"/>
      <c r="AN541" s="823"/>
    </row>
    <row r="542" spans="1:40" ht="15.75" customHeight="1">
      <c r="A542" s="762"/>
      <c r="B542" s="764"/>
      <c r="C542" s="826"/>
      <c r="D542" s="826"/>
      <c r="E542" s="826"/>
      <c r="F542" s="826"/>
      <c r="G542" s="826"/>
      <c r="H542" s="762"/>
      <c r="I542" s="762"/>
      <c r="J542" s="762"/>
      <c r="K542" s="762"/>
      <c r="L542" s="762"/>
      <c r="M542" s="762"/>
      <c r="N542" s="762"/>
      <c r="O542" s="762"/>
      <c r="P542" s="762"/>
      <c r="Q542" s="762"/>
      <c r="R542" s="762"/>
      <c r="S542" s="762"/>
      <c r="T542" s="762"/>
      <c r="U542" s="762"/>
      <c r="V542" s="762"/>
      <c r="W542" s="762"/>
      <c r="X542" s="762"/>
      <c r="Y542" s="762"/>
      <c r="Z542" s="762"/>
      <c r="AA542" s="762"/>
      <c r="AB542" s="762"/>
      <c r="AC542" s="762"/>
      <c r="AD542" s="762"/>
      <c r="AE542" s="762"/>
      <c r="AF542" s="762"/>
      <c r="AG542" s="762"/>
      <c r="AH542" s="762"/>
      <c r="AI542" s="762"/>
      <c r="AJ542" s="762"/>
      <c r="AK542" s="762"/>
      <c r="AL542" s="762"/>
      <c r="AM542" s="762"/>
      <c r="AN542" s="823"/>
    </row>
    <row r="543" spans="1:40" ht="15.75" customHeight="1">
      <c r="A543" s="762"/>
      <c r="B543" s="764"/>
      <c r="C543" s="826"/>
      <c r="D543" s="826"/>
      <c r="E543" s="826"/>
      <c r="F543" s="826"/>
      <c r="G543" s="826"/>
      <c r="H543" s="762"/>
      <c r="I543" s="762"/>
      <c r="J543" s="762"/>
      <c r="K543" s="762"/>
      <c r="L543" s="762"/>
      <c r="M543" s="762"/>
      <c r="N543" s="762"/>
      <c r="O543" s="762"/>
      <c r="P543" s="762"/>
      <c r="Q543" s="762"/>
      <c r="R543" s="762"/>
      <c r="S543" s="762"/>
      <c r="T543" s="762"/>
      <c r="U543" s="762"/>
      <c r="V543" s="762"/>
      <c r="W543" s="762"/>
      <c r="X543" s="762"/>
      <c r="Y543" s="762"/>
      <c r="Z543" s="762"/>
      <c r="AA543" s="762"/>
      <c r="AB543" s="762"/>
      <c r="AC543" s="762"/>
      <c r="AD543" s="762"/>
      <c r="AE543" s="762"/>
      <c r="AF543" s="762"/>
      <c r="AG543" s="762"/>
      <c r="AH543" s="762"/>
      <c r="AI543" s="762"/>
      <c r="AJ543" s="762"/>
      <c r="AK543" s="762"/>
      <c r="AL543" s="762"/>
      <c r="AM543" s="762"/>
      <c r="AN543" s="823"/>
    </row>
    <row r="544" spans="1:40" ht="15.75" customHeight="1">
      <c r="A544" s="762"/>
      <c r="B544" s="764"/>
      <c r="C544" s="826"/>
      <c r="D544" s="826"/>
      <c r="E544" s="826"/>
      <c r="F544" s="826"/>
      <c r="G544" s="826"/>
      <c r="H544" s="762"/>
      <c r="I544" s="762"/>
      <c r="J544" s="762"/>
      <c r="K544" s="762"/>
      <c r="L544" s="762"/>
      <c r="M544" s="762"/>
      <c r="N544" s="762"/>
      <c r="O544" s="762"/>
      <c r="P544" s="762"/>
      <c r="Q544" s="762"/>
      <c r="R544" s="762"/>
      <c r="S544" s="762"/>
      <c r="T544" s="762"/>
      <c r="U544" s="762"/>
      <c r="V544" s="762"/>
      <c r="W544" s="762"/>
      <c r="X544" s="762"/>
      <c r="Y544" s="762"/>
      <c r="Z544" s="762"/>
      <c r="AA544" s="762"/>
      <c r="AB544" s="762"/>
      <c r="AC544" s="762"/>
      <c r="AD544" s="762"/>
      <c r="AE544" s="762"/>
      <c r="AF544" s="762"/>
      <c r="AG544" s="762"/>
      <c r="AH544" s="762"/>
      <c r="AI544" s="762"/>
      <c r="AJ544" s="762"/>
      <c r="AK544" s="762"/>
      <c r="AL544" s="762"/>
      <c r="AM544" s="762"/>
      <c r="AN544" s="823"/>
    </row>
    <row r="545" spans="1:40" ht="15.75" customHeight="1">
      <c r="A545" s="762"/>
      <c r="B545" s="764"/>
      <c r="C545" s="826"/>
      <c r="D545" s="826"/>
      <c r="E545" s="826"/>
      <c r="F545" s="826"/>
      <c r="G545" s="826"/>
      <c r="H545" s="762"/>
      <c r="I545" s="762"/>
      <c r="J545" s="762"/>
      <c r="K545" s="762"/>
      <c r="L545" s="762"/>
      <c r="M545" s="762"/>
      <c r="N545" s="762"/>
      <c r="O545" s="762"/>
      <c r="P545" s="762"/>
      <c r="Q545" s="762"/>
      <c r="R545" s="762"/>
      <c r="S545" s="762"/>
      <c r="T545" s="762"/>
      <c r="U545" s="762"/>
      <c r="V545" s="762"/>
      <c r="W545" s="762"/>
      <c r="X545" s="762"/>
      <c r="Y545" s="762"/>
      <c r="Z545" s="762"/>
      <c r="AA545" s="762"/>
      <c r="AB545" s="762"/>
      <c r="AC545" s="762"/>
      <c r="AD545" s="762"/>
      <c r="AE545" s="762"/>
      <c r="AF545" s="762"/>
      <c r="AG545" s="762"/>
      <c r="AH545" s="762"/>
      <c r="AI545" s="762"/>
      <c r="AJ545" s="762"/>
      <c r="AK545" s="762"/>
      <c r="AL545" s="762"/>
      <c r="AM545" s="762"/>
      <c r="AN545" s="823"/>
    </row>
    <row r="546" spans="1:40" ht="15.75" customHeight="1">
      <c r="A546" s="762"/>
      <c r="B546" s="764"/>
      <c r="C546" s="826"/>
      <c r="D546" s="826"/>
      <c r="E546" s="826"/>
      <c r="F546" s="826"/>
      <c r="G546" s="826"/>
      <c r="H546" s="762"/>
      <c r="I546" s="762"/>
      <c r="J546" s="762"/>
      <c r="K546" s="762"/>
      <c r="L546" s="762"/>
      <c r="M546" s="762"/>
      <c r="N546" s="762"/>
      <c r="O546" s="762"/>
      <c r="P546" s="762"/>
      <c r="Q546" s="762"/>
      <c r="R546" s="762"/>
      <c r="S546" s="762"/>
      <c r="T546" s="762"/>
      <c r="U546" s="762"/>
      <c r="V546" s="762"/>
      <c r="W546" s="762"/>
      <c r="X546" s="762"/>
      <c r="Y546" s="762"/>
      <c r="Z546" s="762"/>
      <c r="AA546" s="762"/>
      <c r="AB546" s="762"/>
      <c r="AC546" s="762"/>
      <c r="AD546" s="762"/>
      <c r="AE546" s="762"/>
      <c r="AF546" s="762"/>
      <c r="AG546" s="762"/>
      <c r="AH546" s="762"/>
      <c r="AI546" s="762"/>
      <c r="AJ546" s="762"/>
      <c r="AK546" s="762"/>
      <c r="AL546" s="762"/>
      <c r="AM546" s="762"/>
      <c r="AN546" s="823"/>
    </row>
    <row r="547" spans="1:40" ht="15.75" customHeight="1">
      <c r="A547" s="762"/>
      <c r="B547" s="764"/>
      <c r="C547" s="826"/>
      <c r="D547" s="826"/>
      <c r="E547" s="826"/>
      <c r="F547" s="826"/>
      <c r="G547" s="826"/>
      <c r="H547" s="762"/>
      <c r="I547" s="762"/>
      <c r="J547" s="762"/>
      <c r="K547" s="762"/>
      <c r="L547" s="762"/>
      <c r="M547" s="762"/>
      <c r="N547" s="762"/>
      <c r="O547" s="762"/>
      <c r="P547" s="762"/>
      <c r="Q547" s="762"/>
      <c r="R547" s="762"/>
      <c r="S547" s="762"/>
      <c r="T547" s="762"/>
      <c r="U547" s="762"/>
      <c r="V547" s="762"/>
      <c r="W547" s="762"/>
      <c r="X547" s="762"/>
      <c r="Y547" s="762"/>
      <c r="Z547" s="762"/>
      <c r="AA547" s="762"/>
      <c r="AB547" s="762"/>
      <c r="AC547" s="762"/>
      <c r="AD547" s="762"/>
      <c r="AE547" s="762"/>
      <c r="AF547" s="762"/>
      <c r="AG547" s="762"/>
      <c r="AH547" s="762"/>
      <c r="AI547" s="762"/>
      <c r="AJ547" s="762"/>
      <c r="AK547" s="762"/>
      <c r="AL547" s="762"/>
      <c r="AM547" s="762"/>
      <c r="AN547" s="823"/>
    </row>
    <row r="548" spans="1:40" ht="15.75" customHeight="1">
      <c r="A548" s="762"/>
      <c r="B548" s="764"/>
      <c r="C548" s="826"/>
      <c r="D548" s="826"/>
      <c r="E548" s="826"/>
      <c r="F548" s="826"/>
      <c r="G548" s="826"/>
      <c r="H548" s="762"/>
      <c r="I548" s="762"/>
      <c r="J548" s="762"/>
      <c r="K548" s="762"/>
      <c r="L548" s="762"/>
      <c r="M548" s="762"/>
      <c r="N548" s="762"/>
      <c r="O548" s="762"/>
      <c r="P548" s="762"/>
      <c r="Q548" s="762"/>
      <c r="R548" s="762"/>
      <c r="S548" s="762"/>
      <c r="T548" s="762"/>
      <c r="U548" s="762"/>
      <c r="V548" s="762"/>
      <c r="W548" s="762"/>
      <c r="X548" s="762"/>
      <c r="Y548" s="762"/>
      <c r="Z548" s="762"/>
      <c r="AA548" s="762"/>
      <c r="AB548" s="762"/>
      <c r="AC548" s="762"/>
      <c r="AD548" s="762"/>
      <c r="AE548" s="762"/>
      <c r="AF548" s="762"/>
      <c r="AG548" s="762"/>
      <c r="AH548" s="762"/>
      <c r="AI548" s="762"/>
      <c r="AJ548" s="762"/>
      <c r="AK548" s="762"/>
      <c r="AL548" s="762"/>
      <c r="AM548" s="762"/>
      <c r="AN548" s="823"/>
    </row>
    <row r="549" spans="1:40" ht="15.75" customHeight="1">
      <c r="A549" s="762"/>
      <c r="B549" s="764"/>
      <c r="C549" s="826"/>
      <c r="D549" s="826"/>
      <c r="E549" s="826"/>
      <c r="F549" s="826"/>
      <c r="G549" s="826"/>
      <c r="H549" s="762"/>
      <c r="I549" s="762"/>
      <c r="J549" s="762"/>
      <c r="K549" s="762"/>
      <c r="L549" s="762"/>
      <c r="M549" s="762"/>
      <c r="N549" s="762"/>
      <c r="O549" s="762"/>
      <c r="P549" s="762"/>
      <c r="Q549" s="762"/>
      <c r="R549" s="762"/>
      <c r="S549" s="762"/>
      <c r="T549" s="762"/>
      <c r="U549" s="762"/>
      <c r="V549" s="762"/>
      <c r="W549" s="762"/>
      <c r="X549" s="762"/>
      <c r="Y549" s="762"/>
      <c r="Z549" s="762"/>
      <c r="AA549" s="762"/>
      <c r="AB549" s="762"/>
      <c r="AC549" s="762"/>
      <c r="AD549" s="762"/>
      <c r="AE549" s="762"/>
      <c r="AF549" s="762"/>
      <c r="AG549" s="762"/>
      <c r="AH549" s="762"/>
      <c r="AI549" s="762"/>
      <c r="AJ549" s="762"/>
      <c r="AK549" s="762"/>
      <c r="AL549" s="762"/>
      <c r="AM549" s="762"/>
      <c r="AN549" s="823"/>
    </row>
    <row r="550" spans="1:40" ht="15.75" customHeight="1">
      <c r="A550" s="762"/>
      <c r="B550" s="764"/>
      <c r="C550" s="826"/>
      <c r="D550" s="826"/>
      <c r="E550" s="826"/>
      <c r="F550" s="826"/>
      <c r="G550" s="826"/>
      <c r="H550" s="762"/>
      <c r="I550" s="762"/>
      <c r="J550" s="762"/>
      <c r="K550" s="762"/>
      <c r="L550" s="762"/>
      <c r="M550" s="762"/>
      <c r="N550" s="762"/>
      <c r="O550" s="762"/>
      <c r="P550" s="762"/>
      <c r="Q550" s="762"/>
      <c r="R550" s="762"/>
      <c r="S550" s="762"/>
      <c r="T550" s="762"/>
      <c r="U550" s="762"/>
      <c r="V550" s="762"/>
      <c r="W550" s="762"/>
      <c r="X550" s="762"/>
      <c r="Y550" s="762"/>
      <c r="Z550" s="762"/>
      <c r="AA550" s="762"/>
      <c r="AB550" s="762"/>
      <c r="AC550" s="762"/>
      <c r="AD550" s="762"/>
      <c r="AE550" s="762"/>
      <c r="AF550" s="762"/>
      <c r="AG550" s="762"/>
      <c r="AH550" s="762"/>
      <c r="AI550" s="762"/>
      <c r="AJ550" s="762"/>
      <c r="AK550" s="762"/>
      <c r="AL550" s="762"/>
      <c r="AM550" s="762"/>
      <c r="AN550" s="823"/>
    </row>
    <row r="551" spans="1:40" ht="15.75" customHeight="1">
      <c r="A551" s="762"/>
      <c r="B551" s="764"/>
      <c r="C551" s="826"/>
      <c r="D551" s="826"/>
      <c r="E551" s="826"/>
      <c r="F551" s="826"/>
      <c r="G551" s="826"/>
      <c r="H551" s="762"/>
      <c r="I551" s="762"/>
      <c r="J551" s="762"/>
      <c r="K551" s="762"/>
      <c r="L551" s="762"/>
      <c r="M551" s="762"/>
      <c r="N551" s="762"/>
      <c r="O551" s="762"/>
      <c r="P551" s="762"/>
      <c r="Q551" s="762"/>
      <c r="R551" s="762"/>
      <c r="S551" s="762"/>
      <c r="T551" s="762"/>
      <c r="U551" s="762"/>
      <c r="V551" s="762"/>
      <c r="W551" s="762"/>
      <c r="X551" s="762"/>
      <c r="Y551" s="762"/>
      <c r="Z551" s="762"/>
      <c r="AA551" s="762"/>
      <c r="AB551" s="762"/>
      <c r="AC551" s="762"/>
      <c r="AD551" s="762"/>
      <c r="AE551" s="762"/>
      <c r="AF551" s="762"/>
      <c r="AG551" s="762"/>
      <c r="AH551" s="762"/>
      <c r="AI551" s="762"/>
      <c r="AJ551" s="762"/>
      <c r="AK551" s="762"/>
      <c r="AL551" s="762"/>
      <c r="AM551" s="762"/>
      <c r="AN551" s="823"/>
    </row>
    <row r="552" spans="1:40" ht="15.75" customHeight="1">
      <c r="A552" s="762"/>
      <c r="B552" s="764"/>
      <c r="C552" s="826"/>
      <c r="D552" s="826"/>
      <c r="E552" s="826"/>
      <c r="F552" s="826"/>
      <c r="G552" s="826"/>
      <c r="H552" s="762"/>
      <c r="I552" s="762"/>
      <c r="J552" s="762"/>
      <c r="K552" s="762"/>
      <c r="L552" s="762"/>
      <c r="M552" s="762"/>
      <c r="N552" s="762"/>
      <c r="O552" s="762"/>
      <c r="P552" s="762"/>
      <c r="Q552" s="762"/>
      <c r="R552" s="762"/>
      <c r="S552" s="762"/>
      <c r="T552" s="762"/>
      <c r="U552" s="762"/>
      <c r="V552" s="762"/>
      <c r="W552" s="762"/>
      <c r="X552" s="762"/>
      <c r="Y552" s="762"/>
      <c r="Z552" s="762"/>
      <c r="AA552" s="762"/>
      <c r="AB552" s="762"/>
      <c r="AC552" s="762"/>
      <c r="AD552" s="762"/>
      <c r="AE552" s="762"/>
      <c r="AF552" s="762"/>
      <c r="AG552" s="762"/>
      <c r="AH552" s="762"/>
      <c r="AI552" s="762"/>
      <c r="AJ552" s="762"/>
      <c r="AK552" s="762"/>
      <c r="AL552" s="762"/>
      <c r="AM552" s="762"/>
      <c r="AN552" s="823"/>
    </row>
    <row r="553" spans="1:40" ht="15.75" customHeight="1">
      <c r="A553" s="762"/>
      <c r="B553" s="764"/>
      <c r="C553" s="826"/>
      <c r="D553" s="826"/>
      <c r="E553" s="826"/>
      <c r="F553" s="826"/>
      <c r="G553" s="826"/>
      <c r="H553" s="762"/>
      <c r="I553" s="762"/>
      <c r="J553" s="762"/>
      <c r="K553" s="762"/>
      <c r="L553" s="762"/>
      <c r="M553" s="762"/>
      <c r="N553" s="762"/>
      <c r="O553" s="762"/>
      <c r="P553" s="762"/>
      <c r="Q553" s="762"/>
      <c r="R553" s="762"/>
      <c r="S553" s="762"/>
      <c r="T553" s="762"/>
      <c r="U553" s="762"/>
      <c r="V553" s="762"/>
      <c r="W553" s="762"/>
      <c r="X553" s="762"/>
      <c r="Y553" s="762"/>
      <c r="Z553" s="762"/>
      <c r="AA553" s="762"/>
      <c r="AB553" s="762"/>
      <c r="AC553" s="762"/>
      <c r="AD553" s="762"/>
      <c r="AE553" s="762"/>
      <c r="AF553" s="762"/>
      <c r="AG553" s="762"/>
      <c r="AH553" s="762"/>
      <c r="AI553" s="762"/>
      <c r="AJ553" s="762"/>
      <c r="AK553" s="762"/>
      <c r="AL553" s="762"/>
      <c r="AM553" s="762"/>
      <c r="AN553" s="823"/>
    </row>
    <row r="554" spans="1:40" ht="15.75" customHeight="1">
      <c r="A554" s="762"/>
      <c r="B554" s="764"/>
      <c r="C554" s="826"/>
      <c r="D554" s="826"/>
      <c r="E554" s="826"/>
      <c r="F554" s="826"/>
      <c r="G554" s="826"/>
      <c r="H554" s="762"/>
      <c r="I554" s="762"/>
      <c r="J554" s="762"/>
      <c r="K554" s="762"/>
      <c r="L554" s="762"/>
      <c r="M554" s="762"/>
      <c r="N554" s="762"/>
      <c r="O554" s="762"/>
      <c r="P554" s="762"/>
      <c r="Q554" s="762"/>
      <c r="R554" s="762"/>
      <c r="S554" s="762"/>
      <c r="T554" s="762"/>
      <c r="U554" s="762"/>
      <c r="V554" s="762"/>
      <c r="W554" s="762"/>
      <c r="X554" s="762"/>
      <c r="Y554" s="762"/>
      <c r="Z554" s="762"/>
      <c r="AA554" s="762"/>
      <c r="AB554" s="762"/>
      <c r="AC554" s="762"/>
      <c r="AD554" s="762"/>
      <c r="AE554" s="762"/>
      <c r="AF554" s="762"/>
      <c r="AG554" s="762"/>
      <c r="AH554" s="762"/>
      <c r="AI554" s="762"/>
      <c r="AJ554" s="762"/>
      <c r="AK554" s="762"/>
      <c r="AL554" s="762"/>
      <c r="AM554" s="762"/>
      <c r="AN554" s="823"/>
    </row>
    <row r="555" spans="1:40" ht="15.75" customHeight="1">
      <c r="A555" s="762"/>
      <c r="B555" s="764"/>
      <c r="C555" s="826"/>
      <c r="D555" s="826"/>
      <c r="E555" s="826"/>
      <c r="F555" s="826"/>
      <c r="G555" s="826"/>
      <c r="H555" s="762"/>
      <c r="I555" s="762"/>
      <c r="J555" s="762"/>
      <c r="K555" s="762"/>
      <c r="L555" s="762"/>
      <c r="M555" s="762"/>
      <c r="N555" s="762"/>
      <c r="O555" s="762"/>
      <c r="P555" s="762"/>
      <c r="Q555" s="762"/>
      <c r="R555" s="762"/>
      <c r="S555" s="762"/>
      <c r="T555" s="762"/>
      <c r="U555" s="762"/>
      <c r="V555" s="762"/>
      <c r="W555" s="762"/>
      <c r="X555" s="762"/>
      <c r="Y555" s="762"/>
      <c r="Z555" s="762"/>
      <c r="AA555" s="762"/>
      <c r="AB555" s="762"/>
      <c r="AC555" s="762"/>
      <c r="AD555" s="762"/>
      <c r="AE555" s="762"/>
      <c r="AF555" s="762"/>
      <c r="AG555" s="762"/>
      <c r="AH555" s="762"/>
      <c r="AI555" s="762"/>
      <c r="AJ555" s="762"/>
      <c r="AK555" s="762"/>
      <c r="AL555" s="762"/>
      <c r="AM555" s="762"/>
      <c r="AN555" s="823"/>
    </row>
    <row r="556" spans="1:40" ht="15.75" customHeight="1">
      <c r="A556" s="762"/>
      <c r="B556" s="764"/>
      <c r="C556" s="826"/>
      <c r="D556" s="826"/>
      <c r="E556" s="826"/>
      <c r="F556" s="826"/>
      <c r="G556" s="826"/>
      <c r="H556" s="762"/>
      <c r="I556" s="762"/>
      <c r="J556" s="762"/>
      <c r="K556" s="762"/>
      <c r="L556" s="762"/>
      <c r="M556" s="762"/>
      <c r="N556" s="762"/>
      <c r="O556" s="762"/>
      <c r="P556" s="762"/>
      <c r="Q556" s="762"/>
      <c r="R556" s="762"/>
      <c r="S556" s="762"/>
      <c r="T556" s="762"/>
      <c r="U556" s="762"/>
      <c r="V556" s="762"/>
      <c r="W556" s="762"/>
      <c r="X556" s="762"/>
      <c r="Y556" s="762"/>
      <c r="Z556" s="762"/>
      <c r="AA556" s="762"/>
      <c r="AB556" s="762"/>
      <c r="AC556" s="762"/>
      <c r="AD556" s="762"/>
      <c r="AE556" s="762"/>
      <c r="AF556" s="762"/>
      <c r="AG556" s="762"/>
      <c r="AH556" s="762"/>
      <c r="AI556" s="762"/>
      <c r="AJ556" s="762"/>
      <c r="AK556" s="762"/>
      <c r="AL556" s="762"/>
      <c r="AM556" s="762"/>
      <c r="AN556" s="823"/>
    </row>
    <row r="557" spans="1:40" ht="15.75" customHeight="1">
      <c r="A557" s="762"/>
      <c r="B557" s="764"/>
      <c r="C557" s="826"/>
      <c r="D557" s="826"/>
      <c r="E557" s="826"/>
      <c r="F557" s="826"/>
      <c r="G557" s="826"/>
      <c r="H557" s="762"/>
      <c r="I557" s="762"/>
      <c r="J557" s="762"/>
      <c r="K557" s="762"/>
      <c r="L557" s="762"/>
      <c r="M557" s="762"/>
      <c r="N557" s="762"/>
      <c r="O557" s="762"/>
      <c r="P557" s="762"/>
      <c r="Q557" s="762"/>
      <c r="R557" s="762"/>
      <c r="S557" s="762"/>
      <c r="T557" s="762"/>
      <c r="U557" s="762"/>
      <c r="V557" s="762"/>
      <c r="W557" s="762"/>
      <c r="X557" s="762"/>
      <c r="Y557" s="762"/>
      <c r="Z557" s="762"/>
      <c r="AA557" s="762"/>
      <c r="AB557" s="762"/>
      <c r="AC557" s="762"/>
      <c r="AD557" s="762"/>
      <c r="AE557" s="762"/>
      <c r="AF557" s="762"/>
      <c r="AG557" s="762"/>
      <c r="AH557" s="762"/>
      <c r="AI557" s="762"/>
      <c r="AJ557" s="762"/>
      <c r="AK557" s="762"/>
      <c r="AL557" s="762"/>
      <c r="AM557" s="762"/>
      <c r="AN557" s="823"/>
    </row>
    <row r="558" spans="1:40" ht="15.75" customHeight="1">
      <c r="A558" s="762"/>
      <c r="B558" s="764"/>
      <c r="C558" s="826"/>
      <c r="D558" s="826"/>
      <c r="E558" s="826"/>
      <c r="F558" s="826"/>
      <c r="G558" s="826"/>
      <c r="H558" s="762"/>
      <c r="I558" s="762"/>
      <c r="J558" s="762"/>
      <c r="K558" s="762"/>
      <c r="L558" s="762"/>
      <c r="M558" s="762"/>
      <c r="N558" s="762"/>
      <c r="O558" s="762"/>
      <c r="P558" s="762"/>
      <c r="Q558" s="762"/>
      <c r="R558" s="762"/>
      <c r="S558" s="762"/>
      <c r="T558" s="762"/>
      <c r="U558" s="762"/>
      <c r="V558" s="762"/>
      <c r="W558" s="762"/>
      <c r="X558" s="762"/>
      <c r="Y558" s="762"/>
      <c r="Z558" s="762"/>
      <c r="AA558" s="762"/>
      <c r="AB558" s="762"/>
      <c r="AC558" s="762"/>
      <c r="AD558" s="762"/>
      <c r="AE558" s="762"/>
      <c r="AF558" s="762"/>
      <c r="AG558" s="762"/>
      <c r="AH558" s="762"/>
      <c r="AI558" s="762"/>
      <c r="AJ558" s="762"/>
      <c r="AK558" s="762"/>
      <c r="AL558" s="762"/>
      <c r="AM558" s="762"/>
      <c r="AN558" s="823"/>
    </row>
    <row r="559" spans="1:40" ht="15.75" customHeight="1">
      <c r="A559" s="762"/>
      <c r="B559" s="764"/>
      <c r="C559" s="826"/>
      <c r="D559" s="826"/>
      <c r="E559" s="826"/>
      <c r="F559" s="826"/>
      <c r="G559" s="826"/>
      <c r="H559" s="762"/>
      <c r="I559" s="762"/>
      <c r="J559" s="762"/>
      <c r="K559" s="762"/>
      <c r="L559" s="762"/>
      <c r="M559" s="762"/>
      <c r="N559" s="762"/>
      <c r="O559" s="762"/>
      <c r="P559" s="762"/>
      <c r="Q559" s="762"/>
      <c r="R559" s="762"/>
      <c r="S559" s="762"/>
      <c r="T559" s="762"/>
      <c r="U559" s="762"/>
      <c r="V559" s="762"/>
      <c r="W559" s="762"/>
      <c r="X559" s="762"/>
      <c r="Y559" s="762"/>
      <c r="Z559" s="762"/>
      <c r="AA559" s="762"/>
      <c r="AB559" s="762"/>
      <c r="AC559" s="762"/>
      <c r="AD559" s="762"/>
      <c r="AE559" s="762"/>
      <c r="AF559" s="762"/>
      <c r="AG559" s="762"/>
      <c r="AH559" s="762"/>
      <c r="AI559" s="762"/>
      <c r="AJ559" s="762"/>
      <c r="AK559" s="762"/>
      <c r="AL559" s="762"/>
      <c r="AM559" s="762"/>
      <c r="AN559" s="823"/>
    </row>
    <row r="560" spans="1:40" ht="15.75" customHeight="1">
      <c r="A560" s="762"/>
      <c r="B560" s="764"/>
      <c r="C560" s="826"/>
      <c r="D560" s="826"/>
      <c r="E560" s="826"/>
      <c r="F560" s="826"/>
      <c r="G560" s="826"/>
      <c r="H560" s="762"/>
      <c r="I560" s="762"/>
      <c r="J560" s="762"/>
      <c r="K560" s="762"/>
      <c r="L560" s="762"/>
      <c r="M560" s="762"/>
      <c r="N560" s="762"/>
      <c r="O560" s="762"/>
      <c r="P560" s="762"/>
      <c r="Q560" s="762"/>
      <c r="R560" s="762"/>
      <c r="S560" s="762"/>
      <c r="T560" s="762"/>
      <c r="U560" s="762"/>
      <c r="V560" s="762"/>
      <c r="W560" s="762"/>
      <c r="X560" s="762"/>
      <c r="Y560" s="762"/>
      <c r="Z560" s="762"/>
      <c r="AA560" s="762"/>
      <c r="AB560" s="762"/>
      <c r="AC560" s="762"/>
      <c r="AD560" s="762"/>
      <c r="AE560" s="762"/>
      <c r="AF560" s="762"/>
      <c r="AG560" s="762"/>
      <c r="AH560" s="762"/>
      <c r="AI560" s="762"/>
      <c r="AJ560" s="762"/>
      <c r="AK560" s="762"/>
      <c r="AL560" s="762"/>
      <c r="AM560" s="762"/>
      <c r="AN560" s="823"/>
    </row>
    <row r="561" spans="1:40" ht="15.75" customHeight="1">
      <c r="A561" s="762"/>
      <c r="B561" s="764"/>
      <c r="C561" s="826"/>
      <c r="D561" s="826"/>
      <c r="E561" s="826"/>
      <c r="F561" s="826"/>
      <c r="G561" s="826"/>
      <c r="H561" s="762"/>
      <c r="I561" s="762"/>
      <c r="J561" s="762"/>
      <c r="K561" s="762"/>
      <c r="L561" s="762"/>
      <c r="M561" s="762"/>
      <c r="N561" s="762"/>
      <c r="O561" s="762"/>
      <c r="P561" s="762"/>
      <c r="Q561" s="762"/>
      <c r="R561" s="762"/>
      <c r="S561" s="762"/>
      <c r="T561" s="762"/>
      <c r="U561" s="762"/>
      <c r="V561" s="762"/>
      <c r="W561" s="762"/>
      <c r="X561" s="762"/>
      <c r="Y561" s="762"/>
      <c r="Z561" s="762"/>
      <c r="AA561" s="762"/>
      <c r="AB561" s="762"/>
      <c r="AC561" s="762"/>
      <c r="AD561" s="762"/>
      <c r="AE561" s="762"/>
      <c r="AF561" s="762"/>
      <c r="AG561" s="762"/>
      <c r="AH561" s="762"/>
      <c r="AI561" s="762"/>
      <c r="AJ561" s="762"/>
      <c r="AK561" s="762"/>
      <c r="AL561" s="762"/>
      <c r="AM561" s="762"/>
      <c r="AN561" s="823"/>
    </row>
    <row r="562" spans="1:40" ht="15.75" customHeight="1">
      <c r="A562" s="762"/>
      <c r="B562" s="764"/>
      <c r="C562" s="826"/>
      <c r="D562" s="826"/>
      <c r="E562" s="826"/>
      <c r="F562" s="826"/>
      <c r="G562" s="826"/>
      <c r="H562" s="762"/>
      <c r="I562" s="762"/>
      <c r="J562" s="762"/>
      <c r="K562" s="762"/>
      <c r="L562" s="762"/>
      <c r="M562" s="762"/>
      <c r="N562" s="762"/>
      <c r="O562" s="762"/>
      <c r="P562" s="762"/>
      <c r="Q562" s="762"/>
      <c r="R562" s="762"/>
      <c r="S562" s="762"/>
      <c r="T562" s="762"/>
      <c r="U562" s="762"/>
      <c r="V562" s="762"/>
      <c r="W562" s="762"/>
      <c r="X562" s="762"/>
      <c r="Y562" s="762"/>
      <c r="Z562" s="762"/>
      <c r="AA562" s="762"/>
      <c r="AB562" s="762"/>
      <c r="AC562" s="762"/>
      <c r="AD562" s="762"/>
      <c r="AE562" s="762"/>
      <c r="AF562" s="762"/>
      <c r="AG562" s="762"/>
      <c r="AH562" s="762"/>
      <c r="AI562" s="762"/>
      <c r="AJ562" s="762"/>
      <c r="AK562" s="762"/>
      <c r="AL562" s="762"/>
      <c r="AM562" s="762"/>
      <c r="AN562" s="823"/>
    </row>
    <row r="563" spans="1:40" ht="15.75" customHeight="1">
      <c r="A563" s="762"/>
      <c r="B563" s="764"/>
      <c r="C563" s="826"/>
      <c r="D563" s="826"/>
      <c r="E563" s="826"/>
      <c r="F563" s="826"/>
      <c r="G563" s="826"/>
      <c r="H563" s="762"/>
      <c r="I563" s="762"/>
      <c r="J563" s="762"/>
      <c r="K563" s="762"/>
      <c r="L563" s="762"/>
      <c r="M563" s="762"/>
      <c r="N563" s="762"/>
      <c r="O563" s="762"/>
      <c r="P563" s="762"/>
      <c r="Q563" s="762"/>
      <c r="R563" s="762"/>
      <c r="S563" s="762"/>
      <c r="T563" s="762"/>
      <c r="U563" s="762"/>
      <c r="V563" s="762"/>
      <c r="W563" s="762"/>
      <c r="X563" s="762"/>
      <c r="Y563" s="762"/>
      <c r="Z563" s="762"/>
      <c r="AA563" s="762"/>
      <c r="AB563" s="762"/>
      <c r="AC563" s="762"/>
      <c r="AD563" s="762"/>
      <c r="AE563" s="762"/>
      <c r="AF563" s="762"/>
      <c r="AG563" s="762"/>
      <c r="AH563" s="762"/>
      <c r="AI563" s="762"/>
      <c r="AJ563" s="762"/>
      <c r="AK563" s="762"/>
      <c r="AL563" s="762"/>
      <c r="AM563" s="762"/>
      <c r="AN563" s="823"/>
    </row>
    <row r="564" spans="1:40" ht="15.75" customHeight="1">
      <c r="A564" s="762"/>
      <c r="B564" s="764"/>
      <c r="C564" s="826"/>
      <c r="D564" s="826"/>
      <c r="E564" s="826"/>
      <c r="F564" s="826"/>
      <c r="G564" s="826"/>
      <c r="H564" s="762"/>
      <c r="I564" s="762"/>
      <c r="J564" s="762"/>
      <c r="K564" s="762"/>
      <c r="L564" s="762"/>
      <c r="M564" s="762"/>
      <c r="N564" s="762"/>
      <c r="O564" s="762"/>
      <c r="P564" s="762"/>
      <c r="Q564" s="762"/>
      <c r="R564" s="762"/>
      <c r="S564" s="762"/>
      <c r="T564" s="762"/>
      <c r="U564" s="762"/>
      <c r="V564" s="762"/>
      <c r="W564" s="762"/>
      <c r="X564" s="762"/>
      <c r="Y564" s="762"/>
      <c r="Z564" s="762"/>
      <c r="AA564" s="762"/>
      <c r="AB564" s="762"/>
      <c r="AC564" s="762"/>
      <c r="AD564" s="762"/>
      <c r="AE564" s="762"/>
      <c r="AF564" s="762"/>
      <c r="AG564" s="762"/>
      <c r="AH564" s="762"/>
      <c r="AI564" s="762"/>
      <c r="AJ564" s="762"/>
      <c r="AK564" s="762"/>
      <c r="AL564" s="762"/>
      <c r="AM564" s="762"/>
      <c r="AN564" s="823"/>
    </row>
    <row r="565" spans="1:40" ht="15.75" customHeight="1">
      <c r="A565" s="762"/>
      <c r="B565" s="764"/>
      <c r="C565" s="826"/>
      <c r="D565" s="826"/>
      <c r="E565" s="826"/>
      <c r="F565" s="826"/>
      <c r="G565" s="826"/>
      <c r="H565" s="762"/>
      <c r="I565" s="762"/>
      <c r="J565" s="762"/>
      <c r="K565" s="762"/>
      <c r="L565" s="762"/>
      <c r="M565" s="762"/>
      <c r="N565" s="762"/>
      <c r="O565" s="762"/>
      <c r="P565" s="762"/>
      <c r="Q565" s="762"/>
      <c r="R565" s="762"/>
      <c r="S565" s="762"/>
      <c r="T565" s="762"/>
      <c r="U565" s="762"/>
      <c r="V565" s="762"/>
      <c r="W565" s="762"/>
      <c r="X565" s="762"/>
      <c r="Y565" s="762"/>
      <c r="Z565" s="762"/>
      <c r="AA565" s="762"/>
      <c r="AB565" s="762"/>
      <c r="AC565" s="762"/>
      <c r="AD565" s="762"/>
      <c r="AE565" s="762"/>
      <c r="AF565" s="762"/>
      <c r="AG565" s="762"/>
      <c r="AH565" s="762"/>
      <c r="AI565" s="762"/>
      <c r="AJ565" s="762"/>
      <c r="AK565" s="762"/>
      <c r="AL565" s="762"/>
      <c r="AM565" s="762"/>
      <c r="AN565" s="823"/>
    </row>
    <row r="566" spans="1:40" ht="15.75" customHeight="1">
      <c r="A566" s="762"/>
      <c r="B566" s="764"/>
      <c r="C566" s="826"/>
      <c r="D566" s="826"/>
      <c r="E566" s="826"/>
      <c r="F566" s="826"/>
      <c r="G566" s="826"/>
      <c r="H566" s="762"/>
      <c r="I566" s="762"/>
      <c r="J566" s="762"/>
      <c r="K566" s="762"/>
      <c r="L566" s="762"/>
      <c r="M566" s="762"/>
      <c r="N566" s="762"/>
      <c r="O566" s="762"/>
      <c r="P566" s="762"/>
      <c r="Q566" s="762"/>
      <c r="R566" s="762"/>
      <c r="S566" s="762"/>
      <c r="T566" s="762"/>
      <c r="U566" s="762"/>
      <c r="V566" s="762"/>
      <c r="W566" s="762"/>
      <c r="X566" s="762"/>
      <c r="Y566" s="762"/>
      <c r="Z566" s="762"/>
      <c r="AA566" s="762"/>
      <c r="AB566" s="762"/>
      <c r="AC566" s="762"/>
      <c r="AD566" s="762"/>
      <c r="AE566" s="762"/>
      <c r="AF566" s="762"/>
      <c r="AG566" s="762"/>
      <c r="AH566" s="762"/>
      <c r="AI566" s="762"/>
      <c r="AJ566" s="762"/>
      <c r="AK566" s="762"/>
      <c r="AL566" s="762"/>
      <c r="AM566" s="762"/>
      <c r="AN566" s="823"/>
    </row>
    <row r="567" spans="1:40" ht="15.75" customHeight="1">
      <c r="A567" s="762"/>
      <c r="B567" s="764"/>
      <c r="C567" s="826"/>
      <c r="D567" s="826"/>
      <c r="E567" s="826"/>
      <c r="F567" s="826"/>
      <c r="G567" s="826"/>
      <c r="H567" s="762"/>
      <c r="I567" s="762"/>
      <c r="J567" s="762"/>
      <c r="K567" s="762"/>
      <c r="L567" s="762"/>
      <c r="M567" s="762"/>
      <c r="N567" s="762"/>
      <c r="O567" s="762"/>
      <c r="P567" s="762"/>
      <c r="Q567" s="762"/>
      <c r="R567" s="762"/>
      <c r="S567" s="762"/>
      <c r="T567" s="762"/>
      <c r="U567" s="762"/>
      <c r="V567" s="762"/>
      <c r="W567" s="762"/>
      <c r="X567" s="762"/>
      <c r="Y567" s="762"/>
      <c r="Z567" s="762"/>
      <c r="AA567" s="762"/>
      <c r="AB567" s="762"/>
      <c r="AC567" s="762"/>
      <c r="AD567" s="762"/>
      <c r="AE567" s="762"/>
      <c r="AF567" s="762"/>
      <c r="AG567" s="762"/>
      <c r="AH567" s="762"/>
      <c r="AI567" s="762"/>
      <c r="AJ567" s="762"/>
      <c r="AK567" s="762"/>
      <c r="AL567" s="762"/>
      <c r="AM567" s="762"/>
      <c r="AN567" s="823"/>
    </row>
    <row r="568" spans="1:40" ht="15.75" customHeight="1">
      <c r="A568" s="762"/>
      <c r="B568" s="764"/>
      <c r="C568" s="826"/>
      <c r="D568" s="826"/>
      <c r="E568" s="826"/>
      <c r="F568" s="826"/>
      <c r="G568" s="826"/>
      <c r="H568" s="762"/>
      <c r="I568" s="762"/>
      <c r="J568" s="762"/>
      <c r="K568" s="762"/>
      <c r="L568" s="762"/>
      <c r="M568" s="762"/>
      <c r="N568" s="762"/>
      <c r="O568" s="762"/>
      <c r="P568" s="762"/>
      <c r="Q568" s="762"/>
      <c r="R568" s="762"/>
      <c r="S568" s="762"/>
      <c r="T568" s="762"/>
      <c r="U568" s="762"/>
      <c r="V568" s="762"/>
      <c r="W568" s="762"/>
      <c r="X568" s="762"/>
      <c r="Y568" s="762"/>
      <c r="Z568" s="762"/>
      <c r="AA568" s="762"/>
      <c r="AB568" s="762"/>
      <c r="AC568" s="762"/>
      <c r="AD568" s="762"/>
      <c r="AE568" s="762"/>
      <c r="AF568" s="762"/>
      <c r="AG568" s="762"/>
      <c r="AH568" s="762"/>
      <c r="AI568" s="762"/>
      <c r="AJ568" s="762"/>
      <c r="AK568" s="762"/>
      <c r="AL568" s="762"/>
      <c r="AM568" s="762"/>
      <c r="AN568" s="823"/>
    </row>
    <row r="569" spans="1:40" ht="15.75" customHeight="1">
      <c r="A569" s="762"/>
      <c r="B569" s="764"/>
      <c r="C569" s="826"/>
      <c r="D569" s="826"/>
      <c r="E569" s="826"/>
      <c r="F569" s="826"/>
      <c r="G569" s="826"/>
      <c r="H569" s="762"/>
      <c r="I569" s="762"/>
      <c r="J569" s="762"/>
      <c r="K569" s="762"/>
      <c r="L569" s="762"/>
      <c r="M569" s="762"/>
      <c r="N569" s="762"/>
      <c r="O569" s="762"/>
      <c r="P569" s="762"/>
      <c r="Q569" s="762"/>
      <c r="R569" s="762"/>
      <c r="S569" s="762"/>
      <c r="T569" s="762"/>
      <c r="U569" s="762"/>
      <c r="V569" s="762"/>
      <c r="W569" s="762"/>
      <c r="X569" s="762"/>
      <c r="Y569" s="762"/>
      <c r="Z569" s="762"/>
      <c r="AA569" s="762"/>
      <c r="AB569" s="762"/>
      <c r="AC569" s="762"/>
      <c r="AD569" s="762"/>
      <c r="AE569" s="762"/>
      <c r="AF569" s="762"/>
      <c r="AG569" s="762"/>
      <c r="AH569" s="762"/>
      <c r="AI569" s="762"/>
      <c r="AJ569" s="762"/>
      <c r="AK569" s="762"/>
      <c r="AL569" s="762"/>
      <c r="AM569" s="762"/>
      <c r="AN569" s="823"/>
    </row>
    <row r="570" spans="1:40" ht="15.75" customHeight="1">
      <c r="A570" s="762"/>
      <c r="B570" s="764"/>
      <c r="C570" s="826"/>
      <c r="D570" s="826"/>
      <c r="E570" s="826"/>
      <c r="F570" s="826"/>
      <c r="G570" s="826"/>
      <c r="H570" s="762"/>
      <c r="I570" s="762"/>
      <c r="J570" s="762"/>
      <c r="K570" s="762"/>
      <c r="L570" s="762"/>
      <c r="M570" s="762"/>
      <c r="N570" s="762"/>
      <c r="O570" s="762"/>
      <c r="P570" s="762"/>
      <c r="Q570" s="762"/>
      <c r="R570" s="762"/>
      <c r="S570" s="762"/>
      <c r="T570" s="762"/>
      <c r="U570" s="762"/>
      <c r="V570" s="762"/>
      <c r="W570" s="762"/>
      <c r="X570" s="762"/>
      <c r="Y570" s="762"/>
      <c r="Z570" s="762"/>
      <c r="AA570" s="762"/>
      <c r="AB570" s="762"/>
      <c r="AC570" s="762"/>
      <c r="AD570" s="762"/>
      <c r="AE570" s="762"/>
      <c r="AF570" s="762"/>
      <c r="AG570" s="762"/>
      <c r="AH570" s="762"/>
      <c r="AI570" s="762"/>
      <c r="AJ570" s="762"/>
      <c r="AK570" s="762"/>
      <c r="AL570" s="762"/>
      <c r="AM570" s="762"/>
      <c r="AN570" s="823"/>
    </row>
    <row r="571" spans="1:40" ht="15.75" customHeight="1">
      <c r="A571" s="762"/>
      <c r="B571" s="764"/>
      <c r="C571" s="826"/>
      <c r="D571" s="826"/>
      <c r="E571" s="826"/>
      <c r="F571" s="826"/>
      <c r="G571" s="826"/>
      <c r="H571" s="762"/>
      <c r="I571" s="762"/>
      <c r="J571" s="762"/>
      <c r="K571" s="762"/>
      <c r="L571" s="762"/>
      <c r="M571" s="762"/>
      <c r="N571" s="762"/>
      <c r="O571" s="762"/>
      <c r="P571" s="762"/>
      <c r="Q571" s="762"/>
      <c r="R571" s="762"/>
      <c r="S571" s="762"/>
      <c r="T571" s="762"/>
      <c r="U571" s="762"/>
      <c r="V571" s="762"/>
      <c r="W571" s="762"/>
      <c r="X571" s="762"/>
      <c r="Y571" s="762"/>
      <c r="Z571" s="762"/>
      <c r="AA571" s="762"/>
      <c r="AB571" s="762"/>
      <c r="AC571" s="762"/>
      <c r="AD571" s="762"/>
      <c r="AE571" s="762"/>
      <c r="AF571" s="762"/>
      <c r="AG571" s="762"/>
      <c r="AH571" s="762"/>
      <c r="AI571" s="762"/>
      <c r="AJ571" s="762"/>
      <c r="AK571" s="762"/>
      <c r="AL571" s="762"/>
      <c r="AM571" s="762"/>
      <c r="AN571" s="823"/>
    </row>
    <row r="572" spans="1:40" ht="15.75" customHeight="1">
      <c r="A572" s="762"/>
      <c r="B572" s="764"/>
      <c r="C572" s="826"/>
      <c r="D572" s="826"/>
      <c r="E572" s="826"/>
      <c r="F572" s="826"/>
      <c r="G572" s="826"/>
      <c r="H572" s="762"/>
      <c r="I572" s="762"/>
      <c r="J572" s="762"/>
      <c r="K572" s="762"/>
      <c r="L572" s="762"/>
      <c r="M572" s="762"/>
      <c r="N572" s="762"/>
      <c r="O572" s="762"/>
      <c r="P572" s="762"/>
      <c r="Q572" s="762"/>
      <c r="R572" s="762"/>
      <c r="S572" s="762"/>
      <c r="T572" s="762"/>
      <c r="U572" s="762"/>
      <c r="V572" s="762"/>
      <c r="W572" s="762"/>
      <c r="X572" s="762"/>
      <c r="Y572" s="762"/>
      <c r="Z572" s="762"/>
      <c r="AA572" s="762"/>
      <c r="AB572" s="762"/>
      <c r="AC572" s="762"/>
      <c r="AD572" s="762"/>
      <c r="AE572" s="762"/>
      <c r="AF572" s="762"/>
      <c r="AG572" s="762"/>
      <c r="AH572" s="762"/>
      <c r="AI572" s="762"/>
      <c r="AJ572" s="762"/>
      <c r="AK572" s="762"/>
      <c r="AL572" s="762"/>
      <c r="AM572" s="762"/>
      <c r="AN572" s="823"/>
    </row>
    <row r="573" spans="1:40" ht="15.75" customHeight="1">
      <c r="A573" s="762"/>
      <c r="B573" s="764"/>
      <c r="C573" s="826"/>
      <c r="D573" s="826"/>
      <c r="E573" s="826"/>
      <c r="F573" s="826"/>
      <c r="G573" s="826"/>
      <c r="H573" s="762"/>
      <c r="I573" s="762"/>
      <c r="J573" s="762"/>
      <c r="K573" s="762"/>
      <c r="L573" s="762"/>
      <c r="M573" s="762"/>
      <c r="N573" s="762"/>
      <c r="O573" s="762"/>
      <c r="P573" s="762"/>
      <c r="Q573" s="762"/>
      <c r="R573" s="762"/>
      <c r="S573" s="762"/>
      <c r="T573" s="762"/>
      <c r="U573" s="762"/>
      <c r="V573" s="762"/>
      <c r="W573" s="762"/>
      <c r="X573" s="762"/>
      <c r="Y573" s="762"/>
      <c r="Z573" s="762"/>
      <c r="AA573" s="762"/>
      <c r="AB573" s="762"/>
      <c r="AC573" s="762"/>
      <c r="AD573" s="762"/>
      <c r="AE573" s="762"/>
      <c r="AF573" s="762"/>
      <c r="AG573" s="762"/>
      <c r="AH573" s="762"/>
      <c r="AI573" s="762"/>
      <c r="AJ573" s="762"/>
      <c r="AK573" s="762"/>
      <c r="AL573" s="762"/>
      <c r="AM573" s="762"/>
      <c r="AN573" s="823"/>
    </row>
    <row r="574" spans="1:40" ht="15.75" customHeight="1">
      <c r="A574" s="762"/>
      <c r="B574" s="764"/>
      <c r="C574" s="826"/>
      <c r="D574" s="826"/>
      <c r="E574" s="826"/>
      <c r="F574" s="826"/>
      <c r="G574" s="826"/>
      <c r="H574" s="762"/>
      <c r="I574" s="762"/>
      <c r="J574" s="762"/>
      <c r="K574" s="762"/>
      <c r="L574" s="762"/>
      <c r="M574" s="762"/>
      <c r="N574" s="762"/>
      <c r="O574" s="762"/>
      <c r="P574" s="762"/>
      <c r="Q574" s="762"/>
      <c r="R574" s="762"/>
      <c r="S574" s="762"/>
      <c r="T574" s="762"/>
      <c r="U574" s="762"/>
      <c r="V574" s="762"/>
      <c r="W574" s="762"/>
      <c r="X574" s="762"/>
      <c r="Y574" s="762"/>
      <c r="Z574" s="762"/>
      <c r="AA574" s="762"/>
      <c r="AB574" s="762"/>
      <c r="AC574" s="762"/>
      <c r="AD574" s="762"/>
      <c r="AE574" s="762"/>
      <c r="AF574" s="762"/>
      <c r="AG574" s="762"/>
      <c r="AH574" s="762"/>
      <c r="AI574" s="762"/>
      <c r="AJ574" s="762"/>
      <c r="AK574" s="762"/>
      <c r="AL574" s="762"/>
      <c r="AM574" s="762"/>
      <c r="AN574" s="823"/>
    </row>
    <row r="575" spans="1:40" ht="15.75" customHeight="1">
      <c r="A575" s="762"/>
      <c r="B575" s="764"/>
      <c r="C575" s="826"/>
      <c r="D575" s="826"/>
      <c r="E575" s="826"/>
      <c r="F575" s="826"/>
      <c r="G575" s="826"/>
      <c r="H575" s="762"/>
      <c r="I575" s="762"/>
      <c r="J575" s="762"/>
      <c r="K575" s="762"/>
      <c r="L575" s="762"/>
      <c r="M575" s="762"/>
      <c r="N575" s="762"/>
      <c r="O575" s="762"/>
      <c r="P575" s="762"/>
      <c r="Q575" s="762"/>
      <c r="R575" s="762"/>
      <c r="S575" s="762"/>
      <c r="T575" s="762"/>
      <c r="U575" s="762"/>
      <c r="V575" s="762"/>
      <c r="W575" s="762"/>
      <c r="X575" s="762"/>
      <c r="Y575" s="762"/>
      <c r="Z575" s="762"/>
      <c r="AA575" s="762"/>
      <c r="AB575" s="762"/>
      <c r="AC575" s="762"/>
      <c r="AD575" s="762"/>
      <c r="AE575" s="762"/>
      <c r="AF575" s="762"/>
      <c r="AG575" s="762"/>
      <c r="AH575" s="762"/>
      <c r="AI575" s="762"/>
      <c r="AJ575" s="762"/>
      <c r="AK575" s="762"/>
      <c r="AL575" s="762"/>
      <c r="AM575" s="762"/>
      <c r="AN575" s="823"/>
    </row>
    <row r="576" spans="1:40" ht="15.75" customHeight="1">
      <c r="A576" s="762"/>
      <c r="B576" s="764"/>
      <c r="C576" s="826"/>
      <c r="D576" s="826"/>
      <c r="E576" s="826"/>
      <c r="F576" s="826"/>
      <c r="G576" s="826"/>
      <c r="H576" s="762"/>
      <c r="I576" s="762"/>
      <c r="J576" s="762"/>
      <c r="K576" s="762"/>
      <c r="L576" s="762"/>
      <c r="M576" s="762"/>
      <c r="N576" s="762"/>
      <c r="O576" s="762"/>
      <c r="P576" s="762"/>
      <c r="Q576" s="762"/>
      <c r="R576" s="762"/>
      <c r="S576" s="762"/>
      <c r="T576" s="762"/>
      <c r="U576" s="762"/>
      <c r="V576" s="762"/>
      <c r="W576" s="762"/>
      <c r="X576" s="762"/>
      <c r="Y576" s="762"/>
      <c r="Z576" s="762"/>
      <c r="AA576" s="762"/>
      <c r="AB576" s="762"/>
      <c r="AC576" s="762"/>
      <c r="AD576" s="762"/>
      <c r="AE576" s="762"/>
      <c r="AF576" s="762"/>
      <c r="AG576" s="762"/>
      <c r="AH576" s="762"/>
      <c r="AI576" s="762"/>
      <c r="AJ576" s="762"/>
      <c r="AK576" s="762"/>
      <c r="AL576" s="762"/>
      <c r="AM576" s="762"/>
      <c r="AN576" s="823"/>
    </row>
    <row r="577" spans="1:40" ht="15.75" customHeight="1">
      <c r="A577" s="762"/>
      <c r="B577" s="764"/>
      <c r="C577" s="826"/>
      <c r="D577" s="826"/>
      <c r="E577" s="826"/>
      <c r="F577" s="826"/>
      <c r="G577" s="826"/>
      <c r="H577" s="762"/>
      <c r="I577" s="762"/>
      <c r="J577" s="762"/>
      <c r="K577" s="762"/>
      <c r="L577" s="762"/>
      <c r="M577" s="762"/>
      <c r="N577" s="762"/>
      <c r="O577" s="762"/>
      <c r="P577" s="762"/>
      <c r="Q577" s="762"/>
      <c r="R577" s="762"/>
      <c r="S577" s="762"/>
      <c r="T577" s="762"/>
      <c r="U577" s="762"/>
      <c r="V577" s="762"/>
      <c r="W577" s="762"/>
      <c r="X577" s="762"/>
      <c r="Y577" s="762"/>
      <c r="Z577" s="762"/>
      <c r="AA577" s="762"/>
      <c r="AB577" s="762"/>
      <c r="AC577" s="762"/>
      <c r="AD577" s="762"/>
      <c r="AE577" s="762"/>
      <c r="AF577" s="762"/>
      <c r="AG577" s="762"/>
      <c r="AH577" s="762"/>
      <c r="AI577" s="762"/>
      <c r="AJ577" s="762"/>
      <c r="AK577" s="762"/>
      <c r="AL577" s="762"/>
      <c r="AM577" s="762"/>
      <c r="AN577" s="823"/>
    </row>
    <row r="578" spans="1:40" ht="15.75" customHeight="1">
      <c r="A578" s="762"/>
      <c r="B578" s="764"/>
      <c r="C578" s="826"/>
      <c r="D578" s="826"/>
      <c r="E578" s="826"/>
      <c r="F578" s="826"/>
      <c r="G578" s="826"/>
      <c r="H578" s="762"/>
      <c r="I578" s="762"/>
      <c r="J578" s="762"/>
      <c r="K578" s="762"/>
      <c r="L578" s="762"/>
      <c r="M578" s="762"/>
      <c r="N578" s="762"/>
      <c r="O578" s="762"/>
      <c r="P578" s="762"/>
      <c r="Q578" s="762"/>
      <c r="R578" s="762"/>
      <c r="S578" s="762"/>
      <c r="T578" s="762"/>
      <c r="U578" s="762"/>
      <c r="V578" s="762"/>
      <c r="W578" s="762"/>
      <c r="X578" s="762"/>
      <c r="Y578" s="762"/>
      <c r="Z578" s="762"/>
      <c r="AA578" s="762"/>
      <c r="AB578" s="762"/>
      <c r="AC578" s="762"/>
      <c r="AD578" s="762"/>
      <c r="AE578" s="762"/>
      <c r="AF578" s="762"/>
      <c r="AG578" s="762"/>
      <c r="AH578" s="762"/>
      <c r="AI578" s="762"/>
      <c r="AJ578" s="762"/>
      <c r="AK578" s="762"/>
      <c r="AL578" s="762"/>
      <c r="AM578" s="762"/>
      <c r="AN578" s="823"/>
    </row>
    <row r="579" spans="1:40" ht="15.75" customHeight="1">
      <c r="A579" s="762"/>
      <c r="B579" s="764"/>
      <c r="C579" s="826"/>
      <c r="D579" s="826"/>
      <c r="E579" s="826"/>
      <c r="F579" s="826"/>
      <c r="G579" s="826"/>
      <c r="H579" s="762"/>
      <c r="I579" s="762"/>
      <c r="J579" s="762"/>
      <c r="K579" s="762"/>
      <c r="L579" s="762"/>
      <c r="M579" s="762"/>
      <c r="N579" s="762"/>
      <c r="O579" s="762"/>
      <c r="P579" s="762"/>
      <c r="Q579" s="762"/>
      <c r="R579" s="762"/>
      <c r="S579" s="762"/>
      <c r="T579" s="762"/>
      <c r="U579" s="762"/>
      <c r="V579" s="762"/>
      <c r="W579" s="762"/>
      <c r="X579" s="762"/>
      <c r="Y579" s="762"/>
      <c r="Z579" s="762"/>
      <c r="AA579" s="762"/>
      <c r="AB579" s="762"/>
      <c r="AC579" s="762"/>
      <c r="AD579" s="762"/>
      <c r="AE579" s="762"/>
      <c r="AF579" s="762"/>
      <c r="AG579" s="762"/>
      <c r="AH579" s="762"/>
      <c r="AI579" s="762"/>
      <c r="AJ579" s="762"/>
      <c r="AK579" s="762"/>
      <c r="AL579" s="762"/>
      <c r="AM579" s="762"/>
      <c r="AN579" s="823"/>
    </row>
    <row r="580" spans="1:40" ht="15.75" customHeight="1">
      <c r="A580" s="762"/>
      <c r="B580" s="764"/>
      <c r="C580" s="826"/>
      <c r="D580" s="826"/>
      <c r="E580" s="826"/>
      <c r="F580" s="826"/>
      <c r="G580" s="826"/>
      <c r="H580" s="762"/>
      <c r="I580" s="762"/>
      <c r="J580" s="762"/>
      <c r="K580" s="762"/>
      <c r="L580" s="762"/>
      <c r="M580" s="762"/>
      <c r="N580" s="762"/>
      <c r="O580" s="762"/>
      <c r="P580" s="762"/>
      <c r="Q580" s="762"/>
      <c r="R580" s="762"/>
      <c r="S580" s="762"/>
      <c r="T580" s="762"/>
      <c r="U580" s="762"/>
      <c r="V580" s="762"/>
      <c r="W580" s="762"/>
      <c r="X580" s="762"/>
      <c r="Y580" s="762"/>
      <c r="Z580" s="762"/>
      <c r="AA580" s="762"/>
      <c r="AB580" s="762"/>
      <c r="AC580" s="762"/>
      <c r="AD580" s="762"/>
      <c r="AE580" s="762"/>
      <c r="AF580" s="762"/>
      <c r="AG580" s="762"/>
      <c r="AH580" s="762"/>
      <c r="AI580" s="762"/>
      <c r="AJ580" s="762"/>
      <c r="AK580" s="762"/>
      <c r="AL580" s="762"/>
      <c r="AM580" s="762"/>
      <c r="AN580" s="823"/>
    </row>
    <row r="581" spans="1:40" ht="15.75" customHeight="1">
      <c r="A581" s="762"/>
      <c r="B581" s="764"/>
      <c r="C581" s="826"/>
      <c r="D581" s="826"/>
      <c r="E581" s="826"/>
      <c r="F581" s="826"/>
      <c r="G581" s="826"/>
      <c r="H581" s="762"/>
      <c r="I581" s="762"/>
      <c r="J581" s="762"/>
      <c r="K581" s="762"/>
      <c r="L581" s="762"/>
      <c r="M581" s="762"/>
      <c r="N581" s="762"/>
      <c r="O581" s="762"/>
      <c r="P581" s="762"/>
      <c r="Q581" s="762"/>
      <c r="R581" s="762"/>
      <c r="S581" s="762"/>
      <c r="T581" s="762"/>
      <c r="U581" s="762"/>
      <c r="V581" s="762"/>
      <c r="W581" s="762"/>
      <c r="X581" s="762"/>
      <c r="Y581" s="762"/>
      <c r="Z581" s="762"/>
      <c r="AA581" s="762"/>
      <c r="AB581" s="762"/>
      <c r="AC581" s="762"/>
      <c r="AD581" s="762"/>
      <c r="AE581" s="762"/>
      <c r="AF581" s="762"/>
      <c r="AG581" s="762"/>
      <c r="AH581" s="762"/>
      <c r="AI581" s="762"/>
      <c r="AJ581" s="762"/>
      <c r="AK581" s="762"/>
      <c r="AL581" s="762"/>
      <c r="AM581" s="762"/>
      <c r="AN581" s="823"/>
    </row>
    <row r="582" spans="1:40" ht="15.75" customHeight="1">
      <c r="A582" s="762"/>
      <c r="B582" s="764"/>
      <c r="C582" s="826"/>
      <c r="D582" s="826"/>
      <c r="E582" s="826"/>
      <c r="F582" s="826"/>
      <c r="G582" s="826"/>
      <c r="H582" s="762"/>
      <c r="I582" s="762"/>
      <c r="J582" s="762"/>
      <c r="K582" s="762"/>
      <c r="L582" s="762"/>
      <c r="M582" s="762"/>
      <c r="N582" s="762"/>
      <c r="O582" s="762"/>
      <c r="P582" s="762"/>
      <c r="Q582" s="762"/>
      <c r="R582" s="762"/>
      <c r="S582" s="762"/>
      <c r="T582" s="762"/>
      <c r="U582" s="762"/>
      <c r="V582" s="762"/>
      <c r="W582" s="762"/>
      <c r="X582" s="762"/>
      <c r="Y582" s="762"/>
      <c r="Z582" s="762"/>
      <c r="AA582" s="762"/>
      <c r="AB582" s="762"/>
      <c r="AC582" s="762"/>
      <c r="AD582" s="762"/>
      <c r="AE582" s="762"/>
      <c r="AF582" s="762"/>
      <c r="AG582" s="762"/>
      <c r="AH582" s="762"/>
      <c r="AI582" s="762"/>
      <c r="AJ582" s="762"/>
      <c r="AK582" s="762"/>
      <c r="AL582" s="762"/>
      <c r="AM582" s="762"/>
      <c r="AN582" s="823"/>
    </row>
    <row r="583" spans="1:40" ht="15.75" customHeight="1">
      <c r="A583" s="762"/>
      <c r="B583" s="764"/>
      <c r="C583" s="826"/>
      <c r="D583" s="826"/>
      <c r="E583" s="826"/>
      <c r="F583" s="826"/>
      <c r="G583" s="826"/>
      <c r="H583" s="762"/>
      <c r="I583" s="762"/>
      <c r="J583" s="762"/>
      <c r="K583" s="762"/>
      <c r="L583" s="762"/>
      <c r="M583" s="762"/>
      <c r="N583" s="762"/>
      <c r="O583" s="762"/>
      <c r="P583" s="762"/>
      <c r="Q583" s="762"/>
      <c r="R583" s="762"/>
      <c r="S583" s="762"/>
      <c r="T583" s="762"/>
      <c r="U583" s="762"/>
      <c r="V583" s="762"/>
      <c r="W583" s="762"/>
      <c r="X583" s="762"/>
      <c r="Y583" s="762"/>
      <c r="Z583" s="762"/>
      <c r="AA583" s="762"/>
      <c r="AB583" s="762"/>
      <c r="AC583" s="762"/>
      <c r="AD583" s="762"/>
      <c r="AE583" s="762"/>
      <c r="AF583" s="762"/>
      <c r="AG583" s="762"/>
      <c r="AH583" s="762"/>
      <c r="AI583" s="762"/>
      <c r="AJ583" s="762"/>
      <c r="AK583" s="762"/>
      <c r="AL583" s="762"/>
      <c r="AM583" s="762"/>
      <c r="AN583" s="823"/>
    </row>
    <row r="584" spans="1:40" ht="15.75" customHeight="1">
      <c r="A584" s="762"/>
      <c r="B584" s="764"/>
      <c r="C584" s="826"/>
      <c r="D584" s="826"/>
      <c r="E584" s="826"/>
      <c r="F584" s="826"/>
      <c r="G584" s="826"/>
      <c r="H584" s="762"/>
      <c r="I584" s="762"/>
      <c r="J584" s="762"/>
      <c r="K584" s="762"/>
      <c r="L584" s="762"/>
      <c r="M584" s="762"/>
      <c r="N584" s="762"/>
      <c r="O584" s="762"/>
      <c r="P584" s="762"/>
      <c r="Q584" s="762"/>
      <c r="R584" s="762"/>
      <c r="S584" s="762"/>
      <c r="T584" s="762"/>
      <c r="U584" s="762"/>
      <c r="V584" s="762"/>
      <c r="W584" s="762"/>
      <c r="X584" s="762"/>
      <c r="Y584" s="762"/>
      <c r="Z584" s="762"/>
      <c r="AA584" s="762"/>
      <c r="AB584" s="762"/>
      <c r="AC584" s="762"/>
      <c r="AD584" s="762"/>
      <c r="AE584" s="762"/>
      <c r="AF584" s="762"/>
      <c r="AG584" s="762"/>
      <c r="AH584" s="762"/>
      <c r="AI584" s="762"/>
      <c r="AJ584" s="762"/>
      <c r="AK584" s="762"/>
      <c r="AL584" s="762"/>
      <c r="AM584" s="762"/>
      <c r="AN584" s="823"/>
    </row>
    <row r="585" spans="1:40" ht="15.75" customHeight="1">
      <c r="A585" s="762"/>
      <c r="B585" s="764"/>
      <c r="C585" s="826"/>
      <c r="D585" s="826"/>
      <c r="E585" s="826"/>
      <c r="F585" s="826"/>
      <c r="G585" s="826"/>
      <c r="H585" s="762"/>
      <c r="I585" s="762"/>
      <c r="J585" s="762"/>
      <c r="K585" s="762"/>
      <c r="L585" s="762"/>
      <c r="M585" s="762"/>
      <c r="N585" s="762"/>
      <c r="O585" s="762"/>
      <c r="P585" s="762"/>
      <c r="Q585" s="762"/>
      <c r="R585" s="762"/>
      <c r="S585" s="762"/>
      <c r="T585" s="762"/>
      <c r="U585" s="762"/>
      <c r="V585" s="762"/>
      <c r="W585" s="762"/>
      <c r="X585" s="762"/>
      <c r="Y585" s="762"/>
      <c r="Z585" s="762"/>
      <c r="AA585" s="762"/>
      <c r="AB585" s="762"/>
      <c r="AC585" s="762"/>
      <c r="AD585" s="762"/>
      <c r="AE585" s="762"/>
      <c r="AF585" s="762"/>
      <c r="AG585" s="762"/>
      <c r="AH585" s="762"/>
      <c r="AI585" s="762"/>
      <c r="AJ585" s="762"/>
      <c r="AK585" s="762"/>
      <c r="AL585" s="762"/>
      <c r="AM585" s="762"/>
      <c r="AN585" s="823"/>
    </row>
    <row r="586" spans="1:40" ht="15.75" customHeight="1">
      <c r="A586" s="762"/>
      <c r="B586" s="764"/>
      <c r="C586" s="826"/>
      <c r="D586" s="826"/>
      <c r="E586" s="826"/>
      <c r="F586" s="826"/>
      <c r="G586" s="826"/>
      <c r="H586" s="762"/>
      <c r="I586" s="762"/>
      <c r="J586" s="762"/>
      <c r="K586" s="762"/>
      <c r="L586" s="762"/>
      <c r="M586" s="762"/>
      <c r="N586" s="762"/>
      <c r="O586" s="762"/>
      <c r="P586" s="762"/>
      <c r="Q586" s="762"/>
      <c r="R586" s="762"/>
      <c r="S586" s="762"/>
      <c r="T586" s="762"/>
      <c r="U586" s="762"/>
      <c r="V586" s="762"/>
      <c r="W586" s="762"/>
      <c r="X586" s="762"/>
      <c r="Y586" s="762"/>
      <c r="Z586" s="762"/>
      <c r="AA586" s="762"/>
      <c r="AB586" s="762"/>
      <c r="AC586" s="762"/>
      <c r="AD586" s="762"/>
      <c r="AE586" s="762"/>
      <c r="AF586" s="762"/>
      <c r="AG586" s="762"/>
      <c r="AH586" s="762"/>
      <c r="AI586" s="762"/>
      <c r="AJ586" s="762"/>
      <c r="AK586" s="762"/>
      <c r="AL586" s="762"/>
      <c r="AM586" s="762"/>
      <c r="AN586" s="823"/>
    </row>
    <row r="587" spans="1:40" ht="15.75" customHeight="1">
      <c r="A587" s="762"/>
      <c r="B587" s="764"/>
      <c r="C587" s="826"/>
      <c r="D587" s="826"/>
      <c r="E587" s="826"/>
      <c r="F587" s="826"/>
      <c r="G587" s="826"/>
      <c r="H587" s="762"/>
      <c r="I587" s="762"/>
      <c r="J587" s="762"/>
      <c r="K587" s="762"/>
      <c r="L587" s="762"/>
      <c r="M587" s="762"/>
      <c r="N587" s="762"/>
      <c r="O587" s="762"/>
      <c r="P587" s="762"/>
      <c r="Q587" s="762"/>
      <c r="R587" s="762"/>
      <c r="S587" s="762"/>
      <c r="T587" s="762"/>
      <c r="U587" s="762"/>
      <c r="V587" s="762"/>
      <c r="W587" s="762"/>
      <c r="X587" s="762"/>
      <c r="Y587" s="762"/>
      <c r="Z587" s="762"/>
      <c r="AA587" s="762"/>
      <c r="AB587" s="762"/>
      <c r="AC587" s="762"/>
      <c r="AD587" s="762"/>
      <c r="AE587" s="762"/>
      <c r="AF587" s="762"/>
      <c r="AG587" s="762"/>
      <c r="AH587" s="762"/>
      <c r="AI587" s="762"/>
      <c r="AJ587" s="762"/>
      <c r="AK587" s="762"/>
      <c r="AL587" s="762"/>
      <c r="AM587" s="762"/>
      <c r="AN587" s="823"/>
    </row>
    <row r="588" spans="1:40" ht="15.75" customHeight="1">
      <c r="A588" s="762"/>
      <c r="B588" s="764"/>
      <c r="C588" s="826"/>
      <c r="D588" s="826"/>
      <c r="E588" s="826"/>
      <c r="F588" s="826"/>
      <c r="G588" s="826"/>
      <c r="H588" s="762"/>
      <c r="I588" s="762"/>
      <c r="J588" s="762"/>
      <c r="K588" s="762"/>
      <c r="L588" s="762"/>
      <c r="M588" s="762"/>
      <c r="N588" s="762"/>
      <c r="O588" s="762"/>
      <c r="P588" s="762"/>
      <c r="Q588" s="762"/>
      <c r="R588" s="762"/>
      <c r="S588" s="762"/>
      <c r="T588" s="762"/>
      <c r="U588" s="762"/>
      <c r="V588" s="762"/>
      <c r="W588" s="762"/>
      <c r="X588" s="762"/>
      <c r="Y588" s="762"/>
      <c r="Z588" s="762"/>
      <c r="AA588" s="762"/>
      <c r="AB588" s="762"/>
      <c r="AC588" s="762"/>
      <c r="AD588" s="762"/>
      <c r="AE588" s="762"/>
      <c r="AF588" s="762"/>
      <c r="AG588" s="762"/>
      <c r="AH588" s="762"/>
      <c r="AI588" s="762"/>
      <c r="AJ588" s="762"/>
      <c r="AK588" s="762"/>
      <c r="AL588" s="762"/>
      <c r="AM588" s="762"/>
      <c r="AN588" s="823"/>
    </row>
    <row r="589" spans="1:40" ht="15.75" customHeight="1">
      <c r="A589" s="762"/>
      <c r="B589" s="764"/>
      <c r="C589" s="826"/>
      <c r="D589" s="826"/>
      <c r="E589" s="826"/>
      <c r="F589" s="826"/>
      <c r="G589" s="826"/>
      <c r="H589" s="762"/>
      <c r="I589" s="762"/>
      <c r="J589" s="762"/>
      <c r="K589" s="762"/>
      <c r="L589" s="762"/>
      <c r="M589" s="762"/>
      <c r="N589" s="762"/>
      <c r="O589" s="762"/>
      <c r="P589" s="762"/>
      <c r="Q589" s="762"/>
      <c r="R589" s="762"/>
      <c r="S589" s="762"/>
      <c r="T589" s="762"/>
      <c r="U589" s="762"/>
      <c r="V589" s="762"/>
      <c r="W589" s="762"/>
      <c r="X589" s="762"/>
      <c r="Y589" s="762"/>
      <c r="Z589" s="762"/>
      <c r="AA589" s="762"/>
      <c r="AB589" s="762"/>
      <c r="AC589" s="762"/>
      <c r="AD589" s="762"/>
      <c r="AE589" s="762"/>
      <c r="AF589" s="762"/>
      <c r="AG589" s="762"/>
      <c r="AH589" s="762"/>
      <c r="AI589" s="762"/>
      <c r="AJ589" s="762"/>
      <c r="AK589" s="762"/>
      <c r="AL589" s="762"/>
      <c r="AM589" s="762"/>
      <c r="AN589" s="823"/>
    </row>
    <row r="590" spans="1:40" ht="15.75" customHeight="1">
      <c r="A590" s="762"/>
      <c r="B590" s="764"/>
      <c r="C590" s="826"/>
      <c r="D590" s="826"/>
      <c r="E590" s="826"/>
      <c r="F590" s="826"/>
      <c r="G590" s="826"/>
      <c r="H590" s="762"/>
      <c r="I590" s="762"/>
      <c r="J590" s="762"/>
      <c r="K590" s="762"/>
      <c r="L590" s="762"/>
      <c r="M590" s="762"/>
      <c r="N590" s="762"/>
      <c r="O590" s="762"/>
      <c r="P590" s="762"/>
      <c r="Q590" s="762"/>
      <c r="R590" s="762"/>
      <c r="S590" s="762"/>
      <c r="T590" s="762"/>
      <c r="U590" s="762"/>
      <c r="V590" s="762"/>
      <c r="W590" s="762"/>
      <c r="X590" s="762"/>
      <c r="Y590" s="762"/>
      <c r="Z590" s="762"/>
      <c r="AA590" s="762"/>
      <c r="AB590" s="762"/>
      <c r="AC590" s="762"/>
      <c r="AD590" s="762"/>
      <c r="AE590" s="762"/>
      <c r="AF590" s="762"/>
      <c r="AG590" s="762"/>
      <c r="AH590" s="762"/>
      <c r="AI590" s="762"/>
      <c r="AJ590" s="762"/>
      <c r="AK590" s="762"/>
      <c r="AL590" s="762"/>
      <c r="AM590" s="762"/>
      <c r="AN590" s="823"/>
    </row>
    <row r="591" spans="1:40" ht="15.75" customHeight="1">
      <c r="A591" s="762"/>
      <c r="B591" s="764"/>
      <c r="C591" s="826"/>
      <c r="D591" s="826"/>
      <c r="E591" s="826"/>
      <c r="F591" s="826"/>
      <c r="G591" s="826"/>
      <c r="H591" s="762"/>
      <c r="I591" s="762"/>
      <c r="J591" s="762"/>
      <c r="K591" s="762"/>
      <c r="L591" s="762"/>
      <c r="M591" s="762"/>
      <c r="N591" s="762"/>
      <c r="O591" s="762"/>
      <c r="P591" s="762"/>
      <c r="Q591" s="762"/>
      <c r="R591" s="762"/>
      <c r="S591" s="762"/>
      <c r="T591" s="762"/>
      <c r="U591" s="762"/>
      <c r="V591" s="762"/>
      <c r="W591" s="762"/>
      <c r="X591" s="762"/>
      <c r="Y591" s="762"/>
      <c r="Z591" s="762"/>
      <c r="AA591" s="762"/>
      <c r="AB591" s="762"/>
      <c r="AC591" s="762"/>
      <c r="AD591" s="762"/>
      <c r="AE591" s="762"/>
      <c r="AF591" s="762"/>
      <c r="AG591" s="762"/>
      <c r="AH591" s="762"/>
      <c r="AI591" s="762"/>
      <c r="AJ591" s="762"/>
      <c r="AK591" s="762"/>
      <c r="AL591" s="762"/>
      <c r="AM591" s="762"/>
      <c r="AN591" s="823"/>
    </row>
    <row r="592" spans="1:40" ht="15.75" customHeight="1">
      <c r="A592" s="762"/>
      <c r="B592" s="764"/>
      <c r="C592" s="826"/>
      <c r="D592" s="826"/>
      <c r="E592" s="826"/>
      <c r="F592" s="826"/>
      <c r="G592" s="826"/>
      <c r="H592" s="762"/>
      <c r="I592" s="762"/>
      <c r="J592" s="762"/>
      <c r="K592" s="762"/>
      <c r="L592" s="762"/>
      <c r="M592" s="762"/>
      <c r="N592" s="762"/>
      <c r="O592" s="762"/>
      <c r="P592" s="762"/>
      <c r="Q592" s="762"/>
      <c r="R592" s="762"/>
      <c r="S592" s="762"/>
      <c r="T592" s="762"/>
      <c r="U592" s="762"/>
      <c r="V592" s="762"/>
      <c r="W592" s="762"/>
      <c r="X592" s="762"/>
      <c r="Y592" s="762"/>
      <c r="Z592" s="762"/>
      <c r="AA592" s="762"/>
      <c r="AB592" s="762"/>
      <c r="AC592" s="762"/>
      <c r="AD592" s="762"/>
      <c r="AE592" s="762"/>
      <c r="AF592" s="762"/>
      <c r="AG592" s="762"/>
      <c r="AH592" s="762"/>
      <c r="AI592" s="762"/>
      <c r="AJ592" s="762"/>
      <c r="AK592" s="762"/>
      <c r="AL592" s="762"/>
      <c r="AM592" s="762"/>
      <c r="AN592" s="823"/>
    </row>
    <row r="593" spans="1:40" ht="15.75" customHeight="1">
      <c r="A593" s="762"/>
      <c r="B593" s="764"/>
      <c r="C593" s="826"/>
      <c r="D593" s="826"/>
      <c r="E593" s="826"/>
      <c r="F593" s="826"/>
      <c r="G593" s="826"/>
      <c r="H593" s="762"/>
      <c r="I593" s="762"/>
      <c r="J593" s="762"/>
      <c r="K593" s="762"/>
      <c r="L593" s="762"/>
      <c r="M593" s="762"/>
      <c r="N593" s="762"/>
      <c r="O593" s="762"/>
      <c r="P593" s="762"/>
      <c r="Q593" s="762"/>
      <c r="R593" s="762"/>
      <c r="S593" s="762"/>
      <c r="T593" s="762"/>
      <c r="U593" s="762"/>
      <c r="V593" s="762"/>
      <c r="W593" s="762"/>
      <c r="X593" s="762"/>
      <c r="Y593" s="762"/>
      <c r="Z593" s="762"/>
      <c r="AA593" s="762"/>
      <c r="AB593" s="762"/>
      <c r="AC593" s="762"/>
      <c r="AD593" s="762"/>
      <c r="AE593" s="762"/>
      <c r="AF593" s="762"/>
      <c r="AG593" s="762"/>
      <c r="AH593" s="762"/>
      <c r="AI593" s="762"/>
      <c r="AJ593" s="762"/>
      <c r="AK593" s="762"/>
      <c r="AL593" s="762"/>
      <c r="AM593" s="762"/>
      <c r="AN593" s="823"/>
    </row>
    <row r="594" spans="1:40" ht="15.75" customHeight="1">
      <c r="A594" s="762"/>
      <c r="B594" s="764"/>
      <c r="C594" s="826"/>
      <c r="D594" s="826"/>
      <c r="E594" s="826"/>
      <c r="F594" s="826"/>
      <c r="G594" s="826"/>
      <c r="H594" s="762"/>
      <c r="I594" s="762"/>
      <c r="J594" s="762"/>
      <c r="K594" s="762"/>
      <c r="L594" s="762"/>
      <c r="M594" s="762"/>
      <c r="N594" s="762"/>
      <c r="O594" s="762"/>
      <c r="P594" s="762"/>
      <c r="Q594" s="762"/>
      <c r="R594" s="762"/>
      <c r="S594" s="762"/>
      <c r="T594" s="762"/>
      <c r="U594" s="762"/>
      <c r="V594" s="762"/>
      <c r="W594" s="762"/>
      <c r="X594" s="762"/>
      <c r="Y594" s="762"/>
      <c r="Z594" s="762"/>
      <c r="AA594" s="762"/>
      <c r="AB594" s="762"/>
      <c r="AC594" s="762"/>
      <c r="AD594" s="762"/>
      <c r="AE594" s="762"/>
      <c r="AF594" s="762"/>
      <c r="AG594" s="762"/>
      <c r="AH594" s="762"/>
      <c r="AI594" s="762"/>
      <c r="AJ594" s="762"/>
      <c r="AK594" s="762"/>
      <c r="AL594" s="762"/>
      <c r="AM594" s="762"/>
      <c r="AN594" s="823"/>
    </row>
    <row r="595" spans="1:40" ht="15.75" customHeight="1">
      <c r="A595" s="762"/>
      <c r="B595" s="764"/>
      <c r="C595" s="826"/>
      <c r="D595" s="826"/>
      <c r="E595" s="826"/>
      <c r="F595" s="826"/>
      <c r="G595" s="826"/>
      <c r="H595" s="762"/>
      <c r="I595" s="762"/>
      <c r="J595" s="762"/>
      <c r="K595" s="762"/>
      <c r="L595" s="762"/>
      <c r="M595" s="762"/>
      <c r="N595" s="762"/>
      <c r="O595" s="762"/>
      <c r="P595" s="762"/>
      <c r="Q595" s="762"/>
      <c r="R595" s="762"/>
      <c r="S595" s="762"/>
      <c r="T595" s="762"/>
      <c r="U595" s="762"/>
      <c r="V595" s="762"/>
      <c r="W595" s="762"/>
      <c r="X595" s="762"/>
      <c r="Y595" s="762"/>
      <c r="Z595" s="762"/>
      <c r="AA595" s="762"/>
      <c r="AB595" s="762"/>
      <c r="AC595" s="762"/>
      <c r="AD595" s="762"/>
      <c r="AE595" s="762"/>
      <c r="AF595" s="762"/>
      <c r="AG595" s="762"/>
      <c r="AH595" s="762"/>
      <c r="AI595" s="762"/>
      <c r="AJ595" s="762"/>
      <c r="AK595" s="762"/>
      <c r="AL595" s="762"/>
      <c r="AM595" s="762"/>
      <c r="AN595" s="823"/>
    </row>
    <row r="596" spans="1:40" ht="15.75" customHeight="1">
      <c r="A596" s="762"/>
      <c r="B596" s="764"/>
      <c r="C596" s="826"/>
      <c r="D596" s="826"/>
      <c r="E596" s="826"/>
      <c r="F596" s="826"/>
      <c r="G596" s="826"/>
      <c r="H596" s="762"/>
      <c r="I596" s="762"/>
      <c r="J596" s="762"/>
      <c r="K596" s="762"/>
      <c r="L596" s="762"/>
      <c r="M596" s="762"/>
      <c r="N596" s="762"/>
      <c r="O596" s="762"/>
      <c r="P596" s="762"/>
      <c r="Q596" s="762"/>
      <c r="R596" s="762"/>
      <c r="S596" s="762"/>
      <c r="T596" s="762"/>
      <c r="U596" s="762"/>
      <c r="V596" s="762"/>
      <c r="W596" s="762"/>
      <c r="X596" s="762"/>
      <c r="Y596" s="762"/>
      <c r="Z596" s="762"/>
      <c r="AA596" s="762"/>
      <c r="AB596" s="762"/>
      <c r="AC596" s="762"/>
      <c r="AD596" s="762"/>
      <c r="AE596" s="762"/>
      <c r="AF596" s="762"/>
      <c r="AG596" s="762"/>
      <c r="AH596" s="762"/>
      <c r="AI596" s="762"/>
      <c r="AJ596" s="762"/>
      <c r="AK596" s="762"/>
      <c r="AL596" s="762"/>
      <c r="AM596" s="762"/>
      <c r="AN596" s="823"/>
    </row>
    <row r="597" spans="1:40" ht="15.75" customHeight="1">
      <c r="A597" s="762"/>
      <c r="B597" s="764"/>
      <c r="C597" s="826"/>
      <c r="D597" s="826"/>
      <c r="E597" s="826"/>
      <c r="F597" s="826"/>
      <c r="G597" s="826"/>
      <c r="H597" s="762"/>
      <c r="I597" s="762"/>
      <c r="J597" s="762"/>
      <c r="K597" s="762"/>
      <c r="L597" s="762"/>
      <c r="M597" s="762"/>
      <c r="N597" s="762"/>
      <c r="O597" s="762"/>
      <c r="P597" s="762"/>
      <c r="Q597" s="762"/>
      <c r="R597" s="762"/>
      <c r="S597" s="762"/>
      <c r="T597" s="762"/>
      <c r="U597" s="762"/>
      <c r="V597" s="762"/>
      <c r="W597" s="762"/>
      <c r="X597" s="762"/>
      <c r="Y597" s="762"/>
      <c r="Z597" s="762"/>
      <c r="AA597" s="762"/>
      <c r="AB597" s="762"/>
      <c r="AC597" s="762"/>
      <c r="AD597" s="762"/>
      <c r="AE597" s="762"/>
      <c r="AF597" s="762"/>
      <c r="AG597" s="762"/>
      <c r="AH597" s="762"/>
      <c r="AI597" s="762"/>
      <c r="AJ597" s="762"/>
      <c r="AK597" s="762"/>
      <c r="AL597" s="762"/>
      <c r="AM597" s="762"/>
      <c r="AN597" s="823"/>
    </row>
    <row r="598" spans="1:40" ht="15.75" customHeight="1">
      <c r="A598" s="762"/>
      <c r="B598" s="764"/>
      <c r="C598" s="826"/>
      <c r="D598" s="826"/>
      <c r="E598" s="826"/>
      <c r="F598" s="826"/>
      <c r="G598" s="826"/>
      <c r="H598" s="762"/>
      <c r="I598" s="762"/>
      <c r="J598" s="762"/>
      <c r="K598" s="762"/>
      <c r="L598" s="762"/>
      <c r="M598" s="762"/>
      <c r="N598" s="762"/>
      <c r="O598" s="762"/>
      <c r="P598" s="762"/>
      <c r="Q598" s="762"/>
      <c r="R598" s="762"/>
      <c r="S598" s="762"/>
      <c r="T598" s="762"/>
      <c r="U598" s="762"/>
      <c r="V598" s="762"/>
      <c r="W598" s="762"/>
      <c r="X598" s="762"/>
      <c r="Y598" s="762"/>
      <c r="Z598" s="762"/>
      <c r="AA598" s="762"/>
      <c r="AB598" s="762"/>
      <c r="AC598" s="762"/>
      <c r="AD598" s="762"/>
      <c r="AE598" s="762"/>
      <c r="AF598" s="762"/>
      <c r="AG598" s="762"/>
      <c r="AH598" s="762"/>
      <c r="AI598" s="762"/>
      <c r="AJ598" s="762"/>
      <c r="AK598" s="762"/>
      <c r="AL598" s="762"/>
      <c r="AM598" s="762"/>
      <c r="AN598" s="823"/>
    </row>
    <row r="599" spans="1:40" ht="15.75" customHeight="1">
      <c r="A599" s="762"/>
      <c r="B599" s="764"/>
      <c r="C599" s="826"/>
      <c r="D599" s="826"/>
      <c r="E599" s="826"/>
      <c r="F599" s="826"/>
      <c r="G599" s="826"/>
      <c r="H599" s="762"/>
      <c r="I599" s="762"/>
      <c r="J599" s="762"/>
      <c r="K599" s="762"/>
      <c r="L599" s="762"/>
      <c r="M599" s="762"/>
      <c r="N599" s="762"/>
      <c r="O599" s="762"/>
      <c r="P599" s="762"/>
      <c r="Q599" s="762"/>
      <c r="R599" s="762"/>
      <c r="S599" s="762"/>
      <c r="T599" s="762"/>
      <c r="U599" s="762"/>
      <c r="V599" s="762"/>
      <c r="W599" s="762"/>
      <c r="X599" s="762"/>
      <c r="Y599" s="762"/>
      <c r="Z599" s="762"/>
      <c r="AA599" s="762"/>
      <c r="AB599" s="762"/>
      <c r="AC599" s="762"/>
      <c r="AD599" s="762"/>
      <c r="AE599" s="762"/>
      <c r="AF599" s="762"/>
      <c r="AG599" s="762"/>
      <c r="AH599" s="762"/>
      <c r="AI599" s="762"/>
      <c r="AJ599" s="762"/>
      <c r="AK599" s="762"/>
      <c r="AL599" s="762"/>
      <c r="AM599" s="762"/>
      <c r="AN599" s="823"/>
    </row>
    <row r="600" spans="1:40" ht="15.75" customHeight="1">
      <c r="A600" s="762"/>
      <c r="B600" s="764"/>
      <c r="C600" s="826"/>
      <c r="D600" s="826"/>
      <c r="E600" s="826"/>
      <c r="F600" s="826"/>
      <c r="G600" s="826"/>
      <c r="H600" s="762"/>
      <c r="I600" s="762"/>
      <c r="J600" s="762"/>
      <c r="K600" s="762"/>
      <c r="L600" s="762"/>
      <c r="M600" s="762"/>
      <c r="N600" s="762"/>
      <c r="O600" s="762"/>
      <c r="P600" s="762"/>
      <c r="Q600" s="762"/>
      <c r="R600" s="762"/>
      <c r="S600" s="762"/>
      <c r="T600" s="762"/>
      <c r="U600" s="762"/>
      <c r="V600" s="762"/>
      <c r="W600" s="762"/>
      <c r="X600" s="762"/>
      <c r="Y600" s="762"/>
      <c r="Z600" s="762"/>
      <c r="AA600" s="762"/>
      <c r="AB600" s="762"/>
      <c r="AC600" s="762"/>
      <c r="AD600" s="762"/>
      <c r="AE600" s="762"/>
      <c r="AF600" s="762"/>
      <c r="AG600" s="762"/>
      <c r="AH600" s="762"/>
      <c r="AI600" s="762"/>
      <c r="AJ600" s="762"/>
      <c r="AK600" s="762"/>
      <c r="AL600" s="762"/>
      <c r="AM600" s="762"/>
      <c r="AN600" s="823"/>
    </row>
    <row r="601" spans="1:40" ht="15.75" customHeight="1">
      <c r="A601" s="762"/>
      <c r="B601" s="764"/>
      <c r="C601" s="826"/>
      <c r="D601" s="826"/>
      <c r="E601" s="826"/>
      <c r="F601" s="826"/>
      <c r="G601" s="826"/>
      <c r="H601" s="762"/>
      <c r="I601" s="762"/>
      <c r="J601" s="762"/>
      <c r="K601" s="762"/>
      <c r="L601" s="762"/>
      <c r="M601" s="762"/>
      <c r="N601" s="762"/>
      <c r="O601" s="762"/>
      <c r="P601" s="762"/>
      <c r="Q601" s="762"/>
      <c r="R601" s="762"/>
      <c r="S601" s="762"/>
      <c r="T601" s="762"/>
      <c r="U601" s="762"/>
      <c r="V601" s="762"/>
      <c r="W601" s="762"/>
      <c r="X601" s="762"/>
      <c r="Y601" s="762"/>
      <c r="Z601" s="762"/>
      <c r="AA601" s="762"/>
      <c r="AB601" s="762"/>
      <c r="AC601" s="762"/>
      <c r="AD601" s="762"/>
      <c r="AE601" s="762"/>
      <c r="AF601" s="762"/>
      <c r="AG601" s="762"/>
      <c r="AH601" s="762"/>
      <c r="AI601" s="762"/>
      <c r="AJ601" s="762"/>
      <c r="AK601" s="762"/>
      <c r="AL601" s="762"/>
      <c r="AM601" s="762"/>
      <c r="AN601" s="823"/>
    </row>
    <row r="602" spans="1:40" ht="15.75" customHeight="1">
      <c r="A602" s="762"/>
      <c r="B602" s="764"/>
      <c r="C602" s="826"/>
      <c r="D602" s="826"/>
      <c r="E602" s="826"/>
      <c r="F602" s="826"/>
      <c r="G602" s="826"/>
      <c r="H602" s="762"/>
      <c r="I602" s="762"/>
      <c r="J602" s="762"/>
      <c r="K602" s="762"/>
      <c r="L602" s="762"/>
      <c r="M602" s="762"/>
      <c r="N602" s="762"/>
      <c r="O602" s="762"/>
      <c r="P602" s="762"/>
      <c r="Q602" s="762"/>
      <c r="R602" s="762"/>
      <c r="S602" s="762"/>
      <c r="T602" s="762"/>
      <c r="U602" s="762"/>
      <c r="V602" s="762"/>
      <c r="W602" s="762"/>
      <c r="X602" s="762"/>
      <c r="Y602" s="762"/>
      <c r="Z602" s="762"/>
      <c r="AA602" s="762"/>
      <c r="AB602" s="762"/>
      <c r="AC602" s="762"/>
      <c r="AD602" s="762"/>
      <c r="AE602" s="762"/>
      <c r="AF602" s="762"/>
      <c r="AG602" s="762"/>
      <c r="AH602" s="762"/>
      <c r="AI602" s="762"/>
      <c r="AJ602" s="762"/>
      <c r="AK602" s="762"/>
      <c r="AL602" s="762"/>
      <c r="AM602" s="762"/>
      <c r="AN602" s="823"/>
    </row>
    <row r="603" spans="1:40" ht="15.75" customHeight="1">
      <c r="A603" s="762"/>
      <c r="B603" s="764"/>
      <c r="C603" s="826"/>
      <c r="D603" s="826"/>
      <c r="E603" s="826"/>
      <c r="F603" s="826"/>
      <c r="G603" s="826"/>
      <c r="H603" s="762"/>
      <c r="I603" s="762"/>
      <c r="J603" s="762"/>
      <c r="K603" s="762"/>
      <c r="L603" s="762"/>
      <c r="M603" s="762"/>
      <c r="N603" s="762"/>
      <c r="O603" s="762"/>
      <c r="P603" s="762"/>
      <c r="Q603" s="762"/>
      <c r="R603" s="762"/>
      <c r="S603" s="762"/>
      <c r="T603" s="762"/>
      <c r="U603" s="762"/>
      <c r="V603" s="762"/>
      <c r="W603" s="762"/>
      <c r="X603" s="762"/>
      <c r="Y603" s="762"/>
      <c r="Z603" s="762"/>
      <c r="AA603" s="762"/>
      <c r="AB603" s="762"/>
      <c r="AC603" s="762"/>
      <c r="AD603" s="762"/>
      <c r="AE603" s="762"/>
      <c r="AF603" s="762"/>
      <c r="AG603" s="762"/>
      <c r="AH603" s="762"/>
      <c r="AI603" s="762"/>
      <c r="AJ603" s="762"/>
      <c r="AK603" s="762"/>
      <c r="AL603" s="762"/>
      <c r="AM603" s="762"/>
      <c r="AN603" s="823"/>
    </row>
    <row r="604" spans="1:40" ht="15.75" customHeight="1">
      <c r="A604" s="762"/>
      <c r="B604" s="764"/>
      <c r="C604" s="826"/>
      <c r="D604" s="826"/>
      <c r="E604" s="826"/>
      <c r="F604" s="826"/>
      <c r="G604" s="826"/>
      <c r="H604" s="762"/>
      <c r="I604" s="762"/>
      <c r="J604" s="762"/>
      <c r="K604" s="762"/>
      <c r="L604" s="762"/>
      <c r="M604" s="762"/>
      <c r="N604" s="762"/>
      <c r="O604" s="762"/>
      <c r="P604" s="762"/>
      <c r="Q604" s="762"/>
      <c r="R604" s="762"/>
      <c r="S604" s="762"/>
      <c r="T604" s="762"/>
      <c r="U604" s="762"/>
      <c r="V604" s="762"/>
      <c r="W604" s="762"/>
      <c r="X604" s="762"/>
      <c r="Y604" s="762"/>
      <c r="Z604" s="762"/>
      <c r="AA604" s="762"/>
      <c r="AB604" s="762"/>
      <c r="AC604" s="762"/>
      <c r="AD604" s="762"/>
      <c r="AE604" s="762"/>
      <c r="AF604" s="762"/>
      <c r="AG604" s="762"/>
      <c r="AH604" s="762"/>
      <c r="AI604" s="762"/>
      <c r="AJ604" s="762"/>
      <c r="AK604" s="762"/>
      <c r="AL604" s="762"/>
      <c r="AM604" s="762"/>
      <c r="AN604" s="823"/>
    </row>
    <row r="605" spans="1:40" ht="15.75" customHeight="1">
      <c r="A605" s="762"/>
      <c r="B605" s="764"/>
      <c r="C605" s="826"/>
      <c r="D605" s="826"/>
      <c r="E605" s="826"/>
      <c r="F605" s="826"/>
      <c r="G605" s="826"/>
      <c r="H605" s="762"/>
      <c r="I605" s="762"/>
      <c r="J605" s="762"/>
      <c r="K605" s="762"/>
      <c r="L605" s="762"/>
      <c r="M605" s="762"/>
      <c r="N605" s="762"/>
      <c r="O605" s="762"/>
      <c r="P605" s="762"/>
      <c r="Q605" s="762"/>
      <c r="R605" s="762"/>
      <c r="S605" s="762"/>
      <c r="T605" s="762"/>
      <c r="U605" s="762"/>
      <c r="V605" s="762"/>
      <c r="W605" s="762"/>
      <c r="X605" s="762"/>
      <c r="Y605" s="762"/>
      <c r="Z605" s="762"/>
      <c r="AA605" s="762"/>
      <c r="AB605" s="762"/>
      <c r="AC605" s="762"/>
      <c r="AD605" s="762"/>
      <c r="AE605" s="762"/>
      <c r="AF605" s="762"/>
      <c r="AG605" s="762"/>
      <c r="AH605" s="762"/>
      <c r="AI605" s="762"/>
      <c r="AJ605" s="762"/>
      <c r="AK605" s="762"/>
      <c r="AL605" s="762"/>
      <c r="AM605" s="762"/>
      <c r="AN605" s="823"/>
    </row>
    <row r="606" spans="1:40" ht="15.75" customHeight="1">
      <c r="A606" s="762"/>
      <c r="B606" s="764"/>
      <c r="C606" s="826"/>
      <c r="D606" s="826"/>
      <c r="E606" s="826"/>
      <c r="F606" s="826"/>
      <c r="G606" s="826"/>
      <c r="H606" s="762"/>
      <c r="I606" s="762"/>
      <c r="J606" s="762"/>
      <c r="K606" s="762"/>
      <c r="L606" s="762"/>
      <c r="M606" s="762"/>
      <c r="N606" s="762"/>
      <c r="O606" s="762"/>
      <c r="P606" s="762"/>
      <c r="Q606" s="762"/>
      <c r="R606" s="762"/>
      <c r="S606" s="762"/>
      <c r="T606" s="762"/>
      <c r="U606" s="762"/>
      <c r="V606" s="762"/>
      <c r="W606" s="762"/>
      <c r="X606" s="762"/>
      <c r="Y606" s="762"/>
      <c r="Z606" s="762"/>
      <c r="AA606" s="762"/>
      <c r="AB606" s="762"/>
      <c r="AC606" s="762"/>
      <c r="AD606" s="762"/>
      <c r="AE606" s="762"/>
      <c r="AF606" s="762"/>
      <c r="AG606" s="762"/>
      <c r="AH606" s="762"/>
      <c r="AI606" s="762"/>
      <c r="AJ606" s="762"/>
      <c r="AK606" s="762"/>
      <c r="AL606" s="762"/>
      <c r="AM606" s="762"/>
      <c r="AN606" s="823"/>
    </row>
    <row r="607" spans="1:40" ht="15.75" customHeight="1">
      <c r="A607" s="762"/>
      <c r="B607" s="764"/>
      <c r="C607" s="826"/>
      <c r="D607" s="826"/>
      <c r="E607" s="826"/>
      <c r="F607" s="826"/>
      <c r="G607" s="826"/>
      <c r="H607" s="762"/>
      <c r="I607" s="762"/>
      <c r="J607" s="762"/>
      <c r="K607" s="762"/>
      <c r="L607" s="762"/>
      <c r="M607" s="762"/>
      <c r="N607" s="762"/>
      <c r="O607" s="762"/>
      <c r="P607" s="762"/>
      <c r="Q607" s="762"/>
      <c r="R607" s="762"/>
      <c r="S607" s="762"/>
      <c r="T607" s="762"/>
      <c r="U607" s="762"/>
      <c r="V607" s="762"/>
      <c r="W607" s="762"/>
      <c r="X607" s="762"/>
      <c r="Y607" s="762"/>
      <c r="Z607" s="762"/>
      <c r="AA607" s="762"/>
      <c r="AB607" s="762"/>
      <c r="AC607" s="762"/>
      <c r="AD607" s="762"/>
      <c r="AE607" s="762"/>
      <c r="AF607" s="762"/>
      <c r="AG607" s="762"/>
      <c r="AH607" s="762"/>
      <c r="AI607" s="762"/>
      <c r="AJ607" s="762"/>
      <c r="AK607" s="762"/>
      <c r="AL607" s="762"/>
      <c r="AM607" s="762"/>
      <c r="AN607" s="823"/>
    </row>
    <row r="608" spans="1:40" ht="15.75" customHeight="1">
      <c r="A608" s="762"/>
      <c r="B608" s="764"/>
      <c r="C608" s="826"/>
      <c r="D608" s="826"/>
      <c r="E608" s="826"/>
      <c r="F608" s="826"/>
      <c r="G608" s="826"/>
      <c r="H608" s="762"/>
      <c r="I608" s="762"/>
      <c r="J608" s="762"/>
      <c r="K608" s="762"/>
      <c r="L608" s="762"/>
      <c r="M608" s="762"/>
      <c r="N608" s="762"/>
      <c r="O608" s="762"/>
      <c r="P608" s="762"/>
      <c r="Q608" s="762"/>
      <c r="R608" s="762"/>
      <c r="S608" s="762"/>
      <c r="T608" s="762"/>
      <c r="U608" s="762"/>
      <c r="V608" s="762"/>
      <c r="W608" s="762"/>
      <c r="X608" s="762"/>
      <c r="Y608" s="762"/>
      <c r="Z608" s="762"/>
      <c r="AA608" s="762"/>
      <c r="AB608" s="762"/>
      <c r="AC608" s="762"/>
      <c r="AD608" s="762"/>
      <c r="AE608" s="762"/>
      <c r="AF608" s="762"/>
      <c r="AG608" s="762"/>
      <c r="AH608" s="762"/>
      <c r="AI608" s="762"/>
      <c r="AJ608" s="762"/>
      <c r="AK608" s="762"/>
      <c r="AL608" s="762"/>
      <c r="AM608" s="762"/>
      <c r="AN608" s="823"/>
    </row>
    <row r="609" spans="1:40" ht="15.75" customHeight="1">
      <c r="A609" s="762"/>
      <c r="B609" s="764"/>
      <c r="C609" s="826"/>
      <c r="D609" s="826"/>
      <c r="E609" s="826"/>
      <c r="F609" s="826"/>
      <c r="G609" s="826"/>
      <c r="H609" s="762"/>
      <c r="I609" s="762"/>
      <c r="J609" s="762"/>
      <c r="K609" s="762"/>
      <c r="L609" s="762"/>
      <c r="M609" s="762"/>
      <c r="N609" s="762"/>
      <c r="O609" s="762"/>
      <c r="P609" s="762"/>
      <c r="Q609" s="762"/>
      <c r="R609" s="762"/>
      <c r="S609" s="762"/>
      <c r="T609" s="762"/>
      <c r="U609" s="762"/>
      <c r="V609" s="762"/>
      <c r="W609" s="762"/>
      <c r="X609" s="762"/>
      <c r="Y609" s="762"/>
      <c r="Z609" s="762"/>
      <c r="AA609" s="762"/>
      <c r="AB609" s="762"/>
      <c r="AC609" s="762"/>
      <c r="AD609" s="762"/>
      <c r="AE609" s="762"/>
      <c r="AF609" s="762"/>
      <c r="AG609" s="762"/>
      <c r="AH609" s="762"/>
      <c r="AI609" s="762"/>
      <c r="AJ609" s="762"/>
      <c r="AK609" s="762"/>
      <c r="AL609" s="762"/>
      <c r="AM609" s="762"/>
      <c r="AN609" s="823"/>
    </row>
    <row r="610" spans="1:40" ht="15.75" customHeight="1">
      <c r="A610" s="762"/>
      <c r="B610" s="764"/>
      <c r="C610" s="826"/>
      <c r="D610" s="826"/>
      <c r="E610" s="826"/>
      <c r="F610" s="826"/>
      <c r="G610" s="826"/>
      <c r="H610" s="762"/>
      <c r="I610" s="762"/>
      <c r="J610" s="762"/>
      <c r="K610" s="762"/>
      <c r="L610" s="762"/>
      <c r="M610" s="762"/>
      <c r="N610" s="762"/>
      <c r="O610" s="762"/>
      <c r="P610" s="762"/>
      <c r="Q610" s="762"/>
      <c r="R610" s="762"/>
      <c r="S610" s="762"/>
      <c r="T610" s="762"/>
      <c r="U610" s="762"/>
      <c r="V610" s="762"/>
      <c r="W610" s="762"/>
      <c r="X610" s="762"/>
      <c r="Y610" s="762"/>
      <c r="Z610" s="762"/>
      <c r="AA610" s="762"/>
      <c r="AB610" s="762"/>
      <c r="AC610" s="762"/>
      <c r="AD610" s="762"/>
      <c r="AE610" s="762"/>
      <c r="AF610" s="762"/>
      <c r="AG610" s="762"/>
      <c r="AH610" s="762"/>
      <c r="AI610" s="762"/>
      <c r="AJ610" s="762"/>
      <c r="AK610" s="762"/>
      <c r="AL610" s="762"/>
      <c r="AM610" s="762"/>
      <c r="AN610" s="823"/>
    </row>
    <row r="611" spans="1:40" ht="15.75" customHeight="1">
      <c r="A611" s="762"/>
      <c r="B611" s="764"/>
      <c r="C611" s="826"/>
      <c r="D611" s="826"/>
      <c r="E611" s="826"/>
      <c r="F611" s="826"/>
      <c r="G611" s="826"/>
      <c r="H611" s="762"/>
      <c r="I611" s="762"/>
      <c r="J611" s="762"/>
      <c r="K611" s="762"/>
      <c r="L611" s="762"/>
      <c r="M611" s="762"/>
      <c r="N611" s="762"/>
      <c r="O611" s="762"/>
      <c r="P611" s="762"/>
      <c r="Q611" s="762"/>
      <c r="R611" s="762"/>
      <c r="S611" s="762"/>
      <c r="T611" s="762"/>
      <c r="U611" s="762"/>
      <c r="V611" s="762"/>
      <c r="W611" s="762"/>
      <c r="X611" s="762"/>
      <c r="Y611" s="762"/>
      <c r="Z611" s="762"/>
      <c r="AA611" s="762"/>
      <c r="AB611" s="762"/>
      <c r="AC611" s="762"/>
      <c r="AD611" s="762"/>
      <c r="AE611" s="762"/>
      <c r="AF611" s="762"/>
      <c r="AG611" s="762"/>
      <c r="AH611" s="762"/>
      <c r="AI611" s="762"/>
      <c r="AJ611" s="762"/>
      <c r="AK611" s="762"/>
      <c r="AL611" s="762"/>
      <c r="AM611" s="762"/>
      <c r="AN611" s="823"/>
    </row>
    <row r="612" spans="1:40" ht="15.75" customHeight="1">
      <c r="A612" s="762"/>
      <c r="B612" s="764"/>
      <c r="C612" s="826"/>
      <c r="D612" s="826"/>
      <c r="E612" s="826"/>
      <c r="F612" s="826"/>
      <c r="G612" s="826"/>
      <c r="H612" s="762"/>
      <c r="I612" s="762"/>
      <c r="J612" s="762"/>
      <c r="K612" s="762"/>
      <c r="L612" s="762"/>
      <c r="M612" s="762"/>
      <c r="N612" s="762"/>
      <c r="O612" s="762"/>
      <c r="P612" s="762"/>
      <c r="Q612" s="762"/>
      <c r="R612" s="762"/>
      <c r="S612" s="762"/>
      <c r="T612" s="762"/>
      <c r="U612" s="762"/>
      <c r="V612" s="762"/>
      <c r="W612" s="762"/>
      <c r="X612" s="762"/>
      <c r="Y612" s="762"/>
      <c r="Z612" s="762"/>
      <c r="AA612" s="762"/>
      <c r="AB612" s="762"/>
      <c r="AC612" s="762"/>
      <c r="AD612" s="762"/>
      <c r="AE612" s="762"/>
      <c r="AF612" s="762"/>
      <c r="AG612" s="762"/>
      <c r="AH612" s="762"/>
      <c r="AI612" s="762"/>
      <c r="AJ612" s="762"/>
      <c r="AK612" s="762"/>
      <c r="AL612" s="762"/>
      <c r="AM612" s="762"/>
      <c r="AN612" s="823"/>
    </row>
    <row r="613" spans="1:40" ht="15.75" customHeight="1">
      <c r="A613" s="762"/>
      <c r="B613" s="764"/>
      <c r="C613" s="826"/>
      <c r="D613" s="826"/>
      <c r="E613" s="826"/>
      <c r="F613" s="826"/>
      <c r="G613" s="826"/>
      <c r="H613" s="762"/>
      <c r="I613" s="762"/>
      <c r="J613" s="762"/>
      <c r="K613" s="762"/>
      <c r="L613" s="762"/>
      <c r="M613" s="762"/>
      <c r="N613" s="762"/>
      <c r="O613" s="762"/>
      <c r="P613" s="762"/>
      <c r="Q613" s="762"/>
      <c r="R613" s="762"/>
      <c r="S613" s="762"/>
      <c r="T613" s="762"/>
      <c r="U613" s="762"/>
      <c r="V613" s="762"/>
      <c r="W613" s="762"/>
      <c r="X613" s="762"/>
      <c r="Y613" s="762"/>
      <c r="Z613" s="762"/>
      <c r="AA613" s="762"/>
      <c r="AB613" s="762"/>
      <c r="AC613" s="762"/>
      <c r="AD613" s="762"/>
      <c r="AE613" s="762"/>
      <c r="AF613" s="762"/>
      <c r="AG613" s="762"/>
      <c r="AH613" s="762"/>
      <c r="AI613" s="762"/>
      <c r="AJ613" s="762"/>
      <c r="AK613" s="762"/>
      <c r="AL613" s="762"/>
      <c r="AM613" s="762"/>
      <c r="AN613" s="823"/>
    </row>
    <row r="614" spans="1:40" ht="15.75" customHeight="1">
      <c r="A614" s="762"/>
      <c r="B614" s="764"/>
      <c r="C614" s="826"/>
      <c r="D614" s="826"/>
      <c r="E614" s="826"/>
      <c r="F614" s="826"/>
      <c r="G614" s="826"/>
      <c r="H614" s="762"/>
      <c r="I614" s="762"/>
      <c r="J614" s="762"/>
      <c r="K614" s="762"/>
      <c r="L614" s="762"/>
      <c r="M614" s="762"/>
      <c r="N614" s="762"/>
      <c r="O614" s="762"/>
      <c r="P614" s="762"/>
      <c r="Q614" s="762"/>
      <c r="R614" s="762"/>
      <c r="S614" s="762"/>
      <c r="T614" s="762"/>
      <c r="U614" s="762"/>
      <c r="V614" s="762"/>
      <c r="W614" s="762"/>
      <c r="X614" s="762"/>
      <c r="Y614" s="762"/>
      <c r="Z614" s="762"/>
      <c r="AA614" s="762"/>
      <c r="AB614" s="762"/>
      <c r="AC614" s="762"/>
      <c r="AD614" s="762"/>
      <c r="AE614" s="762"/>
      <c r="AF614" s="762"/>
      <c r="AG614" s="762"/>
      <c r="AH614" s="762"/>
      <c r="AI614" s="762"/>
      <c r="AJ614" s="762"/>
      <c r="AK614" s="762"/>
      <c r="AL614" s="762"/>
      <c r="AM614" s="762"/>
      <c r="AN614" s="823"/>
    </row>
    <row r="615" spans="1:40" ht="15.75" customHeight="1">
      <c r="A615" s="762"/>
      <c r="B615" s="764"/>
      <c r="C615" s="826"/>
      <c r="D615" s="826"/>
      <c r="E615" s="826"/>
      <c r="F615" s="826"/>
      <c r="G615" s="826"/>
      <c r="H615" s="762"/>
      <c r="I615" s="762"/>
      <c r="J615" s="762"/>
      <c r="K615" s="762"/>
      <c r="L615" s="762"/>
      <c r="M615" s="762"/>
      <c r="N615" s="762"/>
      <c r="O615" s="762"/>
      <c r="P615" s="762"/>
      <c r="Q615" s="762"/>
      <c r="R615" s="762"/>
      <c r="S615" s="762"/>
      <c r="T615" s="762"/>
      <c r="U615" s="762"/>
      <c r="V615" s="762"/>
      <c r="W615" s="762"/>
      <c r="X615" s="762"/>
      <c r="Y615" s="762"/>
      <c r="Z615" s="762"/>
      <c r="AA615" s="762"/>
      <c r="AB615" s="762"/>
      <c r="AC615" s="762"/>
      <c r="AD615" s="762"/>
      <c r="AE615" s="762"/>
      <c r="AF615" s="762"/>
      <c r="AG615" s="762"/>
      <c r="AH615" s="762"/>
      <c r="AI615" s="762"/>
      <c r="AJ615" s="762"/>
      <c r="AK615" s="762"/>
      <c r="AL615" s="762"/>
      <c r="AM615" s="762"/>
      <c r="AN615" s="823"/>
    </row>
    <row r="616" spans="1:40" ht="15.75" customHeight="1">
      <c r="A616" s="762"/>
      <c r="B616" s="764"/>
      <c r="C616" s="826"/>
      <c r="D616" s="826"/>
      <c r="E616" s="826"/>
      <c r="F616" s="826"/>
      <c r="G616" s="826"/>
      <c r="H616" s="762"/>
      <c r="I616" s="762"/>
      <c r="J616" s="762"/>
      <c r="K616" s="762"/>
      <c r="L616" s="762"/>
      <c r="M616" s="762"/>
      <c r="N616" s="762"/>
      <c r="O616" s="762"/>
      <c r="P616" s="762"/>
      <c r="Q616" s="762"/>
      <c r="R616" s="762"/>
      <c r="S616" s="762"/>
      <c r="T616" s="762"/>
      <c r="U616" s="762"/>
      <c r="V616" s="762"/>
      <c r="W616" s="762"/>
      <c r="X616" s="762"/>
      <c r="Y616" s="762"/>
      <c r="Z616" s="762"/>
      <c r="AA616" s="762"/>
      <c r="AB616" s="762"/>
      <c r="AC616" s="762"/>
      <c r="AD616" s="762"/>
      <c r="AE616" s="762"/>
      <c r="AF616" s="762"/>
      <c r="AG616" s="762"/>
      <c r="AH616" s="762"/>
      <c r="AI616" s="762"/>
      <c r="AJ616" s="762"/>
      <c r="AK616" s="762"/>
      <c r="AL616" s="762"/>
      <c r="AM616" s="762"/>
      <c r="AN616" s="823"/>
    </row>
    <row r="617" spans="1:40" ht="15.75" customHeight="1">
      <c r="A617" s="762"/>
      <c r="B617" s="764"/>
      <c r="C617" s="826"/>
      <c r="D617" s="826"/>
      <c r="E617" s="826"/>
      <c r="F617" s="826"/>
      <c r="G617" s="826"/>
      <c r="H617" s="762"/>
      <c r="I617" s="762"/>
      <c r="J617" s="762"/>
      <c r="K617" s="762"/>
      <c r="L617" s="762"/>
      <c r="M617" s="762"/>
      <c r="N617" s="762"/>
      <c r="O617" s="762"/>
      <c r="P617" s="762"/>
      <c r="Q617" s="762"/>
      <c r="R617" s="762"/>
      <c r="S617" s="762"/>
      <c r="T617" s="762"/>
      <c r="U617" s="762"/>
      <c r="V617" s="762"/>
      <c r="W617" s="762"/>
      <c r="X617" s="762"/>
      <c r="Y617" s="762"/>
      <c r="Z617" s="762"/>
      <c r="AA617" s="762"/>
      <c r="AB617" s="762"/>
      <c r="AC617" s="762"/>
      <c r="AD617" s="762"/>
      <c r="AE617" s="762"/>
      <c r="AF617" s="762"/>
      <c r="AG617" s="762"/>
      <c r="AH617" s="762"/>
      <c r="AI617" s="762"/>
      <c r="AJ617" s="762"/>
      <c r="AK617" s="762"/>
      <c r="AL617" s="762"/>
      <c r="AM617" s="762"/>
      <c r="AN617" s="823"/>
    </row>
    <row r="618" spans="1:40" ht="15.75" customHeight="1">
      <c r="A618" s="762"/>
      <c r="B618" s="764"/>
      <c r="C618" s="826"/>
      <c r="D618" s="826"/>
      <c r="E618" s="826"/>
      <c r="F618" s="826"/>
      <c r="G618" s="826"/>
      <c r="H618" s="762"/>
      <c r="I618" s="762"/>
      <c r="J618" s="762"/>
      <c r="K618" s="762"/>
      <c r="L618" s="762"/>
      <c r="M618" s="762"/>
      <c r="N618" s="762"/>
      <c r="O618" s="762"/>
      <c r="P618" s="762"/>
      <c r="Q618" s="762"/>
      <c r="R618" s="762"/>
      <c r="S618" s="762"/>
      <c r="T618" s="762"/>
      <c r="U618" s="762"/>
      <c r="V618" s="762"/>
      <c r="W618" s="762"/>
      <c r="X618" s="762"/>
      <c r="Y618" s="762"/>
      <c r="Z618" s="762"/>
      <c r="AA618" s="762"/>
      <c r="AB618" s="762"/>
      <c r="AC618" s="762"/>
      <c r="AD618" s="762"/>
      <c r="AE618" s="762"/>
      <c r="AF618" s="762"/>
      <c r="AG618" s="762"/>
      <c r="AH618" s="762"/>
      <c r="AI618" s="762"/>
      <c r="AJ618" s="762"/>
      <c r="AK618" s="762"/>
      <c r="AL618" s="762"/>
      <c r="AM618" s="762"/>
      <c r="AN618" s="823"/>
    </row>
    <row r="619" spans="1:40" ht="15.75" customHeight="1">
      <c r="A619" s="762"/>
      <c r="B619" s="764"/>
      <c r="C619" s="826"/>
      <c r="D619" s="826"/>
      <c r="E619" s="826"/>
      <c r="F619" s="826"/>
      <c r="G619" s="826"/>
      <c r="H619" s="762"/>
      <c r="I619" s="762"/>
      <c r="J619" s="762"/>
      <c r="K619" s="762"/>
      <c r="L619" s="762"/>
      <c r="M619" s="762"/>
      <c r="N619" s="762"/>
      <c r="O619" s="762"/>
      <c r="P619" s="762"/>
      <c r="Q619" s="762"/>
      <c r="R619" s="762"/>
      <c r="S619" s="762"/>
      <c r="T619" s="762"/>
      <c r="U619" s="762"/>
      <c r="V619" s="762"/>
      <c r="W619" s="762"/>
      <c r="X619" s="762"/>
      <c r="Y619" s="762"/>
      <c r="Z619" s="762"/>
      <c r="AA619" s="762"/>
      <c r="AB619" s="762"/>
      <c r="AC619" s="762"/>
      <c r="AD619" s="762"/>
      <c r="AE619" s="762"/>
      <c r="AF619" s="762"/>
      <c r="AG619" s="762"/>
      <c r="AH619" s="762"/>
      <c r="AI619" s="762"/>
      <c r="AJ619" s="762"/>
      <c r="AK619" s="762"/>
      <c r="AL619" s="762"/>
      <c r="AM619" s="762"/>
      <c r="AN619" s="823"/>
    </row>
    <row r="620" spans="1:40" ht="15.75" customHeight="1">
      <c r="A620" s="762"/>
      <c r="B620" s="764"/>
      <c r="C620" s="826"/>
      <c r="D620" s="826"/>
      <c r="E620" s="826"/>
      <c r="F620" s="826"/>
      <c r="G620" s="826"/>
      <c r="H620" s="762"/>
      <c r="I620" s="762"/>
      <c r="J620" s="762"/>
      <c r="K620" s="762"/>
      <c r="L620" s="762"/>
      <c r="M620" s="762"/>
      <c r="N620" s="762"/>
      <c r="O620" s="762"/>
      <c r="P620" s="762"/>
      <c r="Q620" s="762"/>
      <c r="R620" s="762"/>
      <c r="S620" s="762"/>
      <c r="T620" s="762"/>
      <c r="U620" s="762"/>
      <c r="V620" s="762"/>
      <c r="W620" s="762"/>
      <c r="X620" s="762"/>
      <c r="Y620" s="762"/>
      <c r="Z620" s="762"/>
      <c r="AA620" s="762"/>
      <c r="AB620" s="762"/>
      <c r="AC620" s="762"/>
      <c r="AD620" s="762"/>
      <c r="AE620" s="762"/>
      <c r="AF620" s="762"/>
      <c r="AG620" s="762"/>
      <c r="AH620" s="762"/>
      <c r="AI620" s="762"/>
      <c r="AJ620" s="762"/>
      <c r="AK620" s="762"/>
      <c r="AL620" s="762"/>
      <c r="AM620" s="762"/>
      <c r="AN620" s="823"/>
    </row>
    <row r="621" spans="1:40" ht="15.75" customHeight="1">
      <c r="A621" s="762"/>
      <c r="B621" s="764"/>
      <c r="C621" s="826"/>
      <c r="D621" s="826"/>
      <c r="E621" s="826"/>
      <c r="F621" s="826"/>
      <c r="G621" s="826"/>
      <c r="H621" s="762"/>
      <c r="I621" s="762"/>
      <c r="J621" s="762"/>
      <c r="K621" s="762"/>
      <c r="L621" s="762"/>
      <c r="M621" s="762"/>
      <c r="N621" s="762"/>
      <c r="O621" s="762"/>
      <c r="P621" s="762"/>
      <c r="Q621" s="762"/>
      <c r="R621" s="762"/>
      <c r="S621" s="762"/>
      <c r="T621" s="762"/>
      <c r="U621" s="762"/>
      <c r="V621" s="762"/>
      <c r="W621" s="762"/>
      <c r="X621" s="762"/>
      <c r="Y621" s="762"/>
      <c r="Z621" s="762"/>
      <c r="AA621" s="762"/>
      <c r="AB621" s="762"/>
      <c r="AC621" s="762"/>
      <c r="AD621" s="762"/>
      <c r="AE621" s="762"/>
      <c r="AF621" s="762"/>
      <c r="AG621" s="762"/>
      <c r="AH621" s="762"/>
      <c r="AI621" s="762"/>
      <c r="AJ621" s="762"/>
      <c r="AK621" s="762"/>
      <c r="AL621" s="762"/>
      <c r="AM621" s="762"/>
      <c r="AN621" s="823"/>
    </row>
    <row r="622" spans="1:40" ht="15.75" customHeight="1">
      <c r="A622" s="762"/>
      <c r="B622" s="764"/>
      <c r="C622" s="826"/>
      <c r="D622" s="826"/>
      <c r="E622" s="826"/>
      <c r="F622" s="826"/>
      <c r="G622" s="826"/>
      <c r="H622" s="762"/>
      <c r="I622" s="762"/>
      <c r="J622" s="762"/>
      <c r="K622" s="762"/>
      <c r="L622" s="762"/>
      <c r="M622" s="762"/>
      <c r="N622" s="762"/>
      <c r="O622" s="762"/>
      <c r="P622" s="762"/>
      <c r="Q622" s="762"/>
      <c r="R622" s="762"/>
      <c r="S622" s="762"/>
      <c r="T622" s="762"/>
      <c r="U622" s="762"/>
      <c r="V622" s="762"/>
      <c r="W622" s="762"/>
      <c r="X622" s="762"/>
      <c r="Y622" s="762"/>
      <c r="Z622" s="762"/>
      <c r="AA622" s="762"/>
      <c r="AB622" s="762"/>
      <c r="AC622" s="762"/>
      <c r="AD622" s="762"/>
      <c r="AE622" s="762"/>
      <c r="AF622" s="762"/>
      <c r="AG622" s="762"/>
      <c r="AH622" s="762"/>
      <c r="AI622" s="762"/>
      <c r="AJ622" s="762"/>
      <c r="AK622" s="762"/>
      <c r="AL622" s="762"/>
      <c r="AM622" s="762"/>
      <c r="AN622" s="823"/>
    </row>
    <row r="623" spans="1:40" ht="15.75" customHeight="1">
      <c r="A623" s="762"/>
      <c r="B623" s="764"/>
      <c r="C623" s="826"/>
      <c r="D623" s="826"/>
      <c r="E623" s="826"/>
      <c r="F623" s="826"/>
      <c r="G623" s="826"/>
      <c r="H623" s="762"/>
      <c r="I623" s="762"/>
      <c r="J623" s="762"/>
      <c r="K623" s="762"/>
      <c r="L623" s="762"/>
      <c r="M623" s="762"/>
      <c r="N623" s="762"/>
      <c r="O623" s="762"/>
      <c r="P623" s="762"/>
      <c r="Q623" s="762"/>
      <c r="R623" s="762"/>
      <c r="S623" s="762"/>
      <c r="T623" s="762"/>
      <c r="U623" s="762"/>
      <c r="V623" s="762"/>
      <c r="W623" s="762"/>
      <c r="X623" s="762"/>
      <c r="Y623" s="762"/>
      <c r="Z623" s="762"/>
      <c r="AA623" s="762"/>
      <c r="AB623" s="762"/>
      <c r="AC623" s="762"/>
      <c r="AD623" s="762"/>
      <c r="AE623" s="762"/>
      <c r="AF623" s="762"/>
      <c r="AG623" s="762"/>
      <c r="AH623" s="762"/>
      <c r="AI623" s="762"/>
      <c r="AJ623" s="762"/>
      <c r="AK623" s="762"/>
      <c r="AL623" s="762"/>
      <c r="AM623" s="762"/>
      <c r="AN623" s="823"/>
    </row>
    <row r="624" spans="1:40" ht="15.75" customHeight="1">
      <c r="A624" s="762"/>
      <c r="B624" s="764"/>
      <c r="C624" s="826"/>
      <c r="D624" s="826"/>
      <c r="E624" s="826"/>
      <c r="F624" s="826"/>
      <c r="G624" s="826"/>
      <c r="H624" s="762"/>
      <c r="I624" s="762"/>
      <c r="J624" s="762"/>
      <c r="K624" s="762"/>
      <c r="L624" s="762"/>
      <c r="M624" s="762"/>
      <c r="N624" s="762"/>
      <c r="O624" s="762"/>
      <c r="P624" s="762"/>
      <c r="Q624" s="762"/>
      <c r="R624" s="762"/>
      <c r="S624" s="762"/>
      <c r="T624" s="762"/>
      <c r="U624" s="762"/>
      <c r="V624" s="762"/>
      <c r="W624" s="762"/>
      <c r="X624" s="762"/>
      <c r="Y624" s="762"/>
      <c r="Z624" s="762"/>
      <c r="AA624" s="762"/>
      <c r="AB624" s="762"/>
      <c r="AC624" s="762"/>
      <c r="AD624" s="762"/>
      <c r="AE624" s="762"/>
      <c r="AF624" s="762"/>
      <c r="AG624" s="762"/>
      <c r="AH624" s="762"/>
      <c r="AI624" s="762"/>
      <c r="AJ624" s="762"/>
      <c r="AK624" s="762"/>
      <c r="AL624" s="762"/>
      <c r="AM624" s="762"/>
      <c r="AN624" s="823"/>
    </row>
    <row r="625" spans="1:40" ht="15.75" customHeight="1">
      <c r="A625" s="762"/>
      <c r="B625" s="764"/>
      <c r="C625" s="826"/>
      <c r="D625" s="826"/>
      <c r="E625" s="826"/>
      <c r="F625" s="826"/>
      <c r="G625" s="826"/>
      <c r="H625" s="762"/>
      <c r="I625" s="762"/>
      <c r="J625" s="762"/>
      <c r="K625" s="762"/>
      <c r="L625" s="762"/>
      <c r="M625" s="762"/>
      <c r="N625" s="762"/>
      <c r="O625" s="762"/>
      <c r="P625" s="762"/>
      <c r="Q625" s="762"/>
      <c r="R625" s="762"/>
      <c r="S625" s="762"/>
      <c r="T625" s="762"/>
      <c r="U625" s="762"/>
      <c r="V625" s="762"/>
      <c r="W625" s="762"/>
      <c r="X625" s="762"/>
      <c r="Y625" s="762"/>
      <c r="Z625" s="762"/>
      <c r="AA625" s="762"/>
      <c r="AB625" s="762"/>
      <c r="AC625" s="762"/>
      <c r="AD625" s="762"/>
      <c r="AE625" s="762"/>
      <c r="AF625" s="762"/>
      <c r="AG625" s="762"/>
      <c r="AH625" s="762"/>
      <c r="AI625" s="762"/>
      <c r="AJ625" s="762"/>
      <c r="AK625" s="762"/>
      <c r="AL625" s="762"/>
      <c r="AM625" s="762"/>
      <c r="AN625" s="823"/>
    </row>
    <row r="626" spans="1:40" ht="15.75" customHeight="1">
      <c r="A626" s="762"/>
      <c r="B626" s="764"/>
      <c r="C626" s="826"/>
      <c r="D626" s="826"/>
      <c r="E626" s="826"/>
      <c r="F626" s="826"/>
      <c r="G626" s="826"/>
      <c r="H626" s="762"/>
      <c r="I626" s="762"/>
      <c r="J626" s="762"/>
      <c r="K626" s="762"/>
      <c r="L626" s="762"/>
      <c r="M626" s="762"/>
      <c r="N626" s="762"/>
      <c r="O626" s="762"/>
      <c r="P626" s="762"/>
      <c r="Q626" s="762"/>
      <c r="R626" s="762"/>
      <c r="S626" s="762"/>
      <c r="T626" s="762"/>
      <c r="U626" s="762"/>
      <c r="V626" s="762"/>
      <c r="W626" s="762"/>
      <c r="X626" s="762"/>
      <c r="Y626" s="762"/>
      <c r="Z626" s="762"/>
      <c r="AA626" s="762"/>
      <c r="AB626" s="762"/>
      <c r="AC626" s="762"/>
      <c r="AD626" s="762"/>
      <c r="AE626" s="762"/>
      <c r="AF626" s="762"/>
      <c r="AG626" s="762"/>
      <c r="AH626" s="762"/>
      <c r="AI626" s="762"/>
      <c r="AJ626" s="762"/>
      <c r="AK626" s="762"/>
      <c r="AL626" s="762"/>
      <c r="AM626" s="762"/>
      <c r="AN626" s="823"/>
    </row>
    <row r="627" spans="1:40" ht="15.75" customHeight="1">
      <c r="A627" s="762"/>
      <c r="B627" s="764"/>
      <c r="C627" s="826"/>
      <c r="D627" s="826"/>
      <c r="E627" s="826"/>
      <c r="F627" s="826"/>
      <c r="G627" s="826"/>
      <c r="H627" s="762"/>
      <c r="I627" s="762"/>
      <c r="J627" s="762"/>
      <c r="K627" s="762"/>
      <c r="L627" s="762"/>
      <c r="M627" s="762"/>
      <c r="N627" s="762"/>
      <c r="O627" s="762"/>
      <c r="P627" s="762"/>
      <c r="Q627" s="762"/>
      <c r="R627" s="762"/>
      <c r="S627" s="762"/>
      <c r="T627" s="762"/>
      <c r="U627" s="762"/>
      <c r="V627" s="762"/>
      <c r="W627" s="762"/>
      <c r="X627" s="762"/>
      <c r="Y627" s="762"/>
      <c r="Z627" s="762"/>
      <c r="AA627" s="762"/>
      <c r="AB627" s="762"/>
      <c r="AC627" s="762"/>
      <c r="AD627" s="762"/>
      <c r="AE627" s="762"/>
      <c r="AF627" s="762"/>
      <c r="AG627" s="762"/>
      <c r="AH627" s="762"/>
      <c r="AI627" s="762"/>
      <c r="AJ627" s="762"/>
      <c r="AK627" s="762"/>
      <c r="AL627" s="762"/>
      <c r="AM627" s="762"/>
      <c r="AN627" s="823"/>
    </row>
    <row r="628" spans="1:40" ht="15.75" customHeight="1">
      <c r="A628" s="762"/>
      <c r="B628" s="764"/>
      <c r="C628" s="826"/>
      <c r="D628" s="826"/>
      <c r="E628" s="826"/>
      <c r="F628" s="826"/>
      <c r="G628" s="826"/>
      <c r="H628" s="762"/>
      <c r="I628" s="762"/>
      <c r="J628" s="762"/>
      <c r="K628" s="762"/>
      <c r="L628" s="762"/>
      <c r="M628" s="762"/>
      <c r="N628" s="762"/>
      <c r="O628" s="762"/>
      <c r="P628" s="762"/>
      <c r="Q628" s="762"/>
      <c r="R628" s="762"/>
      <c r="S628" s="762"/>
      <c r="T628" s="762"/>
      <c r="U628" s="762"/>
      <c r="V628" s="762"/>
      <c r="W628" s="762"/>
      <c r="X628" s="762"/>
      <c r="Y628" s="762"/>
      <c r="Z628" s="762"/>
      <c r="AA628" s="762"/>
      <c r="AB628" s="762"/>
      <c r="AC628" s="762"/>
      <c r="AD628" s="762"/>
      <c r="AE628" s="762"/>
      <c r="AF628" s="762"/>
      <c r="AG628" s="762"/>
      <c r="AH628" s="762"/>
      <c r="AI628" s="762"/>
      <c r="AJ628" s="762"/>
      <c r="AK628" s="762"/>
      <c r="AL628" s="762"/>
      <c r="AM628" s="762"/>
      <c r="AN628" s="823"/>
    </row>
    <row r="629" spans="1:40" ht="15.75" customHeight="1">
      <c r="A629" s="762"/>
      <c r="B629" s="764"/>
      <c r="C629" s="826"/>
      <c r="D629" s="826"/>
      <c r="E629" s="826"/>
      <c r="F629" s="826"/>
      <c r="G629" s="826"/>
      <c r="H629" s="762"/>
      <c r="I629" s="762"/>
      <c r="J629" s="762"/>
      <c r="K629" s="762"/>
      <c r="L629" s="762"/>
      <c r="M629" s="762"/>
      <c r="N629" s="762"/>
      <c r="O629" s="762"/>
      <c r="P629" s="762"/>
      <c r="Q629" s="762"/>
      <c r="R629" s="762"/>
      <c r="S629" s="762"/>
      <c r="T629" s="762"/>
      <c r="U629" s="762"/>
      <c r="V629" s="762"/>
      <c r="W629" s="762"/>
      <c r="X629" s="762"/>
      <c r="Y629" s="762"/>
      <c r="Z629" s="762"/>
      <c r="AA629" s="762"/>
      <c r="AB629" s="762"/>
      <c r="AC629" s="762"/>
      <c r="AD629" s="762"/>
      <c r="AE629" s="762"/>
      <c r="AF629" s="762"/>
      <c r="AG629" s="762"/>
      <c r="AH629" s="762"/>
      <c r="AI629" s="762"/>
      <c r="AJ629" s="762"/>
      <c r="AK629" s="762"/>
      <c r="AL629" s="762"/>
      <c r="AM629" s="762"/>
      <c r="AN629" s="823"/>
    </row>
    <row r="630" spans="1:40" ht="15.75" customHeight="1">
      <c r="A630" s="762"/>
      <c r="B630" s="764"/>
      <c r="C630" s="826"/>
      <c r="D630" s="826"/>
      <c r="E630" s="826"/>
      <c r="F630" s="826"/>
      <c r="G630" s="826"/>
      <c r="H630" s="762"/>
      <c r="I630" s="762"/>
      <c r="J630" s="762"/>
      <c r="K630" s="762"/>
      <c r="L630" s="762"/>
      <c r="M630" s="762"/>
      <c r="N630" s="762"/>
      <c r="O630" s="762"/>
      <c r="P630" s="762"/>
      <c r="Q630" s="762"/>
      <c r="R630" s="762"/>
      <c r="S630" s="762"/>
      <c r="T630" s="762"/>
      <c r="U630" s="762"/>
      <c r="V630" s="762"/>
      <c r="W630" s="762"/>
      <c r="X630" s="762"/>
      <c r="Y630" s="762"/>
      <c r="Z630" s="762"/>
      <c r="AA630" s="762"/>
      <c r="AB630" s="762"/>
      <c r="AC630" s="762"/>
      <c r="AD630" s="762"/>
      <c r="AE630" s="762"/>
      <c r="AF630" s="762"/>
      <c r="AG630" s="762"/>
      <c r="AH630" s="762"/>
      <c r="AI630" s="762"/>
      <c r="AJ630" s="762"/>
      <c r="AK630" s="762"/>
      <c r="AL630" s="762"/>
      <c r="AM630" s="762"/>
      <c r="AN630" s="823"/>
    </row>
    <row r="631" spans="1:40" ht="15.75" customHeight="1">
      <c r="A631" s="762"/>
      <c r="B631" s="764"/>
      <c r="C631" s="826"/>
      <c r="D631" s="826"/>
      <c r="E631" s="826"/>
      <c r="F631" s="826"/>
      <c r="G631" s="826"/>
      <c r="H631" s="762"/>
      <c r="I631" s="762"/>
      <c r="J631" s="762"/>
      <c r="K631" s="762"/>
      <c r="L631" s="762"/>
      <c r="M631" s="762"/>
      <c r="N631" s="762"/>
      <c r="O631" s="762"/>
      <c r="P631" s="762"/>
      <c r="Q631" s="762"/>
      <c r="R631" s="762"/>
      <c r="S631" s="762"/>
      <c r="T631" s="762"/>
      <c r="U631" s="762"/>
      <c r="V631" s="762"/>
      <c r="W631" s="762"/>
      <c r="X631" s="762"/>
      <c r="Y631" s="762"/>
      <c r="Z631" s="762"/>
      <c r="AA631" s="762"/>
      <c r="AB631" s="762"/>
      <c r="AC631" s="762"/>
      <c r="AD631" s="762"/>
      <c r="AE631" s="762"/>
      <c r="AF631" s="762"/>
      <c r="AG631" s="762"/>
      <c r="AH631" s="762"/>
      <c r="AI631" s="762"/>
      <c r="AJ631" s="762"/>
      <c r="AK631" s="762"/>
      <c r="AL631" s="762"/>
      <c r="AM631" s="762"/>
      <c r="AN631" s="823"/>
    </row>
    <row r="632" spans="1:40" ht="15.75" customHeight="1">
      <c r="A632" s="762"/>
      <c r="B632" s="764"/>
      <c r="C632" s="826"/>
      <c r="D632" s="826"/>
      <c r="E632" s="826"/>
      <c r="F632" s="826"/>
      <c r="G632" s="826"/>
      <c r="H632" s="762"/>
      <c r="I632" s="762"/>
      <c r="J632" s="762"/>
      <c r="K632" s="762"/>
      <c r="L632" s="762"/>
      <c r="M632" s="762"/>
      <c r="N632" s="762"/>
      <c r="O632" s="762"/>
      <c r="P632" s="762"/>
      <c r="Q632" s="762"/>
      <c r="R632" s="762"/>
      <c r="S632" s="762"/>
      <c r="T632" s="762"/>
      <c r="U632" s="762"/>
      <c r="V632" s="762"/>
      <c r="W632" s="762"/>
      <c r="X632" s="762"/>
      <c r="Y632" s="762"/>
      <c r="Z632" s="762"/>
      <c r="AA632" s="762"/>
      <c r="AB632" s="762"/>
      <c r="AC632" s="762"/>
      <c r="AD632" s="762"/>
      <c r="AE632" s="762"/>
      <c r="AF632" s="762"/>
      <c r="AG632" s="762"/>
      <c r="AH632" s="762"/>
      <c r="AI632" s="762"/>
      <c r="AJ632" s="762"/>
      <c r="AK632" s="762"/>
      <c r="AL632" s="762"/>
      <c r="AM632" s="762"/>
      <c r="AN632" s="823"/>
    </row>
    <row r="633" spans="1:40" ht="15.75" customHeight="1">
      <c r="A633" s="762"/>
      <c r="B633" s="764"/>
      <c r="C633" s="826"/>
      <c r="D633" s="826"/>
      <c r="E633" s="826"/>
      <c r="F633" s="826"/>
      <c r="G633" s="826"/>
      <c r="H633" s="762"/>
      <c r="I633" s="762"/>
      <c r="J633" s="762"/>
      <c r="K633" s="762"/>
      <c r="L633" s="762"/>
      <c r="M633" s="762"/>
      <c r="N633" s="762"/>
      <c r="O633" s="762"/>
      <c r="P633" s="762"/>
      <c r="Q633" s="762"/>
      <c r="R633" s="762"/>
      <c r="S633" s="762"/>
      <c r="T633" s="762"/>
      <c r="U633" s="762"/>
      <c r="V633" s="762"/>
      <c r="W633" s="762"/>
      <c r="X633" s="762"/>
      <c r="Y633" s="762"/>
      <c r="Z633" s="762"/>
      <c r="AA633" s="762"/>
      <c r="AB633" s="762"/>
      <c r="AC633" s="762"/>
      <c r="AD633" s="762"/>
      <c r="AE633" s="762"/>
      <c r="AF633" s="762"/>
      <c r="AG633" s="762"/>
      <c r="AH633" s="762"/>
      <c r="AI633" s="762"/>
      <c r="AJ633" s="762"/>
      <c r="AK633" s="762"/>
      <c r="AL633" s="762"/>
      <c r="AM633" s="762"/>
      <c r="AN633" s="823"/>
    </row>
    <row r="634" spans="1:40" ht="15.75" customHeight="1">
      <c r="A634" s="762"/>
      <c r="B634" s="764"/>
      <c r="C634" s="826"/>
      <c r="D634" s="826"/>
      <c r="E634" s="826"/>
      <c r="F634" s="826"/>
      <c r="G634" s="826"/>
      <c r="H634" s="762"/>
      <c r="I634" s="762"/>
      <c r="J634" s="762"/>
      <c r="K634" s="762"/>
      <c r="L634" s="762"/>
      <c r="M634" s="762"/>
      <c r="N634" s="762"/>
      <c r="O634" s="762"/>
      <c r="P634" s="762"/>
      <c r="Q634" s="762"/>
      <c r="R634" s="762"/>
      <c r="S634" s="762"/>
      <c r="T634" s="762"/>
      <c r="U634" s="762"/>
      <c r="V634" s="762"/>
      <c r="W634" s="762"/>
      <c r="X634" s="762"/>
      <c r="Y634" s="762"/>
      <c r="Z634" s="762"/>
      <c r="AA634" s="762"/>
      <c r="AB634" s="762"/>
      <c r="AC634" s="762"/>
      <c r="AD634" s="762"/>
      <c r="AE634" s="762"/>
      <c r="AF634" s="762"/>
      <c r="AG634" s="762"/>
      <c r="AH634" s="762"/>
      <c r="AI634" s="762"/>
      <c r="AJ634" s="762"/>
      <c r="AK634" s="762"/>
      <c r="AL634" s="762"/>
      <c r="AM634" s="762"/>
      <c r="AN634" s="823"/>
    </row>
    <row r="635" spans="1:40" ht="15.75" customHeight="1">
      <c r="A635" s="762"/>
      <c r="B635" s="764"/>
      <c r="C635" s="826"/>
      <c r="D635" s="826"/>
      <c r="E635" s="826"/>
      <c r="F635" s="826"/>
      <c r="G635" s="826"/>
      <c r="H635" s="762"/>
      <c r="I635" s="762"/>
      <c r="J635" s="762"/>
      <c r="K635" s="762"/>
      <c r="L635" s="762"/>
      <c r="M635" s="762"/>
      <c r="N635" s="762"/>
      <c r="O635" s="762"/>
      <c r="P635" s="762"/>
      <c r="Q635" s="762"/>
      <c r="R635" s="762"/>
      <c r="S635" s="762"/>
      <c r="T635" s="762"/>
      <c r="U635" s="762"/>
      <c r="V635" s="762"/>
      <c r="W635" s="762"/>
      <c r="X635" s="762"/>
      <c r="Y635" s="762"/>
      <c r="Z635" s="762"/>
      <c r="AA635" s="762"/>
      <c r="AB635" s="762"/>
      <c r="AC635" s="762"/>
      <c r="AD635" s="762"/>
      <c r="AE635" s="762"/>
      <c r="AF635" s="762"/>
      <c r="AG635" s="762"/>
      <c r="AH635" s="762"/>
      <c r="AI635" s="762"/>
      <c r="AJ635" s="762"/>
      <c r="AK635" s="762"/>
      <c r="AL635" s="762"/>
      <c r="AM635" s="762"/>
      <c r="AN635" s="823"/>
    </row>
    <row r="636" spans="1:40" ht="15.75" customHeight="1">
      <c r="A636" s="762"/>
      <c r="B636" s="764"/>
      <c r="C636" s="826"/>
      <c r="D636" s="826"/>
      <c r="E636" s="826"/>
      <c r="F636" s="826"/>
      <c r="G636" s="826"/>
      <c r="H636" s="762"/>
      <c r="I636" s="762"/>
      <c r="J636" s="762"/>
      <c r="K636" s="762"/>
      <c r="L636" s="762"/>
      <c r="M636" s="762"/>
      <c r="N636" s="762"/>
      <c r="O636" s="762"/>
      <c r="P636" s="762"/>
      <c r="Q636" s="762"/>
      <c r="R636" s="762"/>
      <c r="S636" s="762"/>
      <c r="T636" s="762"/>
      <c r="U636" s="762"/>
      <c r="V636" s="762"/>
      <c r="W636" s="762"/>
      <c r="X636" s="762"/>
      <c r="Y636" s="762"/>
      <c r="Z636" s="762"/>
      <c r="AA636" s="762"/>
      <c r="AB636" s="762"/>
      <c r="AC636" s="762"/>
      <c r="AD636" s="762"/>
      <c r="AE636" s="762"/>
      <c r="AF636" s="762"/>
      <c r="AG636" s="762"/>
      <c r="AH636" s="762"/>
      <c r="AI636" s="762"/>
      <c r="AJ636" s="762"/>
      <c r="AK636" s="762"/>
      <c r="AL636" s="762"/>
      <c r="AM636" s="762"/>
      <c r="AN636" s="823"/>
    </row>
    <row r="637" spans="1:40" ht="15.75" customHeight="1">
      <c r="A637" s="762"/>
      <c r="B637" s="764"/>
      <c r="C637" s="826"/>
      <c r="D637" s="826"/>
      <c r="E637" s="826"/>
      <c r="F637" s="826"/>
      <c r="G637" s="826"/>
      <c r="H637" s="762"/>
      <c r="I637" s="762"/>
      <c r="J637" s="762"/>
      <c r="K637" s="762"/>
      <c r="L637" s="762"/>
      <c r="M637" s="762"/>
      <c r="N637" s="762"/>
      <c r="O637" s="762"/>
      <c r="P637" s="762"/>
      <c r="Q637" s="762"/>
      <c r="R637" s="762"/>
      <c r="S637" s="762"/>
      <c r="T637" s="762"/>
      <c r="U637" s="762"/>
      <c r="V637" s="762"/>
      <c r="W637" s="762"/>
      <c r="X637" s="762"/>
      <c r="Y637" s="762"/>
      <c r="Z637" s="762"/>
      <c r="AA637" s="762"/>
      <c r="AB637" s="762"/>
      <c r="AC637" s="762"/>
      <c r="AD637" s="762"/>
      <c r="AE637" s="762"/>
      <c r="AF637" s="762"/>
      <c r="AG637" s="762"/>
      <c r="AH637" s="762"/>
      <c r="AI637" s="762"/>
      <c r="AJ637" s="762"/>
      <c r="AK637" s="762"/>
      <c r="AL637" s="762"/>
      <c r="AM637" s="762"/>
      <c r="AN637" s="823"/>
    </row>
    <row r="638" spans="1:40" ht="15.75" customHeight="1">
      <c r="A638" s="762"/>
      <c r="B638" s="764"/>
      <c r="C638" s="826"/>
      <c r="D638" s="826"/>
      <c r="E638" s="826"/>
      <c r="F638" s="826"/>
      <c r="G638" s="826"/>
      <c r="H638" s="762"/>
      <c r="I638" s="762"/>
      <c r="J638" s="762"/>
      <c r="K638" s="762"/>
      <c r="L638" s="762"/>
      <c r="M638" s="762"/>
      <c r="N638" s="762"/>
      <c r="O638" s="762"/>
      <c r="P638" s="762"/>
      <c r="Q638" s="762"/>
      <c r="R638" s="762"/>
      <c r="S638" s="762"/>
      <c r="T638" s="762"/>
      <c r="U638" s="762"/>
      <c r="V638" s="762"/>
      <c r="W638" s="762"/>
      <c r="X638" s="762"/>
      <c r="Y638" s="762"/>
      <c r="Z638" s="762"/>
      <c r="AA638" s="762"/>
      <c r="AB638" s="762"/>
      <c r="AC638" s="762"/>
      <c r="AD638" s="762"/>
      <c r="AE638" s="762"/>
      <c r="AF638" s="762"/>
      <c r="AG638" s="762"/>
      <c r="AH638" s="762"/>
      <c r="AI638" s="762"/>
      <c r="AJ638" s="762"/>
      <c r="AK638" s="762"/>
      <c r="AL638" s="762"/>
      <c r="AM638" s="762"/>
      <c r="AN638" s="823"/>
    </row>
    <row r="639" spans="1:40" ht="15.75" customHeight="1">
      <c r="A639" s="762"/>
      <c r="B639" s="764"/>
      <c r="C639" s="826"/>
      <c r="D639" s="826"/>
      <c r="E639" s="826"/>
      <c r="F639" s="826"/>
      <c r="G639" s="826"/>
      <c r="H639" s="762"/>
      <c r="I639" s="762"/>
      <c r="J639" s="762"/>
      <c r="K639" s="762"/>
      <c r="L639" s="762"/>
      <c r="M639" s="762"/>
      <c r="N639" s="762"/>
      <c r="O639" s="762"/>
      <c r="P639" s="762"/>
      <c r="Q639" s="762"/>
      <c r="R639" s="762"/>
      <c r="S639" s="762"/>
      <c r="T639" s="762"/>
      <c r="U639" s="762"/>
      <c r="V639" s="762"/>
      <c r="W639" s="762"/>
      <c r="X639" s="762"/>
      <c r="Y639" s="762"/>
      <c r="Z639" s="762"/>
      <c r="AA639" s="762"/>
      <c r="AB639" s="762"/>
      <c r="AC639" s="762"/>
      <c r="AD639" s="762"/>
      <c r="AE639" s="762"/>
      <c r="AF639" s="762"/>
      <c r="AG639" s="762"/>
      <c r="AH639" s="762"/>
      <c r="AI639" s="762"/>
      <c r="AJ639" s="762"/>
      <c r="AK639" s="762"/>
      <c r="AL639" s="762"/>
      <c r="AM639" s="762"/>
      <c r="AN639" s="823"/>
    </row>
    <row r="640" spans="1:40" ht="15.75" customHeight="1">
      <c r="A640" s="762"/>
      <c r="B640" s="764"/>
      <c r="C640" s="826"/>
      <c r="D640" s="826"/>
      <c r="E640" s="826"/>
      <c r="F640" s="826"/>
      <c r="G640" s="826"/>
      <c r="H640" s="762"/>
      <c r="I640" s="762"/>
      <c r="J640" s="762"/>
      <c r="K640" s="762"/>
      <c r="L640" s="762"/>
      <c r="M640" s="762"/>
      <c r="N640" s="762"/>
      <c r="O640" s="762"/>
      <c r="P640" s="762"/>
      <c r="Q640" s="762"/>
      <c r="R640" s="762"/>
      <c r="S640" s="762"/>
      <c r="T640" s="762"/>
      <c r="U640" s="762"/>
      <c r="V640" s="762"/>
      <c r="W640" s="762"/>
      <c r="X640" s="762"/>
      <c r="Y640" s="762"/>
      <c r="Z640" s="762"/>
      <c r="AA640" s="762"/>
      <c r="AB640" s="762"/>
      <c r="AC640" s="762"/>
      <c r="AD640" s="762"/>
      <c r="AE640" s="762"/>
      <c r="AF640" s="762"/>
      <c r="AG640" s="762"/>
      <c r="AH640" s="762"/>
      <c r="AI640" s="762"/>
      <c r="AJ640" s="762"/>
      <c r="AK640" s="762"/>
      <c r="AL640" s="762"/>
      <c r="AM640" s="762"/>
      <c r="AN640" s="823"/>
    </row>
    <row r="641" spans="1:40" ht="15.75" customHeight="1">
      <c r="A641" s="762"/>
      <c r="B641" s="764"/>
      <c r="C641" s="826"/>
      <c r="D641" s="826"/>
      <c r="E641" s="826"/>
      <c r="F641" s="826"/>
      <c r="G641" s="826"/>
      <c r="H641" s="762"/>
      <c r="I641" s="762"/>
      <c r="J641" s="762"/>
      <c r="K641" s="762"/>
      <c r="L641" s="762"/>
      <c r="M641" s="762"/>
      <c r="N641" s="762"/>
      <c r="O641" s="762"/>
      <c r="P641" s="762"/>
      <c r="Q641" s="762"/>
      <c r="R641" s="762"/>
      <c r="S641" s="762"/>
      <c r="T641" s="762"/>
      <c r="U641" s="762"/>
      <c r="V641" s="762"/>
      <c r="W641" s="762"/>
      <c r="X641" s="762"/>
      <c r="Y641" s="762"/>
      <c r="Z641" s="762"/>
      <c r="AA641" s="762"/>
      <c r="AB641" s="762"/>
      <c r="AC641" s="762"/>
      <c r="AD641" s="762"/>
      <c r="AE641" s="762"/>
      <c r="AF641" s="762"/>
      <c r="AG641" s="762"/>
      <c r="AH641" s="762"/>
      <c r="AI641" s="762"/>
      <c r="AJ641" s="762"/>
      <c r="AK641" s="762"/>
      <c r="AL641" s="762"/>
      <c r="AM641" s="762"/>
      <c r="AN641" s="823"/>
    </row>
    <row r="642" spans="1:40" ht="15.75" customHeight="1">
      <c r="A642" s="762"/>
      <c r="B642" s="764"/>
      <c r="C642" s="826"/>
      <c r="D642" s="826"/>
      <c r="E642" s="826"/>
      <c r="F642" s="826"/>
      <c r="G642" s="826"/>
      <c r="H642" s="762"/>
      <c r="I642" s="762"/>
      <c r="J642" s="762"/>
      <c r="K642" s="762"/>
      <c r="L642" s="762"/>
      <c r="M642" s="762"/>
      <c r="N642" s="762"/>
      <c r="O642" s="762"/>
      <c r="P642" s="762"/>
      <c r="Q642" s="762"/>
      <c r="R642" s="762"/>
      <c r="S642" s="762"/>
      <c r="T642" s="762"/>
      <c r="U642" s="762"/>
      <c r="V642" s="762"/>
      <c r="W642" s="762"/>
      <c r="X642" s="762"/>
      <c r="Y642" s="762"/>
      <c r="Z642" s="762"/>
      <c r="AA642" s="762"/>
      <c r="AB642" s="762"/>
      <c r="AC642" s="762"/>
      <c r="AD642" s="762"/>
      <c r="AE642" s="762"/>
      <c r="AF642" s="762"/>
      <c r="AG642" s="762"/>
      <c r="AH642" s="762"/>
      <c r="AI642" s="762"/>
      <c r="AJ642" s="762"/>
      <c r="AK642" s="762"/>
      <c r="AL642" s="762"/>
      <c r="AM642" s="762"/>
      <c r="AN642" s="823"/>
    </row>
    <row r="643" spans="1:40" ht="15.75" customHeight="1">
      <c r="A643" s="762"/>
      <c r="B643" s="764"/>
      <c r="C643" s="826"/>
      <c r="D643" s="826"/>
      <c r="E643" s="826"/>
      <c r="F643" s="826"/>
      <c r="G643" s="826"/>
      <c r="H643" s="762"/>
      <c r="I643" s="762"/>
      <c r="J643" s="762"/>
      <c r="K643" s="762"/>
      <c r="L643" s="762"/>
      <c r="M643" s="762"/>
      <c r="N643" s="762"/>
      <c r="O643" s="762"/>
      <c r="P643" s="762"/>
      <c r="Q643" s="762"/>
      <c r="R643" s="762"/>
      <c r="S643" s="762"/>
      <c r="T643" s="762"/>
      <c r="U643" s="762"/>
      <c r="V643" s="762"/>
      <c r="W643" s="762"/>
      <c r="X643" s="762"/>
      <c r="Y643" s="762"/>
      <c r="Z643" s="762"/>
      <c r="AA643" s="762"/>
      <c r="AB643" s="762"/>
      <c r="AC643" s="762"/>
      <c r="AD643" s="762"/>
      <c r="AE643" s="762"/>
      <c r="AF643" s="762"/>
      <c r="AG643" s="762"/>
      <c r="AH643" s="762"/>
      <c r="AI643" s="762"/>
      <c r="AJ643" s="762"/>
      <c r="AK643" s="762"/>
      <c r="AL643" s="762"/>
      <c r="AM643" s="762"/>
      <c r="AN643" s="823"/>
    </row>
    <row r="644" spans="1:40" ht="15.75" customHeight="1">
      <c r="A644" s="762"/>
      <c r="B644" s="764"/>
      <c r="C644" s="826"/>
      <c r="D644" s="826"/>
      <c r="E644" s="826"/>
      <c r="F644" s="826"/>
      <c r="G644" s="826"/>
      <c r="H644" s="762"/>
      <c r="I644" s="762"/>
      <c r="J644" s="762"/>
      <c r="K644" s="762"/>
      <c r="L644" s="762"/>
      <c r="M644" s="762"/>
      <c r="N644" s="762"/>
      <c r="O644" s="762"/>
      <c r="P644" s="762"/>
      <c r="Q644" s="762"/>
      <c r="R644" s="762"/>
      <c r="S644" s="762"/>
      <c r="T644" s="762"/>
      <c r="U644" s="762"/>
      <c r="V644" s="762"/>
      <c r="W644" s="762"/>
      <c r="X644" s="762"/>
      <c r="Y644" s="762"/>
      <c r="Z644" s="762"/>
      <c r="AA644" s="762"/>
      <c r="AB644" s="762"/>
      <c r="AC644" s="762"/>
      <c r="AD644" s="762"/>
      <c r="AE644" s="762"/>
      <c r="AF644" s="762"/>
      <c r="AG644" s="762"/>
      <c r="AH644" s="762"/>
      <c r="AI644" s="762"/>
      <c r="AJ644" s="762"/>
      <c r="AK644" s="762"/>
      <c r="AL644" s="762"/>
      <c r="AM644" s="762"/>
      <c r="AN644" s="823"/>
    </row>
    <row r="645" spans="1:40" ht="15.75" customHeight="1">
      <c r="A645" s="762"/>
      <c r="B645" s="764"/>
      <c r="C645" s="826"/>
      <c r="D645" s="826"/>
      <c r="E645" s="826"/>
      <c r="F645" s="826"/>
      <c r="G645" s="826"/>
      <c r="H645" s="762"/>
      <c r="I645" s="762"/>
      <c r="J645" s="762"/>
      <c r="K645" s="762"/>
      <c r="L645" s="762"/>
      <c r="M645" s="762"/>
      <c r="N645" s="762"/>
      <c r="O645" s="762"/>
      <c r="P645" s="762"/>
      <c r="Q645" s="762"/>
      <c r="R645" s="762"/>
      <c r="S645" s="762"/>
      <c r="T645" s="762"/>
      <c r="U645" s="762"/>
      <c r="V645" s="762"/>
      <c r="W645" s="762"/>
      <c r="X645" s="762"/>
      <c r="Y645" s="762"/>
      <c r="Z645" s="762"/>
      <c r="AA645" s="762"/>
      <c r="AB645" s="762"/>
      <c r="AC645" s="762"/>
      <c r="AD645" s="762"/>
      <c r="AE645" s="762"/>
      <c r="AF645" s="762"/>
      <c r="AG645" s="762"/>
      <c r="AH645" s="762"/>
      <c r="AI645" s="762"/>
      <c r="AJ645" s="762"/>
      <c r="AK645" s="762"/>
      <c r="AL645" s="762"/>
      <c r="AM645" s="762"/>
      <c r="AN645" s="823"/>
    </row>
    <row r="646" spans="1:40" ht="15.75" customHeight="1">
      <c r="A646" s="762"/>
      <c r="B646" s="764"/>
      <c r="C646" s="826"/>
      <c r="D646" s="826"/>
      <c r="E646" s="826"/>
      <c r="F646" s="826"/>
      <c r="G646" s="826"/>
      <c r="H646" s="762"/>
      <c r="I646" s="762"/>
      <c r="J646" s="762"/>
      <c r="K646" s="762"/>
      <c r="L646" s="762"/>
      <c r="M646" s="762"/>
      <c r="N646" s="762"/>
      <c r="O646" s="762"/>
      <c r="P646" s="762"/>
      <c r="Q646" s="762"/>
      <c r="R646" s="762"/>
      <c r="S646" s="762"/>
      <c r="T646" s="762"/>
      <c r="U646" s="762"/>
      <c r="V646" s="762"/>
      <c r="W646" s="762"/>
      <c r="X646" s="762"/>
      <c r="Y646" s="762"/>
      <c r="Z646" s="762"/>
      <c r="AA646" s="762"/>
      <c r="AB646" s="762"/>
      <c r="AC646" s="762"/>
      <c r="AD646" s="762"/>
      <c r="AE646" s="762"/>
      <c r="AF646" s="762"/>
      <c r="AG646" s="762"/>
      <c r="AH646" s="762"/>
      <c r="AI646" s="762"/>
      <c r="AJ646" s="762"/>
      <c r="AK646" s="762"/>
      <c r="AL646" s="762"/>
      <c r="AM646" s="762"/>
      <c r="AN646" s="823"/>
    </row>
    <row r="647" spans="1:40" ht="15.75" customHeight="1">
      <c r="A647" s="762"/>
      <c r="B647" s="764"/>
      <c r="C647" s="826"/>
      <c r="D647" s="826"/>
      <c r="E647" s="826"/>
      <c r="F647" s="826"/>
      <c r="G647" s="826"/>
      <c r="H647" s="762"/>
      <c r="I647" s="762"/>
      <c r="J647" s="762"/>
      <c r="K647" s="762"/>
      <c r="L647" s="762"/>
      <c r="M647" s="762"/>
      <c r="N647" s="762"/>
      <c r="O647" s="762"/>
      <c r="P647" s="762"/>
      <c r="Q647" s="762"/>
      <c r="R647" s="762"/>
      <c r="S647" s="762"/>
      <c r="T647" s="762"/>
      <c r="U647" s="762"/>
      <c r="V647" s="762"/>
      <c r="W647" s="762"/>
      <c r="X647" s="762"/>
      <c r="Y647" s="762"/>
      <c r="Z647" s="762"/>
      <c r="AA647" s="762"/>
      <c r="AB647" s="762"/>
      <c r="AC647" s="762"/>
      <c r="AD647" s="762"/>
      <c r="AE647" s="762"/>
      <c r="AF647" s="762"/>
      <c r="AG647" s="762"/>
      <c r="AH647" s="762"/>
      <c r="AI647" s="762"/>
      <c r="AJ647" s="762"/>
      <c r="AK647" s="762"/>
      <c r="AL647" s="762"/>
      <c r="AM647" s="762"/>
      <c r="AN647" s="823"/>
    </row>
    <row r="648" spans="1:40" ht="15.75" customHeight="1">
      <c r="A648" s="762"/>
      <c r="B648" s="764"/>
      <c r="C648" s="826"/>
      <c r="D648" s="826"/>
      <c r="E648" s="826"/>
      <c r="F648" s="826"/>
      <c r="G648" s="826"/>
      <c r="H648" s="762"/>
      <c r="I648" s="762"/>
      <c r="J648" s="762"/>
      <c r="K648" s="762"/>
      <c r="L648" s="762"/>
      <c r="M648" s="762"/>
      <c r="N648" s="762"/>
      <c r="O648" s="762"/>
      <c r="P648" s="762"/>
      <c r="Q648" s="762"/>
      <c r="R648" s="762"/>
      <c r="S648" s="762"/>
      <c r="T648" s="762"/>
      <c r="U648" s="762"/>
      <c r="V648" s="762"/>
      <c r="W648" s="762"/>
      <c r="X648" s="762"/>
      <c r="Y648" s="762"/>
      <c r="Z648" s="762"/>
      <c r="AA648" s="762"/>
      <c r="AB648" s="762"/>
      <c r="AC648" s="762"/>
      <c r="AD648" s="762"/>
      <c r="AE648" s="762"/>
      <c r="AF648" s="762"/>
      <c r="AG648" s="762"/>
      <c r="AH648" s="762"/>
      <c r="AI648" s="762"/>
      <c r="AJ648" s="762"/>
      <c r="AK648" s="762"/>
      <c r="AL648" s="762"/>
      <c r="AM648" s="762"/>
      <c r="AN648" s="823"/>
    </row>
    <row r="649" spans="1:40" ht="15.75" customHeight="1">
      <c r="A649" s="762"/>
      <c r="B649" s="764"/>
      <c r="C649" s="826"/>
      <c r="D649" s="826"/>
      <c r="E649" s="826"/>
      <c r="F649" s="826"/>
      <c r="G649" s="826"/>
      <c r="H649" s="762"/>
      <c r="I649" s="762"/>
      <c r="J649" s="762"/>
      <c r="K649" s="762"/>
      <c r="L649" s="762"/>
      <c r="M649" s="762"/>
      <c r="N649" s="762"/>
      <c r="O649" s="762"/>
      <c r="P649" s="762"/>
      <c r="Q649" s="762"/>
      <c r="R649" s="762"/>
      <c r="S649" s="762"/>
      <c r="T649" s="762"/>
      <c r="U649" s="762"/>
      <c r="V649" s="762"/>
      <c r="W649" s="762"/>
      <c r="X649" s="762"/>
      <c r="Y649" s="762"/>
      <c r="Z649" s="762"/>
      <c r="AA649" s="762"/>
      <c r="AB649" s="762"/>
      <c r="AC649" s="762"/>
      <c r="AD649" s="762"/>
      <c r="AE649" s="762"/>
      <c r="AF649" s="762"/>
      <c r="AG649" s="762"/>
      <c r="AH649" s="762"/>
      <c r="AI649" s="762"/>
      <c r="AJ649" s="762"/>
      <c r="AK649" s="762"/>
      <c r="AL649" s="762"/>
      <c r="AM649" s="762"/>
      <c r="AN649" s="823"/>
    </row>
    <row r="650" spans="1:40" ht="15.75" customHeight="1">
      <c r="A650" s="762"/>
      <c r="B650" s="764"/>
      <c r="C650" s="826"/>
      <c r="D650" s="826"/>
      <c r="E650" s="826"/>
      <c r="F650" s="826"/>
      <c r="G650" s="826"/>
      <c r="H650" s="762"/>
      <c r="I650" s="762"/>
      <c r="J650" s="762"/>
      <c r="K650" s="762"/>
      <c r="L650" s="762"/>
      <c r="M650" s="762"/>
      <c r="N650" s="762"/>
      <c r="O650" s="762"/>
      <c r="P650" s="762"/>
      <c r="Q650" s="762"/>
      <c r="R650" s="762"/>
      <c r="S650" s="762"/>
      <c r="T650" s="762"/>
      <c r="U650" s="762"/>
      <c r="V650" s="762"/>
      <c r="W650" s="762"/>
      <c r="X650" s="762"/>
      <c r="Y650" s="762"/>
      <c r="Z650" s="762"/>
      <c r="AA650" s="762"/>
      <c r="AB650" s="762"/>
      <c r="AC650" s="762"/>
      <c r="AD650" s="762"/>
      <c r="AE650" s="762"/>
      <c r="AF650" s="762"/>
      <c r="AG650" s="762"/>
      <c r="AH650" s="762"/>
      <c r="AI650" s="762"/>
      <c r="AJ650" s="762"/>
      <c r="AK650" s="762"/>
      <c r="AL650" s="762"/>
      <c r="AM650" s="762"/>
      <c r="AN650" s="823"/>
    </row>
    <row r="651" spans="1:40" ht="15.75" customHeight="1">
      <c r="A651" s="762"/>
      <c r="B651" s="764"/>
      <c r="C651" s="826"/>
      <c r="D651" s="826"/>
      <c r="E651" s="826"/>
      <c r="F651" s="826"/>
      <c r="G651" s="826"/>
      <c r="H651" s="762"/>
      <c r="I651" s="762"/>
      <c r="J651" s="762"/>
      <c r="K651" s="762"/>
      <c r="L651" s="762"/>
      <c r="M651" s="762"/>
      <c r="N651" s="762"/>
      <c r="O651" s="762"/>
      <c r="P651" s="762"/>
      <c r="Q651" s="762"/>
      <c r="R651" s="762"/>
      <c r="S651" s="762"/>
      <c r="T651" s="762"/>
      <c r="U651" s="762"/>
      <c r="V651" s="762"/>
      <c r="W651" s="762"/>
      <c r="X651" s="762"/>
      <c r="Y651" s="762"/>
      <c r="Z651" s="762"/>
      <c r="AA651" s="762"/>
      <c r="AB651" s="762"/>
      <c r="AC651" s="762"/>
      <c r="AD651" s="762"/>
      <c r="AE651" s="762"/>
      <c r="AF651" s="762"/>
      <c r="AG651" s="762"/>
      <c r="AH651" s="762"/>
      <c r="AI651" s="762"/>
      <c r="AJ651" s="762"/>
      <c r="AK651" s="762"/>
      <c r="AL651" s="762"/>
      <c r="AM651" s="762"/>
      <c r="AN651" s="823"/>
    </row>
    <row r="652" spans="1:40" ht="15.75" customHeight="1">
      <c r="A652" s="762"/>
      <c r="B652" s="764"/>
      <c r="C652" s="826"/>
      <c r="D652" s="826"/>
      <c r="E652" s="826"/>
      <c r="F652" s="826"/>
      <c r="G652" s="826"/>
      <c r="H652" s="762"/>
      <c r="I652" s="762"/>
      <c r="J652" s="762"/>
      <c r="K652" s="762"/>
      <c r="L652" s="762"/>
      <c r="M652" s="762"/>
      <c r="N652" s="762"/>
      <c r="O652" s="762"/>
      <c r="P652" s="762"/>
      <c r="Q652" s="762"/>
      <c r="R652" s="762"/>
      <c r="S652" s="762"/>
      <c r="T652" s="762"/>
      <c r="U652" s="762"/>
      <c r="V652" s="762"/>
      <c r="W652" s="762"/>
      <c r="X652" s="762"/>
      <c r="Y652" s="762"/>
      <c r="Z652" s="762"/>
      <c r="AA652" s="762"/>
      <c r="AB652" s="762"/>
      <c r="AC652" s="762"/>
      <c r="AD652" s="762"/>
      <c r="AE652" s="762"/>
      <c r="AF652" s="762"/>
      <c r="AG652" s="762"/>
      <c r="AH652" s="762"/>
      <c r="AI652" s="762"/>
      <c r="AJ652" s="762"/>
      <c r="AK652" s="762"/>
      <c r="AL652" s="762"/>
      <c r="AM652" s="762"/>
      <c r="AN652" s="823"/>
    </row>
    <row r="653" spans="1:40" ht="15.75" customHeight="1">
      <c r="A653" s="762"/>
      <c r="B653" s="764"/>
      <c r="C653" s="826"/>
      <c r="D653" s="826"/>
      <c r="E653" s="826"/>
      <c r="F653" s="826"/>
      <c r="G653" s="826"/>
      <c r="H653" s="762"/>
      <c r="I653" s="762"/>
      <c r="J653" s="762"/>
      <c r="K653" s="762"/>
      <c r="L653" s="762"/>
      <c r="M653" s="762"/>
      <c r="N653" s="762"/>
      <c r="O653" s="762"/>
      <c r="P653" s="762"/>
      <c r="Q653" s="762"/>
      <c r="R653" s="762"/>
      <c r="S653" s="762"/>
      <c r="T653" s="762"/>
      <c r="U653" s="762"/>
      <c r="V653" s="762"/>
      <c r="W653" s="762"/>
      <c r="X653" s="762"/>
      <c r="Y653" s="762"/>
      <c r="Z653" s="762"/>
      <c r="AA653" s="762"/>
      <c r="AB653" s="762"/>
      <c r="AC653" s="762"/>
      <c r="AD653" s="762"/>
      <c r="AE653" s="762"/>
      <c r="AF653" s="762"/>
      <c r="AG653" s="762"/>
      <c r="AH653" s="762"/>
      <c r="AI653" s="762"/>
      <c r="AJ653" s="762"/>
      <c r="AK653" s="762"/>
      <c r="AL653" s="762"/>
      <c r="AM653" s="762"/>
      <c r="AN653" s="823"/>
    </row>
    <row r="654" spans="1:40" ht="15.75" customHeight="1">
      <c r="A654" s="762"/>
      <c r="B654" s="764"/>
      <c r="C654" s="826"/>
      <c r="D654" s="826"/>
      <c r="E654" s="826"/>
      <c r="F654" s="826"/>
      <c r="G654" s="826"/>
      <c r="H654" s="762"/>
      <c r="I654" s="762"/>
      <c r="J654" s="762"/>
      <c r="K654" s="762"/>
      <c r="L654" s="762"/>
      <c r="M654" s="762"/>
      <c r="N654" s="762"/>
      <c r="O654" s="762"/>
      <c r="P654" s="762"/>
      <c r="Q654" s="762"/>
      <c r="R654" s="762"/>
      <c r="S654" s="762"/>
      <c r="T654" s="762"/>
      <c r="U654" s="762"/>
      <c r="V654" s="762"/>
      <c r="W654" s="762"/>
      <c r="X654" s="762"/>
      <c r="Y654" s="762"/>
      <c r="Z654" s="762"/>
      <c r="AA654" s="762"/>
      <c r="AB654" s="762"/>
      <c r="AC654" s="762"/>
      <c r="AD654" s="762"/>
      <c r="AE654" s="762"/>
      <c r="AF654" s="762"/>
      <c r="AG654" s="762"/>
      <c r="AH654" s="762"/>
      <c r="AI654" s="762"/>
      <c r="AJ654" s="762"/>
      <c r="AK654" s="762"/>
      <c r="AL654" s="762"/>
      <c r="AM654" s="762"/>
      <c r="AN654" s="823"/>
    </row>
    <row r="655" spans="1:40" ht="15.75" customHeight="1">
      <c r="A655" s="762"/>
      <c r="B655" s="764"/>
      <c r="C655" s="826"/>
      <c r="D655" s="826"/>
      <c r="E655" s="826"/>
      <c r="F655" s="826"/>
      <c r="G655" s="826"/>
      <c r="H655" s="762"/>
      <c r="I655" s="762"/>
      <c r="J655" s="762"/>
      <c r="K655" s="762"/>
      <c r="L655" s="762"/>
      <c r="M655" s="762"/>
      <c r="N655" s="762"/>
      <c r="O655" s="762"/>
      <c r="P655" s="762"/>
      <c r="Q655" s="762"/>
      <c r="R655" s="762"/>
      <c r="S655" s="762"/>
      <c r="T655" s="762"/>
      <c r="U655" s="762"/>
      <c r="V655" s="762"/>
      <c r="W655" s="762"/>
      <c r="X655" s="762"/>
      <c r="Y655" s="762"/>
      <c r="Z655" s="762"/>
      <c r="AA655" s="762"/>
      <c r="AB655" s="762"/>
      <c r="AC655" s="762"/>
      <c r="AD655" s="762"/>
      <c r="AE655" s="762"/>
      <c r="AF655" s="762"/>
      <c r="AG655" s="762"/>
      <c r="AH655" s="762"/>
      <c r="AI655" s="762"/>
      <c r="AJ655" s="762"/>
      <c r="AK655" s="762"/>
      <c r="AL655" s="762"/>
      <c r="AM655" s="762"/>
      <c r="AN655" s="823"/>
    </row>
    <row r="656" spans="1:40" ht="15.75" customHeight="1">
      <c r="A656" s="762"/>
      <c r="B656" s="764"/>
      <c r="C656" s="826"/>
      <c r="D656" s="826"/>
      <c r="E656" s="826"/>
      <c r="F656" s="826"/>
      <c r="G656" s="826"/>
      <c r="H656" s="762"/>
      <c r="I656" s="762"/>
      <c r="J656" s="762"/>
      <c r="K656" s="762"/>
      <c r="L656" s="762"/>
      <c r="M656" s="762"/>
      <c r="N656" s="762"/>
      <c r="O656" s="762"/>
      <c r="P656" s="762"/>
      <c r="Q656" s="762"/>
      <c r="R656" s="762"/>
      <c r="S656" s="762"/>
      <c r="T656" s="762"/>
      <c r="U656" s="762"/>
      <c r="V656" s="762"/>
      <c r="W656" s="762"/>
      <c r="X656" s="762"/>
      <c r="Y656" s="762"/>
      <c r="Z656" s="762"/>
      <c r="AA656" s="762"/>
      <c r="AB656" s="762"/>
      <c r="AC656" s="762"/>
      <c r="AD656" s="762"/>
      <c r="AE656" s="762"/>
      <c r="AF656" s="762"/>
      <c r="AG656" s="762"/>
      <c r="AH656" s="762"/>
      <c r="AI656" s="762"/>
      <c r="AJ656" s="762"/>
      <c r="AK656" s="762"/>
      <c r="AL656" s="762"/>
      <c r="AM656" s="762"/>
      <c r="AN656" s="823"/>
    </row>
    <row r="657" spans="1:40" ht="15.75" customHeight="1">
      <c r="A657" s="762"/>
      <c r="B657" s="764"/>
      <c r="C657" s="826"/>
      <c r="D657" s="826"/>
      <c r="E657" s="826"/>
      <c r="F657" s="826"/>
      <c r="G657" s="826"/>
      <c r="H657" s="762"/>
      <c r="I657" s="762"/>
      <c r="J657" s="762"/>
      <c r="K657" s="762"/>
      <c r="L657" s="762"/>
      <c r="M657" s="762"/>
      <c r="N657" s="762"/>
      <c r="O657" s="762"/>
      <c r="P657" s="762"/>
      <c r="Q657" s="762"/>
      <c r="R657" s="762"/>
      <c r="S657" s="762"/>
      <c r="T657" s="762"/>
      <c r="U657" s="762"/>
      <c r="V657" s="762"/>
      <c r="W657" s="762"/>
      <c r="X657" s="762"/>
      <c r="Y657" s="762"/>
      <c r="Z657" s="762"/>
      <c r="AA657" s="762"/>
      <c r="AB657" s="762"/>
      <c r="AC657" s="762"/>
      <c r="AD657" s="762"/>
      <c r="AE657" s="762"/>
      <c r="AF657" s="762"/>
      <c r="AG657" s="762"/>
      <c r="AH657" s="762"/>
      <c r="AI657" s="762"/>
      <c r="AJ657" s="762"/>
      <c r="AK657" s="762"/>
      <c r="AL657" s="762"/>
      <c r="AM657" s="762"/>
      <c r="AN657" s="823"/>
    </row>
    <row r="658" spans="1:40" ht="15.75" customHeight="1">
      <c r="A658" s="762"/>
      <c r="B658" s="764"/>
      <c r="C658" s="826"/>
      <c r="D658" s="826"/>
      <c r="E658" s="826"/>
      <c r="F658" s="826"/>
      <c r="G658" s="826"/>
      <c r="H658" s="762"/>
      <c r="I658" s="762"/>
      <c r="J658" s="762"/>
      <c r="K658" s="762"/>
      <c r="L658" s="762"/>
      <c r="M658" s="762"/>
      <c r="N658" s="762"/>
      <c r="O658" s="762"/>
      <c r="P658" s="762"/>
      <c r="Q658" s="762"/>
      <c r="R658" s="762"/>
      <c r="S658" s="762"/>
      <c r="T658" s="762"/>
      <c r="U658" s="762"/>
      <c r="V658" s="762"/>
      <c r="W658" s="762"/>
      <c r="X658" s="762"/>
      <c r="Y658" s="762"/>
      <c r="Z658" s="762"/>
      <c r="AA658" s="762"/>
      <c r="AB658" s="762"/>
      <c r="AC658" s="762"/>
      <c r="AD658" s="762"/>
      <c r="AE658" s="762"/>
      <c r="AF658" s="762"/>
      <c r="AG658" s="762"/>
      <c r="AH658" s="762"/>
      <c r="AI658" s="762"/>
      <c r="AJ658" s="762"/>
      <c r="AK658" s="762"/>
      <c r="AL658" s="762"/>
      <c r="AM658" s="762"/>
      <c r="AN658" s="823"/>
    </row>
    <row r="659" spans="1:40" ht="15.75" customHeight="1">
      <c r="A659" s="762"/>
      <c r="B659" s="764"/>
      <c r="C659" s="826"/>
      <c r="D659" s="826"/>
      <c r="E659" s="826"/>
      <c r="F659" s="826"/>
      <c r="G659" s="826"/>
      <c r="H659" s="762"/>
      <c r="I659" s="762"/>
      <c r="J659" s="762"/>
      <c r="K659" s="762"/>
      <c r="L659" s="762"/>
      <c r="M659" s="762"/>
      <c r="N659" s="762"/>
      <c r="O659" s="762"/>
      <c r="P659" s="762"/>
      <c r="Q659" s="762"/>
      <c r="R659" s="762"/>
      <c r="S659" s="762"/>
      <c r="T659" s="762"/>
      <c r="U659" s="762"/>
      <c r="V659" s="762"/>
      <c r="W659" s="762"/>
      <c r="X659" s="762"/>
      <c r="Y659" s="762"/>
      <c r="Z659" s="762"/>
      <c r="AA659" s="762"/>
      <c r="AB659" s="762"/>
      <c r="AC659" s="762"/>
      <c r="AD659" s="762"/>
      <c r="AE659" s="762"/>
      <c r="AF659" s="762"/>
      <c r="AG659" s="762"/>
      <c r="AH659" s="762"/>
      <c r="AI659" s="762"/>
      <c r="AJ659" s="762"/>
      <c r="AK659" s="762"/>
      <c r="AL659" s="762"/>
      <c r="AM659" s="762"/>
      <c r="AN659" s="823"/>
    </row>
    <row r="660" spans="1:40" ht="15.75" customHeight="1">
      <c r="A660" s="762"/>
      <c r="B660" s="764"/>
      <c r="C660" s="826"/>
      <c r="D660" s="826"/>
      <c r="E660" s="826"/>
      <c r="F660" s="826"/>
      <c r="G660" s="826"/>
      <c r="H660" s="762"/>
      <c r="I660" s="762"/>
      <c r="J660" s="762"/>
      <c r="K660" s="762"/>
      <c r="L660" s="762"/>
      <c r="M660" s="762"/>
      <c r="N660" s="762"/>
      <c r="O660" s="762"/>
      <c r="P660" s="762"/>
      <c r="Q660" s="762"/>
      <c r="R660" s="762"/>
      <c r="S660" s="762"/>
      <c r="T660" s="762"/>
      <c r="U660" s="762"/>
      <c r="V660" s="762"/>
      <c r="W660" s="762"/>
      <c r="X660" s="762"/>
      <c r="Y660" s="762"/>
      <c r="Z660" s="762"/>
      <c r="AA660" s="762"/>
      <c r="AB660" s="762"/>
      <c r="AC660" s="762"/>
      <c r="AD660" s="762"/>
      <c r="AE660" s="762"/>
      <c r="AF660" s="762"/>
      <c r="AG660" s="762"/>
      <c r="AH660" s="762"/>
      <c r="AI660" s="762"/>
      <c r="AJ660" s="762"/>
      <c r="AK660" s="762"/>
      <c r="AL660" s="762"/>
      <c r="AM660" s="762"/>
      <c r="AN660" s="823"/>
    </row>
    <row r="661" spans="1:40" ht="15.75" customHeight="1">
      <c r="A661" s="762"/>
      <c r="B661" s="764"/>
      <c r="C661" s="826"/>
      <c r="D661" s="826"/>
      <c r="E661" s="826"/>
      <c r="F661" s="826"/>
      <c r="G661" s="826"/>
      <c r="H661" s="762"/>
      <c r="I661" s="762"/>
      <c r="J661" s="762"/>
      <c r="K661" s="762"/>
      <c r="L661" s="762"/>
      <c r="M661" s="762"/>
      <c r="N661" s="762"/>
      <c r="O661" s="762"/>
      <c r="P661" s="762"/>
      <c r="Q661" s="762"/>
      <c r="R661" s="762"/>
      <c r="S661" s="762"/>
      <c r="T661" s="762"/>
      <c r="U661" s="762"/>
      <c r="V661" s="762"/>
      <c r="W661" s="762"/>
      <c r="X661" s="762"/>
      <c r="Y661" s="762"/>
      <c r="Z661" s="762"/>
      <c r="AA661" s="762"/>
      <c r="AB661" s="762"/>
      <c r="AC661" s="762"/>
      <c r="AD661" s="762"/>
      <c r="AE661" s="762"/>
      <c r="AF661" s="762"/>
      <c r="AG661" s="762"/>
      <c r="AH661" s="762"/>
      <c r="AI661" s="762"/>
      <c r="AJ661" s="762"/>
      <c r="AK661" s="762"/>
      <c r="AL661" s="762"/>
      <c r="AM661" s="762"/>
      <c r="AN661" s="823"/>
    </row>
    <row r="662" spans="1:40" ht="15.75" customHeight="1">
      <c r="A662" s="762"/>
      <c r="B662" s="764"/>
      <c r="C662" s="826"/>
      <c r="D662" s="826"/>
      <c r="E662" s="826"/>
      <c r="F662" s="826"/>
      <c r="G662" s="826"/>
      <c r="H662" s="762"/>
      <c r="I662" s="762"/>
      <c r="J662" s="762"/>
      <c r="K662" s="762"/>
      <c r="L662" s="762"/>
      <c r="M662" s="762"/>
      <c r="N662" s="762"/>
      <c r="O662" s="762"/>
      <c r="P662" s="762"/>
      <c r="Q662" s="762"/>
      <c r="R662" s="762"/>
      <c r="S662" s="762"/>
      <c r="T662" s="762"/>
      <c r="U662" s="762"/>
      <c r="V662" s="762"/>
      <c r="W662" s="762"/>
      <c r="X662" s="762"/>
      <c r="Y662" s="762"/>
      <c r="Z662" s="762"/>
      <c r="AA662" s="762"/>
      <c r="AB662" s="762"/>
      <c r="AC662" s="762"/>
      <c r="AD662" s="762"/>
      <c r="AE662" s="762"/>
      <c r="AF662" s="762"/>
      <c r="AG662" s="762"/>
      <c r="AH662" s="762"/>
      <c r="AI662" s="762"/>
      <c r="AJ662" s="762"/>
      <c r="AK662" s="762"/>
      <c r="AL662" s="762"/>
      <c r="AM662" s="762"/>
      <c r="AN662" s="823"/>
    </row>
    <row r="663" spans="1:40" ht="15.75" customHeight="1">
      <c r="A663" s="762"/>
      <c r="B663" s="764"/>
      <c r="C663" s="826"/>
      <c r="D663" s="826"/>
      <c r="E663" s="826"/>
      <c r="F663" s="826"/>
      <c r="G663" s="826"/>
      <c r="H663" s="762"/>
      <c r="I663" s="762"/>
      <c r="J663" s="762"/>
      <c r="K663" s="762"/>
      <c r="L663" s="762"/>
      <c r="M663" s="762"/>
      <c r="N663" s="762"/>
      <c r="O663" s="762"/>
      <c r="P663" s="762"/>
      <c r="Q663" s="762"/>
      <c r="R663" s="762"/>
      <c r="S663" s="762"/>
      <c r="T663" s="762"/>
      <c r="U663" s="762"/>
      <c r="V663" s="762"/>
      <c r="W663" s="762"/>
      <c r="X663" s="762"/>
      <c r="Y663" s="762"/>
      <c r="Z663" s="762"/>
      <c r="AA663" s="762"/>
      <c r="AB663" s="762"/>
      <c r="AC663" s="762"/>
      <c r="AD663" s="762"/>
      <c r="AE663" s="762"/>
      <c r="AF663" s="762"/>
      <c r="AG663" s="762"/>
      <c r="AH663" s="762"/>
      <c r="AI663" s="762"/>
      <c r="AJ663" s="762"/>
      <c r="AK663" s="762"/>
      <c r="AL663" s="762"/>
      <c r="AM663" s="762"/>
      <c r="AN663" s="823"/>
    </row>
    <row r="664" spans="1:40" ht="15.75" customHeight="1">
      <c r="A664" s="762"/>
      <c r="B664" s="764"/>
      <c r="C664" s="826"/>
      <c r="D664" s="826"/>
      <c r="E664" s="826"/>
      <c r="F664" s="826"/>
      <c r="G664" s="826"/>
      <c r="H664" s="762"/>
      <c r="I664" s="762"/>
      <c r="J664" s="762"/>
      <c r="K664" s="762"/>
      <c r="L664" s="762"/>
      <c r="M664" s="762"/>
      <c r="N664" s="762"/>
      <c r="O664" s="762"/>
      <c r="P664" s="762"/>
      <c r="Q664" s="762"/>
      <c r="R664" s="762"/>
      <c r="S664" s="762"/>
      <c r="T664" s="762"/>
      <c r="U664" s="762"/>
      <c r="V664" s="762"/>
      <c r="W664" s="762"/>
      <c r="X664" s="762"/>
      <c r="Y664" s="762"/>
      <c r="Z664" s="762"/>
      <c r="AA664" s="762"/>
      <c r="AB664" s="762"/>
      <c r="AC664" s="762"/>
      <c r="AD664" s="762"/>
      <c r="AE664" s="762"/>
      <c r="AF664" s="762"/>
      <c r="AG664" s="762"/>
      <c r="AH664" s="762"/>
      <c r="AI664" s="762"/>
      <c r="AJ664" s="762"/>
      <c r="AK664" s="762"/>
      <c r="AL664" s="762"/>
      <c r="AM664" s="762"/>
      <c r="AN664" s="823"/>
    </row>
    <row r="665" spans="1:40" ht="15.75" customHeight="1">
      <c r="A665" s="762"/>
      <c r="B665" s="764"/>
      <c r="C665" s="826"/>
      <c r="D665" s="826"/>
      <c r="E665" s="826"/>
      <c r="F665" s="826"/>
      <c r="G665" s="826"/>
      <c r="H665" s="762"/>
      <c r="I665" s="762"/>
      <c r="J665" s="762"/>
      <c r="K665" s="762"/>
      <c r="L665" s="762"/>
      <c r="M665" s="762"/>
      <c r="N665" s="762"/>
      <c r="O665" s="762"/>
      <c r="P665" s="762"/>
      <c r="Q665" s="762"/>
      <c r="R665" s="762"/>
      <c r="S665" s="762"/>
      <c r="T665" s="762"/>
      <c r="U665" s="762"/>
      <c r="V665" s="762"/>
      <c r="W665" s="762"/>
      <c r="X665" s="762"/>
      <c r="Y665" s="762"/>
      <c r="Z665" s="762"/>
      <c r="AA665" s="762"/>
      <c r="AB665" s="762"/>
      <c r="AC665" s="762"/>
      <c r="AD665" s="762"/>
      <c r="AE665" s="762"/>
      <c r="AF665" s="762"/>
      <c r="AG665" s="762"/>
      <c r="AH665" s="762"/>
      <c r="AI665" s="762"/>
      <c r="AJ665" s="762"/>
      <c r="AK665" s="762"/>
      <c r="AL665" s="762"/>
      <c r="AM665" s="762"/>
      <c r="AN665" s="823"/>
    </row>
    <row r="666" spans="1:40" ht="15.75" customHeight="1">
      <c r="A666" s="762"/>
      <c r="B666" s="764"/>
      <c r="C666" s="826"/>
      <c r="D666" s="826"/>
      <c r="E666" s="826"/>
      <c r="F666" s="826"/>
      <c r="G666" s="826"/>
      <c r="H666" s="762"/>
      <c r="I666" s="762"/>
      <c r="J666" s="762"/>
      <c r="K666" s="762"/>
      <c r="L666" s="762"/>
      <c r="M666" s="762"/>
      <c r="N666" s="762"/>
      <c r="O666" s="762"/>
      <c r="P666" s="762"/>
      <c r="Q666" s="762"/>
      <c r="R666" s="762"/>
      <c r="S666" s="762"/>
      <c r="T666" s="762"/>
      <c r="U666" s="762"/>
      <c r="V666" s="762"/>
      <c r="W666" s="762"/>
      <c r="X666" s="762"/>
      <c r="Y666" s="762"/>
      <c r="Z666" s="762"/>
      <c r="AA666" s="762"/>
      <c r="AB666" s="762"/>
      <c r="AC666" s="762"/>
      <c r="AD666" s="762"/>
      <c r="AE666" s="762"/>
      <c r="AF666" s="762"/>
      <c r="AG666" s="762"/>
      <c r="AH666" s="762"/>
      <c r="AI666" s="762"/>
      <c r="AJ666" s="762"/>
      <c r="AK666" s="762"/>
      <c r="AL666" s="762"/>
      <c r="AM666" s="762"/>
      <c r="AN666" s="823"/>
    </row>
    <row r="667" spans="1:40" ht="15.75" customHeight="1">
      <c r="A667" s="762"/>
      <c r="B667" s="764"/>
      <c r="C667" s="826"/>
      <c r="D667" s="826"/>
      <c r="E667" s="826"/>
      <c r="F667" s="826"/>
      <c r="G667" s="826"/>
      <c r="H667" s="762"/>
      <c r="I667" s="762"/>
      <c r="J667" s="762"/>
      <c r="K667" s="762"/>
      <c r="L667" s="762"/>
      <c r="M667" s="762"/>
      <c r="N667" s="762"/>
      <c r="O667" s="762"/>
      <c r="P667" s="762"/>
      <c r="Q667" s="762"/>
      <c r="R667" s="762"/>
      <c r="S667" s="762"/>
      <c r="T667" s="762"/>
      <c r="U667" s="762"/>
      <c r="V667" s="762"/>
      <c r="W667" s="762"/>
      <c r="X667" s="762"/>
      <c r="Y667" s="762"/>
      <c r="Z667" s="762"/>
      <c r="AA667" s="762"/>
      <c r="AB667" s="762"/>
      <c r="AC667" s="762"/>
      <c r="AD667" s="762"/>
      <c r="AE667" s="762"/>
      <c r="AF667" s="762"/>
      <c r="AG667" s="762"/>
      <c r="AH667" s="762"/>
      <c r="AI667" s="762"/>
      <c r="AJ667" s="762"/>
      <c r="AK667" s="762"/>
      <c r="AL667" s="762"/>
      <c r="AM667" s="762"/>
      <c r="AN667" s="823"/>
    </row>
    <row r="668" spans="1:40" ht="15.75" customHeight="1">
      <c r="A668" s="762"/>
      <c r="B668" s="764"/>
      <c r="C668" s="826"/>
      <c r="D668" s="826"/>
      <c r="E668" s="826"/>
      <c r="F668" s="826"/>
      <c r="G668" s="826"/>
      <c r="H668" s="762"/>
      <c r="I668" s="762"/>
      <c r="J668" s="762"/>
      <c r="K668" s="762"/>
      <c r="L668" s="762"/>
      <c r="M668" s="762"/>
      <c r="N668" s="762"/>
      <c r="O668" s="762"/>
      <c r="P668" s="762"/>
      <c r="Q668" s="762"/>
      <c r="R668" s="762"/>
      <c r="S668" s="762"/>
      <c r="T668" s="762"/>
      <c r="U668" s="762"/>
      <c r="V668" s="762"/>
      <c r="W668" s="762"/>
      <c r="X668" s="762"/>
      <c r="Y668" s="762"/>
      <c r="Z668" s="762"/>
      <c r="AA668" s="762"/>
      <c r="AB668" s="762"/>
      <c r="AC668" s="762"/>
      <c r="AD668" s="762"/>
      <c r="AE668" s="762"/>
      <c r="AF668" s="762"/>
      <c r="AG668" s="762"/>
      <c r="AH668" s="762"/>
      <c r="AI668" s="762"/>
      <c r="AJ668" s="762"/>
      <c r="AK668" s="762"/>
      <c r="AL668" s="762"/>
      <c r="AM668" s="762"/>
      <c r="AN668" s="823"/>
    </row>
    <row r="669" spans="1:40" ht="15.75" customHeight="1">
      <c r="A669" s="762"/>
      <c r="B669" s="764"/>
      <c r="C669" s="826"/>
      <c r="D669" s="826"/>
      <c r="E669" s="826"/>
      <c r="F669" s="826"/>
      <c r="G669" s="826"/>
      <c r="H669" s="762"/>
      <c r="I669" s="762"/>
      <c r="J669" s="762"/>
      <c r="K669" s="762"/>
      <c r="L669" s="762"/>
      <c r="M669" s="762"/>
      <c r="N669" s="762"/>
      <c r="O669" s="762"/>
      <c r="P669" s="762"/>
      <c r="Q669" s="762"/>
      <c r="R669" s="762"/>
      <c r="S669" s="762"/>
      <c r="T669" s="762"/>
      <c r="U669" s="762"/>
      <c r="V669" s="762"/>
      <c r="W669" s="762"/>
      <c r="X669" s="762"/>
      <c r="Y669" s="762"/>
      <c r="Z669" s="762"/>
      <c r="AA669" s="762"/>
      <c r="AB669" s="762"/>
      <c r="AC669" s="762"/>
      <c r="AD669" s="762"/>
      <c r="AE669" s="762"/>
      <c r="AF669" s="762"/>
      <c r="AG669" s="762"/>
      <c r="AH669" s="762"/>
      <c r="AI669" s="762"/>
      <c r="AJ669" s="762"/>
      <c r="AK669" s="762"/>
      <c r="AL669" s="762"/>
      <c r="AM669" s="762"/>
      <c r="AN669" s="823"/>
    </row>
    <row r="670" spans="1:40" ht="15.75" customHeight="1">
      <c r="A670" s="762"/>
      <c r="B670" s="764"/>
      <c r="C670" s="826"/>
      <c r="D670" s="826"/>
      <c r="E670" s="826"/>
      <c r="F670" s="826"/>
      <c r="G670" s="826"/>
      <c r="H670" s="762"/>
      <c r="I670" s="762"/>
      <c r="J670" s="762"/>
      <c r="K670" s="762"/>
      <c r="L670" s="762"/>
      <c r="M670" s="762"/>
      <c r="N670" s="762"/>
      <c r="O670" s="762"/>
      <c r="P670" s="762"/>
      <c r="Q670" s="762"/>
      <c r="R670" s="762"/>
      <c r="S670" s="762"/>
      <c r="T670" s="762"/>
      <c r="U670" s="762"/>
      <c r="V670" s="762"/>
      <c r="W670" s="762"/>
      <c r="X670" s="762"/>
      <c r="Y670" s="762"/>
      <c r="Z670" s="762"/>
      <c r="AA670" s="762"/>
      <c r="AB670" s="762"/>
      <c r="AC670" s="762"/>
      <c r="AD670" s="762"/>
      <c r="AE670" s="762"/>
      <c r="AF670" s="762"/>
      <c r="AG670" s="762"/>
      <c r="AH670" s="762"/>
      <c r="AI670" s="762"/>
      <c r="AJ670" s="762"/>
      <c r="AK670" s="762"/>
      <c r="AL670" s="762"/>
      <c r="AM670" s="762"/>
      <c r="AN670" s="823"/>
    </row>
    <row r="671" spans="1:40" ht="15.75" customHeight="1">
      <c r="A671" s="762"/>
      <c r="B671" s="764"/>
      <c r="C671" s="826"/>
      <c r="D671" s="826"/>
      <c r="E671" s="826"/>
      <c r="F671" s="826"/>
      <c r="G671" s="826"/>
      <c r="H671" s="762"/>
      <c r="I671" s="762"/>
      <c r="J671" s="762"/>
      <c r="K671" s="762"/>
      <c r="L671" s="762"/>
      <c r="M671" s="762"/>
      <c r="N671" s="762"/>
      <c r="O671" s="762"/>
      <c r="P671" s="762"/>
      <c r="Q671" s="762"/>
      <c r="R671" s="762"/>
      <c r="S671" s="762"/>
      <c r="T671" s="762"/>
      <c r="U671" s="762"/>
      <c r="V671" s="762"/>
      <c r="W671" s="762"/>
      <c r="X671" s="762"/>
      <c r="Y671" s="762"/>
      <c r="Z671" s="762"/>
      <c r="AA671" s="762"/>
      <c r="AB671" s="762"/>
      <c r="AC671" s="762"/>
      <c r="AD671" s="762"/>
      <c r="AE671" s="762"/>
      <c r="AF671" s="762"/>
      <c r="AG671" s="762"/>
      <c r="AH671" s="762"/>
      <c r="AI671" s="762"/>
      <c r="AJ671" s="762"/>
      <c r="AK671" s="762"/>
      <c r="AL671" s="762"/>
      <c r="AM671" s="762"/>
      <c r="AN671" s="823"/>
    </row>
    <row r="672" spans="1:40" ht="15.75" customHeight="1">
      <c r="A672" s="762"/>
      <c r="B672" s="764"/>
      <c r="C672" s="826"/>
      <c r="D672" s="826"/>
      <c r="E672" s="826"/>
      <c r="F672" s="826"/>
      <c r="G672" s="826"/>
      <c r="H672" s="762"/>
      <c r="I672" s="762"/>
      <c r="J672" s="762"/>
      <c r="K672" s="762"/>
      <c r="L672" s="762"/>
      <c r="M672" s="762"/>
      <c r="N672" s="762"/>
      <c r="O672" s="762"/>
      <c r="P672" s="762"/>
      <c r="Q672" s="762"/>
      <c r="R672" s="762"/>
      <c r="S672" s="762"/>
      <c r="T672" s="762"/>
      <c r="U672" s="762"/>
      <c r="V672" s="762"/>
      <c r="W672" s="762"/>
      <c r="X672" s="762"/>
      <c r="Y672" s="762"/>
      <c r="Z672" s="762"/>
      <c r="AA672" s="762"/>
      <c r="AB672" s="762"/>
      <c r="AC672" s="762"/>
      <c r="AD672" s="762"/>
      <c r="AE672" s="762"/>
      <c r="AF672" s="762"/>
      <c r="AG672" s="762"/>
      <c r="AH672" s="762"/>
      <c r="AI672" s="762"/>
      <c r="AJ672" s="762"/>
      <c r="AK672" s="762"/>
      <c r="AL672" s="762"/>
      <c r="AM672" s="762"/>
      <c r="AN672" s="823"/>
    </row>
    <row r="673" spans="1:40" ht="15.75" customHeight="1">
      <c r="A673" s="762"/>
      <c r="B673" s="764"/>
      <c r="C673" s="826"/>
      <c r="D673" s="826"/>
      <c r="E673" s="826"/>
      <c r="F673" s="826"/>
      <c r="G673" s="826"/>
      <c r="H673" s="762"/>
      <c r="I673" s="762"/>
      <c r="J673" s="762"/>
      <c r="K673" s="762"/>
      <c r="L673" s="762"/>
      <c r="M673" s="762"/>
      <c r="N673" s="762"/>
      <c r="O673" s="762"/>
      <c r="P673" s="762"/>
      <c r="Q673" s="762"/>
      <c r="R673" s="762"/>
      <c r="S673" s="762"/>
      <c r="T673" s="762"/>
      <c r="U673" s="762"/>
      <c r="V673" s="762"/>
      <c r="W673" s="762"/>
      <c r="X673" s="762"/>
      <c r="Y673" s="762"/>
      <c r="Z673" s="762"/>
      <c r="AA673" s="762"/>
      <c r="AB673" s="762"/>
      <c r="AC673" s="762"/>
      <c r="AD673" s="762"/>
      <c r="AE673" s="762"/>
      <c r="AF673" s="762"/>
      <c r="AG673" s="762"/>
      <c r="AH673" s="762"/>
      <c r="AI673" s="762"/>
      <c r="AJ673" s="762"/>
      <c r="AK673" s="762"/>
      <c r="AL673" s="762"/>
      <c r="AM673" s="762"/>
      <c r="AN673" s="823"/>
    </row>
    <row r="674" spans="1:40" ht="15.75" customHeight="1">
      <c r="A674" s="762"/>
      <c r="B674" s="764"/>
      <c r="C674" s="826"/>
      <c r="D674" s="826"/>
      <c r="E674" s="826"/>
      <c r="F674" s="826"/>
      <c r="G674" s="826"/>
      <c r="H674" s="762"/>
      <c r="I674" s="762"/>
      <c r="J674" s="762"/>
      <c r="K674" s="762"/>
      <c r="L674" s="762"/>
      <c r="M674" s="762"/>
      <c r="N674" s="762"/>
      <c r="O674" s="762"/>
      <c r="P674" s="762"/>
      <c r="Q674" s="762"/>
      <c r="R674" s="762"/>
      <c r="S674" s="762"/>
      <c r="T674" s="762"/>
      <c r="U674" s="762"/>
      <c r="V674" s="762"/>
      <c r="W674" s="762"/>
      <c r="X674" s="762"/>
      <c r="Y674" s="762"/>
      <c r="Z674" s="762"/>
      <c r="AA674" s="762"/>
      <c r="AB674" s="762"/>
      <c r="AC674" s="762"/>
      <c r="AD674" s="762"/>
      <c r="AE674" s="762"/>
      <c r="AF674" s="762"/>
      <c r="AG674" s="762"/>
      <c r="AH674" s="762"/>
      <c r="AI674" s="762"/>
      <c r="AJ674" s="762"/>
      <c r="AK674" s="762"/>
      <c r="AL674" s="762"/>
      <c r="AM674" s="762"/>
      <c r="AN674" s="823"/>
    </row>
    <row r="675" spans="1:40" ht="15.75" customHeight="1">
      <c r="A675" s="762"/>
      <c r="B675" s="764"/>
      <c r="C675" s="826"/>
      <c r="D675" s="826"/>
      <c r="E675" s="826"/>
      <c r="F675" s="826"/>
      <c r="G675" s="826"/>
      <c r="H675" s="762"/>
      <c r="I675" s="762"/>
      <c r="J675" s="762"/>
      <c r="K675" s="762"/>
      <c r="L675" s="762"/>
      <c r="M675" s="762"/>
      <c r="N675" s="762"/>
      <c r="O675" s="762"/>
      <c r="P675" s="762"/>
      <c r="Q675" s="762"/>
      <c r="R675" s="762"/>
      <c r="S675" s="762"/>
      <c r="T675" s="762"/>
      <c r="U675" s="762"/>
      <c r="V675" s="762"/>
      <c r="W675" s="762"/>
      <c r="X675" s="762"/>
      <c r="Y675" s="762"/>
      <c r="Z675" s="762"/>
      <c r="AA675" s="762"/>
      <c r="AB675" s="762"/>
      <c r="AC675" s="762"/>
      <c r="AD675" s="762"/>
      <c r="AE675" s="762"/>
      <c r="AF675" s="762"/>
      <c r="AG675" s="762"/>
      <c r="AH675" s="762"/>
      <c r="AI675" s="762"/>
      <c r="AJ675" s="762"/>
      <c r="AK675" s="762"/>
      <c r="AL675" s="762"/>
      <c r="AM675" s="762"/>
      <c r="AN675" s="823"/>
    </row>
    <row r="676" spans="1:40" ht="15.75" customHeight="1">
      <c r="A676" s="762"/>
      <c r="B676" s="764"/>
      <c r="C676" s="826"/>
      <c r="D676" s="826"/>
      <c r="E676" s="826"/>
      <c r="F676" s="826"/>
      <c r="G676" s="826"/>
      <c r="H676" s="762"/>
      <c r="I676" s="762"/>
      <c r="J676" s="762"/>
      <c r="K676" s="762"/>
      <c r="L676" s="762"/>
      <c r="M676" s="762"/>
      <c r="N676" s="762"/>
      <c r="O676" s="762"/>
      <c r="P676" s="762"/>
      <c r="Q676" s="762"/>
      <c r="R676" s="762"/>
      <c r="S676" s="762"/>
      <c r="T676" s="762"/>
      <c r="U676" s="762"/>
      <c r="V676" s="762"/>
      <c r="W676" s="762"/>
      <c r="X676" s="762"/>
      <c r="Y676" s="762"/>
      <c r="Z676" s="762"/>
      <c r="AA676" s="762"/>
      <c r="AB676" s="762"/>
      <c r="AC676" s="762"/>
      <c r="AD676" s="762"/>
      <c r="AE676" s="762"/>
      <c r="AF676" s="762"/>
      <c r="AG676" s="762"/>
      <c r="AH676" s="762"/>
      <c r="AI676" s="762"/>
      <c r="AJ676" s="762"/>
      <c r="AK676" s="762"/>
      <c r="AL676" s="762"/>
      <c r="AM676" s="762"/>
      <c r="AN676" s="823"/>
    </row>
    <row r="677" spans="1:40" ht="15.75" customHeight="1">
      <c r="A677" s="762"/>
      <c r="B677" s="764"/>
      <c r="C677" s="826"/>
      <c r="D677" s="826"/>
      <c r="E677" s="826"/>
      <c r="F677" s="826"/>
      <c r="G677" s="826"/>
      <c r="H677" s="762"/>
      <c r="I677" s="762"/>
      <c r="J677" s="762"/>
      <c r="K677" s="762"/>
      <c r="L677" s="762"/>
      <c r="M677" s="762"/>
      <c r="N677" s="762"/>
      <c r="O677" s="762"/>
      <c r="P677" s="762"/>
      <c r="Q677" s="762"/>
      <c r="R677" s="762"/>
      <c r="S677" s="762"/>
      <c r="T677" s="762"/>
      <c r="U677" s="762"/>
      <c r="V677" s="762"/>
      <c r="W677" s="762"/>
      <c r="X677" s="762"/>
      <c r="Y677" s="762"/>
      <c r="Z677" s="762"/>
      <c r="AA677" s="762"/>
      <c r="AB677" s="762"/>
      <c r="AC677" s="762"/>
      <c r="AD677" s="762"/>
      <c r="AE677" s="762"/>
      <c r="AF677" s="762"/>
      <c r="AG677" s="762"/>
      <c r="AH677" s="762"/>
      <c r="AI677" s="762"/>
      <c r="AJ677" s="762"/>
      <c r="AK677" s="762"/>
      <c r="AL677" s="762"/>
      <c r="AM677" s="762"/>
      <c r="AN677" s="823"/>
    </row>
    <row r="678" spans="1:40" ht="15.75" customHeight="1">
      <c r="A678" s="762"/>
      <c r="B678" s="764"/>
      <c r="C678" s="826"/>
      <c r="D678" s="826"/>
      <c r="E678" s="826"/>
      <c r="F678" s="826"/>
      <c r="G678" s="826"/>
      <c r="H678" s="762"/>
      <c r="I678" s="762"/>
      <c r="J678" s="762"/>
      <c r="K678" s="762"/>
      <c r="L678" s="762"/>
      <c r="M678" s="762"/>
      <c r="N678" s="762"/>
      <c r="O678" s="762"/>
      <c r="P678" s="762"/>
      <c r="Q678" s="762"/>
      <c r="R678" s="762"/>
      <c r="S678" s="762"/>
      <c r="T678" s="762"/>
      <c r="U678" s="762"/>
      <c r="V678" s="762"/>
      <c r="W678" s="762"/>
      <c r="X678" s="762"/>
      <c r="Y678" s="762"/>
      <c r="Z678" s="762"/>
      <c r="AA678" s="762"/>
      <c r="AB678" s="762"/>
      <c r="AC678" s="762"/>
      <c r="AD678" s="762"/>
      <c r="AE678" s="762"/>
      <c r="AF678" s="762"/>
      <c r="AG678" s="762"/>
      <c r="AH678" s="762"/>
      <c r="AI678" s="762"/>
      <c r="AJ678" s="762"/>
      <c r="AK678" s="762"/>
      <c r="AL678" s="762"/>
      <c r="AM678" s="762"/>
      <c r="AN678" s="823"/>
    </row>
    <row r="679" spans="1:40" ht="15.75" customHeight="1">
      <c r="A679" s="762"/>
      <c r="B679" s="764"/>
      <c r="C679" s="826"/>
      <c r="D679" s="826"/>
      <c r="E679" s="826"/>
      <c r="F679" s="826"/>
      <c r="G679" s="826"/>
      <c r="H679" s="762"/>
      <c r="I679" s="762"/>
      <c r="J679" s="762"/>
      <c r="K679" s="762"/>
      <c r="L679" s="762"/>
      <c r="M679" s="762"/>
      <c r="N679" s="762"/>
      <c r="O679" s="762"/>
      <c r="P679" s="762"/>
      <c r="Q679" s="762"/>
      <c r="R679" s="762"/>
      <c r="S679" s="762"/>
      <c r="T679" s="762"/>
      <c r="U679" s="762"/>
      <c r="V679" s="762"/>
      <c r="W679" s="762"/>
      <c r="X679" s="762"/>
      <c r="Y679" s="762"/>
      <c r="Z679" s="762"/>
      <c r="AA679" s="762"/>
      <c r="AB679" s="762"/>
      <c r="AC679" s="762"/>
      <c r="AD679" s="762"/>
      <c r="AE679" s="762"/>
      <c r="AF679" s="762"/>
      <c r="AG679" s="762"/>
      <c r="AH679" s="762"/>
      <c r="AI679" s="762"/>
      <c r="AJ679" s="762"/>
      <c r="AK679" s="762"/>
      <c r="AL679" s="762"/>
      <c r="AM679" s="762"/>
      <c r="AN679" s="823"/>
    </row>
    <row r="680" spans="1:40" ht="15.75" customHeight="1">
      <c r="A680" s="762"/>
      <c r="B680" s="764"/>
      <c r="C680" s="826"/>
      <c r="D680" s="826"/>
      <c r="E680" s="826"/>
      <c r="F680" s="826"/>
      <c r="G680" s="826"/>
      <c r="H680" s="762"/>
      <c r="I680" s="762"/>
      <c r="J680" s="762"/>
      <c r="K680" s="762"/>
      <c r="L680" s="762"/>
      <c r="M680" s="762"/>
      <c r="N680" s="762"/>
      <c r="O680" s="762"/>
      <c r="P680" s="762"/>
      <c r="Q680" s="762"/>
      <c r="R680" s="762"/>
      <c r="S680" s="762"/>
      <c r="T680" s="762"/>
      <c r="U680" s="762"/>
      <c r="V680" s="762"/>
      <c r="W680" s="762"/>
      <c r="X680" s="762"/>
      <c r="Y680" s="762"/>
      <c r="Z680" s="762"/>
      <c r="AA680" s="762"/>
      <c r="AB680" s="762"/>
      <c r="AC680" s="762"/>
      <c r="AD680" s="762"/>
      <c r="AE680" s="762"/>
      <c r="AF680" s="762"/>
      <c r="AG680" s="762"/>
      <c r="AH680" s="762"/>
      <c r="AI680" s="762"/>
      <c r="AJ680" s="762"/>
      <c r="AK680" s="762"/>
      <c r="AL680" s="762"/>
      <c r="AM680" s="762"/>
      <c r="AN680" s="823"/>
    </row>
    <row r="681" spans="1:40" ht="15.75" customHeight="1">
      <c r="A681" s="762"/>
      <c r="B681" s="764"/>
      <c r="C681" s="826"/>
      <c r="D681" s="826"/>
      <c r="E681" s="826"/>
      <c r="F681" s="826"/>
      <c r="G681" s="826"/>
      <c r="H681" s="762"/>
      <c r="I681" s="762"/>
      <c r="J681" s="762"/>
      <c r="K681" s="762"/>
      <c r="L681" s="762"/>
      <c r="M681" s="762"/>
      <c r="N681" s="762"/>
      <c r="O681" s="762"/>
      <c r="P681" s="762"/>
      <c r="Q681" s="762"/>
      <c r="R681" s="762"/>
      <c r="S681" s="762"/>
      <c r="T681" s="762"/>
      <c r="U681" s="762"/>
      <c r="V681" s="762"/>
      <c r="W681" s="762"/>
      <c r="X681" s="762"/>
      <c r="Y681" s="762"/>
      <c r="Z681" s="762"/>
      <c r="AA681" s="762"/>
      <c r="AB681" s="762"/>
      <c r="AC681" s="762"/>
      <c r="AD681" s="762"/>
      <c r="AE681" s="762"/>
      <c r="AF681" s="762"/>
      <c r="AG681" s="762"/>
      <c r="AH681" s="762"/>
      <c r="AI681" s="762"/>
      <c r="AJ681" s="762"/>
      <c r="AK681" s="762"/>
      <c r="AL681" s="762"/>
      <c r="AM681" s="762"/>
      <c r="AN681" s="823"/>
    </row>
    <row r="682" spans="1:40" ht="15.75" customHeight="1">
      <c r="A682" s="762"/>
      <c r="B682" s="764"/>
      <c r="C682" s="826"/>
      <c r="D682" s="826"/>
      <c r="E682" s="826"/>
      <c r="F682" s="826"/>
      <c r="G682" s="826"/>
      <c r="H682" s="762"/>
      <c r="I682" s="762"/>
      <c r="J682" s="762"/>
      <c r="K682" s="762"/>
      <c r="L682" s="762"/>
      <c r="M682" s="762"/>
      <c r="N682" s="762"/>
      <c r="O682" s="762"/>
      <c r="P682" s="762"/>
      <c r="Q682" s="762"/>
      <c r="R682" s="762"/>
      <c r="S682" s="762"/>
      <c r="T682" s="762"/>
      <c r="U682" s="762"/>
      <c r="V682" s="762"/>
      <c r="W682" s="762"/>
      <c r="X682" s="762"/>
      <c r="Y682" s="762"/>
      <c r="Z682" s="762"/>
      <c r="AA682" s="762"/>
      <c r="AB682" s="762"/>
      <c r="AC682" s="762"/>
      <c r="AD682" s="762"/>
      <c r="AE682" s="762"/>
      <c r="AF682" s="762"/>
      <c r="AG682" s="762"/>
      <c r="AH682" s="762"/>
      <c r="AI682" s="762"/>
      <c r="AJ682" s="762"/>
      <c r="AK682" s="762"/>
      <c r="AL682" s="762"/>
      <c r="AM682" s="762"/>
      <c r="AN682" s="823"/>
    </row>
    <row r="683" spans="1:40" ht="15.75" customHeight="1">
      <c r="A683" s="762"/>
      <c r="B683" s="764"/>
      <c r="C683" s="826"/>
      <c r="D683" s="826"/>
      <c r="E683" s="826"/>
      <c r="F683" s="826"/>
      <c r="G683" s="826"/>
      <c r="H683" s="762"/>
      <c r="I683" s="762"/>
      <c r="J683" s="762"/>
      <c r="K683" s="762"/>
      <c r="L683" s="762"/>
      <c r="M683" s="762"/>
      <c r="N683" s="762"/>
      <c r="O683" s="762"/>
      <c r="P683" s="762"/>
      <c r="Q683" s="762"/>
      <c r="R683" s="762"/>
      <c r="S683" s="762"/>
      <c r="T683" s="762"/>
      <c r="U683" s="762"/>
      <c r="V683" s="762"/>
      <c r="W683" s="762"/>
      <c r="X683" s="762"/>
      <c r="Y683" s="762"/>
      <c r="Z683" s="762"/>
      <c r="AA683" s="762"/>
      <c r="AB683" s="762"/>
      <c r="AC683" s="762"/>
      <c r="AD683" s="762"/>
      <c r="AE683" s="762"/>
      <c r="AF683" s="762"/>
      <c r="AG683" s="762"/>
      <c r="AH683" s="762"/>
      <c r="AI683" s="762"/>
      <c r="AJ683" s="762"/>
      <c r="AK683" s="762"/>
      <c r="AL683" s="762"/>
      <c r="AM683" s="762"/>
      <c r="AN683" s="823"/>
    </row>
    <row r="684" spans="1:40" ht="15.75" customHeight="1">
      <c r="A684" s="762"/>
      <c r="B684" s="764"/>
      <c r="C684" s="826"/>
      <c r="D684" s="826"/>
      <c r="E684" s="826"/>
      <c r="F684" s="826"/>
      <c r="G684" s="826"/>
      <c r="H684" s="762"/>
      <c r="I684" s="762"/>
      <c r="J684" s="762"/>
      <c r="K684" s="762"/>
      <c r="L684" s="762"/>
      <c r="M684" s="762"/>
      <c r="N684" s="762"/>
      <c r="O684" s="762"/>
      <c r="P684" s="762"/>
      <c r="Q684" s="762"/>
      <c r="R684" s="762"/>
      <c r="S684" s="762"/>
      <c r="T684" s="762"/>
      <c r="U684" s="762"/>
      <c r="V684" s="762"/>
      <c r="W684" s="762"/>
      <c r="X684" s="762"/>
      <c r="Y684" s="762"/>
      <c r="Z684" s="762"/>
      <c r="AA684" s="762"/>
      <c r="AB684" s="762"/>
      <c r="AC684" s="762"/>
      <c r="AD684" s="762"/>
      <c r="AE684" s="762"/>
      <c r="AF684" s="762"/>
      <c r="AG684" s="762"/>
      <c r="AH684" s="762"/>
      <c r="AI684" s="762"/>
      <c r="AJ684" s="762"/>
      <c r="AK684" s="762"/>
      <c r="AL684" s="762"/>
      <c r="AM684" s="762"/>
      <c r="AN684" s="823"/>
    </row>
    <row r="685" spans="1:40" ht="15.75" customHeight="1">
      <c r="A685" s="762"/>
      <c r="B685" s="764"/>
      <c r="C685" s="826"/>
      <c r="D685" s="826"/>
      <c r="E685" s="826"/>
      <c r="F685" s="826"/>
      <c r="G685" s="826"/>
      <c r="H685" s="762"/>
      <c r="I685" s="762"/>
      <c r="J685" s="762"/>
      <c r="K685" s="762"/>
      <c r="L685" s="762"/>
      <c r="M685" s="762"/>
      <c r="N685" s="762"/>
      <c r="O685" s="762"/>
      <c r="P685" s="762"/>
      <c r="Q685" s="762"/>
      <c r="R685" s="762"/>
      <c r="S685" s="762"/>
      <c r="T685" s="762"/>
      <c r="U685" s="762"/>
      <c r="V685" s="762"/>
      <c r="W685" s="762"/>
      <c r="X685" s="762"/>
      <c r="Y685" s="762"/>
      <c r="Z685" s="762"/>
      <c r="AA685" s="762"/>
      <c r="AB685" s="762"/>
      <c r="AC685" s="762"/>
      <c r="AD685" s="762"/>
      <c r="AE685" s="762"/>
      <c r="AF685" s="762"/>
      <c r="AG685" s="762"/>
      <c r="AH685" s="762"/>
      <c r="AI685" s="762"/>
      <c r="AJ685" s="762"/>
      <c r="AK685" s="762"/>
      <c r="AL685" s="762"/>
      <c r="AM685" s="762"/>
      <c r="AN685" s="823"/>
    </row>
    <row r="686" spans="1:40" ht="15.75" customHeight="1">
      <c r="A686" s="762"/>
      <c r="B686" s="764"/>
      <c r="C686" s="826"/>
      <c r="D686" s="826"/>
      <c r="E686" s="826"/>
      <c r="F686" s="826"/>
      <c r="G686" s="826"/>
      <c r="H686" s="762"/>
      <c r="I686" s="762"/>
      <c r="J686" s="762"/>
      <c r="K686" s="762"/>
      <c r="L686" s="762"/>
      <c r="M686" s="762"/>
      <c r="N686" s="762"/>
      <c r="O686" s="762"/>
      <c r="P686" s="762"/>
      <c r="Q686" s="762"/>
      <c r="R686" s="762"/>
      <c r="S686" s="762"/>
      <c r="T686" s="762"/>
      <c r="U686" s="762"/>
      <c r="V686" s="762"/>
      <c r="W686" s="762"/>
      <c r="X686" s="762"/>
      <c r="Y686" s="762"/>
      <c r="Z686" s="762"/>
      <c r="AA686" s="762"/>
      <c r="AB686" s="762"/>
      <c r="AC686" s="762"/>
      <c r="AD686" s="762"/>
      <c r="AE686" s="762"/>
      <c r="AF686" s="762"/>
      <c r="AG686" s="762"/>
      <c r="AH686" s="762"/>
      <c r="AI686" s="762"/>
      <c r="AJ686" s="762"/>
      <c r="AK686" s="762"/>
      <c r="AL686" s="762"/>
      <c r="AM686" s="762"/>
      <c r="AN686" s="823"/>
    </row>
    <row r="687" spans="1:40" ht="15.75" customHeight="1">
      <c r="A687" s="762"/>
      <c r="B687" s="764"/>
      <c r="C687" s="826"/>
      <c r="D687" s="826"/>
      <c r="E687" s="826"/>
      <c r="F687" s="826"/>
      <c r="G687" s="826"/>
      <c r="H687" s="762"/>
      <c r="I687" s="762"/>
      <c r="J687" s="762"/>
      <c r="K687" s="762"/>
      <c r="L687" s="762"/>
      <c r="M687" s="762"/>
      <c r="N687" s="762"/>
      <c r="O687" s="762"/>
      <c r="P687" s="762"/>
      <c r="Q687" s="762"/>
      <c r="R687" s="762"/>
      <c r="S687" s="762"/>
      <c r="T687" s="762"/>
      <c r="U687" s="762"/>
      <c r="V687" s="762"/>
      <c r="W687" s="762"/>
      <c r="X687" s="762"/>
      <c r="Y687" s="762"/>
      <c r="Z687" s="762"/>
      <c r="AA687" s="762"/>
      <c r="AB687" s="762"/>
      <c r="AC687" s="762"/>
      <c r="AD687" s="762"/>
      <c r="AE687" s="762"/>
      <c r="AF687" s="762"/>
      <c r="AG687" s="762"/>
      <c r="AH687" s="762"/>
      <c r="AI687" s="762"/>
      <c r="AJ687" s="762"/>
      <c r="AK687" s="762"/>
      <c r="AL687" s="762"/>
      <c r="AM687" s="762"/>
      <c r="AN687" s="823"/>
    </row>
    <row r="688" spans="1:40" ht="15.75" customHeight="1">
      <c r="A688" s="762"/>
      <c r="B688" s="764"/>
      <c r="C688" s="826"/>
      <c r="D688" s="826"/>
      <c r="E688" s="826"/>
      <c r="F688" s="826"/>
      <c r="G688" s="826"/>
      <c r="H688" s="762"/>
      <c r="I688" s="762"/>
      <c r="J688" s="762"/>
      <c r="K688" s="762"/>
      <c r="L688" s="762"/>
      <c r="M688" s="762"/>
      <c r="N688" s="762"/>
      <c r="O688" s="762"/>
      <c r="P688" s="762"/>
      <c r="Q688" s="762"/>
      <c r="R688" s="762"/>
      <c r="S688" s="762"/>
      <c r="T688" s="762"/>
      <c r="U688" s="762"/>
      <c r="V688" s="762"/>
      <c r="W688" s="762"/>
      <c r="X688" s="762"/>
      <c r="Y688" s="762"/>
      <c r="Z688" s="762"/>
      <c r="AA688" s="762"/>
      <c r="AB688" s="762"/>
      <c r="AC688" s="762"/>
      <c r="AD688" s="762"/>
      <c r="AE688" s="762"/>
      <c r="AF688" s="762"/>
      <c r="AG688" s="762"/>
      <c r="AH688" s="762"/>
      <c r="AI688" s="762"/>
      <c r="AJ688" s="762"/>
      <c r="AK688" s="762"/>
      <c r="AL688" s="762"/>
      <c r="AM688" s="762"/>
      <c r="AN688" s="823"/>
    </row>
    <row r="689" spans="1:40" ht="15.75" customHeight="1">
      <c r="A689" s="762"/>
      <c r="B689" s="764"/>
      <c r="C689" s="826"/>
      <c r="D689" s="826"/>
      <c r="E689" s="826"/>
      <c r="F689" s="826"/>
      <c r="G689" s="826"/>
      <c r="H689" s="762"/>
      <c r="I689" s="762"/>
      <c r="J689" s="762"/>
      <c r="K689" s="762"/>
      <c r="L689" s="762"/>
      <c r="M689" s="762"/>
      <c r="N689" s="762"/>
      <c r="O689" s="762"/>
      <c r="P689" s="762"/>
      <c r="Q689" s="762"/>
      <c r="R689" s="762"/>
      <c r="S689" s="762"/>
      <c r="T689" s="762"/>
      <c r="U689" s="762"/>
      <c r="V689" s="762"/>
      <c r="W689" s="762"/>
      <c r="X689" s="762"/>
      <c r="Y689" s="762"/>
      <c r="Z689" s="762"/>
      <c r="AA689" s="762"/>
      <c r="AB689" s="762"/>
      <c r="AC689" s="762"/>
      <c r="AD689" s="762"/>
      <c r="AE689" s="762"/>
      <c r="AF689" s="762"/>
      <c r="AG689" s="762"/>
      <c r="AH689" s="762"/>
      <c r="AI689" s="762"/>
      <c r="AJ689" s="762"/>
      <c r="AK689" s="762"/>
      <c r="AL689" s="762"/>
      <c r="AM689" s="762"/>
      <c r="AN689" s="823"/>
    </row>
    <row r="690" spans="1:40" ht="15.75" customHeight="1">
      <c r="A690" s="762"/>
      <c r="B690" s="764"/>
      <c r="C690" s="826"/>
      <c r="D690" s="826"/>
      <c r="E690" s="826"/>
      <c r="F690" s="826"/>
      <c r="G690" s="826"/>
      <c r="H690" s="762"/>
      <c r="I690" s="762"/>
      <c r="J690" s="762"/>
      <c r="K690" s="762"/>
      <c r="L690" s="762"/>
      <c r="M690" s="762"/>
      <c r="N690" s="762"/>
      <c r="O690" s="762"/>
      <c r="P690" s="762"/>
      <c r="Q690" s="762"/>
      <c r="R690" s="762"/>
      <c r="S690" s="762"/>
      <c r="T690" s="762"/>
      <c r="U690" s="762"/>
      <c r="V690" s="762"/>
      <c r="W690" s="762"/>
      <c r="X690" s="762"/>
      <c r="Y690" s="762"/>
      <c r="Z690" s="762"/>
      <c r="AA690" s="762"/>
      <c r="AB690" s="762"/>
      <c r="AC690" s="762"/>
      <c r="AD690" s="762"/>
      <c r="AE690" s="762"/>
      <c r="AF690" s="762"/>
      <c r="AG690" s="762"/>
      <c r="AH690" s="762"/>
      <c r="AI690" s="762"/>
      <c r="AJ690" s="762"/>
      <c r="AK690" s="762"/>
      <c r="AL690" s="762"/>
      <c r="AM690" s="762"/>
      <c r="AN690" s="823"/>
    </row>
    <row r="691" spans="1:40" ht="15.75" customHeight="1">
      <c r="A691" s="762"/>
      <c r="B691" s="764"/>
      <c r="C691" s="826"/>
      <c r="D691" s="826"/>
      <c r="E691" s="826"/>
      <c r="F691" s="826"/>
      <c r="G691" s="826"/>
      <c r="H691" s="762"/>
      <c r="I691" s="762"/>
      <c r="J691" s="762"/>
      <c r="K691" s="762"/>
      <c r="L691" s="762"/>
      <c r="M691" s="762"/>
      <c r="N691" s="762"/>
      <c r="O691" s="762"/>
      <c r="P691" s="762"/>
      <c r="Q691" s="762"/>
      <c r="R691" s="762"/>
      <c r="S691" s="762"/>
      <c r="T691" s="762"/>
      <c r="U691" s="762"/>
      <c r="V691" s="762"/>
      <c r="W691" s="762"/>
      <c r="X691" s="762"/>
      <c r="Y691" s="762"/>
      <c r="Z691" s="762"/>
      <c r="AA691" s="762"/>
      <c r="AB691" s="762"/>
      <c r="AC691" s="762"/>
      <c r="AD691" s="762"/>
      <c r="AE691" s="762"/>
      <c r="AF691" s="762"/>
      <c r="AG691" s="762"/>
      <c r="AH691" s="762"/>
      <c r="AI691" s="762"/>
      <c r="AJ691" s="762"/>
      <c r="AK691" s="762"/>
      <c r="AL691" s="762"/>
      <c r="AM691" s="762"/>
      <c r="AN691" s="823"/>
    </row>
    <row r="692" spans="1:40" ht="15.75" customHeight="1">
      <c r="A692" s="762"/>
      <c r="B692" s="764"/>
      <c r="C692" s="826"/>
      <c r="D692" s="826"/>
      <c r="E692" s="826"/>
      <c r="F692" s="826"/>
      <c r="G692" s="826"/>
      <c r="H692" s="762"/>
      <c r="I692" s="762"/>
      <c r="J692" s="762"/>
      <c r="K692" s="762"/>
      <c r="L692" s="762"/>
      <c r="M692" s="762"/>
      <c r="N692" s="762"/>
      <c r="O692" s="762"/>
      <c r="P692" s="762"/>
      <c r="Q692" s="762"/>
      <c r="R692" s="762"/>
      <c r="S692" s="762"/>
      <c r="T692" s="762"/>
      <c r="U692" s="762"/>
      <c r="V692" s="762"/>
      <c r="W692" s="762"/>
      <c r="X692" s="762"/>
      <c r="Y692" s="762"/>
      <c r="Z692" s="762"/>
      <c r="AA692" s="762"/>
      <c r="AB692" s="762"/>
      <c r="AC692" s="762"/>
      <c r="AD692" s="762"/>
      <c r="AE692" s="762"/>
      <c r="AF692" s="762"/>
      <c r="AG692" s="762"/>
      <c r="AH692" s="762"/>
      <c r="AI692" s="762"/>
      <c r="AJ692" s="762"/>
      <c r="AK692" s="762"/>
      <c r="AL692" s="762"/>
      <c r="AM692" s="762"/>
      <c r="AN692" s="823"/>
    </row>
    <row r="693" spans="1:40" ht="15.75" customHeight="1">
      <c r="A693" s="762"/>
      <c r="B693" s="764"/>
      <c r="C693" s="826"/>
      <c r="D693" s="826"/>
      <c r="E693" s="826"/>
      <c r="F693" s="826"/>
      <c r="G693" s="826"/>
      <c r="H693" s="762"/>
      <c r="I693" s="762"/>
      <c r="J693" s="762"/>
      <c r="K693" s="762"/>
      <c r="L693" s="762"/>
      <c r="M693" s="762"/>
      <c r="N693" s="762"/>
      <c r="O693" s="762"/>
      <c r="P693" s="762"/>
      <c r="Q693" s="762"/>
      <c r="R693" s="762"/>
      <c r="S693" s="762"/>
      <c r="T693" s="762"/>
      <c r="U693" s="762"/>
      <c r="V693" s="762"/>
      <c r="W693" s="762"/>
      <c r="X693" s="762"/>
      <c r="Y693" s="762"/>
      <c r="Z693" s="762"/>
      <c r="AA693" s="762"/>
      <c r="AB693" s="762"/>
      <c r="AC693" s="762"/>
      <c r="AD693" s="762"/>
      <c r="AE693" s="762"/>
      <c r="AF693" s="762"/>
      <c r="AG693" s="762"/>
      <c r="AH693" s="762"/>
      <c r="AI693" s="762"/>
      <c r="AJ693" s="762"/>
      <c r="AK693" s="762"/>
      <c r="AL693" s="762"/>
      <c r="AM693" s="762"/>
      <c r="AN693" s="823"/>
    </row>
    <row r="694" spans="1:40" ht="15.75" customHeight="1">
      <c r="A694" s="762"/>
      <c r="B694" s="764"/>
      <c r="C694" s="826"/>
      <c r="D694" s="826"/>
      <c r="E694" s="826"/>
      <c r="F694" s="826"/>
      <c r="G694" s="826"/>
      <c r="H694" s="762"/>
      <c r="I694" s="762"/>
      <c r="J694" s="762"/>
      <c r="K694" s="762"/>
      <c r="L694" s="762"/>
      <c r="M694" s="762"/>
      <c r="N694" s="762"/>
      <c r="O694" s="762"/>
      <c r="P694" s="762"/>
      <c r="Q694" s="762"/>
      <c r="R694" s="762"/>
      <c r="S694" s="762"/>
      <c r="T694" s="762"/>
      <c r="U694" s="762"/>
      <c r="V694" s="762"/>
      <c r="W694" s="762"/>
      <c r="X694" s="762"/>
      <c r="Y694" s="762"/>
      <c r="Z694" s="762"/>
      <c r="AA694" s="762"/>
      <c r="AB694" s="762"/>
      <c r="AC694" s="762"/>
      <c r="AD694" s="762"/>
      <c r="AE694" s="762"/>
      <c r="AF694" s="762"/>
      <c r="AG694" s="762"/>
      <c r="AH694" s="762"/>
      <c r="AI694" s="762"/>
      <c r="AJ694" s="762"/>
      <c r="AK694" s="762"/>
      <c r="AL694" s="762"/>
      <c r="AM694" s="762"/>
      <c r="AN694" s="823"/>
    </row>
    <row r="695" spans="1:40" ht="15.75" customHeight="1">
      <c r="A695" s="762"/>
      <c r="B695" s="764"/>
      <c r="C695" s="826"/>
      <c r="D695" s="826"/>
      <c r="E695" s="826"/>
      <c r="F695" s="826"/>
      <c r="G695" s="826"/>
      <c r="H695" s="762"/>
      <c r="I695" s="762"/>
      <c r="J695" s="762"/>
      <c r="K695" s="762"/>
      <c r="L695" s="762"/>
      <c r="M695" s="762"/>
      <c r="N695" s="762"/>
      <c r="O695" s="762"/>
      <c r="P695" s="762"/>
      <c r="Q695" s="762"/>
      <c r="R695" s="762"/>
      <c r="S695" s="762"/>
      <c r="T695" s="762"/>
      <c r="U695" s="762"/>
      <c r="V695" s="762"/>
      <c r="W695" s="762"/>
      <c r="X695" s="762"/>
      <c r="Y695" s="762"/>
      <c r="Z695" s="762"/>
      <c r="AA695" s="762"/>
      <c r="AB695" s="762"/>
      <c r="AC695" s="762"/>
      <c r="AD695" s="762"/>
      <c r="AE695" s="762"/>
      <c r="AF695" s="762"/>
      <c r="AG695" s="762"/>
      <c r="AH695" s="762"/>
      <c r="AI695" s="762"/>
      <c r="AJ695" s="762"/>
      <c r="AK695" s="762"/>
      <c r="AL695" s="762"/>
      <c r="AM695" s="762"/>
      <c r="AN695" s="823"/>
    </row>
    <row r="696" spans="1:40" ht="15.75" customHeight="1">
      <c r="A696" s="762"/>
      <c r="B696" s="764"/>
      <c r="C696" s="826"/>
      <c r="D696" s="826"/>
      <c r="E696" s="826"/>
      <c r="F696" s="826"/>
      <c r="G696" s="826"/>
      <c r="H696" s="762"/>
      <c r="I696" s="762"/>
      <c r="J696" s="762"/>
      <c r="K696" s="762"/>
      <c r="L696" s="762"/>
      <c r="M696" s="762"/>
      <c r="N696" s="762"/>
      <c r="O696" s="762"/>
      <c r="P696" s="762"/>
      <c r="Q696" s="762"/>
      <c r="R696" s="762"/>
      <c r="S696" s="762"/>
      <c r="T696" s="762"/>
      <c r="U696" s="762"/>
      <c r="V696" s="762"/>
      <c r="W696" s="762"/>
      <c r="X696" s="762"/>
      <c r="Y696" s="762"/>
      <c r="Z696" s="762"/>
      <c r="AA696" s="762"/>
      <c r="AB696" s="762"/>
      <c r="AC696" s="762"/>
      <c r="AD696" s="762"/>
      <c r="AE696" s="762"/>
      <c r="AF696" s="762"/>
      <c r="AG696" s="762"/>
      <c r="AH696" s="762"/>
      <c r="AI696" s="762"/>
      <c r="AJ696" s="762"/>
      <c r="AK696" s="762"/>
      <c r="AL696" s="762"/>
      <c r="AM696" s="762"/>
      <c r="AN696" s="823"/>
    </row>
    <row r="697" spans="1:40" ht="15.75" customHeight="1">
      <c r="A697" s="762"/>
      <c r="B697" s="764"/>
      <c r="C697" s="826"/>
      <c r="D697" s="826"/>
      <c r="E697" s="826"/>
      <c r="F697" s="826"/>
      <c r="G697" s="826"/>
      <c r="H697" s="762"/>
      <c r="I697" s="762"/>
      <c r="J697" s="762"/>
      <c r="K697" s="762"/>
      <c r="L697" s="762"/>
      <c r="M697" s="762"/>
      <c r="N697" s="762"/>
      <c r="O697" s="762"/>
      <c r="P697" s="762"/>
      <c r="Q697" s="762"/>
      <c r="R697" s="762"/>
      <c r="S697" s="762"/>
      <c r="T697" s="762"/>
      <c r="U697" s="762"/>
      <c r="V697" s="762"/>
      <c r="W697" s="762"/>
      <c r="X697" s="762"/>
      <c r="Y697" s="762"/>
      <c r="Z697" s="762"/>
      <c r="AA697" s="762"/>
      <c r="AB697" s="762"/>
      <c r="AC697" s="762"/>
      <c r="AD697" s="762"/>
      <c r="AE697" s="762"/>
      <c r="AF697" s="762"/>
      <c r="AG697" s="762"/>
      <c r="AH697" s="762"/>
      <c r="AI697" s="762"/>
      <c r="AJ697" s="762"/>
      <c r="AK697" s="762"/>
      <c r="AL697" s="762"/>
      <c r="AM697" s="762"/>
      <c r="AN697" s="823"/>
    </row>
    <row r="698" spans="1:40" ht="15.75" customHeight="1">
      <c r="A698" s="762"/>
      <c r="B698" s="764"/>
      <c r="C698" s="826"/>
      <c r="D698" s="826"/>
      <c r="E698" s="826"/>
      <c r="F698" s="826"/>
      <c r="G698" s="826"/>
      <c r="H698" s="762"/>
      <c r="I698" s="762"/>
      <c r="J698" s="762"/>
      <c r="K698" s="762"/>
      <c r="L698" s="762"/>
      <c r="M698" s="762"/>
      <c r="N698" s="762"/>
      <c r="O698" s="762"/>
      <c r="P698" s="762"/>
      <c r="Q698" s="762"/>
      <c r="R698" s="762"/>
      <c r="S698" s="762"/>
      <c r="T698" s="762"/>
      <c r="U698" s="762"/>
      <c r="V698" s="762"/>
      <c r="W698" s="762"/>
      <c r="X698" s="762"/>
      <c r="Y698" s="762"/>
      <c r="Z698" s="762"/>
      <c r="AA698" s="762"/>
      <c r="AB698" s="762"/>
      <c r="AC698" s="762"/>
      <c r="AD698" s="762"/>
      <c r="AE698" s="762"/>
      <c r="AF698" s="762"/>
      <c r="AG698" s="762"/>
      <c r="AH698" s="762"/>
      <c r="AI698" s="762"/>
      <c r="AJ698" s="762"/>
      <c r="AK698" s="762"/>
      <c r="AL698" s="762"/>
      <c r="AM698" s="762"/>
      <c r="AN698" s="823"/>
    </row>
    <row r="699" spans="1:40" ht="15.75" customHeight="1">
      <c r="A699" s="762"/>
      <c r="B699" s="764"/>
      <c r="C699" s="826"/>
      <c r="D699" s="826"/>
      <c r="E699" s="826"/>
      <c r="F699" s="826"/>
      <c r="G699" s="826"/>
      <c r="H699" s="762"/>
      <c r="I699" s="762"/>
      <c r="J699" s="762"/>
      <c r="K699" s="762"/>
      <c r="L699" s="762"/>
      <c r="M699" s="762"/>
      <c r="N699" s="762"/>
      <c r="O699" s="762"/>
      <c r="P699" s="762"/>
      <c r="Q699" s="762"/>
      <c r="R699" s="762"/>
      <c r="S699" s="762"/>
      <c r="T699" s="762"/>
      <c r="U699" s="762"/>
      <c r="V699" s="762"/>
      <c r="W699" s="762"/>
      <c r="X699" s="762"/>
      <c r="Y699" s="762"/>
      <c r="Z699" s="762"/>
      <c r="AA699" s="762"/>
      <c r="AB699" s="762"/>
      <c r="AC699" s="762"/>
      <c r="AD699" s="762"/>
      <c r="AE699" s="762"/>
      <c r="AF699" s="762"/>
      <c r="AG699" s="762"/>
      <c r="AH699" s="762"/>
      <c r="AI699" s="762"/>
      <c r="AJ699" s="762"/>
      <c r="AK699" s="762"/>
      <c r="AL699" s="762"/>
      <c r="AM699" s="762"/>
      <c r="AN699" s="823"/>
    </row>
    <row r="700" spans="1:40" ht="15.75" customHeight="1">
      <c r="A700" s="762"/>
      <c r="B700" s="764"/>
      <c r="C700" s="826"/>
      <c r="D700" s="826"/>
      <c r="E700" s="826"/>
      <c r="F700" s="826"/>
      <c r="G700" s="826"/>
      <c r="H700" s="762"/>
      <c r="I700" s="762"/>
      <c r="J700" s="762"/>
      <c r="K700" s="762"/>
      <c r="L700" s="762"/>
      <c r="M700" s="762"/>
      <c r="N700" s="762"/>
      <c r="O700" s="762"/>
      <c r="P700" s="762"/>
      <c r="Q700" s="762"/>
      <c r="R700" s="762"/>
      <c r="S700" s="762"/>
      <c r="T700" s="762"/>
      <c r="U700" s="762"/>
      <c r="V700" s="762"/>
      <c r="W700" s="762"/>
      <c r="X700" s="762"/>
      <c r="Y700" s="762"/>
      <c r="Z700" s="762"/>
      <c r="AA700" s="762"/>
      <c r="AB700" s="762"/>
      <c r="AC700" s="762"/>
      <c r="AD700" s="762"/>
      <c r="AE700" s="762"/>
      <c r="AF700" s="762"/>
      <c r="AG700" s="762"/>
      <c r="AH700" s="762"/>
      <c r="AI700" s="762"/>
      <c r="AJ700" s="762"/>
      <c r="AK700" s="762"/>
      <c r="AL700" s="762"/>
      <c r="AM700" s="762"/>
      <c r="AN700" s="823"/>
    </row>
    <row r="701" spans="1:40" ht="15.75" customHeight="1">
      <c r="A701" s="762"/>
      <c r="B701" s="764"/>
      <c r="C701" s="826"/>
      <c r="D701" s="826"/>
      <c r="E701" s="826"/>
      <c r="F701" s="826"/>
      <c r="G701" s="826"/>
      <c r="H701" s="762"/>
      <c r="I701" s="762"/>
      <c r="J701" s="762"/>
      <c r="K701" s="762"/>
      <c r="L701" s="762"/>
      <c r="M701" s="762"/>
      <c r="N701" s="762"/>
      <c r="O701" s="762"/>
      <c r="P701" s="762"/>
      <c r="Q701" s="762"/>
      <c r="R701" s="762"/>
      <c r="S701" s="762"/>
      <c r="T701" s="762"/>
      <c r="U701" s="762"/>
      <c r="V701" s="762"/>
      <c r="W701" s="762"/>
      <c r="X701" s="762"/>
      <c r="Y701" s="762"/>
      <c r="Z701" s="762"/>
      <c r="AA701" s="762"/>
      <c r="AB701" s="762"/>
      <c r="AC701" s="762"/>
      <c r="AD701" s="762"/>
      <c r="AE701" s="762"/>
      <c r="AF701" s="762"/>
      <c r="AG701" s="762"/>
      <c r="AH701" s="762"/>
      <c r="AI701" s="762"/>
      <c r="AJ701" s="762"/>
      <c r="AK701" s="762"/>
      <c r="AL701" s="762"/>
      <c r="AM701" s="762"/>
      <c r="AN701" s="823"/>
    </row>
    <row r="702" spans="1:40" ht="15.75" customHeight="1">
      <c r="A702" s="762"/>
      <c r="B702" s="764"/>
      <c r="C702" s="826"/>
      <c r="D702" s="826"/>
      <c r="E702" s="826"/>
      <c r="F702" s="826"/>
      <c r="G702" s="826"/>
      <c r="H702" s="762"/>
      <c r="I702" s="762"/>
      <c r="J702" s="762"/>
      <c r="K702" s="762"/>
      <c r="L702" s="762"/>
      <c r="M702" s="762"/>
      <c r="N702" s="762"/>
      <c r="O702" s="762"/>
      <c r="P702" s="762"/>
      <c r="Q702" s="762"/>
      <c r="R702" s="762"/>
      <c r="S702" s="762"/>
      <c r="T702" s="762"/>
      <c r="U702" s="762"/>
      <c r="V702" s="762"/>
      <c r="W702" s="762"/>
      <c r="X702" s="762"/>
      <c r="Y702" s="762"/>
      <c r="Z702" s="762"/>
      <c r="AA702" s="762"/>
      <c r="AB702" s="762"/>
      <c r="AC702" s="762"/>
      <c r="AD702" s="762"/>
      <c r="AE702" s="762"/>
      <c r="AF702" s="762"/>
      <c r="AG702" s="762"/>
      <c r="AH702" s="762"/>
      <c r="AI702" s="762"/>
      <c r="AJ702" s="762"/>
      <c r="AK702" s="762"/>
      <c r="AL702" s="762"/>
      <c r="AM702" s="762"/>
      <c r="AN702" s="823"/>
    </row>
    <row r="703" spans="1:40" ht="15.75" customHeight="1">
      <c r="A703" s="762"/>
      <c r="B703" s="764"/>
      <c r="C703" s="826"/>
      <c r="D703" s="826"/>
      <c r="E703" s="826"/>
      <c r="F703" s="826"/>
      <c r="G703" s="826"/>
      <c r="H703" s="762"/>
      <c r="I703" s="762"/>
      <c r="J703" s="762"/>
      <c r="K703" s="762"/>
      <c r="L703" s="762"/>
      <c r="M703" s="762"/>
      <c r="N703" s="762"/>
      <c r="O703" s="762"/>
      <c r="P703" s="762"/>
      <c r="Q703" s="762"/>
      <c r="R703" s="762"/>
      <c r="S703" s="762"/>
      <c r="T703" s="762"/>
      <c r="U703" s="762"/>
      <c r="V703" s="762"/>
      <c r="W703" s="762"/>
      <c r="X703" s="762"/>
      <c r="Y703" s="762"/>
      <c r="Z703" s="762"/>
      <c r="AA703" s="762"/>
      <c r="AB703" s="762"/>
      <c r="AC703" s="762"/>
      <c r="AD703" s="762"/>
      <c r="AE703" s="762"/>
      <c r="AF703" s="762"/>
      <c r="AG703" s="762"/>
      <c r="AH703" s="762"/>
      <c r="AI703" s="762"/>
      <c r="AJ703" s="762"/>
      <c r="AK703" s="762"/>
      <c r="AL703" s="762"/>
      <c r="AM703" s="762"/>
      <c r="AN703" s="823"/>
    </row>
    <row r="704" spans="1:40" ht="15.75" customHeight="1">
      <c r="A704" s="762"/>
      <c r="B704" s="764"/>
      <c r="C704" s="826"/>
      <c r="D704" s="826"/>
      <c r="E704" s="826"/>
      <c r="F704" s="826"/>
      <c r="G704" s="826"/>
      <c r="H704" s="762"/>
      <c r="I704" s="762"/>
      <c r="J704" s="762"/>
      <c r="K704" s="762"/>
      <c r="L704" s="762"/>
      <c r="M704" s="762"/>
      <c r="N704" s="762"/>
      <c r="O704" s="762"/>
      <c r="P704" s="762"/>
      <c r="Q704" s="762"/>
      <c r="R704" s="762"/>
      <c r="S704" s="762"/>
      <c r="T704" s="762"/>
      <c r="U704" s="762"/>
      <c r="V704" s="762"/>
      <c r="W704" s="762"/>
      <c r="X704" s="762"/>
      <c r="Y704" s="762"/>
      <c r="Z704" s="762"/>
      <c r="AA704" s="762"/>
      <c r="AB704" s="762"/>
      <c r="AC704" s="762"/>
      <c r="AD704" s="762"/>
      <c r="AE704" s="762"/>
      <c r="AF704" s="762"/>
      <c r="AG704" s="762"/>
      <c r="AH704" s="762"/>
      <c r="AI704" s="762"/>
      <c r="AJ704" s="762"/>
      <c r="AK704" s="762"/>
      <c r="AL704" s="762"/>
      <c r="AM704" s="762"/>
      <c r="AN704" s="823"/>
    </row>
    <row r="705" spans="1:40" ht="15.75" customHeight="1">
      <c r="A705" s="762"/>
      <c r="B705" s="764"/>
      <c r="C705" s="826"/>
      <c r="D705" s="826"/>
      <c r="E705" s="826"/>
      <c r="F705" s="826"/>
      <c r="G705" s="826"/>
      <c r="H705" s="762"/>
      <c r="I705" s="762"/>
      <c r="J705" s="762"/>
      <c r="K705" s="762"/>
      <c r="L705" s="762"/>
      <c r="M705" s="762"/>
      <c r="N705" s="762"/>
      <c r="O705" s="762"/>
      <c r="P705" s="762"/>
      <c r="Q705" s="762"/>
      <c r="R705" s="762"/>
      <c r="S705" s="762"/>
      <c r="T705" s="762"/>
      <c r="U705" s="762"/>
      <c r="V705" s="762"/>
      <c r="W705" s="762"/>
      <c r="X705" s="762"/>
      <c r="Y705" s="762"/>
      <c r="Z705" s="762"/>
      <c r="AA705" s="762"/>
      <c r="AB705" s="762"/>
      <c r="AC705" s="762"/>
      <c r="AD705" s="762"/>
      <c r="AE705" s="762"/>
      <c r="AF705" s="762"/>
      <c r="AG705" s="762"/>
      <c r="AH705" s="762"/>
      <c r="AI705" s="762"/>
      <c r="AJ705" s="762"/>
      <c r="AK705" s="762"/>
      <c r="AL705" s="762"/>
      <c r="AM705" s="762"/>
      <c r="AN705" s="823"/>
    </row>
    <row r="706" spans="1:40" ht="15.75" customHeight="1">
      <c r="A706" s="762"/>
      <c r="B706" s="764"/>
      <c r="C706" s="826"/>
      <c r="D706" s="826"/>
      <c r="E706" s="826"/>
      <c r="F706" s="826"/>
      <c r="G706" s="826"/>
      <c r="H706" s="762"/>
      <c r="I706" s="762"/>
      <c r="J706" s="762"/>
      <c r="K706" s="762"/>
      <c r="L706" s="762"/>
      <c r="M706" s="762"/>
      <c r="N706" s="762"/>
      <c r="O706" s="762"/>
      <c r="P706" s="762"/>
      <c r="Q706" s="762"/>
      <c r="R706" s="762"/>
      <c r="S706" s="762"/>
      <c r="T706" s="762"/>
      <c r="U706" s="762"/>
      <c r="V706" s="762"/>
      <c r="W706" s="762"/>
      <c r="X706" s="762"/>
      <c r="Y706" s="762"/>
      <c r="Z706" s="762"/>
      <c r="AA706" s="762"/>
      <c r="AB706" s="762"/>
      <c r="AC706" s="762"/>
      <c r="AD706" s="762"/>
      <c r="AE706" s="762"/>
      <c r="AF706" s="762"/>
      <c r="AG706" s="762"/>
      <c r="AH706" s="762"/>
      <c r="AI706" s="762"/>
      <c r="AJ706" s="762"/>
      <c r="AK706" s="762"/>
      <c r="AL706" s="762"/>
      <c r="AM706" s="762"/>
      <c r="AN706" s="823"/>
    </row>
    <row r="707" spans="1:40" ht="15.75" customHeight="1">
      <c r="A707" s="762"/>
      <c r="B707" s="764"/>
      <c r="C707" s="826"/>
      <c r="D707" s="826"/>
      <c r="E707" s="826"/>
      <c r="F707" s="826"/>
      <c r="G707" s="826"/>
      <c r="H707" s="762"/>
      <c r="I707" s="762"/>
      <c r="J707" s="762"/>
      <c r="K707" s="762"/>
      <c r="L707" s="762"/>
      <c r="M707" s="762"/>
      <c r="N707" s="762"/>
      <c r="O707" s="762"/>
      <c r="P707" s="762"/>
      <c r="Q707" s="762"/>
      <c r="R707" s="762"/>
      <c r="S707" s="762"/>
      <c r="T707" s="762"/>
      <c r="U707" s="762"/>
      <c r="V707" s="762"/>
      <c r="W707" s="762"/>
      <c r="X707" s="762"/>
      <c r="Y707" s="762"/>
      <c r="Z707" s="762"/>
      <c r="AA707" s="762"/>
      <c r="AB707" s="762"/>
      <c r="AC707" s="762"/>
      <c r="AD707" s="762"/>
      <c r="AE707" s="762"/>
      <c r="AF707" s="762"/>
      <c r="AG707" s="762"/>
      <c r="AH707" s="762"/>
      <c r="AI707" s="762"/>
      <c r="AJ707" s="762"/>
      <c r="AK707" s="762"/>
      <c r="AL707" s="762"/>
      <c r="AM707" s="762"/>
      <c r="AN707" s="823"/>
    </row>
    <row r="708" spans="1:40" ht="15.75" customHeight="1">
      <c r="A708" s="762"/>
      <c r="B708" s="764"/>
      <c r="C708" s="826"/>
      <c r="D708" s="826"/>
      <c r="E708" s="826"/>
      <c r="F708" s="826"/>
      <c r="G708" s="826"/>
      <c r="H708" s="762"/>
      <c r="I708" s="762"/>
      <c r="J708" s="762"/>
      <c r="K708" s="762"/>
      <c r="L708" s="762"/>
      <c r="M708" s="762"/>
      <c r="N708" s="762"/>
      <c r="O708" s="762"/>
      <c r="P708" s="762"/>
      <c r="Q708" s="762"/>
      <c r="R708" s="762"/>
      <c r="S708" s="762"/>
      <c r="T708" s="762"/>
      <c r="U708" s="762"/>
      <c r="V708" s="762"/>
      <c r="W708" s="762"/>
      <c r="X708" s="762"/>
      <c r="Y708" s="762"/>
      <c r="Z708" s="762"/>
      <c r="AA708" s="762"/>
      <c r="AB708" s="762"/>
      <c r="AC708" s="762"/>
      <c r="AD708" s="762"/>
      <c r="AE708" s="762"/>
      <c r="AF708" s="762"/>
      <c r="AG708" s="762"/>
      <c r="AH708" s="762"/>
      <c r="AI708" s="762"/>
      <c r="AJ708" s="762"/>
      <c r="AK708" s="762"/>
      <c r="AL708" s="762"/>
      <c r="AM708" s="762"/>
      <c r="AN708" s="823"/>
    </row>
    <row r="709" spans="1:40" ht="15.75" customHeight="1">
      <c r="A709" s="762"/>
      <c r="B709" s="764"/>
      <c r="C709" s="826"/>
      <c r="D709" s="826"/>
      <c r="E709" s="826"/>
      <c r="F709" s="826"/>
      <c r="G709" s="826"/>
      <c r="H709" s="762"/>
      <c r="I709" s="762"/>
      <c r="J709" s="762"/>
      <c r="K709" s="762"/>
      <c r="L709" s="762"/>
      <c r="M709" s="762"/>
      <c r="N709" s="762"/>
      <c r="O709" s="762"/>
      <c r="P709" s="762"/>
      <c r="Q709" s="762"/>
      <c r="R709" s="762"/>
      <c r="S709" s="762"/>
      <c r="T709" s="762"/>
      <c r="U709" s="762"/>
      <c r="V709" s="762"/>
      <c r="W709" s="762"/>
      <c r="X709" s="762"/>
      <c r="Y709" s="762"/>
      <c r="Z709" s="762"/>
      <c r="AA709" s="762"/>
      <c r="AB709" s="762"/>
      <c r="AC709" s="762"/>
      <c r="AD709" s="762"/>
      <c r="AE709" s="762"/>
      <c r="AF709" s="762"/>
      <c r="AG709" s="762"/>
      <c r="AH709" s="762"/>
      <c r="AI709" s="762"/>
      <c r="AJ709" s="762"/>
      <c r="AK709" s="762"/>
      <c r="AL709" s="762"/>
      <c r="AM709" s="762"/>
      <c r="AN709" s="823"/>
    </row>
    <row r="710" spans="1:40" ht="15.75" customHeight="1">
      <c r="A710" s="762"/>
      <c r="B710" s="764"/>
      <c r="C710" s="826"/>
      <c r="D710" s="826"/>
      <c r="E710" s="826"/>
      <c r="F710" s="826"/>
      <c r="G710" s="826"/>
      <c r="H710" s="762"/>
      <c r="I710" s="762"/>
      <c r="J710" s="762"/>
      <c r="K710" s="762"/>
      <c r="L710" s="762"/>
      <c r="M710" s="762"/>
      <c r="N710" s="762"/>
      <c r="O710" s="762"/>
      <c r="P710" s="762"/>
      <c r="Q710" s="762"/>
      <c r="R710" s="762"/>
      <c r="S710" s="762"/>
      <c r="T710" s="762"/>
      <c r="U710" s="762"/>
      <c r="V710" s="762"/>
      <c r="W710" s="762"/>
      <c r="X710" s="762"/>
      <c r="Y710" s="762"/>
      <c r="Z710" s="762"/>
      <c r="AA710" s="762"/>
      <c r="AB710" s="762"/>
      <c r="AC710" s="762"/>
      <c r="AD710" s="762"/>
      <c r="AE710" s="762"/>
      <c r="AF710" s="762"/>
      <c r="AG710" s="762"/>
      <c r="AH710" s="762"/>
      <c r="AI710" s="762"/>
      <c r="AJ710" s="762"/>
      <c r="AK710" s="762"/>
      <c r="AL710" s="762"/>
      <c r="AM710" s="762"/>
      <c r="AN710" s="823"/>
    </row>
    <row r="711" spans="1:40" ht="15.75" customHeight="1">
      <c r="A711" s="762"/>
      <c r="B711" s="764"/>
      <c r="C711" s="826"/>
      <c r="D711" s="826"/>
      <c r="E711" s="826"/>
      <c r="F711" s="826"/>
      <c r="G711" s="826"/>
      <c r="H711" s="762"/>
      <c r="I711" s="762"/>
      <c r="J711" s="762"/>
      <c r="K711" s="762"/>
      <c r="L711" s="762"/>
      <c r="M711" s="762"/>
      <c r="N711" s="762"/>
      <c r="O711" s="762"/>
      <c r="P711" s="762"/>
      <c r="Q711" s="762"/>
      <c r="R711" s="762"/>
      <c r="S711" s="762"/>
      <c r="T711" s="762"/>
      <c r="U711" s="762"/>
      <c r="V711" s="762"/>
      <c r="W711" s="762"/>
      <c r="X711" s="762"/>
      <c r="Y711" s="762"/>
      <c r="Z711" s="762"/>
      <c r="AA711" s="762"/>
      <c r="AB711" s="762"/>
      <c r="AC711" s="762"/>
      <c r="AD711" s="762"/>
      <c r="AE711" s="762"/>
      <c r="AF711" s="762"/>
      <c r="AG711" s="762"/>
      <c r="AH711" s="762"/>
      <c r="AI711" s="762"/>
      <c r="AJ711" s="762"/>
      <c r="AK711" s="762"/>
      <c r="AL711" s="762"/>
      <c r="AM711" s="762"/>
      <c r="AN711" s="823"/>
    </row>
    <row r="712" spans="1:40" ht="15.75" customHeight="1">
      <c r="A712" s="762"/>
      <c r="B712" s="764"/>
      <c r="C712" s="826"/>
      <c r="D712" s="826"/>
      <c r="E712" s="826"/>
      <c r="F712" s="826"/>
      <c r="G712" s="826"/>
      <c r="H712" s="762"/>
      <c r="I712" s="762"/>
      <c r="J712" s="762"/>
      <c r="K712" s="762"/>
      <c r="L712" s="762"/>
      <c r="M712" s="762"/>
      <c r="N712" s="762"/>
      <c r="O712" s="762"/>
      <c r="P712" s="762"/>
      <c r="Q712" s="762"/>
      <c r="R712" s="762"/>
      <c r="S712" s="762"/>
      <c r="T712" s="762"/>
      <c r="U712" s="762"/>
      <c r="V712" s="762"/>
      <c r="W712" s="762"/>
      <c r="X712" s="762"/>
      <c r="Y712" s="762"/>
      <c r="Z712" s="762"/>
      <c r="AA712" s="762"/>
      <c r="AB712" s="762"/>
      <c r="AC712" s="762"/>
      <c r="AD712" s="762"/>
      <c r="AE712" s="762"/>
      <c r="AF712" s="762"/>
      <c r="AG712" s="762"/>
      <c r="AH712" s="762"/>
      <c r="AI712" s="762"/>
      <c r="AJ712" s="762"/>
      <c r="AK712" s="762"/>
      <c r="AL712" s="762"/>
      <c r="AM712" s="762"/>
      <c r="AN712" s="823"/>
    </row>
    <row r="713" spans="1:40" ht="15.75" customHeight="1">
      <c r="A713" s="762"/>
      <c r="B713" s="764"/>
      <c r="C713" s="826"/>
      <c r="D713" s="826"/>
      <c r="E713" s="826"/>
      <c r="F713" s="826"/>
      <c r="G713" s="826"/>
      <c r="H713" s="762"/>
      <c r="I713" s="762"/>
      <c r="J713" s="762"/>
      <c r="K713" s="762"/>
      <c r="L713" s="762"/>
      <c r="M713" s="762"/>
      <c r="N713" s="762"/>
      <c r="O713" s="762"/>
      <c r="P713" s="762"/>
      <c r="Q713" s="762"/>
      <c r="R713" s="762"/>
      <c r="S713" s="762"/>
      <c r="T713" s="762"/>
      <c r="U713" s="762"/>
      <c r="V713" s="762"/>
      <c r="W713" s="762"/>
      <c r="X713" s="762"/>
      <c r="Y713" s="762"/>
      <c r="Z713" s="762"/>
      <c r="AA713" s="762"/>
      <c r="AB713" s="762"/>
      <c r="AC713" s="762"/>
      <c r="AD713" s="762"/>
      <c r="AE713" s="762"/>
      <c r="AF713" s="762"/>
      <c r="AG713" s="762"/>
      <c r="AH713" s="762"/>
      <c r="AI713" s="762"/>
      <c r="AJ713" s="762"/>
      <c r="AK713" s="762"/>
      <c r="AL713" s="762"/>
      <c r="AM713" s="762"/>
      <c r="AN713" s="823"/>
    </row>
    <row r="714" spans="1:40" ht="15.75" customHeight="1">
      <c r="A714" s="762"/>
      <c r="B714" s="764"/>
      <c r="C714" s="826"/>
      <c r="D714" s="826"/>
      <c r="E714" s="826"/>
      <c r="F714" s="826"/>
      <c r="G714" s="826"/>
      <c r="H714" s="762"/>
      <c r="I714" s="762"/>
      <c r="J714" s="762"/>
      <c r="K714" s="762"/>
      <c r="L714" s="762"/>
      <c r="M714" s="762"/>
      <c r="N714" s="762"/>
      <c r="O714" s="762"/>
      <c r="P714" s="762"/>
      <c r="Q714" s="762"/>
      <c r="R714" s="762"/>
      <c r="S714" s="762"/>
      <c r="T714" s="762"/>
      <c r="U714" s="762"/>
      <c r="V714" s="762"/>
      <c r="W714" s="762"/>
      <c r="X714" s="762"/>
      <c r="Y714" s="762"/>
      <c r="Z714" s="762"/>
      <c r="AA714" s="762"/>
      <c r="AB714" s="762"/>
      <c r="AC714" s="762"/>
      <c r="AD714" s="762"/>
      <c r="AE714" s="762"/>
      <c r="AF714" s="762"/>
      <c r="AG714" s="762"/>
      <c r="AH714" s="762"/>
      <c r="AI714" s="762"/>
      <c r="AJ714" s="762"/>
      <c r="AK714" s="762"/>
      <c r="AL714" s="762"/>
      <c r="AM714" s="762"/>
      <c r="AN714" s="823"/>
    </row>
    <row r="715" spans="1:40" ht="15.75" customHeight="1">
      <c r="A715" s="762"/>
      <c r="B715" s="764"/>
      <c r="C715" s="826"/>
      <c r="D715" s="826"/>
      <c r="E715" s="826"/>
      <c r="F715" s="826"/>
      <c r="G715" s="826"/>
      <c r="H715" s="762"/>
      <c r="I715" s="762"/>
      <c r="J715" s="762"/>
      <c r="K715" s="762"/>
      <c r="L715" s="762"/>
      <c r="M715" s="762"/>
      <c r="N715" s="762"/>
      <c r="O715" s="762"/>
      <c r="P715" s="762"/>
      <c r="Q715" s="762"/>
      <c r="R715" s="762"/>
      <c r="S715" s="762"/>
      <c r="T715" s="762"/>
      <c r="U715" s="762"/>
      <c r="V715" s="762"/>
      <c r="W715" s="762"/>
      <c r="X715" s="762"/>
      <c r="Y715" s="762"/>
      <c r="Z715" s="762"/>
      <c r="AA715" s="762"/>
      <c r="AB715" s="762"/>
      <c r="AC715" s="762"/>
      <c r="AD715" s="762"/>
      <c r="AE715" s="762"/>
      <c r="AF715" s="762"/>
      <c r="AG715" s="762"/>
      <c r="AH715" s="762"/>
      <c r="AI715" s="762"/>
      <c r="AJ715" s="762"/>
      <c r="AK715" s="762"/>
      <c r="AL715" s="762"/>
      <c r="AM715" s="762"/>
      <c r="AN715" s="823"/>
    </row>
    <row r="716" spans="1:40" ht="15.75" customHeight="1">
      <c r="A716" s="762"/>
      <c r="B716" s="764"/>
      <c r="C716" s="826"/>
      <c r="D716" s="826"/>
      <c r="E716" s="826"/>
      <c r="F716" s="826"/>
      <c r="G716" s="826"/>
      <c r="H716" s="762"/>
      <c r="I716" s="762"/>
      <c r="J716" s="762"/>
      <c r="K716" s="762"/>
      <c r="L716" s="762"/>
      <c r="M716" s="762"/>
      <c r="N716" s="762"/>
      <c r="O716" s="762"/>
      <c r="P716" s="762"/>
      <c r="Q716" s="762"/>
      <c r="R716" s="762"/>
      <c r="S716" s="762"/>
      <c r="T716" s="762"/>
      <c r="U716" s="762"/>
      <c r="V716" s="762"/>
      <c r="W716" s="762"/>
      <c r="X716" s="762"/>
      <c r="Y716" s="762"/>
      <c r="Z716" s="762"/>
      <c r="AA716" s="762"/>
      <c r="AB716" s="762"/>
      <c r="AC716" s="762"/>
      <c r="AD716" s="762"/>
      <c r="AE716" s="762"/>
      <c r="AF716" s="762"/>
      <c r="AG716" s="762"/>
      <c r="AH716" s="762"/>
      <c r="AI716" s="762"/>
      <c r="AJ716" s="762"/>
      <c r="AK716" s="762"/>
      <c r="AL716" s="762"/>
      <c r="AM716" s="762"/>
      <c r="AN716" s="823"/>
    </row>
    <row r="717" spans="1:40" ht="15.75" customHeight="1">
      <c r="A717" s="762"/>
      <c r="B717" s="764"/>
      <c r="C717" s="826"/>
      <c r="D717" s="826"/>
      <c r="E717" s="826"/>
      <c r="F717" s="826"/>
      <c r="G717" s="826"/>
      <c r="H717" s="762"/>
      <c r="I717" s="762"/>
      <c r="J717" s="762"/>
      <c r="K717" s="762"/>
      <c r="L717" s="762"/>
      <c r="M717" s="762"/>
      <c r="N717" s="762"/>
      <c r="O717" s="762"/>
      <c r="P717" s="762"/>
      <c r="Q717" s="762"/>
      <c r="R717" s="762"/>
      <c r="S717" s="762"/>
      <c r="T717" s="762"/>
      <c r="U717" s="762"/>
      <c r="V717" s="762"/>
      <c r="W717" s="762"/>
      <c r="X717" s="762"/>
      <c r="Y717" s="762"/>
      <c r="Z717" s="762"/>
      <c r="AA717" s="762"/>
      <c r="AB717" s="762"/>
      <c r="AC717" s="762"/>
      <c r="AD717" s="762"/>
      <c r="AE717" s="762"/>
      <c r="AF717" s="762"/>
      <c r="AG717" s="762"/>
      <c r="AH717" s="762"/>
      <c r="AI717" s="762"/>
      <c r="AJ717" s="762"/>
      <c r="AK717" s="762"/>
      <c r="AL717" s="762"/>
      <c r="AM717" s="762"/>
      <c r="AN717" s="823"/>
    </row>
    <row r="718" spans="1:40" ht="15.75" customHeight="1">
      <c r="A718" s="762"/>
      <c r="B718" s="764"/>
      <c r="C718" s="826"/>
      <c r="D718" s="826"/>
      <c r="E718" s="826"/>
      <c r="F718" s="826"/>
      <c r="G718" s="826"/>
      <c r="H718" s="762"/>
      <c r="I718" s="762"/>
      <c r="J718" s="762"/>
      <c r="K718" s="762"/>
      <c r="L718" s="762"/>
      <c r="M718" s="762"/>
      <c r="N718" s="762"/>
      <c r="O718" s="762"/>
      <c r="P718" s="762"/>
      <c r="Q718" s="762"/>
      <c r="R718" s="762"/>
      <c r="S718" s="762"/>
      <c r="T718" s="762"/>
      <c r="U718" s="762"/>
      <c r="V718" s="762"/>
      <c r="W718" s="762"/>
      <c r="X718" s="762"/>
      <c r="Y718" s="762"/>
      <c r="Z718" s="762"/>
      <c r="AA718" s="762"/>
      <c r="AB718" s="762"/>
      <c r="AC718" s="762"/>
      <c r="AD718" s="762"/>
      <c r="AE718" s="762"/>
      <c r="AF718" s="762"/>
      <c r="AG718" s="762"/>
      <c r="AH718" s="762"/>
      <c r="AI718" s="762"/>
      <c r="AJ718" s="762"/>
      <c r="AK718" s="762"/>
      <c r="AL718" s="762"/>
      <c r="AM718" s="762"/>
      <c r="AN718" s="823"/>
    </row>
    <row r="719" spans="1:40" ht="15.75" customHeight="1">
      <c r="A719" s="762"/>
      <c r="B719" s="764"/>
      <c r="C719" s="826"/>
      <c r="D719" s="826"/>
      <c r="E719" s="826"/>
      <c r="F719" s="826"/>
      <c r="G719" s="826"/>
      <c r="H719" s="762"/>
      <c r="I719" s="762"/>
      <c r="J719" s="762"/>
      <c r="K719" s="762"/>
      <c r="L719" s="762"/>
      <c r="M719" s="762"/>
      <c r="N719" s="762"/>
      <c r="O719" s="762"/>
      <c r="P719" s="762"/>
      <c r="Q719" s="762"/>
      <c r="R719" s="762"/>
      <c r="S719" s="762"/>
      <c r="T719" s="762"/>
      <c r="U719" s="762"/>
      <c r="V719" s="762"/>
      <c r="W719" s="762"/>
      <c r="X719" s="762"/>
      <c r="Y719" s="762"/>
      <c r="Z719" s="762"/>
      <c r="AA719" s="762"/>
      <c r="AB719" s="762"/>
      <c r="AC719" s="762"/>
      <c r="AD719" s="762"/>
      <c r="AE719" s="762"/>
      <c r="AF719" s="762"/>
      <c r="AG719" s="762"/>
      <c r="AH719" s="762"/>
      <c r="AI719" s="762"/>
      <c r="AJ719" s="762"/>
      <c r="AK719" s="762"/>
      <c r="AL719" s="762"/>
      <c r="AM719" s="762"/>
      <c r="AN719" s="823"/>
    </row>
    <row r="720" spans="1:40" ht="15.75" customHeight="1">
      <c r="A720" s="762"/>
      <c r="B720" s="764"/>
      <c r="C720" s="826"/>
      <c r="D720" s="826"/>
      <c r="E720" s="826"/>
      <c r="F720" s="826"/>
      <c r="G720" s="826"/>
      <c r="H720" s="762"/>
      <c r="I720" s="762"/>
      <c r="J720" s="762"/>
      <c r="K720" s="762"/>
      <c r="L720" s="762"/>
      <c r="M720" s="762"/>
      <c r="N720" s="762"/>
      <c r="O720" s="762"/>
      <c r="P720" s="762"/>
      <c r="Q720" s="762"/>
      <c r="R720" s="762"/>
      <c r="S720" s="762"/>
      <c r="T720" s="762"/>
      <c r="U720" s="762"/>
      <c r="V720" s="762"/>
      <c r="W720" s="762"/>
      <c r="X720" s="762"/>
      <c r="Y720" s="762"/>
      <c r="Z720" s="762"/>
      <c r="AA720" s="762"/>
      <c r="AB720" s="762"/>
      <c r="AC720" s="762"/>
      <c r="AD720" s="762"/>
      <c r="AE720" s="762"/>
      <c r="AF720" s="762"/>
      <c r="AG720" s="762"/>
      <c r="AH720" s="762"/>
      <c r="AI720" s="762"/>
      <c r="AJ720" s="762"/>
      <c r="AK720" s="762"/>
      <c r="AL720" s="762"/>
      <c r="AM720" s="762"/>
      <c r="AN720" s="823"/>
    </row>
    <row r="721" spans="1:40" ht="15.75" customHeight="1">
      <c r="A721" s="762"/>
      <c r="B721" s="764"/>
      <c r="C721" s="826"/>
      <c r="D721" s="826"/>
      <c r="E721" s="826"/>
      <c r="F721" s="826"/>
      <c r="G721" s="826"/>
      <c r="H721" s="762"/>
      <c r="I721" s="762"/>
      <c r="J721" s="762"/>
      <c r="K721" s="762"/>
      <c r="L721" s="762"/>
      <c r="M721" s="762"/>
      <c r="N721" s="762"/>
      <c r="O721" s="762"/>
      <c r="P721" s="762"/>
      <c r="Q721" s="762"/>
      <c r="R721" s="762"/>
      <c r="S721" s="762"/>
      <c r="T721" s="762"/>
      <c r="U721" s="762"/>
      <c r="V721" s="762"/>
      <c r="W721" s="762"/>
      <c r="X721" s="762"/>
      <c r="Y721" s="762"/>
      <c r="Z721" s="762"/>
      <c r="AA721" s="762"/>
      <c r="AB721" s="762"/>
      <c r="AC721" s="762"/>
      <c r="AD721" s="762"/>
      <c r="AE721" s="762"/>
      <c r="AF721" s="762"/>
      <c r="AG721" s="762"/>
      <c r="AH721" s="762"/>
      <c r="AI721" s="762"/>
      <c r="AJ721" s="762"/>
      <c r="AK721" s="762"/>
      <c r="AL721" s="762"/>
      <c r="AM721" s="762"/>
      <c r="AN721" s="823"/>
    </row>
    <row r="722" spans="1:40" ht="15.75" customHeight="1">
      <c r="A722" s="762"/>
      <c r="B722" s="764"/>
      <c r="C722" s="826"/>
      <c r="D722" s="826"/>
      <c r="E722" s="826"/>
      <c r="F722" s="826"/>
      <c r="G722" s="826"/>
      <c r="H722" s="762"/>
      <c r="I722" s="762"/>
      <c r="J722" s="762"/>
      <c r="K722" s="762"/>
      <c r="L722" s="762"/>
      <c r="M722" s="762"/>
      <c r="N722" s="762"/>
      <c r="O722" s="762"/>
      <c r="P722" s="762"/>
      <c r="Q722" s="762"/>
      <c r="R722" s="762"/>
      <c r="S722" s="762"/>
      <c r="T722" s="762"/>
      <c r="U722" s="762"/>
      <c r="V722" s="762"/>
      <c r="W722" s="762"/>
      <c r="X722" s="762"/>
      <c r="Y722" s="762"/>
      <c r="Z722" s="762"/>
      <c r="AA722" s="762"/>
      <c r="AB722" s="762"/>
      <c r="AC722" s="762"/>
      <c r="AD722" s="762"/>
      <c r="AE722" s="762"/>
      <c r="AF722" s="762"/>
      <c r="AG722" s="762"/>
      <c r="AH722" s="762"/>
      <c r="AI722" s="762"/>
      <c r="AJ722" s="762"/>
      <c r="AK722" s="762"/>
      <c r="AL722" s="762"/>
      <c r="AM722" s="762"/>
      <c r="AN722" s="823"/>
    </row>
    <row r="723" spans="1:40" ht="15.75" customHeight="1">
      <c r="A723" s="762"/>
      <c r="B723" s="764"/>
      <c r="C723" s="826"/>
      <c r="D723" s="826"/>
      <c r="E723" s="826"/>
      <c r="F723" s="826"/>
      <c r="G723" s="826"/>
      <c r="H723" s="762"/>
      <c r="I723" s="762"/>
      <c r="J723" s="762"/>
      <c r="K723" s="762"/>
      <c r="L723" s="762"/>
      <c r="M723" s="762"/>
      <c r="N723" s="762"/>
      <c r="O723" s="762"/>
      <c r="P723" s="762"/>
      <c r="Q723" s="762"/>
      <c r="R723" s="762"/>
      <c r="S723" s="762"/>
      <c r="T723" s="762"/>
      <c r="U723" s="762"/>
      <c r="V723" s="762"/>
      <c r="W723" s="762"/>
      <c r="X723" s="762"/>
      <c r="Y723" s="762"/>
      <c r="Z723" s="762"/>
      <c r="AA723" s="762"/>
      <c r="AB723" s="762"/>
      <c r="AC723" s="762"/>
      <c r="AD723" s="762"/>
      <c r="AE723" s="762"/>
      <c r="AF723" s="762"/>
      <c r="AG723" s="762"/>
      <c r="AH723" s="762"/>
      <c r="AI723" s="762"/>
      <c r="AJ723" s="762"/>
      <c r="AK723" s="762"/>
      <c r="AL723" s="762"/>
      <c r="AM723" s="762"/>
      <c r="AN723" s="823"/>
    </row>
    <row r="724" spans="1:40" ht="15.75" customHeight="1">
      <c r="A724" s="762"/>
      <c r="B724" s="764"/>
      <c r="C724" s="826"/>
      <c r="D724" s="826"/>
      <c r="E724" s="826"/>
      <c r="F724" s="826"/>
      <c r="G724" s="826"/>
      <c r="H724" s="762"/>
      <c r="I724" s="762"/>
      <c r="J724" s="762"/>
      <c r="K724" s="762"/>
      <c r="L724" s="762"/>
      <c r="M724" s="762"/>
      <c r="N724" s="762"/>
      <c r="O724" s="762"/>
      <c r="P724" s="762"/>
      <c r="Q724" s="762"/>
      <c r="R724" s="762"/>
      <c r="S724" s="762"/>
      <c r="T724" s="762"/>
      <c r="U724" s="762"/>
      <c r="V724" s="762"/>
      <c r="W724" s="762"/>
      <c r="X724" s="762"/>
      <c r="Y724" s="762"/>
      <c r="Z724" s="762"/>
      <c r="AA724" s="762"/>
      <c r="AB724" s="762"/>
      <c r="AC724" s="762"/>
      <c r="AD724" s="762"/>
      <c r="AE724" s="762"/>
      <c r="AF724" s="762"/>
      <c r="AG724" s="762"/>
      <c r="AH724" s="762"/>
      <c r="AI724" s="762"/>
      <c r="AJ724" s="762"/>
      <c r="AK724" s="762"/>
      <c r="AL724" s="762"/>
      <c r="AM724" s="762"/>
      <c r="AN724" s="823"/>
    </row>
    <row r="725" spans="1:40" ht="15.75" customHeight="1">
      <c r="A725" s="762"/>
      <c r="B725" s="764"/>
      <c r="C725" s="826"/>
      <c r="D725" s="826"/>
      <c r="E725" s="826"/>
      <c r="F725" s="826"/>
      <c r="G725" s="826"/>
      <c r="H725" s="762"/>
      <c r="I725" s="762"/>
      <c r="J725" s="762"/>
      <c r="K725" s="762"/>
      <c r="L725" s="762"/>
      <c r="M725" s="762"/>
      <c r="N725" s="762"/>
      <c r="O725" s="762"/>
      <c r="P725" s="762"/>
      <c r="Q725" s="762"/>
      <c r="R725" s="762"/>
      <c r="S725" s="762"/>
      <c r="T725" s="762"/>
      <c r="U725" s="762"/>
      <c r="V725" s="762"/>
      <c r="W725" s="762"/>
      <c r="X725" s="762"/>
      <c r="Y725" s="762"/>
      <c r="Z725" s="762"/>
      <c r="AA725" s="762"/>
      <c r="AB725" s="762"/>
      <c r="AC725" s="762"/>
      <c r="AD725" s="762"/>
      <c r="AE725" s="762"/>
      <c r="AF725" s="762"/>
      <c r="AG725" s="762"/>
      <c r="AH725" s="762"/>
      <c r="AI725" s="762"/>
      <c r="AJ725" s="762"/>
      <c r="AK725" s="762"/>
      <c r="AL725" s="762"/>
      <c r="AM725" s="762"/>
      <c r="AN725" s="823"/>
    </row>
    <row r="726" spans="1:40" ht="15.75" customHeight="1">
      <c r="A726" s="762"/>
      <c r="B726" s="764"/>
      <c r="C726" s="826"/>
      <c r="D726" s="826"/>
      <c r="E726" s="826"/>
      <c r="F726" s="826"/>
      <c r="G726" s="826"/>
      <c r="H726" s="762"/>
      <c r="I726" s="762"/>
      <c r="J726" s="762"/>
      <c r="K726" s="762"/>
      <c r="L726" s="762"/>
      <c r="M726" s="762"/>
      <c r="N726" s="762"/>
      <c r="O726" s="762"/>
      <c r="P726" s="762"/>
      <c r="Q726" s="762"/>
      <c r="R726" s="762"/>
      <c r="S726" s="762"/>
      <c r="T726" s="762"/>
      <c r="U726" s="762"/>
      <c r="V726" s="762"/>
      <c r="W726" s="762"/>
      <c r="X726" s="762"/>
      <c r="Y726" s="762"/>
      <c r="Z726" s="762"/>
      <c r="AA726" s="762"/>
      <c r="AB726" s="762"/>
      <c r="AC726" s="762"/>
      <c r="AD726" s="762"/>
      <c r="AE726" s="762"/>
      <c r="AF726" s="762"/>
      <c r="AG726" s="762"/>
      <c r="AH726" s="762"/>
      <c r="AI726" s="762"/>
      <c r="AJ726" s="762"/>
      <c r="AK726" s="762"/>
      <c r="AL726" s="762"/>
      <c r="AM726" s="762"/>
      <c r="AN726" s="823"/>
    </row>
    <row r="727" spans="1:40" ht="15.75" customHeight="1">
      <c r="A727" s="762"/>
      <c r="B727" s="764"/>
      <c r="C727" s="826"/>
      <c r="D727" s="826"/>
      <c r="E727" s="826"/>
      <c r="F727" s="826"/>
      <c r="G727" s="826"/>
      <c r="H727" s="762"/>
      <c r="I727" s="762"/>
      <c r="J727" s="762"/>
      <c r="K727" s="762"/>
      <c r="L727" s="762"/>
      <c r="M727" s="762"/>
      <c r="N727" s="762"/>
      <c r="O727" s="762"/>
      <c r="P727" s="762"/>
      <c r="Q727" s="762"/>
      <c r="R727" s="762"/>
      <c r="S727" s="762"/>
      <c r="T727" s="762"/>
      <c r="U727" s="762"/>
      <c r="V727" s="762"/>
      <c r="W727" s="762"/>
      <c r="X727" s="762"/>
      <c r="Y727" s="762"/>
      <c r="Z727" s="762"/>
      <c r="AA727" s="762"/>
      <c r="AB727" s="762"/>
      <c r="AC727" s="762"/>
      <c r="AD727" s="762"/>
      <c r="AE727" s="762"/>
      <c r="AF727" s="762"/>
      <c r="AG727" s="762"/>
      <c r="AH727" s="762"/>
      <c r="AI727" s="762"/>
      <c r="AJ727" s="762"/>
      <c r="AK727" s="762"/>
      <c r="AL727" s="762"/>
      <c r="AM727" s="762"/>
      <c r="AN727" s="823"/>
    </row>
    <row r="728" spans="1:40" ht="15.75" customHeight="1">
      <c r="A728" s="762"/>
      <c r="B728" s="764"/>
      <c r="C728" s="826"/>
      <c r="D728" s="826"/>
      <c r="E728" s="826"/>
      <c r="F728" s="826"/>
      <c r="G728" s="826"/>
      <c r="H728" s="762"/>
      <c r="I728" s="762"/>
      <c r="J728" s="762"/>
      <c r="K728" s="762"/>
      <c r="L728" s="762"/>
      <c r="M728" s="762"/>
      <c r="N728" s="762"/>
      <c r="O728" s="762"/>
      <c r="P728" s="762"/>
      <c r="Q728" s="762"/>
      <c r="R728" s="762"/>
      <c r="S728" s="762"/>
      <c r="T728" s="762"/>
      <c r="U728" s="762"/>
      <c r="V728" s="762"/>
      <c r="W728" s="762"/>
      <c r="X728" s="762"/>
      <c r="Y728" s="762"/>
      <c r="Z728" s="762"/>
      <c r="AA728" s="762"/>
      <c r="AB728" s="762"/>
      <c r="AC728" s="762"/>
      <c r="AD728" s="762"/>
      <c r="AE728" s="762"/>
      <c r="AF728" s="762"/>
      <c r="AG728" s="762"/>
      <c r="AH728" s="762"/>
      <c r="AI728" s="762"/>
      <c r="AJ728" s="762"/>
      <c r="AK728" s="762"/>
      <c r="AL728" s="762"/>
      <c r="AM728" s="762"/>
      <c r="AN728" s="823"/>
    </row>
    <row r="729" spans="1:40" ht="15.75" customHeight="1">
      <c r="A729" s="762"/>
      <c r="B729" s="764"/>
      <c r="C729" s="826"/>
      <c r="D729" s="826"/>
      <c r="E729" s="826"/>
      <c r="F729" s="826"/>
      <c r="G729" s="826"/>
      <c r="H729" s="762"/>
      <c r="I729" s="762"/>
      <c r="J729" s="762"/>
      <c r="K729" s="762"/>
      <c r="L729" s="762"/>
      <c r="M729" s="762"/>
      <c r="N729" s="762"/>
      <c r="O729" s="762"/>
      <c r="P729" s="762"/>
      <c r="Q729" s="762"/>
      <c r="R729" s="762"/>
      <c r="S729" s="762"/>
      <c r="T729" s="762"/>
      <c r="U729" s="762"/>
      <c r="V729" s="762"/>
      <c r="W729" s="762"/>
      <c r="X729" s="762"/>
      <c r="Y729" s="762"/>
      <c r="Z729" s="762"/>
      <c r="AA729" s="762"/>
      <c r="AB729" s="762"/>
      <c r="AC729" s="762"/>
      <c r="AD729" s="762"/>
      <c r="AE729" s="762"/>
      <c r="AF729" s="762"/>
      <c r="AG729" s="762"/>
      <c r="AH729" s="762"/>
      <c r="AI729" s="762"/>
      <c r="AJ729" s="762"/>
      <c r="AK729" s="762"/>
      <c r="AL729" s="762"/>
      <c r="AM729" s="762"/>
      <c r="AN729" s="823"/>
    </row>
    <row r="730" spans="1:40" ht="15.75" customHeight="1">
      <c r="A730" s="762"/>
      <c r="B730" s="764"/>
      <c r="C730" s="826"/>
      <c r="D730" s="826"/>
      <c r="E730" s="826"/>
      <c r="F730" s="826"/>
      <c r="G730" s="826"/>
      <c r="H730" s="762"/>
      <c r="I730" s="762"/>
      <c r="J730" s="762"/>
      <c r="K730" s="762"/>
      <c r="L730" s="762"/>
      <c r="M730" s="762"/>
      <c r="N730" s="762"/>
      <c r="O730" s="762"/>
      <c r="P730" s="762"/>
      <c r="Q730" s="762"/>
      <c r="R730" s="762"/>
      <c r="S730" s="762"/>
      <c r="T730" s="762"/>
      <c r="U730" s="762"/>
      <c r="V730" s="762"/>
      <c r="W730" s="762"/>
      <c r="X730" s="762"/>
      <c r="Y730" s="762"/>
      <c r="Z730" s="762"/>
      <c r="AA730" s="762"/>
      <c r="AB730" s="762"/>
      <c r="AC730" s="762"/>
      <c r="AD730" s="762"/>
      <c r="AE730" s="762"/>
      <c r="AF730" s="762"/>
      <c r="AG730" s="762"/>
      <c r="AH730" s="762"/>
      <c r="AI730" s="762"/>
      <c r="AJ730" s="762"/>
      <c r="AK730" s="762"/>
      <c r="AL730" s="762"/>
      <c r="AM730" s="762"/>
      <c r="AN730" s="823"/>
    </row>
    <row r="731" spans="1:40" ht="15.75" customHeight="1">
      <c r="A731" s="762"/>
      <c r="B731" s="764"/>
      <c r="C731" s="826"/>
      <c r="D731" s="826"/>
      <c r="E731" s="826"/>
      <c r="F731" s="826"/>
      <c r="G731" s="826"/>
      <c r="H731" s="762"/>
      <c r="I731" s="762"/>
      <c r="J731" s="762"/>
      <c r="K731" s="762"/>
      <c r="L731" s="762"/>
      <c r="M731" s="762"/>
      <c r="N731" s="762"/>
      <c r="O731" s="762"/>
      <c r="P731" s="762"/>
      <c r="Q731" s="762"/>
      <c r="R731" s="762"/>
      <c r="S731" s="762"/>
      <c r="T731" s="762"/>
      <c r="U731" s="762"/>
      <c r="V731" s="762"/>
      <c r="W731" s="762"/>
      <c r="X731" s="762"/>
      <c r="Y731" s="762"/>
      <c r="Z731" s="762"/>
      <c r="AA731" s="762"/>
      <c r="AB731" s="762"/>
      <c r="AC731" s="762"/>
      <c r="AD731" s="762"/>
      <c r="AE731" s="762"/>
      <c r="AF731" s="762"/>
      <c r="AG731" s="762"/>
      <c r="AH731" s="762"/>
      <c r="AI731" s="762"/>
      <c r="AJ731" s="762"/>
      <c r="AK731" s="762"/>
      <c r="AL731" s="762"/>
      <c r="AM731" s="762"/>
      <c r="AN731" s="823"/>
    </row>
    <row r="732" spans="1:40" ht="15.75" customHeight="1">
      <c r="A732" s="762"/>
      <c r="B732" s="764"/>
      <c r="C732" s="826"/>
      <c r="D732" s="826"/>
      <c r="E732" s="826"/>
      <c r="F732" s="826"/>
      <c r="G732" s="826"/>
      <c r="H732" s="762"/>
      <c r="I732" s="762"/>
      <c r="J732" s="762"/>
      <c r="K732" s="762"/>
      <c r="L732" s="762"/>
      <c r="M732" s="762"/>
      <c r="N732" s="762"/>
      <c r="O732" s="762"/>
      <c r="P732" s="762"/>
      <c r="Q732" s="762"/>
      <c r="R732" s="762"/>
      <c r="S732" s="762"/>
      <c r="T732" s="762"/>
      <c r="U732" s="762"/>
      <c r="V732" s="762"/>
      <c r="W732" s="762"/>
      <c r="X732" s="762"/>
      <c r="Y732" s="762"/>
      <c r="Z732" s="762"/>
      <c r="AA732" s="762"/>
      <c r="AB732" s="762"/>
      <c r="AC732" s="762"/>
      <c r="AD732" s="762"/>
      <c r="AE732" s="762"/>
      <c r="AF732" s="762"/>
      <c r="AG732" s="762"/>
      <c r="AH732" s="762"/>
      <c r="AI732" s="762"/>
      <c r="AJ732" s="762"/>
      <c r="AK732" s="762"/>
      <c r="AL732" s="762"/>
      <c r="AM732" s="762"/>
      <c r="AN732" s="823"/>
    </row>
    <row r="733" spans="1:40" ht="15.75" customHeight="1">
      <c r="A733" s="762"/>
      <c r="B733" s="764"/>
      <c r="C733" s="826"/>
      <c r="D733" s="826"/>
      <c r="E733" s="826"/>
      <c r="F733" s="826"/>
      <c r="G733" s="826"/>
      <c r="H733" s="762"/>
      <c r="I733" s="762"/>
      <c r="J733" s="762"/>
      <c r="K733" s="762"/>
      <c r="L733" s="762"/>
      <c r="M733" s="762"/>
      <c r="N733" s="762"/>
      <c r="O733" s="762"/>
      <c r="P733" s="762"/>
      <c r="Q733" s="762"/>
      <c r="R733" s="762"/>
      <c r="S733" s="762"/>
      <c r="T733" s="762"/>
      <c r="U733" s="762"/>
      <c r="V733" s="762"/>
      <c r="W733" s="762"/>
      <c r="X733" s="762"/>
      <c r="Y733" s="762"/>
      <c r="Z733" s="762"/>
      <c r="AA733" s="762"/>
      <c r="AB733" s="762"/>
      <c r="AC733" s="762"/>
      <c r="AD733" s="762"/>
      <c r="AE733" s="762"/>
      <c r="AF733" s="762"/>
      <c r="AG733" s="762"/>
      <c r="AH733" s="762"/>
      <c r="AI733" s="762"/>
      <c r="AJ733" s="762"/>
      <c r="AK733" s="762"/>
      <c r="AL733" s="762"/>
      <c r="AM733" s="762"/>
      <c r="AN733" s="823"/>
    </row>
    <row r="734" spans="1:40" ht="15.75" customHeight="1">
      <c r="A734" s="762"/>
      <c r="B734" s="764"/>
      <c r="C734" s="826"/>
      <c r="D734" s="826"/>
      <c r="E734" s="826"/>
      <c r="F734" s="826"/>
      <c r="G734" s="826"/>
      <c r="H734" s="762"/>
      <c r="I734" s="762"/>
      <c r="J734" s="762"/>
      <c r="K734" s="762"/>
      <c r="L734" s="762"/>
      <c r="M734" s="762"/>
      <c r="N734" s="762"/>
      <c r="O734" s="762"/>
      <c r="P734" s="762"/>
      <c r="Q734" s="762"/>
      <c r="R734" s="762"/>
      <c r="S734" s="762"/>
      <c r="T734" s="762"/>
      <c r="U734" s="762"/>
      <c r="V734" s="762"/>
      <c r="W734" s="762"/>
      <c r="X734" s="762"/>
      <c r="Y734" s="762"/>
      <c r="Z734" s="762"/>
      <c r="AA734" s="762"/>
      <c r="AB734" s="762"/>
      <c r="AC734" s="762"/>
      <c r="AD734" s="762"/>
      <c r="AE734" s="762"/>
      <c r="AF734" s="762"/>
      <c r="AG734" s="762"/>
      <c r="AH734" s="762"/>
      <c r="AI734" s="762"/>
      <c r="AJ734" s="762"/>
      <c r="AK734" s="762"/>
      <c r="AL734" s="762"/>
      <c r="AM734" s="762"/>
      <c r="AN734" s="823"/>
    </row>
    <row r="735" spans="1:40" ht="15.75" customHeight="1">
      <c r="A735" s="762"/>
      <c r="B735" s="764"/>
      <c r="C735" s="826"/>
      <c r="D735" s="826"/>
      <c r="E735" s="826"/>
      <c r="F735" s="826"/>
      <c r="G735" s="826"/>
      <c r="H735" s="762"/>
      <c r="I735" s="762"/>
      <c r="J735" s="762"/>
      <c r="K735" s="762"/>
      <c r="L735" s="762"/>
      <c r="M735" s="762"/>
      <c r="N735" s="762"/>
      <c r="O735" s="762"/>
      <c r="P735" s="762"/>
      <c r="Q735" s="762"/>
      <c r="R735" s="762"/>
      <c r="S735" s="762"/>
      <c r="T735" s="762"/>
      <c r="U735" s="762"/>
      <c r="V735" s="762"/>
      <c r="W735" s="762"/>
      <c r="X735" s="762"/>
      <c r="Y735" s="762"/>
      <c r="Z735" s="762"/>
      <c r="AA735" s="762"/>
      <c r="AB735" s="762"/>
      <c r="AC735" s="762"/>
      <c r="AD735" s="762"/>
      <c r="AE735" s="762"/>
      <c r="AF735" s="762"/>
      <c r="AG735" s="762"/>
      <c r="AH735" s="762"/>
      <c r="AI735" s="762"/>
      <c r="AJ735" s="762"/>
      <c r="AK735" s="762"/>
      <c r="AL735" s="762"/>
      <c r="AM735" s="762"/>
      <c r="AN735" s="823"/>
    </row>
    <row r="736" spans="1:40" ht="15.75" customHeight="1">
      <c r="A736" s="762"/>
      <c r="B736" s="764"/>
      <c r="C736" s="826"/>
      <c r="D736" s="826"/>
      <c r="E736" s="826"/>
      <c r="F736" s="826"/>
      <c r="G736" s="826"/>
      <c r="H736" s="762"/>
      <c r="I736" s="762"/>
      <c r="J736" s="762"/>
      <c r="K736" s="762"/>
      <c r="L736" s="762"/>
      <c r="M736" s="762"/>
      <c r="N736" s="762"/>
      <c r="O736" s="762"/>
      <c r="P736" s="762"/>
      <c r="Q736" s="762"/>
      <c r="R736" s="762"/>
      <c r="S736" s="762"/>
      <c r="T736" s="762"/>
      <c r="U736" s="762"/>
      <c r="V736" s="762"/>
      <c r="W736" s="762"/>
      <c r="X736" s="762"/>
      <c r="Y736" s="762"/>
      <c r="Z736" s="762"/>
      <c r="AA736" s="762"/>
      <c r="AB736" s="762"/>
      <c r="AC736" s="762"/>
      <c r="AD736" s="762"/>
      <c r="AE736" s="762"/>
      <c r="AF736" s="762"/>
      <c r="AG736" s="762"/>
      <c r="AH736" s="762"/>
      <c r="AI736" s="762"/>
      <c r="AJ736" s="762"/>
      <c r="AK736" s="762"/>
      <c r="AL736" s="762"/>
      <c r="AM736" s="762"/>
      <c r="AN736" s="823"/>
    </row>
    <row r="737" spans="1:40" ht="15.75" customHeight="1">
      <c r="A737" s="762"/>
      <c r="B737" s="764"/>
      <c r="C737" s="826"/>
      <c r="D737" s="826"/>
      <c r="E737" s="826"/>
      <c r="F737" s="826"/>
      <c r="G737" s="826"/>
      <c r="H737" s="762"/>
      <c r="I737" s="762"/>
      <c r="J737" s="762"/>
      <c r="K737" s="762"/>
      <c r="L737" s="762"/>
      <c r="M737" s="762"/>
      <c r="N737" s="762"/>
      <c r="O737" s="762"/>
      <c r="P737" s="762"/>
      <c r="Q737" s="762"/>
      <c r="R737" s="762"/>
      <c r="S737" s="762"/>
      <c r="T737" s="762"/>
      <c r="U737" s="762"/>
      <c r="V737" s="762"/>
      <c r="W737" s="762"/>
      <c r="X737" s="762"/>
      <c r="Y737" s="762"/>
      <c r="Z737" s="762"/>
      <c r="AA737" s="762"/>
      <c r="AB737" s="762"/>
      <c r="AC737" s="762"/>
      <c r="AD737" s="762"/>
      <c r="AE737" s="762"/>
      <c r="AF737" s="762"/>
      <c r="AG737" s="762"/>
      <c r="AH737" s="762"/>
      <c r="AI737" s="762"/>
      <c r="AJ737" s="762"/>
      <c r="AK737" s="762"/>
      <c r="AL737" s="762"/>
      <c r="AM737" s="762"/>
      <c r="AN737" s="823"/>
    </row>
    <row r="738" spans="1:40" ht="15.75" customHeight="1">
      <c r="A738" s="762"/>
      <c r="B738" s="764"/>
      <c r="C738" s="826"/>
      <c r="D738" s="826"/>
      <c r="E738" s="826"/>
      <c r="F738" s="826"/>
      <c r="G738" s="826"/>
      <c r="H738" s="762"/>
      <c r="I738" s="762"/>
      <c r="J738" s="762"/>
      <c r="K738" s="762"/>
      <c r="L738" s="762"/>
      <c r="M738" s="762"/>
      <c r="N738" s="762"/>
      <c r="O738" s="762"/>
      <c r="P738" s="762"/>
      <c r="Q738" s="762"/>
      <c r="R738" s="762"/>
      <c r="S738" s="762"/>
      <c r="T738" s="762"/>
      <c r="U738" s="762"/>
      <c r="V738" s="762"/>
      <c r="W738" s="762"/>
      <c r="X738" s="762"/>
      <c r="Y738" s="762"/>
      <c r="Z738" s="762"/>
      <c r="AA738" s="762"/>
      <c r="AB738" s="762"/>
      <c r="AC738" s="762"/>
      <c r="AD738" s="762"/>
      <c r="AE738" s="762"/>
      <c r="AF738" s="762"/>
      <c r="AG738" s="762"/>
      <c r="AH738" s="762"/>
      <c r="AI738" s="762"/>
      <c r="AJ738" s="762"/>
      <c r="AK738" s="762"/>
      <c r="AL738" s="762"/>
      <c r="AM738" s="762"/>
      <c r="AN738" s="823"/>
    </row>
    <row r="739" spans="1:40" ht="15.75" customHeight="1">
      <c r="A739" s="762"/>
      <c r="B739" s="764"/>
      <c r="C739" s="826"/>
      <c r="D739" s="826"/>
      <c r="E739" s="826"/>
      <c r="F739" s="826"/>
      <c r="G739" s="826"/>
      <c r="H739" s="762"/>
      <c r="I739" s="762"/>
      <c r="J739" s="762"/>
      <c r="K739" s="762"/>
      <c r="L739" s="762"/>
      <c r="M739" s="762"/>
      <c r="N739" s="762"/>
      <c r="O739" s="762"/>
      <c r="P739" s="762"/>
      <c r="Q739" s="762"/>
      <c r="R739" s="762"/>
      <c r="S739" s="762"/>
      <c r="T739" s="762"/>
      <c r="U739" s="762"/>
      <c r="V739" s="762"/>
      <c r="W739" s="762"/>
      <c r="X739" s="762"/>
      <c r="Y739" s="762"/>
      <c r="Z739" s="762"/>
      <c r="AA739" s="762"/>
      <c r="AB739" s="762"/>
      <c r="AC739" s="762"/>
      <c r="AD739" s="762"/>
      <c r="AE739" s="762"/>
      <c r="AF739" s="762"/>
      <c r="AG739" s="762"/>
      <c r="AH739" s="762"/>
      <c r="AI739" s="762"/>
      <c r="AJ739" s="762"/>
      <c r="AK739" s="762"/>
      <c r="AL739" s="762"/>
      <c r="AM739" s="762"/>
      <c r="AN739" s="823"/>
    </row>
    <row r="740" spans="1:40" ht="15.75" customHeight="1">
      <c r="A740" s="762"/>
      <c r="B740" s="764"/>
      <c r="C740" s="826"/>
      <c r="D740" s="826"/>
      <c r="E740" s="826"/>
      <c r="F740" s="826"/>
      <c r="G740" s="826"/>
      <c r="H740" s="762"/>
      <c r="I740" s="762"/>
      <c r="J740" s="762"/>
      <c r="K740" s="762"/>
      <c r="L740" s="762"/>
      <c r="M740" s="762"/>
      <c r="N740" s="762"/>
      <c r="O740" s="762"/>
      <c r="P740" s="762"/>
      <c r="Q740" s="762"/>
      <c r="R740" s="762"/>
      <c r="S740" s="762"/>
      <c r="T740" s="762"/>
      <c r="U740" s="762"/>
      <c r="V740" s="762"/>
      <c r="W740" s="762"/>
      <c r="X740" s="762"/>
      <c r="Y740" s="762"/>
      <c r="Z740" s="762"/>
      <c r="AA740" s="762"/>
      <c r="AB740" s="762"/>
      <c r="AC740" s="762"/>
      <c r="AD740" s="762"/>
      <c r="AE740" s="762"/>
      <c r="AF740" s="762"/>
      <c r="AG740" s="762"/>
      <c r="AH740" s="762"/>
      <c r="AI740" s="762"/>
      <c r="AJ740" s="762"/>
      <c r="AK740" s="762"/>
      <c r="AL740" s="762"/>
      <c r="AM740" s="762"/>
      <c r="AN740" s="823"/>
    </row>
    <row r="741" spans="1:40" ht="15.75" customHeight="1">
      <c r="A741" s="762"/>
      <c r="B741" s="764"/>
      <c r="C741" s="826"/>
      <c r="D741" s="826"/>
      <c r="E741" s="826"/>
      <c r="F741" s="826"/>
      <c r="G741" s="826"/>
      <c r="H741" s="762"/>
      <c r="I741" s="762"/>
      <c r="J741" s="762"/>
      <c r="K741" s="762"/>
      <c r="L741" s="762"/>
      <c r="M741" s="762"/>
      <c r="N741" s="762"/>
      <c r="O741" s="762"/>
      <c r="P741" s="762"/>
      <c r="Q741" s="762"/>
      <c r="R741" s="762"/>
      <c r="S741" s="762"/>
      <c r="T741" s="762"/>
      <c r="U741" s="762"/>
      <c r="V741" s="762"/>
      <c r="W741" s="762"/>
      <c r="X741" s="762"/>
      <c r="Y741" s="762"/>
      <c r="Z741" s="762"/>
      <c r="AA741" s="762"/>
      <c r="AB741" s="762"/>
      <c r="AC741" s="762"/>
      <c r="AD741" s="762"/>
      <c r="AE741" s="762"/>
      <c r="AF741" s="762"/>
      <c r="AG741" s="762"/>
      <c r="AH741" s="762"/>
      <c r="AI741" s="762"/>
      <c r="AJ741" s="762"/>
      <c r="AK741" s="762"/>
      <c r="AL741" s="762"/>
      <c r="AM741" s="762"/>
      <c r="AN741" s="823"/>
    </row>
    <row r="742" spans="1:40" ht="15.75" customHeight="1">
      <c r="A742" s="762"/>
      <c r="B742" s="764"/>
      <c r="C742" s="826"/>
      <c r="D742" s="826"/>
      <c r="E742" s="826"/>
      <c r="F742" s="826"/>
      <c r="G742" s="826"/>
      <c r="H742" s="762"/>
      <c r="I742" s="762"/>
      <c r="J742" s="762"/>
      <c r="K742" s="762"/>
      <c r="L742" s="762"/>
      <c r="M742" s="762"/>
      <c r="N742" s="762"/>
      <c r="O742" s="762"/>
      <c r="P742" s="762"/>
      <c r="Q742" s="762"/>
      <c r="R742" s="762"/>
      <c r="S742" s="762"/>
      <c r="T742" s="762"/>
      <c r="U742" s="762"/>
      <c r="V742" s="762"/>
      <c r="W742" s="762"/>
      <c r="X742" s="762"/>
      <c r="Y742" s="762"/>
      <c r="Z742" s="762"/>
      <c r="AA742" s="762"/>
      <c r="AB742" s="762"/>
      <c r="AC742" s="762"/>
      <c r="AD742" s="762"/>
      <c r="AE742" s="762"/>
      <c r="AF742" s="762"/>
      <c r="AG742" s="762"/>
      <c r="AH742" s="762"/>
      <c r="AI742" s="762"/>
      <c r="AJ742" s="762"/>
      <c r="AK742" s="762"/>
      <c r="AL742" s="762"/>
      <c r="AM742" s="762"/>
      <c r="AN742" s="823"/>
    </row>
    <row r="743" spans="1:40" ht="15.75" customHeight="1">
      <c r="A743" s="762"/>
      <c r="B743" s="764"/>
      <c r="C743" s="826"/>
      <c r="D743" s="826"/>
      <c r="E743" s="826"/>
      <c r="F743" s="826"/>
      <c r="G743" s="826"/>
      <c r="H743" s="762"/>
      <c r="I743" s="762"/>
      <c r="J743" s="762"/>
      <c r="K743" s="762"/>
      <c r="L743" s="762"/>
      <c r="M743" s="762"/>
      <c r="N743" s="762"/>
      <c r="O743" s="762"/>
      <c r="P743" s="762"/>
      <c r="Q743" s="762"/>
      <c r="R743" s="762"/>
      <c r="S743" s="762"/>
      <c r="T743" s="762"/>
      <c r="U743" s="762"/>
      <c r="V743" s="762"/>
      <c r="W743" s="762"/>
      <c r="X743" s="762"/>
      <c r="Y743" s="762"/>
      <c r="Z743" s="762"/>
      <c r="AA743" s="762"/>
      <c r="AB743" s="762"/>
      <c r="AC743" s="762"/>
      <c r="AD743" s="762"/>
      <c r="AE743" s="762"/>
      <c r="AF743" s="762"/>
      <c r="AG743" s="762"/>
      <c r="AH743" s="762"/>
      <c r="AI743" s="762"/>
      <c r="AJ743" s="762"/>
      <c r="AK743" s="762"/>
      <c r="AL743" s="762"/>
      <c r="AM743" s="762"/>
      <c r="AN743" s="823"/>
    </row>
    <row r="744" spans="1:40" ht="15.75" customHeight="1">
      <c r="A744" s="762"/>
      <c r="B744" s="764"/>
      <c r="C744" s="826"/>
      <c r="D744" s="826"/>
      <c r="E744" s="826"/>
      <c r="F744" s="826"/>
      <c r="G744" s="826"/>
      <c r="H744" s="762"/>
      <c r="I744" s="762"/>
      <c r="J744" s="762"/>
      <c r="K744" s="762"/>
      <c r="L744" s="762"/>
      <c r="M744" s="762"/>
      <c r="N744" s="762"/>
      <c r="O744" s="762"/>
      <c r="P744" s="762"/>
      <c r="Q744" s="762"/>
      <c r="R744" s="762"/>
      <c r="S744" s="762"/>
      <c r="T744" s="762"/>
      <c r="U744" s="762"/>
      <c r="V744" s="762"/>
      <c r="W744" s="762"/>
      <c r="X744" s="762"/>
      <c r="Y744" s="762"/>
      <c r="Z744" s="762"/>
      <c r="AA744" s="762"/>
      <c r="AB744" s="762"/>
      <c r="AC744" s="762"/>
      <c r="AD744" s="762"/>
      <c r="AE744" s="762"/>
      <c r="AF744" s="762"/>
      <c r="AG744" s="762"/>
      <c r="AH744" s="762"/>
      <c r="AI744" s="762"/>
      <c r="AJ744" s="762"/>
      <c r="AK744" s="762"/>
      <c r="AL744" s="762"/>
      <c r="AM744" s="762"/>
      <c r="AN744" s="823"/>
    </row>
    <row r="745" spans="1:40" ht="15.75" customHeight="1">
      <c r="A745" s="762"/>
      <c r="B745" s="764"/>
      <c r="C745" s="826"/>
      <c r="D745" s="826"/>
      <c r="E745" s="826"/>
      <c r="F745" s="826"/>
      <c r="G745" s="826"/>
      <c r="H745" s="762"/>
      <c r="I745" s="762"/>
      <c r="J745" s="762"/>
      <c r="K745" s="762"/>
      <c r="L745" s="762"/>
      <c r="M745" s="762"/>
      <c r="N745" s="762"/>
      <c r="O745" s="762"/>
      <c r="P745" s="762"/>
      <c r="Q745" s="762"/>
      <c r="R745" s="762"/>
      <c r="S745" s="762"/>
      <c r="T745" s="762"/>
      <c r="U745" s="762"/>
      <c r="V745" s="762"/>
      <c r="W745" s="762"/>
      <c r="X745" s="762"/>
      <c r="Y745" s="762"/>
      <c r="Z745" s="762"/>
      <c r="AA745" s="762"/>
      <c r="AB745" s="762"/>
      <c r="AC745" s="762"/>
      <c r="AD745" s="762"/>
      <c r="AE745" s="762"/>
      <c r="AF745" s="762"/>
      <c r="AG745" s="762"/>
      <c r="AH745" s="762"/>
      <c r="AI745" s="762"/>
      <c r="AJ745" s="762"/>
      <c r="AK745" s="762"/>
      <c r="AL745" s="762"/>
      <c r="AM745" s="762"/>
      <c r="AN745" s="823"/>
    </row>
    <row r="746" spans="1:40" ht="15.75" customHeight="1">
      <c r="A746" s="762"/>
      <c r="B746" s="764"/>
      <c r="C746" s="826"/>
      <c r="D746" s="826"/>
      <c r="E746" s="826"/>
      <c r="F746" s="826"/>
      <c r="G746" s="826"/>
      <c r="H746" s="762"/>
      <c r="I746" s="762"/>
      <c r="J746" s="762"/>
      <c r="K746" s="762"/>
      <c r="L746" s="762"/>
      <c r="M746" s="762"/>
      <c r="N746" s="762"/>
      <c r="O746" s="762"/>
      <c r="P746" s="762"/>
      <c r="Q746" s="762"/>
      <c r="R746" s="762"/>
      <c r="S746" s="762"/>
      <c r="T746" s="762"/>
      <c r="U746" s="762"/>
      <c r="V746" s="762"/>
      <c r="W746" s="762"/>
      <c r="X746" s="762"/>
      <c r="Y746" s="762"/>
      <c r="Z746" s="762"/>
      <c r="AA746" s="762"/>
      <c r="AB746" s="762"/>
      <c r="AC746" s="762"/>
      <c r="AD746" s="762"/>
      <c r="AE746" s="762"/>
      <c r="AF746" s="762"/>
      <c r="AG746" s="762"/>
      <c r="AH746" s="762"/>
      <c r="AI746" s="762"/>
      <c r="AJ746" s="762"/>
      <c r="AK746" s="762"/>
      <c r="AL746" s="762"/>
      <c r="AM746" s="762"/>
      <c r="AN746" s="823"/>
    </row>
    <row r="747" spans="1:40" ht="15.75" customHeight="1">
      <c r="A747" s="762"/>
      <c r="B747" s="764"/>
      <c r="C747" s="826"/>
      <c r="D747" s="826"/>
      <c r="E747" s="826"/>
      <c r="F747" s="826"/>
      <c r="G747" s="826"/>
      <c r="H747" s="762"/>
      <c r="I747" s="762"/>
      <c r="J747" s="762"/>
      <c r="K747" s="762"/>
      <c r="L747" s="762"/>
      <c r="M747" s="762"/>
      <c r="N747" s="762"/>
      <c r="O747" s="762"/>
      <c r="P747" s="762"/>
      <c r="Q747" s="762"/>
      <c r="R747" s="762"/>
      <c r="S747" s="762"/>
      <c r="T747" s="762"/>
      <c r="U747" s="762"/>
      <c r="V747" s="762"/>
      <c r="W747" s="762"/>
      <c r="X747" s="762"/>
      <c r="Y747" s="762"/>
      <c r="Z747" s="762"/>
      <c r="AA747" s="762"/>
      <c r="AB747" s="762"/>
      <c r="AC747" s="762"/>
      <c r="AD747" s="762"/>
      <c r="AE747" s="762"/>
      <c r="AF747" s="762"/>
      <c r="AG747" s="762"/>
      <c r="AH747" s="762"/>
      <c r="AI747" s="762"/>
      <c r="AJ747" s="762"/>
      <c r="AK747" s="762"/>
      <c r="AL747" s="762"/>
      <c r="AM747" s="762"/>
      <c r="AN747" s="823"/>
    </row>
    <row r="748" spans="1:40" ht="15.75" customHeight="1">
      <c r="A748" s="762"/>
      <c r="B748" s="764"/>
      <c r="C748" s="826"/>
      <c r="D748" s="826"/>
      <c r="E748" s="826"/>
      <c r="F748" s="826"/>
      <c r="G748" s="826"/>
      <c r="H748" s="762"/>
      <c r="I748" s="762"/>
      <c r="J748" s="762"/>
      <c r="K748" s="762"/>
      <c r="L748" s="762"/>
      <c r="M748" s="762"/>
      <c r="N748" s="762"/>
      <c r="O748" s="762"/>
      <c r="P748" s="762"/>
      <c r="Q748" s="762"/>
      <c r="R748" s="762"/>
      <c r="S748" s="762"/>
      <c r="T748" s="762"/>
      <c r="U748" s="762"/>
      <c r="V748" s="762"/>
      <c r="W748" s="762"/>
      <c r="X748" s="762"/>
      <c r="Y748" s="762"/>
      <c r="Z748" s="762"/>
      <c r="AA748" s="762"/>
      <c r="AB748" s="762"/>
      <c r="AC748" s="762"/>
      <c r="AD748" s="762"/>
      <c r="AE748" s="762"/>
      <c r="AF748" s="762"/>
      <c r="AG748" s="762"/>
      <c r="AH748" s="762"/>
      <c r="AI748" s="762"/>
      <c r="AJ748" s="762"/>
      <c r="AK748" s="762"/>
      <c r="AL748" s="762"/>
      <c r="AM748" s="762"/>
      <c r="AN748" s="823"/>
    </row>
    <row r="749" spans="1:40" ht="15.75" customHeight="1">
      <c r="A749" s="762"/>
      <c r="B749" s="764"/>
      <c r="C749" s="826"/>
      <c r="D749" s="826"/>
      <c r="E749" s="826"/>
      <c r="F749" s="826"/>
      <c r="G749" s="826"/>
      <c r="H749" s="762"/>
      <c r="I749" s="762"/>
      <c r="J749" s="762"/>
      <c r="K749" s="762"/>
      <c r="L749" s="762"/>
      <c r="M749" s="762"/>
      <c r="N749" s="762"/>
      <c r="O749" s="762"/>
      <c r="P749" s="762"/>
      <c r="Q749" s="762"/>
      <c r="R749" s="762"/>
      <c r="S749" s="762"/>
      <c r="T749" s="762"/>
      <c r="U749" s="762"/>
      <c r="V749" s="762"/>
      <c r="W749" s="762"/>
      <c r="X749" s="762"/>
      <c r="Y749" s="762"/>
      <c r="Z749" s="762"/>
      <c r="AA749" s="762"/>
      <c r="AB749" s="762"/>
      <c r="AC749" s="762"/>
      <c r="AD749" s="762"/>
      <c r="AE749" s="762"/>
      <c r="AF749" s="762"/>
      <c r="AG749" s="762"/>
      <c r="AH749" s="762"/>
      <c r="AI749" s="762"/>
      <c r="AJ749" s="762"/>
      <c r="AK749" s="762"/>
      <c r="AL749" s="762"/>
      <c r="AM749" s="762"/>
      <c r="AN749" s="823"/>
    </row>
    <row r="750" spans="1:40" ht="15.75" customHeight="1">
      <c r="A750" s="762"/>
      <c r="B750" s="764"/>
      <c r="C750" s="826"/>
      <c r="D750" s="826"/>
      <c r="E750" s="826"/>
      <c r="F750" s="826"/>
      <c r="G750" s="826"/>
      <c r="H750" s="762"/>
      <c r="I750" s="762"/>
      <c r="J750" s="762"/>
      <c r="K750" s="762"/>
      <c r="L750" s="762"/>
      <c r="M750" s="762"/>
      <c r="N750" s="762"/>
      <c r="O750" s="762"/>
      <c r="P750" s="762"/>
      <c r="Q750" s="762"/>
      <c r="R750" s="762"/>
      <c r="S750" s="762"/>
      <c r="T750" s="762"/>
      <c r="U750" s="762"/>
      <c r="V750" s="762"/>
      <c r="W750" s="762"/>
      <c r="X750" s="762"/>
      <c r="Y750" s="762"/>
      <c r="Z750" s="762"/>
      <c r="AA750" s="762"/>
      <c r="AB750" s="762"/>
      <c r="AC750" s="762"/>
      <c r="AD750" s="762"/>
      <c r="AE750" s="762"/>
      <c r="AF750" s="762"/>
      <c r="AG750" s="762"/>
      <c r="AH750" s="762"/>
      <c r="AI750" s="762"/>
      <c r="AJ750" s="762"/>
      <c r="AK750" s="762"/>
      <c r="AL750" s="762"/>
      <c r="AM750" s="762"/>
      <c r="AN750" s="823"/>
    </row>
    <row r="751" spans="1:40" ht="15.75" customHeight="1">
      <c r="A751" s="762"/>
      <c r="B751" s="764"/>
      <c r="C751" s="826"/>
      <c r="D751" s="826"/>
      <c r="E751" s="826"/>
      <c r="F751" s="826"/>
      <c r="G751" s="826"/>
      <c r="H751" s="762"/>
      <c r="I751" s="762"/>
      <c r="J751" s="762"/>
      <c r="K751" s="762"/>
      <c r="L751" s="762"/>
      <c r="M751" s="762"/>
      <c r="N751" s="762"/>
      <c r="O751" s="762"/>
      <c r="P751" s="762"/>
      <c r="Q751" s="762"/>
      <c r="R751" s="762"/>
      <c r="S751" s="762"/>
      <c r="T751" s="762"/>
      <c r="U751" s="762"/>
      <c r="V751" s="762"/>
      <c r="W751" s="762"/>
      <c r="X751" s="762"/>
      <c r="Y751" s="762"/>
      <c r="Z751" s="762"/>
      <c r="AA751" s="762"/>
      <c r="AB751" s="762"/>
      <c r="AC751" s="762"/>
      <c r="AD751" s="762"/>
      <c r="AE751" s="762"/>
      <c r="AF751" s="762"/>
      <c r="AG751" s="762"/>
      <c r="AH751" s="762"/>
      <c r="AI751" s="762"/>
      <c r="AJ751" s="762"/>
      <c r="AK751" s="762"/>
      <c r="AL751" s="762"/>
      <c r="AM751" s="762"/>
      <c r="AN751" s="823"/>
    </row>
    <row r="752" spans="1:40" ht="15.75" customHeight="1">
      <c r="A752" s="762"/>
      <c r="B752" s="764"/>
      <c r="C752" s="826"/>
      <c r="D752" s="826"/>
      <c r="E752" s="826"/>
      <c r="F752" s="826"/>
      <c r="G752" s="826"/>
      <c r="H752" s="762"/>
      <c r="I752" s="762"/>
      <c r="J752" s="762"/>
      <c r="K752" s="762"/>
      <c r="L752" s="762"/>
      <c r="M752" s="762"/>
      <c r="N752" s="762"/>
      <c r="O752" s="762"/>
      <c r="P752" s="762"/>
      <c r="Q752" s="762"/>
      <c r="R752" s="762"/>
      <c r="S752" s="762"/>
      <c r="T752" s="762"/>
      <c r="U752" s="762"/>
      <c r="V752" s="762"/>
      <c r="W752" s="762"/>
      <c r="X752" s="762"/>
      <c r="Y752" s="762"/>
      <c r="Z752" s="762"/>
      <c r="AA752" s="762"/>
      <c r="AB752" s="762"/>
      <c r="AC752" s="762"/>
      <c r="AD752" s="762"/>
      <c r="AE752" s="762"/>
      <c r="AF752" s="762"/>
      <c r="AG752" s="762"/>
      <c r="AH752" s="762"/>
      <c r="AI752" s="762"/>
      <c r="AJ752" s="762"/>
      <c r="AK752" s="762"/>
      <c r="AL752" s="762"/>
      <c r="AM752" s="762"/>
      <c r="AN752" s="823"/>
    </row>
    <row r="753" spans="1:40" ht="15.75" customHeight="1">
      <c r="A753" s="762"/>
      <c r="B753" s="764"/>
      <c r="C753" s="826"/>
      <c r="D753" s="826"/>
      <c r="E753" s="826"/>
      <c r="F753" s="826"/>
      <c r="G753" s="826"/>
      <c r="H753" s="762"/>
      <c r="I753" s="762"/>
      <c r="J753" s="762"/>
      <c r="K753" s="762"/>
      <c r="L753" s="762"/>
      <c r="M753" s="762"/>
      <c r="N753" s="762"/>
      <c r="O753" s="762"/>
      <c r="P753" s="762"/>
      <c r="Q753" s="762"/>
      <c r="R753" s="762"/>
      <c r="S753" s="762"/>
      <c r="T753" s="762"/>
      <c r="U753" s="762"/>
      <c r="V753" s="762"/>
      <c r="W753" s="762"/>
      <c r="X753" s="762"/>
      <c r="Y753" s="762"/>
      <c r="Z753" s="762"/>
      <c r="AA753" s="762"/>
      <c r="AB753" s="762"/>
      <c r="AC753" s="762"/>
      <c r="AD753" s="762"/>
      <c r="AE753" s="762"/>
      <c r="AF753" s="762"/>
      <c r="AG753" s="762"/>
      <c r="AH753" s="762"/>
      <c r="AI753" s="762"/>
      <c r="AJ753" s="762"/>
      <c r="AK753" s="762"/>
      <c r="AL753" s="762"/>
      <c r="AM753" s="762"/>
      <c r="AN753" s="823"/>
    </row>
    <row r="754" spans="1:40" ht="15.75" customHeight="1">
      <c r="A754" s="762"/>
      <c r="B754" s="764"/>
      <c r="C754" s="826"/>
      <c r="D754" s="826"/>
      <c r="E754" s="826"/>
      <c r="F754" s="826"/>
      <c r="G754" s="826"/>
      <c r="H754" s="762"/>
      <c r="I754" s="762"/>
      <c r="J754" s="762"/>
      <c r="K754" s="762"/>
      <c r="L754" s="762"/>
      <c r="M754" s="762"/>
      <c r="N754" s="762"/>
      <c r="O754" s="762"/>
      <c r="P754" s="762"/>
      <c r="Q754" s="762"/>
      <c r="R754" s="762"/>
      <c r="S754" s="762"/>
      <c r="T754" s="762"/>
      <c r="U754" s="762"/>
      <c r="V754" s="762"/>
      <c r="W754" s="762"/>
      <c r="X754" s="762"/>
      <c r="Y754" s="762"/>
      <c r="Z754" s="762"/>
      <c r="AA754" s="762"/>
      <c r="AB754" s="762"/>
      <c r="AC754" s="762"/>
      <c r="AD754" s="762"/>
      <c r="AE754" s="762"/>
      <c r="AF754" s="762"/>
      <c r="AG754" s="762"/>
      <c r="AH754" s="762"/>
      <c r="AI754" s="762"/>
      <c r="AJ754" s="762"/>
      <c r="AK754" s="762"/>
      <c r="AL754" s="762"/>
      <c r="AM754" s="762"/>
      <c r="AN754" s="823"/>
    </row>
    <row r="755" spans="1:40" ht="15.75" customHeight="1">
      <c r="A755" s="762"/>
      <c r="B755" s="764"/>
      <c r="C755" s="826"/>
      <c r="D755" s="826"/>
      <c r="E755" s="826"/>
      <c r="F755" s="826"/>
      <c r="G755" s="826"/>
      <c r="H755" s="762"/>
      <c r="I755" s="762"/>
      <c r="J755" s="762"/>
      <c r="K755" s="762"/>
      <c r="L755" s="762"/>
      <c r="M755" s="762"/>
      <c r="N755" s="762"/>
      <c r="O755" s="762"/>
      <c r="P755" s="762"/>
      <c r="Q755" s="762"/>
      <c r="R755" s="762"/>
      <c r="S755" s="762"/>
      <c r="T755" s="762"/>
      <c r="U755" s="762"/>
      <c r="V755" s="762"/>
      <c r="W755" s="762"/>
      <c r="X755" s="762"/>
      <c r="Y755" s="762"/>
      <c r="Z755" s="762"/>
      <c r="AA755" s="762"/>
      <c r="AB755" s="762"/>
      <c r="AC755" s="762"/>
      <c r="AD755" s="762"/>
      <c r="AE755" s="762"/>
      <c r="AF755" s="762"/>
      <c r="AG755" s="762"/>
      <c r="AH755" s="762"/>
      <c r="AI755" s="762"/>
      <c r="AJ755" s="762"/>
      <c r="AK755" s="762"/>
      <c r="AL755" s="762"/>
      <c r="AM755" s="762"/>
      <c r="AN755" s="823"/>
    </row>
    <row r="756" spans="1:40" ht="15.75" customHeight="1">
      <c r="A756" s="762"/>
      <c r="B756" s="764"/>
      <c r="C756" s="826"/>
      <c r="D756" s="826"/>
      <c r="E756" s="826"/>
      <c r="F756" s="826"/>
      <c r="G756" s="826"/>
      <c r="H756" s="762"/>
      <c r="I756" s="762"/>
      <c r="J756" s="762"/>
      <c r="K756" s="762"/>
      <c r="L756" s="762"/>
      <c r="M756" s="762"/>
      <c r="N756" s="762"/>
      <c r="O756" s="762"/>
      <c r="P756" s="762"/>
      <c r="Q756" s="762"/>
      <c r="R756" s="762"/>
      <c r="S756" s="762"/>
      <c r="T756" s="762"/>
      <c r="U756" s="762"/>
      <c r="V756" s="762"/>
      <c r="W756" s="762"/>
      <c r="X756" s="762"/>
      <c r="Y756" s="762"/>
      <c r="Z756" s="762"/>
      <c r="AA756" s="762"/>
      <c r="AB756" s="762"/>
      <c r="AC756" s="762"/>
      <c r="AD756" s="762"/>
      <c r="AE756" s="762"/>
      <c r="AF756" s="762"/>
      <c r="AG756" s="762"/>
      <c r="AH756" s="762"/>
      <c r="AI756" s="762"/>
      <c r="AJ756" s="762"/>
      <c r="AK756" s="762"/>
      <c r="AL756" s="762"/>
      <c r="AM756" s="762"/>
      <c r="AN756" s="823"/>
    </row>
    <row r="757" spans="1:40" ht="15.75" customHeight="1">
      <c r="A757" s="762"/>
      <c r="B757" s="764"/>
      <c r="C757" s="826"/>
      <c r="D757" s="826"/>
      <c r="E757" s="826"/>
      <c r="F757" s="826"/>
      <c r="G757" s="826"/>
      <c r="H757" s="762"/>
      <c r="I757" s="762"/>
      <c r="J757" s="762"/>
      <c r="K757" s="762"/>
      <c r="L757" s="762"/>
      <c r="M757" s="762"/>
      <c r="N757" s="762"/>
      <c r="O757" s="762"/>
      <c r="P757" s="762"/>
      <c r="Q757" s="762"/>
      <c r="R757" s="762"/>
      <c r="S757" s="762"/>
      <c r="T757" s="762"/>
      <c r="U757" s="762"/>
      <c r="V757" s="762"/>
      <c r="W757" s="762"/>
      <c r="X757" s="762"/>
      <c r="Y757" s="762"/>
      <c r="Z757" s="762"/>
      <c r="AA757" s="762"/>
      <c r="AB757" s="762"/>
      <c r="AC757" s="762"/>
      <c r="AD757" s="762"/>
      <c r="AE757" s="762"/>
      <c r="AF757" s="762"/>
      <c r="AG757" s="762"/>
      <c r="AH757" s="762"/>
      <c r="AI757" s="762"/>
      <c r="AJ757" s="762"/>
      <c r="AK757" s="762"/>
      <c r="AL757" s="762"/>
      <c r="AM757" s="762"/>
      <c r="AN757" s="823"/>
    </row>
    <row r="758" spans="1:40" ht="15.75" customHeight="1">
      <c r="A758" s="762"/>
      <c r="B758" s="764"/>
      <c r="C758" s="826"/>
      <c r="D758" s="826"/>
      <c r="E758" s="826"/>
      <c r="F758" s="826"/>
      <c r="G758" s="826"/>
      <c r="H758" s="762"/>
      <c r="I758" s="762"/>
      <c r="J758" s="762"/>
      <c r="K758" s="762"/>
      <c r="L758" s="762"/>
      <c r="M758" s="762"/>
      <c r="N758" s="762"/>
      <c r="O758" s="762"/>
      <c r="P758" s="762"/>
      <c r="Q758" s="762"/>
      <c r="R758" s="762"/>
      <c r="S758" s="762"/>
      <c r="T758" s="762"/>
      <c r="U758" s="762"/>
      <c r="V758" s="762"/>
      <c r="W758" s="762"/>
      <c r="X758" s="762"/>
      <c r="Y758" s="762"/>
      <c r="Z758" s="762"/>
      <c r="AA758" s="762"/>
      <c r="AB758" s="762"/>
      <c r="AC758" s="762"/>
      <c r="AD758" s="762"/>
      <c r="AE758" s="762"/>
      <c r="AF758" s="762"/>
      <c r="AG758" s="762"/>
      <c r="AH758" s="762"/>
      <c r="AI758" s="762"/>
      <c r="AJ758" s="762"/>
      <c r="AK758" s="762"/>
      <c r="AL758" s="762"/>
      <c r="AM758" s="762"/>
      <c r="AN758" s="823"/>
    </row>
    <row r="759" spans="1:40" ht="15.75" customHeight="1">
      <c r="A759" s="762"/>
      <c r="B759" s="764"/>
      <c r="C759" s="826"/>
      <c r="D759" s="826"/>
      <c r="E759" s="826"/>
      <c r="F759" s="826"/>
      <c r="G759" s="826"/>
      <c r="H759" s="762"/>
      <c r="I759" s="762"/>
      <c r="J759" s="762"/>
      <c r="K759" s="762"/>
      <c r="L759" s="762"/>
      <c r="M759" s="762"/>
      <c r="N759" s="762"/>
      <c r="O759" s="762"/>
      <c r="P759" s="762"/>
      <c r="Q759" s="762"/>
      <c r="R759" s="762"/>
      <c r="S759" s="762"/>
      <c r="T759" s="762"/>
      <c r="U759" s="762"/>
      <c r="V759" s="762"/>
      <c r="W759" s="762"/>
      <c r="X759" s="762"/>
      <c r="Y759" s="762"/>
      <c r="Z759" s="762"/>
      <c r="AA759" s="762"/>
      <c r="AB759" s="762"/>
      <c r="AC759" s="762"/>
      <c r="AD759" s="762"/>
      <c r="AE759" s="762"/>
      <c r="AF759" s="762"/>
      <c r="AG759" s="762"/>
      <c r="AH759" s="762"/>
      <c r="AI759" s="762"/>
      <c r="AJ759" s="762"/>
      <c r="AK759" s="762"/>
      <c r="AL759" s="762"/>
      <c r="AM759" s="762"/>
      <c r="AN759" s="823"/>
    </row>
    <row r="760" spans="1:40" ht="15.75" customHeight="1">
      <c r="A760" s="762"/>
      <c r="B760" s="764"/>
      <c r="C760" s="826"/>
      <c r="D760" s="826"/>
      <c r="E760" s="826"/>
      <c r="F760" s="826"/>
      <c r="G760" s="826"/>
      <c r="H760" s="762"/>
      <c r="I760" s="762"/>
      <c r="J760" s="762"/>
      <c r="K760" s="762"/>
      <c r="L760" s="762"/>
      <c r="M760" s="762"/>
      <c r="N760" s="762"/>
      <c r="O760" s="762"/>
      <c r="P760" s="762"/>
      <c r="Q760" s="762"/>
      <c r="R760" s="762"/>
      <c r="S760" s="762"/>
      <c r="T760" s="762"/>
      <c r="U760" s="762"/>
      <c r="V760" s="762"/>
      <c r="W760" s="762"/>
      <c r="X760" s="762"/>
      <c r="Y760" s="762"/>
      <c r="Z760" s="762"/>
      <c r="AA760" s="762"/>
      <c r="AB760" s="762"/>
      <c r="AC760" s="762"/>
      <c r="AD760" s="762"/>
      <c r="AE760" s="762"/>
      <c r="AF760" s="762"/>
      <c r="AG760" s="762"/>
      <c r="AH760" s="762"/>
      <c r="AI760" s="762"/>
      <c r="AJ760" s="762"/>
      <c r="AK760" s="762"/>
      <c r="AL760" s="762"/>
      <c r="AM760" s="762"/>
      <c r="AN760" s="823"/>
    </row>
    <row r="761" spans="1:40" ht="15.75" customHeight="1">
      <c r="A761" s="762"/>
      <c r="B761" s="764"/>
      <c r="C761" s="826"/>
      <c r="D761" s="826"/>
      <c r="E761" s="826"/>
      <c r="F761" s="826"/>
      <c r="G761" s="826"/>
      <c r="H761" s="762"/>
      <c r="I761" s="762"/>
      <c r="J761" s="762"/>
      <c r="K761" s="762"/>
      <c r="L761" s="762"/>
      <c r="M761" s="762"/>
      <c r="N761" s="762"/>
      <c r="O761" s="762"/>
      <c r="P761" s="762"/>
      <c r="Q761" s="762"/>
      <c r="R761" s="762"/>
      <c r="S761" s="762"/>
      <c r="T761" s="762"/>
      <c r="U761" s="762"/>
      <c r="V761" s="762"/>
      <c r="W761" s="762"/>
      <c r="X761" s="762"/>
      <c r="Y761" s="762"/>
      <c r="Z761" s="762"/>
      <c r="AA761" s="762"/>
      <c r="AB761" s="762"/>
      <c r="AC761" s="762"/>
      <c r="AD761" s="762"/>
      <c r="AE761" s="762"/>
      <c r="AF761" s="762"/>
      <c r="AG761" s="762"/>
      <c r="AH761" s="762"/>
      <c r="AI761" s="762"/>
      <c r="AJ761" s="762"/>
      <c r="AK761" s="762"/>
      <c r="AL761" s="762"/>
      <c r="AM761" s="762"/>
      <c r="AN761" s="823"/>
    </row>
    <row r="762" spans="1:40" ht="15.75" customHeight="1">
      <c r="A762" s="762"/>
      <c r="B762" s="764"/>
      <c r="C762" s="826"/>
      <c r="D762" s="826"/>
      <c r="E762" s="826"/>
      <c r="F762" s="826"/>
      <c r="G762" s="826"/>
      <c r="H762" s="762"/>
      <c r="I762" s="762"/>
      <c r="J762" s="762"/>
      <c r="K762" s="762"/>
      <c r="L762" s="762"/>
      <c r="M762" s="762"/>
      <c r="N762" s="762"/>
      <c r="O762" s="762"/>
      <c r="P762" s="762"/>
      <c r="Q762" s="762"/>
      <c r="R762" s="762"/>
      <c r="S762" s="762"/>
      <c r="T762" s="762"/>
      <c r="U762" s="762"/>
      <c r="V762" s="762"/>
      <c r="W762" s="762"/>
      <c r="X762" s="762"/>
      <c r="Y762" s="762"/>
      <c r="Z762" s="762"/>
      <c r="AA762" s="762"/>
      <c r="AB762" s="762"/>
      <c r="AC762" s="762"/>
      <c r="AD762" s="762"/>
      <c r="AE762" s="762"/>
      <c r="AF762" s="762"/>
      <c r="AG762" s="762"/>
      <c r="AH762" s="762"/>
      <c r="AI762" s="762"/>
      <c r="AJ762" s="762"/>
      <c r="AK762" s="762"/>
      <c r="AL762" s="762"/>
      <c r="AM762" s="762"/>
      <c r="AN762" s="823"/>
    </row>
    <row r="763" spans="1:40" ht="15.75" customHeight="1">
      <c r="A763" s="762"/>
      <c r="B763" s="764"/>
      <c r="C763" s="826"/>
      <c r="D763" s="826"/>
      <c r="E763" s="826"/>
      <c r="F763" s="826"/>
      <c r="G763" s="826"/>
      <c r="H763" s="762"/>
      <c r="I763" s="762"/>
      <c r="J763" s="762"/>
      <c r="K763" s="762"/>
      <c r="L763" s="762"/>
      <c r="M763" s="762"/>
      <c r="N763" s="762"/>
      <c r="O763" s="762"/>
      <c r="P763" s="762"/>
      <c r="Q763" s="762"/>
      <c r="R763" s="762"/>
      <c r="S763" s="762"/>
      <c r="T763" s="762"/>
      <c r="U763" s="762"/>
      <c r="V763" s="762"/>
      <c r="W763" s="762"/>
      <c r="X763" s="762"/>
      <c r="Y763" s="762"/>
      <c r="Z763" s="762"/>
      <c r="AA763" s="762"/>
      <c r="AB763" s="762"/>
      <c r="AC763" s="762"/>
      <c r="AD763" s="762"/>
      <c r="AE763" s="762"/>
      <c r="AF763" s="762"/>
      <c r="AG763" s="762"/>
      <c r="AH763" s="762"/>
      <c r="AI763" s="762"/>
      <c r="AJ763" s="762"/>
      <c r="AK763" s="762"/>
      <c r="AL763" s="762"/>
      <c r="AM763" s="762"/>
      <c r="AN763" s="823"/>
    </row>
    <row r="764" spans="1:40" ht="15.75" customHeight="1">
      <c r="A764" s="762"/>
      <c r="B764" s="764"/>
      <c r="C764" s="826"/>
      <c r="D764" s="826"/>
      <c r="E764" s="826"/>
      <c r="F764" s="826"/>
      <c r="G764" s="826"/>
      <c r="H764" s="762"/>
      <c r="I764" s="762"/>
      <c r="J764" s="762"/>
      <c r="K764" s="762"/>
      <c r="L764" s="762"/>
      <c r="M764" s="762"/>
      <c r="N764" s="762"/>
      <c r="O764" s="762"/>
      <c r="P764" s="762"/>
      <c r="Q764" s="762"/>
      <c r="R764" s="762"/>
      <c r="S764" s="762"/>
      <c r="T764" s="762"/>
      <c r="U764" s="762"/>
      <c r="V764" s="762"/>
      <c r="W764" s="762"/>
      <c r="X764" s="762"/>
      <c r="Y764" s="762"/>
      <c r="Z764" s="762"/>
      <c r="AA764" s="762"/>
      <c r="AB764" s="762"/>
      <c r="AC764" s="762"/>
      <c r="AD764" s="762"/>
      <c r="AE764" s="762"/>
      <c r="AF764" s="762"/>
      <c r="AG764" s="762"/>
      <c r="AH764" s="762"/>
      <c r="AI764" s="762"/>
      <c r="AJ764" s="762"/>
      <c r="AK764" s="762"/>
      <c r="AL764" s="762"/>
      <c r="AM764" s="762"/>
      <c r="AN764" s="823"/>
    </row>
    <row r="765" spans="1:40" ht="15.75" customHeight="1">
      <c r="A765" s="762"/>
      <c r="B765" s="764"/>
      <c r="C765" s="826"/>
      <c r="D765" s="826"/>
      <c r="E765" s="826"/>
      <c r="F765" s="826"/>
      <c r="G765" s="826"/>
      <c r="H765" s="762"/>
      <c r="I765" s="762"/>
      <c r="J765" s="762"/>
      <c r="K765" s="762"/>
      <c r="L765" s="762"/>
      <c r="M765" s="762"/>
      <c r="N765" s="762"/>
      <c r="O765" s="762"/>
      <c r="P765" s="762"/>
      <c r="Q765" s="762"/>
      <c r="R765" s="762"/>
      <c r="S765" s="762"/>
      <c r="T765" s="762"/>
      <c r="U765" s="762"/>
      <c r="V765" s="762"/>
      <c r="W765" s="762"/>
      <c r="X765" s="762"/>
      <c r="Y765" s="762"/>
      <c r="Z765" s="762"/>
      <c r="AA765" s="762"/>
      <c r="AB765" s="762"/>
      <c r="AC765" s="762"/>
      <c r="AD765" s="762"/>
      <c r="AE765" s="762"/>
      <c r="AF765" s="762"/>
      <c r="AG765" s="762"/>
      <c r="AH765" s="762"/>
      <c r="AI765" s="762"/>
      <c r="AJ765" s="762"/>
      <c r="AK765" s="762"/>
      <c r="AL765" s="762"/>
      <c r="AM765" s="762"/>
      <c r="AN765" s="823"/>
    </row>
    <row r="766" spans="1:40" ht="15.75" customHeight="1">
      <c r="A766" s="762"/>
      <c r="B766" s="764"/>
      <c r="C766" s="826"/>
      <c r="D766" s="826"/>
      <c r="E766" s="826"/>
      <c r="F766" s="826"/>
      <c r="G766" s="826"/>
      <c r="H766" s="762"/>
      <c r="I766" s="762"/>
      <c r="J766" s="762"/>
      <c r="K766" s="762"/>
      <c r="L766" s="762"/>
      <c r="M766" s="762"/>
      <c r="N766" s="762"/>
      <c r="O766" s="762"/>
      <c r="P766" s="762"/>
      <c r="Q766" s="762"/>
      <c r="R766" s="762"/>
      <c r="S766" s="762"/>
      <c r="T766" s="762"/>
      <c r="U766" s="762"/>
      <c r="V766" s="762"/>
      <c r="W766" s="762"/>
      <c r="X766" s="762"/>
      <c r="Y766" s="762"/>
      <c r="Z766" s="762"/>
      <c r="AA766" s="762"/>
      <c r="AB766" s="762"/>
      <c r="AC766" s="762"/>
      <c r="AD766" s="762"/>
      <c r="AE766" s="762"/>
      <c r="AF766" s="762"/>
      <c r="AG766" s="762"/>
      <c r="AH766" s="762"/>
      <c r="AI766" s="762"/>
      <c r="AJ766" s="762"/>
      <c r="AK766" s="762"/>
      <c r="AL766" s="762"/>
      <c r="AM766" s="762"/>
      <c r="AN766" s="823"/>
    </row>
    <row r="767" spans="1:40" ht="15.75" customHeight="1">
      <c r="A767" s="762"/>
      <c r="B767" s="764"/>
      <c r="C767" s="826"/>
      <c r="D767" s="826"/>
      <c r="E767" s="826"/>
      <c r="F767" s="826"/>
      <c r="G767" s="826"/>
      <c r="H767" s="762"/>
      <c r="I767" s="762"/>
      <c r="J767" s="762"/>
      <c r="K767" s="762"/>
      <c r="L767" s="762"/>
      <c r="M767" s="762"/>
      <c r="N767" s="762"/>
      <c r="O767" s="762"/>
      <c r="P767" s="762"/>
      <c r="Q767" s="762"/>
      <c r="R767" s="762"/>
      <c r="S767" s="762"/>
      <c r="T767" s="762"/>
      <c r="U767" s="762"/>
      <c r="V767" s="762"/>
      <c r="W767" s="762"/>
      <c r="X767" s="762"/>
      <c r="Y767" s="762"/>
      <c r="Z767" s="762"/>
      <c r="AA767" s="762"/>
      <c r="AB767" s="762"/>
      <c r="AC767" s="762"/>
      <c r="AD767" s="762"/>
      <c r="AE767" s="762"/>
      <c r="AF767" s="762"/>
      <c r="AG767" s="762"/>
      <c r="AH767" s="762"/>
      <c r="AI767" s="762"/>
      <c r="AJ767" s="762"/>
      <c r="AK767" s="762"/>
      <c r="AL767" s="762"/>
      <c r="AM767" s="762"/>
      <c r="AN767" s="823"/>
    </row>
    <row r="768" spans="1:40" ht="15.75" customHeight="1">
      <c r="A768" s="762"/>
      <c r="B768" s="764"/>
      <c r="C768" s="826"/>
      <c r="D768" s="826"/>
      <c r="E768" s="826"/>
      <c r="F768" s="826"/>
      <c r="G768" s="826"/>
      <c r="H768" s="762"/>
      <c r="I768" s="762"/>
      <c r="J768" s="762"/>
      <c r="K768" s="762"/>
      <c r="L768" s="762"/>
      <c r="M768" s="762"/>
      <c r="N768" s="762"/>
      <c r="O768" s="762"/>
      <c r="P768" s="762"/>
      <c r="Q768" s="762"/>
      <c r="R768" s="762"/>
      <c r="S768" s="762"/>
      <c r="T768" s="762"/>
      <c r="U768" s="762"/>
      <c r="V768" s="762"/>
      <c r="W768" s="762"/>
      <c r="X768" s="762"/>
      <c r="Y768" s="762"/>
      <c r="Z768" s="762"/>
      <c r="AA768" s="762"/>
      <c r="AB768" s="762"/>
      <c r="AC768" s="762"/>
      <c r="AD768" s="762"/>
      <c r="AE768" s="762"/>
      <c r="AF768" s="762"/>
      <c r="AG768" s="762"/>
      <c r="AH768" s="762"/>
      <c r="AI768" s="762"/>
      <c r="AJ768" s="762"/>
      <c r="AK768" s="762"/>
      <c r="AL768" s="762"/>
      <c r="AM768" s="762"/>
      <c r="AN768" s="823"/>
    </row>
    <row r="769" spans="1:40" ht="15.75" customHeight="1">
      <c r="A769" s="762"/>
      <c r="B769" s="764"/>
      <c r="C769" s="826"/>
      <c r="D769" s="826"/>
      <c r="E769" s="826"/>
      <c r="F769" s="826"/>
      <c r="G769" s="826"/>
      <c r="H769" s="762"/>
      <c r="I769" s="762"/>
      <c r="J769" s="762"/>
      <c r="K769" s="762"/>
      <c r="L769" s="762"/>
      <c r="M769" s="762"/>
      <c r="N769" s="762"/>
      <c r="O769" s="762"/>
      <c r="P769" s="762"/>
      <c r="Q769" s="762"/>
      <c r="R769" s="762"/>
      <c r="S769" s="762"/>
      <c r="T769" s="762"/>
      <c r="U769" s="762"/>
      <c r="V769" s="762"/>
      <c r="W769" s="762"/>
      <c r="X769" s="762"/>
      <c r="Y769" s="762"/>
      <c r="Z769" s="762"/>
      <c r="AA769" s="762"/>
      <c r="AB769" s="762"/>
      <c r="AC769" s="762"/>
      <c r="AD769" s="762"/>
      <c r="AE769" s="762"/>
      <c r="AF769" s="762"/>
      <c r="AG769" s="762"/>
      <c r="AH769" s="762"/>
      <c r="AI769" s="762"/>
      <c r="AJ769" s="762"/>
      <c r="AK769" s="762"/>
      <c r="AL769" s="762"/>
      <c r="AM769" s="762"/>
      <c r="AN769" s="823"/>
    </row>
    <row r="770" spans="1:40" ht="15.75" customHeight="1">
      <c r="A770" s="762"/>
      <c r="B770" s="764"/>
      <c r="C770" s="826"/>
      <c r="D770" s="826"/>
      <c r="E770" s="826"/>
      <c r="F770" s="826"/>
      <c r="G770" s="826"/>
      <c r="H770" s="762"/>
      <c r="I770" s="762"/>
      <c r="J770" s="762"/>
      <c r="K770" s="762"/>
      <c r="L770" s="762"/>
      <c r="M770" s="762"/>
      <c r="N770" s="762"/>
      <c r="O770" s="762"/>
      <c r="P770" s="762"/>
      <c r="Q770" s="762"/>
      <c r="R770" s="762"/>
      <c r="S770" s="762"/>
      <c r="T770" s="762"/>
      <c r="U770" s="762"/>
      <c r="V770" s="762"/>
      <c r="W770" s="762"/>
      <c r="X770" s="762"/>
      <c r="Y770" s="762"/>
      <c r="Z770" s="762"/>
      <c r="AA770" s="762"/>
      <c r="AB770" s="762"/>
      <c r="AC770" s="762"/>
      <c r="AD770" s="762"/>
      <c r="AE770" s="762"/>
      <c r="AF770" s="762"/>
      <c r="AG770" s="762"/>
      <c r="AH770" s="762"/>
      <c r="AI770" s="762"/>
      <c r="AJ770" s="762"/>
      <c r="AK770" s="762"/>
      <c r="AL770" s="762"/>
      <c r="AM770" s="762"/>
      <c r="AN770" s="823"/>
    </row>
    <row r="771" spans="1:40" ht="15.75" customHeight="1">
      <c r="A771" s="762"/>
      <c r="B771" s="764"/>
      <c r="C771" s="826"/>
      <c r="D771" s="826"/>
      <c r="E771" s="826"/>
      <c r="F771" s="826"/>
      <c r="G771" s="826"/>
      <c r="H771" s="762"/>
      <c r="I771" s="762"/>
      <c r="J771" s="762"/>
      <c r="K771" s="762"/>
      <c r="L771" s="762"/>
      <c r="M771" s="762"/>
      <c r="N771" s="762"/>
      <c r="O771" s="762"/>
      <c r="P771" s="762"/>
      <c r="Q771" s="762"/>
      <c r="R771" s="762"/>
      <c r="S771" s="762"/>
      <c r="T771" s="762"/>
      <c r="U771" s="762"/>
      <c r="V771" s="762"/>
      <c r="W771" s="762"/>
      <c r="X771" s="762"/>
      <c r="Y771" s="762"/>
      <c r="Z771" s="762"/>
      <c r="AA771" s="762"/>
      <c r="AB771" s="762"/>
      <c r="AC771" s="762"/>
      <c r="AD771" s="762"/>
      <c r="AE771" s="762"/>
      <c r="AF771" s="762"/>
      <c r="AG771" s="762"/>
      <c r="AH771" s="762"/>
      <c r="AI771" s="762"/>
      <c r="AJ771" s="762"/>
      <c r="AK771" s="762"/>
      <c r="AL771" s="762"/>
      <c r="AM771" s="762"/>
      <c r="AN771" s="823"/>
    </row>
    <row r="772" spans="1:40" ht="15.75" customHeight="1">
      <c r="A772" s="762"/>
      <c r="B772" s="764"/>
      <c r="C772" s="826"/>
      <c r="D772" s="826"/>
      <c r="E772" s="826"/>
      <c r="F772" s="826"/>
      <c r="G772" s="826"/>
      <c r="H772" s="762"/>
      <c r="I772" s="762"/>
      <c r="J772" s="762"/>
      <c r="K772" s="762"/>
      <c r="L772" s="762"/>
      <c r="M772" s="762"/>
      <c r="N772" s="762"/>
      <c r="O772" s="762"/>
      <c r="P772" s="762"/>
      <c r="Q772" s="762"/>
      <c r="R772" s="762"/>
      <c r="S772" s="762"/>
      <c r="T772" s="762"/>
      <c r="U772" s="762"/>
      <c r="V772" s="762"/>
      <c r="W772" s="762"/>
      <c r="X772" s="762"/>
      <c r="Y772" s="762"/>
      <c r="Z772" s="762"/>
      <c r="AA772" s="762"/>
      <c r="AB772" s="762"/>
      <c r="AC772" s="762"/>
      <c r="AD772" s="762"/>
      <c r="AE772" s="762"/>
      <c r="AF772" s="762"/>
      <c r="AG772" s="762"/>
      <c r="AH772" s="762"/>
      <c r="AI772" s="762"/>
      <c r="AJ772" s="762"/>
      <c r="AK772" s="762"/>
      <c r="AL772" s="762"/>
      <c r="AM772" s="762"/>
      <c r="AN772" s="823"/>
    </row>
    <row r="773" spans="1:40" ht="15.75" customHeight="1">
      <c r="A773" s="762"/>
      <c r="B773" s="764"/>
      <c r="C773" s="826"/>
      <c r="D773" s="826"/>
      <c r="E773" s="826"/>
      <c r="F773" s="826"/>
      <c r="G773" s="826"/>
      <c r="H773" s="762"/>
      <c r="I773" s="762"/>
      <c r="J773" s="762"/>
      <c r="K773" s="762"/>
      <c r="L773" s="762"/>
      <c r="M773" s="762"/>
      <c r="N773" s="762"/>
      <c r="O773" s="762"/>
      <c r="P773" s="762"/>
      <c r="Q773" s="762"/>
      <c r="R773" s="762"/>
      <c r="S773" s="762"/>
      <c r="T773" s="762"/>
      <c r="U773" s="762"/>
      <c r="V773" s="762"/>
      <c r="W773" s="762"/>
      <c r="X773" s="762"/>
      <c r="Y773" s="762"/>
      <c r="Z773" s="762"/>
      <c r="AA773" s="762"/>
      <c r="AB773" s="762"/>
      <c r="AC773" s="762"/>
      <c r="AD773" s="762"/>
      <c r="AE773" s="762"/>
      <c r="AF773" s="762"/>
      <c r="AG773" s="762"/>
      <c r="AH773" s="762"/>
      <c r="AI773" s="762"/>
      <c r="AJ773" s="762"/>
      <c r="AK773" s="762"/>
      <c r="AL773" s="762"/>
      <c r="AM773" s="762"/>
      <c r="AN773" s="823"/>
    </row>
    <row r="774" spans="1:40" ht="15.75" customHeight="1">
      <c r="A774" s="762"/>
      <c r="B774" s="764"/>
      <c r="C774" s="826"/>
      <c r="D774" s="826"/>
      <c r="E774" s="826"/>
      <c r="F774" s="826"/>
      <c r="G774" s="826"/>
      <c r="H774" s="762"/>
      <c r="I774" s="762"/>
      <c r="J774" s="762"/>
      <c r="K774" s="762"/>
      <c r="L774" s="762"/>
      <c r="M774" s="762"/>
      <c r="N774" s="762"/>
      <c r="O774" s="762"/>
      <c r="P774" s="762"/>
      <c r="Q774" s="762"/>
      <c r="R774" s="762"/>
      <c r="S774" s="762"/>
      <c r="T774" s="762"/>
      <c r="U774" s="762"/>
      <c r="V774" s="762"/>
      <c r="W774" s="762"/>
      <c r="X774" s="762"/>
      <c r="Y774" s="762"/>
      <c r="Z774" s="762"/>
      <c r="AA774" s="762"/>
      <c r="AB774" s="762"/>
      <c r="AC774" s="762"/>
      <c r="AD774" s="762"/>
      <c r="AE774" s="762"/>
      <c r="AF774" s="762"/>
      <c r="AG774" s="762"/>
      <c r="AH774" s="762"/>
      <c r="AI774" s="762"/>
      <c r="AJ774" s="762"/>
      <c r="AK774" s="762"/>
      <c r="AL774" s="762"/>
      <c r="AM774" s="762"/>
      <c r="AN774" s="823"/>
    </row>
    <row r="775" spans="1:40" ht="15.75" customHeight="1">
      <c r="A775" s="762"/>
      <c r="B775" s="764"/>
      <c r="C775" s="826"/>
      <c r="D775" s="826"/>
      <c r="E775" s="826"/>
      <c r="F775" s="826"/>
      <c r="G775" s="826"/>
      <c r="H775" s="762"/>
      <c r="I775" s="762"/>
      <c r="J775" s="762"/>
      <c r="K775" s="762"/>
      <c r="L775" s="762"/>
      <c r="M775" s="762"/>
      <c r="N775" s="762"/>
      <c r="O775" s="762"/>
      <c r="P775" s="762"/>
      <c r="Q775" s="762"/>
      <c r="R775" s="762"/>
      <c r="S775" s="762"/>
      <c r="T775" s="762"/>
      <c r="U775" s="762"/>
      <c r="V775" s="762"/>
      <c r="W775" s="762"/>
      <c r="X775" s="762"/>
      <c r="Y775" s="762"/>
      <c r="Z775" s="762"/>
      <c r="AA775" s="762"/>
      <c r="AB775" s="762"/>
      <c r="AC775" s="762"/>
      <c r="AD775" s="762"/>
      <c r="AE775" s="762"/>
      <c r="AF775" s="762"/>
      <c r="AG775" s="762"/>
      <c r="AH775" s="762"/>
      <c r="AI775" s="762"/>
      <c r="AJ775" s="762"/>
      <c r="AK775" s="762"/>
      <c r="AL775" s="762"/>
      <c r="AM775" s="762"/>
      <c r="AN775" s="823"/>
    </row>
    <row r="776" spans="1:40" ht="15.75" customHeight="1">
      <c r="A776" s="762"/>
      <c r="B776" s="764"/>
      <c r="C776" s="826"/>
      <c r="D776" s="826"/>
      <c r="E776" s="826"/>
      <c r="F776" s="826"/>
      <c r="G776" s="826"/>
      <c r="H776" s="762"/>
      <c r="I776" s="762"/>
      <c r="J776" s="762"/>
      <c r="K776" s="762"/>
      <c r="L776" s="762"/>
      <c r="M776" s="762"/>
      <c r="N776" s="762"/>
      <c r="O776" s="762"/>
      <c r="P776" s="762"/>
      <c r="Q776" s="762"/>
      <c r="R776" s="762"/>
      <c r="S776" s="762"/>
      <c r="T776" s="762"/>
      <c r="U776" s="762"/>
      <c r="V776" s="762"/>
      <c r="W776" s="762"/>
      <c r="X776" s="762"/>
      <c r="Y776" s="762"/>
      <c r="Z776" s="762"/>
      <c r="AA776" s="762"/>
      <c r="AB776" s="762"/>
      <c r="AC776" s="762"/>
      <c r="AD776" s="762"/>
      <c r="AE776" s="762"/>
      <c r="AF776" s="762"/>
      <c r="AG776" s="762"/>
      <c r="AH776" s="762"/>
      <c r="AI776" s="762"/>
      <c r="AJ776" s="762"/>
      <c r="AK776" s="762"/>
      <c r="AL776" s="762"/>
      <c r="AM776" s="762"/>
      <c r="AN776" s="823"/>
    </row>
    <row r="777" spans="1:40" ht="15.75" customHeight="1">
      <c r="A777" s="762"/>
      <c r="B777" s="764"/>
      <c r="C777" s="826"/>
      <c r="D777" s="826"/>
      <c r="E777" s="826"/>
      <c r="F777" s="826"/>
      <c r="G777" s="826"/>
      <c r="H777" s="762"/>
      <c r="I777" s="762"/>
      <c r="J777" s="762"/>
      <c r="K777" s="762"/>
      <c r="L777" s="762"/>
      <c r="M777" s="762"/>
      <c r="N777" s="762"/>
      <c r="O777" s="762"/>
      <c r="P777" s="762"/>
      <c r="Q777" s="762"/>
      <c r="R777" s="762"/>
      <c r="S777" s="762"/>
      <c r="T777" s="762"/>
      <c r="U777" s="762"/>
      <c r="V777" s="762"/>
      <c r="W777" s="762"/>
      <c r="X777" s="762"/>
      <c r="Y777" s="762"/>
      <c r="Z777" s="762"/>
      <c r="AA777" s="762"/>
      <c r="AB777" s="762"/>
      <c r="AC777" s="762"/>
      <c r="AD777" s="762"/>
      <c r="AE777" s="762"/>
      <c r="AF777" s="762"/>
      <c r="AG777" s="762"/>
      <c r="AH777" s="762"/>
      <c r="AI777" s="762"/>
      <c r="AJ777" s="762"/>
      <c r="AK777" s="762"/>
      <c r="AL777" s="762"/>
      <c r="AM777" s="762"/>
      <c r="AN777" s="823"/>
    </row>
    <row r="778" spans="1:40" ht="15.75" customHeight="1">
      <c r="A778" s="762"/>
      <c r="B778" s="764"/>
      <c r="C778" s="826"/>
      <c r="D778" s="826"/>
      <c r="E778" s="826"/>
      <c r="F778" s="826"/>
      <c r="G778" s="826"/>
      <c r="H778" s="762"/>
      <c r="I778" s="762"/>
      <c r="J778" s="762"/>
      <c r="K778" s="762"/>
      <c r="L778" s="762"/>
      <c r="M778" s="762"/>
      <c r="N778" s="762"/>
      <c r="O778" s="762"/>
      <c r="P778" s="762"/>
      <c r="Q778" s="762"/>
      <c r="R778" s="762"/>
      <c r="S778" s="762"/>
      <c r="T778" s="762"/>
      <c r="U778" s="762"/>
      <c r="V778" s="762"/>
      <c r="W778" s="762"/>
      <c r="X778" s="762"/>
      <c r="Y778" s="762"/>
      <c r="Z778" s="762"/>
      <c r="AA778" s="762"/>
      <c r="AB778" s="762"/>
      <c r="AC778" s="762"/>
      <c r="AD778" s="762"/>
      <c r="AE778" s="762"/>
      <c r="AF778" s="762"/>
      <c r="AG778" s="762"/>
      <c r="AH778" s="762"/>
      <c r="AI778" s="762"/>
      <c r="AJ778" s="762"/>
      <c r="AK778" s="762"/>
      <c r="AL778" s="762"/>
      <c r="AM778" s="762"/>
      <c r="AN778" s="823"/>
    </row>
    <row r="779" spans="1:40" ht="15.75" customHeight="1">
      <c r="A779" s="762"/>
      <c r="B779" s="764"/>
      <c r="C779" s="826"/>
      <c r="D779" s="826"/>
      <c r="E779" s="826"/>
      <c r="F779" s="826"/>
      <c r="G779" s="826"/>
      <c r="H779" s="762"/>
      <c r="I779" s="762"/>
      <c r="J779" s="762"/>
      <c r="K779" s="762"/>
      <c r="L779" s="762"/>
      <c r="M779" s="762"/>
      <c r="N779" s="762"/>
      <c r="O779" s="762"/>
      <c r="P779" s="762"/>
      <c r="Q779" s="762"/>
      <c r="R779" s="762"/>
      <c r="S779" s="762"/>
      <c r="T779" s="762"/>
      <c r="U779" s="762"/>
      <c r="V779" s="762"/>
      <c r="W779" s="762"/>
      <c r="X779" s="762"/>
      <c r="Y779" s="762"/>
      <c r="Z779" s="762"/>
      <c r="AA779" s="762"/>
      <c r="AB779" s="762"/>
      <c r="AC779" s="762"/>
      <c r="AD779" s="762"/>
      <c r="AE779" s="762"/>
      <c r="AF779" s="762"/>
      <c r="AG779" s="762"/>
      <c r="AH779" s="762"/>
      <c r="AI779" s="762"/>
      <c r="AJ779" s="762"/>
      <c r="AK779" s="762"/>
      <c r="AL779" s="762"/>
      <c r="AM779" s="762"/>
      <c r="AN779" s="823"/>
    </row>
    <row r="780" spans="1:40" ht="15.75" customHeight="1">
      <c r="A780" s="762"/>
      <c r="B780" s="764"/>
      <c r="C780" s="826"/>
      <c r="D780" s="826"/>
      <c r="E780" s="826"/>
      <c r="F780" s="826"/>
      <c r="G780" s="826"/>
      <c r="H780" s="762"/>
      <c r="I780" s="762"/>
      <c r="J780" s="762"/>
      <c r="K780" s="762"/>
      <c r="L780" s="762"/>
      <c r="M780" s="762"/>
      <c r="N780" s="762"/>
      <c r="O780" s="762"/>
      <c r="P780" s="762"/>
      <c r="Q780" s="762"/>
      <c r="R780" s="762"/>
      <c r="S780" s="762"/>
      <c r="T780" s="762"/>
      <c r="U780" s="762"/>
      <c r="V780" s="762"/>
      <c r="W780" s="762"/>
      <c r="X780" s="762"/>
      <c r="Y780" s="762"/>
      <c r="Z780" s="762"/>
      <c r="AA780" s="762"/>
      <c r="AB780" s="762"/>
      <c r="AC780" s="762"/>
      <c r="AD780" s="762"/>
      <c r="AE780" s="762"/>
      <c r="AF780" s="762"/>
      <c r="AG780" s="762"/>
      <c r="AH780" s="762"/>
      <c r="AI780" s="762"/>
      <c r="AJ780" s="762"/>
      <c r="AK780" s="762"/>
      <c r="AL780" s="762"/>
      <c r="AM780" s="762"/>
      <c r="AN780" s="823"/>
    </row>
    <row r="781" spans="1:40" ht="15.75" customHeight="1">
      <c r="A781" s="762"/>
      <c r="B781" s="764"/>
      <c r="C781" s="826"/>
      <c r="D781" s="826"/>
      <c r="E781" s="826"/>
      <c r="F781" s="826"/>
      <c r="G781" s="826"/>
      <c r="H781" s="762"/>
      <c r="I781" s="762"/>
      <c r="J781" s="762"/>
      <c r="K781" s="762"/>
      <c r="L781" s="762"/>
      <c r="M781" s="762"/>
      <c r="N781" s="762"/>
      <c r="O781" s="762"/>
      <c r="P781" s="762"/>
      <c r="Q781" s="762"/>
      <c r="R781" s="762"/>
      <c r="S781" s="762"/>
      <c r="T781" s="762"/>
      <c r="U781" s="762"/>
      <c r="V781" s="762"/>
      <c r="W781" s="762"/>
      <c r="X781" s="762"/>
      <c r="Y781" s="762"/>
      <c r="Z781" s="762"/>
      <c r="AA781" s="762"/>
      <c r="AB781" s="762"/>
      <c r="AC781" s="762"/>
      <c r="AD781" s="762"/>
      <c r="AE781" s="762"/>
      <c r="AF781" s="762"/>
      <c r="AG781" s="762"/>
      <c r="AH781" s="762"/>
      <c r="AI781" s="762"/>
      <c r="AJ781" s="762"/>
      <c r="AK781" s="762"/>
      <c r="AL781" s="762"/>
      <c r="AM781" s="762"/>
      <c r="AN781" s="823"/>
    </row>
    <row r="782" spans="1:40" ht="15.75" customHeight="1">
      <c r="A782" s="762"/>
      <c r="B782" s="764"/>
      <c r="C782" s="826"/>
      <c r="D782" s="826"/>
      <c r="E782" s="826"/>
      <c r="F782" s="826"/>
      <c r="G782" s="826"/>
      <c r="H782" s="762"/>
      <c r="I782" s="762"/>
      <c r="J782" s="762"/>
      <c r="K782" s="762"/>
      <c r="L782" s="762"/>
      <c r="M782" s="762"/>
      <c r="N782" s="762"/>
      <c r="O782" s="762"/>
      <c r="P782" s="762"/>
      <c r="Q782" s="762"/>
      <c r="R782" s="762"/>
      <c r="S782" s="762"/>
      <c r="T782" s="762"/>
      <c r="U782" s="762"/>
      <c r="V782" s="762"/>
      <c r="W782" s="762"/>
      <c r="X782" s="762"/>
      <c r="Y782" s="762"/>
      <c r="Z782" s="762"/>
      <c r="AA782" s="762"/>
      <c r="AB782" s="762"/>
      <c r="AC782" s="762"/>
      <c r="AD782" s="762"/>
      <c r="AE782" s="762"/>
      <c r="AF782" s="762"/>
      <c r="AG782" s="762"/>
      <c r="AH782" s="762"/>
      <c r="AI782" s="762"/>
      <c r="AJ782" s="762"/>
      <c r="AK782" s="762"/>
      <c r="AL782" s="762"/>
      <c r="AM782" s="762"/>
      <c r="AN782" s="823"/>
    </row>
    <row r="783" spans="1:40" ht="15.75" customHeight="1">
      <c r="A783" s="762"/>
      <c r="B783" s="764"/>
      <c r="C783" s="826"/>
      <c r="D783" s="826"/>
      <c r="E783" s="826"/>
      <c r="F783" s="826"/>
      <c r="G783" s="826"/>
      <c r="H783" s="762"/>
      <c r="I783" s="762"/>
      <c r="J783" s="762"/>
      <c r="K783" s="762"/>
      <c r="L783" s="762"/>
      <c r="M783" s="762"/>
      <c r="N783" s="762"/>
      <c r="O783" s="762"/>
      <c r="P783" s="762"/>
      <c r="Q783" s="762"/>
      <c r="R783" s="762"/>
      <c r="S783" s="762"/>
      <c r="T783" s="762"/>
      <c r="U783" s="762"/>
      <c r="V783" s="762"/>
      <c r="W783" s="762"/>
      <c r="X783" s="762"/>
      <c r="Y783" s="762"/>
      <c r="Z783" s="762"/>
      <c r="AA783" s="762"/>
      <c r="AB783" s="762"/>
      <c r="AC783" s="762"/>
      <c r="AD783" s="762"/>
      <c r="AE783" s="762"/>
      <c r="AF783" s="762"/>
      <c r="AG783" s="762"/>
      <c r="AH783" s="762"/>
      <c r="AI783" s="762"/>
      <c r="AJ783" s="762"/>
      <c r="AK783" s="762"/>
      <c r="AL783" s="762"/>
      <c r="AM783" s="762"/>
      <c r="AN783" s="823"/>
    </row>
    <row r="784" spans="1:40" ht="15.75" customHeight="1">
      <c r="A784" s="762"/>
      <c r="B784" s="764"/>
      <c r="C784" s="826"/>
      <c r="D784" s="826"/>
      <c r="E784" s="826"/>
      <c r="F784" s="826"/>
      <c r="G784" s="826"/>
      <c r="H784" s="762"/>
      <c r="I784" s="762"/>
      <c r="J784" s="762"/>
      <c r="K784" s="762"/>
      <c r="L784" s="762"/>
      <c r="M784" s="762"/>
      <c r="N784" s="762"/>
      <c r="O784" s="762"/>
      <c r="P784" s="762"/>
      <c r="Q784" s="762"/>
      <c r="R784" s="762"/>
      <c r="S784" s="762"/>
      <c r="T784" s="762"/>
      <c r="U784" s="762"/>
      <c r="V784" s="762"/>
      <c r="W784" s="762"/>
      <c r="X784" s="762"/>
      <c r="Y784" s="762"/>
      <c r="Z784" s="762"/>
      <c r="AA784" s="762"/>
      <c r="AB784" s="762"/>
      <c r="AC784" s="762"/>
      <c r="AD784" s="762"/>
      <c r="AE784" s="762"/>
      <c r="AF784" s="762"/>
      <c r="AG784" s="762"/>
      <c r="AH784" s="762"/>
      <c r="AI784" s="762"/>
      <c r="AJ784" s="762"/>
      <c r="AK784" s="762"/>
      <c r="AL784" s="762"/>
      <c r="AM784" s="762"/>
      <c r="AN784" s="823"/>
    </row>
    <row r="785" spans="1:40" ht="15.75" customHeight="1">
      <c r="A785" s="762"/>
      <c r="B785" s="764"/>
      <c r="C785" s="826"/>
      <c r="D785" s="826"/>
      <c r="E785" s="826"/>
      <c r="F785" s="826"/>
      <c r="G785" s="826"/>
      <c r="H785" s="762"/>
      <c r="I785" s="762"/>
      <c r="J785" s="762"/>
      <c r="K785" s="762"/>
      <c r="L785" s="762"/>
      <c r="M785" s="762"/>
      <c r="N785" s="762"/>
      <c r="O785" s="762"/>
      <c r="P785" s="762"/>
      <c r="Q785" s="762"/>
      <c r="R785" s="762"/>
      <c r="S785" s="762"/>
      <c r="T785" s="762"/>
      <c r="U785" s="762"/>
      <c r="V785" s="762"/>
      <c r="W785" s="762"/>
      <c r="X785" s="762"/>
      <c r="Y785" s="762"/>
      <c r="Z785" s="762"/>
      <c r="AA785" s="762"/>
      <c r="AB785" s="762"/>
      <c r="AC785" s="762"/>
      <c r="AD785" s="762"/>
      <c r="AE785" s="762"/>
      <c r="AF785" s="762"/>
      <c r="AG785" s="762"/>
      <c r="AH785" s="762"/>
      <c r="AI785" s="762"/>
      <c r="AJ785" s="762"/>
      <c r="AK785" s="762"/>
      <c r="AL785" s="762"/>
      <c r="AM785" s="762"/>
      <c r="AN785" s="823"/>
    </row>
    <row r="786" spans="1:40" ht="15.75" customHeight="1">
      <c r="A786" s="762"/>
      <c r="B786" s="764"/>
      <c r="C786" s="826"/>
      <c r="D786" s="826"/>
      <c r="E786" s="826"/>
      <c r="F786" s="826"/>
      <c r="G786" s="826"/>
      <c r="H786" s="762"/>
      <c r="I786" s="762"/>
      <c r="J786" s="762"/>
      <c r="K786" s="762"/>
      <c r="L786" s="762"/>
      <c r="M786" s="762"/>
      <c r="N786" s="762"/>
      <c r="O786" s="762"/>
      <c r="P786" s="762"/>
      <c r="Q786" s="762"/>
      <c r="R786" s="762"/>
      <c r="S786" s="762"/>
      <c r="T786" s="762"/>
      <c r="U786" s="762"/>
      <c r="V786" s="762"/>
      <c r="W786" s="762"/>
      <c r="X786" s="762"/>
      <c r="Y786" s="762"/>
      <c r="Z786" s="762"/>
      <c r="AA786" s="762"/>
      <c r="AB786" s="762"/>
      <c r="AC786" s="762"/>
      <c r="AD786" s="762"/>
      <c r="AE786" s="762"/>
      <c r="AF786" s="762"/>
      <c r="AG786" s="762"/>
      <c r="AH786" s="762"/>
      <c r="AI786" s="762"/>
      <c r="AJ786" s="762"/>
      <c r="AK786" s="762"/>
      <c r="AL786" s="762"/>
      <c r="AM786" s="762"/>
      <c r="AN786" s="823"/>
    </row>
    <row r="787" spans="1:40" ht="15.75" customHeight="1">
      <c r="A787" s="762"/>
      <c r="B787" s="764"/>
      <c r="C787" s="826"/>
      <c r="D787" s="826"/>
      <c r="E787" s="826"/>
      <c r="F787" s="826"/>
      <c r="G787" s="826"/>
      <c r="H787" s="762"/>
      <c r="I787" s="762"/>
      <c r="J787" s="762"/>
      <c r="K787" s="762"/>
      <c r="L787" s="762"/>
      <c r="M787" s="762"/>
      <c r="N787" s="762"/>
      <c r="O787" s="762"/>
      <c r="P787" s="762"/>
      <c r="Q787" s="762"/>
      <c r="R787" s="762"/>
      <c r="S787" s="762"/>
      <c r="T787" s="762"/>
      <c r="U787" s="762"/>
      <c r="V787" s="762"/>
      <c r="W787" s="762"/>
      <c r="X787" s="762"/>
      <c r="Y787" s="762"/>
      <c r="Z787" s="762"/>
      <c r="AA787" s="762"/>
      <c r="AB787" s="762"/>
      <c r="AC787" s="762"/>
      <c r="AD787" s="762"/>
      <c r="AE787" s="762"/>
      <c r="AF787" s="762"/>
      <c r="AG787" s="762"/>
      <c r="AH787" s="762"/>
      <c r="AI787" s="762"/>
      <c r="AJ787" s="762"/>
      <c r="AK787" s="762"/>
      <c r="AL787" s="762"/>
      <c r="AM787" s="762"/>
      <c r="AN787" s="823"/>
    </row>
    <row r="788" spans="1:40" ht="15.75" customHeight="1">
      <c r="A788" s="762"/>
      <c r="B788" s="764"/>
      <c r="C788" s="826"/>
      <c r="D788" s="826"/>
      <c r="E788" s="826"/>
      <c r="F788" s="826"/>
      <c r="G788" s="826"/>
      <c r="H788" s="762"/>
      <c r="I788" s="762"/>
      <c r="J788" s="762"/>
      <c r="K788" s="762"/>
      <c r="L788" s="762"/>
      <c r="M788" s="762"/>
      <c r="N788" s="762"/>
      <c r="O788" s="762"/>
      <c r="P788" s="762"/>
      <c r="Q788" s="762"/>
      <c r="R788" s="762"/>
      <c r="S788" s="762"/>
      <c r="T788" s="762"/>
      <c r="U788" s="762"/>
      <c r="V788" s="762"/>
      <c r="W788" s="762"/>
      <c r="X788" s="762"/>
      <c r="Y788" s="762"/>
      <c r="Z788" s="762"/>
      <c r="AA788" s="762"/>
      <c r="AB788" s="762"/>
      <c r="AC788" s="762"/>
      <c r="AD788" s="762"/>
      <c r="AE788" s="762"/>
      <c r="AF788" s="762"/>
      <c r="AG788" s="762"/>
      <c r="AH788" s="762"/>
      <c r="AI788" s="762"/>
      <c r="AJ788" s="762"/>
      <c r="AK788" s="762"/>
      <c r="AL788" s="762"/>
      <c r="AM788" s="762"/>
      <c r="AN788" s="823"/>
    </row>
    <row r="789" spans="1:40" ht="15.75" customHeight="1">
      <c r="A789" s="762"/>
      <c r="B789" s="764"/>
      <c r="C789" s="826"/>
      <c r="D789" s="826"/>
      <c r="E789" s="826"/>
      <c r="F789" s="826"/>
      <c r="G789" s="826"/>
      <c r="H789" s="762"/>
      <c r="I789" s="762"/>
      <c r="J789" s="762"/>
      <c r="K789" s="762"/>
      <c r="L789" s="762"/>
      <c r="M789" s="762"/>
      <c r="N789" s="762"/>
      <c r="O789" s="762"/>
      <c r="P789" s="762"/>
      <c r="Q789" s="762"/>
      <c r="R789" s="762"/>
      <c r="S789" s="762"/>
      <c r="T789" s="762"/>
      <c r="U789" s="762"/>
      <c r="V789" s="762"/>
      <c r="W789" s="762"/>
      <c r="X789" s="762"/>
      <c r="Y789" s="762"/>
      <c r="Z789" s="762"/>
      <c r="AA789" s="762"/>
      <c r="AB789" s="762"/>
      <c r="AC789" s="762"/>
      <c r="AD789" s="762"/>
      <c r="AE789" s="762"/>
      <c r="AF789" s="762"/>
      <c r="AG789" s="762"/>
      <c r="AH789" s="762"/>
      <c r="AI789" s="762"/>
      <c r="AJ789" s="762"/>
      <c r="AK789" s="762"/>
      <c r="AL789" s="762"/>
      <c r="AM789" s="762"/>
      <c r="AN789" s="823"/>
    </row>
    <row r="790" spans="1:40" ht="15.75" customHeight="1">
      <c r="A790" s="762"/>
      <c r="B790" s="764"/>
      <c r="C790" s="826"/>
      <c r="D790" s="826"/>
      <c r="E790" s="826"/>
      <c r="F790" s="826"/>
      <c r="G790" s="826"/>
      <c r="H790" s="762"/>
      <c r="I790" s="762"/>
      <c r="J790" s="762"/>
      <c r="K790" s="762"/>
      <c r="L790" s="762"/>
      <c r="M790" s="762"/>
      <c r="N790" s="762"/>
      <c r="O790" s="762"/>
      <c r="P790" s="762"/>
      <c r="Q790" s="762"/>
      <c r="R790" s="762"/>
      <c r="S790" s="762"/>
      <c r="T790" s="762"/>
      <c r="U790" s="762"/>
      <c r="V790" s="762"/>
      <c r="W790" s="762"/>
      <c r="X790" s="762"/>
      <c r="Y790" s="762"/>
      <c r="Z790" s="762"/>
      <c r="AA790" s="762"/>
      <c r="AB790" s="762"/>
      <c r="AC790" s="762"/>
      <c r="AD790" s="762"/>
      <c r="AE790" s="762"/>
      <c r="AF790" s="762"/>
      <c r="AG790" s="762"/>
      <c r="AH790" s="762"/>
      <c r="AI790" s="762"/>
      <c r="AJ790" s="762"/>
      <c r="AK790" s="762"/>
      <c r="AL790" s="762"/>
      <c r="AM790" s="762"/>
      <c r="AN790" s="823"/>
    </row>
    <row r="791" spans="1:40" ht="15.75" customHeight="1">
      <c r="A791" s="762"/>
      <c r="B791" s="764"/>
      <c r="C791" s="826"/>
      <c r="D791" s="826"/>
      <c r="E791" s="826"/>
      <c r="F791" s="826"/>
      <c r="G791" s="826"/>
      <c r="H791" s="762"/>
      <c r="I791" s="762"/>
      <c r="J791" s="762"/>
      <c r="K791" s="762"/>
      <c r="L791" s="762"/>
      <c r="M791" s="762"/>
      <c r="N791" s="762"/>
      <c r="O791" s="762"/>
      <c r="P791" s="762"/>
      <c r="Q791" s="762"/>
      <c r="R791" s="762"/>
      <c r="S791" s="762"/>
      <c r="T791" s="762"/>
      <c r="U791" s="762"/>
      <c r="V791" s="762"/>
      <c r="W791" s="762"/>
      <c r="X791" s="762"/>
      <c r="Y791" s="762"/>
      <c r="Z791" s="762"/>
      <c r="AA791" s="762"/>
      <c r="AB791" s="762"/>
      <c r="AC791" s="762"/>
      <c r="AD791" s="762"/>
      <c r="AE791" s="762"/>
      <c r="AF791" s="762"/>
      <c r="AG791" s="762"/>
      <c r="AH791" s="762"/>
      <c r="AI791" s="762"/>
      <c r="AJ791" s="762"/>
      <c r="AK791" s="762"/>
      <c r="AL791" s="762"/>
      <c r="AM791" s="762"/>
      <c r="AN791" s="823"/>
    </row>
    <row r="792" spans="1:40" ht="15.75" customHeight="1">
      <c r="A792" s="762"/>
      <c r="B792" s="764"/>
      <c r="C792" s="826"/>
      <c r="D792" s="826"/>
      <c r="E792" s="826"/>
      <c r="F792" s="826"/>
      <c r="G792" s="826"/>
      <c r="H792" s="762"/>
      <c r="I792" s="762"/>
      <c r="J792" s="762"/>
      <c r="K792" s="762"/>
      <c r="L792" s="762"/>
      <c r="M792" s="762"/>
      <c r="N792" s="762"/>
      <c r="O792" s="762"/>
      <c r="P792" s="762"/>
      <c r="Q792" s="762"/>
      <c r="R792" s="762"/>
      <c r="S792" s="762"/>
      <c r="T792" s="762"/>
      <c r="U792" s="762"/>
      <c r="V792" s="762"/>
      <c r="W792" s="762"/>
      <c r="X792" s="762"/>
      <c r="Y792" s="762"/>
      <c r="Z792" s="762"/>
      <c r="AA792" s="762"/>
      <c r="AB792" s="762"/>
      <c r="AC792" s="762"/>
      <c r="AD792" s="762"/>
      <c r="AE792" s="762"/>
      <c r="AF792" s="762"/>
      <c r="AG792" s="762"/>
      <c r="AH792" s="762"/>
      <c r="AI792" s="762"/>
      <c r="AJ792" s="762"/>
      <c r="AK792" s="762"/>
      <c r="AL792" s="762"/>
      <c r="AM792" s="762"/>
      <c r="AN792" s="823"/>
    </row>
    <row r="793" spans="1:40" ht="15.75" customHeight="1">
      <c r="A793" s="762"/>
      <c r="B793" s="764"/>
      <c r="C793" s="826"/>
      <c r="D793" s="826"/>
      <c r="E793" s="826"/>
      <c r="F793" s="826"/>
      <c r="G793" s="826"/>
      <c r="H793" s="762"/>
      <c r="I793" s="762"/>
      <c r="J793" s="762"/>
      <c r="K793" s="762"/>
      <c r="L793" s="762"/>
      <c r="M793" s="762"/>
      <c r="N793" s="762"/>
      <c r="O793" s="762"/>
      <c r="P793" s="762"/>
      <c r="Q793" s="762"/>
      <c r="R793" s="762"/>
      <c r="S793" s="762"/>
      <c r="T793" s="762"/>
      <c r="U793" s="762"/>
      <c r="V793" s="762"/>
      <c r="W793" s="762"/>
      <c r="X793" s="762"/>
      <c r="Y793" s="762"/>
      <c r="Z793" s="762"/>
      <c r="AA793" s="762"/>
      <c r="AB793" s="762"/>
      <c r="AC793" s="762"/>
      <c r="AD793" s="762"/>
      <c r="AE793" s="762"/>
      <c r="AF793" s="762"/>
      <c r="AG793" s="762"/>
      <c r="AH793" s="762"/>
      <c r="AI793" s="762"/>
      <c r="AJ793" s="762"/>
      <c r="AK793" s="762"/>
      <c r="AL793" s="762"/>
      <c r="AM793" s="762"/>
      <c r="AN793" s="823"/>
    </row>
    <row r="794" spans="1:40" ht="15.75" customHeight="1">
      <c r="A794" s="762"/>
      <c r="B794" s="764"/>
      <c r="C794" s="826"/>
      <c r="D794" s="826"/>
      <c r="E794" s="826"/>
      <c r="F794" s="826"/>
      <c r="G794" s="826"/>
      <c r="H794" s="762"/>
      <c r="I794" s="762"/>
      <c r="J794" s="762"/>
      <c r="K794" s="762"/>
      <c r="L794" s="762"/>
      <c r="M794" s="762"/>
      <c r="N794" s="762"/>
      <c r="O794" s="762"/>
      <c r="P794" s="762"/>
      <c r="Q794" s="762"/>
      <c r="R794" s="762"/>
      <c r="S794" s="762"/>
      <c r="T794" s="762"/>
      <c r="U794" s="762"/>
      <c r="V794" s="762"/>
      <c r="W794" s="762"/>
      <c r="X794" s="762"/>
      <c r="Y794" s="762"/>
      <c r="Z794" s="762"/>
      <c r="AA794" s="762"/>
      <c r="AB794" s="762"/>
      <c r="AC794" s="762"/>
      <c r="AD794" s="762"/>
      <c r="AE794" s="762"/>
      <c r="AF794" s="762"/>
      <c r="AG794" s="762"/>
      <c r="AH794" s="762"/>
      <c r="AI794" s="762"/>
      <c r="AJ794" s="762"/>
      <c r="AK794" s="762"/>
      <c r="AL794" s="762"/>
      <c r="AM794" s="762"/>
      <c r="AN794" s="823"/>
    </row>
    <row r="795" spans="1:40" ht="15.75" customHeight="1">
      <c r="A795" s="762"/>
      <c r="B795" s="764"/>
      <c r="C795" s="826"/>
      <c r="D795" s="826"/>
      <c r="E795" s="826"/>
      <c r="F795" s="826"/>
      <c r="G795" s="826"/>
      <c r="H795" s="762"/>
      <c r="I795" s="762"/>
      <c r="J795" s="762"/>
      <c r="K795" s="762"/>
      <c r="L795" s="762"/>
      <c r="M795" s="762"/>
      <c r="N795" s="762"/>
      <c r="O795" s="762"/>
      <c r="P795" s="762"/>
      <c r="Q795" s="762"/>
      <c r="R795" s="762"/>
      <c r="S795" s="762"/>
      <c r="T795" s="762"/>
      <c r="U795" s="762"/>
      <c r="V795" s="762"/>
      <c r="W795" s="762"/>
      <c r="X795" s="762"/>
      <c r="Y795" s="762"/>
      <c r="Z795" s="762"/>
      <c r="AA795" s="762"/>
      <c r="AB795" s="762"/>
      <c r="AC795" s="762"/>
      <c r="AD795" s="762"/>
      <c r="AE795" s="762"/>
      <c r="AF795" s="762"/>
      <c r="AG795" s="762"/>
      <c r="AH795" s="762"/>
      <c r="AI795" s="762"/>
      <c r="AJ795" s="762"/>
      <c r="AK795" s="762"/>
      <c r="AL795" s="762"/>
      <c r="AM795" s="762"/>
      <c r="AN795" s="823"/>
    </row>
    <row r="796" spans="1:40" ht="15.75" customHeight="1">
      <c r="A796" s="762"/>
      <c r="B796" s="764"/>
      <c r="C796" s="826"/>
      <c r="D796" s="826"/>
      <c r="E796" s="826"/>
      <c r="F796" s="826"/>
      <c r="G796" s="826"/>
      <c r="H796" s="762"/>
      <c r="I796" s="762"/>
      <c r="J796" s="762"/>
      <c r="K796" s="762"/>
      <c r="L796" s="762"/>
      <c r="M796" s="762"/>
      <c r="N796" s="762"/>
      <c r="O796" s="762"/>
      <c r="P796" s="762"/>
      <c r="Q796" s="762"/>
      <c r="R796" s="762"/>
      <c r="S796" s="762"/>
      <c r="T796" s="762"/>
      <c r="U796" s="762"/>
      <c r="V796" s="762"/>
      <c r="W796" s="762"/>
      <c r="X796" s="762"/>
      <c r="Y796" s="762"/>
      <c r="Z796" s="762"/>
      <c r="AA796" s="762"/>
      <c r="AB796" s="762"/>
      <c r="AC796" s="762"/>
      <c r="AD796" s="762"/>
      <c r="AE796" s="762"/>
      <c r="AF796" s="762"/>
      <c r="AG796" s="762"/>
      <c r="AH796" s="762"/>
      <c r="AI796" s="762"/>
      <c r="AJ796" s="762"/>
      <c r="AK796" s="762"/>
      <c r="AL796" s="762"/>
      <c r="AM796" s="762"/>
      <c r="AN796" s="823"/>
    </row>
    <row r="797" spans="1:40" ht="15.75" customHeight="1">
      <c r="A797" s="762"/>
      <c r="B797" s="764"/>
      <c r="C797" s="826"/>
      <c r="D797" s="826"/>
      <c r="E797" s="826"/>
      <c r="F797" s="826"/>
      <c r="G797" s="826"/>
      <c r="H797" s="762"/>
      <c r="I797" s="762"/>
      <c r="J797" s="762"/>
      <c r="K797" s="762"/>
      <c r="L797" s="762"/>
      <c r="M797" s="762"/>
      <c r="N797" s="762"/>
      <c r="O797" s="762"/>
      <c r="P797" s="762"/>
      <c r="Q797" s="762"/>
      <c r="R797" s="762"/>
      <c r="S797" s="762"/>
      <c r="T797" s="762"/>
      <c r="U797" s="762"/>
      <c r="V797" s="762"/>
      <c r="W797" s="762"/>
      <c r="X797" s="762"/>
      <c r="Y797" s="762"/>
      <c r="Z797" s="762"/>
      <c r="AA797" s="762"/>
      <c r="AB797" s="762"/>
      <c r="AC797" s="762"/>
      <c r="AD797" s="762"/>
      <c r="AE797" s="762"/>
      <c r="AF797" s="762"/>
      <c r="AG797" s="762"/>
      <c r="AH797" s="762"/>
      <c r="AI797" s="762"/>
      <c r="AJ797" s="762"/>
      <c r="AK797" s="762"/>
      <c r="AL797" s="762"/>
      <c r="AM797" s="762"/>
      <c r="AN797" s="823"/>
    </row>
    <row r="798" spans="1:40" ht="15.75" customHeight="1">
      <c r="A798" s="762"/>
      <c r="B798" s="764"/>
      <c r="C798" s="826"/>
      <c r="D798" s="826"/>
      <c r="E798" s="826"/>
      <c r="F798" s="826"/>
      <c r="G798" s="826"/>
      <c r="H798" s="762"/>
      <c r="I798" s="762"/>
      <c r="J798" s="762"/>
      <c r="K798" s="762"/>
      <c r="L798" s="762"/>
      <c r="M798" s="762"/>
      <c r="N798" s="762"/>
      <c r="O798" s="762"/>
      <c r="P798" s="762"/>
      <c r="Q798" s="762"/>
      <c r="R798" s="762"/>
      <c r="S798" s="762"/>
      <c r="T798" s="762"/>
      <c r="U798" s="762"/>
      <c r="V798" s="762"/>
      <c r="W798" s="762"/>
      <c r="X798" s="762"/>
      <c r="Y798" s="762"/>
      <c r="Z798" s="762"/>
      <c r="AA798" s="762"/>
      <c r="AB798" s="762"/>
      <c r="AC798" s="762"/>
      <c r="AD798" s="762"/>
      <c r="AE798" s="762"/>
      <c r="AF798" s="762"/>
      <c r="AG798" s="762"/>
      <c r="AH798" s="762"/>
      <c r="AI798" s="762"/>
      <c r="AJ798" s="762"/>
      <c r="AK798" s="762"/>
      <c r="AL798" s="762"/>
      <c r="AM798" s="762"/>
      <c r="AN798" s="823"/>
    </row>
    <row r="799" spans="1:40" ht="15.75" customHeight="1">
      <c r="A799" s="762"/>
      <c r="B799" s="764"/>
      <c r="C799" s="826"/>
      <c r="D799" s="826"/>
      <c r="E799" s="826"/>
      <c r="F799" s="826"/>
      <c r="G799" s="826"/>
      <c r="H799" s="762"/>
      <c r="I799" s="762"/>
      <c r="J799" s="762"/>
      <c r="K799" s="762"/>
      <c r="L799" s="762"/>
      <c r="M799" s="762"/>
      <c r="N799" s="762"/>
      <c r="O799" s="762"/>
      <c r="P799" s="762"/>
      <c r="Q799" s="762"/>
      <c r="R799" s="762"/>
      <c r="S799" s="762"/>
      <c r="T799" s="762"/>
      <c r="U799" s="762"/>
      <c r="V799" s="762"/>
      <c r="W799" s="762"/>
      <c r="X799" s="762"/>
      <c r="Y799" s="762"/>
      <c r="Z799" s="762"/>
      <c r="AA799" s="762"/>
      <c r="AB799" s="762"/>
      <c r="AC799" s="762"/>
      <c r="AD799" s="762"/>
      <c r="AE799" s="762"/>
      <c r="AF799" s="762"/>
      <c r="AG799" s="762"/>
      <c r="AH799" s="762"/>
      <c r="AI799" s="762"/>
      <c r="AJ799" s="762"/>
      <c r="AK799" s="762"/>
      <c r="AL799" s="762"/>
      <c r="AM799" s="762"/>
      <c r="AN799" s="823"/>
    </row>
    <row r="800" spans="1:40" ht="15.75" customHeight="1">
      <c r="A800" s="762"/>
      <c r="B800" s="764"/>
      <c r="C800" s="826"/>
      <c r="D800" s="826"/>
      <c r="E800" s="826"/>
      <c r="F800" s="826"/>
      <c r="G800" s="826"/>
      <c r="H800" s="762"/>
      <c r="I800" s="762"/>
      <c r="J800" s="762"/>
      <c r="K800" s="762"/>
      <c r="L800" s="762"/>
      <c r="M800" s="762"/>
      <c r="N800" s="762"/>
      <c r="O800" s="762"/>
      <c r="P800" s="762"/>
      <c r="Q800" s="762"/>
      <c r="R800" s="762"/>
      <c r="S800" s="762"/>
      <c r="T800" s="762"/>
      <c r="U800" s="762"/>
      <c r="V800" s="762"/>
      <c r="W800" s="762"/>
      <c r="X800" s="762"/>
      <c r="Y800" s="762"/>
      <c r="Z800" s="762"/>
      <c r="AA800" s="762"/>
      <c r="AB800" s="762"/>
      <c r="AC800" s="762"/>
      <c r="AD800" s="762"/>
      <c r="AE800" s="762"/>
      <c r="AF800" s="762"/>
      <c r="AG800" s="762"/>
      <c r="AH800" s="762"/>
      <c r="AI800" s="762"/>
      <c r="AJ800" s="762"/>
      <c r="AK800" s="762"/>
      <c r="AL800" s="762"/>
      <c r="AM800" s="762"/>
      <c r="AN800" s="823"/>
    </row>
    <row r="801" spans="1:40" ht="15.75" customHeight="1">
      <c r="A801" s="762"/>
      <c r="B801" s="764"/>
      <c r="C801" s="826"/>
      <c r="D801" s="826"/>
      <c r="E801" s="826"/>
      <c r="F801" s="826"/>
      <c r="G801" s="826"/>
      <c r="H801" s="762"/>
      <c r="I801" s="762"/>
      <c r="J801" s="762"/>
      <c r="K801" s="762"/>
      <c r="L801" s="762"/>
      <c r="M801" s="762"/>
      <c r="N801" s="762"/>
      <c r="O801" s="762"/>
      <c r="P801" s="762"/>
      <c r="Q801" s="762"/>
      <c r="R801" s="762"/>
      <c r="S801" s="762"/>
      <c r="T801" s="762"/>
      <c r="U801" s="762"/>
      <c r="V801" s="762"/>
      <c r="W801" s="762"/>
      <c r="X801" s="762"/>
      <c r="Y801" s="762"/>
      <c r="Z801" s="762"/>
      <c r="AA801" s="762"/>
      <c r="AB801" s="762"/>
      <c r="AC801" s="762"/>
      <c r="AD801" s="762"/>
      <c r="AE801" s="762"/>
      <c r="AF801" s="762"/>
      <c r="AG801" s="762"/>
      <c r="AH801" s="762"/>
      <c r="AI801" s="762"/>
      <c r="AJ801" s="762"/>
      <c r="AK801" s="762"/>
      <c r="AL801" s="762"/>
      <c r="AM801" s="762"/>
      <c r="AN801" s="823"/>
    </row>
    <row r="802" spans="1:40" ht="15.75" customHeight="1">
      <c r="A802" s="762"/>
      <c r="B802" s="764"/>
      <c r="C802" s="826"/>
      <c r="D802" s="826"/>
      <c r="E802" s="826"/>
      <c r="F802" s="826"/>
      <c r="G802" s="826"/>
      <c r="H802" s="762"/>
      <c r="I802" s="762"/>
      <c r="J802" s="762"/>
      <c r="K802" s="762"/>
      <c r="L802" s="762"/>
      <c r="M802" s="762"/>
      <c r="N802" s="762"/>
      <c r="O802" s="762"/>
      <c r="P802" s="762"/>
      <c r="Q802" s="762"/>
      <c r="R802" s="762"/>
      <c r="S802" s="762"/>
      <c r="T802" s="762"/>
      <c r="U802" s="762"/>
      <c r="V802" s="762"/>
      <c r="W802" s="762"/>
      <c r="X802" s="762"/>
      <c r="Y802" s="762"/>
      <c r="Z802" s="762"/>
      <c r="AA802" s="762"/>
      <c r="AB802" s="762"/>
      <c r="AC802" s="762"/>
      <c r="AD802" s="762"/>
      <c r="AE802" s="762"/>
      <c r="AF802" s="762"/>
      <c r="AG802" s="762"/>
      <c r="AH802" s="762"/>
      <c r="AI802" s="762"/>
      <c r="AJ802" s="762"/>
      <c r="AK802" s="762"/>
      <c r="AL802" s="762"/>
      <c r="AM802" s="762"/>
      <c r="AN802" s="823"/>
    </row>
    <row r="803" spans="1:40" ht="15.75" customHeight="1">
      <c r="A803" s="762"/>
      <c r="B803" s="764"/>
      <c r="C803" s="826"/>
      <c r="D803" s="826"/>
      <c r="E803" s="826"/>
      <c r="F803" s="826"/>
      <c r="G803" s="826"/>
      <c r="H803" s="762"/>
      <c r="I803" s="762"/>
      <c r="J803" s="762"/>
      <c r="K803" s="762"/>
      <c r="L803" s="762"/>
      <c r="M803" s="762"/>
      <c r="N803" s="762"/>
      <c r="O803" s="762"/>
      <c r="P803" s="762"/>
      <c r="Q803" s="762"/>
      <c r="R803" s="762"/>
      <c r="S803" s="762"/>
      <c r="T803" s="762"/>
      <c r="U803" s="762"/>
      <c r="V803" s="762"/>
      <c r="W803" s="762"/>
      <c r="X803" s="762"/>
      <c r="Y803" s="762"/>
      <c r="Z803" s="762"/>
      <c r="AA803" s="762"/>
      <c r="AB803" s="762"/>
      <c r="AC803" s="762"/>
      <c r="AD803" s="762"/>
      <c r="AE803" s="762"/>
      <c r="AF803" s="762"/>
      <c r="AG803" s="762"/>
      <c r="AH803" s="762"/>
      <c r="AI803" s="762"/>
      <c r="AJ803" s="762"/>
      <c r="AK803" s="762"/>
      <c r="AL803" s="762"/>
      <c r="AM803" s="762"/>
      <c r="AN803" s="823"/>
    </row>
    <row r="804" spans="1:40" ht="15.75" customHeight="1">
      <c r="A804" s="762"/>
      <c r="B804" s="764"/>
      <c r="C804" s="826"/>
      <c r="D804" s="826"/>
      <c r="E804" s="826"/>
      <c r="F804" s="826"/>
      <c r="G804" s="826"/>
      <c r="H804" s="762"/>
      <c r="I804" s="762"/>
      <c r="J804" s="762"/>
      <c r="K804" s="762"/>
      <c r="L804" s="762"/>
      <c r="M804" s="762"/>
      <c r="N804" s="762"/>
      <c r="O804" s="762"/>
      <c r="P804" s="762"/>
      <c r="Q804" s="762"/>
      <c r="R804" s="762"/>
      <c r="S804" s="762"/>
      <c r="T804" s="762"/>
      <c r="U804" s="762"/>
      <c r="V804" s="762"/>
      <c r="W804" s="762"/>
      <c r="X804" s="762"/>
      <c r="Y804" s="762"/>
      <c r="Z804" s="762"/>
      <c r="AA804" s="762"/>
      <c r="AB804" s="762"/>
      <c r="AC804" s="762"/>
      <c r="AD804" s="762"/>
      <c r="AE804" s="762"/>
      <c r="AF804" s="762"/>
      <c r="AG804" s="762"/>
      <c r="AH804" s="762"/>
      <c r="AI804" s="762"/>
      <c r="AJ804" s="762"/>
      <c r="AK804" s="762"/>
      <c r="AL804" s="762"/>
      <c r="AM804" s="762"/>
      <c r="AN804" s="823"/>
    </row>
    <row r="805" spans="1:40" ht="15.75" customHeight="1">
      <c r="A805" s="762"/>
      <c r="B805" s="764"/>
      <c r="C805" s="826"/>
      <c r="D805" s="826"/>
      <c r="E805" s="826"/>
      <c r="F805" s="826"/>
      <c r="G805" s="826"/>
      <c r="H805" s="762"/>
      <c r="I805" s="762"/>
      <c r="J805" s="762"/>
      <c r="K805" s="762"/>
      <c r="L805" s="762"/>
      <c r="M805" s="762"/>
      <c r="N805" s="762"/>
      <c r="O805" s="762"/>
      <c r="P805" s="762"/>
      <c r="Q805" s="762"/>
      <c r="R805" s="762"/>
      <c r="S805" s="762"/>
      <c r="T805" s="762"/>
      <c r="U805" s="762"/>
      <c r="V805" s="762"/>
      <c r="W805" s="762"/>
      <c r="X805" s="762"/>
      <c r="Y805" s="762"/>
      <c r="Z805" s="762"/>
      <c r="AA805" s="762"/>
      <c r="AB805" s="762"/>
      <c r="AC805" s="762"/>
      <c r="AD805" s="762"/>
      <c r="AE805" s="762"/>
      <c r="AF805" s="762"/>
      <c r="AG805" s="762"/>
      <c r="AH805" s="762"/>
      <c r="AI805" s="762"/>
      <c r="AJ805" s="762"/>
      <c r="AK805" s="762"/>
      <c r="AL805" s="762"/>
      <c r="AM805" s="762"/>
      <c r="AN805" s="823"/>
    </row>
    <row r="806" spans="1:40" ht="15.75" customHeight="1">
      <c r="A806" s="762"/>
      <c r="B806" s="764"/>
      <c r="C806" s="826"/>
      <c r="D806" s="826"/>
      <c r="E806" s="826"/>
      <c r="F806" s="826"/>
      <c r="G806" s="826"/>
      <c r="H806" s="762"/>
      <c r="I806" s="762"/>
      <c r="J806" s="762"/>
      <c r="K806" s="762"/>
      <c r="L806" s="762"/>
      <c r="M806" s="762"/>
      <c r="N806" s="762"/>
      <c r="O806" s="762"/>
      <c r="P806" s="762"/>
      <c r="Q806" s="762"/>
      <c r="R806" s="762"/>
      <c r="S806" s="762"/>
      <c r="T806" s="762"/>
      <c r="U806" s="762"/>
      <c r="V806" s="762"/>
      <c r="W806" s="762"/>
      <c r="X806" s="762"/>
      <c r="Y806" s="762"/>
      <c r="Z806" s="762"/>
      <c r="AA806" s="762"/>
      <c r="AB806" s="762"/>
      <c r="AC806" s="762"/>
      <c r="AD806" s="762"/>
      <c r="AE806" s="762"/>
      <c r="AF806" s="762"/>
      <c r="AG806" s="762"/>
      <c r="AH806" s="762"/>
      <c r="AI806" s="762"/>
      <c r="AJ806" s="762"/>
      <c r="AK806" s="762"/>
      <c r="AL806" s="762"/>
      <c r="AM806" s="762"/>
      <c r="AN806" s="823"/>
    </row>
    <row r="807" spans="1:40" ht="15.75" customHeight="1">
      <c r="A807" s="762"/>
      <c r="B807" s="764"/>
      <c r="C807" s="826"/>
      <c r="D807" s="826"/>
      <c r="E807" s="826"/>
      <c r="F807" s="826"/>
      <c r="G807" s="826"/>
      <c r="H807" s="762"/>
      <c r="I807" s="762"/>
      <c r="J807" s="762"/>
      <c r="K807" s="762"/>
      <c r="L807" s="762"/>
      <c r="M807" s="762"/>
      <c r="N807" s="762"/>
      <c r="O807" s="762"/>
      <c r="P807" s="762"/>
      <c r="Q807" s="762"/>
      <c r="R807" s="762"/>
      <c r="S807" s="762"/>
      <c r="T807" s="762"/>
      <c r="U807" s="762"/>
      <c r="V807" s="762"/>
      <c r="W807" s="762"/>
      <c r="X807" s="762"/>
      <c r="Y807" s="762"/>
      <c r="Z807" s="762"/>
      <c r="AA807" s="762"/>
      <c r="AB807" s="762"/>
      <c r="AC807" s="762"/>
      <c r="AD807" s="762"/>
      <c r="AE807" s="762"/>
      <c r="AF807" s="762"/>
      <c r="AG807" s="762"/>
      <c r="AH807" s="762"/>
      <c r="AI807" s="762"/>
      <c r="AJ807" s="762"/>
      <c r="AK807" s="762"/>
      <c r="AL807" s="762"/>
      <c r="AM807" s="762"/>
      <c r="AN807" s="823"/>
    </row>
    <row r="808" spans="1:40" ht="15.75" customHeight="1">
      <c r="A808" s="762"/>
      <c r="B808" s="764"/>
      <c r="C808" s="826"/>
      <c r="D808" s="826"/>
      <c r="E808" s="826"/>
      <c r="F808" s="826"/>
      <c r="G808" s="826"/>
      <c r="H808" s="762"/>
      <c r="I808" s="762"/>
      <c r="J808" s="762"/>
      <c r="K808" s="762"/>
      <c r="L808" s="762"/>
      <c r="M808" s="762"/>
      <c r="N808" s="762"/>
      <c r="O808" s="762"/>
      <c r="P808" s="762"/>
      <c r="Q808" s="762"/>
      <c r="R808" s="762"/>
      <c r="S808" s="762"/>
      <c r="T808" s="762"/>
      <c r="U808" s="762"/>
      <c r="V808" s="762"/>
      <c r="W808" s="762"/>
      <c r="X808" s="762"/>
      <c r="Y808" s="762"/>
      <c r="Z808" s="762"/>
      <c r="AA808" s="762"/>
      <c r="AB808" s="762"/>
      <c r="AC808" s="762"/>
      <c r="AD808" s="762"/>
      <c r="AE808" s="762"/>
      <c r="AF808" s="762"/>
      <c r="AG808" s="762"/>
      <c r="AH808" s="762"/>
      <c r="AI808" s="762"/>
      <c r="AJ808" s="762"/>
      <c r="AK808" s="762"/>
      <c r="AL808" s="762"/>
      <c r="AM808" s="762"/>
      <c r="AN808" s="823"/>
    </row>
    <row r="809" spans="1:40" ht="15.75" customHeight="1">
      <c r="A809" s="762"/>
      <c r="B809" s="764"/>
      <c r="C809" s="826"/>
      <c r="D809" s="826"/>
      <c r="E809" s="826"/>
      <c r="F809" s="826"/>
      <c r="G809" s="826"/>
      <c r="H809" s="762"/>
      <c r="I809" s="762"/>
      <c r="J809" s="762"/>
      <c r="K809" s="762"/>
      <c r="L809" s="762"/>
      <c r="M809" s="762"/>
      <c r="N809" s="762"/>
      <c r="O809" s="762"/>
      <c r="P809" s="762"/>
      <c r="Q809" s="762"/>
      <c r="R809" s="762"/>
      <c r="S809" s="762"/>
      <c r="T809" s="762"/>
      <c r="U809" s="762"/>
      <c r="V809" s="762"/>
      <c r="W809" s="762"/>
      <c r="X809" s="762"/>
      <c r="Y809" s="762"/>
      <c r="Z809" s="762"/>
      <c r="AA809" s="762"/>
      <c r="AB809" s="762"/>
      <c r="AC809" s="762"/>
      <c r="AD809" s="762"/>
      <c r="AE809" s="762"/>
      <c r="AF809" s="762"/>
      <c r="AG809" s="762"/>
      <c r="AH809" s="762"/>
      <c r="AI809" s="762"/>
      <c r="AJ809" s="762"/>
      <c r="AK809" s="762"/>
      <c r="AL809" s="762"/>
      <c r="AM809" s="762"/>
      <c r="AN809" s="823"/>
    </row>
    <row r="810" spans="1:40" ht="15.75" customHeight="1">
      <c r="A810" s="762"/>
      <c r="B810" s="764"/>
      <c r="C810" s="826"/>
      <c r="D810" s="826"/>
      <c r="E810" s="826"/>
      <c r="F810" s="826"/>
      <c r="G810" s="826"/>
      <c r="H810" s="762"/>
      <c r="I810" s="762"/>
      <c r="J810" s="762"/>
      <c r="K810" s="762"/>
      <c r="L810" s="762"/>
      <c r="M810" s="762"/>
      <c r="N810" s="762"/>
      <c r="O810" s="762"/>
      <c r="P810" s="762"/>
      <c r="Q810" s="762"/>
      <c r="R810" s="762"/>
      <c r="S810" s="762"/>
      <c r="T810" s="762"/>
      <c r="U810" s="762"/>
      <c r="V810" s="762"/>
      <c r="W810" s="762"/>
      <c r="X810" s="762"/>
      <c r="Y810" s="762"/>
      <c r="Z810" s="762"/>
      <c r="AA810" s="762"/>
      <c r="AB810" s="762"/>
      <c r="AC810" s="762"/>
      <c r="AD810" s="762"/>
      <c r="AE810" s="762"/>
      <c r="AF810" s="762"/>
      <c r="AG810" s="762"/>
      <c r="AH810" s="762"/>
      <c r="AI810" s="762"/>
      <c r="AJ810" s="762"/>
      <c r="AK810" s="762"/>
      <c r="AL810" s="762"/>
      <c r="AM810" s="762"/>
      <c r="AN810" s="823"/>
    </row>
    <row r="811" spans="1:40" ht="15.75" customHeight="1">
      <c r="A811" s="762"/>
      <c r="B811" s="764"/>
      <c r="C811" s="826"/>
      <c r="D811" s="826"/>
      <c r="E811" s="826"/>
      <c r="F811" s="826"/>
      <c r="G811" s="826"/>
      <c r="H811" s="762"/>
      <c r="I811" s="762"/>
      <c r="J811" s="762"/>
      <c r="K811" s="762"/>
      <c r="L811" s="762"/>
      <c r="M811" s="762"/>
      <c r="N811" s="762"/>
      <c r="O811" s="762"/>
      <c r="P811" s="762"/>
      <c r="Q811" s="762"/>
      <c r="R811" s="762"/>
      <c r="S811" s="762"/>
      <c r="T811" s="762"/>
      <c r="U811" s="762"/>
      <c r="V811" s="762"/>
      <c r="W811" s="762"/>
      <c r="X811" s="762"/>
      <c r="Y811" s="762"/>
      <c r="Z811" s="762"/>
      <c r="AA811" s="762"/>
      <c r="AB811" s="762"/>
      <c r="AC811" s="762"/>
      <c r="AD811" s="762"/>
      <c r="AE811" s="762"/>
      <c r="AF811" s="762"/>
      <c r="AG811" s="762"/>
      <c r="AH811" s="762"/>
      <c r="AI811" s="762"/>
      <c r="AJ811" s="762"/>
      <c r="AK811" s="762"/>
      <c r="AL811" s="762"/>
      <c r="AM811" s="762"/>
      <c r="AN811" s="823"/>
    </row>
    <row r="812" spans="1:40" ht="15.75" customHeight="1">
      <c r="A812" s="762"/>
      <c r="B812" s="764"/>
      <c r="C812" s="826"/>
      <c r="D812" s="826"/>
      <c r="E812" s="826"/>
      <c r="F812" s="826"/>
      <c r="G812" s="826"/>
      <c r="H812" s="762"/>
      <c r="I812" s="762"/>
      <c r="J812" s="762"/>
      <c r="K812" s="762"/>
      <c r="L812" s="762"/>
      <c r="M812" s="762"/>
      <c r="N812" s="762"/>
      <c r="O812" s="762"/>
      <c r="P812" s="762"/>
      <c r="Q812" s="762"/>
      <c r="R812" s="762"/>
      <c r="S812" s="762"/>
      <c r="T812" s="762"/>
      <c r="U812" s="762"/>
      <c r="V812" s="762"/>
      <c r="W812" s="762"/>
      <c r="X812" s="762"/>
      <c r="Y812" s="762"/>
      <c r="Z812" s="762"/>
      <c r="AA812" s="762"/>
      <c r="AB812" s="762"/>
      <c r="AC812" s="762"/>
      <c r="AD812" s="762"/>
      <c r="AE812" s="762"/>
      <c r="AF812" s="762"/>
      <c r="AG812" s="762"/>
      <c r="AH812" s="762"/>
      <c r="AI812" s="762"/>
      <c r="AJ812" s="762"/>
      <c r="AK812" s="762"/>
      <c r="AL812" s="762"/>
      <c r="AM812" s="762"/>
      <c r="AN812" s="823"/>
    </row>
    <row r="813" spans="1:40" ht="15.75" customHeight="1">
      <c r="A813" s="762"/>
      <c r="B813" s="764"/>
      <c r="C813" s="826"/>
      <c r="D813" s="826"/>
      <c r="E813" s="826"/>
      <c r="F813" s="826"/>
      <c r="G813" s="826"/>
      <c r="H813" s="762"/>
      <c r="I813" s="762"/>
      <c r="J813" s="762"/>
      <c r="K813" s="762"/>
      <c r="L813" s="762"/>
      <c r="M813" s="762"/>
      <c r="N813" s="762"/>
      <c r="O813" s="762"/>
      <c r="P813" s="762"/>
      <c r="Q813" s="762"/>
      <c r="R813" s="762"/>
      <c r="S813" s="762"/>
      <c r="T813" s="762"/>
      <c r="U813" s="762"/>
      <c r="V813" s="762"/>
      <c r="W813" s="762"/>
      <c r="X813" s="762"/>
      <c r="Y813" s="762"/>
      <c r="Z813" s="762"/>
      <c r="AA813" s="762"/>
      <c r="AB813" s="762"/>
      <c r="AC813" s="762"/>
      <c r="AD813" s="762"/>
      <c r="AE813" s="762"/>
      <c r="AF813" s="762"/>
      <c r="AG813" s="762"/>
      <c r="AH813" s="762"/>
      <c r="AI813" s="762"/>
      <c r="AJ813" s="762"/>
      <c r="AK813" s="762"/>
      <c r="AL813" s="762"/>
      <c r="AM813" s="762"/>
      <c r="AN813" s="823"/>
    </row>
    <row r="814" spans="1:40" ht="15.75" customHeight="1">
      <c r="A814" s="762"/>
      <c r="B814" s="764"/>
      <c r="C814" s="826"/>
      <c r="D814" s="826"/>
      <c r="E814" s="826"/>
      <c r="F814" s="826"/>
      <c r="G814" s="826"/>
      <c r="H814" s="762"/>
      <c r="I814" s="762"/>
      <c r="J814" s="762"/>
      <c r="K814" s="762"/>
      <c r="L814" s="762"/>
      <c r="M814" s="762"/>
      <c r="N814" s="762"/>
      <c r="O814" s="762"/>
      <c r="P814" s="762"/>
      <c r="Q814" s="762"/>
      <c r="R814" s="762"/>
      <c r="S814" s="762"/>
      <c r="T814" s="762"/>
      <c r="U814" s="762"/>
      <c r="V814" s="762"/>
      <c r="W814" s="762"/>
      <c r="X814" s="762"/>
      <c r="Y814" s="762"/>
      <c r="Z814" s="762"/>
      <c r="AA814" s="762"/>
      <c r="AB814" s="762"/>
      <c r="AC814" s="762"/>
      <c r="AD814" s="762"/>
      <c r="AE814" s="762"/>
      <c r="AF814" s="762"/>
      <c r="AG814" s="762"/>
      <c r="AH814" s="762"/>
      <c r="AI814" s="762"/>
      <c r="AJ814" s="762"/>
      <c r="AK814" s="762"/>
      <c r="AL814" s="762"/>
      <c r="AM814" s="762"/>
      <c r="AN814" s="823"/>
    </row>
    <row r="815" spans="1:40" ht="15.75" customHeight="1">
      <c r="A815" s="762"/>
      <c r="B815" s="764"/>
      <c r="C815" s="826"/>
      <c r="D815" s="826"/>
      <c r="E815" s="826"/>
      <c r="F815" s="826"/>
      <c r="G815" s="826"/>
      <c r="H815" s="762"/>
      <c r="I815" s="762"/>
      <c r="J815" s="762"/>
      <c r="K815" s="762"/>
      <c r="L815" s="762"/>
      <c r="M815" s="762"/>
      <c r="N815" s="762"/>
      <c r="O815" s="762"/>
      <c r="P815" s="762"/>
      <c r="Q815" s="762"/>
      <c r="R815" s="762"/>
      <c r="S815" s="762"/>
      <c r="T815" s="762"/>
      <c r="U815" s="762"/>
      <c r="V815" s="762"/>
      <c r="W815" s="762"/>
      <c r="X815" s="762"/>
      <c r="Y815" s="762"/>
      <c r="Z815" s="762"/>
      <c r="AA815" s="762"/>
      <c r="AB815" s="762"/>
      <c r="AC815" s="762"/>
      <c r="AD815" s="762"/>
      <c r="AE815" s="762"/>
      <c r="AF815" s="762"/>
      <c r="AG815" s="762"/>
      <c r="AH815" s="762"/>
      <c r="AI815" s="762"/>
      <c r="AJ815" s="762"/>
      <c r="AK815" s="762"/>
      <c r="AL815" s="762"/>
      <c r="AM815" s="762"/>
      <c r="AN815" s="823"/>
    </row>
    <row r="816" spans="1:40" ht="15.75" customHeight="1">
      <c r="A816" s="762"/>
      <c r="B816" s="764"/>
      <c r="C816" s="826"/>
      <c r="D816" s="826"/>
      <c r="E816" s="826"/>
      <c r="F816" s="826"/>
      <c r="G816" s="826"/>
      <c r="H816" s="762"/>
      <c r="I816" s="762"/>
      <c r="J816" s="762"/>
      <c r="K816" s="762"/>
      <c r="L816" s="762"/>
      <c r="M816" s="762"/>
      <c r="N816" s="762"/>
      <c r="O816" s="762"/>
      <c r="P816" s="762"/>
      <c r="Q816" s="762"/>
      <c r="R816" s="762"/>
      <c r="S816" s="762"/>
      <c r="T816" s="762"/>
      <c r="U816" s="762"/>
      <c r="V816" s="762"/>
      <c r="W816" s="762"/>
      <c r="X816" s="762"/>
      <c r="Y816" s="762"/>
      <c r="Z816" s="762"/>
      <c r="AA816" s="762"/>
      <c r="AB816" s="762"/>
      <c r="AC816" s="762"/>
      <c r="AD816" s="762"/>
      <c r="AE816" s="762"/>
      <c r="AF816" s="762"/>
      <c r="AG816" s="762"/>
      <c r="AH816" s="762"/>
      <c r="AI816" s="762"/>
      <c r="AJ816" s="762"/>
      <c r="AK816" s="762"/>
      <c r="AL816" s="762"/>
      <c r="AM816" s="762"/>
      <c r="AN816" s="823"/>
    </row>
    <row r="817" spans="1:40" ht="15.75" customHeight="1">
      <c r="A817" s="762"/>
      <c r="B817" s="764"/>
      <c r="C817" s="826"/>
      <c r="D817" s="826"/>
      <c r="E817" s="826"/>
      <c r="F817" s="826"/>
      <c r="G817" s="826"/>
      <c r="H817" s="762"/>
      <c r="I817" s="762"/>
      <c r="J817" s="762"/>
      <c r="K817" s="762"/>
      <c r="L817" s="762"/>
      <c r="M817" s="762"/>
      <c r="N817" s="762"/>
      <c r="O817" s="762"/>
      <c r="P817" s="762"/>
      <c r="Q817" s="762"/>
      <c r="R817" s="762"/>
      <c r="S817" s="762"/>
      <c r="T817" s="762"/>
      <c r="U817" s="762"/>
      <c r="V817" s="762"/>
      <c r="W817" s="762"/>
      <c r="X817" s="762"/>
      <c r="Y817" s="762"/>
      <c r="Z817" s="762"/>
      <c r="AA817" s="762"/>
      <c r="AB817" s="762"/>
      <c r="AC817" s="762"/>
      <c r="AD817" s="762"/>
      <c r="AE817" s="762"/>
      <c r="AF817" s="762"/>
      <c r="AG817" s="762"/>
      <c r="AH817" s="762"/>
      <c r="AI817" s="762"/>
      <c r="AJ817" s="762"/>
      <c r="AK817" s="762"/>
      <c r="AL817" s="762"/>
      <c r="AM817" s="762"/>
      <c r="AN817" s="823"/>
    </row>
    <row r="818" spans="1:40" ht="15.75" customHeight="1">
      <c r="A818" s="762"/>
      <c r="B818" s="764"/>
      <c r="C818" s="826"/>
      <c r="D818" s="826"/>
      <c r="E818" s="826"/>
      <c r="F818" s="826"/>
      <c r="G818" s="826"/>
      <c r="H818" s="762"/>
      <c r="I818" s="762"/>
      <c r="J818" s="762"/>
      <c r="K818" s="762"/>
      <c r="L818" s="762"/>
      <c r="M818" s="762"/>
      <c r="N818" s="762"/>
      <c r="O818" s="762"/>
      <c r="P818" s="762"/>
      <c r="Q818" s="762"/>
      <c r="R818" s="762"/>
      <c r="S818" s="762"/>
      <c r="T818" s="762"/>
      <c r="U818" s="762"/>
      <c r="V818" s="762"/>
      <c r="W818" s="762"/>
      <c r="X818" s="762"/>
      <c r="Y818" s="762"/>
      <c r="Z818" s="762"/>
      <c r="AA818" s="762"/>
      <c r="AB818" s="762"/>
      <c r="AC818" s="762"/>
      <c r="AD818" s="762"/>
      <c r="AE818" s="762"/>
      <c r="AF818" s="762"/>
      <c r="AG818" s="762"/>
      <c r="AH818" s="762"/>
      <c r="AI818" s="762"/>
      <c r="AJ818" s="762"/>
      <c r="AK818" s="762"/>
      <c r="AL818" s="762"/>
      <c r="AM818" s="762"/>
      <c r="AN818" s="823"/>
    </row>
    <row r="819" spans="1:40" ht="15.75" customHeight="1">
      <c r="A819" s="762"/>
      <c r="B819" s="764"/>
      <c r="C819" s="826"/>
      <c r="D819" s="826"/>
      <c r="E819" s="826"/>
      <c r="F819" s="826"/>
      <c r="G819" s="826"/>
      <c r="H819" s="762"/>
      <c r="I819" s="762"/>
      <c r="J819" s="762"/>
      <c r="K819" s="762"/>
      <c r="L819" s="762"/>
      <c r="M819" s="762"/>
      <c r="N819" s="762"/>
      <c r="O819" s="762"/>
      <c r="P819" s="762"/>
      <c r="Q819" s="762"/>
      <c r="R819" s="762"/>
      <c r="S819" s="762"/>
      <c r="T819" s="762"/>
      <c r="U819" s="762"/>
      <c r="V819" s="762"/>
      <c r="W819" s="762"/>
      <c r="X819" s="762"/>
      <c r="Y819" s="762"/>
      <c r="Z819" s="762"/>
      <c r="AA819" s="762"/>
      <c r="AB819" s="762"/>
      <c r="AC819" s="762"/>
      <c r="AD819" s="762"/>
      <c r="AE819" s="762"/>
      <c r="AF819" s="762"/>
      <c r="AG819" s="762"/>
      <c r="AH819" s="762"/>
      <c r="AI819" s="762"/>
      <c r="AJ819" s="762"/>
      <c r="AK819" s="762"/>
      <c r="AL819" s="762"/>
      <c r="AM819" s="762"/>
      <c r="AN819" s="823"/>
    </row>
    <row r="820" spans="1:40" ht="15.75" customHeight="1">
      <c r="A820" s="762"/>
      <c r="B820" s="764"/>
      <c r="C820" s="826"/>
      <c r="D820" s="826"/>
      <c r="E820" s="826"/>
      <c r="F820" s="826"/>
      <c r="G820" s="826"/>
      <c r="H820" s="762"/>
      <c r="I820" s="762"/>
      <c r="J820" s="762"/>
      <c r="K820" s="762"/>
      <c r="L820" s="762"/>
      <c r="M820" s="762"/>
      <c r="N820" s="762"/>
      <c r="O820" s="762"/>
      <c r="P820" s="762"/>
      <c r="Q820" s="762"/>
      <c r="R820" s="762"/>
      <c r="S820" s="762"/>
      <c r="T820" s="762"/>
      <c r="U820" s="762"/>
      <c r="V820" s="762"/>
      <c r="W820" s="762"/>
      <c r="X820" s="762"/>
      <c r="Y820" s="762"/>
      <c r="Z820" s="762"/>
      <c r="AA820" s="762"/>
      <c r="AB820" s="762"/>
      <c r="AC820" s="762"/>
      <c r="AD820" s="762"/>
      <c r="AE820" s="762"/>
      <c r="AF820" s="762"/>
      <c r="AG820" s="762"/>
      <c r="AH820" s="762"/>
      <c r="AI820" s="762"/>
      <c r="AJ820" s="762"/>
      <c r="AK820" s="762"/>
      <c r="AL820" s="762"/>
      <c r="AM820" s="762"/>
      <c r="AN820" s="823"/>
    </row>
    <row r="821" spans="1:40" ht="15.75" customHeight="1">
      <c r="A821" s="762"/>
      <c r="B821" s="764"/>
      <c r="C821" s="826"/>
      <c r="D821" s="826"/>
      <c r="E821" s="826"/>
      <c r="F821" s="826"/>
      <c r="G821" s="826"/>
      <c r="H821" s="762"/>
      <c r="I821" s="762"/>
      <c r="J821" s="762"/>
      <c r="K821" s="762"/>
      <c r="L821" s="762"/>
      <c r="M821" s="762"/>
      <c r="N821" s="762"/>
      <c r="O821" s="762"/>
      <c r="P821" s="762"/>
      <c r="Q821" s="762"/>
      <c r="R821" s="762"/>
      <c r="S821" s="762"/>
      <c r="T821" s="762"/>
      <c r="U821" s="762"/>
      <c r="V821" s="762"/>
      <c r="W821" s="762"/>
      <c r="X821" s="762"/>
      <c r="Y821" s="762"/>
      <c r="Z821" s="762"/>
      <c r="AA821" s="762"/>
      <c r="AB821" s="762"/>
      <c r="AC821" s="762"/>
      <c r="AD821" s="762"/>
      <c r="AE821" s="762"/>
      <c r="AF821" s="762"/>
      <c r="AG821" s="762"/>
      <c r="AH821" s="762"/>
      <c r="AI821" s="762"/>
      <c r="AJ821" s="762"/>
      <c r="AK821" s="762"/>
      <c r="AL821" s="762"/>
      <c r="AM821" s="762"/>
      <c r="AN821" s="823"/>
    </row>
    <row r="822" spans="1:40" ht="15.75" customHeight="1">
      <c r="A822" s="762"/>
      <c r="B822" s="764"/>
      <c r="C822" s="826"/>
      <c r="D822" s="826"/>
      <c r="E822" s="826"/>
      <c r="F822" s="826"/>
      <c r="G822" s="826"/>
      <c r="H822" s="762"/>
      <c r="I822" s="762"/>
      <c r="J822" s="762"/>
      <c r="K822" s="762"/>
      <c r="L822" s="762"/>
      <c r="M822" s="762"/>
      <c r="N822" s="762"/>
      <c r="O822" s="762"/>
      <c r="P822" s="762"/>
      <c r="Q822" s="762"/>
      <c r="R822" s="762"/>
      <c r="S822" s="762"/>
      <c r="T822" s="762"/>
      <c r="U822" s="762"/>
      <c r="V822" s="762"/>
      <c r="W822" s="762"/>
      <c r="X822" s="762"/>
      <c r="Y822" s="762"/>
      <c r="Z822" s="762"/>
      <c r="AA822" s="762"/>
      <c r="AB822" s="762"/>
      <c r="AC822" s="762"/>
      <c r="AD822" s="762"/>
      <c r="AE822" s="762"/>
      <c r="AF822" s="762"/>
      <c r="AG822" s="762"/>
      <c r="AH822" s="762"/>
      <c r="AI822" s="762"/>
      <c r="AJ822" s="762"/>
      <c r="AK822" s="762"/>
      <c r="AL822" s="762"/>
      <c r="AM822" s="762"/>
      <c r="AN822" s="823"/>
    </row>
    <row r="823" spans="1:40" ht="15.75" customHeight="1">
      <c r="A823" s="762"/>
      <c r="B823" s="764"/>
      <c r="C823" s="826"/>
      <c r="D823" s="826"/>
      <c r="E823" s="826"/>
      <c r="F823" s="826"/>
      <c r="G823" s="826"/>
      <c r="H823" s="762"/>
      <c r="I823" s="762"/>
      <c r="J823" s="762"/>
      <c r="K823" s="762"/>
      <c r="L823" s="762"/>
      <c r="M823" s="762"/>
      <c r="N823" s="762"/>
      <c r="O823" s="762"/>
      <c r="P823" s="762"/>
      <c r="Q823" s="762"/>
      <c r="R823" s="762"/>
      <c r="S823" s="762"/>
      <c r="T823" s="762"/>
      <c r="U823" s="762"/>
      <c r="V823" s="762"/>
      <c r="W823" s="762"/>
      <c r="X823" s="762"/>
      <c r="Y823" s="762"/>
      <c r="Z823" s="762"/>
      <c r="AA823" s="762"/>
      <c r="AB823" s="762"/>
      <c r="AC823" s="762"/>
      <c r="AD823" s="762"/>
      <c r="AE823" s="762"/>
      <c r="AF823" s="762"/>
      <c r="AG823" s="762"/>
      <c r="AH823" s="762"/>
      <c r="AI823" s="762"/>
      <c r="AJ823" s="762"/>
      <c r="AK823" s="762"/>
      <c r="AL823" s="762"/>
      <c r="AM823" s="762"/>
      <c r="AN823" s="823"/>
    </row>
    <row r="824" spans="1:40" ht="15.75" customHeight="1">
      <c r="A824" s="762"/>
      <c r="B824" s="764"/>
      <c r="C824" s="826"/>
      <c r="D824" s="826"/>
      <c r="E824" s="826"/>
      <c r="F824" s="826"/>
      <c r="G824" s="826"/>
      <c r="H824" s="762"/>
      <c r="I824" s="762"/>
      <c r="J824" s="762"/>
      <c r="K824" s="762"/>
      <c r="L824" s="762"/>
      <c r="M824" s="762"/>
      <c r="N824" s="762"/>
      <c r="O824" s="762"/>
      <c r="P824" s="762"/>
      <c r="Q824" s="762"/>
      <c r="R824" s="762"/>
      <c r="S824" s="762"/>
      <c r="T824" s="762"/>
      <c r="U824" s="762"/>
      <c r="V824" s="762"/>
      <c r="W824" s="762"/>
      <c r="X824" s="762"/>
      <c r="Y824" s="762"/>
      <c r="Z824" s="762"/>
      <c r="AA824" s="762"/>
      <c r="AB824" s="762"/>
      <c r="AC824" s="762"/>
      <c r="AD824" s="762"/>
      <c r="AE824" s="762"/>
      <c r="AF824" s="762"/>
      <c r="AG824" s="762"/>
      <c r="AH824" s="762"/>
      <c r="AI824" s="762"/>
      <c r="AJ824" s="762"/>
      <c r="AK824" s="762"/>
      <c r="AL824" s="762"/>
      <c r="AM824" s="762"/>
      <c r="AN824" s="823"/>
    </row>
    <row r="825" spans="1:40" ht="15.75" customHeight="1">
      <c r="A825" s="762"/>
      <c r="B825" s="764"/>
      <c r="C825" s="826"/>
      <c r="D825" s="826"/>
      <c r="E825" s="826"/>
      <c r="F825" s="826"/>
      <c r="G825" s="826"/>
      <c r="H825" s="762"/>
      <c r="I825" s="762"/>
      <c r="J825" s="762"/>
      <c r="K825" s="762"/>
      <c r="L825" s="762"/>
      <c r="M825" s="762"/>
      <c r="N825" s="762"/>
      <c r="O825" s="762"/>
      <c r="P825" s="762"/>
      <c r="Q825" s="762"/>
      <c r="R825" s="762"/>
      <c r="S825" s="762"/>
      <c r="T825" s="762"/>
      <c r="U825" s="762"/>
      <c r="V825" s="762"/>
      <c r="W825" s="762"/>
      <c r="X825" s="762"/>
      <c r="Y825" s="762"/>
      <c r="Z825" s="762"/>
      <c r="AA825" s="762"/>
      <c r="AB825" s="762"/>
      <c r="AC825" s="762"/>
      <c r="AD825" s="762"/>
      <c r="AE825" s="762"/>
      <c r="AF825" s="762"/>
      <c r="AG825" s="762"/>
      <c r="AH825" s="762"/>
      <c r="AI825" s="762"/>
      <c r="AJ825" s="762"/>
      <c r="AK825" s="762"/>
      <c r="AL825" s="762"/>
      <c r="AM825" s="762"/>
      <c r="AN825" s="823"/>
    </row>
    <row r="826" spans="1:40" ht="15.75" customHeight="1">
      <c r="A826" s="762"/>
      <c r="B826" s="764"/>
      <c r="C826" s="826"/>
      <c r="D826" s="826"/>
      <c r="E826" s="826"/>
      <c r="F826" s="826"/>
      <c r="G826" s="826"/>
      <c r="H826" s="762"/>
      <c r="I826" s="762"/>
      <c r="J826" s="762"/>
      <c r="K826" s="762"/>
      <c r="L826" s="762"/>
      <c r="M826" s="762"/>
      <c r="N826" s="762"/>
      <c r="O826" s="762"/>
      <c r="P826" s="762"/>
      <c r="Q826" s="762"/>
      <c r="R826" s="762"/>
      <c r="S826" s="762"/>
      <c r="T826" s="762"/>
      <c r="U826" s="762"/>
      <c r="V826" s="762"/>
      <c r="W826" s="762"/>
      <c r="X826" s="762"/>
      <c r="Y826" s="762"/>
      <c r="Z826" s="762"/>
      <c r="AA826" s="762"/>
      <c r="AB826" s="762"/>
      <c r="AC826" s="762"/>
      <c r="AD826" s="762"/>
      <c r="AE826" s="762"/>
      <c r="AF826" s="762"/>
      <c r="AG826" s="762"/>
      <c r="AH826" s="762"/>
      <c r="AI826" s="762"/>
      <c r="AJ826" s="762"/>
      <c r="AK826" s="762"/>
      <c r="AL826" s="762"/>
      <c r="AM826" s="762"/>
      <c r="AN826" s="823"/>
    </row>
    <row r="827" spans="1:40" ht="15.75" customHeight="1">
      <c r="A827" s="762"/>
      <c r="B827" s="764"/>
      <c r="C827" s="826"/>
      <c r="D827" s="826"/>
      <c r="E827" s="826"/>
      <c r="F827" s="826"/>
      <c r="G827" s="826"/>
      <c r="H827" s="762"/>
      <c r="I827" s="762"/>
      <c r="J827" s="762"/>
      <c r="K827" s="762"/>
      <c r="L827" s="762"/>
      <c r="M827" s="762"/>
      <c r="N827" s="762"/>
      <c r="O827" s="762"/>
      <c r="P827" s="762"/>
      <c r="Q827" s="762"/>
      <c r="R827" s="762"/>
      <c r="S827" s="762"/>
      <c r="T827" s="762"/>
      <c r="U827" s="762"/>
      <c r="V827" s="762"/>
      <c r="W827" s="762"/>
      <c r="X827" s="762"/>
      <c r="Y827" s="762"/>
      <c r="Z827" s="762"/>
      <c r="AA827" s="762"/>
      <c r="AB827" s="762"/>
      <c r="AC827" s="762"/>
      <c r="AD827" s="762"/>
      <c r="AE827" s="762"/>
      <c r="AF827" s="762"/>
      <c r="AG827" s="762"/>
      <c r="AH827" s="762"/>
      <c r="AI827" s="762"/>
      <c r="AJ827" s="762"/>
      <c r="AK827" s="762"/>
      <c r="AL827" s="762"/>
      <c r="AM827" s="762"/>
      <c r="AN827" s="823"/>
    </row>
    <row r="828" spans="1:40" ht="15.75" customHeight="1">
      <c r="A828" s="762"/>
      <c r="B828" s="764"/>
      <c r="C828" s="826"/>
      <c r="D828" s="826"/>
      <c r="E828" s="826"/>
      <c r="F828" s="826"/>
      <c r="G828" s="826"/>
      <c r="H828" s="762"/>
      <c r="I828" s="762"/>
      <c r="J828" s="762"/>
      <c r="K828" s="762"/>
      <c r="L828" s="762"/>
      <c r="M828" s="762"/>
      <c r="N828" s="762"/>
      <c r="O828" s="762"/>
      <c r="P828" s="762"/>
      <c r="Q828" s="762"/>
      <c r="R828" s="762"/>
      <c r="S828" s="762"/>
      <c r="T828" s="762"/>
      <c r="U828" s="762"/>
      <c r="V828" s="762"/>
      <c r="W828" s="762"/>
      <c r="X828" s="762"/>
      <c r="Y828" s="762"/>
      <c r="Z828" s="762"/>
      <c r="AA828" s="762"/>
      <c r="AB828" s="762"/>
      <c r="AC828" s="762"/>
      <c r="AD828" s="762"/>
      <c r="AE828" s="762"/>
      <c r="AF828" s="762"/>
      <c r="AG828" s="762"/>
      <c r="AH828" s="762"/>
      <c r="AI828" s="762"/>
      <c r="AJ828" s="762"/>
      <c r="AK828" s="762"/>
      <c r="AL828" s="762"/>
      <c r="AM828" s="762"/>
      <c r="AN828" s="823"/>
    </row>
    <row r="829" spans="1:40" ht="15.75" customHeight="1">
      <c r="A829" s="762"/>
      <c r="B829" s="764"/>
      <c r="C829" s="826"/>
      <c r="D829" s="826"/>
      <c r="E829" s="826"/>
      <c r="F829" s="826"/>
      <c r="G829" s="826"/>
      <c r="H829" s="762"/>
      <c r="I829" s="762"/>
      <c r="J829" s="762"/>
      <c r="K829" s="762"/>
      <c r="L829" s="762"/>
      <c r="M829" s="762"/>
      <c r="N829" s="762"/>
      <c r="O829" s="762"/>
      <c r="P829" s="762"/>
      <c r="Q829" s="762"/>
      <c r="R829" s="762"/>
      <c r="S829" s="762"/>
      <c r="T829" s="762"/>
      <c r="U829" s="762"/>
      <c r="V829" s="762"/>
      <c r="W829" s="762"/>
      <c r="X829" s="762"/>
      <c r="Y829" s="762"/>
      <c r="Z829" s="762"/>
      <c r="AA829" s="762"/>
      <c r="AB829" s="762"/>
      <c r="AC829" s="762"/>
      <c r="AD829" s="762"/>
      <c r="AE829" s="762"/>
      <c r="AF829" s="762"/>
      <c r="AG829" s="762"/>
      <c r="AH829" s="762"/>
      <c r="AI829" s="762"/>
      <c r="AJ829" s="762"/>
      <c r="AK829" s="762"/>
      <c r="AL829" s="762"/>
      <c r="AM829" s="762"/>
      <c r="AN829" s="823"/>
    </row>
    <row r="830" spans="1:40" ht="15.75" customHeight="1">
      <c r="A830" s="762"/>
      <c r="B830" s="764"/>
      <c r="C830" s="826"/>
      <c r="D830" s="826"/>
      <c r="E830" s="826"/>
      <c r="F830" s="826"/>
      <c r="G830" s="826"/>
      <c r="H830" s="762"/>
      <c r="I830" s="762"/>
      <c r="J830" s="762"/>
      <c r="K830" s="762"/>
      <c r="L830" s="762"/>
      <c r="M830" s="762"/>
      <c r="N830" s="762"/>
      <c r="O830" s="762"/>
      <c r="P830" s="762"/>
      <c r="Q830" s="762"/>
      <c r="R830" s="762"/>
      <c r="S830" s="762"/>
      <c r="T830" s="762"/>
      <c r="U830" s="762"/>
      <c r="V830" s="762"/>
      <c r="W830" s="762"/>
      <c r="X830" s="762"/>
      <c r="Y830" s="762"/>
      <c r="Z830" s="762"/>
      <c r="AA830" s="762"/>
      <c r="AB830" s="762"/>
      <c r="AC830" s="762"/>
      <c r="AD830" s="762"/>
      <c r="AE830" s="762"/>
      <c r="AF830" s="762"/>
      <c r="AG830" s="762"/>
      <c r="AH830" s="762"/>
      <c r="AI830" s="762"/>
      <c r="AJ830" s="762"/>
      <c r="AK830" s="762"/>
      <c r="AL830" s="762"/>
      <c r="AM830" s="762"/>
      <c r="AN830" s="823"/>
    </row>
    <row r="831" spans="1:40" ht="15.75" customHeight="1">
      <c r="A831" s="762"/>
      <c r="B831" s="764"/>
      <c r="C831" s="826"/>
      <c r="D831" s="826"/>
      <c r="E831" s="826"/>
      <c r="F831" s="826"/>
      <c r="G831" s="826"/>
      <c r="H831" s="762"/>
      <c r="I831" s="762"/>
      <c r="J831" s="762"/>
      <c r="K831" s="762"/>
      <c r="L831" s="762"/>
      <c r="M831" s="762"/>
      <c r="N831" s="762"/>
      <c r="O831" s="762"/>
      <c r="P831" s="762"/>
      <c r="Q831" s="762"/>
      <c r="R831" s="762"/>
      <c r="S831" s="762"/>
      <c r="T831" s="762"/>
      <c r="U831" s="762"/>
      <c r="V831" s="762"/>
      <c r="W831" s="762"/>
      <c r="X831" s="762"/>
      <c r="Y831" s="762"/>
      <c r="Z831" s="762"/>
      <c r="AA831" s="762"/>
      <c r="AB831" s="762"/>
      <c r="AC831" s="762"/>
      <c r="AD831" s="762"/>
      <c r="AE831" s="762"/>
      <c r="AF831" s="762"/>
      <c r="AG831" s="762"/>
      <c r="AH831" s="762"/>
      <c r="AI831" s="762"/>
      <c r="AJ831" s="762"/>
      <c r="AK831" s="762"/>
      <c r="AL831" s="762"/>
      <c r="AM831" s="762"/>
      <c r="AN831" s="823"/>
    </row>
    <row r="832" spans="1:40" ht="15.75" customHeight="1">
      <c r="A832" s="762"/>
      <c r="B832" s="764"/>
      <c r="C832" s="826"/>
      <c r="D832" s="826"/>
      <c r="E832" s="826"/>
      <c r="F832" s="826"/>
      <c r="G832" s="826"/>
      <c r="H832" s="762"/>
      <c r="I832" s="762"/>
      <c r="J832" s="762"/>
      <c r="K832" s="762"/>
      <c r="L832" s="762"/>
      <c r="M832" s="762"/>
      <c r="N832" s="762"/>
      <c r="O832" s="762"/>
      <c r="P832" s="762"/>
      <c r="Q832" s="762"/>
      <c r="R832" s="762"/>
      <c r="S832" s="762"/>
      <c r="T832" s="762"/>
      <c r="U832" s="762"/>
      <c r="V832" s="762"/>
      <c r="W832" s="762"/>
      <c r="X832" s="762"/>
      <c r="Y832" s="762"/>
      <c r="Z832" s="762"/>
      <c r="AA832" s="762"/>
      <c r="AB832" s="762"/>
      <c r="AC832" s="762"/>
      <c r="AD832" s="762"/>
      <c r="AE832" s="762"/>
      <c r="AF832" s="762"/>
      <c r="AG832" s="762"/>
      <c r="AH832" s="762"/>
      <c r="AI832" s="762"/>
      <c r="AJ832" s="762"/>
      <c r="AK832" s="762"/>
      <c r="AL832" s="762"/>
      <c r="AM832" s="762"/>
      <c r="AN832" s="823"/>
    </row>
    <row r="833" spans="1:40" ht="15.75" customHeight="1">
      <c r="A833" s="762"/>
      <c r="B833" s="764"/>
      <c r="C833" s="826"/>
      <c r="D833" s="826"/>
      <c r="E833" s="826"/>
      <c r="F833" s="826"/>
      <c r="G833" s="826"/>
      <c r="H833" s="762"/>
      <c r="I833" s="762"/>
      <c r="J833" s="762"/>
      <c r="K833" s="762"/>
      <c r="L833" s="762"/>
      <c r="M833" s="762"/>
      <c r="N833" s="762"/>
      <c r="O833" s="762"/>
      <c r="P833" s="762"/>
      <c r="Q833" s="762"/>
      <c r="R833" s="762"/>
      <c r="S833" s="762"/>
      <c r="T833" s="762"/>
      <c r="U833" s="762"/>
      <c r="V833" s="762"/>
      <c r="W833" s="762"/>
      <c r="X833" s="762"/>
      <c r="Y833" s="762"/>
      <c r="Z833" s="762"/>
      <c r="AA833" s="762"/>
      <c r="AB833" s="762"/>
      <c r="AC833" s="762"/>
      <c r="AD833" s="762"/>
      <c r="AE833" s="762"/>
      <c r="AF833" s="762"/>
      <c r="AG833" s="762"/>
      <c r="AH833" s="762"/>
      <c r="AI833" s="762"/>
      <c r="AJ833" s="762"/>
      <c r="AK833" s="762"/>
      <c r="AL833" s="762"/>
      <c r="AM833" s="762"/>
      <c r="AN833" s="823"/>
    </row>
    <row r="834" spans="1:40" ht="15.75" customHeight="1">
      <c r="A834" s="762"/>
      <c r="B834" s="764"/>
      <c r="C834" s="826"/>
      <c r="D834" s="826"/>
      <c r="E834" s="826"/>
      <c r="F834" s="826"/>
      <c r="G834" s="826"/>
      <c r="H834" s="762"/>
      <c r="I834" s="762"/>
      <c r="J834" s="762"/>
      <c r="K834" s="762"/>
      <c r="L834" s="762"/>
      <c r="M834" s="762"/>
      <c r="N834" s="762"/>
      <c r="O834" s="762"/>
      <c r="P834" s="762"/>
      <c r="Q834" s="762"/>
      <c r="R834" s="762"/>
      <c r="S834" s="762"/>
      <c r="T834" s="762"/>
      <c r="U834" s="762"/>
      <c r="V834" s="762"/>
      <c r="W834" s="762"/>
      <c r="X834" s="762"/>
      <c r="Y834" s="762"/>
      <c r="Z834" s="762"/>
      <c r="AA834" s="762"/>
      <c r="AB834" s="762"/>
      <c r="AC834" s="762"/>
      <c r="AD834" s="762"/>
      <c r="AE834" s="762"/>
      <c r="AF834" s="762"/>
      <c r="AG834" s="762"/>
      <c r="AH834" s="762"/>
      <c r="AI834" s="762"/>
      <c r="AJ834" s="762"/>
      <c r="AK834" s="762"/>
      <c r="AL834" s="762"/>
      <c r="AM834" s="762"/>
      <c r="AN834" s="823"/>
    </row>
    <row r="835" spans="1:40" ht="15.75" customHeight="1">
      <c r="A835" s="762"/>
      <c r="B835" s="764"/>
      <c r="C835" s="826"/>
      <c r="D835" s="826"/>
      <c r="E835" s="826"/>
      <c r="F835" s="826"/>
      <c r="G835" s="826"/>
      <c r="H835" s="762"/>
      <c r="I835" s="762"/>
      <c r="J835" s="762"/>
      <c r="K835" s="762"/>
      <c r="L835" s="762"/>
      <c r="M835" s="762"/>
      <c r="N835" s="762"/>
      <c r="O835" s="762"/>
      <c r="P835" s="762"/>
      <c r="Q835" s="762"/>
      <c r="R835" s="762"/>
      <c r="S835" s="762"/>
      <c r="T835" s="762"/>
      <c r="U835" s="762"/>
      <c r="V835" s="762"/>
      <c r="W835" s="762"/>
      <c r="X835" s="762"/>
      <c r="Y835" s="762"/>
      <c r="Z835" s="762"/>
      <c r="AA835" s="762"/>
      <c r="AB835" s="762"/>
      <c r="AC835" s="762"/>
      <c r="AD835" s="762"/>
      <c r="AE835" s="762"/>
      <c r="AF835" s="762"/>
      <c r="AG835" s="762"/>
      <c r="AH835" s="762"/>
      <c r="AI835" s="762"/>
      <c r="AJ835" s="762"/>
      <c r="AK835" s="762"/>
      <c r="AL835" s="762"/>
      <c r="AM835" s="762"/>
      <c r="AN835" s="823"/>
    </row>
    <row r="836" spans="1:40" ht="15.75" customHeight="1">
      <c r="A836" s="762"/>
      <c r="B836" s="764"/>
      <c r="C836" s="826"/>
      <c r="D836" s="826"/>
      <c r="E836" s="826"/>
      <c r="F836" s="826"/>
      <c r="G836" s="826"/>
      <c r="H836" s="762"/>
      <c r="I836" s="762"/>
      <c r="J836" s="762"/>
      <c r="K836" s="762"/>
      <c r="L836" s="762"/>
      <c r="M836" s="762"/>
      <c r="N836" s="762"/>
      <c r="O836" s="762"/>
      <c r="P836" s="762"/>
      <c r="Q836" s="762"/>
      <c r="R836" s="762"/>
      <c r="S836" s="762"/>
      <c r="T836" s="762"/>
      <c r="U836" s="762"/>
      <c r="V836" s="762"/>
      <c r="W836" s="762"/>
      <c r="X836" s="762"/>
      <c r="Y836" s="762"/>
      <c r="Z836" s="762"/>
      <c r="AA836" s="762"/>
      <c r="AB836" s="762"/>
      <c r="AC836" s="762"/>
      <c r="AD836" s="762"/>
      <c r="AE836" s="762"/>
      <c r="AF836" s="762"/>
      <c r="AG836" s="762"/>
      <c r="AH836" s="762"/>
      <c r="AI836" s="762"/>
      <c r="AJ836" s="762"/>
      <c r="AK836" s="762"/>
      <c r="AL836" s="762"/>
      <c r="AM836" s="762"/>
      <c r="AN836" s="823"/>
    </row>
    <row r="837" spans="1:40" ht="15.75" customHeight="1">
      <c r="A837" s="762"/>
      <c r="B837" s="764"/>
      <c r="C837" s="826"/>
      <c r="D837" s="826"/>
      <c r="E837" s="826"/>
      <c r="F837" s="826"/>
      <c r="G837" s="826"/>
      <c r="H837" s="762"/>
      <c r="I837" s="762"/>
      <c r="J837" s="762"/>
      <c r="K837" s="762"/>
      <c r="L837" s="762"/>
      <c r="M837" s="762"/>
      <c r="N837" s="762"/>
      <c r="O837" s="762"/>
      <c r="P837" s="762"/>
      <c r="Q837" s="762"/>
      <c r="R837" s="762"/>
      <c r="S837" s="762"/>
      <c r="T837" s="762"/>
      <c r="U837" s="762"/>
      <c r="V837" s="762"/>
      <c r="W837" s="762"/>
      <c r="X837" s="762"/>
      <c r="Y837" s="762"/>
      <c r="Z837" s="762"/>
      <c r="AA837" s="762"/>
      <c r="AB837" s="762"/>
      <c r="AC837" s="762"/>
      <c r="AD837" s="762"/>
      <c r="AE837" s="762"/>
      <c r="AF837" s="762"/>
      <c r="AG837" s="762"/>
      <c r="AH837" s="762"/>
      <c r="AI837" s="762"/>
      <c r="AJ837" s="762"/>
      <c r="AK837" s="762"/>
      <c r="AL837" s="762"/>
      <c r="AM837" s="762"/>
      <c r="AN837" s="823"/>
    </row>
    <row r="838" spans="1:40" ht="15.75" customHeight="1">
      <c r="A838" s="762"/>
      <c r="B838" s="764"/>
      <c r="C838" s="826"/>
      <c r="D838" s="826"/>
      <c r="E838" s="826"/>
      <c r="F838" s="826"/>
      <c r="G838" s="826"/>
      <c r="H838" s="762"/>
      <c r="I838" s="762"/>
      <c r="J838" s="762"/>
      <c r="K838" s="762"/>
      <c r="L838" s="762"/>
      <c r="M838" s="762"/>
      <c r="N838" s="762"/>
      <c r="O838" s="762"/>
      <c r="P838" s="762"/>
      <c r="Q838" s="762"/>
      <c r="R838" s="762"/>
      <c r="S838" s="762"/>
      <c r="T838" s="762"/>
      <c r="U838" s="762"/>
      <c r="V838" s="762"/>
      <c r="W838" s="762"/>
      <c r="X838" s="762"/>
      <c r="Y838" s="762"/>
      <c r="Z838" s="762"/>
      <c r="AA838" s="762"/>
      <c r="AB838" s="762"/>
      <c r="AC838" s="762"/>
      <c r="AD838" s="762"/>
      <c r="AE838" s="762"/>
      <c r="AF838" s="762"/>
      <c r="AG838" s="762"/>
      <c r="AH838" s="762"/>
      <c r="AI838" s="762"/>
      <c r="AJ838" s="762"/>
      <c r="AK838" s="762"/>
      <c r="AL838" s="762"/>
      <c r="AM838" s="762"/>
      <c r="AN838" s="823"/>
    </row>
    <row r="839" spans="1:40" ht="15.75" customHeight="1">
      <c r="A839" s="762"/>
      <c r="B839" s="764"/>
      <c r="C839" s="826"/>
      <c r="D839" s="826"/>
      <c r="E839" s="826"/>
      <c r="F839" s="826"/>
      <c r="G839" s="826"/>
      <c r="H839" s="762"/>
      <c r="I839" s="762"/>
      <c r="J839" s="762"/>
      <c r="K839" s="762"/>
      <c r="L839" s="762"/>
      <c r="M839" s="762"/>
      <c r="N839" s="762"/>
      <c r="O839" s="762"/>
      <c r="P839" s="762"/>
      <c r="Q839" s="762"/>
      <c r="R839" s="762"/>
      <c r="S839" s="762"/>
      <c r="T839" s="762"/>
      <c r="U839" s="762"/>
      <c r="V839" s="762"/>
      <c r="W839" s="762"/>
      <c r="X839" s="762"/>
      <c r="Y839" s="762"/>
      <c r="Z839" s="762"/>
      <c r="AA839" s="762"/>
      <c r="AB839" s="762"/>
      <c r="AC839" s="762"/>
      <c r="AD839" s="762"/>
      <c r="AE839" s="762"/>
      <c r="AF839" s="762"/>
      <c r="AG839" s="762"/>
      <c r="AH839" s="762"/>
      <c r="AI839" s="762"/>
      <c r="AJ839" s="762"/>
      <c r="AK839" s="762"/>
      <c r="AL839" s="762"/>
      <c r="AM839" s="762"/>
      <c r="AN839" s="823"/>
    </row>
    <row r="840" spans="1:40" ht="15.75" customHeight="1">
      <c r="A840" s="762"/>
      <c r="B840" s="764"/>
      <c r="C840" s="826"/>
      <c r="D840" s="826"/>
      <c r="E840" s="826"/>
      <c r="F840" s="826"/>
      <c r="G840" s="826"/>
      <c r="H840" s="762"/>
      <c r="I840" s="762"/>
      <c r="J840" s="762"/>
      <c r="K840" s="762"/>
      <c r="L840" s="762"/>
      <c r="M840" s="762"/>
      <c r="N840" s="762"/>
      <c r="O840" s="762"/>
      <c r="P840" s="762"/>
      <c r="Q840" s="762"/>
      <c r="R840" s="762"/>
      <c r="S840" s="762"/>
      <c r="T840" s="762"/>
      <c r="U840" s="762"/>
      <c r="V840" s="762"/>
      <c r="W840" s="762"/>
      <c r="X840" s="762"/>
      <c r="Y840" s="762"/>
      <c r="Z840" s="762"/>
      <c r="AA840" s="762"/>
      <c r="AB840" s="762"/>
      <c r="AC840" s="762"/>
      <c r="AD840" s="762"/>
      <c r="AE840" s="762"/>
      <c r="AF840" s="762"/>
      <c r="AG840" s="762"/>
      <c r="AH840" s="762"/>
      <c r="AI840" s="762"/>
      <c r="AJ840" s="762"/>
      <c r="AK840" s="762"/>
      <c r="AL840" s="762"/>
      <c r="AM840" s="762"/>
      <c r="AN840" s="823"/>
    </row>
    <row r="841" spans="1:40" ht="15.75" customHeight="1">
      <c r="A841" s="762"/>
      <c r="B841" s="764"/>
      <c r="C841" s="826"/>
      <c r="D841" s="826"/>
      <c r="E841" s="826"/>
      <c r="F841" s="826"/>
      <c r="G841" s="826"/>
      <c r="H841" s="762"/>
      <c r="I841" s="762"/>
      <c r="J841" s="762"/>
      <c r="K841" s="762"/>
      <c r="L841" s="762"/>
      <c r="M841" s="762"/>
      <c r="N841" s="762"/>
      <c r="O841" s="762"/>
      <c r="P841" s="762"/>
      <c r="Q841" s="762"/>
      <c r="R841" s="762"/>
      <c r="S841" s="762"/>
      <c r="T841" s="762"/>
      <c r="U841" s="762"/>
      <c r="V841" s="762"/>
      <c r="W841" s="762"/>
      <c r="X841" s="762"/>
      <c r="Y841" s="762"/>
      <c r="Z841" s="762"/>
      <c r="AA841" s="762"/>
      <c r="AB841" s="762"/>
      <c r="AC841" s="762"/>
      <c r="AD841" s="762"/>
      <c r="AE841" s="762"/>
      <c r="AF841" s="762"/>
      <c r="AG841" s="762"/>
      <c r="AH841" s="762"/>
      <c r="AI841" s="762"/>
      <c r="AJ841" s="762"/>
      <c r="AK841" s="762"/>
      <c r="AL841" s="762"/>
      <c r="AM841" s="762"/>
      <c r="AN841" s="823"/>
    </row>
    <row r="842" spans="1:40" ht="15.75" customHeight="1">
      <c r="A842" s="762"/>
      <c r="B842" s="764"/>
      <c r="C842" s="826"/>
      <c r="D842" s="826"/>
      <c r="E842" s="826"/>
      <c r="F842" s="826"/>
      <c r="G842" s="826"/>
      <c r="H842" s="762"/>
      <c r="I842" s="762"/>
      <c r="J842" s="762"/>
      <c r="K842" s="762"/>
      <c r="L842" s="762"/>
      <c r="M842" s="762"/>
      <c r="N842" s="762"/>
      <c r="O842" s="762"/>
      <c r="P842" s="762"/>
      <c r="Q842" s="762"/>
      <c r="R842" s="762"/>
      <c r="S842" s="762"/>
      <c r="T842" s="762"/>
      <c r="U842" s="762"/>
      <c r="V842" s="762"/>
      <c r="W842" s="762"/>
      <c r="X842" s="762"/>
      <c r="Y842" s="762"/>
      <c r="Z842" s="762"/>
      <c r="AA842" s="762"/>
      <c r="AB842" s="762"/>
      <c r="AC842" s="762"/>
      <c r="AD842" s="762"/>
      <c r="AE842" s="762"/>
      <c r="AF842" s="762"/>
      <c r="AG842" s="762"/>
      <c r="AH842" s="762"/>
      <c r="AI842" s="762"/>
      <c r="AJ842" s="762"/>
      <c r="AK842" s="762"/>
      <c r="AL842" s="762"/>
      <c r="AM842" s="762"/>
      <c r="AN842" s="823"/>
    </row>
    <row r="843" spans="1:40" ht="15.75" customHeight="1">
      <c r="A843" s="762"/>
      <c r="B843" s="764"/>
      <c r="C843" s="826"/>
      <c r="D843" s="826"/>
      <c r="E843" s="826"/>
      <c r="F843" s="826"/>
      <c r="G843" s="826"/>
      <c r="H843" s="762"/>
      <c r="I843" s="762"/>
      <c r="J843" s="762"/>
      <c r="K843" s="762"/>
      <c r="L843" s="762"/>
      <c r="M843" s="762"/>
      <c r="N843" s="762"/>
      <c r="O843" s="762"/>
      <c r="P843" s="762"/>
      <c r="Q843" s="762"/>
      <c r="R843" s="762"/>
      <c r="S843" s="762"/>
      <c r="T843" s="762"/>
      <c r="U843" s="762"/>
      <c r="V843" s="762"/>
      <c r="W843" s="762"/>
      <c r="X843" s="762"/>
      <c r="Y843" s="762"/>
      <c r="Z843" s="762"/>
      <c r="AA843" s="762"/>
      <c r="AB843" s="762"/>
      <c r="AC843" s="762"/>
      <c r="AD843" s="762"/>
      <c r="AE843" s="762"/>
      <c r="AF843" s="762"/>
      <c r="AG843" s="762"/>
      <c r="AH843" s="762"/>
      <c r="AI843" s="762"/>
      <c r="AJ843" s="762"/>
      <c r="AK843" s="762"/>
      <c r="AL843" s="762"/>
      <c r="AM843" s="762"/>
      <c r="AN843" s="823"/>
    </row>
    <row r="844" spans="1:40" ht="15.75" customHeight="1">
      <c r="A844" s="762"/>
      <c r="B844" s="764"/>
      <c r="C844" s="826"/>
      <c r="D844" s="826"/>
      <c r="E844" s="826"/>
      <c r="F844" s="826"/>
      <c r="G844" s="826"/>
      <c r="H844" s="762"/>
      <c r="I844" s="762"/>
      <c r="J844" s="762"/>
      <c r="K844" s="762"/>
      <c r="L844" s="762"/>
      <c r="M844" s="762"/>
      <c r="N844" s="762"/>
      <c r="O844" s="762"/>
      <c r="P844" s="762"/>
      <c r="Q844" s="762"/>
      <c r="R844" s="762"/>
      <c r="S844" s="762"/>
      <c r="T844" s="762"/>
      <c r="U844" s="762"/>
      <c r="V844" s="762"/>
      <c r="W844" s="762"/>
      <c r="X844" s="762"/>
      <c r="Y844" s="762"/>
      <c r="Z844" s="762"/>
      <c r="AA844" s="762"/>
      <c r="AB844" s="762"/>
      <c r="AC844" s="762"/>
      <c r="AD844" s="762"/>
      <c r="AE844" s="762"/>
      <c r="AF844" s="762"/>
      <c r="AG844" s="762"/>
      <c r="AH844" s="762"/>
      <c r="AI844" s="762"/>
      <c r="AJ844" s="762"/>
      <c r="AK844" s="762"/>
      <c r="AL844" s="762"/>
      <c r="AM844" s="762"/>
      <c r="AN844" s="823"/>
    </row>
    <row r="845" spans="1:40" ht="15.75" customHeight="1">
      <c r="A845" s="762"/>
      <c r="B845" s="764"/>
      <c r="C845" s="826"/>
      <c r="D845" s="826"/>
      <c r="E845" s="826"/>
      <c r="F845" s="826"/>
      <c r="G845" s="826"/>
      <c r="H845" s="762"/>
      <c r="I845" s="762"/>
      <c r="J845" s="762"/>
      <c r="K845" s="762"/>
      <c r="L845" s="762"/>
      <c r="M845" s="762"/>
      <c r="N845" s="762"/>
      <c r="O845" s="762"/>
      <c r="P845" s="762"/>
      <c r="Q845" s="762"/>
      <c r="R845" s="762"/>
      <c r="S845" s="762"/>
      <c r="T845" s="762"/>
      <c r="U845" s="762"/>
      <c r="V845" s="762"/>
      <c r="W845" s="762"/>
      <c r="X845" s="762"/>
      <c r="Y845" s="762"/>
      <c r="Z845" s="762"/>
      <c r="AA845" s="762"/>
      <c r="AB845" s="762"/>
      <c r="AC845" s="762"/>
      <c r="AD845" s="762"/>
      <c r="AE845" s="762"/>
      <c r="AF845" s="762"/>
      <c r="AG845" s="762"/>
      <c r="AH845" s="762"/>
      <c r="AI845" s="762"/>
      <c r="AJ845" s="762"/>
      <c r="AK845" s="762"/>
      <c r="AL845" s="762"/>
      <c r="AM845" s="762"/>
      <c r="AN845" s="823"/>
    </row>
    <row r="846" spans="1:40" ht="15.75" customHeight="1">
      <c r="A846" s="762"/>
      <c r="B846" s="764"/>
      <c r="C846" s="826"/>
      <c r="D846" s="826"/>
      <c r="E846" s="826"/>
      <c r="F846" s="826"/>
      <c r="G846" s="826"/>
      <c r="H846" s="762"/>
      <c r="I846" s="762"/>
      <c r="J846" s="762"/>
      <c r="K846" s="762"/>
      <c r="L846" s="762"/>
      <c r="M846" s="762"/>
      <c r="N846" s="762"/>
      <c r="O846" s="762"/>
      <c r="P846" s="762"/>
      <c r="Q846" s="762"/>
      <c r="R846" s="762"/>
      <c r="S846" s="762"/>
      <c r="T846" s="762"/>
      <c r="U846" s="762"/>
      <c r="V846" s="762"/>
      <c r="W846" s="762"/>
      <c r="X846" s="762"/>
      <c r="Y846" s="762"/>
      <c r="Z846" s="762"/>
      <c r="AA846" s="762"/>
      <c r="AB846" s="762"/>
      <c r="AC846" s="762"/>
      <c r="AD846" s="762"/>
      <c r="AE846" s="762"/>
      <c r="AF846" s="762"/>
      <c r="AG846" s="762"/>
      <c r="AH846" s="762"/>
      <c r="AI846" s="762"/>
      <c r="AJ846" s="762"/>
      <c r="AK846" s="762"/>
      <c r="AL846" s="762"/>
      <c r="AM846" s="762"/>
      <c r="AN846" s="823"/>
    </row>
    <row r="847" spans="1:40" ht="15.75" customHeight="1">
      <c r="A847" s="762"/>
      <c r="B847" s="764"/>
      <c r="C847" s="826"/>
      <c r="D847" s="826"/>
      <c r="E847" s="826"/>
      <c r="F847" s="826"/>
      <c r="G847" s="826"/>
      <c r="H847" s="762"/>
      <c r="I847" s="762"/>
      <c r="J847" s="762"/>
      <c r="K847" s="762"/>
      <c r="L847" s="762"/>
      <c r="M847" s="762"/>
      <c r="N847" s="762"/>
      <c r="O847" s="762"/>
      <c r="P847" s="762"/>
      <c r="Q847" s="762"/>
      <c r="R847" s="762"/>
      <c r="S847" s="762"/>
      <c r="T847" s="762"/>
      <c r="U847" s="762"/>
      <c r="V847" s="762"/>
      <c r="W847" s="762"/>
      <c r="X847" s="762"/>
      <c r="Y847" s="762"/>
      <c r="Z847" s="762"/>
      <c r="AA847" s="762"/>
      <c r="AB847" s="762"/>
      <c r="AC847" s="762"/>
      <c r="AD847" s="762"/>
      <c r="AE847" s="762"/>
      <c r="AF847" s="762"/>
      <c r="AG847" s="762"/>
      <c r="AH847" s="762"/>
      <c r="AI847" s="762"/>
      <c r="AJ847" s="762"/>
      <c r="AK847" s="762"/>
      <c r="AL847" s="762"/>
      <c r="AM847" s="762"/>
      <c r="AN847" s="823"/>
    </row>
    <row r="848" spans="1:40" ht="15.75" customHeight="1">
      <c r="A848" s="762"/>
      <c r="B848" s="764"/>
      <c r="C848" s="826"/>
      <c r="D848" s="826"/>
      <c r="E848" s="826"/>
      <c r="F848" s="826"/>
      <c r="G848" s="826"/>
      <c r="H848" s="762"/>
      <c r="I848" s="762"/>
      <c r="J848" s="762"/>
      <c r="K848" s="762"/>
      <c r="L848" s="762"/>
      <c r="M848" s="762"/>
      <c r="N848" s="762"/>
      <c r="O848" s="762"/>
      <c r="P848" s="762"/>
      <c r="Q848" s="762"/>
      <c r="R848" s="762"/>
      <c r="S848" s="762"/>
      <c r="T848" s="762"/>
      <c r="U848" s="762"/>
      <c r="V848" s="762"/>
      <c r="W848" s="762"/>
      <c r="X848" s="762"/>
      <c r="Y848" s="762"/>
      <c r="Z848" s="762"/>
      <c r="AA848" s="762"/>
      <c r="AB848" s="762"/>
      <c r="AC848" s="762"/>
      <c r="AD848" s="762"/>
      <c r="AE848" s="762"/>
      <c r="AF848" s="762"/>
      <c r="AG848" s="762"/>
      <c r="AH848" s="762"/>
      <c r="AI848" s="762"/>
      <c r="AJ848" s="762"/>
      <c r="AK848" s="762"/>
      <c r="AL848" s="762"/>
      <c r="AM848" s="762"/>
      <c r="AN848" s="823"/>
    </row>
    <row r="849" spans="1:40" ht="15.75" customHeight="1">
      <c r="A849" s="762"/>
      <c r="B849" s="764"/>
      <c r="C849" s="826"/>
      <c r="D849" s="826"/>
      <c r="E849" s="826"/>
      <c r="F849" s="826"/>
      <c r="G849" s="826"/>
      <c r="H849" s="762"/>
      <c r="I849" s="762"/>
      <c r="J849" s="762"/>
      <c r="K849" s="762"/>
      <c r="L849" s="762"/>
      <c r="M849" s="762"/>
      <c r="N849" s="762"/>
      <c r="O849" s="762"/>
      <c r="P849" s="762"/>
      <c r="Q849" s="762"/>
      <c r="R849" s="762"/>
      <c r="S849" s="762"/>
      <c r="T849" s="762"/>
      <c r="U849" s="762"/>
      <c r="V849" s="762"/>
      <c r="W849" s="762"/>
      <c r="X849" s="762"/>
      <c r="Y849" s="762"/>
      <c r="Z849" s="762"/>
      <c r="AA849" s="762"/>
      <c r="AB849" s="762"/>
      <c r="AC849" s="762"/>
      <c r="AD849" s="762"/>
      <c r="AE849" s="762"/>
      <c r="AF849" s="762"/>
      <c r="AG849" s="762"/>
      <c r="AH849" s="762"/>
      <c r="AI849" s="762"/>
      <c r="AJ849" s="762"/>
      <c r="AK849" s="762"/>
      <c r="AL849" s="762"/>
      <c r="AM849" s="762"/>
      <c r="AN849" s="823"/>
    </row>
    <row r="850" spans="1:40" ht="15.75" customHeight="1">
      <c r="A850" s="762"/>
      <c r="B850" s="764"/>
      <c r="C850" s="826"/>
      <c r="D850" s="826"/>
      <c r="E850" s="826"/>
      <c r="F850" s="826"/>
      <c r="G850" s="826"/>
      <c r="H850" s="762"/>
      <c r="I850" s="762"/>
      <c r="J850" s="762"/>
      <c r="K850" s="762"/>
      <c r="L850" s="762"/>
      <c r="M850" s="762"/>
      <c r="N850" s="762"/>
      <c r="O850" s="762"/>
      <c r="P850" s="762"/>
      <c r="Q850" s="762"/>
      <c r="R850" s="762"/>
      <c r="S850" s="762"/>
      <c r="T850" s="762"/>
      <c r="U850" s="762"/>
      <c r="V850" s="762"/>
      <c r="W850" s="762"/>
      <c r="X850" s="762"/>
      <c r="Y850" s="762"/>
      <c r="Z850" s="762"/>
      <c r="AA850" s="762"/>
      <c r="AB850" s="762"/>
      <c r="AC850" s="762"/>
      <c r="AD850" s="762"/>
      <c r="AE850" s="762"/>
      <c r="AF850" s="762"/>
      <c r="AG850" s="762"/>
      <c r="AH850" s="762"/>
      <c r="AI850" s="762"/>
      <c r="AJ850" s="762"/>
      <c r="AK850" s="762"/>
      <c r="AL850" s="762"/>
      <c r="AM850" s="762"/>
      <c r="AN850" s="823"/>
    </row>
    <row r="851" spans="1:40" ht="15.75" customHeight="1">
      <c r="A851" s="762"/>
      <c r="B851" s="764"/>
      <c r="C851" s="826"/>
      <c r="D851" s="826"/>
      <c r="E851" s="826"/>
      <c r="F851" s="826"/>
      <c r="G851" s="826"/>
      <c r="H851" s="762"/>
      <c r="I851" s="762"/>
      <c r="J851" s="762"/>
      <c r="K851" s="762"/>
      <c r="L851" s="762"/>
      <c r="M851" s="762"/>
      <c r="N851" s="762"/>
      <c r="O851" s="762"/>
      <c r="P851" s="762"/>
      <c r="Q851" s="762"/>
      <c r="R851" s="762"/>
      <c r="S851" s="762"/>
      <c r="T851" s="762"/>
      <c r="U851" s="762"/>
      <c r="V851" s="762"/>
      <c r="W851" s="762"/>
      <c r="X851" s="762"/>
      <c r="Y851" s="762"/>
      <c r="Z851" s="762"/>
      <c r="AA851" s="762"/>
      <c r="AB851" s="762"/>
      <c r="AC851" s="762"/>
      <c r="AD851" s="762"/>
      <c r="AE851" s="762"/>
      <c r="AF851" s="762"/>
      <c r="AG851" s="762"/>
      <c r="AH851" s="762"/>
      <c r="AI851" s="762"/>
      <c r="AJ851" s="762"/>
      <c r="AK851" s="762"/>
      <c r="AL851" s="762"/>
      <c r="AM851" s="762"/>
      <c r="AN851" s="823"/>
    </row>
    <row r="852" spans="1:40" ht="15.75" customHeight="1">
      <c r="A852" s="762"/>
      <c r="B852" s="764"/>
      <c r="C852" s="826"/>
      <c r="D852" s="826"/>
      <c r="E852" s="826"/>
      <c r="F852" s="826"/>
      <c r="G852" s="826"/>
      <c r="H852" s="762"/>
      <c r="I852" s="762"/>
      <c r="J852" s="762"/>
      <c r="K852" s="762"/>
      <c r="L852" s="762"/>
      <c r="M852" s="762"/>
      <c r="N852" s="762"/>
      <c r="O852" s="762"/>
      <c r="P852" s="762"/>
      <c r="Q852" s="762"/>
      <c r="R852" s="762"/>
      <c r="S852" s="762"/>
      <c r="T852" s="762"/>
      <c r="U852" s="762"/>
      <c r="V852" s="762"/>
      <c r="W852" s="762"/>
      <c r="X852" s="762"/>
      <c r="Y852" s="762"/>
      <c r="Z852" s="762"/>
      <c r="AA852" s="762"/>
      <c r="AB852" s="762"/>
      <c r="AC852" s="762"/>
      <c r="AD852" s="762"/>
      <c r="AE852" s="762"/>
      <c r="AF852" s="762"/>
      <c r="AG852" s="762"/>
      <c r="AH852" s="762"/>
      <c r="AI852" s="762"/>
      <c r="AJ852" s="762"/>
      <c r="AK852" s="762"/>
      <c r="AL852" s="762"/>
      <c r="AM852" s="762"/>
      <c r="AN852" s="823"/>
    </row>
    <row r="853" spans="1:40" ht="15.75" customHeight="1">
      <c r="A853" s="762"/>
      <c r="B853" s="764"/>
      <c r="C853" s="826"/>
      <c r="D853" s="826"/>
      <c r="E853" s="826"/>
      <c r="F853" s="826"/>
      <c r="G853" s="826"/>
      <c r="H853" s="762"/>
      <c r="I853" s="762"/>
      <c r="J853" s="762"/>
      <c r="K853" s="762"/>
      <c r="L853" s="762"/>
      <c r="M853" s="762"/>
      <c r="N853" s="762"/>
      <c r="O853" s="762"/>
      <c r="P853" s="762"/>
      <c r="Q853" s="762"/>
      <c r="R853" s="762"/>
      <c r="S853" s="762"/>
      <c r="T853" s="762"/>
      <c r="U853" s="762"/>
      <c r="V853" s="762"/>
      <c r="W853" s="762"/>
      <c r="X853" s="762"/>
      <c r="Y853" s="762"/>
      <c r="Z853" s="762"/>
      <c r="AA853" s="762"/>
      <c r="AB853" s="762"/>
      <c r="AC853" s="762"/>
      <c r="AD853" s="762"/>
      <c r="AE853" s="762"/>
      <c r="AF853" s="762"/>
      <c r="AG853" s="762"/>
      <c r="AH853" s="762"/>
      <c r="AI853" s="762"/>
      <c r="AJ853" s="762"/>
      <c r="AK853" s="762"/>
      <c r="AL853" s="762"/>
      <c r="AM853" s="762"/>
      <c r="AN853" s="823"/>
    </row>
    <row r="854" spans="1:40" ht="15.75" customHeight="1">
      <c r="A854" s="762"/>
      <c r="B854" s="764"/>
      <c r="C854" s="826"/>
      <c r="D854" s="826"/>
      <c r="E854" s="826"/>
      <c r="F854" s="826"/>
      <c r="G854" s="826"/>
      <c r="H854" s="762"/>
      <c r="I854" s="762"/>
      <c r="J854" s="762"/>
      <c r="K854" s="762"/>
      <c r="L854" s="762"/>
      <c r="M854" s="762"/>
      <c r="N854" s="762"/>
      <c r="O854" s="762"/>
      <c r="P854" s="762"/>
      <c r="Q854" s="762"/>
      <c r="R854" s="762"/>
      <c r="S854" s="762"/>
      <c r="T854" s="762"/>
      <c r="U854" s="762"/>
      <c r="V854" s="762"/>
      <c r="W854" s="762"/>
      <c r="X854" s="762"/>
      <c r="Y854" s="762"/>
      <c r="Z854" s="762"/>
      <c r="AA854" s="762"/>
      <c r="AB854" s="762"/>
      <c r="AC854" s="762"/>
      <c r="AD854" s="762"/>
      <c r="AE854" s="762"/>
      <c r="AF854" s="762"/>
      <c r="AG854" s="762"/>
      <c r="AH854" s="762"/>
      <c r="AI854" s="762"/>
      <c r="AJ854" s="762"/>
      <c r="AK854" s="762"/>
      <c r="AL854" s="762"/>
      <c r="AM854" s="762"/>
      <c r="AN854" s="823"/>
    </row>
    <row r="855" spans="1:40" ht="15.75" customHeight="1">
      <c r="A855" s="762"/>
      <c r="B855" s="764"/>
      <c r="C855" s="826"/>
      <c r="D855" s="826"/>
      <c r="E855" s="826"/>
      <c r="F855" s="826"/>
      <c r="G855" s="826"/>
      <c r="H855" s="762"/>
      <c r="I855" s="762"/>
      <c r="J855" s="762"/>
      <c r="K855" s="762"/>
      <c r="L855" s="762"/>
      <c r="M855" s="762"/>
      <c r="N855" s="762"/>
      <c r="O855" s="762"/>
      <c r="P855" s="762"/>
      <c r="Q855" s="762"/>
      <c r="R855" s="762"/>
      <c r="S855" s="762"/>
      <c r="T855" s="762"/>
      <c r="U855" s="762"/>
      <c r="V855" s="762"/>
      <c r="W855" s="762"/>
      <c r="X855" s="762"/>
      <c r="Y855" s="762"/>
      <c r="Z855" s="762"/>
      <c r="AA855" s="762"/>
      <c r="AB855" s="762"/>
      <c r="AC855" s="762"/>
      <c r="AD855" s="762"/>
      <c r="AE855" s="762"/>
      <c r="AF855" s="762"/>
      <c r="AG855" s="762"/>
      <c r="AH855" s="762"/>
      <c r="AI855" s="762"/>
      <c r="AJ855" s="762"/>
      <c r="AK855" s="762"/>
      <c r="AL855" s="762"/>
      <c r="AM855" s="762"/>
      <c r="AN855" s="823"/>
    </row>
    <row r="856" spans="1:40" ht="15.75" customHeight="1">
      <c r="A856" s="762"/>
      <c r="B856" s="764"/>
      <c r="C856" s="826"/>
      <c r="D856" s="826"/>
      <c r="E856" s="826"/>
      <c r="F856" s="826"/>
      <c r="G856" s="826"/>
      <c r="H856" s="762"/>
      <c r="I856" s="762"/>
      <c r="J856" s="762"/>
      <c r="K856" s="762"/>
      <c r="L856" s="762"/>
      <c r="M856" s="762"/>
      <c r="N856" s="762"/>
      <c r="O856" s="762"/>
      <c r="P856" s="762"/>
      <c r="Q856" s="762"/>
      <c r="R856" s="762"/>
      <c r="S856" s="762"/>
      <c r="T856" s="762"/>
      <c r="U856" s="762"/>
      <c r="V856" s="762"/>
      <c r="W856" s="762"/>
      <c r="X856" s="762"/>
      <c r="Y856" s="762"/>
      <c r="Z856" s="762"/>
      <c r="AA856" s="762"/>
      <c r="AB856" s="762"/>
      <c r="AC856" s="762"/>
      <c r="AD856" s="762"/>
      <c r="AE856" s="762"/>
      <c r="AF856" s="762"/>
      <c r="AG856" s="762"/>
      <c r="AH856" s="762"/>
      <c r="AI856" s="762"/>
      <c r="AJ856" s="762"/>
      <c r="AK856" s="762"/>
      <c r="AL856" s="762"/>
      <c r="AM856" s="762"/>
      <c r="AN856" s="823"/>
    </row>
    <row r="857" spans="1:40" ht="15.75" customHeight="1">
      <c r="A857" s="762"/>
      <c r="B857" s="764"/>
      <c r="C857" s="826"/>
      <c r="D857" s="826"/>
      <c r="E857" s="826"/>
      <c r="F857" s="826"/>
      <c r="G857" s="826"/>
      <c r="H857" s="762"/>
      <c r="I857" s="762"/>
      <c r="J857" s="762"/>
      <c r="K857" s="762"/>
      <c r="L857" s="762"/>
      <c r="M857" s="762"/>
      <c r="N857" s="762"/>
      <c r="O857" s="762"/>
      <c r="P857" s="762"/>
      <c r="Q857" s="762"/>
      <c r="R857" s="762"/>
      <c r="S857" s="762"/>
      <c r="T857" s="762"/>
      <c r="U857" s="762"/>
      <c r="V857" s="762"/>
      <c r="W857" s="762"/>
      <c r="X857" s="762"/>
      <c r="Y857" s="762"/>
      <c r="Z857" s="762"/>
      <c r="AA857" s="762"/>
      <c r="AB857" s="762"/>
      <c r="AC857" s="762"/>
      <c r="AD857" s="762"/>
      <c r="AE857" s="762"/>
      <c r="AF857" s="762"/>
      <c r="AG857" s="762"/>
      <c r="AH857" s="762"/>
      <c r="AI857" s="762"/>
      <c r="AJ857" s="762"/>
      <c r="AK857" s="762"/>
      <c r="AL857" s="762"/>
      <c r="AM857" s="762"/>
      <c r="AN857" s="823"/>
    </row>
    <row r="858" spans="1:40" ht="15.75" customHeight="1">
      <c r="A858" s="762"/>
      <c r="B858" s="764"/>
      <c r="C858" s="826"/>
      <c r="D858" s="826"/>
      <c r="E858" s="826"/>
      <c r="F858" s="826"/>
      <c r="G858" s="826"/>
      <c r="H858" s="762"/>
      <c r="I858" s="762"/>
      <c r="J858" s="762"/>
      <c r="K858" s="762"/>
      <c r="L858" s="762"/>
      <c r="M858" s="762"/>
      <c r="N858" s="762"/>
      <c r="O858" s="762"/>
      <c r="P858" s="762"/>
      <c r="Q858" s="762"/>
      <c r="R858" s="762"/>
      <c r="S858" s="762"/>
      <c r="T858" s="762"/>
      <c r="U858" s="762"/>
      <c r="V858" s="762"/>
      <c r="W858" s="762"/>
      <c r="X858" s="762"/>
      <c r="Y858" s="762"/>
      <c r="Z858" s="762"/>
      <c r="AA858" s="762"/>
      <c r="AB858" s="762"/>
      <c r="AC858" s="762"/>
      <c r="AD858" s="762"/>
      <c r="AE858" s="762"/>
      <c r="AF858" s="762"/>
      <c r="AG858" s="762"/>
      <c r="AH858" s="762"/>
      <c r="AI858" s="762"/>
      <c r="AJ858" s="762"/>
      <c r="AK858" s="762"/>
      <c r="AL858" s="762"/>
      <c r="AM858" s="762"/>
      <c r="AN858" s="823"/>
    </row>
    <row r="859" spans="1:40" ht="15.75" customHeight="1">
      <c r="A859" s="762"/>
      <c r="B859" s="764"/>
      <c r="C859" s="826"/>
      <c r="D859" s="826"/>
      <c r="E859" s="826"/>
      <c r="F859" s="826"/>
      <c r="G859" s="826"/>
      <c r="H859" s="762"/>
      <c r="I859" s="762"/>
      <c r="J859" s="762"/>
      <c r="K859" s="762"/>
      <c r="L859" s="762"/>
      <c r="M859" s="762"/>
      <c r="N859" s="762"/>
      <c r="O859" s="762"/>
      <c r="P859" s="762"/>
      <c r="Q859" s="762"/>
      <c r="R859" s="762"/>
      <c r="S859" s="762"/>
      <c r="T859" s="762"/>
      <c r="U859" s="762"/>
      <c r="V859" s="762"/>
      <c r="W859" s="762"/>
      <c r="X859" s="762"/>
      <c r="Y859" s="762"/>
      <c r="Z859" s="762"/>
      <c r="AA859" s="762"/>
      <c r="AB859" s="762"/>
      <c r="AC859" s="762"/>
      <c r="AD859" s="762"/>
      <c r="AE859" s="762"/>
      <c r="AF859" s="762"/>
      <c r="AG859" s="762"/>
      <c r="AH859" s="762"/>
      <c r="AI859" s="762"/>
      <c r="AJ859" s="762"/>
      <c r="AK859" s="762"/>
      <c r="AL859" s="762"/>
      <c r="AM859" s="762"/>
      <c r="AN859" s="823"/>
    </row>
    <row r="860" spans="1:40" ht="15.75" customHeight="1">
      <c r="A860" s="762"/>
      <c r="B860" s="764"/>
      <c r="C860" s="826"/>
      <c r="D860" s="826"/>
      <c r="E860" s="826"/>
      <c r="F860" s="826"/>
      <c r="G860" s="826"/>
      <c r="H860" s="762"/>
      <c r="I860" s="762"/>
      <c r="J860" s="762"/>
      <c r="K860" s="762"/>
      <c r="L860" s="762"/>
      <c r="M860" s="762"/>
      <c r="N860" s="762"/>
      <c r="O860" s="762"/>
      <c r="P860" s="762"/>
      <c r="Q860" s="762"/>
      <c r="R860" s="762"/>
      <c r="S860" s="762"/>
      <c r="T860" s="762"/>
      <c r="U860" s="762"/>
      <c r="V860" s="762"/>
      <c r="W860" s="762"/>
      <c r="X860" s="762"/>
      <c r="Y860" s="762"/>
      <c r="Z860" s="762"/>
      <c r="AA860" s="762"/>
      <c r="AB860" s="762"/>
      <c r="AC860" s="762"/>
      <c r="AD860" s="762"/>
      <c r="AE860" s="762"/>
      <c r="AF860" s="762"/>
      <c r="AG860" s="762"/>
      <c r="AH860" s="762"/>
      <c r="AI860" s="762"/>
      <c r="AJ860" s="762"/>
      <c r="AK860" s="762"/>
      <c r="AL860" s="762"/>
      <c r="AM860" s="762"/>
      <c r="AN860" s="823"/>
    </row>
    <row r="861" spans="1:40" ht="15.75" customHeight="1">
      <c r="A861" s="762"/>
      <c r="B861" s="764"/>
      <c r="C861" s="826"/>
      <c r="D861" s="826"/>
      <c r="E861" s="826"/>
      <c r="F861" s="826"/>
      <c r="G861" s="826"/>
      <c r="H861" s="762"/>
      <c r="I861" s="762"/>
      <c r="J861" s="762"/>
      <c r="K861" s="762"/>
      <c r="L861" s="762"/>
      <c r="M861" s="762"/>
      <c r="N861" s="762"/>
      <c r="O861" s="762"/>
      <c r="P861" s="762"/>
      <c r="Q861" s="762"/>
      <c r="R861" s="762"/>
      <c r="S861" s="762"/>
      <c r="T861" s="762"/>
      <c r="U861" s="762"/>
      <c r="V861" s="762"/>
      <c r="W861" s="762"/>
      <c r="X861" s="762"/>
      <c r="Y861" s="762"/>
      <c r="Z861" s="762"/>
      <c r="AA861" s="762"/>
      <c r="AB861" s="762"/>
      <c r="AC861" s="762"/>
      <c r="AD861" s="762"/>
      <c r="AE861" s="762"/>
      <c r="AF861" s="762"/>
      <c r="AG861" s="762"/>
      <c r="AH861" s="762"/>
      <c r="AI861" s="762"/>
      <c r="AJ861" s="762"/>
      <c r="AK861" s="762"/>
      <c r="AL861" s="762"/>
      <c r="AM861" s="762"/>
      <c r="AN861" s="823"/>
    </row>
    <row r="862" spans="1:40" ht="15.75" customHeight="1">
      <c r="A862" s="762"/>
      <c r="B862" s="764"/>
      <c r="C862" s="826"/>
      <c r="D862" s="826"/>
      <c r="E862" s="826"/>
      <c r="F862" s="826"/>
      <c r="G862" s="826"/>
      <c r="H862" s="762"/>
      <c r="I862" s="762"/>
      <c r="J862" s="762"/>
      <c r="K862" s="762"/>
      <c r="L862" s="762"/>
      <c r="M862" s="762"/>
      <c r="N862" s="762"/>
      <c r="O862" s="762"/>
      <c r="P862" s="762"/>
      <c r="Q862" s="762"/>
      <c r="R862" s="762"/>
      <c r="S862" s="762"/>
      <c r="T862" s="762"/>
      <c r="U862" s="762"/>
      <c r="V862" s="762"/>
      <c r="W862" s="762"/>
      <c r="X862" s="762"/>
      <c r="Y862" s="762"/>
      <c r="Z862" s="762"/>
      <c r="AA862" s="762"/>
      <c r="AB862" s="762"/>
      <c r="AC862" s="762"/>
      <c r="AD862" s="762"/>
      <c r="AE862" s="762"/>
      <c r="AF862" s="762"/>
      <c r="AG862" s="762"/>
      <c r="AH862" s="762"/>
      <c r="AI862" s="762"/>
      <c r="AJ862" s="762"/>
      <c r="AK862" s="762"/>
      <c r="AL862" s="762"/>
      <c r="AM862" s="762"/>
      <c r="AN862" s="823"/>
    </row>
    <row r="863" spans="1:40" ht="15.75" customHeight="1">
      <c r="A863" s="762"/>
      <c r="B863" s="764"/>
      <c r="C863" s="826"/>
      <c r="D863" s="826"/>
      <c r="E863" s="826"/>
      <c r="F863" s="826"/>
      <c r="G863" s="826"/>
      <c r="H863" s="762"/>
      <c r="I863" s="762"/>
      <c r="J863" s="762"/>
      <c r="K863" s="762"/>
      <c r="L863" s="762"/>
      <c r="M863" s="762"/>
      <c r="N863" s="762"/>
      <c r="O863" s="762"/>
      <c r="P863" s="762"/>
      <c r="Q863" s="762"/>
      <c r="R863" s="762"/>
      <c r="S863" s="762"/>
      <c r="T863" s="762"/>
      <c r="U863" s="762"/>
      <c r="V863" s="762"/>
      <c r="W863" s="762"/>
      <c r="X863" s="762"/>
      <c r="Y863" s="762"/>
      <c r="Z863" s="762"/>
      <c r="AA863" s="762"/>
      <c r="AB863" s="762"/>
      <c r="AC863" s="762"/>
      <c r="AD863" s="762"/>
      <c r="AE863" s="762"/>
      <c r="AF863" s="762"/>
      <c r="AG863" s="762"/>
      <c r="AH863" s="762"/>
      <c r="AI863" s="762"/>
      <c r="AJ863" s="762"/>
      <c r="AK863" s="762"/>
      <c r="AL863" s="762"/>
      <c r="AM863" s="762"/>
      <c r="AN863" s="823"/>
    </row>
    <row r="864" spans="1:40" ht="15.75" customHeight="1">
      <c r="A864" s="762"/>
      <c r="B864" s="764"/>
      <c r="C864" s="826"/>
      <c r="D864" s="826"/>
      <c r="E864" s="826"/>
      <c r="F864" s="826"/>
      <c r="G864" s="826"/>
      <c r="H864" s="762"/>
      <c r="I864" s="762"/>
      <c r="J864" s="762"/>
      <c r="K864" s="762"/>
      <c r="L864" s="762"/>
      <c r="M864" s="762"/>
      <c r="N864" s="762"/>
      <c r="O864" s="762"/>
      <c r="P864" s="762"/>
      <c r="Q864" s="762"/>
      <c r="R864" s="762"/>
      <c r="S864" s="762"/>
      <c r="T864" s="762"/>
      <c r="U864" s="762"/>
      <c r="V864" s="762"/>
      <c r="W864" s="762"/>
      <c r="X864" s="762"/>
      <c r="Y864" s="762"/>
      <c r="Z864" s="762"/>
      <c r="AA864" s="762"/>
      <c r="AB864" s="762"/>
      <c r="AC864" s="762"/>
      <c r="AD864" s="762"/>
      <c r="AE864" s="762"/>
      <c r="AF864" s="762"/>
      <c r="AG864" s="762"/>
      <c r="AH864" s="762"/>
      <c r="AI864" s="762"/>
      <c r="AJ864" s="762"/>
      <c r="AK864" s="762"/>
      <c r="AL864" s="762"/>
      <c r="AM864" s="762"/>
      <c r="AN864" s="823"/>
    </row>
    <row r="865" spans="1:40" ht="15.75" customHeight="1">
      <c r="A865" s="762"/>
      <c r="B865" s="764"/>
      <c r="C865" s="826"/>
      <c r="D865" s="826"/>
      <c r="E865" s="826"/>
      <c r="F865" s="826"/>
      <c r="G865" s="826"/>
      <c r="H865" s="762"/>
      <c r="I865" s="762"/>
      <c r="J865" s="762"/>
      <c r="K865" s="762"/>
      <c r="L865" s="762"/>
      <c r="M865" s="762"/>
      <c r="N865" s="762"/>
      <c r="O865" s="762"/>
      <c r="P865" s="762"/>
      <c r="Q865" s="762"/>
      <c r="R865" s="762"/>
      <c r="S865" s="762"/>
      <c r="T865" s="762"/>
      <c r="U865" s="762"/>
      <c r="V865" s="762"/>
      <c r="W865" s="762"/>
      <c r="X865" s="762"/>
      <c r="Y865" s="762"/>
      <c r="Z865" s="762"/>
      <c r="AA865" s="762"/>
      <c r="AB865" s="762"/>
      <c r="AC865" s="762"/>
      <c r="AD865" s="762"/>
      <c r="AE865" s="762"/>
      <c r="AF865" s="762"/>
      <c r="AG865" s="762"/>
      <c r="AH865" s="762"/>
      <c r="AI865" s="762"/>
      <c r="AJ865" s="762"/>
      <c r="AK865" s="762"/>
      <c r="AL865" s="762"/>
      <c r="AM865" s="762"/>
      <c r="AN865" s="823"/>
    </row>
    <row r="866" spans="1:40" ht="15.75" customHeight="1">
      <c r="A866" s="762"/>
      <c r="B866" s="764"/>
      <c r="C866" s="826"/>
      <c r="D866" s="826"/>
      <c r="E866" s="826"/>
      <c r="F866" s="826"/>
      <c r="G866" s="826"/>
      <c r="H866" s="762"/>
      <c r="I866" s="762"/>
      <c r="J866" s="762"/>
      <c r="K866" s="762"/>
      <c r="L866" s="762"/>
      <c r="M866" s="762"/>
      <c r="N866" s="762"/>
      <c r="O866" s="762"/>
      <c r="P866" s="762"/>
      <c r="Q866" s="762"/>
      <c r="R866" s="762"/>
      <c r="S866" s="762"/>
      <c r="T866" s="762"/>
      <c r="U866" s="762"/>
      <c r="V866" s="762"/>
      <c r="W866" s="762"/>
      <c r="X866" s="762"/>
      <c r="Y866" s="762"/>
      <c r="Z866" s="762"/>
      <c r="AA866" s="762"/>
      <c r="AB866" s="762"/>
      <c r="AC866" s="762"/>
      <c r="AD866" s="762"/>
      <c r="AE866" s="762"/>
      <c r="AF866" s="762"/>
      <c r="AG866" s="762"/>
      <c r="AH866" s="762"/>
      <c r="AI866" s="762"/>
      <c r="AJ866" s="762"/>
      <c r="AK866" s="762"/>
      <c r="AL866" s="762"/>
      <c r="AM866" s="762"/>
      <c r="AN866" s="823"/>
    </row>
    <row r="867" spans="1:40" ht="15.75" customHeight="1">
      <c r="A867" s="762"/>
      <c r="B867" s="764"/>
      <c r="C867" s="826"/>
      <c r="D867" s="826"/>
      <c r="E867" s="826"/>
      <c r="F867" s="826"/>
      <c r="G867" s="826"/>
      <c r="H867" s="762"/>
      <c r="I867" s="762"/>
      <c r="J867" s="762"/>
      <c r="K867" s="762"/>
      <c r="L867" s="762"/>
      <c r="M867" s="762"/>
      <c r="N867" s="762"/>
      <c r="O867" s="762"/>
      <c r="P867" s="762"/>
      <c r="Q867" s="762"/>
      <c r="R867" s="762"/>
      <c r="S867" s="762"/>
      <c r="T867" s="762"/>
      <c r="U867" s="762"/>
      <c r="V867" s="762"/>
      <c r="W867" s="762"/>
      <c r="X867" s="762"/>
      <c r="Y867" s="762"/>
      <c r="Z867" s="762"/>
      <c r="AA867" s="762"/>
      <c r="AB867" s="762"/>
      <c r="AC867" s="762"/>
      <c r="AD867" s="762"/>
      <c r="AE867" s="762"/>
      <c r="AF867" s="762"/>
      <c r="AG867" s="762"/>
      <c r="AH867" s="762"/>
      <c r="AI867" s="762"/>
      <c r="AJ867" s="762"/>
      <c r="AK867" s="762"/>
      <c r="AL867" s="762"/>
      <c r="AM867" s="762"/>
      <c r="AN867" s="823"/>
    </row>
    <row r="868" spans="1:40" ht="15.75" customHeight="1">
      <c r="A868" s="762"/>
      <c r="B868" s="764"/>
      <c r="C868" s="826"/>
      <c r="D868" s="826"/>
      <c r="E868" s="826"/>
      <c r="F868" s="826"/>
      <c r="G868" s="826"/>
      <c r="H868" s="762"/>
      <c r="I868" s="762"/>
      <c r="J868" s="762"/>
      <c r="K868" s="762"/>
      <c r="L868" s="762"/>
      <c r="M868" s="762"/>
      <c r="N868" s="762"/>
      <c r="O868" s="762"/>
      <c r="P868" s="762"/>
      <c r="Q868" s="762"/>
      <c r="R868" s="762"/>
      <c r="S868" s="762"/>
      <c r="T868" s="762"/>
      <c r="U868" s="762"/>
      <c r="V868" s="762"/>
      <c r="W868" s="762"/>
      <c r="X868" s="762"/>
      <c r="Y868" s="762"/>
      <c r="Z868" s="762"/>
      <c r="AA868" s="762"/>
      <c r="AB868" s="762"/>
      <c r="AC868" s="762"/>
      <c r="AD868" s="762"/>
      <c r="AE868" s="762"/>
      <c r="AF868" s="762"/>
      <c r="AG868" s="762"/>
      <c r="AH868" s="762"/>
      <c r="AI868" s="762"/>
      <c r="AJ868" s="762"/>
      <c r="AK868" s="762"/>
      <c r="AL868" s="762"/>
      <c r="AM868" s="762"/>
      <c r="AN868" s="823"/>
    </row>
    <row r="869" spans="1:40" ht="15.75" customHeight="1">
      <c r="A869" s="762"/>
      <c r="B869" s="764"/>
      <c r="C869" s="826"/>
      <c r="D869" s="826"/>
      <c r="E869" s="826"/>
      <c r="F869" s="826"/>
      <c r="G869" s="826"/>
      <c r="H869" s="762"/>
      <c r="I869" s="762"/>
      <c r="J869" s="762"/>
      <c r="K869" s="762"/>
      <c r="L869" s="762"/>
      <c r="M869" s="762"/>
      <c r="N869" s="762"/>
      <c r="O869" s="762"/>
      <c r="P869" s="762"/>
      <c r="Q869" s="762"/>
      <c r="R869" s="762"/>
      <c r="S869" s="762"/>
      <c r="T869" s="762"/>
      <c r="U869" s="762"/>
      <c r="V869" s="762"/>
      <c r="W869" s="762"/>
      <c r="X869" s="762"/>
      <c r="Y869" s="762"/>
      <c r="Z869" s="762"/>
      <c r="AA869" s="762"/>
      <c r="AB869" s="762"/>
      <c r="AC869" s="762"/>
      <c r="AD869" s="762"/>
      <c r="AE869" s="762"/>
      <c r="AF869" s="762"/>
      <c r="AG869" s="762"/>
      <c r="AH869" s="762"/>
      <c r="AI869" s="762"/>
      <c r="AJ869" s="762"/>
      <c r="AK869" s="762"/>
      <c r="AL869" s="762"/>
      <c r="AM869" s="762"/>
      <c r="AN869" s="823"/>
    </row>
    <row r="870" spans="1:40" ht="15.75" customHeight="1">
      <c r="A870" s="762"/>
      <c r="B870" s="764"/>
      <c r="C870" s="826"/>
      <c r="D870" s="826"/>
      <c r="E870" s="826"/>
      <c r="F870" s="826"/>
      <c r="G870" s="826"/>
      <c r="H870" s="762"/>
      <c r="I870" s="762"/>
      <c r="J870" s="762"/>
      <c r="K870" s="762"/>
      <c r="L870" s="762"/>
      <c r="M870" s="762"/>
      <c r="N870" s="762"/>
      <c r="O870" s="762"/>
      <c r="P870" s="762"/>
      <c r="Q870" s="762"/>
      <c r="R870" s="762"/>
      <c r="S870" s="762"/>
      <c r="T870" s="762"/>
      <c r="U870" s="762"/>
      <c r="V870" s="762"/>
      <c r="W870" s="762"/>
      <c r="X870" s="762"/>
      <c r="Y870" s="762"/>
      <c r="Z870" s="762"/>
      <c r="AA870" s="762"/>
      <c r="AB870" s="762"/>
      <c r="AC870" s="762"/>
      <c r="AD870" s="762"/>
      <c r="AE870" s="762"/>
      <c r="AF870" s="762"/>
      <c r="AG870" s="762"/>
      <c r="AH870" s="762"/>
      <c r="AI870" s="762"/>
      <c r="AJ870" s="762"/>
      <c r="AK870" s="762"/>
      <c r="AL870" s="762"/>
      <c r="AM870" s="762"/>
      <c r="AN870" s="823"/>
    </row>
    <row r="871" spans="1:40" ht="15.75" customHeight="1">
      <c r="A871" s="762"/>
      <c r="B871" s="764"/>
      <c r="C871" s="826"/>
      <c r="D871" s="826"/>
      <c r="E871" s="826"/>
      <c r="F871" s="826"/>
      <c r="G871" s="826"/>
      <c r="H871" s="762"/>
      <c r="I871" s="762"/>
      <c r="J871" s="762"/>
      <c r="K871" s="762"/>
      <c r="L871" s="762"/>
      <c r="M871" s="762"/>
      <c r="N871" s="762"/>
      <c r="O871" s="762"/>
      <c r="P871" s="762"/>
      <c r="Q871" s="762"/>
      <c r="R871" s="762"/>
      <c r="S871" s="762"/>
      <c r="T871" s="762"/>
      <c r="U871" s="762"/>
      <c r="V871" s="762"/>
      <c r="W871" s="762"/>
      <c r="X871" s="762"/>
      <c r="Y871" s="762"/>
      <c r="Z871" s="762"/>
      <c r="AA871" s="762"/>
      <c r="AB871" s="762"/>
      <c r="AC871" s="762"/>
      <c r="AD871" s="762"/>
      <c r="AE871" s="762"/>
      <c r="AF871" s="762"/>
      <c r="AG871" s="762"/>
      <c r="AH871" s="762"/>
      <c r="AI871" s="762"/>
      <c r="AJ871" s="762"/>
      <c r="AK871" s="762"/>
      <c r="AL871" s="762"/>
      <c r="AM871" s="762"/>
      <c r="AN871" s="823"/>
    </row>
    <row r="872" spans="1:40" ht="15.75" customHeight="1">
      <c r="A872" s="762"/>
      <c r="B872" s="764"/>
      <c r="C872" s="826"/>
      <c r="D872" s="826"/>
      <c r="E872" s="826"/>
      <c r="F872" s="826"/>
      <c r="G872" s="826"/>
      <c r="H872" s="762"/>
      <c r="I872" s="762"/>
      <c r="J872" s="762"/>
      <c r="K872" s="762"/>
      <c r="L872" s="762"/>
      <c r="M872" s="762"/>
      <c r="N872" s="762"/>
      <c r="O872" s="762"/>
      <c r="P872" s="762"/>
      <c r="Q872" s="762"/>
      <c r="R872" s="762"/>
      <c r="S872" s="762"/>
      <c r="T872" s="762"/>
      <c r="U872" s="762"/>
      <c r="V872" s="762"/>
      <c r="W872" s="762"/>
      <c r="X872" s="762"/>
      <c r="Y872" s="762"/>
      <c r="Z872" s="762"/>
      <c r="AA872" s="762"/>
      <c r="AB872" s="762"/>
      <c r="AC872" s="762"/>
      <c r="AD872" s="762"/>
      <c r="AE872" s="762"/>
      <c r="AF872" s="762"/>
      <c r="AG872" s="762"/>
      <c r="AH872" s="762"/>
      <c r="AI872" s="762"/>
      <c r="AJ872" s="762"/>
      <c r="AK872" s="762"/>
      <c r="AL872" s="762"/>
      <c r="AM872" s="762"/>
      <c r="AN872" s="823"/>
    </row>
    <row r="873" spans="1:40" ht="15.75" customHeight="1">
      <c r="A873" s="762"/>
      <c r="B873" s="764"/>
      <c r="C873" s="826"/>
      <c r="D873" s="826"/>
      <c r="E873" s="826"/>
      <c r="F873" s="826"/>
      <c r="G873" s="826"/>
      <c r="H873" s="762"/>
      <c r="I873" s="762"/>
      <c r="J873" s="762"/>
      <c r="K873" s="762"/>
      <c r="L873" s="762"/>
      <c r="M873" s="762"/>
      <c r="N873" s="762"/>
      <c r="O873" s="762"/>
      <c r="P873" s="762"/>
      <c r="Q873" s="762"/>
      <c r="R873" s="762"/>
      <c r="S873" s="762"/>
      <c r="T873" s="762"/>
      <c r="U873" s="762"/>
      <c r="V873" s="762"/>
      <c r="W873" s="762"/>
      <c r="X873" s="762"/>
      <c r="Y873" s="762"/>
      <c r="Z873" s="762"/>
      <c r="AA873" s="762"/>
      <c r="AB873" s="762"/>
      <c r="AC873" s="762"/>
      <c r="AD873" s="762"/>
      <c r="AE873" s="762"/>
      <c r="AF873" s="762"/>
      <c r="AG873" s="762"/>
      <c r="AH873" s="762"/>
      <c r="AI873" s="762"/>
      <c r="AJ873" s="762"/>
      <c r="AK873" s="762"/>
      <c r="AL873" s="762"/>
      <c r="AM873" s="762"/>
      <c r="AN873" s="823"/>
    </row>
    <row r="874" spans="1:40" ht="15.75" customHeight="1">
      <c r="A874" s="762"/>
      <c r="B874" s="764"/>
      <c r="C874" s="826"/>
      <c r="D874" s="826"/>
      <c r="E874" s="826"/>
      <c r="F874" s="826"/>
      <c r="G874" s="826"/>
      <c r="H874" s="762"/>
      <c r="I874" s="762"/>
      <c r="J874" s="762"/>
      <c r="K874" s="762"/>
      <c r="L874" s="762"/>
      <c r="M874" s="762"/>
      <c r="N874" s="762"/>
      <c r="O874" s="762"/>
      <c r="P874" s="762"/>
      <c r="Q874" s="762"/>
      <c r="R874" s="762"/>
      <c r="S874" s="762"/>
      <c r="T874" s="762"/>
      <c r="U874" s="762"/>
      <c r="V874" s="762"/>
      <c r="W874" s="762"/>
      <c r="X874" s="762"/>
      <c r="Y874" s="762"/>
      <c r="Z874" s="762"/>
      <c r="AA874" s="762"/>
      <c r="AB874" s="762"/>
      <c r="AC874" s="762"/>
      <c r="AD874" s="762"/>
      <c r="AE874" s="762"/>
      <c r="AF874" s="762"/>
      <c r="AG874" s="762"/>
      <c r="AH874" s="762"/>
      <c r="AI874" s="762"/>
      <c r="AJ874" s="762"/>
      <c r="AK874" s="762"/>
      <c r="AL874" s="762"/>
      <c r="AM874" s="762"/>
      <c r="AN874" s="823"/>
    </row>
    <row r="875" spans="1:40" ht="15.75" customHeight="1">
      <c r="A875" s="762"/>
      <c r="B875" s="764"/>
      <c r="C875" s="826"/>
      <c r="D875" s="826"/>
      <c r="E875" s="826"/>
      <c r="F875" s="826"/>
      <c r="G875" s="826"/>
      <c r="H875" s="762"/>
      <c r="I875" s="762"/>
      <c r="J875" s="762"/>
      <c r="K875" s="762"/>
      <c r="L875" s="762"/>
      <c r="M875" s="762"/>
      <c r="N875" s="762"/>
      <c r="O875" s="762"/>
      <c r="P875" s="762"/>
      <c r="Q875" s="762"/>
      <c r="R875" s="762"/>
      <c r="S875" s="762"/>
      <c r="T875" s="762"/>
      <c r="U875" s="762"/>
      <c r="V875" s="762"/>
      <c r="W875" s="762"/>
      <c r="X875" s="762"/>
      <c r="Y875" s="762"/>
      <c r="Z875" s="762"/>
      <c r="AA875" s="762"/>
      <c r="AB875" s="762"/>
      <c r="AC875" s="762"/>
      <c r="AD875" s="762"/>
      <c r="AE875" s="762"/>
      <c r="AF875" s="762"/>
      <c r="AG875" s="762"/>
      <c r="AH875" s="762"/>
      <c r="AI875" s="762"/>
      <c r="AJ875" s="762"/>
      <c r="AK875" s="762"/>
      <c r="AL875" s="762"/>
      <c r="AM875" s="762"/>
      <c r="AN875" s="823"/>
    </row>
    <row r="876" spans="1:40" ht="15.75" customHeight="1">
      <c r="A876" s="762"/>
      <c r="B876" s="764"/>
      <c r="C876" s="826"/>
      <c r="D876" s="826"/>
      <c r="E876" s="826"/>
      <c r="F876" s="826"/>
      <c r="G876" s="826"/>
      <c r="H876" s="762"/>
      <c r="I876" s="762"/>
      <c r="J876" s="762"/>
      <c r="K876" s="762"/>
      <c r="L876" s="762"/>
      <c r="M876" s="762"/>
      <c r="N876" s="762"/>
      <c r="O876" s="762"/>
      <c r="P876" s="762"/>
      <c r="Q876" s="762"/>
      <c r="R876" s="762"/>
      <c r="S876" s="762"/>
      <c r="T876" s="762"/>
      <c r="U876" s="762"/>
      <c r="V876" s="762"/>
      <c r="W876" s="762"/>
      <c r="X876" s="762"/>
      <c r="Y876" s="762"/>
      <c r="Z876" s="762"/>
      <c r="AA876" s="762"/>
      <c r="AB876" s="762"/>
      <c r="AC876" s="762"/>
      <c r="AD876" s="762"/>
      <c r="AE876" s="762"/>
      <c r="AF876" s="762"/>
      <c r="AG876" s="762"/>
      <c r="AH876" s="762"/>
      <c r="AI876" s="762"/>
      <c r="AJ876" s="762"/>
      <c r="AK876" s="762"/>
      <c r="AL876" s="762"/>
      <c r="AM876" s="762"/>
      <c r="AN876" s="823"/>
    </row>
    <row r="877" spans="1:40" ht="15.75" customHeight="1">
      <c r="A877" s="762"/>
      <c r="B877" s="764"/>
      <c r="C877" s="826"/>
      <c r="D877" s="826"/>
      <c r="E877" s="826"/>
      <c r="F877" s="826"/>
      <c r="G877" s="826"/>
      <c r="H877" s="762"/>
      <c r="I877" s="762"/>
      <c r="J877" s="762"/>
      <c r="K877" s="762"/>
      <c r="L877" s="762"/>
      <c r="M877" s="762"/>
      <c r="N877" s="762"/>
      <c r="O877" s="762"/>
      <c r="P877" s="762"/>
      <c r="Q877" s="762"/>
      <c r="R877" s="762"/>
      <c r="S877" s="762"/>
      <c r="T877" s="762"/>
      <c r="U877" s="762"/>
      <c r="V877" s="762"/>
      <c r="W877" s="762"/>
      <c r="X877" s="762"/>
      <c r="Y877" s="762"/>
      <c r="Z877" s="762"/>
      <c r="AA877" s="762"/>
      <c r="AB877" s="762"/>
      <c r="AC877" s="762"/>
      <c r="AD877" s="762"/>
      <c r="AE877" s="762"/>
      <c r="AF877" s="762"/>
      <c r="AG877" s="762"/>
      <c r="AH877" s="762"/>
      <c r="AI877" s="762"/>
      <c r="AJ877" s="762"/>
      <c r="AK877" s="762"/>
      <c r="AL877" s="762"/>
      <c r="AM877" s="762"/>
      <c r="AN877" s="823"/>
    </row>
    <row r="878" spans="1:40" ht="15.75" customHeight="1">
      <c r="A878" s="762"/>
      <c r="B878" s="764"/>
      <c r="C878" s="826"/>
      <c r="D878" s="826"/>
      <c r="E878" s="826"/>
      <c r="F878" s="826"/>
      <c r="G878" s="826"/>
      <c r="H878" s="762"/>
      <c r="I878" s="762"/>
      <c r="J878" s="762"/>
      <c r="K878" s="762"/>
      <c r="L878" s="762"/>
      <c r="M878" s="762"/>
      <c r="N878" s="762"/>
      <c r="O878" s="762"/>
      <c r="P878" s="762"/>
      <c r="Q878" s="762"/>
      <c r="R878" s="762"/>
      <c r="S878" s="762"/>
      <c r="T878" s="762"/>
      <c r="U878" s="762"/>
      <c r="V878" s="762"/>
      <c r="W878" s="762"/>
      <c r="X878" s="762"/>
      <c r="Y878" s="762"/>
      <c r="Z878" s="762"/>
      <c r="AA878" s="762"/>
      <c r="AB878" s="762"/>
      <c r="AC878" s="762"/>
      <c r="AD878" s="762"/>
      <c r="AE878" s="762"/>
      <c r="AF878" s="762"/>
      <c r="AG878" s="762"/>
      <c r="AH878" s="762"/>
      <c r="AI878" s="762"/>
      <c r="AJ878" s="762"/>
      <c r="AK878" s="762"/>
      <c r="AL878" s="762"/>
      <c r="AM878" s="762"/>
      <c r="AN878" s="823"/>
    </row>
    <row r="879" spans="1:40" ht="15.75" customHeight="1">
      <c r="A879" s="762"/>
      <c r="B879" s="764"/>
      <c r="C879" s="826"/>
      <c r="D879" s="826"/>
      <c r="E879" s="826"/>
      <c r="F879" s="826"/>
      <c r="G879" s="826"/>
      <c r="H879" s="762"/>
      <c r="I879" s="762"/>
      <c r="J879" s="762"/>
      <c r="K879" s="762"/>
      <c r="L879" s="762"/>
      <c r="M879" s="762"/>
      <c r="N879" s="762"/>
      <c r="O879" s="762"/>
      <c r="P879" s="762"/>
      <c r="Q879" s="762"/>
      <c r="R879" s="762"/>
      <c r="S879" s="762"/>
      <c r="T879" s="762"/>
      <c r="U879" s="762"/>
      <c r="V879" s="762"/>
      <c r="W879" s="762"/>
      <c r="X879" s="762"/>
      <c r="Y879" s="762"/>
      <c r="Z879" s="762"/>
      <c r="AA879" s="762"/>
      <c r="AB879" s="762"/>
      <c r="AC879" s="762"/>
      <c r="AD879" s="762"/>
      <c r="AE879" s="762"/>
      <c r="AF879" s="762"/>
      <c r="AG879" s="762"/>
      <c r="AH879" s="762"/>
      <c r="AI879" s="762"/>
      <c r="AJ879" s="762"/>
      <c r="AK879" s="762"/>
      <c r="AL879" s="762"/>
      <c r="AM879" s="762"/>
      <c r="AN879" s="823"/>
    </row>
    <row r="880" spans="1:40" ht="15.75" customHeight="1">
      <c r="A880" s="762"/>
      <c r="B880" s="764"/>
      <c r="C880" s="826"/>
      <c r="D880" s="826"/>
      <c r="E880" s="826"/>
      <c r="F880" s="826"/>
      <c r="G880" s="826"/>
      <c r="H880" s="762"/>
      <c r="I880" s="762"/>
      <c r="J880" s="762"/>
      <c r="K880" s="762"/>
      <c r="L880" s="762"/>
      <c r="M880" s="762"/>
      <c r="N880" s="762"/>
      <c r="O880" s="762"/>
      <c r="P880" s="762"/>
      <c r="Q880" s="762"/>
      <c r="R880" s="762"/>
      <c r="S880" s="762"/>
      <c r="T880" s="762"/>
      <c r="U880" s="762"/>
      <c r="V880" s="762"/>
      <c r="W880" s="762"/>
      <c r="X880" s="762"/>
      <c r="Y880" s="762"/>
      <c r="Z880" s="762"/>
      <c r="AA880" s="762"/>
      <c r="AB880" s="762"/>
      <c r="AC880" s="762"/>
      <c r="AD880" s="762"/>
      <c r="AE880" s="762"/>
      <c r="AF880" s="762"/>
      <c r="AG880" s="762"/>
      <c r="AH880" s="762"/>
      <c r="AI880" s="762"/>
      <c r="AJ880" s="762"/>
      <c r="AK880" s="762"/>
      <c r="AL880" s="762"/>
      <c r="AM880" s="762"/>
      <c r="AN880" s="823"/>
    </row>
    <row r="881" spans="1:40" ht="15.75" customHeight="1">
      <c r="A881" s="762"/>
      <c r="B881" s="764"/>
      <c r="C881" s="826"/>
      <c r="D881" s="826"/>
      <c r="E881" s="826"/>
      <c r="F881" s="826"/>
      <c r="G881" s="826"/>
      <c r="H881" s="762"/>
      <c r="I881" s="762"/>
      <c r="J881" s="762"/>
      <c r="K881" s="762"/>
      <c r="L881" s="762"/>
      <c r="M881" s="762"/>
      <c r="N881" s="762"/>
      <c r="O881" s="762"/>
      <c r="P881" s="762"/>
      <c r="Q881" s="762"/>
      <c r="R881" s="762"/>
      <c r="S881" s="762"/>
      <c r="T881" s="762"/>
      <c r="U881" s="762"/>
      <c r="V881" s="762"/>
      <c r="W881" s="762"/>
      <c r="X881" s="762"/>
      <c r="Y881" s="762"/>
      <c r="Z881" s="762"/>
      <c r="AA881" s="762"/>
      <c r="AB881" s="762"/>
      <c r="AC881" s="762"/>
      <c r="AD881" s="762"/>
      <c r="AE881" s="762"/>
      <c r="AF881" s="762"/>
      <c r="AG881" s="762"/>
      <c r="AH881" s="762"/>
      <c r="AI881" s="762"/>
      <c r="AJ881" s="762"/>
      <c r="AK881" s="762"/>
      <c r="AL881" s="762"/>
      <c r="AM881" s="762"/>
      <c r="AN881" s="823"/>
    </row>
    <row r="882" spans="1:40" ht="15.75" customHeight="1">
      <c r="A882" s="762"/>
      <c r="B882" s="764"/>
      <c r="C882" s="826"/>
      <c r="D882" s="826"/>
      <c r="E882" s="826"/>
      <c r="F882" s="826"/>
      <c r="G882" s="826"/>
      <c r="H882" s="762"/>
      <c r="I882" s="762"/>
      <c r="J882" s="762"/>
      <c r="K882" s="762"/>
      <c r="L882" s="762"/>
      <c r="M882" s="762"/>
      <c r="N882" s="762"/>
      <c r="O882" s="762"/>
      <c r="P882" s="762"/>
      <c r="Q882" s="762"/>
      <c r="R882" s="762"/>
      <c r="S882" s="762"/>
      <c r="T882" s="762"/>
      <c r="U882" s="762"/>
      <c r="V882" s="762"/>
      <c r="W882" s="762"/>
      <c r="X882" s="762"/>
      <c r="Y882" s="762"/>
      <c r="Z882" s="762"/>
      <c r="AA882" s="762"/>
      <c r="AB882" s="762"/>
      <c r="AC882" s="762"/>
      <c r="AD882" s="762"/>
      <c r="AE882" s="762"/>
      <c r="AF882" s="762"/>
      <c r="AG882" s="762"/>
      <c r="AH882" s="762"/>
      <c r="AI882" s="762"/>
      <c r="AJ882" s="762"/>
      <c r="AK882" s="762"/>
      <c r="AL882" s="762"/>
      <c r="AM882" s="762"/>
      <c r="AN882" s="823"/>
    </row>
    <row r="883" spans="1:40" ht="15.75" customHeight="1">
      <c r="A883" s="762"/>
      <c r="B883" s="764"/>
      <c r="C883" s="826"/>
      <c r="D883" s="826"/>
      <c r="E883" s="826"/>
      <c r="F883" s="826"/>
      <c r="G883" s="826"/>
      <c r="H883" s="762"/>
      <c r="I883" s="762"/>
      <c r="J883" s="762"/>
      <c r="K883" s="762"/>
      <c r="L883" s="762"/>
      <c r="M883" s="762"/>
      <c r="N883" s="762"/>
      <c r="O883" s="762"/>
      <c r="P883" s="762"/>
      <c r="Q883" s="762"/>
      <c r="R883" s="762"/>
      <c r="S883" s="762"/>
      <c r="T883" s="762"/>
      <c r="U883" s="762"/>
      <c r="V883" s="762"/>
      <c r="W883" s="762"/>
      <c r="X883" s="762"/>
      <c r="Y883" s="762"/>
      <c r="Z883" s="762"/>
      <c r="AA883" s="762"/>
      <c r="AB883" s="762"/>
      <c r="AC883" s="762"/>
      <c r="AD883" s="762"/>
      <c r="AE883" s="762"/>
      <c r="AF883" s="762"/>
      <c r="AG883" s="762"/>
      <c r="AH883" s="762"/>
      <c r="AI883" s="762"/>
      <c r="AJ883" s="762"/>
      <c r="AK883" s="762"/>
      <c r="AL883" s="762"/>
      <c r="AM883" s="762"/>
      <c r="AN883" s="823"/>
    </row>
    <row r="884" spans="1:40" ht="15.75" customHeight="1">
      <c r="A884" s="762"/>
      <c r="B884" s="764"/>
      <c r="C884" s="826"/>
      <c r="D884" s="826"/>
      <c r="E884" s="826"/>
      <c r="F884" s="826"/>
      <c r="G884" s="826"/>
      <c r="H884" s="762"/>
      <c r="I884" s="762"/>
      <c r="J884" s="762"/>
      <c r="K884" s="762"/>
      <c r="L884" s="762"/>
      <c r="M884" s="762"/>
      <c r="N884" s="762"/>
      <c r="O884" s="762"/>
      <c r="P884" s="762"/>
      <c r="Q884" s="762"/>
      <c r="R884" s="762"/>
      <c r="S884" s="762"/>
      <c r="T884" s="762"/>
      <c r="U884" s="762"/>
      <c r="V884" s="762"/>
      <c r="W884" s="762"/>
      <c r="X884" s="762"/>
      <c r="Y884" s="762"/>
      <c r="Z884" s="762"/>
      <c r="AA884" s="762"/>
      <c r="AB884" s="762"/>
      <c r="AC884" s="762"/>
      <c r="AD884" s="762"/>
      <c r="AE884" s="762"/>
      <c r="AF884" s="762"/>
      <c r="AG884" s="762"/>
      <c r="AH884" s="762"/>
      <c r="AI884" s="762"/>
      <c r="AJ884" s="762"/>
      <c r="AK884" s="762"/>
      <c r="AL884" s="762"/>
      <c r="AM884" s="762"/>
      <c r="AN884" s="823"/>
    </row>
    <row r="885" spans="1:40" ht="15.75" customHeight="1">
      <c r="A885" s="762"/>
      <c r="B885" s="764"/>
      <c r="C885" s="826"/>
      <c r="D885" s="826"/>
      <c r="E885" s="826"/>
      <c r="F885" s="826"/>
      <c r="G885" s="826"/>
      <c r="H885" s="762"/>
      <c r="I885" s="762"/>
      <c r="J885" s="762"/>
      <c r="K885" s="762"/>
      <c r="L885" s="762"/>
      <c r="M885" s="762"/>
      <c r="N885" s="762"/>
      <c r="O885" s="762"/>
      <c r="P885" s="762"/>
      <c r="Q885" s="762"/>
      <c r="R885" s="762"/>
      <c r="S885" s="762"/>
      <c r="T885" s="762"/>
      <c r="U885" s="762"/>
      <c r="V885" s="762"/>
      <c r="W885" s="762"/>
      <c r="X885" s="762"/>
      <c r="Y885" s="762"/>
      <c r="Z885" s="762"/>
      <c r="AA885" s="762"/>
      <c r="AB885" s="762"/>
      <c r="AC885" s="762"/>
      <c r="AD885" s="762"/>
      <c r="AE885" s="762"/>
      <c r="AF885" s="762"/>
      <c r="AG885" s="762"/>
      <c r="AH885" s="762"/>
      <c r="AI885" s="762"/>
      <c r="AJ885" s="762"/>
      <c r="AK885" s="762"/>
      <c r="AL885" s="762"/>
      <c r="AM885" s="762"/>
      <c r="AN885" s="823"/>
    </row>
    <row r="886" spans="1:40" ht="15.75" customHeight="1">
      <c r="A886" s="762"/>
      <c r="B886" s="764"/>
      <c r="C886" s="826"/>
      <c r="D886" s="826"/>
      <c r="E886" s="826"/>
      <c r="F886" s="826"/>
      <c r="G886" s="826"/>
      <c r="H886" s="762"/>
      <c r="I886" s="762"/>
      <c r="J886" s="762"/>
      <c r="K886" s="762"/>
      <c r="L886" s="762"/>
      <c r="M886" s="762"/>
      <c r="N886" s="762"/>
      <c r="O886" s="762"/>
      <c r="P886" s="762"/>
      <c r="Q886" s="762"/>
      <c r="R886" s="762"/>
      <c r="S886" s="762"/>
      <c r="T886" s="762"/>
      <c r="U886" s="762"/>
      <c r="V886" s="762"/>
      <c r="W886" s="762"/>
      <c r="X886" s="762"/>
      <c r="Y886" s="762"/>
      <c r="Z886" s="762"/>
      <c r="AA886" s="762"/>
      <c r="AB886" s="762"/>
      <c r="AC886" s="762"/>
      <c r="AD886" s="762"/>
      <c r="AE886" s="762"/>
      <c r="AF886" s="762"/>
      <c r="AG886" s="762"/>
      <c r="AH886" s="762"/>
      <c r="AI886" s="762"/>
      <c r="AJ886" s="762"/>
      <c r="AK886" s="762"/>
      <c r="AL886" s="762"/>
      <c r="AM886" s="762"/>
      <c r="AN886" s="823"/>
    </row>
    <row r="887" spans="1:40" ht="15.75" customHeight="1">
      <c r="A887" s="762"/>
      <c r="B887" s="764"/>
      <c r="C887" s="826"/>
      <c r="D887" s="826"/>
      <c r="E887" s="826"/>
      <c r="F887" s="826"/>
      <c r="G887" s="826"/>
      <c r="H887" s="762"/>
      <c r="I887" s="762"/>
      <c r="J887" s="762"/>
      <c r="K887" s="762"/>
      <c r="L887" s="762"/>
      <c r="M887" s="762"/>
      <c r="N887" s="762"/>
      <c r="O887" s="762"/>
      <c r="P887" s="762"/>
      <c r="Q887" s="762"/>
      <c r="R887" s="762"/>
      <c r="S887" s="762"/>
      <c r="T887" s="762"/>
      <c r="U887" s="762"/>
      <c r="V887" s="762"/>
      <c r="W887" s="762"/>
      <c r="X887" s="762"/>
      <c r="Y887" s="762"/>
      <c r="Z887" s="762"/>
      <c r="AA887" s="762"/>
      <c r="AB887" s="762"/>
      <c r="AC887" s="762"/>
      <c r="AD887" s="762"/>
      <c r="AE887" s="762"/>
      <c r="AF887" s="762"/>
      <c r="AG887" s="762"/>
      <c r="AH887" s="762"/>
      <c r="AI887" s="762"/>
      <c r="AJ887" s="762"/>
      <c r="AK887" s="762"/>
      <c r="AL887" s="762"/>
      <c r="AM887" s="762"/>
      <c r="AN887" s="823"/>
    </row>
    <row r="888" spans="1:40" ht="15.75" customHeight="1">
      <c r="A888" s="762"/>
      <c r="B888" s="764"/>
      <c r="C888" s="826"/>
      <c r="D888" s="826"/>
      <c r="E888" s="826"/>
      <c r="F888" s="826"/>
      <c r="G888" s="826"/>
      <c r="H888" s="762"/>
      <c r="I888" s="762"/>
      <c r="J888" s="762"/>
      <c r="K888" s="762"/>
      <c r="L888" s="762"/>
      <c r="M888" s="762"/>
      <c r="N888" s="762"/>
      <c r="O888" s="762"/>
      <c r="P888" s="762"/>
      <c r="Q888" s="762"/>
      <c r="R888" s="762"/>
      <c r="S888" s="762"/>
      <c r="T888" s="762"/>
      <c r="U888" s="762"/>
      <c r="V888" s="762"/>
      <c r="W888" s="762"/>
      <c r="X888" s="762"/>
      <c r="Y888" s="762"/>
      <c r="Z888" s="762"/>
      <c r="AA888" s="762"/>
      <c r="AB888" s="762"/>
      <c r="AC888" s="762"/>
      <c r="AD888" s="762"/>
      <c r="AE888" s="762"/>
      <c r="AF888" s="762"/>
      <c r="AG888" s="762"/>
      <c r="AH888" s="762"/>
      <c r="AI888" s="762"/>
      <c r="AJ888" s="762"/>
      <c r="AK888" s="762"/>
      <c r="AL888" s="762"/>
      <c r="AM888" s="762"/>
      <c r="AN888" s="823"/>
    </row>
    <row r="889" spans="1:40" ht="15.75" customHeight="1">
      <c r="A889" s="762"/>
      <c r="B889" s="764"/>
      <c r="C889" s="826"/>
      <c r="D889" s="826"/>
      <c r="E889" s="826"/>
      <c r="F889" s="826"/>
      <c r="G889" s="826"/>
      <c r="H889" s="762"/>
      <c r="I889" s="762"/>
      <c r="J889" s="762"/>
      <c r="K889" s="762"/>
      <c r="L889" s="762"/>
      <c r="M889" s="762"/>
      <c r="N889" s="762"/>
      <c r="O889" s="762"/>
      <c r="P889" s="762"/>
      <c r="Q889" s="762"/>
      <c r="R889" s="762"/>
      <c r="S889" s="762"/>
      <c r="T889" s="762"/>
      <c r="U889" s="762"/>
      <c r="V889" s="762"/>
      <c r="W889" s="762"/>
      <c r="X889" s="762"/>
      <c r="Y889" s="762"/>
      <c r="Z889" s="762"/>
      <c r="AA889" s="762"/>
      <c r="AB889" s="762"/>
      <c r="AC889" s="762"/>
      <c r="AD889" s="762"/>
      <c r="AE889" s="762"/>
      <c r="AF889" s="762"/>
      <c r="AG889" s="762"/>
      <c r="AH889" s="762"/>
      <c r="AI889" s="762"/>
      <c r="AJ889" s="762"/>
      <c r="AK889" s="762"/>
      <c r="AL889" s="762"/>
      <c r="AM889" s="762"/>
      <c r="AN889" s="823"/>
    </row>
    <row r="890" spans="1:40" ht="15.75" customHeight="1">
      <c r="A890" s="762"/>
      <c r="B890" s="764"/>
      <c r="C890" s="826"/>
      <c r="D890" s="826"/>
      <c r="E890" s="826"/>
      <c r="F890" s="826"/>
      <c r="G890" s="826"/>
      <c r="H890" s="762"/>
      <c r="I890" s="762"/>
      <c r="J890" s="762"/>
      <c r="K890" s="762"/>
      <c r="L890" s="762"/>
      <c r="M890" s="762"/>
      <c r="N890" s="762"/>
      <c r="O890" s="762"/>
      <c r="P890" s="762"/>
      <c r="Q890" s="762"/>
      <c r="R890" s="762"/>
      <c r="S890" s="762"/>
      <c r="T890" s="762"/>
      <c r="U890" s="762"/>
      <c r="V890" s="762"/>
      <c r="W890" s="762"/>
      <c r="X890" s="762"/>
      <c r="Y890" s="762"/>
      <c r="Z890" s="762"/>
      <c r="AA890" s="762"/>
      <c r="AB890" s="762"/>
      <c r="AC890" s="762"/>
      <c r="AD890" s="762"/>
      <c r="AE890" s="762"/>
      <c r="AF890" s="762"/>
      <c r="AG890" s="762"/>
      <c r="AH890" s="762"/>
      <c r="AI890" s="762"/>
      <c r="AJ890" s="762"/>
      <c r="AK890" s="762"/>
      <c r="AL890" s="762"/>
      <c r="AM890" s="762"/>
      <c r="AN890" s="823"/>
    </row>
    <row r="891" spans="1:40" ht="15.75" customHeight="1">
      <c r="A891" s="762"/>
      <c r="B891" s="764"/>
      <c r="C891" s="826"/>
      <c r="D891" s="826"/>
      <c r="E891" s="826"/>
      <c r="F891" s="826"/>
      <c r="G891" s="826"/>
      <c r="H891" s="762"/>
      <c r="I891" s="762"/>
      <c r="J891" s="762"/>
      <c r="K891" s="762"/>
      <c r="L891" s="762"/>
      <c r="M891" s="762"/>
      <c r="N891" s="762"/>
      <c r="O891" s="762"/>
      <c r="P891" s="762"/>
      <c r="Q891" s="762"/>
      <c r="R891" s="762"/>
      <c r="S891" s="762"/>
      <c r="T891" s="762"/>
      <c r="U891" s="762"/>
      <c r="V891" s="762"/>
      <c r="W891" s="762"/>
      <c r="X891" s="762"/>
      <c r="Y891" s="762"/>
      <c r="Z891" s="762"/>
      <c r="AA891" s="762"/>
      <c r="AB891" s="762"/>
      <c r="AC891" s="762"/>
      <c r="AD891" s="762"/>
      <c r="AE891" s="762"/>
      <c r="AF891" s="762"/>
      <c r="AG891" s="762"/>
      <c r="AH891" s="762"/>
      <c r="AI891" s="762"/>
      <c r="AJ891" s="762"/>
      <c r="AK891" s="762"/>
      <c r="AL891" s="762"/>
      <c r="AM891" s="762"/>
      <c r="AN891" s="823"/>
    </row>
    <row r="892" spans="1:40" ht="15.75" customHeight="1">
      <c r="A892" s="762"/>
      <c r="B892" s="764"/>
      <c r="C892" s="826"/>
      <c r="D892" s="826"/>
      <c r="E892" s="826"/>
      <c r="F892" s="826"/>
      <c r="G892" s="826"/>
      <c r="H892" s="762"/>
      <c r="I892" s="762"/>
      <c r="J892" s="762"/>
      <c r="K892" s="762"/>
      <c r="L892" s="762"/>
      <c r="M892" s="762"/>
      <c r="N892" s="762"/>
      <c r="O892" s="762"/>
      <c r="P892" s="762"/>
      <c r="Q892" s="762"/>
      <c r="R892" s="762"/>
      <c r="S892" s="762"/>
      <c r="T892" s="762"/>
      <c r="U892" s="762"/>
      <c r="V892" s="762"/>
      <c r="W892" s="762"/>
      <c r="X892" s="762"/>
      <c r="Y892" s="762"/>
      <c r="Z892" s="762"/>
      <c r="AA892" s="762"/>
      <c r="AB892" s="762"/>
      <c r="AC892" s="762"/>
      <c r="AD892" s="762"/>
      <c r="AE892" s="762"/>
      <c r="AF892" s="762"/>
      <c r="AG892" s="762"/>
      <c r="AH892" s="762"/>
      <c r="AI892" s="762"/>
      <c r="AJ892" s="762"/>
      <c r="AK892" s="762"/>
      <c r="AL892" s="762"/>
      <c r="AM892" s="762"/>
      <c r="AN892" s="823"/>
    </row>
    <row r="893" spans="1:40" ht="15.75" customHeight="1">
      <c r="A893" s="762"/>
      <c r="B893" s="764"/>
      <c r="C893" s="826"/>
      <c r="D893" s="826"/>
      <c r="E893" s="826"/>
      <c r="F893" s="826"/>
      <c r="G893" s="826"/>
      <c r="H893" s="762"/>
      <c r="I893" s="762"/>
      <c r="J893" s="762"/>
      <c r="K893" s="762"/>
      <c r="L893" s="762"/>
      <c r="M893" s="762"/>
      <c r="N893" s="762"/>
      <c r="O893" s="762"/>
      <c r="P893" s="762"/>
      <c r="Q893" s="762"/>
      <c r="R893" s="762"/>
      <c r="S893" s="762"/>
      <c r="T893" s="762"/>
      <c r="U893" s="762"/>
      <c r="V893" s="762"/>
      <c r="W893" s="762"/>
      <c r="X893" s="762"/>
      <c r="Y893" s="762"/>
      <c r="Z893" s="762"/>
      <c r="AA893" s="762"/>
      <c r="AB893" s="762"/>
      <c r="AC893" s="762"/>
      <c r="AD893" s="762"/>
      <c r="AE893" s="762"/>
      <c r="AF893" s="762"/>
      <c r="AG893" s="762"/>
      <c r="AH893" s="762"/>
      <c r="AI893" s="762"/>
      <c r="AJ893" s="762"/>
      <c r="AK893" s="762"/>
      <c r="AL893" s="762"/>
      <c r="AM893" s="762"/>
      <c r="AN893" s="823"/>
    </row>
    <row r="894" spans="1:40" ht="15.75" customHeight="1">
      <c r="A894" s="762"/>
      <c r="B894" s="764"/>
      <c r="C894" s="826"/>
      <c r="D894" s="826"/>
      <c r="E894" s="826"/>
      <c r="F894" s="826"/>
      <c r="G894" s="826"/>
      <c r="H894" s="762"/>
      <c r="I894" s="762"/>
      <c r="J894" s="762"/>
      <c r="K894" s="762"/>
      <c r="L894" s="762"/>
      <c r="M894" s="762"/>
      <c r="N894" s="762"/>
      <c r="O894" s="762"/>
      <c r="P894" s="762"/>
      <c r="Q894" s="762"/>
      <c r="R894" s="762"/>
      <c r="S894" s="762"/>
      <c r="T894" s="762"/>
      <c r="U894" s="762"/>
      <c r="V894" s="762"/>
      <c r="W894" s="762"/>
      <c r="X894" s="762"/>
      <c r="Y894" s="762"/>
      <c r="Z894" s="762"/>
      <c r="AA894" s="762"/>
      <c r="AB894" s="762"/>
      <c r="AC894" s="762"/>
      <c r="AD894" s="762"/>
      <c r="AE894" s="762"/>
      <c r="AF894" s="762"/>
      <c r="AG894" s="762"/>
      <c r="AH894" s="762"/>
      <c r="AI894" s="762"/>
      <c r="AJ894" s="762"/>
      <c r="AK894" s="762"/>
      <c r="AL894" s="762"/>
      <c r="AM894" s="762"/>
      <c r="AN894" s="823"/>
    </row>
    <row r="895" spans="1:40" ht="15.75" customHeight="1">
      <c r="A895" s="762"/>
      <c r="B895" s="764"/>
      <c r="C895" s="826"/>
      <c r="D895" s="826"/>
      <c r="E895" s="826"/>
      <c r="F895" s="826"/>
      <c r="G895" s="826"/>
      <c r="H895" s="762"/>
      <c r="I895" s="762"/>
      <c r="J895" s="762"/>
      <c r="K895" s="762"/>
      <c r="L895" s="762"/>
      <c r="M895" s="762"/>
      <c r="N895" s="762"/>
      <c r="O895" s="762"/>
      <c r="P895" s="762"/>
      <c r="Q895" s="762"/>
      <c r="R895" s="762"/>
      <c r="S895" s="762"/>
      <c r="T895" s="762"/>
      <c r="U895" s="762"/>
      <c r="V895" s="762"/>
      <c r="W895" s="762"/>
      <c r="X895" s="762"/>
      <c r="Y895" s="762"/>
      <c r="Z895" s="762"/>
      <c r="AA895" s="762"/>
      <c r="AB895" s="762"/>
      <c r="AC895" s="762"/>
      <c r="AD895" s="762"/>
      <c r="AE895" s="762"/>
      <c r="AF895" s="762"/>
      <c r="AG895" s="762"/>
      <c r="AH895" s="762"/>
      <c r="AI895" s="762"/>
      <c r="AJ895" s="762"/>
      <c r="AK895" s="762"/>
      <c r="AL895" s="762"/>
      <c r="AM895" s="762"/>
      <c r="AN895" s="823"/>
    </row>
    <row r="896" spans="1:40" ht="15.75" customHeight="1">
      <c r="A896" s="762"/>
      <c r="B896" s="764"/>
      <c r="C896" s="826"/>
      <c r="D896" s="826"/>
      <c r="E896" s="826"/>
      <c r="F896" s="826"/>
      <c r="G896" s="826"/>
      <c r="H896" s="762"/>
      <c r="I896" s="762"/>
      <c r="J896" s="762"/>
      <c r="K896" s="762"/>
      <c r="L896" s="762"/>
      <c r="M896" s="762"/>
      <c r="N896" s="762"/>
      <c r="O896" s="762"/>
      <c r="P896" s="762"/>
      <c r="Q896" s="762"/>
      <c r="R896" s="762"/>
      <c r="S896" s="762"/>
      <c r="T896" s="762"/>
      <c r="U896" s="762"/>
      <c r="V896" s="762"/>
      <c r="W896" s="762"/>
      <c r="X896" s="762"/>
      <c r="Y896" s="762"/>
      <c r="Z896" s="762"/>
      <c r="AA896" s="762"/>
      <c r="AB896" s="762"/>
      <c r="AC896" s="762"/>
      <c r="AD896" s="762"/>
      <c r="AE896" s="762"/>
      <c r="AF896" s="762"/>
      <c r="AG896" s="762"/>
      <c r="AH896" s="762"/>
      <c r="AI896" s="762"/>
      <c r="AJ896" s="762"/>
      <c r="AK896" s="762"/>
      <c r="AL896" s="762"/>
      <c r="AM896" s="762"/>
      <c r="AN896" s="823"/>
    </row>
    <row r="897" spans="1:40" ht="15.75" customHeight="1">
      <c r="A897" s="762"/>
      <c r="B897" s="764"/>
      <c r="C897" s="826"/>
      <c r="D897" s="826"/>
      <c r="E897" s="826"/>
      <c r="F897" s="826"/>
      <c r="G897" s="826"/>
      <c r="H897" s="762"/>
      <c r="I897" s="762"/>
      <c r="J897" s="762"/>
      <c r="K897" s="762"/>
      <c r="L897" s="762"/>
      <c r="M897" s="762"/>
      <c r="N897" s="762"/>
      <c r="O897" s="762"/>
      <c r="P897" s="762"/>
      <c r="Q897" s="762"/>
      <c r="R897" s="762"/>
      <c r="S897" s="762"/>
      <c r="T897" s="762"/>
      <c r="U897" s="762"/>
      <c r="V897" s="762"/>
      <c r="W897" s="762"/>
      <c r="X897" s="762"/>
      <c r="Y897" s="762"/>
      <c r="Z897" s="762"/>
      <c r="AA897" s="762"/>
      <c r="AB897" s="762"/>
      <c r="AC897" s="762"/>
      <c r="AD897" s="762"/>
      <c r="AE897" s="762"/>
      <c r="AF897" s="762"/>
      <c r="AG897" s="762"/>
      <c r="AH897" s="762"/>
      <c r="AI897" s="762"/>
      <c r="AJ897" s="762"/>
      <c r="AK897" s="762"/>
      <c r="AL897" s="762"/>
      <c r="AM897" s="762"/>
      <c r="AN897" s="823"/>
    </row>
    <row r="898" spans="1:40" ht="15.75" customHeight="1">
      <c r="A898" s="762"/>
      <c r="B898" s="764"/>
      <c r="C898" s="826"/>
      <c r="D898" s="826"/>
      <c r="E898" s="826"/>
      <c r="F898" s="826"/>
      <c r="G898" s="826"/>
      <c r="H898" s="762"/>
      <c r="I898" s="762"/>
      <c r="J898" s="762"/>
      <c r="K898" s="762"/>
      <c r="L898" s="762"/>
      <c r="M898" s="762"/>
      <c r="N898" s="762"/>
      <c r="O898" s="762"/>
      <c r="P898" s="762"/>
      <c r="Q898" s="762"/>
      <c r="R898" s="762"/>
      <c r="S898" s="762"/>
      <c r="T898" s="762"/>
      <c r="U898" s="762"/>
      <c r="V898" s="762"/>
      <c r="W898" s="762"/>
      <c r="X898" s="762"/>
      <c r="Y898" s="762"/>
      <c r="Z898" s="762"/>
      <c r="AA898" s="762"/>
      <c r="AB898" s="762"/>
      <c r="AC898" s="762"/>
      <c r="AD898" s="762"/>
      <c r="AE898" s="762"/>
      <c r="AF898" s="762"/>
      <c r="AG898" s="762"/>
      <c r="AH898" s="762"/>
      <c r="AI898" s="762"/>
      <c r="AJ898" s="762"/>
      <c r="AK898" s="762"/>
      <c r="AL898" s="762"/>
      <c r="AM898" s="762"/>
      <c r="AN898" s="823"/>
    </row>
    <row r="899" spans="1:40" ht="15.75" customHeight="1">
      <c r="A899" s="762"/>
      <c r="B899" s="764"/>
      <c r="C899" s="826"/>
      <c r="D899" s="826"/>
      <c r="E899" s="826"/>
      <c r="F899" s="826"/>
      <c r="G899" s="826"/>
      <c r="H899" s="762"/>
      <c r="I899" s="762"/>
      <c r="J899" s="762"/>
      <c r="K899" s="762"/>
      <c r="L899" s="762"/>
      <c r="M899" s="762"/>
      <c r="N899" s="762"/>
      <c r="O899" s="762"/>
      <c r="P899" s="762"/>
      <c r="Q899" s="762"/>
      <c r="R899" s="762"/>
      <c r="S899" s="762"/>
      <c r="T899" s="762"/>
      <c r="U899" s="762"/>
      <c r="V899" s="762"/>
      <c r="W899" s="762"/>
      <c r="X899" s="762"/>
      <c r="Y899" s="762"/>
      <c r="Z899" s="762"/>
      <c r="AA899" s="762"/>
      <c r="AB899" s="762"/>
      <c r="AC899" s="762"/>
      <c r="AD899" s="762"/>
      <c r="AE899" s="762"/>
      <c r="AF899" s="762"/>
      <c r="AG899" s="762"/>
      <c r="AH899" s="762"/>
      <c r="AI899" s="762"/>
      <c r="AJ899" s="762"/>
      <c r="AK899" s="762"/>
      <c r="AL899" s="762"/>
      <c r="AM899" s="762"/>
      <c r="AN899" s="823"/>
    </row>
    <row r="900" spans="1:40" ht="15.75" customHeight="1">
      <c r="A900" s="762"/>
      <c r="B900" s="764"/>
      <c r="C900" s="826"/>
      <c r="D900" s="826"/>
      <c r="E900" s="826"/>
      <c r="F900" s="826"/>
      <c r="G900" s="826"/>
      <c r="H900" s="762"/>
      <c r="I900" s="762"/>
      <c r="J900" s="762"/>
      <c r="K900" s="762"/>
      <c r="L900" s="762"/>
      <c r="M900" s="762"/>
      <c r="N900" s="762"/>
      <c r="O900" s="762"/>
      <c r="P900" s="762"/>
      <c r="Q900" s="762"/>
      <c r="R900" s="762"/>
      <c r="S900" s="762"/>
      <c r="T900" s="762"/>
      <c r="U900" s="762"/>
      <c r="V900" s="762"/>
      <c r="W900" s="762"/>
      <c r="X900" s="762"/>
      <c r="Y900" s="762"/>
      <c r="Z900" s="762"/>
      <c r="AA900" s="762"/>
      <c r="AB900" s="762"/>
      <c r="AC900" s="762"/>
      <c r="AD900" s="762"/>
      <c r="AE900" s="762"/>
      <c r="AF900" s="762"/>
      <c r="AG900" s="762"/>
      <c r="AH900" s="762"/>
      <c r="AI900" s="762"/>
      <c r="AJ900" s="762"/>
      <c r="AK900" s="762"/>
      <c r="AL900" s="762"/>
      <c r="AM900" s="762"/>
      <c r="AN900" s="823"/>
    </row>
    <row r="901" spans="1:40" ht="15.75" customHeight="1">
      <c r="A901" s="762"/>
      <c r="B901" s="764"/>
      <c r="C901" s="826"/>
      <c r="D901" s="826"/>
      <c r="E901" s="826"/>
      <c r="F901" s="826"/>
      <c r="G901" s="826"/>
      <c r="H901" s="762"/>
      <c r="I901" s="762"/>
      <c r="J901" s="762"/>
      <c r="K901" s="762"/>
      <c r="L901" s="762"/>
      <c r="M901" s="762"/>
      <c r="N901" s="762"/>
      <c r="O901" s="762"/>
      <c r="P901" s="762"/>
      <c r="Q901" s="762"/>
      <c r="R901" s="762"/>
      <c r="S901" s="762"/>
      <c r="T901" s="762"/>
      <c r="U901" s="762"/>
      <c r="V901" s="762"/>
      <c r="W901" s="762"/>
      <c r="X901" s="762"/>
      <c r="Y901" s="762"/>
      <c r="Z901" s="762"/>
      <c r="AA901" s="762"/>
      <c r="AB901" s="762"/>
      <c r="AC901" s="762"/>
      <c r="AD901" s="762"/>
      <c r="AE901" s="762"/>
      <c r="AF901" s="762"/>
      <c r="AG901" s="762"/>
      <c r="AH901" s="762"/>
      <c r="AI901" s="762"/>
      <c r="AJ901" s="762"/>
      <c r="AK901" s="762"/>
      <c r="AL901" s="762"/>
      <c r="AM901" s="762"/>
      <c r="AN901" s="823"/>
    </row>
    <row r="902" spans="1:40" ht="15.75" customHeight="1">
      <c r="A902" s="762"/>
      <c r="B902" s="764"/>
      <c r="C902" s="826"/>
      <c r="D902" s="826"/>
      <c r="E902" s="826"/>
      <c r="F902" s="826"/>
      <c r="G902" s="826"/>
      <c r="H902" s="762"/>
      <c r="I902" s="762"/>
      <c r="J902" s="762"/>
      <c r="K902" s="762"/>
      <c r="L902" s="762"/>
      <c r="M902" s="762"/>
      <c r="N902" s="762"/>
      <c r="O902" s="762"/>
      <c r="P902" s="762"/>
      <c r="Q902" s="762"/>
      <c r="R902" s="762"/>
      <c r="S902" s="762"/>
      <c r="T902" s="762"/>
      <c r="U902" s="762"/>
      <c r="V902" s="762"/>
      <c r="W902" s="762"/>
      <c r="X902" s="762"/>
      <c r="Y902" s="762"/>
      <c r="Z902" s="762"/>
      <c r="AA902" s="762"/>
      <c r="AB902" s="762"/>
      <c r="AC902" s="762"/>
      <c r="AD902" s="762"/>
      <c r="AE902" s="762"/>
      <c r="AF902" s="762"/>
      <c r="AG902" s="762"/>
      <c r="AH902" s="762"/>
      <c r="AI902" s="762"/>
      <c r="AJ902" s="762"/>
      <c r="AK902" s="762"/>
      <c r="AL902" s="762"/>
      <c r="AM902" s="762"/>
      <c r="AN902" s="823"/>
    </row>
    <row r="903" spans="1:40" ht="15.75" customHeight="1">
      <c r="A903" s="762"/>
      <c r="B903" s="764"/>
      <c r="C903" s="826"/>
      <c r="D903" s="826"/>
      <c r="E903" s="826"/>
      <c r="F903" s="826"/>
      <c r="G903" s="826"/>
      <c r="H903" s="762"/>
      <c r="I903" s="762"/>
      <c r="J903" s="762"/>
      <c r="K903" s="762"/>
      <c r="L903" s="762"/>
      <c r="M903" s="762"/>
      <c r="N903" s="762"/>
      <c r="O903" s="762"/>
      <c r="P903" s="762"/>
      <c r="Q903" s="762"/>
      <c r="R903" s="762"/>
      <c r="S903" s="762"/>
      <c r="T903" s="762"/>
      <c r="U903" s="762"/>
      <c r="V903" s="762"/>
      <c r="W903" s="762"/>
      <c r="X903" s="762"/>
      <c r="Y903" s="762"/>
      <c r="Z903" s="762"/>
      <c r="AA903" s="762"/>
      <c r="AB903" s="762"/>
      <c r="AC903" s="762"/>
      <c r="AD903" s="762"/>
      <c r="AE903" s="762"/>
      <c r="AF903" s="762"/>
      <c r="AG903" s="762"/>
      <c r="AH903" s="762"/>
      <c r="AI903" s="762"/>
      <c r="AJ903" s="762"/>
      <c r="AK903" s="762"/>
      <c r="AL903" s="762"/>
      <c r="AM903" s="762"/>
      <c r="AN903" s="823"/>
    </row>
    <row r="904" spans="1:40" ht="15.75" customHeight="1">
      <c r="A904" s="762"/>
      <c r="B904" s="764"/>
      <c r="C904" s="826"/>
      <c r="D904" s="826"/>
      <c r="E904" s="826"/>
      <c r="F904" s="826"/>
      <c r="G904" s="826"/>
      <c r="H904" s="762"/>
      <c r="I904" s="762"/>
      <c r="J904" s="762"/>
      <c r="K904" s="762"/>
      <c r="L904" s="762"/>
      <c r="M904" s="762"/>
      <c r="N904" s="762"/>
      <c r="O904" s="762"/>
      <c r="P904" s="762"/>
      <c r="Q904" s="762"/>
      <c r="R904" s="762"/>
      <c r="S904" s="762"/>
      <c r="T904" s="762"/>
      <c r="U904" s="762"/>
      <c r="V904" s="762"/>
      <c r="W904" s="762"/>
      <c r="X904" s="762"/>
      <c r="Y904" s="762"/>
      <c r="Z904" s="762"/>
      <c r="AA904" s="762"/>
      <c r="AB904" s="762"/>
      <c r="AC904" s="762"/>
      <c r="AD904" s="762"/>
      <c r="AE904" s="762"/>
      <c r="AF904" s="762"/>
      <c r="AG904" s="762"/>
      <c r="AH904" s="762"/>
      <c r="AI904" s="762"/>
      <c r="AJ904" s="762"/>
      <c r="AK904" s="762"/>
      <c r="AL904" s="762"/>
      <c r="AM904" s="762"/>
      <c r="AN904" s="823"/>
    </row>
    <row r="905" spans="1:40" ht="15.75" customHeight="1">
      <c r="A905" s="762"/>
      <c r="B905" s="764"/>
      <c r="C905" s="826"/>
      <c r="D905" s="826"/>
      <c r="E905" s="826"/>
      <c r="F905" s="826"/>
      <c r="G905" s="826"/>
      <c r="H905" s="762"/>
      <c r="I905" s="762"/>
      <c r="J905" s="762"/>
      <c r="K905" s="762"/>
      <c r="L905" s="762"/>
      <c r="M905" s="762"/>
      <c r="N905" s="762"/>
      <c r="O905" s="762"/>
      <c r="P905" s="762"/>
      <c r="Q905" s="762"/>
      <c r="R905" s="762"/>
      <c r="S905" s="762"/>
      <c r="T905" s="762"/>
      <c r="U905" s="762"/>
      <c r="V905" s="762"/>
      <c r="W905" s="762"/>
      <c r="X905" s="762"/>
      <c r="Y905" s="762"/>
      <c r="Z905" s="762"/>
      <c r="AA905" s="762"/>
      <c r="AB905" s="762"/>
      <c r="AC905" s="762"/>
      <c r="AD905" s="762"/>
      <c r="AE905" s="762"/>
      <c r="AF905" s="762"/>
      <c r="AG905" s="762"/>
      <c r="AH905" s="762"/>
      <c r="AI905" s="762"/>
      <c r="AJ905" s="762"/>
      <c r="AK905" s="762"/>
      <c r="AL905" s="762"/>
      <c r="AM905" s="762"/>
      <c r="AN905" s="823"/>
    </row>
    <row r="906" spans="1:40" ht="15.75" customHeight="1">
      <c r="A906" s="762"/>
      <c r="B906" s="764"/>
      <c r="C906" s="826"/>
      <c r="D906" s="826"/>
      <c r="E906" s="826"/>
      <c r="F906" s="826"/>
      <c r="G906" s="826"/>
      <c r="H906" s="762"/>
      <c r="I906" s="762"/>
      <c r="J906" s="762"/>
      <c r="K906" s="762"/>
      <c r="L906" s="762"/>
      <c r="M906" s="762"/>
      <c r="N906" s="762"/>
      <c r="O906" s="762"/>
      <c r="P906" s="762"/>
      <c r="Q906" s="762"/>
      <c r="R906" s="762"/>
      <c r="S906" s="762"/>
      <c r="T906" s="762"/>
      <c r="U906" s="762"/>
      <c r="V906" s="762"/>
      <c r="W906" s="762"/>
      <c r="X906" s="762"/>
      <c r="Y906" s="762"/>
      <c r="Z906" s="762"/>
      <c r="AA906" s="762"/>
      <c r="AB906" s="762"/>
      <c r="AC906" s="762"/>
      <c r="AD906" s="762"/>
      <c r="AE906" s="762"/>
      <c r="AF906" s="762"/>
      <c r="AG906" s="762"/>
      <c r="AH906" s="762"/>
      <c r="AI906" s="762"/>
      <c r="AJ906" s="762"/>
      <c r="AK906" s="762"/>
      <c r="AL906" s="762"/>
      <c r="AM906" s="762"/>
      <c r="AN906" s="823"/>
    </row>
    <row r="907" spans="1:40" ht="15.75" customHeight="1">
      <c r="A907" s="762"/>
      <c r="B907" s="764"/>
      <c r="C907" s="826"/>
      <c r="D907" s="826"/>
      <c r="E907" s="826"/>
      <c r="F907" s="826"/>
      <c r="G907" s="826"/>
      <c r="H907" s="762"/>
      <c r="I907" s="762"/>
      <c r="J907" s="762"/>
      <c r="K907" s="762"/>
      <c r="L907" s="762"/>
      <c r="M907" s="762"/>
      <c r="N907" s="762"/>
      <c r="O907" s="762"/>
      <c r="P907" s="762"/>
      <c r="Q907" s="762"/>
      <c r="R907" s="762"/>
      <c r="S907" s="762"/>
      <c r="T907" s="762"/>
      <c r="U907" s="762"/>
      <c r="V907" s="762"/>
      <c r="W907" s="762"/>
      <c r="X907" s="762"/>
      <c r="Y907" s="762"/>
      <c r="Z907" s="762"/>
      <c r="AA907" s="762"/>
      <c r="AB907" s="762"/>
      <c r="AC907" s="762"/>
      <c r="AD907" s="762"/>
      <c r="AE907" s="762"/>
      <c r="AF907" s="762"/>
      <c r="AG907" s="762"/>
      <c r="AH907" s="762"/>
      <c r="AI907" s="762"/>
      <c r="AJ907" s="762"/>
      <c r="AK907" s="762"/>
      <c r="AL907" s="762"/>
      <c r="AM907" s="762"/>
      <c r="AN907" s="823"/>
    </row>
    <row r="908" spans="1:40" ht="15.75" customHeight="1">
      <c r="A908" s="762"/>
      <c r="B908" s="764"/>
      <c r="C908" s="826"/>
      <c r="D908" s="826"/>
      <c r="E908" s="826"/>
      <c r="F908" s="826"/>
      <c r="G908" s="826"/>
      <c r="H908" s="762"/>
      <c r="I908" s="762"/>
      <c r="J908" s="762"/>
      <c r="K908" s="762"/>
      <c r="L908" s="762"/>
      <c r="M908" s="762"/>
      <c r="N908" s="762"/>
      <c r="O908" s="762"/>
      <c r="P908" s="762"/>
      <c r="Q908" s="762"/>
      <c r="R908" s="762"/>
      <c r="S908" s="762"/>
      <c r="T908" s="762"/>
      <c r="U908" s="762"/>
      <c r="V908" s="762"/>
      <c r="W908" s="762"/>
      <c r="X908" s="762"/>
      <c r="Y908" s="762"/>
      <c r="Z908" s="762"/>
      <c r="AA908" s="762"/>
      <c r="AB908" s="762"/>
      <c r="AC908" s="762"/>
      <c r="AD908" s="762"/>
      <c r="AE908" s="762"/>
      <c r="AF908" s="762"/>
      <c r="AG908" s="762"/>
      <c r="AH908" s="762"/>
      <c r="AI908" s="762"/>
      <c r="AJ908" s="762"/>
      <c r="AK908" s="762"/>
      <c r="AL908" s="762"/>
      <c r="AM908" s="762"/>
      <c r="AN908" s="823"/>
    </row>
    <row r="909" spans="1:40" ht="15.75" customHeight="1">
      <c r="A909" s="762"/>
      <c r="B909" s="764"/>
      <c r="C909" s="826"/>
      <c r="D909" s="826"/>
      <c r="E909" s="826"/>
      <c r="F909" s="826"/>
      <c r="G909" s="826"/>
      <c r="H909" s="762"/>
      <c r="I909" s="762"/>
      <c r="J909" s="762"/>
      <c r="K909" s="762"/>
      <c r="L909" s="762"/>
      <c r="M909" s="762"/>
      <c r="N909" s="762"/>
      <c r="O909" s="762"/>
      <c r="P909" s="762"/>
      <c r="Q909" s="762"/>
      <c r="R909" s="762"/>
      <c r="S909" s="762"/>
      <c r="T909" s="762"/>
      <c r="U909" s="762"/>
      <c r="V909" s="762"/>
      <c r="W909" s="762"/>
      <c r="X909" s="762"/>
      <c r="Y909" s="762"/>
      <c r="Z909" s="762"/>
      <c r="AA909" s="762"/>
      <c r="AB909" s="762"/>
      <c r="AC909" s="762"/>
      <c r="AD909" s="762"/>
      <c r="AE909" s="762"/>
      <c r="AF909" s="762"/>
      <c r="AG909" s="762"/>
      <c r="AH909" s="762"/>
      <c r="AI909" s="762"/>
      <c r="AJ909" s="762"/>
      <c r="AK909" s="762"/>
      <c r="AL909" s="762"/>
      <c r="AM909" s="762"/>
      <c r="AN909" s="823"/>
    </row>
    <row r="910" spans="1:40" ht="15.75" customHeight="1">
      <c r="A910" s="762"/>
      <c r="B910" s="764"/>
      <c r="C910" s="826"/>
      <c r="D910" s="826"/>
      <c r="E910" s="826"/>
      <c r="F910" s="826"/>
      <c r="G910" s="826"/>
      <c r="H910" s="762"/>
      <c r="I910" s="762"/>
      <c r="J910" s="762"/>
      <c r="K910" s="762"/>
      <c r="L910" s="762"/>
      <c r="M910" s="762"/>
      <c r="N910" s="762"/>
      <c r="O910" s="762"/>
      <c r="P910" s="762"/>
      <c r="Q910" s="762"/>
      <c r="R910" s="762"/>
      <c r="S910" s="762"/>
      <c r="T910" s="762"/>
      <c r="U910" s="762"/>
      <c r="V910" s="762"/>
      <c r="W910" s="762"/>
      <c r="X910" s="762"/>
      <c r="Y910" s="762"/>
      <c r="Z910" s="762"/>
      <c r="AA910" s="762"/>
      <c r="AB910" s="762"/>
      <c r="AC910" s="762"/>
      <c r="AD910" s="762"/>
      <c r="AE910" s="762"/>
      <c r="AF910" s="762"/>
      <c r="AG910" s="762"/>
      <c r="AH910" s="762"/>
      <c r="AI910" s="762"/>
      <c r="AJ910" s="762"/>
      <c r="AK910" s="762"/>
      <c r="AL910" s="762"/>
      <c r="AM910" s="762"/>
      <c r="AN910" s="823"/>
    </row>
    <row r="911" spans="1:40" ht="15.75" customHeight="1">
      <c r="A911" s="762"/>
      <c r="B911" s="764"/>
      <c r="C911" s="826"/>
      <c r="D911" s="826"/>
      <c r="E911" s="826"/>
      <c r="F911" s="826"/>
      <c r="G911" s="826"/>
      <c r="H911" s="762"/>
      <c r="I911" s="762"/>
      <c r="J911" s="762"/>
      <c r="K911" s="762"/>
      <c r="L911" s="762"/>
      <c r="M911" s="762"/>
      <c r="N911" s="762"/>
      <c r="O911" s="762"/>
      <c r="P911" s="762"/>
      <c r="Q911" s="762"/>
      <c r="R911" s="762"/>
      <c r="S911" s="762"/>
      <c r="T911" s="762"/>
      <c r="U911" s="762"/>
      <c r="V911" s="762"/>
      <c r="W911" s="762"/>
      <c r="X911" s="762"/>
      <c r="Y911" s="762"/>
      <c r="Z911" s="762"/>
      <c r="AA911" s="762"/>
      <c r="AB911" s="762"/>
      <c r="AC911" s="762"/>
      <c r="AD911" s="762"/>
      <c r="AE911" s="762"/>
      <c r="AF911" s="762"/>
      <c r="AG911" s="762"/>
      <c r="AH911" s="762"/>
      <c r="AI911" s="762"/>
      <c r="AJ911" s="762"/>
      <c r="AK911" s="762"/>
      <c r="AL911" s="762"/>
      <c r="AM911" s="762"/>
      <c r="AN911" s="823"/>
    </row>
    <row r="912" spans="1:40" ht="15.75" customHeight="1">
      <c r="A912" s="762"/>
      <c r="B912" s="764"/>
      <c r="C912" s="826"/>
      <c r="D912" s="826"/>
      <c r="E912" s="826"/>
      <c r="F912" s="826"/>
      <c r="G912" s="826"/>
      <c r="H912" s="762"/>
      <c r="I912" s="762"/>
      <c r="J912" s="762"/>
      <c r="K912" s="762"/>
      <c r="L912" s="762"/>
      <c r="M912" s="762"/>
      <c r="N912" s="762"/>
      <c r="O912" s="762"/>
      <c r="P912" s="762"/>
      <c r="Q912" s="762"/>
      <c r="R912" s="762"/>
      <c r="S912" s="762"/>
      <c r="T912" s="762"/>
      <c r="U912" s="762"/>
      <c r="V912" s="762"/>
      <c r="W912" s="762"/>
      <c r="X912" s="762"/>
      <c r="Y912" s="762"/>
      <c r="Z912" s="762"/>
      <c r="AA912" s="762"/>
      <c r="AB912" s="762"/>
      <c r="AC912" s="762"/>
      <c r="AD912" s="762"/>
      <c r="AE912" s="762"/>
      <c r="AF912" s="762"/>
      <c r="AG912" s="762"/>
      <c r="AH912" s="762"/>
      <c r="AI912" s="762"/>
      <c r="AJ912" s="762"/>
      <c r="AK912" s="762"/>
      <c r="AL912" s="762"/>
      <c r="AM912" s="762"/>
      <c r="AN912" s="823"/>
    </row>
    <row r="913" spans="1:40" ht="15.75" customHeight="1">
      <c r="A913" s="762"/>
      <c r="B913" s="764"/>
      <c r="C913" s="826"/>
      <c r="D913" s="826"/>
      <c r="E913" s="826"/>
      <c r="F913" s="826"/>
      <c r="G913" s="826"/>
      <c r="H913" s="762"/>
      <c r="I913" s="762"/>
      <c r="J913" s="762"/>
      <c r="K913" s="762"/>
      <c r="L913" s="762"/>
      <c r="M913" s="762"/>
      <c r="N913" s="762"/>
      <c r="O913" s="762"/>
      <c r="P913" s="762"/>
      <c r="Q913" s="762"/>
      <c r="R913" s="762"/>
      <c r="S913" s="762"/>
      <c r="T913" s="762"/>
      <c r="U913" s="762"/>
      <c r="V913" s="762"/>
      <c r="W913" s="762"/>
      <c r="X913" s="762"/>
      <c r="Y913" s="762"/>
      <c r="Z913" s="762"/>
      <c r="AA913" s="762"/>
      <c r="AB913" s="762"/>
      <c r="AC913" s="762"/>
      <c r="AD913" s="762"/>
      <c r="AE913" s="762"/>
      <c r="AF913" s="762"/>
      <c r="AG913" s="762"/>
      <c r="AH913" s="762"/>
      <c r="AI913" s="762"/>
      <c r="AJ913" s="762"/>
      <c r="AK913" s="762"/>
      <c r="AL913" s="762"/>
      <c r="AM913" s="762"/>
      <c r="AN913" s="823"/>
    </row>
    <row r="914" spans="1:40" ht="15.75" customHeight="1">
      <c r="A914" s="762"/>
      <c r="B914" s="764"/>
      <c r="C914" s="826"/>
      <c r="D914" s="826"/>
      <c r="E914" s="826"/>
      <c r="F914" s="826"/>
      <c r="G914" s="826"/>
      <c r="H914" s="762"/>
      <c r="I914" s="762"/>
      <c r="J914" s="762"/>
      <c r="K914" s="762"/>
      <c r="L914" s="762"/>
      <c r="M914" s="762"/>
      <c r="N914" s="762"/>
      <c r="O914" s="762"/>
      <c r="P914" s="762"/>
      <c r="Q914" s="762"/>
      <c r="R914" s="762"/>
      <c r="S914" s="762"/>
      <c r="T914" s="762"/>
      <c r="U914" s="762"/>
      <c r="V914" s="762"/>
      <c r="W914" s="762"/>
      <c r="X914" s="762"/>
      <c r="Y914" s="762"/>
      <c r="Z914" s="762"/>
      <c r="AA914" s="762"/>
      <c r="AB914" s="762"/>
      <c r="AC914" s="762"/>
      <c r="AD914" s="762"/>
      <c r="AE914" s="762"/>
      <c r="AF914" s="762"/>
      <c r="AG914" s="762"/>
      <c r="AH914" s="762"/>
      <c r="AI914" s="762"/>
      <c r="AJ914" s="762"/>
      <c r="AK914" s="762"/>
      <c r="AL914" s="762"/>
      <c r="AM914" s="762"/>
      <c r="AN914" s="823"/>
    </row>
    <row r="915" spans="1:40" ht="15.75" customHeight="1">
      <c r="A915" s="762"/>
      <c r="B915" s="764"/>
      <c r="C915" s="826"/>
      <c r="D915" s="826"/>
      <c r="E915" s="826"/>
      <c r="F915" s="826"/>
      <c r="G915" s="826"/>
      <c r="H915" s="762"/>
      <c r="I915" s="762"/>
      <c r="J915" s="762"/>
      <c r="K915" s="762"/>
      <c r="L915" s="762"/>
      <c r="M915" s="762"/>
      <c r="N915" s="762"/>
      <c r="O915" s="762"/>
      <c r="P915" s="762"/>
      <c r="Q915" s="762"/>
      <c r="R915" s="762"/>
      <c r="S915" s="762"/>
      <c r="T915" s="762"/>
      <c r="U915" s="762"/>
      <c r="V915" s="762"/>
      <c r="W915" s="762"/>
      <c r="X915" s="762"/>
      <c r="Y915" s="762"/>
      <c r="Z915" s="762"/>
      <c r="AA915" s="762"/>
      <c r="AB915" s="762"/>
      <c r="AC915" s="762"/>
      <c r="AD915" s="762"/>
      <c r="AE915" s="762"/>
      <c r="AF915" s="762"/>
      <c r="AG915" s="762"/>
      <c r="AH915" s="762"/>
      <c r="AI915" s="762"/>
      <c r="AJ915" s="762"/>
      <c r="AK915" s="762"/>
      <c r="AL915" s="762"/>
      <c r="AM915" s="762"/>
      <c r="AN915" s="823"/>
    </row>
    <row r="916" spans="1:40" ht="15.75" customHeight="1">
      <c r="A916" s="762"/>
      <c r="B916" s="764"/>
      <c r="C916" s="826"/>
      <c r="D916" s="826"/>
      <c r="E916" s="826"/>
      <c r="F916" s="826"/>
      <c r="G916" s="826"/>
      <c r="H916" s="762"/>
      <c r="I916" s="762"/>
      <c r="J916" s="762"/>
      <c r="K916" s="762"/>
      <c r="L916" s="762"/>
      <c r="M916" s="762"/>
      <c r="N916" s="762"/>
      <c r="O916" s="762"/>
      <c r="P916" s="762"/>
      <c r="Q916" s="762"/>
      <c r="R916" s="762"/>
      <c r="S916" s="762"/>
      <c r="T916" s="762"/>
      <c r="U916" s="762"/>
      <c r="V916" s="762"/>
      <c r="W916" s="762"/>
      <c r="X916" s="762"/>
      <c r="Y916" s="762"/>
      <c r="Z916" s="762"/>
      <c r="AA916" s="762"/>
      <c r="AB916" s="762"/>
      <c r="AC916" s="762"/>
      <c r="AD916" s="762"/>
      <c r="AE916" s="762"/>
      <c r="AF916" s="762"/>
      <c r="AG916" s="762"/>
      <c r="AH916" s="762"/>
      <c r="AI916" s="762"/>
      <c r="AJ916" s="762"/>
      <c r="AK916" s="762"/>
      <c r="AL916" s="762"/>
      <c r="AM916" s="762"/>
      <c r="AN916" s="823"/>
    </row>
    <row r="917" spans="1:40" ht="15.75" customHeight="1">
      <c r="A917" s="762"/>
      <c r="B917" s="764"/>
      <c r="C917" s="826"/>
      <c r="D917" s="826"/>
      <c r="E917" s="826"/>
      <c r="F917" s="826"/>
      <c r="G917" s="826"/>
      <c r="H917" s="762"/>
      <c r="I917" s="762"/>
      <c r="J917" s="762"/>
      <c r="K917" s="762"/>
      <c r="L917" s="762"/>
      <c r="M917" s="762"/>
      <c r="N917" s="762"/>
      <c r="O917" s="762"/>
      <c r="P917" s="762"/>
      <c r="Q917" s="762"/>
      <c r="R917" s="762"/>
      <c r="S917" s="762"/>
      <c r="T917" s="762"/>
      <c r="U917" s="762"/>
      <c r="V917" s="762"/>
      <c r="W917" s="762"/>
      <c r="X917" s="762"/>
      <c r="Y917" s="762"/>
      <c r="Z917" s="762"/>
      <c r="AA917" s="762"/>
      <c r="AB917" s="762"/>
      <c r="AC917" s="762"/>
      <c r="AD917" s="762"/>
      <c r="AE917" s="762"/>
      <c r="AF917" s="762"/>
      <c r="AG917" s="762"/>
      <c r="AH917" s="762"/>
      <c r="AI917" s="762"/>
      <c r="AJ917" s="762"/>
      <c r="AK917" s="762"/>
      <c r="AL917" s="762"/>
      <c r="AM917" s="762"/>
      <c r="AN917" s="823"/>
    </row>
    <row r="918" spans="1:40" ht="15.75" customHeight="1">
      <c r="A918" s="762"/>
      <c r="B918" s="764"/>
      <c r="C918" s="826"/>
      <c r="D918" s="826"/>
      <c r="E918" s="826"/>
      <c r="F918" s="826"/>
      <c r="G918" s="826"/>
      <c r="H918" s="762"/>
      <c r="I918" s="762"/>
      <c r="J918" s="762"/>
      <c r="K918" s="762"/>
      <c r="L918" s="762"/>
      <c r="M918" s="762"/>
      <c r="N918" s="762"/>
      <c r="O918" s="762"/>
      <c r="P918" s="762"/>
      <c r="Q918" s="762"/>
      <c r="R918" s="762"/>
      <c r="S918" s="762"/>
      <c r="T918" s="762"/>
      <c r="U918" s="762"/>
      <c r="V918" s="762"/>
      <c r="W918" s="762"/>
      <c r="X918" s="762"/>
      <c r="Y918" s="762"/>
      <c r="Z918" s="762"/>
      <c r="AA918" s="762"/>
      <c r="AB918" s="762"/>
      <c r="AC918" s="762"/>
      <c r="AD918" s="762"/>
      <c r="AE918" s="762"/>
      <c r="AF918" s="762"/>
      <c r="AG918" s="762"/>
      <c r="AH918" s="762"/>
      <c r="AI918" s="762"/>
      <c r="AJ918" s="762"/>
      <c r="AK918" s="762"/>
      <c r="AL918" s="762"/>
      <c r="AM918" s="762"/>
      <c r="AN918" s="823"/>
    </row>
    <row r="919" spans="1:40" ht="15.75" customHeight="1">
      <c r="A919" s="762"/>
      <c r="B919" s="764"/>
      <c r="C919" s="826"/>
      <c r="D919" s="826"/>
      <c r="E919" s="826"/>
      <c r="F919" s="826"/>
      <c r="G919" s="826"/>
      <c r="H919" s="762"/>
      <c r="I919" s="762"/>
      <c r="J919" s="762"/>
      <c r="K919" s="762"/>
      <c r="L919" s="762"/>
      <c r="M919" s="762"/>
      <c r="N919" s="762"/>
      <c r="O919" s="762"/>
      <c r="P919" s="762"/>
      <c r="Q919" s="762"/>
      <c r="R919" s="762"/>
      <c r="S919" s="762"/>
      <c r="T919" s="762"/>
      <c r="U919" s="762"/>
      <c r="V919" s="762"/>
      <c r="W919" s="762"/>
      <c r="X919" s="762"/>
      <c r="Y919" s="762"/>
      <c r="Z919" s="762"/>
      <c r="AA919" s="762"/>
      <c r="AB919" s="762"/>
      <c r="AC919" s="762"/>
      <c r="AD919" s="762"/>
      <c r="AE919" s="762"/>
      <c r="AF919" s="762"/>
      <c r="AG919" s="762"/>
      <c r="AH919" s="762"/>
      <c r="AI919" s="762"/>
      <c r="AJ919" s="762"/>
      <c r="AK919" s="762"/>
      <c r="AL919" s="762"/>
      <c r="AM919" s="762"/>
      <c r="AN919" s="823"/>
    </row>
    <row r="920" spans="1:40" ht="15.75" customHeight="1">
      <c r="A920" s="762"/>
      <c r="B920" s="764"/>
      <c r="C920" s="826"/>
      <c r="D920" s="826"/>
      <c r="E920" s="826"/>
      <c r="F920" s="826"/>
      <c r="G920" s="826"/>
      <c r="H920" s="762"/>
      <c r="I920" s="762"/>
      <c r="J920" s="762"/>
      <c r="K920" s="762"/>
      <c r="L920" s="762"/>
      <c r="M920" s="762"/>
      <c r="N920" s="762"/>
      <c r="O920" s="762"/>
      <c r="P920" s="762"/>
      <c r="Q920" s="762"/>
      <c r="R920" s="762"/>
      <c r="S920" s="762"/>
      <c r="T920" s="762"/>
      <c r="U920" s="762"/>
      <c r="V920" s="762"/>
      <c r="W920" s="762"/>
      <c r="X920" s="762"/>
      <c r="Y920" s="762"/>
      <c r="Z920" s="762"/>
      <c r="AA920" s="762"/>
      <c r="AB920" s="762"/>
      <c r="AC920" s="762"/>
      <c r="AD920" s="762"/>
      <c r="AE920" s="762"/>
      <c r="AF920" s="762"/>
      <c r="AG920" s="762"/>
      <c r="AH920" s="762"/>
      <c r="AI920" s="762"/>
      <c r="AJ920" s="762"/>
      <c r="AK920" s="762"/>
      <c r="AL920" s="762"/>
      <c r="AM920" s="762"/>
      <c r="AN920" s="823"/>
    </row>
    <row r="921" spans="1:40" ht="15.75" customHeight="1">
      <c r="A921" s="762"/>
      <c r="B921" s="764"/>
      <c r="C921" s="826"/>
      <c r="D921" s="826"/>
      <c r="E921" s="826"/>
      <c r="F921" s="826"/>
      <c r="G921" s="826"/>
      <c r="H921" s="762"/>
      <c r="I921" s="762"/>
      <c r="J921" s="762"/>
      <c r="K921" s="762"/>
      <c r="L921" s="762"/>
      <c r="M921" s="762"/>
      <c r="N921" s="762"/>
      <c r="O921" s="762"/>
      <c r="P921" s="762"/>
      <c r="Q921" s="762"/>
      <c r="R921" s="762"/>
      <c r="S921" s="762"/>
      <c r="T921" s="762"/>
      <c r="U921" s="762"/>
      <c r="V921" s="762"/>
      <c r="W921" s="762"/>
      <c r="X921" s="762"/>
      <c r="Y921" s="762"/>
      <c r="Z921" s="762"/>
      <c r="AA921" s="762"/>
      <c r="AB921" s="762"/>
      <c r="AC921" s="762"/>
      <c r="AD921" s="762"/>
      <c r="AE921" s="762"/>
      <c r="AF921" s="762"/>
      <c r="AG921" s="762"/>
      <c r="AH921" s="762"/>
      <c r="AI921" s="762"/>
      <c r="AJ921" s="762"/>
      <c r="AK921" s="762"/>
      <c r="AL921" s="762"/>
      <c r="AM921" s="762"/>
      <c r="AN921" s="823"/>
    </row>
    <row r="922" spans="1:40" ht="15.75" customHeight="1">
      <c r="A922" s="762"/>
      <c r="B922" s="764"/>
      <c r="C922" s="826"/>
      <c r="D922" s="826"/>
      <c r="E922" s="826"/>
      <c r="F922" s="826"/>
      <c r="G922" s="826"/>
      <c r="H922" s="762"/>
      <c r="I922" s="762"/>
      <c r="J922" s="762"/>
      <c r="K922" s="762"/>
      <c r="L922" s="762"/>
      <c r="M922" s="762"/>
      <c r="N922" s="762"/>
      <c r="O922" s="762"/>
      <c r="P922" s="762"/>
      <c r="Q922" s="762"/>
      <c r="R922" s="762"/>
      <c r="S922" s="762"/>
      <c r="T922" s="762"/>
      <c r="U922" s="762"/>
      <c r="V922" s="762"/>
      <c r="W922" s="762"/>
      <c r="X922" s="762"/>
      <c r="Y922" s="762"/>
      <c r="Z922" s="762"/>
      <c r="AA922" s="762"/>
      <c r="AB922" s="762"/>
      <c r="AC922" s="762"/>
      <c r="AD922" s="762"/>
      <c r="AE922" s="762"/>
      <c r="AF922" s="762"/>
      <c r="AG922" s="762"/>
      <c r="AH922" s="762"/>
      <c r="AI922" s="762"/>
      <c r="AJ922" s="762"/>
      <c r="AK922" s="762"/>
      <c r="AL922" s="762"/>
      <c r="AM922" s="762"/>
      <c r="AN922" s="823"/>
    </row>
    <row r="923" spans="1:40" ht="15.75" customHeight="1">
      <c r="A923" s="762"/>
      <c r="B923" s="764"/>
      <c r="C923" s="826"/>
      <c r="D923" s="826"/>
      <c r="E923" s="826"/>
      <c r="F923" s="826"/>
      <c r="G923" s="826"/>
      <c r="H923" s="762"/>
      <c r="I923" s="762"/>
      <c r="J923" s="762"/>
      <c r="K923" s="762"/>
      <c r="L923" s="762"/>
      <c r="M923" s="762"/>
      <c r="N923" s="762"/>
      <c r="O923" s="762"/>
      <c r="P923" s="762"/>
      <c r="Q923" s="762"/>
      <c r="R923" s="762"/>
      <c r="S923" s="762"/>
      <c r="T923" s="762"/>
      <c r="U923" s="762"/>
      <c r="V923" s="762"/>
      <c r="W923" s="762"/>
      <c r="X923" s="762"/>
      <c r="Y923" s="762"/>
      <c r="Z923" s="762"/>
      <c r="AA923" s="762"/>
      <c r="AB923" s="762"/>
      <c r="AC923" s="762"/>
      <c r="AD923" s="762"/>
      <c r="AE923" s="762"/>
      <c r="AF923" s="762"/>
      <c r="AG923" s="762"/>
      <c r="AH923" s="762"/>
      <c r="AI923" s="762"/>
      <c r="AJ923" s="762"/>
      <c r="AK923" s="762"/>
      <c r="AL923" s="762"/>
      <c r="AM923" s="762"/>
      <c r="AN923" s="823"/>
    </row>
    <row r="924" spans="1:40" ht="15.75" customHeight="1">
      <c r="A924" s="762"/>
      <c r="B924" s="764"/>
      <c r="C924" s="826"/>
      <c r="D924" s="826"/>
      <c r="E924" s="826"/>
      <c r="F924" s="826"/>
      <c r="G924" s="826"/>
      <c r="H924" s="762"/>
      <c r="I924" s="762"/>
      <c r="J924" s="762"/>
      <c r="K924" s="762"/>
      <c r="L924" s="762"/>
      <c r="M924" s="762"/>
      <c r="N924" s="762"/>
      <c r="O924" s="762"/>
      <c r="P924" s="762"/>
      <c r="Q924" s="762"/>
      <c r="R924" s="762"/>
      <c r="S924" s="762"/>
      <c r="T924" s="762"/>
      <c r="U924" s="762"/>
      <c r="V924" s="762"/>
      <c r="W924" s="762"/>
      <c r="X924" s="762"/>
      <c r="Y924" s="762"/>
      <c r="Z924" s="762"/>
      <c r="AA924" s="762"/>
      <c r="AB924" s="762"/>
      <c r="AC924" s="762"/>
      <c r="AD924" s="762"/>
      <c r="AE924" s="762"/>
      <c r="AF924" s="762"/>
      <c r="AG924" s="762"/>
      <c r="AH924" s="762"/>
      <c r="AI924" s="762"/>
      <c r="AJ924" s="762"/>
      <c r="AK924" s="762"/>
      <c r="AL924" s="762"/>
      <c r="AM924" s="762"/>
      <c r="AN924" s="823"/>
    </row>
    <row r="925" spans="1:40" ht="15.75" customHeight="1">
      <c r="A925" s="762"/>
      <c r="B925" s="764"/>
      <c r="C925" s="826"/>
      <c r="D925" s="826"/>
      <c r="E925" s="826"/>
      <c r="F925" s="826"/>
      <c r="G925" s="826"/>
      <c r="H925" s="762"/>
      <c r="I925" s="762"/>
      <c r="J925" s="762"/>
      <c r="K925" s="762"/>
      <c r="L925" s="762"/>
      <c r="M925" s="762"/>
      <c r="N925" s="762"/>
      <c r="O925" s="762"/>
      <c r="P925" s="762"/>
      <c r="Q925" s="762"/>
      <c r="R925" s="762"/>
      <c r="S925" s="762"/>
      <c r="T925" s="762"/>
      <c r="U925" s="762"/>
      <c r="V925" s="762"/>
      <c r="W925" s="762"/>
      <c r="X925" s="762"/>
      <c r="Y925" s="762"/>
      <c r="Z925" s="762"/>
      <c r="AA925" s="762"/>
      <c r="AB925" s="762"/>
      <c r="AC925" s="762"/>
      <c r="AD925" s="762"/>
      <c r="AE925" s="762"/>
      <c r="AF925" s="762"/>
      <c r="AG925" s="762"/>
      <c r="AH925" s="762"/>
      <c r="AI925" s="762"/>
      <c r="AJ925" s="762"/>
      <c r="AK925" s="762"/>
      <c r="AL925" s="762"/>
      <c r="AM925" s="762"/>
      <c r="AN925" s="823"/>
    </row>
    <row r="926" spans="1:40" ht="15.75" customHeight="1">
      <c r="A926" s="762"/>
      <c r="B926" s="764"/>
      <c r="C926" s="826"/>
      <c r="D926" s="826"/>
      <c r="E926" s="826"/>
      <c r="F926" s="826"/>
      <c r="G926" s="826"/>
      <c r="H926" s="762"/>
      <c r="I926" s="762"/>
      <c r="J926" s="762"/>
      <c r="K926" s="762"/>
      <c r="L926" s="762"/>
      <c r="M926" s="762"/>
      <c r="N926" s="762"/>
      <c r="O926" s="762"/>
      <c r="P926" s="762"/>
      <c r="Q926" s="762"/>
      <c r="R926" s="762"/>
      <c r="S926" s="762"/>
      <c r="T926" s="762"/>
      <c r="U926" s="762"/>
      <c r="V926" s="762"/>
      <c r="W926" s="762"/>
      <c r="X926" s="762"/>
      <c r="Y926" s="762"/>
      <c r="Z926" s="762"/>
      <c r="AA926" s="762"/>
      <c r="AB926" s="762"/>
      <c r="AC926" s="762"/>
      <c r="AD926" s="762"/>
      <c r="AE926" s="762"/>
      <c r="AF926" s="762"/>
      <c r="AG926" s="762"/>
      <c r="AH926" s="762"/>
      <c r="AI926" s="762"/>
      <c r="AJ926" s="762"/>
      <c r="AK926" s="762"/>
      <c r="AL926" s="762"/>
      <c r="AM926" s="762"/>
      <c r="AN926" s="823"/>
    </row>
    <row r="927" spans="1:40" ht="15.75" customHeight="1">
      <c r="A927" s="762"/>
      <c r="B927" s="764"/>
      <c r="C927" s="826"/>
      <c r="D927" s="826"/>
      <c r="E927" s="826"/>
      <c r="F927" s="826"/>
      <c r="G927" s="826"/>
      <c r="H927" s="762"/>
      <c r="I927" s="762"/>
      <c r="J927" s="762"/>
      <c r="K927" s="762"/>
      <c r="L927" s="762"/>
      <c r="M927" s="762"/>
      <c r="N927" s="762"/>
      <c r="O927" s="762"/>
      <c r="P927" s="762"/>
      <c r="Q927" s="762"/>
      <c r="R927" s="762"/>
      <c r="S927" s="762"/>
      <c r="T927" s="762"/>
      <c r="U927" s="762"/>
      <c r="V927" s="762"/>
      <c r="W927" s="762"/>
      <c r="X927" s="762"/>
      <c r="Y927" s="762"/>
      <c r="Z927" s="762"/>
      <c r="AA927" s="762"/>
      <c r="AB927" s="762"/>
      <c r="AC927" s="762"/>
      <c r="AD927" s="762"/>
      <c r="AE927" s="762"/>
      <c r="AF927" s="762"/>
      <c r="AG927" s="762"/>
      <c r="AH927" s="762"/>
      <c r="AI927" s="762"/>
      <c r="AJ927" s="762"/>
      <c r="AK927" s="762"/>
      <c r="AL927" s="762"/>
      <c r="AM927" s="762"/>
      <c r="AN927" s="823"/>
    </row>
    <row r="928" spans="1:40" ht="15.75" customHeight="1">
      <c r="A928" s="762"/>
      <c r="B928" s="764"/>
      <c r="C928" s="826"/>
      <c r="D928" s="826"/>
      <c r="E928" s="826"/>
      <c r="F928" s="826"/>
      <c r="G928" s="826"/>
      <c r="H928" s="762"/>
      <c r="I928" s="762"/>
      <c r="J928" s="762"/>
      <c r="K928" s="762"/>
      <c r="L928" s="762"/>
      <c r="M928" s="762"/>
      <c r="N928" s="762"/>
      <c r="O928" s="762"/>
      <c r="P928" s="762"/>
      <c r="Q928" s="762"/>
      <c r="R928" s="762"/>
      <c r="S928" s="762"/>
      <c r="T928" s="762"/>
      <c r="U928" s="762"/>
      <c r="V928" s="762"/>
      <c r="W928" s="762"/>
      <c r="X928" s="762"/>
      <c r="Y928" s="762"/>
      <c r="Z928" s="762"/>
      <c r="AA928" s="762"/>
      <c r="AB928" s="762"/>
      <c r="AC928" s="762"/>
      <c r="AD928" s="762"/>
      <c r="AE928" s="762"/>
      <c r="AF928" s="762"/>
      <c r="AG928" s="762"/>
      <c r="AH928" s="762"/>
      <c r="AI928" s="762"/>
      <c r="AJ928" s="762"/>
      <c r="AK928" s="762"/>
      <c r="AL928" s="762"/>
      <c r="AM928" s="762"/>
      <c r="AN928" s="823"/>
    </row>
    <row r="929" spans="1:40" ht="15.75" customHeight="1">
      <c r="A929" s="762"/>
      <c r="B929" s="764"/>
      <c r="C929" s="826"/>
      <c r="D929" s="826"/>
      <c r="E929" s="826"/>
      <c r="F929" s="826"/>
      <c r="G929" s="826"/>
      <c r="H929" s="762"/>
      <c r="I929" s="762"/>
      <c r="J929" s="762"/>
      <c r="K929" s="762"/>
      <c r="L929" s="762"/>
      <c r="M929" s="762"/>
      <c r="N929" s="762"/>
      <c r="O929" s="762"/>
      <c r="P929" s="762"/>
      <c r="Q929" s="762"/>
      <c r="R929" s="762"/>
      <c r="S929" s="762"/>
      <c r="T929" s="762"/>
      <c r="U929" s="762"/>
      <c r="V929" s="762"/>
      <c r="W929" s="762"/>
      <c r="X929" s="762"/>
      <c r="Y929" s="762"/>
      <c r="Z929" s="762"/>
      <c r="AA929" s="762"/>
      <c r="AB929" s="762"/>
      <c r="AC929" s="762"/>
      <c r="AD929" s="762"/>
      <c r="AE929" s="762"/>
      <c r="AF929" s="762"/>
      <c r="AG929" s="762"/>
      <c r="AH929" s="762"/>
      <c r="AI929" s="762"/>
      <c r="AJ929" s="762"/>
      <c r="AK929" s="762"/>
      <c r="AL929" s="762"/>
      <c r="AM929" s="762"/>
      <c r="AN929" s="823"/>
    </row>
    <row r="930" spans="1:40" ht="15.75" customHeight="1">
      <c r="A930" s="762"/>
      <c r="B930" s="764"/>
      <c r="C930" s="826"/>
      <c r="D930" s="826"/>
      <c r="E930" s="826"/>
      <c r="F930" s="826"/>
      <c r="G930" s="826"/>
      <c r="H930" s="762"/>
      <c r="I930" s="762"/>
      <c r="J930" s="762"/>
      <c r="K930" s="762"/>
      <c r="L930" s="762"/>
      <c r="M930" s="762"/>
      <c r="N930" s="762"/>
      <c r="O930" s="762"/>
      <c r="P930" s="762"/>
      <c r="Q930" s="762"/>
      <c r="R930" s="762"/>
      <c r="S930" s="762"/>
      <c r="T930" s="762"/>
      <c r="U930" s="762"/>
      <c r="V930" s="762"/>
      <c r="W930" s="762"/>
      <c r="X930" s="762"/>
      <c r="Y930" s="762"/>
      <c r="Z930" s="762"/>
      <c r="AA930" s="762"/>
      <c r="AB930" s="762"/>
      <c r="AC930" s="762"/>
      <c r="AD930" s="762"/>
      <c r="AE930" s="762"/>
      <c r="AF930" s="762"/>
      <c r="AG930" s="762"/>
      <c r="AH930" s="762"/>
      <c r="AI930" s="762"/>
      <c r="AJ930" s="762"/>
      <c r="AK930" s="762"/>
      <c r="AL930" s="762"/>
      <c r="AM930" s="762"/>
      <c r="AN930" s="823"/>
    </row>
    <row r="931" spans="1:40" ht="15.75" customHeight="1">
      <c r="A931" s="762"/>
      <c r="B931" s="764"/>
      <c r="C931" s="826"/>
      <c r="D931" s="826"/>
      <c r="E931" s="826"/>
      <c r="F931" s="826"/>
      <c r="G931" s="826"/>
      <c r="H931" s="762"/>
      <c r="I931" s="762"/>
      <c r="J931" s="762"/>
      <c r="K931" s="762"/>
      <c r="L931" s="762"/>
      <c r="M931" s="762"/>
      <c r="N931" s="762"/>
      <c r="O931" s="762"/>
      <c r="P931" s="762"/>
      <c r="Q931" s="762"/>
      <c r="R931" s="762"/>
      <c r="S931" s="762"/>
      <c r="T931" s="762"/>
      <c r="U931" s="762"/>
      <c r="V931" s="762"/>
      <c r="W931" s="762"/>
      <c r="X931" s="762"/>
      <c r="Y931" s="762"/>
      <c r="Z931" s="762"/>
      <c r="AA931" s="762"/>
      <c r="AB931" s="762"/>
      <c r="AC931" s="762"/>
      <c r="AD931" s="762"/>
      <c r="AE931" s="762"/>
      <c r="AF931" s="762"/>
      <c r="AG931" s="762"/>
      <c r="AH931" s="762"/>
      <c r="AI931" s="762"/>
      <c r="AJ931" s="762"/>
      <c r="AK931" s="762"/>
      <c r="AL931" s="762"/>
      <c r="AM931" s="762"/>
      <c r="AN931" s="823"/>
    </row>
    <row r="932" spans="1:40" ht="15.75" customHeight="1">
      <c r="A932" s="762"/>
      <c r="B932" s="764"/>
      <c r="C932" s="826"/>
      <c r="D932" s="826"/>
      <c r="E932" s="826"/>
      <c r="F932" s="826"/>
      <c r="G932" s="826"/>
      <c r="H932" s="762"/>
      <c r="I932" s="762"/>
      <c r="J932" s="762"/>
      <c r="K932" s="762"/>
      <c r="L932" s="762"/>
      <c r="M932" s="762"/>
      <c r="N932" s="762"/>
      <c r="O932" s="762"/>
      <c r="P932" s="762"/>
      <c r="Q932" s="762"/>
      <c r="R932" s="762"/>
      <c r="S932" s="762"/>
      <c r="T932" s="762"/>
      <c r="U932" s="762"/>
      <c r="V932" s="762"/>
      <c r="W932" s="762"/>
      <c r="X932" s="762"/>
      <c r="Y932" s="762"/>
      <c r="Z932" s="762"/>
      <c r="AA932" s="762"/>
      <c r="AB932" s="762"/>
      <c r="AC932" s="762"/>
      <c r="AD932" s="762"/>
      <c r="AE932" s="762"/>
      <c r="AF932" s="762"/>
      <c r="AG932" s="762"/>
      <c r="AH932" s="762"/>
      <c r="AI932" s="762"/>
      <c r="AJ932" s="762"/>
      <c r="AK932" s="762"/>
      <c r="AL932" s="762"/>
      <c r="AM932" s="762"/>
      <c r="AN932" s="823"/>
    </row>
    <row r="933" spans="1:40" ht="15.75" customHeight="1">
      <c r="A933" s="762"/>
      <c r="B933" s="764"/>
      <c r="C933" s="826"/>
      <c r="D933" s="826"/>
      <c r="E933" s="826"/>
      <c r="F933" s="826"/>
      <c r="G933" s="826"/>
      <c r="H933" s="762"/>
      <c r="I933" s="762"/>
      <c r="J933" s="762"/>
      <c r="K933" s="762"/>
      <c r="L933" s="762"/>
      <c r="M933" s="762"/>
      <c r="N933" s="762"/>
      <c r="O933" s="762"/>
      <c r="P933" s="762"/>
      <c r="Q933" s="762"/>
      <c r="R933" s="762"/>
      <c r="S933" s="762"/>
      <c r="T933" s="762"/>
      <c r="U933" s="762"/>
      <c r="V933" s="762"/>
      <c r="W933" s="762"/>
      <c r="X933" s="762"/>
      <c r="Y933" s="762"/>
      <c r="Z933" s="762"/>
      <c r="AA933" s="762"/>
      <c r="AB933" s="762"/>
      <c r="AC933" s="762"/>
      <c r="AD933" s="762"/>
      <c r="AE933" s="762"/>
      <c r="AF933" s="762"/>
      <c r="AG933" s="762"/>
      <c r="AH933" s="762"/>
      <c r="AI933" s="762"/>
      <c r="AJ933" s="762"/>
      <c r="AK933" s="762"/>
      <c r="AL933" s="762"/>
      <c r="AM933" s="762"/>
      <c r="AN933" s="823"/>
    </row>
    <row r="934" spans="1:40" ht="15.75" customHeight="1">
      <c r="A934" s="762"/>
      <c r="B934" s="764"/>
      <c r="C934" s="826"/>
      <c r="D934" s="826"/>
      <c r="E934" s="826"/>
      <c r="F934" s="826"/>
      <c r="G934" s="826"/>
      <c r="H934" s="762"/>
      <c r="I934" s="762"/>
      <c r="J934" s="762"/>
      <c r="K934" s="762"/>
      <c r="L934" s="762"/>
      <c r="M934" s="762"/>
      <c r="N934" s="762"/>
      <c r="O934" s="762"/>
      <c r="P934" s="762"/>
      <c r="Q934" s="762"/>
      <c r="R934" s="762"/>
      <c r="S934" s="762"/>
      <c r="T934" s="762"/>
      <c r="U934" s="762"/>
      <c r="V934" s="762"/>
      <c r="W934" s="762"/>
      <c r="X934" s="762"/>
      <c r="Y934" s="762"/>
      <c r="Z934" s="762"/>
      <c r="AA934" s="762"/>
      <c r="AB934" s="762"/>
      <c r="AC934" s="762"/>
      <c r="AD934" s="762"/>
      <c r="AE934" s="762"/>
      <c r="AF934" s="762"/>
      <c r="AG934" s="762"/>
      <c r="AH934" s="762"/>
      <c r="AI934" s="762"/>
      <c r="AJ934" s="762"/>
      <c r="AK934" s="762"/>
      <c r="AL934" s="762"/>
      <c r="AM934" s="762"/>
      <c r="AN934" s="823"/>
    </row>
    <row r="935" spans="1:40" ht="15.75" customHeight="1">
      <c r="A935" s="762"/>
      <c r="B935" s="764"/>
      <c r="C935" s="826"/>
      <c r="D935" s="826"/>
      <c r="E935" s="826"/>
      <c r="F935" s="826"/>
      <c r="G935" s="826"/>
      <c r="H935" s="762"/>
      <c r="I935" s="762"/>
      <c r="J935" s="762"/>
      <c r="K935" s="762"/>
      <c r="L935" s="762"/>
      <c r="M935" s="762"/>
      <c r="N935" s="762"/>
      <c r="O935" s="762"/>
      <c r="P935" s="762"/>
      <c r="Q935" s="762"/>
      <c r="R935" s="762"/>
      <c r="S935" s="762"/>
      <c r="T935" s="762"/>
      <c r="U935" s="762"/>
      <c r="V935" s="762"/>
      <c r="W935" s="762"/>
      <c r="X935" s="762"/>
      <c r="Y935" s="762"/>
      <c r="Z935" s="762"/>
      <c r="AA935" s="762"/>
      <c r="AB935" s="762"/>
      <c r="AC935" s="762"/>
      <c r="AD935" s="762"/>
      <c r="AE935" s="762"/>
      <c r="AF935" s="762"/>
      <c r="AG935" s="762"/>
      <c r="AH935" s="762"/>
      <c r="AI935" s="762"/>
      <c r="AJ935" s="762"/>
      <c r="AK935" s="762"/>
      <c r="AL935" s="762"/>
      <c r="AM935" s="762"/>
      <c r="AN935" s="823"/>
    </row>
    <row r="936" spans="1:40" ht="15.75" customHeight="1">
      <c r="A936" s="762"/>
      <c r="B936" s="764"/>
      <c r="C936" s="826"/>
      <c r="D936" s="826"/>
      <c r="E936" s="826"/>
      <c r="F936" s="826"/>
      <c r="G936" s="826"/>
      <c r="H936" s="762"/>
      <c r="I936" s="762"/>
      <c r="J936" s="762"/>
      <c r="K936" s="762"/>
      <c r="L936" s="762"/>
      <c r="M936" s="762"/>
      <c r="N936" s="762"/>
      <c r="O936" s="762"/>
      <c r="P936" s="762"/>
      <c r="Q936" s="762"/>
      <c r="R936" s="762"/>
      <c r="S936" s="762"/>
      <c r="T936" s="762"/>
      <c r="U936" s="762"/>
      <c r="V936" s="762"/>
      <c r="W936" s="762"/>
      <c r="X936" s="762"/>
      <c r="Y936" s="762"/>
      <c r="Z936" s="762"/>
      <c r="AA936" s="762"/>
      <c r="AB936" s="762"/>
      <c r="AC936" s="762"/>
      <c r="AD936" s="762"/>
      <c r="AE936" s="762"/>
      <c r="AF936" s="762"/>
      <c r="AG936" s="762"/>
      <c r="AH936" s="762"/>
      <c r="AI936" s="762"/>
      <c r="AJ936" s="762"/>
      <c r="AK936" s="762"/>
      <c r="AL936" s="762"/>
      <c r="AM936" s="762"/>
      <c r="AN936" s="823"/>
    </row>
    <row r="937" spans="1:40" ht="15.75" customHeight="1">
      <c r="A937" s="762"/>
      <c r="B937" s="764"/>
      <c r="C937" s="826"/>
      <c r="D937" s="826"/>
      <c r="E937" s="826"/>
      <c r="F937" s="826"/>
      <c r="G937" s="826"/>
      <c r="H937" s="762"/>
      <c r="I937" s="762"/>
      <c r="J937" s="762"/>
      <c r="K937" s="762"/>
      <c r="L937" s="762"/>
      <c r="M937" s="762"/>
      <c r="N937" s="762"/>
      <c r="O937" s="762"/>
      <c r="P937" s="762"/>
      <c r="Q937" s="762"/>
      <c r="R937" s="762"/>
      <c r="S937" s="762"/>
      <c r="T937" s="762"/>
      <c r="U937" s="762"/>
      <c r="V937" s="762"/>
      <c r="W937" s="762"/>
      <c r="X937" s="762"/>
      <c r="Y937" s="762"/>
      <c r="Z937" s="762"/>
      <c r="AA937" s="762"/>
      <c r="AB937" s="762"/>
      <c r="AC937" s="762"/>
      <c r="AD937" s="762"/>
      <c r="AE937" s="762"/>
      <c r="AF937" s="762"/>
      <c r="AG937" s="762"/>
      <c r="AH937" s="762"/>
      <c r="AI937" s="762"/>
      <c r="AJ937" s="762"/>
      <c r="AK937" s="762"/>
      <c r="AL937" s="762"/>
      <c r="AM937" s="762"/>
      <c r="AN937" s="823"/>
    </row>
    <row r="938" spans="1:40" ht="15.75" customHeight="1">
      <c r="A938" s="762"/>
      <c r="B938" s="764"/>
      <c r="C938" s="826"/>
      <c r="D938" s="826"/>
      <c r="E938" s="826"/>
      <c r="F938" s="826"/>
      <c r="G938" s="826"/>
      <c r="H938" s="762"/>
      <c r="I938" s="762"/>
      <c r="J938" s="762"/>
      <c r="K938" s="762"/>
      <c r="L938" s="762"/>
      <c r="M938" s="762"/>
      <c r="N938" s="762"/>
      <c r="O938" s="762"/>
      <c r="P938" s="762"/>
      <c r="Q938" s="762"/>
      <c r="R938" s="762"/>
      <c r="S938" s="762"/>
      <c r="T938" s="762"/>
      <c r="U938" s="762"/>
      <c r="V938" s="762"/>
      <c r="W938" s="762"/>
      <c r="X938" s="762"/>
      <c r="Y938" s="762"/>
      <c r="Z938" s="762"/>
      <c r="AA938" s="762"/>
      <c r="AB938" s="762"/>
      <c r="AC938" s="762"/>
      <c r="AD938" s="762"/>
      <c r="AE938" s="762"/>
      <c r="AF938" s="762"/>
      <c r="AG938" s="762"/>
      <c r="AH938" s="762"/>
      <c r="AI938" s="762"/>
      <c r="AJ938" s="762"/>
      <c r="AK938" s="762"/>
      <c r="AL938" s="762"/>
      <c r="AM938" s="762"/>
      <c r="AN938" s="823"/>
    </row>
    <row r="939" spans="1:40" ht="15.75" customHeight="1">
      <c r="A939" s="762"/>
      <c r="B939" s="764"/>
      <c r="C939" s="826"/>
      <c r="D939" s="826"/>
      <c r="E939" s="826"/>
      <c r="F939" s="826"/>
      <c r="G939" s="826"/>
      <c r="H939" s="762"/>
      <c r="I939" s="762"/>
      <c r="J939" s="762"/>
      <c r="K939" s="762"/>
      <c r="L939" s="762"/>
      <c r="M939" s="762"/>
      <c r="N939" s="762"/>
      <c r="O939" s="762"/>
      <c r="P939" s="762"/>
      <c r="Q939" s="762"/>
      <c r="R939" s="762"/>
      <c r="S939" s="762"/>
      <c r="T939" s="762"/>
      <c r="U939" s="762"/>
      <c r="V939" s="762"/>
      <c r="W939" s="762"/>
      <c r="X939" s="762"/>
      <c r="Y939" s="762"/>
      <c r="Z939" s="762"/>
      <c r="AA939" s="762"/>
      <c r="AB939" s="762"/>
      <c r="AC939" s="762"/>
      <c r="AD939" s="762"/>
      <c r="AE939" s="762"/>
      <c r="AF939" s="762"/>
      <c r="AG939" s="762"/>
      <c r="AH939" s="762"/>
      <c r="AI939" s="762"/>
      <c r="AJ939" s="762"/>
      <c r="AK939" s="762"/>
      <c r="AL939" s="762"/>
      <c r="AM939" s="762"/>
      <c r="AN939" s="823"/>
    </row>
    <row r="940" spans="1:40" ht="15.75" customHeight="1">
      <c r="A940" s="762"/>
      <c r="B940" s="764"/>
      <c r="C940" s="826"/>
      <c r="D940" s="826"/>
      <c r="E940" s="826"/>
      <c r="F940" s="826"/>
      <c r="G940" s="826"/>
      <c r="H940" s="762"/>
      <c r="I940" s="762"/>
      <c r="J940" s="762"/>
      <c r="K940" s="762"/>
      <c r="L940" s="762"/>
      <c r="M940" s="762"/>
      <c r="N940" s="762"/>
      <c r="O940" s="762"/>
      <c r="P940" s="762"/>
      <c r="Q940" s="762"/>
      <c r="R940" s="762"/>
      <c r="S940" s="762"/>
      <c r="T940" s="762"/>
      <c r="U940" s="762"/>
      <c r="V940" s="762"/>
      <c r="W940" s="762"/>
      <c r="X940" s="762"/>
      <c r="Y940" s="762"/>
      <c r="Z940" s="762"/>
      <c r="AA940" s="762"/>
      <c r="AB940" s="762"/>
      <c r="AC940" s="762"/>
      <c r="AD940" s="762"/>
      <c r="AE940" s="762"/>
      <c r="AF940" s="762"/>
      <c r="AG940" s="762"/>
      <c r="AH940" s="762"/>
      <c r="AI940" s="762"/>
      <c r="AJ940" s="762"/>
      <c r="AK940" s="762"/>
      <c r="AL940" s="762"/>
      <c r="AM940" s="762"/>
      <c r="AN940" s="823"/>
    </row>
    <row r="941" spans="1:40" ht="15.75" customHeight="1">
      <c r="A941" s="762"/>
      <c r="B941" s="764"/>
      <c r="C941" s="826"/>
      <c r="D941" s="826"/>
      <c r="E941" s="826"/>
      <c r="F941" s="826"/>
      <c r="G941" s="826"/>
      <c r="H941" s="762"/>
      <c r="I941" s="762"/>
      <c r="J941" s="762"/>
      <c r="K941" s="762"/>
      <c r="L941" s="762"/>
      <c r="M941" s="762"/>
      <c r="N941" s="762"/>
      <c r="O941" s="762"/>
      <c r="P941" s="762"/>
      <c r="Q941" s="762"/>
      <c r="R941" s="762"/>
      <c r="S941" s="762"/>
      <c r="T941" s="762"/>
      <c r="U941" s="762"/>
      <c r="V941" s="762"/>
      <c r="W941" s="762"/>
      <c r="X941" s="762"/>
      <c r="Y941" s="762"/>
      <c r="Z941" s="762"/>
      <c r="AA941" s="762"/>
      <c r="AB941" s="762"/>
      <c r="AC941" s="762"/>
      <c r="AD941" s="762"/>
      <c r="AE941" s="762"/>
      <c r="AF941" s="762"/>
      <c r="AG941" s="762"/>
      <c r="AH941" s="762"/>
      <c r="AI941" s="762"/>
      <c r="AJ941" s="762"/>
      <c r="AK941" s="762"/>
      <c r="AL941" s="762"/>
      <c r="AM941" s="762"/>
      <c r="AN941" s="823"/>
    </row>
    <row r="942" spans="1:40" ht="15.75" customHeight="1">
      <c r="A942" s="762"/>
      <c r="B942" s="764"/>
      <c r="C942" s="826"/>
      <c r="D942" s="826"/>
      <c r="E942" s="826"/>
      <c r="F942" s="826"/>
      <c r="G942" s="826"/>
      <c r="H942" s="762"/>
      <c r="I942" s="762"/>
      <c r="J942" s="762"/>
      <c r="K942" s="762"/>
      <c r="L942" s="762"/>
      <c r="M942" s="762"/>
      <c r="N942" s="762"/>
      <c r="O942" s="762"/>
      <c r="P942" s="762"/>
      <c r="Q942" s="762"/>
      <c r="R942" s="762"/>
      <c r="S942" s="762"/>
      <c r="T942" s="762"/>
      <c r="U942" s="762"/>
      <c r="V942" s="762"/>
      <c r="W942" s="762"/>
      <c r="X942" s="762"/>
      <c r="Y942" s="762"/>
      <c r="Z942" s="762"/>
      <c r="AA942" s="762"/>
      <c r="AB942" s="762"/>
      <c r="AC942" s="762"/>
      <c r="AD942" s="762"/>
      <c r="AE942" s="762"/>
      <c r="AF942" s="762"/>
      <c r="AG942" s="762"/>
      <c r="AH942" s="762"/>
      <c r="AI942" s="762"/>
      <c r="AJ942" s="762"/>
      <c r="AK942" s="762"/>
      <c r="AL942" s="762"/>
      <c r="AM942" s="762"/>
      <c r="AN942" s="823"/>
    </row>
    <row r="943" spans="1:40" ht="15.75" customHeight="1">
      <c r="A943" s="762"/>
      <c r="B943" s="764"/>
      <c r="C943" s="826"/>
      <c r="D943" s="826"/>
      <c r="E943" s="826"/>
      <c r="F943" s="826"/>
      <c r="G943" s="826"/>
      <c r="H943" s="762"/>
      <c r="I943" s="762"/>
      <c r="J943" s="762"/>
      <c r="K943" s="762"/>
      <c r="L943" s="762"/>
      <c r="M943" s="762"/>
      <c r="N943" s="762"/>
      <c r="O943" s="762"/>
      <c r="P943" s="762"/>
      <c r="Q943" s="762"/>
      <c r="R943" s="762"/>
      <c r="S943" s="762"/>
      <c r="T943" s="762"/>
      <c r="U943" s="762"/>
      <c r="V943" s="762"/>
      <c r="W943" s="762"/>
      <c r="X943" s="762"/>
      <c r="Y943" s="762"/>
      <c r="Z943" s="762"/>
      <c r="AA943" s="762"/>
      <c r="AB943" s="762"/>
      <c r="AC943" s="762"/>
      <c r="AD943" s="762"/>
      <c r="AE943" s="762"/>
      <c r="AF943" s="762"/>
      <c r="AG943" s="762"/>
      <c r="AH943" s="762"/>
      <c r="AI943" s="762"/>
      <c r="AJ943" s="762"/>
      <c r="AK943" s="762"/>
      <c r="AL943" s="762"/>
      <c r="AM943" s="762"/>
      <c r="AN943" s="823"/>
    </row>
    <row r="944" spans="1:40" ht="15.75" customHeight="1">
      <c r="A944" s="762"/>
      <c r="B944" s="764"/>
      <c r="C944" s="826"/>
      <c r="D944" s="826"/>
      <c r="E944" s="826"/>
      <c r="F944" s="826"/>
      <c r="G944" s="826"/>
      <c r="H944" s="762"/>
      <c r="I944" s="762"/>
      <c r="J944" s="762"/>
      <c r="K944" s="762"/>
      <c r="L944" s="762"/>
      <c r="M944" s="762"/>
      <c r="N944" s="762"/>
      <c r="O944" s="762"/>
      <c r="P944" s="762"/>
      <c r="Q944" s="762"/>
      <c r="R944" s="762"/>
      <c r="S944" s="762"/>
      <c r="T944" s="762"/>
      <c r="U944" s="762"/>
      <c r="V944" s="762"/>
      <c r="W944" s="762"/>
      <c r="X944" s="762"/>
      <c r="Y944" s="762"/>
      <c r="Z944" s="762"/>
      <c r="AA944" s="762"/>
      <c r="AB944" s="762"/>
      <c r="AC944" s="762"/>
      <c r="AD944" s="762"/>
      <c r="AE944" s="762"/>
      <c r="AF944" s="762"/>
      <c r="AG944" s="762"/>
      <c r="AH944" s="762"/>
      <c r="AI944" s="762"/>
      <c r="AJ944" s="762"/>
      <c r="AK944" s="762"/>
      <c r="AL944" s="762"/>
      <c r="AM944" s="762"/>
      <c r="AN944" s="823"/>
    </row>
    <row r="945" spans="1:40" ht="15.75" customHeight="1">
      <c r="A945" s="762"/>
      <c r="B945" s="764"/>
      <c r="C945" s="826"/>
      <c r="D945" s="826"/>
      <c r="E945" s="826"/>
      <c r="F945" s="826"/>
      <c r="G945" s="826"/>
      <c r="H945" s="762"/>
      <c r="I945" s="762"/>
      <c r="J945" s="762"/>
      <c r="K945" s="762"/>
      <c r="L945" s="762"/>
      <c r="M945" s="762"/>
      <c r="N945" s="762"/>
      <c r="O945" s="762"/>
      <c r="P945" s="762"/>
      <c r="Q945" s="762"/>
      <c r="R945" s="762"/>
      <c r="S945" s="762"/>
      <c r="T945" s="762"/>
      <c r="U945" s="762"/>
      <c r="V945" s="762"/>
      <c r="W945" s="762"/>
      <c r="X945" s="762"/>
      <c r="Y945" s="762"/>
      <c r="Z945" s="762"/>
      <c r="AA945" s="762"/>
      <c r="AB945" s="762"/>
      <c r="AC945" s="762"/>
      <c r="AD945" s="762"/>
      <c r="AE945" s="762"/>
      <c r="AF945" s="762"/>
      <c r="AG945" s="762"/>
      <c r="AH945" s="762"/>
      <c r="AI945" s="762"/>
      <c r="AJ945" s="762"/>
      <c r="AK945" s="762"/>
      <c r="AL945" s="762"/>
      <c r="AM945" s="762"/>
      <c r="AN945" s="823"/>
    </row>
    <row r="946" spans="1:40" ht="15.75" customHeight="1">
      <c r="A946" s="762"/>
      <c r="B946" s="764"/>
      <c r="C946" s="826"/>
      <c r="D946" s="826"/>
      <c r="E946" s="826"/>
      <c r="F946" s="826"/>
      <c r="G946" s="826"/>
      <c r="H946" s="762"/>
      <c r="I946" s="762"/>
      <c r="J946" s="762"/>
      <c r="K946" s="762"/>
      <c r="L946" s="762"/>
      <c r="M946" s="762"/>
      <c r="N946" s="762"/>
      <c r="O946" s="762"/>
      <c r="P946" s="762"/>
      <c r="Q946" s="762"/>
      <c r="R946" s="762"/>
      <c r="S946" s="762"/>
      <c r="T946" s="762"/>
      <c r="U946" s="762"/>
      <c r="V946" s="762"/>
      <c r="W946" s="762"/>
      <c r="X946" s="762"/>
      <c r="Y946" s="762"/>
      <c r="Z946" s="762"/>
      <c r="AA946" s="762"/>
      <c r="AB946" s="762"/>
      <c r="AC946" s="762"/>
      <c r="AD946" s="762"/>
      <c r="AE946" s="762"/>
      <c r="AF946" s="762"/>
      <c r="AG946" s="762"/>
      <c r="AH946" s="762"/>
      <c r="AI946" s="762"/>
      <c r="AJ946" s="762"/>
      <c r="AK946" s="762"/>
      <c r="AL946" s="762"/>
      <c r="AM946" s="762"/>
      <c r="AN946" s="823"/>
    </row>
    <row r="947" spans="1:40" ht="15.75" customHeight="1">
      <c r="A947" s="762"/>
      <c r="B947" s="764"/>
      <c r="C947" s="826"/>
      <c r="D947" s="826"/>
      <c r="E947" s="826"/>
      <c r="F947" s="826"/>
      <c r="G947" s="826"/>
      <c r="H947" s="762"/>
      <c r="I947" s="762"/>
      <c r="J947" s="762"/>
      <c r="K947" s="762"/>
      <c r="L947" s="762"/>
      <c r="M947" s="762"/>
      <c r="N947" s="762"/>
      <c r="O947" s="762"/>
      <c r="P947" s="762"/>
      <c r="Q947" s="762"/>
      <c r="R947" s="762"/>
      <c r="S947" s="762"/>
      <c r="T947" s="762"/>
      <c r="U947" s="762"/>
      <c r="V947" s="762"/>
      <c r="W947" s="762"/>
      <c r="X947" s="762"/>
      <c r="Y947" s="762"/>
      <c r="Z947" s="762"/>
      <c r="AA947" s="762"/>
      <c r="AB947" s="762"/>
      <c r="AC947" s="762"/>
      <c r="AD947" s="762"/>
      <c r="AE947" s="762"/>
      <c r="AF947" s="762"/>
      <c r="AG947" s="762"/>
      <c r="AH947" s="762"/>
      <c r="AI947" s="762"/>
      <c r="AJ947" s="762"/>
      <c r="AK947" s="762"/>
      <c r="AL947" s="762"/>
      <c r="AM947" s="762"/>
      <c r="AN947" s="823"/>
    </row>
    <row r="948" spans="1:40" ht="15.75" customHeight="1">
      <c r="A948" s="762"/>
      <c r="B948" s="764"/>
      <c r="C948" s="826"/>
      <c r="D948" s="826"/>
      <c r="E948" s="826"/>
      <c r="F948" s="826"/>
      <c r="G948" s="826"/>
      <c r="H948" s="762"/>
      <c r="I948" s="762"/>
      <c r="J948" s="762"/>
      <c r="K948" s="762"/>
      <c r="L948" s="762"/>
      <c r="M948" s="762"/>
      <c r="N948" s="762"/>
      <c r="O948" s="762"/>
      <c r="P948" s="762"/>
      <c r="Q948" s="762"/>
      <c r="R948" s="762"/>
      <c r="S948" s="762"/>
      <c r="T948" s="762"/>
      <c r="U948" s="762"/>
      <c r="V948" s="762"/>
      <c r="W948" s="762"/>
      <c r="X948" s="762"/>
      <c r="Y948" s="762"/>
      <c r="Z948" s="762"/>
      <c r="AA948" s="762"/>
      <c r="AB948" s="762"/>
      <c r="AC948" s="762"/>
      <c r="AD948" s="762"/>
      <c r="AE948" s="762"/>
      <c r="AF948" s="762"/>
      <c r="AG948" s="762"/>
      <c r="AH948" s="762"/>
      <c r="AI948" s="762"/>
      <c r="AJ948" s="762"/>
      <c r="AK948" s="762"/>
      <c r="AL948" s="762"/>
      <c r="AM948" s="762"/>
      <c r="AN948" s="823"/>
    </row>
    <row r="949" spans="1:40" ht="15.75" customHeight="1">
      <c r="A949" s="762"/>
      <c r="B949" s="764"/>
      <c r="C949" s="826"/>
      <c r="D949" s="826"/>
      <c r="E949" s="826"/>
      <c r="F949" s="826"/>
      <c r="G949" s="826"/>
      <c r="H949" s="762"/>
      <c r="I949" s="762"/>
      <c r="J949" s="762"/>
      <c r="K949" s="762"/>
      <c r="L949" s="762"/>
      <c r="M949" s="762"/>
      <c r="N949" s="762"/>
      <c r="O949" s="762"/>
      <c r="P949" s="762"/>
      <c r="Q949" s="762"/>
      <c r="R949" s="762"/>
      <c r="S949" s="762"/>
      <c r="T949" s="762"/>
      <c r="U949" s="762"/>
      <c r="V949" s="762"/>
      <c r="W949" s="762"/>
      <c r="X949" s="762"/>
      <c r="Y949" s="762"/>
      <c r="Z949" s="762"/>
      <c r="AA949" s="762"/>
      <c r="AB949" s="762"/>
      <c r="AC949" s="762"/>
      <c r="AD949" s="762"/>
      <c r="AE949" s="762"/>
      <c r="AF949" s="762"/>
      <c r="AG949" s="762"/>
      <c r="AH949" s="762"/>
      <c r="AI949" s="762"/>
      <c r="AJ949" s="762"/>
      <c r="AK949" s="762"/>
      <c r="AL949" s="762"/>
      <c r="AM949" s="762"/>
      <c r="AN949" s="823"/>
    </row>
    <row r="950" spans="1:40" ht="15.75" customHeight="1">
      <c r="A950" s="762"/>
      <c r="B950" s="764"/>
      <c r="C950" s="826"/>
      <c r="D950" s="826"/>
      <c r="E950" s="826"/>
      <c r="F950" s="826"/>
      <c r="G950" s="826"/>
      <c r="H950" s="762"/>
      <c r="I950" s="762"/>
      <c r="J950" s="762"/>
      <c r="K950" s="762"/>
      <c r="L950" s="762"/>
      <c r="M950" s="762"/>
      <c r="N950" s="762"/>
      <c r="O950" s="762"/>
      <c r="P950" s="762"/>
      <c r="Q950" s="762"/>
      <c r="R950" s="762"/>
      <c r="S950" s="762"/>
      <c r="T950" s="762"/>
      <c r="U950" s="762"/>
      <c r="V950" s="762"/>
      <c r="W950" s="762"/>
      <c r="X950" s="762"/>
      <c r="Y950" s="762"/>
      <c r="Z950" s="762"/>
      <c r="AA950" s="762"/>
      <c r="AB950" s="762"/>
      <c r="AC950" s="762"/>
      <c r="AD950" s="762"/>
      <c r="AE950" s="762"/>
      <c r="AF950" s="762"/>
      <c r="AG950" s="762"/>
      <c r="AH950" s="762"/>
      <c r="AI950" s="762"/>
      <c r="AJ950" s="762"/>
      <c r="AK950" s="762"/>
      <c r="AL950" s="762"/>
      <c r="AM950" s="762"/>
      <c r="AN950" s="823"/>
    </row>
    <row r="951" spans="1:40" ht="15.75" customHeight="1">
      <c r="A951" s="762"/>
      <c r="B951" s="764"/>
      <c r="C951" s="826"/>
      <c r="D951" s="826"/>
      <c r="E951" s="826"/>
      <c r="F951" s="826"/>
      <c r="G951" s="826"/>
      <c r="H951" s="762"/>
      <c r="I951" s="762"/>
      <c r="J951" s="762"/>
      <c r="K951" s="762"/>
      <c r="L951" s="762"/>
      <c r="M951" s="762"/>
      <c r="N951" s="762"/>
      <c r="O951" s="762"/>
      <c r="P951" s="762"/>
      <c r="Q951" s="762"/>
      <c r="R951" s="762"/>
      <c r="S951" s="762"/>
      <c r="T951" s="762"/>
      <c r="U951" s="762"/>
      <c r="V951" s="762"/>
      <c r="W951" s="762"/>
      <c r="X951" s="762"/>
      <c r="Y951" s="762"/>
      <c r="Z951" s="762"/>
      <c r="AA951" s="762"/>
      <c r="AB951" s="762"/>
      <c r="AC951" s="762"/>
      <c r="AD951" s="762"/>
      <c r="AE951" s="762"/>
      <c r="AF951" s="762"/>
      <c r="AG951" s="762"/>
      <c r="AH951" s="762"/>
      <c r="AI951" s="762"/>
      <c r="AJ951" s="762"/>
      <c r="AK951" s="762"/>
      <c r="AL951" s="762"/>
      <c r="AM951" s="762"/>
      <c r="AN951" s="823"/>
    </row>
    <row r="952" spans="1:40" ht="15.75" customHeight="1">
      <c r="A952" s="762"/>
      <c r="B952" s="764"/>
      <c r="C952" s="826"/>
      <c r="D952" s="826"/>
      <c r="E952" s="826"/>
      <c r="F952" s="826"/>
      <c r="G952" s="826"/>
      <c r="H952" s="762"/>
      <c r="I952" s="762"/>
      <c r="J952" s="762"/>
      <c r="K952" s="762"/>
      <c r="L952" s="762"/>
      <c r="M952" s="762"/>
      <c r="N952" s="762"/>
      <c r="O952" s="762"/>
      <c r="P952" s="762"/>
      <c r="Q952" s="762"/>
      <c r="R952" s="762"/>
      <c r="S952" s="762"/>
      <c r="T952" s="762"/>
      <c r="U952" s="762"/>
      <c r="V952" s="762"/>
      <c r="W952" s="762"/>
      <c r="X952" s="762"/>
      <c r="Y952" s="762"/>
      <c r="Z952" s="762"/>
      <c r="AA952" s="762"/>
      <c r="AB952" s="762"/>
      <c r="AC952" s="762"/>
      <c r="AD952" s="762"/>
      <c r="AE952" s="762"/>
      <c r="AF952" s="762"/>
      <c r="AG952" s="762"/>
      <c r="AH952" s="762"/>
      <c r="AI952" s="762"/>
      <c r="AJ952" s="762"/>
      <c r="AK952" s="762"/>
      <c r="AL952" s="762"/>
      <c r="AM952" s="762"/>
      <c r="AN952" s="823"/>
    </row>
    <row r="953" spans="1:40" ht="15.75" customHeight="1">
      <c r="A953" s="762"/>
      <c r="B953" s="764"/>
      <c r="C953" s="826"/>
      <c r="D953" s="826"/>
      <c r="E953" s="826"/>
      <c r="F953" s="826"/>
      <c r="G953" s="826"/>
      <c r="H953" s="762"/>
      <c r="I953" s="762"/>
      <c r="J953" s="762"/>
      <c r="K953" s="762"/>
      <c r="L953" s="762"/>
      <c r="M953" s="762"/>
      <c r="N953" s="762"/>
      <c r="O953" s="762"/>
      <c r="P953" s="762"/>
      <c r="Q953" s="762"/>
      <c r="R953" s="762"/>
      <c r="S953" s="762"/>
      <c r="T953" s="762"/>
      <c r="U953" s="762"/>
      <c r="V953" s="762"/>
      <c r="W953" s="762"/>
      <c r="X953" s="762"/>
      <c r="Y953" s="762"/>
      <c r="Z953" s="762"/>
      <c r="AA953" s="762"/>
      <c r="AB953" s="762"/>
      <c r="AC953" s="762"/>
      <c r="AD953" s="762"/>
      <c r="AE953" s="762"/>
      <c r="AF953" s="762"/>
      <c r="AG953" s="762"/>
      <c r="AH953" s="762"/>
      <c r="AI953" s="762"/>
      <c r="AJ953" s="762"/>
      <c r="AK953" s="762"/>
      <c r="AL953" s="762"/>
      <c r="AM953" s="762"/>
      <c r="AN953" s="823"/>
    </row>
    <row r="954" spans="1:40" ht="15.75" customHeight="1">
      <c r="A954" s="762"/>
      <c r="B954" s="764"/>
      <c r="C954" s="826"/>
      <c r="D954" s="826"/>
      <c r="E954" s="826"/>
      <c r="F954" s="826"/>
      <c r="G954" s="826"/>
      <c r="H954" s="762"/>
      <c r="I954" s="762"/>
      <c r="J954" s="762"/>
      <c r="K954" s="762"/>
      <c r="L954" s="762"/>
      <c r="M954" s="762"/>
      <c r="N954" s="762"/>
      <c r="O954" s="762"/>
      <c r="P954" s="762"/>
      <c r="Q954" s="762"/>
      <c r="R954" s="762"/>
      <c r="S954" s="762"/>
      <c r="T954" s="762"/>
      <c r="U954" s="762"/>
      <c r="V954" s="762"/>
      <c r="W954" s="762"/>
      <c r="X954" s="762"/>
      <c r="Y954" s="762"/>
      <c r="Z954" s="762"/>
      <c r="AA954" s="762"/>
      <c r="AB954" s="762"/>
      <c r="AC954" s="762"/>
      <c r="AD954" s="762"/>
      <c r="AE954" s="762"/>
      <c r="AF954" s="762"/>
      <c r="AG954" s="762"/>
      <c r="AH954" s="762"/>
      <c r="AI954" s="762"/>
      <c r="AJ954" s="762"/>
      <c r="AK954" s="762"/>
      <c r="AL954" s="762"/>
      <c r="AM954" s="762"/>
      <c r="AN954" s="823"/>
    </row>
    <row r="955" spans="1:40" ht="15.75" customHeight="1">
      <c r="A955" s="762"/>
      <c r="B955" s="764"/>
      <c r="C955" s="826"/>
      <c r="D955" s="826"/>
      <c r="E955" s="826"/>
      <c r="F955" s="826"/>
      <c r="G955" s="826"/>
      <c r="H955" s="762"/>
      <c r="I955" s="762"/>
      <c r="J955" s="762"/>
      <c r="K955" s="762"/>
      <c r="L955" s="762"/>
      <c r="M955" s="762"/>
      <c r="N955" s="762"/>
      <c r="O955" s="762"/>
      <c r="P955" s="762"/>
      <c r="Q955" s="762"/>
      <c r="R955" s="762"/>
      <c r="S955" s="762"/>
      <c r="T955" s="762"/>
      <c r="U955" s="762"/>
      <c r="V955" s="762"/>
      <c r="W955" s="762"/>
      <c r="X955" s="762"/>
      <c r="Y955" s="762"/>
      <c r="Z955" s="762"/>
      <c r="AA955" s="762"/>
      <c r="AB955" s="762"/>
      <c r="AC955" s="762"/>
      <c r="AD955" s="762"/>
      <c r="AE955" s="762"/>
      <c r="AF955" s="762"/>
      <c r="AG955" s="762"/>
      <c r="AH955" s="762"/>
      <c r="AI955" s="762"/>
      <c r="AJ955" s="762"/>
      <c r="AK955" s="762"/>
      <c r="AL955" s="762"/>
      <c r="AM955" s="762"/>
      <c r="AN955" s="823"/>
    </row>
    <row r="956" spans="1:40" ht="15.75" customHeight="1">
      <c r="A956" s="762"/>
      <c r="B956" s="764"/>
      <c r="C956" s="826"/>
      <c r="D956" s="826"/>
      <c r="E956" s="826"/>
      <c r="F956" s="826"/>
      <c r="G956" s="826"/>
      <c r="H956" s="762"/>
      <c r="I956" s="762"/>
      <c r="J956" s="762"/>
      <c r="K956" s="762"/>
      <c r="L956" s="762"/>
      <c r="M956" s="762"/>
      <c r="N956" s="762"/>
      <c r="O956" s="762"/>
      <c r="P956" s="762"/>
      <c r="Q956" s="762"/>
      <c r="R956" s="762"/>
      <c r="S956" s="762"/>
      <c r="T956" s="762"/>
      <c r="U956" s="762"/>
      <c r="V956" s="762"/>
      <c r="W956" s="762"/>
      <c r="X956" s="762"/>
      <c r="Y956" s="762"/>
      <c r="Z956" s="762"/>
      <c r="AA956" s="762"/>
      <c r="AB956" s="762"/>
      <c r="AC956" s="762"/>
      <c r="AD956" s="762"/>
      <c r="AE956" s="762"/>
      <c r="AF956" s="762"/>
      <c r="AG956" s="762"/>
      <c r="AH956" s="762"/>
      <c r="AI956" s="762"/>
      <c r="AJ956" s="762"/>
      <c r="AK956" s="762"/>
      <c r="AL956" s="762"/>
      <c r="AM956" s="762"/>
      <c r="AN956" s="823"/>
    </row>
    <row r="957" spans="1:40" ht="15.75" customHeight="1">
      <c r="A957" s="762"/>
      <c r="B957" s="764"/>
      <c r="C957" s="826"/>
      <c r="D957" s="826"/>
      <c r="E957" s="826"/>
      <c r="F957" s="826"/>
      <c r="G957" s="826"/>
      <c r="H957" s="762"/>
      <c r="I957" s="762"/>
      <c r="J957" s="762"/>
      <c r="K957" s="762"/>
      <c r="L957" s="762"/>
      <c r="M957" s="762"/>
      <c r="N957" s="762"/>
      <c r="O957" s="762"/>
      <c r="P957" s="762"/>
      <c r="Q957" s="762"/>
      <c r="R957" s="762"/>
      <c r="S957" s="762"/>
      <c r="T957" s="762"/>
      <c r="U957" s="762"/>
      <c r="V957" s="762"/>
      <c r="W957" s="762"/>
      <c r="X957" s="762"/>
      <c r="Y957" s="762"/>
      <c r="Z957" s="762"/>
      <c r="AA957" s="762"/>
      <c r="AB957" s="762"/>
      <c r="AC957" s="762"/>
      <c r="AD957" s="762"/>
      <c r="AE957" s="762"/>
      <c r="AF957" s="762"/>
      <c r="AG957" s="762"/>
      <c r="AH957" s="762"/>
      <c r="AI957" s="762"/>
      <c r="AJ957" s="762"/>
      <c r="AK957" s="762"/>
      <c r="AL957" s="762"/>
      <c r="AM957" s="762"/>
      <c r="AN957" s="823"/>
    </row>
    <row r="958" spans="1:40" ht="15.75" customHeight="1">
      <c r="A958" s="762"/>
      <c r="B958" s="764"/>
      <c r="C958" s="826"/>
      <c r="D958" s="826"/>
      <c r="E958" s="826"/>
      <c r="F958" s="826"/>
      <c r="G958" s="826"/>
      <c r="H958" s="762"/>
      <c r="I958" s="762"/>
      <c r="J958" s="762"/>
      <c r="K958" s="762"/>
      <c r="L958" s="762"/>
      <c r="M958" s="762"/>
      <c r="N958" s="762"/>
      <c r="O958" s="762"/>
      <c r="P958" s="762"/>
      <c r="Q958" s="762"/>
      <c r="R958" s="762"/>
      <c r="S958" s="762"/>
      <c r="T958" s="762"/>
      <c r="U958" s="762"/>
      <c r="V958" s="762"/>
      <c r="W958" s="762"/>
      <c r="X958" s="762"/>
      <c r="Y958" s="762"/>
      <c r="Z958" s="762"/>
      <c r="AA958" s="762"/>
      <c r="AB958" s="762"/>
      <c r="AC958" s="762"/>
      <c r="AD958" s="762"/>
      <c r="AE958" s="762"/>
      <c r="AF958" s="762"/>
      <c r="AG958" s="762"/>
      <c r="AH958" s="762"/>
      <c r="AI958" s="762"/>
      <c r="AJ958" s="762"/>
      <c r="AK958" s="762"/>
      <c r="AL958" s="762"/>
      <c r="AM958" s="762"/>
      <c r="AN958" s="823"/>
    </row>
    <row r="959" spans="1:40" ht="15.75" customHeight="1">
      <c r="A959" s="762"/>
      <c r="B959" s="764"/>
      <c r="C959" s="826"/>
      <c r="D959" s="826"/>
      <c r="E959" s="826"/>
      <c r="F959" s="826"/>
      <c r="G959" s="826"/>
      <c r="H959" s="762"/>
      <c r="I959" s="762"/>
      <c r="J959" s="762"/>
      <c r="K959" s="762"/>
      <c r="L959" s="762"/>
      <c r="M959" s="762"/>
      <c r="N959" s="762"/>
      <c r="O959" s="762"/>
      <c r="P959" s="762"/>
      <c r="Q959" s="762"/>
      <c r="R959" s="762"/>
      <c r="S959" s="762"/>
      <c r="T959" s="762"/>
      <c r="U959" s="762"/>
      <c r="V959" s="762"/>
      <c r="W959" s="762"/>
      <c r="X959" s="762"/>
      <c r="Y959" s="762"/>
      <c r="Z959" s="762"/>
      <c r="AA959" s="762"/>
      <c r="AB959" s="762"/>
      <c r="AC959" s="762"/>
      <c r="AD959" s="762"/>
      <c r="AE959" s="762"/>
      <c r="AF959" s="762"/>
      <c r="AG959" s="762"/>
      <c r="AH959" s="762"/>
      <c r="AI959" s="762"/>
      <c r="AJ959" s="762"/>
      <c r="AK959" s="762"/>
      <c r="AL959" s="762"/>
      <c r="AM959" s="762"/>
      <c r="AN959" s="823"/>
    </row>
    <row r="960" spans="1:40" ht="15.75" customHeight="1">
      <c r="A960" s="762"/>
      <c r="B960" s="764"/>
      <c r="C960" s="826"/>
      <c r="D960" s="826"/>
      <c r="E960" s="826"/>
      <c r="F960" s="826"/>
      <c r="G960" s="826"/>
      <c r="H960" s="762"/>
      <c r="I960" s="762"/>
      <c r="J960" s="762"/>
      <c r="K960" s="762"/>
      <c r="L960" s="762"/>
      <c r="M960" s="762"/>
      <c r="N960" s="762"/>
      <c r="O960" s="762"/>
      <c r="P960" s="762"/>
      <c r="Q960" s="762"/>
      <c r="R960" s="762"/>
      <c r="S960" s="762"/>
      <c r="T960" s="762"/>
      <c r="U960" s="762"/>
      <c r="V960" s="762"/>
      <c r="W960" s="762"/>
      <c r="X960" s="762"/>
      <c r="Y960" s="762"/>
      <c r="Z960" s="762"/>
      <c r="AA960" s="762"/>
      <c r="AB960" s="762"/>
      <c r="AC960" s="762"/>
      <c r="AD960" s="762"/>
      <c r="AE960" s="762"/>
      <c r="AF960" s="762"/>
      <c r="AG960" s="762"/>
      <c r="AH960" s="762"/>
      <c r="AI960" s="762"/>
      <c r="AJ960" s="762"/>
      <c r="AK960" s="762"/>
      <c r="AL960" s="762"/>
      <c r="AM960" s="762"/>
      <c r="AN960" s="823"/>
    </row>
    <row r="961" spans="1:40" ht="15.75" customHeight="1">
      <c r="A961" s="762"/>
      <c r="B961" s="764"/>
      <c r="C961" s="826"/>
      <c r="D961" s="826"/>
      <c r="E961" s="826"/>
      <c r="F961" s="826"/>
      <c r="G961" s="826"/>
      <c r="H961" s="762"/>
      <c r="I961" s="762"/>
      <c r="J961" s="762"/>
      <c r="K961" s="762"/>
      <c r="L961" s="762"/>
      <c r="M961" s="762"/>
      <c r="N961" s="762"/>
      <c r="O961" s="762"/>
      <c r="P961" s="762"/>
      <c r="Q961" s="762"/>
      <c r="R961" s="762"/>
      <c r="S961" s="762"/>
      <c r="T961" s="762"/>
      <c r="U961" s="762"/>
      <c r="V961" s="762"/>
      <c r="W961" s="762"/>
      <c r="X961" s="762"/>
      <c r="Y961" s="762"/>
      <c r="Z961" s="762"/>
      <c r="AA961" s="762"/>
      <c r="AB961" s="762"/>
      <c r="AC961" s="762"/>
      <c r="AD961" s="762"/>
      <c r="AE961" s="762"/>
      <c r="AF961" s="762"/>
      <c r="AG961" s="762"/>
      <c r="AH961" s="762"/>
      <c r="AI961" s="762"/>
      <c r="AJ961" s="762"/>
      <c r="AK961" s="762"/>
      <c r="AL961" s="762"/>
      <c r="AM961" s="762"/>
      <c r="AN961" s="823"/>
    </row>
    <row r="962" spans="1:40" ht="15.75" customHeight="1">
      <c r="A962" s="762"/>
      <c r="B962" s="764"/>
      <c r="C962" s="826"/>
      <c r="D962" s="826"/>
      <c r="E962" s="826"/>
      <c r="F962" s="826"/>
      <c r="G962" s="826"/>
      <c r="H962" s="762"/>
      <c r="I962" s="762"/>
      <c r="J962" s="762"/>
      <c r="K962" s="762"/>
      <c r="L962" s="762"/>
      <c r="M962" s="762"/>
      <c r="N962" s="762"/>
      <c r="O962" s="762"/>
      <c r="P962" s="762"/>
      <c r="Q962" s="762"/>
      <c r="R962" s="762"/>
      <c r="S962" s="762"/>
      <c r="T962" s="762"/>
      <c r="U962" s="762"/>
      <c r="V962" s="762"/>
      <c r="W962" s="762"/>
      <c r="X962" s="762"/>
      <c r="Y962" s="762"/>
      <c r="Z962" s="762"/>
      <c r="AA962" s="762"/>
      <c r="AB962" s="762"/>
      <c r="AC962" s="762"/>
      <c r="AD962" s="762"/>
      <c r="AE962" s="762"/>
      <c r="AF962" s="762"/>
      <c r="AG962" s="762"/>
      <c r="AH962" s="762"/>
      <c r="AI962" s="762"/>
      <c r="AJ962" s="762"/>
      <c r="AK962" s="762"/>
      <c r="AL962" s="762"/>
      <c r="AM962" s="762"/>
      <c r="AN962" s="823"/>
    </row>
    <row r="963" spans="1:40" ht="15.75" customHeight="1">
      <c r="A963" s="762"/>
      <c r="B963" s="764"/>
      <c r="C963" s="826"/>
      <c r="D963" s="826"/>
      <c r="E963" s="826"/>
      <c r="F963" s="826"/>
      <c r="G963" s="826"/>
      <c r="H963" s="762"/>
      <c r="I963" s="762"/>
      <c r="J963" s="762"/>
      <c r="K963" s="762"/>
      <c r="L963" s="762"/>
      <c r="M963" s="762"/>
      <c r="N963" s="762"/>
      <c r="O963" s="762"/>
      <c r="P963" s="762"/>
      <c r="Q963" s="762"/>
      <c r="R963" s="762"/>
      <c r="S963" s="762"/>
      <c r="T963" s="762"/>
      <c r="U963" s="762"/>
      <c r="V963" s="762"/>
      <c r="W963" s="762"/>
      <c r="X963" s="762"/>
      <c r="Y963" s="762"/>
      <c r="Z963" s="762"/>
      <c r="AA963" s="762"/>
      <c r="AB963" s="762"/>
      <c r="AC963" s="762"/>
      <c r="AD963" s="762"/>
      <c r="AE963" s="762"/>
      <c r="AF963" s="762"/>
      <c r="AG963" s="762"/>
      <c r="AH963" s="762"/>
      <c r="AI963" s="762"/>
      <c r="AJ963" s="762"/>
      <c r="AK963" s="762"/>
      <c r="AL963" s="762"/>
      <c r="AM963" s="762"/>
      <c r="AN963" s="823"/>
    </row>
    <row r="964" spans="1:40" ht="15.75" customHeight="1">
      <c r="A964" s="762"/>
      <c r="B964" s="764"/>
      <c r="C964" s="826"/>
      <c r="D964" s="826"/>
      <c r="E964" s="826"/>
      <c r="F964" s="826"/>
      <c r="G964" s="826"/>
      <c r="H964" s="762"/>
      <c r="I964" s="762"/>
      <c r="J964" s="762"/>
      <c r="K964" s="762"/>
      <c r="L964" s="762"/>
      <c r="M964" s="762"/>
      <c r="N964" s="762"/>
      <c r="O964" s="762"/>
      <c r="P964" s="762"/>
      <c r="Q964" s="762"/>
      <c r="R964" s="762"/>
      <c r="S964" s="762"/>
      <c r="T964" s="762"/>
      <c r="U964" s="762"/>
      <c r="V964" s="762"/>
      <c r="W964" s="762"/>
      <c r="X964" s="762"/>
      <c r="Y964" s="762"/>
      <c r="Z964" s="762"/>
      <c r="AA964" s="762"/>
      <c r="AB964" s="762"/>
      <c r="AC964" s="762"/>
      <c r="AD964" s="762"/>
      <c r="AE964" s="762"/>
      <c r="AF964" s="762"/>
      <c r="AG964" s="762"/>
      <c r="AH964" s="762"/>
      <c r="AI964" s="762"/>
      <c r="AJ964" s="762"/>
      <c r="AK964" s="762"/>
      <c r="AL964" s="762"/>
      <c r="AM964" s="762"/>
      <c r="AN964" s="823"/>
    </row>
    <row r="965" spans="1:40" ht="15.75" customHeight="1">
      <c r="A965" s="762"/>
      <c r="B965" s="764"/>
      <c r="C965" s="826"/>
      <c r="D965" s="826"/>
      <c r="E965" s="826"/>
      <c r="F965" s="826"/>
      <c r="G965" s="826"/>
      <c r="H965" s="762"/>
      <c r="I965" s="762"/>
      <c r="J965" s="762"/>
      <c r="K965" s="762"/>
      <c r="L965" s="762"/>
      <c r="M965" s="762"/>
      <c r="N965" s="762"/>
      <c r="O965" s="762"/>
      <c r="P965" s="762"/>
      <c r="Q965" s="762"/>
      <c r="R965" s="762"/>
      <c r="S965" s="762"/>
      <c r="T965" s="762"/>
      <c r="U965" s="762"/>
      <c r="V965" s="762"/>
      <c r="W965" s="762"/>
      <c r="X965" s="762"/>
      <c r="Y965" s="762"/>
      <c r="Z965" s="762"/>
      <c r="AA965" s="762"/>
      <c r="AB965" s="762"/>
      <c r="AC965" s="762"/>
      <c r="AD965" s="762"/>
      <c r="AE965" s="762"/>
      <c r="AF965" s="762"/>
      <c r="AG965" s="762"/>
      <c r="AH965" s="762"/>
      <c r="AI965" s="762"/>
      <c r="AJ965" s="762"/>
      <c r="AK965" s="762"/>
      <c r="AL965" s="762"/>
      <c r="AM965" s="762"/>
      <c r="AN965" s="823"/>
    </row>
    <row r="966" spans="1:40" ht="15.75" customHeight="1">
      <c r="A966" s="762"/>
      <c r="B966" s="764"/>
      <c r="C966" s="826"/>
      <c r="D966" s="826"/>
      <c r="E966" s="826"/>
      <c r="F966" s="826"/>
      <c r="G966" s="826"/>
      <c r="H966" s="762"/>
      <c r="I966" s="762"/>
      <c r="J966" s="762"/>
      <c r="K966" s="762"/>
      <c r="L966" s="762"/>
      <c r="M966" s="762"/>
      <c r="N966" s="762"/>
      <c r="O966" s="762"/>
      <c r="P966" s="762"/>
      <c r="Q966" s="762"/>
      <c r="R966" s="762"/>
      <c r="S966" s="762"/>
      <c r="T966" s="762"/>
      <c r="U966" s="762"/>
      <c r="V966" s="762"/>
      <c r="W966" s="762"/>
      <c r="X966" s="762"/>
      <c r="Y966" s="762"/>
      <c r="Z966" s="762"/>
      <c r="AA966" s="762"/>
      <c r="AB966" s="762"/>
      <c r="AC966" s="762"/>
      <c r="AD966" s="762"/>
      <c r="AE966" s="762"/>
      <c r="AF966" s="762"/>
      <c r="AG966" s="762"/>
      <c r="AH966" s="762"/>
      <c r="AI966" s="762"/>
      <c r="AJ966" s="762"/>
      <c r="AK966" s="762"/>
      <c r="AL966" s="762"/>
      <c r="AM966" s="762"/>
      <c r="AN966" s="823"/>
    </row>
    <row r="967" spans="1:40" ht="15.75" customHeight="1">
      <c r="A967" s="762"/>
      <c r="B967" s="764"/>
      <c r="C967" s="826"/>
      <c r="D967" s="826"/>
      <c r="E967" s="826"/>
      <c r="F967" s="826"/>
      <c r="G967" s="826"/>
      <c r="H967" s="762"/>
      <c r="I967" s="762"/>
      <c r="J967" s="762"/>
      <c r="K967" s="762"/>
      <c r="L967" s="762"/>
      <c r="M967" s="762"/>
      <c r="N967" s="762"/>
      <c r="O967" s="762"/>
      <c r="P967" s="762"/>
      <c r="Q967" s="762"/>
      <c r="R967" s="762"/>
      <c r="S967" s="762"/>
      <c r="T967" s="762"/>
      <c r="U967" s="762"/>
      <c r="V967" s="762"/>
      <c r="W967" s="762"/>
      <c r="X967" s="762"/>
      <c r="Y967" s="762"/>
      <c r="Z967" s="762"/>
      <c r="AA967" s="762"/>
      <c r="AB967" s="762"/>
      <c r="AC967" s="762"/>
      <c r="AD967" s="762"/>
      <c r="AE967" s="762"/>
      <c r="AF967" s="762"/>
      <c r="AG967" s="762"/>
      <c r="AH967" s="762"/>
      <c r="AI967" s="762"/>
      <c r="AJ967" s="762"/>
      <c r="AK967" s="762"/>
      <c r="AL967" s="762"/>
      <c r="AM967" s="762"/>
      <c r="AN967" s="823"/>
    </row>
    <row r="968" spans="1:40" ht="15.75" customHeight="1">
      <c r="A968" s="762"/>
      <c r="B968" s="764"/>
      <c r="C968" s="826"/>
      <c r="D968" s="826"/>
      <c r="E968" s="826"/>
      <c r="F968" s="826"/>
      <c r="G968" s="826"/>
      <c r="H968" s="762"/>
      <c r="I968" s="762"/>
      <c r="J968" s="762"/>
      <c r="K968" s="762"/>
      <c r="L968" s="762"/>
      <c r="M968" s="762"/>
      <c r="N968" s="762"/>
      <c r="O968" s="762"/>
      <c r="P968" s="762"/>
      <c r="Q968" s="762"/>
      <c r="R968" s="762"/>
      <c r="S968" s="762"/>
      <c r="T968" s="762"/>
      <c r="U968" s="762"/>
      <c r="V968" s="762"/>
      <c r="W968" s="762"/>
      <c r="X968" s="762"/>
      <c r="Y968" s="762"/>
      <c r="Z968" s="762"/>
      <c r="AA968" s="762"/>
      <c r="AB968" s="762"/>
      <c r="AC968" s="762"/>
      <c r="AD968" s="762"/>
      <c r="AE968" s="762"/>
      <c r="AF968" s="762"/>
      <c r="AG968" s="762"/>
      <c r="AH968" s="762"/>
      <c r="AI968" s="762"/>
      <c r="AJ968" s="762"/>
      <c r="AK968" s="762"/>
      <c r="AL968" s="762"/>
      <c r="AM968" s="762"/>
      <c r="AN968" s="823"/>
    </row>
    <row r="969" spans="1:40" ht="15.75" customHeight="1">
      <c r="A969" s="762"/>
      <c r="B969" s="764"/>
      <c r="C969" s="826"/>
      <c r="D969" s="826"/>
      <c r="E969" s="826"/>
      <c r="F969" s="826"/>
      <c r="G969" s="826"/>
      <c r="H969" s="762"/>
      <c r="I969" s="762"/>
      <c r="J969" s="762"/>
      <c r="K969" s="762"/>
      <c r="L969" s="762"/>
      <c r="M969" s="762"/>
      <c r="N969" s="762"/>
      <c r="O969" s="762"/>
      <c r="P969" s="762"/>
      <c r="Q969" s="762"/>
      <c r="R969" s="762"/>
      <c r="S969" s="762"/>
      <c r="T969" s="762"/>
      <c r="U969" s="762"/>
      <c r="V969" s="762"/>
      <c r="W969" s="762"/>
      <c r="X969" s="762"/>
      <c r="Y969" s="762"/>
      <c r="Z969" s="762"/>
      <c r="AA969" s="762"/>
      <c r="AB969" s="762"/>
      <c r="AC969" s="762"/>
      <c r="AD969" s="762"/>
      <c r="AE969" s="762"/>
      <c r="AF969" s="762"/>
      <c r="AG969" s="762"/>
      <c r="AH969" s="762"/>
      <c r="AI969" s="762"/>
      <c r="AJ969" s="762"/>
      <c r="AK969" s="762"/>
      <c r="AL969" s="762"/>
      <c r="AM969" s="762"/>
      <c r="AN969" s="823"/>
    </row>
    <row r="970" spans="1:40" ht="15.75" customHeight="1">
      <c r="A970" s="762"/>
      <c r="B970" s="764"/>
      <c r="C970" s="826"/>
      <c r="D970" s="826"/>
      <c r="E970" s="826"/>
      <c r="F970" s="826"/>
      <c r="G970" s="826"/>
      <c r="H970" s="762"/>
      <c r="I970" s="762"/>
      <c r="J970" s="762"/>
      <c r="K970" s="762"/>
      <c r="L970" s="762"/>
      <c r="M970" s="762"/>
      <c r="N970" s="762"/>
      <c r="O970" s="762"/>
      <c r="P970" s="762"/>
      <c r="Q970" s="762"/>
      <c r="R970" s="762"/>
      <c r="S970" s="762"/>
      <c r="T970" s="762"/>
      <c r="U970" s="762"/>
      <c r="V970" s="762"/>
      <c r="W970" s="762"/>
      <c r="X970" s="762"/>
      <c r="Y970" s="762"/>
      <c r="Z970" s="762"/>
      <c r="AA970" s="762"/>
      <c r="AB970" s="762"/>
      <c r="AC970" s="762"/>
      <c r="AD970" s="762"/>
      <c r="AE970" s="762"/>
      <c r="AF970" s="762"/>
      <c r="AG970" s="762"/>
      <c r="AH970" s="762"/>
      <c r="AI970" s="762"/>
      <c r="AJ970" s="762"/>
      <c r="AK970" s="762"/>
      <c r="AL970" s="762"/>
      <c r="AM970" s="762"/>
      <c r="AN970" s="823"/>
    </row>
    <row r="971" spans="1:40" ht="15.75" customHeight="1">
      <c r="A971" s="762"/>
      <c r="B971" s="764"/>
      <c r="C971" s="826"/>
      <c r="D971" s="826"/>
      <c r="E971" s="826"/>
      <c r="F971" s="826"/>
      <c r="G971" s="826"/>
      <c r="H971" s="762"/>
      <c r="I971" s="762"/>
      <c r="J971" s="762"/>
      <c r="K971" s="762"/>
      <c r="L971" s="762"/>
      <c r="M971" s="762"/>
      <c r="N971" s="762"/>
      <c r="O971" s="762"/>
      <c r="P971" s="762"/>
      <c r="Q971" s="762"/>
      <c r="R971" s="762"/>
      <c r="S971" s="762"/>
      <c r="T971" s="762"/>
      <c r="U971" s="762"/>
      <c r="V971" s="762"/>
      <c r="W971" s="762"/>
      <c r="X971" s="762"/>
      <c r="Y971" s="762"/>
      <c r="Z971" s="762"/>
      <c r="AA971" s="762"/>
      <c r="AB971" s="762"/>
      <c r="AC971" s="762"/>
      <c r="AD971" s="762"/>
      <c r="AE971" s="762"/>
      <c r="AF971" s="762"/>
      <c r="AG971" s="762"/>
      <c r="AH971" s="762"/>
      <c r="AI971" s="762"/>
      <c r="AJ971" s="762"/>
      <c r="AK971" s="762"/>
      <c r="AL971" s="762"/>
      <c r="AM971" s="762"/>
      <c r="AN971" s="823"/>
    </row>
    <row r="972" spans="1:40" ht="15.75" customHeight="1">
      <c r="A972" s="762"/>
      <c r="B972" s="764"/>
      <c r="C972" s="826"/>
      <c r="D972" s="826"/>
      <c r="E972" s="826"/>
      <c r="F972" s="826"/>
      <c r="G972" s="826"/>
      <c r="H972" s="762"/>
      <c r="I972" s="762"/>
      <c r="J972" s="762"/>
      <c r="K972" s="762"/>
      <c r="L972" s="762"/>
      <c r="M972" s="762"/>
      <c r="N972" s="762"/>
      <c r="O972" s="762"/>
      <c r="P972" s="762"/>
      <c r="Q972" s="762"/>
      <c r="R972" s="762"/>
      <c r="S972" s="762"/>
      <c r="T972" s="762"/>
      <c r="U972" s="762"/>
      <c r="V972" s="762"/>
      <c r="W972" s="762"/>
      <c r="X972" s="762"/>
      <c r="Y972" s="762"/>
      <c r="Z972" s="762"/>
      <c r="AA972" s="762"/>
      <c r="AB972" s="762"/>
      <c r="AC972" s="762"/>
      <c r="AD972" s="762"/>
      <c r="AE972" s="762"/>
      <c r="AF972" s="762"/>
      <c r="AG972" s="762"/>
      <c r="AH972" s="762"/>
      <c r="AI972" s="762"/>
      <c r="AJ972" s="762"/>
      <c r="AK972" s="762"/>
      <c r="AL972" s="762"/>
      <c r="AM972" s="762"/>
      <c r="AN972" s="823"/>
    </row>
    <row r="973" spans="1:40" ht="15.75" customHeight="1">
      <c r="A973" s="762"/>
      <c r="B973" s="764"/>
      <c r="C973" s="826"/>
      <c r="D973" s="826"/>
      <c r="E973" s="826"/>
      <c r="F973" s="826"/>
      <c r="G973" s="826"/>
      <c r="H973" s="762"/>
      <c r="I973" s="762"/>
      <c r="J973" s="762"/>
      <c r="K973" s="762"/>
      <c r="L973" s="762"/>
      <c r="M973" s="762"/>
      <c r="N973" s="762"/>
      <c r="O973" s="762"/>
      <c r="P973" s="762"/>
      <c r="Q973" s="762"/>
      <c r="R973" s="762"/>
      <c r="S973" s="762"/>
      <c r="T973" s="762"/>
      <c r="U973" s="762"/>
      <c r="V973" s="762"/>
      <c r="W973" s="762"/>
      <c r="X973" s="762"/>
      <c r="Y973" s="762"/>
      <c r="Z973" s="762"/>
      <c r="AA973" s="762"/>
      <c r="AB973" s="762"/>
      <c r="AC973" s="762"/>
      <c r="AD973" s="762"/>
      <c r="AE973" s="762"/>
      <c r="AF973" s="762"/>
      <c r="AG973" s="762"/>
      <c r="AH973" s="762"/>
      <c r="AI973" s="762"/>
      <c r="AJ973" s="762"/>
      <c r="AK973" s="762"/>
      <c r="AL973" s="762"/>
      <c r="AM973" s="762"/>
      <c r="AN973" s="823"/>
    </row>
    <row r="974" spans="1:40" ht="15.75" customHeight="1">
      <c r="A974" s="762"/>
      <c r="B974" s="764"/>
      <c r="C974" s="826"/>
      <c r="D974" s="826"/>
      <c r="E974" s="826"/>
      <c r="F974" s="826"/>
      <c r="G974" s="826"/>
      <c r="H974" s="762"/>
      <c r="I974" s="762"/>
      <c r="J974" s="762"/>
      <c r="K974" s="762"/>
      <c r="L974" s="762"/>
      <c r="M974" s="762"/>
      <c r="N974" s="762"/>
      <c r="O974" s="762"/>
      <c r="P974" s="762"/>
      <c r="Q974" s="762"/>
      <c r="R974" s="762"/>
      <c r="S974" s="762"/>
      <c r="T974" s="762"/>
      <c r="U974" s="762"/>
      <c r="V974" s="762"/>
      <c r="W974" s="762"/>
      <c r="X974" s="762"/>
      <c r="Y974" s="762"/>
      <c r="Z974" s="762"/>
      <c r="AA974" s="762"/>
      <c r="AB974" s="762"/>
      <c r="AC974" s="762"/>
      <c r="AD974" s="762"/>
      <c r="AE974" s="762"/>
      <c r="AF974" s="762"/>
      <c r="AG974" s="762"/>
      <c r="AH974" s="762"/>
      <c r="AI974" s="762"/>
      <c r="AJ974" s="762"/>
      <c r="AK974" s="762"/>
      <c r="AL974" s="762"/>
      <c r="AM974" s="762"/>
      <c r="AN974" s="823"/>
    </row>
    <row r="975" spans="1:40" ht="15.75" customHeight="1">
      <c r="A975" s="762"/>
      <c r="B975" s="764"/>
      <c r="C975" s="826"/>
      <c r="D975" s="826"/>
      <c r="E975" s="826"/>
      <c r="F975" s="826"/>
      <c r="G975" s="826"/>
      <c r="H975" s="762"/>
      <c r="I975" s="762"/>
      <c r="J975" s="762"/>
      <c r="K975" s="762"/>
      <c r="L975" s="762"/>
      <c r="M975" s="762"/>
      <c r="N975" s="762"/>
      <c r="O975" s="762"/>
      <c r="P975" s="762"/>
      <c r="Q975" s="762"/>
      <c r="R975" s="762"/>
      <c r="S975" s="762"/>
      <c r="T975" s="762"/>
      <c r="U975" s="762"/>
      <c r="V975" s="762"/>
      <c r="W975" s="762"/>
      <c r="X975" s="762"/>
      <c r="Y975" s="762"/>
      <c r="Z975" s="762"/>
      <c r="AA975" s="762"/>
      <c r="AB975" s="762"/>
      <c r="AC975" s="762"/>
      <c r="AD975" s="762"/>
      <c r="AE975" s="762"/>
      <c r="AF975" s="762"/>
      <c r="AG975" s="762"/>
      <c r="AH975" s="762"/>
      <c r="AI975" s="762"/>
      <c r="AJ975" s="762"/>
      <c r="AK975" s="762"/>
      <c r="AL975" s="762"/>
      <c r="AM975" s="762"/>
      <c r="AN975" s="823"/>
    </row>
    <row r="976" spans="1:40" ht="15.75" customHeight="1">
      <c r="A976" s="762"/>
      <c r="B976" s="764"/>
      <c r="C976" s="826"/>
      <c r="D976" s="826"/>
      <c r="E976" s="826"/>
      <c r="F976" s="826"/>
      <c r="G976" s="826"/>
      <c r="H976" s="762"/>
      <c r="I976" s="762"/>
      <c r="J976" s="762"/>
      <c r="K976" s="762"/>
      <c r="L976" s="762"/>
      <c r="M976" s="762"/>
      <c r="N976" s="762"/>
      <c r="O976" s="762"/>
      <c r="P976" s="762"/>
      <c r="Q976" s="762"/>
      <c r="R976" s="762"/>
      <c r="S976" s="762"/>
      <c r="T976" s="762"/>
      <c r="U976" s="762"/>
      <c r="V976" s="762"/>
      <c r="W976" s="762"/>
      <c r="X976" s="762"/>
      <c r="Y976" s="762"/>
      <c r="Z976" s="762"/>
      <c r="AA976" s="762"/>
      <c r="AB976" s="762"/>
      <c r="AC976" s="762"/>
      <c r="AD976" s="762"/>
      <c r="AE976" s="762"/>
      <c r="AF976" s="762"/>
      <c r="AG976" s="762"/>
      <c r="AH976" s="762"/>
      <c r="AI976" s="762"/>
      <c r="AJ976" s="762"/>
      <c r="AK976" s="762"/>
      <c r="AL976" s="762"/>
      <c r="AM976" s="762"/>
      <c r="AN976" s="823"/>
    </row>
    <row r="977" spans="1:40" ht="15.75" customHeight="1">
      <c r="A977" s="762"/>
      <c r="B977" s="764"/>
      <c r="C977" s="826"/>
      <c r="D977" s="826"/>
      <c r="E977" s="826"/>
      <c r="F977" s="826"/>
      <c r="G977" s="826"/>
      <c r="H977" s="762"/>
      <c r="I977" s="762"/>
      <c r="J977" s="762"/>
      <c r="K977" s="762"/>
      <c r="L977" s="762"/>
      <c r="M977" s="762"/>
      <c r="N977" s="762"/>
      <c r="O977" s="762"/>
      <c r="P977" s="762"/>
      <c r="Q977" s="762"/>
      <c r="R977" s="762"/>
      <c r="S977" s="762"/>
      <c r="T977" s="762"/>
      <c r="U977" s="762"/>
      <c r="V977" s="762"/>
      <c r="W977" s="762"/>
      <c r="X977" s="762"/>
      <c r="Y977" s="762"/>
      <c r="Z977" s="762"/>
      <c r="AA977" s="762"/>
      <c r="AB977" s="762"/>
      <c r="AC977" s="762"/>
      <c r="AD977" s="762"/>
      <c r="AE977" s="762"/>
      <c r="AF977" s="762"/>
      <c r="AG977" s="762"/>
      <c r="AH977" s="762"/>
      <c r="AI977" s="762"/>
      <c r="AJ977" s="762"/>
      <c r="AK977" s="762"/>
      <c r="AL977" s="762"/>
      <c r="AM977" s="762"/>
      <c r="AN977" s="823"/>
    </row>
    <row r="978" spans="1:40" ht="15.75" customHeight="1">
      <c r="A978" s="762"/>
      <c r="B978" s="764"/>
      <c r="C978" s="826"/>
      <c r="D978" s="826"/>
      <c r="E978" s="826"/>
      <c r="F978" s="826"/>
      <c r="G978" s="826"/>
      <c r="H978" s="762"/>
      <c r="I978" s="762"/>
      <c r="J978" s="762"/>
      <c r="K978" s="762"/>
      <c r="L978" s="762"/>
      <c r="M978" s="762"/>
      <c r="N978" s="762"/>
      <c r="O978" s="762"/>
      <c r="P978" s="762"/>
      <c r="Q978" s="762"/>
      <c r="R978" s="762"/>
      <c r="S978" s="762"/>
      <c r="T978" s="762"/>
      <c r="U978" s="762"/>
      <c r="V978" s="762"/>
      <c r="W978" s="762"/>
      <c r="X978" s="762"/>
      <c r="Y978" s="762"/>
      <c r="Z978" s="762"/>
      <c r="AA978" s="762"/>
      <c r="AB978" s="762"/>
      <c r="AC978" s="762"/>
      <c r="AD978" s="762"/>
      <c r="AE978" s="762"/>
      <c r="AF978" s="762"/>
      <c r="AG978" s="762"/>
      <c r="AH978" s="762"/>
      <c r="AI978" s="762"/>
      <c r="AJ978" s="762"/>
      <c r="AK978" s="762"/>
      <c r="AL978" s="762"/>
      <c r="AM978" s="762"/>
      <c r="AN978" s="823"/>
    </row>
    <row r="979" spans="1:40" ht="15.75" customHeight="1">
      <c r="A979" s="762"/>
      <c r="B979" s="764"/>
      <c r="C979" s="826"/>
      <c r="D979" s="826"/>
      <c r="E979" s="826"/>
      <c r="F979" s="826"/>
      <c r="G979" s="826"/>
      <c r="H979" s="762"/>
      <c r="I979" s="762"/>
      <c r="J979" s="762"/>
      <c r="K979" s="762"/>
      <c r="L979" s="762"/>
      <c r="M979" s="762"/>
      <c r="N979" s="762"/>
      <c r="O979" s="762"/>
      <c r="P979" s="762"/>
      <c r="Q979" s="762"/>
      <c r="R979" s="762"/>
      <c r="S979" s="762"/>
      <c r="T979" s="762"/>
      <c r="U979" s="762"/>
      <c r="V979" s="762"/>
      <c r="W979" s="762"/>
      <c r="X979" s="762"/>
      <c r="Y979" s="762"/>
      <c r="Z979" s="762"/>
      <c r="AA979" s="762"/>
      <c r="AB979" s="762"/>
      <c r="AC979" s="762"/>
      <c r="AD979" s="762"/>
      <c r="AE979" s="762"/>
      <c r="AF979" s="762"/>
      <c r="AG979" s="762"/>
      <c r="AH979" s="762"/>
      <c r="AI979" s="762"/>
      <c r="AJ979" s="762"/>
      <c r="AK979" s="762"/>
      <c r="AL979" s="762"/>
      <c r="AM979" s="762"/>
      <c r="AN979" s="823"/>
    </row>
    <row r="980" spans="1:40" ht="15.75" customHeight="1">
      <c r="A980" s="762"/>
      <c r="B980" s="764"/>
      <c r="C980" s="826"/>
      <c r="D980" s="826"/>
      <c r="E980" s="826"/>
      <c r="F980" s="826"/>
      <c r="G980" s="826"/>
      <c r="H980" s="762"/>
      <c r="I980" s="762"/>
      <c r="J980" s="762"/>
      <c r="K980" s="762"/>
      <c r="L980" s="762"/>
      <c r="M980" s="762"/>
      <c r="N980" s="762"/>
      <c r="O980" s="762"/>
      <c r="P980" s="762"/>
      <c r="Q980" s="762"/>
      <c r="R980" s="762"/>
      <c r="S980" s="762"/>
      <c r="T980" s="762"/>
      <c r="U980" s="762"/>
      <c r="V980" s="762"/>
      <c r="W980" s="762"/>
      <c r="X980" s="762"/>
      <c r="Y980" s="762"/>
      <c r="Z980" s="762"/>
      <c r="AA980" s="762"/>
      <c r="AB980" s="762"/>
      <c r="AC980" s="762"/>
      <c r="AD980" s="762"/>
      <c r="AE980" s="762"/>
      <c r="AF980" s="762"/>
      <c r="AG980" s="762"/>
      <c r="AH980" s="762"/>
      <c r="AI980" s="762"/>
      <c r="AJ980" s="762"/>
      <c r="AK980" s="762"/>
      <c r="AL980" s="762"/>
      <c r="AM980" s="762"/>
      <c r="AN980" s="823"/>
    </row>
    <row r="981" spans="1:40" ht="15.75" customHeight="1">
      <c r="A981" s="762"/>
      <c r="B981" s="764"/>
      <c r="C981" s="826"/>
      <c r="D981" s="826"/>
      <c r="E981" s="826"/>
      <c r="F981" s="826"/>
      <c r="G981" s="826"/>
      <c r="H981" s="762"/>
      <c r="I981" s="762"/>
      <c r="J981" s="762"/>
      <c r="K981" s="762"/>
      <c r="L981" s="762"/>
      <c r="M981" s="762"/>
      <c r="N981" s="762"/>
      <c r="O981" s="762"/>
      <c r="P981" s="762"/>
      <c r="Q981" s="762"/>
      <c r="R981" s="762"/>
      <c r="S981" s="762"/>
      <c r="T981" s="762"/>
      <c r="U981" s="762"/>
      <c r="V981" s="762"/>
      <c r="W981" s="762"/>
      <c r="X981" s="762"/>
      <c r="Y981" s="762"/>
      <c r="Z981" s="762"/>
      <c r="AA981" s="762"/>
      <c r="AB981" s="762"/>
      <c r="AC981" s="762"/>
      <c r="AD981" s="762"/>
      <c r="AE981" s="762"/>
      <c r="AF981" s="762"/>
      <c r="AG981" s="762"/>
      <c r="AH981" s="762"/>
      <c r="AI981" s="762"/>
      <c r="AJ981" s="762"/>
      <c r="AK981" s="762"/>
      <c r="AL981" s="762"/>
      <c r="AM981" s="762"/>
      <c r="AN981" s="823"/>
    </row>
    <row r="982" spans="1:40" ht="15.75" customHeight="1">
      <c r="A982" s="762"/>
      <c r="B982" s="764"/>
      <c r="C982" s="826"/>
      <c r="D982" s="826"/>
      <c r="E982" s="826"/>
      <c r="F982" s="826"/>
      <c r="G982" s="826"/>
      <c r="H982" s="762"/>
      <c r="I982" s="762"/>
      <c r="J982" s="762"/>
      <c r="K982" s="762"/>
      <c r="L982" s="762"/>
      <c r="M982" s="762"/>
      <c r="N982" s="762"/>
      <c r="O982" s="762"/>
      <c r="P982" s="762"/>
      <c r="Q982" s="762"/>
      <c r="R982" s="762"/>
      <c r="S982" s="762"/>
      <c r="T982" s="762"/>
      <c r="U982" s="762"/>
      <c r="V982" s="762"/>
      <c r="W982" s="762"/>
      <c r="X982" s="762"/>
      <c r="Y982" s="762"/>
      <c r="Z982" s="762"/>
      <c r="AA982" s="762"/>
      <c r="AB982" s="762"/>
      <c r="AC982" s="762"/>
      <c r="AD982" s="762"/>
      <c r="AE982" s="762"/>
      <c r="AF982" s="762"/>
      <c r="AG982" s="762"/>
      <c r="AH982" s="762"/>
      <c r="AI982" s="762"/>
      <c r="AJ982" s="762"/>
      <c r="AK982" s="762"/>
      <c r="AL982" s="762"/>
      <c r="AM982" s="762"/>
      <c r="AN982" s="823"/>
    </row>
    <row r="983" spans="1:40" ht="15.75" customHeight="1">
      <c r="A983" s="762"/>
      <c r="B983" s="764"/>
      <c r="C983" s="826"/>
      <c r="D983" s="826"/>
      <c r="E983" s="826"/>
      <c r="F983" s="826"/>
      <c r="G983" s="826"/>
      <c r="H983" s="762"/>
      <c r="I983" s="762"/>
      <c r="J983" s="762"/>
      <c r="K983" s="762"/>
      <c r="L983" s="762"/>
      <c r="M983" s="762"/>
      <c r="N983" s="762"/>
      <c r="O983" s="762"/>
      <c r="P983" s="762"/>
      <c r="Q983" s="762"/>
      <c r="R983" s="762"/>
      <c r="S983" s="762"/>
      <c r="T983" s="762"/>
      <c r="U983" s="762"/>
      <c r="V983" s="762"/>
      <c r="W983" s="762"/>
      <c r="X983" s="762"/>
      <c r="Y983" s="762"/>
      <c r="Z983" s="762"/>
      <c r="AA983" s="762"/>
      <c r="AB983" s="762"/>
      <c r="AC983" s="762"/>
      <c r="AD983" s="762"/>
      <c r="AE983" s="762"/>
      <c r="AF983" s="762"/>
      <c r="AG983" s="762"/>
      <c r="AH983" s="762"/>
      <c r="AI983" s="762"/>
      <c r="AJ983" s="762"/>
      <c r="AK983" s="762"/>
      <c r="AL983" s="762"/>
      <c r="AM983" s="762"/>
      <c r="AN983" s="823"/>
    </row>
    <row r="984" spans="1:40" ht="15.75" customHeight="1">
      <c r="A984" s="762"/>
      <c r="B984" s="764"/>
      <c r="C984" s="826"/>
      <c r="D984" s="826"/>
      <c r="E984" s="826"/>
      <c r="F984" s="826"/>
      <c r="G984" s="826"/>
      <c r="H984" s="762"/>
      <c r="I984" s="762"/>
      <c r="J984" s="762"/>
      <c r="K984" s="762"/>
      <c r="L984" s="762"/>
      <c r="M984" s="762"/>
      <c r="N984" s="762"/>
      <c r="O984" s="762"/>
      <c r="P984" s="762"/>
      <c r="Q984" s="762"/>
      <c r="R984" s="762"/>
      <c r="S984" s="762"/>
      <c r="T984" s="762"/>
      <c r="U984" s="762"/>
      <c r="V984" s="762"/>
      <c r="W984" s="762"/>
      <c r="X984" s="762"/>
      <c r="Y984" s="762"/>
      <c r="Z984" s="762"/>
      <c r="AA984" s="762"/>
      <c r="AB984" s="762"/>
      <c r="AC984" s="762"/>
      <c r="AD984" s="762"/>
      <c r="AE984" s="762"/>
      <c r="AF984" s="762"/>
      <c r="AG984" s="762"/>
      <c r="AH984" s="762"/>
      <c r="AI984" s="762"/>
      <c r="AJ984" s="762"/>
      <c r="AK984" s="762"/>
      <c r="AL984" s="762"/>
      <c r="AM984" s="762"/>
      <c r="AN984" s="823"/>
    </row>
    <row r="985" spans="1:40" ht="15.75" customHeight="1">
      <c r="A985" s="762"/>
      <c r="B985" s="764"/>
      <c r="C985" s="826"/>
      <c r="D985" s="826"/>
      <c r="E985" s="826"/>
      <c r="F985" s="826"/>
      <c r="G985" s="826"/>
      <c r="H985" s="762"/>
      <c r="I985" s="762"/>
      <c r="J985" s="762"/>
      <c r="K985" s="762"/>
      <c r="L985" s="762"/>
      <c r="M985" s="762"/>
      <c r="N985" s="762"/>
      <c r="O985" s="762"/>
      <c r="P985" s="762"/>
      <c r="Q985" s="762"/>
      <c r="R985" s="762"/>
      <c r="S985" s="762"/>
      <c r="T985" s="762"/>
      <c r="U985" s="762"/>
      <c r="V985" s="762"/>
      <c r="W985" s="762"/>
      <c r="X985" s="762"/>
      <c r="Y985" s="762"/>
      <c r="Z985" s="762"/>
      <c r="AA985" s="762"/>
      <c r="AB985" s="762"/>
      <c r="AC985" s="762"/>
      <c r="AD985" s="762"/>
      <c r="AE985" s="762"/>
      <c r="AF985" s="762"/>
      <c r="AG985" s="762"/>
      <c r="AH985" s="762"/>
      <c r="AI985" s="762"/>
      <c r="AJ985" s="762"/>
      <c r="AK985" s="762"/>
      <c r="AL985" s="762"/>
      <c r="AM985" s="762"/>
      <c r="AN985" s="823"/>
    </row>
    <row r="986" spans="1:40" ht="15.75" customHeight="1">
      <c r="A986" s="762"/>
      <c r="B986" s="764"/>
      <c r="C986" s="826"/>
      <c r="D986" s="826"/>
      <c r="E986" s="826"/>
      <c r="F986" s="826"/>
      <c r="G986" s="826"/>
      <c r="H986" s="762"/>
      <c r="I986" s="762"/>
      <c r="J986" s="762"/>
      <c r="K986" s="762"/>
      <c r="L986" s="762"/>
      <c r="M986" s="762"/>
      <c r="N986" s="762"/>
      <c r="O986" s="762"/>
      <c r="P986" s="762"/>
      <c r="Q986" s="762"/>
      <c r="R986" s="762"/>
      <c r="S986" s="762"/>
      <c r="T986" s="762"/>
      <c r="U986" s="762"/>
      <c r="V986" s="762"/>
      <c r="W986" s="762"/>
      <c r="X986" s="762"/>
      <c r="Y986" s="762"/>
      <c r="Z986" s="762"/>
      <c r="AA986" s="762"/>
      <c r="AB986" s="762"/>
      <c r="AC986" s="762"/>
      <c r="AD986" s="762"/>
      <c r="AE986" s="762"/>
      <c r="AF986" s="762"/>
      <c r="AG986" s="762"/>
      <c r="AH986" s="762"/>
      <c r="AI986" s="762"/>
      <c r="AJ986" s="762"/>
      <c r="AK986" s="762"/>
      <c r="AL986" s="762"/>
      <c r="AM986" s="762"/>
      <c r="AN986" s="823"/>
    </row>
    <row r="987" spans="1:40" ht="15.75" customHeight="1">
      <c r="A987" s="762"/>
      <c r="B987" s="764"/>
      <c r="C987" s="826"/>
      <c r="D987" s="826"/>
      <c r="E987" s="826"/>
      <c r="F987" s="826"/>
      <c r="G987" s="826"/>
      <c r="H987" s="762"/>
      <c r="I987" s="762"/>
      <c r="J987" s="762"/>
      <c r="K987" s="762"/>
      <c r="L987" s="762"/>
      <c r="M987" s="762"/>
      <c r="N987" s="762"/>
      <c r="O987" s="762"/>
      <c r="P987" s="762"/>
      <c r="Q987" s="762"/>
      <c r="R987" s="762"/>
      <c r="S987" s="762"/>
      <c r="T987" s="762"/>
      <c r="U987" s="762"/>
      <c r="V987" s="762"/>
      <c r="W987" s="762"/>
      <c r="X987" s="762"/>
      <c r="Y987" s="762"/>
      <c r="Z987" s="762"/>
      <c r="AA987" s="762"/>
      <c r="AB987" s="762"/>
      <c r="AC987" s="762"/>
      <c r="AD987" s="762"/>
      <c r="AE987" s="762"/>
      <c r="AF987" s="762"/>
      <c r="AG987" s="762"/>
      <c r="AH987" s="762"/>
      <c r="AI987" s="762"/>
      <c r="AJ987" s="762"/>
      <c r="AK987" s="762"/>
      <c r="AL987" s="762"/>
      <c r="AM987" s="762"/>
      <c r="AN987" s="823"/>
    </row>
    <row r="988" spans="1:40" ht="15.75" customHeight="1">
      <c r="A988" s="762"/>
      <c r="B988" s="764"/>
      <c r="C988" s="826"/>
      <c r="D988" s="826"/>
      <c r="E988" s="826"/>
      <c r="F988" s="826"/>
      <c r="G988" s="826"/>
      <c r="H988" s="762"/>
      <c r="I988" s="762"/>
      <c r="J988" s="762"/>
      <c r="K988" s="762"/>
      <c r="L988" s="762"/>
      <c r="M988" s="762"/>
      <c r="N988" s="762"/>
      <c r="O988" s="762"/>
      <c r="P988" s="762"/>
      <c r="Q988" s="762"/>
      <c r="R988" s="762"/>
      <c r="S988" s="762"/>
      <c r="T988" s="762"/>
      <c r="U988" s="762"/>
      <c r="V988" s="762"/>
      <c r="W988" s="762"/>
      <c r="X988" s="762"/>
      <c r="Y988" s="762"/>
      <c r="Z988" s="762"/>
      <c r="AA988" s="762"/>
      <c r="AB988" s="762"/>
      <c r="AC988" s="762"/>
      <c r="AD988" s="762"/>
      <c r="AE988" s="762"/>
      <c r="AF988" s="762"/>
      <c r="AG988" s="762"/>
      <c r="AH988" s="762"/>
      <c r="AI988" s="762"/>
      <c r="AJ988" s="762"/>
      <c r="AK988" s="762"/>
      <c r="AL988" s="762"/>
      <c r="AM988" s="762"/>
      <c r="AN988" s="823"/>
    </row>
    <row r="989" spans="1:40" ht="15.75" customHeight="1">
      <c r="A989" s="762"/>
      <c r="B989" s="764"/>
      <c r="C989" s="826"/>
      <c r="D989" s="826"/>
      <c r="E989" s="826"/>
      <c r="F989" s="826"/>
      <c r="G989" s="826"/>
      <c r="H989" s="762"/>
      <c r="I989" s="762"/>
      <c r="J989" s="762"/>
      <c r="K989" s="762"/>
      <c r="L989" s="762"/>
      <c r="M989" s="762"/>
      <c r="N989" s="762"/>
      <c r="O989" s="762"/>
      <c r="P989" s="762"/>
      <c r="Q989" s="762"/>
      <c r="R989" s="762"/>
      <c r="S989" s="762"/>
      <c r="T989" s="762"/>
      <c r="U989" s="762"/>
      <c r="V989" s="762"/>
      <c r="W989" s="762"/>
      <c r="X989" s="762"/>
      <c r="Y989" s="762"/>
      <c r="Z989" s="762"/>
      <c r="AA989" s="762"/>
      <c r="AB989" s="762"/>
      <c r="AC989" s="762"/>
      <c r="AD989" s="762"/>
      <c r="AE989" s="762"/>
      <c r="AF989" s="762"/>
      <c r="AG989" s="762"/>
      <c r="AH989" s="762"/>
      <c r="AI989" s="762"/>
      <c r="AJ989" s="762"/>
      <c r="AK989" s="762"/>
      <c r="AL989" s="762"/>
      <c r="AM989" s="762"/>
      <c r="AN989" s="823"/>
    </row>
    <row r="990" spans="1:40" ht="15.75" customHeight="1">
      <c r="A990" s="762"/>
      <c r="B990" s="764"/>
      <c r="C990" s="826"/>
      <c r="D990" s="826"/>
      <c r="E990" s="826"/>
      <c r="F990" s="826"/>
      <c r="G990" s="826"/>
      <c r="H990" s="762"/>
      <c r="I990" s="762"/>
      <c r="J990" s="762"/>
      <c r="K990" s="762"/>
      <c r="L990" s="762"/>
      <c r="M990" s="762"/>
      <c r="N990" s="762"/>
      <c r="O990" s="762"/>
      <c r="P990" s="762"/>
      <c r="Q990" s="762"/>
      <c r="R990" s="762"/>
      <c r="S990" s="762"/>
      <c r="T990" s="762"/>
      <c r="U990" s="762"/>
      <c r="V990" s="762"/>
      <c r="W990" s="762"/>
      <c r="X990" s="762"/>
      <c r="Y990" s="762"/>
      <c r="Z990" s="762"/>
      <c r="AA990" s="762"/>
      <c r="AB990" s="762"/>
      <c r="AC990" s="762"/>
      <c r="AD990" s="762"/>
      <c r="AE990" s="762"/>
      <c r="AF990" s="762"/>
      <c r="AG990" s="762"/>
      <c r="AH990" s="762"/>
      <c r="AI990" s="762"/>
      <c r="AJ990" s="762"/>
      <c r="AK990" s="762"/>
      <c r="AL990" s="762"/>
      <c r="AM990" s="762"/>
      <c r="AN990" s="823"/>
    </row>
    <row r="991" spans="1:40" ht="15.75" customHeight="1">
      <c r="A991" s="762"/>
      <c r="B991" s="764"/>
      <c r="C991" s="826"/>
      <c r="D991" s="826"/>
      <c r="E991" s="826"/>
      <c r="F991" s="826"/>
      <c r="G991" s="826"/>
      <c r="H991" s="762"/>
      <c r="I991" s="762"/>
      <c r="J991" s="762"/>
      <c r="K991" s="762"/>
      <c r="L991" s="762"/>
      <c r="M991" s="762"/>
      <c r="N991" s="762"/>
      <c r="O991" s="762"/>
      <c r="P991" s="762"/>
      <c r="Q991" s="762"/>
      <c r="R991" s="762"/>
      <c r="S991" s="762"/>
      <c r="T991" s="762"/>
      <c r="U991" s="762"/>
      <c r="V991" s="762"/>
      <c r="W991" s="762"/>
      <c r="X991" s="762"/>
      <c r="Y991" s="762"/>
      <c r="Z991" s="762"/>
      <c r="AA991" s="762"/>
      <c r="AB991" s="762"/>
      <c r="AC991" s="762"/>
      <c r="AD991" s="762"/>
      <c r="AE991" s="762"/>
      <c r="AF991" s="762"/>
      <c r="AG991" s="762"/>
      <c r="AH991" s="762"/>
      <c r="AI991" s="762"/>
      <c r="AJ991" s="762"/>
      <c r="AK991" s="762"/>
      <c r="AL991" s="762"/>
      <c r="AM991" s="762"/>
      <c r="AN991" s="823"/>
    </row>
    <row r="992" spans="1:40" ht="15.75" customHeight="1">
      <c r="A992" s="762"/>
      <c r="B992" s="764"/>
      <c r="C992" s="826"/>
      <c r="D992" s="826"/>
      <c r="E992" s="826"/>
      <c r="F992" s="826"/>
      <c r="G992" s="826"/>
      <c r="H992" s="762"/>
      <c r="I992" s="762"/>
      <c r="J992" s="762"/>
      <c r="K992" s="762"/>
      <c r="L992" s="762"/>
      <c r="M992" s="762"/>
      <c r="N992" s="762"/>
      <c r="O992" s="762"/>
      <c r="P992" s="762"/>
      <c r="Q992" s="762"/>
      <c r="R992" s="762"/>
      <c r="S992" s="762"/>
      <c r="T992" s="762"/>
      <c r="U992" s="762"/>
      <c r="V992" s="762"/>
      <c r="W992" s="762"/>
      <c r="X992" s="762"/>
      <c r="Y992" s="762"/>
      <c r="Z992" s="762"/>
      <c r="AA992" s="762"/>
      <c r="AB992" s="762"/>
      <c r="AC992" s="762"/>
      <c r="AD992" s="762"/>
      <c r="AE992" s="762"/>
      <c r="AF992" s="762"/>
      <c r="AG992" s="762"/>
      <c r="AH992" s="762"/>
      <c r="AI992" s="762"/>
      <c r="AJ992" s="762"/>
      <c r="AK992" s="762"/>
      <c r="AL992" s="762"/>
      <c r="AM992" s="762"/>
      <c r="AN992" s="823"/>
    </row>
    <row r="993" spans="1:40" ht="15.75" customHeight="1">
      <c r="A993" s="762"/>
      <c r="B993" s="764"/>
      <c r="C993" s="826"/>
      <c r="D993" s="826"/>
      <c r="E993" s="826"/>
      <c r="F993" s="826"/>
      <c r="G993" s="826"/>
      <c r="H993" s="762"/>
      <c r="I993" s="762"/>
      <c r="J993" s="762"/>
      <c r="K993" s="762"/>
      <c r="L993" s="762"/>
      <c r="M993" s="762"/>
      <c r="N993" s="762"/>
      <c r="O993" s="762"/>
      <c r="P993" s="762"/>
      <c r="Q993" s="762"/>
      <c r="R993" s="762"/>
      <c r="S993" s="762"/>
      <c r="T993" s="762"/>
      <c r="U993" s="762"/>
      <c r="V993" s="762"/>
      <c r="W993" s="762"/>
      <c r="X993" s="762"/>
      <c r="Y993" s="762"/>
      <c r="Z993" s="762"/>
      <c r="AA993" s="762"/>
      <c r="AB993" s="762"/>
      <c r="AC993" s="762"/>
      <c r="AD993" s="762"/>
      <c r="AE993" s="762"/>
      <c r="AF993" s="762"/>
      <c r="AG993" s="762"/>
      <c r="AH993" s="762"/>
      <c r="AI993" s="762"/>
      <c r="AJ993" s="762"/>
      <c r="AK993" s="762"/>
      <c r="AL993" s="762"/>
      <c r="AM993" s="762"/>
      <c r="AN993" s="823"/>
    </row>
    <row r="994" spans="1:40" ht="15.75" customHeight="1">
      <c r="A994" s="762"/>
      <c r="B994" s="764"/>
      <c r="C994" s="826"/>
      <c r="D994" s="826"/>
      <c r="E994" s="826"/>
      <c r="F994" s="826"/>
      <c r="G994" s="826"/>
      <c r="H994" s="762"/>
      <c r="I994" s="762"/>
      <c r="J994" s="762"/>
      <c r="K994" s="762"/>
      <c r="L994" s="762"/>
      <c r="M994" s="762"/>
      <c r="N994" s="762"/>
      <c r="O994" s="762"/>
      <c r="P994" s="762"/>
      <c r="Q994" s="762"/>
      <c r="R994" s="762"/>
      <c r="S994" s="762"/>
      <c r="T994" s="762"/>
      <c r="U994" s="762"/>
      <c r="V994" s="762"/>
      <c r="W994" s="762"/>
      <c r="X994" s="762"/>
      <c r="Y994" s="762"/>
      <c r="Z994" s="762"/>
      <c r="AA994" s="762"/>
      <c r="AB994" s="762"/>
      <c r="AC994" s="762"/>
      <c r="AD994" s="762"/>
      <c r="AE994" s="762"/>
      <c r="AF994" s="762"/>
      <c r="AG994" s="762"/>
      <c r="AH994" s="762"/>
      <c r="AI994" s="762"/>
      <c r="AJ994" s="762"/>
      <c r="AK994" s="762"/>
      <c r="AL994" s="762"/>
      <c r="AM994" s="762"/>
      <c r="AN994" s="823"/>
    </row>
    <row r="995" spans="1:40" ht="15.75" customHeight="1">
      <c r="A995" s="762"/>
      <c r="B995" s="764"/>
      <c r="C995" s="826"/>
      <c r="D995" s="826"/>
      <c r="E995" s="826"/>
      <c r="F995" s="826"/>
      <c r="G995" s="826"/>
      <c r="H995" s="762"/>
      <c r="I995" s="762"/>
      <c r="J995" s="762"/>
      <c r="K995" s="762"/>
      <c r="L995" s="762"/>
      <c r="M995" s="762"/>
      <c r="N995" s="762"/>
      <c r="O995" s="762"/>
      <c r="P995" s="762"/>
      <c r="Q995" s="762"/>
      <c r="R995" s="762"/>
      <c r="S995" s="762"/>
      <c r="T995" s="762"/>
      <c r="U995" s="762"/>
      <c r="V995" s="762"/>
      <c r="W995" s="762"/>
      <c r="X995" s="762"/>
      <c r="Y995" s="762"/>
      <c r="Z995" s="762"/>
      <c r="AA995" s="762"/>
      <c r="AB995" s="762"/>
      <c r="AC995" s="762"/>
      <c r="AD995" s="762"/>
      <c r="AE995" s="762"/>
      <c r="AF995" s="762"/>
      <c r="AG995" s="762"/>
      <c r="AH995" s="762"/>
      <c r="AI995" s="762"/>
      <c r="AJ995" s="762"/>
      <c r="AK995" s="762"/>
      <c r="AL995" s="762"/>
      <c r="AM995" s="762"/>
      <c r="AN995" s="823"/>
    </row>
    <row r="996" spans="1:40" ht="15.75" customHeight="1">
      <c r="A996" s="762"/>
      <c r="B996" s="764"/>
      <c r="C996" s="826"/>
      <c r="D996" s="826"/>
      <c r="E996" s="826"/>
      <c r="F996" s="826"/>
      <c r="G996" s="826"/>
      <c r="H996" s="762"/>
      <c r="I996" s="762"/>
      <c r="J996" s="762"/>
      <c r="K996" s="762"/>
      <c r="L996" s="762"/>
      <c r="M996" s="762"/>
      <c r="N996" s="762"/>
      <c r="O996" s="762"/>
      <c r="P996" s="762"/>
      <c r="Q996" s="762"/>
      <c r="R996" s="762"/>
      <c r="S996" s="762"/>
      <c r="T996" s="762"/>
      <c r="U996" s="762"/>
      <c r="V996" s="762"/>
      <c r="W996" s="762"/>
      <c r="X996" s="762"/>
      <c r="Y996" s="762"/>
      <c r="Z996" s="762"/>
      <c r="AA996" s="762"/>
      <c r="AB996" s="762"/>
      <c r="AC996" s="762"/>
      <c r="AD996" s="762"/>
      <c r="AE996" s="762"/>
      <c r="AF996" s="762"/>
      <c r="AG996" s="762"/>
      <c r="AH996" s="762"/>
      <c r="AI996" s="762"/>
      <c r="AJ996" s="762"/>
      <c r="AK996" s="762"/>
      <c r="AL996" s="762"/>
      <c r="AM996" s="762"/>
      <c r="AN996" s="823"/>
    </row>
    <row r="997" spans="1:40" ht="15.75" customHeight="1">
      <c r="A997" s="762"/>
      <c r="B997" s="764"/>
      <c r="C997" s="826"/>
      <c r="D997" s="826"/>
      <c r="E997" s="826"/>
      <c r="F997" s="826"/>
      <c r="G997" s="826"/>
      <c r="H997" s="762"/>
      <c r="I997" s="762"/>
      <c r="J997" s="762"/>
      <c r="K997" s="762"/>
      <c r="L997" s="762"/>
      <c r="M997" s="762"/>
      <c r="N997" s="762"/>
      <c r="O997" s="762"/>
      <c r="P997" s="762"/>
      <c r="Q997" s="762"/>
      <c r="R997" s="762"/>
      <c r="S997" s="762"/>
      <c r="T997" s="762"/>
      <c r="U997" s="762"/>
      <c r="V997" s="762"/>
      <c r="W997" s="762"/>
      <c r="X997" s="762"/>
      <c r="Y997" s="762"/>
      <c r="Z997" s="762"/>
      <c r="AA997" s="762"/>
      <c r="AB997" s="762"/>
      <c r="AC997" s="762"/>
      <c r="AD997" s="762"/>
      <c r="AE997" s="762"/>
      <c r="AF997" s="762"/>
      <c r="AG997" s="762"/>
      <c r="AH997" s="762"/>
      <c r="AI997" s="762"/>
      <c r="AJ997" s="762"/>
      <c r="AK997" s="762"/>
      <c r="AL997" s="762"/>
      <c r="AM997" s="762"/>
      <c r="AN997" s="823"/>
    </row>
    <row r="998" spans="1:40" ht="15.75" customHeight="1">
      <c r="A998" s="762"/>
      <c r="B998" s="764"/>
      <c r="C998" s="826"/>
      <c r="D998" s="826"/>
      <c r="E998" s="826"/>
      <c r="F998" s="826"/>
      <c r="G998" s="826"/>
      <c r="H998" s="762"/>
      <c r="I998" s="762"/>
      <c r="J998" s="762"/>
      <c r="K998" s="762"/>
      <c r="L998" s="762"/>
      <c r="M998" s="762"/>
      <c r="N998" s="762"/>
      <c r="O998" s="762"/>
      <c r="P998" s="762"/>
      <c r="Q998" s="762"/>
      <c r="R998" s="762"/>
      <c r="S998" s="762"/>
      <c r="T998" s="762"/>
      <c r="U998" s="762"/>
      <c r="V998" s="762"/>
      <c r="W998" s="762"/>
      <c r="X998" s="762"/>
      <c r="Y998" s="762"/>
      <c r="Z998" s="762"/>
      <c r="AA998" s="762"/>
      <c r="AB998" s="762"/>
      <c r="AC998" s="762"/>
      <c r="AD998" s="762"/>
      <c r="AE998" s="762"/>
      <c r="AF998" s="762"/>
      <c r="AG998" s="762"/>
      <c r="AH998" s="762"/>
      <c r="AI998" s="762"/>
      <c r="AJ998" s="762"/>
      <c r="AK998" s="762"/>
      <c r="AL998" s="762"/>
      <c r="AM998" s="762"/>
      <c r="AN998" s="823"/>
    </row>
    <row r="999" spans="1:40" ht="15.75" customHeight="1">
      <c r="A999" s="762"/>
      <c r="B999" s="764"/>
      <c r="C999" s="826"/>
      <c r="D999" s="826"/>
      <c r="E999" s="826"/>
      <c r="F999" s="826"/>
      <c r="G999" s="826"/>
      <c r="H999" s="762"/>
      <c r="I999" s="762"/>
      <c r="J999" s="762"/>
      <c r="K999" s="762"/>
      <c r="L999" s="762"/>
      <c r="M999" s="762"/>
      <c r="N999" s="762"/>
      <c r="O999" s="762"/>
      <c r="P999" s="762"/>
      <c r="Q999" s="762"/>
      <c r="R999" s="762"/>
      <c r="S999" s="762"/>
      <c r="T999" s="762"/>
      <c r="U999" s="762"/>
      <c r="V999" s="762"/>
      <c r="W999" s="762"/>
      <c r="X999" s="762"/>
      <c r="Y999" s="762"/>
      <c r="Z999" s="762"/>
      <c r="AA999" s="762"/>
      <c r="AB999" s="762"/>
      <c r="AC999" s="762"/>
      <c r="AD999" s="762"/>
      <c r="AE999" s="762"/>
      <c r="AF999" s="762"/>
      <c r="AG999" s="762"/>
      <c r="AH999" s="762"/>
      <c r="AI999" s="762"/>
      <c r="AJ999" s="762"/>
      <c r="AK999" s="762"/>
      <c r="AL999" s="762"/>
      <c r="AM999" s="762"/>
      <c r="AN999" s="823"/>
    </row>
    <row r="1000" spans="1:40" ht="15.75" customHeight="1">
      <c r="A1000" s="762"/>
      <c r="B1000" s="764"/>
      <c r="C1000" s="826"/>
      <c r="D1000" s="826"/>
      <c r="E1000" s="826"/>
      <c r="F1000" s="826"/>
      <c r="G1000" s="826"/>
      <c r="H1000" s="762"/>
      <c r="I1000" s="762"/>
      <c r="J1000" s="762"/>
      <c r="K1000" s="762"/>
      <c r="L1000" s="762"/>
      <c r="M1000" s="762"/>
      <c r="N1000" s="762"/>
      <c r="O1000" s="762"/>
      <c r="P1000" s="762"/>
      <c r="Q1000" s="762"/>
      <c r="R1000" s="762"/>
      <c r="S1000" s="762"/>
      <c r="T1000" s="762"/>
      <c r="U1000" s="762"/>
      <c r="V1000" s="762"/>
      <c r="W1000" s="762"/>
      <c r="X1000" s="762"/>
      <c r="Y1000" s="762"/>
      <c r="Z1000" s="762"/>
      <c r="AA1000" s="762"/>
      <c r="AB1000" s="762"/>
      <c r="AC1000" s="762"/>
      <c r="AD1000" s="762"/>
      <c r="AE1000" s="762"/>
      <c r="AF1000" s="762"/>
      <c r="AG1000" s="762"/>
      <c r="AH1000" s="762"/>
      <c r="AI1000" s="762"/>
      <c r="AJ1000" s="762"/>
      <c r="AK1000" s="762"/>
      <c r="AL1000" s="762"/>
      <c r="AM1000" s="762"/>
      <c r="AN1000" s="823"/>
    </row>
    <row r="1001" spans="1:40" ht="15.75" customHeight="1">
      <c r="A1001" s="762"/>
      <c r="B1001" s="764"/>
      <c r="C1001" s="826"/>
      <c r="D1001" s="826"/>
      <c r="E1001" s="826"/>
      <c r="F1001" s="826"/>
      <c r="G1001" s="826"/>
      <c r="H1001" s="762"/>
      <c r="I1001" s="762"/>
      <c r="J1001" s="762"/>
      <c r="K1001" s="762"/>
      <c r="L1001" s="762"/>
      <c r="M1001" s="762"/>
      <c r="N1001" s="762"/>
      <c r="O1001" s="762"/>
      <c r="P1001" s="762"/>
      <c r="Q1001" s="762"/>
      <c r="R1001" s="762"/>
      <c r="S1001" s="762"/>
      <c r="T1001" s="762"/>
      <c r="U1001" s="762"/>
      <c r="V1001" s="762"/>
      <c r="W1001" s="762"/>
      <c r="X1001" s="762"/>
      <c r="Y1001" s="762"/>
      <c r="Z1001" s="762"/>
      <c r="AA1001" s="762"/>
      <c r="AB1001" s="762"/>
      <c r="AC1001" s="762"/>
      <c r="AD1001" s="762"/>
      <c r="AE1001" s="762"/>
      <c r="AF1001" s="762"/>
      <c r="AG1001" s="762"/>
      <c r="AH1001" s="762"/>
      <c r="AI1001" s="762"/>
      <c r="AJ1001" s="762"/>
      <c r="AK1001" s="762"/>
      <c r="AL1001" s="762"/>
      <c r="AM1001" s="762"/>
      <c r="AN1001" s="823"/>
    </row>
    <row r="1002" spans="1:40" ht="15.75" customHeight="1">
      <c r="A1002" s="762"/>
      <c r="B1002" s="764"/>
      <c r="C1002" s="826"/>
      <c r="D1002" s="826"/>
      <c r="E1002" s="826"/>
      <c r="F1002" s="826"/>
      <c r="G1002" s="826"/>
      <c r="H1002" s="762"/>
      <c r="I1002" s="762"/>
      <c r="J1002" s="762"/>
      <c r="K1002" s="762"/>
      <c r="L1002" s="762"/>
      <c r="M1002" s="762"/>
      <c r="N1002" s="762"/>
      <c r="O1002" s="762"/>
      <c r="P1002" s="762"/>
      <c r="Q1002" s="762"/>
      <c r="R1002" s="762"/>
      <c r="S1002" s="762"/>
      <c r="T1002" s="762"/>
      <c r="U1002" s="762"/>
      <c r="V1002" s="762"/>
      <c r="W1002" s="762"/>
      <c r="X1002" s="762"/>
      <c r="Y1002" s="762"/>
      <c r="Z1002" s="762"/>
      <c r="AA1002" s="762"/>
      <c r="AB1002" s="762"/>
      <c r="AC1002" s="762"/>
      <c r="AD1002" s="762"/>
      <c r="AE1002" s="762"/>
      <c r="AF1002" s="762"/>
      <c r="AG1002" s="762"/>
      <c r="AH1002" s="762"/>
      <c r="AI1002" s="762"/>
      <c r="AJ1002" s="762"/>
      <c r="AK1002" s="762"/>
      <c r="AL1002" s="762"/>
      <c r="AM1002" s="762"/>
      <c r="AN1002" s="823"/>
    </row>
    <row r="1003" spans="1:40" ht="15.75" customHeight="1">
      <c r="A1003" s="762"/>
      <c r="B1003" s="764"/>
      <c r="C1003" s="826"/>
      <c r="D1003" s="826"/>
      <c r="E1003" s="826"/>
      <c r="F1003" s="826"/>
      <c r="G1003" s="826"/>
      <c r="H1003" s="762"/>
      <c r="I1003" s="762"/>
      <c r="J1003" s="762"/>
      <c r="K1003" s="762"/>
      <c r="L1003" s="762"/>
      <c r="M1003" s="762"/>
      <c r="N1003" s="762"/>
      <c r="O1003" s="762"/>
      <c r="P1003" s="762"/>
      <c r="Q1003" s="762"/>
      <c r="R1003" s="762"/>
      <c r="S1003" s="762"/>
      <c r="T1003" s="762"/>
      <c r="U1003" s="762"/>
      <c r="V1003" s="762"/>
      <c r="W1003" s="762"/>
      <c r="X1003" s="762"/>
      <c r="Y1003" s="762"/>
      <c r="Z1003" s="762"/>
      <c r="AA1003" s="762"/>
      <c r="AB1003" s="762"/>
      <c r="AC1003" s="762"/>
      <c r="AD1003" s="762"/>
      <c r="AE1003" s="762"/>
      <c r="AF1003" s="762"/>
      <c r="AG1003" s="762"/>
      <c r="AH1003" s="762"/>
      <c r="AI1003" s="762"/>
      <c r="AJ1003" s="762"/>
      <c r="AK1003" s="762"/>
      <c r="AL1003" s="762"/>
      <c r="AM1003" s="762"/>
      <c r="AN1003" s="823"/>
    </row>
    <row r="1004" spans="1:40" ht="15.75" customHeight="1">
      <c r="A1004" s="762"/>
      <c r="B1004" s="764"/>
      <c r="C1004" s="826"/>
      <c r="D1004" s="826"/>
      <c r="E1004" s="826"/>
      <c r="F1004" s="826"/>
      <c r="G1004" s="826"/>
      <c r="H1004" s="762"/>
      <c r="I1004" s="762"/>
      <c r="J1004" s="762"/>
      <c r="K1004" s="762"/>
      <c r="L1004" s="762"/>
      <c r="M1004" s="762"/>
      <c r="N1004" s="762"/>
      <c r="O1004" s="762"/>
      <c r="P1004" s="762"/>
      <c r="Q1004" s="762"/>
      <c r="R1004" s="762"/>
      <c r="S1004" s="762"/>
      <c r="T1004" s="762"/>
      <c r="U1004" s="762"/>
      <c r="V1004" s="762"/>
      <c r="W1004" s="762"/>
      <c r="X1004" s="762"/>
      <c r="Y1004" s="762"/>
      <c r="Z1004" s="762"/>
      <c r="AA1004" s="762"/>
      <c r="AB1004" s="762"/>
      <c r="AC1004" s="762"/>
      <c r="AD1004" s="762"/>
      <c r="AE1004" s="762"/>
      <c r="AF1004" s="762"/>
      <c r="AG1004" s="762"/>
      <c r="AH1004" s="762"/>
      <c r="AI1004" s="762"/>
      <c r="AJ1004" s="762"/>
      <c r="AK1004" s="762"/>
      <c r="AL1004" s="762"/>
      <c r="AM1004" s="762"/>
      <c r="AN1004" s="823"/>
    </row>
    <row r="1005" spans="1:40" ht="15.75" customHeight="1">
      <c r="A1005" s="762"/>
      <c r="B1005" s="764"/>
      <c r="C1005" s="826"/>
      <c r="D1005" s="826"/>
      <c r="E1005" s="826"/>
      <c r="F1005" s="826"/>
      <c r="G1005" s="826"/>
      <c r="H1005" s="762"/>
      <c r="I1005" s="762"/>
      <c r="J1005" s="762"/>
      <c r="K1005" s="762"/>
      <c r="L1005" s="762"/>
      <c r="M1005" s="762"/>
      <c r="N1005" s="762"/>
      <c r="O1005" s="762"/>
      <c r="P1005" s="762"/>
      <c r="Q1005" s="762"/>
      <c r="R1005" s="762"/>
      <c r="S1005" s="762"/>
      <c r="T1005" s="762"/>
      <c r="U1005" s="762"/>
      <c r="V1005" s="762"/>
      <c r="W1005" s="762"/>
      <c r="X1005" s="762"/>
      <c r="Y1005" s="762"/>
      <c r="Z1005" s="762"/>
      <c r="AA1005" s="762"/>
      <c r="AB1005" s="762"/>
      <c r="AC1005" s="762"/>
      <c r="AD1005" s="762"/>
      <c r="AE1005" s="762"/>
      <c r="AF1005" s="762"/>
      <c r="AG1005" s="762"/>
      <c r="AH1005" s="762"/>
      <c r="AI1005" s="762"/>
      <c r="AJ1005" s="762"/>
      <c r="AK1005" s="762"/>
      <c r="AL1005" s="762"/>
      <c r="AM1005" s="762"/>
      <c r="AN1005" s="823"/>
    </row>
    <row r="1006" spans="1:40" ht="15.75" customHeight="1">
      <c r="A1006" s="762"/>
      <c r="B1006" s="764"/>
      <c r="C1006" s="826"/>
      <c r="D1006" s="826"/>
      <c r="E1006" s="826"/>
      <c r="F1006" s="826"/>
      <c r="G1006" s="826"/>
      <c r="H1006" s="762"/>
      <c r="I1006" s="762"/>
      <c r="J1006" s="762"/>
      <c r="K1006" s="762"/>
      <c r="L1006" s="762"/>
      <c r="M1006" s="762"/>
      <c r="N1006" s="762"/>
      <c r="O1006" s="762"/>
      <c r="P1006" s="762"/>
      <c r="Q1006" s="762"/>
      <c r="R1006" s="762"/>
      <c r="S1006" s="762"/>
      <c r="T1006" s="762"/>
      <c r="U1006" s="762"/>
      <c r="V1006" s="762"/>
      <c r="W1006" s="762"/>
      <c r="X1006" s="762"/>
      <c r="Y1006" s="762"/>
      <c r="Z1006" s="762"/>
      <c r="AA1006" s="762"/>
      <c r="AB1006" s="762"/>
      <c r="AC1006" s="762"/>
      <c r="AD1006" s="762"/>
      <c r="AE1006" s="762"/>
      <c r="AF1006" s="762"/>
      <c r="AG1006" s="762"/>
      <c r="AH1006" s="762"/>
      <c r="AI1006" s="762"/>
      <c r="AJ1006" s="762"/>
      <c r="AK1006" s="762"/>
      <c r="AL1006" s="762"/>
      <c r="AM1006" s="762"/>
      <c r="AN1006" s="823"/>
    </row>
    <row r="1007" spans="1:40" ht="15.75" customHeight="1">
      <c r="A1007" s="762"/>
      <c r="B1007" s="764"/>
      <c r="C1007" s="826"/>
      <c r="D1007" s="826"/>
      <c r="E1007" s="826"/>
      <c r="F1007" s="826"/>
      <c r="G1007" s="826"/>
      <c r="H1007" s="762"/>
      <c r="I1007" s="762"/>
      <c r="J1007" s="762"/>
      <c r="K1007" s="762"/>
      <c r="L1007" s="762"/>
      <c r="M1007" s="762"/>
      <c r="N1007" s="762"/>
      <c r="O1007" s="762"/>
      <c r="P1007" s="762"/>
      <c r="Q1007" s="762"/>
      <c r="R1007" s="762"/>
      <c r="S1007" s="762"/>
      <c r="T1007" s="762"/>
      <c r="U1007" s="762"/>
      <c r="V1007" s="762"/>
      <c r="W1007" s="762"/>
      <c r="X1007" s="762"/>
      <c r="Y1007" s="762"/>
      <c r="Z1007" s="762"/>
      <c r="AA1007" s="762"/>
      <c r="AB1007" s="762"/>
      <c r="AC1007" s="762"/>
      <c r="AD1007" s="762"/>
      <c r="AE1007" s="762"/>
      <c r="AF1007" s="762"/>
      <c r="AG1007" s="762"/>
      <c r="AH1007" s="762"/>
      <c r="AI1007" s="762"/>
      <c r="AJ1007" s="762"/>
      <c r="AK1007" s="762"/>
      <c r="AL1007" s="762"/>
      <c r="AM1007" s="762"/>
      <c r="AN1007" s="823"/>
    </row>
    <row r="1008" spans="1:40" ht="15.75" customHeight="1">
      <c r="A1008" s="762"/>
      <c r="B1008" s="764"/>
      <c r="C1008" s="826"/>
      <c r="D1008" s="826"/>
      <c r="E1008" s="826"/>
      <c r="F1008" s="826"/>
      <c r="G1008" s="826"/>
      <c r="H1008" s="762"/>
      <c r="I1008" s="762"/>
      <c r="J1008" s="762"/>
      <c r="K1008" s="762"/>
      <c r="L1008" s="762"/>
      <c r="M1008" s="762"/>
      <c r="N1008" s="762"/>
      <c r="O1008" s="762"/>
      <c r="P1008" s="762"/>
      <c r="Q1008" s="762"/>
      <c r="R1008" s="762"/>
      <c r="S1008" s="762"/>
      <c r="T1008" s="762"/>
      <c r="U1008" s="762"/>
      <c r="V1008" s="762"/>
      <c r="W1008" s="762"/>
      <c r="X1008" s="762"/>
      <c r="Y1008" s="762"/>
      <c r="Z1008" s="762"/>
      <c r="AA1008" s="762"/>
      <c r="AB1008" s="762"/>
      <c r="AC1008" s="762"/>
      <c r="AD1008" s="762"/>
      <c r="AE1008" s="762"/>
      <c r="AF1008" s="762"/>
      <c r="AG1008" s="762"/>
      <c r="AH1008" s="762"/>
      <c r="AI1008" s="762"/>
      <c r="AJ1008" s="762"/>
      <c r="AK1008" s="762"/>
      <c r="AL1008" s="762"/>
      <c r="AM1008" s="762"/>
      <c r="AN1008" s="823"/>
    </row>
    <row r="1009" spans="1:40" ht="15.75" customHeight="1">
      <c r="A1009" s="762"/>
      <c r="B1009" s="764"/>
      <c r="C1009" s="826"/>
      <c r="D1009" s="826"/>
      <c r="E1009" s="826"/>
      <c r="F1009" s="826"/>
      <c r="G1009" s="826"/>
      <c r="H1009" s="762"/>
      <c r="I1009" s="762"/>
      <c r="J1009" s="762"/>
      <c r="K1009" s="762"/>
      <c r="L1009" s="762"/>
      <c r="M1009" s="762"/>
      <c r="N1009" s="762"/>
      <c r="O1009" s="762"/>
      <c r="P1009" s="762"/>
      <c r="Q1009" s="762"/>
      <c r="R1009" s="762"/>
      <c r="S1009" s="762"/>
      <c r="T1009" s="762"/>
      <c r="U1009" s="762"/>
      <c r="V1009" s="762"/>
      <c r="W1009" s="762"/>
      <c r="X1009" s="762"/>
      <c r="Y1009" s="762"/>
      <c r="Z1009" s="762"/>
      <c r="AA1009" s="762"/>
      <c r="AB1009" s="762"/>
      <c r="AC1009" s="762"/>
      <c r="AD1009" s="762"/>
      <c r="AE1009" s="762"/>
      <c r="AF1009" s="762"/>
      <c r="AG1009" s="762"/>
      <c r="AH1009" s="762"/>
      <c r="AI1009" s="762"/>
      <c r="AJ1009" s="762"/>
      <c r="AK1009" s="762"/>
      <c r="AL1009" s="762"/>
      <c r="AM1009" s="762"/>
      <c r="AN1009" s="823"/>
    </row>
    <row r="1010" spans="1:40" ht="15.75" customHeight="1">
      <c r="A1010" s="762"/>
      <c r="B1010" s="764"/>
      <c r="C1010" s="826"/>
      <c r="D1010" s="826"/>
      <c r="E1010" s="826"/>
      <c r="F1010" s="826"/>
      <c r="G1010" s="826"/>
      <c r="H1010" s="762"/>
      <c r="I1010" s="762"/>
      <c r="J1010" s="762"/>
      <c r="K1010" s="762"/>
      <c r="L1010" s="762"/>
      <c r="M1010" s="762"/>
      <c r="N1010" s="762"/>
      <c r="O1010" s="762"/>
      <c r="P1010" s="762"/>
      <c r="Q1010" s="762"/>
      <c r="R1010" s="762"/>
      <c r="S1010" s="762"/>
      <c r="T1010" s="762"/>
      <c r="U1010" s="762"/>
      <c r="V1010" s="762"/>
      <c r="W1010" s="762"/>
      <c r="X1010" s="762"/>
      <c r="Y1010" s="762"/>
      <c r="Z1010" s="762"/>
      <c r="AA1010" s="762"/>
      <c r="AB1010" s="762"/>
      <c r="AC1010" s="762"/>
      <c r="AD1010" s="762"/>
      <c r="AE1010" s="762"/>
      <c r="AF1010" s="762"/>
      <c r="AG1010" s="762"/>
      <c r="AH1010" s="762"/>
      <c r="AI1010" s="762"/>
      <c r="AJ1010" s="762"/>
      <c r="AK1010" s="762"/>
      <c r="AL1010" s="762"/>
      <c r="AM1010" s="762"/>
      <c r="AN1010" s="823"/>
    </row>
    <row r="1011" spans="1:40" ht="15.75" customHeight="1">
      <c r="A1011" s="762"/>
      <c r="B1011" s="764"/>
      <c r="C1011" s="826"/>
      <c r="D1011" s="826"/>
      <c r="E1011" s="826"/>
      <c r="F1011" s="826"/>
      <c r="G1011" s="826"/>
      <c r="H1011" s="762"/>
      <c r="I1011" s="762"/>
      <c r="J1011" s="762"/>
      <c r="K1011" s="762"/>
      <c r="L1011" s="762"/>
      <c r="M1011" s="762"/>
      <c r="N1011" s="762"/>
      <c r="O1011" s="762"/>
      <c r="P1011" s="762"/>
      <c r="Q1011" s="762"/>
      <c r="R1011" s="762"/>
      <c r="S1011" s="762"/>
      <c r="T1011" s="762"/>
      <c r="U1011" s="762"/>
      <c r="V1011" s="762"/>
      <c r="W1011" s="762"/>
      <c r="X1011" s="762"/>
      <c r="Y1011" s="762"/>
      <c r="Z1011" s="762"/>
      <c r="AA1011" s="762"/>
      <c r="AB1011" s="762"/>
      <c r="AC1011" s="762"/>
      <c r="AD1011" s="762"/>
      <c r="AE1011" s="762"/>
      <c r="AF1011" s="762"/>
      <c r="AG1011" s="762"/>
      <c r="AH1011" s="762"/>
      <c r="AI1011" s="762"/>
      <c r="AJ1011" s="762"/>
      <c r="AK1011" s="762"/>
      <c r="AL1011" s="762"/>
      <c r="AM1011" s="762"/>
      <c r="AN1011" s="823"/>
    </row>
    <row r="1012" spans="1:40" ht="15.75" customHeight="1">
      <c r="A1012" s="762"/>
      <c r="B1012" s="764"/>
      <c r="C1012" s="826"/>
      <c r="D1012" s="826"/>
      <c r="E1012" s="826"/>
      <c r="F1012" s="826"/>
      <c r="G1012" s="826"/>
      <c r="H1012" s="762"/>
      <c r="I1012" s="762"/>
      <c r="J1012" s="762"/>
      <c r="K1012" s="762"/>
      <c r="L1012" s="762"/>
      <c r="M1012" s="762"/>
      <c r="N1012" s="762"/>
      <c r="O1012" s="762"/>
      <c r="P1012" s="762"/>
      <c r="Q1012" s="762"/>
      <c r="R1012" s="762"/>
      <c r="S1012" s="762"/>
      <c r="T1012" s="762"/>
      <c r="U1012" s="762"/>
      <c r="V1012" s="762"/>
      <c r="W1012" s="762"/>
      <c r="X1012" s="762"/>
      <c r="Y1012" s="762"/>
      <c r="Z1012" s="762"/>
      <c r="AA1012" s="762"/>
      <c r="AB1012" s="762"/>
      <c r="AC1012" s="762"/>
      <c r="AD1012" s="762"/>
      <c r="AE1012" s="762"/>
      <c r="AF1012" s="762"/>
      <c r="AG1012" s="762"/>
      <c r="AH1012" s="762"/>
      <c r="AI1012" s="762"/>
      <c r="AJ1012" s="762"/>
      <c r="AK1012" s="762"/>
      <c r="AL1012" s="762"/>
      <c r="AM1012" s="762"/>
      <c r="AN1012" s="823"/>
    </row>
    <row r="1013" spans="1:40" ht="15.75" customHeight="1">
      <c r="A1013" s="762"/>
      <c r="B1013" s="764"/>
      <c r="C1013" s="826"/>
      <c r="D1013" s="826"/>
      <c r="E1013" s="826"/>
      <c r="F1013" s="826"/>
      <c r="G1013" s="826"/>
      <c r="H1013" s="762"/>
      <c r="I1013" s="762"/>
      <c r="J1013" s="762"/>
      <c r="K1013" s="762"/>
      <c r="L1013" s="762"/>
      <c r="M1013" s="762"/>
      <c r="N1013" s="762"/>
      <c r="O1013" s="762"/>
      <c r="P1013" s="762"/>
      <c r="Q1013" s="762"/>
      <c r="R1013" s="762"/>
      <c r="S1013" s="762"/>
      <c r="T1013" s="762"/>
      <c r="U1013" s="762"/>
      <c r="V1013" s="762"/>
      <c r="W1013" s="762"/>
      <c r="X1013" s="762"/>
      <c r="Y1013" s="762"/>
      <c r="Z1013" s="762"/>
      <c r="AA1013" s="762"/>
      <c r="AB1013" s="762"/>
      <c r="AC1013" s="762"/>
      <c r="AD1013" s="762"/>
      <c r="AE1013" s="762"/>
      <c r="AF1013" s="762"/>
      <c r="AG1013" s="762"/>
      <c r="AH1013" s="762"/>
      <c r="AI1013" s="762"/>
      <c r="AJ1013" s="762"/>
      <c r="AK1013" s="762"/>
      <c r="AL1013" s="762"/>
      <c r="AM1013" s="762"/>
      <c r="AN1013" s="823"/>
    </row>
    <row r="1014" spans="1:40" ht="15.75" customHeight="1">
      <c r="A1014" s="762"/>
      <c r="B1014" s="764"/>
      <c r="C1014" s="826"/>
      <c r="D1014" s="826"/>
      <c r="E1014" s="826"/>
      <c r="F1014" s="826"/>
      <c r="G1014" s="826"/>
      <c r="H1014" s="762"/>
      <c r="I1014" s="762"/>
      <c r="J1014" s="762"/>
      <c r="K1014" s="762"/>
      <c r="L1014" s="762"/>
      <c r="M1014" s="762"/>
      <c r="N1014" s="762"/>
      <c r="O1014" s="762"/>
      <c r="P1014" s="762"/>
      <c r="Q1014" s="762"/>
      <c r="R1014" s="762"/>
      <c r="S1014" s="762"/>
      <c r="T1014" s="762"/>
      <c r="U1014" s="762"/>
      <c r="V1014" s="762"/>
      <c r="W1014" s="762"/>
      <c r="X1014" s="762"/>
      <c r="Y1014" s="762"/>
      <c r="Z1014" s="762"/>
      <c r="AA1014" s="762"/>
      <c r="AB1014" s="762"/>
      <c r="AC1014" s="762"/>
      <c r="AD1014" s="762"/>
      <c r="AE1014" s="762"/>
      <c r="AF1014" s="762"/>
      <c r="AG1014" s="762"/>
      <c r="AH1014" s="762"/>
      <c r="AI1014" s="762"/>
      <c r="AJ1014" s="762"/>
      <c r="AK1014" s="762"/>
      <c r="AL1014" s="762"/>
      <c r="AM1014" s="762"/>
      <c r="AN1014" s="823"/>
    </row>
    <row r="1015" spans="1:40" ht="15.75" customHeight="1">
      <c r="A1015" s="762"/>
      <c r="B1015" s="764"/>
      <c r="C1015" s="826"/>
      <c r="D1015" s="826"/>
      <c r="E1015" s="826"/>
      <c r="F1015" s="826"/>
      <c r="G1015" s="826"/>
      <c r="H1015" s="762"/>
      <c r="I1015" s="762"/>
      <c r="J1015" s="762"/>
      <c r="K1015" s="762"/>
      <c r="L1015" s="762"/>
      <c r="M1015" s="762"/>
      <c r="N1015" s="762"/>
      <c r="O1015" s="762"/>
      <c r="P1015" s="762"/>
      <c r="Q1015" s="762"/>
      <c r="R1015" s="762"/>
      <c r="S1015" s="762"/>
      <c r="T1015" s="762"/>
      <c r="U1015" s="762"/>
      <c r="V1015" s="762"/>
      <c r="W1015" s="762"/>
      <c r="X1015" s="762"/>
      <c r="Y1015" s="762"/>
      <c r="Z1015" s="762"/>
      <c r="AA1015" s="762"/>
      <c r="AB1015" s="762"/>
      <c r="AC1015" s="762"/>
      <c r="AD1015" s="762"/>
      <c r="AE1015" s="762"/>
      <c r="AF1015" s="762"/>
      <c r="AG1015" s="762"/>
      <c r="AH1015" s="762"/>
      <c r="AI1015" s="762"/>
      <c r="AJ1015" s="762"/>
      <c r="AK1015" s="762"/>
      <c r="AL1015" s="762"/>
      <c r="AM1015" s="762"/>
      <c r="AN1015" s="823"/>
    </row>
    <row r="1016" spans="1:40" ht="15.75" customHeight="1">
      <c r="A1016" s="762"/>
      <c r="B1016" s="764"/>
      <c r="C1016" s="826"/>
      <c r="D1016" s="826"/>
      <c r="E1016" s="826"/>
      <c r="F1016" s="826"/>
      <c r="G1016" s="826"/>
      <c r="H1016" s="762"/>
      <c r="I1016" s="762"/>
      <c r="J1016" s="762"/>
      <c r="K1016" s="762"/>
      <c r="L1016" s="762"/>
      <c r="M1016" s="762"/>
      <c r="N1016" s="762"/>
      <c r="O1016" s="762"/>
      <c r="P1016" s="762"/>
      <c r="Q1016" s="762"/>
      <c r="R1016" s="762"/>
      <c r="S1016" s="762"/>
      <c r="T1016" s="762"/>
      <c r="U1016" s="762"/>
      <c r="V1016" s="762"/>
      <c r="W1016" s="762"/>
      <c r="X1016" s="762"/>
      <c r="Y1016" s="762"/>
      <c r="Z1016" s="762"/>
      <c r="AA1016" s="762"/>
      <c r="AB1016" s="762"/>
      <c r="AC1016" s="762"/>
      <c r="AD1016" s="762"/>
      <c r="AE1016" s="762"/>
      <c r="AF1016" s="762"/>
      <c r="AG1016" s="762"/>
      <c r="AH1016" s="762"/>
      <c r="AI1016" s="762"/>
      <c r="AJ1016" s="762"/>
      <c r="AK1016" s="762"/>
      <c r="AL1016" s="762"/>
      <c r="AM1016" s="762"/>
      <c r="AN1016" s="823"/>
    </row>
  </sheetData>
  <mergeCells count="60">
    <mergeCell ref="AH12:AH13"/>
    <mergeCell ref="Y12:Y13"/>
    <mergeCell ref="AB12:AB13"/>
    <mergeCell ref="AC12:AC13"/>
    <mergeCell ref="AD12:AD13"/>
    <mergeCell ref="AE12:AE13"/>
    <mergeCell ref="AF12:AF13"/>
    <mergeCell ref="AK11:AK13"/>
    <mergeCell ref="AL11:AL13"/>
    <mergeCell ref="AM11:AM13"/>
    <mergeCell ref="X12:X13"/>
    <mergeCell ref="M12:M13"/>
    <mergeCell ref="N12:N13"/>
    <mergeCell ref="O12:O13"/>
    <mergeCell ref="P12:P13"/>
    <mergeCell ref="Q12:Q13"/>
    <mergeCell ref="R12:R13"/>
    <mergeCell ref="S12:S13"/>
    <mergeCell ref="T12:T13"/>
    <mergeCell ref="U12:U13"/>
    <mergeCell ref="V12:V13"/>
    <mergeCell ref="W12:W13"/>
    <mergeCell ref="AG12:AG13"/>
    <mergeCell ref="AK9:AM10"/>
    <mergeCell ref="AN9:AN13"/>
    <mergeCell ref="C10:C13"/>
    <mergeCell ref="D10:D13"/>
    <mergeCell ref="E10:F10"/>
    <mergeCell ref="G10:G13"/>
    <mergeCell ref="H10:P10"/>
    <mergeCell ref="Q10:Y10"/>
    <mergeCell ref="Z10:Z13"/>
    <mergeCell ref="AA10:AA13"/>
    <mergeCell ref="AB10:AI10"/>
    <mergeCell ref="AJ10:AJ13"/>
    <mergeCell ref="E11:E13"/>
    <mergeCell ref="F11:F13"/>
    <mergeCell ref="H11:J11"/>
    <mergeCell ref="K11:M11"/>
    <mergeCell ref="A1:C1"/>
    <mergeCell ref="A4:B4"/>
    <mergeCell ref="A5:AN5"/>
    <mergeCell ref="A6:AN6"/>
    <mergeCell ref="A7:AN7"/>
    <mergeCell ref="A9:A13"/>
    <mergeCell ref="B9:B13"/>
    <mergeCell ref="C9:G9"/>
    <mergeCell ref="H9:Y9"/>
    <mergeCell ref="Z9:AJ9"/>
    <mergeCell ref="N11:P11"/>
    <mergeCell ref="Q11:S11"/>
    <mergeCell ref="T11:V11"/>
    <mergeCell ref="W11:Y11"/>
    <mergeCell ref="H12:H13"/>
    <mergeCell ref="I12:I13"/>
    <mergeCell ref="J12:J13"/>
    <mergeCell ref="K12:K13"/>
    <mergeCell ref="L12:L13"/>
    <mergeCell ref="AB11:AH11"/>
    <mergeCell ref="AI11:AI13"/>
  </mergeCells>
  <pageMargins left="0.7" right="0.7" top="0.75" bottom="0.75" header="0" footer="0"/>
  <pageSetup scale="35" orientation="landscape" r:id="rId1"/>
  <headerFooter>
    <oddHeader>&amp;CTrang &amp;P</oddHeader>
  </headerFooter>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6F1A2-6D1A-4C35-BDC2-1D84BCC5327A}">
  <sheetPr codeName="Sheet25">
    <tabColor theme="0"/>
  </sheetPr>
  <dimension ref="A1:AD1069"/>
  <sheetViews>
    <sheetView zoomScale="70" zoomScaleNormal="70" workbookViewId="0">
      <selection activeCell="T14" sqref="T14"/>
    </sheetView>
  </sheetViews>
  <sheetFormatPr defaultColWidth="10.109375" defaultRowHeight="15" customHeight="1"/>
  <cols>
    <col min="1" max="1" width="3.44140625" style="475" customWidth="1"/>
    <col min="2" max="2" width="21.6640625" style="473" customWidth="1"/>
    <col min="3" max="3" width="5.109375" style="475" customWidth="1"/>
    <col min="4" max="5" width="8.77734375" style="475" customWidth="1"/>
    <col min="6" max="6" width="8.5546875" style="475" customWidth="1"/>
    <col min="7" max="7" width="5" style="475" customWidth="1"/>
    <col min="8" max="8" width="8.6640625" style="475" bestFit="1" customWidth="1"/>
    <col min="9" max="9" width="6.33203125" style="475" customWidth="1"/>
    <col min="10" max="10" width="4.5546875" style="475" customWidth="1"/>
    <col min="11" max="11" width="7.44140625" style="475" customWidth="1"/>
    <col min="12" max="12" width="6.21875" style="475" customWidth="1"/>
    <col min="13" max="14" width="6.44140625" style="475" customWidth="1"/>
    <col min="15" max="16" width="6.44140625" style="475" hidden="1" customWidth="1"/>
    <col min="17" max="17" width="6.77734375" style="475" customWidth="1"/>
    <col min="18" max="18" width="11.109375" style="478" hidden="1" customWidth="1"/>
    <col min="19" max="19" width="13.109375" style="475" hidden="1" customWidth="1"/>
    <col min="20" max="20" width="9" style="478" customWidth="1"/>
    <col min="21" max="22" width="8.77734375" style="478" customWidth="1"/>
    <col min="23" max="23" width="8.77734375" style="475" hidden="1" customWidth="1"/>
    <col min="24" max="24" width="9.5546875" style="478" customWidth="1"/>
    <col min="25" max="25" width="7.88671875" style="475" customWidth="1"/>
    <col min="26" max="26" width="11.6640625" style="478" customWidth="1"/>
    <col min="27" max="27" width="10.77734375" style="478" customWidth="1"/>
    <col min="28" max="28" width="12.21875" style="478" customWidth="1"/>
    <col min="29" max="29" width="9.44140625" style="475" customWidth="1"/>
    <col min="30" max="30" width="8" style="473" customWidth="1"/>
    <col min="31" max="16384" width="10.109375" style="473"/>
  </cols>
  <sheetData>
    <row r="1" spans="1:30" ht="54" customHeight="1">
      <c r="A1" s="2660" t="s">
        <v>1111</v>
      </c>
      <c r="B1" s="2660"/>
      <c r="C1" s="472"/>
    </row>
    <row r="3" spans="1:30" ht="18.75" customHeight="1">
      <c r="A3" s="2664" t="s">
        <v>798</v>
      </c>
      <c r="B3" s="2664"/>
      <c r="C3" s="2664"/>
      <c r="D3" s="2664"/>
      <c r="E3" s="2664"/>
      <c r="F3" s="2664"/>
      <c r="G3" s="2664"/>
      <c r="H3" s="2664"/>
      <c r="I3" s="2664"/>
      <c r="J3" s="2664"/>
      <c r="K3" s="2664"/>
      <c r="L3" s="2664"/>
      <c r="M3" s="2664"/>
      <c r="N3" s="2664"/>
      <c r="O3" s="2664"/>
      <c r="P3" s="2664"/>
      <c r="Q3" s="2664"/>
      <c r="R3" s="2664"/>
      <c r="S3" s="2664"/>
      <c r="T3" s="2664"/>
      <c r="U3" s="2664"/>
      <c r="V3" s="2664"/>
      <c r="W3" s="2664"/>
      <c r="X3" s="2664"/>
      <c r="Y3" s="2664"/>
      <c r="Z3" s="2664"/>
      <c r="AA3" s="2664"/>
      <c r="AB3" s="2664"/>
      <c r="AC3" s="2664"/>
      <c r="AD3" s="811"/>
    </row>
    <row r="4" spans="1:30" ht="48.75" customHeight="1">
      <c r="A4" s="2684" t="s">
        <v>1639</v>
      </c>
      <c r="B4" s="2684"/>
      <c r="C4" s="2684"/>
      <c r="D4" s="2684"/>
      <c r="E4" s="2684"/>
      <c r="F4" s="2684"/>
      <c r="G4" s="2684"/>
      <c r="H4" s="2684"/>
      <c r="I4" s="2684"/>
      <c r="J4" s="2684"/>
      <c r="K4" s="2684"/>
      <c r="L4" s="2684"/>
      <c r="M4" s="2684"/>
      <c r="N4" s="2684"/>
      <c r="O4" s="2684"/>
      <c r="P4" s="2684"/>
      <c r="Q4" s="2684"/>
      <c r="R4" s="2684"/>
      <c r="S4" s="2684"/>
      <c r="T4" s="2684"/>
      <c r="U4" s="2684"/>
      <c r="V4" s="2684"/>
      <c r="W4" s="2684"/>
      <c r="X4" s="2684"/>
      <c r="Y4" s="2684"/>
      <c r="Z4" s="2684"/>
      <c r="AA4" s="2684"/>
      <c r="AB4" s="2684"/>
      <c r="AC4" s="2684"/>
      <c r="AD4" s="811"/>
    </row>
    <row r="5" spans="1:30" ht="18.75" customHeight="1">
      <c r="A5" s="2683" t="s">
        <v>826</v>
      </c>
      <c r="B5" s="2683"/>
      <c r="C5" s="2683"/>
      <c r="D5" s="2683"/>
      <c r="E5" s="2683"/>
      <c r="F5" s="2683"/>
      <c r="G5" s="2683"/>
      <c r="H5" s="2683"/>
      <c r="I5" s="2683"/>
      <c r="J5" s="2683"/>
      <c r="K5" s="2683"/>
      <c r="L5" s="2683"/>
      <c r="M5" s="2683"/>
      <c r="N5" s="2683"/>
      <c r="O5" s="2683"/>
      <c r="P5" s="2683"/>
      <c r="Q5" s="2683"/>
      <c r="R5" s="2683"/>
      <c r="S5" s="2683"/>
      <c r="T5" s="2683"/>
      <c r="U5" s="2683"/>
      <c r="V5" s="2683"/>
      <c r="W5" s="2683"/>
      <c r="X5" s="2683"/>
      <c r="Y5" s="2683"/>
      <c r="Z5" s="2683"/>
      <c r="AA5" s="2683"/>
      <c r="AB5" s="2683"/>
      <c r="AC5" s="2683"/>
      <c r="AD5" s="847"/>
    </row>
    <row r="6" spans="1:30" ht="18.75">
      <c r="A6" s="939"/>
      <c r="B6" s="824"/>
      <c r="C6" s="848"/>
      <c r="D6" s="849"/>
      <c r="E6" s="849"/>
      <c r="F6" s="849"/>
      <c r="G6" s="849"/>
      <c r="H6" s="849"/>
      <c r="I6" s="849"/>
      <c r="J6" s="849"/>
      <c r="K6" s="849"/>
      <c r="L6" s="849"/>
      <c r="M6" s="864"/>
      <c r="N6" s="830"/>
      <c r="O6" s="830"/>
      <c r="P6" s="830"/>
      <c r="Q6" s="830"/>
      <c r="R6" s="830"/>
      <c r="S6" s="830"/>
      <c r="T6" s="970"/>
      <c r="U6" s="970"/>
      <c r="V6" s="970"/>
      <c r="W6" s="830"/>
      <c r="X6" s="970"/>
      <c r="Y6" s="830"/>
      <c r="Z6" s="970"/>
      <c r="AA6" s="970"/>
      <c r="AB6" s="970"/>
      <c r="AC6" s="823"/>
      <c r="AD6" s="811"/>
    </row>
    <row r="7" spans="1:30" ht="46.5" customHeight="1">
      <c r="A7" s="2625" t="s">
        <v>2</v>
      </c>
      <c r="B7" s="2606" t="s">
        <v>3</v>
      </c>
      <c r="C7" s="2689" t="s">
        <v>1556</v>
      </c>
      <c r="D7" s="2690"/>
      <c r="E7" s="2690"/>
      <c r="F7" s="2691"/>
      <c r="G7" s="2607" t="s">
        <v>94</v>
      </c>
      <c r="H7" s="2692"/>
      <c r="I7" s="2692"/>
      <c r="J7" s="2692"/>
      <c r="K7" s="2692"/>
      <c r="L7" s="2693"/>
      <c r="M7" s="2610" t="s">
        <v>95</v>
      </c>
      <c r="N7" s="2694"/>
      <c r="O7" s="2694"/>
      <c r="P7" s="2694"/>
      <c r="Q7" s="2694"/>
      <c r="R7" s="2694"/>
      <c r="S7" s="2694"/>
      <c r="T7" s="2694"/>
      <c r="U7" s="2694"/>
      <c r="V7" s="2694"/>
      <c r="W7" s="2694"/>
      <c r="X7" s="2694"/>
      <c r="Y7" s="2694"/>
      <c r="Z7" s="2695"/>
      <c r="AA7" s="2607" t="s">
        <v>803</v>
      </c>
      <c r="AB7" s="2693"/>
      <c r="AC7" s="2699" t="s">
        <v>7</v>
      </c>
      <c r="AD7" s="850"/>
    </row>
    <row r="8" spans="1:30" ht="30" customHeight="1">
      <c r="A8" s="2685"/>
      <c r="B8" s="2687"/>
      <c r="C8" s="2603" t="s">
        <v>25</v>
      </c>
      <c r="D8" s="2603" t="s">
        <v>9</v>
      </c>
      <c r="E8" s="2603" t="s">
        <v>1585</v>
      </c>
      <c r="F8" s="2603" t="s">
        <v>97</v>
      </c>
      <c r="G8" s="2666" t="s">
        <v>98</v>
      </c>
      <c r="H8" s="2704"/>
      <c r="I8" s="2705"/>
      <c r="J8" s="2666" t="s">
        <v>99</v>
      </c>
      <c r="K8" s="2704"/>
      <c r="L8" s="2705"/>
      <c r="M8" s="2607" t="s">
        <v>100</v>
      </c>
      <c r="N8" s="2709"/>
      <c r="O8" s="2710" t="s">
        <v>171</v>
      </c>
      <c r="P8" s="2736" t="s">
        <v>172</v>
      </c>
      <c r="Q8" s="2603" t="s">
        <v>101</v>
      </c>
      <c r="R8" s="2696" t="s">
        <v>8</v>
      </c>
      <c r="S8" s="2603" t="s">
        <v>9</v>
      </c>
      <c r="T8" s="972" t="s">
        <v>0</v>
      </c>
      <c r="U8" s="971"/>
      <c r="V8" s="971"/>
      <c r="W8" s="946"/>
      <c r="X8" s="971"/>
      <c r="Y8" s="945"/>
      <c r="Z8" s="2696" t="s">
        <v>1586</v>
      </c>
      <c r="AA8" s="2719" t="s">
        <v>181</v>
      </c>
      <c r="AB8" s="2719" t="s">
        <v>182</v>
      </c>
      <c r="AC8" s="2700"/>
      <c r="AD8" s="850"/>
    </row>
    <row r="9" spans="1:30" ht="18.75" customHeight="1">
      <c r="A9" s="2685"/>
      <c r="B9" s="2687"/>
      <c r="C9" s="2702"/>
      <c r="D9" s="2702"/>
      <c r="E9" s="2702"/>
      <c r="F9" s="2702"/>
      <c r="G9" s="2706"/>
      <c r="H9" s="2707"/>
      <c r="I9" s="2708"/>
      <c r="J9" s="2706"/>
      <c r="K9" s="2707"/>
      <c r="L9" s="2708"/>
      <c r="M9" s="2676" t="s">
        <v>102</v>
      </c>
      <c r="N9" s="2724" t="s">
        <v>103</v>
      </c>
      <c r="O9" s="2711"/>
      <c r="P9" s="2737"/>
      <c r="Q9" s="2702"/>
      <c r="R9" s="2697"/>
      <c r="S9" s="2702"/>
      <c r="T9" s="2715" t="s">
        <v>104</v>
      </c>
      <c r="U9" s="2728" t="s">
        <v>105</v>
      </c>
      <c r="V9" s="2729"/>
      <c r="W9" s="2730" t="s">
        <v>173</v>
      </c>
      <c r="X9" s="2733" t="s">
        <v>1491</v>
      </c>
      <c r="Y9" s="2676" t="s">
        <v>106</v>
      </c>
      <c r="Z9" s="2697"/>
      <c r="AA9" s="2720"/>
      <c r="AB9" s="2720"/>
      <c r="AC9" s="2700"/>
      <c r="AD9" s="850"/>
    </row>
    <row r="10" spans="1:30" ht="18.75" customHeight="1">
      <c r="A10" s="2685"/>
      <c r="B10" s="2687"/>
      <c r="C10" s="2702"/>
      <c r="D10" s="2702"/>
      <c r="E10" s="2702"/>
      <c r="F10" s="2702"/>
      <c r="G10" s="2676" t="s">
        <v>24</v>
      </c>
      <c r="H10" s="2713" t="s">
        <v>108</v>
      </c>
      <c r="I10" s="2714"/>
      <c r="J10" s="2676" t="s">
        <v>24</v>
      </c>
      <c r="K10" s="2713" t="s">
        <v>108</v>
      </c>
      <c r="L10" s="2714"/>
      <c r="M10" s="2722"/>
      <c r="N10" s="2725"/>
      <c r="O10" s="2711"/>
      <c r="P10" s="2737"/>
      <c r="Q10" s="2702"/>
      <c r="R10" s="2697"/>
      <c r="S10" s="2702"/>
      <c r="T10" s="2727"/>
      <c r="U10" s="2715" t="s">
        <v>102</v>
      </c>
      <c r="V10" s="2717" t="s">
        <v>103</v>
      </c>
      <c r="W10" s="2731"/>
      <c r="X10" s="2734"/>
      <c r="Y10" s="2722"/>
      <c r="Z10" s="2697"/>
      <c r="AA10" s="2720"/>
      <c r="AB10" s="2720"/>
      <c r="AC10" s="2700"/>
      <c r="AD10" s="851"/>
    </row>
    <row r="11" spans="1:30" ht="25.5">
      <c r="A11" s="2686"/>
      <c r="B11" s="2688"/>
      <c r="C11" s="2703"/>
      <c r="D11" s="2703"/>
      <c r="E11" s="2703"/>
      <c r="F11" s="2703"/>
      <c r="G11" s="2723"/>
      <c r="H11" s="829" t="s">
        <v>110</v>
      </c>
      <c r="I11" s="829" t="s">
        <v>109</v>
      </c>
      <c r="J11" s="2723"/>
      <c r="K11" s="829" t="s">
        <v>110</v>
      </c>
      <c r="L11" s="829" t="s">
        <v>109</v>
      </c>
      <c r="M11" s="2723"/>
      <c r="N11" s="2726"/>
      <c r="O11" s="2712"/>
      <c r="P11" s="2738"/>
      <c r="Q11" s="2703"/>
      <c r="R11" s="2698"/>
      <c r="S11" s="2703"/>
      <c r="T11" s="2716"/>
      <c r="U11" s="2716"/>
      <c r="V11" s="2718"/>
      <c r="W11" s="2732"/>
      <c r="X11" s="2735"/>
      <c r="Y11" s="2723"/>
      <c r="Z11" s="2698"/>
      <c r="AA11" s="2721"/>
      <c r="AB11" s="2721"/>
      <c r="AC11" s="2701"/>
      <c r="AD11" s="851"/>
    </row>
    <row r="12" spans="1:30" s="856" customFormat="1" ht="24" customHeight="1">
      <c r="A12" s="852">
        <v>1</v>
      </c>
      <c r="B12" s="853">
        <v>2</v>
      </c>
      <c r="C12" s="853">
        <v>3</v>
      </c>
      <c r="D12" s="853">
        <v>4</v>
      </c>
      <c r="E12" s="853">
        <v>5</v>
      </c>
      <c r="F12" s="853">
        <v>6</v>
      </c>
      <c r="G12" s="853">
        <v>7</v>
      </c>
      <c r="H12" s="853">
        <v>8</v>
      </c>
      <c r="I12" s="853">
        <v>9</v>
      </c>
      <c r="J12" s="853">
        <v>10</v>
      </c>
      <c r="K12" s="853">
        <v>11</v>
      </c>
      <c r="L12" s="853">
        <v>12</v>
      </c>
      <c r="M12" s="853">
        <v>13</v>
      </c>
      <c r="N12" s="853">
        <v>14</v>
      </c>
      <c r="O12" s="853"/>
      <c r="P12" s="853"/>
      <c r="Q12" s="853">
        <v>15</v>
      </c>
      <c r="R12" s="853"/>
      <c r="S12" s="853"/>
      <c r="T12" s="853">
        <v>16</v>
      </c>
      <c r="U12" s="853">
        <v>17</v>
      </c>
      <c r="V12" s="853">
        <v>18</v>
      </c>
      <c r="W12" s="853"/>
      <c r="X12" s="853">
        <v>19</v>
      </c>
      <c r="Y12" s="853">
        <v>20</v>
      </c>
      <c r="Z12" s="853">
        <v>21</v>
      </c>
      <c r="AA12" s="928" t="s">
        <v>366</v>
      </c>
      <c r="AB12" s="928" t="s">
        <v>367</v>
      </c>
      <c r="AC12" s="854">
        <v>24</v>
      </c>
      <c r="AD12" s="855"/>
    </row>
    <row r="13" spans="1:30" ht="30" customHeight="1">
      <c r="A13" s="1257" t="s">
        <v>834</v>
      </c>
      <c r="B13" s="1258" t="s">
        <v>112</v>
      </c>
      <c r="C13" s="1259">
        <f>C14+C25+C36+C57</f>
        <v>457</v>
      </c>
      <c r="D13" s="1259">
        <f t="shared" ref="D13:AB13" si="0">D14+D25+D36+D57</f>
        <v>31</v>
      </c>
      <c r="E13" s="1259">
        <f t="shared" si="0"/>
        <v>381</v>
      </c>
      <c r="F13" s="1259">
        <f t="shared" si="0"/>
        <v>45</v>
      </c>
      <c r="G13" s="1259">
        <f t="shared" si="0"/>
        <v>117</v>
      </c>
      <c r="H13" s="1259">
        <f t="shared" si="0"/>
        <v>4842</v>
      </c>
      <c r="I13" s="1259">
        <f t="shared" si="0"/>
        <v>51</v>
      </c>
      <c r="J13" s="1259">
        <f t="shared" si="0"/>
        <v>122</v>
      </c>
      <c r="K13" s="1259">
        <f t="shared" si="0"/>
        <v>4988</v>
      </c>
      <c r="L13" s="1259">
        <f t="shared" si="0"/>
        <v>74</v>
      </c>
      <c r="M13" s="1259">
        <f t="shared" si="0"/>
        <v>9.5</v>
      </c>
      <c r="N13" s="1259">
        <f t="shared" si="0"/>
        <v>5.6999999999999993</v>
      </c>
      <c r="O13" s="1259">
        <f t="shared" si="0"/>
        <v>0</v>
      </c>
      <c r="P13" s="1259">
        <f t="shared" si="0"/>
        <v>0</v>
      </c>
      <c r="Q13" s="1259">
        <f t="shared" si="0"/>
        <v>234.02500000000001</v>
      </c>
      <c r="R13" s="1259">
        <f t="shared" si="0"/>
        <v>547.19749999999999</v>
      </c>
      <c r="S13" s="1259">
        <f t="shared" si="0"/>
        <v>35</v>
      </c>
      <c r="T13" s="1260">
        <f t="shared" si="0"/>
        <v>463.89750000000004</v>
      </c>
      <c r="U13" s="1260">
        <f t="shared" si="0"/>
        <v>214.7</v>
      </c>
      <c r="V13" s="1260">
        <f t="shared" si="0"/>
        <v>229.94749999999999</v>
      </c>
      <c r="W13" s="1259">
        <f t="shared" si="0"/>
        <v>156</v>
      </c>
      <c r="X13" s="1260">
        <f t="shared" si="0"/>
        <v>7.25</v>
      </c>
      <c r="Y13" s="1259">
        <f t="shared" si="0"/>
        <v>12</v>
      </c>
      <c r="Z13" s="1260">
        <f t="shared" si="0"/>
        <v>70.7</v>
      </c>
      <c r="AA13" s="1260">
        <f t="shared" si="0"/>
        <v>58.028249999999979</v>
      </c>
      <c r="AB13" s="1260">
        <f t="shared" si="0"/>
        <v>17.989999999999995</v>
      </c>
      <c r="AC13" s="1261"/>
      <c r="AD13" s="864"/>
    </row>
    <row r="14" spans="1:30" ht="30" customHeight="1">
      <c r="A14" s="860" t="s">
        <v>111</v>
      </c>
      <c r="B14" s="861" t="s">
        <v>1558</v>
      </c>
      <c r="C14" s="862">
        <f>C15+C20</f>
        <v>81</v>
      </c>
      <c r="D14" s="862">
        <f t="shared" ref="D14:AB14" si="1">D15+D20</f>
        <v>6</v>
      </c>
      <c r="E14" s="862">
        <f t="shared" si="1"/>
        <v>67</v>
      </c>
      <c r="F14" s="862">
        <f t="shared" si="1"/>
        <v>8</v>
      </c>
      <c r="G14" s="862">
        <f t="shared" si="1"/>
        <v>44</v>
      </c>
      <c r="H14" s="862">
        <f t="shared" si="1"/>
        <v>1813</v>
      </c>
      <c r="I14" s="862">
        <f t="shared" si="1"/>
        <v>15</v>
      </c>
      <c r="J14" s="862">
        <f t="shared" si="1"/>
        <v>0</v>
      </c>
      <c r="K14" s="862">
        <f t="shared" si="1"/>
        <v>0</v>
      </c>
      <c r="L14" s="862">
        <f t="shared" si="1"/>
        <v>0</v>
      </c>
      <c r="M14" s="862">
        <f t="shared" si="1"/>
        <v>3.8</v>
      </c>
      <c r="N14" s="862">
        <f t="shared" si="1"/>
        <v>0</v>
      </c>
      <c r="O14" s="862">
        <f t="shared" si="1"/>
        <v>0</v>
      </c>
      <c r="P14" s="862">
        <f t="shared" si="1"/>
        <v>0</v>
      </c>
      <c r="Q14" s="862">
        <f t="shared" si="1"/>
        <v>44</v>
      </c>
      <c r="R14" s="862">
        <f t="shared" si="1"/>
        <v>102.23636363636362</v>
      </c>
      <c r="S14" s="862">
        <f t="shared" si="1"/>
        <v>6</v>
      </c>
      <c r="T14" s="863">
        <f t="shared" si="1"/>
        <v>85.73636363636362</v>
      </c>
      <c r="U14" s="863">
        <f t="shared" si="1"/>
        <v>83.6</v>
      </c>
      <c r="V14" s="863">
        <f t="shared" si="1"/>
        <v>0</v>
      </c>
      <c r="W14" s="862">
        <f t="shared" si="1"/>
        <v>3</v>
      </c>
      <c r="X14" s="863">
        <f t="shared" si="1"/>
        <v>0.13636363636363635</v>
      </c>
      <c r="Y14" s="862">
        <f t="shared" si="1"/>
        <v>2</v>
      </c>
      <c r="Z14" s="863">
        <f t="shared" si="1"/>
        <v>10.5</v>
      </c>
      <c r="AA14" s="863">
        <f t="shared" si="1"/>
        <v>13.11545454545454</v>
      </c>
      <c r="AB14" s="863">
        <f t="shared" si="1"/>
        <v>1.7499999999999991</v>
      </c>
      <c r="AC14" s="859"/>
      <c r="AD14" s="864"/>
    </row>
    <row r="15" spans="1:30" ht="30" customHeight="1">
      <c r="A15" s="865">
        <v>1</v>
      </c>
      <c r="B15" s="861" t="s">
        <v>1587</v>
      </c>
      <c r="C15" s="860">
        <f>SUM(D15:F15)</f>
        <v>36</v>
      </c>
      <c r="D15" s="865">
        <v>3</v>
      </c>
      <c r="E15" s="865">
        <v>29</v>
      </c>
      <c r="F15" s="865">
        <v>4</v>
      </c>
      <c r="G15" s="858">
        <v>20</v>
      </c>
      <c r="H15" s="858">
        <f t="shared" ref="H15:I15" si="2">H16+H17+H18+H19</f>
        <v>776</v>
      </c>
      <c r="I15" s="858">
        <f t="shared" si="2"/>
        <v>10</v>
      </c>
      <c r="J15" s="857"/>
      <c r="K15" s="857"/>
      <c r="L15" s="857"/>
      <c r="M15" s="857">
        <v>1.9</v>
      </c>
      <c r="N15" s="857"/>
      <c r="O15" s="857"/>
      <c r="P15" s="857"/>
      <c r="Q15" s="866">
        <f>SUM(Q16:Q19)</f>
        <v>20</v>
      </c>
      <c r="R15" s="867">
        <f>S15+T15+Z15</f>
        <v>46.9</v>
      </c>
      <c r="S15" s="868">
        <v>3</v>
      </c>
      <c r="T15" s="867">
        <f>SUM(U15:Y15)</f>
        <v>39</v>
      </c>
      <c r="U15" s="867">
        <f>SUM(U16:U19)</f>
        <v>38</v>
      </c>
      <c r="V15" s="867"/>
      <c r="W15" s="868"/>
      <c r="X15" s="867"/>
      <c r="Y15" s="866">
        <v>1</v>
      </c>
      <c r="Z15" s="869">
        <f>7*70%</f>
        <v>4.8999999999999995</v>
      </c>
      <c r="AA15" s="870">
        <f>(T15-E15)*70%</f>
        <v>7</v>
      </c>
      <c r="AB15" s="870">
        <f>(Z15-F15)*70%</f>
        <v>0.62999999999999956</v>
      </c>
      <c r="AC15" s="859"/>
      <c r="AD15" s="864"/>
    </row>
    <row r="16" spans="1:30" ht="30" customHeight="1">
      <c r="A16" s="906"/>
      <c r="B16" s="871" t="s">
        <v>114</v>
      </c>
      <c r="C16" s="872"/>
      <c r="D16" s="873"/>
      <c r="E16" s="873"/>
      <c r="F16" s="873"/>
      <c r="G16" s="874">
        <v>5</v>
      </c>
      <c r="H16" s="874">
        <v>213</v>
      </c>
      <c r="I16" s="874">
        <v>2</v>
      </c>
      <c r="J16" s="874"/>
      <c r="K16" s="874"/>
      <c r="L16" s="874"/>
      <c r="M16" s="875"/>
      <c r="N16" s="875"/>
      <c r="O16" s="875">
        <v>40</v>
      </c>
      <c r="P16" s="875">
        <v>20</v>
      </c>
      <c r="Q16" s="1196">
        <v>5</v>
      </c>
      <c r="R16" s="870"/>
      <c r="S16" s="857"/>
      <c r="T16" s="870"/>
      <c r="U16" s="876">
        <f>Q16*1.9</f>
        <v>9.5</v>
      </c>
      <c r="V16" s="870"/>
      <c r="W16" s="877">
        <f>(H16+I16)-(O16*Q16)</f>
        <v>15</v>
      </c>
      <c r="X16" s="878">
        <f>W16/P16</f>
        <v>0.75</v>
      </c>
      <c r="Y16" s="866"/>
      <c r="Z16" s="869"/>
      <c r="AA16" s="870"/>
      <c r="AB16" s="870"/>
      <c r="AC16" s="879"/>
      <c r="AD16" s="819"/>
    </row>
    <row r="17" spans="1:30" ht="30" customHeight="1">
      <c r="A17" s="906"/>
      <c r="B17" s="871" t="s">
        <v>115</v>
      </c>
      <c r="C17" s="860"/>
      <c r="D17" s="865"/>
      <c r="E17" s="865"/>
      <c r="F17" s="865"/>
      <c r="G17" s="875">
        <v>5</v>
      </c>
      <c r="H17" s="875">
        <v>186</v>
      </c>
      <c r="I17" s="875">
        <v>3</v>
      </c>
      <c r="J17" s="875"/>
      <c r="K17" s="875"/>
      <c r="L17" s="875"/>
      <c r="M17" s="857"/>
      <c r="N17" s="857"/>
      <c r="O17" s="875">
        <v>40</v>
      </c>
      <c r="P17" s="875">
        <v>20</v>
      </c>
      <c r="Q17" s="1196">
        <v>5</v>
      </c>
      <c r="R17" s="870"/>
      <c r="S17" s="857"/>
      <c r="T17" s="870"/>
      <c r="U17" s="876">
        <f>Q17*1.9</f>
        <v>9.5</v>
      </c>
      <c r="V17" s="870"/>
      <c r="W17" s="877">
        <f>(H17+I17)-(O17*Q17)</f>
        <v>-11</v>
      </c>
      <c r="X17" s="878">
        <f>W17/P17</f>
        <v>-0.55000000000000004</v>
      </c>
      <c r="Y17" s="857"/>
      <c r="Z17" s="869"/>
      <c r="AA17" s="870"/>
      <c r="AB17" s="870"/>
      <c r="AC17" s="859"/>
      <c r="AD17" s="864"/>
    </row>
    <row r="18" spans="1:30" ht="30" customHeight="1">
      <c r="A18" s="906"/>
      <c r="B18" s="871" t="s">
        <v>116</v>
      </c>
      <c r="C18" s="860"/>
      <c r="D18" s="865"/>
      <c r="E18" s="865"/>
      <c r="F18" s="865"/>
      <c r="G18" s="875">
        <v>5</v>
      </c>
      <c r="H18" s="875">
        <v>189</v>
      </c>
      <c r="I18" s="875">
        <v>1</v>
      </c>
      <c r="J18" s="875"/>
      <c r="K18" s="875"/>
      <c r="L18" s="875"/>
      <c r="M18" s="857"/>
      <c r="N18" s="857"/>
      <c r="O18" s="875">
        <v>40</v>
      </c>
      <c r="P18" s="875">
        <v>20</v>
      </c>
      <c r="Q18" s="1196">
        <v>5</v>
      </c>
      <c r="R18" s="870"/>
      <c r="S18" s="857"/>
      <c r="T18" s="870"/>
      <c r="U18" s="876">
        <f>Q18*1.9</f>
        <v>9.5</v>
      </c>
      <c r="V18" s="870"/>
      <c r="W18" s="877">
        <f>(H18+I18)-(O18*Q18)</f>
        <v>-10</v>
      </c>
      <c r="X18" s="878">
        <f>W18/P18</f>
        <v>-0.5</v>
      </c>
      <c r="Y18" s="857"/>
      <c r="Z18" s="869"/>
      <c r="AA18" s="870"/>
      <c r="AB18" s="870"/>
      <c r="AC18" s="859"/>
      <c r="AD18" s="864"/>
    </row>
    <row r="19" spans="1:30" ht="30" customHeight="1">
      <c r="A19" s="906"/>
      <c r="B19" s="871" t="s">
        <v>117</v>
      </c>
      <c r="C19" s="865"/>
      <c r="D19" s="865"/>
      <c r="E19" s="865"/>
      <c r="F19" s="865"/>
      <c r="G19" s="875">
        <v>5</v>
      </c>
      <c r="H19" s="875">
        <v>188</v>
      </c>
      <c r="I19" s="875">
        <v>4</v>
      </c>
      <c r="J19" s="875"/>
      <c r="K19" s="875"/>
      <c r="L19" s="875"/>
      <c r="M19" s="875"/>
      <c r="N19" s="875"/>
      <c r="O19" s="875">
        <v>40</v>
      </c>
      <c r="P19" s="875">
        <v>20</v>
      </c>
      <c r="Q19" s="1196">
        <v>5</v>
      </c>
      <c r="R19" s="880"/>
      <c r="S19" s="875"/>
      <c r="T19" s="880"/>
      <c r="U19" s="876">
        <f>Q19*1.9</f>
        <v>9.5</v>
      </c>
      <c r="V19" s="880"/>
      <c r="W19" s="877">
        <f>(H19+I19)-(O19*Q19)</f>
        <v>-8</v>
      </c>
      <c r="X19" s="878">
        <f>W19/P19</f>
        <v>-0.4</v>
      </c>
      <c r="Y19" s="875"/>
      <c r="Z19" s="881"/>
      <c r="AA19" s="880"/>
      <c r="AB19" s="880"/>
      <c r="AC19" s="882"/>
      <c r="AD19" s="883"/>
    </row>
    <row r="20" spans="1:30" ht="30" customHeight="1">
      <c r="A20" s="865">
        <v>2</v>
      </c>
      <c r="B20" s="861" t="s">
        <v>1588</v>
      </c>
      <c r="C20" s="860">
        <f>SUM(D20:F20)</f>
        <v>45</v>
      </c>
      <c r="D20" s="865">
        <v>3</v>
      </c>
      <c r="E20" s="865">
        <v>38</v>
      </c>
      <c r="F20" s="865">
        <v>4</v>
      </c>
      <c r="G20" s="857">
        <v>24</v>
      </c>
      <c r="H20" s="857">
        <f t="shared" ref="H20:I20" si="3">SUM(H21:H24)</f>
        <v>1037</v>
      </c>
      <c r="I20" s="857">
        <f t="shared" si="3"/>
        <v>5</v>
      </c>
      <c r="J20" s="857"/>
      <c r="K20" s="857"/>
      <c r="L20" s="857"/>
      <c r="M20" s="857">
        <v>1.9</v>
      </c>
      <c r="N20" s="857"/>
      <c r="O20" s="857"/>
      <c r="P20" s="857"/>
      <c r="Q20" s="866">
        <f>SUM(Q21:Q24)</f>
        <v>24</v>
      </c>
      <c r="R20" s="867">
        <f>S20+T20+Z20</f>
        <v>55.336363636363629</v>
      </c>
      <c r="S20" s="868">
        <v>3</v>
      </c>
      <c r="T20" s="867">
        <f>U20+V20+X20+Y20</f>
        <v>46.736363636363627</v>
      </c>
      <c r="U20" s="867">
        <f>SUM(U21:U24)</f>
        <v>45.599999999999994</v>
      </c>
      <c r="V20" s="867">
        <f t="shared" ref="V20:X20" si="4">SUM(V21:V24)</f>
        <v>0</v>
      </c>
      <c r="W20" s="868">
        <f t="shared" si="4"/>
        <v>3</v>
      </c>
      <c r="X20" s="867">
        <f t="shared" si="4"/>
        <v>0.13636363636363635</v>
      </c>
      <c r="Y20" s="866">
        <v>1</v>
      </c>
      <c r="Z20" s="869">
        <f>8*70%</f>
        <v>5.6</v>
      </c>
      <c r="AA20" s="870">
        <f>(T20-E20)*70%</f>
        <v>6.115454545454539</v>
      </c>
      <c r="AB20" s="870">
        <f>(Z20-F20)*70%</f>
        <v>1.1199999999999997</v>
      </c>
      <c r="AC20" s="859"/>
      <c r="AD20" s="864"/>
    </row>
    <row r="21" spans="1:30" ht="30" customHeight="1">
      <c r="A21" s="906"/>
      <c r="B21" s="871" t="s">
        <v>114</v>
      </c>
      <c r="C21" s="865"/>
      <c r="D21" s="865"/>
      <c r="E21" s="865"/>
      <c r="F21" s="865"/>
      <c r="G21" s="875">
        <v>6</v>
      </c>
      <c r="H21" s="875">
        <v>240</v>
      </c>
      <c r="I21" s="875">
        <v>0</v>
      </c>
      <c r="J21" s="875"/>
      <c r="K21" s="875"/>
      <c r="L21" s="875"/>
      <c r="M21" s="875"/>
      <c r="N21" s="875"/>
      <c r="O21" s="875">
        <v>45</v>
      </c>
      <c r="P21" s="875">
        <v>22</v>
      </c>
      <c r="Q21" s="1196">
        <v>6</v>
      </c>
      <c r="R21" s="880"/>
      <c r="S21" s="875"/>
      <c r="T21" s="880"/>
      <c r="U21" s="876">
        <f>Q21*1.9</f>
        <v>11.399999999999999</v>
      </c>
      <c r="V21" s="880"/>
      <c r="W21" s="877"/>
      <c r="X21" s="878"/>
      <c r="Y21" s="875"/>
      <c r="Z21" s="881"/>
      <c r="AA21" s="880"/>
      <c r="AB21" s="880"/>
      <c r="AC21" s="882"/>
      <c r="AD21" s="884"/>
    </row>
    <row r="22" spans="1:30" ht="30" customHeight="1">
      <c r="A22" s="906"/>
      <c r="B22" s="871" t="s">
        <v>115</v>
      </c>
      <c r="C22" s="865"/>
      <c r="D22" s="865"/>
      <c r="E22" s="865"/>
      <c r="F22" s="865"/>
      <c r="G22" s="875">
        <v>6</v>
      </c>
      <c r="H22" s="875">
        <v>262</v>
      </c>
      <c r="I22" s="875">
        <v>0</v>
      </c>
      <c r="J22" s="875"/>
      <c r="K22" s="875"/>
      <c r="L22" s="875"/>
      <c r="M22" s="875"/>
      <c r="N22" s="875"/>
      <c r="O22" s="875">
        <v>45</v>
      </c>
      <c r="P22" s="875">
        <v>22</v>
      </c>
      <c r="Q22" s="1196">
        <v>6</v>
      </c>
      <c r="R22" s="880"/>
      <c r="S22" s="875"/>
      <c r="T22" s="880"/>
      <c r="U22" s="876">
        <f>Q22*1.9</f>
        <v>11.399999999999999</v>
      </c>
      <c r="V22" s="880"/>
      <c r="W22" s="877"/>
      <c r="X22" s="878"/>
      <c r="Y22" s="875"/>
      <c r="Z22" s="881"/>
      <c r="AA22" s="880"/>
      <c r="AB22" s="880"/>
      <c r="AC22" s="885"/>
      <c r="AD22" s="884"/>
    </row>
    <row r="23" spans="1:30" ht="30" customHeight="1">
      <c r="A23" s="906"/>
      <c r="B23" s="871" t="s">
        <v>116</v>
      </c>
      <c r="C23" s="865"/>
      <c r="D23" s="865"/>
      <c r="E23" s="865"/>
      <c r="F23" s="865"/>
      <c r="G23" s="875">
        <v>7</v>
      </c>
      <c r="H23" s="875">
        <v>314</v>
      </c>
      <c r="I23" s="875">
        <v>4</v>
      </c>
      <c r="J23" s="875"/>
      <c r="K23" s="875"/>
      <c r="L23" s="875"/>
      <c r="M23" s="875"/>
      <c r="N23" s="875"/>
      <c r="O23" s="875">
        <v>45</v>
      </c>
      <c r="P23" s="875">
        <v>22</v>
      </c>
      <c r="Q23" s="1196">
        <v>7</v>
      </c>
      <c r="R23" s="880"/>
      <c r="S23" s="875"/>
      <c r="T23" s="880"/>
      <c r="U23" s="876">
        <f>Q23*1.9</f>
        <v>13.299999999999999</v>
      </c>
      <c r="V23" s="880"/>
      <c r="W23" s="877">
        <f>(H23+I23)-(O23*Q23)</f>
        <v>3</v>
      </c>
      <c r="X23" s="878">
        <f>W23/P23</f>
        <v>0.13636363636363635</v>
      </c>
      <c r="Y23" s="875"/>
      <c r="Z23" s="881"/>
      <c r="AA23" s="880"/>
      <c r="AB23" s="880"/>
      <c r="AC23" s="882"/>
      <c r="AD23" s="884"/>
    </row>
    <row r="24" spans="1:30" ht="30" customHeight="1">
      <c r="A24" s="906"/>
      <c r="B24" s="871" t="s">
        <v>117</v>
      </c>
      <c r="C24" s="865"/>
      <c r="D24" s="865"/>
      <c r="E24" s="865"/>
      <c r="F24" s="865"/>
      <c r="G24" s="875">
        <v>5</v>
      </c>
      <c r="H24" s="875">
        <v>221</v>
      </c>
      <c r="I24" s="875">
        <v>1</v>
      </c>
      <c r="J24" s="875"/>
      <c r="K24" s="875"/>
      <c r="L24" s="875"/>
      <c r="M24" s="875"/>
      <c r="N24" s="875"/>
      <c r="O24" s="875">
        <v>45</v>
      </c>
      <c r="P24" s="875">
        <v>22</v>
      </c>
      <c r="Q24" s="1196">
        <v>5</v>
      </c>
      <c r="R24" s="880"/>
      <c r="S24" s="875"/>
      <c r="T24" s="880"/>
      <c r="U24" s="876">
        <f>Q24*1.9</f>
        <v>9.5</v>
      </c>
      <c r="V24" s="880"/>
      <c r="W24" s="877"/>
      <c r="X24" s="878"/>
      <c r="Y24" s="875"/>
      <c r="Z24" s="881"/>
      <c r="AA24" s="880"/>
      <c r="AB24" s="880"/>
      <c r="AC24" s="882"/>
      <c r="AD24" s="884"/>
    </row>
    <row r="25" spans="1:30" ht="30" customHeight="1">
      <c r="A25" s="860" t="s">
        <v>126</v>
      </c>
      <c r="B25" s="861" t="s">
        <v>1564</v>
      </c>
      <c r="C25" s="862">
        <f>C26+C31</f>
        <v>74</v>
      </c>
      <c r="D25" s="862">
        <f t="shared" ref="D25:AB25" si="5">D26+D31</f>
        <v>5</v>
      </c>
      <c r="E25" s="862">
        <f t="shared" si="5"/>
        <v>62</v>
      </c>
      <c r="F25" s="862">
        <f t="shared" si="5"/>
        <v>7</v>
      </c>
      <c r="G25" s="862">
        <f t="shared" si="5"/>
        <v>39</v>
      </c>
      <c r="H25" s="862">
        <f t="shared" si="5"/>
        <v>1622</v>
      </c>
      <c r="I25" s="862">
        <f t="shared" si="5"/>
        <v>30</v>
      </c>
      <c r="J25" s="862">
        <f t="shared" si="5"/>
        <v>0</v>
      </c>
      <c r="K25" s="862">
        <f t="shared" si="5"/>
        <v>0</v>
      </c>
      <c r="L25" s="862">
        <f t="shared" si="5"/>
        <v>0</v>
      </c>
      <c r="M25" s="862">
        <f t="shared" si="5"/>
        <v>3.8</v>
      </c>
      <c r="N25" s="862">
        <f t="shared" si="5"/>
        <v>0</v>
      </c>
      <c r="O25" s="862">
        <f t="shared" si="5"/>
        <v>0</v>
      </c>
      <c r="P25" s="862">
        <f t="shared" si="5"/>
        <v>0</v>
      </c>
      <c r="Q25" s="862">
        <f t="shared" si="5"/>
        <v>39</v>
      </c>
      <c r="R25" s="862">
        <f t="shared" si="5"/>
        <v>97.749999999999986</v>
      </c>
      <c r="S25" s="862">
        <f t="shared" si="5"/>
        <v>6</v>
      </c>
      <c r="T25" s="863">
        <f t="shared" si="5"/>
        <v>79.149999999999991</v>
      </c>
      <c r="U25" s="863">
        <f t="shared" si="5"/>
        <v>74.099999999999994</v>
      </c>
      <c r="V25" s="863">
        <f t="shared" si="5"/>
        <v>0</v>
      </c>
      <c r="W25" s="862">
        <f t="shared" si="5"/>
        <v>66</v>
      </c>
      <c r="X25" s="863">
        <f t="shared" si="5"/>
        <v>3.05</v>
      </c>
      <c r="Y25" s="862">
        <f t="shared" si="5"/>
        <v>2</v>
      </c>
      <c r="Z25" s="863">
        <f t="shared" si="5"/>
        <v>12.6</v>
      </c>
      <c r="AA25" s="863">
        <f t="shared" si="5"/>
        <v>12.004999999999995</v>
      </c>
      <c r="AB25" s="863">
        <f t="shared" si="5"/>
        <v>3.919999999999999</v>
      </c>
      <c r="AC25" s="859"/>
      <c r="AD25" s="864"/>
    </row>
    <row r="26" spans="1:30" ht="30" customHeight="1">
      <c r="A26" s="865">
        <v>1</v>
      </c>
      <c r="B26" s="861" t="s">
        <v>1589</v>
      </c>
      <c r="C26" s="860">
        <f>SUM(D26:F26)</f>
        <v>49</v>
      </c>
      <c r="D26" s="865">
        <v>3</v>
      </c>
      <c r="E26" s="865">
        <v>42</v>
      </c>
      <c r="F26" s="865">
        <v>4</v>
      </c>
      <c r="G26" s="857">
        <v>28</v>
      </c>
      <c r="H26" s="857">
        <v>1214</v>
      </c>
      <c r="I26" s="857">
        <v>20</v>
      </c>
      <c r="J26" s="857">
        <v>0</v>
      </c>
      <c r="K26" s="857">
        <v>0</v>
      </c>
      <c r="L26" s="857">
        <v>0</v>
      </c>
      <c r="M26" s="857">
        <v>1.9</v>
      </c>
      <c r="N26" s="875"/>
      <c r="O26" s="875"/>
      <c r="P26" s="875"/>
      <c r="Q26" s="866">
        <f>SUM(Q27:Q30)</f>
        <v>28</v>
      </c>
      <c r="R26" s="867">
        <f>S26+T26+Z26</f>
        <v>66.699999999999989</v>
      </c>
      <c r="S26" s="868">
        <v>3</v>
      </c>
      <c r="T26" s="1197">
        <f>U26+V26+X26+Y26</f>
        <v>56.699999999999996</v>
      </c>
      <c r="U26" s="867">
        <f>SUM(U27:U30)</f>
        <v>53.199999999999996</v>
      </c>
      <c r="V26" s="867">
        <f t="shared" ref="V26:X26" si="6">SUM(V27:V30)</f>
        <v>0</v>
      </c>
      <c r="W26" s="868">
        <f t="shared" si="6"/>
        <v>55</v>
      </c>
      <c r="X26" s="867">
        <f t="shared" si="6"/>
        <v>2.5</v>
      </c>
      <c r="Y26" s="866">
        <v>1</v>
      </c>
      <c r="Z26" s="869">
        <f>10*70%</f>
        <v>7</v>
      </c>
      <c r="AA26" s="870">
        <f>(T26-E26)*70%</f>
        <v>10.289999999999996</v>
      </c>
      <c r="AB26" s="870">
        <f>(Z26-F26)*70%</f>
        <v>2.0999999999999996</v>
      </c>
      <c r="AC26" s="859"/>
      <c r="AD26" s="864"/>
    </row>
    <row r="27" spans="1:30" ht="30" customHeight="1">
      <c r="A27" s="906"/>
      <c r="B27" s="871" t="s">
        <v>114</v>
      </c>
      <c r="C27" s="865"/>
      <c r="D27" s="865"/>
      <c r="E27" s="865"/>
      <c r="F27" s="865"/>
      <c r="G27" s="875">
        <v>7</v>
      </c>
      <c r="H27" s="875">
        <v>334</v>
      </c>
      <c r="I27" s="875">
        <v>4</v>
      </c>
      <c r="J27" s="875"/>
      <c r="K27" s="875"/>
      <c r="L27" s="875"/>
      <c r="M27" s="875"/>
      <c r="N27" s="875"/>
      <c r="O27" s="875">
        <v>45</v>
      </c>
      <c r="P27" s="875">
        <v>22</v>
      </c>
      <c r="Q27" s="1196">
        <v>7</v>
      </c>
      <c r="R27" s="880"/>
      <c r="S27" s="875"/>
      <c r="T27" s="886"/>
      <c r="U27" s="880">
        <f>Q27*1.9</f>
        <v>13.299999999999999</v>
      </c>
      <c r="V27" s="880"/>
      <c r="W27" s="877">
        <f>(H27+I27)-(O27*Q27)</f>
        <v>23</v>
      </c>
      <c r="X27" s="878">
        <f>W27/P27</f>
        <v>1.0454545454545454</v>
      </c>
      <c r="Y27" s="875"/>
      <c r="Z27" s="881"/>
      <c r="AA27" s="880"/>
      <c r="AB27" s="880"/>
      <c r="AC27" s="882"/>
      <c r="AD27" s="884"/>
    </row>
    <row r="28" spans="1:30" ht="30" customHeight="1">
      <c r="A28" s="906"/>
      <c r="B28" s="871" t="s">
        <v>115</v>
      </c>
      <c r="C28" s="865"/>
      <c r="D28" s="865"/>
      <c r="E28" s="865"/>
      <c r="F28" s="865"/>
      <c r="G28" s="875">
        <v>8</v>
      </c>
      <c r="H28" s="875">
        <v>330</v>
      </c>
      <c r="I28" s="875">
        <v>6</v>
      </c>
      <c r="J28" s="875"/>
      <c r="K28" s="875"/>
      <c r="L28" s="875"/>
      <c r="M28" s="875"/>
      <c r="N28" s="875"/>
      <c r="O28" s="875">
        <v>45</v>
      </c>
      <c r="P28" s="875">
        <v>22</v>
      </c>
      <c r="Q28" s="1196">
        <v>8</v>
      </c>
      <c r="R28" s="880"/>
      <c r="S28" s="875"/>
      <c r="T28" s="880"/>
      <c r="U28" s="880">
        <f>Q28*1.9</f>
        <v>15.2</v>
      </c>
      <c r="V28" s="880"/>
      <c r="W28" s="877"/>
      <c r="X28" s="878"/>
      <c r="Y28" s="875"/>
      <c r="Z28" s="881"/>
      <c r="AA28" s="880"/>
      <c r="AB28" s="880"/>
      <c r="AC28" s="882"/>
      <c r="AD28" s="884"/>
    </row>
    <row r="29" spans="1:30" ht="30" customHeight="1">
      <c r="A29" s="906"/>
      <c r="B29" s="871" t="s">
        <v>116</v>
      </c>
      <c r="C29" s="865"/>
      <c r="D29" s="865"/>
      <c r="E29" s="865"/>
      <c r="F29" s="865"/>
      <c r="G29" s="875">
        <v>7</v>
      </c>
      <c r="H29" s="875">
        <v>256</v>
      </c>
      <c r="I29" s="875">
        <v>2</v>
      </c>
      <c r="J29" s="875"/>
      <c r="K29" s="875"/>
      <c r="L29" s="875"/>
      <c r="M29" s="875"/>
      <c r="N29" s="875"/>
      <c r="O29" s="875">
        <v>45</v>
      </c>
      <c r="P29" s="875">
        <v>22</v>
      </c>
      <c r="Q29" s="1196">
        <v>7</v>
      </c>
      <c r="R29" s="880"/>
      <c r="S29" s="875"/>
      <c r="T29" s="880"/>
      <c r="U29" s="880">
        <f>Q29*1.9</f>
        <v>13.299999999999999</v>
      </c>
      <c r="V29" s="880"/>
      <c r="W29" s="877"/>
      <c r="X29" s="878"/>
      <c r="Y29" s="875"/>
      <c r="Z29" s="881"/>
      <c r="AA29" s="880"/>
      <c r="AB29" s="880"/>
      <c r="AC29" s="882"/>
      <c r="AD29" s="884"/>
    </row>
    <row r="30" spans="1:30" ht="30" customHeight="1">
      <c r="A30" s="906"/>
      <c r="B30" s="871" t="s">
        <v>117</v>
      </c>
      <c r="C30" s="865"/>
      <c r="D30" s="865"/>
      <c r="E30" s="865"/>
      <c r="F30" s="865"/>
      <c r="G30" s="875">
        <v>6</v>
      </c>
      <c r="H30" s="875">
        <v>294</v>
      </c>
      <c r="I30" s="875">
        <v>8</v>
      </c>
      <c r="J30" s="875"/>
      <c r="K30" s="875"/>
      <c r="L30" s="875"/>
      <c r="M30" s="875"/>
      <c r="N30" s="875"/>
      <c r="O30" s="875">
        <v>45</v>
      </c>
      <c r="P30" s="875">
        <v>22</v>
      </c>
      <c r="Q30" s="1196">
        <v>6</v>
      </c>
      <c r="R30" s="880"/>
      <c r="S30" s="875"/>
      <c r="T30" s="880"/>
      <c r="U30" s="880">
        <f>Q30*1.9</f>
        <v>11.399999999999999</v>
      </c>
      <c r="V30" s="880"/>
      <c r="W30" s="877">
        <f>(H30+I30)-(O30*Q30)</f>
        <v>32</v>
      </c>
      <c r="X30" s="878">
        <f>W30/P30</f>
        <v>1.4545454545454546</v>
      </c>
      <c r="Y30" s="875"/>
      <c r="Z30" s="881"/>
      <c r="AA30" s="880"/>
      <c r="AB30" s="880"/>
      <c r="AC30" s="882"/>
      <c r="AD30" s="884"/>
    </row>
    <row r="31" spans="1:30" s="1375" customFormat="1" ht="30" customHeight="1">
      <c r="A31" s="860">
        <v>2</v>
      </c>
      <c r="B31" s="861" t="s">
        <v>1590</v>
      </c>
      <c r="C31" s="860">
        <f>SUM(D31:F31)</f>
        <v>25</v>
      </c>
      <c r="D31" s="888">
        <v>2</v>
      </c>
      <c r="E31" s="888">
        <v>20</v>
      </c>
      <c r="F31" s="888">
        <v>3</v>
      </c>
      <c r="G31" s="888">
        <v>11</v>
      </c>
      <c r="H31" s="888">
        <v>408</v>
      </c>
      <c r="I31" s="888">
        <v>10</v>
      </c>
      <c r="J31" s="888"/>
      <c r="K31" s="888"/>
      <c r="L31" s="888"/>
      <c r="M31" s="857">
        <v>1.9</v>
      </c>
      <c r="N31" s="888"/>
      <c r="O31" s="888"/>
      <c r="P31" s="888"/>
      <c r="Q31" s="866">
        <f>SUM(Q32:Q35)</f>
        <v>11</v>
      </c>
      <c r="R31" s="867">
        <f>S31+T31+Z31</f>
        <v>31.049999999999997</v>
      </c>
      <c r="S31" s="868">
        <v>3</v>
      </c>
      <c r="T31" s="867">
        <f>U31+V31+X31+Y31</f>
        <v>22.45</v>
      </c>
      <c r="U31" s="867">
        <f>SUM(U32:U35)</f>
        <v>20.9</v>
      </c>
      <c r="V31" s="867">
        <f t="shared" ref="V31:X31" si="7">SUM(V32:V35)</f>
        <v>0</v>
      </c>
      <c r="W31" s="868">
        <f t="shared" si="7"/>
        <v>11</v>
      </c>
      <c r="X31" s="867">
        <f t="shared" si="7"/>
        <v>0.55000000000000004</v>
      </c>
      <c r="Y31" s="866">
        <v>1</v>
      </c>
      <c r="Z31" s="869">
        <f>8*70%</f>
        <v>5.6</v>
      </c>
      <c r="AA31" s="870">
        <f>(T31-E31)*70%</f>
        <v>1.7149999999999994</v>
      </c>
      <c r="AB31" s="870">
        <f>(Z31-F31)*70%</f>
        <v>1.8199999999999996</v>
      </c>
      <c r="AC31" s="1373"/>
      <c r="AD31" s="1374"/>
    </row>
    <row r="32" spans="1:30" ht="30" customHeight="1">
      <c r="A32" s="906"/>
      <c r="B32" s="871" t="s">
        <v>114</v>
      </c>
      <c r="C32" s="888"/>
      <c r="D32" s="887"/>
      <c r="E32" s="887"/>
      <c r="F32" s="887"/>
      <c r="G32" s="889">
        <v>3</v>
      </c>
      <c r="H32" s="889">
        <v>122</v>
      </c>
      <c r="I32" s="889">
        <v>3</v>
      </c>
      <c r="J32" s="890"/>
      <c r="K32" s="890"/>
      <c r="L32" s="890"/>
      <c r="M32" s="890"/>
      <c r="N32" s="887"/>
      <c r="O32" s="875">
        <v>40</v>
      </c>
      <c r="P32" s="875">
        <v>20</v>
      </c>
      <c r="Q32" s="1198">
        <v>3</v>
      </c>
      <c r="R32" s="891"/>
      <c r="S32" s="888"/>
      <c r="T32" s="891"/>
      <c r="U32" s="876">
        <f>Q32*1.9</f>
        <v>5.6999999999999993</v>
      </c>
      <c r="V32" s="892"/>
      <c r="W32" s="877">
        <f>(H32+I32)-(O32*Q32)</f>
        <v>5</v>
      </c>
      <c r="X32" s="878">
        <f>W32/P32</f>
        <v>0.25</v>
      </c>
      <c r="Y32" s="893"/>
      <c r="Z32" s="869"/>
      <c r="AA32" s="891"/>
      <c r="AB32" s="891"/>
      <c r="AC32" s="894"/>
      <c r="AD32" s="864"/>
    </row>
    <row r="33" spans="1:30" ht="30" customHeight="1">
      <c r="A33" s="906"/>
      <c r="B33" s="871" t="s">
        <v>115</v>
      </c>
      <c r="C33" s="888"/>
      <c r="D33" s="887"/>
      <c r="E33" s="887"/>
      <c r="F33" s="887"/>
      <c r="G33" s="887">
        <v>2</v>
      </c>
      <c r="H33" s="887">
        <v>84</v>
      </c>
      <c r="I33" s="887">
        <v>2</v>
      </c>
      <c r="J33" s="888"/>
      <c r="K33" s="888"/>
      <c r="L33" s="888"/>
      <c r="M33" s="888"/>
      <c r="N33" s="887"/>
      <c r="O33" s="875">
        <v>40</v>
      </c>
      <c r="P33" s="875">
        <v>20</v>
      </c>
      <c r="Q33" s="1198">
        <v>2</v>
      </c>
      <c r="R33" s="895"/>
      <c r="S33" s="887"/>
      <c r="T33" s="895"/>
      <c r="U33" s="876">
        <f>Q33*1.9</f>
        <v>3.8</v>
      </c>
      <c r="V33" s="892"/>
      <c r="W33" s="877">
        <f>(H33+I33)-(O33*Q33)</f>
        <v>6</v>
      </c>
      <c r="X33" s="878">
        <f>W33/P33</f>
        <v>0.3</v>
      </c>
      <c r="Y33" s="890"/>
      <c r="Z33" s="869"/>
      <c r="AA33" s="891"/>
      <c r="AB33" s="891"/>
      <c r="AC33" s="896"/>
      <c r="AD33" s="897"/>
    </row>
    <row r="34" spans="1:30" ht="30" customHeight="1">
      <c r="A34" s="906"/>
      <c r="B34" s="871" t="s">
        <v>116</v>
      </c>
      <c r="C34" s="888"/>
      <c r="D34" s="887"/>
      <c r="E34" s="887"/>
      <c r="F34" s="887"/>
      <c r="G34" s="887">
        <v>3</v>
      </c>
      <c r="H34" s="887">
        <v>111</v>
      </c>
      <c r="I34" s="887">
        <v>1</v>
      </c>
      <c r="J34" s="888"/>
      <c r="K34" s="888"/>
      <c r="L34" s="888"/>
      <c r="M34" s="888"/>
      <c r="N34" s="887"/>
      <c r="O34" s="875">
        <v>40</v>
      </c>
      <c r="P34" s="875">
        <v>20</v>
      </c>
      <c r="Q34" s="1198">
        <v>3</v>
      </c>
      <c r="R34" s="895"/>
      <c r="S34" s="887"/>
      <c r="T34" s="895"/>
      <c r="U34" s="876">
        <f>Q34*1.9</f>
        <v>5.6999999999999993</v>
      </c>
      <c r="V34" s="892"/>
      <c r="W34" s="877"/>
      <c r="X34" s="878"/>
      <c r="Y34" s="890"/>
      <c r="Z34" s="869"/>
      <c r="AA34" s="891"/>
      <c r="AB34" s="891"/>
      <c r="AC34" s="896"/>
      <c r="AD34" s="897"/>
    </row>
    <row r="35" spans="1:30" ht="30" customHeight="1">
      <c r="A35" s="906"/>
      <c r="B35" s="871" t="s">
        <v>117</v>
      </c>
      <c r="C35" s="888"/>
      <c r="D35" s="887"/>
      <c r="E35" s="887"/>
      <c r="F35" s="887"/>
      <c r="G35" s="887">
        <v>3</v>
      </c>
      <c r="H35" s="887">
        <v>91</v>
      </c>
      <c r="I35" s="887">
        <v>4</v>
      </c>
      <c r="J35" s="888"/>
      <c r="K35" s="888"/>
      <c r="L35" s="888"/>
      <c r="M35" s="888"/>
      <c r="N35" s="888"/>
      <c r="O35" s="875">
        <v>40</v>
      </c>
      <c r="P35" s="875">
        <v>20</v>
      </c>
      <c r="Q35" s="1198">
        <v>3</v>
      </c>
      <c r="R35" s="891"/>
      <c r="S35" s="888"/>
      <c r="T35" s="891"/>
      <c r="U35" s="876">
        <f>Q35*1.9</f>
        <v>5.6999999999999993</v>
      </c>
      <c r="V35" s="892"/>
      <c r="W35" s="877"/>
      <c r="X35" s="878"/>
      <c r="Y35" s="893"/>
      <c r="Z35" s="869"/>
      <c r="AA35" s="891"/>
      <c r="AB35" s="891"/>
      <c r="AC35" s="894"/>
      <c r="AD35" s="864"/>
    </row>
    <row r="36" spans="1:30" ht="33" customHeight="1">
      <c r="A36" s="860" t="s">
        <v>156</v>
      </c>
      <c r="B36" s="861" t="s">
        <v>1569</v>
      </c>
      <c r="C36" s="862">
        <f>C37+C42+C47+C52</f>
        <v>143</v>
      </c>
      <c r="D36" s="862">
        <f t="shared" ref="D36:AB36" si="8">D37+D42+D47+D52</f>
        <v>10</v>
      </c>
      <c r="E36" s="862">
        <f t="shared" si="8"/>
        <v>119</v>
      </c>
      <c r="F36" s="862">
        <f t="shared" si="8"/>
        <v>14</v>
      </c>
      <c r="G36" s="862">
        <f t="shared" si="8"/>
        <v>34</v>
      </c>
      <c r="H36" s="862">
        <f t="shared" si="8"/>
        <v>1407</v>
      </c>
      <c r="I36" s="862">
        <f t="shared" si="8"/>
        <v>6</v>
      </c>
      <c r="J36" s="862">
        <f t="shared" si="8"/>
        <v>40</v>
      </c>
      <c r="K36" s="862">
        <f t="shared" si="8"/>
        <v>1581</v>
      </c>
      <c r="L36" s="862">
        <f t="shared" si="8"/>
        <v>16</v>
      </c>
      <c r="M36" s="862">
        <f t="shared" si="8"/>
        <v>1.9</v>
      </c>
      <c r="N36" s="862">
        <f t="shared" si="8"/>
        <v>0</v>
      </c>
      <c r="O36" s="862">
        <f t="shared" si="8"/>
        <v>0</v>
      </c>
      <c r="P36" s="862">
        <f t="shared" si="8"/>
        <v>0</v>
      </c>
      <c r="Q36" s="862">
        <f t="shared" si="8"/>
        <v>70</v>
      </c>
      <c r="R36" s="862">
        <f t="shared" si="8"/>
        <v>159.26363636363635</v>
      </c>
      <c r="S36" s="862">
        <f t="shared" si="8"/>
        <v>12</v>
      </c>
      <c r="T36" s="863">
        <f t="shared" si="8"/>
        <v>140.96363636363637</v>
      </c>
      <c r="U36" s="863">
        <f t="shared" si="8"/>
        <v>56.999999999999993</v>
      </c>
      <c r="V36" s="863">
        <f t="shared" si="8"/>
        <v>76</v>
      </c>
      <c r="W36" s="862">
        <f t="shared" si="8"/>
        <v>85</v>
      </c>
      <c r="X36" s="863">
        <f t="shared" si="8"/>
        <v>3.9636363636363638</v>
      </c>
      <c r="Y36" s="862">
        <f t="shared" si="8"/>
        <v>4</v>
      </c>
      <c r="Z36" s="863">
        <f t="shared" si="8"/>
        <v>23.1</v>
      </c>
      <c r="AA36" s="863">
        <f t="shared" si="8"/>
        <v>15.374545454545448</v>
      </c>
      <c r="AB36" s="863">
        <f t="shared" si="8"/>
        <v>6.3699999999999983</v>
      </c>
      <c r="AC36" s="859"/>
      <c r="AD36" s="864"/>
    </row>
    <row r="37" spans="1:30" s="474" customFormat="1" ht="30" customHeight="1">
      <c r="A37" s="944">
        <v>1</v>
      </c>
      <c r="B37" s="1199" t="s">
        <v>1027</v>
      </c>
      <c r="C37" s="1182">
        <f>SUM(D37:F37)</f>
        <v>58</v>
      </c>
      <c r="D37" s="1182">
        <v>3</v>
      </c>
      <c r="E37" s="1182">
        <v>51</v>
      </c>
      <c r="F37" s="1182">
        <v>4</v>
      </c>
      <c r="G37" s="1182">
        <v>34</v>
      </c>
      <c r="H37" s="1182">
        <f>SUM(H38:H41)</f>
        <v>1407</v>
      </c>
      <c r="I37" s="777">
        <f>SUM(I38:I41)</f>
        <v>6</v>
      </c>
      <c r="J37" s="777"/>
      <c r="K37" s="777"/>
      <c r="L37" s="777"/>
      <c r="M37" s="1200">
        <v>1.9</v>
      </c>
      <c r="N37" s="1201"/>
      <c r="O37" s="1201"/>
      <c r="P37" s="1201"/>
      <c r="Q37" s="1202">
        <f>SUM(Q38:Q41)</f>
        <v>30</v>
      </c>
      <c r="R37" s="1203">
        <f>S37+T37+Z37</f>
        <v>70.163636363636357</v>
      </c>
      <c r="S37" s="1200">
        <v>3</v>
      </c>
      <c r="T37" s="1203">
        <f>U37+V37+X37+Y37</f>
        <v>60.86363636363636</v>
      </c>
      <c r="U37" s="1203">
        <f>SUM(U38:U41)</f>
        <v>56.999999999999993</v>
      </c>
      <c r="V37" s="1203">
        <f t="shared" ref="V37:X37" si="9">SUM(V38:V41)</f>
        <v>0</v>
      </c>
      <c r="W37" s="1202">
        <f t="shared" si="9"/>
        <v>63</v>
      </c>
      <c r="X37" s="1203">
        <f t="shared" si="9"/>
        <v>2.8636363636363638</v>
      </c>
      <c r="Y37" s="1202">
        <v>1</v>
      </c>
      <c r="Z37" s="1204">
        <f>9*70%</f>
        <v>6.3</v>
      </c>
      <c r="AA37" s="1203">
        <f>(T37-E37)*70%</f>
        <v>6.9045454545454517</v>
      </c>
      <c r="AB37" s="1203">
        <f>(Z37-F37)*70%</f>
        <v>1.6099999999999999</v>
      </c>
      <c r="AC37" s="1205"/>
      <c r="AD37" s="897"/>
    </row>
    <row r="38" spans="1:30" ht="30" customHeight="1">
      <c r="A38" s="906"/>
      <c r="B38" s="903" t="s">
        <v>114</v>
      </c>
      <c r="C38" s="901"/>
      <c r="D38" s="900"/>
      <c r="E38" s="900"/>
      <c r="F38" s="900"/>
      <c r="G38" s="900">
        <v>8</v>
      </c>
      <c r="H38" s="900">
        <v>333</v>
      </c>
      <c r="I38" s="900">
        <v>3</v>
      </c>
      <c r="J38" s="899"/>
      <c r="K38" s="899"/>
      <c r="L38" s="899"/>
      <c r="M38" s="901"/>
      <c r="N38" s="901"/>
      <c r="O38" s="875">
        <v>45</v>
      </c>
      <c r="P38" s="875">
        <v>22</v>
      </c>
      <c r="Q38" s="1196">
        <v>7</v>
      </c>
      <c r="R38" s="904"/>
      <c r="S38" s="901"/>
      <c r="T38" s="904"/>
      <c r="U38" s="876">
        <f>Q38*1.9</f>
        <v>13.299999999999999</v>
      </c>
      <c r="V38" s="904"/>
      <c r="W38" s="877">
        <f>(H38+I38)-(O38*Q38)</f>
        <v>21</v>
      </c>
      <c r="X38" s="878">
        <f>W38/P38</f>
        <v>0.95454545454545459</v>
      </c>
      <c r="Y38" s="901"/>
      <c r="Z38" s="904"/>
      <c r="AA38" s="904"/>
      <c r="AB38" s="904"/>
      <c r="AC38" s="902"/>
      <c r="AD38" s="884"/>
    </row>
    <row r="39" spans="1:30" ht="30" customHeight="1">
      <c r="A39" s="906"/>
      <c r="B39" s="903" t="s">
        <v>115</v>
      </c>
      <c r="C39" s="901"/>
      <c r="D39" s="900"/>
      <c r="E39" s="900"/>
      <c r="F39" s="900"/>
      <c r="G39" s="900">
        <v>8</v>
      </c>
      <c r="H39" s="900">
        <v>326</v>
      </c>
      <c r="I39" s="900">
        <v>0</v>
      </c>
      <c r="J39" s="899"/>
      <c r="K39" s="899"/>
      <c r="L39" s="899"/>
      <c r="M39" s="901"/>
      <c r="N39" s="901"/>
      <c r="O39" s="875">
        <v>45</v>
      </c>
      <c r="P39" s="875">
        <v>22</v>
      </c>
      <c r="Q39" s="1196">
        <v>7</v>
      </c>
      <c r="R39" s="904"/>
      <c r="S39" s="901"/>
      <c r="T39" s="904"/>
      <c r="U39" s="876">
        <f>Q39*1.9</f>
        <v>13.299999999999999</v>
      </c>
      <c r="V39" s="904"/>
      <c r="W39" s="877">
        <f>(H39+I39)-(O39*Q39)</f>
        <v>11</v>
      </c>
      <c r="X39" s="878">
        <f>W39/P39</f>
        <v>0.5</v>
      </c>
      <c r="Y39" s="901"/>
      <c r="Z39" s="904"/>
      <c r="AA39" s="904"/>
      <c r="AB39" s="904"/>
      <c r="AC39" s="902"/>
      <c r="AD39" s="884"/>
    </row>
    <row r="40" spans="1:30" ht="30" customHeight="1">
      <c r="A40" s="906"/>
      <c r="B40" s="903" t="s">
        <v>116</v>
      </c>
      <c r="C40" s="901"/>
      <c r="D40" s="900"/>
      <c r="E40" s="900"/>
      <c r="F40" s="900"/>
      <c r="G40" s="900">
        <v>10</v>
      </c>
      <c r="H40" s="900">
        <v>423</v>
      </c>
      <c r="I40" s="900">
        <v>1</v>
      </c>
      <c r="J40" s="899"/>
      <c r="K40" s="899"/>
      <c r="L40" s="899"/>
      <c r="M40" s="901"/>
      <c r="N40" s="901"/>
      <c r="O40" s="875">
        <v>45</v>
      </c>
      <c r="P40" s="875">
        <v>22</v>
      </c>
      <c r="Q40" s="1196">
        <v>9</v>
      </c>
      <c r="R40" s="904"/>
      <c r="S40" s="901"/>
      <c r="T40" s="904"/>
      <c r="U40" s="876">
        <f>Q40*1.9</f>
        <v>17.099999999999998</v>
      </c>
      <c r="V40" s="904"/>
      <c r="W40" s="877">
        <f>(H40+I40)-(O40*Q40)</f>
        <v>19</v>
      </c>
      <c r="X40" s="878">
        <f>W40/P40</f>
        <v>0.86363636363636365</v>
      </c>
      <c r="Y40" s="901"/>
      <c r="Z40" s="904"/>
      <c r="AA40" s="904"/>
      <c r="AB40" s="904"/>
      <c r="AC40" s="902"/>
      <c r="AD40" s="884"/>
    </row>
    <row r="41" spans="1:30" ht="30" customHeight="1">
      <c r="A41" s="906"/>
      <c r="B41" s="903" t="s">
        <v>117</v>
      </c>
      <c r="C41" s="901"/>
      <c r="D41" s="900"/>
      <c r="E41" s="900"/>
      <c r="F41" s="900"/>
      <c r="G41" s="900">
        <v>8</v>
      </c>
      <c r="H41" s="900">
        <v>325</v>
      </c>
      <c r="I41" s="900">
        <v>2</v>
      </c>
      <c r="J41" s="899"/>
      <c r="K41" s="899"/>
      <c r="L41" s="899"/>
      <c r="M41" s="901"/>
      <c r="N41" s="901"/>
      <c r="O41" s="875">
        <v>45</v>
      </c>
      <c r="P41" s="875">
        <v>22</v>
      </c>
      <c r="Q41" s="1196">
        <v>7</v>
      </c>
      <c r="R41" s="904"/>
      <c r="S41" s="901"/>
      <c r="T41" s="904"/>
      <c r="U41" s="876">
        <f>Q41*1.9</f>
        <v>13.299999999999999</v>
      </c>
      <c r="V41" s="904"/>
      <c r="W41" s="877">
        <f>(H41+I41)-(O41*Q41)</f>
        <v>12</v>
      </c>
      <c r="X41" s="878">
        <f>W41/P41</f>
        <v>0.54545454545454541</v>
      </c>
      <c r="Y41" s="901"/>
      <c r="Z41" s="904"/>
      <c r="AA41" s="904"/>
      <c r="AB41" s="904"/>
      <c r="AC41" s="902"/>
      <c r="AD41" s="884"/>
    </row>
    <row r="42" spans="1:30" ht="30" customHeight="1">
      <c r="A42" s="26">
        <v>2</v>
      </c>
      <c r="B42" s="86" t="s">
        <v>1614</v>
      </c>
      <c r="C42" s="16">
        <f>D42+E42+F42</f>
        <v>43</v>
      </c>
      <c r="D42" s="16">
        <v>3</v>
      </c>
      <c r="E42" s="16">
        <v>35</v>
      </c>
      <c r="F42" s="16">
        <v>5</v>
      </c>
      <c r="G42" s="26"/>
      <c r="H42" s="26"/>
      <c r="I42" s="26"/>
      <c r="J42" s="26">
        <f>J43+J44+J45+J46</f>
        <v>22</v>
      </c>
      <c r="K42" s="26">
        <f t="shared" ref="K42:Q42" si="10">K43+K44+K45+K46</f>
        <v>953</v>
      </c>
      <c r="L42" s="26">
        <f t="shared" si="10"/>
        <v>10</v>
      </c>
      <c r="M42" s="26"/>
      <c r="N42" s="169"/>
      <c r="O42" s="26"/>
      <c r="P42" s="26"/>
      <c r="Q42" s="26">
        <f t="shared" si="10"/>
        <v>22</v>
      </c>
      <c r="R42" s="172">
        <f>S42+T42+AH42</f>
        <v>45.8</v>
      </c>
      <c r="S42" s="26">
        <v>3</v>
      </c>
      <c r="T42" s="169">
        <f t="shared" ref="T42:U42" si="11">T43+T44+T45+T46</f>
        <v>42.8</v>
      </c>
      <c r="U42" s="169">
        <f t="shared" si="11"/>
        <v>0</v>
      </c>
      <c r="V42" s="169">
        <f>V43+V44+V45+V46</f>
        <v>41.8</v>
      </c>
      <c r="W42" s="26">
        <f t="shared" ref="W42:Y42" si="12">W43+W44+W45+W46</f>
        <v>0</v>
      </c>
      <c r="X42" s="169">
        <f t="shared" si="12"/>
        <v>0</v>
      </c>
      <c r="Y42" s="26">
        <f t="shared" si="12"/>
        <v>1</v>
      </c>
      <c r="Z42" s="169">
        <f>8*70%</f>
        <v>5.6</v>
      </c>
      <c r="AA42" s="870">
        <f>(T42-E42)*70%</f>
        <v>5.4599999999999973</v>
      </c>
      <c r="AB42" s="870">
        <f>(Z42-F42)*70%</f>
        <v>0.41999999999999971</v>
      </c>
      <c r="AC42" s="902"/>
      <c r="AD42" s="884"/>
    </row>
    <row r="43" spans="1:30" ht="30" customHeight="1">
      <c r="A43" s="171"/>
      <c r="B43" s="386" t="s">
        <v>114</v>
      </c>
      <c r="C43" s="24"/>
      <c r="D43" s="24"/>
      <c r="E43" s="24"/>
      <c r="F43" s="24"/>
      <c r="G43" s="171"/>
      <c r="H43" s="171"/>
      <c r="I43" s="171"/>
      <c r="J43" s="170">
        <v>5</v>
      </c>
      <c r="K43" s="170">
        <v>223</v>
      </c>
      <c r="L43" s="170">
        <v>2</v>
      </c>
      <c r="M43" s="170"/>
      <c r="N43" s="40">
        <v>1.9</v>
      </c>
      <c r="O43" s="170">
        <v>45</v>
      </c>
      <c r="P43" s="170">
        <v>22</v>
      </c>
      <c r="Q43" s="170">
        <v>5</v>
      </c>
      <c r="R43" s="170"/>
      <c r="S43" s="170"/>
      <c r="T43" s="40">
        <f>U43+V43+X43+Y43</f>
        <v>10.5</v>
      </c>
      <c r="U43" s="40"/>
      <c r="V43" s="40">
        <f>Q43*N43</f>
        <v>9.5</v>
      </c>
      <c r="W43" s="170"/>
      <c r="X43" s="40"/>
      <c r="Y43" s="171">
        <v>1</v>
      </c>
      <c r="Z43" s="904"/>
      <c r="AA43" s="904"/>
      <c r="AB43" s="904"/>
      <c r="AC43" s="902"/>
      <c r="AD43" s="884"/>
    </row>
    <row r="44" spans="1:30" ht="30" customHeight="1">
      <c r="A44" s="171"/>
      <c r="B44" s="386" t="s">
        <v>115</v>
      </c>
      <c r="C44" s="24"/>
      <c r="D44" s="24"/>
      <c r="E44" s="24"/>
      <c r="F44" s="24"/>
      <c r="G44" s="171"/>
      <c r="H44" s="171"/>
      <c r="I44" s="171"/>
      <c r="J44" s="170">
        <v>6</v>
      </c>
      <c r="K44" s="170">
        <v>259</v>
      </c>
      <c r="L44" s="170">
        <v>2</v>
      </c>
      <c r="M44" s="170"/>
      <c r="N44" s="40">
        <v>1.9</v>
      </c>
      <c r="O44" s="170">
        <v>45</v>
      </c>
      <c r="P44" s="170">
        <v>22</v>
      </c>
      <c r="Q44" s="170">
        <v>6</v>
      </c>
      <c r="R44" s="170"/>
      <c r="S44" s="170"/>
      <c r="T44" s="40">
        <f t="shared" ref="T44:T46" si="13">U44+V44+X44+Y44</f>
        <v>11.399999999999999</v>
      </c>
      <c r="U44" s="40"/>
      <c r="V44" s="40">
        <f>Q44*N44</f>
        <v>11.399999999999999</v>
      </c>
      <c r="W44" s="170"/>
      <c r="X44" s="40"/>
      <c r="Y44" s="171"/>
      <c r="Z44" s="904"/>
      <c r="AA44" s="904"/>
      <c r="AB44" s="904"/>
      <c r="AC44" s="902"/>
      <c r="AD44" s="884"/>
    </row>
    <row r="45" spans="1:30" ht="30" customHeight="1">
      <c r="A45" s="171"/>
      <c r="B45" s="386" t="s">
        <v>116</v>
      </c>
      <c r="C45" s="24"/>
      <c r="D45" s="24"/>
      <c r="E45" s="24"/>
      <c r="F45" s="24"/>
      <c r="G45" s="171"/>
      <c r="H45" s="171"/>
      <c r="I45" s="171"/>
      <c r="J45" s="170">
        <v>6</v>
      </c>
      <c r="K45" s="170">
        <v>261</v>
      </c>
      <c r="L45" s="170">
        <v>4</v>
      </c>
      <c r="M45" s="170"/>
      <c r="N45" s="40">
        <v>1.9</v>
      </c>
      <c r="O45" s="170">
        <v>45</v>
      </c>
      <c r="P45" s="170">
        <v>22</v>
      </c>
      <c r="Q45" s="170">
        <v>6</v>
      </c>
      <c r="R45" s="170"/>
      <c r="S45" s="170"/>
      <c r="T45" s="40">
        <f t="shared" si="13"/>
        <v>11.399999999999999</v>
      </c>
      <c r="U45" s="40"/>
      <c r="V45" s="40">
        <f>Q45*N45</f>
        <v>11.399999999999999</v>
      </c>
      <c r="W45" s="170"/>
      <c r="X45" s="40"/>
      <c r="Y45" s="171"/>
      <c r="Z45" s="904"/>
      <c r="AA45" s="904"/>
      <c r="AB45" s="904"/>
      <c r="AC45" s="902"/>
      <c r="AD45" s="884"/>
    </row>
    <row r="46" spans="1:30" ht="30" customHeight="1">
      <c r="A46" s="171"/>
      <c r="B46" s="386" t="s">
        <v>117</v>
      </c>
      <c r="C46" s="24"/>
      <c r="D46" s="24"/>
      <c r="E46" s="24"/>
      <c r="F46" s="24"/>
      <c r="G46" s="171"/>
      <c r="H46" s="171"/>
      <c r="I46" s="171"/>
      <c r="J46" s="170">
        <v>5</v>
      </c>
      <c r="K46" s="170">
        <v>210</v>
      </c>
      <c r="L46" s="170">
        <v>2</v>
      </c>
      <c r="M46" s="170"/>
      <c r="N46" s="40">
        <v>1.9</v>
      </c>
      <c r="O46" s="170">
        <v>45</v>
      </c>
      <c r="P46" s="170">
        <v>22</v>
      </c>
      <c r="Q46" s="170">
        <v>5</v>
      </c>
      <c r="R46" s="170"/>
      <c r="S46" s="170"/>
      <c r="T46" s="40">
        <f t="shared" si="13"/>
        <v>9.5</v>
      </c>
      <c r="U46" s="40"/>
      <c r="V46" s="40">
        <f>Q46*N46</f>
        <v>9.5</v>
      </c>
      <c r="W46" s="170"/>
      <c r="X46" s="40"/>
      <c r="Y46" s="171"/>
      <c r="Z46" s="904"/>
      <c r="AA46" s="904"/>
      <c r="AB46" s="904"/>
      <c r="AC46" s="902"/>
      <c r="AD46" s="884"/>
    </row>
    <row r="47" spans="1:30" ht="30" customHeight="1">
      <c r="A47" s="26">
        <v>3</v>
      </c>
      <c r="B47" s="86" t="s">
        <v>1615</v>
      </c>
      <c r="C47" s="16">
        <f>D47+E47+F47</f>
        <v>22</v>
      </c>
      <c r="D47" s="16">
        <v>2</v>
      </c>
      <c r="E47" s="16">
        <v>17</v>
      </c>
      <c r="F47" s="16">
        <v>3</v>
      </c>
      <c r="G47" s="16">
        <f t="shared" ref="G47:Q47" si="14">G48+G49+G50+G51</f>
        <v>0</v>
      </c>
      <c r="H47" s="16">
        <f t="shared" si="14"/>
        <v>0</v>
      </c>
      <c r="I47" s="16">
        <f t="shared" si="14"/>
        <v>0</v>
      </c>
      <c r="J47" s="16">
        <f t="shared" si="14"/>
        <v>8</v>
      </c>
      <c r="K47" s="16">
        <f t="shared" si="14"/>
        <v>240</v>
      </c>
      <c r="L47" s="16">
        <f t="shared" si="14"/>
        <v>4</v>
      </c>
      <c r="M47" s="16"/>
      <c r="N47" s="29"/>
      <c r="O47" s="16"/>
      <c r="P47" s="16"/>
      <c r="Q47" s="16">
        <f t="shared" si="14"/>
        <v>8</v>
      </c>
      <c r="R47" s="172">
        <f>S47+T47+AH47</f>
        <v>19.2</v>
      </c>
      <c r="S47" s="26">
        <v>3</v>
      </c>
      <c r="T47" s="169">
        <f t="shared" ref="T47:U47" si="15">T48+T49+T50+T51</f>
        <v>16.2</v>
      </c>
      <c r="U47" s="169">
        <f t="shared" si="15"/>
        <v>0</v>
      </c>
      <c r="V47" s="169">
        <f>V48+V49+V50+V51</f>
        <v>15.2</v>
      </c>
      <c r="W47" s="26">
        <f t="shared" ref="W47:Y47" si="16">W48+W49+W50+W51</f>
        <v>0</v>
      </c>
      <c r="X47" s="169">
        <f t="shared" si="16"/>
        <v>0</v>
      </c>
      <c r="Y47" s="26">
        <f t="shared" si="16"/>
        <v>1</v>
      </c>
      <c r="Z47" s="169">
        <f>8*70%</f>
        <v>5.6</v>
      </c>
      <c r="AA47" s="870">
        <f>(T47-E47)*70%</f>
        <v>-0.5600000000000005</v>
      </c>
      <c r="AB47" s="870">
        <f>(Z47-F47)*70%</f>
        <v>1.8199999999999996</v>
      </c>
      <c r="AC47" s="902"/>
      <c r="AD47" s="884"/>
    </row>
    <row r="48" spans="1:30" ht="30" customHeight="1">
      <c r="A48" s="171"/>
      <c r="B48" s="386" t="s">
        <v>114</v>
      </c>
      <c r="C48" s="24"/>
      <c r="D48" s="24"/>
      <c r="E48" s="24"/>
      <c r="F48" s="24"/>
      <c r="G48" s="171"/>
      <c r="H48" s="171"/>
      <c r="I48" s="171"/>
      <c r="J48" s="170">
        <v>2</v>
      </c>
      <c r="K48" s="170">
        <v>72</v>
      </c>
      <c r="L48" s="170">
        <v>0</v>
      </c>
      <c r="M48" s="170"/>
      <c r="N48" s="40">
        <v>1.9</v>
      </c>
      <c r="O48" s="170">
        <v>40</v>
      </c>
      <c r="P48" s="170">
        <v>20</v>
      </c>
      <c r="Q48" s="170">
        <v>2</v>
      </c>
      <c r="R48" s="170"/>
      <c r="S48" s="170"/>
      <c r="T48" s="40">
        <f>U48+V48+X48+Y48</f>
        <v>4.8</v>
      </c>
      <c r="U48" s="40"/>
      <c r="V48" s="40">
        <f>Q48*N48</f>
        <v>3.8</v>
      </c>
      <c r="W48" s="170"/>
      <c r="X48" s="40"/>
      <c r="Y48" s="171">
        <v>1</v>
      </c>
      <c r="Z48" s="904"/>
      <c r="AA48" s="904"/>
      <c r="AB48" s="904"/>
      <c r="AC48" s="902"/>
      <c r="AD48" s="884"/>
    </row>
    <row r="49" spans="1:30" ht="30" customHeight="1">
      <c r="A49" s="171"/>
      <c r="B49" s="386" t="s">
        <v>115</v>
      </c>
      <c r="C49" s="24"/>
      <c r="D49" s="24"/>
      <c r="E49" s="24"/>
      <c r="F49" s="24"/>
      <c r="G49" s="171"/>
      <c r="H49" s="171"/>
      <c r="I49" s="171"/>
      <c r="J49" s="170">
        <v>2</v>
      </c>
      <c r="K49" s="170">
        <v>62</v>
      </c>
      <c r="L49" s="170">
        <v>3</v>
      </c>
      <c r="M49" s="170"/>
      <c r="N49" s="40">
        <v>1.9</v>
      </c>
      <c r="O49" s="170">
        <v>40</v>
      </c>
      <c r="P49" s="170">
        <v>20</v>
      </c>
      <c r="Q49" s="170">
        <v>2</v>
      </c>
      <c r="R49" s="170"/>
      <c r="S49" s="170"/>
      <c r="T49" s="40">
        <f t="shared" ref="T49:T51" si="17">U49+V49+X49+Y49</f>
        <v>3.8</v>
      </c>
      <c r="U49" s="40"/>
      <c r="V49" s="40">
        <f>Q49*N49</f>
        <v>3.8</v>
      </c>
      <c r="W49" s="170"/>
      <c r="X49" s="40"/>
      <c r="Y49" s="171"/>
      <c r="Z49" s="904"/>
      <c r="AA49" s="904"/>
      <c r="AB49" s="904"/>
      <c r="AC49" s="902"/>
      <c r="AD49" s="884"/>
    </row>
    <row r="50" spans="1:30" ht="30" customHeight="1">
      <c r="A50" s="171"/>
      <c r="B50" s="386" t="s">
        <v>116</v>
      </c>
      <c r="C50" s="24"/>
      <c r="D50" s="24"/>
      <c r="E50" s="24"/>
      <c r="F50" s="24"/>
      <c r="G50" s="171"/>
      <c r="H50" s="171"/>
      <c r="I50" s="171"/>
      <c r="J50" s="170">
        <v>2</v>
      </c>
      <c r="K50" s="170">
        <v>60</v>
      </c>
      <c r="L50" s="170">
        <v>1</v>
      </c>
      <c r="M50" s="170"/>
      <c r="N50" s="40">
        <v>1.9</v>
      </c>
      <c r="O50" s="170">
        <v>40</v>
      </c>
      <c r="P50" s="170">
        <v>20</v>
      </c>
      <c r="Q50" s="170">
        <v>2</v>
      </c>
      <c r="R50" s="170"/>
      <c r="S50" s="170"/>
      <c r="T50" s="40">
        <f t="shared" si="17"/>
        <v>3.8</v>
      </c>
      <c r="U50" s="40"/>
      <c r="V50" s="40">
        <f>Q50*N50</f>
        <v>3.8</v>
      </c>
      <c r="W50" s="170"/>
      <c r="X50" s="40"/>
      <c r="Y50" s="171"/>
      <c r="Z50" s="904"/>
      <c r="AA50" s="904"/>
      <c r="AB50" s="904"/>
      <c r="AC50" s="902"/>
      <c r="AD50" s="884"/>
    </row>
    <row r="51" spans="1:30" ht="30" customHeight="1">
      <c r="A51" s="171"/>
      <c r="B51" s="386" t="s">
        <v>117</v>
      </c>
      <c r="C51" s="24"/>
      <c r="D51" s="24"/>
      <c r="E51" s="24"/>
      <c r="F51" s="24"/>
      <c r="G51" s="171"/>
      <c r="H51" s="171"/>
      <c r="I51" s="171"/>
      <c r="J51" s="170">
        <v>2</v>
      </c>
      <c r="K51" s="170">
        <v>46</v>
      </c>
      <c r="L51" s="170">
        <v>0</v>
      </c>
      <c r="M51" s="170"/>
      <c r="N51" s="40">
        <v>1.9</v>
      </c>
      <c r="O51" s="170">
        <v>40</v>
      </c>
      <c r="P51" s="170">
        <v>20</v>
      </c>
      <c r="Q51" s="170">
        <v>2</v>
      </c>
      <c r="R51" s="170"/>
      <c r="S51" s="170"/>
      <c r="T51" s="40">
        <f t="shared" si="17"/>
        <v>3.8</v>
      </c>
      <c r="U51" s="40"/>
      <c r="V51" s="40">
        <f>Q51*N51</f>
        <v>3.8</v>
      </c>
      <c r="W51" s="170"/>
      <c r="X51" s="40"/>
      <c r="Y51" s="171"/>
      <c r="Z51" s="904"/>
      <c r="AA51" s="904"/>
      <c r="AB51" s="904"/>
      <c r="AC51" s="902"/>
      <c r="AD51" s="884"/>
    </row>
    <row r="52" spans="1:30" ht="30" customHeight="1">
      <c r="A52" s="26">
        <v>4</v>
      </c>
      <c r="B52" s="86" t="s">
        <v>1616</v>
      </c>
      <c r="C52" s="16">
        <f>D52+E52+F52</f>
        <v>20</v>
      </c>
      <c r="D52" s="16">
        <v>2</v>
      </c>
      <c r="E52" s="16">
        <v>16</v>
      </c>
      <c r="F52" s="16">
        <v>2</v>
      </c>
      <c r="G52" s="26"/>
      <c r="H52" s="26"/>
      <c r="I52" s="26"/>
      <c r="J52" s="16">
        <f t="shared" ref="J52:Q52" si="18">J53+J54+J55+J56</f>
        <v>10</v>
      </c>
      <c r="K52" s="16">
        <f t="shared" si="18"/>
        <v>388</v>
      </c>
      <c r="L52" s="16">
        <f t="shared" si="18"/>
        <v>2</v>
      </c>
      <c r="M52" s="16"/>
      <c r="N52" s="29"/>
      <c r="O52" s="16"/>
      <c r="P52" s="16"/>
      <c r="Q52" s="16">
        <f t="shared" si="18"/>
        <v>10</v>
      </c>
      <c r="R52" s="172">
        <f>S52+T52+AH52</f>
        <v>24.099999999999998</v>
      </c>
      <c r="S52" s="16">
        <v>3</v>
      </c>
      <c r="T52" s="29">
        <f t="shared" ref="T52:U52" si="19">T53+T54+T55+T56</f>
        <v>21.099999999999998</v>
      </c>
      <c r="U52" s="29">
        <f t="shared" si="19"/>
        <v>0</v>
      </c>
      <c r="V52" s="29">
        <f>V53+V54+V55+V56</f>
        <v>19</v>
      </c>
      <c r="W52" s="16">
        <f t="shared" ref="W52:Y52" si="20">W53+W54+W55+W56</f>
        <v>22</v>
      </c>
      <c r="X52" s="29">
        <f t="shared" si="20"/>
        <v>1.1000000000000001</v>
      </c>
      <c r="Y52" s="16">
        <f t="shared" si="20"/>
        <v>1</v>
      </c>
      <c r="Z52" s="169">
        <f>8*70%</f>
        <v>5.6</v>
      </c>
      <c r="AA52" s="904">
        <f>(T52-E52)*70%</f>
        <v>3.5699999999999981</v>
      </c>
      <c r="AB52" s="904">
        <f>(Z52-F52)*70%</f>
        <v>2.5199999999999996</v>
      </c>
      <c r="AC52" s="902"/>
      <c r="AD52" s="884"/>
    </row>
    <row r="53" spans="1:30" ht="30" customHeight="1">
      <c r="A53" s="171"/>
      <c r="B53" s="386" t="s">
        <v>114</v>
      </c>
      <c r="C53" s="24"/>
      <c r="D53" s="24"/>
      <c r="E53" s="24"/>
      <c r="F53" s="24"/>
      <c r="G53" s="171"/>
      <c r="H53" s="171"/>
      <c r="I53" s="171"/>
      <c r="J53" s="171">
        <v>3</v>
      </c>
      <c r="K53" s="171">
        <v>101</v>
      </c>
      <c r="L53" s="171"/>
      <c r="M53" s="170"/>
      <c r="N53" s="40">
        <v>1.9</v>
      </c>
      <c r="O53" s="170">
        <v>40</v>
      </c>
      <c r="P53" s="170">
        <v>20</v>
      </c>
      <c r="Q53" s="170">
        <v>3</v>
      </c>
      <c r="R53" s="170"/>
      <c r="S53" s="170"/>
      <c r="T53" s="40">
        <f>U53+V53+X53+Y53</f>
        <v>6.6999999999999993</v>
      </c>
      <c r="U53" s="40"/>
      <c r="V53" s="40">
        <f>Q53*N53</f>
        <v>5.6999999999999993</v>
      </c>
      <c r="W53" s="170"/>
      <c r="X53" s="40"/>
      <c r="Y53" s="171">
        <v>1</v>
      </c>
      <c r="Z53" s="904"/>
      <c r="AA53" s="904"/>
      <c r="AB53" s="904"/>
      <c r="AC53" s="902"/>
      <c r="AD53" s="884"/>
    </row>
    <row r="54" spans="1:30" ht="30" customHeight="1">
      <c r="A54" s="171"/>
      <c r="B54" s="386" t="s">
        <v>115</v>
      </c>
      <c r="C54" s="24"/>
      <c r="D54" s="24"/>
      <c r="E54" s="24"/>
      <c r="F54" s="24"/>
      <c r="G54" s="171"/>
      <c r="H54" s="171"/>
      <c r="I54" s="171"/>
      <c r="J54" s="171">
        <v>3</v>
      </c>
      <c r="K54" s="171">
        <v>105</v>
      </c>
      <c r="L54" s="171">
        <v>2</v>
      </c>
      <c r="M54" s="170"/>
      <c r="N54" s="40">
        <v>1.9</v>
      </c>
      <c r="O54" s="170">
        <v>40</v>
      </c>
      <c r="P54" s="170">
        <v>20</v>
      </c>
      <c r="Q54" s="170">
        <v>3</v>
      </c>
      <c r="R54" s="170"/>
      <c r="S54" s="170"/>
      <c r="T54" s="40">
        <f t="shared" ref="T54:T56" si="21">U54+V54+X54+Y54</f>
        <v>5.6999999999999993</v>
      </c>
      <c r="U54" s="40"/>
      <c r="V54" s="40">
        <f>Q54*N54</f>
        <v>5.6999999999999993</v>
      </c>
      <c r="W54" s="170"/>
      <c r="X54" s="40"/>
      <c r="Y54" s="171"/>
      <c r="Z54" s="904"/>
      <c r="AA54" s="904"/>
      <c r="AB54" s="904"/>
      <c r="AC54" s="902"/>
      <c r="AD54" s="884"/>
    </row>
    <row r="55" spans="1:30" ht="30" customHeight="1">
      <c r="A55" s="171"/>
      <c r="B55" s="386" t="s">
        <v>116</v>
      </c>
      <c r="C55" s="24"/>
      <c r="D55" s="24"/>
      <c r="E55" s="24"/>
      <c r="F55" s="24"/>
      <c r="G55" s="171"/>
      <c r="H55" s="171"/>
      <c r="I55" s="171"/>
      <c r="J55" s="171">
        <v>2</v>
      </c>
      <c r="K55" s="171">
        <v>94</v>
      </c>
      <c r="L55" s="171"/>
      <c r="M55" s="170"/>
      <c r="N55" s="40">
        <v>1.9</v>
      </c>
      <c r="O55" s="170">
        <v>40</v>
      </c>
      <c r="P55" s="170">
        <v>20</v>
      </c>
      <c r="Q55" s="170">
        <v>2</v>
      </c>
      <c r="R55" s="170"/>
      <c r="S55" s="170"/>
      <c r="T55" s="40">
        <f t="shared" si="21"/>
        <v>4.5</v>
      </c>
      <c r="U55" s="40"/>
      <c r="V55" s="40">
        <f>Q55*N55</f>
        <v>3.8</v>
      </c>
      <c r="W55" s="170">
        <f t="shared" ref="W55:W56" si="22">(K55+L55)-(O55*Q55)</f>
        <v>14</v>
      </c>
      <c r="X55" s="40">
        <f t="shared" ref="X55:X56" si="23">W55/P55</f>
        <v>0.7</v>
      </c>
      <c r="Y55" s="171"/>
      <c r="Z55" s="904"/>
      <c r="AA55" s="904"/>
      <c r="AB55" s="904"/>
      <c r="AC55" s="902"/>
      <c r="AD55" s="884"/>
    </row>
    <row r="56" spans="1:30" ht="30" customHeight="1">
      <c r="A56" s="171"/>
      <c r="B56" s="386" t="s">
        <v>117</v>
      </c>
      <c r="C56" s="24"/>
      <c r="D56" s="24"/>
      <c r="E56" s="24"/>
      <c r="F56" s="24"/>
      <c r="G56" s="171"/>
      <c r="H56" s="171"/>
      <c r="I56" s="171"/>
      <c r="J56" s="171">
        <v>2</v>
      </c>
      <c r="K56" s="171">
        <v>88</v>
      </c>
      <c r="L56" s="171"/>
      <c r="M56" s="170"/>
      <c r="N56" s="40">
        <v>1.9</v>
      </c>
      <c r="O56" s="170">
        <v>40</v>
      </c>
      <c r="P56" s="170">
        <v>20</v>
      </c>
      <c r="Q56" s="170">
        <v>2</v>
      </c>
      <c r="R56" s="170"/>
      <c r="S56" s="170"/>
      <c r="T56" s="40">
        <f t="shared" si="21"/>
        <v>4.2</v>
      </c>
      <c r="U56" s="40"/>
      <c r="V56" s="40">
        <f>Q56*N56</f>
        <v>3.8</v>
      </c>
      <c r="W56" s="170">
        <f t="shared" si="22"/>
        <v>8</v>
      </c>
      <c r="X56" s="40">
        <f t="shared" si="23"/>
        <v>0.4</v>
      </c>
      <c r="Y56" s="171"/>
      <c r="Z56" s="904"/>
      <c r="AA56" s="904"/>
      <c r="AB56" s="904"/>
      <c r="AC56" s="902"/>
      <c r="AD56" s="884"/>
    </row>
    <row r="57" spans="1:30" ht="30" customHeight="1">
      <c r="A57" s="860" t="s">
        <v>368</v>
      </c>
      <c r="B57" s="861" t="s">
        <v>1580</v>
      </c>
      <c r="C57" s="862">
        <f>C58+C63+C68+C73</f>
        <v>159</v>
      </c>
      <c r="D57" s="862">
        <f t="shared" ref="D57:AB57" si="24">D58+D63+D68+D73</f>
        <v>10</v>
      </c>
      <c r="E57" s="862">
        <f t="shared" si="24"/>
        <v>133</v>
      </c>
      <c r="F57" s="862">
        <f t="shared" si="24"/>
        <v>16</v>
      </c>
      <c r="G57" s="862">
        <f t="shared" si="24"/>
        <v>0</v>
      </c>
      <c r="H57" s="862">
        <f t="shared" si="24"/>
        <v>0</v>
      </c>
      <c r="I57" s="862">
        <f t="shared" si="24"/>
        <v>0</v>
      </c>
      <c r="J57" s="862">
        <f t="shared" si="24"/>
        <v>82</v>
      </c>
      <c r="K57" s="862">
        <f t="shared" si="24"/>
        <v>3407</v>
      </c>
      <c r="L57" s="862">
        <f t="shared" si="24"/>
        <v>58</v>
      </c>
      <c r="M57" s="862">
        <f t="shared" si="24"/>
        <v>0</v>
      </c>
      <c r="N57" s="862">
        <f t="shared" si="24"/>
        <v>5.6999999999999993</v>
      </c>
      <c r="O57" s="862">
        <f t="shared" si="24"/>
        <v>0</v>
      </c>
      <c r="P57" s="862">
        <f t="shared" si="24"/>
        <v>0</v>
      </c>
      <c r="Q57" s="862">
        <f t="shared" si="24"/>
        <v>81.025000000000006</v>
      </c>
      <c r="R57" s="862">
        <f t="shared" si="24"/>
        <v>187.94749999999999</v>
      </c>
      <c r="S57" s="862">
        <f t="shared" si="24"/>
        <v>11</v>
      </c>
      <c r="T57" s="863">
        <f t="shared" si="24"/>
        <v>158.04749999999999</v>
      </c>
      <c r="U57" s="863">
        <f t="shared" si="24"/>
        <v>0</v>
      </c>
      <c r="V57" s="863">
        <f t="shared" si="24"/>
        <v>153.94749999999999</v>
      </c>
      <c r="W57" s="862">
        <f t="shared" si="24"/>
        <v>2</v>
      </c>
      <c r="X57" s="863">
        <f t="shared" si="24"/>
        <v>0.1</v>
      </c>
      <c r="Y57" s="862">
        <f t="shared" si="24"/>
        <v>4</v>
      </c>
      <c r="Z57" s="863">
        <f t="shared" si="24"/>
        <v>24.5</v>
      </c>
      <c r="AA57" s="863">
        <f t="shared" si="24"/>
        <v>17.533249999999995</v>
      </c>
      <c r="AB57" s="863">
        <f t="shared" si="24"/>
        <v>5.9499999999999984</v>
      </c>
      <c r="AC57" s="859"/>
      <c r="AD57" s="864"/>
    </row>
    <row r="58" spans="1:30" s="474" customFormat="1" ht="30" customHeight="1">
      <c r="A58" s="865">
        <v>1</v>
      </c>
      <c r="B58" s="1206" t="s">
        <v>1591</v>
      </c>
      <c r="C58" s="944">
        <f>SUM(D58:F58)</f>
        <v>44</v>
      </c>
      <c r="D58" s="944">
        <v>3</v>
      </c>
      <c r="E58" s="944">
        <v>37</v>
      </c>
      <c r="F58" s="944">
        <v>4</v>
      </c>
      <c r="G58" s="1200"/>
      <c r="H58" s="1200"/>
      <c r="I58" s="1200"/>
      <c r="J58" s="1202">
        <f>SUM(J59:J62)</f>
        <v>21</v>
      </c>
      <c r="K58" s="1200">
        <v>888</v>
      </c>
      <c r="L58" s="1200">
        <v>23</v>
      </c>
      <c r="M58" s="1200"/>
      <c r="N58" s="1200">
        <v>1.9</v>
      </c>
      <c r="O58" s="1200"/>
      <c r="P58" s="1200"/>
      <c r="Q58" s="1202">
        <f>SUM(Q59:Q62)</f>
        <v>21</v>
      </c>
      <c r="R58" s="1207">
        <f>S58+T58+Z58</f>
        <v>50.199999999999996</v>
      </c>
      <c r="S58" s="1208">
        <v>3</v>
      </c>
      <c r="T58" s="1207">
        <f>U58+V58+X58+Y58</f>
        <v>40.9</v>
      </c>
      <c r="U58" s="1207"/>
      <c r="V58" s="1207">
        <f>SUM(V59:V62)</f>
        <v>39.9</v>
      </c>
      <c r="W58" s="1208">
        <f t="shared" ref="W58:X58" si="25">SUM(W59:W62)</f>
        <v>0</v>
      </c>
      <c r="X58" s="1207">
        <f t="shared" si="25"/>
        <v>0</v>
      </c>
      <c r="Y58" s="1200">
        <v>1</v>
      </c>
      <c r="Z58" s="1204">
        <f>9*70%</f>
        <v>6.3</v>
      </c>
      <c r="AA58" s="1203">
        <f>(T58-E58)*70%</f>
        <v>2.7299999999999986</v>
      </c>
      <c r="AB58" s="1203">
        <f>(Z58-F58)*70%</f>
        <v>1.6099999999999999</v>
      </c>
      <c r="AC58" s="1209"/>
      <c r="AD58" s="1210"/>
    </row>
    <row r="59" spans="1:30" ht="30" customHeight="1">
      <c r="A59" s="906"/>
      <c r="B59" s="871" t="s">
        <v>114</v>
      </c>
      <c r="C59" s="865"/>
      <c r="D59" s="865"/>
      <c r="E59" s="865"/>
      <c r="F59" s="865"/>
      <c r="G59" s="875"/>
      <c r="H59" s="875"/>
      <c r="I59" s="875"/>
      <c r="J59" s="875">
        <v>5</v>
      </c>
      <c r="K59" s="875">
        <v>214</v>
      </c>
      <c r="L59" s="875">
        <v>6</v>
      </c>
      <c r="M59" s="875"/>
      <c r="N59" s="875"/>
      <c r="O59" s="875">
        <v>45</v>
      </c>
      <c r="P59" s="875">
        <v>22</v>
      </c>
      <c r="Q59" s="1196">
        <v>5</v>
      </c>
      <c r="R59" s="880"/>
      <c r="S59" s="875"/>
      <c r="T59" s="880"/>
      <c r="U59" s="892"/>
      <c r="V59" s="876">
        <f>Q59*1.9</f>
        <v>9.5</v>
      </c>
      <c r="W59" s="877"/>
      <c r="X59" s="878"/>
      <c r="Y59" s="875"/>
      <c r="Z59" s="881"/>
      <c r="AA59" s="880"/>
      <c r="AB59" s="880"/>
      <c r="AC59" s="882"/>
      <c r="AD59" s="883"/>
    </row>
    <row r="60" spans="1:30" ht="30" customHeight="1">
      <c r="A60" s="906"/>
      <c r="B60" s="871" t="s">
        <v>115</v>
      </c>
      <c r="C60" s="865"/>
      <c r="D60" s="865"/>
      <c r="E60" s="865"/>
      <c r="F60" s="865"/>
      <c r="G60" s="875"/>
      <c r="H60" s="875"/>
      <c r="I60" s="875"/>
      <c r="J60" s="875">
        <v>5</v>
      </c>
      <c r="K60" s="875">
        <v>210</v>
      </c>
      <c r="L60" s="875">
        <v>7</v>
      </c>
      <c r="M60" s="875"/>
      <c r="N60" s="875"/>
      <c r="O60" s="875">
        <v>45</v>
      </c>
      <c r="P60" s="875">
        <v>22</v>
      </c>
      <c r="Q60" s="1196">
        <v>5</v>
      </c>
      <c r="R60" s="880"/>
      <c r="S60" s="875"/>
      <c r="T60" s="880"/>
      <c r="U60" s="892"/>
      <c r="V60" s="876">
        <f>Q60*1.9</f>
        <v>9.5</v>
      </c>
      <c r="W60" s="877"/>
      <c r="X60" s="878"/>
      <c r="Y60" s="875"/>
      <c r="Z60" s="881"/>
      <c r="AA60" s="880"/>
      <c r="AB60" s="880"/>
      <c r="AC60" s="882"/>
      <c r="AD60" s="883"/>
    </row>
    <row r="61" spans="1:30" ht="30" customHeight="1">
      <c r="A61" s="906"/>
      <c r="B61" s="871" t="s">
        <v>116</v>
      </c>
      <c r="C61" s="865"/>
      <c r="D61" s="865"/>
      <c r="E61" s="865"/>
      <c r="F61" s="865"/>
      <c r="G61" s="875"/>
      <c r="H61" s="875"/>
      <c r="I61" s="875"/>
      <c r="J61" s="875">
        <v>6</v>
      </c>
      <c r="K61" s="875">
        <v>261</v>
      </c>
      <c r="L61" s="875">
        <v>7</v>
      </c>
      <c r="M61" s="875"/>
      <c r="N61" s="875"/>
      <c r="O61" s="875">
        <v>45</v>
      </c>
      <c r="P61" s="875">
        <v>22</v>
      </c>
      <c r="Q61" s="1196">
        <v>6</v>
      </c>
      <c r="R61" s="880"/>
      <c r="S61" s="875"/>
      <c r="T61" s="880"/>
      <c r="U61" s="892"/>
      <c r="V61" s="876">
        <f>Q61*1.9</f>
        <v>11.399999999999999</v>
      </c>
      <c r="W61" s="877"/>
      <c r="X61" s="878"/>
      <c r="Y61" s="875"/>
      <c r="Z61" s="881"/>
      <c r="AA61" s="880"/>
      <c r="AB61" s="880"/>
      <c r="AC61" s="882"/>
      <c r="AD61" s="883"/>
    </row>
    <row r="62" spans="1:30" ht="30" customHeight="1">
      <c r="A62" s="906"/>
      <c r="B62" s="871" t="s">
        <v>117</v>
      </c>
      <c r="C62" s="860"/>
      <c r="D62" s="865"/>
      <c r="E62" s="865"/>
      <c r="F62" s="865"/>
      <c r="G62" s="875"/>
      <c r="H62" s="875"/>
      <c r="I62" s="875"/>
      <c r="J62" s="875">
        <v>5</v>
      </c>
      <c r="K62" s="875">
        <v>203</v>
      </c>
      <c r="L62" s="875">
        <v>3</v>
      </c>
      <c r="M62" s="857"/>
      <c r="N62" s="857"/>
      <c r="O62" s="875">
        <v>45</v>
      </c>
      <c r="P62" s="875">
        <v>22</v>
      </c>
      <c r="Q62" s="1196">
        <v>5</v>
      </c>
      <c r="R62" s="870"/>
      <c r="S62" s="857"/>
      <c r="T62" s="870"/>
      <c r="U62" s="892"/>
      <c r="V62" s="876">
        <f>Q62*1.9</f>
        <v>9.5</v>
      </c>
      <c r="W62" s="877"/>
      <c r="X62" s="878"/>
      <c r="Y62" s="866"/>
      <c r="Z62" s="869"/>
      <c r="AA62" s="870"/>
      <c r="AB62" s="870"/>
      <c r="AC62" s="859"/>
      <c r="AD62" s="864"/>
    </row>
    <row r="63" spans="1:30" s="474" customFormat="1" ht="30" customHeight="1">
      <c r="A63" s="865">
        <v>2</v>
      </c>
      <c r="B63" s="1206" t="s">
        <v>1592</v>
      </c>
      <c r="C63" s="944">
        <f>SUM(D63:F63)</f>
        <v>60</v>
      </c>
      <c r="D63" s="944">
        <v>3</v>
      </c>
      <c r="E63" s="944">
        <v>53</v>
      </c>
      <c r="F63" s="944">
        <v>4</v>
      </c>
      <c r="G63" s="1200">
        <v>0</v>
      </c>
      <c r="H63" s="1200">
        <v>0</v>
      </c>
      <c r="I63" s="1200">
        <v>0</v>
      </c>
      <c r="J63" s="1200">
        <v>35</v>
      </c>
      <c r="K63" s="1200">
        <v>1537</v>
      </c>
      <c r="L63" s="1200">
        <v>24</v>
      </c>
      <c r="M63" s="1200"/>
      <c r="N63" s="1200">
        <v>1.9</v>
      </c>
      <c r="O63" s="1200"/>
      <c r="P63" s="1200"/>
      <c r="Q63" s="1202">
        <f>SUM(Q64:Q67)</f>
        <v>35</v>
      </c>
      <c r="R63" s="1207">
        <f>S63+T63+Z63</f>
        <v>77.5</v>
      </c>
      <c r="S63" s="1208">
        <v>3</v>
      </c>
      <c r="T63" s="1207">
        <f>U63+V63+X63+Y63</f>
        <v>67.5</v>
      </c>
      <c r="U63" s="1207"/>
      <c r="V63" s="1207">
        <f>SUM(V64:V67)</f>
        <v>66.5</v>
      </c>
      <c r="W63" s="1208">
        <f t="shared" ref="W63:X63" si="26">SUM(W64:W67)</f>
        <v>0</v>
      </c>
      <c r="X63" s="1207">
        <f t="shared" si="26"/>
        <v>0</v>
      </c>
      <c r="Y63" s="1200">
        <v>1</v>
      </c>
      <c r="Z63" s="1204">
        <f>10*70%</f>
        <v>7</v>
      </c>
      <c r="AA63" s="1203">
        <f>(T63-E63)*70%</f>
        <v>10.149999999999999</v>
      </c>
      <c r="AB63" s="1203">
        <f>(Z63-F63)*70%</f>
        <v>2.0999999999999996</v>
      </c>
      <c r="AC63" s="1209"/>
      <c r="AD63" s="897"/>
    </row>
    <row r="64" spans="1:30" ht="30" customHeight="1">
      <c r="A64" s="906"/>
      <c r="B64" s="871" t="s">
        <v>114</v>
      </c>
      <c r="C64" s="865"/>
      <c r="D64" s="865"/>
      <c r="E64" s="865"/>
      <c r="F64" s="865"/>
      <c r="G64" s="875"/>
      <c r="H64" s="875"/>
      <c r="I64" s="875"/>
      <c r="J64" s="875">
        <v>8</v>
      </c>
      <c r="K64" s="875">
        <v>336</v>
      </c>
      <c r="L64" s="875">
        <v>4</v>
      </c>
      <c r="M64" s="875"/>
      <c r="N64" s="875"/>
      <c r="O64" s="875">
        <v>45</v>
      </c>
      <c r="P64" s="875">
        <v>22</v>
      </c>
      <c r="Q64" s="1196">
        <v>8</v>
      </c>
      <c r="R64" s="880"/>
      <c r="S64" s="875"/>
      <c r="T64" s="880"/>
      <c r="U64" s="880"/>
      <c r="V64" s="876">
        <f>Q64*1.9</f>
        <v>15.2</v>
      </c>
      <c r="W64" s="877"/>
      <c r="X64" s="878"/>
      <c r="Y64" s="875"/>
      <c r="Z64" s="881"/>
      <c r="AA64" s="880"/>
      <c r="AB64" s="880"/>
      <c r="AC64" s="882"/>
      <c r="AD64" s="884"/>
    </row>
    <row r="65" spans="1:30" ht="30" customHeight="1">
      <c r="A65" s="906"/>
      <c r="B65" s="871" t="s">
        <v>115</v>
      </c>
      <c r="C65" s="865"/>
      <c r="D65" s="865"/>
      <c r="E65" s="865"/>
      <c r="F65" s="865"/>
      <c r="G65" s="875"/>
      <c r="H65" s="875"/>
      <c r="I65" s="875"/>
      <c r="J65" s="875">
        <v>9</v>
      </c>
      <c r="K65" s="875">
        <v>404</v>
      </c>
      <c r="L65" s="875">
        <v>8</v>
      </c>
      <c r="M65" s="875"/>
      <c r="N65" s="875"/>
      <c r="O65" s="875">
        <v>45</v>
      </c>
      <c r="P65" s="875">
        <v>22</v>
      </c>
      <c r="Q65" s="1196">
        <v>9</v>
      </c>
      <c r="R65" s="880"/>
      <c r="S65" s="875"/>
      <c r="T65" s="880"/>
      <c r="U65" s="880"/>
      <c r="V65" s="876">
        <f>Q65*1.9</f>
        <v>17.099999999999998</v>
      </c>
      <c r="W65" s="877"/>
      <c r="X65" s="878"/>
      <c r="Y65" s="875"/>
      <c r="Z65" s="881"/>
      <c r="AA65" s="880"/>
      <c r="AB65" s="880"/>
      <c r="AC65" s="882"/>
      <c r="AD65" s="884"/>
    </row>
    <row r="66" spans="1:30" ht="30" customHeight="1">
      <c r="A66" s="906"/>
      <c r="B66" s="871" t="s">
        <v>116</v>
      </c>
      <c r="C66" s="865"/>
      <c r="D66" s="865"/>
      <c r="E66" s="865"/>
      <c r="F66" s="865"/>
      <c r="G66" s="875"/>
      <c r="H66" s="875"/>
      <c r="I66" s="875"/>
      <c r="J66" s="875">
        <v>10</v>
      </c>
      <c r="K66" s="875">
        <v>444</v>
      </c>
      <c r="L66" s="875">
        <v>5</v>
      </c>
      <c r="M66" s="875"/>
      <c r="N66" s="875"/>
      <c r="O66" s="875">
        <v>45</v>
      </c>
      <c r="P66" s="875">
        <v>22</v>
      </c>
      <c r="Q66" s="1196">
        <v>10</v>
      </c>
      <c r="R66" s="880"/>
      <c r="S66" s="875"/>
      <c r="T66" s="880"/>
      <c r="U66" s="880"/>
      <c r="V66" s="876">
        <f>Q66*1.9</f>
        <v>19</v>
      </c>
      <c r="W66" s="877"/>
      <c r="X66" s="878"/>
      <c r="Y66" s="875"/>
      <c r="Z66" s="881"/>
      <c r="AA66" s="880"/>
      <c r="AB66" s="880"/>
      <c r="AC66" s="882"/>
      <c r="AD66" s="884"/>
    </row>
    <row r="67" spans="1:30" ht="30" customHeight="1">
      <c r="A67" s="906"/>
      <c r="B67" s="871" t="s">
        <v>117</v>
      </c>
      <c r="C67" s="865"/>
      <c r="D67" s="865"/>
      <c r="E67" s="865"/>
      <c r="F67" s="865"/>
      <c r="G67" s="875"/>
      <c r="H67" s="875"/>
      <c r="I67" s="875"/>
      <c r="J67" s="875">
        <v>8</v>
      </c>
      <c r="K67" s="875">
        <v>353</v>
      </c>
      <c r="L67" s="875">
        <v>7</v>
      </c>
      <c r="M67" s="875"/>
      <c r="N67" s="875"/>
      <c r="O67" s="875">
        <v>45</v>
      </c>
      <c r="P67" s="875">
        <v>22</v>
      </c>
      <c r="Q67" s="1196">
        <v>8</v>
      </c>
      <c r="R67" s="880"/>
      <c r="S67" s="875"/>
      <c r="T67" s="880"/>
      <c r="U67" s="880"/>
      <c r="V67" s="876">
        <f>Q67*1.9</f>
        <v>15.2</v>
      </c>
      <c r="W67" s="877">
        <f>(K67+L67)-(O67*Q67)</f>
        <v>0</v>
      </c>
      <c r="X67" s="878">
        <f>W67/P67</f>
        <v>0</v>
      </c>
      <c r="Y67" s="875"/>
      <c r="Z67" s="881"/>
      <c r="AA67" s="880"/>
      <c r="AB67" s="880"/>
      <c r="AC67" s="882"/>
      <c r="AD67" s="884"/>
    </row>
    <row r="68" spans="1:30" ht="30" customHeight="1">
      <c r="A68" s="865">
        <v>3</v>
      </c>
      <c r="B68" s="861" t="s">
        <v>1593</v>
      </c>
      <c r="C68" s="860">
        <f>SUM(D68:F68)</f>
        <v>25</v>
      </c>
      <c r="D68" s="865">
        <v>2</v>
      </c>
      <c r="E68" s="865">
        <v>18</v>
      </c>
      <c r="F68" s="1211">
        <v>5</v>
      </c>
      <c r="G68" s="875"/>
      <c r="H68" s="875"/>
      <c r="I68" s="875"/>
      <c r="J68" s="905" t="s">
        <v>1437</v>
      </c>
      <c r="K68" s="905">
        <v>496</v>
      </c>
      <c r="L68" s="875">
        <v>9</v>
      </c>
      <c r="M68" s="857"/>
      <c r="N68" s="857">
        <v>1.9</v>
      </c>
      <c r="O68" s="857"/>
      <c r="P68" s="857"/>
      <c r="Q68" s="866">
        <f>SUM(Q69:Q72)</f>
        <v>13</v>
      </c>
      <c r="R68" s="867">
        <f>S68+T68+Z68</f>
        <v>33.299999999999997</v>
      </c>
      <c r="S68" s="1212">
        <v>2</v>
      </c>
      <c r="T68" s="867">
        <f>U68+V68+X68+Y68</f>
        <v>25.7</v>
      </c>
      <c r="U68" s="876"/>
      <c r="V68" s="876">
        <f>SUM(V69:V72)</f>
        <v>24.7</v>
      </c>
      <c r="W68" s="1213"/>
      <c r="X68" s="876"/>
      <c r="Y68" s="1214">
        <v>1</v>
      </c>
      <c r="Z68" s="869">
        <f>8*70%</f>
        <v>5.6</v>
      </c>
      <c r="AA68" s="870">
        <f>(T68-E68)*70%</f>
        <v>5.3899999999999988</v>
      </c>
      <c r="AB68" s="870">
        <f>(Z68-F68)*70%</f>
        <v>0.41999999999999971</v>
      </c>
      <c r="AC68" s="859"/>
      <c r="AD68" s="864"/>
    </row>
    <row r="69" spans="1:30" ht="30" customHeight="1">
      <c r="A69" s="906"/>
      <c r="B69" s="871" t="s">
        <v>114</v>
      </c>
      <c r="C69" s="865"/>
      <c r="D69" s="865"/>
      <c r="E69" s="865"/>
      <c r="F69" s="865"/>
      <c r="G69" s="875"/>
      <c r="H69" s="875"/>
      <c r="I69" s="875"/>
      <c r="J69" s="875">
        <v>4</v>
      </c>
      <c r="K69" s="875">
        <v>168</v>
      </c>
      <c r="L69" s="875">
        <v>1</v>
      </c>
      <c r="M69" s="875"/>
      <c r="N69" s="875"/>
      <c r="O69" s="875">
        <v>40</v>
      </c>
      <c r="P69" s="875">
        <v>20</v>
      </c>
      <c r="Q69" s="1196">
        <v>4</v>
      </c>
      <c r="R69" s="880"/>
      <c r="S69" s="875"/>
      <c r="T69" s="880"/>
      <c r="U69" s="880"/>
      <c r="V69" s="876">
        <f t="shared" ref="V69:V70" si="27">Q69*1.9</f>
        <v>7.6</v>
      </c>
      <c r="W69" s="877">
        <f>(K69+L69)-(O69*Q69)</f>
        <v>9</v>
      </c>
      <c r="X69" s="878">
        <f>W69/P69</f>
        <v>0.45</v>
      </c>
      <c r="Y69" s="875"/>
      <c r="Z69" s="881"/>
      <c r="AA69" s="880"/>
      <c r="AB69" s="880"/>
      <c r="AC69" s="882"/>
      <c r="AD69" s="884"/>
    </row>
    <row r="70" spans="1:30" ht="30" customHeight="1">
      <c r="A70" s="906"/>
      <c r="B70" s="871" t="s">
        <v>115</v>
      </c>
      <c r="C70" s="865"/>
      <c r="D70" s="865"/>
      <c r="E70" s="865"/>
      <c r="F70" s="865"/>
      <c r="G70" s="875"/>
      <c r="H70" s="875"/>
      <c r="I70" s="875"/>
      <c r="J70" s="875">
        <v>3</v>
      </c>
      <c r="K70" s="875">
        <v>110</v>
      </c>
      <c r="L70" s="875">
        <v>2</v>
      </c>
      <c r="M70" s="875"/>
      <c r="N70" s="875"/>
      <c r="O70" s="875">
        <v>40</v>
      </c>
      <c r="P70" s="875">
        <v>20</v>
      </c>
      <c r="Q70" s="1196">
        <v>3</v>
      </c>
      <c r="R70" s="880"/>
      <c r="S70" s="875"/>
      <c r="T70" s="880"/>
      <c r="U70" s="880"/>
      <c r="V70" s="876">
        <f t="shared" si="27"/>
        <v>5.6999999999999993</v>
      </c>
      <c r="W70" s="876">
        <f>R70*1.9</f>
        <v>0</v>
      </c>
      <c r="X70" s="878"/>
      <c r="Y70" s="875"/>
      <c r="Z70" s="881"/>
      <c r="AA70" s="880"/>
      <c r="AB70" s="880"/>
      <c r="AC70" s="882"/>
      <c r="AD70" s="884"/>
    </row>
    <row r="71" spans="1:30" ht="30" customHeight="1">
      <c r="A71" s="906"/>
      <c r="B71" s="871" t="s">
        <v>116</v>
      </c>
      <c r="C71" s="865"/>
      <c r="D71" s="865"/>
      <c r="E71" s="865"/>
      <c r="F71" s="865"/>
      <c r="G71" s="875"/>
      <c r="H71" s="875"/>
      <c r="I71" s="875"/>
      <c r="J71" s="875">
        <v>4</v>
      </c>
      <c r="K71" s="875">
        <v>135</v>
      </c>
      <c r="L71" s="905">
        <v>5</v>
      </c>
      <c r="M71" s="875"/>
      <c r="N71" s="875"/>
      <c r="O71" s="875">
        <v>40</v>
      </c>
      <c r="P71" s="875">
        <v>20</v>
      </c>
      <c r="Q71" s="1196">
        <v>4</v>
      </c>
      <c r="R71" s="880"/>
      <c r="S71" s="875"/>
      <c r="T71" s="880"/>
      <c r="U71" s="880"/>
      <c r="V71" s="876">
        <f>Q71*1.9</f>
        <v>7.6</v>
      </c>
      <c r="W71" s="877">
        <f>(K71+L71)-(O71*Q71)</f>
        <v>-20</v>
      </c>
      <c r="X71" s="878"/>
      <c r="Y71" s="875"/>
      <c r="Z71" s="881"/>
      <c r="AA71" s="880"/>
      <c r="AB71" s="880"/>
      <c r="AC71" s="882"/>
      <c r="AD71" s="884"/>
    </row>
    <row r="72" spans="1:30" ht="30" customHeight="1">
      <c r="A72" s="906"/>
      <c r="B72" s="871" t="s">
        <v>117</v>
      </c>
      <c r="C72" s="865"/>
      <c r="D72" s="865"/>
      <c r="E72" s="865"/>
      <c r="F72" s="865"/>
      <c r="G72" s="875"/>
      <c r="H72" s="875"/>
      <c r="I72" s="875"/>
      <c r="J72" s="875">
        <v>3</v>
      </c>
      <c r="K72" s="875">
        <v>83</v>
      </c>
      <c r="L72" s="875">
        <v>1</v>
      </c>
      <c r="M72" s="875"/>
      <c r="N72" s="875"/>
      <c r="O72" s="875">
        <v>40</v>
      </c>
      <c r="P72" s="875">
        <v>20</v>
      </c>
      <c r="Q72" s="1196">
        <v>2</v>
      </c>
      <c r="R72" s="880"/>
      <c r="S72" s="875"/>
      <c r="T72" s="880"/>
      <c r="U72" s="880"/>
      <c r="V72" s="876">
        <f>Q72*1.9</f>
        <v>3.8</v>
      </c>
      <c r="W72" s="877">
        <f>(K72+L72)-(O72*Q72)</f>
        <v>4</v>
      </c>
      <c r="X72" s="878">
        <f>W72/P72</f>
        <v>0.2</v>
      </c>
      <c r="Y72" s="875"/>
      <c r="Z72" s="881"/>
      <c r="AA72" s="880"/>
      <c r="AB72" s="880"/>
      <c r="AC72" s="882"/>
      <c r="AD72" s="884"/>
    </row>
    <row r="73" spans="1:30" ht="30" customHeight="1">
      <c r="A73" s="26">
        <v>4</v>
      </c>
      <c r="B73" s="1215" t="s">
        <v>1618</v>
      </c>
      <c r="C73" s="16">
        <f>D73+E73+F73</f>
        <v>30</v>
      </c>
      <c r="D73" s="16">
        <v>2</v>
      </c>
      <c r="E73" s="16">
        <v>25</v>
      </c>
      <c r="F73" s="16">
        <v>3</v>
      </c>
      <c r="G73" s="26"/>
      <c r="H73" s="26"/>
      <c r="I73" s="26"/>
      <c r="J73" s="16">
        <f t="shared" ref="J73:Q73" si="28">J74+J75+J76+J77</f>
        <v>12</v>
      </c>
      <c r="K73" s="16">
        <f t="shared" si="28"/>
        <v>486</v>
      </c>
      <c r="L73" s="16">
        <f t="shared" si="28"/>
        <v>2</v>
      </c>
      <c r="M73" s="16"/>
      <c r="N73" s="29"/>
      <c r="O73" s="16"/>
      <c r="P73" s="16"/>
      <c r="Q73" s="16">
        <f t="shared" si="28"/>
        <v>12.025</v>
      </c>
      <c r="R73" s="172">
        <f>S73+T73+AH73</f>
        <v>26.947499999999998</v>
      </c>
      <c r="S73" s="16">
        <v>3</v>
      </c>
      <c r="T73" s="29">
        <f t="shared" ref="T73:U73" si="29">T74+T75+T76+T77</f>
        <v>23.947499999999998</v>
      </c>
      <c r="U73" s="29">
        <f t="shared" si="29"/>
        <v>0</v>
      </c>
      <c r="V73" s="29">
        <f>V74+V75+V76+V77</f>
        <v>22.847499999999997</v>
      </c>
      <c r="W73" s="16">
        <f t="shared" ref="W73:Y73" si="30">W74+W75+W76+W77</f>
        <v>2</v>
      </c>
      <c r="X73" s="29">
        <f t="shared" si="30"/>
        <v>0.1</v>
      </c>
      <c r="Y73" s="16">
        <f t="shared" si="30"/>
        <v>1</v>
      </c>
      <c r="Z73" s="169">
        <f>8*70%</f>
        <v>5.6</v>
      </c>
      <c r="AA73" s="880">
        <f>(T73-E73)*70%</f>
        <v>-0.73675000000000135</v>
      </c>
      <c r="AB73" s="880">
        <f>(Z73-F73)*70%</f>
        <v>1.8199999999999996</v>
      </c>
      <c r="AC73" s="882"/>
      <c r="AD73" s="884"/>
    </row>
    <row r="74" spans="1:30" ht="30" customHeight="1">
      <c r="A74" s="171"/>
      <c r="B74" s="386" t="s">
        <v>114</v>
      </c>
      <c r="C74" s="24"/>
      <c r="D74" s="24"/>
      <c r="E74" s="24"/>
      <c r="F74" s="24"/>
      <c r="G74" s="171"/>
      <c r="H74" s="171"/>
      <c r="I74" s="171"/>
      <c r="J74" s="171">
        <v>3</v>
      </c>
      <c r="K74" s="171">
        <v>120</v>
      </c>
      <c r="L74" s="171">
        <v>1</v>
      </c>
      <c r="M74" s="170"/>
      <c r="N74" s="40">
        <v>1.9</v>
      </c>
      <c r="O74" s="170">
        <v>40</v>
      </c>
      <c r="P74" s="170">
        <v>20</v>
      </c>
      <c r="Q74" s="170">
        <f>K74/40</f>
        <v>3</v>
      </c>
      <c r="R74" s="170"/>
      <c r="S74" s="170" t="s">
        <v>1619</v>
      </c>
      <c r="T74" s="40">
        <f>U74+V74+X74+Y74</f>
        <v>6.7499999999999991</v>
      </c>
      <c r="U74" s="40"/>
      <c r="V74" s="40">
        <f>Q74*N74</f>
        <v>5.6999999999999993</v>
      </c>
      <c r="W74" s="170">
        <f>(K74+L74)-(O74*Q74)</f>
        <v>1</v>
      </c>
      <c r="X74" s="40">
        <f>W74/P74</f>
        <v>0.05</v>
      </c>
      <c r="Y74" s="171">
        <v>1</v>
      </c>
      <c r="Z74" s="881"/>
      <c r="AA74" s="880"/>
      <c r="AB74" s="880"/>
      <c r="AC74" s="882"/>
      <c r="AD74" s="884"/>
    </row>
    <row r="75" spans="1:30" ht="30" customHeight="1">
      <c r="A75" s="171"/>
      <c r="B75" s="386" t="s">
        <v>115</v>
      </c>
      <c r="C75" s="24"/>
      <c r="D75" s="24"/>
      <c r="E75" s="24"/>
      <c r="F75" s="24"/>
      <c r="G75" s="171"/>
      <c r="H75" s="171"/>
      <c r="I75" s="171"/>
      <c r="J75" s="171">
        <v>3</v>
      </c>
      <c r="K75" s="171">
        <v>129</v>
      </c>
      <c r="L75" s="171"/>
      <c r="M75" s="170"/>
      <c r="N75" s="40">
        <v>1.9</v>
      </c>
      <c r="O75" s="170">
        <v>40</v>
      </c>
      <c r="P75" s="170">
        <v>20</v>
      </c>
      <c r="Q75" s="170">
        <v>3</v>
      </c>
      <c r="R75" s="170"/>
      <c r="S75" s="170"/>
      <c r="T75" s="40">
        <f t="shared" ref="T75:T77" si="31">U75+V75+X75+Y75</f>
        <v>5.6999999999999993</v>
      </c>
      <c r="U75" s="40"/>
      <c r="V75" s="40">
        <f>Q75*N75</f>
        <v>5.6999999999999993</v>
      </c>
      <c r="W75" s="170"/>
      <c r="X75" s="40"/>
      <c r="Y75" s="171"/>
      <c r="Z75" s="881"/>
      <c r="AA75" s="880"/>
      <c r="AB75" s="880"/>
      <c r="AC75" s="882"/>
      <c r="AD75" s="884"/>
    </row>
    <row r="76" spans="1:30" ht="30" customHeight="1">
      <c r="A76" s="171"/>
      <c r="B76" s="386" t="s">
        <v>116</v>
      </c>
      <c r="C76" s="24"/>
      <c r="D76" s="24"/>
      <c r="E76" s="24"/>
      <c r="F76" s="24"/>
      <c r="G76" s="171"/>
      <c r="H76" s="171"/>
      <c r="I76" s="171"/>
      <c r="J76" s="171">
        <v>3</v>
      </c>
      <c r="K76" s="171">
        <v>116</v>
      </c>
      <c r="L76" s="171"/>
      <c r="M76" s="170"/>
      <c r="N76" s="40">
        <v>1.9</v>
      </c>
      <c r="O76" s="170">
        <v>40</v>
      </c>
      <c r="P76" s="170">
        <v>20</v>
      </c>
      <c r="Q76" s="170">
        <v>3</v>
      </c>
      <c r="R76" s="170"/>
      <c r="S76" s="170"/>
      <c r="T76" s="40">
        <f t="shared" si="31"/>
        <v>5.6999999999999993</v>
      </c>
      <c r="U76" s="40"/>
      <c r="V76" s="40">
        <f>Q76*N76</f>
        <v>5.6999999999999993</v>
      </c>
      <c r="W76" s="170"/>
      <c r="X76" s="40"/>
      <c r="Y76" s="171"/>
      <c r="Z76" s="881"/>
      <c r="AA76" s="880"/>
      <c r="AB76" s="880"/>
      <c r="AC76" s="882"/>
      <c r="AD76" s="884"/>
    </row>
    <row r="77" spans="1:30" ht="30" customHeight="1">
      <c r="A77" s="171"/>
      <c r="B77" s="386" t="s">
        <v>117</v>
      </c>
      <c r="C77" s="24"/>
      <c r="D77" s="24"/>
      <c r="E77" s="24"/>
      <c r="F77" s="24"/>
      <c r="G77" s="171"/>
      <c r="H77" s="171"/>
      <c r="I77" s="171"/>
      <c r="J77" s="171">
        <v>3</v>
      </c>
      <c r="K77" s="171">
        <v>121</v>
      </c>
      <c r="L77" s="171">
        <v>1</v>
      </c>
      <c r="M77" s="170"/>
      <c r="N77" s="40">
        <v>1.9</v>
      </c>
      <c r="O77" s="170">
        <v>40</v>
      </c>
      <c r="P77" s="170">
        <v>20</v>
      </c>
      <c r="Q77" s="170">
        <f>K77/40</f>
        <v>3.0249999999999999</v>
      </c>
      <c r="R77" s="170"/>
      <c r="S77" s="170"/>
      <c r="T77" s="40">
        <f t="shared" si="31"/>
        <v>5.7974999999999994</v>
      </c>
      <c r="U77" s="40"/>
      <c r="V77" s="40">
        <f>Q77*N77</f>
        <v>5.7474999999999996</v>
      </c>
      <c r="W77" s="170">
        <f t="shared" ref="W77" si="32">(K77+L77)-(O77*Q77)</f>
        <v>1</v>
      </c>
      <c r="X77" s="40">
        <f t="shared" ref="X77" si="33">W77/P77</f>
        <v>0.05</v>
      </c>
      <c r="Y77" s="171"/>
      <c r="Z77" s="881"/>
      <c r="AA77" s="880"/>
      <c r="AB77" s="880"/>
      <c r="AC77" s="882"/>
      <c r="AD77" s="884"/>
    </row>
    <row r="78" spans="1:30" ht="30" customHeight="1">
      <c r="A78" s="1257" t="s">
        <v>835</v>
      </c>
      <c r="B78" s="1258" t="s">
        <v>127</v>
      </c>
      <c r="C78" s="1259">
        <f>C79+C112+C132+C182</f>
        <v>574</v>
      </c>
      <c r="D78" s="1259">
        <f t="shared" ref="D78:AB78" si="34">D79+D112+D132+D182</f>
        <v>40</v>
      </c>
      <c r="E78" s="1259">
        <f t="shared" si="34"/>
        <v>482</v>
      </c>
      <c r="F78" s="1259">
        <f t="shared" si="34"/>
        <v>52</v>
      </c>
      <c r="G78" s="1259">
        <f t="shared" si="34"/>
        <v>0</v>
      </c>
      <c r="H78" s="1259">
        <f t="shared" si="34"/>
        <v>0</v>
      </c>
      <c r="I78" s="1259">
        <f t="shared" si="34"/>
        <v>0</v>
      </c>
      <c r="J78" s="1259">
        <f t="shared" si="34"/>
        <v>352</v>
      </c>
      <c r="K78" s="1259">
        <f t="shared" si="34"/>
        <v>12174</v>
      </c>
      <c r="L78" s="1259">
        <f t="shared" si="34"/>
        <v>148</v>
      </c>
      <c r="M78" s="1259">
        <f t="shared" si="34"/>
        <v>0</v>
      </c>
      <c r="N78" s="1259">
        <f t="shared" si="34"/>
        <v>12</v>
      </c>
      <c r="O78" s="1259">
        <f t="shared" si="34"/>
        <v>0</v>
      </c>
      <c r="P78" s="1259">
        <f t="shared" si="34"/>
        <v>0</v>
      </c>
      <c r="Q78" s="1259">
        <f t="shared" si="34"/>
        <v>353</v>
      </c>
      <c r="R78" s="1259">
        <f t="shared" si="34"/>
        <v>708.06274509803916</v>
      </c>
      <c r="S78" s="1259">
        <f t="shared" si="34"/>
        <v>48</v>
      </c>
      <c r="T78" s="1260">
        <f t="shared" si="34"/>
        <v>627.2294117647059</v>
      </c>
      <c r="U78" s="1260">
        <f t="shared" si="34"/>
        <v>0</v>
      </c>
      <c r="V78" s="1260">
        <f t="shared" si="34"/>
        <v>529.5</v>
      </c>
      <c r="W78" s="1259">
        <f t="shared" si="34"/>
        <v>1130</v>
      </c>
      <c r="X78" s="1260">
        <f t="shared" si="34"/>
        <v>82.729411764705873</v>
      </c>
      <c r="Y78" s="1259">
        <f t="shared" si="34"/>
        <v>15</v>
      </c>
      <c r="Z78" s="1260">
        <f t="shared" si="34"/>
        <v>83.339999999999989</v>
      </c>
      <c r="AA78" s="1260">
        <f t="shared" si="34"/>
        <v>101.6605882352941</v>
      </c>
      <c r="AB78" s="1260">
        <f t="shared" si="34"/>
        <v>21.937999999999995</v>
      </c>
      <c r="AC78" s="1261"/>
      <c r="AD78" s="864"/>
    </row>
    <row r="79" spans="1:30" ht="30" customHeight="1">
      <c r="A79" s="860" t="s">
        <v>111</v>
      </c>
      <c r="B79" s="861" t="s">
        <v>1594</v>
      </c>
      <c r="C79" s="860">
        <f>C80+C86+C99</f>
        <v>117</v>
      </c>
      <c r="D79" s="860">
        <f t="shared" ref="D79:AB79" si="35">D80+D86+D99</f>
        <v>8</v>
      </c>
      <c r="E79" s="860">
        <f t="shared" si="35"/>
        <v>96</v>
      </c>
      <c r="F79" s="860">
        <f t="shared" si="35"/>
        <v>13</v>
      </c>
      <c r="G79" s="860">
        <f t="shared" si="35"/>
        <v>0</v>
      </c>
      <c r="H79" s="860">
        <f t="shared" si="35"/>
        <v>0</v>
      </c>
      <c r="I79" s="860">
        <f t="shared" si="35"/>
        <v>0</v>
      </c>
      <c r="J79" s="860">
        <f t="shared" si="35"/>
        <v>75</v>
      </c>
      <c r="K79" s="860">
        <f t="shared" si="35"/>
        <v>2585</v>
      </c>
      <c r="L79" s="860">
        <f t="shared" si="35"/>
        <v>44</v>
      </c>
      <c r="M79" s="860">
        <f t="shared" si="35"/>
        <v>0</v>
      </c>
      <c r="N79" s="860">
        <f t="shared" si="35"/>
        <v>3</v>
      </c>
      <c r="O79" s="860">
        <f t="shared" si="35"/>
        <v>0</v>
      </c>
      <c r="P79" s="860">
        <f t="shared" si="35"/>
        <v>0</v>
      </c>
      <c r="Q79" s="860">
        <f t="shared" si="35"/>
        <v>75</v>
      </c>
      <c r="R79" s="860">
        <f t="shared" si="35"/>
        <v>139.92941176470589</v>
      </c>
      <c r="S79" s="860">
        <f t="shared" si="35"/>
        <v>11</v>
      </c>
      <c r="T79" s="863">
        <f t="shared" si="35"/>
        <v>135.29607843137256</v>
      </c>
      <c r="U79" s="863">
        <f t="shared" si="35"/>
        <v>0</v>
      </c>
      <c r="V79" s="863">
        <f t="shared" si="35"/>
        <v>112.5</v>
      </c>
      <c r="W79" s="860">
        <f t="shared" si="35"/>
        <v>330</v>
      </c>
      <c r="X79" s="863">
        <f t="shared" si="35"/>
        <v>19.796078431372546</v>
      </c>
      <c r="Y79" s="860">
        <f t="shared" si="35"/>
        <v>3</v>
      </c>
      <c r="Z79" s="863">
        <f t="shared" si="35"/>
        <v>16.799999999999997</v>
      </c>
      <c r="AA79" s="863">
        <f t="shared" si="35"/>
        <v>27.507254901960781</v>
      </c>
      <c r="AB79" s="863">
        <f t="shared" si="35"/>
        <v>2.6599999999999988</v>
      </c>
      <c r="AC79" s="859"/>
      <c r="AD79" s="864"/>
    </row>
    <row r="80" spans="1:30" ht="56.25">
      <c r="A80" s="900">
        <v>1</v>
      </c>
      <c r="B80" s="898" t="s">
        <v>1595</v>
      </c>
      <c r="C80" s="899">
        <f>SUM(D80:F80)</f>
        <v>52</v>
      </c>
      <c r="D80" s="900">
        <v>3</v>
      </c>
      <c r="E80" s="900">
        <v>44</v>
      </c>
      <c r="F80" s="900">
        <v>5</v>
      </c>
      <c r="G80" s="906"/>
      <c r="H80" s="906"/>
      <c r="I80" s="906"/>
      <c r="J80" s="906">
        <v>33</v>
      </c>
      <c r="K80" s="907">
        <f>SUM(K81:K85)</f>
        <v>1423</v>
      </c>
      <c r="L80" s="906">
        <v>22</v>
      </c>
      <c r="M80" s="906"/>
      <c r="N80" s="907">
        <v>1.5</v>
      </c>
      <c r="O80" s="907"/>
      <c r="P80" s="907"/>
      <c r="Q80" s="908">
        <f>SUM(Q81:Q85)</f>
        <v>33</v>
      </c>
      <c r="R80" s="869">
        <f>S80+T80+Z80</f>
        <v>76.858823529411765</v>
      </c>
      <c r="S80" s="906">
        <v>3</v>
      </c>
      <c r="T80" s="869">
        <f>U80+V80+X80+Y80</f>
        <v>67.558823529411768</v>
      </c>
      <c r="U80" s="881"/>
      <c r="V80" s="869">
        <f>SUM(V81:V85)</f>
        <v>49.5</v>
      </c>
      <c r="W80" s="908">
        <f t="shared" ref="W80:X80" si="36">SUM(W81:W85)</f>
        <v>290</v>
      </c>
      <c r="X80" s="869">
        <f t="shared" si="36"/>
        <v>17.058823529411764</v>
      </c>
      <c r="Y80" s="907">
        <v>1</v>
      </c>
      <c r="Z80" s="881">
        <f>9*70%</f>
        <v>6.3</v>
      </c>
      <c r="AA80" s="870">
        <f>(T80-E80)*70%</f>
        <v>16.491176470588236</v>
      </c>
      <c r="AB80" s="870">
        <f>(Z80-F80)*70%</f>
        <v>0.90999999999999981</v>
      </c>
      <c r="AC80" s="1216" t="s">
        <v>1596</v>
      </c>
      <c r="AD80" s="830"/>
    </row>
    <row r="81" spans="1:30" ht="30" customHeight="1">
      <c r="A81" s="906"/>
      <c r="B81" s="903" t="s">
        <v>129</v>
      </c>
      <c r="C81" s="900"/>
      <c r="D81" s="900"/>
      <c r="E81" s="900"/>
      <c r="F81" s="900"/>
      <c r="G81" s="906"/>
      <c r="H81" s="906"/>
      <c r="I81" s="906"/>
      <c r="J81" s="906">
        <v>7</v>
      </c>
      <c r="K81" s="906">
        <v>267</v>
      </c>
      <c r="L81" s="906">
        <v>5</v>
      </c>
      <c r="M81" s="906"/>
      <c r="N81" s="906"/>
      <c r="O81" s="906">
        <v>35</v>
      </c>
      <c r="P81" s="906">
        <v>17</v>
      </c>
      <c r="Q81" s="1217">
        <v>7</v>
      </c>
      <c r="R81" s="881"/>
      <c r="S81" s="906"/>
      <c r="T81" s="881"/>
      <c r="U81" s="881"/>
      <c r="V81" s="881">
        <f>Q81*1.5</f>
        <v>10.5</v>
      </c>
      <c r="W81" s="877">
        <f>(K81+L81)-(O81*Q81)</f>
        <v>27</v>
      </c>
      <c r="X81" s="878">
        <f>W81/P81</f>
        <v>1.588235294117647</v>
      </c>
      <c r="Y81" s="906"/>
      <c r="Z81" s="881"/>
      <c r="AA81" s="881"/>
      <c r="AB81" s="881"/>
      <c r="AC81" s="909"/>
      <c r="AD81" s="830"/>
    </row>
    <row r="82" spans="1:30" ht="30" customHeight="1">
      <c r="A82" s="906"/>
      <c r="B82" s="903" t="s">
        <v>130</v>
      </c>
      <c r="C82" s="900"/>
      <c r="D82" s="900"/>
      <c r="E82" s="900"/>
      <c r="F82" s="900"/>
      <c r="G82" s="906"/>
      <c r="H82" s="906"/>
      <c r="I82" s="906"/>
      <c r="J82" s="906">
        <v>7</v>
      </c>
      <c r="K82" s="906">
        <v>302</v>
      </c>
      <c r="L82" s="906">
        <v>7</v>
      </c>
      <c r="M82" s="906"/>
      <c r="N82" s="906"/>
      <c r="O82" s="906">
        <v>35</v>
      </c>
      <c r="P82" s="906">
        <v>17</v>
      </c>
      <c r="Q82" s="1217">
        <v>7</v>
      </c>
      <c r="R82" s="881"/>
      <c r="S82" s="906"/>
      <c r="T82" s="881"/>
      <c r="U82" s="881"/>
      <c r="V82" s="881">
        <f>Q82*1.5</f>
        <v>10.5</v>
      </c>
      <c r="W82" s="877">
        <f>(K82+L82)-(O82*Q82)</f>
        <v>64</v>
      </c>
      <c r="X82" s="878">
        <f>W82/P82</f>
        <v>3.7647058823529411</v>
      </c>
      <c r="Y82" s="906"/>
      <c r="Z82" s="881"/>
      <c r="AA82" s="881"/>
      <c r="AB82" s="881"/>
      <c r="AC82" s="909"/>
      <c r="AD82" s="830"/>
    </row>
    <row r="83" spans="1:30" ht="30" customHeight="1">
      <c r="A83" s="906"/>
      <c r="B83" s="903" t="s">
        <v>131</v>
      </c>
      <c r="C83" s="900"/>
      <c r="D83" s="900"/>
      <c r="E83" s="900"/>
      <c r="F83" s="900"/>
      <c r="G83" s="906"/>
      <c r="H83" s="906"/>
      <c r="I83" s="906"/>
      <c r="J83" s="906">
        <v>6</v>
      </c>
      <c r="K83" s="906">
        <v>269</v>
      </c>
      <c r="L83" s="906">
        <v>4</v>
      </c>
      <c r="M83" s="906"/>
      <c r="N83" s="906"/>
      <c r="O83" s="906">
        <v>35</v>
      </c>
      <c r="P83" s="906">
        <v>17</v>
      </c>
      <c r="Q83" s="1217">
        <v>6</v>
      </c>
      <c r="R83" s="881"/>
      <c r="S83" s="906"/>
      <c r="T83" s="881"/>
      <c r="U83" s="881"/>
      <c r="V83" s="881">
        <f>Q83*1.5</f>
        <v>9</v>
      </c>
      <c r="W83" s="877">
        <f>(K83+L83)-(O83*Q83)</f>
        <v>63</v>
      </c>
      <c r="X83" s="878">
        <f>W83/P83</f>
        <v>3.7058823529411766</v>
      </c>
      <c r="Y83" s="906"/>
      <c r="Z83" s="881"/>
      <c r="AA83" s="881"/>
      <c r="AB83" s="881"/>
      <c r="AC83" s="909"/>
      <c r="AD83" s="830"/>
    </row>
    <row r="84" spans="1:30" ht="30" customHeight="1">
      <c r="A84" s="906"/>
      <c r="B84" s="903" t="s">
        <v>132</v>
      </c>
      <c r="C84" s="900"/>
      <c r="D84" s="900"/>
      <c r="E84" s="900"/>
      <c r="F84" s="900"/>
      <c r="G84" s="906"/>
      <c r="H84" s="906"/>
      <c r="I84" s="906"/>
      <c r="J84" s="906">
        <v>6</v>
      </c>
      <c r="K84" s="906">
        <v>295</v>
      </c>
      <c r="L84" s="906">
        <v>5</v>
      </c>
      <c r="M84" s="906"/>
      <c r="N84" s="906"/>
      <c r="O84" s="906">
        <v>35</v>
      </c>
      <c r="P84" s="906">
        <v>17</v>
      </c>
      <c r="Q84" s="1217">
        <v>6</v>
      </c>
      <c r="R84" s="881"/>
      <c r="S84" s="906"/>
      <c r="T84" s="881"/>
      <c r="U84" s="881"/>
      <c r="V84" s="881">
        <f>Q84*1.5</f>
        <v>9</v>
      </c>
      <c r="W84" s="877">
        <f>(K84+L84)-(O84*Q84)</f>
        <v>90</v>
      </c>
      <c r="X84" s="878">
        <f>W84/P84</f>
        <v>5.2941176470588234</v>
      </c>
      <c r="Y84" s="906"/>
      <c r="Z84" s="881"/>
      <c r="AA84" s="881"/>
      <c r="AB84" s="881"/>
      <c r="AC84" s="909"/>
      <c r="AD84" s="830"/>
    </row>
    <row r="85" spans="1:30" ht="30" customHeight="1">
      <c r="A85" s="906"/>
      <c r="B85" s="903" t="s">
        <v>133</v>
      </c>
      <c r="C85" s="900"/>
      <c r="D85" s="900"/>
      <c r="E85" s="900"/>
      <c r="F85" s="900"/>
      <c r="G85" s="906"/>
      <c r="H85" s="906"/>
      <c r="I85" s="906"/>
      <c r="J85" s="906">
        <v>7</v>
      </c>
      <c r="K85" s="906">
        <v>290</v>
      </c>
      <c r="L85" s="906">
        <v>1</v>
      </c>
      <c r="M85" s="906"/>
      <c r="N85" s="906"/>
      <c r="O85" s="906">
        <v>35</v>
      </c>
      <c r="P85" s="906">
        <v>17</v>
      </c>
      <c r="Q85" s="1217">
        <v>7</v>
      </c>
      <c r="R85" s="881"/>
      <c r="S85" s="906"/>
      <c r="T85" s="881"/>
      <c r="U85" s="881"/>
      <c r="V85" s="881">
        <f>Q85*1.5</f>
        <v>10.5</v>
      </c>
      <c r="W85" s="877">
        <f>(K85+L85)-(O85*Q85)</f>
        <v>46</v>
      </c>
      <c r="X85" s="878">
        <f>W85/P85</f>
        <v>2.7058823529411766</v>
      </c>
      <c r="Y85" s="906"/>
      <c r="Z85" s="881"/>
      <c r="AA85" s="881"/>
      <c r="AB85" s="881"/>
      <c r="AC85" s="909"/>
      <c r="AD85" s="830"/>
    </row>
    <row r="86" spans="1:30" ht="30" customHeight="1">
      <c r="A86" s="900">
        <v>2</v>
      </c>
      <c r="B86" s="898" t="s">
        <v>1597</v>
      </c>
      <c r="C86" s="899">
        <f>SUM(D86:F86)</f>
        <v>45</v>
      </c>
      <c r="D86" s="900">
        <v>3</v>
      </c>
      <c r="E86" s="900">
        <v>38</v>
      </c>
      <c r="F86" s="900">
        <v>4</v>
      </c>
      <c r="G86" s="906"/>
      <c r="H86" s="906"/>
      <c r="I86" s="906"/>
      <c r="J86" s="906">
        <f>J87+J93</f>
        <v>32</v>
      </c>
      <c r="K86" s="906">
        <f t="shared" ref="K86:N86" si="37">K87+K93</f>
        <v>952</v>
      </c>
      <c r="L86" s="906">
        <f t="shared" si="37"/>
        <v>17</v>
      </c>
      <c r="M86" s="906">
        <f t="shared" si="37"/>
        <v>0</v>
      </c>
      <c r="N86" s="906">
        <f t="shared" si="37"/>
        <v>0</v>
      </c>
      <c r="O86" s="906"/>
      <c r="P86" s="906"/>
      <c r="Q86" s="908">
        <f>Q87+Q93</f>
        <v>32</v>
      </c>
      <c r="R86" s="869">
        <f t="shared" ref="R86:Z86" si="38">R87+R93</f>
        <v>61.070588235294117</v>
      </c>
      <c r="S86" s="908">
        <f t="shared" si="38"/>
        <v>6</v>
      </c>
      <c r="T86" s="869">
        <f t="shared" si="38"/>
        <v>49.470588235294116</v>
      </c>
      <c r="U86" s="869">
        <f t="shared" si="38"/>
        <v>0</v>
      </c>
      <c r="V86" s="869">
        <f t="shared" si="38"/>
        <v>48</v>
      </c>
      <c r="W86" s="908">
        <f t="shared" si="38"/>
        <v>8</v>
      </c>
      <c r="X86" s="869">
        <f t="shared" si="38"/>
        <v>0.47058823529411764</v>
      </c>
      <c r="Y86" s="908">
        <f t="shared" si="38"/>
        <v>1</v>
      </c>
      <c r="Z86" s="869">
        <f t="shared" si="38"/>
        <v>5.6</v>
      </c>
      <c r="AA86" s="870">
        <f>(T86-E86)*70%</f>
        <v>8.0294117647058805</v>
      </c>
      <c r="AB86" s="870">
        <f>(Z86-F86)*70%</f>
        <v>1.1199999999999997</v>
      </c>
      <c r="AC86" s="909"/>
      <c r="AD86" s="830"/>
    </row>
    <row r="87" spans="1:30" ht="30" customHeight="1">
      <c r="A87" s="906"/>
      <c r="B87" s="903" t="s">
        <v>649</v>
      </c>
      <c r="C87" s="900"/>
      <c r="D87" s="900"/>
      <c r="E87" s="900"/>
      <c r="F87" s="900"/>
      <c r="G87" s="906"/>
      <c r="H87" s="906"/>
      <c r="I87" s="906"/>
      <c r="J87" s="906">
        <v>27</v>
      </c>
      <c r="K87" s="906">
        <v>911</v>
      </c>
      <c r="L87" s="906">
        <v>16</v>
      </c>
      <c r="M87" s="906"/>
      <c r="N87" s="906"/>
      <c r="O87" s="906"/>
      <c r="P87" s="906"/>
      <c r="Q87" s="908">
        <f>SUM(Q88:Q92)</f>
        <v>27</v>
      </c>
      <c r="R87" s="869">
        <f>S87+T87+Z87</f>
        <v>50.570588235294117</v>
      </c>
      <c r="S87" s="906">
        <v>3</v>
      </c>
      <c r="T87" s="869">
        <f>U87+V87+X87+Y87</f>
        <v>41.970588235294116</v>
      </c>
      <c r="U87" s="881"/>
      <c r="V87" s="869">
        <f>SUM(V88:V92)</f>
        <v>40.5</v>
      </c>
      <c r="W87" s="908">
        <f t="shared" ref="W87:X87" si="39">SUM(W88:W92)</f>
        <v>8</v>
      </c>
      <c r="X87" s="869">
        <f t="shared" si="39"/>
        <v>0.47058823529411764</v>
      </c>
      <c r="Y87" s="906">
        <v>1</v>
      </c>
      <c r="Z87" s="881">
        <f>8*70%</f>
        <v>5.6</v>
      </c>
      <c r="AA87" s="881"/>
      <c r="AB87" s="881"/>
      <c r="AC87" s="909"/>
      <c r="AD87" s="830"/>
    </row>
    <row r="88" spans="1:30" ht="30" customHeight="1">
      <c r="A88" s="906"/>
      <c r="B88" s="903" t="s">
        <v>129</v>
      </c>
      <c r="C88" s="900"/>
      <c r="D88" s="900"/>
      <c r="E88" s="900"/>
      <c r="F88" s="900"/>
      <c r="G88" s="906"/>
      <c r="H88" s="906"/>
      <c r="I88" s="906"/>
      <c r="J88" s="906">
        <v>6</v>
      </c>
      <c r="K88" s="906">
        <v>218</v>
      </c>
      <c r="L88" s="906">
        <v>0</v>
      </c>
      <c r="M88" s="906"/>
      <c r="N88" s="906"/>
      <c r="O88" s="906">
        <v>35</v>
      </c>
      <c r="P88" s="906">
        <v>17</v>
      </c>
      <c r="Q88" s="1217">
        <v>6</v>
      </c>
      <c r="R88" s="881"/>
      <c r="S88" s="906"/>
      <c r="T88" s="881"/>
      <c r="U88" s="881"/>
      <c r="V88" s="881">
        <f>Q88*1.5</f>
        <v>9</v>
      </c>
      <c r="W88" s="877">
        <f>(K88+L88)-(O88*Q88)</f>
        <v>8</v>
      </c>
      <c r="X88" s="878">
        <f>W88/P88</f>
        <v>0.47058823529411764</v>
      </c>
      <c r="Y88" s="906"/>
      <c r="Z88" s="881"/>
      <c r="AA88" s="881"/>
      <c r="AB88" s="881"/>
      <c r="AC88" s="909"/>
      <c r="AD88" s="830"/>
    </row>
    <row r="89" spans="1:30" ht="30" customHeight="1">
      <c r="A89" s="906"/>
      <c r="B89" s="903" t="s">
        <v>130</v>
      </c>
      <c r="C89" s="900"/>
      <c r="D89" s="900"/>
      <c r="E89" s="900"/>
      <c r="F89" s="900"/>
      <c r="G89" s="906"/>
      <c r="H89" s="906"/>
      <c r="I89" s="906"/>
      <c r="J89" s="906">
        <v>6</v>
      </c>
      <c r="K89" s="906">
        <v>188</v>
      </c>
      <c r="L89" s="906">
        <v>3</v>
      </c>
      <c r="M89" s="906"/>
      <c r="N89" s="906"/>
      <c r="O89" s="906">
        <v>35</v>
      </c>
      <c r="P89" s="906">
        <v>17</v>
      </c>
      <c r="Q89" s="1217">
        <v>6</v>
      </c>
      <c r="R89" s="881"/>
      <c r="S89" s="906"/>
      <c r="T89" s="881"/>
      <c r="U89" s="881"/>
      <c r="V89" s="881">
        <f>Q89*1.5</f>
        <v>9</v>
      </c>
      <c r="W89" s="877"/>
      <c r="X89" s="878"/>
      <c r="Y89" s="906"/>
      <c r="Z89" s="881"/>
      <c r="AA89" s="881"/>
      <c r="AB89" s="881"/>
      <c r="AC89" s="909"/>
      <c r="AD89" s="830"/>
    </row>
    <row r="90" spans="1:30" ht="30" customHeight="1">
      <c r="A90" s="906"/>
      <c r="B90" s="903" t="s">
        <v>131</v>
      </c>
      <c r="C90" s="900"/>
      <c r="D90" s="900"/>
      <c r="E90" s="900"/>
      <c r="F90" s="900"/>
      <c r="G90" s="906"/>
      <c r="H90" s="906"/>
      <c r="I90" s="906"/>
      <c r="J90" s="906">
        <v>5</v>
      </c>
      <c r="K90" s="906">
        <v>175</v>
      </c>
      <c r="L90" s="906">
        <v>4</v>
      </c>
      <c r="M90" s="906"/>
      <c r="N90" s="906"/>
      <c r="O90" s="906">
        <v>35</v>
      </c>
      <c r="P90" s="906">
        <v>17</v>
      </c>
      <c r="Q90" s="1217">
        <v>5</v>
      </c>
      <c r="R90" s="881"/>
      <c r="S90" s="906"/>
      <c r="T90" s="881"/>
      <c r="U90" s="881"/>
      <c r="V90" s="881">
        <f>Q90*1.5</f>
        <v>7.5</v>
      </c>
      <c r="W90" s="877"/>
      <c r="X90" s="878"/>
      <c r="Y90" s="906"/>
      <c r="Z90" s="881"/>
      <c r="AA90" s="881"/>
      <c r="AB90" s="881"/>
      <c r="AC90" s="909"/>
      <c r="AD90" s="830"/>
    </row>
    <row r="91" spans="1:30" ht="30" customHeight="1">
      <c r="A91" s="906"/>
      <c r="B91" s="903" t="s">
        <v>132</v>
      </c>
      <c r="C91" s="900"/>
      <c r="D91" s="900"/>
      <c r="E91" s="900"/>
      <c r="F91" s="900"/>
      <c r="G91" s="906"/>
      <c r="H91" s="906"/>
      <c r="I91" s="906"/>
      <c r="J91" s="906">
        <v>5</v>
      </c>
      <c r="K91" s="906">
        <v>167</v>
      </c>
      <c r="L91" s="906">
        <v>6</v>
      </c>
      <c r="M91" s="906"/>
      <c r="N91" s="906"/>
      <c r="O91" s="906">
        <v>35</v>
      </c>
      <c r="P91" s="906">
        <v>17</v>
      </c>
      <c r="Q91" s="1217">
        <v>5</v>
      </c>
      <c r="R91" s="881"/>
      <c r="S91" s="906"/>
      <c r="T91" s="881"/>
      <c r="U91" s="881"/>
      <c r="V91" s="881">
        <f>Q91*1.5</f>
        <v>7.5</v>
      </c>
      <c r="W91" s="877"/>
      <c r="X91" s="878"/>
      <c r="Y91" s="906"/>
      <c r="Z91" s="881"/>
      <c r="AA91" s="881"/>
      <c r="AB91" s="881"/>
      <c r="AC91" s="909"/>
      <c r="AD91" s="830"/>
    </row>
    <row r="92" spans="1:30" ht="30" customHeight="1">
      <c r="A92" s="906"/>
      <c r="B92" s="903" t="s">
        <v>133</v>
      </c>
      <c r="C92" s="900"/>
      <c r="D92" s="900"/>
      <c r="E92" s="900"/>
      <c r="F92" s="900"/>
      <c r="G92" s="906"/>
      <c r="H92" s="906"/>
      <c r="I92" s="906"/>
      <c r="J92" s="906">
        <v>5</v>
      </c>
      <c r="K92" s="906">
        <v>167</v>
      </c>
      <c r="L92" s="906">
        <v>3</v>
      </c>
      <c r="M92" s="906"/>
      <c r="N92" s="906"/>
      <c r="O92" s="906">
        <v>35</v>
      </c>
      <c r="P92" s="906">
        <v>17</v>
      </c>
      <c r="Q92" s="1217">
        <v>5</v>
      </c>
      <c r="R92" s="881"/>
      <c r="S92" s="906"/>
      <c r="T92" s="881"/>
      <c r="U92" s="881"/>
      <c r="V92" s="881">
        <f>Q92*1.5</f>
        <v>7.5</v>
      </c>
      <c r="W92" s="877"/>
      <c r="X92" s="878"/>
      <c r="Y92" s="906"/>
      <c r="Z92" s="881"/>
      <c r="AA92" s="881"/>
      <c r="AB92" s="881"/>
      <c r="AC92" s="909"/>
      <c r="AD92" s="830"/>
    </row>
    <row r="93" spans="1:30" ht="30" customHeight="1">
      <c r="A93" s="906"/>
      <c r="B93" s="903" t="s">
        <v>1598</v>
      </c>
      <c r="C93" s="900"/>
      <c r="D93" s="900"/>
      <c r="E93" s="900"/>
      <c r="F93" s="900"/>
      <c r="G93" s="906"/>
      <c r="H93" s="906"/>
      <c r="I93" s="906"/>
      <c r="J93" s="906">
        <v>5</v>
      </c>
      <c r="K93" s="906">
        <v>41</v>
      </c>
      <c r="L93" s="906">
        <v>1</v>
      </c>
      <c r="M93" s="906"/>
      <c r="N93" s="906"/>
      <c r="O93" s="906"/>
      <c r="P93" s="906"/>
      <c r="Q93" s="908">
        <f>SUM(Q94:Q98)</f>
        <v>5</v>
      </c>
      <c r="R93" s="869">
        <f>S93+T93+Z93</f>
        <v>10.5</v>
      </c>
      <c r="S93" s="906">
        <v>3</v>
      </c>
      <c r="T93" s="869">
        <f>U93+V93+X93+Y93</f>
        <v>7.5</v>
      </c>
      <c r="U93" s="881"/>
      <c r="V93" s="869">
        <f>SUM(V94:V98)</f>
        <v>7.5</v>
      </c>
      <c r="W93" s="908">
        <f t="shared" ref="W93:X93" si="40">SUM(W94:W98)</f>
        <v>0</v>
      </c>
      <c r="X93" s="869">
        <f t="shared" si="40"/>
        <v>0</v>
      </c>
      <c r="Y93" s="906"/>
      <c r="Z93" s="881"/>
      <c r="AA93" s="881"/>
      <c r="AB93" s="881"/>
      <c r="AC93" s="909"/>
      <c r="AD93" s="830"/>
    </row>
    <row r="94" spans="1:30" ht="30" customHeight="1">
      <c r="A94" s="906"/>
      <c r="B94" s="903" t="s">
        <v>129</v>
      </c>
      <c r="C94" s="900"/>
      <c r="D94" s="900"/>
      <c r="E94" s="900"/>
      <c r="F94" s="900"/>
      <c r="G94" s="906"/>
      <c r="H94" s="906"/>
      <c r="I94" s="906"/>
      <c r="J94" s="906">
        <v>1</v>
      </c>
      <c r="K94" s="906">
        <v>4</v>
      </c>
      <c r="L94" s="906">
        <v>0</v>
      </c>
      <c r="M94" s="906"/>
      <c r="N94" s="906"/>
      <c r="O94" s="906">
        <v>35</v>
      </c>
      <c r="P94" s="906">
        <v>17</v>
      </c>
      <c r="Q94" s="1217">
        <v>1</v>
      </c>
      <c r="R94" s="881"/>
      <c r="S94" s="906"/>
      <c r="T94" s="881"/>
      <c r="U94" s="881"/>
      <c r="V94" s="881">
        <f>Q94*1.5</f>
        <v>1.5</v>
      </c>
      <c r="W94" s="877"/>
      <c r="X94" s="878"/>
      <c r="Y94" s="906"/>
      <c r="Z94" s="881"/>
      <c r="AA94" s="881"/>
      <c r="AB94" s="881"/>
      <c r="AC94" s="909"/>
      <c r="AD94" s="830"/>
    </row>
    <row r="95" spans="1:30" ht="30" customHeight="1">
      <c r="A95" s="906"/>
      <c r="B95" s="903" t="s">
        <v>130</v>
      </c>
      <c r="C95" s="900"/>
      <c r="D95" s="900"/>
      <c r="E95" s="900"/>
      <c r="F95" s="900"/>
      <c r="G95" s="906"/>
      <c r="H95" s="906"/>
      <c r="I95" s="906"/>
      <c r="J95" s="906">
        <v>1</v>
      </c>
      <c r="K95" s="906">
        <v>6</v>
      </c>
      <c r="L95" s="906">
        <v>1</v>
      </c>
      <c r="M95" s="906"/>
      <c r="N95" s="906"/>
      <c r="O95" s="906">
        <v>35</v>
      </c>
      <c r="P95" s="906">
        <v>17</v>
      </c>
      <c r="Q95" s="1217">
        <v>1</v>
      </c>
      <c r="R95" s="881"/>
      <c r="S95" s="906"/>
      <c r="T95" s="881"/>
      <c r="U95" s="881"/>
      <c r="V95" s="881">
        <f>Q95*1.5</f>
        <v>1.5</v>
      </c>
      <c r="W95" s="877"/>
      <c r="X95" s="878"/>
      <c r="Y95" s="906"/>
      <c r="Z95" s="881"/>
      <c r="AA95" s="881"/>
      <c r="AB95" s="881"/>
      <c r="AC95" s="909"/>
      <c r="AD95" s="830"/>
    </row>
    <row r="96" spans="1:30" ht="30" customHeight="1">
      <c r="A96" s="906"/>
      <c r="B96" s="903" t="s">
        <v>131</v>
      </c>
      <c r="C96" s="900"/>
      <c r="D96" s="900"/>
      <c r="E96" s="900"/>
      <c r="F96" s="900"/>
      <c r="G96" s="906"/>
      <c r="H96" s="906"/>
      <c r="I96" s="906"/>
      <c r="J96" s="906">
        <v>1</v>
      </c>
      <c r="K96" s="906">
        <v>14</v>
      </c>
      <c r="L96" s="906">
        <v>0</v>
      </c>
      <c r="M96" s="906"/>
      <c r="N96" s="906"/>
      <c r="O96" s="906">
        <v>35</v>
      </c>
      <c r="P96" s="906">
        <v>17</v>
      </c>
      <c r="Q96" s="1217">
        <v>1</v>
      </c>
      <c r="R96" s="881"/>
      <c r="S96" s="906"/>
      <c r="T96" s="881"/>
      <c r="U96" s="881"/>
      <c r="V96" s="881">
        <f>Q96*1.5</f>
        <v>1.5</v>
      </c>
      <c r="W96" s="877"/>
      <c r="X96" s="878"/>
      <c r="Y96" s="906"/>
      <c r="Z96" s="881"/>
      <c r="AA96" s="881"/>
      <c r="AB96" s="881"/>
      <c r="AC96" s="909"/>
      <c r="AD96" s="830"/>
    </row>
    <row r="97" spans="1:30" ht="30" customHeight="1">
      <c r="A97" s="906"/>
      <c r="B97" s="903" t="s">
        <v>132</v>
      </c>
      <c r="C97" s="900"/>
      <c r="D97" s="900"/>
      <c r="E97" s="900"/>
      <c r="F97" s="900"/>
      <c r="G97" s="906"/>
      <c r="H97" s="906"/>
      <c r="I97" s="906"/>
      <c r="J97" s="906">
        <v>1</v>
      </c>
      <c r="K97" s="906">
        <v>9</v>
      </c>
      <c r="L97" s="906">
        <v>0</v>
      </c>
      <c r="M97" s="906"/>
      <c r="N97" s="906"/>
      <c r="O97" s="906">
        <v>35</v>
      </c>
      <c r="P97" s="906">
        <v>17</v>
      </c>
      <c r="Q97" s="1217">
        <v>1</v>
      </c>
      <c r="R97" s="881"/>
      <c r="S97" s="906"/>
      <c r="T97" s="881"/>
      <c r="U97" s="881"/>
      <c r="V97" s="881">
        <f>Q97*1.5</f>
        <v>1.5</v>
      </c>
      <c r="W97" s="877"/>
      <c r="X97" s="878"/>
      <c r="Y97" s="906"/>
      <c r="Z97" s="881"/>
      <c r="AA97" s="881"/>
      <c r="AB97" s="881"/>
      <c r="AC97" s="909"/>
      <c r="AD97" s="830"/>
    </row>
    <row r="98" spans="1:30" ht="30" customHeight="1">
      <c r="A98" s="906"/>
      <c r="B98" s="903" t="s">
        <v>133</v>
      </c>
      <c r="C98" s="900"/>
      <c r="D98" s="900"/>
      <c r="E98" s="900"/>
      <c r="F98" s="900"/>
      <c r="G98" s="906"/>
      <c r="H98" s="906"/>
      <c r="I98" s="906"/>
      <c r="J98" s="906">
        <v>1</v>
      </c>
      <c r="K98" s="906">
        <v>8</v>
      </c>
      <c r="L98" s="906">
        <v>0</v>
      </c>
      <c r="M98" s="906"/>
      <c r="N98" s="906"/>
      <c r="O98" s="906">
        <v>35</v>
      </c>
      <c r="P98" s="906">
        <v>17</v>
      </c>
      <c r="Q98" s="1217">
        <v>1</v>
      </c>
      <c r="R98" s="881"/>
      <c r="S98" s="906"/>
      <c r="T98" s="881"/>
      <c r="U98" s="881"/>
      <c r="V98" s="881">
        <f>Q98*1.5</f>
        <v>1.5</v>
      </c>
      <c r="W98" s="877"/>
      <c r="X98" s="878"/>
      <c r="Y98" s="906"/>
      <c r="Z98" s="881"/>
      <c r="AA98" s="881"/>
      <c r="AB98" s="881"/>
      <c r="AC98" s="909"/>
      <c r="AD98" s="830"/>
    </row>
    <row r="99" spans="1:30" s="474" customFormat="1" ht="30" customHeight="1">
      <c r="A99" s="900">
        <v>3</v>
      </c>
      <c r="B99" s="1199" t="s">
        <v>1599</v>
      </c>
      <c r="C99" s="1182">
        <f>SUM(D99:F99)</f>
        <v>20</v>
      </c>
      <c r="D99" s="1182">
        <v>2</v>
      </c>
      <c r="E99" s="1182">
        <v>14</v>
      </c>
      <c r="F99" s="1182">
        <v>4</v>
      </c>
      <c r="G99" s="1143">
        <v>0</v>
      </c>
      <c r="H99" s="1143"/>
      <c r="I99" s="1143"/>
      <c r="J99" s="1143">
        <f>J100+J106</f>
        <v>10</v>
      </c>
      <c r="K99" s="1143">
        <f t="shared" ref="K99:L99" si="41">K100+K106</f>
        <v>210</v>
      </c>
      <c r="L99" s="1143">
        <f t="shared" si="41"/>
        <v>5</v>
      </c>
      <c r="M99" s="1143"/>
      <c r="N99" s="1143">
        <v>1.5</v>
      </c>
      <c r="O99" s="1143"/>
      <c r="P99" s="1143"/>
      <c r="Q99" s="1218">
        <f>Q100+Q106</f>
        <v>10</v>
      </c>
      <c r="R99" s="1204">
        <f>R100+R106</f>
        <v>2</v>
      </c>
      <c r="S99" s="1218">
        <f>S100+S106</f>
        <v>2</v>
      </c>
      <c r="T99" s="1204">
        <f>T100+T106</f>
        <v>18.266666666666666</v>
      </c>
      <c r="U99" s="1204">
        <f>U100+U106</f>
        <v>0</v>
      </c>
      <c r="V99" s="1204">
        <f t="shared" ref="V99:Z99" si="42">V100+V106</f>
        <v>15</v>
      </c>
      <c r="W99" s="1218">
        <f t="shared" si="42"/>
        <v>32</v>
      </c>
      <c r="X99" s="1204">
        <f t="shared" si="42"/>
        <v>2.2666666666666666</v>
      </c>
      <c r="Y99" s="1218">
        <f t="shared" si="42"/>
        <v>1</v>
      </c>
      <c r="Z99" s="1204">
        <f t="shared" si="42"/>
        <v>4.8999999999999995</v>
      </c>
      <c r="AA99" s="1203">
        <f>(T99-E99)*70%</f>
        <v>2.9866666666666659</v>
      </c>
      <c r="AB99" s="1203">
        <f>(Z99-F99)*70%</f>
        <v>0.62999999999999956</v>
      </c>
      <c r="AC99" s="918"/>
      <c r="AD99" s="1219"/>
    </row>
    <row r="100" spans="1:30" ht="30" customHeight="1">
      <c r="A100" s="906"/>
      <c r="B100" s="903" t="s">
        <v>649</v>
      </c>
      <c r="C100" s="900"/>
      <c r="D100" s="900"/>
      <c r="E100" s="900"/>
      <c r="F100" s="900"/>
      <c r="G100" s="906"/>
      <c r="H100" s="906"/>
      <c r="I100" s="906"/>
      <c r="J100" s="906">
        <f>SUM(J101:J105)</f>
        <v>6</v>
      </c>
      <c r="K100" s="906">
        <f t="shared" ref="K100:X100" si="43">SUM(K101:K105)</f>
        <v>178</v>
      </c>
      <c r="L100" s="906">
        <f t="shared" si="43"/>
        <v>4</v>
      </c>
      <c r="M100" s="906">
        <f t="shared" si="43"/>
        <v>0</v>
      </c>
      <c r="N100" s="906">
        <f t="shared" si="43"/>
        <v>0</v>
      </c>
      <c r="O100" s="906">
        <f t="shared" si="43"/>
        <v>150</v>
      </c>
      <c r="P100" s="906">
        <f t="shared" si="43"/>
        <v>75</v>
      </c>
      <c r="Q100" s="906">
        <f t="shared" si="43"/>
        <v>5</v>
      </c>
      <c r="R100" s="881">
        <v>2</v>
      </c>
      <c r="S100" s="906">
        <v>2</v>
      </c>
      <c r="T100" s="881">
        <f>U100+V100+X100+Y100</f>
        <v>10.766666666666666</v>
      </c>
      <c r="U100" s="881">
        <f t="shared" si="43"/>
        <v>0</v>
      </c>
      <c r="V100" s="881">
        <f t="shared" si="43"/>
        <v>7.5</v>
      </c>
      <c r="W100" s="906">
        <f t="shared" si="43"/>
        <v>32</v>
      </c>
      <c r="X100" s="881">
        <f t="shared" si="43"/>
        <v>2.2666666666666666</v>
      </c>
      <c r="Y100" s="906">
        <v>1</v>
      </c>
      <c r="Z100" s="881">
        <f>7*70%</f>
        <v>4.8999999999999995</v>
      </c>
      <c r="AA100" s="881"/>
      <c r="AB100" s="881"/>
      <c r="AC100" s="909"/>
      <c r="AD100" s="830"/>
    </row>
    <row r="101" spans="1:30" ht="30" customHeight="1">
      <c r="A101" s="906"/>
      <c r="B101" s="903" t="s">
        <v>129</v>
      </c>
      <c r="C101" s="900"/>
      <c r="D101" s="900"/>
      <c r="E101" s="900"/>
      <c r="F101" s="900"/>
      <c r="G101" s="906"/>
      <c r="H101" s="906"/>
      <c r="I101" s="906"/>
      <c r="J101" s="906">
        <v>1</v>
      </c>
      <c r="K101" s="906">
        <v>42</v>
      </c>
      <c r="L101" s="906"/>
      <c r="M101" s="906"/>
      <c r="N101" s="906"/>
      <c r="O101" s="906">
        <v>30</v>
      </c>
      <c r="P101" s="906">
        <v>15</v>
      </c>
      <c r="Q101" s="1217">
        <v>1</v>
      </c>
      <c r="R101" s="881"/>
      <c r="S101" s="906"/>
      <c r="T101" s="881"/>
      <c r="U101" s="881"/>
      <c r="V101" s="881">
        <f>Q101*1.5</f>
        <v>1.5</v>
      </c>
      <c r="W101" s="877">
        <f>(K101+L101)-(O101*Q101)</f>
        <v>12</v>
      </c>
      <c r="X101" s="878">
        <f>W101/P101</f>
        <v>0.8</v>
      </c>
      <c r="Y101" s="906"/>
      <c r="Z101" s="881"/>
      <c r="AA101" s="881"/>
      <c r="AB101" s="881"/>
      <c r="AC101" s="909"/>
      <c r="AD101" s="830"/>
    </row>
    <row r="102" spans="1:30" ht="30" customHeight="1">
      <c r="A102" s="906"/>
      <c r="B102" s="903" t="s">
        <v>130</v>
      </c>
      <c r="C102" s="900"/>
      <c r="D102" s="900"/>
      <c r="E102" s="900"/>
      <c r="F102" s="900"/>
      <c r="G102" s="906"/>
      <c r="H102" s="906"/>
      <c r="I102" s="906"/>
      <c r="J102" s="906">
        <v>1</v>
      </c>
      <c r="K102" s="906">
        <v>35</v>
      </c>
      <c r="L102" s="906"/>
      <c r="M102" s="906"/>
      <c r="N102" s="906"/>
      <c r="O102" s="906">
        <v>30</v>
      </c>
      <c r="P102" s="906">
        <v>15</v>
      </c>
      <c r="Q102" s="1217">
        <v>1</v>
      </c>
      <c r="R102" s="881"/>
      <c r="S102" s="906"/>
      <c r="T102" s="881"/>
      <c r="U102" s="881"/>
      <c r="V102" s="881">
        <f>Q102*1.5</f>
        <v>1.5</v>
      </c>
      <c r="W102" s="877">
        <f>(K102+L102)-(O102*Q102)</f>
        <v>5</v>
      </c>
      <c r="X102" s="878">
        <f>W102/P102</f>
        <v>0.33333333333333331</v>
      </c>
      <c r="Y102" s="906"/>
      <c r="Z102" s="881"/>
      <c r="AA102" s="881"/>
      <c r="AB102" s="881"/>
      <c r="AC102" s="909"/>
      <c r="AD102" s="830"/>
    </row>
    <row r="103" spans="1:30" ht="30" customHeight="1">
      <c r="A103" s="906"/>
      <c r="B103" s="903" t="s">
        <v>131</v>
      </c>
      <c r="C103" s="900"/>
      <c r="D103" s="900"/>
      <c r="E103" s="900"/>
      <c r="F103" s="900"/>
      <c r="G103" s="906"/>
      <c r="H103" s="906"/>
      <c r="I103" s="906"/>
      <c r="J103" s="906">
        <v>1</v>
      </c>
      <c r="K103" s="906">
        <v>33</v>
      </c>
      <c r="L103" s="906">
        <v>2</v>
      </c>
      <c r="M103" s="906"/>
      <c r="N103" s="906"/>
      <c r="O103" s="906">
        <v>30</v>
      </c>
      <c r="P103" s="906">
        <v>15</v>
      </c>
      <c r="Q103" s="1217">
        <v>1</v>
      </c>
      <c r="R103" s="881"/>
      <c r="S103" s="906"/>
      <c r="T103" s="881"/>
      <c r="U103" s="881"/>
      <c r="V103" s="881">
        <f>Q103*1.5</f>
        <v>1.5</v>
      </c>
      <c r="W103" s="877">
        <f>(K103+L103)-(O103*Q103)</f>
        <v>5</v>
      </c>
      <c r="X103" s="878">
        <f>W103/P103</f>
        <v>0.33333333333333331</v>
      </c>
      <c r="Y103" s="906"/>
      <c r="Z103" s="881"/>
      <c r="AA103" s="881"/>
      <c r="AB103" s="881"/>
      <c r="AC103" s="909"/>
      <c r="AD103" s="830"/>
    </row>
    <row r="104" spans="1:30" ht="30" customHeight="1">
      <c r="A104" s="906"/>
      <c r="B104" s="903" t="s">
        <v>132</v>
      </c>
      <c r="C104" s="900"/>
      <c r="D104" s="900"/>
      <c r="E104" s="900"/>
      <c r="F104" s="900"/>
      <c r="G104" s="906"/>
      <c r="H104" s="906"/>
      <c r="I104" s="906"/>
      <c r="J104" s="906">
        <v>1</v>
      </c>
      <c r="K104" s="906">
        <v>28</v>
      </c>
      <c r="L104" s="906"/>
      <c r="M104" s="906"/>
      <c r="N104" s="906"/>
      <c r="O104" s="906">
        <v>30</v>
      </c>
      <c r="P104" s="906">
        <v>15</v>
      </c>
      <c r="Q104" s="1217">
        <v>1</v>
      </c>
      <c r="R104" s="881"/>
      <c r="S104" s="906"/>
      <c r="T104" s="881"/>
      <c r="U104" s="881"/>
      <c r="V104" s="881">
        <f>Q104*1.5</f>
        <v>1.5</v>
      </c>
      <c r="W104" s="877">
        <f>(K104+L104)-(O104*Q104)</f>
        <v>-2</v>
      </c>
      <c r="X104" s="878"/>
      <c r="Y104" s="906"/>
      <c r="Z104" s="881"/>
      <c r="AA104" s="881"/>
      <c r="AB104" s="881"/>
      <c r="AC104" s="909"/>
      <c r="AD104" s="830"/>
    </row>
    <row r="105" spans="1:30" ht="30" customHeight="1">
      <c r="A105" s="906"/>
      <c r="B105" s="903" t="s">
        <v>133</v>
      </c>
      <c r="C105" s="900"/>
      <c r="D105" s="900"/>
      <c r="E105" s="900"/>
      <c r="F105" s="900"/>
      <c r="G105" s="906"/>
      <c r="H105" s="906"/>
      <c r="I105" s="906"/>
      <c r="J105" s="906">
        <v>2</v>
      </c>
      <c r="K105" s="906">
        <v>40</v>
      </c>
      <c r="L105" s="906">
        <v>2</v>
      </c>
      <c r="M105" s="906"/>
      <c r="N105" s="906"/>
      <c r="O105" s="906">
        <v>30</v>
      </c>
      <c r="P105" s="906">
        <v>15</v>
      </c>
      <c r="Q105" s="1217">
        <v>1</v>
      </c>
      <c r="R105" s="881"/>
      <c r="S105" s="906"/>
      <c r="T105" s="881"/>
      <c r="U105" s="881"/>
      <c r="V105" s="881">
        <f>Q105*1.5</f>
        <v>1.5</v>
      </c>
      <c r="W105" s="877">
        <f>(K105+L105)-(O105*Q105)</f>
        <v>12</v>
      </c>
      <c r="X105" s="878">
        <f>W105/P105</f>
        <v>0.8</v>
      </c>
      <c r="Y105" s="906"/>
      <c r="Z105" s="881"/>
      <c r="AA105" s="881"/>
      <c r="AB105" s="881"/>
      <c r="AC105" s="909"/>
      <c r="AD105" s="830"/>
    </row>
    <row r="106" spans="1:30" ht="30" customHeight="1">
      <c r="A106" s="906"/>
      <c r="B106" s="903" t="s">
        <v>1600</v>
      </c>
      <c r="C106" s="900"/>
      <c r="D106" s="900"/>
      <c r="E106" s="900"/>
      <c r="F106" s="900"/>
      <c r="G106" s="906"/>
      <c r="H106" s="906"/>
      <c r="I106" s="906"/>
      <c r="J106" s="906">
        <f>SUM(J107:J111)</f>
        <v>4</v>
      </c>
      <c r="K106" s="906">
        <f t="shared" ref="K106:Z106" si="44">SUM(K107:K111)</f>
        <v>32</v>
      </c>
      <c r="L106" s="906">
        <f t="shared" si="44"/>
        <v>1</v>
      </c>
      <c r="M106" s="906">
        <f t="shared" si="44"/>
        <v>0</v>
      </c>
      <c r="N106" s="906">
        <f t="shared" si="44"/>
        <v>0</v>
      </c>
      <c r="O106" s="906">
        <f t="shared" si="44"/>
        <v>150</v>
      </c>
      <c r="P106" s="906">
        <f t="shared" si="44"/>
        <v>75</v>
      </c>
      <c r="Q106" s="906">
        <f t="shared" si="44"/>
        <v>5</v>
      </c>
      <c r="R106" s="881">
        <f t="shared" si="44"/>
        <v>0</v>
      </c>
      <c r="S106" s="906">
        <f t="shared" si="44"/>
        <v>0</v>
      </c>
      <c r="T106" s="881">
        <f>U106+V106+X106+Y106</f>
        <v>7.5</v>
      </c>
      <c r="U106" s="881">
        <f t="shared" si="44"/>
        <v>0</v>
      </c>
      <c r="V106" s="881">
        <f t="shared" si="44"/>
        <v>7.5</v>
      </c>
      <c r="W106" s="906">
        <f t="shared" si="44"/>
        <v>0</v>
      </c>
      <c r="X106" s="881">
        <f t="shared" si="44"/>
        <v>0</v>
      </c>
      <c r="Y106" s="906">
        <f t="shared" si="44"/>
        <v>0</v>
      </c>
      <c r="Z106" s="881">
        <f t="shared" si="44"/>
        <v>0</v>
      </c>
      <c r="AA106" s="881"/>
      <c r="AB106" s="881"/>
      <c r="AC106" s="909"/>
      <c r="AD106" s="830"/>
    </row>
    <row r="107" spans="1:30" ht="30" customHeight="1">
      <c r="A107" s="906"/>
      <c r="B107" s="903" t="s">
        <v>129</v>
      </c>
      <c r="C107" s="900"/>
      <c r="D107" s="900"/>
      <c r="E107" s="900"/>
      <c r="F107" s="900"/>
      <c r="G107" s="906"/>
      <c r="H107" s="906"/>
      <c r="I107" s="906"/>
      <c r="J107" s="906">
        <v>1</v>
      </c>
      <c r="K107" s="906">
        <v>10</v>
      </c>
      <c r="L107" s="906">
        <v>1</v>
      </c>
      <c r="M107" s="906"/>
      <c r="N107" s="906"/>
      <c r="O107" s="906">
        <v>30</v>
      </c>
      <c r="P107" s="906">
        <v>15</v>
      </c>
      <c r="Q107" s="1217">
        <v>1</v>
      </c>
      <c r="R107" s="881"/>
      <c r="S107" s="906"/>
      <c r="T107" s="881"/>
      <c r="U107" s="881"/>
      <c r="V107" s="881">
        <f>Q107*1.5</f>
        <v>1.5</v>
      </c>
      <c r="W107" s="877"/>
      <c r="X107" s="878"/>
      <c r="Y107" s="906"/>
      <c r="Z107" s="881"/>
      <c r="AA107" s="881"/>
      <c r="AB107" s="881"/>
      <c r="AC107" s="909"/>
      <c r="AD107" s="830"/>
    </row>
    <row r="108" spans="1:30" ht="30" customHeight="1">
      <c r="A108" s="906"/>
      <c r="B108" s="903" t="s">
        <v>130</v>
      </c>
      <c r="C108" s="900"/>
      <c r="D108" s="900"/>
      <c r="E108" s="900"/>
      <c r="F108" s="900"/>
      <c r="G108" s="906"/>
      <c r="H108" s="906"/>
      <c r="I108" s="906"/>
      <c r="J108" s="906">
        <v>1</v>
      </c>
      <c r="K108" s="906">
        <v>4</v>
      </c>
      <c r="L108" s="906"/>
      <c r="M108" s="906"/>
      <c r="N108" s="906"/>
      <c r="O108" s="906">
        <v>30</v>
      </c>
      <c r="P108" s="906">
        <v>15</v>
      </c>
      <c r="Q108" s="1217">
        <v>1</v>
      </c>
      <c r="R108" s="881"/>
      <c r="S108" s="906"/>
      <c r="T108" s="881"/>
      <c r="U108" s="881"/>
      <c r="V108" s="881">
        <f>Q108*1.5</f>
        <v>1.5</v>
      </c>
      <c r="W108" s="877"/>
      <c r="X108" s="878"/>
      <c r="Y108" s="906"/>
      <c r="Z108" s="881"/>
      <c r="AA108" s="881"/>
      <c r="AB108" s="881"/>
      <c r="AC108" s="909"/>
      <c r="AD108" s="830"/>
    </row>
    <row r="109" spans="1:30" ht="30" customHeight="1">
      <c r="A109" s="906"/>
      <c r="B109" s="903" t="s">
        <v>131</v>
      </c>
      <c r="C109" s="900"/>
      <c r="D109" s="900"/>
      <c r="E109" s="900"/>
      <c r="F109" s="900"/>
      <c r="G109" s="906"/>
      <c r="H109" s="906"/>
      <c r="I109" s="906"/>
      <c r="J109" s="906">
        <v>1</v>
      </c>
      <c r="K109" s="906">
        <v>11</v>
      </c>
      <c r="L109" s="906"/>
      <c r="M109" s="906"/>
      <c r="N109" s="906"/>
      <c r="O109" s="906">
        <v>30</v>
      </c>
      <c r="P109" s="906">
        <v>15</v>
      </c>
      <c r="Q109" s="1217">
        <v>1</v>
      </c>
      <c r="R109" s="881"/>
      <c r="S109" s="906"/>
      <c r="T109" s="881"/>
      <c r="U109" s="881"/>
      <c r="V109" s="881">
        <f>Q109*1.5</f>
        <v>1.5</v>
      </c>
      <c r="W109" s="877"/>
      <c r="X109" s="878"/>
      <c r="Y109" s="906"/>
      <c r="Z109" s="881"/>
      <c r="AA109" s="881"/>
      <c r="AB109" s="881"/>
      <c r="AC109" s="909"/>
      <c r="AD109" s="830"/>
    </row>
    <row r="110" spans="1:30" ht="30" customHeight="1">
      <c r="A110" s="906"/>
      <c r="B110" s="903" t="s">
        <v>132</v>
      </c>
      <c r="C110" s="900"/>
      <c r="D110" s="900"/>
      <c r="E110" s="900"/>
      <c r="F110" s="900"/>
      <c r="G110" s="906"/>
      <c r="H110" s="906"/>
      <c r="I110" s="906"/>
      <c r="J110" s="906">
        <v>1</v>
      </c>
      <c r="K110" s="906">
        <v>7</v>
      </c>
      <c r="L110" s="906"/>
      <c r="M110" s="906"/>
      <c r="N110" s="906"/>
      <c r="O110" s="906">
        <v>30</v>
      </c>
      <c r="P110" s="906">
        <v>15</v>
      </c>
      <c r="Q110" s="1217">
        <v>1</v>
      </c>
      <c r="R110" s="881"/>
      <c r="S110" s="906"/>
      <c r="T110" s="881"/>
      <c r="U110" s="881"/>
      <c r="V110" s="881">
        <f>Q110*1.5</f>
        <v>1.5</v>
      </c>
      <c r="W110" s="877"/>
      <c r="X110" s="878"/>
      <c r="Y110" s="906"/>
      <c r="Z110" s="881"/>
      <c r="AA110" s="881"/>
      <c r="AB110" s="881"/>
      <c r="AC110" s="909"/>
      <c r="AD110" s="830"/>
    </row>
    <row r="111" spans="1:30" ht="30" customHeight="1">
      <c r="A111" s="906"/>
      <c r="B111" s="903" t="s">
        <v>133</v>
      </c>
      <c r="C111" s="900"/>
      <c r="D111" s="900"/>
      <c r="E111" s="900"/>
      <c r="F111" s="900"/>
      <c r="G111" s="906"/>
      <c r="H111" s="906"/>
      <c r="I111" s="906"/>
      <c r="J111" s="906">
        <v>0</v>
      </c>
      <c r="K111" s="906">
        <v>0</v>
      </c>
      <c r="L111" s="906"/>
      <c r="M111" s="906"/>
      <c r="N111" s="906"/>
      <c r="O111" s="906">
        <v>30</v>
      </c>
      <c r="P111" s="906">
        <v>15</v>
      </c>
      <c r="Q111" s="1217">
        <v>1</v>
      </c>
      <c r="R111" s="881"/>
      <c r="S111" s="906"/>
      <c r="T111" s="881"/>
      <c r="U111" s="881"/>
      <c r="V111" s="881">
        <f>Q111*1.5</f>
        <v>1.5</v>
      </c>
      <c r="W111" s="877"/>
      <c r="X111" s="878"/>
      <c r="Y111" s="906"/>
      <c r="Z111" s="881"/>
      <c r="AA111" s="881"/>
      <c r="AB111" s="881"/>
      <c r="AC111" s="909"/>
      <c r="AD111" s="830"/>
    </row>
    <row r="112" spans="1:30" ht="30" customHeight="1">
      <c r="A112" s="860" t="s">
        <v>126</v>
      </c>
      <c r="B112" s="861" t="s">
        <v>1601</v>
      </c>
      <c r="C112" s="860">
        <f>C113+C119</f>
        <v>89</v>
      </c>
      <c r="D112" s="860">
        <f t="shared" ref="D112:AB112" si="45">D113+D119</f>
        <v>6</v>
      </c>
      <c r="E112" s="860">
        <f t="shared" si="45"/>
        <v>74</v>
      </c>
      <c r="F112" s="860">
        <f t="shared" si="45"/>
        <v>9</v>
      </c>
      <c r="G112" s="860">
        <f t="shared" si="45"/>
        <v>0</v>
      </c>
      <c r="H112" s="860">
        <f t="shared" si="45"/>
        <v>0</v>
      </c>
      <c r="I112" s="860">
        <f t="shared" si="45"/>
        <v>0</v>
      </c>
      <c r="J112" s="860">
        <f t="shared" si="45"/>
        <v>54</v>
      </c>
      <c r="K112" s="860">
        <f t="shared" si="45"/>
        <v>1862</v>
      </c>
      <c r="L112" s="860">
        <f t="shared" si="45"/>
        <v>23</v>
      </c>
      <c r="M112" s="860">
        <f t="shared" si="45"/>
        <v>0</v>
      </c>
      <c r="N112" s="860">
        <f t="shared" si="45"/>
        <v>1.5</v>
      </c>
      <c r="O112" s="860">
        <f t="shared" si="45"/>
        <v>0</v>
      </c>
      <c r="P112" s="860">
        <f t="shared" si="45"/>
        <v>0</v>
      </c>
      <c r="Q112" s="860">
        <f t="shared" si="45"/>
        <v>54</v>
      </c>
      <c r="R112" s="860">
        <f t="shared" si="45"/>
        <v>116.84705882352941</v>
      </c>
      <c r="S112" s="860">
        <f t="shared" si="45"/>
        <v>9</v>
      </c>
      <c r="T112" s="863">
        <f t="shared" si="45"/>
        <v>96.647058823529406</v>
      </c>
      <c r="U112" s="863">
        <f t="shared" si="45"/>
        <v>0</v>
      </c>
      <c r="V112" s="863">
        <f t="shared" si="45"/>
        <v>81</v>
      </c>
      <c r="W112" s="860">
        <f t="shared" si="45"/>
        <v>-5</v>
      </c>
      <c r="X112" s="863">
        <f t="shared" si="45"/>
        <v>13.647058823529411</v>
      </c>
      <c r="Y112" s="860">
        <f t="shared" si="45"/>
        <v>2</v>
      </c>
      <c r="Z112" s="863">
        <f t="shared" si="45"/>
        <v>11.2</v>
      </c>
      <c r="AA112" s="863">
        <f>AA113+AA119</f>
        <v>15.852941176470583</v>
      </c>
      <c r="AB112" s="863">
        <f t="shared" si="45"/>
        <v>1.5399999999999994</v>
      </c>
      <c r="AC112" s="859"/>
      <c r="AD112" s="864"/>
    </row>
    <row r="113" spans="1:30" ht="56.25">
      <c r="A113" s="900">
        <v>1</v>
      </c>
      <c r="B113" s="898" t="s">
        <v>1602</v>
      </c>
      <c r="C113" s="899">
        <f>SUM(D113:F113)</f>
        <v>55</v>
      </c>
      <c r="D113" s="900">
        <v>3</v>
      </c>
      <c r="E113" s="900">
        <v>48</v>
      </c>
      <c r="F113" s="900">
        <v>4</v>
      </c>
      <c r="G113" s="907"/>
      <c r="H113" s="907"/>
      <c r="I113" s="907"/>
      <c r="J113" s="1220">
        <f t="shared" ref="J113" si="46">J114+J115+J116+J117+J118</f>
        <v>35</v>
      </c>
      <c r="K113" s="907">
        <f>SUM(K114:K118)</f>
        <v>1446</v>
      </c>
      <c r="L113" s="907">
        <f>SUM(L114:L118)</f>
        <v>11</v>
      </c>
      <c r="M113" s="907"/>
      <c r="N113" s="907">
        <v>1.5</v>
      </c>
      <c r="O113" s="907"/>
      <c r="P113" s="907"/>
      <c r="Q113" s="908">
        <f>SUM(Q114:Q118)</f>
        <v>35</v>
      </c>
      <c r="R113" s="869">
        <f>S113+T113+Z113</f>
        <v>75.7470588235294</v>
      </c>
      <c r="S113" s="907">
        <v>3</v>
      </c>
      <c r="T113" s="869">
        <f>U113+V113+X113+Y113</f>
        <v>67.147058823529406</v>
      </c>
      <c r="U113" s="869"/>
      <c r="V113" s="869">
        <f>SUM(V114:V118)</f>
        <v>52.5</v>
      </c>
      <c r="W113" s="908">
        <f t="shared" ref="W113:X113" si="47">SUM(W114:W118)</f>
        <v>232</v>
      </c>
      <c r="X113" s="869">
        <f t="shared" si="47"/>
        <v>13.647058823529411</v>
      </c>
      <c r="Y113" s="907">
        <v>1</v>
      </c>
      <c r="Z113" s="869">
        <f>8*70%</f>
        <v>5.6</v>
      </c>
      <c r="AA113" s="870">
        <f>(T113-E113)*70%</f>
        <v>13.402941176470584</v>
      </c>
      <c r="AB113" s="870">
        <f>(Z113-F113)*70%</f>
        <v>1.1199999999999997</v>
      </c>
      <c r="AC113" s="1216" t="s">
        <v>1596</v>
      </c>
      <c r="AD113" s="910"/>
    </row>
    <row r="114" spans="1:30" ht="30" customHeight="1">
      <c r="A114" s="906"/>
      <c r="B114" s="903" t="s">
        <v>129</v>
      </c>
      <c r="C114" s="911"/>
      <c r="D114" s="911"/>
      <c r="E114" s="911"/>
      <c r="F114" s="911"/>
      <c r="G114" s="911"/>
      <c r="H114" s="911"/>
      <c r="I114" s="912"/>
      <c r="J114" s="900">
        <v>8</v>
      </c>
      <c r="K114" s="900">
        <v>280</v>
      </c>
      <c r="L114" s="900">
        <v>2</v>
      </c>
      <c r="M114" s="911"/>
      <c r="N114" s="911"/>
      <c r="O114" s="906">
        <v>35</v>
      </c>
      <c r="P114" s="906">
        <v>17</v>
      </c>
      <c r="Q114" s="1217">
        <v>8</v>
      </c>
      <c r="R114" s="881"/>
      <c r="S114" s="911"/>
      <c r="T114" s="881"/>
      <c r="U114" s="881"/>
      <c r="V114" s="881">
        <f>Q114*1.5</f>
        <v>12</v>
      </c>
      <c r="W114" s="877">
        <f>(K114+L114)-(O114*Q114)</f>
        <v>2</v>
      </c>
      <c r="X114" s="878">
        <f>W114/P114</f>
        <v>0.11764705882352941</v>
      </c>
      <c r="Y114" s="911"/>
      <c r="Z114" s="881"/>
      <c r="AA114" s="881"/>
      <c r="AB114" s="881"/>
      <c r="AC114" s="913"/>
      <c r="AD114" s="760"/>
    </row>
    <row r="115" spans="1:30" ht="30" customHeight="1">
      <c r="A115" s="906"/>
      <c r="B115" s="903" t="s">
        <v>130</v>
      </c>
      <c r="C115" s="911"/>
      <c r="D115" s="911"/>
      <c r="E115" s="911"/>
      <c r="F115" s="911"/>
      <c r="G115" s="911"/>
      <c r="H115" s="911"/>
      <c r="I115" s="912"/>
      <c r="J115" s="900">
        <v>8</v>
      </c>
      <c r="K115" s="900">
        <v>297</v>
      </c>
      <c r="L115" s="900">
        <v>2</v>
      </c>
      <c r="M115" s="911"/>
      <c r="N115" s="911"/>
      <c r="O115" s="906">
        <v>35</v>
      </c>
      <c r="P115" s="906">
        <v>17</v>
      </c>
      <c r="Q115" s="1217">
        <v>8</v>
      </c>
      <c r="R115" s="881"/>
      <c r="S115" s="911"/>
      <c r="T115" s="881"/>
      <c r="U115" s="881"/>
      <c r="V115" s="881">
        <f>Q115*1.5</f>
        <v>12</v>
      </c>
      <c r="W115" s="877">
        <f>(K115+L115)-(O115*Q115)</f>
        <v>19</v>
      </c>
      <c r="X115" s="878">
        <f>W115/P115</f>
        <v>1.1176470588235294</v>
      </c>
      <c r="Y115" s="911"/>
      <c r="Z115" s="881"/>
      <c r="AA115" s="881"/>
      <c r="AB115" s="881"/>
      <c r="AC115" s="913"/>
      <c r="AD115" s="760"/>
    </row>
    <row r="116" spans="1:30" ht="30" customHeight="1">
      <c r="A116" s="906"/>
      <c r="B116" s="903" t="s">
        <v>131</v>
      </c>
      <c r="C116" s="911"/>
      <c r="D116" s="911"/>
      <c r="E116" s="911"/>
      <c r="F116" s="911"/>
      <c r="G116" s="911"/>
      <c r="H116" s="911"/>
      <c r="I116" s="912"/>
      <c r="J116" s="900">
        <v>6</v>
      </c>
      <c r="K116" s="900">
        <v>266</v>
      </c>
      <c r="L116" s="900">
        <v>2</v>
      </c>
      <c r="M116" s="911"/>
      <c r="N116" s="911"/>
      <c r="O116" s="906">
        <v>35</v>
      </c>
      <c r="P116" s="906">
        <v>17</v>
      </c>
      <c r="Q116" s="1217">
        <v>6</v>
      </c>
      <c r="R116" s="881"/>
      <c r="S116" s="911"/>
      <c r="T116" s="881"/>
      <c r="U116" s="881"/>
      <c r="V116" s="881">
        <f>Q116*1.5</f>
        <v>9</v>
      </c>
      <c r="W116" s="877">
        <f>(K116+L116)-(O116*Q116)</f>
        <v>58</v>
      </c>
      <c r="X116" s="878">
        <f>W116/P116</f>
        <v>3.4117647058823528</v>
      </c>
      <c r="Y116" s="911"/>
      <c r="Z116" s="881"/>
      <c r="AA116" s="881"/>
      <c r="AB116" s="881"/>
      <c r="AC116" s="913"/>
      <c r="AD116" s="760"/>
    </row>
    <row r="117" spans="1:30" ht="30" customHeight="1">
      <c r="A117" s="906"/>
      <c r="B117" s="903" t="s">
        <v>132</v>
      </c>
      <c r="C117" s="900"/>
      <c r="D117" s="900"/>
      <c r="E117" s="900"/>
      <c r="F117" s="900"/>
      <c r="G117" s="906"/>
      <c r="H117" s="900"/>
      <c r="I117" s="906"/>
      <c r="J117" s="900">
        <v>6</v>
      </c>
      <c r="K117" s="900">
        <v>267</v>
      </c>
      <c r="L117" s="900">
        <v>2</v>
      </c>
      <c r="M117" s="906"/>
      <c r="N117" s="906"/>
      <c r="O117" s="906">
        <v>35</v>
      </c>
      <c r="P117" s="906">
        <v>17</v>
      </c>
      <c r="Q117" s="1217">
        <v>6</v>
      </c>
      <c r="R117" s="881"/>
      <c r="S117" s="906"/>
      <c r="T117" s="881"/>
      <c r="U117" s="881"/>
      <c r="V117" s="881">
        <f>Q117*1.5</f>
        <v>9</v>
      </c>
      <c r="W117" s="877">
        <f>(K117+L117)-(O117*Q117)</f>
        <v>59</v>
      </c>
      <c r="X117" s="878">
        <f>W117/P117</f>
        <v>3.4705882352941178</v>
      </c>
      <c r="Y117" s="906"/>
      <c r="Z117" s="881"/>
      <c r="AA117" s="881"/>
      <c r="AB117" s="881"/>
      <c r="AC117" s="909"/>
      <c r="AD117" s="830"/>
    </row>
    <row r="118" spans="1:30" ht="30" customHeight="1">
      <c r="A118" s="906"/>
      <c r="B118" s="903" t="s">
        <v>133</v>
      </c>
      <c r="C118" s="900"/>
      <c r="D118" s="900"/>
      <c r="E118" s="900"/>
      <c r="F118" s="900"/>
      <c r="G118" s="906"/>
      <c r="H118" s="906"/>
      <c r="I118" s="906"/>
      <c r="J118" s="900">
        <v>7</v>
      </c>
      <c r="K118" s="900">
        <v>336</v>
      </c>
      <c r="L118" s="900">
        <v>3</v>
      </c>
      <c r="M118" s="906"/>
      <c r="N118" s="906"/>
      <c r="O118" s="906">
        <v>35</v>
      </c>
      <c r="P118" s="906">
        <v>17</v>
      </c>
      <c r="Q118" s="1217">
        <v>7</v>
      </c>
      <c r="R118" s="881"/>
      <c r="S118" s="906"/>
      <c r="T118" s="881"/>
      <c r="U118" s="881"/>
      <c r="V118" s="881">
        <f>Q118*1.5</f>
        <v>10.5</v>
      </c>
      <c r="W118" s="877">
        <f>(K118+L118)-(O118*Q118)</f>
        <v>94</v>
      </c>
      <c r="X118" s="878">
        <f>W118/P118</f>
        <v>5.5294117647058822</v>
      </c>
      <c r="Y118" s="906"/>
      <c r="Z118" s="881"/>
      <c r="AA118" s="881"/>
      <c r="AB118" s="881"/>
      <c r="AC118" s="909"/>
      <c r="AD118" s="830"/>
    </row>
    <row r="119" spans="1:30" ht="30" customHeight="1">
      <c r="A119" s="900">
        <v>2</v>
      </c>
      <c r="B119" s="898" t="s">
        <v>1603</v>
      </c>
      <c r="C119" s="899">
        <f>SUM(D119:F119)</f>
        <v>34</v>
      </c>
      <c r="D119" s="900">
        <v>3</v>
      </c>
      <c r="E119" s="900">
        <v>26</v>
      </c>
      <c r="F119" s="900">
        <v>5</v>
      </c>
      <c r="G119" s="907"/>
      <c r="H119" s="907"/>
      <c r="I119" s="907"/>
      <c r="J119" s="907">
        <f>J120+J126</f>
        <v>19</v>
      </c>
      <c r="K119" s="907">
        <f t="shared" ref="K119:Z119" si="48">K120+K126</f>
        <v>416</v>
      </c>
      <c r="L119" s="907">
        <f t="shared" si="48"/>
        <v>12</v>
      </c>
      <c r="M119" s="907">
        <f t="shared" si="48"/>
        <v>0</v>
      </c>
      <c r="N119" s="907">
        <f t="shared" si="48"/>
        <v>0</v>
      </c>
      <c r="O119" s="907">
        <f t="shared" si="48"/>
        <v>0</v>
      </c>
      <c r="P119" s="907">
        <f t="shared" si="48"/>
        <v>0</v>
      </c>
      <c r="Q119" s="1221">
        <f t="shared" si="48"/>
        <v>19</v>
      </c>
      <c r="R119" s="1222">
        <f t="shared" si="48"/>
        <v>41.1</v>
      </c>
      <c r="S119" s="1221">
        <f t="shared" si="48"/>
        <v>6</v>
      </c>
      <c r="T119" s="1222">
        <f t="shared" si="48"/>
        <v>29.5</v>
      </c>
      <c r="U119" s="1222">
        <f t="shared" si="48"/>
        <v>0</v>
      </c>
      <c r="V119" s="1222">
        <f t="shared" si="48"/>
        <v>28.5</v>
      </c>
      <c r="W119" s="907">
        <f t="shared" si="48"/>
        <v>-237</v>
      </c>
      <c r="X119" s="869">
        <f t="shared" si="48"/>
        <v>0</v>
      </c>
      <c r="Y119" s="907">
        <f t="shared" si="48"/>
        <v>1</v>
      </c>
      <c r="Z119" s="869">
        <f t="shared" si="48"/>
        <v>5.6</v>
      </c>
      <c r="AA119" s="870">
        <f>(T119-E119)*70%</f>
        <v>2.4499999999999997</v>
      </c>
      <c r="AB119" s="870">
        <f>(Z119-F119)*70%</f>
        <v>0.41999999999999971</v>
      </c>
      <c r="AC119" s="909"/>
      <c r="AD119" s="830"/>
    </row>
    <row r="120" spans="1:30" ht="30" customHeight="1">
      <c r="A120" s="906"/>
      <c r="B120" s="898" t="s">
        <v>649</v>
      </c>
      <c r="C120" s="899"/>
      <c r="D120" s="899"/>
      <c r="E120" s="899"/>
      <c r="F120" s="899"/>
      <c r="G120" s="907"/>
      <c r="H120" s="907"/>
      <c r="I120" s="907"/>
      <c r="J120" s="907">
        <v>14</v>
      </c>
      <c r="K120" s="907">
        <v>354</v>
      </c>
      <c r="L120" s="907">
        <v>11</v>
      </c>
      <c r="M120" s="907"/>
      <c r="N120" s="907"/>
      <c r="O120" s="907"/>
      <c r="P120" s="907"/>
      <c r="Q120" s="908">
        <f>SUM(Q121:Q125)</f>
        <v>14</v>
      </c>
      <c r="R120" s="869">
        <f>S120+T120+Z120</f>
        <v>30.6</v>
      </c>
      <c r="S120" s="907">
        <v>3</v>
      </c>
      <c r="T120" s="869">
        <f>U120+V120+X120+Y120</f>
        <v>22</v>
      </c>
      <c r="U120" s="869"/>
      <c r="V120" s="869">
        <f>SUM(V121:V125)</f>
        <v>21</v>
      </c>
      <c r="W120" s="908">
        <f t="shared" ref="W120:X120" si="49">SUM(W121:W125)</f>
        <v>-125</v>
      </c>
      <c r="X120" s="869">
        <f t="shared" si="49"/>
        <v>0</v>
      </c>
      <c r="Y120" s="906">
        <v>1</v>
      </c>
      <c r="Z120" s="881">
        <f>8*70%</f>
        <v>5.6</v>
      </c>
      <c r="AA120" s="881"/>
      <c r="AB120" s="881"/>
      <c r="AC120" s="909"/>
      <c r="AD120" s="830"/>
    </row>
    <row r="121" spans="1:30" ht="30" customHeight="1">
      <c r="A121" s="906"/>
      <c r="B121" s="903" t="s">
        <v>129</v>
      </c>
      <c r="C121" s="900"/>
      <c r="D121" s="900"/>
      <c r="E121" s="900"/>
      <c r="F121" s="900"/>
      <c r="G121" s="906"/>
      <c r="H121" s="906"/>
      <c r="I121" s="906"/>
      <c r="J121" s="906">
        <v>3</v>
      </c>
      <c r="K121" s="906">
        <v>77</v>
      </c>
      <c r="L121" s="906">
        <v>0</v>
      </c>
      <c r="M121" s="906"/>
      <c r="N121" s="906"/>
      <c r="O121" s="906">
        <v>35</v>
      </c>
      <c r="P121" s="906">
        <v>17</v>
      </c>
      <c r="Q121" s="1217">
        <v>3</v>
      </c>
      <c r="R121" s="881"/>
      <c r="S121" s="906"/>
      <c r="T121" s="881"/>
      <c r="U121" s="881"/>
      <c r="V121" s="881">
        <f>Q121*1.5</f>
        <v>4.5</v>
      </c>
      <c r="W121" s="877">
        <f>(K121+L121)-(O121*Q121)</f>
        <v>-28</v>
      </c>
      <c r="X121" s="878"/>
      <c r="Y121" s="906"/>
      <c r="Z121" s="881"/>
      <c r="AA121" s="881"/>
      <c r="AB121" s="881"/>
      <c r="AC121" s="909"/>
      <c r="AD121" s="830"/>
    </row>
    <row r="122" spans="1:30" ht="30" customHeight="1">
      <c r="A122" s="906"/>
      <c r="B122" s="903" t="s">
        <v>130</v>
      </c>
      <c r="C122" s="900"/>
      <c r="D122" s="900"/>
      <c r="E122" s="900"/>
      <c r="F122" s="900"/>
      <c r="G122" s="906"/>
      <c r="H122" s="906"/>
      <c r="I122" s="906"/>
      <c r="J122" s="906">
        <v>2</v>
      </c>
      <c r="K122" s="906">
        <v>54</v>
      </c>
      <c r="L122" s="906">
        <v>3</v>
      </c>
      <c r="M122" s="906"/>
      <c r="N122" s="906"/>
      <c r="O122" s="906">
        <v>35</v>
      </c>
      <c r="P122" s="906">
        <v>17</v>
      </c>
      <c r="Q122" s="1217">
        <v>2</v>
      </c>
      <c r="R122" s="881"/>
      <c r="S122" s="906"/>
      <c r="T122" s="881"/>
      <c r="U122" s="881"/>
      <c r="V122" s="881">
        <f>Q122*1.5</f>
        <v>3</v>
      </c>
      <c r="W122" s="877">
        <f>(K122+L122)-(O122*Q122)</f>
        <v>-13</v>
      </c>
      <c r="X122" s="878"/>
      <c r="Y122" s="906"/>
      <c r="Z122" s="881"/>
      <c r="AA122" s="881"/>
      <c r="AB122" s="881"/>
      <c r="AC122" s="909"/>
      <c r="AD122" s="830"/>
    </row>
    <row r="123" spans="1:30" ht="30" customHeight="1">
      <c r="A123" s="906"/>
      <c r="B123" s="903" t="s">
        <v>131</v>
      </c>
      <c r="C123" s="900"/>
      <c r="D123" s="900"/>
      <c r="E123" s="900"/>
      <c r="F123" s="900"/>
      <c r="G123" s="906"/>
      <c r="H123" s="906"/>
      <c r="I123" s="906"/>
      <c r="J123" s="906">
        <v>3</v>
      </c>
      <c r="K123" s="906">
        <v>77</v>
      </c>
      <c r="L123" s="906">
        <v>3</v>
      </c>
      <c r="M123" s="906"/>
      <c r="N123" s="906"/>
      <c r="O123" s="906">
        <v>35</v>
      </c>
      <c r="P123" s="906">
        <v>17</v>
      </c>
      <c r="Q123" s="1217">
        <v>3</v>
      </c>
      <c r="R123" s="881"/>
      <c r="S123" s="906"/>
      <c r="T123" s="881"/>
      <c r="U123" s="881"/>
      <c r="V123" s="881">
        <f>Q123*1.5</f>
        <v>4.5</v>
      </c>
      <c r="W123" s="877">
        <f>(K123+L123)-(O123*Q123)</f>
        <v>-25</v>
      </c>
      <c r="X123" s="878"/>
      <c r="Y123" s="906"/>
      <c r="Z123" s="881"/>
      <c r="AA123" s="881"/>
      <c r="AB123" s="881"/>
      <c r="AC123" s="909"/>
      <c r="AD123" s="830"/>
    </row>
    <row r="124" spans="1:30" ht="30" customHeight="1">
      <c r="A124" s="906"/>
      <c r="B124" s="903" t="s">
        <v>132</v>
      </c>
      <c r="C124" s="900"/>
      <c r="D124" s="900"/>
      <c r="E124" s="900"/>
      <c r="F124" s="900"/>
      <c r="G124" s="906"/>
      <c r="H124" s="906"/>
      <c r="I124" s="906"/>
      <c r="J124" s="906">
        <v>3</v>
      </c>
      <c r="K124" s="906">
        <v>72</v>
      </c>
      <c r="L124" s="906">
        <v>4</v>
      </c>
      <c r="M124" s="906"/>
      <c r="N124" s="906"/>
      <c r="O124" s="906">
        <v>35</v>
      </c>
      <c r="P124" s="906">
        <v>17</v>
      </c>
      <c r="Q124" s="1217">
        <v>3</v>
      </c>
      <c r="R124" s="881"/>
      <c r="S124" s="906"/>
      <c r="T124" s="881"/>
      <c r="U124" s="881"/>
      <c r="V124" s="881">
        <f>Q124*1.5</f>
        <v>4.5</v>
      </c>
      <c r="W124" s="877">
        <f>(K124+L124)-(O124*Q124)</f>
        <v>-29</v>
      </c>
      <c r="X124" s="878"/>
      <c r="Y124" s="906"/>
      <c r="Z124" s="881"/>
      <c r="AA124" s="881"/>
      <c r="AB124" s="881"/>
      <c r="AC124" s="909"/>
      <c r="AD124" s="830"/>
    </row>
    <row r="125" spans="1:30" ht="30" customHeight="1">
      <c r="A125" s="906"/>
      <c r="B125" s="903" t="s">
        <v>133</v>
      </c>
      <c r="C125" s="900"/>
      <c r="D125" s="900"/>
      <c r="E125" s="900"/>
      <c r="F125" s="900"/>
      <c r="G125" s="906"/>
      <c r="H125" s="906"/>
      <c r="I125" s="906"/>
      <c r="J125" s="906">
        <v>3</v>
      </c>
      <c r="K125" s="906">
        <v>74</v>
      </c>
      <c r="L125" s="906">
        <v>1</v>
      </c>
      <c r="M125" s="906"/>
      <c r="N125" s="906"/>
      <c r="O125" s="906">
        <v>35</v>
      </c>
      <c r="P125" s="906">
        <v>17</v>
      </c>
      <c r="Q125" s="1217">
        <v>3</v>
      </c>
      <c r="R125" s="881"/>
      <c r="S125" s="906"/>
      <c r="T125" s="881"/>
      <c r="U125" s="881"/>
      <c r="V125" s="881">
        <f>Q125*1.5</f>
        <v>4.5</v>
      </c>
      <c r="W125" s="877">
        <f>(K125+L125)-(O125*Q125)</f>
        <v>-30</v>
      </c>
      <c r="X125" s="878"/>
      <c r="Y125" s="906"/>
      <c r="Z125" s="881"/>
      <c r="AA125" s="881"/>
      <c r="AB125" s="881"/>
      <c r="AC125" s="909"/>
      <c r="AD125" s="830"/>
    </row>
    <row r="126" spans="1:30" ht="30" customHeight="1">
      <c r="A126" s="906"/>
      <c r="B126" s="898" t="s">
        <v>1567</v>
      </c>
      <c r="C126" s="899"/>
      <c r="D126" s="899"/>
      <c r="E126" s="899"/>
      <c r="F126" s="899"/>
      <c r="G126" s="907"/>
      <c r="H126" s="907"/>
      <c r="I126" s="907"/>
      <c r="J126" s="907">
        <v>5</v>
      </c>
      <c r="K126" s="907">
        <v>62</v>
      </c>
      <c r="L126" s="907">
        <v>1</v>
      </c>
      <c r="M126" s="907"/>
      <c r="N126" s="907"/>
      <c r="O126" s="907"/>
      <c r="P126" s="907"/>
      <c r="Q126" s="908">
        <f>SUM(Q127:Q131)</f>
        <v>5</v>
      </c>
      <c r="R126" s="869">
        <f>S126+T126+Z126</f>
        <v>10.5</v>
      </c>
      <c r="S126" s="907">
        <v>3</v>
      </c>
      <c r="T126" s="869">
        <f>U126+V126+X126+Y126</f>
        <v>7.5</v>
      </c>
      <c r="U126" s="869"/>
      <c r="V126" s="869">
        <f>SUM(V127:V131)</f>
        <v>7.5</v>
      </c>
      <c r="W126" s="908">
        <f t="shared" ref="W126:X126" si="50">SUM(W127:W131)</f>
        <v>-112</v>
      </c>
      <c r="X126" s="869">
        <f t="shared" si="50"/>
        <v>0</v>
      </c>
      <c r="Y126" s="906"/>
      <c r="Z126" s="881"/>
      <c r="AA126" s="881"/>
      <c r="AB126" s="881"/>
      <c r="AC126" s="909"/>
      <c r="AD126" s="830"/>
    </row>
    <row r="127" spans="1:30" ht="30" customHeight="1">
      <c r="A127" s="906"/>
      <c r="B127" s="903" t="s">
        <v>129</v>
      </c>
      <c r="C127" s="900"/>
      <c r="D127" s="900"/>
      <c r="E127" s="900"/>
      <c r="F127" s="900"/>
      <c r="G127" s="906"/>
      <c r="H127" s="906"/>
      <c r="I127" s="906"/>
      <c r="J127" s="906">
        <v>1</v>
      </c>
      <c r="K127" s="906">
        <v>8</v>
      </c>
      <c r="L127" s="906">
        <v>1</v>
      </c>
      <c r="M127" s="906"/>
      <c r="N127" s="906"/>
      <c r="O127" s="906">
        <v>35</v>
      </c>
      <c r="P127" s="906">
        <v>17</v>
      </c>
      <c r="Q127" s="1217">
        <v>1</v>
      </c>
      <c r="R127" s="881"/>
      <c r="S127" s="906"/>
      <c r="T127" s="881"/>
      <c r="U127" s="881"/>
      <c r="V127" s="881">
        <f>Q127*1.5</f>
        <v>1.5</v>
      </c>
      <c r="W127" s="877">
        <f>(K127+L127)-(O127*Q127)</f>
        <v>-26</v>
      </c>
      <c r="X127" s="878"/>
      <c r="Y127" s="906"/>
      <c r="Z127" s="881"/>
      <c r="AA127" s="881"/>
      <c r="AB127" s="881"/>
      <c r="AC127" s="909"/>
      <c r="AD127" s="830"/>
    </row>
    <row r="128" spans="1:30" ht="30" customHeight="1">
      <c r="A128" s="906"/>
      <c r="B128" s="903" t="s">
        <v>130</v>
      </c>
      <c r="C128" s="900"/>
      <c r="D128" s="900"/>
      <c r="E128" s="900"/>
      <c r="F128" s="900"/>
      <c r="G128" s="906"/>
      <c r="H128" s="906"/>
      <c r="I128" s="906"/>
      <c r="J128" s="906">
        <v>1</v>
      </c>
      <c r="K128" s="906">
        <v>11</v>
      </c>
      <c r="L128" s="906"/>
      <c r="M128" s="906"/>
      <c r="N128" s="906"/>
      <c r="O128" s="906">
        <v>35</v>
      </c>
      <c r="P128" s="906">
        <v>17</v>
      </c>
      <c r="Q128" s="1217">
        <v>1</v>
      </c>
      <c r="R128" s="881"/>
      <c r="S128" s="906"/>
      <c r="T128" s="881"/>
      <c r="U128" s="881"/>
      <c r="V128" s="881">
        <f>Q128*1.5</f>
        <v>1.5</v>
      </c>
      <c r="W128" s="877">
        <f>(K128+L128)-(O128*Q128)</f>
        <v>-24</v>
      </c>
      <c r="X128" s="878"/>
      <c r="Y128" s="906"/>
      <c r="Z128" s="881"/>
      <c r="AA128" s="881"/>
      <c r="AB128" s="881"/>
      <c r="AC128" s="909"/>
      <c r="AD128" s="830"/>
    </row>
    <row r="129" spans="1:30" ht="30" customHeight="1">
      <c r="A129" s="906"/>
      <c r="B129" s="903" t="s">
        <v>131</v>
      </c>
      <c r="C129" s="900"/>
      <c r="D129" s="900"/>
      <c r="E129" s="900"/>
      <c r="F129" s="900"/>
      <c r="G129" s="906"/>
      <c r="H129" s="906"/>
      <c r="I129" s="906"/>
      <c r="J129" s="906">
        <v>1</v>
      </c>
      <c r="K129" s="906">
        <v>14</v>
      </c>
      <c r="L129" s="906"/>
      <c r="M129" s="906"/>
      <c r="N129" s="906"/>
      <c r="O129" s="906">
        <v>35</v>
      </c>
      <c r="P129" s="906">
        <v>17</v>
      </c>
      <c r="Q129" s="1217">
        <v>1</v>
      </c>
      <c r="R129" s="881"/>
      <c r="S129" s="906"/>
      <c r="T129" s="881"/>
      <c r="U129" s="881"/>
      <c r="V129" s="881">
        <f>Q129*1.5</f>
        <v>1.5</v>
      </c>
      <c r="W129" s="877">
        <f>(K129+L129)-(O129*Q129)</f>
        <v>-21</v>
      </c>
      <c r="X129" s="878"/>
      <c r="Y129" s="906"/>
      <c r="Z129" s="881"/>
      <c r="AA129" s="881"/>
      <c r="AB129" s="881"/>
      <c r="AC129" s="909"/>
      <c r="AD129" s="830"/>
    </row>
    <row r="130" spans="1:30" ht="30" customHeight="1">
      <c r="A130" s="906"/>
      <c r="B130" s="903" t="s">
        <v>132</v>
      </c>
      <c r="C130" s="900"/>
      <c r="D130" s="900"/>
      <c r="E130" s="900"/>
      <c r="F130" s="900"/>
      <c r="G130" s="906"/>
      <c r="H130" s="906"/>
      <c r="I130" s="906"/>
      <c r="J130" s="906">
        <v>1</v>
      </c>
      <c r="K130" s="906">
        <v>13</v>
      </c>
      <c r="L130" s="906"/>
      <c r="M130" s="906"/>
      <c r="N130" s="906"/>
      <c r="O130" s="906">
        <v>35</v>
      </c>
      <c r="P130" s="906">
        <v>17</v>
      </c>
      <c r="Q130" s="1217">
        <v>1</v>
      </c>
      <c r="R130" s="881"/>
      <c r="S130" s="906"/>
      <c r="T130" s="881"/>
      <c r="U130" s="881"/>
      <c r="V130" s="881">
        <f>Q130*1.5</f>
        <v>1.5</v>
      </c>
      <c r="W130" s="877">
        <f>(K130+L130)-(O130*Q130)</f>
        <v>-22</v>
      </c>
      <c r="X130" s="878"/>
      <c r="Y130" s="906"/>
      <c r="Z130" s="881"/>
      <c r="AA130" s="881"/>
      <c r="AB130" s="881"/>
      <c r="AC130" s="909"/>
      <c r="AD130" s="830"/>
    </row>
    <row r="131" spans="1:30" ht="30" customHeight="1">
      <c r="A131" s="906"/>
      <c r="B131" s="903" t="s">
        <v>133</v>
      </c>
      <c r="C131" s="900"/>
      <c r="D131" s="900"/>
      <c r="E131" s="900"/>
      <c r="F131" s="900"/>
      <c r="G131" s="906"/>
      <c r="H131" s="906"/>
      <c r="I131" s="906"/>
      <c r="J131" s="906">
        <v>1</v>
      </c>
      <c r="K131" s="906">
        <v>16</v>
      </c>
      <c r="L131" s="906"/>
      <c r="M131" s="906"/>
      <c r="N131" s="906"/>
      <c r="O131" s="906">
        <v>35</v>
      </c>
      <c r="P131" s="906">
        <v>17</v>
      </c>
      <c r="Q131" s="1217">
        <v>1</v>
      </c>
      <c r="R131" s="881"/>
      <c r="S131" s="906"/>
      <c r="T131" s="881"/>
      <c r="U131" s="881"/>
      <c r="V131" s="881">
        <f>Q131*1.5</f>
        <v>1.5</v>
      </c>
      <c r="W131" s="877">
        <f>(K131+L131)-(O131*Q131)</f>
        <v>-19</v>
      </c>
      <c r="X131" s="878"/>
      <c r="Y131" s="906"/>
      <c r="Z131" s="881"/>
      <c r="AA131" s="881"/>
      <c r="AB131" s="881"/>
      <c r="AC131" s="909"/>
      <c r="AD131" s="830"/>
    </row>
    <row r="132" spans="1:30" ht="30" customHeight="1">
      <c r="A132" s="860" t="s">
        <v>156</v>
      </c>
      <c r="B132" s="861" t="s">
        <v>1604</v>
      </c>
      <c r="C132" s="862">
        <f>C133+C139+C145+C160+C166</f>
        <v>184</v>
      </c>
      <c r="D132" s="862">
        <f t="shared" ref="D132:AB132" si="51">D133+D139+D145+D160+D166</f>
        <v>13</v>
      </c>
      <c r="E132" s="862">
        <f t="shared" si="51"/>
        <v>159</v>
      </c>
      <c r="F132" s="862">
        <f t="shared" si="51"/>
        <v>12</v>
      </c>
      <c r="G132" s="862">
        <f t="shared" si="51"/>
        <v>0</v>
      </c>
      <c r="H132" s="862">
        <f t="shared" si="51"/>
        <v>0</v>
      </c>
      <c r="I132" s="862">
        <f t="shared" si="51"/>
        <v>0</v>
      </c>
      <c r="J132" s="862">
        <f t="shared" si="51"/>
        <v>105</v>
      </c>
      <c r="K132" s="862">
        <f t="shared" si="51"/>
        <v>3506</v>
      </c>
      <c r="L132" s="862">
        <f t="shared" si="51"/>
        <v>32</v>
      </c>
      <c r="M132" s="862">
        <f t="shared" si="51"/>
        <v>0</v>
      </c>
      <c r="N132" s="862">
        <f t="shared" si="51"/>
        <v>1.5</v>
      </c>
      <c r="O132" s="862">
        <f t="shared" si="51"/>
        <v>0</v>
      </c>
      <c r="P132" s="862">
        <f t="shared" si="51"/>
        <v>0</v>
      </c>
      <c r="Q132" s="862">
        <f t="shared" si="51"/>
        <v>105</v>
      </c>
      <c r="R132" s="862">
        <f t="shared" si="51"/>
        <v>207.0921568627451</v>
      </c>
      <c r="S132" s="862">
        <f t="shared" si="51"/>
        <v>15</v>
      </c>
      <c r="T132" s="863">
        <f t="shared" si="51"/>
        <v>186.49215686274511</v>
      </c>
      <c r="U132" s="863">
        <f t="shared" si="51"/>
        <v>0</v>
      </c>
      <c r="V132" s="863">
        <f t="shared" si="51"/>
        <v>157.5</v>
      </c>
      <c r="W132" s="862">
        <f t="shared" si="51"/>
        <v>406</v>
      </c>
      <c r="X132" s="863">
        <f t="shared" si="51"/>
        <v>23.992156862745095</v>
      </c>
      <c r="Y132" s="862">
        <f t="shared" si="51"/>
        <v>5</v>
      </c>
      <c r="Z132" s="863">
        <f t="shared" si="51"/>
        <v>26.619999999999997</v>
      </c>
      <c r="AA132" s="863">
        <f>AA133+AA139+AA145+AA160+AA166</f>
        <v>19.24450980392157</v>
      </c>
      <c r="AB132" s="863">
        <f t="shared" si="51"/>
        <v>10.233999999999998</v>
      </c>
      <c r="AC132" s="859"/>
      <c r="AD132" s="864"/>
    </row>
    <row r="133" spans="1:30" ht="56.25">
      <c r="A133" s="900">
        <v>1</v>
      </c>
      <c r="B133" s="898" t="s">
        <v>1605</v>
      </c>
      <c r="C133" s="899">
        <f>SUM(D133:F133)</f>
        <v>52</v>
      </c>
      <c r="D133" s="900">
        <v>3</v>
      </c>
      <c r="E133" s="900">
        <v>46</v>
      </c>
      <c r="F133" s="900">
        <v>3</v>
      </c>
      <c r="G133" s="906"/>
      <c r="H133" s="906"/>
      <c r="I133" s="906"/>
      <c r="J133" s="906">
        <v>35</v>
      </c>
      <c r="K133" s="907">
        <f>SUM(K134:K138)</f>
        <v>1536</v>
      </c>
      <c r="L133" s="906">
        <v>11</v>
      </c>
      <c r="M133" s="906"/>
      <c r="N133" s="907">
        <v>1.5</v>
      </c>
      <c r="O133" s="907"/>
      <c r="P133" s="907"/>
      <c r="Q133" s="908">
        <f>SUM(Q134:Q138)</f>
        <v>35</v>
      </c>
      <c r="R133" s="869">
        <f>S133+T133+Z133</f>
        <v>81.041176470588226</v>
      </c>
      <c r="S133" s="906">
        <v>3</v>
      </c>
      <c r="T133" s="869">
        <f>U133+V133+X133+Y133</f>
        <v>72.441176470588232</v>
      </c>
      <c r="U133" s="881"/>
      <c r="V133" s="869">
        <f>SUM(V134:V138)</f>
        <v>52.5</v>
      </c>
      <c r="W133" s="908">
        <f t="shared" ref="W133:X133" si="52">SUM(W134:W138)</f>
        <v>322</v>
      </c>
      <c r="X133" s="869">
        <f t="shared" si="52"/>
        <v>18.941176470588236</v>
      </c>
      <c r="Y133" s="907">
        <v>1</v>
      </c>
      <c r="Z133" s="881">
        <f>8*70%</f>
        <v>5.6</v>
      </c>
      <c r="AA133" s="870">
        <f>(T133-E133)*70%</f>
        <v>18.50882352941176</v>
      </c>
      <c r="AB133" s="870">
        <f>(Z133-F133)*70%</f>
        <v>1.8199999999999996</v>
      </c>
      <c r="AC133" s="1216" t="s">
        <v>1596</v>
      </c>
      <c r="AD133" s="830"/>
    </row>
    <row r="134" spans="1:30" ht="30" customHeight="1">
      <c r="A134" s="906"/>
      <c r="B134" s="903" t="s">
        <v>129</v>
      </c>
      <c r="C134" s="900"/>
      <c r="D134" s="900"/>
      <c r="E134" s="900"/>
      <c r="F134" s="900"/>
      <c r="G134" s="906"/>
      <c r="H134" s="906"/>
      <c r="I134" s="906"/>
      <c r="J134" s="906">
        <v>8</v>
      </c>
      <c r="K134" s="906">
        <v>280</v>
      </c>
      <c r="L134" s="906">
        <v>0</v>
      </c>
      <c r="M134" s="906"/>
      <c r="N134" s="906"/>
      <c r="O134" s="906">
        <v>35</v>
      </c>
      <c r="P134" s="906">
        <v>17</v>
      </c>
      <c r="Q134" s="1217">
        <v>8</v>
      </c>
      <c r="R134" s="881"/>
      <c r="S134" s="906"/>
      <c r="T134" s="881"/>
      <c r="U134" s="881"/>
      <c r="V134" s="881">
        <f>Q134*1.5</f>
        <v>12</v>
      </c>
      <c r="W134" s="877">
        <f>(K134+L134)-(O134*Q134)</f>
        <v>0</v>
      </c>
      <c r="X134" s="878">
        <f>W134/P134</f>
        <v>0</v>
      </c>
      <c r="Y134" s="906"/>
      <c r="Z134" s="881"/>
      <c r="AA134" s="881"/>
      <c r="AB134" s="881"/>
      <c r="AC134" s="909"/>
      <c r="AD134" s="830"/>
    </row>
    <row r="135" spans="1:30" ht="30" customHeight="1">
      <c r="A135" s="906"/>
      <c r="B135" s="903" t="s">
        <v>130</v>
      </c>
      <c r="C135" s="900"/>
      <c r="D135" s="900"/>
      <c r="E135" s="900"/>
      <c r="F135" s="900"/>
      <c r="G135" s="906"/>
      <c r="H135" s="906"/>
      <c r="I135" s="906"/>
      <c r="J135" s="906">
        <v>7</v>
      </c>
      <c r="K135" s="906">
        <v>303</v>
      </c>
      <c r="L135" s="906">
        <v>2</v>
      </c>
      <c r="M135" s="906"/>
      <c r="N135" s="906"/>
      <c r="O135" s="906">
        <v>35</v>
      </c>
      <c r="P135" s="906">
        <v>17</v>
      </c>
      <c r="Q135" s="1217">
        <v>7</v>
      </c>
      <c r="R135" s="881"/>
      <c r="S135" s="906"/>
      <c r="T135" s="881"/>
      <c r="U135" s="881"/>
      <c r="V135" s="881">
        <f>Q135*1.5</f>
        <v>10.5</v>
      </c>
      <c r="W135" s="877">
        <f>(K135+L135)-(O135*Q135)</f>
        <v>60</v>
      </c>
      <c r="X135" s="878">
        <f>W135/P135</f>
        <v>3.5294117647058822</v>
      </c>
      <c r="Y135" s="906"/>
      <c r="Z135" s="881"/>
      <c r="AA135" s="881"/>
      <c r="AB135" s="881"/>
      <c r="AC135" s="909"/>
      <c r="AD135" s="830"/>
    </row>
    <row r="136" spans="1:30" ht="30" customHeight="1">
      <c r="A136" s="906"/>
      <c r="B136" s="903" t="s">
        <v>131</v>
      </c>
      <c r="C136" s="900"/>
      <c r="D136" s="900"/>
      <c r="E136" s="900"/>
      <c r="F136" s="900"/>
      <c r="G136" s="906"/>
      <c r="H136" s="906"/>
      <c r="I136" s="906"/>
      <c r="J136" s="906">
        <v>7</v>
      </c>
      <c r="K136" s="906">
        <v>328</v>
      </c>
      <c r="L136" s="906">
        <v>2</v>
      </c>
      <c r="M136" s="906"/>
      <c r="N136" s="906"/>
      <c r="O136" s="906">
        <v>35</v>
      </c>
      <c r="P136" s="906">
        <v>17</v>
      </c>
      <c r="Q136" s="1217">
        <v>7</v>
      </c>
      <c r="R136" s="881"/>
      <c r="S136" s="906"/>
      <c r="T136" s="881"/>
      <c r="U136" s="881"/>
      <c r="V136" s="881">
        <f>Q136*1.5</f>
        <v>10.5</v>
      </c>
      <c r="W136" s="877">
        <f>(K136+L136)-(O136*Q136)</f>
        <v>85</v>
      </c>
      <c r="X136" s="878">
        <f>W136/P136</f>
        <v>5</v>
      </c>
      <c r="Y136" s="906"/>
      <c r="Z136" s="881"/>
      <c r="AA136" s="881"/>
      <c r="AB136" s="881"/>
      <c r="AC136" s="909"/>
      <c r="AD136" s="830"/>
    </row>
    <row r="137" spans="1:30" ht="30" customHeight="1">
      <c r="A137" s="906"/>
      <c r="B137" s="903" t="s">
        <v>132</v>
      </c>
      <c r="C137" s="900"/>
      <c r="D137" s="900"/>
      <c r="E137" s="900"/>
      <c r="F137" s="900"/>
      <c r="G137" s="906"/>
      <c r="H137" s="906"/>
      <c r="I137" s="906"/>
      <c r="J137" s="906">
        <v>6</v>
      </c>
      <c r="K137" s="906">
        <v>282</v>
      </c>
      <c r="L137" s="906">
        <v>6</v>
      </c>
      <c r="M137" s="906"/>
      <c r="N137" s="906"/>
      <c r="O137" s="906">
        <v>35</v>
      </c>
      <c r="P137" s="906">
        <v>17</v>
      </c>
      <c r="Q137" s="1217">
        <v>6</v>
      </c>
      <c r="R137" s="881"/>
      <c r="S137" s="906"/>
      <c r="T137" s="881"/>
      <c r="U137" s="881"/>
      <c r="V137" s="881">
        <f>Q137*1.5</f>
        <v>9</v>
      </c>
      <c r="W137" s="877">
        <f>(K137+L137)-(O137*Q137)</f>
        <v>78</v>
      </c>
      <c r="X137" s="878">
        <f>W137/P137</f>
        <v>4.5882352941176467</v>
      </c>
      <c r="Y137" s="906"/>
      <c r="Z137" s="881"/>
      <c r="AA137" s="881"/>
      <c r="AB137" s="881"/>
      <c r="AC137" s="909"/>
      <c r="AD137" s="830"/>
    </row>
    <row r="138" spans="1:30" ht="30" customHeight="1">
      <c r="A138" s="906"/>
      <c r="B138" s="903" t="s">
        <v>133</v>
      </c>
      <c r="C138" s="900"/>
      <c r="D138" s="900"/>
      <c r="E138" s="900"/>
      <c r="F138" s="900"/>
      <c r="G138" s="906"/>
      <c r="H138" s="906"/>
      <c r="I138" s="906"/>
      <c r="J138" s="906">
        <v>7</v>
      </c>
      <c r="K138" s="906">
        <v>343</v>
      </c>
      <c r="L138" s="906">
        <v>1</v>
      </c>
      <c r="M138" s="906"/>
      <c r="N138" s="906"/>
      <c r="O138" s="906">
        <v>35</v>
      </c>
      <c r="P138" s="906">
        <v>17</v>
      </c>
      <c r="Q138" s="1217">
        <v>7</v>
      </c>
      <c r="R138" s="881"/>
      <c r="S138" s="906"/>
      <c r="T138" s="881"/>
      <c r="U138" s="881"/>
      <c r="V138" s="881">
        <f>Q138*1.5</f>
        <v>10.5</v>
      </c>
      <c r="W138" s="877">
        <f>(K138+L138)-(O138*Q138)</f>
        <v>99</v>
      </c>
      <c r="X138" s="878">
        <f>W138/P138</f>
        <v>5.8235294117647056</v>
      </c>
      <c r="Y138" s="906"/>
      <c r="Z138" s="881"/>
      <c r="AA138" s="881"/>
      <c r="AB138" s="881"/>
      <c r="AC138" s="909"/>
      <c r="AD138" s="830"/>
    </row>
    <row r="139" spans="1:30" ht="30" customHeight="1">
      <c r="A139" s="26">
        <v>2</v>
      </c>
      <c r="B139" s="86" t="s">
        <v>1620</v>
      </c>
      <c r="C139" s="16">
        <f>D139+E139+F139</f>
        <v>43</v>
      </c>
      <c r="D139" s="16">
        <v>3</v>
      </c>
      <c r="E139" s="16">
        <v>37</v>
      </c>
      <c r="F139" s="16">
        <v>3</v>
      </c>
      <c r="G139" s="26"/>
      <c r="H139" s="26"/>
      <c r="I139" s="26"/>
      <c r="J139" s="26">
        <f>J140+J141+J142+J143+J144</f>
        <v>25</v>
      </c>
      <c r="K139" s="26">
        <f t="shared" ref="K139:Y139" si="53">K140+K141+K142+K143+K144</f>
        <v>935</v>
      </c>
      <c r="L139" s="26">
        <f t="shared" si="53"/>
        <v>10</v>
      </c>
      <c r="M139" s="26"/>
      <c r="N139" s="169"/>
      <c r="O139" s="26"/>
      <c r="P139" s="26"/>
      <c r="Q139" s="26">
        <f t="shared" si="53"/>
        <v>25</v>
      </c>
      <c r="R139" s="172">
        <f>S139+T139+AH139</f>
        <v>45.617647058823536</v>
      </c>
      <c r="S139" s="26">
        <v>3</v>
      </c>
      <c r="T139" s="169">
        <f t="shared" si="53"/>
        <v>42.617647058823536</v>
      </c>
      <c r="U139" s="169">
        <f t="shared" si="53"/>
        <v>0</v>
      </c>
      <c r="V139" s="169">
        <f t="shared" si="53"/>
        <v>37.5</v>
      </c>
      <c r="W139" s="26">
        <f t="shared" si="53"/>
        <v>70</v>
      </c>
      <c r="X139" s="169">
        <f t="shared" si="53"/>
        <v>4.117647058823529</v>
      </c>
      <c r="Y139" s="26">
        <f t="shared" si="53"/>
        <v>1</v>
      </c>
      <c r="Z139" s="169">
        <f>7*70%</f>
        <v>4.8999999999999995</v>
      </c>
      <c r="AA139" s="870">
        <f>(T139-E139)*70%</f>
        <v>3.9323529411764748</v>
      </c>
      <c r="AB139" s="870">
        <f>(Z139-F139)*70%</f>
        <v>1.3299999999999996</v>
      </c>
      <c r="AC139" s="909"/>
      <c r="AD139" s="830"/>
    </row>
    <row r="140" spans="1:30" ht="30" customHeight="1">
      <c r="A140" s="171"/>
      <c r="B140" s="386" t="s">
        <v>129</v>
      </c>
      <c r="C140" s="24"/>
      <c r="D140" s="24"/>
      <c r="E140" s="24"/>
      <c r="F140" s="24"/>
      <c r="G140" s="171"/>
      <c r="H140" s="171"/>
      <c r="I140" s="171"/>
      <c r="J140" s="171">
        <v>5</v>
      </c>
      <c r="K140" s="171">
        <v>179</v>
      </c>
      <c r="L140" s="171">
        <v>3</v>
      </c>
      <c r="M140" s="171"/>
      <c r="N140" s="40">
        <v>1.5</v>
      </c>
      <c r="O140" s="170">
        <v>35</v>
      </c>
      <c r="P140" s="170">
        <v>17</v>
      </c>
      <c r="Q140" s="171">
        <v>5</v>
      </c>
      <c r="R140" s="170"/>
      <c r="S140" s="170"/>
      <c r="T140" s="40">
        <f t="shared" ref="T140:T144" si="54">U140+V140+X140+Y140</f>
        <v>8.9117647058823533</v>
      </c>
      <c r="U140" s="40"/>
      <c r="V140" s="40">
        <f>Q140*N140</f>
        <v>7.5</v>
      </c>
      <c r="W140" s="170">
        <f>(K140+L140)-(O140*Q140)</f>
        <v>7</v>
      </c>
      <c r="X140" s="40">
        <f t="shared" ref="X140:X144" si="55">W140/P140</f>
        <v>0.41176470588235292</v>
      </c>
      <c r="Y140" s="171">
        <v>1</v>
      </c>
      <c r="Z140" s="881"/>
      <c r="AA140" s="881"/>
      <c r="AB140" s="881"/>
      <c r="AC140" s="909"/>
      <c r="AD140" s="830"/>
    </row>
    <row r="141" spans="1:30" ht="30" customHeight="1">
      <c r="A141" s="171"/>
      <c r="B141" s="386" t="s">
        <v>130</v>
      </c>
      <c r="C141" s="24"/>
      <c r="D141" s="24"/>
      <c r="E141" s="24"/>
      <c r="F141" s="24"/>
      <c r="G141" s="171"/>
      <c r="H141" s="171"/>
      <c r="I141" s="171"/>
      <c r="J141" s="171">
        <v>5</v>
      </c>
      <c r="K141" s="171">
        <v>188</v>
      </c>
      <c r="L141" s="171">
        <v>2</v>
      </c>
      <c r="M141" s="171"/>
      <c r="N141" s="40">
        <v>1.5</v>
      </c>
      <c r="O141" s="170">
        <v>35</v>
      </c>
      <c r="P141" s="170">
        <v>17</v>
      </c>
      <c r="Q141" s="171">
        <v>5</v>
      </c>
      <c r="R141" s="170"/>
      <c r="S141" s="170"/>
      <c r="T141" s="40">
        <f t="shared" si="54"/>
        <v>8.382352941176471</v>
      </c>
      <c r="U141" s="40"/>
      <c r="V141" s="40">
        <f>Q141*N141</f>
        <v>7.5</v>
      </c>
      <c r="W141" s="170">
        <f t="shared" ref="W141:W144" si="56">(K141+L141)-(O141*Q141)</f>
        <v>15</v>
      </c>
      <c r="X141" s="40">
        <f t="shared" si="55"/>
        <v>0.88235294117647056</v>
      </c>
      <c r="Y141" s="171"/>
      <c r="Z141" s="881"/>
      <c r="AA141" s="881"/>
      <c r="AB141" s="881"/>
      <c r="AC141" s="909"/>
      <c r="AD141" s="830"/>
    </row>
    <row r="142" spans="1:30" ht="30" customHeight="1">
      <c r="A142" s="171"/>
      <c r="B142" s="386" t="s">
        <v>131</v>
      </c>
      <c r="C142" s="24"/>
      <c r="D142" s="24"/>
      <c r="E142" s="24"/>
      <c r="F142" s="24"/>
      <c r="G142" s="171"/>
      <c r="H142" s="171"/>
      <c r="I142" s="171"/>
      <c r="J142" s="171">
        <v>5</v>
      </c>
      <c r="K142" s="171">
        <v>190</v>
      </c>
      <c r="L142" s="171">
        <v>3</v>
      </c>
      <c r="M142" s="171"/>
      <c r="N142" s="40">
        <v>1.5</v>
      </c>
      <c r="O142" s="170">
        <v>35</v>
      </c>
      <c r="P142" s="170">
        <v>17</v>
      </c>
      <c r="Q142" s="171">
        <v>5</v>
      </c>
      <c r="R142" s="170"/>
      <c r="S142" s="170"/>
      <c r="T142" s="40">
        <f t="shared" si="54"/>
        <v>8.5588235294117645</v>
      </c>
      <c r="U142" s="40"/>
      <c r="V142" s="40">
        <f>Q142*N142</f>
        <v>7.5</v>
      </c>
      <c r="W142" s="170">
        <f t="shared" si="56"/>
        <v>18</v>
      </c>
      <c r="X142" s="40">
        <f t="shared" si="55"/>
        <v>1.0588235294117647</v>
      </c>
      <c r="Y142" s="171"/>
      <c r="Z142" s="881"/>
      <c r="AA142" s="881"/>
      <c r="AB142" s="881"/>
      <c r="AC142" s="909"/>
      <c r="AD142" s="830"/>
    </row>
    <row r="143" spans="1:30" ht="30" customHeight="1">
      <c r="A143" s="171"/>
      <c r="B143" s="386" t="s">
        <v>132</v>
      </c>
      <c r="C143" s="24"/>
      <c r="D143" s="24"/>
      <c r="E143" s="24"/>
      <c r="F143" s="24"/>
      <c r="G143" s="171"/>
      <c r="H143" s="171"/>
      <c r="I143" s="171"/>
      <c r="J143" s="171">
        <v>5</v>
      </c>
      <c r="K143" s="171">
        <v>186</v>
      </c>
      <c r="L143" s="171">
        <v>1</v>
      </c>
      <c r="M143" s="171"/>
      <c r="N143" s="40">
        <v>1.5</v>
      </c>
      <c r="O143" s="170">
        <v>35</v>
      </c>
      <c r="P143" s="170">
        <v>17</v>
      </c>
      <c r="Q143" s="171">
        <v>5</v>
      </c>
      <c r="R143" s="170"/>
      <c r="S143" s="170"/>
      <c r="T143" s="40">
        <f t="shared" si="54"/>
        <v>8.2058823529411757</v>
      </c>
      <c r="U143" s="40"/>
      <c r="V143" s="40">
        <f>Q143*N143</f>
        <v>7.5</v>
      </c>
      <c r="W143" s="170">
        <f t="shared" si="56"/>
        <v>12</v>
      </c>
      <c r="X143" s="40">
        <f t="shared" si="55"/>
        <v>0.70588235294117652</v>
      </c>
      <c r="Y143" s="171"/>
      <c r="Z143" s="881"/>
      <c r="AA143" s="881"/>
      <c r="AB143" s="881"/>
      <c r="AC143" s="909"/>
      <c r="AD143" s="830"/>
    </row>
    <row r="144" spans="1:30" ht="30" customHeight="1">
      <c r="A144" s="171"/>
      <c r="B144" s="386" t="s">
        <v>133</v>
      </c>
      <c r="C144" s="24"/>
      <c r="D144" s="24"/>
      <c r="E144" s="24"/>
      <c r="F144" s="24"/>
      <c r="G144" s="171"/>
      <c r="H144" s="171"/>
      <c r="I144" s="171"/>
      <c r="J144" s="171">
        <v>5</v>
      </c>
      <c r="K144" s="171">
        <v>192</v>
      </c>
      <c r="L144" s="171">
        <v>1</v>
      </c>
      <c r="M144" s="171"/>
      <c r="N144" s="40">
        <v>1.5</v>
      </c>
      <c r="O144" s="170">
        <v>35</v>
      </c>
      <c r="P144" s="170">
        <v>17</v>
      </c>
      <c r="Q144" s="171">
        <v>5</v>
      </c>
      <c r="R144" s="170"/>
      <c r="S144" s="170"/>
      <c r="T144" s="40">
        <f t="shared" si="54"/>
        <v>8.5588235294117645</v>
      </c>
      <c r="U144" s="40"/>
      <c r="V144" s="40">
        <f>Q144*N144</f>
        <v>7.5</v>
      </c>
      <c r="W144" s="170">
        <f t="shared" si="56"/>
        <v>18</v>
      </c>
      <c r="X144" s="40">
        <f t="shared" si="55"/>
        <v>1.0588235294117647</v>
      </c>
      <c r="Y144" s="171"/>
      <c r="Z144" s="881"/>
      <c r="AA144" s="881"/>
      <c r="AB144" s="881"/>
      <c r="AC144" s="909"/>
      <c r="AD144" s="830"/>
    </row>
    <row r="145" spans="1:30" ht="30" customHeight="1">
      <c r="A145" s="26">
        <v>3</v>
      </c>
      <c r="B145" s="86" t="s">
        <v>1621</v>
      </c>
      <c r="C145" s="16">
        <f>D145+E145+F145</f>
        <v>32</v>
      </c>
      <c r="D145" s="16">
        <v>2</v>
      </c>
      <c r="E145" s="16">
        <v>28</v>
      </c>
      <c r="F145" s="16">
        <v>2</v>
      </c>
      <c r="G145" s="26"/>
      <c r="H145" s="26"/>
      <c r="I145" s="26"/>
      <c r="J145" s="26">
        <f t="shared" ref="J145:U145" si="57">J146+J152+J156</f>
        <v>16</v>
      </c>
      <c r="K145" s="26">
        <f t="shared" si="57"/>
        <v>350</v>
      </c>
      <c r="L145" s="26">
        <f t="shared" si="57"/>
        <v>2</v>
      </c>
      <c r="M145" s="26"/>
      <c r="N145" s="169"/>
      <c r="O145" s="26"/>
      <c r="P145" s="26"/>
      <c r="Q145" s="26">
        <f t="shared" si="57"/>
        <v>16</v>
      </c>
      <c r="R145" s="172">
        <f>S145+T145+AH145</f>
        <v>28.4</v>
      </c>
      <c r="S145" s="26">
        <f t="shared" si="57"/>
        <v>3</v>
      </c>
      <c r="T145" s="169">
        <f t="shared" si="57"/>
        <v>25.4</v>
      </c>
      <c r="U145" s="169">
        <f t="shared" si="57"/>
        <v>0</v>
      </c>
      <c r="V145" s="169">
        <f>V146+V152+V156</f>
        <v>24</v>
      </c>
      <c r="W145" s="26">
        <f t="shared" ref="W145:Z145" si="58">W146+W152+W156</f>
        <v>6</v>
      </c>
      <c r="X145" s="169">
        <f t="shared" si="58"/>
        <v>0.4</v>
      </c>
      <c r="Y145" s="26">
        <f t="shared" si="58"/>
        <v>1</v>
      </c>
      <c r="Z145" s="169">
        <f t="shared" si="58"/>
        <v>4.8999999999999995</v>
      </c>
      <c r="AA145" s="870">
        <f>(T145-E145)*70%</f>
        <v>-1.820000000000001</v>
      </c>
      <c r="AB145" s="870">
        <f>(Z145-F145)*70%</f>
        <v>2.0299999999999994</v>
      </c>
      <c r="AC145" s="909"/>
      <c r="AD145" s="830"/>
    </row>
    <row r="146" spans="1:30" ht="30" customHeight="1">
      <c r="A146" s="26"/>
      <c r="B146" s="1223" t="s">
        <v>37</v>
      </c>
      <c r="C146" s="16"/>
      <c r="D146" s="16"/>
      <c r="E146" s="16">
        <f>E147+E148+E149+E150+E151</f>
        <v>22</v>
      </c>
      <c r="F146" s="16"/>
      <c r="G146" s="26"/>
      <c r="H146" s="26"/>
      <c r="I146" s="26"/>
      <c r="J146" s="26">
        <f t="shared" ref="J146:Q146" si="59">J147+J148+J149+J150+J151</f>
        <v>11</v>
      </c>
      <c r="K146" s="26">
        <f t="shared" si="59"/>
        <v>300</v>
      </c>
      <c r="L146" s="26">
        <f t="shared" si="59"/>
        <v>2</v>
      </c>
      <c r="M146" s="26"/>
      <c r="N146" s="169"/>
      <c r="O146" s="26"/>
      <c r="P146" s="26"/>
      <c r="Q146" s="26">
        <f t="shared" si="59"/>
        <v>11</v>
      </c>
      <c r="R146" s="172">
        <f>S146+T146+AH146</f>
        <v>20.5</v>
      </c>
      <c r="S146" s="26">
        <v>3</v>
      </c>
      <c r="T146" s="169">
        <f t="shared" ref="T146:U146" si="60">T147+T148+T149+T150+T151</f>
        <v>17.5</v>
      </c>
      <c r="U146" s="169">
        <f t="shared" si="60"/>
        <v>0</v>
      </c>
      <c r="V146" s="169">
        <f>V147+V148+V149+V150+V151</f>
        <v>16.5</v>
      </c>
      <c r="W146" s="26">
        <f t="shared" ref="W146:Y146" si="61">W147+W148+W149+W150+W151</f>
        <v>0</v>
      </c>
      <c r="X146" s="169">
        <f t="shared" si="61"/>
        <v>0</v>
      </c>
      <c r="Y146" s="26">
        <f t="shared" si="61"/>
        <v>1</v>
      </c>
      <c r="Z146" s="881">
        <f>7*70%</f>
        <v>4.8999999999999995</v>
      </c>
      <c r="AA146" s="881"/>
      <c r="AB146" s="881"/>
      <c r="AC146" s="909"/>
      <c r="AD146" s="830"/>
    </row>
    <row r="147" spans="1:30" ht="30" customHeight="1">
      <c r="A147" s="171"/>
      <c r="B147" s="386" t="s">
        <v>129</v>
      </c>
      <c r="C147" s="30"/>
      <c r="D147" s="30"/>
      <c r="E147" s="30">
        <v>4</v>
      </c>
      <c r="F147" s="30"/>
      <c r="G147" s="170"/>
      <c r="H147" s="170"/>
      <c r="I147" s="170"/>
      <c r="J147" s="170">
        <v>2</v>
      </c>
      <c r="K147" s="170">
        <v>60</v>
      </c>
      <c r="L147" s="170"/>
      <c r="M147" s="170"/>
      <c r="N147" s="40">
        <v>1.5</v>
      </c>
      <c r="O147" s="170">
        <v>30</v>
      </c>
      <c r="P147" s="170">
        <v>15</v>
      </c>
      <c r="Q147" s="170">
        <v>2</v>
      </c>
      <c r="R147" s="170"/>
      <c r="S147" s="170"/>
      <c r="T147" s="40">
        <f>U147+V147+X147+Y147</f>
        <v>4</v>
      </c>
      <c r="U147" s="40"/>
      <c r="V147" s="40">
        <f>Q147*N147</f>
        <v>3</v>
      </c>
      <c r="W147" s="170"/>
      <c r="X147" s="40"/>
      <c r="Y147" s="170">
        <v>1</v>
      </c>
      <c r="Z147" s="881"/>
      <c r="AA147" s="881"/>
      <c r="AB147" s="881"/>
      <c r="AC147" s="909"/>
      <c r="AD147" s="830"/>
    </row>
    <row r="148" spans="1:30" ht="30" customHeight="1">
      <c r="A148" s="171"/>
      <c r="B148" s="386" t="s">
        <v>130</v>
      </c>
      <c r="C148" s="30"/>
      <c r="D148" s="30"/>
      <c r="E148" s="30">
        <v>4</v>
      </c>
      <c r="F148" s="30"/>
      <c r="G148" s="170"/>
      <c r="H148" s="170"/>
      <c r="I148" s="170"/>
      <c r="J148" s="170">
        <v>2</v>
      </c>
      <c r="K148" s="170">
        <v>60</v>
      </c>
      <c r="L148" s="170"/>
      <c r="M148" s="170"/>
      <c r="N148" s="40">
        <v>1.5</v>
      </c>
      <c r="O148" s="170">
        <v>30</v>
      </c>
      <c r="P148" s="170">
        <v>15</v>
      </c>
      <c r="Q148" s="170">
        <v>2</v>
      </c>
      <c r="R148" s="170"/>
      <c r="S148" s="170"/>
      <c r="T148" s="40">
        <f t="shared" ref="T148:T151" si="62">U148+V148+X148+Y148</f>
        <v>3</v>
      </c>
      <c r="U148" s="40"/>
      <c r="V148" s="40">
        <f>Q148*N148</f>
        <v>3</v>
      </c>
      <c r="W148" s="170"/>
      <c r="X148" s="40"/>
      <c r="Y148" s="170"/>
      <c r="Z148" s="881"/>
      <c r="AA148" s="881"/>
      <c r="AB148" s="881"/>
      <c r="AC148" s="909"/>
      <c r="AD148" s="830"/>
    </row>
    <row r="149" spans="1:30" ht="30" customHeight="1">
      <c r="A149" s="171"/>
      <c r="B149" s="386" t="s">
        <v>131</v>
      </c>
      <c r="C149" s="30"/>
      <c r="D149" s="30"/>
      <c r="E149" s="30">
        <v>4</v>
      </c>
      <c r="F149" s="30"/>
      <c r="G149" s="170"/>
      <c r="H149" s="170"/>
      <c r="I149" s="170"/>
      <c r="J149" s="170">
        <v>2</v>
      </c>
      <c r="K149" s="170">
        <v>59</v>
      </c>
      <c r="L149" s="170"/>
      <c r="M149" s="170"/>
      <c r="N149" s="40">
        <v>1.5</v>
      </c>
      <c r="O149" s="170">
        <v>30</v>
      </c>
      <c r="P149" s="170">
        <v>15</v>
      </c>
      <c r="Q149" s="170">
        <v>2</v>
      </c>
      <c r="R149" s="170"/>
      <c r="S149" s="170"/>
      <c r="T149" s="40">
        <f t="shared" si="62"/>
        <v>3</v>
      </c>
      <c r="U149" s="40"/>
      <c r="V149" s="40">
        <f>Q149*N149</f>
        <v>3</v>
      </c>
      <c r="W149" s="170"/>
      <c r="X149" s="40"/>
      <c r="Y149" s="170"/>
      <c r="Z149" s="881"/>
      <c r="AA149" s="881"/>
      <c r="AB149" s="881"/>
      <c r="AC149" s="909"/>
      <c r="AD149" s="830"/>
    </row>
    <row r="150" spans="1:30" ht="30" customHeight="1">
      <c r="A150" s="171"/>
      <c r="B150" s="386" t="s">
        <v>132</v>
      </c>
      <c r="C150" s="30"/>
      <c r="D150" s="30"/>
      <c r="E150" s="30">
        <v>5</v>
      </c>
      <c r="F150" s="30"/>
      <c r="G150" s="170"/>
      <c r="H150" s="170"/>
      <c r="I150" s="170"/>
      <c r="J150" s="170">
        <v>2</v>
      </c>
      <c r="K150" s="170">
        <v>54</v>
      </c>
      <c r="L150" s="170">
        <v>1</v>
      </c>
      <c r="M150" s="170"/>
      <c r="N150" s="40">
        <v>1.5</v>
      </c>
      <c r="O150" s="170">
        <v>30</v>
      </c>
      <c r="P150" s="170">
        <v>15</v>
      </c>
      <c r="Q150" s="170">
        <v>2</v>
      </c>
      <c r="R150" s="170"/>
      <c r="S150" s="170"/>
      <c r="T150" s="40">
        <f t="shared" si="62"/>
        <v>3</v>
      </c>
      <c r="U150" s="40"/>
      <c r="V150" s="40">
        <f>Q150*N150</f>
        <v>3</v>
      </c>
      <c r="W150" s="170"/>
      <c r="X150" s="40"/>
      <c r="Y150" s="170"/>
      <c r="Z150" s="881"/>
      <c r="AA150" s="881"/>
      <c r="AB150" s="881"/>
      <c r="AC150" s="909"/>
      <c r="AD150" s="830"/>
    </row>
    <row r="151" spans="1:30" ht="30" customHeight="1">
      <c r="A151" s="171"/>
      <c r="B151" s="386" t="s">
        <v>133</v>
      </c>
      <c r="C151" s="30"/>
      <c r="D151" s="30"/>
      <c r="E151" s="30">
        <v>5</v>
      </c>
      <c r="F151" s="30"/>
      <c r="G151" s="170"/>
      <c r="H151" s="170"/>
      <c r="I151" s="170"/>
      <c r="J151" s="170">
        <v>3</v>
      </c>
      <c r="K151" s="170">
        <v>67</v>
      </c>
      <c r="L151" s="170">
        <v>1</v>
      </c>
      <c r="M151" s="170"/>
      <c r="N151" s="40">
        <v>1.5</v>
      </c>
      <c r="O151" s="170">
        <v>30</v>
      </c>
      <c r="P151" s="170">
        <v>15</v>
      </c>
      <c r="Q151" s="170">
        <v>3</v>
      </c>
      <c r="R151" s="170"/>
      <c r="S151" s="170"/>
      <c r="T151" s="40">
        <f t="shared" si="62"/>
        <v>4.5</v>
      </c>
      <c r="U151" s="40"/>
      <c r="V151" s="40">
        <f>Q151*N151</f>
        <v>4.5</v>
      </c>
      <c r="W151" s="170"/>
      <c r="X151" s="40"/>
      <c r="Y151" s="170"/>
      <c r="Z151" s="881"/>
      <c r="AA151" s="881"/>
      <c r="AB151" s="881"/>
      <c r="AC151" s="909"/>
      <c r="AD151" s="830"/>
    </row>
    <row r="152" spans="1:30" ht="30" customHeight="1">
      <c r="A152" s="26"/>
      <c r="B152" s="1223" t="s">
        <v>1575</v>
      </c>
      <c r="C152" s="16"/>
      <c r="D152" s="16"/>
      <c r="E152" s="26">
        <f>E153+E154+E155</f>
        <v>3</v>
      </c>
      <c r="F152" s="16"/>
      <c r="G152" s="26"/>
      <c r="H152" s="26"/>
      <c r="I152" s="26"/>
      <c r="J152" s="26">
        <f>J153+J154+J155</f>
        <v>2</v>
      </c>
      <c r="K152" s="26">
        <f t="shared" ref="K152:Y152" si="63">K153+K154+K155</f>
        <v>25</v>
      </c>
      <c r="L152" s="26">
        <f t="shared" si="63"/>
        <v>0</v>
      </c>
      <c r="M152" s="26"/>
      <c r="N152" s="169"/>
      <c r="O152" s="26"/>
      <c r="P152" s="26"/>
      <c r="Q152" s="26">
        <f t="shared" si="63"/>
        <v>2</v>
      </c>
      <c r="R152" s="172">
        <f>S152+T152+AH152</f>
        <v>3.4</v>
      </c>
      <c r="S152" s="26">
        <f t="shared" si="63"/>
        <v>0</v>
      </c>
      <c r="T152" s="169">
        <f t="shared" si="63"/>
        <v>3.4</v>
      </c>
      <c r="U152" s="169">
        <f t="shared" si="63"/>
        <v>0</v>
      </c>
      <c r="V152" s="169">
        <f t="shared" si="63"/>
        <v>3</v>
      </c>
      <c r="W152" s="26">
        <f t="shared" si="63"/>
        <v>6</v>
      </c>
      <c r="X152" s="169">
        <f t="shared" si="63"/>
        <v>0.4</v>
      </c>
      <c r="Y152" s="26">
        <f t="shared" si="63"/>
        <v>0</v>
      </c>
      <c r="Z152" s="881"/>
      <c r="AA152" s="881"/>
      <c r="AB152" s="881"/>
      <c r="AC152" s="909"/>
      <c r="AD152" s="830"/>
    </row>
    <row r="153" spans="1:30" ht="30" customHeight="1">
      <c r="A153" s="171"/>
      <c r="B153" s="386" t="s">
        <v>129</v>
      </c>
      <c r="C153" s="30"/>
      <c r="D153" s="30"/>
      <c r="E153" s="30">
        <v>1.5</v>
      </c>
      <c r="F153" s="30"/>
      <c r="G153" s="170"/>
      <c r="H153" s="170"/>
      <c r="I153" s="170"/>
      <c r="J153" s="171"/>
      <c r="K153" s="170">
        <v>6</v>
      </c>
      <c r="L153" s="170"/>
      <c r="M153" s="170"/>
      <c r="N153" s="169"/>
      <c r="O153" s="170">
        <v>30</v>
      </c>
      <c r="P153" s="170">
        <v>15</v>
      </c>
      <c r="Q153" s="170"/>
      <c r="R153" s="170"/>
      <c r="S153" s="170"/>
      <c r="T153" s="40">
        <f t="shared" ref="T153:T155" si="64">U153+V153+X153+Y153</f>
        <v>0.4</v>
      </c>
      <c r="U153" s="40"/>
      <c r="V153" s="40">
        <f>Q153*N153</f>
        <v>0</v>
      </c>
      <c r="W153" s="170">
        <f t="shared" ref="W153" si="65">(K153+L153)-(O153*Q153)</f>
        <v>6</v>
      </c>
      <c r="X153" s="40">
        <f t="shared" ref="X153" si="66">W153/P153</f>
        <v>0.4</v>
      </c>
      <c r="Y153" s="170"/>
      <c r="Z153" s="881"/>
      <c r="AA153" s="881"/>
      <c r="AB153" s="881"/>
      <c r="AC153" s="909"/>
      <c r="AD153" s="830"/>
    </row>
    <row r="154" spans="1:30" ht="30" customHeight="1">
      <c r="A154" s="171"/>
      <c r="B154" s="386" t="s">
        <v>130</v>
      </c>
      <c r="C154" s="30"/>
      <c r="D154" s="30"/>
      <c r="E154" s="30">
        <v>1.5</v>
      </c>
      <c r="F154" s="30"/>
      <c r="G154" s="170"/>
      <c r="H154" s="170"/>
      <c r="I154" s="170"/>
      <c r="J154" s="170">
        <v>1</v>
      </c>
      <c r="K154" s="170">
        <v>12</v>
      </c>
      <c r="L154" s="170"/>
      <c r="M154" s="170"/>
      <c r="N154" s="40">
        <v>1.5</v>
      </c>
      <c r="O154" s="170">
        <v>30</v>
      </c>
      <c r="P154" s="170">
        <v>15</v>
      </c>
      <c r="Q154" s="170">
        <v>1</v>
      </c>
      <c r="R154" s="170"/>
      <c r="S154" s="170"/>
      <c r="T154" s="40">
        <f t="shared" si="64"/>
        <v>1.5</v>
      </c>
      <c r="U154" s="40"/>
      <c r="V154" s="40">
        <f>Q154*N154</f>
        <v>1.5</v>
      </c>
      <c r="W154" s="170"/>
      <c r="X154" s="40"/>
      <c r="Y154" s="170"/>
      <c r="Z154" s="881"/>
      <c r="AA154" s="881"/>
      <c r="AB154" s="881"/>
      <c r="AC154" s="909"/>
      <c r="AD154" s="830"/>
    </row>
    <row r="155" spans="1:30" ht="30" customHeight="1">
      <c r="A155" s="171"/>
      <c r="B155" s="386" t="s">
        <v>131</v>
      </c>
      <c r="C155" s="24"/>
      <c r="D155" s="24"/>
      <c r="E155" s="24"/>
      <c r="F155" s="24"/>
      <c r="G155" s="171"/>
      <c r="H155" s="171"/>
      <c r="I155" s="171"/>
      <c r="J155" s="170">
        <v>1</v>
      </c>
      <c r="K155" s="170">
        <v>7</v>
      </c>
      <c r="L155" s="171"/>
      <c r="M155" s="171"/>
      <c r="N155" s="40">
        <v>1.5</v>
      </c>
      <c r="O155" s="170">
        <v>30</v>
      </c>
      <c r="P155" s="170">
        <v>15</v>
      </c>
      <c r="Q155" s="170">
        <v>1</v>
      </c>
      <c r="R155" s="170"/>
      <c r="S155" s="170"/>
      <c r="T155" s="40">
        <f t="shared" si="64"/>
        <v>1.5</v>
      </c>
      <c r="U155" s="40"/>
      <c r="V155" s="40">
        <f>Q155*N155</f>
        <v>1.5</v>
      </c>
      <c r="W155" s="170"/>
      <c r="X155" s="40"/>
      <c r="Y155" s="171"/>
      <c r="Z155" s="881"/>
      <c r="AA155" s="881"/>
      <c r="AB155" s="881"/>
      <c r="AC155" s="909"/>
      <c r="AD155" s="830"/>
    </row>
    <row r="156" spans="1:30" ht="30" customHeight="1">
      <c r="A156" s="26"/>
      <c r="B156" s="1223" t="s">
        <v>1622</v>
      </c>
      <c r="C156" s="16"/>
      <c r="D156" s="16"/>
      <c r="E156" s="26">
        <f>E157+E158+E159</f>
        <v>3</v>
      </c>
      <c r="F156" s="16"/>
      <c r="G156" s="26"/>
      <c r="H156" s="26"/>
      <c r="I156" s="26"/>
      <c r="J156" s="26">
        <f>J157+J158+J159</f>
        <v>3</v>
      </c>
      <c r="K156" s="26">
        <f t="shared" ref="K156:Y156" si="67">K157+K158+K159</f>
        <v>25</v>
      </c>
      <c r="L156" s="26">
        <f t="shared" si="67"/>
        <v>0</v>
      </c>
      <c r="M156" s="26"/>
      <c r="N156" s="169"/>
      <c r="O156" s="26"/>
      <c r="P156" s="26"/>
      <c r="Q156" s="26">
        <f t="shared" si="67"/>
        <v>3</v>
      </c>
      <c r="R156" s="26">
        <f>S156+T156+Y156+AH156</f>
        <v>4.5</v>
      </c>
      <c r="S156" s="26">
        <f t="shared" si="67"/>
        <v>0</v>
      </c>
      <c r="T156" s="169">
        <f t="shared" si="67"/>
        <v>4.5</v>
      </c>
      <c r="U156" s="169">
        <f t="shared" si="67"/>
        <v>0</v>
      </c>
      <c r="V156" s="169">
        <f t="shared" si="67"/>
        <v>4.5</v>
      </c>
      <c r="W156" s="26">
        <f t="shared" si="67"/>
        <v>0</v>
      </c>
      <c r="X156" s="169">
        <f t="shared" si="67"/>
        <v>0</v>
      </c>
      <c r="Y156" s="26">
        <f t="shared" si="67"/>
        <v>0</v>
      </c>
      <c r="Z156" s="881"/>
      <c r="AA156" s="881"/>
      <c r="AB156" s="881"/>
      <c r="AC156" s="909"/>
      <c r="AD156" s="830"/>
    </row>
    <row r="157" spans="1:30" ht="30" customHeight="1">
      <c r="A157" s="170"/>
      <c r="B157" s="386" t="s">
        <v>129</v>
      </c>
      <c r="C157" s="30"/>
      <c r="D157" s="30"/>
      <c r="E157" s="30">
        <v>1.5</v>
      </c>
      <c r="F157" s="30"/>
      <c r="G157" s="170"/>
      <c r="H157" s="170"/>
      <c r="I157" s="170"/>
      <c r="J157" s="170">
        <v>1</v>
      </c>
      <c r="K157" s="170">
        <v>8</v>
      </c>
      <c r="L157" s="170"/>
      <c r="M157" s="170"/>
      <c r="N157" s="40">
        <v>1.5</v>
      </c>
      <c r="O157" s="170">
        <v>30</v>
      </c>
      <c r="P157" s="170">
        <v>15</v>
      </c>
      <c r="Q157" s="170">
        <v>1</v>
      </c>
      <c r="R157" s="170"/>
      <c r="S157" s="170"/>
      <c r="T157" s="40">
        <f>U157+V157+X157+Y157</f>
        <v>1.5</v>
      </c>
      <c r="U157" s="40"/>
      <c r="V157" s="40">
        <f>Q157*N157</f>
        <v>1.5</v>
      </c>
      <c r="W157" s="170"/>
      <c r="X157" s="40"/>
      <c r="Y157" s="170"/>
      <c r="Z157" s="881"/>
      <c r="AA157" s="881"/>
      <c r="AB157" s="881"/>
      <c r="AC157" s="909"/>
      <c r="AD157" s="830"/>
    </row>
    <row r="158" spans="1:30" ht="30" customHeight="1">
      <c r="A158" s="170"/>
      <c r="B158" s="386" t="s">
        <v>130</v>
      </c>
      <c r="C158" s="30"/>
      <c r="D158" s="30"/>
      <c r="E158" s="30">
        <v>1.5</v>
      </c>
      <c r="F158" s="30"/>
      <c r="G158" s="170"/>
      <c r="H158" s="170"/>
      <c r="I158" s="170"/>
      <c r="J158" s="170">
        <v>1</v>
      </c>
      <c r="K158" s="170">
        <v>9</v>
      </c>
      <c r="L158" s="170"/>
      <c r="M158" s="170"/>
      <c r="N158" s="40">
        <v>1.5</v>
      </c>
      <c r="O158" s="170">
        <v>30</v>
      </c>
      <c r="P158" s="170">
        <v>15</v>
      </c>
      <c r="Q158" s="170">
        <v>1</v>
      </c>
      <c r="R158" s="170"/>
      <c r="S158" s="170"/>
      <c r="T158" s="40">
        <f t="shared" ref="T158:T159" si="68">U158+V158+X158+Y158</f>
        <v>1.5</v>
      </c>
      <c r="U158" s="40"/>
      <c r="V158" s="40">
        <f>Q158*N158</f>
        <v>1.5</v>
      </c>
      <c r="W158" s="170"/>
      <c r="X158" s="40"/>
      <c r="Y158" s="170"/>
      <c r="Z158" s="881"/>
      <c r="AA158" s="881"/>
      <c r="AB158" s="881"/>
      <c r="AC158" s="909"/>
      <c r="AD158" s="830"/>
    </row>
    <row r="159" spans="1:30" ht="30" customHeight="1">
      <c r="A159" s="171"/>
      <c r="B159" s="386" t="s">
        <v>131</v>
      </c>
      <c r="C159" s="24"/>
      <c r="D159" s="24"/>
      <c r="E159" s="24"/>
      <c r="F159" s="24"/>
      <c r="G159" s="171"/>
      <c r="H159" s="171"/>
      <c r="I159" s="171"/>
      <c r="J159" s="170">
        <v>1</v>
      </c>
      <c r="K159" s="170">
        <v>8</v>
      </c>
      <c r="L159" s="171"/>
      <c r="M159" s="171"/>
      <c r="N159" s="40">
        <v>1.5</v>
      </c>
      <c r="O159" s="170">
        <v>30</v>
      </c>
      <c r="P159" s="170">
        <v>15</v>
      </c>
      <c r="Q159" s="170">
        <v>1</v>
      </c>
      <c r="R159" s="170"/>
      <c r="S159" s="170"/>
      <c r="T159" s="40">
        <f t="shared" si="68"/>
        <v>1.5</v>
      </c>
      <c r="U159" s="40"/>
      <c r="V159" s="40">
        <f>Q159*N159</f>
        <v>1.5</v>
      </c>
      <c r="W159" s="170"/>
      <c r="X159" s="40"/>
      <c r="Y159" s="171"/>
      <c r="Z159" s="881"/>
      <c r="AA159" s="881"/>
      <c r="AB159" s="881"/>
      <c r="AC159" s="909"/>
      <c r="AD159" s="830"/>
    </row>
    <row r="160" spans="1:30" ht="30" customHeight="1">
      <c r="A160" s="26">
        <v>4</v>
      </c>
      <c r="B160" s="86" t="s">
        <v>1623</v>
      </c>
      <c r="C160" s="16">
        <f>D160+E160+F160</f>
        <v>19</v>
      </c>
      <c r="D160" s="16">
        <v>2</v>
      </c>
      <c r="E160" s="16">
        <v>16</v>
      </c>
      <c r="F160" s="16">
        <v>1</v>
      </c>
      <c r="G160" s="26"/>
      <c r="H160" s="26"/>
      <c r="I160" s="26"/>
      <c r="J160" s="26">
        <v>8</v>
      </c>
      <c r="K160" s="26">
        <v>187</v>
      </c>
      <c r="L160" s="26">
        <v>3</v>
      </c>
      <c r="M160" s="26"/>
      <c r="N160" s="169"/>
      <c r="O160" s="26"/>
      <c r="P160" s="26"/>
      <c r="Q160" s="26">
        <v>8</v>
      </c>
      <c r="R160" s="172">
        <f>S160+T160+AH160</f>
        <v>16.2</v>
      </c>
      <c r="S160" s="26">
        <v>3</v>
      </c>
      <c r="T160" s="169">
        <f t="shared" ref="T160:U160" si="69">SUM(T161:T165)</f>
        <v>13.2</v>
      </c>
      <c r="U160" s="169">
        <f t="shared" si="69"/>
        <v>0</v>
      </c>
      <c r="V160" s="169">
        <f>SUM(V161:V165)</f>
        <v>12</v>
      </c>
      <c r="W160" s="26">
        <f t="shared" ref="W160:Y160" si="70">SUM(W161:W165)</f>
        <v>3</v>
      </c>
      <c r="X160" s="169">
        <f t="shared" si="70"/>
        <v>0.2</v>
      </c>
      <c r="Y160" s="26">
        <f t="shared" si="70"/>
        <v>1</v>
      </c>
      <c r="Z160" s="169">
        <f>7*70%</f>
        <v>4.8999999999999995</v>
      </c>
      <c r="AA160" s="870">
        <f>(T160-E160)*70%</f>
        <v>-1.9600000000000004</v>
      </c>
      <c r="AB160" s="870">
        <f>(Z160-F160)*70%</f>
        <v>2.7299999999999995</v>
      </c>
      <c r="AC160" s="909"/>
      <c r="AD160" s="830"/>
    </row>
    <row r="161" spans="1:30" ht="30" customHeight="1">
      <c r="A161" s="171"/>
      <c r="B161" s="386" t="s">
        <v>129</v>
      </c>
      <c r="C161" s="24"/>
      <c r="D161" s="24"/>
      <c r="E161" s="24"/>
      <c r="F161" s="24"/>
      <c r="G161" s="171"/>
      <c r="H161" s="171"/>
      <c r="I161" s="171"/>
      <c r="J161" s="170">
        <v>2</v>
      </c>
      <c r="K161" s="170">
        <v>56</v>
      </c>
      <c r="L161" s="170">
        <v>0</v>
      </c>
      <c r="M161" s="170"/>
      <c r="N161" s="40">
        <v>1.5</v>
      </c>
      <c r="O161" s="170">
        <v>30</v>
      </c>
      <c r="P161" s="170">
        <v>15</v>
      </c>
      <c r="Q161" s="170">
        <v>2</v>
      </c>
      <c r="R161" s="170"/>
      <c r="S161" s="170"/>
      <c r="T161" s="40">
        <f t="shared" ref="T161:T165" si="71">U161+V161+X161+Y161</f>
        <v>4</v>
      </c>
      <c r="U161" s="40"/>
      <c r="V161" s="40">
        <f>Q161*N161</f>
        <v>3</v>
      </c>
      <c r="W161" s="170"/>
      <c r="X161" s="40"/>
      <c r="Y161" s="170">
        <v>1</v>
      </c>
      <c r="Z161" s="881"/>
      <c r="AA161" s="881"/>
      <c r="AB161" s="881"/>
      <c r="AC161" s="909"/>
      <c r="AD161" s="830"/>
    </row>
    <row r="162" spans="1:30" ht="30" customHeight="1">
      <c r="A162" s="171"/>
      <c r="B162" s="386" t="s">
        <v>130</v>
      </c>
      <c r="C162" s="24"/>
      <c r="D162" s="24"/>
      <c r="E162" s="24"/>
      <c r="F162" s="24"/>
      <c r="G162" s="171"/>
      <c r="H162" s="171"/>
      <c r="I162" s="171"/>
      <c r="J162" s="170">
        <v>1</v>
      </c>
      <c r="K162" s="170">
        <v>28</v>
      </c>
      <c r="L162" s="170">
        <v>0</v>
      </c>
      <c r="M162" s="170"/>
      <c r="N162" s="40">
        <v>1.5</v>
      </c>
      <c r="O162" s="170">
        <v>30</v>
      </c>
      <c r="P162" s="170">
        <v>15</v>
      </c>
      <c r="Q162" s="170">
        <v>1</v>
      </c>
      <c r="R162" s="170"/>
      <c r="S162" s="170"/>
      <c r="T162" s="40">
        <f t="shared" si="71"/>
        <v>1.5</v>
      </c>
      <c r="U162" s="40"/>
      <c r="V162" s="40">
        <f>Q162*N162</f>
        <v>1.5</v>
      </c>
      <c r="W162" s="170"/>
      <c r="X162" s="40"/>
      <c r="Y162" s="170"/>
      <c r="Z162" s="881"/>
      <c r="AA162" s="881"/>
      <c r="AB162" s="881"/>
      <c r="AC162" s="909"/>
      <c r="AD162" s="830"/>
    </row>
    <row r="163" spans="1:30" ht="30" customHeight="1">
      <c r="A163" s="171"/>
      <c r="B163" s="386" t="s">
        <v>131</v>
      </c>
      <c r="C163" s="24"/>
      <c r="D163" s="24"/>
      <c r="E163" s="24"/>
      <c r="F163" s="24"/>
      <c r="G163" s="171"/>
      <c r="H163" s="171"/>
      <c r="I163" s="171"/>
      <c r="J163" s="170">
        <v>2</v>
      </c>
      <c r="K163" s="170">
        <v>34</v>
      </c>
      <c r="L163" s="170">
        <v>2</v>
      </c>
      <c r="M163" s="170"/>
      <c r="N163" s="40">
        <v>1.5</v>
      </c>
      <c r="O163" s="170">
        <v>30</v>
      </c>
      <c r="P163" s="170">
        <v>15</v>
      </c>
      <c r="Q163" s="170">
        <v>2</v>
      </c>
      <c r="R163" s="170"/>
      <c r="S163" s="170"/>
      <c r="T163" s="40">
        <f t="shared" si="71"/>
        <v>3</v>
      </c>
      <c r="U163" s="40"/>
      <c r="V163" s="40">
        <f>Q163*N163</f>
        <v>3</v>
      </c>
      <c r="W163" s="170"/>
      <c r="X163" s="40"/>
      <c r="Y163" s="170"/>
      <c r="Z163" s="881"/>
      <c r="AA163" s="881"/>
      <c r="AB163" s="881"/>
      <c r="AC163" s="909"/>
      <c r="AD163" s="830"/>
    </row>
    <row r="164" spans="1:30" ht="30" customHeight="1">
      <c r="A164" s="171"/>
      <c r="B164" s="386" t="s">
        <v>132</v>
      </c>
      <c r="C164" s="24"/>
      <c r="D164" s="24"/>
      <c r="E164" s="24"/>
      <c r="F164" s="24"/>
      <c r="G164" s="171"/>
      <c r="H164" s="171"/>
      <c r="I164" s="171"/>
      <c r="J164" s="170">
        <v>2</v>
      </c>
      <c r="K164" s="170">
        <v>36</v>
      </c>
      <c r="L164" s="170">
        <v>1</v>
      </c>
      <c r="M164" s="170"/>
      <c r="N164" s="40">
        <v>1.5</v>
      </c>
      <c r="O164" s="170">
        <v>30</v>
      </c>
      <c r="P164" s="170">
        <v>15</v>
      </c>
      <c r="Q164" s="170">
        <v>2</v>
      </c>
      <c r="R164" s="170"/>
      <c r="S164" s="170"/>
      <c r="T164" s="40">
        <f t="shared" si="71"/>
        <v>3</v>
      </c>
      <c r="U164" s="40"/>
      <c r="V164" s="40">
        <f>Q164*N164</f>
        <v>3</v>
      </c>
      <c r="W164" s="170"/>
      <c r="X164" s="40"/>
      <c r="Y164" s="170"/>
      <c r="Z164" s="881"/>
      <c r="AA164" s="881"/>
      <c r="AB164" s="881"/>
      <c r="AC164" s="909"/>
      <c r="AD164" s="830"/>
    </row>
    <row r="165" spans="1:30" ht="30" customHeight="1">
      <c r="A165" s="171"/>
      <c r="B165" s="386" t="s">
        <v>133</v>
      </c>
      <c r="C165" s="24"/>
      <c r="D165" s="24"/>
      <c r="E165" s="24"/>
      <c r="F165" s="24"/>
      <c r="G165" s="171"/>
      <c r="H165" s="171"/>
      <c r="I165" s="171"/>
      <c r="J165" s="170">
        <v>1</v>
      </c>
      <c r="K165" s="170">
        <v>33</v>
      </c>
      <c r="L165" s="170">
        <v>0</v>
      </c>
      <c r="M165" s="170"/>
      <c r="N165" s="40">
        <v>1.5</v>
      </c>
      <c r="O165" s="170">
        <v>30</v>
      </c>
      <c r="P165" s="170">
        <v>15</v>
      </c>
      <c r="Q165" s="170">
        <v>1</v>
      </c>
      <c r="R165" s="170"/>
      <c r="S165" s="170"/>
      <c r="T165" s="40">
        <f t="shared" si="71"/>
        <v>1.7</v>
      </c>
      <c r="U165" s="40"/>
      <c r="V165" s="40">
        <f>Q165*N165</f>
        <v>1.5</v>
      </c>
      <c r="W165" s="170">
        <f t="shared" ref="W165" si="72">(K165+L165)-(O165*Q165)</f>
        <v>3</v>
      </c>
      <c r="X165" s="40">
        <f t="shared" ref="X165" si="73">W165/P165</f>
        <v>0.2</v>
      </c>
      <c r="Y165" s="170"/>
      <c r="Z165" s="881"/>
      <c r="AA165" s="881"/>
      <c r="AB165" s="881"/>
      <c r="AC165" s="909"/>
      <c r="AD165" s="830"/>
    </row>
    <row r="166" spans="1:30" ht="30" customHeight="1">
      <c r="A166" s="26">
        <v>5</v>
      </c>
      <c r="B166" s="86" t="s">
        <v>1624</v>
      </c>
      <c r="C166" s="16">
        <f>D166+E166+F166</f>
        <v>38</v>
      </c>
      <c r="D166" s="16">
        <v>3</v>
      </c>
      <c r="E166" s="16">
        <v>32</v>
      </c>
      <c r="F166" s="16">
        <v>3</v>
      </c>
      <c r="G166" s="26"/>
      <c r="H166" s="26"/>
      <c r="I166" s="26"/>
      <c r="J166" s="26">
        <f>J167+J173+J179</f>
        <v>21</v>
      </c>
      <c r="K166" s="26">
        <f t="shared" ref="K166:Z166" si="74">K167+K173+K179</f>
        <v>498</v>
      </c>
      <c r="L166" s="26">
        <f t="shared" si="74"/>
        <v>6</v>
      </c>
      <c r="M166" s="26"/>
      <c r="N166" s="169"/>
      <c r="O166" s="26"/>
      <c r="P166" s="26"/>
      <c r="Q166" s="26">
        <f t="shared" si="74"/>
        <v>21</v>
      </c>
      <c r="R166" s="172">
        <f>S166+T166+AH166</f>
        <v>35.833333333333336</v>
      </c>
      <c r="S166" s="26">
        <f t="shared" si="74"/>
        <v>3</v>
      </c>
      <c r="T166" s="169">
        <f t="shared" si="74"/>
        <v>32.833333333333336</v>
      </c>
      <c r="U166" s="169">
        <f t="shared" si="74"/>
        <v>0</v>
      </c>
      <c r="V166" s="169">
        <f t="shared" si="74"/>
        <v>31.5</v>
      </c>
      <c r="W166" s="26">
        <f t="shared" si="74"/>
        <v>5</v>
      </c>
      <c r="X166" s="169">
        <f t="shared" si="74"/>
        <v>0.33333333333333331</v>
      </c>
      <c r="Y166" s="26">
        <f t="shared" si="74"/>
        <v>1</v>
      </c>
      <c r="Z166" s="169">
        <f t="shared" si="74"/>
        <v>6.32</v>
      </c>
      <c r="AA166" s="870">
        <f>(T166-E166)*70%</f>
        <v>0.58333333333333492</v>
      </c>
      <c r="AB166" s="870">
        <f>(Z166-F166)*70%</f>
        <v>2.3239999999999998</v>
      </c>
      <c r="AC166" s="909"/>
      <c r="AD166" s="830"/>
    </row>
    <row r="167" spans="1:30" ht="30" customHeight="1">
      <c r="A167" s="26"/>
      <c r="B167" s="1223" t="s">
        <v>37</v>
      </c>
      <c r="C167" s="16"/>
      <c r="D167" s="16"/>
      <c r="E167" s="16"/>
      <c r="F167" s="16"/>
      <c r="G167" s="26"/>
      <c r="H167" s="26"/>
      <c r="I167" s="26"/>
      <c r="J167" s="26">
        <f t="shared" ref="J167:Q167" si="75">J168+J169+J170+J171+J172</f>
        <v>14</v>
      </c>
      <c r="K167" s="26">
        <f t="shared" si="75"/>
        <v>383</v>
      </c>
      <c r="L167" s="26">
        <f t="shared" si="75"/>
        <v>4</v>
      </c>
      <c r="M167" s="26"/>
      <c r="N167" s="169"/>
      <c r="O167" s="26"/>
      <c r="P167" s="26"/>
      <c r="Q167" s="26">
        <f t="shared" si="75"/>
        <v>14</v>
      </c>
      <c r="R167" s="172">
        <f>S167+T167+AH167</f>
        <v>25.333333333333336</v>
      </c>
      <c r="S167" s="26">
        <v>3</v>
      </c>
      <c r="T167" s="169">
        <f t="shared" ref="T167:U167" si="76">T168+T169+T170+T171+T172</f>
        <v>22.333333333333336</v>
      </c>
      <c r="U167" s="169">
        <f t="shared" si="76"/>
        <v>0</v>
      </c>
      <c r="V167" s="169">
        <f>V168+V169+V170+V171+V172</f>
        <v>21</v>
      </c>
      <c r="W167" s="26">
        <f t="shared" ref="W167:Y167" si="77">W168+W169+W170+W171+W172</f>
        <v>5</v>
      </c>
      <c r="X167" s="169">
        <f t="shared" si="77"/>
        <v>0.33333333333333331</v>
      </c>
      <c r="Y167" s="26">
        <f t="shared" si="77"/>
        <v>1</v>
      </c>
      <c r="Z167" s="169">
        <f>8*79%</f>
        <v>6.32</v>
      </c>
      <c r="AA167" s="881"/>
      <c r="AB167" s="881"/>
      <c r="AC167" s="909"/>
      <c r="AD167" s="830"/>
    </row>
    <row r="168" spans="1:30" ht="30" customHeight="1">
      <c r="A168" s="171"/>
      <c r="B168" s="386" t="s">
        <v>129</v>
      </c>
      <c r="C168" s="30"/>
      <c r="D168" s="30"/>
      <c r="E168" s="30"/>
      <c r="F168" s="30"/>
      <c r="G168" s="170"/>
      <c r="H168" s="170"/>
      <c r="I168" s="170"/>
      <c r="J168" s="30">
        <v>3</v>
      </c>
      <c r="K168" s="170">
        <v>80</v>
      </c>
      <c r="L168" s="170"/>
      <c r="M168" s="170"/>
      <c r="N168" s="40">
        <v>1.5</v>
      </c>
      <c r="O168" s="170">
        <v>30</v>
      </c>
      <c r="P168" s="170">
        <v>15</v>
      </c>
      <c r="Q168" s="30">
        <v>3</v>
      </c>
      <c r="R168" s="170"/>
      <c r="S168" s="170"/>
      <c r="T168" s="40">
        <f t="shared" ref="T168:T172" si="78">U168+V168+X168+Y168</f>
        <v>5.5</v>
      </c>
      <c r="U168" s="40"/>
      <c r="V168" s="40">
        <f>Q168*N168</f>
        <v>4.5</v>
      </c>
      <c r="W168" s="170"/>
      <c r="X168" s="40"/>
      <c r="Y168" s="170">
        <v>1</v>
      </c>
      <c r="Z168" s="881"/>
      <c r="AA168" s="881"/>
      <c r="AB168" s="881"/>
      <c r="AC168" s="909"/>
      <c r="AD168" s="830"/>
    </row>
    <row r="169" spans="1:30" ht="30" customHeight="1">
      <c r="A169" s="171"/>
      <c r="B169" s="386" t="s">
        <v>130</v>
      </c>
      <c r="C169" s="30"/>
      <c r="D169" s="30"/>
      <c r="E169" s="30"/>
      <c r="F169" s="30"/>
      <c r="G169" s="170"/>
      <c r="H169" s="170"/>
      <c r="I169" s="170"/>
      <c r="J169" s="30">
        <v>3</v>
      </c>
      <c r="K169" s="170">
        <v>82</v>
      </c>
      <c r="L169" s="170"/>
      <c r="M169" s="170"/>
      <c r="N169" s="40">
        <v>1.5</v>
      </c>
      <c r="O169" s="170">
        <v>30</v>
      </c>
      <c r="P169" s="170">
        <v>15</v>
      </c>
      <c r="Q169" s="30">
        <v>3</v>
      </c>
      <c r="R169" s="170"/>
      <c r="S169" s="170"/>
      <c r="T169" s="40">
        <f t="shared" si="78"/>
        <v>4.5</v>
      </c>
      <c r="U169" s="40"/>
      <c r="V169" s="40">
        <f>Q169*N169</f>
        <v>4.5</v>
      </c>
      <c r="W169" s="170"/>
      <c r="X169" s="40"/>
      <c r="Y169" s="171"/>
      <c r="Z169" s="881"/>
      <c r="AA169" s="881"/>
      <c r="AB169" s="881"/>
      <c r="AC169" s="909"/>
      <c r="AD169" s="830"/>
    </row>
    <row r="170" spans="1:30" ht="30" customHeight="1">
      <c r="A170" s="171"/>
      <c r="B170" s="386" t="s">
        <v>131</v>
      </c>
      <c r="C170" s="30"/>
      <c r="D170" s="30"/>
      <c r="E170" s="30"/>
      <c r="F170" s="30"/>
      <c r="G170" s="170"/>
      <c r="H170" s="170"/>
      <c r="I170" s="170"/>
      <c r="J170" s="30">
        <v>2</v>
      </c>
      <c r="K170" s="170">
        <v>64</v>
      </c>
      <c r="L170" s="170">
        <v>1</v>
      </c>
      <c r="M170" s="170"/>
      <c r="N170" s="40">
        <v>1.5</v>
      </c>
      <c r="O170" s="170">
        <v>30</v>
      </c>
      <c r="P170" s="170">
        <v>15</v>
      </c>
      <c r="Q170" s="30">
        <v>2</v>
      </c>
      <c r="R170" s="170"/>
      <c r="S170" s="170"/>
      <c r="T170" s="40">
        <f t="shared" si="78"/>
        <v>3.3333333333333335</v>
      </c>
      <c r="U170" s="40"/>
      <c r="V170" s="40">
        <f>Q170*N170</f>
        <v>3</v>
      </c>
      <c r="W170" s="170">
        <f t="shared" ref="W170" si="79">(K170+L170)-(O170*Q170)</f>
        <v>5</v>
      </c>
      <c r="X170" s="40">
        <f t="shared" ref="X170" si="80">W170/P170</f>
        <v>0.33333333333333331</v>
      </c>
      <c r="Y170" s="171"/>
      <c r="Z170" s="881"/>
      <c r="AA170" s="881"/>
      <c r="AB170" s="881"/>
      <c r="AC170" s="909"/>
      <c r="AD170" s="830"/>
    </row>
    <row r="171" spans="1:30" ht="30" customHeight="1">
      <c r="A171" s="171"/>
      <c r="B171" s="386" t="s">
        <v>132</v>
      </c>
      <c r="C171" s="30"/>
      <c r="D171" s="30"/>
      <c r="E171" s="30"/>
      <c r="F171" s="30"/>
      <c r="G171" s="170"/>
      <c r="H171" s="170"/>
      <c r="I171" s="170"/>
      <c r="J171" s="30">
        <v>3</v>
      </c>
      <c r="K171" s="170">
        <v>86</v>
      </c>
      <c r="L171" s="170">
        <v>1</v>
      </c>
      <c r="M171" s="170"/>
      <c r="N171" s="40">
        <v>1.5</v>
      </c>
      <c r="O171" s="170">
        <v>30</v>
      </c>
      <c r="P171" s="170">
        <v>15</v>
      </c>
      <c r="Q171" s="30">
        <v>3</v>
      </c>
      <c r="R171" s="170"/>
      <c r="S171" s="170"/>
      <c r="T171" s="40">
        <f t="shared" si="78"/>
        <v>4.5</v>
      </c>
      <c r="U171" s="40"/>
      <c r="V171" s="40">
        <f>Q171*N171</f>
        <v>4.5</v>
      </c>
      <c r="W171" s="170"/>
      <c r="X171" s="40"/>
      <c r="Y171" s="171"/>
      <c r="Z171" s="881"/>
      <c r="AA171" s="881"/>
      <c r="AB171" s="881"/>
      <c r="AC171" s="909"/>
      <c r="AD171" s="830"/>
    </row>
    <row r="172" spans="1:30" ht="30" customHeight="1">
      <c r="A172" s="171"/>
      <c r="B172" s="386" t="s">
        <v>133</v>
      </c>
      <c r="C172" s="30"/>
      <c r="D172" s="30"/>
      <c r="E172" s="30"/>
      <c r="F172" s="30"/>
      <c r="G172" s="170"/>
      <c r="H172" s="170"/>
      <c r="I172" s="170"/>
      <c r="J172" s="30">
        <v>3</v>
      </c>
      <c r="K172" s="170">
        <v>71</v>
      </c>
      <c r="L172" s="170">
        <v>2</v>
      </c>
      <c r="M172" s="170"/>
      <c r="N172" s="40">
        <v>1.5</v>
      </c>
      <c r="O172" s="170">
        <v>30</v>
      </c>
      <c r="P172" s="170">
        <v>15</v>
      </c>
      <c r="Q172" s="30">
        <v>3</v>
      </c>
      <c r="R172" s="170"/>
      <c r="S172" s="170"/>
      <c r="T172" s="40">
        <f t="shared" si="78"/>
        <v>4.5</v>
      </c>
      <c r="U172" s="40"/>
      <c r="V172" s="40">
        <f>Q172*N172</f>
        <v>4.5</v>
      </c>
      <c r="W172" s="170"/>
      <c r="X172" s="40"/>
      <c r="Y172" s="171"/>
      <c r="Z172" s="881"/>
      <c r="AA172" s="881"/>
      <c r="AB172" s="881"/>
      <c r="AC172" s="909"/>
      <c r="AD172" s="830"/>
    </row>
    <row r="173" spans="1:30" ht="30" customHeight="1">
      <c r="A173" s="26"/>
      <c r="B173" s="1223" t="s">
        <v>1625</v>
      </c>
      <c r="C173" s="16"/>
      <c r="D173" s="16"/>
      <c r="E173" s="16"/>
      <c r="F173" s="16"/>
      <c r="G173" s="26"/>
      <c r="H173" s="26"/>
      <c r="I173" s="26"/>
      <c r="J173" s="26">
        <f>J174+J175+J176+J177+J178</f>
        <v>5</v>
      </c>
      <c r="K173" s="26">
        <f t="shared" ref="K173:Y173" si="81">K174+K175+K176+K177+K178</f>
        <v>93</v>
      </c>
      <c r="L173" s="26">
        <f t="shared" si="81"/>
        <v>2</v>
      </c>
      <c r="M173" s="26"/>
      <c r="N173" s="169"/>
      <c r="O173" s="26"/>
      <c r="P173" s="26"/>
      <c r="Q173" s="26">
        <f t="shared" si="81"/>
        <v>5</v>
      </c>
      <c r="R173" s="172">
        <f>S173+T173+AH173</f>
        <v>7.5</v>
      </c>
      <c r="S173" s="26">
        <f t="shared" si="81"/>
        <v>0</v>
      </c>
      <c r="T173" s="169">
        <f t="shared" si="81"/>
        <v>7.5</v>
      </c>
      <c r="U173" s="169">
        <f t="shared" si="81"/>
        <v>0</v>
      </c>
      <c r="V173" s="169">
        <f t="shared" si="81"/>
        <v>7.5</v>
      </c>
      <c r="W173" s="26">
        <f t="shared" si="81"/>
        <v>0</v>
      </c>
      <c r="X173" s="169">
        <f t="shared" si="81"/>
        <v>0</v>
      </c>
      <c r="Y173" s="26">
        <f t="shared" si="81"/>
        <v>0</v>
      </c>
      <c r="Z173" s="881"/>
      <c r="AA173" s="881"/>
      <c r="AB173" s="881"/>
      <c r="AC173" s="909"/>
      <c r="AD173" s="830"/>
    </row>
    <row r="174" spans="1:30" ht="30" customHeight="1">
      <c r="A174" s="171"/>
      <c r="B174" s="386" t="s">
        <v>129</v>
      </c>
      <c r="C174" s="30"/>
      <c r="D174" s="24"/>
      <c r="E174" s="24"/>
      <c r="F174" s="24"/>
      <c r="G174" s="171"/>
      <c r="H174" s="171"/>
      <c r="I174" s="171"/>
      <c r="J174" s="170">
        <v>1</v>
      </c>
      <c r="K174" s="170">
        <v>18</v>
      </c>
      <c r="L174" s="171"/>
      <c r="M174" s="171"/>
      <c r="N174" s="40">
        <v>1.5</v>
      </c>
      <c r="O174" s="170">
        <v>30</v>
      </c>
      <c r="P174" s="170">
        <v>15</v>
      </c>
      <c r="Q174" s="170">
        <v>1</v>
      </c>
      <c r="R174" s="170"/>
      <c r="S174" s="170"/>
      <c r="T174" s="40">
        <f t="shared" ref="T174:T178" si="82">U174+V174+X174+Y174</f>
        <v>1.5</v>
      </c>
      <c r="U174" s="40"/>
      <c r="V174" s="40">
        <f>Q174*N174</f>
        <v>1.5</v>
      </c>
      <c r="W174" s="170"/>
      <c r="X174" s="40"/>
      <c r="Y174" s="171"/>
      <c r="Z174" s="881"/>
      <c r="AA174" s="881"/>
      <c r="AB174" s="881"/>
      <c r="AC174" s="909"/>
      <c r="AD174" s="830"/>
    </row>
    <row r="175" spans="1:30" ht="30" customHeight="1">
      <c r="A175" s="171"/>
      <c r="B175" s="386" t="s">
        <v>130</v>
      </c>
      <c r="C175" s="30"/>
      <c r="D175" s="24"/>
      <c r="E175" s="24"/>
      <c r="F175" s="24"/>
      <c r="G175" s="171"/>
      <c r="H175" s="171"/>
      <c r="I175" s="171"/>
      <c r="J175" s="170">
        <v>1</v>
      </c>
      <c r="K175" s="170">
        <v>13</v>
      </c>
      <c r="L175" s="171"/>
      <c r="M175" s="171"/>
      <c r="N175" s="40">
        <v>1.5</v>
      </c>
      <c r="O175" s="170">
        <v>30</v>
      </c>
      <c r="P175" s="170">
        <v>15</v>
      </c>
      <c r="Q175" s="170">
        <v>1</v>
      </c>
      <c r="R175" s="170"/>
      <c r="S175" s="170"/>
      <c r="T175" s="40">
        <f t="shared" si="82"/>
        <v>1.5</v>
      </c>
      <c r="U175" s="40"/>
      <c r="V175" s="40">
        <f>Q175*N175</f>
        <v>1.5</v>
      </c>
      <c r="W175" s="170"/>
      <c r="X175" s="40"/>
      <c r="Y175" s="171"/>
      <c r="Z175" s="881"/>
      <c r="AA175" s="881"/>
      <c r="AB175" s="881"/>
      <c r="AC175" s="909"/>
      <c r="AD175" s="830"/>
    </row>
    <row r="176" spans="1:30" ht="30" customHeight="1">
      <c r="A176" s="171"/>
      <c r="B176" s="386" t="s">
        <v>131</v>
      </c>
      <c r="C176" s="30"/>
      <c r="D176" s="24"/>
      <c r="E176" s="24"/>
      <c r="F176" s="24"/>
      <c r="G176" s="171"/>
      <c r="H176" s="171"/>
      <c r="I176" s="171"/>
      <c r="J176" s="170">
        <v>1</v>
      </c>
      <c r="K176" s="170">
        <v>23</v>
      </c>
      <c r="L176" s="170">
        <v>1</v>
      </c>
      <c r="M176" s="171"/>
      <c r="N176" s="40">
        <v>1.5</v>
      </c>
      <c r="O176" s="170">
        <v>30</v>
      </c>
      <c r="P176" s="170">
        <v>15</v>
      </c>
      <c r="Q176" s="170">
        <v>1</v>
      </c>
      <c r="R176" s="170"/>
      <c r="S176" s="170"/>
      <c r="T176" s="40">
        <f t="shared" si="82"/>
        <v>1.5</v>
      </c>
      <c r="U176" s="40"/>
      <c r="V176" s="40">
        <f>Q176*N176</f>
        <v>1.5</v>
      </c>
      <c r="W176" s="170"/>
      <c r="X176" s="40"/>
      <c r="Y176" s="171"/>
      <c r="Z176" s="881"/>
      <c r="AA176" s="881"/>
      <c r="AB176" s="881"/>
      <c r="AC176" s="909"/>
      <c r="AD176" s="830"/>
    </row>
    <row r="177" spans="1:30" ht="30" customHeight="1">
      <c r="A177" s="171"/>
      <c r="B177" s="386" t="s">
        <v>132</v>
      </c>
      <c r="C177" s="30"/>
      <c r="D177" s="24"/>
      <c r="E177" s="24"/>
      <c r="F177" s="24"/>
      <c r="G177" s="171"/>
      <c r="H177" s="171"/>
      <c r="I177" s="171"/>
      <c r="J177" s="170">
        <v>1</v>
      </c>
      <c r="K177" s="170">
        <v>18</v>
      </c>
      <c r="L177" s="170"/>
      <c r="M177" s="171"/>
      <c r="N177" s="40">
        <v>1.5</v>
      </c>
      <c r="O177" s="170">
        <v>30</v>
      </c>
      <c r="P177" s="170">
        <v>15</v>
      </c>
      <c r="Q177" s="170">
        <v>1</v>
      </c>
      <c r="R177" s="170"/>
      <c r="S177" s="170"/>
      <c r="T177" s="40">
        <f t="shared" si="82"/>
        <v>1.5</v>
      </c>
      <c r="U177" s="40"/>
      <c r="V177" s="40">
        <f>Q177*N177</f>
        <v>1.5</v>
      </c>
      <c r="W177" s="170"/>
      <c r="X177" s="40"/>
      <c r="Y177" s="171"/>
      <c r="Z177" s="881"/>
      <c r="AA177" s="881"/>
      <c r="AB177" s="881"/>
      <c r="AC177" s="909"/>
      <c r="AD177" s="830"/>
    </row>
    <row r="178" spans="1:30" ht="30" customHeight="1">
      <c r="A178" s="171"/>
      <c r="B178" s="386" t="s">
        <v>133</v>
      </c>
      <c r="C178" s="30"/>
      <c r="D178" s="24"/>
      <c r="E178" s="24"/>
      <c r="F178" s="24"/>
      <c r="G178" s="171"/>
      <c r="H178" s="171"/>
      <c r="I178" s="171"/>
      <c r="J178" s="170">
        <v>1</v>
      </c>
      <c r="K178" s="170">
        <v>21</v>
      </c>
      <c r="L178" s="170">
        <v>1</v>
      </c>
      <c r="M178" s="171"/>
      <c r="N178" s="40">
        <v>1.5</v>
      </c>
      <c r="O178" s="170">
        <v>30</v>
      </c>
      <c r="P178" s="170">
        <v>15</v>
      </c>
      <c r="Q178" s="170">
        <v>1</v>
      </c>
      <c r="R178" s="170"/>
      <c r="S178" s="170"/>
      <c r="T178" s="40">
        <f t="shared" si="82"/>
        <v>1.5</v>
      </c>
      <c r="U178" s="40"/>
      <c r="V178" s="40">
        <f>Q178*N178</f>
        <v>1.5</v>
      </c>
      <c r="W178" s="170"/>
      <c r="X178" s="40"/>
      <c r="Y178" s="171"/>
      <c r="Z178" s="881"/>
      <c r="AA178" s="881"/>
      <c r="AB178" s="881"/>
      <c r="AC178" s="909"/>
      <c r="AD178" s="830"/>
    </row>
    <row r="179" spans="1:30" ht="30" customHeight="1">
      <c r="A179" s="26"/>
      <c r="B179" s="86" t="s">
        <v>1626</v>
      </c>
      <c r="C179" s="16"/>
      <c r="D179" s="16"/>
      <c r="E179" s="16"/>
      <c r="F179" s="16"/>
      <c r="G179" s="26"/>
      <c r="H179" s="26"/>
      <c r="I179" s="26"/>
      <c r="J179" s="26">
        <f>J180+J181</f>
        <v>2</v>
      </c>
      <c r="K179" s="26">
        <f t="shared" ref="K179:Y179" si="83">K180+K181</f>
        <v>22</v>
      </c>
      <c r="L179" s="26">
        <f t="shared" si="83"/>
        <v>0</v>
      </c>
      <c r="M179" s="26"/>
      <c r="N179" s="169"/>
      <c r="O179" s="26">
        <f t="shared" si="83"/>
        <v>60</v>
      </c>
      <c r="P179" s="26">
        <f t="shared" si="83"/>
        <v>30</v>
      </c>
      <c r="Q179" s="26">
        <f t="shared" si="83"/>
        <v>2</v>
      </c>
      <c r="R179" s="26">
        <f t="shared" si="83"/>
        <v>0</v>
      </c>
      <c r="S179" s="26">
        <f t="shared" si="83"/>
        <v>0</v>
      </c>
      <c r="T179" s="169">
        <f t="shared" si="83"/>
        <v>3</v>
      </c>
      <c r="U179" s="169">
        <f t="shared" si="83"/>
        <v>0</v>
      </c>
      <c r="V179" s="169">
        <f t="shared" si="83"/>
        <v>3</v>
      </c>
      <c r="W179" s="26">
        <f t="shared" si="83"/>
        <v>0</v>
      </c>
      <c r="X179" s="169">
        <f t="shared" si="83"/>
        <v>0</v>
      </c>
      <c r="Y179" s="26">
        <f t="shared" si="83"/>
        <v>0</v>
      </c>
      <c r="Z179" s="881"/>
      <c r="AA179" s="881"/>
      <c r="AB179" s="881"/>
      <c r="AC179" s="909"/>
      <c r="AD179" s="830"/>
    </row>
    <row r="180" spans="1:30" ht="30" customHeight="1">
      <c r="A180" s="171"/>
      <c r="B180" s="386" t="s">
        <v>129</v>
      </c>
      <c r="C180" s="30"/>
      <c r="D180" s="24"/>
      <c r="E180" s="24"/>
      <c r="F180" s="24"/>
      <c r="G180" s="171"/>
      <c r="H180" s="171"/>
      <c r="I180" s="171"/>
      <c r="J180" s="170">
        <v>1</v>
      </c>
      <c r="K180" s="170">
        <v>13</v>
      </c>
      <c r="L180" s="171"/>
      <c r="M180" s="171"/>
      <c r="N180" s="40">
        <v>1.5</v>
      </c>
      <c r="O180" s="170">
        <v>30</v>
      </c>
      <c r="P180" s="170">
        <v>15</v>
      </c>
      <c r="Q180" s="170">
        <v>1</v>
      </c>
      <c r="R180" s="170"/>
      <c r="S180" s="170"/>
      <c r="T180" s="40">
        <f t="shared" ref="T180:T181" si="84">U180+V180+X180+Y180</f>
        <v>1.5</v>
      </c>
      <c r="U180" s="40"/>
      <c r="V180" s="40">
        <f>Q180*N180</f>
        <v>1.5</v>
      </c>
      <c r="W180" s="170"/>
      <c r="X180" s="40"/>
      <c r="Y180" s="171"/>
      <c r="Z180" s="881"/>
      <c r="AA180" s="881"/>
      <c r="AB180" s="881"/>
      <c r="AC180" s="909"/>
      <c r="AD180" s="830"/>
    </row>
    <row r="181" spans="1:30" ht="30" customHeight="1">
      <c r="A181" s="171"/>
      <c r="B181" s="386" t="s">
        <v>130</v>
      </c>
      <c r="C181" s="30"/>
      <c r="D181" s="24"/>
      <c r="E181" s="24"/>
      <c r="F181" s="24"/>
      <c r="G181" s="171"/>
      <c r="H181" s="171"/>
      <c r="I181" s="171"/>
      <c r="J181" s="170">
        <v>1</v>
      </c>
      <c r="K181" s="170">
        <v>9</v>
      </c>
      <c r="L181" s="171"/>
      <c r="M181" s="171"/>
      <c r="N181" s="40">
        <v>1.5</v>
      </c>
      <c r="O181" s="170">
        <v>30</v>
      </c>
      <c r="P181" s="170">
        <v>15</v>
      </c>
      <c r="Q181" s="170">
        <v>1</v>
      </c>
      <c r="R181" s="170"/>
      <c r="S181" s="170"/>
      <c r="T181" s="40">
        <f t="shared" si="84"/>
        <v>1.5</v>
      </c>
      <c r="U181" s="40"/>
      <c r="V181" s="40">
        <f>Q181*N181</f>
        <v>1.5</v>
      </c>
      <c r="W181" s="170"/>
      <c r="X181" s="40"/>
      <c r="Y181" s="171"/>
      <c r="Z181" s="881"/>
      <c r="AA181" s="881"/>
      <c r="AB181" s="881"/>
      <c r="AC181" s="909"/>
      <c r="AD181" s="830"/>
    </row>
    <row r="182" spans="1:30" ht="34.5" customHeight="1">
      <c r="A182" s="860" t="s">
        <v>368</v>
      </c>
      <c r="B182" s="861" t="s">
        <v>1580</v>
      </c>
      <c r="C182" s="862">
        <f>C183+C189+C195+C201+C207</f>
        <v>184</v>
      </c>
      <c r="D182" s="862">
        <f t="shared" ref="D182:AB182" si="85">D183+D189+D195+D201+D207</f>
        <v>13</v>
      </c>
      <c r="E182" s="862">
        <f t="shared" si="85"/>
        <v>153</v>
      </c>
      <c r="F182" s="862">
        <f t="shared" si="85"/>
        <v>18</v>
      </c>
      <c r="G182" s="862">
        <f t="shared" si="85"/>
        <v>0</v>
      </c>
      <c r="H182" s="862">
        <f t="shared" si="85"/>
        <v>0</v>
      </c>
      <c r="I182" s="862">
        <f t="shared" si="85"/>
        <v>0</v>
      </c>
      <c r="J182" s="862">
        <f t="shared" si="85"/>
        <v>118</v>
      </c>
      <c r="K182" s="862">
        <f t="shared" si="85"/>
        <v>4221</v>
      </c>
      <c r="L182" s="862">
        <f t="shared" si="85"/>
        <v>49</v>
      </c>
      <c r="M182" s="862">
        <f t="shared" si="85"/>
        <v>0</v>
      </c>
      <c r="N182" s="862">
        <f t="shared" si="85"/>
        <v>6</v>
      </c>
      <c r="O182" s="862">
        <f t="shared" si="85"/>
        <v>0</v>
      </c>
      <c r="P182" s="862">
        <f t="shared" si="85"/>
        <v>0</v>
      </c>
      <c r="Q182" s="862">
        <f t="shared" si="85"/>
        <v>119</v>
      </c>
      <c r="R182" s="862">
        <f t="shared" si="85"/>
        <v>244.19411764705879</v>
      </c>
      <c r="S182" s="862">
        <f t="shared" si="85"/>
        <v>13</v>
      </c>
      <c r="T182" s="863">
        <f t="shared" si="85"/>
        <v>208.79411764705884</v>
      </c>
      <c r="U182" s="863">
        <f t="shared" si="85"/>
        <v>0</v>
      </c>
      <c r="V182" s="863">
        <f t="shared" si="85"/>
        <v>178.5</v>
      </c>
      <c r="W182" s="862">
        <f t="shared" si="85"/>
        <v>399</v>
      </c>
      <c r="X182" s="863">
        <f t="shared" si="85"/>
        <v>25.294117647058826</v>
      </c>
      <c r="Y182" s="862">
        <f t="shared" si="85"/>
        <v>5</v>
      </c>
      <c r="Z182" s="863">
        <f t="shared" si="85"/>
        <v>28.72</v>
      </c>
      <c r="AA182" s="863">
        <f t="shared" si="85"/>
        <v>39.055882352941168</v>
      </c>
      <c r="AB182" s="863">
        <f t="shared" si="85"/>
        <v>7.5039999999999978</v>
      </c>
      <c r="AC182" s="859"/>
      <c r="AD182" s="864"/>
    </row>
    <row r="183" spans="1:30" ht="56.25">
      <c r="A183" s="900">
        <v>1</v>
      </c>
      <c r="B183" s="898" t="s">
        <v>1606</v>
      </c>
      <c r="C183" s="899">
        <f>SUM(D183:F183)</f>
        <v>54</v>
      </c>
      <c r="D183" s="900">
        <v>3</v>
      </c>
      <c r="E183" s="900">
        <v>47</v>
      </c>
      <c r="F183" s="900">
        <v>4</v>
      </c>
      <c r="G183" s="906"/>
      <c r="H183" s="906"/>
      <c r="I183" s="906"/>
      <c r="J183" s="907">
        <v>35</v>
      </c>
      <c r="K183" s="907">
        <v>1406</v>
      </c>
      <c r="L183" s="907">
        <v>16</v>
      </c>
      <c r="M183" s="907"/>
      <c r="N183" s="907">
        <v>1.5</v>
      </c>
      <c r="O183" s="907"/>
      <c r="P183" s="907"/>
      <c r="Q183" s="908">
        <f>SUM(Q184:Q188)</f>
        <v>35</v>
      </c>
      <c r="R183" s="869">
        <f>S183+T183+Z183</f>
        <v>73.688235294117646</v>
      </c>
      <c r="S183" s="907">
        <v>3</v>
      </c>
      <c r="T183" s="869">
        <f>U183+V183+X183+Y183</f>
        <v>65.088235294117652</v>
      </c>
      <c r="U183" s="869"/>
      <c r="V183" s="869">
        <f>SUM(V184:V188)</f>
        <v>52.5</v>
      </c>
      <c r="W183" s="908">
        <f t="shared" ref="W183:X183" si="86">SUM(W184:W188)</f>
        <v>197</v>
      </c>
      <c r="X183" s="869">
        <f t="shared" si="86"/>
        <v>11.588235294117649</v>
      </c>
      <c r="Y183" s="907">
        <v>1</v>
      </c>
      <c r="Z183" s="869">
        <f>8*70%</f>
        <v>5.6</v>
      </c>
      <c r="AA183" s="870">
        <f>(T183-E183)*70%</f>
        <v>12.661764705882355</v>
      </c>
      <c r="AB183" s="870">
        <f>(Z183-F183)*70%</f>
        <v>1.1199999999999997</v>
      </c>
      <c r="AC183" s="1216" t="s">
        <v>1596</v>
      </c>
      <c r="AD183" s="914"/>
    </row>
    <row r="184" spans="1:30" ht="30" customHeight="1">
      <c r="A184" s="906"/>
      <c r="B184" s="903" t="s">
        <v>129</v>
      </c>
      <c r="C184" s="900"/>
      <c r="D184" s="900"/>
      <c r="E184" s="900"/>
      <c r="F184" s="900"/>
      <c r="G184" s="906"/>
      <c r="H184" s="906"/>
      <c r="I184" s="906"/>
      <c r="J184" s="906">
        <v>7</v>
      </c>
      <c r="K184" s="906">
        <v>242</v>
      </c>
      <c r="L184" s="906">
        <v>3</v>
      </c>
      <c r="M184" s="906"/>
      <c r="N184" s="906"/>
      <c r="O184" s="906">
        <v>35</v>
      </c>
      <c r="P184" s="906">
        <v>17</v>
      </c>
      <c r="Q184" s="1217">
        <v>7</v>
      </c>
      <c r="R184" s="881"/>
      <c r="S184" s="906"/>
      <c r="T184" s="881"/>
      <c r="U184" s="881"/>
      <c r="V184" s="881">
        <f>Q184*1.5</f>
        <v>10.5</v>
      </c>
      <c r="W184" s="877">
        <f>(K184+L184)-(O184*Q184)</f>
        <v>0</v>
      </c>
      <c r="X184" s="878">
        <f>W184/P184</f>
        <v>0</v>
      </c>
      <c r="Y184" s="906"/>
      <c r="Z184" s="881"/>
      <c r="AA184" s="881"/>
      <c r="AB184" s="881"/>
      <c r="AC184" s="915"/>
      <c r="AD184" s="914"/>
    </row>
    <row r="185" spans="1:30" ht="30" customHeight="1">
      <c r="A185" s="906"/>
      <c r="B185" s="903" t="s">
        <v>130</v>
      </c>
      <c r="C185" s="900"/>
      <c r="D185" s="900"/>
      <c r="E185" s="900"/>
      <c r="F185" s="900"/>
      <c r="G185" s="906"/>
      <c r="H185" s="906"/>
      <c r="I185" s="906"/>
      <c r="J185" s="906">
        <v>7</v>
      </c>
      <c r="K185" s="906">
        <v>260</v>
      </c>
      <c r="L185" s="906">
        <v>6</v>
      </c>
      <c r="M185" s="906"/>
      <c r="N185" s="906"/>
      <c r="O185" s="906">
        <v>35</v>
      </c>
      <c r="P185" s="906">
        <v>17</v>
      </c>
      <c r="Q185" s="1217">
        <v>7</v>
      </c>
      <c r="R185" s="881"/>
      <c r="S185" s="906"/>
      <c r="T185" s="881"/>
      <c r="U185" s="881"/>
      <c r="V185" s="881">
        <f>Q185*1.5</f>
        <v>10.5</v>
      </c>
      <c r="W185" s="877">
        <f>(K185+L185)-(O185*Q185)</f>
        <v>21</v>
      </c>
      <c r="X185" s="878">
        <f>W185/P185</f>
        <v>1.2352941176470589</v>
      </c>
      <c r="Y185" s="906"/>
      <c r="Z185" s="881"/>
      <c r="AA185" s="881"/>
      <c r="AB185" s="881"/>
      <c r="AC185" s="915"/>
      <c r="AD185" s="914"/>
    </row>
    <row r="186" spans="1:30" ht="30" customHeight="1">
      <c r="A186" s="906"/>
      <c r="B186" s="903" t="s">
        <v>131</v>
      </c>
      <c r="C186" s="900"/>
      <c r="D186" s="900"/>
      <c r="E186" s="900"/>
      <c r="F186" s="900"/>
      <c r="G186" s="906"/>
      <c r="H186" s="906"/>
      <c r="I186" s="906"/>
      <c r="J186" s="906">
        <v>7</v>
      </c>
      <c r="K186" s="906">
        <v>286</v>
      </c>
      <c r="L186" s="906">
        <v>3</v>
      </c>
      <c r="M186" s="906"/>
      <c r="N186" s="906"/>
      <c r="O186" s="906">
        <v>35</v>
      </c>
      <c r="P186" s="906">
        <v>17</v>
      </c>
      <c r="Q186" s="1217">
        <v>7</v>
      </c>
      <c r="R186" s="881"/>
      <c r="S186" s="906"/>
      <c r="T186" s="881"/>
      <c r="U186" s="881"/>
      <c r="V186" s="881">
        <f>Q186*1.5</f>
        <v>10.5</v>
      </c>
      <c r="W186" s="877">
        <f>(K186+L186)-(O186*Q186)</f>
        <v>44</v>
      </c>
      <c r="X186" s="878">
        <f>W186/P186</f>
        <v>2.5882352941176472</v>
      </c>
      <c r="Y186" s="906"/>
      <c r="Z186" s="881"/>
      <c r="AA186" s="881"/>
      <c r="AB186" s="881"/>
      <c r="AC186" s="916"/>
      <c r="AD186" s="914"/>
    </row>
    <row r="187" spans="1:30" ht="30" customHeight="1">
      <c r="A187" s="906"/>
      <c r="B187" s="903" t="s">
        <v>132</v>
      </c>
      <c r="C187" s="900"/>
      <c r="D187" s="900"/>
      <c r="E187" s="900"/>
      <c r="F187" s="900"/>
      <c r="G187" s="906"/>
      <c r="H187" s="906"/>
      <c r="I187" s="906"/>
      <c r="J187" s="906">
        <v>7</v>
      </c>
      <c r="K187" s="906">
        <v>293</v>
      </c>
      <c r="L187" s="906">
        <v>1</v>
      </c>
      <c r="M187" s="906"/>
      <c r="N187" s="906"/>
      <c r="O187" s="906">
        <v>35</v>
      </c>
      <c r="P187" s="906">
        <v>17</v>
      </c>
      <c r="Q187" s="1217">
        <v>7</v>
      </c>
      <c r="R187" s="881"/>
      <c r="S187" s="906"/>
      <c r="T187" s="881"/>
      <c r="U187" s="881"/>
      <c r="V187" s="881">
        <f>Q187*1.5</f>
        <v>10.5</v>
      </c>
      <c r="W187" s="877">
        <f>(K187+L187)-(O187*Q187)</f>
        <v>49</v>
      </c>
      <c r="X187" s="878">
        <f>W187/P187</f>
        <v>2.8823529411764706</v>
      </c>
      <c r="Y187" s="906"/>
      <c r="Z187" s="881"/>
      <c r="AA187" s="881"/>
      <c r="AB187" s="881"/>
      <c r="AC187" s="916"/>
      <c r="AD187" s="914"/>
    </row>
    <row r="188" spans="1:30" ht="30" customHeight="1">
      <c r="A188" s="906"/>
      <c r="B188" s="903" t="s">
        <v>133</v>
      </c>
      <c r="C188" s="899"/>
      <c r="D188" s="900"/>
      <c r="E188" s="900"/>
      <c r="F188" s="900"/>
      <c r="G188" s="907"/>
      <c r="H188" s="907"/>
      <c r="I188" s="907"/>
      <c r="J188" s="907">
        <v>7</v>
      </c>
      <c r="K188" s="906">
        <v>325</v>
      </c>
      <c r="L188" s="906">
        <v>3</v>
      </c>
      <c r="M188" s="907"/>
      <c r="N188" s="907"/>
      <c r="O188" s="906">
        <v>35</v>
      </c>
      <c r="P188" s="906">
        <v>17</v>
      </c>
      <c r="Q188" s="1217">
        <v>7</v>
      </c>
      <c r="R188" s="869"/>
      <c r="S188" s="907"/>
      <c r="T188" s="869"/>
      <c r="U188" s="869"/>
      <c r="V188" s="881">
        <f>Q188*1.5</f>
        <v>10.5</v>
      </c>
      <c r="W188" s="877">
        <f>(K188+L188)-(O188*Q188)</f>
        <v>83</v>
      </c>
      <c r="X188" s="878">
        <f>W188/P188</f>
        <v>4.882352941176471</v>
      </c>
      <c r="Y188" s="917"/>
      <c r="Z188" s="869"/>
      <c r="AA188" s="869"/>
      <c r="AB188" s="869"/>
      <c r="AC188" s="918"/>
      <c r="AD188" s="910"/>
    </row>
    <row r="189" spans="1:30" ht="56.25">
      <c r="A189" s="900">
        <v>2</v>
      </c>
      <c r="B189" s="898" t="s">
        <v>1607</v>
      </c>
      <c r="C189" s="899">
        <f>SUM(D189:F189)</f>
        <v>48</v>
      </c>
      <c r="D189" s="900">
        <v>3</v>
      </c>
      <c r="E189" s="900">
        <v>40</v>
      </c>
      <c r="F189" s="900">
        <v>5</v>
      </c>
      <c r="G189" s="906"/>
      <c r="H189" s="906"/>
      <c r="I189" s="906"/>
      <c r="J189" s="906">
        <v>30</v>
      </c>
      <c r="K189" s="907">
        <f>SUM(K190:K194)</f>
        <v>1171</v>
      </c>
      <c r="L189" s="906">
        <v>22</v>
      </c>
      <c r="M189" s="906"/>
      <c r="N189" s="907">
        <v>1.5</v>
      </c>
      <c r="O189" s="907"/>
      <c r="P189" s="907"/>
      <c r="Q189" s="908">
        <f>SUM(Q190:Q194)</f>
        <v>30</v>
      </c>
      <c r="R189" s="869">
        <f>S189+T189+Z189</f>
        <v>63.770588235294113</v>
      </c>
      <c r="S189" s="906">
        <v>3</v>
      </c>
      <c r="T189" s="869">
        <f>U189+V189+X189+Y189</f>
        <v>54.470588235294116</v>
      </c>
      <c r="U189" s="881"/>
      <c r="V189" s="869">
        <f>SUM(V190:V194)</f>
        <v>45</v>
      </c>
      <c r="W189" s="908">
        <f t="shared" ref="W189:X189" si="87">SUM(W190:W194)</f>
        <v>143</v>
      </c>
      <c r="X189" s="869">
        <f t="shared" si="87"/>
        <v>8.4705882352941178</v>
      </c>
      <c r="Y189" s="907">
        <v>1</v>
      </c>
      <c r="Z189" s="881">
        <f>9*70%</f>
        <v>6.3</v>
      </c>
      <c r="AA189" s="870">
        <f>(T189-E189)*70%</f>
        <v>10.12941176470588</v>
      </c>
      <c r="AB189" s="870">
        <f>(Z189-F189)*70%</f>
        <v>0.90999999999999981</v>
      </c>
      <c r="AC189" s="1216" t="s">
        <v>1596</v>
      </c>
      <c r="AD189" s="830"/>
    </row>
    <row r="190" spans="1:30" ht="30" customHeight="1">
      <c r="A190" s="906"/>
      <c r="B190" s="903" t="s">
        <v>129</v>
      </c>
      <c r="C190" s="900"/>
      <c r="D190" s="900"/>
      <c r="E190" s="900"/>
      <c r="F190" s="900"/>
      <c r="G190" s="906"/>
      <c r="H190" s="906"/>
      <c r="I190" s="906"/>
      <c r="J190" s="906">
        <v>6</v>
      </c>
      <c r="K190" s="906">
        <v>210</v>
      </c>
      <c r="L190" s="906">
        <v>6</v>
      </c>
      <c r="M190" s="906"/>
      <c r="N190" s="906"/>
      <c r="O190" s="906">
        <v>35</v>
      </c>
      <c r="P190" s="906">
        <v>17</v>
      </c>
      <c r="Q190" s="1217">
        <v>6</v>
      </c>
      <c r="R190" s="881"/>
      <c r="S190" s="906"/>
      <c r="T190" s="881"/>
      <c r="U190" s="881"/>
      <c r="V190" s="881">
        <f>Q190*1.5</f>
        <v>9</v>
      </c>
      <c r="W190" s="877">
        <f>(K190+L190)-(O190*Q190)</f>
        <v>6</v>
      </c>
      <c r="X190" s="878">
        <f>W190/P190</f>
        <v>0.35294117647058826</v>
      </c>
      <c r="Y190" s="906"/>
      <c r="Z190" s="881"/>
      <c r="AA190" s="881"/>
      <c r="AB190" s="881"/>
      <c r="AC190" s="909"/>
      <c r="AD190" s="830"/>
    </row>
    <row r="191" spans="1:30" ht="30" customHeight="1">
      <c r="A191" s="906"/>
      <c r="B191" s="903" t="s">
        <v>130</v>
      </c>
      <c r="C191" s="900"/>
      <c r="D191" s="900"/>
      <c r="E191" s="900"/>
      <c r="F191" s="900"/>
      <c r="G191" s="906"/>
      <c r="H191" s="906"/>
      <c r="I191" s="906"/>
      <c r="J191" s="906">
        <v>5</v>
      </c>
      <c r="K191" s="906">
        <v>219</v>
      </c>
      <c r="L191" s="906">
        <v>3</v>
      </c>
      <c r="M191" s="906"/>
      <c r="N191" s="906"/>
      <c r="O191" s="906">
        <v>35</v>
      </c>
      <c r="P191" s="906">
        <v>17</v>
      </c>
      <c r="Q191" s="1217">
        <v>5</v>
      </c>
      <c r="R191" s="881"/>
      <c r="S191" s="906"/>
      <c r="T191" s="881"/>
      <c r="U191" s="881"/>
      <c r="V191" s="881">
        <f>Q191*1.5</f>
        <v>7.5</v>
      </c>
      <c r="W191" s="877">
        <f>(K191+L191)-(O191*Q191)</f>
        <v>47</v>
      </c>
      <c r="X191" s="878">
        <f>W191/P191</f>
        <v>2.7647058823529411</v>
      </c>
      <c r="Y191" s="906"/>
      <c r="Z191" s="881"/>
      <c r="AA191" s="881"/>
      <c r="AB191" s="881"/>
      <c r="AC191" s="909"/>
      <c r="AD191" s="830"/>
    </row>
    <row r="192" spans="1:30" ht="30" customHeight="1">
      <c r="A192" s="906"/>
      <c r="B192" s="903" t="s">
        <v>131</v>
      </c>
      <c r="C192" s="900"/>
      <c r="D192" s="900"/>
      <c r="E192" s="900"/>
      <c r="F192" s="900"/>
      <c r="G192" s="906"/>
      <c r="H192" s="906"/>
      <c r="I192" s="906"/>
      <c r="J192" s="906">
        <v>7</v>
      </c>
      <c r="K192" s="906">
        <v>239</v>
      </c>
      <c r="L192" s="906">
        <v>5</v>
      </c>
      <c r="M192" s="906"/>
      <c r="N192" s="906"/>
      <c r="O192" s="906">
        <v>35</v>
      </c>
      <c r="P192" s="906">
        <v>17</v>
      </c>
      <c r="Q192" s="1217">
        <v>7</v>
      </c>
      <c r="R192" s="881"/>
      <c r="S192" s="906"/>
      <c r="T192" s="881"/>
      <c r="U192" s="881"/>
      <c r="V192" s="881">
        <f>Q192*1.5</f>
        <v>10.5</v>
      </c>
      <c r="W192" s="877">
        <f>(K192+L192)-(O192*Q192)</f>
        <v>-1</v>
      </c>
      <c r="X192" s="878"/>
      <c r="Y192" s="906"/>
      <c r="Z192" s="881"/>
      <c r="AA192" s="881"/>
      <c r="AB192" s="881"/>
      <c r="AC192" s="909"/>
      <c r="AD192" s="830"/>
    </row>
    <row r="193" spans="1:30" ht="30" customHeight="1">
      <c r="A193" s="906"/>
      <c r="B193" s="903" t="s">
        <v>132</v>
      </c>
      <c r="C193" s="900"/>
      <c r="D193" s="900"/>
      <c r="E193" s="900"/>
      <c r="F193" s="900"/>
      <c r="G193" s="906"/>
      <c r="H193" s="906"/>
      <c r="I193" s="906"/>
      <c r="J193" s="906">
        <v>5</v>
      </c>
      <c r="K193" s="906">
        <v>214</v>
      </c>
      <c r="L193" s="906">
        <v>2</v>
      </c>
      <c r="M193" s="906"/>
      <c r="N193" s="906"/>
      <c r="O193" s="906">
        <v>35</v>
      </c>
      <c r="P193" s="906">
        <v>17</v>
      </c>
      <c r="Q193" s="1217">
        <v>5</v>
      </c>
      <c r="R193" s="881"/>
      <c r="S193" s="906"/>
      <c r="T193" s="881"/>
      <c r="U193" s="881"/>
      <c r="V193" s="881">
        <f>Q193*1.5</f>
        <v>7.5</v>
      </c>
      <c r="W193" s="877">
        <f>(K193+L193)-(O193*Q193)</f>
        <v>41</v>
      </c>
      <c r="X193" s="878">
        <f>W193/P193</f>
        <v>2.4117647058823528</v>
      </c>
      <c r="Y193" s="906"/>
      <c r="Z193" s="881"/>
      <c r="AA193" s="881"/>
      <c r="AB193" s="881"/>
      <c r="AC193" s="909"/>
      <c r="AD193" s="830"/>
    </row>
    <row r="194" spans="1:30" ht="30" customHeight="1">
      <c r="A194" s="906"/>
      <c r="B194" s="903" t="s">
        <v>133</v>
      </c>
      <c r="C194" s="900"/>
      <c r="D194" s="900"/>
      <c r="E194" s="900"/>
      <c r="F194" s="900"/>
      <c r="G194" s="906"/>
      <c r="H194" s="906"/>
      <c r="I194" s="906"/>
      <c r="J194" s="906">
        <v>7</v>
      </c>
      <c r="K194" s="906">
        <v>289</v>
      </c>
      <c r="L194" s="906">
        <v>6</v>
      </c>
      <c r="M194" s="906"/>
      <c r="N194" s="906"/>
      <c r="O194" s="906">
        <v>35</v>
      </c>
      <c r="P194" s="906">
        <v>17</v>
      </c>
      <c r="Q194" s="1217">
        <v>7</v>
      </c>
      <c r="R194" s="881"/>
      <c r="S194" s="906"/>
      <c r="T194" s="881"/>
      <c r="U194" s="881"/>
      <c r="V194" s="881">
        <f>Q194*1.5</f>
        <v>10.5</v>
      </c>
      <c r="W194" s="877">
        <f>(K194+L194)-(O194*Q194)</f>
        <v>50</v>
      </c>
      <c r="X194" s="878">
        <f>W194/P194</f>
        <v>2.9411764705882355</v>
      </c>
      <c r="Y194" s="906"/>
      <c r="Z194" s="881"/>
      <c r="AA194" s="881"/>
      <c r="AB194" s="881"/>
      <c r="AC194" s="909"/>
      <c r="AD194" s="830"/>
    </row>
    <row r="195" spans="1:30" ht="56.25">
      <c r="A195" s="899">
        <v>3</v>
      </c>
      <c r="B195" s="898" t="s">
        <v>1608</v>
      </c>
      <c r="C195" s="899">
        <f>SUM(D195:F195)</f>
        <v>25</v>
      </c>
      <c r="D195" s="900">
        <v>2</v>
      </c>
      <c r="E195" s="900">
        <v>19</v>
      </c>
      <c r="F195" s="900">
        <v>4</v>
      </c>
      <c r="G195" s="907"/>
      <c r="H195" s="907"/>
      <c r="I195" s="907"/>
      <c r="J195" s="906">
        <f>SUM(J196:J200)</f>
        <v>17</v>
      </c>
      <c r="K195" s="907">
        <f>SUM(K196:K200)</f>
        <v>665</v>
      </c>
      <c r="L195" s="906">
        <f>SUM(L196:L200)</f>
        <v>2</v>
      </c>
      <c r="M195" s="907"/>
      <c r="N195" s="907">
        <v>1.5</v>
      </c>
      <c r="O195" s="907"/>
      <c r="P195" s="907"/>
      <c r="Q195" s="908">
        <f>SUM(Q196:Q200)</f>
        <v>17</v>
      </c>
      <c r="R195" s="869">
        <f>S195+T195+Z195</f>
        <v>38.335294117647059</v>
      </c>
      <c r="S195" s="907">
        <v>2</v>
      </c>
      <c r="T195" s="869">
        <f>U195+V195+X195+Y195</f>
        <v>30.735294117647058</v>
      </c>
      <c r="U195" s="869"/>
      <c r="V195" s="869">
        <f>SUM(V196:V200)</f>
        <v>25.5</v>
      </c>
      <c r="W195" s="908">
        <f t="shared" ref="W195:X195" si="88">SUM(W196:W200)</f>
        <v>72</v>
      </c>
      <c r="X195" s="869">
        <f t="shared" si="88"/>
        <v>4.2352941176470589</v>
      </c>
      <c r="Y195" s="907">
        <v>1</v>
      </c>
      <c r="Z195" s="869">
        <f>8*70%</f>
        <v>5.6</v>
      </c>
      <c r="AA195" s="870">
        <f>(T195-E195)*70%</f>
        <v>8.2147058823529395</v>
      </c>
      <c r="AB195" s="870">
        <f>(Z195-F195)*70%</f>
        <v>1.1199999999999997</v>
      </c>
      <c r="AC195" s="1216" t="s">
        <v>1596</v>
      </c>
      <c r="AD195" s="1219"/>
    </row>
    <row r="196" spans="1:30" ht="30" customHeight="1">
      <c r="A196" s="906"/>
      <c r="B196" s="903" t="s">
        <v>129</v>
      </c>
      <c r="C196" s="900"/>
      <c r="D196" s="900"/>
      <c r="E196" s="900"/>
      <c r="F196" s="900"/>
      <c r="G196" s="906"/>
      <c r="H196" s="906"/>
      <c r="I196" s="906"/>
      <c r="J196" s="906">
        <v>5</v>
      </c>
      <c r="K196" s="906">
        <v>175</v>
      </c>
      <c r="L196" s="906"/>
      <c r="M196" s="906"/>
      <c r="N196" s="906"/>
      <c r="O196" s="906">
        <v>35</v>
      </c>
      <c r="P196" s="906">
        <v>17</v>
      </c>
      <c r="Q196" s="1217">
        <v>5</v>
      </c>
      <c r="R196" s="881"/>
      <c r="S196" s="906"/>
      <c r="T196" s="881"/>
      <c r="U196" s="881"/>
      <c r="V196" s="881">
        <f>Q196*1.5</f>
        <v>7.5</v>
      </c>
      <c r="W196" s="877">
        <f>(K196+L196)-(O196*Q196)</f>
        <v>0</v>
      </c>
      <c r="X196" s="878">
        <f>W196/P196</f>
        <v>0</v>
      </c>
      <c r="Y196" s="906"/>
      <c r="Z196" s="881"/>
      <c r="AA196" s="881"/>
      <c r="AB196" s="881"/>
      <c r="AC196" s="909"/>
      <c r="AD196" s="830"/>
    </row>
    <row r="197" spans="1:30" ht="30" customHeight="1">
      <c r="A197" s="906"/>
      <c r="B197" s="903" t="s">
        <v>130</v>
      </c>
      <c r="C197" s="900"/>
      <c r="D197" s="900"/>
      <c r="E197" s="900"/>
      <c r="F197" s="900"/>
      <c r="G197" s="906"/>
      <c r="H197" s="906"/>
      <c r="I197" s="906"/>
      <c r="J197" s="906">
        <v>3</v>
      </c>
      <c r="K197" s="906">
        <v>119</v>
      </c>
      <c r="L197" s="906"/>
      <c r="M197" s="906"/>
      <c r="N197" s="906"/>
      <c r="O197" s="906">
        <v>35</v>
      </c>
      <c r="P197" s="906">
        <v>17</v>
      </c>
      <c r="Q197" s="1217">
        <v>3</v>
      </c>
      <c r="R197" s="881"/>
      <c r="S197" s="906"/>
      <c r="T197" s="881"/>
      <c r="U197" s="881"/>
      <c r="V197" s="881">
        <f>Q197*1.5</f>
        <v>4.5</v>
      </c>
      <c r="W197" s="877">
        <f>(K197+L197)-(O197*Q197)</f>
        <v>14</v>
      </c>
      <c r="X197" s="878">
        <f>W197/P197</f>
        <v>0.82352941176470584</v>
      </c>
      <c r="Y197" s="906"/>
      <c r="Z197" s="881"/>
      <c r="AA197" s="881"/>
      <c r="AB197" s="881"/>
      <c r="AC197" s="909"/>
      <c r="AD197" s="830"/>
    </row>
    <row r="198" spans="1:30" ht="30" customHeight="1">
      <c r="A198" s="906"/>
      <c r="B198" s="903" t="s">
        <v>131</v>
      </c>
      <c r="C198" s="900"/>
      <c r="D198" s="900"/>
      <c r="E198" s="900"/>
      <c r="F198" s="900"/>
      <c r="G198" s="906"/>
      <c r="H198" s="906"/>
      <c r="I198" s="906"/>
      <c r="J198" s="906">
        <v>3</v>
      </c>
      <c r="K198" s="906">
        <v>116</v>
      </c>
      <c r="L198" s="906">
        <v>1</v>
      </c>
      <c r="M198" s="906"/>
      <c r="N198" s="906"/>
      <c r="O198" s="906">
        <v>35</v>
      </c>
      <c r="P198" s="906">
        <v>17</v>
      </c>
      <c r="Q198" s="1217">
        <v>3</v>
      </c>
      <c r="R198" s="881"/>
      <c r="S198" s="906"/>
      <c r="T198" s="881"/>
      <c r="U198" s="881"/>
      <c r="V198" s="881">
        <f>Q198*1.5</f>
        <v>4.5</v>
      </c>
      <c r="W198" s="877">
        <f>(K198+L198)-(O198*Q198)</f>
        <v>12</v>
      </c>
      <c r="X198" s="878">
        <f>W198/P198</f>
        <v>0.70588235294117652</v>
      </c>
      <c r="Y198" s="906"/>
      <c r="Z198" s="881"/>
      <c r="AA198" s="881"/>
      <c r="AB198" s="881"/>
      <c r="AC198" s="909"/>
      <c r="AD198" s="830"/>
    </row>
    <row r="199" spans="1:30" ht="30" customHeight="1">
      <c r="A199" s="906"/>
      <c r="B199" s="903" t="s">
        <v>132</v>
      </c>
      <c r="C199" s="900"/>
      <c r="D199" s="900"/>
      <c r="E199" s="900"/>
      <c r="F199" s="900"/>
      <c r="G199" s="906"/>
      <c r="H199" s="906"/>
      <c r="I199" s="906"/>
      <c r="J199" s="906">
        <v>3</v>
      </c>
      <c r="K199" s="906">
        <v>126</v>
      </c>
      <c r="L199" s="906">
        <v>1</v>
      </c>
      <c r="M199" s="906"/>
      <c r="N199" s="906"/>
      <c r="O199" s="906">
        <v>35</v>
      </c>
      <c r="P199" s="906">
        <v>17</v>
      </c>
      <c r="Q199" s="1217">
        <v>3</v>
      </c>
      <c r="R199" s="881"/>
      <c r="S199" s="906"/>
      <c r="T199" s="881"/>
      <c r="U199" s="881"/>
      <c r="V199" s="881">
        <f>Q199*1.5</f>
        <v>4.5</v>
      </c>
      <c r="W199" s="877">
        <f>(K199+L199)-(O199*Q199)</f>
        <v>22</v>
      </c>
      <c r="X199" s="878">
        <f>W199/P199</f>
        <v>1.2941176470588236</v>
      </c>
      <c r="Y199" s="906"/>
      <c r="Z199" s="881"/>
      <c r="AA199" s="881"/>
      <c r="AB199" s="881"/>
      <c r="AC199" s="909"/>
      <c r="AD199" s="830"/>
    </row>
    <row r="200" spans="1:30" ht="30" customHeight="1">
      <c r="A200" s="906"/>
      <c r="B200" s="903" t="s">
        <v>133</v>
      </c>
      <c r="C200" s="900"/>
      <c r="D200" s="900"/>
      <c r="E200" s="900"/>
      <c r="F200" s="900"/>
      <c r="G200" s="906"/>
      <c r="H200" s="906"/>
      <c r="I200" s="906"/>
      <c r="J200" s="906">
        <v>3</v>
      </c>
      <c r="K200" s="906">
        <v>129</v>
      </c>
      <c r="L200" s="906"/>
      <c r="M200" s="906"/>
      <c r="N200" s="906"/>
      <c r="O200" s="906">
        <v>35</v>
      </c>
      <c r="P200" s="906">
        <v>17</v>
      </c>
      <c r="Q200" s="1217">
        <v>3</v>
      </c>
      <c r="R200" s="881"/>
      <c r="S200" s="906"/>
      <c r="T200" s="881"/>
      <c r="U200" s="881"/>
      <c r="V200" s="881">
        <f>Q200*1.5</f>
        <v>4.5</v>
      </c>
      <c r="W200" s="877">
        <f>(K200+L200)-(O200*Q200)</f>
        <v>24</v>
      </c>
      <c r="X200" s="878">
        <f>W200/P200</f>
        <v>1.411764705882353</v>
      </c>
      <c r="Y200" s="906"/>
      <c r="Z200" s="881"/>
      <c r="AA200" s="881"/>
      <c r="AB200" s="881"/>
      <c r="AC200" s="909"/>
      <c r="AD200" s="830"/>
    </row>
    <row r="201" spans="1:30" ht="26.25" customHeight="1">
      <c r="A201" s="865">
        <v>4</v>
      </c>
      <c r="B201" s="898" t="s">
        <v>1609</v>
      </c>
      <c r="C201" s="899">
        <f>SUM(D201:F201)</f>
        <v>25</v>
      </c>
      <c r="D201" s="900">
        <v>2</v>
      </c>
      <c r="E201" s="900">
        <v>19</v>
      </c>
      <c r="F201" s="900">
        <v>4</v>
      </c>
      <c r="G201" s="906"/>
      <c r="H201" s="906"/>
      <c r="I201" s="906"/>
      <c r="J201" s="906">
        <f>SUM(J202:J206)</f>
        <v>17</v>
      </c>
      <c r="K201" s="906">
        <f t="shared" ref="K201:L201" si="89">SUM(K202:K206)</f>
        <v>518</v>
      </c>
      <c r="L201" s="906">
        <f t="shared" si="89"/>
        <v>0</v>
      </c>
      <c r="M201" s="906"/>
      <c r="N201" s="906">
        <v>1.5</v>
      </c>
      <c r="O201" s="906"/>
      <c r="P201" s="906"/>
      <c r="Q201" s="1217">
        <f>Q202+Q203+Q204+Q205+Q206</f>
        <v>18</v>
      </c>
      <c r="R201" s="869">
        <f>S201+T201+Z201</f>
        <v>35.299999999999997</v>
      </c>
      <c r="S201" s="907">
        <v>2</v>
      </c>
      <c r="T201" s="869">
        <f>U201+V201+X201+Y201</f>
        <v>28.4</v>
      </c>
      <c r="U201" s="869"/>
      <c r="V201" s="869">
        <f>SUM(V202:V206)</f>
        <v>27</v>
      </c>
      <c r="W201" s="908">
        <f t="shared" ref="W201:X201" si="90">SUM(W202:W206)</f>
        <v>-22</v>
      </c>
      <c r="X201" s="869">
        <f t="shared" si="90"/>
        <v>0.4</v>
      </c>
      <c r="Y201" s="907">
        <v>1</v>
      </c>
      <c r="Z201" s="881">
        <f>7*70%</f>
        <v>4.8999999999999995</v>
      </c>
      <c r="AA201" s="870">
        <f>(T201-E201)*70%</f>
        <v>6.5799999999999983</v>
      </c>
      <c r="AB201" s="870">
        <f>(Z201-F201)*70%</f>
        <v>0.62999999999999956</v>
      </c>
      <c r="AC201" s="909"/>
      <c r="AD201" s="830"/>
    </row>
    <row r="202" spans="1:30" ht="26.25" customHeight="1">
      <c r="A202" s="906"/>
      <c r="B202" s="903" t="s">
        <v>129</v>
      </c>
      <c r="C202" s="900"/>
      <c r="D202" s="900"/>
      <c r="E202" s="900"/>
      <c r="F202" s="900"/>
      <c r="G202" s="906"/>
      <c r="H202" s="906"/>
      <c r="I202" s="906"/>
      <c r="J202" s="906">
        <v>4</v>
      </c>
      <c r="K202" s="906">
        <v>144</v>
      </c>
      <c r="L202" s="906"/>
      <c r="M202" s="906"/>
      <c r="N202" s="906"/>
      <c r="O202" s="906">
        <v>30</v>
      </c>
      <c r="P202" s="906">
        <v>15</v>
      </c>
      <c r="Q202" s="1217">
        <v>5</v>
      </c>
      <c r="R202" s="881"/>
      <c r="S202" s="906"/>
      <c r="T202" s="881"/>
      <c r="U202" s="881"/>
      <c r="V202" s="881">
        <f>Q202*1.5</f>
        <v>7.5</v>
      </c>
      <c r="W202" s="877">
        <f>(K202+L202)-(O202*Q202)</f>
        <v>-6</v>
      </c>
      <c r="X202" s="878"/>
      <c r="Y202" s="906"/>
      <c r="Z202" s="881"/>
      <c r="AA202" s="881"/>
      <c r="AB202" s="881"/>
      <c r="AC202" s="909"/>
      <c r="AD202" s="830"/>
    </row>
    <row r="203" spans="1:30" ht="26.25" customHeight="1">
      <c r="A203" s="906"/>
      <c r="B203" s="903" t="s">
        <v>130</v>
      </c>
      <c r="C203" s="900"/>
      <c r="D203" s="900"/>
      <c r="E203" s="900"/>
      <c r="F203" s="900"/>
      <c r="G203" s="906"/>
      <c r="H203" s="906"/>
      <c r="I203" s="906"/>
      <c r="J203" s="906">
        <v>4</v>
      </c>
      <c r="K203" s="906">
        <v>108</v>
      </c>
      <c r="L203" s="906"/>
      <c r="M203" s="906"/>
      <c r="N203" s="906"/>
      <c r="O203" s="906">
        <v>30</v>
      </c>
      <c r="P203" s="906">
        <v>15</v>
      </c>
      <c r="Q203" s="1217">
        <v>4</v>
      </c>
      <c r="R203" s="881"/>
      <c r="S203" s="906"/>
      <c r="T203" s="881"/>
      <c r="U203" s="881"/>
      <c r="V203" s="881">
        <f>Q203*1.5</f>
        <v>6</v>
      </c>
      <c r="W203" s="877">
        <f>(K203+L203)-(O203*Q203)</f>
        <v>-12</v>
      </c>
      <c r="X203" s="878"/>
      <c r="Y203" s="906"/>
      <c r="Z203" s="881"/>
      <c r="AA203" s="881"/>
      <c r="AB203" s="881"/>
      <c r="AC203" s="909"/>
      <c r="AD203" s="830"/>
    </row>
    <row r="204" spans="1:30" ht="26.25" customHeight="1">
      <c r="A204" s="906"/>
      <c r="B204" s="871" t="s">
        <v>131</v>
      </c>
      <c r="C204" s="865"/>
      <c r="D204" s="865"/>
      <c r="E204" s="865"/>
      <c r="F204" s="865"/>
      <c r="G204" s="875"/>
      <c r="H204" s="875"/>
      <c r="I204" s="875"/>
      <c r="J204" s="875">
        <v>3</v>
      </c>
      <c r="K204" s="875">
        <v>85</v>
      </c>
      <c r="L204" s="875"/>
      <c r="M204" s="875"/>
      <c r="N204" s="875"/>
      <c r="O204" s="906">
        <v>30</v>
      </c>
      <c r="P204" s="906">
        <v>15</v>
      </c>
      <c r="Q204" s="1196">
        <v>3</v>
      </c>
      <c r="R204" s="881"/>
      <c r="S204" s="906"/>
      <c r="T204" s="881"/>
      <c r="U204" s="881"/>
      <c r="V204" s="881">
        <f>Q204*1.5</f>
        <v>4.5</v>
      </c>
      <c r="W204" s="877">
        <f>(K204+L204)-(O204*Q204)</f>
        <v>-5</v>
      </c>
      <c r="X204" s="878"/>
      <c r="Y204" s="875"/>
      <c r="Z204" s="880"/>
      <c r="AA204" s="880"/>
      <c r="AB204" s="880"/>
      <c r="AC204" s="879"/>
      <c r="AD204" s="811"/>
    </row>
    <row r="205" spans="1:30" ht="26.25" customHeight="1">
      <c r="A205" s="947"/>
      <c r="B205" s="948" t="s">
        <v>132</v>
      </c>
      <c r="C205" s="949"/>
      <c r="D205" s="949"/>
      <c r="E205" s="949"/>
      <c r="F205" s="949"/>
      <c r="G205" s="950"/>
      <c r="H205" s="950"/>
      <c r="I205" s="950"/>
      <c r="J205" s="950">
        <v>3</v>
      </c>
      <c r="K205" s="950">
        <v>96</v>
      </c>
      <c r="L205" s="950"/>
      <c r="M205" s="950"/>
      <c r="N205" s="950"/>
      <c r="O205" s="947">
        <v>30</v>
      </c>
      <c r="P205" s="947">
        <v>15</v>
      </c>
      <c r="Q205" s="1224">
        <v>3</v>
      </c>
      <c r="R205" s="951"/>
      <c r="S205" s="947"/>
      <c r="T205" s="951"/>
      <c r="U205" s="951"/>
      <c r="V205" s="951">
        <f>Q205*1.5</f>
        <v>4.5</v>
      </c>
      <c r="W205" s="952">
        <f>(K205+L205)-(O205*Q205)</f>
        <v>6</v>
      </c>
      <c r="X205" s="953">
        <f>W205/P205</f>
        <v>0.4</v>
      </c>
      <c r="Y205" s="950"/>
      <c r="Z205" s="954"/>
      <c r="AA205" s="954"/>
      <c r="AB205" s="954"/>
      <c r="AC205" s="955"/>
      <c r="AD205" s="811"/>
    </row>
    <row r="206" spans="1:30" ht="26.25" customHeight="1">
      <c r="A206" s="956"/>
      <c r="B206" s="957" t="s">
        <v>133</v>
      </c>
      <c r="C206" s="958"/>
      <c r="D206" s="958"/>
      <c r="E206" s="958"/>
      <c r="F206" s="958"/>
      <c r="G206" s="959"/>
      <c r="H206" s="959"/>
      <c r="I206" s="959"/>
      <c r="J206" s="959">
        <v>3</v>
      </c>
      <c r="K206" s="959">
        <v>85</v>
      </c>
      <c r="L206" s="959"/>
      <c r="M206" s="959"/>
      <c r="N206" s="959"/>
      <c r="O206" s="956">
        <v>30</v>
      </c>
      <c r="P206" s="956">
        <v>15</v>
      </c>
      <c r="Q206" s="1225">
        <v>3</v>
      </c>
      <c r="R206" s="960"/>
      <c r="S206" s="956"/>
      <c r="T206" s="960"/>
      <c r="U206" s="960"/>
      <c r="V206" s="960">
        <f>Q206*1.5</f>
        <v>4.5</v>
      </c>
      <c r="W206" s="961">
        <f>(K206+L206)-(O206*Q206)</f>
        <v>-5</v>
      </c>
      <c r="X206" s="962"/>
      <c r="Y206" s="959"/>
      <c r="Z206" s="963"/>
      <c r="AA206" s="963"/>
      <c r="AB206" s="963"/>
      <c r="AC206" s="846"/>
      <c r="AD206" s="811"/>
    </row>
    <row r="207" spans="1:30" ht="18.75" customHeight="1">
      <c r="A207" s="964">
        <v>5</v>
      </c>
      <c r="B207" s="1068" t="s">
        <v>1627</v>
      </c>
      <c r="C207" s="385">
        <f>D207+E207+F207</f>
        <v>32</v>
      </c>
      <c r="D207" s="385">
        <v>3</v>
      </c>
      <c r="E207" s="385">
        <v>28</v>
      </c>
      <c r="F207" s="385">
        <v>1</v>
      </c>
      <c r="G207" s="964"/>
      <c r="H207" s="964"/>
      <c r="I207" s="964"/>
      <c r="J207" s="964">
        <f t="shared" ref="J207:Q207" si="91">J208+J214</f>
        <v>19</v>
      </c>
      <c r="K207" s="964">
        <f t="shared" si="91"/>
        <v>461</v>
      </c>
      <c r="L207" s="964">
        <f t="shared" si="91"/>
        <v>9</v>
      </c>
      <c r="M207" s="964"/>
      <c r="N207" s="965"/>
      <c r="O207" s="964"/>
      <c r="P207" s="964"/>
      <c r="Q207" s="964">
        <f t="shared" si="91"/>
        <v>19</v>
      </c>
      <c r="R207" s="1226">
        <f>S207+T207+AH207</f>
        <v>33.1</v>
      </c>
      <c r="S207" s="964">
        <v>3</v>
      </c>
      <c r="T207" s="965">
        <f t="shared" ref="T207:U207" si="92">T208+T214</f>
        <v>30.1</v>
      </c>
      <c r="U207" s="965">
        <f t="shared" si="92"/>
        <v>0</v>
      </c>
      <c r="V207" s="965">
        <f>V208+V214</f>
        <v>28.5</v>
      </c>
      <c r="W207" s="964">
        <f t="shared" ref="W207:Z207" si="93">W208+W214</f>
        <v>9</v>
      </c>
      <c r="X207" s="965">
        <f t="shared" si="93"/>
        <v>0.6</v>
      </c>
      <c r="Y207" s="964">
        <f t="shared" si="93"/>
        <v>1</v>
      </c>
      <c r="Z207" s="965">
        <f t="shared" si="93"/>
        <v>6.32</v>
      </c>
      <c r="AA207" s="1227">
        <f>(T207-E207)*70%</f>
        <v>1.4700000000000009</v>
      </c>
      <c r="AB207" s="1227">
        <f>(Z207-F207)*70%</f>
        <v>3.7239999999999998</v>
      </c>
      <c r="AC207" s="846"/>
      <c r="AD207" s="811"/>
    </row>
    <row r="208" spans="1:30" ht="18.75" customHeight="1">
      <c r="A208" s="964"/>
      <c r="B208" s="1068" t="s">
        <v>37</v>
      </c>
      <c r="C208" s="385"/>
      <c r="D208" s="385"/>
      <c r="E208" s="385"/>
      <c r="F208" s="385"/>
      <c r="G208" s="964"/>
      <c r="H208" s="964"/>
      <c r="I208" s="964"/>
      <c r="J208" s="964">
        <f t="shared" ref="J208:U208" si="94">J209+J210+J211+J212+J213</f>
        <v>15</v>
      </c>
      <c r="K208" s="964">
        <f t="shared" si="94"/>
        <v>424</v>
      </c>
      <c r="L208" s="964">
        <f t="shared" si="94"/>
        <v>9</v>
      </c>
      <c r="M208" s="964"/>
      <c r="N208" s="965"/>
      <c r="O208" s="964"/>
      <c r="P208" s="964"/>
      <c r="Q208" s="964">
        <f t="shared" si="94"/>
        <v>15</v>
      </c>
      <c r="R208" s="1226">
        <f>S208+T208+AH208</f>
        <v>24.1</v>
      </c>
      <c r="S208" s="964">
        <f t="shared" si="94"/>
        <v>0</v>
      </c>
      <c r="T208" s="965">
        <f t="shared" si="94"/>
        <v>24.1</v>
      </c>
      <c r="U208" s="965">
        <f t="shared" si="94"/>
        <v>0</v>
      </c>
      <c r="V208" s="965">
        <f>V209+V210+V211+V212+V213</f>
        <v>22.5</v>
      </c>
      <c r="W208" s="964">
        <f t="shared" ref="W208:Y208" si="95">W209+W210+W211+W212+W213</f>
        <v>9</v>
      </c>
      <c r="X208" s="965">
        <f t="shared" si="95"/>
        <v>0.6</v>
      </c>
      <c r="Y208" s="964">
        <f t="shared" si="95"/>
        <v>1</v>
      </c>
      <c r="Z208" s="965">
        <f>8*79%</f>
        <v>6.32</v>
      </c>
      <c r="AA208" s="966"/>
      <c r="AB208" s="967"/>
      <c r="AC208" s="846"/>
      <c r="AD208" s="811"/>
    </row>
    <row r="209" spans="1:30" ht="18.75" customHeight="1">
      <c r="A209" s="1228"/>
      <c r="B209" s="1229" t="s">
        <v>129</v>
      </c>
      <c r="C209" s="1230"/>
      <c r="D209" s="1230"/>
      <c r="E209" s="1230"/>
      <c r="F209" s="1230"/>
      <c r="G209" s="1228"/>
      <c r="H209" s="1228"/>
      <c r="I209" s="1228"/>
      <c r="J209" s="1228">
        <v>3</v>
      </c>
      <c r="K209" s="1228">
        <v>99</v>
      </c>
      <c r="L209" s="1228"/>
      <c r="M209" s="1228"/>
      <c r="N209" s="424">
        <v>1.5</v>
      </c>
      <c r="O209" s="968">
        <v>30</v>
      </c>
      <c r="P209" s="968">
        <v>15</v>
      </c>
      <c r="Q209" s="968">
        <v>3</v>
      </c>
      <c r="R209" s="968"/>
      <c r="S209" s="968"/>
      <c r="T209" s="424">
        <f t="shared" ref="T209:T213" si="96">U209+V209+X209+Y209</f>
        <v>6.1</v>
      </c>
      <c r="U209" s="424"/>
      <c r="V209" s="424">
        <f>Q209*N209</f>
        <v>4.5</v>
      </c>
      <c r="W209" s="968">
        <f t="shared" ref="W209" si="97">(K209+L209)-(O209*Q209)</f>
        <v>9</v>
      </c>
      <c r="X209" s="424">
        <f t="shared" ref="X209" si="98">W209/P209</f>
        <v>0.6</v>
      </c>
      <c r="Y209" s="1228">
        <v>1</v>
      </c>
      <c r="Z209" s="969"/>
      <c r="AA209" s="966"/>
      <c r="AB209" s="967"/>
      <c r="AC209" s="846"/>
      <c r="AD209" s="811"/>
    </row>
    <row r="210" spans="1:30" ht="18.75" customHeight="1">
      <c r="A210" s="1228"/>
      <c r="B210" s="1229" t="s">
        <v>130</v>
      </c>
      <c r="C210" s="1230"/>
      <c r="D210" s="1230"/>
      <c r="E210" s="1230"/>
      <c r="F210" s="1230"/>
      <c r="G210" s="1228"/>
      <c r="H210" s="1228"/>
      <c r="I210" s="1228"/>
      <c r="J210" s="1228">
        <v>3</v>
      </c>
      <c r="K210" s="1228">
        <v>80</v>
      </c>
      <c r="L210" s="1228">
        <v>2</v>
      </c>
      <c r="M210" s="1228"/>
      <c r="N210" s="424">
        <v>1.5</v>
      </c>
      <c r="O210" s="968">
        <v>30</v>
      </c>
      <c r="P210" s="968">
        <v>15</v>
      </c>
      <c r="Q210" s="968">
        <v>3</v>
      </c>
      <c r="R210" s="968"/>
      <c r="S210" s="968"/>
      <c r="T210" s="424">
        <f t="shared" si="96"/>
        <v>4.5</v>
      </c>
      <c r="U210" s="424"/>
      <c r="V210" s="424">
        <f>Q210*N210</f>
        <v>4.5</v>
      </c>
      <c r="W210" s="968"/>
      <c r="X210" s="424"/>
      <c r="Y210" s="1228"/>
      <c r="Z210" s="969"/>
      <c r="AA210" s="966"/>
      <c r="AB210" s="967"/>
      <c r="AC210" s="846"/>
      <c r="AD210" s="811"/>
    </row>
    <row r="211" spans="1:30" ht="18.75" customHeight="1">
      <c r="A211" s="1228"/>
      <c r="B211" s="1229" t="s">
        <v>131</v>
      </c>
      <c r="C211" s="1230"/>
      <c r="D211" s="1230"/>
      <c r="E211" s="1230"/>
      <c r="F211" s="1230"/>
      <c r="G211" s="1228"/>
      <c r="H211" s="1228"/>
      <c r="I211" s="1228"/>
      <c r="J211" s="1228">
        <v>3</v>
      </c>
      <c r="K211" s="1228">
        <v>82</v>
      </c>
      <c r="L211" s="1228"/>
      <c r="M211" s="1228"/>
      <c r="N211" s="424">
        <v>1.5</v>
      </c>
      <c r="O211" s="968">
        <v>30</v>
      </c>
      <c r="P211" s="968">
        <v>15</v>
      </c>
      <c r="Q211" s="968">
        <v>3</v>
      </c>
      <c r="R211" s="968"/>
      <c r="S211" s="968"/>
      <c r="T211" s="424">
        <f t="shared" si="96"/>
        <v>4.5</v>
      </c>
      <c r="U211" s="424"/>
      <c r="V211" s="424">
        <f>Q211*N211</f>
        <v>4.5</v>
      </c>
      <c r="W211" s="968"/>
      <c r="X211" s="424"/>
      <c r="Y211" s="1228"/>
      <c r="Z211" s="969"/>
      <c r="AA211" s="966"/>
      <c r="AB211" s="967"/>
      <c r="AC211" s="846"/>
      <c r="AD211" s="811"/>
    </row>
    <row r="212" spans="1:30" ht="18.75" customHeight="1">
      <c r="A212" s="1228"/>
      <c r="B212" s="1229" t="s">
        <v>132</v>
      </c>
      <c r="C212" s="1230"/>
      <c r="D212" s="1230"/>
      <c r="E212" s="1230"/>
      <c r="F212" s="1230"/>
      <c r="G212" s="1228"/>
      <c r="H212" s="1228"/>
      <c r="I212" s="1228"/>
      <c r="J212" s="1228">
        <v>3</v>
      </c>
      <c r="K212" s="1228">
        <v>77</v>
      </c>
      <c r="L212" s="1228">
        <v>4</v>
      </c>
      <c r="M212" s="1228"/>
      <c r="N212" s="424">
        <v>1.5</v>
      </c>
      <c r="O212" s="968">
        <v>30</v>
      </c>
      <c r="P212" s="968">
        <v>15</v>
      </c>
      <c r="Q212" s="968">
        <v>3</v>
      </c>
      <c r="R212" s="968"/>
      <c r="S212" s="968"/>
      <c r="T212" s="424">
        <f t="shared" si="96"/>
        <v>4.5</v>
      </c>
      <c r="U212" s="424"/>
      <c r="V212" s="424">
        <f>Q212*N212</f>
        <v>4.5</v>
      </c>
      <c r="W212" s="968"/>
      <c r="X212" s="424"/>
      <c r="Y212" s="1228"/>
      <c r="Z212" s="969"/>
      <c r="AA212" s="966"/>
      <c r="AB212" s="967"/>
      <c r="AC212" s="846"/>
      <c r="AD212" s="811"/>
    </row>
    <row r="213" spans="1:30" ht="18.75" customHeight="1">
      <c r="A213" s="1228"/>
      <c r="B213" s="1229" t="s">
        <v>133</v>
      </c>
      <c r="C213" s="1230"/>
      <c r="D213" s="1230"/>
      <c r="E213" s="1230"/>
      <c r="F213" s="1230"/>
      <c r="G213" s="1228"/>
      <c r="H213" s="1228"/>
      <c r="I213" s="1228"/>
      <c r="J213" s="1228">
        <v>3</v>
      </c>
      <c r="K213" s="1228">
        <v>86</v>
      </c>
      <c r="L213" s="1228">
        <v>3</v>
      </c>
      <c r="M213" s="1228"/>
      <c r="N213" s="424">
        <v>1.5</v>
      </c>
      <c r="O213" s="968">
        <v>30</v>
      </c>
      <c r="P213" s="968">
        <v>15</v>
      </c>
      <c r="Q213" s="968">
        <v>3</v>
      </c>
      <c r="R213" s="968"/>
      <c r="S213" s="968"/>
      <c r="T213" s="424">
        <f t="shared" si="96"/>
        <v>4.5</v>
      </c>
      <c r="U213" s="424"/>
      <c r="V213" s="424">
        <f>Q213*N213</f>
        <v>4.5</v>
      </c>
      <c r="W213" s="968"/>
      <c r="X213" s="424"/>
      <c r="Y213" s="1228"/>
      <c r="Z213" s="969"/>
      <c r="AA213" s="966"/>
      <c r="AB213" s="967"/>
      <c r="AC213" s="846"/>
      <c r="AD213" s="811"/>
    </row>
    <row r="214" spans="1:30" ht="18.75" customHeight="1">
      <c r="A214" s="964"/>
      <c r="B214" s="1068" t="s">
        <v>1628</v>
      </c>
      <c r="C214" s="385"/>
      <c r="D214" s="385"/>
      <c r="E214" s="385"/>
      <c r="F214" s="385"/>
      <c r="G214" s="964"/>
      <c r="H214" s="964"/>
      <c r="I214" s="964"/>
      <c r="J214" s="964">
        <f>J215+J216+J217+J218+J219</f>
        <v>4</v>
      </c>
      <c r="K214" s="964">
        <f t="shared" ref="K214:Y214" si="99">K215+K216+K217+K218+K219</f>
        <v>37</v>
      </c>
      <c r="L214" s="964">
        <f t="shared" si="99"/>
        <v>0</v>
      </c>
      <c r="M214" s="964"/>
      <c r="N214" s="965"/>
      <c r="O214" s="964"/>
      <c r="P214" s="964"/>
      <c r="Q214" s="964">
        <f t="shared" si="99"/>
        <v>4</v>
      </c>
      <c r="R214" s="1226">
        <f>S214+T214+AH214</f>
        <v>6</v>
      </c>
      <c r="S214" s="964">
        <f t="shared" si="99"/>
        <v>0</v>
      </c>
      <c r="T214" s="965">
        <f t="shared" si="99"/>
        <v>6</v>
      </c>
      <c r="U214" s="965">
        <f t="shared" si="99"/>
        <v>0</v>
      </c>
      <c r="V214" s="965">
        <f t="shared" si="99"/>
        <v>6</v>
      </c>
      <c r="W214" s="964">
        <f t="shared" si="99"/>
        <v>0</v>
      </c>
      <c r="X214" s="965">
        <f t="shared" si="99"/>
        <v>0</v>
      </c>
      <c r="Y214" s="964">
        <f t="shared" si="99"/>
        <v>0</v>
      </c>
      <c r="Z214" s="969"/>
      <c r="AA214" s="966"/>
      <c r="AB214" s="967"/>
      <c r="AC214" s="846"/>
      <c r="AD214" s="811"/>
    </row>
    <row r="215" spans="1:30" ht="18.75" customHeight="1">
      <c r="A215" s="1228"/>
      <c r="B215" s="1229" t="s">
        <v>129</v>
      </c>
      <c r="C215" s="1230"/>
      <c r="D215" s="1230"/>
      <c r="E215" s="1230"/>
      <c r="F215" s="1230"/>
      <c r="G215" s="1228"/>
      <c r="H215" s="1228"/>
      <c r="I215" s="1228"/>
      <c r="J215" s="1228">
        <v>1</v>
      </c>
      <c r="K215" s="1228"/>
      <c r="L215" s="1228"/>
      <c r="M215" s="1228"/>
      <c r="N215" s="424">
        <v>1.5</v>
      </c>
      <c r="O215" s="968">
        <v>30</v>
      </c>
      <c r="P215" s="968">
        <v>15</v>
      </c>
      <c r="Q215" s="968">
        <v>1</v>
      </c>
      <c r="R215" s="968"/>
      <c r="S215" s="968"/>
      <c r="T215" s="424">
        <f t="shared" ref="T215:T219" si="100">U215+V215+X215+Y215</f>
        <v>1.5</v>
      </c>
      <c r="U215" s="424"/>
      <c r="V215" s="424">
        <f>Q215*N215</f>
        <v>1.5</v>
      </c>
      <c r="W215" s="968"/>
      <c r="X215" s="424"/>
      <c r="Y215" s="1228"/>
      <c r="Z215" s="969"/>
      <c r="AA215" s="966"/>
      <c r="AB215" s="967"/>
      <c r="AC215" s="846"/>
      <c r="AD215" s="811"/>
    </row>
    <row r="216" spans="1:30" ht="18.75" customHeight="1">
      <c r="A216" s="1228"/>
      <c r="B216" s="1229" t="s">
        <v>130</v>
      </c>
      <c r="C216" s="1230"/>
      <c r="D216" s="1230"/>
      <c r="E216" s="1230"/>
      <c r="F216" s="1230"/>
      <c r="G216" s="2739"/>
      <c r="H216" s="2740"/>
      <c r="I216" s="1228"/>
      <c r="J216" s="1230">
        <v>1</v>
      </c>
      <c r="K216" s="1228">
        <v>14</v>
      </c>
      <c r="L216" s="1228"/>
      <c r="M216" s="1228"/>
      <c r="N216" s="424">
        <v>1.5</v>
      </c>
      <c r="O216" s="968">
        <v>30</v>
      </c>
      <c r="P216" s="968">
        <v>15</v>
      </c>
      <c r="Q216" s="968">
        <v>1</v>
      </c>
      <c r="R216" s="968"/>
      <c r="S216" s="968"/>
      <c r="T216" s="424">
        <f t="shared" si="100"/>
        <v>1.5</v>
      </c>
      <c r="U216" s="424"/>
      <c r="V216" s="424">
        <f>Q216*N216</f>
        <v>1.5</v>
      </c>
      <c r="W216" s="968"/>
      <c r="X216" s="424"/>
      <c r="Y216" s="1228"/>
      <c r="Z216" s="969"/>
      <c r="AA216" s="966"/>
      <c r="AB216" s="967"/>
      <c r="AC216" s="846"/>
      <c r="AD216" s="811"/>
    </row>
    <row r="217" spans="1:30" ht="18.75" customHeight="1">
      <c r="A217" s="1228"/>
      <c r="B217" s="1229" t="s">
        <v>131</v>
      </c>
      <c r="C217" s="1230"/>
      <c r="D217" s="1230"/>
      <c r="E217" s="1230"/>
      <c r="F217" s="1230"/>
      <c r="G217" s="2739"/>
      <c r="H217" s="2740"/>
      <c r="I217" s="1228"/>
      <c r="J217" s="1230"/>
      <c r="K217" s="1228"/>
      <c r="L217" s="1228"/>
      <c r="M217" s="1228"/>
      <c r="N217" s="424"/>
      <c r="O217" s="968">
        <v>30</v>
      </c>
      <c r="P217" s="968">
        <v>15</v>
      </c>
      <c r="Q217" s="968"/>
      <c r="R217" s="968"/>
      <c r="S217" s="968"/>
      <c r="T217" s="424">
        <f t="shared" si="100"/>
        <v>0</v>
      </c>
      <c r="U217" s="424"/>
      <c r="V217" s="424"/>
      <c r="W217" s="968"/>
      <c r="X217" s="424"/>
      <c r="Y217" s="1228"/>
      <c r="Z217" s="969"/>
      <c r="AA217" s="966"/>
      <c r="AB217" s="967"/>
      <c r="AC217" s="846"/>
      <c r="AD217" s="811"/>
    </row>
    <row r="218" spans="1:30" ht="18.75" customHeight="1">
      <c r="A218" s="1228"/>
      <c r="B218" s="1229" t="s">
        <v>132</v>
      </c>
      <c r="C218" s="1230"/>
      <c r="D218" s="1230"/>
      <c r="E218" s="1230"/>
      <c r="F218" s="1230"/>
      <c r="G218" s="1228"/>
      <c r="H218" s="1228"/>
      <c r="I218" s="1228"/>
      <c r="J218" s="1228">
        <v>1</v>
      </c>
      <c r="K218" s="1228">
        <v>10</v>
      </c>
      <c r="L218" s="1228"/>
      <c r="M218" s="1228"/>
      <c r="N218" s="424">
        <v>1.5</v>
      </c>
      <c r="O218" s="968">
        <v>30</v>
      </c>
      <c r="P218" s="968">
        <v>15</v>
      </c>
      <c r="Q218" s="968">
        <v>1</v>
      </c>
      <c r="R218" s="968"/>
      <c r="S218" s="968"/>
      <c r="T218" s="424">
        <f t="shared" si="100"/>
        <v>1.5</v>
      </c>
      <c r="U218" s="424"/>
      <c r="V218" s="424">
        <f>Q218*N218</f>
        <v>1.5</v>
      </c>
      <c r="W218" s="968"/>
      <c r="X218" s="424"/>
      <c r="Y218" s="1228"/>
      <c r="Z218" s="969"/>
      <c r="AA218" s="966"/>
      <c r="AB218" s="967"/>
      <c r="AC218" s="846"/>
      <c r="AD218" s="811"/>
    </row>
    <row r="219" spans="1:30" ht="18.75" customHeight="1">
      <c r="A219" s="1228"/>
      <c r="B219" s="1229" t="s">
        <v>133</v>
      </c>
      <c r="C219" s="1230"/>
      <c r="D219" s="1230"/>
      <c r="E219" s="1230"/>
      <c r="F219" s="1230"/>
      <c r="G219" s="1228"/>
      <c r="H219" s="1228"/>
      <c r="I219" s="1228"/>
      <c r="J219" s="1228">
        <v>1</v>
      </c>
      <c r="K219" s="1228">
        <v>13</v>
      </c>
      <c r="L219" s="1228"/>
      <c r="M219" s="1228"/>
      <c r="N219" s="424">
        <v>1.5</v>
      </c>
      <c r="O219" s="968">
        <v>30</v>
      </c>
      <c r="P219" s="968">
        <v>15</v>
      </c>
      <c r="Q219" s="968">
        <v>1</v>
      </c>
      <c r="R219" s="968"/>
      <c r="S219" s="968"/>
      <c r="T219" s="424">
        <f t="shared" si="100"/>
        <v>1.5</v>
      </c>
      <c r="U219" s="424"/>
      <c r="V219" s="424">
        <f>Q219*N219</f>
        <v>1.5</v>
      </c>
      <c r="W219" s="968"/>
      <c r="X219" s="424"/>
      <c r="Y219" s="1228"/>
      <c r="Z219" s="969"/>
      <c r="AA219" s="966"/>
      <c r="AB219" s="967"/>
      <c r="AC219" s="846"/>
      <c r="AD219" s="811"/>
    </row>
    <row r="220" spans="1:30" ht="18.75" customHeight="1">
      <c r="A220" s="806"/>
      <c r="B220" s="807"/>
      <c r="C220" s="919"/>
      <c r="D220" s="919"/>
      <c r="E220" s="919"/>
      <c r="F220" s="919"/>
      <c r="G220" s="806"/>
      <c r="H220" s="806"/>
      <c r="I220" s="806"/>
      <c r="J220" s="806"/>
      <c r="K220" s="806"/>
      <c r="L220" s="806"/>
      <c r="M220" s="806"/>
      <c r="N220" s="806"/>
      <c r="O220" s="806"/>
      <c r="P220" s="806"/>
      <c r="Q220" s="806"/>
      <c r="R220" s="920"/>
      <c r="S220" s="806"/>
      <c r="T220" s="920"/>
      <c r="U220" s="920"/>
      <c r="V220" s="920"/>
      <c r="W220" s="806"/>
      <c r="X220" s="920"/>
      <c r="Y220" s="806"/>
      <c r="Z220" s="921"/>
      <c r="AA220" s="920"/>
      <c r="AB220" s="922"/>
      <c r="AC220" s="823"/>
      <c r="AD220" s="811"/>
    </row>
    <row r="221" spans="1:30" ht="18.75" customHeight="1">
      <c r="A221" s="806"/>
      <c r="B221" s="807"/>
      <c r="C221" s="919"/>
      <c r="D221" s="919"/>
      <c r="E221" s="919"/>
      <c r="F221" s="919"/>
      <c r="G221" s="806"/>
      <c r="H221" s="806"/>
      <c r="I221" s="806"/>
      <c r="J221" s="806"/>
      <c r="K221" s="806"/>
      <c r="L221" s="806"/>
      <c r="M221" s="806"/>
      <c r="N221" s="806"/>
      <c r="O221" s="806"/>
      <c r="P221" s="806"/>
      <c r="Q221" s="806"/>
      <c r="R221" s="920"/>
      <c r="S221" s="806"/>
      <c r="T221" s="920"/>
      <c r="U221" s="920"/>
      <c r="V221" s="920"/>
      <c r="W221" s="806"/>
      <c r="X221" s="920"/>
      <c r="Y221" s="806"/>
      <c r="Z221" s="921"/>
      <c r="AA221" s="920"/>
      <c r="AB221" s="922"/>
      <c r="AC221" s="823"/>
      <c r="AD221" s="811"/>
    </row>
    <row r="222" spans="1:30" ht="18.75" customHeight="1">
      <c r="A222" s="806"/>
      <c r="B222" s="807"/>
      <c r="C222" s="919"/>
      <c r="D222" s="919"/>
      <c r="E222" s="919"/>
      <c r="F222" s="919"/>
      <c r="G222" s="806"/>
      <c r="H222" s="806"/>
      <c r="I222" s="806"/>
      <c r="J222" s="806"/>
      <c r="K222" s="806"/>
      <c r="L222" s="806"/>
      <c r="M222" s="806"/>
      <c r="N222" s="806"/>
      <c r="O222" s="806"/>
      <c r="P222" s="806"/>
      <c r="Q222" s="806"/>
      <c r="R222" s="920"/>
      <c r="S222" s="806"/>
      <c r="T222" s="920"/>
      <c r="U222" s="920"/>
      <c r="V222" s="920"/>
      <c r="W222" s="806"/>
      <c r="X222" s="920"/>
      <c r="Y222" s="806"/>
      <c r="Z222" s="921"/>
      <c r="AA222" s="920"/>
      <c r="AB222" s="922"/>
      <c r="AC222" s="823"/>
      <c r="AD222" s="811"/>
    </row>
    <row r="223" spans="1:30" ht="18.75" customHeight="1">
      <c r="A223" s="806"/>
      <c r="B223" s="807"/>
      <c r="C223" s="919"/>
      <c r="D223" s="919"/>
      <c r="E223" s="919"/>
      <c r="F223" s="919"/>
      <c r="G223" s="806"/>
      <c r="H223" s="806"/>
      <c r="I223" s="806"/>
      <c r="J223" s="806"/>
      <c r="K223" s="806"/>
      <c r="L223" s="806"/>
      <c r="M223" s="806"/>
      <c r="N223" s="806"/>
      <c r="O223" s="806"/>
      <c r="P223" s="806"/>
      <c r="Q223" s="806"/>
      <c r="R223" s="920"/>
      <c r="S223" s="806"/>
      <c r="T223" s="920"/>
      <c r="U223" s="920"/>
      <c r="V223" s="920"/>
      <c r="W223" s="806"/>
      <c r="X223" s="920"/>
      <c r="Y223" s="806"/>
      <c r="Z223" s="921"/>
      <c r="AA223" s="920"/>
      <c r="AB223" s="922"/>
      <c r="AC223" s="823"/>
      <c r="AD223" s="811"/>
    </row>
    <row r="224" spans="1:30" ht="18.75" customHeight="1">
      <c r="A224" s="806"/>
      <c r="B224" s="807"/>
      <c r="C224" s="919"/>
      <c r="D224" s="919"/>
      <c r="E224" s="919"/>
      <c r="F224" s="919"/>
      <c r="G224" s="806"/>
      <c r="H224" s="806"/>
      <c r="I224" s="806"/>
      <c r="J224" s="806"/>
      <c r="K224" s="806"/>
      <c r="L224" s="806"/>
      <c r="M224" s="806"/>
      <c r="N224" s="806"/>
      <c r="O224" s="806"/>
      <c r="P224" s="806"/>
      <c r="Q224" s="806"/>
      <c r="R224" s="920"/>
      <c r="S224" s="806"/>
      <c r="T224" s="920"/>
      <c r="U224" s="920"/>
      <c r="V224" s="920"/>
      <c r="W224" s="806"/>
      <c r="X224" s="920"/>
      <c r="Y224" s="806"/>
      <c r="Z224" s="921"/>
      <c r="AA224" s="920"/>
      <c r="AB224" s="922"/>
      <c r="AC224" s="823"/>
      <c r="AD224" s="811"/>
    </row>
    <row r="225" spans="1:30" ht="18.75" customHeight="1">
      <c r="A225" s="806"/>
      <c r="B225" s="807"/>
      <c r="C225" s="919"/>
      <c r="D225" s="919"/>
      <c r="E225" s="919"/>
      <c r="F225" s="919"/>
      <c r="G225" s="806"/>
      <c r="H225" s="806"/>
      <c r="I225" s="806"/>
      <c r="J225" s="806"/>
      <c r="K225" s="806"/>
      <c r="L225" s="806"/>
      <c r="M225" s="806"/>
      <c r="N225" s="806"/>
      <c r="O225" s="806"/>
      <c r="P225" s="806"/>
      <c r="Q225" s="806"/>
      <c r="R225" s="920"/>
      <c r="S225" s="806"/>
      <c r="T225" s="920"/>
      <c r="U225" s="920"/>
      <c r="V225" s="920"/>
      <c r="W225" s="806"/>
      <c r="X225" s="920"/>
      <c r="Y225" s="806"/>
      <c r="Z225" s="921"/>
      <c r="AA225" s="920"/>
      <c r="AB225" s="922"/>
      <c r="AC225" s="823"/>
      <c r="AD225" s="811"/>
    </row>
    <row r="226" spans="1:30" ht="18.75" customHeight="1">
      <c r="A226" s="806"/>
      <c r="B226" s="807"/>
      <c r="C226" s="919"/>
      <c r="D226" s="919"/>
      <c r="E226" s="919"/>
      <c r="F226" s="919"/>
      <c r="G226" s="806"/>
      <c r="H226" s="806"/>
      <c r="I226" s="806"/>
      <c r="J226" s="806"/>
      <c r="K226" s="806"/>
      <c r="L226" s="806"/>
      <c r="M226" s="806"/>
      <c r="N226" s="806"/>
      <c r="O226" s="806"/>
      <c r="P226" s="806"/>
      <c r="Q226" s="806"/>
      <c r="R226" s="920"/>
      <c r="S226" s="806"/>
      <c r="T226" s="920"/>
      <c r="U226" s="920"/>
      <c r="V226" s="920"/>
      <c r="W226" s="806"/>
      <c r="X226" s="920"/>
      <c r="Y226" s="806"/>
      <c r="Z226" s="921"/>
      <c r="AA226" s="920"/>
      <c r="AB226" s="922"/>
      <c r="AC226" s="823"/>
      <c r="AD226" s="811"/>
    </row>
    <row r="227" spans="1:30" ht="18.75" customHeight="1">
      <c r="A227" s="806"/>
      <c r="B227" s="807"/>
      <c r="C227" s="919"/>
      <c r="D227" s="919"/>
      <c r="E227" s="919"/>
      <c r="F227" s="919"/>
      <c r="G227" s="806"/>
      <c r="H227" s="806"/>
      <c r="I227" s="806"/>
      <c r="J227" s="806"/>
      <c r="K227" s="806"/>
      <c r="L227" s="806"/>
      <c r="M227" s="806"/>
      <c r="N227" s="806"/>
      <c r="O227" s="806"/>
      <c r="P227" s="806"/>
      <c r="Q227" s="806"/>
      <c r="R227" s="920"/>
      <c r="S227" s="806"/>
      <c r="T227" s="920"/>
      <c r="U227" s="920"/>
      <c r="V227" s="920"/>
      <c r="W227" s="806"/>
      <c r="X227" s="920"/>
      <c r="Y227" s="806"/>
      <c r="Z227" s="921"/>
      <c r="AA227" s="920"/>
      <c r="AB227" s="922"/>
      <c r="AC227" s="823"/>
      <c r="AD227" s="811"/>
    </row>
    <row r="228" spans="1:30" ht="18.75" customHeight="1">
      <c r="A228" s="806"/>
      <c r="B228" s="807"/>
      <c r="C228" s="919"/>
      <c r="D228" s="919"/>
      <c r="E228" s="919"/>
      <c r="F228" s="919"/>
      <c r="G228" s="806"/>
      <c r="H228" s="806"/>
      <c r="I228" s="806"/>
      <c r="J228" s="806"/>
      <c r="K228" s="806"/>
      <c r="L228" s="806"/>
      <c r="M228" s="806"/>
      <c r="N228" s="806"/>
      <c r="O228" s="806"/>
      <c r="P228" s="806"/>
      <c r="Q228" s="806"/>
      <c r="R228" s="920"/>
      <c r="S228" s="806"/>
      <c r="T228" s="920"/>
      <c r="U228" s="920"/>
      <c r="V228" s="920"/>
      <c r="W228" s="806"/>
      <c r="X228" s="920"/>
      <c r="Y228" s="806"/>
      <c r="Z228" s="921"/>
      <c r="AA228" s="920"/>
      <c r="AB228" s="922"/>
      <c r="AC228" s="823"/>
      <c r="AD228" s="811"/>
    </row>
    <row r="229" spans="1:30" ht="18.75" customHeight="1">
      <c r="A229" s="806"/>
      <c r="B229" s="807"/>
      <c r="C229" s="919"/>
      <c r="D229" s="919"/>
      <c r="E229" s="919"/>
      <c r="F229" s="919"/>
      <c r="G229" s="806"/>
      <c r="H229" s="806"/>
      <c r="I229" s="806"/>
      <c r="J229" s="806"/>
      <c r="K229" s="806"/>
      <c r="L229" s="806"/>
      <c r="M229" s="806"/>
      <c r="N229" s="806"/>
      <c r="O229" s="806"/>
      <c r="P229" s="806"/>
      <c r="Q229" s="806"/>
      <c r="R229" s="920"/>
      <c r="S229" s="806"/>
      <c r="T229" s="920"/>
      <c r="U229" s="920"/>
      <c r="V229" s="920"/>
      <c r="W229" s="806"/>
      <c r="X229" s="920"/>
      <c r="Y229" s="806"/>
      <c r="Z229" s="921"/>
      <c r="AA229" s="920"/>
      <c r="AB229" s="922"/>
      <c r="AC229" s="823"/>
      <c r="AD229" s="811"/>
    </row>
    <row r="230" spans="1:30" ht="18.75" customHeight="1">
      <c r="A230" s="806"/>
      <c r="B230" s="807"/>
      <c r="C230" s="919"/>
      <c r="D230" s="919"/>
      <c r="E230" s="919"/>
      <c r="F230" s="919"/>
      <c r="G230" s="806"/>
      <c r="H230" s="806"/>
      <c r="I230" s="806"/>
      <c r="J230" s="806"/>
      <c r="K230" s="806"/>
      <c r="L230" s="806"/>
      <c r="M230" s="806"/>
      <c r="N230" s="806"/>
      <c r="O230" s="806"/>
      <c r="P230" s="806"/>
      <c r="Q230" s="806"/>
      <c r="R230" s="920"/>
      <c r="S230" s="806"/>
      <c r="T230" s="920"/>
      <c r="U230" s="920"/>
      <c r="V230" s="920"/>
      <c r="W230" s="806"/>
      <c r="X230" s="920"/>
      <c r="Y230" s="806"/>
      <c r="Z230" s="921"/>
      <c r="AA230" s="920"/>
      <c r="AB230" s="922"/>
      <c r="AC230" s="823"/>
      <c r="AD230" s="811"/>
    </row>
    <row r="231" spans="1:30" ht="18.75" customHeight="1">
      <c r="A231" s="806"/>
      <c r="B231" s="807"/>
      <c r="C231" s="919"/>
      <c r="D231" s="919"/>
      <c r="E231" s="919"/>
      <c r="F231" s="919"/>
      <c r="G231" s="806"/>
      <c r="H231" s="806"/>
      <c r="I231" s="806"/>
      <c r="J231" s="806"/>
      <c r="K231" s="806"/>
      <c r="L231" s="806"/>
      <c r="M231" s="806"/>
      <c r="N231" s="806"/>
      <c r="O231" s="806"/>
      <c r="P231" s="806"/>
      <c r="Q231" s="806"/>
      <c r="R231" s="920"/>
      <c r="S231" s="806"/>
      <c r="T231" s="920"/>
      <c r="U231" s="920"/>
      <c r="V231" s="920"/>
      <c r="W231" s="806"/>
      <c r="X231" s="920"/>
      <c r="Y231" s="806"/>
      <c r="Z231" s="921"/>
      <c r="AA231" s="920"/>
      <c r="AB231" s="922"/>
      <c r="AC231" s="823"/>
      <c r="AD231" s="811"/>
    </row>
    <row r="232" spans="1:30" ht="18.75" customHeight="1">
      <c r="A232" s="806"/>
      <c r="B232" s="807"/>
      <c r="C232" s="919"/>
      <c r="D232" s="919"/>
      <c r="E232" s="919"/>
      <c r="F232" s="919"/>
      <c r="G232" s="806"/>
      <c r="H232" s="806"/>
      <c r="I232" s="806"/>
      <c r="J232" s="806"/>
      <c r="K232" s="806"/>
      <c r="L232" s="806"/>
      <c r="M232" s="806"/>
      <c r="N232" s="806"/>
      <c r="O232" s="806"/>
      <c r="P232" s="806"/>
      <c r="Q232" s="806"/>
      <c r="R232" s="920"/>
      <c r="S232" s="806"/>
      <c r="T232" s="920"/>
      <c r="U232" s="920"/>
      <c r="V232" s="920"/>
      <c r="W232" s="806"/>
      <c r="X232" s="920"/>
      <c r="Y232" s="806"/>
      <c r="Z232" s="921"/>
      <c r="AA232" s="920"/>
      <c r="AB232" s="922"/>
      <c r="AC232" s="823"/>
      <c r="AD232" s="811"/>
    </row>
    <row r="233" spans="1:30" ht="18.75" customHeight="1">
      <c r="A233" s="806"/>
      <c r="B233" s="807"/>
      <c r="C233" s="919"/>
      <c r="D233" s="919"/>
      <c r="E233" s="919"/>
      <c r="F233" s="919"/>
      <c r="G233" s="806"/>
      <c r="H233" s="806"/>
      <c r="I233" s="806"/>
      <c r="J233" s="806"/>
      <c r="K233" s="806"/>
      <c r="L233" s="806"/>
      <c r="M233" s="806"/>
      <c r="N233" s="806"/>
      <c r="O233" s="806"/>
      <c r="P233" s="806"/>
      <c r="Q233" s="806"/>
      <c r="R233" s="920"/>
      <c r="S233" s="806"/>
      <c r="T233" s="920"/>
      <c r="U233" s="920"/>
      <c r="V233" s="920"/>
      <c r="W233" s="806"/>
      <c r="X233" s="920"/>
      <c r="Y233" s="806"/>
      <c r="Z233" s="921"/>
      <c r="AA233" s="920"/>
      <c r="AB233" s="922"/>
      <c r="AC233" s="823"/>
      <c r="AD233" s="811"/>
    </row>
    <row r="234" spans="1:30" ht="18.75" customHeight="1">
      <c r="A234" s="806"/>
      <c r="B234" s="807"/>
      <c r="C234" s="919"/>
      <c r="D234" s="919"/>
      <c r="E234" s="919"/>
      <c r="F234" s="919"/>
      <c r="G234" s="806"/>
      <c r="H234" s="806"/>
      <c r="I234" s="806"/>
      <c r="J234" s="806"/>
      <c r="K234" s="806"/>
      <c r="L234" s="806"/>
      <c r="M234" s="806"/>
      <c r="N234" s="806"/>
      <c r="O234" s="806"/>
      <c r="P234" s="806"/>
      <c r="Q234" s="806"/>
      <c r="R234" s="920"/>
      <c r="S234" s="806"/>
      <c r="T234" s="920"/>
      <c r="U234" s="920"/>
      <c r="V234" s="920"/>
      <c r="W234" s="806"/>
      <c r="X234" s="920"/>
      <c r="Y234" s="806"/>
      <c r="Z234" s="921"/>
      <c r="AA234" s="920"/>
      <c r="AB234" s="922"/>
      <c r="AC234" s="823"/>
      <c r="AD234" s="811"/>
    </row>
    <row r="235" spans="1:30" ht="18.75" customHeight="1">
      <c r="A235" s="806"/>
      <c r="B235" s="807"/>
      <c r="C235" s="919"/>
      <c r="D235" s="919"/>
      <c r="E235" s="919"/>
      <c r="F235" s="919"/>
      <c r="G235" s="806"/>
      <c r="H235" s="806"/>
      <c r="I235" s="806"/>
      <c r="J235" s="806"/>
      <c r="K235" s="806"/>
      <c r="L235" s="806"/>
      <c r="M235" s="806"/>
      <c r="N235" s="806"/>
      <c r="O235" s="806"/>
      <c r="P235" s="806"/>
      <c r="Q235" s="806"/>
      <c r="R235" s="920"/>
      <c r="S235" s="806"/>
      <c r="T235" s="920"/>
      <c r="U235" s="920"/>
      <c r="V235" s="920"/>
      <c r="W235" s="806"/>
      <c r="X235" s="920"/>
      <c r="Y235" s="806"/>
      <c r="Z235" s="921"/>
      <c r="AA235" s="920"/>
      <c r="AB235" s="922"/>
      <c r="AC235" s="823"/>
      <c r="AD235" s="811"/>
    </row>
    <row r="236" spans="1:30" ht="18.75" customHeight="1">
      <c r="A236" s="806"/>
      <c r="B236" s="807"/>
      <c r="C236" s="919"/>
      <c r="D236" s="919"/>
      <c r="E236" s="919"/>
      <c r="F236" s="919"/>
      <c r="G236" s="806"/>
      <c r="H236" s="806"/>
      <c r="I236" s="806"/>
      <c r="J236" s="806"/>
      <c r="K236" s="806"/>
      <c r="L236" s="806"/>
      <c r="M236" s="806"/>
      <c r="N236" s="806"/>
      <c r="O236" s="806"/>
      <c r="P236" s="806"/>
      <c r="Q236" s="806"/>
      <c r="R236" s="920"/>
      <c r="S236" s="806"/>
      <c r="T236" s="920"/>
      <c r="U236" s="920"/>
      <c r="V236" s="920"/>
      <c r="W236" s="806"/>
      <c r="X236" s="920"/>
      <c r="Y236" s="806"/>
      <c r="Z236" s="921"/>
      <c r="AA236" s="920"/>
      <c r="AB236" s="922"/>
      <c r="AC236" s="823"/>
      <c r="AD236" s="811"/>
    </row>
    <row r="237" spans="1:30" ht="18.75" customHeight="1">
      <c r="A237" s="806"/>
      <c r="B237" s="807"/>
      <c r="C237" s="919"/>
      <c r="D237" s="919"/>
      <c r="E237" s="919"/>
      <c r="F237" s="919"/>
      <c r="G237" s="806"/>
      <c r="H237" s="806"/>
      <c r="I237" s="806"/>
      <c r="J237" s="806"/>
      <c r="K237" s="806"/>
      <c r="L237" s="806"/>
      <c r="M237" s="806"/>
      <c r="N237" s="806"/>
      <c r="O237" s="806"/>
      <c r="P237" s="806"/>
      <c r="Q237" s="806"/>
      <c r="R237" s="920"/>
      <c r="S237" s="806"/>
      <c r="T237" s="920"/>
      <c r="U237" s="920"/>
      <c r="V237" s="920"/>
      <c r="W237" s="806"/>
      <c r="X237" s="920"/>
      <c r="Y237" s="806"/>
      <c r="Z237" s="921"/>
      <c r="AA237" s="920"/>
      <c r="AB237" s="922"/>
      <c r="AC237" s="823"/>
      <c r="AD237" s="811"/>
    </row>
    <row r="238" spans="1:30" ht="18.75" customHeight="1">
      <c r="A238" s="806"/>
      <c r="B238" s="807"/>
      <c r="C238" s="919"/>
      <c r="D238" s="919"/>
      <c r="E238" s="919"/>
      <c r="F238" s="919"/>
      <c r="G238" s="806"/>
      <c r="H238" s="806"/>
      <c r="I238" s="806"/>
      <c r="J238" s="806"/>
      <c r="K238" s="806"/>
      <c r="L238" s="806"/>
      <c r="M238" s="806"/>
      <c r="N238" s="806"/>
      <c r="O238" s="806"/>
      <c r="P238" s="806"/>
      <c r="Q238" s="806"/>
      <c r="R238" s="920"/>
      <c r="S238" s="806"/>
      <c r="T238" s="920"/>
      <c r="U238" s="920"/>
      <c r="V238" s="920"/>
      <c r="W238" s="806"/>
      <c r="X238" s="920"/>
      <c r="Y238" s="806"/>
      <c r="Z238" s="921"/>
      <c r="AA238" s="920"/>
      <c r="AB238" s="922"/>
      <c r="AC238" s="823"/>
      <c r="AD238" s="811"/>
    </row>
    <row r="239" spans="1:30" ht="18.75" customHeight="1">
      <c r="A239" s="806"/>
      <c r="B239" s="807"/>
      <c r="C239" s="919"/>
      <c r="D239" s="919"/>
      <c r="E239" s="919"/>
      <c r="F239" s="919"/>
      <c r="G239" s="806"/>
      <c r="H239" s="806"/>
      <c r="I239" s="806"/>
      <c r="J239" s="806"/>
      <c r="K239" s="806"/>
      <c r="L239" s="806"/>
      <c r="M239" s="806"/>
      <c r="N239" s="806"/>
      <c r="O239" s="806"/>
      <c r="P239" s="806"/>
      <c r="Q239" s="806"/>
      <c r="R239" s="920"/>
      <c r="S239" s="806"/>
      <c r="T239" s="920"/>
      <c r="U239" s="920"/>
      <c r="V239" s="920"/>
      <c r="W239" s="806"/>
      <c r="X239" s="920"/>
      <c r="Y239" s="806"/>
      <c r="Z239" s="921"/>
      <c r="AA239" s="920"/>
      <c r="AB239" s="922"/>
      <c r="AC239" s="823"/>
      <c r="AD239" s="811"/>
    </row>
    <row r="240" spans="1:30" ht="18.75" customHeight="1">
      <c r="A240" s="806"/>
      <c r="B240" s="807"/>
      <c r="C240" s="919"/>
      <c r="D240" s="919"/>
      <c r="E240" s="919"/>
      <c r="F240" s="919"/>
      <c r="G240" s="806"/>
      <c r="H240" s="806"/>
      <c r="I240" s="806"/>
      <c r="J240" s="806"/>
      <c r="K240" s="806"/>
      <c r="L240" s="806"/>
      <c r="M240" s="806"/>
      <c r="N240" s="806"/>
      <c r="O240" s="806"/>
      <c r="P240" s="806"/>
      <c r="Q240" s="806"/>
      <c r="R240" s="920"/>
      <c r="S240" s="806"/>
      <c r="T240" s="920"/>
      <c r="U240" s="920"/>
      <c r="V240" s="920"/>
      <c r="W240" s="806"/>
      <c r="X240" s="920"/>
      <c r="Y240" s="806"/>
      <c r="Z240" s="921"/>
      <c r="AA240" s="920"/>
      <c r="AB240" s="922"/>
      <c r="AC240" s="823"/>
      <c r="AD240" s="811"/>
    </row>
    <row r="241" spans="1:30" ht="18.75" customHeight="1">
      <c r="A241" s="806"/>
      <c r="B241" s="807"/>
      <c r="C241" s="919"/>
      <c r="D241" s="919"/>
      <c r="E241" s="919"/>
      <c r="F241" s="919"/>
      <c r="G241" s="806"/>
      <c r="H241" s="806"/>
      <c r="I241" s="806"/>
      <c r="J241" s="806"/>
      <c r="K241" s="806"/>
      <c r="L241" s="806"/>
      <c r="M241" s="806"/>
      <c r="N241" s="806"/>
      <c r="O241" s="806"/>
      <c r="P241" s="806"/>
      <c r="Q241" s="806"/>
      <c r="R241" s="920"/>
      <c r="S241" s="806"/>
      <c r="T241" s="920"/>
      <c r="U241" s="920"/>
      <c r="V241" s="920"/>
      <c r="W241" s="806"/>
      <c r="X241" s="920"/>
      <c r="Y241" s="806"/>
      <c r="Z241" s="921"/>
      <c r="AA241" s="920"/>
      <c r="AB241" s="922"/>
      <c r="AC241" s="823"/>
      <c r="AD241" s="811"/>
    </row>
    <row r="242" spans="1:30" ht="18.75" customHeight="1">
      <c r="A242" s="806"/>
      <c r="B242" s="807"/>
      <c r="C242" s="919"/>
      <c r="D242" s="919"/>
      <c r="E242" s="919"/>
      <c r="F242" s="919"/>
      <c r="G242" s="806"/>
      <c r="H242" s="806"/>
      <c r="I242" s="806"/>
      <c r="J242" s="806"/>
      <c r="K242" s="806"/>
      <c r="L242" s="806"/>
      <c r="M242" s="806"/>
      <c r="N242" s="806"/>
      <c r="O242" s="806"/>
      <c r="P242" s="806"/>
      <c r="Q242" s="806"/>
      <c r="R242" s="920"/>
      <c r="S242" s="806"/>
      <c r="T242" s="920"/>
      <c r="U242" s="920"/>
      <c r="V242" s="920"/>
      <c r="W242" s="806"/>
      <c r="X242" s="920"/>
      <c r="Y242" s="806"/>
      <c r="Z242" s="921"/>
      <c r="AA242" s="920"/>
      <c r="AB242" s="922"/>
      <c r="AC242" s="823"/>
      <c r="AD242" s="811"/>
    </row>
    <row r="243" spans="1:30" ht="18.75" customHeight="1">
      <c r="A243" s="806"/>
      <c r="B243" s="807"/>
      <c r="C243" s="919"/>
      <c r="D243" s="919"/>
      <c r="E243" s="919"/>
      <c r="F243" s="919"/>
      <c r="G243" s="806"/>
      <c r="H243" s="806"/>
      <c r="I243" s="806"/>
      <c r="J243" s="806"/>
      <c r="K243" s="806"/>
      <c r="L243" s="806"/>
      <c r="M243" s="806"/>
      <c r="N243" s="806"/>
      <c r="O243" s="806"/>
      <c r="P243" s="806"/>
      <c r="Q243" s="806"/>
      <c r="R243" s="920"/>
      <c r="S243" s="806"/>
      <c r="T243" s="920"/>
      <c r="U243" s="920"/>
      <c r="V243" s="920"/>
      <c r="W243" s="806"/>
      <c r="X243" s="920"/>
      <c r="Y243" s="806"/>
      <c r="Z243" s="921"/>
      <c r="AA243" s="920"/>
      <c r="AB243" s="922"/>
      <c r="AC243" s="823"/>
      <c r="AD243" s="811"/>
    </row>
    <row r="244" spans="1:30" ht="18.75" customHeight="1">
      <c r="A244" s="806"/>
      <c r="B244" s="807"/>
      <c r="C244" s="919"/>
      <c r="D244" s="919"/>
      <c r="E244" s="919"/>
      <c r="F244" s="919"/>
      <c r="G244" s="806"/>
      <c r="H244" s="806"/>
      <c r="I244" s="806"/>
      <c r="J244" s="806"/>
      <c r="K244" s="806"/>
      <c r="L244" s="806"/>
      <c r="M244" s="806"/>
      <c r="N244" s="806"/>
      <c r="O244" s="806"/>
      <c r="P244" s="806"/>
      <c r="Q244" s="806"/>
      <c r="R244" s="920"/>
      <c r="S244" s="806"/>
      <c r="T244" s="920"/>
      <c r="U244" s="920"/>
      <c r="V244" s="920"/>
      <c r="W244" s="806"/>
      <c r="X244" s="920"/>
      <c r="Y244" s="806"/>
      <c r="Z244" s="921"/>
      <c r="AA244" s="920"/>
      <c r="AB244" s="922"/>
      <c r="AC244" s="823"/>
      <c r="AD244" s="811"/>
    </row>
    <row r="245" spans="1:30" ht="18.75" customHeight="1">
      <c r="A245" s="806"/>
      <c r="B245" s="807"/>
      <c r="C245" s="919"/>
      <c r="D245" s="919"/>
      <c r="E245" s="919"/>
      <c r="F245" s="919"/>
      <c r="G245" s="806"/>
      <c r="H245" s="806"/>
      <c r="I245" s="806"/>
      <c r="J245" s="806"/>
      <c r="K245" s="806"/>
      <c r="L245" s="806"/>
      <c r="M245" s="806"/>
      <c r="N245" s="806"/>
      <c r="O245" s="806"/>
      <c r="P245" s="806"/>
      <c r="Q245" s="806"/>
      <c r="R245" s="920"/>
      <c r="S245" s="806"/>
      <c r="T245" s="920"/>
      <c r="U245" s="920"/>
      <c r="V245" s="920"/>
      <c r="W245" s="806"/>
      <c r="X245" s="920"/>
      <c r="Y245" s="806"/>
      <c r="Z245" s="921"/>
      <c r="AA245" s="920"/>
      <c r="AB245" s="922"/>
      <c r="AC245" s="823"/>
      <c r="AD245" s="811"/>
    </row>
    <row r="246" spans="1:30" ht="18.75" customHeight="1">
      <c r="A246" s="806"/>
      <c r="B246" s="807"/>
      <c r="C246" s="919"/>
      <c r="D246" s="919"/>
      <c r="E246" s="919"/>
      <c r="F246" s="919"/>
      <c r="G246" s="806"/>
      <c r="H246" s="806"/>
      <c r="I246" s="806"/>
      <c r="J246" s="806"/>
      <c r="K246" s="806"/>
      <c r="L246" s="806"/>
      <c r="M246" s="806"/>
      <c r="N246" s="806"/>
      <c r="O246" s="806"/>
      <c r="P246" s="806"/>
      <c r="Q246" s="806"/>
      <c r="R246" s="920"/>
      <c r="S246" s="806"/>
      <c r="T246" s="920"/>
      <c r="U246" s="920"/>
      <c r="V246" s="920"/>
      <c r="W246" s="806"/>
      <c r="X246" s="920"/>
      <c r="Y246" s="806"/>
      <c r="Z246" s="921"/>
      <c r="AA246" s="920"/>
      <c r="AB246" s="922"/>
      <c r="AC246" s="823"/>
      <c r="AD246" s="811"/>
    </row>
    <row r="247" spans="1:30" ht="18.75" customHeight="1">
      <c r="A247" s="806"/>
      <c r="B247" s="807"/>
      <c r="C247" s="919"/>
      <c r="D247" s="919"/>
      <c r="E247" s="919"/>
      <c r="F247" s="919"/>
      <c r="G247" s="806"/>
      <c r="H247" s="806"/>
      <c r="I247" s="806"/>
      <c r="J247" s="806"/>
      <c r="K247" s="806"/>
      <c r="L247" s="806"/>
      <c r="M247" s="806"/>
      <c r="N247" s="806"/>
      <c r="O247" s="806"/>
      <c r="P247" s="806"/>
      <c r="Q247" s="806"/>
      <c r="R247" s="920"/>
      <c r="S247" s="806"/>
      <c r="T247" s="920"/>
      <c r="U247" s="920"/>
      <c r="V247" s="920"/>
      <c r="W247" s="806"/>
      <c r="X247" s="920"/>
      <c r="Y247" s="806"/>
      <c r="Z247" s="921"/>
      <c r="AA247" s="920"/>
      <c r="AB247" s="922"/>
      <c r="AC247" s="823"/>
      <c r="AD247" s="811"/>
    </row>
    <row r="248" spans="1:30" ht="18.75" customHeight="1">
      <c r="A248" s="806"/>
      <c r="B248" s="807"/>
      <c r="C248" s="919"/>
      <c r="D248" s="919"/>
      <c r="E248" s="919"/>
      <c r="F248" s="919"/>
      <c r="G248" s="806"/>
      <c r="H248" s="806"/>
      <c r="I248" s="806"/>
      <c r="J248" s="806"/>
      <c r="K248" s="806"/>
      <c r="L248" s="806"/>
      <c r="M248" s="806"/>
      <c r="N248" s="806"/>
      <c r="O248" s="806"/>
      <c r="P248" s="806"/>
      <c r="Q248" s="806"/>
      <c r="R248" s="920"/>
      <c r="S248" s="806"/>
      <c r="T248" s="920"/>
      <c r="U248" s="920"/>
      <c r="V248" s="920"/>
      <c r="W248" s="806"/>
      <c r="X248" s="920"/>
      <c r="Y248" s="806"/>
      <c r="Z248" s="921"/>
      <c r="AA248" s="920"/>
      <c r="AB248" s="922"/>
      <c r="AC248" s="823"/>
      <c r="AD248" s="811"/>
    </row>
    <row r="249" spans="1:30" ht="18.75" customHeight="1">
      <c r="A249" s="806"/>
      <c r="B249" s="807"/>
      <c r="C249" s="919"/>
      <c r="D249" s="919"/>
      <c r="E249" s="919"/>
      <c r="F249" s="919"/>
      <c r="G249" s="806"/>
      <c r="H249" s="806"/>
      <c r="I249" s="806"/>
      <c r="J249" s="806"/>
      <c r="K249" s="806"/>
      <c r="L249" s="806"/>
      <c r="M249" s="806"/>
      <c r="N249" s="806"/>
      <c r="O249" s="806"/>
      <c r="P249" s="806"/>
      <c r="Q249" s="806"/>
      <c r="R249" s="920"/>
      <c r="S249" s="806"/>
      <c r="T249" s="920"/>
      <c r="U249" s="920"/>
      <c r="V249" s="920"/>
      <c r="W249" s="806"/>
      <c r="X249" s="920"/>
      <c r="Y249" s="806"/>
      <c r="Z249" s="921"/>
      <c r="AA249" s="920"/>
      <c r="AB249" s="922"/>
      <c r="AC249" s="823"/>
      <c r="AD249" s="811"/>
    </row>
    <row r="250" spans="1:30" ht="18.75" customHeight="1">
      <c r="A250" s="806"/>
      <c r="B250" s="807"/>
      <c r="C250" s="919"/>
      <c r="D250" s="919"/>
      <c r="E250" s="919"/>
      <c r="F250" s="919"/>
      <c r="G250" s="806"/>
      <c r="H250" s="806"/>
      <c r="I250" s="806"/>
      <c r="J250" s="806"/>
      <c r="K250" s="806"/>
      <c r="L250" s="806"/>
      <c r="M250" s="806"/>
      <c r="N250" s="806"/>
      <c r="O250" s="806"/>
      <c r="P250" s="806"/>
      <c r="Q250" s="806"/>
      <c r="R250" s="920"/>
      <c r="S250" s="806"/>
      <c r="T250" s="920"/>
      <c r="U250" s="920"/>
      <c r="V250" s="920"/>
      <c r="W250" s="806"/>
      <c r="X250" s="920"/>
      <c r="Y250" s="806"/>
      <c r="Z250" s="921"/>
      <c r="AA250" s="920"/>
      <c r="AB250" s="922"/>
      <c r="AC250" s="823"/>
      <c r="AD250" s="811"/>
    </row>
    <row r="251" spans="1:30" ht="18.75" customHeight="1">
      <c r="A251" s="806"/>
      <c r="B251" s="807"/>
      <c r="C251" s="919"/>
      <c r="D251" s="919"/>
      <c r="E251" s="919"/>
      <c r="F251" s="919"/>
      <c r="G251" s="806"/>
      <c r="H251" s="806"/>
      <c r="I251" s="806"/>
      <c r="J251" s="806"/>
      <c r="K251" s="806"/>
      <c r="L251" s="806"/>
      <c r="M251" s="806"/>
      <c r="N251" s="806"/>
      <c r="O251" s="806"/>
      <c r="P251" s="806"/>
      <c r="Q251" s="806"/>
      <c r="R251" s="920"/>
      <c r="S251" s="806"/>
      <c r="T251" s="920"/>
      <c r="U251" s="920"/>
      <c r="V251" s="920"/>
      <c r="W251" s="806"/>
      <c r="X251" s="920"/>
      <c r="Y251" s="806"/>
      <c r="Z251" s="921"/>
      <c r="AA251" s="920"/>
      <c r="AB251" s="922"/>
      <c r="AC251" s="823"/>
      <c r="AD251" s="811"/>
    </row>
    <row r="252" spans="1:30" ht="18.75" customHeight="1">
      <c r="A252" s="806"/>
      <c r="B252" s="807"/>
      <c r="C252" s="919"/>
      <c r="D252" s="919"/>
      <c r="E252" s="919"/>
      <c r="F252" s="919"/>
      <c r="G252" s="806"/>
      <c r="H252" s="806"/>
      <c r="I252" s="806"/>
      <c r="J252" s="806"/>
      <c r="K252" s="806"/>
      <c r="L252" s="806"/>
      <c r="M252" s="806"/>
      <c r="N252" s="806"/>
      <c r="O252" s="806"/>
      <c r="P252" s="806"/>
      <c r="Q252" s="806"/>
      <c r="R252" s="920"/>
      <c r="S252" s="806"/>
      <c r="T252" s="920"/>
      <c r="U252" s="920"/>
      <c r="V252" s="920"/>
      <c r="W252" s="806"/>
      <c r="X252" s="920"/>
      <c r="Y252" s="806"/>
      <c r="Z252" s="921"/>
      <c r="AA252" s="920"/>
      <c r="AB252" s="922"/>
      <c r="AC252" s="823"/>
      <c r="AD252" s="811"/>
    </row>
    <row r="253" spans="1:30" ht="18.75" customHeight="1">
      <c r="A253" s="806"/>
      <c r="B253" s="807"/>
      <c r="C253" s="919"/>
      <c r="D253" s="919"/>
      <c r="E253" s="919"/>
      <c r="F253" s="919"/>
      <c r="G253" s="806"/>
      <c r="H253" s="806"/>
      <c r="I253" s="806"/>
      <c r="J253" s="806"/>
      <c r="K253" s="806"/>
      <c r="L253" s="806"/>
      <c r="M253" s="806"/>
      <c r="N253" s="806"/>
      <c r="O253" s="806"/>
      <c r="P253" s="806"/>
      <c r="Q253" s="806"/>
      <c r="R253" s="920"/>
      <c r="S253" s="806"/>
      <c r="T253" s="920"/>
      <c r="U253" s="920"/>
      <c r="V253" s="920"/>
      <c r="W253" s="806"/>
      <c r="X253" s="920"/>
      <c r="Y253" s="806"/>
      <c r="Z253" s="921"/>
      <c r="AA253" s="920"/>
      <c r="AB253" s="922"/>
      <c r="AC253" s="823"/>
      <c r="AD253" s="811"/>
    </row>
    <row r="254" spans="1:30" ht="18.75" customHeight="1">
      <c r="A254" s="806"/>
      <c r="B254" s="807"/>
      <c r="C254" s="919"/>
      <c r="D254" s="919"/>
      <c r="E254" s="919"/>
      <c r="F254" s="919"/>
      <c r="G254" s="806"/>
      <c r="H254" s="806"/>
      <c r="I254" s="806"/>
      <c r="J254" s="806"/>
      <c r="K254" s="806"/>
      <c r="L254" s="806"/>
      <c r="M254" s="806"/>
      <c r="N254" s="806"/>
      <c r="O254" s="806"/>
      <c r="P254" s="806"/>
      <c r="Q254" s="806"/>
      <c r="R254" s="920"/>
      <c r="S254" s="806"/>
      <c r="T254" s="920"/>
      <c r="U254" s="920"/>
      <c r="V254" s="920"/>
      <c r="W254" s="806"/>
      <c r="X254" s="920"/>
      <c r="Y254" s="806"/>
      <c r="Z254" s="921"/>
      <c r="AA254" s="920"/>
      <c r="AB254" s="922"/>
      <c r="AC254" s="823"/>
      <c r="AD254" s="811"/>
    </row>
    <row r="255" spans="1:30" ht="18.75" customHeight="1">
      <c r="A255" s="806"/>
      <c r="B255" s="807"/>
      <c r="C255" s="919"/>
      <c r="D255" s="919"/>
      <c r="E255" s="919"/>
      <c r="F255" s="919"/>
      <c r="G255" s="806"/>
      <c r="H255" s="806"/>
      <c r="I255" s="806"/>
      <c r="J255" s="806"/>
      <c r="K255" s="806"/>
      <c r="L255" s="806"/>
      <c r="M255" s="806"/>
      <c r="N255" s="806"/>
      <c r="O255" s="806"/>
      <c r="P255" s="806"/>
      <c r="Q255" s="806"/>
      <c r="R255" s="920"/>
      <c r="S255" s="806"/>
      <c r="T255" s="920"/>
      <c r="U255" s="920"/>
      <c r="V255" s="920"/>
      <c r="W255" s="806"/>
      <c r="X255" s="920"/>
      <c r="Y255" s="806"/>
      <c r="Z255" s="921"/>
      <c r="AA255" s="920"/>
      <c r="AB255" s="922"/>
      <c r="AC255" s="823"/>
      <c r="AD255" s="811"/>
    </row>
    <row r="256" spans="1:30" ht="18.75" customHeight="1">
      <c r="A256" s="806"/>
      <c r="B256" s="807"/>
      <c r="C256" s="919"/>
      <c r="D256" s="919"/>
      <c r="E256" s="919"/>
      <c r="F256" s="919"/>
      <c r="G256" s="806"/>
      <c r="H256" s="806"/>
      <c r="I256" s="806"/>
      <c r="J256" s="806"/>
      <c r="K256" s="806"/>
      <c r="L256" s="806"/>
      <c r="M256" s="806"/>
      <c r="N256" s="806"/>
      <c r="O256" s="806"/>
      <c r="P256" s="806"/>
      <c r="Q256" s="806"/>
      <c r="R256" s="920"/>
      <c r="S256" s="806"/>
      <c r="T256" s="920"/>
      <c r="U256" s="920"/>
      <c r="V256" s="920"/>
      <c r="W256" s="806"/>
      <c r="X256" s="920"/>
      <c r="Y256" s="806"/>
      <c r="Z256" s="921"/>
      <c r="AA256" s="920"/>
      <c r="AB256" s="922"/>
      <c r="AC256" s="823"/>
      <c r="AD256" s="811"/>
    </row>
    <row r="257" spans="1:30" ht="18.75" customHeight="1">
      <c r="A257" s="806"/>
      <c r="B257" s="807"/>
      <c r="C257" s="919"/>
      <c r="D257" s="919"/>
      <c r="E257" s="919"/>
      <c r="F257" s="919"/>
      <c r="G257" s="806"/>
      <c r="H257" s="806"/>
      <c r="I257" s="806"/>
      <c r="J257" s="806"/>
      <c r="K257" s="806"/>
      <c r="L257" s="806"/>
      <c r="M257" s="806"/>
      <c r="N257" s="806"/>
      <c r="O257" s="806"/>
      <c r="P257" s="806"/>
      <c r="Q257" s="806"/>
      <c r="R257" s="920"/>
      <c r="S257" s="806"/>
      <c r="T257" s="920"/>
      <c r="U257" s="920"/>
      <c r="V257" s="920"/>
      <c r="W257" s="806"/>
      <c r="X257" s="920"/>
      <c r="Y257" s="806"/>
      <c r="Z257" s="921"/>
      <c r="AA257" s="920"/>
      <c r="AB257" s="922"/>
      <c r="AC257" s="823"/>
      <c r="AD257" s="811"/>
    </row>
    <row r="258" spans="1:30" ht="18.75" customHeight="1">
      <c r="A258" s="806"/>
      <c r="B258" s="807"/>
      <c r="C258" s="919"/>
      <c r="D258" s="919"/>
      <c r="E258" s="919"/>
      <c r="F258" s="919"/>
      <c r="G258" s="806"/>
      <c r="H258" s="806"/>
      <c r="I258" s="806"/>
      <c r="J258" s="806"/>
      <c r="K258" s="806"/>
      <c r="L258" s="806"/>
      <c r="M258" s="806"/>
      <c r="N258" s="806"/>
      <c r="O258" s="806"/>
      <c r="P258" s="806"/>
      <c r="Q258" s="806"/>
      <c r="R258" s="920"/>
      <c r="S258" s="806"/>
      <c r="T258" s="920"/>
      <c r="U258" s="920"/>
      <c r="V258" s="920"/>
      <c r="W258" s="806"/>
      <c r="X258" s="920"/>
      <c r="Y258" s="806"/>
      <c r="Z258" s="921"/>
      <c r="AA258" s="920"/>
      <c r="AB258" s="922"/>
      <c r="AC258" s="823"/>
      <c r="AD258" s="811"/>
    </row>
    <row r="259" spans="1:30" ht="18.75" customHeight="1">
      <c r="A259" s="806"/>
      <c r="B259" s="807"/>
      <c r="C259" s="919"/>
      <c r="D259" s="919"/>
      <c r="E259" s="919"/>
      <c r="F259" s="919"/>
      <c r="G259" s="806"/>
      <c r="H259" s="806"/>
      <c r="I259" s="806"/>
      <c r="J259" s="806"/>
      <c r="K259" s="806"/>
      <c r="L259" s="806"/>
      <c r="M259" s="806"/>
      <c r="N259" s="806"/>
      <c r="O259" s="806"/>
      <c r="P259" s="806"/>
      <c r="Q259" s="806"/>
      <c r="R259" s="920"/>
      <c r="S259" s="806"/>
      <c r="T259" s="920"/>
      <c r="U259" s="920"/>
      <c r="V259" s="920"/>
      <c r="W259" s="806"/>
      <c r="X259" s="920"/>
      <c r="Y259" s="806"/>
      <c r="Z259" s="921"/>
      <c r="AA259" s="920"/>
      <c r="AB259" s="922"/>
      <c r="AC259" s="823"/>
      <c r="AD259" s="811"/>
    </row>
    <row r="260" spans="1:30" ht="18.75" customHeight="1">
      <c r="A260" s="806"/>
      <c r="B260" s="807"/>
      <c r="C260" s="919"/>
      <c r="D260" s="919"/>
      <c r="E260" s="919"/>
      <c r="F260" s="919"/>
      <c r="G260" s="806"/>
      <c r="H260" s="806"/>
      <c r="I260" s="806"/>
      <c r="J260" s="806"/>
      <c r="K260" s="806"/>
      <c r="L260" s="806"/>
      <c r="M260" s="806"/>
      <c r="N260" s="806"/>
      <c r="O260" s="806"/>
      <c r="P260" s="806"/>
      <c r="Q260" s="806"/>
      <c r="R260" s="920"/>
      <c r="S260" s="806"/>
      <c r="T260" s="920"/>
      <c r="U260" s="920"/>
      <c r="V260" s="920"/>
      <c r="W260" s="806"/>
      <c r="X260" s="920"/>
      <c r="Y260" s="806"/>
      <c r="Z260" s="921"/>
      <c r="AA260" s="920"/>
      <c r="AB260" s="922"/>
      <c r="AC260" s="823"/>
      <c r="AD260" s="811"/>
    </row>
    <row r="261" spans="1:30" ht="18.75" customHeight="1">
      <c r="A261" s="806"/>
      <c r="B261" s="807"/>
      <c r="C261" s="919"/>
      <c r="D261" s="919"/>
      <c r="E261" s="919"/>
      <c r="F261" s="919"/>
      <c r="G261" s="806"/>
      <c r="H261" s="806"/>
      <c r="I261" s="806"/>
      <c r="J261" s="806"/>
      <c r="K261" s="806"/>
      <c r="L261" s="806"/>
      <c r="M261" s="806"/>
      <c r="N261" s="806"/>
      <c r="O261" s="806"/>
      <c r="P261" s="806"/>
      <c r="Q261" s="806"/>
      <c r="R261" s="920"/>
      <c r="S261" s="806"/>
      <c r="T261" s="920"/>
      <c r="U261" s="920"/>
      <c r="V261" s="920"/>
      <c r="W261" s="806"/>
      <c r="X261" s="920"/>
      <c r="Y261" s="806"/>
      <c r="Z261" s="921"/>
      <c r="AA261" s="920"/>
      <c r="AB261" s="922"/>
      <c r="AC261" s="823"/>
      <c r="AD261" s="811"/>
    </row>
    <row r="262" spans="1:30" ht="18.75" customHeight="1">
      <c r="A262" s="806"/>
      <c r="B262" s="807"/>
      <c r="C262" s="919"/>
      <c r="D262" s="919"/>
      <c r="E262" s="919"/>
      <c r="F262" s="919"/>
      <c r="G262" s="806"/>
      <c r="H262" s="806"/>
      <c r="I262" s="806"/>
      <c r="J262" s="806"/>
      <c r="K262" s="806"/>
      <c r="L262" s="806"/>
      <c r="M262" s="806"/>
      <c r="N262" s="806"/>
      <c r="O262" s="806"/>
      <c r="P262" s="806"/>
      <c r="Q262" s="806"/>
      <c r="R262" s="920"/>
      <c r="S262" s="806"/>
      <c r="T262" s="920"/>
      <c r="U262" s="920"/>
      <c r="V262" s="920"/>
      <c r="W262" s="806"/>
      <c r="X262" s="920"/>
      <c r="Y262" s="806"/>
      <c r="Z262" s="921"/>
      <c r="AA262" s="920"/>
      <c r="AB262" s="922"/>
      <c r="AC262" s="823"/>
      <c r="AD262" s="811"/>
    </row>
    <row r="263" spans="1:30" ht="18.75" customHeight="1">
      <c r="A263" s="806"/>
      <c r="B263" s="807"/>
      <c r="C263" s="919"/>
      <c r="D263" s="919"/>
      <c r="E263" s="919"/>
      <c r="F263" s="919"/>
      <c r="G263" s="806"/>
      <c r="H263" s="806"/>
      <c r="I263" s="806"/>
      <c r="J263" s="806"/>
      <c r="K263" s="806"/>
      <c r="L263" s="806"/>
      <c r="M263" s="806"/>
      <c r="N263" s="806"/>
      <c r="O263" s="806"/>
      <c r="P263" s="806"/>
      <c r="Q263" s="806"/>
      <c r="R263" s="920"/>
      <c r="S263" s="806"/>
      <c r="T263" s="920"/>
      <c r="U263" s="920"/>
      <c r="V263" s="920"/>
      <c r="W263" s="806"/>
      <c r="X263" s="920"/>
      <c r="Y263" s="806"/>
      <c r="Z263" s="921"/>
      <c r="AA263" s="920"/>
      <c r="AB263" s="922"/>
      <c r="AC263" s="823"/>
      <c r="AD263" s="811"/>
    </row>
    <row r="264" spans="1:30" ht="18.75" customHeight="1">
      <c r="A264" s="806"/>
      <c r="B264" s="807"/>
      <c r="C264" s="919"/>
      <c r="D264" s="919"/>
      <c r="E264" s="919"/>
      <c r="F264" s="919"/>
      <c r="G264" s="806"/>
      <c r="H264" s="806"/>
      <c r="I264" s="806"/>
      <c r="J264" s="806"/>
      <c r="K264" s="806"/>
      <c r="L264" s="806"/>
      <c r="M264" s="806"/>
      <c r="N264" s="806"/>
      <c r="O264" s="806"/>
      <c r="P264" s="806"/>
      <c r="Q264" s="806"/>
      <c r="R264" s="920"/>
      <c r="S264" s="806"/>
      <c r="T264" s="920"/>
      <c r="U264" s="920"/>
      <c r="V264" s="920"/>
      <c r="W264" s="806"/>
      <c r="X264" s="920"/>
      <c r="Y264" s="806"/>
      <c r="Z264" s="921"/>
      <c r="AA264" s="920"/>
      <c r="AB264" s="922"/>
      <c r="AC264" s="823"/>
      <c r="AD264" s="811"/>
    </row>
    <row r="265" spans="1:30" ht="18.75" customHeight="1">
      <c r="A265" s="806"/>
      <c r="B265" s="807"/>
      <c r="C265" s="919"/>
      <c r="D265" s="919"/>
      <c r="E265" s="919"/>
      <c r="F265" s="919"/>
      <c r="G265" s="806"/>
      <c r="H265" s="806"/>
      <c r="I265" s="806"/>
      <c r="J265" s="806"/>
      <c r="K265" s="806"/>
      <c r="L265" s="806"/>
      <c r="M265" s="806"/>
      <c r="N265" s="806"/>
      <c r="O265" s="806"/>
      <c r="P265" s="806"/>
      <c r="Q265" s="806"/>
      <c r="R265" s="920"/>
      <c r="S265" s="806"/>
      <c r="T265" s="920"/>
      <c r="U265" s="920"/>
      <c r="V265" s="920"/>
      <c r="W265" s="806"/>
      <c r="X265" s="920"/>
      <c r="Y265" s="806"/>
      <c r="Z265" s="921"/>
      <c r="AA265" s="920"/>
      <c r="AB265" s="922"/>
      <c r="AC265" s="823"/>
      <c r="AD265" s="811"/>
    </row>
    <row r="266" spans="1:30" ht="18.75" customHeight="1">
      <c r="A266" s="806"/>
      <c r="B266" s="807"/>
      <c r="C266" s="919"/>
      <c r="D266" s="919"/>
      <c r="E266" s="919"/>
      <c r="F266" s="919"/>
      <c r="G266" s="806"/>
      <c r="H266" s="806"/>
      <c r="I266" s="806"/>
      <c r="J266" s="806"/>
      <c r="K266" s="806"/>
      <c r="L266" s="806"/>
      <c r="M266" s="806"/>
      <c r="N266" s="806"/>
      <c r="O266" s="806"/>
      <c r="P266" s="806"/>
      <c r="Q266" s="806"/>
      <c r="R266" s="920"/>
      <c r="S266" s="806"/>
      <c r="T266" s="920"/>
      <c r="U266" s="920"/>
      <c r="V266" s="920"/>
      <c r="W266" s="806"/>
      <c r="X266" s="920"/>
      <c r="Y266" s="806"/>
      <c r="Z266" s="921"/>
      <c r="AA266" s="920"/>
      <c r="AB266" s="922"/>
      <c r="AC266" s="823"/>
      <c r="AD266" s="811"/>
    </row>
    <row r="267" spans="1:30" ht="18.75" customHeight="1">
      <c r="A267" s="806"/>
      <c r="B267" s="807"/>
      <c r="C267" s="919"/>
      <c r="D267" s="919"/>
      <c r="E267" s="919"/>
      <c r="F267" s="919"/>
      <c r="G267" s="806"/>
      <c r="H267" s="806"/>
      <c r="I267" s="806"/>
      <c r="J267" s="806"/>
      <c r="K267" s="806"/>
      <c r="L267" s="806"/>
      <c r="M267" s="806"/>
      <c r="N267" s="806"/>
      <c r="O267" s="806"/>
      <c r="P267" s="806"/>
      <c r="Q267" s="806"/>
      <c r="R267" s="920"/>
      <c r="S267" s="806"/>
      <c r="T267" s="920"/>
      <c r="U267" s="920"/>
      <c r="V267" s="920"/>
      <c r="W267" s="806"/>
      <c r="X267" s="920"/>
      <c r="Y267" s="806"/>
      <c r="Z267" s="921"/>
      <c r="AA267" s="920"/>
      <c r="AB267" s="922"/>
      <c r="AC267" s="823"/>
      <c r="AD267" s="811"/>
    </row>
    <row r="268" spans="1:30" ht="18.75" customHeight="1">
      <c r="A268" s="806"/>
      <c r="B268" s="807"/>
      <c r="C268" s="919"/>
      <c r="D268" s="919"/>
      <c r="E268" s="919"/>
      <c r="F268" s="919"/>
      <c r="G268" s="806"/>
      <c r="H268" s="806"/>
      <c r="I268" s="806"/>
      <c r="J268" s="806"/>
      <c r="K268" s="806"/>
      <c r="L268" s="806"/>
      <c r="M268" s="806"/>
      <c r="N268" s="806"/>
      <c r="O268" s="806"/>
      <c r="P268" s="806"/>
      <c r="Q268" s="806"/>
      <c r="R268" s="920"/>
      <c r="S268" s="806"/>
      <c r="T268" s="920"/>
      <c r="U268" s="920"/>
      <c r="V268" s="920"/>
      <c r="W268" s="806"/>
      <c r="X268" s="920"/>
      <c r="Y268" s="806"/>
      <c r="Z268" s="921"/>
      <c r="AA268" s="920"/>
      <c r="AB268" s="922"/>
      <c r="AC268" s="823"/>
      <c r="AD268" s="811"/>
    </row>
    <row r="269" spans="1:30" ht="18.75" customHeight="1">
      <c r="A269" s="806"/>
      <c r="B269" s="807"/>
      <c r="C269" s="919"/>
      <c r="D269" s="919"/>
      <c r="E269" s="919"/>
      <c r="F269" s="919"/>
      <c r="G269" s="806"/>
      <c r="H269" s="806"/>
      <c r="I269" s="806"/>
      <c r="J269" s="806"/>
      <c r="K269" s="806"/>
      <c r="L269" s="806"/>
      <c r="M269" s="806"/>
      <c r="N269" s="806"/>
      <c r="O269" s="806"/>
      <c r="P269" s="806"/>
      <c r="Q269" s="806"/>
      <c r="R269" s="920"/>
      <c r="S269" s="806"/>
      <c r="T269" s="920"/>
      <c r="U269" s="920"/>
      <c r="V269" s="920"/>
      <c r="W269" s="806"/>
      <c r="X269" s="920"/>
      <c r="Y269" s="806"/>
      <c r="Z269" s="921"/>
      <c r="AA269" s="920"/>
      <c r="AB269" s="922"/>
      <c r="AC269" s="823"/>
      <c r="AD269" s="811"/>
    </row>
    <row r="270" spans="1:30" ht="18.75" customHeight="1">
      <c r="A270" s="806"/>
      <c r="B270" s="807"/>
      <c r="C270" s="919"/>
      <c r="D270" s="919"/>
      <c r="E270" s="919"/>
      <c r="F270" s="919"/>
      <c r="G270" s="806"/>
      <c r="H270" s="806"/>
      <c r="I270" s="806"/>
      <c r="J270" s="806"/>
      <c r="K270" s="806"/>
      <c r="L270" s="806"/>
      <c r="M270" s="806"/>
      <c r="N270" s="806"/>
      <c r="O270" s="806"/>
      <c r="P270" s="806"/>
      <c r="Q270" s="806"/>
      <c r="R270" s="920"/>
      <c r="S270" s="806"/>
      <c r="T270" s="920"/>
      <c r="U270" s="920"/>
      <c r="V270" s="920"/>
      <c r="W270" s="806"/>
      <c r="X270" s="920"/>
      <c r="Y270" s="806"/>
      <c r="Z270" s="921"/>
      <c r="AA270" s="920"/>
      <c r="AB270" s="922"/>
      <c r="AC270" s="823"/>
      <c r="AD270" s="811"/>
    </row>
    <row r="271" spans="1:30" ht="18.75" customHeight="1">
      <c r="A271" s="806"/>
      <c r="B271" s="807"/>
      <c r="C271" s="919"/>
      <c r="D271" s="919"/>
      <c r="E271" s="919"/>
      <c r="F271" s="919"/>
      <c r="G271" s="806"/>
      <c r="H271" s="806"/>
      <c r="I271" s="806"/>
      <c r="J271" s="806"/>
      <c r="K271" s="806"/>
      <c r="L271" s="806"/>
      <c r="M271" s="806"/>
      <c r="N271" s="806"/>
      <c r="O271" s="806"/>
      <c r="P271" s="806"/>
      <c r="Q271" s="806"/>
      <c r="R271" s="920"/>
      <c r="S271" s="806"/>
      <c r="T271" s="920"/>
      <c r="U271" s="920"/>
      <c r="V271" s="920"/>
      <c r="W271" s="806"/>
      <c r="X271" s="920"/>
      <c r="Y271" s="806"/>
      <c r="Z271" s="921"/>
      <c r="AA271" s="920"/>
      <c r="AB271" s="922"/>
      <c r="AC271" s="823"/>
      <c r="AD271" s="811"/>
    </row>
    <row r="272" spans="1:30" ht="18.75" customHeight="1">
      <c r="A272" s="806"/>
      <c r="B272" s="807"/>
      <c r="C272" s="919"/>
      <c r="D272" s="919"/>
      <c r="E272" s="919"/>
      <c r="F272" s="919"/>
      <c r="G272" s="806"/>
      <c r="H272" s="806"/>
      <c r="I272" s="806"/>
      <c r="J272" s="806"/>
      <c r="K272" s="806"/>
      <c r="L272" s="806"/>
      <c r="M272" s="806"/>
      <c r="N272" s="806"/>
      <c r="O272" s="806"/>
      <c r="P272" s="806"/>
      <c r="Q272" s="806"/>
      <c r="R272" s="920"/>
      <c r="S272" s="806"/>
      <c r="T272" s="920"/>
      <c r="U272" s="920"/>
      <c r="V272" s="920"/>
      <c r="W272" s="806"/>
      <c r="X272" s="920"/>
      <c r="Y272" s="806"/>
      <c r="Z272" s="921"/>
      <c r="AA272" s="920"/>
      <c r="AB272" s="922"/>
      <c r="AC272" s="823"/>
      <c r="AD272" s="811"/>
    </row>
    <row r="273" spans="1:30" ht="18.75" customHeight="1">
      <c r="A273" s="806"/>
      <c r="B273" s="807"/>
      <c r="C273" s="919"/>
      <c r="D273" s="919"/>
      <c r="E273" s="919"/>
      <c r="F273" s="919"/>
      <c r="G273" s="806"/>
      <c r="H273" s="806"/>
      <c r="I273" s="806"/>
      <c r="J273" s="806"/>
      <c r="K273" s="806"/>
      <c r="L273" s="806"/>
      <c r="M273" s="806"/>
      <c r="N273" s="806"/>
      <c r="O273" s="806"/>
      <c r="P273" s="806"/>
      <c r="Q273" s="806"/>
      <c r="R273" s="920"/>
      <c r="S273" s="806"/>
      <c r="T273" s="920"/>
      <c r="U273" s="920"/>
      <c r="V273" s="920"/>
      <c r="W273" s="806"/>
      <c r="X273" s="920"/>
      <c r="Y273" s="806"/>
      <c r="Z273" s="921"/>
      <c r="AA273" s="920"/>
      <c r="AB273" s="922"/>
      <c r="AC273" s="823"/>
      <c r="AD273" s="811"/>
    </row>
    <row r="274" spans="1:30" ht="18.75" customHeight="1">
      <c r="A274" s="806"/>
      <c r="B274" s="807"/>
      <c r="C274" s="919"/>
      <c r="D274" s="919"/>
      <c r="E274" s="919"/>
      <c r="F274" s="919"/>
      <c r="G274" s="806"/>
      <c r="H274" s="806"/>
      <c r="I274" s="806"/>
      <c r="J274" s="806"/>
      <c r="K274" s="806"/>
      <c r="L274" s="806"/>
      <c r="M274" s="806"/>
      <c r="N274" s="806"/>
      <c r="O274" s="806"/>
      <c r="P274" s="806"/>
      <c r="Q274" s="806"/>
      <c r="R274" s="920"/>
      <c r="S274" s="806"/>
      <c r="T274" s="920"/>
      <c r="U274" s="920"/>
      <c r="V274" s="920"/>
      <c r="W274" s="806"/>
      <c r="X274" s="920"/>
      <c r="Y274" s="806"/>
      <c r="Z274" s="921"/>
      <c r="AA274" s="920"/>
      <c r="AB274" s="922"/>
      <c r="AC274" s="823"/>
      <c r="AD274" s="811"/>
    </row>
    <row r="275" spans="1:30" ht="18.75" customHeight="1">
      <c r="A275" s="806"/>
      <c r="B275" s="807"/>
      <c r="C275" s="919"/>
      <c r="D275" s="919"/>
      <c r="E275" s="919"/>
      <c r="F275" s="919"/>
      <c r="G275" s="806"/>
      <c r="H275" s="806"/>
      <c r="I275" s="806"/>
      <c r="J275" s="806"/>
      <c r="K275" s="806"/>
      <c r="L275" s="806"/>
      <c r="M275" s="806"/>
      <c r="N275" s="806"/>
      <c r="O275" s="806"/>
      <c r="P275" s="806"/>
      <c r="Q275" s="806"/>
      <c r="R275" s="920"/>
      <c r="S275" s="806"/>
      <c r="T275" s="920"/>
      <c r="U275" s="920"/>
      <c r="V275" s="920"/>
      <c r="W275" s="806"/>
      <c r="X275" s="920"/>
      <c r="Y275" s="806"/>
      <c r="Z275" s="921"/>
      <c r="AA275" s="920"/>
      <c r="AB275" s="922"/>
      <c r="AC275" s="823"/>
      <c r="AD275" s="811"/>
    </row>
    <row r="276" spans="1:30" ht="18.75" customHeight="1">
      <c r="A276" s="806"/>
      <c r="B276" s="807"/>
      <c r="C276" s="919"/>
      <c r="D276" s="919"/>
      <c r="E276" s="919"/>
      <c r="F276" s="919"/>
      <c r="G276" s="806"/>
      <c r="H276" s="806"/>
      <c r="I276" s="806"/>
      <c r="J276" s="806"/>
      <c r="K276" s="806"/>
      <c r="L276" s="806"/>
      <c r="M276" s="806"/>
      <c r="N276" s="806"/>
      <c r="O276" s="806"/>
      <c r="P276" s="806"/>
      <c r="Q276" s="806"/>
      <c r="R276" s="920"/>
      <c r="S276" s="806"/>
      <c r="T276" s="920"/>
      <c r="U276" s="920"/>
      <c r="V276" s="920"/>
      <c r="W276" s="806"/>
      <c r="X276" s="920"/>
      <c r="Y276" s="806"/>
      <c r="Z276" s="921"/>
      <c r="AA276" s="920"/>
      <c r="AB276" s="922"/>
      <c r="AC276" s="823"/>
      <c r="AD276" s="811"/>
    </row>
    <row r="277" spans="1:30" ht="18.75" customHeight="1">
      <c r="A277" s="806"/>
      <c r="B277" s="807"/>
      <c r="C277" s="919"/>
      <c r="D277" s="919"/>
      <c r="E277" s="919"/>
      <c r="F277" s="919"/>
      <c r="G277" s="806"/>
      <c r="H277" s="806"/>
      <c r="I277" s="806"/>
      <c r="J277" s="806"/>
      <c r="K277" s="806"/>
      <c r="L277" s="806"/>
      <c r="M277" s="806"/>
      <c r="N277" s="806"/>
      <c r="O277" s="806"/>
      <c r="P277" s="806"/>
      <c r="Q277" s="806"/>
      <c r="R277" s="920"/>
      <c r="S277" s="806"/>
      <c r="T277" s="920"/>
      <c r="U277" s="920"/>
      <c r="V277" s="920"/>
      <c r="W277" s="806"/>
      <c r="X277" s="920"/>
      <c r="Y277" s="806"/>
      <c r="Z277" s="921"/>
      <c r="AA277" s="920"/>
      <c r="AB277" s="922"/>
      <c r="AC277" s="823"/>
      <c r="AD277" s="811"/>
    </row>
    <row r="278" spans="1:30" ht="18.75" customHeight="1">
      <c r="A278" s="806"/>
      <c r="B278" s="807"/>
      <c r="C278" s="919"/>
      <c r="D278" s="919"/>
      <c r="E278" s="919"/>
      <c r="F278" s="919"/>
      <c r="G278" s="806"/>
      <c r="H278" s="806"/>
      <c r="I278" s="806"/>
      <c r="J278" s="806"/>
      <c r="K278" s="806"/>
      <c r="L278" s="806"/>
      <c r="M278" s="806"/>
      <c r="N278" s="806"/>
      <c r="O278" s="806"/>
      <c r="P278" s="806"/>
      <c r="Q278" s="806"/>
      <c r="R278" s="920"/>
      <c r="S278" s="806"/>
      <c r="T278" s="920"/>
      <c r="U278" s="920"/>
      <c r="V278" s="920"/>
      <c r="W278" s="806"/>
      <c r="X278" s="920"/>
      <c r="Y278" s="806"/>
      <c r="Z278" s="921"/>
      <c r="AA278" s="920"/>
      <c r="AB278" s="922"/>
      <c r="AC278" s="823"/>
      <c r="AD278" s="811"/>
    </row>
    <row r="279" spans="1:30" ht="18.75" customHeight="1">
      <c r="A279" s="806"/>
      <c r="B279" s="807"/>
      <c r="C279" s="919"/>
      <c r="D279" s="919"/>
      <c r="E279" s="919"/>
      <c r="F279" s="919"/>
      <c r="G279" s="806"/>
      <c r="H279" s="806"/>
      <c r="I279" s="806"/>
      <c r="J279" s="806"/>
      <c r="K279" s="806"/>
      <c r="L279" s="806"/>
      <c r="M279" s="806"/>
      <c r="N279" s="806"/>
      <c r="O279" s="806"/>
      <c r="P279" s="806"/>
      <c r="Q279" s="806"/>
      <c r="R279" s="920"/>
      <c r="S279" s="806"/>
      <c r="T279" s="920"/>
      <c r="U279" s="920"/>
      <c r="V279" s="920"/>
      <c r="W279" s="806"/>
      <c r="X279" s="920"/>
      <c r="Y279" s="806"/>
      <c r="Z279" s="921"/>
      <c r="AA279" s="920"/>
      <c r="AB279" s="922"/>
      <c r="AC279" s="823"/>
      <c r="AD279" s="811"/>
    </row>
    <row r="280" spans="1:30" ht="18.75" customHeight="1">
      <c r="A280" s="806"/>
      <c r="B280" s="807"/>
      <c r="C280" s="919"/>
      <c r="D280" s="919"/>
      <c r="E280" s="919"/>
      <c r="F280" s="919"/>
      <c r="G280" s="806"/>
      <c r="H280" s="806"/>
      <c r="I280" s="806"/>
      <c r="J280" s="806"/>
      <c r="K280" s="806"/>
      <c r="L280" s="806"/>
      <c r="M280" s="806"/>
      <c r="N280" s="806"/>
      <c r="O280" s="806"/>
      <c r="P280" s="806"/>
      <c r="Q280" s="806"/>
      <c r="R280" s="920"/>
      <c r="S280" s="806"/>
      <c r="T280" s="920"/>
      <c r="U280" s="920"/>
      <c r="V280" s="920"/>
      <c r="W280" s="806"/>
      <c r="X280" s="920"/>
      <c r="Y280" s="806"/>
      <c r="Z280" s="921"/>
      <c r="AA280" s="920"/>
      <c r="AB280" s="922"/>
      <c r="AC280" s="823"/>
      <c r="AD280" s="811"/>
    </row>
    <row r="281" spans="1:30" ht="18.75" customHeight="1">
      <c r="A281" s="806"/>
      <c r="B281" s="807"/>
      <c r="C281" s="919"/>
      <c r="D281" s="919"/>
      <c r="E281" s="919"/>
      <c r="F281" s="919"/>
      <c r="G281" s="806"/>
      <c r="H281" s="806"/>
      <c r="I281" s="806"/>
      <c r="J281" s="806"/>
      <c r="K281" s="806"/>
      <c r="L281" s="806"/>
      <c r="M281" s="806"/>
      <c r="N281" s="806"/>
      <c r="O281" s="806"/>
      <c r="P281" s="806"/>
      <c r="Q281" s="806"/>
      <c r="R281" s="920"/>
      <c r="S281" s="806"/>
      <c r="T281" s="920"/>
      <c r="U281" s="920"/>
      <c r="V281" s="920"/>
      <c r="W281" s="806"/>
      <c r="X281" s="920"/>
      <c r="Y281" s="806"/>
      <c r="Z281" s="921"/>
      <c r="AA281" s="920"/>
      <c r="AB281" s="922"/>
      <c r="AC281" s="823"/>
      <c r="AD281" s="811"/>
    </row>
    <row r="282" spans="1:30" ht="18.75" customHeight="1">
      <c r="A282" s="806"/>
      <c r="B282" s="807"/>
      <c r="C282" s="919"/>
      <c r="D282" s="919"/>
      <c r="E282" s="919"/>
      <c r="F282" s="919"/>
      <c r="G282" s="806"/>
      <c r="H282" s="806"/>
      <c r="I282" s="806"/>
      <c r="J282" s="806"/>
      <c r="K282" s="806"/>
      <c r="L282" s="806"/>
      <c r="M282" s="806"/>
      <c r="N282" s="806"/>
      <c r="O282" s="806"/>
      <c r="P282" s="806"/>
      <c r="Q282" s="806"/>
      <c r="R282" s="920"/>
      <c r="S282" s="806"/>
      <c r="T282" s="920"/>
      <c r="U282" s="920"/>
      <c r="V282" s="920"/>
      <c r="W282" s="806"/>
      <c r="X282" s="920"/>
      <c r="Y282" s="806"/>
      <c r="Z282" s="921"/>
      <c r="AA282" s="920"/>
      <c r="AB282" s="922"/>
      <c r="AC282" s="823"/>
      <c r="AD282" s="811"/>
    </row>
    <row r="283" spans="1:30" ht="18.75" customHeight="1">
      <c r="A283" s="806"/>
      <c r="B283" s="807"/>
      <c r="C283" s="919"/>
      <c r="D283" s="919"/>
      <c r="E283" s="919"/>
      <c r="F283" s="919"/>
      <c r="G283" s="806"/>
      <c r="H283" s="806"/>
      <c r="I283" s="806"/>
      <c r="J283" s="806"/>
      <c r="K283" s="806"/>
      <c r="L283" s="806"/>
      <c r="M283" s="806"/>
      <c r="N283" s="806"/>
      <c r="O283" s="806"/>
      <c r="P283" s="806"/>
      <c r="Q283" s="806"/>
      <c r="R283" s="920"/>
      <c r="S283" s="806"/>
      <c r="T283" s="920"/>
      <c r="U283" s="920"/>
      <c r="V283" s="920"/>
      <c r="W283" s="806"/>
      <c r="X283" s="920"/>
      <c r="Y283" s="806"/>
      <c r="Z283" s="921"/>
      <c r="AA283" s="920"/>
      <c r="AB283" s="922"/>
      <c r="AC283" s="823"/>
      <c r="AD283" s="811"/>
    </row>
    <row r="284" spans="1:30" ht="18.75" customHeight="1">
      <c r="A284" s="806"/>
      <c r="B284" s="807"/>
      <c r="C284" s="919"/>
      <c r="D284" s="919"/>
      <c r="E284" s="919"/>
      <c r="F284" s="919"/>
      <c r="G284" s="806"/>
      <c r="H284" s="806"/>
      <c r="I284" s="806"/>
      <c r="J284" s="806"/>
      <c r="K284" s="806"/>
      <c r="L284" s="806"/>
      <c r="M284" s="806"/>
      <c r="N284" s="806"/>
      <c r="O284" s="806"/>
      <c r="P284" s="806"/>
      <c r="Q284" s="806"/>
      <c r="R284" s="920"/>
      <c r="S284" s="806"/>
      <c r="T284" s="920"/>
      <c r="U284" s="920"/>
      <c r="V284" s="920"/>
      <c r="W284" s="806"/>
      <c r="X284" s="920"/>
      <c r="Y284" s="806"/>
      <c r="Z284" s="921"/>
      <c r="AA284" s="920"/>
      <c r="AB284" s="922"/>
      <c r="AC284" s="823"/>
      <c r="AD284" s="811"/>
    </row>
    <row r="285" spans="1:30" ht="18.75" customHeight="1">
      <c r="A285" s="806"/>
      <c r="B285" s="807"/>
      <c r="C285" s="919"/>
      <c r="D285" s="919"/>
      <c r="E285" s="919"/>
      <c r="F285" s="919"/>
      <c r="G285" s="806"/>
      <c r="H285" s="806"/>
      <c r="I285" s="806"/>
      <c r="J285" s="806"/>
      <c r="K285" s="806"/>
      <c r="L285" s="806"/>
      <c r="M285" s="806"/>
      <c r="N285" s="806"/>
      <c r="O285" s="806"/>
      <c r="P285" s="806"/>
      <c r="Q285" s="806"/>
      <c r="R285" s="920"/>
      <c r="S285" s="806"/>
      <c r="T285" s="920"/>
      <c r="U285" s="920"/>
      <c r="V285" s="920"/>
      <c r="W285" s="806"/>
      <c r="X285" s="920"/>
      <c r="Y285" s="806"/>
      <c r="Z285" s="921"/>
      <c r="AA285" s="920"/>
      <c r="AB285" s="922"/>
      <c r="AC285" s="823"/>
      <c r="AD285" s="811"/>
    </row>
    <row r="286" spans="1:30" ht="18.75" customHeight="1">
      <c r="A286" s="806"/>
      <c r="B286" s="807"/>
      <c r="C286" s="919"/>
      <c r="D286" s="919"/>
      <c r="E286" s="919"/>
      <c r="F286" s="919"/>
      <c r="G286" s="806"/>
      <c r="H286" s="806"/>
      <c r="I286" s="806"/>
      <c r="J286" s="806"/>
      <c r="K286" s="806"/>
      <c r="L286" s="806"/>
      <c r="M286" s="806"/>
      <c r="N286" s="806"/>
      <c r="O286" s="806"/>
      <c r="P286" s="806"/>
      <c r="Q286" s="806"/>
      <c r="R286" s="920"/>
      <c r="S286" s="806"/>
      <c r="T286" s="920"/>
      <c r="U286" s="920"/>
      <c r="V286" s="920"/>
      <c r="W286" s="806"/>
      <c r="X286" s="920"/>
      <c r="Y286" s="806"/>
      <c r="Z286" s="921"/>
      <c r="AA286" s="920"/>
      <c r="AB286" s="922"/>
      <c r="AC286" s="823"/>
      <c r="AD286" s="811"/>
    </row>
    <row r="287" spans="1:30" ht="18.75" customHeight="1">
      <c r="A287" s="806"/>
      <c r="B287" s="807"/>
      <c r="C287" s="919"/>
      <c r="D287" s="919"/>
      <c r="E287" s="919"/>
      <c r="F287" s="919"/>
      <c r="G287" s="806"/>
      <c r="H287" s="806"/>
      <c r="I287" s="806"/>
      <c r="J287" s="806"/>
      <c r="K287" s="806"/>
      <c r="L287" s="806"/>
      <c r="M287" s="806"/>
      <c r="N287" s="806"/>
      <c r="O287" s="806"/>
      <c r="P287" s="806"/>
      <c r="Q287" s="806"/>
      <c r="R287" s="920"/>
      <c r="S287" s="806"/>
      <c r="T287" s="920"/>
      <c r="U287" s="920"/>
      <c r="V287" s="920"/>
      <c r="W287" s="806"/>
      <c r="X287" s="920"/>
      <c r="Y287" s="806"/>
      <c r="Z287" s="921"/>
      <c r="AA287" s="920"/>
      <c r="AB287" s="922"/>
      <c r="AC287" s="823"/>
      <c r="AD287" s="811"/>
    </row>
    <row r="288" spans="1:30" ht="18.75" customHeight="1">
      <c r="A288" s="806"/>
      <c r="B288" s="807"/>
      <c r="C288" s="919"/>
      <c r="D288" s="919"/>
      <c r="E288" s="919"/>
      <c r="F288" s="919"/>
      <c r="G288" s="806"/>
      <c r="H288" s="806"/>
      <c r="I288" s="806"/>
      <c r="J288" s="806"/>
      <c r="K288" s="806"/>
      <c r="L288" s="806"/>
      <c r="M288" s="806"/>
      <c r="N288" s="806"/>
      <c r="O288" s="806"/>
      <c r="P288" s="806"/>
      <c r="Q288" s="806"/>
      <c r="R288" s="920"/>
      <c r="S288" s="806"/>
      <c r="T288" s="920"/>
      <c r="U288" s="920"/>
      <c r="V288" s="920"/>
      <c r="W288" s="806"/>
      <c r="X288" s="920"/>
      <c r="Y288" s="806"/>
      <c r="Z288" s="921"/>
      <c r="AA288" s="920"/>
      <c r="AB288" s="922"/>
      <c r="AC288" s="823"/>
      <c r="AD288" s="811"/>
    </row>
    <row r="289" spans="1:30" ht="18.75" customHeight="1">
      <c r="A289" s="806"/>
      <c r="B289" s="807"/>
      <c r="C289" s="919"/>
      <c r="D289" s="919"/>
      <c r="E289" s="919"/>
      <c r="F289" s="919"/>
      <c r="G289" s="806"/>
      <c r="H289" s="806"/>
      <c r="I289" s="806"/>
      <c r="J289" s="806"/>
      <c r="K289" s="806"/>
      <c r="L289" s="806"/>
      <c r="M289" s="806"/>
      <c r="N289" s="806"/>
      <c r="O289" s="806"/>
      <c r="P289" s="806"/>
      <c r="Q289" s="806"/>
      <c r="R289" s="920"/>
      <c r="S289" s="806"/>
      <c r="T289" s="920"/>
      <c r="U289" s="920"/>
      <c r="V289" s="920"/>
      <c r="W289" s="806"/>
      <c r="X289" s="920"/>
      <c r="Y289" s="806"/>
      <c r="Z289" s="921"/>
      <c r="AA289" s="920"/>
      <c r="AB289" s="922"/>
      <c r="AC289" s="823"/>
      <c r="AD289" s="811"/>
    </row>
    <row r="290" spans="1:30" ht="18.75" customHeight="1">
      <c r="A290" s="806"/>
      <c r="B290" s="807"/>
      <c r="C290" s="919"/>
      <c r="D290" s="919"/>
      <c r="E290" s="919"/>
      <c r="F290" s="919"/>
      <c r="G290" s="806"/>
      <c r="H290" s="806"/>
      <c r="I290" s="806"/>
      <c r="J290" s="806"/>
      <c r="K290" s="806"/>
      <c r="L290" s="806"/>
      <c r="M290" s="806"/>
      <c r="N290" s="806"/>
      <c r="O290" s="806"/>
      <c r="P290" s="806"/>
      <c r="Q290" s="806"/>
      <c r="R290" s="920"/>
      <c r="S290" s="806"/>
      <c r="T290" s="920"/>
      <c r="U290" s="920"/>
      <c r="V290" s="920"/>
      <c r="W290" s="806"/>
      <c r="X290" s="920"/>
      <c r="Y290" s="806"/>
      <c r="Z290" s="921"/>
      <c r="AA290" s="920"/>
      <c r="AB290" s="922"/>
      <c r="AC290" s="823"/>
      <c r="AD290" s="811"/>
    </row>
    <row r="291" spans="1:30" ht="18.75" customHeight="1">
      <c r="A291" s="806"/>
      <c r="B291" s="807"/>
      <c r="C291" s="919"/>
      <c r="D291" s="919"/>
      <c r="E291" s="919"/>
      <c r="F291" s="919"/>
      <c r="G291" s="806"/>
      <c r="H291" s="806"/>
      <c r="I291" s="806"/>
      <c r="J291" s="806"/>
      <c r="K291" s="806"/>
      <c r="L291" s="806"/>
      <c r="M291" s="806"/>
      <c r="N291" s="806"/>
      <c r="O291" s="806"/>
      <c r="P291" s="806"/>
      <c r="Q291" s="806"/>
      <c r="R291" s="920"/>
      <c r="S291" s="806"/>
      <c r="T291" s="920"/>
      <c r="U291" s="920"/>
      <c r="V291" s="920"/>
      <c r="W291" s="806"/>
      <c r="X291" s="920"/>
      <c r="Y291" s="806"/>
      <c r="Z291" s="921"/>
      <c r="AA291" s="920"/>
      <c r="AB291" s="922"/>
      <c r="AC291" s="823"/>
      <c r="AD291" s="811"/>
    </row>
    <row r="292" spans="1:30" ht="18.75" customHeight="1">
      <c r="A292" s="806"/>
      <c r="B292" s="807"/>
      <c r="C292" s="919"/>
      <c r="D292" s="919"/>
      <c r="E292" s="919"/>
      <c r="F292" s="919"/>
      <c r="G292" s="806"/>
      <c r="H292" s="806"/>
      <c r="I292" s="806"/>
      <c r="J292" s="806"/>
      <c r="K292" s="806"/>
      <c r="L292" s="806"/>
      <c r="M292" s="806"/>
      <c r="N292" s="806"/>
      <c r="O292" s="806"/>
      <c r="P292" s="806"/>
      <c r="Q292" s="806"/>
      <c r="R292" s="920"/>
      <c r="S292" s="806"/>
      <c r="T292" s="920"/>
      <c r="U292" s="920"/>
      <c r="V292" s="920"/>
      <c r="W292" s="806"/>
      <c r="X292" s="920"/>
      <c r="Y292" s="806"/>
      <c r="Z292" s="921"/>
      <c r="AA292" s="920"/>
      <c r="AB292" s="922"/>
      <c r="AC292" s="823"/>
      <c r="AD292" s="811"/>
    </row>
    <row r="293" spans="1:30" ht="18.75" customHeight="1">
      <c r="A293" s="806"/>
      <c r="B293" s="807"/>
      <c r="C293" s="919"/>
      <c r="D293" s="919"/>
      <c r="E293" s="919"/>
      <c r="F293" s="919"/>
      <c r="G293" s="806"/>
      <c r="H293" s="806"/>
      <c r="I293" s="806"/>
      <c r="J293" s="806"/>
      <c r="K293" s="806"/>
      <c r="L293" s="806"/>
      <c r="M293" s="806"/>
      <c r="N293" s="806"/>
      <c r="O293" s="806"/>
      <c r="P293" s="806"/>
      <c r="Q293" s="806"/>
      <c r="R293" s="920"/>
      <c r="S293" s="806"/>
      <c r="T293" s="920"/>
      <c r="U293" s="920"/>
      <c r="V293" s="920"/>
      <c r="W293" s="806"/>
      <c r="X293" s="920"/>
      <c r="Y293" s="806"/>
      <c r="Z293" s="921"/>
      <c r="AA293" s="920"/>
      <c r="AB293" s="922"/>
      <c r="AC293" s="823"/>
      <c r="AD293" s="811"/>
    </row>
    <row r="294" spans="1:30" ht="18.75" customHeight="1">
      <c r="A294" s="806"/>
      <c r="B294" s="807"/>
      <c r="C294" s="919"/>
      <c r="D294" s="919"/>
      <c r="E294" s="919"/>
      <c r="F294" s="919"/>
      <c r="G294" s="806"/>
      <c r="H294" s="806"/>
      <c r="I294" s="806"/>
      <c r="J294" s="806"/>
      <c r="K294" s="806"/>
      <c r="L294" s="806"/>
      <c r="M294" s="806"/>
      <c r="N294" s="806"/>
      <c r="O294" s="806"/>
      <c r="P294" s="806"/>
      <c r="Q294" s="806"/>
      <c r="R294" s="920"/>
      <c r="S294" s="806"/>
      <c r="T294" s="920"/>
      <c r="U294" s="920"/>
      <c r="V294" s="920"/>
      <c r="W294" s="806"/>
      <c r="X294" s="920"/>
      <c r="Y294" s="806"/>
      <c r="Z294" s="921"/>
      <c r="AA294" s="920"/>
      <c r="AB294" s="922"/>
      <c r="AC294" s="823"/>
      <c r="AD294" s="811"/>
    </row>
    <row r="295" spans="1:30" ht="18.75" customHeight="1">
      <c r="A295" s="806"/>
      <c r="B295" s="807"/>
      <c r="C295" s="919"/>
      <c r="D295" s="919"/>
      <c r="E295" s="919"/>
      <c r="F295" s="919"/>
      <c r="G295" s="806"/>
      <c r="H295" s="806"/>
      <c r="I295" s="806"/>
      <c r="J295" s="806"/>
      <c r="K295" s="806"/>
      <c r="L295" s="806"/>
      <c r="M295" s="806"/>
      <c r="N295" s="806"/>
      <c r="O295" s="806"/>
      <c r="P295" s="806"/>
      <c r="Q295" s="806"/>
      <c r="R295" s="920"/>
      <c r="S295" s="806"/>
      <c r="T295" s="920"/>
      <c r="U295" s="920"/>
      <c r="V295" s="920"/>
      <c r="W295" s="806"/>
      <c r="X295" s="920"/>
      <c r="Y295" s="806"/>
      <c r="Z295" s="921"/>
      <c r="AA295" s="920"/>
      <c r="AB295" s="922"/>
      <c r="AC295" s="823"/>
      <c r="AD295" s="811"/>
    </row>
    <row r="296" spans="1:30" ht="18.75" customHeight="1">
      <c r="A296" s="806"/>
      <c r="B296" s="807"/>
      <c r="C296" s="919"/>
      <c r="D296" s="919"/>
      <c r="E296" s="919"/>
      <c r="F296" s="919"/>
      <c r="G296" s="806"/>
      <c r="H296" s="806"/>
      <c r="I296" s="806"/>
      <c r="J296" s="806"/>
      <c r="K296" s="806"/>
      <c r="L296" s="806"/>
      <c r="M296" s="806"/>
      <c r="N296" s="806"/>
      <c r="O296" s="806"/>
      <c r="P296" s="806"/>
      <c r="Q296" s="806"/>
      <c r="R296" s="920"/>
      <c r="S296" s="806"/>
      <c r="T296" s="920"/>
      <c r="U296" s="920"/>
      <c r="V296" s="920"/>
      <c r="W296" s="806"/>
      <c r="X296" s="920"/>
      <c r="Y296" s="806"/>
      <c r="Z296" s="921"/>
      <c r="AA296" s="920"/>
      <c r="AB296" s="922"/>
      <c r="AC296" s="823"/>
      <c r="AD296" s="811"/>
    </row>
    <row r="297" spans="1:30" ht="18.75" customHeight="1">
      <c r="A297" s="806"/>
      <c r="B297" s="807"/>
      <c r="C297" s="919"/>
      <c r="D297" s="919"/>
      <c r="E297" s="919"/>
      <c r="F297" s="919"/>
      <c r="G297" s="806"/>
      <c r="H297" s="806"/>
      <c r="I297" s="806"/>
      <c r="J297" s="806"/>
      <c r="K297" s="806"/>
      <c r="L297" s="806"/>
      <c r="M297" s="806"/>
      <c r="N297" s="806"/>
      <c r="O297" s="806"/>
      <c r="P297" s="806"/>
      <c r="Q297" s="806"/>
      <c r="R297" s="920"/>
      <c r="S297" s="806"/>
      <c r="T297" s="920"/>
      <c r="U297" s="920"/>
      <c r="V297" s="920"/>
      <c r="W297" s="806"/>
      <c r="X297" s="920"/>
      <c r="Y297" s="806"/>
      <c r="Z297" s="921"/>
      <c r="AA297" s="920"/>
      <c r="AB297" s="922"/>
      <c r="AC297" s="823"/>
      <c r="AD297" s="811"/>
    </row>
    <row r="298" spans="1:30" ht="18.75" customHeight="1">
      <c r="A298" s="806"/>
      <c r="B298" s="807"/>
      <c r="C298" s="919"/>
      <c r="D298" s="919"/>
      <c r="E298" s="919"/>
      <c r="F298" s="919"/>
      <c r="G298" s="806"/>
      <c r="H298" s="806"/>
      <c r="I298" s="806"/>
      <c r="J298" s="806"/>
      <c r="K298" s="806"/>
      <c r="L298" s="806"/>
      <c r="M298" s="806"/>
      <c r="N298" s="806"/>
      <c r="O298" s="806"/>
      <c r="P298" s="806"/>
      <c r="Q298" s="806"/>
      <c r="R298" s="920"/>
      <c r="S298" s="806"/>
      <c r="T298" s="920"/>
      <c r="U298" s="920"/>
      <c r="V298" s="920"/>
      <c r="W298" s="806"/>
      <c r="X298" s="920"/>
      <c r="Y298" s="806"/>
      <c r="Z298" s="921"/>
      <c r="AA298" s="920"/>
      <c r="AB298" s="922"/>
      <c r="AC298" s="823"/>
      <c r="AD298" s="811"/>
    </row>
    <row r="299" spans="1:30" ht="18.75" customHeight="1">
      <c r="A299" s="806"/>
      <c r="B299" s="807"/>
      <c r="C299" s="919"/>
      <c r="D299" s="919"/>
      <c r="E299" s="919"/>
      <c r="F299" s="919"/>
      <c r="G299" s="806"/>
      <c r="H299" s="806"/>
      <c r="I299" s="806"/>
      <c r="J299" s="806"/>
      <c r="K299" s="806"/>
      <c r="L299" s="806"/>
      <c r="M299" s="806"/>
      <c r="N299" s="806"/>
      <c r="O299" s="806"/>
      <c r="P299" s="806"/>
      <c r="Q299" s="806"/>
      <c r="R299" s="920"/>
      <c r="S299" s="806"/>
      <c r="T299" s="920"/>
      <c r="U299" s="920"/>
      <c r="V299" s="920"/>
      <c r="W299" s="806"/>
      <c r="X299" s="920"/>
      <c r="Y299" s="806"/>
      <c r="Z299" s="921"/>
      <c r="AA299" s="920"/>
      <c r="AB299" s="922"/>
      <c r="AC299" s="823"/>
      <c r="AD299" s="811"/>
    </row>
    <row r="300" spans="1:30" ht="18.75" customHeight="1">
      <c r="A300" s="806"/>
      <c r="B300" s="807"/>
      <c r="C300" s="919"/>
      <c r="D300" s="919"/>
      <c r="E300" s="919"/>
      <c r="F300" s="919"/>
      <c r="G300" s="806"/>
      <c r="H300" s="806"/>
      <c r="I300" s="806"/>
      <c r="J300" s="806"/>
      <c r="K300" s="806"/>
      <c r="L300" s="806"/>
      <c r="M300" s="806"/>
      <c r="N300" s="806"/>
      <c r="O300" s="806"/>
      <c r="P300" s="806"/>
      <c r="Q300" s="806"/>
      <c r="R300" s="920"/>
      <c r="S300" s="806"/>
      <c r="T300" s="920"/>
      <c r="U300" s="920"/>
      <c r="V300" s="920"/>
      <c r="W300" s="806"/>
      <c r="X300" s="920"/>
      <c r="Y300" s="806"/>
      <c r="Z300" s="921"/>
      <c r="AA300" s="920"/>
      <c r="AB300" s="922"/>
      <c r="AC300" s="823"/>
      <c r="AD300" s="811"/>
    </row>
    <row r="301" spans="1:30" ht="18.75" customHeight="1">
      <c r="A301" s="806"/>
      <c r="B301" s="807"/>
      <c r="C301" s="919"/>
      <c r="D301" s="919"/>
      <c r="E301" s="919"/>
      <c r="F301" s="919"/>
      <c r="G301" s="806"/>
      <c r="H301" s="806"/>
      <c r="I301" s="806"/>
      <c r="J301" s="806"/>
      <c r="K301" s="806"/>
      <c r="L301" s="806"/>
      <c r="M301" s="806"/>
      <c r="N301" s="806"/>
      <c r="O301" s="806"/>
      <c r="P301" s="806"/>
      <c r="Q301" s="806"/>
      <c r="R301" s="920"/>
      <c r="S301" s="806"/>
      <c r="T301" s="920"/>
      <c r="U301" s="920"/>
      <c r="V301" s="920"/>
      <c r="W301" s="806"/>
      <c r="X301" s="920"/>
      <c r="Y301" s="806"/>
      <c r="Z301" s="921"/>
      <c r="AA301" s="920"/>
      <c r="AB301" s="922"/>
      <c r="AC301" s="823"/>
      <c r="AD301" s="811"/>
    </row>
    <row r="302" spans="1:30" ht="18.75" customHeight="1">
      <c r="A302" s="806"/>
      <c r="B302" s="807"/>
      <c r="C302" s="919"/>
      <c r="D302" s="919"/>
      <c r="E302" s="919"/>
      <c r="F302" s="919"/>
      <c r="G302" s="806"/>
      <c r="H302" s="806"/>
      <c r="I302" s="806"/>
      <c r="J302" s="806"/>
      <c r="K302" s="806"/>
      <c r="L302" s="806"/>
      <c r="M302" s="806"/>
      <c r="N302" s="806"/>
      <c r="O302" s="806"/>
      <c r="P302" s="806"/>
      <c r="Q302" s="806"/>
      <c r="R302" s="920"/>
      <c r="S302" s="806"/>
      <c r="T302" s="920"/>
      <c r="U302" s="920"/>
      <c r="V302" s="920"/>
      <c r="W302" s="806"/>
      <c r="X302" s="920"/>
      <c r="Y302" s="806"/>
      <c r="Z302" s="921"/>
      <c r="AA302" s="920"/>
      <c r="AB302" s="922"/>
      <c r="AC302" s="823"/>
      <c r="AD302" s="811"/>
    </row>
    <row r="303" spans="1:30" ht="18.75" customHeight="1">
      <c r="A303" s="806"/>
      <c r="B303" s="807"/>
      <c r="C303" s="919"/>
      <c r="D303" s="919"/>
      <c r="E303" s="919"/>
      <c r="F303" s="919"/>
      <c r="G303" s="806"/>
      <c r="H303" s="806"/>
      <c r="I303" s="806"/>
      <c r="J303" s="806"/>
      <c r="K303" s="806"/>
      <c r="L303" s="806"/>
      <c r="M303" s="806"/>
      <c r="N303" s="806"/>
      <c r="O303" s="806"/>
      <c r="P303" s="806"/>
      <c r="Q303" s="806"/>
      <c r="R303" s="920"/>
      <c r="S303" s="806"/>
      <c r="T303" s="920"/>
      <c r="U303" s="920"/>
      <c r="V303" s="920"/>
      <c r="W303" s="806"/>
      <c r="X303" s="920"/>
      <c r="Y303" s="806"/>
      <c r="Z303" s="921"/>
      <c r="AA303" s="920"/>
      <c r="AB303" s="922"/>
      <c r="AC303" s="823"/>
      <c r="AD303" s="811"/>
    </row>
    <row r="304" spans="1:30" ht="18.75" customHeight="1">
      <c r="A304" s="806"/>
      <c r="B304" s="807"/>
      <c r="C304" s="919"/>
      <c r="D304" s="919"/>
      <c r="E304" s="919"/>
      <c r="F304" s="919"/>
      <c r="G304" s="806"/>
      <c r="H304" s="806"/>
      <c r="I304" s="806"/>
      <c r="J304" s="806"/>
      <c r="K304" s="806"/>
      <c r="L304" s="806"/>
      <c r="M304" s="806"/>
      <c r="N304" s="806"/>
      <c r="O304" s="806"/>
      <c r="P304" s="806"/>
      <c r="Q304" s="806"/>
      <c r="R304" s="920"/>
      <c r="S304" s="806"/>
      <c r="T304" s="920"/>
      <c r="U304" s="920"/>
      <c r="V304" s="920"/>
      <c r="W304" s="806"/>
      <c r="X304" s="920"/>
      <c r="Y304" s="806"/>
      <c r="Z304" s="921"/>
      <c r="AA304" s="920"/>
      <c r="AB304" s="922"/>
      <c r="AC304" s="823"/>
      <c r="AD304" s="811"/>
    </row>
    <row r="305" spans="1:30" ht="18.75" customHeight="1">
      <c r="A305" s="806"/>
      <c r="B305" s="807"/>
      <c r="C305" s="919"/>
      <c r="D305" s="919"/>
      <c r="E305" s="919"/>
      <c r="F305" s="919"/>
      <c r="G305" s="806"/>
      <c r="H305" s="806"/>
      <c r="I305" s="806"/>
      <c r="J305" s="806"/>
      <c r="K305" s="806"/>
      <c r="L305" s="806"/>
      <c r="M305" s="806"/>
      <c r="N305" s="806"/>
      <c r="O305" s="806"/>
      <c r="P305" s="806"/>
      <c r="Q305" s="806"/>
      <c r="R305" s="920"/>
      <c r="S305" s="806"/>
      <c r="T305" s="920"/>
      <c r="U305" s="920"/>
      <c r="V305" s="920"/>
      <c r="W305" s="806"/>
      <c r="X305" s="920"/>
      <c r="Y305" s="806"/>
      <c r="Z305" s="921"/>
      <c r="AA305" s="920"/>
      <c r="AB305" s="922"/>
      <c r="AC305" s="823"/>
      <c r="AD305" s="811"/>
    </row>
    <row r="306" spans="1:30" ht="18.75" customHeight="1">
      <c r="A306" s="806"/>
      <c r="B306" s="807"/>
      <c r="C306" s="919"/>
      <c r="D306" s="919"/>
      <c r="E306" s="919"/>
      <c r="F306" s="919"/>
      <c r="G306" s="806"/>
      <c r="H306" s="806"/>
      <c r="I306" s="806"/>
      <c r="J306" s="806"/>
      <c r="K306" s="806"/>
      <c r="L306" s="806"/>
      <c r="M306" s="806"/>
      <c r="N306" s="806"/>
      <c r="O306" s="806"/>
      <c r="P306" s="806"/>
      <c r="Q306" s="806"/>
      <c r="R306" s="920"/>
      <c r="S306" s="806"/>
      <c r="T306" s="920"/>
      <c r="U306" s="920"/>
      <c r="V306" s="920"/>
      <c r="W306" s="806"/>
      <c r="X306" s="920"/>
      <c r="Y306" s="806"/>
      <c r="Z306" s="921"/>
      <c r="AA306" s="920"/>
      <c r="AB306" s="922"/>
      <c r="AC306" s="823"/>
      <c r="AD306" s="811"/>
    </row>
    <row r="307" spans="1:30" ht="18.75" customHeight="1">
      <c r="A307" s="806"/>
      <c r="B307" s="807"/>
      <c r="C307" s="919"/>
      <c r="D307" s="919"/>
      <c r="E307" s="919"/>
      <c r="F307" s="919"/>
      <c r="G307" s="806"/>
      <c r="H307" s="806"/>
      <c r="I307" s="806"/>
      <c r="J307" s="806"/>
      <c r="K307" s="806"/>
      <c r="L307" s="806"/>
      <c r="M307" s="806"/>
      <c r="N307" s="806"/>
      <c r="O307" s="806"/>
      <c r="P307" s="806"/>
      <c r="Q307" s="806"/>
      <c r="R307" s="920"/>
      <c r="S307" s="806"/>
      <c r="T307" s="920"/>
      <c r="U307" s="920"/>
      <c r="V307" s="920"/>
      <c r="W307" s="806"/>
      <c r="X307" s="920"/>
      <c r="Y307" s="806"/>
      <c r="Z307" s="921"/>
      <c r="AA307" s="920"/>
      <c r="AB307" s="922"/>
      <c r="AC307" s="823"/>
      <c r="AD307" s="811"/>
    </row>
    <row r="308" spans="1:30" ht="18.75" customHeight="1">
      <c r="A308" s="806"/>
      <c r="B308" s="807"/>
      <c r="C308" s="919"/>
      <c r="D308" s="919"/>
      <c r="E308" s="919"/>
      <c r="F308" s="919"/>
      <c r="G308" s="806"/>
      <c r="H308" s="806"/>
      <c r="I308" s="806"/>
      <c r="J308" s="806"/>
      <c r="K308" s="806"/>
      <c r="L308" s="806"/>
      <c r="M308" s="806"/>
      <c r="N308" s="806"/>
      <c r="O308" s="806"/>
      <c r="P308" s="806"/>
      <c r="Q308" s="806"/>
      <c r="R308" s="920"/>
      <c r="S308" s="806"/>
      <c r="T308" s="920"/>
      <c r="U308" s="920"/>
      <c r="V308" s="920"/>
      <c r="W308" s="806"/>
      <c r="X308" s="920"/>
      <c r="Y308" s="806"/>
      <c r="Z308" s="921"/>
      <c r="AA308" s="920"/>
      <c r="AB308" s="922"/>
      <c r="AC308" s="823"/>
      <c r="AD308" s="811"/>
    </row>
    <row r="309" spans="1:30" ht="18.75" customHeight="1">
      <c r="A309" s="806"/>
      <c r="B309" s="807"/>
      <c r="C309" s="919"/>
      <c r="D309" s="919"/>
      <c r="E309" s="919"/>
      <c r="F309" s="919"/>
      <c r="G309" s="806"/>
      <c r="H309" s="806"/>
      <c r="I309" s="806"/>
      <c r="J309" s="806"/>
      <c r="K309" s="806"/>
      <c r="L309" s="806"/>
      <c r="M309" s="806"/>
      <c r="N309" s="806"/>
      <c r="O309" s="806"/>
      <c r="P309" s="806"/>
      <c r="Q309" s="806"/>
      <c r="R309" s="920"/>
      <c r="S309" s="806"/>
      <c r="T309" s="920"/>
      <c r="U309" s="920"/>
      <c r="V309" s="920"/>
      <c r="W309" s="806"/>
      <c r="X309" s="920"/>
      <c r="Y309" s="806"/>
      <c r="Z309" s="921"/>
      <c r="AA309" s="920"/>
      <c r="AB309" s="922"/>
      <c r="AC309" s="823"/>
      <c r="AD309" s="811"/>
    </row>
    <row r="310" spans="1:30" ht="18.75" customHeight="1">
      <c r="A310" s="806"/>
      <c r="B310" s="807"/>
      <c r="C310" s="919"/>
      <c r="D310" s="919"/>
      <c r="E310" s="919"/>
      <c r="F310" s="919"/>
      <c r="G310" s="806"/>
      <c r="H310" s="806"/>
      <c r="I310" s="806"/>
      <c r="J310" s="806"/>
      <c r="K310" s="806"/>
      <c r="L310" s="806"/>
      <c r="M310" s="806"/>
      <c r="N310" s="806"/>
      <c r="O310" s="806"/>
      <c r="P310" s="806"/>
      <c r="Q310" s="806"/>
      <c r="R310" s="920"/>
      <c r="S310" s="806"/>
      <c r="T310" s="920"/>
      <c r="U310" s="920"/>
      <c r="V310" s="920"/>
      <c r="W310" s="806"/>
      <c r="X310" s="920"/>
      <c r="Y310" s="806"/>
      <c r="Z310" s="921"/>
      <c r="AA310" s="920"/>
      <c r="AB310" s="922"/>
      <c r="AC310" s="823"/>
      <c r="AD310" s="811"/>
    </row>
    <row r="311" spans="1:30" ht="18.75" customHeight="1">
      <c r="A311" s="806"/>
      <c r="B311" s="807"/>
      <c r="C311" s="919"/>
      <c r="D311" s="919"/>
      <c r="E311" s="919"/>
      <c r="F311" s="919"/>
      <c r="G311" s="806"/>
      <c r="H311" s="806"/>
      <c r="I311" s="806"/>
      <c r="J311" s="806"/>
      <c r="K311" s="806"/>
      <c r="L311" s="806"/>
      <c r="M311" s="806"/>
      <c r="N311" s="806"/>
      <c r="O311" s="806"/>
      <c r="P311" s="806"/>
      <c r="Q311" s="806"/>
      <c r="R311" s="920"/>
      <c r="S311" s="806"/>
      <c r="T311" s="920"/>
      <c r="U311" s="920"/>
      <c r="V311" s="920"/>
      <c r="W311" s="806"/>
      <c r="X311" s="920"/>
      <c r="Y311" s="806"/>
      <c r="Z311" s="921"/>
      <c r="AA311" s="920"/>
      <c r="AB311" s="922"/>
      <c r="AC311" s="823"/>
      <c r="AD311" s="811"/>
    </row>
    <row r="312" spans="1:30" ht="18.75" customHeight="1">
      <c r="A312" s="806"/>
      <c r="B312" s="807"/>
      <c r="C312" s="919"/>
      <c r="D312" s="919"/>
      <c r="E312" s="919"/>
      <c r="F312" s="919"/>
      <c r="G312" s="806"/>
      <c r="H312" s="806"/>
      <c r="I312" s="806"/>
      <c r="J312" s="806"/>
      <c r="K312" s="806"/>
      <c r="L312" s="806"/>
      <c r="M312" s="806"/>
      <c r="N312" s="806"/>
      <c r="O312" s="806"/>
      <c r="P312" s="806"/>
      <c r="Q312" s="806"/>
      <c r="R312" s="920"/>
      <c r="S312" s="806"/>
      <c r="T312" s="920"/>
      <c r="U312" s="920"/>
      <c r="V312" s="920"/>
      <c r="W312" s="806"/>
      <c r="X312" s="920"/>
      <c r="Y312" s="806"/>
      <c r="Z312" s="921"/>
      <c r="AA312" s="920"/>
      <c r="AB312" s="922"/>
      <c r="AC312" s="823"/>
      <c r="AD312" s="811"/>
    </row>
    <row r="313" spans="1:30" ht="18.75" customHeight="1">
      <c r="A313" s="806"/>
      <c r="B313" s="807"/>
      <c r="C313" s="919"/>
      <c r="D313" s="919"/>
      <c r="E313" s="919"/>
      <c r="F313" s="919"/>
      <c r="G313" s="806"/>
      <c r="H313" s="806"/>
      <c r="I313" s="806"/>
      <c r="J313" s="806"/>
      <c r="K313" s="806"/>
      <c r="L313" s="806"/>
      <c r="M313" s="806"/>
      <c r="N313" s="806"/>
      <c r="O313" s="806"/>
      <c r="P313" s="806"/>
      <c r="Q313" s="806"/>
      <c r="R313" s="920"/>
      <c r="S313" s="806"/>
      <c r="T313" s="920"/>
      <c r="U313" s="920"/>
      <c r="V313" s="920"/>
      <c r="W313" s="806"/>
      <c r="X313" s="920"/>
      <c r="Y313" s="806"/>
      <c r="Z313" s="921"/>
      <c r="AA313" s="920"/>
      <c r="AB313" s="922"/>
      <c r="AC313" s="823"/>
      <c r="AD313" s="811"/>
    </row>
    <row r="314" spans="1:30" ht="18.75" customHeight="1">
      <c r="A314" s="806"/>
      <c r="B314" s="807"/>
      <c r="C314" s="919"/>
      <c r="D314" s="919"/>
      <c r="E314" s="919"/>
      <c r="F314" s="919"/>
      <c r="G314" s="806"/>
      <c r="H314" s="806"/>
      <c r="I314" s="806"/>
      <c r="J314" s="806"/>
      <c r="K314" s="806"/>
      <c r="L314" s="806"/>
      <c r="M314" s="806"/>
      <c r="N314" s="806"/>
      <c r="O314" s="806"/>
      <c r="P314" s="806"/>
      <c r="Q314" s="806"/>
      <c r="R314" s="920"/>
      <c r="S314" s="806"/>
      <c r="T314" s="920"/>
      <c r="U314" s="920"/>
      <c r="V314" s="920"/>
      <c r="W314" s="806"/>
      <c r="X314" s="920"/>
      <c r="Y314" s="806"/>
      <c r="Z314" s="921"/>
      <c r="AA314" s="920"/>
      <c r="AB314" s="922"/>
      <c r="AC314" s="823"/>
      <c r="AD314" s="811"/>
    </row>
    <row r="315" spans="1:30" ht="18.75" customHeight="1">
      <c r="A315" s="806"/>
      <c r="B315" s="807"/>
      <c r="C315" s="919"/>
      <c r="D315" s="919"/>
      <c r="E315" s="919"/>
      <c r="F315" s="919"/>
      <c r="G315" s="806"/>
      <c r="H315" s="806"/>
      <c r="I315" s="806"/>
      <c r="J315" s="806"/>
      <c r="K315" s="806"/>
      <c r="L315" s="806"/>
      <c r="M315" s="806"/>
      <c r="N315" s="806"/>
      <c r="O315" s="806"/>
      <c r="P315" s="806"/>
      <c r="Q315" s="806"/>
      <c r="R315" s="920"/>
      <c r="S315" s="806"/>
      <c r="T315" s="920"/>
      <c r="U315" s="920"/>
      <c r="V315" s="920"/>
      <c r="W315" s="806"/>
      <c r="X315" s="920"/>
      <c r="Y315" s="806"/>
      <c r="Z315" s="921"/>
      <c r="AA315" s="920"/>
      <c r="AB315" s="922"/>
      <c r="AC315" s="823"/>
      <c r="AD315" s="811"/>
    </row>
    <row r="316" spans="1:30" ht="18.75" customHeight="1">
      <c r="A316" s="806"/>
      <c r="B316" s="807"/>
      <c r="C316" s="919"/>
      <c r="D316" s="919"/>
      <c r="E316" s="919"/>
      <c r="F316" s="919"/>
      <c r="G316" s="806"/>
      <c r="H316" s="806"/>
      <c r="I316" s="806"/>
      <c r="J316" s="806"/>
      <c r="K316" s="806"/>
      <c r="L316" s="806"/>
      <c r="M316" s="806"/>
      <c r="N316" s="806"/>
      <c r="O316" s="806"/>
      <c r="P316" s="806"/>
      <c r="Q316" s="806"/>
      <c r="R316" s="920"/>
      <c r="S316" s="806"/>
      <c r="T316" s="920"/>
      <c r="U316" s="920"/>
      <c r="V316" s="920"/>
      <c r="W316" s="806"/>
      <c r="X316" s="920"/>
      <c r="Y316" s="806"/>
      <c r="Z316" s="921"/>
      <c r="AA316" s="920"/>
      <c r="AB316" s="922"/>
      <c r="AC316" s="823"/>
      <c r="AD316" s="811"/>
    </row>
    <row r="317" spans="1:30" ht="18.75" customHeight="1">
      <c r="A317" s="806"/>
      <c r="B317" s="807"/>
      <c r="C317" s="919"/>
      <c r="D317" s="919"/>
      <c r="E317" s="919"/>
      <c r="F317" s="919"/>
      <c r="G317" s="806"/>
      <c r="H317" s="806"/>
      <c r="I317" s="806"/>
      <c r="J317" s="806"/>
      <c r="K317" s="806"/>
      <c r="L317" s="806"/>
      <c r="M317" s="806"/>
      <c r="N317" s="806"/>
      <c r="O317" s="806"/>
      <c r="P317" s="806"/>
      <c r="Q317" s="806"/>
      <c r="R317" s="920"/>
      <c r="S317" s="806"/>
      <c r="T317" s="920"/>
      <c r="U317" s="920"/>
      <c r="V317" s="920"/>
      <c r="W317" s="806"/>
      <c r="X317" s="920"/>
      <c r="Y317" s="806"/>
      <c r="Z317" s="921"/>
      <c r="AA317" s="920"/>
      <c r="AB317" s="922"/>
      <c r="AC317" s="823"/>
      <c r="AD317" s="811"/>
    </row>
    <row r="318" spans="1:30" ht="18.75" customHeight="1">
      <c r="A318" s="806"/>
      <c r="B318" s="807"/>
      <c r="C318" s="919"/>
      <c r="D318" s="919"/>
      <c r="E318" s="919"/>
      <c r="F318" s="919"/>
      <c r="G318" s="806"/>
      <c r="H318" s="806"/>
      <c r="I318" s="806"/>
      <c r="J318" s="806"/>
      <c r="K318" s="806"/>
      <c r="L318" s="806"/>
      <c r="M318" s="806"/>
      <c r="N318" s="806"/>
      <c r="O318" s="806"/>
      <c r="P318" s="806"/>
      <c r="Q318" s="806"/>
      <c r="R318" s="920"/>
      <c r="S318" s="806"/>
      <c r="T318" s="920"/>
      <c r="U318" s="920"/>
      <c r="V318" s="920"/>
      <c r="W318" s="806"/>
      <c r="X318" s="920"/>
      <c r="Y318" s="806"/>
      <c r="Z318" s="921"/>
      <c r="AA318" s="920"/>
      <c r="AB318" s="922"/>
      <c r="AC318" s="823"/>
      <c r="AD318" s="811"/>
    </row>
    <row r="319" spans="1:30" ht="18.75" customHeight="1">
      <c r="A319" s="806"/>
      <c r="B319" s="807"/>
      <c r="C319" s="919"/>
      <c r="D319" s="919"/>
      <c r="E319" s="919"/>
      <c r="F319" s="919"/>
      <c r="G319" s="806"/>
      <c r="H319" s="806"/>
      <c r="I319" s="806"/>
      <c r="J319" s="806"/>
      <c r="K319" s="806"/>
      <c r="L319" s="806"/>
      <c r="M319" s="806"/>
      <c r="N319" s="806"/>
      <c r="O319" s="806"/>
      <c r="P319" s="806"/>
      <c r="Q319" s="806"/>
      <c r="R319" s="920"/>
      <c r="S319" s="806"/>
      <c r="T319" s="920"/>
      <c r="U319" s="920"/>
      <c r="V319" s="920"/>
      <c r="W319" s="806"/>
      <c r="X319" s="920"/>
      <c r="Y319" s="806"/>
      <c r="Z319" s="921"/>
      <c r="AA319" s="920"/>
      <c r="AB319" s="922"/>
      <c r="AC319" s="823"/>
      <c r="AD319" s="811"/>
    </row>
    <row r="320" spans="1:30" ht="18.75" customHeight="1">
      <c r="A320" s="806"/>
      <c r="B320" s="807"/>
      <c r="C320" s="919"/>
      <c r="D320" s="919"/>
      <c r="E320" s="919"/>
      <c r="F320" s="919"/>
      <c r="G320" s="806"/>
      <c r="H320" s="806"/>
      <c r="I320" s="806"/>
      <c r="J320" s="806"/>
      <c r="K320" s="806"/>
      <c r="L320" s="806"/>
      <c r="M320" s="806"/>
      <c r="N320" s="806"/>
      <c r="O320" s="806"/>
      <c r="P320" s="806"/>
      <c r="Q320" s="806"/>
      <c r="R320" s="920"/>
      <c r="S320" s="806"/>
      <c r="T320" s="920"/>
      <c r="U320" s="920"/>
      <c r="V320" s="920"/>
      <c r="W320" s="806"/>
      <c r="X320" s="920"/>
      <c r="Y320" s="806"/>
      <c r="Z320" s="921"/>
      <c r="AA320" s="920"/>
      <c r="AB320" s="922"/>
      <c r="AC320" s="823"/>
      <c r="AD320" s="811"/>
    </row>
    <row r="321" spans="1:30" ht="18.75" customHeight="1">
      <c r="A321" s="806"/>
      <c r="B321" s="807"/>
      <c r="C321" s="919"/>
      <c r="D321" s="919"/>
      <c r="E321" s="919"/>
      <c r="F321" s="919"/>
      <c r="G321" s="806"/>
      <c r="H321" s="806"/>
      <c r="I321" s="806"/>
      <c r="J321" s="806"/>
      <c r="K321" s="806"/>
      <c r="L321" s="806"/>
      <c r="M321" s="806"/>
      <c r="N321" s="806"/>
      <c r="O321" s="806"/>
      <c r="P321" s="806"/>
      <c r="Q321" s="806"/>
      <c r="R321" s="920"/>
      <c r="S321" s="806"/>
      <c r="T321" s="920"/>
      <c r="U321" s="920"/>
      <c r="V321" s="920"/>
      <c r="W321" s="806"/>
      <c r="X321" s="920"/>
      <c r="Y321" s="806"/>
      <c r="Z321" s="921"/>
      <c r="AA321" s="920"/>
      <c r="AB321" s="922"/>
      <c r="AC321" s="823"/>
      <c r="AD321" s="811"/>
    </row>
    <row r="322" spans="1:30" ht="18.75" customHeight="1">
      <c r="A322" s="806"/>
      <c r="B322" s="807"/>
      <c r="C322" s="919"/>
      <c r="D322" s="919"/>
      <c r="E322" s="919"/>
      <c r="F322" s="919"/>
      <c r="G322" s="806"/>
      <c r="H322" s="806"/>
      <c r="I322" s="806"/>
      <c r="J322" s="806"/>
      <c r="K322" s="806"/>
      <c r="L322" s="806"/>
      <c r="M322" s="806"/>
      <c r="N322" s="806"/>
      <c r="O322" s="806"/>
      <c r="P322" s="806"/>
      <c r="Q322" s="806"/>
      <c r="R322" s="920"/>
      <c r="S322" s="806"/>
      <c r="T322" s="920"/>
      <c r="U322" s="920"/>
      <c r="V322" s="920"/>
      <c r="W322" s="806"/>
      <c r="X322" s="920"/>
      <c r="Y322" s="806"/>
      <c r="Z322" s="921"/>
      <c r="AA322" s="920"/>
      <c r="AB322" s="922"/>
      <c r="AC322" s="823"/>
      <c r="AD322" s="811"/>
    </row>
    <row r="323" spans="1:30" ht="18.75" customHeight="1">
      <c r="A323" s="806"/>
      <c r="B323" s="807"/>
      <c r="C323" s="919"/>
      <c r="D323" s="919"/>
      <c r="E323" s="919"/>
      <c r="F323" s="919"/>
      <c r="G323" s="806"/>
      <c r="H323" s="806"/>
      <c r="I323" s="806"/>
      <c r="J323" s="806"/>
      <c r="K323" s="806"/>
      <c r="L323" s="806"/>
      <c r="M323" s="806"/>
      <c r="N323" s="806"/>
      <c r="O323" s="806"/>
      <c r="P323" s="806"/>
      <c r="Q323" s="806"/>
      <c r="R323" s="920"/>
      <c r="S323" s="806"/>
      <c r="T323" s="920"/>
      <c r="U323" s="920"/>
      <c r="V323" s="920"/>
      <c r="W323" s="806"/>
      <c r="X323" s="920"/>
      <c r="Y323" s="806"/>
      <c r="Z323" s="921"/>
      <c r="AA323" s="920"/>
      <c r="AB323" s="922"/>
      <c r="AC323" s="823"/>
      <c r="AD323" s="811"/>
    </row>
    <row r="324" spans="1:30" ht="18.75" customHeight="1">
      <c r="A324" s="806"/>
      <c r="B324" s="807"/>
      <c r="C324" s="919"/>
      <c r="D324" s="919"/>
      <c r="E324" s="919"/>
      <c r="F324" s="919"/>
      <c r="G324" s="806"/>
      <c r="H324" s="806"/>
      <c r="I324" s="806"/>
      <c r="J324" s="806"/>
      <c r="K324" s="806"/>
      <c r="L324" s="806"/>
      <c r="M324" s="806"/>
      <c r="N324" s="806"/>
      <c r="O324" s="806"/>
      <c r="P324" s="806"/>
      <c r="Q324" s="806"/>
      <c r="R324" s="920"/>
      <c r="S324" s="806"/>
      <c r="T324" s="920"/>
      <c r="U324" s="920"/>
      <c r="V324" s="920"/>
      <c r="W324" s="806"/>
      <c r="X324" s="920"/>
      <c r="Y324" s="806"/>
      <c r="Z324" s="921"/>
      <c r="AA324" s="920"/>
      <c r="AB324" s="922"/>
      <c r="AC324" s="823"/>
      <c r="AD324" s="811"/>
    </row>
    <row r="325" spans="1:30" ht="18.75" customHeight="1">
      <c r="A325" s="806"/>
      <c r="B325" s="807"/>
      <c r="C325" s="919"/>
      <c r="D325" s="919"/>
      <c r="E325" s="919"/>
      <c r="F325" s="919"/>
      <c r="G325" s="806"/>
      <c r="H325" s="806"/>
      <c r="I325" s="806"/>
      <c r="J325" s="806"/>
      <c r="K325" s="806"/>
      <c r="L325" s="806"/>
      <c r="M325" s="806"/>
      <c r="N325" s="806"/>
      <c r="O325" s="806"/>
      <c r="P325" s="806"/>
      <c r="Q325" s="806"/>
      <c r="R325" s="920"/>
      <c r="S325" s="806"/>
      <c r="T325" s="920"/>
      <c r="U325" s="920"/>
      <c r="V325" s="920"/>
      <c r="W325" s="806"/>
      <c r="X325" s="920"/>
      <c r="Y325" s="806"/>
      <c r="Z325" s="921"/>
      <c r="AA325" s="920"/>
      <c r="AB325" s="922"/>
      <c r="AC325" s="823"/>
      <c r="AD325" s="811"/>
    </row>
    <row r="326" spans="1:30" ht="18.75" customHeight="1">
      <c r="A326" s="806"/>
      <c r="B326" s="807"/>
      <c r="C326" s="919"/>
      <c r="D326" s="919"/>
      <c r="E326" s="919"/>
      <c r="F326" s="919"/>
      <c r="G326" s="806"/>
      <c r="H326" s="806"/>
      <c r="I326" s="806"/>
      <c r="J326" s="806"/>
      <c r="K326" s="806"/>
      <c r="L326" s="806"/>
      <c r="M326" s="806"/>
      <c r="N326" s="806"/>
      <c r="O326" s="806"/>
      <c r="P326" s="806"/>
      <c r="Q326" s="806"/>
      <c r="R326" s="920"/>
      <c r="S326" s="806"/>
      <c r="T326" s="920"/>
      <c r="U326" s="920"/>
      <c r="V326" s="920"/>
      <c r="W326" s="806"/>
      <c r="X326" s="920"/>
      <c r="Y326" s="806"/>
      <c r="Z326" s="921"/>
      <c r="AA326" s="920"/>
      <c r="AB326" s="922"/>
      <c r="AC326" s="823"/>
      <c r="AD326" s="811"/>
    </row>
    <row r="327" spans="1:30" ht="18.75" customHeight="1">
      <c r="A327" s="806"/>
      <c r="B327" s="807"/>
      <c r="C327" s="919"/>
      <c r="D327" s="919"/>
      <c r="E327" s="919"/>
      <c r="F327" s="919"/>
      <c r="G327" s="806"/>
      <c r="H327" s="806"/>
      <c r="I327" s="806"/>
      <c r="J327" s="806"/>
      <c r="K327" s="806"/>
      <c r="L327" s="806"/>
      <c r="M327" s="806"/>
      <c r="N327" s="806"/>
      <c r="O327" s="806"/>
      <c r="P327" s="806"/>
      <c r="Q327" s="806"/>
      <c r="R327" s="920"/>
      <c r="S327" s="806"/>
      <c r="T327" s="920"/>
      <c r="U327" s="920"/>
      <c r="V327" s="920"/>
      <c r="W327" s="806"/>
      <c r="X327" s="920"/>
      <c r="Y327" s="806"/>
      <c r="Z327" s="921"/>
      <c r="AA327" s="920"/>
      <c r="AB327" s="922"/>
      <c r="AC327" s="823"/>
      <c r="AD327" s="811"/>
    </row>
    <row r="328" spans="1:30" ht="18.75" customHeight="1">
      <c r="A328" s="806"/>
      <c r="B328" s="807"/>
      <c r="C328" s="919"/>
      <c r="D328" s="919"/>
      <c r="E328" s="919"/>
      <c r="F328" s="919"/>
      <c r="G328" s="806"/>
      <c r="H328" s="806"/>
      <c r="I328" s="806"/>
      <c r="J328" s="806"/>
      <c r="K328" s="806"/>
      <c r="L328" s="806"/>
      <c r="M328" s="806"/>
      <c r="N328" s="806"/>
      <c r="O328" s="806"/>
      <c r="P328" s="806"/>
      <c r="Q328" s="806"/>
      <c r="R328" s="920"/>
      <c r="S328" s="806"/>
      <c r="T328" s="920"/>
      <c r="U328" s="920"/>
      <c r="V328" s="920"/>
      <c r="W328" s="806"/>
      <c r="X328" s="920"/>
      <c r="Y328" s="806"/>
      <c r="Z328" s="921"/>
      <c r="AA328" s="920"/>
      <c r="AB328" s="922"/>
      <c r="AC328" s="823"/>
      <c r="AD328" s="811"/>
    </row>
    <row r="329" spans="1:30" ht="18.75" customHeight="1">
      <c r="A329" s="806"/>
      <c r="B329" s="807"/>
      <c r="C329" s="919"/>
      <c r="D329" s="919"/>
      <c r="E329" s="919"/>
      <c r="F329" s="919"/>
      <c r="G329" s="806"/>
      <c r="H329" s="806"/>
      <c r="I329" s="806"/>
      <c r="J329" s="806"/>
      <c r="K329" s="806"/>
      <c r="L329" s="806"/>
      <c r="M329" s="806"/>
      <c r="N329" s="806"/>
      <c r="O329" s="806"/>
      <c r="P329" s="806"/>
      <c r="Q329" s="806"/>
      <c r="R329" s="920"/>
      <c r="S329" s="806"/>
      <c r="T329" s="920"/>
      <c r="U329" s="920"/>
      <c r="V329" s="920"/>
      <c r="W329" s="806"/>
      <c r="X329" s="920"/>
      <c r="Y329" s="806"/>
      <c r="Z329" s="921"/>
      <c r="AA329" s="920"/>
      <c r="AB329" s="922"/>
      <c r="AC329" s="823"/>
      <c r="AD329" s="811"/>
    </row>
    <row r="330" spans="1:30" ht="18.75" customHeight="1">
      <c r="A330" s="806"/>
      <c r="B330" s="807"/>
      <c r="C330" s="919"/>
      <c r="D330" s="919"/>
      <c r="E330" s="919"/>
      <c r="F330" s="919"/>
      <c r="G330" s="806"/>
      <c r="H330" s="806"/>
      <c r="I330" s="806"/>
      <c r="J330" s="806"/>
      <c r="K330" s="806"/>
      <c r="L330" s="806"/>
      <c r="M330" s="806"/>
      <c r="N330" s="806"/>
      <c r="O330" s="806"/>
      <c r="P330" s="806"/>
      <c r="Q330" s="806"/>
      <c r="R330" s="920"/>
      <c r="S330" s="806"/>
      <c r="T330" s="920"/>
      <c r="U330" s="920"/>
      <c r="V330" s="920"/>
      <c r="W330" s="806"/>
      <c r="X330" s="920"/>
      <c r="Y330" s="806"/>
      <c r="Z330" s="921"/>
      <c r="AA330" s="920"/>
      <c r="AB330" s="922"/>
      <c r="AC330" s="823"/>
      <c r="AD330" s="811"/>
    </row>
    <row r="331" spans="1:30" ht="18.75" customHeight="1">
      <c r="A331" s="806"/>
      <c r="B331" s="807"/>
      <c r="C331" s="919"/>
      <c r="D331" s="919"/>
      <c r="E331" s="919"/>
      <c r="F331" s="919"/>
      <c r="G331" s="806"/>
      <c r="H331" s="806"/>
      <c r="I331" s="806"/>
      <c r="J331" s="806"/>
      <c r="K331" s="806"/>
      <c r="L331" s="806"/>
      <c r="M331" s="806"/>
      <c r="N331" s="806"/>
      <c r="O331" s="806"/>
      <c r="P331" s="806"/>
      <c r="Q331" s="806"/>
      <c r="R331" s="920"/>
      <c r="S331" s="806"/>
      <c r="T331" s="920"/>
      <c r="U331" s="920"/>
      <c r="V331" s="920"/>
      <c r="W331" s="806"/>
      <c r="X331" s="920"/>
      <c r="Y331" s="806"/>
      <c r="Z331" s="921"/>
      <c r="AA331" s="920"/>
      <c r="AB331" s="922"/>
      <c r="AC331" s="823"/>
      <c r="AD331" s="811"/>
    </row>
    <row r="332" spans="1:30" ht="18.75" customHeight="1">
      <c r="A332" s="806"/>
      <c r="B332" s="807"/>
      <c r="C332" s="919"/>
      <c r="D332" s="919"/>
      <c r="E332" s="919"/>
      <c r="F332" s="919"/>
      <c r="G332" s="806"/>
      <c r="H332" s="806"/>
      <c r="I332" s="806"/>
      <c r="J332" s="806"/>
      <c r="K332" s="806"/>
      <c r="L332" s="806"/>
      <c r="M332" s="806"/>
      <c r="N332" s="806"/>
      <c r="O332" s="806"/>
      <c r="P332" s="806"/>
      <c r="Q332" s="806"/>
      <c r="R332" s="920"/>
      <c r="S332" s="806"/>
      <c r="T332" s="920"/>
      <c r="U332" s="920"/>
      <c r="V332" s="920"/>
      <c r="W332" s="806"/>
      <c r="X332" s="920"/>
      <c r="Y332" s="806"/>
      <c r="Z332" s="921"/>
      <c r="AA332" s="920"/>
      <c r="AB332" s="922"/>
      <c r="AC332" s="823"/>
      <c r="AD332" s="811"/>
    </row>
    <row r="333" spans="1:30" ht="18.75" customHeight="1">
      <c r="A333" s="806"/>
      <c r="B333" s="807"/>
      <c r="C333" s="919"/>
      <c r="D333" s="919"/>
      <c r="E333" s="919"/>
      <c r="F333" s="919"/>
      <c r="G333" s="806"/>
      <c r="H333" s="806"/>
      <c r="I333" s="806"/>
      <c r="J333" s="806"/>
      <c r="K333" s="806"/>
      <c r="L333" s="806"/>
      <c r="M333" s="806"/>
      <c r="N333" s="806"/>
      <c r="O333" s="806"/>
      <c r="P333" s="806"/>
      <c r="Q333" s="806"/>
      <c r="R333" s="920"/>
      <c r="S333" s="806"/>
      <c r="T333" s="920"/>
      <c r="U333" s="920"/>
      <c r="V333" s="920"/>
      <c r="W333" s="806"/>
      <c r="X333" s="920"/>
      <c r="Y333" s="806"/>
      <c r="Z333" s="921"/>
      <c r="AA333" s="920"/>
      <c r="AB333" s="922"/>
      <c r="AC333" s="823"/>
      <c r="AD333" s="811"/>
    </row>
    <row r="334" spans="1:30" ht="18.75" customHeight="1">
      <c r="A334" s="806"/>
      <c r="B334" s="807"/>
      <c r="C334" s="919"/>
      <c r="D334" s="919"/>
      <c r="E334" s="919"/>
      <c r="F334" s="919"/>
      <c r="G334" s="806"/>
      <c r="H334" s="806"/>
      <c r="I334" s="806"/>
      <c r="J334" s="806"/>
      <c r="K334" s="806"/>
      <c r="L334" s="806"/>
      <c r="M334" s="806"/>
      <c r="N334" s="806"/>
      <c r="O334" s="806"/>
      <c r="P334" s="806"/>
      <c r="Q334" s="806"/>
      <c r="R334" s="920"/>
      <c r="S334" s="806"/>
      <c r="T334" s="920"/>
      <c r="U334" s="920"/>
      <c r="V334" s="920"/>
      <c r="W334" s="806"/>
      <c r="X334" s="920"/>
      <c r="Y334" s="806"/>
      <c r="Z334" s="921"/>
      <c r="AA334" s="920"/>
      <c r="AB334" s="922"/>
      <c r="AC334" s="823"/>
      <c r="AD334" s="811"/>
    </row>
    <row r="335" spans="1:30" ht="18.75" customHeight="1">
      <c r="A335" s="806"/>
      <c r="B335" s="807"/>
      <c r="C335" s="919"/>
      <c r="D335" s="919"/>
      <c r="E335" s="919"/>
      <c r="F335" s="919"/>
      <c r="G335" s="806"/>
      <c r="H335" s="806"/>
      <c r="I335" s="806"/>
      <c r="J335" s="806"/>
      <c r="K335" s="806"/>
      <c r="L335" s="806"/>
      <c r="M335" s="806"/>
      <c r="N335" s="806"/>
      <c r="O335" s="806"/>
      <c r="P335" s="806"/>
      <c r="Q335" s="806"/>
      <c r="R335" s="920"/>
      <c r="S335" s="806"/>
      <c r="T335" s="920"/>
      <c r="U335" s="920"/>
      <c r="V335" s="920"/>
      <c r="W335" s="806"/>
      <c r="X335" s="920"/>
      <c r="Y335" s="806"/>
      <c r="Z335" s="921"/>
      <c r="AA335" s="920"/>
      <c r="AB335" s="922"/>
      <c r="AC335" s="823"/>
      <c r="AD335" s="811"/>
    </row>
    <row r="336" spans="1:30" ht="18.75" customHeight="1">
      <c r="A336" s="806"/>
      <c r="B336" s="807"/>
      <c r="C336" s="919"/>
      <c r="D336" s="919"/>
      <c r="E336" s="919"/>
      <c r="F336" s="919"/>
      <c r="G336" s="806"/>
      <c r="H336" s="806"/>
      <c r="I336" s="806"/>
      <c r="J336" s="806"/>
      <c r="K336" s="806"/>
      <c r="L336" s="806"/>
      <c r="M336" s="806"/>
      <c r="N336" s="806"/>
      <c r="O336" s="806"/>
      <c r="P336" s="806"/>
      <c r="Q336" s="806"/>
      <c r="R336" s="920"/>
      <c r="S336" s="806"/>
      <c r="T336" s="920"/>
      <c r="U336" s="920"/>
      <c r="V336" s="920"/>
      <c r="W336" s="806"/>
      <c r="X336" s="920"/>
      <c r="Y336" s="806"/>
      <c r="Z336" s="921"/>
      <c r="AA336" s="920"/>
      <c r="AB336" s="922"/>
      <c r="AC336" s="823"/>
      <c r="AD336" s="811"/>
    </row>
    <row r="337" spans="1:30" ht="18.75" customHeight="1">
      <c r="A337" s="806"/>
      <c r="B337" s="807"/>
      <c r="C337" s="919"/>
      <c r="D337" s="919"/>
      <c r="E337" s="919"/>
      <c r="F337" s="919"/>
      <c r="G337" s="806"/>
      <c r="H337" s="806"/>
      <c r="I337" s="806"/>
      <c r="J337" s="806"/>
      <c r="K337" s="806"/>
      <c r="L337" s="806"/>
      <c r="M337" s="806"/>
      <c r="N337" s="806"/>
      <c r="O337" s="806"/>
      <c r="P337" s="806"/>
      <c r="Q337" s="806"/>
      <c r="R337" s="920"/>
      <c r="S337" s="806"/>
      <c r="T337" s="920"/>
      <c r="U337" s="920"/>
      <c r="V337" s="920"/>
      <c r="W337" s="806"/>
      <c r="X337" s="920"/>
      <c r="Y337" s="806"/>
      <c r="Z337" s="921"/>
      <c r="AA337" s="920"/>
      <c r="AB337" s="922"/>
      <c r="AC337" s="823"/>
      <c r="AD337" s="811"/>
    </row>
    <row r="338" spans="1:30" ht="18.75" customHeight="1">
      <c r="A338" s="806"/>
      <c r="B338" s="807"/>
      <c r="C338" s="919"/>
      <c r="D338" s="919"/>
      <c r="E338" s="919"/>
      <c r="F338" s="919"/>
      <c r="G338" s="806"/>
      <c r="H338" s="806"/>
      <c r="I338" s="806"/>
      <c r="J338" s="806"/>
      <c r="K338" s="806"/>
      <c r="L338" s="806"/>
      <c r="M338" s="806"/>
      <c r="N338" s="806"/>
      <c r="O338" s="806"/>
      <c r="P338" s="806"/>
      <c r="Q338" s="806"/>
      <c r="R338" s="920"/>
      <c r="S338" s="806"/>
      <c r="T338" s="920"/>
      <c r="U338" s="920"/>
      <c r="V338" s="920"/>
      <c r="W338" s="806"/>
      <c r="X338" s="920"/>
      <c r="Y338" s="806"/>
      <c r="Z338" s="921"/>
      <c r="AA338" s="920"/>
      <c r="AB338" s="922"/>
      <c r="AC338" s="823"/>
      <c r="AD338" s="811"/>
    </row>
    <row r="339" spans="1:30" ht="18.75" customHeight="1">
      <c r="A339" s="806"/>
      <c r="B339" s="807"/>
      <c r="C339" s="919"/>
      <c r="D339" s="919"/>
      <c r="E339" s="919"/>
      <c r="F339" s="919"/>
      <c r="G339" s="806"/>
      <c r="H339" s="806"/>
      <c r="I339" s="806"/>
      <c r="J339" s="806"/>
      <c r="K339" s="806"/>
      <c r="L339" s="806"/>
      <c r="M339" s="806"/>
      <c r="N339" s="806"/>
      <c r="O339" s="806"/>
      <c r="P339" s="806"/>
      <c r="Q339" s="806"/>
      <c r="R339" s="920"/>
      <c r="S339" s="806"/>
      <c r="T339" s="920"/>
      <c r="U339" s="920"/>
      <c r="V339" s="920"/>
      <c r="W339" s="806"/>
      <c r="X339" s="920"/>
      <c r="Y339" s="806"/>
      <c r="Z339" s="921"/>
      <c r="AA339" s="920"/>
      <c r="AB339" s="922"/>
      <c r="AC339" s="823"/>
      <c r="AD339" s="811"/>
    </row>
    <row r="340" spans="1:30" ht="18.75" customHeight="1">
      <c r="A340" s="806"/>
      <c r="B340" s="807"/>
      <c r="C340" s="919"/>
      <c r="D340" s="919"/>
      <c r="E340" s="919"/>
      <c r="F340" s="919"/>
      <c r="G340" s="806"/>
      <c r="H340" s="806"/>
      <c r="I340" s="806"/>
      <c r="J340" s="806"/>
      <c r="K340" s="806"/>
      <c r="L340" s="806"/>
      <c r="M340" s="806"/>
      <c r="N340" s="806"/>
      <c r="O340" s="806"/>
      <c r="P340" s="806"/>
      <c r="Q340" s="806"/>
      <c r="R340" s="920"/>
      <c r="S340" s="806"/>
      <c r="T340" s="920"/>
      <c r="U340" s="920"/>
      <c r="V340" s="920"/>
      <c r="W340" s="806"/>
      <c r="X340" s="920"/>
      <c r="Y340" s="806"/>
      <c r="Z340" s="921"/>
      <c r="AA340" s="920"/>
      <c r="AB340" s="922"/>
      <c r="AC340" s="823"/>
      <c r="AD340" s="811"/>
    </row>
    <row r="341" spans="1:30" ht="18.75" customHeight="1">
      <c r="A341" s="806"/>
      <c r="B341" s="807"/>
      <c r="C341" s="919"/>
      <c r="D341" s="919"/>
      <c r="E341" s="919"/>
      <c r="F341" s="919"/>
      <c r="G341" s="806"/>
      <c r="H341" s="806"/>
      <c r="I341" s="806"/>
      <c r="J341" s="806"/>
      <c r="K341" s="806"/>
      <c r="L341" s="806"/>
      <c r="M341" s="806"/>
      <c r="N341" s="806"/>
      <c r="O341" s="806"/>
      <c r="P341" s="806"/>
      <c r="Q341" s="806"/>
      <c r="R341" s="920"/>
      <c r="S341" s="806"/>
      <c r="T341" s="920"/>
      <c r="U341" s="920"/>
      <c r="V341" s="920"/>
      <c r="W341" s="806"/>
      <c r="X341" s="920"/>
      <c r="Y341" s="806"/>
      <c r="Z341" s="921"/>
      <c r="AA341" s="920"/>
      <c r="AB341" s="922"/>
      <c r="AC341" s="823"/>
      <c r="AD341" s="811"/>
    </row>
    <row r="342" spans="1:30" ht="18.75" customHeight="1">
      <c r="A342" s="806"/>
      <c r="B342" s="807"/>
      <c r="C342" s="919"/>
      <c r="D342" s="919"/>
      <c r="E342" s="919"/>
      <c r="F342" s="919"/>
      <c r="G342" s="806"/>
      <c r="H342" s="806"/>
      <c r="I342" s="806"/>
      <c r="J342" s="806"/>
      <c r="K342" s="806"/>
      <c r="L342" s="806"/>
      <c r="M342" s="806"/>
      <c r="N342" s="806"/>
      <c r="O342" s="806"/>
      <c r="P342" s="806"/>
      <c r="Q342" s="806"/>
      <c r="R342" s="920"/>
      <c r="S342" s="806"/>
      <c r="T342" s="920"/>
      <c r="U342" s="920"/>
      <c r="V342" s="920"/>
      <c r="W342" s="806"/>
      <c r="X342" s="920"/>
      <c r="Y342" s="806"/>
      <c r="Z342" s="921"/>
      <c r="AA342" s="920"/>
      <c r="AB342" s="922"/>
      <c r="AC342" s="823"/>
      <c r="AD342" s="811"/>
    </row>
    <row r="343" spans="1:30" ht="18.75" customHeight="1">
      <c r="A343" s="806"/>
      <c r="B343" s="807"/>
      <c r="C343" s="919"/>
      <c r="D343" s="919"/>
      <c r="E343" s="919"/>
      <c r="F343" s="919"/>
      <c r="G343" s="806"/>
      <c r="H343" s="806"/>
      <c r="I343" s="806"/>
      <c r="J343" s="806"/>
      <c r="K343" s="806"/>
      <c r="L343" s="806"/>
      <c r="M343" s="806"/>
      <c r="N343" s="806"/>
      <c r="O343" s="806"/>
      <c r="P343" s="806"/>
      <c r="Q343" s="806"/>
      <c r="R343" s="920"/>
      <c r="S343" s="806"/>
      <c r="T343" s="920"/>
      <c r="U343" s="920"/>
      <c r="V343" s="920"/>
      <c r="W343" s="806"/>
      <c r="X343" s="920"/>
      <c r="Y343" s="806"/>
      <c r="Z343" s="921"/>
      <c r="AA343" s="920"/>
      <c r="AB343" s="922"/>
      <c r="AC343" s="823"/>
      <c r="AD343" s="811"/>
    </row>
    <row r="344" spans="1:30" ht="18.75" customHeight="1">
      <c r="A344" s="806"/>
      <c r="B344" s="807"/>
      <c r="C344" s="919"/>
      <c r="D344" s="919"/>
      <c r="E344" s="919"/>
      <c r="F344" s="919"/>
      <c r="G344" s="806"/>
      <c r="H344" s="806"/>
      <c r="I344" s="806"/>
      <c r="J344" s="806"/>
      <c r="K344" s="806"/>
      <c r="L344" s="806"/>
      <c r="M344" s="806"/>
      <c r="N344" s="806"/>
      <c r="O344" s="806"/>
      <c r="P344" s="806"/>
      <c r="Q344" s="806"/>
      <c r="R344" s="920"/>
      <c r="S344" s="806"/>
      <c r="T344" s="920"/>
      <c r="U344" s="920"/>
      <c r="V344" s="920"/>
      <c r="W344" s="806"/>
      <c r="X344" s="920"/>
      <c r="Y344" s="806"/>
      <c r="Z344" s="921"/>
      <c r="AA344" s="920"/>
      <c r="AB344" s="922"/>
      <c r="AC344" s="823"/>
      <c r="AD344" s="811"/>
    </row>
    <row r="345" spans="1:30" ht="18.75" customHeight="1">
      <c r="A345" s="806"/>
      <c r="B345" s="807"/>
      <c r="C345" s="919"/>
      <c r="D345" s="919"/>
      <c r="E345" s="919"/>
      <c r="F345" s="919"/>
      <c r="G345" s="806"/>
      <c r="H345" s="806"/>
      <c r="I345" s="806"/>
      <c r="J345" s="806"/>
      <c r="K345" s="806"/>
      <c r="L345" s="806"/>
      <c r="M345" s="806"/>
      <c r="N345" s="806"/>
      <c r="O345" s="806"/>
      <c r="P345" s="806"/>
      <c r="Q345" s="806"/>
      <c r="R345" s="920"/>
      <c r="S345" s="806"/>
      <c r="T345" s="920"/>
      <c r="U345" s="920"/>
      <c r="V345" s="920"/>
      <c r="W345" s="806"/>
      <c r="X345" s="920"/>
      <c r="Y345" s="806"/>
      <c r="Z345" s="921"/>
      <c r="AA345" s="920"/>
      <c r="AB345" s="922"/>
      <c r="AC345" s="823"/>
      <c r="AD345" s="811"/>
    </row>
    <row r="346" spans="1:30" ht="18.75" customHeight="1">
      <c r="A346" s="806"/>
      <c r="B346" s="807"/>
      <c r="C346" s="919"/>
      <c r="D346" s="919"/>
      <c r="E346" s="919"/>
      <c r="F346" s="919"/>
      <c r="G346" s="806"/>
      <c r="H346" s="806"/>
      <c r="I346" s="806"/>
      <c r="J346" s="806"/>
      <c r="K346" s="806"/>
      <c r="L346" s="806"/>
      <c r="M346" s="806"/>
      <c r="N346" s="806"/>
      <c r="O346" s="806"/>
      <c r="P346" s="806"/>
      <c r="Q346" s="806"/>
      <c r="R346" s="920"/>
      <c r="S346" s="806"/>
      <c r="T346" s="920"/>
      <c r="U346" s="920"/>
      <c r="V346" s="920"/>
      <c r="W346" s="806"/>
      <c r="X346" s="920"/>
      <c r="Y346" s="806"/>
      <c r="Z346" s="921"/>
      <c r="AA346" s="920"/>
      <c r="AB346" s="922"/>
      <c r="AC346" s="823"/>
      <c r="AD346" s="811"/>
    </row>
    <row r="347" spans="1:30" ht="18.75" customHeight="1">
      <c r="A347" s="806"/>
      <c r="B347" s="807"/>
      <c r="C347" s="919"/>
      <c r="D347" s="919"/>
      <c r="E347" s="919"/>
      <c r="F347" s="919"/>
      <c r="G347" s="806"/>
      <c r="H347" s="806"/>
      <c r="I347" s="806"/>
      <c r="J347" s="806"/>
      <c r="K347" s="806"/>
      <c r="L347" s="806"/>
      <c r="M347" s="806"/>
      <c r="N347" s="806"/>
      <c r="O347" s="806"/>
      <c r="P347" s="806"/>
      <c r="Q347" s="806"/>
      <c r="R347" s="920"/>
      <c r="S347" s="806"/>
      <c r="T347" s="920"/>
      <c r="U347" s="920"/>
      <c r="V347" s="920"/>
      <c r="W347" s="806"/>
      <c r="X347" s="920"/>
      <c r="Y347" s="806"/>
      <c r="Z347" s="921"/>
      <c r="AA347" s="920"/>
      <c r="AB347" s="922"/>
      <c r="AC347" s="823"/>
      <c r="AD347" s="811"/>
    </row>
    <row r="348" spans="1:30" ht="18.75" customHeight="1">
      <c r="A348" s="806"/>
      <c r="B348" s="807"/>
      <c r="C348" s="919"/>
      <c r="D348" s="919"/>
      <c r="E348" s="919"/>
      <c r="F348" s="919"/>
      <c r="G348" s="806"/>
      <c r="H348" s="806"/>
      <c r="I348" s="806"/>
      <c r="J348" s="806"/>
      <c r="K348" s="806"/>
      <c r="L348" s="806"/>
      <c r="M348" s="806"/>
      <c r="N348" s="806"/>
      <c r="O348" s="806"/>
      <c r="P348" s="806"/>
      <c r="Q348" s="806"/>
      <c r="R348" s="920"/>
      <c r="S348" s="806"/>
      <c r="T348" s="920"/>
      <c r="U348" s="920"/>
      <c r="V348" s="920"/>
      <c r="W348" s="806"/>
      <c r="X348" s="920"/>
      <c r="Y348" s="806"/>
      <c r="Z348" s="921"/>
      <c r="AA348" s="920"/>
      <c r="AB348" s="922"/>
      <c r="AC348" s="823"/>
      <c r="AD348" s="811"/>
    </row>
    <row r="349" spans="1:30" ht="18.75" customHeight="1">
      <c r="A349" s="806"/>
      <c r="B349" s="807"/>
      <c r="C349" s="919"/>
      <c r="D349" s="919"/>
      <c r="E349" s="919"/>
      <c r="F349" s="919"/>
      <c r="G349" s="806"/>
      <c r="H349" s="806"/>
      <c r="I349" s="806"/>
      <c r="J349" s="806"/>
      <c r="K349" s="806"/>
      <c r="L349" s="806"/>
      <c r="M349" s="806"/>
      <c r="N349" s="806"/>
      <c r="O349" s="806"/>
      <c r="P349" s="806"/>
      <c r="Q349" s="806"/>
      <c r="R349" s="920"/>
      <c r="S349" s="806"/>
      <c r="T349" s="920"/>
      <c r="U349" s="920"/>
      <c r="V349" s="920"/>
      <c r="W349" s="806"/>
      <c r="X349" s="920"/>
      <c r="Y349" s="806"/>
      <c r="Z349" s="921"/>
      <c r="AA349" s="920"/>
      <c r="AB349" s="922"/>
      <c r="AC349" s="823"/>
      <c r="AD349" s="811"/>
    </row>
    <row r="350" spans="1:30" ht="18.75" customHeight="1">
      <c r="A350" s="806"/>
      <c r="B350" s="807"/>
      <c r="C350" s="919"/>
      <c r="D350" s="919"/>
      <c r="E350" s="919"/>
      <c r="F350" s="919"/>
      <c r="G350" s="806"/>
      <c r="H350" s="806"/>
      <c r="I350" s="806"/>
      <c r="J350" s="806"/>
      <c r="K350" s="806"/>
      <c r="L350" s="806"/>
      <c r="M350" s="806"/>
      <c r="N350" s="806"/>
      <c r="O350" s="806"/>
      <c r="P350" s="806"/>
      <c r="Q350" s="806"/>
      <c r="R350" s="920"/>
      <c r="S350" s="806"/>
      <c r="T350" s="920"/>
      <c r="U350" s="920"/>
      <c r="V350" s="920"/>
      <c r="W350" s="806"/>
      <c r="X350" s="920"/>
      <c r="Y350" s="806"/>
      <c r="Z350" s="921"/>
      <c r="AA350" s="920"/>
      <c r="AB350" s="922"/>
      <c r="AC350" s="823"/>
      <c r="AD350" s="811"/>
    </row>
    <row r="351" spans="1:30" ht="18.75" customHeight="1">
      <c r="A351" s="806"/>
      <c r="B351" s="807"/>
      <c r="C351" s="919"/>
      <c r="D351" s="919"/>
      <c r="E351" s="919"/>
      <c r="F351" s="919"/>
      <c r="G351" s="806"/>
      <c r="H351" s="806"/>
      <c r="I351" s="806"/>
      <c r="J351" s="806"/>
      <c r="K351" s="806"/>
      <c r="L351" s="806"/>
      <c r="M351" s="806"/>
      <c r="N351" s="806"/>
      <c r="O351" s="806"/>
      <c r="P351" s="806"/>
      <c r="Q351" s="806"/>
      <c r="R351" s="920"/>
      <c r="S351" s="806"/>
      <c r="T351" s="920"/>
      <c r="U351" s="920"/>
      <c r="V351" s="920"/>
      <c r="W351" s="806"/>
      <c r="X351" s="920"/>
      <c r="Y351" s="806"/>
      <c r="Z351" s="921"/>
      <c r="AA351" s="920"/>
      <c r="AB351" s="922"/>
      <c r="AC351" s="823"/>
      <c r="AD351" s="811"/>
    </row>
    <row r="352" spans="1:30" ht="18.75" customHeight="1">
      <c r="A352" s="806"/>
      <c r="B352" s="807"/>
      <c r="C352" s="919"/>
      <c r="D352" s="919"/>
      <c r="E352" s="919"/>
      <c r="F352" s="919"/>
      <c r="G352" s="806"/>
      <c r="H352" s="806"/>
      <c r="I352" s="806"/>
      <c r="J352" s="806"/>
      <c r="K352" s="806"/>
      <c r="L352" s="806"/>
      <c r="M352" s="806"/>
      <c r="N352" s="806"/>
      <c r="O352" s="806"/>
      <c r="P352" s="806"/>
      <c r="Q352" s="806"/>
      <c r="R352" s="920"/>
      <c r="S352" s="806"/>
      <c r="T352" s="920"/>
      <c r="U352" s="920"/>
      <c r="V352" s="920"/>
      <c r="W352" s="806"/>
      <c r="X352" s="920"/>
      <c r="Y352" s="806"/>
      <c r="Z352" s="921"/>
      <c r="AA352" s="920"/>
      <c r="AB352" s="922"/>
      <c r="AC352" s="823"/>
      <c r="AD352" s="811"/>
    </row>
    <row r="353" spans="1:30" ht="18.75" customHeight="1">
      <c r="A353" s="806"/>
      <c r="B353" s="807"/>
      <c r="C353" s="919"/>
      <c r="D353" s="919"/>
      <c r="E353" s="919"/>
      <c r="F353" s="919"/>
      <c r="G353" s="806"/>
      <c r="H353" s="806"/>
      <c r="I353" s="806"/>
      <c r="J353" s="806"/>
      <c r="K353" s="806"/>
      <c r="L353" s="806"/>
      <c r="M353" s="806"/>
      <c r="N353" s="806"/>
      <c r="O353" s="806"/>
      <c r="P353" s="806"/>
      <c r="Q353" s="806"/>
      <c r="R353" s="920"/>
      <c r="S353" s="806"/>
      <c r="T353" s="920"/>
      <c r="U353" s="920"/>
      <c r="V353" s="920"/>
      <c r="W353" s="806"/>
      <c r="X353" s="920"/>
      <c r="Y353" s="806"/>
      <c r="Z353" s="921"/>
      <c r="AA353" s="920"/>
      <c r="AB353" s="922"/>
      <c r="AC353" s="823"/>
      <c r="AD353" s="811"/>
    </row>
    <row r="354" spans="1:30" ht="18.75" customHeight="1">
      <c r="A354" s="806"/>
      <c r="B354" s="807"/>
      <c r="C354" s="919"/>
      <c r="D354" s="919"/>
      <c r="E354" s="919"/>
      <c r="F354" s="919"/>
      <c r="G354" s="806"/>
      <c r="H354" s="806"/>
      <c r="I354" s="806"/>
      <c r="J354" s="806"/>
      <c r="K354" s="806"/>
      <c r="L354" s="806"/>
      <c r="M354" s="806"/>
      <c r="N354" s="806"/>
      <c r="O354" s="806"/>
      <c r="P354" s="806"/>
      <c r="Q354" s="806"/>
      <c r="R354" s="920"/>
      <c r="S354" s="806"/>
      <c r="T354" s="920"/>
      <c r="U354" s="920"/>
      <c r="V354" s="920"/>
      <c r="W354" s="806"/>
      <c r="X354" s="920"/>
      <c r="Y354" s="806"/>
      <c r="Z354" s="921"/>
      <c r="AA354" s="920"/>
      <c r="AB354" s="922"/>
      <c r="AC354" s="823"/>
      <c r="AD354" s="811"/>
    </row>
    <row r="355" spans="1:30" ht="18.75" customHeight="1">
      <c r="A355" s="806"/>
      <c r="B355" s="807"/>
      <c r="C355" s="919"/>
      <c r="D355" s="919"/>
      <c r="E355" s="919"/>
      <c r="F355" s="919"/>
      <c r="G355" s="806"/>
      <c r="H355" s="806"/>
      <c r="I355" s="806"/>
      <c r="J355" s="806"/>
      <c r="K355" s="806"/>
      <c r="L355" s="806"/>
      <c r="M355" s="806"/>
      <c r="N355" s="806"/>
      <c r="O355" s="806"/>
      <c r="P355" s="806"/>
      <c r="Q355" s="806"/>
      <c r="R355" s="920"/>
      <c r="S355" s="806"/>
      <c r="T355" s="920"/>
      <c r="U355" s="920"/>
      <c r="V355" s="920"/>
      <c r="W355" s="806"/>
      <c r="X355" s="920"/>
      <c r="Y355" s="806"/>
      <c r="Z355" s="921"/>
      <c r="AA355" s="920"/>
      <c r="AB355" s="922"/>
      <c r="AC355" s="823"/>
      <c r="AD355" s="811"/>
    </row>
    <row r="356" spans="1:30" ht="18.75" customHeight="1">
      <c r="A356" s="806"/>
      <c r="B356" s="807"/>
      <c r="C356" s="919"/>
      <c r="D356" s="919"/>
      <c r="E356" s="919"/>
      <c r="F356" s="919"/>
      <c r="G356" s="806"/>
      <c r="H356" s="806"/>
      <c r="I356" s="806"/>
      <c r="J356" s="806"/>
      <c r="K356" s="806"/>
      <c r="L356" s="806"/>
      <c r="M356" s="806"/>
      <c r="N356" s="806"/>
      <c r="O356" s="806"/>
      <c r="P356" s="806"/>
      <c r="Q356" s="806"/>
      <c r="R356" s="920"/>
      <c r="S356" s="806"/>
      <c r="T356" s="920"/>
      <c r="U356" s="920"/>
      <c r="V356" s="920"/>
      <c r="W356" s="806"/>
      <c r="X356" s="920"/>
      <c r="Y356" s="806"/>
      <c r="Z356" s="921"/>
      <c r="AA356" s="920"/>
      <c r="AB356" s="922"/>
      <c r="AC356" s="823"/>
      <c r="AD356" s="811"/>
    </row>
    <row r="357" spans="1:30" ht="18.75" customHeight="1">
      <c r="A357" s="806"/>
      <c r="B357" s="807"/>
      <c r="C357" s="919"/>
      <c r="D357" s="919"/>
      <c r="E357" s="919"/>
      <c r="F357" s="919"/>
      <c r="G357" s="806"/>
      <c r="H357" s="806"/>
      <c r="I357" s="806"/>
      <c r="J357" s="806"/>
      <c r="K357" s="806"/>
      <c r="L357" s="806"/>
      <c r="M357" s="806"/>
      <c r="N357" s="806"/>
      <c r="O357" s="806"/>
      <c r="P357" s="806"/>
      <c r="Q357" s="806"/>
      <c r="R357" s="920"/>
      <c r="S357" s="806"/>
      <c r="T357" s="920"/>
      <c r="U357" s="920"/>
      <c r="V357" s="920"/>
      <c r="W357" s="806"/>
      <c r="X357" s="920"/>
      <c r="Y357" s="806"/>
      <c r="Z357" s="921"/>
      <c r="AA357" s="920"/>
      <c r="AB357" s="922"/>
      <c r="AC357" s="823"/>
      <c r="AD357" s="811"/>
    </row>
    <row r="358" spans="1:30" ht="18.75" customHeight="1">
      <c r="A358" s="806"/>
      <c r="B358" s="807"/>
      <c r="C358" s="919"/>
      <c r="D358" s="919"/>
      <c r="E358" s="919"/>
      <c r="F358" s="919"/>
      <c r="G358" s="806"/>
      <c r="H358" s="806"/>
      <c r="I358" s="806"/>
      <c r="J358" s="806"/>
      <c r="K358" s="806"/>
      <c r="L358" s="806"/>
      <c r="M358" s="806"/>
      <c r="N358" s="806"/>
      <c r="O358" s="806"/>
      <c r="P358" s="806"/>
      <c r="Q358" s="806"/>
      <c r="R358" s="920"/>
      <c r="S358" s="806"/>
      <c r="T358" s="920"/>
      <c r="U358" s="920"/>
      <c r="V358" s="920"/>
      <c r="W358" s="806"/>
      <c r="X358" s="920"/>
      <c r="Y358" s="806"/>
      <c r="Z358" s="921"/>
      <c r="AA358" s="920"/>
      <c r="AB358" s="922"/>
      <c r="AC358" s="823"/>
      <c r="AD358" s="811"/>
    </row>
    <row r="359" spans="1:30" ht="18.75" customHeight="1">
      <c r="A359" s="806"/>
      <c r="B359" s="807"/>
      <c r="C359" s="919"/>
      <c r="D359" s="919"/>
      <c r="E359" s="919"/>
      <c r="F359" s="919"/>
      <c r="G359" s="806"/>
      <c r="H359" s="806"/>
      <c r="I359" s="806"/>
      <c r="J359" s="806"/>
      <c r="K359" s="806"/>
      <c r="L359" s="806"/>
      <c r="M359" s="806"/>
      <c r="N359" s="806"/>
      <c r="O359" s="806"/>
      <c r="P359" s="806"/>
      <c r="Q359" s="806"/>
      <c r="R359" s="920"/>
      <c r="S359" s="806"/>
      <c r="T359" s="920"/>
      <c r="U359" s="920"/>
      <c r="V359" s="920"/>
      <c r="W359" s="806"/>
      <c r="X359" s="920"/>
      <c r="Y359" s="806"/>
      <c r="Z359" s="921"/>
      <c r="AA359" s="920"/>
      <c r="AB359" s="922"/>
      <c r="AC359" s="823"/>
      <c r="AD359" s="811"/>
    </row>
    <row r="360" spans="1:30" ht="18.75" customHeight="1">
      <c r="A360" s="806"/>
      <c r="B360" s="807"/>
      <c r="C360" s="919"/>
      <c r="D360" s="919"/>
      <c r="E360" s="919"/>
      <c r="F360" s="919"/>
      <c r="G360" s="806"/>
      <c r="H360" s="806"/>
      <c r="I360" s="806"/>
      <c r="J360" s="806"/>
      <c r="K360" s="806"/>
      <c r="L360" s="806"/>
      <c r="M360" s="806"/>
      <c r="N360" s="806"/>
      <c r="O360" s="806"/>
      <c r="P360" s="806"/>
      <c r="Q360" s="806"/>
      <c r="R360" s="920"/>
      <c r="S360" s="806"/>
      <c r="T360" s="920"/>
      <c r="U360" s="920"/>
      <c r="V360" s="920"/>
      <c r="W360" s="806"/>
      <c r="X360" s="920"/>
      <c r="Y360" s="806"/>
      <c r="Z360" s="921"/>
      <c r="AA360" s="920"/>
      <c r="AB360" s="922"/>
      <c r="AC360" s="823"/>
      <c r="AD360" s="811"/>
    </row>
    <row r="361" spans="1:30" ht="18.75" customHeight="1">
      <c r="A361" s="806"/>
      <c r="B361" s="807"/>
      <c r="C361" s="919"/>
      <c r="D361" s="919"/>
      <c r="E361" s="919"/>
      <c r="F361" s="919"/>
      <c r="G361" s="806"/>
      <c r="H361" s="806"/>
      <c r="I361" s="806"/>
      <c r="J361" s="806"/>
      <c r="K361" s="806"/>
      <c r="L361" s="806"/>
      <c r="M361" s="806"/>
      <c r="N361" s="806"/>
      <c r="O361" s="806"/>
      <c r="P361" s="806"/>
      <c r="Q361" s="806"/>
      <c r="R361" s="920"/>
      <c r="S361" s="806"/>
      <c r="T361" s="920"/>
      <c r="U361" s="920"/>
      <c r="V361" s="920"/>
      <c r="W361" s="806"/>
      <c r="X361" s="920"/>
      <c r="Y361" s="806"/>
      <c r="Z361" s="921"/>
      <c r="AA361" s="920"/>
      <c r="AB361" s="922"/>
      <c r="AC361" s="823"/>
      <c r="AD361" s="811"/>
    </row>
    <row r="362" spans="1:30" ht="18.75" customHeight="1">
      <c r="A362" s="806"/>
      <c r="B362" s="807"/>
      <c r="C362" s="919"/>
      <c r="D362" s="919"/>
      <c r="E362" s="919"/>
      <c r="F362" s="919"/>
      <c r="G362" s="806"/>
      <c r="H362" s="806"/>
      <c r="I362" s="806"/>
      <c r="J362" s="806"/>
      <c r="K362" s="806"/>
      <c r="L362" s="806"/>
      <c r="M362" s="806"/>
      <c r="N362" s="806"/>
      <c r="O362" s="806"/>
      <c r="P362" s="806"/>
      <c r="Q362" s="806"/>
      <c r="R362" s="920"/>
      <c r="S362" s="806"/>
      <c r="T362" s="920"/>
      <c r="U362" s="920"/>
      <c r="V362" s="920"/>
      <c r="W362" s="806"/>
      <c r="X362" s="920"/>
      <c r="Y362" s="806"/>
      <c r="Z362" s="921"/>
      <c r="AA362" s="920"/>
      <c r="AB362" s="922"/>
      <c r="AC362" s="823"/>
      <c r="AD362" s="811"/>
    </row>
    <row r="363" spans="1:30" ht="18.75" customHeight="1">
      <c r="A363" s="806"/>
      <c r="B363" s="807"/>
      <c r="C363" s="919"/>
      <c r="D363" s="919"/>
      <c r="E363" s="919"/>
      <c r="F363" s="919"/>
      <c r="G363" s="806"/>
      <c r="H363" s="806"/>
      <c r="I363" s="806"/>
      <c r="J363" s="806"/>
      <c r="K363" s="806"/>
      <c r="L363" s="806"/>
      <c r="M363" s="806"/>
      <c r="N363" s="806"/>
      <c r="O363" s="806"/>
      <c r="P363" s="806"/>
      <c r="Q363" s="806"/>
      <c r="R363" s="920"/>
      <c r="S363" s="806"/>
      <c r="T363" s="920"/>
      <c r="U363" s="920"/>
      <c r="V363" s="920"/>
      <c r="W363" s="806"/>
      <c r="X363" s="920"/>
      <c r="Y363" s="806"/>
      <c r="Z363" s="921"/>
      <c r="AA363" s="920"/>
      <c r="AB363" s="922"/>
      <c r="AC363" s="823"/>
      <c r="AD363" s="811"/>
    </row>
    <row r="364" spans="1:30" ht="18.75" customHeight="1">
      <c r="A364" s="806"/>
      <c r="B364" s="807"/>
      <c r="C364" s="919"/>
      <c r="D364" s="919"/>
      <c r="E364" s="919"/>
      <c r="F364" s="919"/>
      <c r="G364" s="806"/>
      <c r="H364" s="806"/>
      <c r="I364" s="806"/>
      <c r="J364" s="806"/>
      <c r="K364" s="806"/>
      <c r="L364" s="806"/>
      <c r="M364" s="806"/>
      <c r="N364" s="806"/>
      <c r="O364" s="806"/>
      <c r="P364" s="806"/>
      <c r="Q364" s="806"/>
      <c r="R364" s="920"/>
      <c r="S364" s="806"/>
      <c r="T364" s="920"/>
      <c r="U364" s="920"/>
      <c r="V364" s="920"/>
      <c r="W364" s="806"/>
      <c r="X364" s="920"/>
      <c r="Y364" s="806"/>
      <c r="Z364" s="921"/>
      <c r="AA364" s="920"/>
      <c r="AB364" s="922"/>
      <c r="AC364" s="823"/>
      <c r="AD364" s="811"/>
    </row>
    <row r="365" spans="1:30" ht="18.75" customHeight="1">
      <c r="A365" s="806"/>
      <c r="B365" s="807"/>
      <c r="C365" s="919"/>
      <c r="D365" s="919"/>
      <c r="E365" s="919"/>
      <c r="F365" s="919"/>
      <c r="G365" s="806"/>
      <c r="H365" s="806"/>
      <c r="I365" s="806"/>
      <c r="J365" s="806"/>
      <c r="K365" s="806"/>
      <c r="L365" s="806"/>
      <c r="M365" s="806"/>
      <c r="N365" s="806"/>
      <c r="O365" s="806"/>
      <c r="P365" s="806"/>
      <c r="Q365" s="806"/>
      <c r="R365" s="920"/>
      <c r="S365" s="806"/>
      <c r="T365" s="920"/>
      <c r="U365" s="920"/>
      <c r="V365" s="920"/>
      <c r="W365" s="806"/>
      <c r="X365" s="920"/>
      <c r="Y365" s="806"/>
      <c r="Z365" s="921"/>
      <c r="AA365" s="920"/>
      <c r="AB365" s="922"/>
      <c r="AC365" s="823"/>
      <c r="AD365" s="811"/>
    </row>
    <row r="366" spans="1:30" ht="18.75" customHeight="1">
      <c r="A366" s="806"/>
      <c r="B366" s="807"/>
      <c r="C366" s="919"/>
      <c r="D366" s="919"/>
      <c r="E366" s="919"/>
      <c r="F366" s="919"/>
      <c r="G366" s="806"/>
      <c r="H366" s="806"/>
      <c r="I366" s="806"/>
      <c r="J366" s="806"/>
      <c r="K366" s="806"/>
      <c r="L366" s="806"/>
      <c r="M366" s="806"/>
      <c r="N366" s="806"/>
      <c r="O366" s="806"/>
      <c r="P366" s="806"/>
      <c r="Q366" s="806"/>
      <c r="R366" s="920"/>
      <c r="S366" s="806"/>
      <c r="T366" s="920"/>
      <c r="U366" s="920"/>
      <c r="V366" s="920"/>
      <c r="W366" s="806"/>
      <c r="X366" s="920"/>
      <c r="Y366" s="806"/>
      <c r="Z366" s="921"/>
      <c r="AA366" s="920"/>
      <c r="AB366" s="922"/>
      <c r="AC366" s="823"/>
      <c r="AD366" s="811"/>
    </row>
    <row r="367" spans="1:30" ht="18.75" customHeight="1">
      <c r="A367" s="806"/>
      <c r="B367" s="807"/>
      <c r="C367" s="919"/>
      <c r="D367" s="919"/>
      <c r="E367" s="919"/>
      <c r="F367" s="919"/>
      <c r="G367" s="806"/>
      <c r="H367" s="806"/>
      <c r="I367" s="806"/>
      <c r="J367" s="806"/>
      <c r="K367" s="806"/>
      <c r="L367" s="806"/>
      <c r="M367" s="806"/>
      <c r="N367" s="806"/>
      <c r="O367" s="806"/>
      <c r="P367" s="806"/>
      <c r="Q367" s="806"/>
      <c r="R367" s="920"/>
      <c r="S367" s="806"/>
      <c r="T367" s="920"/>
      <c r="U367" s="920"/>
      <c r="V367" s="920"/>
      <c r="W367" s="806"/>
      <c r="X367" s="920"/>
      <c r="Y367" s="806"/>
      <c r="Z367" s="921"/>
      <c r="AA367" s="920"/>
      <c r="AB367" s="922"/>
      <c r="AC367" s="823"/>
      <c r="AD367" s="811"/>
    </row>
    <row r="368" spans="1:30" ht="18.75" customHeight="1">
      <c r="A368" s="806"/>
      <c r="B368" s="807"/>
      <c r="C368" s="919"/>
      <c r="D368" s="919"/>
      <c r="E368" s="919"/>
      <c r="F368" s="919"/>
      <c r="G368" s="806"/>
      <c r="H368" s="806"/>
      <c r="I368" s="806"/>
      <c r="J368" s="806"/>
      <c r="K368" s="806"/>
      <c r="L368" s="806"/>
      <c r="M368" s="806"/>
      <c r="N368" s="806"/>
      <c r="O368" s="806"/>
      <c r="P368" s="806"/>
      <c r="Q368" s="806"/>
      <c r="R368" s="920"/>
      <c r="S368" s="806"/>
      <c r="T368" s="920"/>
      <c r="U368" s="920"/>
      <c r="V368" s="920"/>
      <c r="W368" s="806"/>
      <c r="X368" s="920"/>
      <c r="Y368" s="806"/>
      <c r="Z368" s="921"/>
      <c r="AA368" s="920"/>
      <c r="AB368" s="922"/>
      <c r="AC368" s="823"/>
      <c r="AD368" s="811"/>
    </row>
    <row r="369" spans="1:30" ht="18.75" customHeight="1">
      <c r="A369" s="806"/>
      <c r="B369" s="807"/>
      <c r="C369" s="919"/>
      <c r="D369" s="919"/>
      <c r="E369" s="919"/>
      <c r="F369" s="919"/>
      <c r="G369" s="806"/>
      <c r="H369" s="806"/>
      <c r="I369" s="806"/>
      <c r="J369" s="806"/>
      <c r="K369" s="806"/>
      <c r="L369" s="806"/>
      <c r="M369" s="806"/>
      <c r="N369" s="806"/>
      <c r="O369" s="806"/>
      <c r="P369" s="806"/>
      <c r="Q369" s="806"/>
      <c r="R369" s="920"/>
      <c r="S369" s="806"/>
      <c r="T369" s="920"/>
      <c r="U369" s="920"/>
      <c r="V369" s="920"/>
      <c r="W369" s="806"/>
      <c r="X369" s="920"/>
      <c r="Y369" s="806"/>
      <c r="Z369" s="921"/>
      <c r="AA369" s="920"/>
      <c r="AB369" s="922"/>
      <c r="AC369" s="823"/>
      <c r="AD369" s="811"/>
    </row>
    <row r="370" spans="1:30" ht="18.75" customHeight="1">
      <c r="A370" s="806"/>
      <c r="B370" s="807"/>
      <c r="C370" s="919"/>
      <c r="D370" s="919"/>
      <c r="E370" s="919"/>
      <c r="F370" s="919"/>
      <c r="G370" s="806"/>
      <c r="H370" s="806"/>
      <c r="I370" s="806"/>
      <c r="J370" s="806"/>
      <c r="K370" s="806"/>
      <c r="L370" s="806"/>
      <c r="M370" s="806"/>
      <c r="N370" s="806"/>
      <c r="O370" s="806"/>
      <c r="P370" s="806"/>
      <c r="Q370" s="806"/>
      <c r="R370" s="920"/>
      <c r="S370" s="806"/>
      <c r="T370" s="920"/>
      <c r="U370" s="920"/>
      <c r="V370" s="920"/>
      <c r="W370" s="806"/>
      <c r="X370" s="920"/>
      <c r="Y370" s="806"/>
      <c r="Z370" s="921"/>
      <c r="AA370" s="920"/>
      <c r="AB370" s="922"/>
      <c r="AC370" s="823"/>
      <c r="AD370" s="811"/>
    </row>
    <row r="371" spans="1:30" ht="18.75" customHeight="1">
      <c r="A371" s="806"/>
      <c r="B371" s="807"/>
      <c r="C371" s="919"/>
      <c r="D371" s="919"/>
      <c r="E371" s="919"/>
      <c r="F371" s="919"/>
      <c r="G371" s="806"/>
      <c r="H371" s="806"/>
      <c r="I371" s="806"/>
      <c r="J371" s="806"/>
      <c r="K371" s="806"/>
      <c r="L371" s="806"/>
      <c r="M371" s="806"/>
      <c r="N371" s="806"/>
      <c r="O371" s="806"/>
      <c r="P371" s="806"/>
      <c r="Q371" s="806"/>
      <c r="R371" s="920"/>
      <c r="S371" s="806"/>
      <c r="T371" s="920"/>
      <c r="U371" s="920"/>
      <c r="V371" s="920"/>
      <c r="W371" s="806"/>
      <c r="X371" s="920"/>
      <c r="Y371" s="806"/>
      <c r="Z371" s="921"/>
      <c r="AA371" s="920"/>
      <c r="AB371" s="922"/>
      <c r="AC371" s="823"/>
      <c r="AD371" s="811"/>
    </row>
    <row r="372" spans="1:30" ht="18.75" customHeight="1">
      <c r="A372" s="806"/>
      <c r="B372" s="807"/>
      <c r="C372" s="919"/>
      <c r="D372" s="919"/>
      <c r="E372" s="919"/>
      <c r="F372" s="919"/>
      <c r="G372" s="806"/>
      <c r="H372" s="806"/>
      <c r="I372" s="806"/>
      <c r="J372" s="806"/>
      <c r="K372" s="806"/>
      <c r="L372" s="806"/>
      <c r="M372" s="806"/>
      <c r="N372" s="806"/>
      <c r="O372" s="806"/>
      <c r="P372" s="806"/>
      <c r="Q372" s="806"/>
      <c r="R372" s="920"/>
      <c r="S372" s="806"/>
      <c r="T372" s="920"/>
      <c r="U372" s="920"/>
      <c r="V372" s="920"/>
      <c r="W372" s="806"/>
      <c r="X372" s="920"/>
      <c r="Y372" s="806"/>
      <c r="Z372" s="921"/>
      <c r="AA372" s="920"/>
      <c r="AB372" s="922"/>
      <c r="AC372" s="823"/>
      <c r="AD372" s="811"/>
    </row>
    <row r="373" spans="1:30" ht="18.75" customHeight="1">
      <c r="A373" s="806"/>
      <c r="B373" s="807"/>
      <c r="C373" s="919"/>
      <c r="D373" s="919"/>
      <c r="E373" s="919"/>
      <c r="F373" s="919"/>
      <c r="G373" s="806"/>
      <c r="H373" s="806"/>
      <c r="I373" s="806"/>
      <c r="J373" s="806"/>
      <c r="K373" s="806"/>
      <c r="L373" s="806"/>
      <c r="M373" s="806"/>
      <c r="N373" s="806"/>
      <c r="O373" s="806"/>
      <c r="P373" s="806"/>
      <c r="Q373" s="806"/>
      <c r="R373" s="920"/>
      <c r="S373" s="806"/>
      <c r="T373" s="920"/>
      <c r="U373" s="920"/>
      <c r="V373" s="920"/>
      <c r="W373" s="806"/>
      <c r="X373" s="920"/>
      <c r="Y373" s="806"/>
      <c r="Z373" s="921"/>
      <c r="AA373" s="920"/>
      <c r="AB373" s="922"/>
      <c r="AC373" s="823"/>
      <c r="AD373" s="811"/>
    </row>
    <row r="374" spans="1:30" ht="18.75" customHeight="1">
      <c r="A374" s="806"/>
      <c r="B374" s="807"/>
      <c r="C374" s="919"/>
      <c r="D374" s="919"/>
      <c r="E374" s="919"/>
      <c r="F374" s="919"/>
      <c r="G374" s="806"/>
      <c r="H374" s="806"/>
      <c r="I374" s="806"/>
      <c r="J374" s="806"/>
      <c r="K374" s="806"/>
      <c r="L374" s="806"/>
      <c r="M374" s="806"/>
      <c r="N374" s="806"/>
      <c r="O374" s="806"/>
      <c r="P374" s="806"/>
      <c r="Q374" s="806"/>
      <c r="R374" s="920"/>
      <c r="S374" s="806"/>
      <c r="T374" s="920"/>
      <c r="U374" s="920"/>
      <c r="V374" s="920"/>
      <c r="W374" s="806"/>
      <c r="X374" s="920"/>
      <c r="Y374" s="806"/>
      <c r="Z374" s="921"/>
      <c r="AA374" s="920"/>
      <c r="AB374" s="922"/>
      <c r="AC374" s="823"/>
      <c r="AD374" s="811"/>
    </row>
    <row r="375" spans="1:30" ht="18.75" customHeight="1">
      <c r="A375" s="806"/>
      <c r="B375" s="807"/>
      <c r="C375" s="919"/>
      <c r="D375" s="919"/>
      <c r="E375" s="919"/>
      <c r="F375" s="919"/>
      <c r="G375" s="806"/>
      <c r="H375" s="806"/>
      <c r="I375" s="806"/>
      <c r="J375" s="806"/>
      <c r="K375" s="806"/>
      <c r="L375" s="806"/>
      <c r="M375" s="806"/>
      <c r="N375" s="806"/>
      <c r="O375" s="806"/>
      <c r="P375" s="806"/>
      <c r="Q375" s="806"/>
      <c r="R375" s="920"/>
      <c r="S375" s="806"/>
      <c r="T375" s="920"/>
      <c r="U375" s="920"/>
      <c r="V375" s="920"/>
      <c r="W375" s="806"/>
      <c r="X375" s="920"/>
      <c r="Y375" s="806"/>
      <c r="Z375" s="921"/>
      <c r="AA375" s="920"/>
      <c r="AB375" s="922"/>
      <c r="AC375" s="823"/>
      <c r="AD375" s="811"/>
    </row>
    <row r="376" spans="1:30" ht="18.75" customHeight="1">
      <c r="A376" s="806"/>
      <c r="B376" s="807"/>
      <c r="C376" s="919"/>
      <c r="D376" s="919"/>
      <c r="E376" s="919"/>
      <c r="F376" s="919"/>
      <c r="G376" s="806"/>
      <c r="H376" s="806"/>
      <c r="I376" s="806"/>
      <c r="J376" s="806"/>
      <c r="K376" s="806"/>
      <c r="L376" s="806"/>
      <c r="M376" s="806"/>
      <c r="N376" s="806"/>
      <c r="O376" s="806"/>
      <c r="P376" s="806"/>
      <c r="Q376" s="806"/>
      <c r="R376" s="920"/>
      <c r="S376" s="806"/>
      <c r="T376" s="920"/>
      <c r="U376" s="920"/>
      <c r="V376" s="920"/>
      <c r="W376" s="806"/>
      <c r="X376" s="920"/>
      <c r="Y376" s="806"/>
      <c r="Z376" s="921"/>
      <c r="AA376" s="920"/>
      <c r="AB376" s="922"/>
      <c r="AC376" s="823"/>
      <c r="AD376" s="811"/>
    </row>
    <row r="377" spans="1:30" ht="18.75" customHeight="1">
      <c r="A377" s="806"/>
      <c r="B377" s="807"/>
      <c r="C377" s="919"/>
      <c r="D377" s="919"/>
      <c r="E377" s="919"/>
      <c r="F377" s="919"/>
      <c r="G377" s="806"/>
      <c r="H377" s="806"/>
      <c r="I377" s="806"/>
      <c r="J377" s="806"/>
      <c r="K377" s="806"/>
      <c r="L377" s="806"/>
      <c r="M377" s="806"/>
      <c r="N377" s="806"/>
      <c r="O377" s="806"/>
      <c r="P377" s="806"/>
      <c r="Q377" s="806"/>
      <c r="R377" s="920"/>
      <c r="S377" s="806"/>
      <c r="T377" s="920"/>
      <c r="U377" s="920"/>
      <c r="V377" s="920"/>
      <c r="W377" s="806"/>
      <c r="X377" s="920"/>
      <c r="Y377" s="806"/>
      <c r="Z377" s="921"/>
      <c r="AA377" s="920"/>
      <c r="AB377" s="922"/>
      <c r="AC377" s="823"/>
      <c r="AD377" s="811"/>
    </row>
    <row r="378" spans="1:30" ht="18.75" customHeight="1">
      <c r="A378" s="806"/>
      <c r="B378" s="807"/>
      <c r="C378" s="919"/>
      <c r="D378" s="919"/>
      <c r="E378" s="919"/>
      <c r="F378" s="919"/>
      <c r="G378" s="806"/>
      <c r="H378" s="806"/>
      <c r="I378" s="806"/>
      <c r="J378" s="806"/>
      <c r="K378" s="806"/>
      <c r="L378" s="806"/>
      <c r="M378" s="806"/>
      <c r="N378" s="806"/>
      <c r="O378" s="806"/>
      <c r="P378" s="806"/>
      <c r="Q378" s="806"/>
      <c r="R378" s="920"/>
      <c r="S378" s="806"/>
      <c r="T378" s="920"/>
      <c r="U378" s="920"/>
      <c r="V378" s="920"/>
      <c r="W378" s="806"/>
      <c r="X378" s="920"/>
      <c r="Y378" s="806"/>
      <c r="Z378" s="921"/>
      <c r="AA378" s="920"/>
      <c r="AB378" s="922"/>
      <c r="AC378" s="823"/>
      <c r="AD378" s="811"/>
    </row>
    <row r="379" spans="1:30" ht="18.75" customHeight="1">
      <c r="A379" s="806"/>
      <c r="B379" s="807"/>
      <c r="C379" s="919"/>
      <c r="D379" s="919"/>
      <c r="E379" s="919"/>
      <c r="F379" s="919"/>
      <c r="G379" s="806"/>
      <c r="H379" s="806"/>
      <c r="I379" s="806"/>
      <c r="J379" s="806"/>
      <c r="K379" s="806"/>
      <c r="L379" s="806"/>
      <c r="M379" s="806"/>
      <c r="N379" s="806"/>
      <c r="O379" s="806"/>
      <c r="P379" s="806"/>
      <c r="Q379" s="806"/>
      <c r="R379" s="920"/>
      <c r="S379" s="806"/>
      <c r="T379" s="920"/>
      <c r="U379" s="920"/>
      <c r="V379" s="920"/>
      <c r="W379" s="806"/>
      <c r="X379" s="920"/>
      <c r="Y379" s="806"/>
      <c r="Z379" s="921"/>
      <c r="AA379" s="920"/>
      <c r="AB379" s="922"/>
      <c r="AC379" s="823"/>
      <c r="AD379" s="811"/>
    </row>
    <row r="380" spans="1:30" ht="18.75" customHeight="1">
      <c r="A380" s="806"/>
      <c r="B380" s="807"/>
      <c r="C380" s="919"/>
      <c r="D380" s="919"/>
      <c r="E380" s="919"/>
      <c r="F380" s="919"/>
      <c r="G380" s="806"/>
      <c r="H380" s="806"/>
      <c r="I380" s="806"/>
      <c r="J380" s="806"/>
      <c r="K380" s="806"/>
      <c r="L380" s="806"/>
      <c r="M380" s="806"/>
      <c r="N380" s="806"/>
      <c r="O380" s="806"/>
      <c r="P380" s="806"/>
      <c r="Q380" s="806"/>
      <c r="R380" s="920"/>
      <c r="S380" s="806"/>
      <c r="T380" s="920"/>
      <c r="U380" s="920"/>
      <c r="V380" s="920"/>
      <c r="W380" s="806"/>
      <c r="X380" s="920"/>
      <c r="Y380" s="806"/>
      <c r="Z380" s="921"/>
      <c r="AA380" s="920"/>
      <c r="AB380" s="922"/>
      <c r="AC380" s="823"/>
      <c r="AD380" s="811"/>
    </row>
    <row r="381" spans="1:30" ht="18.75" customHeight="1">
      <c r="A381" s="806"/>
      <c r="B381" s="807"/>
      <c r="C381" s="919"/>
      <c r="D381" s="919"/>
      <c r="E381" s="919"/>
      <c r="F381" s="919"/>
      <c r="G381" s="806"/>
      <c r="H381" s="806"/>
      <c r="I381" s="806"/>
      <c r="J381" s="806"/>
      <c r="K381" s="806"/>
      <c r="L381" s="806"/>
      <c r="M381" s="806"/>
      <c r="N381" s="806"/>
      <c r="O381" s="806"/>
      <c r="P381" s="806"/>
      <c r="Q381" s="806"/>
      <c r="R381" s="920"/>
      <c r="S381" s="806"/>
      <c r="T381" s="920"/>
      <c r="U381" s="920"/>
      <c r="V381" s="920"/>
      <c r="W381" s="806"/>
      <c r="X381" s="920"/>
      <c r="Y381" s="806"/>
      <c r="Z381" s="921"/>
      <c r="AA381" s="920"/>
      <c r="AB381" s="922"/>
      <c r="AC381" s="823"/>
      <c r="AD381" s="811"/>
    </row>
    <row r="382" spans="1:30" ht="18.75" customHeight="1">
      <c r="A382" s="806"/>
      <c r="B382" s="807"/>
      <c r="C382" s="919"/>
      <c r="D382" s="919"/>
      <c r="E382" s="919"/>
      <c r="F382" s="919"/>
      <c r="G382" s="806"/>
      <c r="H382" s="806"/>
      <c r="I382" s="806"/>
      <c r="J382" s="806"/>
      <c r="K382" s="806"/>
      <c r="L382" s="806"/>
      <c r="M382" s="806"/>
      <c r="N382" s="806"/>
      <c r="O382" s="806"/>
      <c r="P382" s="806"/>
      <c r="Q382" s="806"/>
      <c r="R382" s="920"/>
      <c r="S382" s="806"/>
      <c r="T382" s="920"/>
      <c r="U382" s="920"/>
      <c r="V382" s="920"/>
      <c r="W382" s="806"/>
      <c r="X382" s="920"/>
      <c r="Y382" s="806"/>
      <c r="Z382" s="921"/>
      <c r="AA382" s="920"/>
      <c r="AB382" s="922"/>
      <c r="AC382" s="823"/>
      <c r="AD382" s="811"/>
    </row>
    <row r="383" spans="1:30" ht="18.75" customHeight="1">
      <c r="A383" s="806"/>
      <c r="B383" s="807"/>
      <c r="C383" s="919"/>
      <c r="D383" s="919"/>
      <c r="E383" s="919"/>
      <c r="F383" s="919"/>
      <c r="G383" s="806"/>
      <c r="H383" s="806"/>
      <c r="I383" s="806"/>
      <c r="J383" s="806"/>
      <c r="K383" s="806"/>
      <c r="L383" s="806"/>
      <c r="M383" s="806"/>
      <c r="N383" s="806"/>
      <c r="O383" s="806"/>
      <c r="P383" s="806"/>
      <c r="Q383" s="806"/>
      <c r="R383" s="920"/>
      <c r="S383" s="806"/>
      <c r="T383" s="920"/>
      <c r="U383" s="920"/>
      <c r="V383" s="920"/>
      <c r="W383" s="806"/>
      <c r="X383" s="920"/>
      <c r="Y383" s="806"/>
      <c r="Z383" s="921"/>
      <c r="AA383" s="920"/>
      <c r="AB383" s="922"/>
      <c r="AC383" s="823"/>
      <c r="AD383" s="811"/>
    </row>
    <row r="384" spans="1:30" ht="18.75" customHeight="1">
      <c r="A384" s="806"/>
      <c r="B384" s="807"/>
      <c r="C384" s="919"/>
      <c r="D384" s="919"/>
      <c r="E384" s="919"/>
      <c r="F384" s="919"/>
      <c r="G384" s="806"/>
      <c r="H384" s="806"/>
      <c r="I384" s="806"/>
      <c r="J384" s="806"/>
      <c r="K384" s="806"/>
      <c r="L384" s="806"/>
      <c r="M384" s="806"/>
      <c r="N384" s="806"/>
      <c r="O384" s="806"/>
      <c r="P384" s="806"/>
      <c r="Q384" s="806"/>
      <c r="R384" s="920"/>
      <c r="S384" s="806"/>
      <c r="T384" s="920"/>
      <c r="U384" s="920"/>
      <c r="V384" s="920"/>
      <c r="W384" s="806"/>
      <c r="X384" s="920"/>
      <c r="Y384" s="806"/>
      <c r="Z384" s="921"/>
      <c r="AA384" s="920"/>
      <c r="AB384" s="922"/>
      <c r="AC384" s="823"/>
      <c r="AD384" s="811"/>
    </row>
    <row r="385" spans="1:30" ht="18.75" customHeight="1">
      <c r="A385" s="806"/>
      <c r="B385" s="807"/>
      <c r="C385" s="919"/>
      <c r="D385" s="919"/>
      <c r="E385" s="919"/>
      <c r="F385" s="919"/>
      <c r="G385" s="806"/>
      <c r="H385" s="806"/>
      <c r="I385" s="806"/>
      <c r="J385" s="806"/>
      <c r="K385" s="806"/>
      <c r="L385" s="806"/>
      <c r="M385" s="806"/>
      <c r="N385" s="806"/>
      <c r="O385" s="806"/>
      <c r="P385" s="806"/>
      <c r="Q385" s="806"/>
      <c r="R385" s="920"/>
      <c r="S385" s="806"/>
      <c r="T385" s="920"/>
      <c r="U385" s="920"/>
      <c r="V385" s="920"/>
      <c r="W385" s="806"/>
      <c r="X385" s="920"/>
      <c r="Y385" s="806"/>
      <c r="Z385" s="921"/>
      <c r="AA385" s="920"/>
      <c r="AB385" s="922"/>
      <c r="AC385" s="823"/>
      <c r="AD385" s="811"/>
    </row>
    <row r="386" spans="1:30" ht="18.75" customHeight="1">
      <c r="A386" s="806"/>
      <c r="B386" s="807"/>
      <c r="C386" s="919"/>
      <c r="D386" s="919"/>
      <c r="E386" s="919"/>
      <c r="F386" s="919"/>
      <c r="G386" s="806"/>
      <c r="H386" s="806"/>
      <c r="I386" s="806"/>
      <c r="J386" s="806"/>
      <c r="K386" s="806"/>
      <c r="L386" s="806"/>
      <c r="M386" s="806"/>
      <c r="N386" s="806"/>
      <c r="O386" s="806"/>
      <c r="P386" s="806"/>
      <c r="Q386" s="806"/>
      <c r="R386" s="920"/>
      <c r="S386" s="806"/>
      <c r="T386" s="920"/>
      <c r="U386" s="920"/>
      <c r="V386" s="920"/>
      <c r="W386" s="806"/>
      <c r="X386" s="920"/>
      <c r="Y386" s="806"/>
      <c r="Z386" s="921"/>
      <c r="AA386" s="920"/>
      <c r="AB386" s="922"/>
      <c r="AC386" s="823"/>
      <c r="AD386" s="811"/>
    </row>
    <row r="387" spans="1:30" ht="18.75" customHeight="1">
      <c r="A387" s="806"/>
      <c r="B387" s="807"/>
      <c r="C387" s="919"/>
      <c r="D387" s="919"/>
      <c r="E387" s="919"/>
      <c r="F387" s="919"/>
      <c r="G387" s="806"/>
      <c r="H387" s="806"/>
      <c r="I387" s="806"/>
      <c r="J387" s="806"/>
      <c r="K387" s="806"/>
      <c r="L387" s="806"/>
      <c r="M387" s="806"/>
      <c r="N387" s="806"/>
      <c r="O387" s="806"/>
      <c r="P387" s="806"/>
      <c r="Q387" s="806"/>
      <c r="R387" s="920"/>
      <c r="S387" s="806"/>
      <c r="T387" s="920"/>
      <c r="U387" s="920"/>
      <c r="V387" s="920"/>
      <c r="W387" s="806"/>
      <c r="X387" s="920"/>
      <c r="Y387" s="806"/>
      <c r="Z387" s="921"/>
      <c r="AA387" s="920"/>
      <c r="AB387" s="922"/>
      <c r="AC387" s="823"/>
      <c r="AD387" s="811"/>
    </row>
    <row r="388" spans="1:30" ht="18.75" customHeight="1">
      <c r="A388" s="806"/>
      <c r="B388" s="807"/>
      <c r="C388" s="919"/>
      <c r="D388" s="919"/>
      <c r="E388" s="919"/>
      <c r="F388" s="919"/>
      <c r="G388" s="806"/>
      <c r="H388" s="806"/>
      <c r="I388" s="806"/>
      <c r="J388" s="806"/>
      <c r="K388" s="806"/>
      <c r="L388" s="806"/>
      <c r="M388" s="806"/>
      <c r="N388" s="806"/>
      <c r="O388" s="806"/>
      <c r="P388" s="806"/>
      <c r="Q388" s="806"/>
      <c r="R388" s="920"/>
      <c r="S388" s="806"/>
      <c r="T388" s="920"/>
      <c r="U388" s="920"/>
      <c r="V388" s="920"/>
      <c r="W388" s="806"/>
      <c r="X388" s="920"/>
      <c r="Y388" s="806"/>
      <c r="Z388" s="921"/>
      <c r="AA388" s="920"/>
      <c r="AB388" s="922"/>
      <c r="AC388" s="823"/>
      <c r="AD388" s="811"/>
    </row>
    <row r="389" spans="1:30" ht="18.75" customHeight="1">
      <c r="A389" s="806"/>
      <c r="B389" s="807"/>
      <c r="C389" s="919"/>
      <c r="D389" s="919"/>
      <c r="E389" s="919"/>
      <c r="F389" s="919"/>
      <c r="G389" s="806"/>
      <c r="H389" s="806"/>
      <c r="I389" s="806"/>
      <c r="J389" s="806"/>
      <c r="K389" s="806"/>
      <c r="L389" s="806"/>
      <c r="M389" s="806"/>
      <c r="N389" s="806"/>
      <c r="O389" s="806"/>
      <c r="P389" s="806"/>
      <c r="Q389" s="806"/>
      <c r="R389" s="920"/>
      <c r="S389" s="806"/>
      <c r="T389" s="920"/>
      <c r="U389" s="920"/>
      <c r="V389" s="920"/>
      <c r="W389" s="806"/>
      <c r="X389" s="920"/>
      <c r="Y389" s="806"/>
      <c r="Z389" s="921"/>
      <c r="AA389" s="920"/>
      <c r="AB389" s="922"/>
      <c r="AC389" s="823"/>
      <c r="AD389" s="811"/>
    </row>
    <row r="390" spans="1:30" ht="18.75" customHeight="1">
      <c r="A390" s="806"/>
      <c r="B390" s="807"/>
      <c r="C390" s="919"/>
      <c r="D390" s="919"/>
      <c r="E390" s="919"/>
      <c r="F390" s="919"/>
      <c r="G390" s="806"/>
      <c r="H390" s="806"/>
      <c r="I390" s="806"/>
      <c r="J390" s="806"/>
      <c r="K390" s="806"/>
      <c r="L390" s="806"/>
      <c r="M390" s="806"/>
      <c r="N390" s="806"/>
      <c r="O390" s="806"/>
      <c r="P390" s="806"/>
      <c r="Q390" s="806"/>
      <c r="R390" s="920"/>
      <c r="S390" s="806"/>
      <c r="T390" s="920"/>
      <c r="U390" s="920"/>
      <c r="V390" s="920"/>
      <c r="W390" s="806"/>
      <c r="X390" s="920"/>
      <c r="Y390" s="806"/>
      <c r="Z390" s="921"/>
      <c r="AA390" s="920"/>
      <c r="AB390" s="922"/>
      <c r="AC390" s="823"/>
      <c r="AD390" s="811"/>
    </row>
    <row r="391" spans="1:30" ht="18.75" customHeight="1">
      <c r="A391" s="806"/>
      <c r="B391" s="807"/>
      <c r="C391" s="919"/>
      <c r="D391" s="919"/>
      <c r="E391" s="919"/>
      <c r="F391" s="919"/>
      <c r="G391" s="806"/>
      <c r="H391" s="806"/>
      <c r="I391" s="806"/>
      <c r="J391" s="806"/>
      <c r="K391" s="806"/>
      <c r="L391" s="806"/>
      <c r="M391" s="806"/>
      <c r="N391" s="806"/>
      <c r="O391" s="806"/>
      <c r="P391" s="806"/>
      <c r="Q391" s="806"/>
      <c r="R391" s="920"/>
      <c r="S391" s="806"/>
      <c r="T391" s="920"/>
      <c r="U391" s="920"/>
      <c r="V391" s="920"/>
      <c r="W391" s="806"/>
      <c r="X391" s="920"/>
      <c r="Y391" s="806"/>
      <c r="Z391" s="921"/>
      <c r="AA391" s="920"/>
      <c r="AB391" s="922"/>
      <c r="AC391" s="823"/>
      <c r="AD391" s="811"/>
    </row>
    <row r="392" spans="1:30" ht="18.75" customHeight="1">
      <c r="A392" s="806"/>
      <c r="B392" s="807"/>
      <c r="C392" s="919"/>
      <c r="D392" s="919"/>
      <c r="E392" s="919"/>
      <c r="F392" s="919"/>
      <c r="G392" s="806"/>
      <c r="H392" s="806"/>
      <c r="I392" s="806"/>
      <c r="J392" s="806"/>
      <c r="K392" s="806"/>
      <c r="L392" s="806"/>
      <c r="M392" s="806"/>
      <c r="N392" s="806"/>
      <c r="O392" s="806"/>
      <c r="P392" s="806"/>
      <c r="Q392" s="806"/>
      <c r="R392" s="920"/>
      <c r="S392" s="806"/>
      <c r="T392" s="920"/>
      <c r="U392" s="920"/>
      <c r="V392" s="920"/>
      <c r="W392" s="806"/>
      <c r="X392" s="920"/>
      <c r="Y392" s="806"/>
      <c r="Z392" s="921"/>
      <c r="AA392" s="920"/>
      <c r="AB392" s="922"/>
      <c r="AC392" s="823"/>
      <c r="AD392" s="811"/>
    </row>
    <row r="393" spans="1:30" ht="18.75" customHeight="1">
      <c r="A393" s="806"/>
      <c r="B393" s="807"/>
      <c r="C393" s="919"/>
      <c r="D393" s="919"/>
      <c r="E393" s="919"/>
      <c r="F393" s="919"/>
      <c r="G393" s="806"/>
      <c r="H393" s="806"/>
      <c r="I393" s="806"/>
      <c r="J393" s="806"/>
      <c r="K393" s="806"/>
      <c r="L393" s="806"/>
      <c r="M393" s="806"/>
      <c r="N393" s="806"/>
      <c r="O393" s="806"/>
      <c r="P393" s="806"/>
      <c r="Q393" s="806"/>
      <c r="R393" s="920"/>
      <c r="S393" s="806"/>
      <c r="T393" s="920"/>
      <c r="U393" s="920"/>
      <c r="V393" s="920"/>
      <c r="W393" s="806"/>
      <c r="X393" s="920"/>
      <c r="Y393" s="806"/>
      <c r="Z393" s="921"/>
      <c r="AA393" s="920"/>
      <c r="AB393" s="922"/>
      <c r="AC393" s="823"/>
      <c r="AD393" s="811"/>
    </row>
    <row r="394" spans="1:30" ht="18.75" customHeight="1">
      <c r="A394" s="806"/>
      <c r="B394" s="807"/>
      <c r="C394" s="919"/>
      <c r="D394" s="919"/>
      <c r="E394" s="919"/>
      <c r="F394" s="919"/>
      <c r="G394" s="806"/>
      <c r="H394" s="806"/>
      <c r="I394" s="806"/>
      <c r="J394" s="806"/>
      <c r="K394" s="806"/>
      <c r="L394" s="806"/>
      <c r="M394" s="806"/>
      <c r="N394" s="806"/>
      <c r="O394" s="806"/>
      <c r="P394" s="806"/>
      <c r="Q394" s="806"/>
      <c r="R394" s="920"/>
      <c r="S394" s="806"/>
      <c r="T394" s="920"/>
      <c r="U394" s="920"/>
      <c r="V394" s="920"/>
      <c r="W394" s="806"/>
      <c r="X394" s="920"/>
      <c r="Y394" s="806"/>
      <c r="Z394" s="921"/>
      <c r="AA394" s="920"/>
      <c r="AB394" s="922"/>
      <c r="AC394" s="823"/>
      <c r="AD394" s="811"/>
    </row>
    <row r="395" spans="1:30" ht="18.75" customHeight="1">
      <c r="A395" s="806"/>
      <c r="B395" s="807"/>
      <c r="C395" s="919"/>
      <c r="D395" s="919"/>
      <c r="E395" s="919"/>
      <c r="F395" s="919"/>
      <c r="G395" s="806"/>
      <c r="H395" s="806"/>
      <c r="I395" s="806"/>
      <c r="J395" s="806"/>
      <c r="K395" s="806"/>
      <c r="L395" s="806"/>
      <c r="M395" s="806"/>
      <c r="N395" s="806"/>
      <c r="O395" s="806"/>
      <c r="P395" s="806"/>
      <c r="Q395" s="806"/>
      <c r="R395" s="920"/>
      <c r="S395" s="806"/>
      <c r="T395" s="920"/>
      <c r="U395" s="920"/>
      <c r="V395" s="920"/>
      <c r="W395" s="806"/>
      <c r="X395" s="920"/>
      <c r="Y395" s="806"/>
      <c r="Z395" s="921"/>
      <c r="AA395" s="920"/>
      <c r="AB395" s="922"/>
      <c r="AC395" s="823"/>
      <c r="AD395" s="811"/>
    </row>
    <row r="396" spans="1:30" ht="18.75" customHeight="1">
      <c r="A396" s="806"/>
      <c r="B396" s="807"/>
      <c r="C396" s="919"/>
      <c r="D396" s="919"/>
      <c r="E396" s="919"/>
      <c r="F396" s="919"/>
      <c r="G396" s="806"/>
      <c r="H396" s="806"/>
      <c r="I396" s="806"/>
      <c r="J396" s="806"/>
      <c r="K396" s="806"/>
      <c r="L396" s="806"/>
      <c r="M396" s="806"/>
      <c r="N396" s="806"/>
      <c r="O396" s="806"/>
      <c r="P396" s="806"/>
      <c r="Q396" s="806"/>
      <c r="R396" s="920"/>
      <c r="S396" s="806"/>
      <c r="T396" s="920"/>
      <c r="U396" s="920"/>
      <c r="V396" s="920"/>
      <c r="W396" s="806"/>
      <c r="X396" s="920"/>
      <c r="Y396" s="806"/>
      <c r="Z396" s="921"/>
      <c r="AA396" s="920"/>
      <c r="AB396" s="922"/>
      <c r="AC396" s="823"/>
      <c r="AD396" s="811"/>
    </row>
    <row r="397" spans="1:30" ht="18.75" customHeight="1">
      <c r="A397" s="806"/>
      <c r="B397" s="807"/>
      <c r="C397" s="919"/>
      <c r="D397" s="919"/>
      <c r="E397" s="919"/>
      <c r="F397" s="919"/>
      <c r="G397" s="806"/>
      <c r="H397" s="806"/>
      <c r="I397" s="806"/>
      <c r="J397" s="806"/>
      <c r="K397" s="806"/>
      <c r="L397" s="806"/>
      <c r="M397" s="806"/>
      <c r="N397" s="806"/>
      <c r="O397" s="806"/>
      <c r="P397" s="806"/>
      <c r="Q397" s="806"/>
      <c r="R397" s="920"/>
      <c r="S397" s="806"/>
      <c r="T397" s="920"/>
      <c r="U397" s="920"/>
      <c r="V397" s="920"/>
      <c r="W397" s="806"/>
      <c r="X397" s="920"/>
      <c r="Y397" s="806"/>
      <c r="Z397" s="921"/>
      <c r="AA397" s="920"/>
      <c r="AB397" s="922"/>
      <c r="AC397" s="823"/>
      <c r="AD397" s="811"/>
    </row>
    <row r="398" spans="1:30" ht="18.75" customHeight="1">
      <c r="A398" s="806"/>
      <c r="B398" s="807"/>
      <c r="C398" s="919"/>
      <c r="D398" s="919"/>
      <c r="E398" s="919"/>
      <c r="F398" s="919"/>
      <c r="G398" s="806"/>
      <c r="H398" s="806"/>
      <c r="I398" s="806"/>
      <c r="J398" s="806"/>
      <c r="K398" s="806"/>
      <c r="L398" s="806"/>
      <c r="M398" s="806"/>
      <c r="N398" s="806"/>
      <c r="O398" s="806"/>
      <c r="P398" s="806"/>
      <c r="Q398" s="806"/>
      <c r="R398" s="920"/>
      <c r="S398" s="806"/>
      <c r="T398" s="920"/>
      <c r="U398" s="920"/>
      <c r="V398" s="920"/>
      <c r="W398" s="806"/>
      <c r="X398" s="920"/>
      <c r="Y398" s="806"/>
      <c r="Z398" s="921"/>
      <c r="AA398" s="920"/>
      <c r="AB398" s="922"/>
      <c r="AC398" s="823"/>
      <c r="AD398" s="811"/>
    </row>
    <row r="399" spans="1:30" ht="18.75" customHeight="1">
      <c r="A399" s="806"/>
      <c r="B399" s="807"/>
      <c r="C399" s="919"/>
      <c r="D399" s="919"/>
      <c r="E399" s="919"/>
      <c r="F399" s="919"/>
      <c r="G399" s="806"/>
      <c r="H399" s="806"/>
      <c r="I399" s="806"/>
      <c r="J399" s="806"/>
      <c r="K399" s="806"/>
      <c r="L399" s="806"/>
      <c r="M399" s="806"/>
      <c r="N399" s="806"/>
      <c r="O399" s="806"/>
      <c r="P399" s="806"/>
      <c r="Q399" s="806"/>
      <c r="R399" s="920"/>
      <c r="S399" s="806"/>
      <c r="T399" s="920"/>
      <c r="U399" s="920"/>
      <c r="V399" s="920"/>
      <c r="W399" s="806"/>
      <c r="X399" s="920"/>
      <c r="Y399" s="806"/>
      <c r="Z399" s="921"/>
      <c r="AA399" s="920"/>
      <c r="AB399" s="922"/>
      <c r="AC399" s="823"/>
      <c r="AD399" s="811"/>
    </row>
    <row r="400" spans="1:30" ht="18.75" customHeight="1">
      <c r="A400" s="806"/>
      <c r="B400" s="807"/>
      <c r="C400" s="919"/>
      <c r="D400" s="919"/>
      <c r="E400" s="919"/>
      <c r="F400" s="919"/>
      <c r="G400" s="806"/>
      <c r="H400" s="806"/>
      <c r="I400" s="806"/>
      <c r="J400" s="806"/>
      <c r="K400" s="806"/>
      <c r="L400" s="806"/>
      <c r="M400" s="806"/>
      <c r="N400" s="806"/>
      <c r="O400" s="806"/>
      <c r="P400" s="806"/>
      <c r="Q400" s="806"/>
      <c r="R400" s="920"/>
      <c r="S400" s="806"/>
      <c r="T400" s="920"/>
      <c r="U400" s="920"/>
      <c r="V400" s="920"/>
      <c r="W400" s="806"/>
      <c r="X400" s="920"/>
      <c r="Y400" s="806"/>
      <c r="Z400" s="921"/>
      <c r="AA400" s="920"/>
      <c r="AB400" s="922"/>
      <c r="AC400" s="823"/>
      <c r="AD400" s="811"/>
    </row>
    <row r="401" spans="1:30" ht="18.75" customHeight="1">
      <c r="A401" s="806"/>
      <c r="B401" s="807"/>
      <c r="C401" s="919"/>
      <c r="D401" s="919"/>
      <c r="E401" s="919"/>
      <c r="F401" s="919"/>
      <c r="G401" s="806"/>
      <c r="H401" s="806"/>
      <c r="I401" s="806"/>
      <c r="J401" s="806"/>
      <c r="K401" s="806"/>
      <c r="L401" s="806"/>
      <c r="M401" s="806"/>
      <c r="N401" s="806"/>
      <c r="O401" s="806"/>
      <c r="P401" s="806"/>
      <c r="Q401" s="806"/>
      <c r="R401" s="920"/>
      <c r="S401" s="806"/>
      <c r="T401" s="920"/>
      <c r="U401" s="920"/>
      <c r="V401" s="920"/>
      <c r="W401" s="806"/>
      <c r="X401" s="920"/>
      <c r="Y401" s="806"/>
      <c r="Z401" s="921"/>
      <c r="AA401" s="920"/>
      <c r="AB401" s="922"/>
      <c r="AC401" s="823"/>
      <c r="AD401" s="811"/>
    </row>
    <row r="402" spans="1:30" ht="18.75" customHeight="1">
      <c r="A402" s="806"/>
      <c r="B402" s="807"/>
      <c r="C402" s="919"/>
      <c r="D402" s="919"/>
      <c r="E402" s="919"/>
      <c r="F402" s="919"/>
      <c r="G402" s="806"/>
      <c r="H402" s="806"/>
      <c r="I402" s="806"/>
      <c r="J402" s="806"/>
      <c r="K402" s="806"/>
      <c r="L402" s="806"/>
      <c r="M402" s="806"/>
      <c r="N402" s="806"/>
      <c r="O402" s="806"/>
      <c r="P402" s="806"/>
      <c r="Q402" s="806"/>
      <c r="R402" s="920"/>
      <c r="S402" s="806"/>
      <c r="T402" s="920"/>
      <c r="U402" s="920"/>
      <c r="V402" s="920"/>
      <c r="W402" s="806"/>
      <c r="X402" s="920"/>
      <c r="Y402" s="806"/>
      <c r="Z402" s="921"/>
      <c r="AA402" s="920"/>
      <c r="AB402" s="922"/>
      <c r="AC402" s="823"/>
      <c r="AD402" s="811"/>
    </row>
    <row r="403" spans="1:30" ht="18.75" customHeight="1">
      <c r="A403" s="806"/>
      <c r="B403" s="807"/>
      <c r="C403" s="919"/>
      <c r="D403" s="919"/>
      <c r="E403" s="919"/>
      <c r="F403" s="919"/>
      <c r="G403" s="806"/>
      <c r="H403" s="806"/>
      <c r="I403" s="806"/>
      <c r="J403" s="806"/>
      <c r="K403" s="806"/>
      <c r="L403" s="806"/>
      <c r="M403" s="806"/>
      <c r="N403" s="806"/>
      <c r="O403" s="806"/>
      <c r="P403" s="806"/>
      <c r="Q403" s="806"/>
      <c r="R403" s="920"/>
      <c r="S403" s="806"/>
      <c r="T403" s="920"/>
      <c r="U403" s="920"/>
      <c r="V403" s="920"/>
      <c r="W403" s="806"/>
      <c r="X403" s="920"/>
      <c r="Y403" s="806"/>
      <c r="Z403" s="921"/>
      <c r="AA403" s="920"/>
      <c r="AB403" s="922"/>
      <c r="AC403" s="823"/>
      <c r="AD403" s="811"/>
    </row>
    <row r="404" spans="1:30" ht="18.75" customHeight="1">
      <c r="A404" s="806"/>
      <c r="B404" s="807"/>
      <c r="C404" s="919"/>
      <c r="D404" s="919"/>
      <c r="E404" s="919"/>
      <c r="F404" s="919"/>
      <c r="G404" s="806"/>
      <c r="H404" s="806"/>
      <c r="I404" s="806"/>
      <c r="J404" s="806"/>
      <c r="K404" s="806"/>
      <c r="L404" s="806"/>
      <c r="M404" s="806"/>
      <c r="N404" s="806"/>
      <c r="O404" s="806"/>
      <c r="P404" s="806"/>
      <c r="Q404" s="806"/>
      <c r="R404" s="920"/>
      <c r="S404" s="806"/>
      <c r="T404" s="920"/>
      <c r="U404" s="920"/>
      <c r="V404" s="920"/>
      <c r="W404" s="806"/>
      <c r="X404" s="920"/>
      <c r="Y404" s="806"/>
      <c r="Z404" s="921"/>
      <c r="AA404" s="920"/>
      <c r="AB404" s="922"/>
      <c r="AC404" s="823"/>
      <c r="AD404" s="811"/>
    </row>
    <row r="405" spans="1:30" ht="18.75" customHeight="1">
      <c r="A405" s="806"/>
      <c r="B405" s="807"/>
      <c r="C405" s="919"/>
      <c r="D405" s="919"/>
      <c r="E405" s="919"/>
      <c r="F405" s="919"/>
      <c r="G405" s="806"/>
      <c r="H405" s="806"/>
      <c r="I405" s="806"/>
      <c r="J405" s="806"/>
      <c r="K405" s="806"/>
      <c r="L405" s="806"/>
      <c r="M405" s="806"/>
      <c r="N405" s="806"/>
      <c r="O405" s="806"/>
      <c r="P405" s="806"/>
      <c r="Q405" s="806"/>
      <c r="R405" s="920"/>
      <c r="S405" s="806"/>
      <c r="T405" s="920"/>
      <c r="U405" s="920"/>
      <c r="V405" s="920"/>
      <c r="W405" s="806"/>
      <c r="X405" s="920"/>
      <c r="Y405" s="806"/>
      <c r="Z405" s="921"/>
      <c r="AA405" s="920"/>
      <c r="AB405" s="922"/>
      <c r="AC405" s="823"/>
      <c r="AD405" s="811"/>
    </row>
    <row r="406" spans="1:30" ht="18.75" customHeight="1">
      <c r="A406" s="806"/>
      <c r="B406" s="807"/>
      <c r="C406" s="919"/>
      <c r="D406" s="919"/>
      <c r="E406" s="919"/>
      <c r="F406" s="919"/>
      <c r="G406" s="806"/>
      <c r="H406" s="806"/>
      <c r="I406" s="806"/>
      <c r="J406" s="806"/>
      <c r="K406" s="806"/>
      <c r="L406" s="806"/>
      <c r="M406" s="806"/>
      <c r="N406" s="806"/>
      <c r="O406" s="806"/>
      <c r="P406" s="806"/>
      <c r="Q406" s="806"/>
      <c r="R406" s="920"/>
      <c r="S406" s="806"/>
      <c r="T406" s="920"/>
      <c r="U406" s="920"/>
      <c r="V406" s="920"/>
      <c r="W406" s="806"/>
      <c r="X406" s="920"/>
      <c r="Y406" s="806"/>
      <c r="Z406" s="921"/>
      <c r="AA406" s="920"/>
      <c r="AB406" s="922"/>
      <c r="AC406" s="823"/>
      <c r="AD406" s="811"/>
    </row>
    <row r="407" spans="1:30" ht="18.75" customHeight="1">
      <c r="A407" s="806"/>
      <c r="B407" s="807"/>
      <c r="C407" s="919"/>
      <c r="D407" s="919"/>
      <c r="E407" s="919"/>
      <c r="F407" s="919"/>
      <c r="G407" s="806"/>
      <c r="H407" s="806"/>
      <c r="I407" s="806"/>
      <c r="J407" s="806"/>
      <c r="K407" s="806"/>
      <c r="L407" s="806"/>
      <c r="M407" s="806"/>
      <c r="N407" s="806"/>
      <c r="O407" s="806"/>
      <c r="P407" s="806"/>
      <c r="Q407" s="806"/>
      <c r="R407" s="920"/>
      <c r="S407" s="806"/>
      <c r="T407" s="920"/>
      <c r="U407" s="920"/>
      <c r="V407" s="920"/>
      <c r="W407" s="806"/>
      <c r="X407" s="920"/>
      <c r="Y407" s="806"/>
      <c r="Z407" s="921"/>
      <c r="AA407" s="920"/>
      <c r="AB407" s="922"/>
      <c r="AC407" s="823"/>
      <c r="AD407" s="811"/>
    </row>
    <row r="408" spans="1:30" ht="18.75" customHeight="1">
      <c r="A408" s="806"/>
      <c r="B408" s="807"/>
      <c r="C408" s="919"/>
      <c r="D408" s="919"/>
      <c r="E408" s="919"/>
      <c r="F408" s="919"/>
      <c r="G408" s="806"/>
      <c r="H408" s="806"/>
      <c r="I408" s="806"/>
      <c r="J408" s="806"/>
      <c r="K408" s="806"/>
      <c r="L408" s="806"/>
      <c r="M408" s="806"/>
      <c r="N408" s="806"/>
      <c r="O408" s="806"/>
      <c r="P408" s="806"/>
      <c r="Q408" s="806"/>
      <c r="R408" s="920"/>
      <c r="S408" s="806"/>
      <c r="T408" s="920"/>
      <c r="U408" s="920"/>
      <c r="V408" s="920"/>
      <c r="W408" s="806"/>
      <c r="X408" s="920"/>
      <c r="Y408" s="806"/>
      <c r="Z408" s="921"/>
      <c r="AA408" s="920"/>
      <c r="AB408" s="922"/>
      <c r="AC408" s="823"/>
      <c r="AD408" s="811"/>
    </row>
    <row r="409" spans="1:30" ht="18.75" customHeight="1">
      <c r="A409" s="806"/>
      <c r="B409" s="807"/>
      <c r="C409" s="919"/>
      <c r="D409" s="919"/>
      <c r="E409" s="919"/>
      <c r="F409" s="919"/>
      <c r="G409" s="806"/>
      <c r="H409" s="806"/>
      <c r="I409" s="806"/>
      <c r="J409" s="806"/>
      <c r="K409" s="806"/>
      <c r="L409" s="806"/>
      <c r="M409" s="806"/>
      <c r="N409" s="806"/>
      <c r="O409" s="806"/>
      <c r="P409" s="806"/>
      <c r="Q409" s="806"/>
      <c r="R409" s="920"/>
      <c r="S409" s="806"/>
      <c r="T409" s="920"/>
      <c r="U409" s="920"/>
      <c r="V409" s="920"/>
      <c r="W409" s="806"/>
      <c r="X409" s="920"/>
      <c r="Y409" s="806"/>
      <c r="Z409" s="921"/>
      <c r="AA409" s="920"/>
      <c r="AB409" s="922"/>
      <c r="AC409" s="823"/>
      <c r="AD409" s="811"/>
    </row>
    <row r="410" spans="1:30" ht="18.75" customHeight="1">
      <c r="A410" s="806"/>
      <c r="B410" s="807"/>
      <c r="C410" s="919"/>
      <c r="D410" s="919"/>
      <c r="E410" s="919"/>
      <c r="F410" s="919"/>
      <c r="G410" s="806"/>
      <c r="H410" s="806"/>
      <c r="I410" s="806"/>
      <c r="J410" s="806"/>
      <c r="K410" s="806"/>
      <c r="L410" s="806"/>
      <c r="M410" s="806"/>
      <c r="N410" s="806"/>
      <c r="O410" s="806"/>
      <c r="P410" s="806"/>
      <c r="Q410" s="806"/>
      <c r="R410" s="920"/>
      <c r="S410" s="806"/>
      <c r="T410" s="920"/>
      <c r="U410" s="920"/>
      <c r="V410" s="920"/>
      <c r="W410" s="806"/>
      <c r="X410" s="920"/>
      <c r="Y410" s="806"/>
      <c r="Z410" s="921"/>
      <c r="AA410" s="920"/>
      <c r="AB410" s="922"/>
      <c r="AC410" s="823"/>
      <c r="AD410" s="811"/>
    </row>
    <row r="411" spans="1:30" ht="18.75" customHeight="1">
      <c r="A411" s="806"/>
      <c r="B411" s="807"/>
      <c r="C411" s="919"/>
      <c r="D411" s="919"/>
      <c r="E411" s="919"/>
      <c r="F411" s="919"/>
      <c r="G411" s="806"/>
      <c r="H411" s="806"/>
      <c r="I411" s="806"/>
      <c r="J411" s="806"/>
      <c r="K411" s="806"/>
      <c r="L411" s="806"/>
      <c r="M411" s="806"/>
      <c r="N411" s="806"/>
      <c r="O411" s="806"/>
      <c r="P411" s="806"/>
      <c r="Q411" s="806"/>
      <c r="R411" s="920"/>
      <c r="S411" s="806"/>
      <c r="T411" s="920"/>
      <c r="U411" s="920"/>
      <c r="V411" s="920"/>
      <c r="W411" s="806"/>
      <c r="X411" s="920"/>
      <c r="Y411" s="806"/>
      <c r="Z411" s="921"/>
      <c r="AA411" s="920"/>
      <c r="AB411" s="922"/>
      <c r="AC411" s="823"/>
      <c r="AD411" s="811"/>
    </row>
    <row r="412" spans="1:30" ht="18.75" customHeight="1">
      <c r="A412" s="806"/>
      <c r="B412" s="807"/>
      <c r="C412" s="919"/>
      <c r="D412" s="919"/>
      <c r="E412" s="919"/>
      <c r="F412" s="919"/>
      <c r="G412" s="806"/>
      <c r="H412" s="806"/>
      <c r="I412" s="806"/>
      <c r="J412" s="806"/>
      <c r="K412" s="806"/>
      <c r="L412" s="806"/>
      <c r="M412" s="806"/>
      <c r="N412" s="806"/>
      <c r="O412" s="806"/>
      <c r="P412" s="806"/>
      <c r="Q412" s="806"/>
      <c r="R412" s="920"/>
      <c r="S412" s="806"/>
      <c r="T412" s="920"/>
      <c r="U412" s="920"/>
      <c r="V412" s="920"/>
      <c r="W412" s="806"/>
      <c r="X412" s="920"/>
      <c r="Y412" s="806"/>
      <c r="Z412" s="921"/>
      <c r="AA412" s="920"/>
      <c r="AB412" s="922"/>
      <c r="AC412" s="823"/>
      <c r="AD412" s="811"/>
    </row>
    <row r="413" spans="1:30" ht="18.75" customHeight="1">
      <c r="A413" s="806"/>
      <c r="B413" s="807"/>
      <c r="C413" s="919"/>
      <c r="D413" s="919"/>
      <c r="E413" s="919"/>
      <c r="F413" s="919"/>
      <c r="G413" s="806"/>
      <c r="H413" s="806"/>
      <c r="I413" s="806"/>
      <c r="J413" s="806"/>
      <c r="K413" s="806"/>
      <c r="L413" s="806"/>
      <c r="M413" s="806"/>
      <c r="N413" s="806"/>
      <c r="O413" s="806"/>
      <c r="P413" s="806"/>
      <c r="Q413" s="806"/>
      <c r="R413" s="920"/>
      <c r="S413" s="806"/>
      <c r="T413" s="920"/>
      <c r="U413" s="920"/>
      <c r="V413" s="920"/>
      <c r="W413" s="806"/>
      <c r="X413" s="920"/>
      <c r="Y413" s="806"/>
      <c r="Z413" s="921"/>
      <c r="AA413" s="920"/>
      <c r="AB413" s="922"/>
      <c r="AC413" s="823"/>
      <c r="AD413" s="811"/>
    </row>
    <row r="414" spans="1:30" ht="18.75" customHeight="1">
      <c r="A414" s="806"/>
      <c r="B414" s="807"/>
      <c r="C414" s="919"/>
      <c r="D414" s="919"/>
      <c r="E414" s="919"/>
      <c r="F414" s="919"/>
      <c r="G414" s="806"/>
      <c r="H414" s="806"/>
      <c r="I414" s="806"/>
      <c r="J414" s="806"/>
      <c r="K414" s="806"/>
      <c r="L414" s="806"/>
      <c r="M414" s="806"/>
      <c r="N414" s="806"/>
      <c r="O414" s="806"/>
      <c r="P414" s="806"/>
      <c r="Q414" s="806"/>
      <c r="R414" s="920"/>
      <c r="S414" s="806"/>
      <c r="T414" s="920"/>
      <c r="U414" s="920"/>
      <c r="V414" s="920"/>
      <c r="W414" s="806"/>
      <c r="X414" s="920"/>
      <c r="Y414" s="806"/>
      <c r="Z414" s="921"/>
      <c r="AA414" s="920"/>
      <c r="AB414" s="922"/>
      <c r="AC414" s="823"/>
      <c r="AD414" s="811"/>
    </row>
    <row r="415" spans="1:30" ht="18.75" customHeight="1">
      <c r="A415" s="806"/>
      <c r="B415" s="807"/>
      <c r="C415" s="919"/>
      <c r="D415" s="919"/>
      <c r="E415" s="919"/>
      <c r="F415" s="919"/>
      <c r="G415" s="806"/>
      <c r="H415" s="806"/>
      <c r="I415" s="806"/>
      <c r="J415" s="806"/>
      <c r="K415" s="806"/>
      <c r="L415" s="806"/>
      <c r="M415" s="806"/>
      <c r="N415" s="806"/>
      <c r="O415" s="806"/>
      <c r="P415" s="806"/>
      <c r="Q415" s="806"/>
      <c r="R415" s="920"/>
      <c r="S415" s="806"/>
      <c r="T415" s="920"/>
      <c r="U415" s="920"/>
      <c r="V415" s="920"/>
      <c r="W415" s="806"/>
      <c r="X415" s="920"/>
      <c r="Y415" s="806"/>
      <c r="Z415" s="921"/>
      <c r="AA415" s="920"/>
      <c r="AB415" s="922"/>
      <c r="AC415" s="823"/>
      <c r="AD415" s="811"/>
    </row>
    <row r="416" spans="1:30" ht="18.75" customHeight="1">
      <c r="A416" s="806"/>
      <c r="B416" s="807"/>
      <c r="C416" s="919"/>
      <c r="D416" s="919"/>
      <c r="E416" s="919"/>
      <c r="F416" s="919"/>
      <c r="G416" s="806"/>
      <c r="H416" s="806"/>
      <c r="I416" s="806"/>
      <c r="J416" s="806"/>
      <c r="K416" s="806"/>
      <c r="L416" s="806"/>
      <c r="M416" s="806"/>
      <c r="N416" s="806"/>
      <c r="O416" s="806"/>
      <c r="P416" s="806"/>
      <c r="Q416" s="806"/>
      <c r="R416" s="920"/>
      <c r="S416" s="806"/>
      <c r="T416" s="920"/>
      <c r="U416" s="920"/>
      <c r="V416" s="920"/>
      <c r="W416" s="806"/>
      <c r="X416" s="920"/>
      <c r="Y416" s="806"/>
      <c r="Z416" s="921"/>
      <c r="AA416" s="920"/>
      <c r="AB416" s="922"/>
      <c r="AC416" s="823"/>
      <c r="AD416" s="811"/>
    </row>
    <row r="417" spans="1:30" ht="18.75" customHeight="1">
      <c r="A417" s="806"/>
      <c r="B417" s="807"/>
      <c r="C417" s="919"/>
      <c r="D417" s="919"/>
      <c r="E417" s="919"/>
      <c r="F417" s="919"/>
      <c r="G417" s="806"/>
      <c r="H417" s="806"/>
      <c r="I417" s="806"/>
      <c r="J417" s="806"/>
      <c r="K417" s="806"/>
      <c r="L417" s="806"/>
      <c r="M417" s="806"/>
      <c r="N417" s="806"/>
      <c r="O417" s="806"/>
      <c r="P417" s="806"/>
      <c r="Q417" s="806"/>
      <c r="R417" s="920"/>
      <c r="S417" s="806"/>
      <c r="T417" s="920"/>
      <c r="U417" s="920"/>
      <c r="V417" s="920"/>
      <c r="W417" s="806"/>
      <c r="X417" s="920"/>
      <c r="Y417" s="806"/>
      <c r="Z417" s="921"/>
      <c r="AA417" s="920"/>
      <c r="AB417" s="922"/>
      <c r="AC417" s="823"/>
      <c r="AD417" s="811"/>
    </row>
    <row r="418" spans="1:30" ht="18.75" customHeight="1">
      <c r="A418" s="806"/>
      <c r="B418" s="807"/>
      <c r="C418" s="919"/>
      <c r="D418" s="919"/>
      <c r="E418" s="919"/>
      <c r="F418" s="919"/>
      <c r="G418" s="806"/>
      <c r="H418" s="806"/>
      <c r="I418" s="806"/>
      <c r="J418" s="806"/>
      <c r="K418" s="806"/>
      <c r="L418" s="806"/>
      <c r="M418" s="806"/>
      <c r="N418" s="806"/>
      <c r="O418" s="806"/>
      <c r="P418" s="806"/>
      <c r="Q418" s="806"/>
      <c r="R418" s="920"/>
      <c r="S418" s="806"/>
      <c r="T418" s="920"/>
      <c r="U418" s="920"/>
      <c r="V418" s="920"/>
      <c r="W418" s="806"/>
      <c r="X418" s="920"/>
      <c r="Y418" s="806"/>
      <c r="Z418" s="921"/>
      <c r="AA418" s="920"/>
      <c r="AB418" s="922"/>
      <c r="AC418" s="823"/>
      <c r="AD418" s="811"/>
    </row>
    <row r="419" spans="1:30" ht="18.75" customHeight="1">
      <c r="A419" s="806"/>
      <c r="B419" s="807"/>
      <c r="C419" s="919"/>
      <c r="D419" s="919"/>
      <c r="E419" s="919"/>
      <c r="F419" s="919"/>
      <c r="G419" s="806"/>
      <c r="H419" s="806"/>
      <c r="I419" s="806"/>
      <c r="J419" s="806"/>
      <c r="K419" s="806"/>
      <c r="L419" s="806"/>
      <c r="M419" s="806"/>
      <c r="N419" s="806"/>
      <c r="O419" s="806"/>
      <c r="P419" s="806"/>
      <c r="Q419" s="806"/>
      <c r="R419" s="920"/>
      <c r="S419" s="806"/>
      <c r="T419" s="920"/>
      <c r="U419" s="920"/>
      <c r="V419" s="920"/>
      <c r="W419" s="806"/>
      <c r="X419" s="920"/>
      <c r="Y419" s="806"/>
      <c r="Z419" s="921"/>
      <c r="AA419" s="920"/>
      <c r="AB419" s="922"/>
      <c r="AC419" s="823"/>
      <c r="AD419" s="811"/>
    </row>
    <row r="420" spans="1:30" ht="18.75" customHeight="1">
      <c r="A420" s="806"/>
      <c r="B420" s="807"/>
      <c r="C420" s="919"/>
      <c r="D420" s="919"/>
      <c r="E420" s="919"/>
      <c r="F420" s="919"/>
      <c r="G420" s="806"/>
      <c r="H420" s="806"/>
      <c r="I420" s="806"/>
      <c r="J420" s="806"/>
      <c r="K420" s="806"/>
      <c r="L420" s="806"/>
      <c r="M420" s="806"/>
      <c r="N420" s="806"/>
      <c r="O420" s="806"/>
      <c r="P420" s="806"/>
      <c r="Q420" s="806"/>
      <c r="R420" s="920"/>
      <c r="S420" s="806"/>
      <c r="T420" s="920"/>
      <c r="U420" s="920"/>
      <c r="V420" s="920"/>
      <c r="W420" s="806"/>
      <c r="X420" s="920"/>
      <c r="Y420" s="806"/>
      <c r="Z420" s="921"/>
      <c r="AA420" s="920"/>
      <c r="AB420" s="922"/>
      <c r="AC420" s="823"/>
      <c r="AD420" s="811"/>
    </row>
    <row r="421" spans="1:30" ht="18.75" customHeight="1">
      <c r="A421" s="806"/>
      <c r="B421" s="807"/>
      <c r="C421" s="919"/>
      <c r="D421" s="919"/>
      <c r="E421" s="919"/>
      <c r="F421" s="919"/>
      <c r="G421" s="806"/>
      <c r="H421" s="806"/>
      <c r="I421" s="806"/>
      <c r="J421" s="806"/>
      <c r="K421" s="806"/>
      <c r="L421" s="806"/>
      <c r="M421" s="806"/>
      <c r="N421" s="806"/>
      <c r="O421" s="806"/>
      <c r="P421" s="806"/>
      <c r="Q421" s="806"/>
      <c r="R421" s="920"/>
      <c r="S421" s="806"/>
      <c r="T421" s="920"/>
      <c r="U421" s="920"/>
      <c r="V421" s="920"/>
      <c r="W421" s="806"/>
      <c r="X421" s="920"/>
      <c r="Y421" s="806"/>
      <c r="Z421" s="921"/>
      <c r="AA421" s="920"/>
      <c r="AB421" s="922"/>
      <c r="AC421" s="823"/>
      <c r="AD421" s="811"/>
    </row>
    <row r="422" spans="1:30" ht="18.75" customHeight="1">
      <c r="A422" s="806"/>
      <c r="B422" s="807"/>
      <c r="C422" s="919"/>
      <c r="D422" s="919"/>
      <c r="E422" s="919"/>
      <c r="F422" s="919"/>
      <c r="G422" s="806"/>
      <c r="H422" s="806"/>
      <c r="I422" s="806"/>
      <c r="J422" s="806"/>
      <c r="K422" s="806"/>
      <c r="L422" s="806"/>
      <c r="M422" s="806"/>
      <c r="N422" s="806"/>
      <c r="O422" s="806"/>
      <c r="P422" s="806"/>
      <c r="Q422" s="806"/>
      <c r="R422" s="920"/>
      <c r="S422" s="806"/>
      <c r="T422" s="920"/>
      <c r="U422" s="920"/>
      <c r="V422" s="920"/>
      <c r="W422" s="806"/>
      <c r="X422" s="920"/>
      <c r="Y422" s="806"/>
      <c r="Z422" s="921"/>
      <c r="AA422" s="920"/>
      <c r="AB422" s="922"/>
      <c r="AC422" s="823"/>
      <c r="AD422" s="811"/>
    </row>
    <row r="423" spans="1:30" ht="18.75" customHeight="1">
      <c r="A423" s="806"/>
      <c r="B423" s="807"/>
      <c r="C423" s="919"/>
      <c r="D423" s="919"/>
      <c r="E423" s="919"/>
      <c r="F423" s="919"/>
      <c r="G423" s="806"/>
      <c r="H423" s="806"/>
      <c r="I423" s="806"/>
      <c r="J423" s="806"/>
      <c r="K423" s="806"/>
      <c r="L423" s="806"/>
      <c r="M423" s="806"/>
      <c r="N423" s="806"/>
      <c r="O423" s="806"/>
      <c r="P423" s="806"/>
      <c r="Q423" s="806"/>
      <c r="R423" s="920"/>
      <c r="S423" s="806"/>
      <c r="T423" s="920"/>
      <c r="U423" s="920"/>
      <c r="V423" s="920"/>
      <c r="W423" s="806"/>
      <c r="X423" s="920"/>
      <c r="Y423" s="806"/>
      <c r="Z423" s="921"/>
      <c r="AA423" s="920"/>
      <c r="AB423" s="922"/>
      <c r="AC423" s="823"/>
      <c r="AD423" s="811"/>
    </row>
    <row r="424" spans="1:30" ht="18.75" customHeight="1">
      <c r="A424" s="806"/>
      <c r="B424" s="807"/>
      <c r="C424" s="919"/>
      <c r="D424" s="919"/>
      <c r="E424" s="919"/>
      <c r="F424" s="919"/>
      <c r="G424" s="806"/>
      <c r="H424" s="806"/>
      <c r="I424" s="806"/>
      <c r="J424" s="806"/>
      <c r="K424" s="806"/>
      <c r="L424" s="806"/>
      <c r="M424" s="806"/>
      <c r="N424" s="806"/>
      <c r="O424" s="806"/>
      <c r="P424" s="806"/>
      <c r="Q424" s="806"/>
      <c r="R424" s="920"/>
      <c r="S424" s="806"/>
      <c r="T424" s="920"/>
      <c r="U424" s="920"/>
      <c r="V424" s="920"/>
      <c r="W424" s="806"/>
      <c r="X424" s="920"/>
      <c r="Y424" s="806"/>
      <c r="Z424" s="921"/>
      <c r="AA424" s="920"/>
      <c r="AB424" s="922"/>
      <c r="AC424" s="823"/>
      <c r="AD424" s="811"/>
    </row>
    <row r="425" spans="1:30" ht="18.75" customHeight="1">
      <c r="A425" s="806"/>
      <c r="B425" s="807"/>
      <c r="C425" s="919"/>
      <c r="D425" s="919"/>
      <c r="E425" s="919"/>
      <c r="F425" s="919"/>
      <c r="G425" s="806"/>
      <c r="H425" s="806"/>
      <c r="I425" s="806"/>
      <c r="J425" s="806"/>
      <c r="K425" s="806"/>
      <c r="L425" s="806"/>
      <c r="M425" s="806"/>
      <c r="N425" s="806"/>
      <c r="O425" s="806"/>
      <c r="P425" s="806"/>
      <c r="Q425" s="806"/>
      <c r="R425" s="920"/>
      <c r="S425" s="806"/>
      <c r="T425" s="920"/>
      <c r="U425" s="920"/>
      <c r="V425" s="920"/>
      <c r="W425" s="806"/>
      <c r="X425" s="920"/>
      <c r="Y425" s="806"/>
      <c r="Z425" s="921"/>
      <c r="AA425" s="920"/>
      <c r="AB425" s="922"/>
      <c r="AC425" s="823"/>
      <c r="AD425" s="811"/>
    </row>
    <row r="426" spans="1:30" ht="18.75" customHeight="1">
      <c r="A426" s="806"/>
      <c r="B426" s="807"/>
      <c r="C426" s="919"/>
      <c r="D426" s="919"/>
      <c r="E426" s="919"/>
      <c r="F426" s="919"/>
      <c r="G426" s="806"/>
      <c r="H426" s="806"/>
      <c r="I426" s="806"/>
      <c r="J426" s="806"/>
      <c r="K426" s="806"/>
      <c r="L426" s="806"/>
      <c r="M426" s="806"/>
      <c r="N426" s="806"/>
      <c r="O426" s="806"/>
      <c r="P426" s="806"/>
      <c r="Q426" s="806"/>
      <c r="R426" s="920"/>
      <c r="S426" s="806"/>
      <c r="T426" s="920"/>
      <c r="U426" s="920"/>
      <c r="V426" s="920"/>
      <c r="W426" s="806"/>
      <c r="X426" s="920"/>
      <c r="Y426" s="806"/>
      <c r="Z426" s="921"/>
      <c r="AA426" s="920"/>
      <c r="AB426" s="922"/>
      <c r="AC426" s="823"/>
      <c r="AD426" s="811"/>
    </row>
    <row r="427" spans="1:30" ht="18.75" customHeight="1">
      <c r="A427" s="806"/>
      <c r="B427" s="807"/>
      <c r="C427" s="919"/>
      <c r="D427" s="919"/>
      <c r="E427" s="919"/>
      <c r="F427" s="919"/>
      <c r="G427" s="806"/>
      <c r="H427" s="806"/>
      <c r="I427" s="806"/>
      <c r="J427" s="806"/>
      <c r="K427" s="806"/>
      <c r="L427" s="806"/>
      <c r="M427" s="806"/>
      <c r="N427" s="806"/>
      <c r="O427" s="806"/>
      <c r="P427" s="806"/>
      <c r="Q427" s="806"/>
      <c r="R427" s="920"/>
      <c r="S427" s="806"/>
      <c r="T427" s="920"/>
      <c r="U427" s="920"/>
      <c r="V427" s="920"/>
      <c r="W427" s="806"/>
      <c r="X427" s="920"/>
      <c r="Y427" s="806"/>
      <c r="Z427" s="921"/>
      <c r="AA427" s="920"/>
      <c r="AB427" s="922"/>
      <c r="AC427" s="823"/>
      <c r="AD427" s="811"/>
    </row>
    <row r="428" spans="1:30" ht="18.75" customHeight="1">
      <c r="A428" s="806"/>
      <c r="B428" s="807"/>
      <c r="C428" s="919"/>
      <c r="D428" s="919"/>
      <c r="E428" s="919"/>
      <c r="F428" s="919"/>
      <c r="G428" s="806"/>
      <c r="H428" s="806"/>
      <c r="I428" s="806"/>
      <c r="J428" s="806"/>
      <c r="K428" s="806"/>
      <c r="L428" s="806"/>
      <c r="M428" s="806"/>
      <c r="N428" s="806"/>
      <c r="O428" s="806"/>
      <c r="P428" s="806"/>
      <c r="Q428" s="806"/>
      <c r="R428" s="920"/>
      <c r="S428" s="806"/>
      <c r="T428" s="920"/>
      <c r="U428" s="920"/>
      <c r="V428" s="920"/>
      <c r="W428" s="806"/>
      <c r="X428" s="920"/>
      <c r="Y428" s="806"/>
      <c r="Z428" s="921"/>
      <c r="AA428" s="920"/>
      <c r="AB428" s="922"/>
      <c r="AC428" s="823"/>
      <c r="AD428" s="811"/>
    </row>
    <row r="429" spans="1:30" ht="18.75" customHeight="1">
      <c r="A429" s="806"/>
      <c r="B429" s="807"/>
      <c r="C429" s="919"/>
      <c r="D429" s="919"/>
      <c r="E429" s="919"/>
      <c r="F429" s="919"/>
      <c r="G429" s="806"/>
      <c r="H429" s="806"/>
      <c r="I429" s="806"/>
      <c r="J429" s="806"/>
      <c r="K429" s="806"/>
      <c r="L429" s="806"/>
      <c r="M429" s="806"/>
      <c r="N429" s="806"/>
      <c r="O429" s="806"/>
      <c r="P429" s="806"/>
      <c r="Q429" s="806"/>
      <c r="R429" s="920"/>
      <c r="S429" s="806"/>
      <c r="T429" s="920"/>
      <c r="U429" s="920"/>
      <c r="V429" s="920"/>
      <c r="W429" s="806"/>
      <c r="X429" s="920"/>
      <c r="Y429" s="806"/>
      <c r="Z429" s="921"/>
      <c r="AA429" s="920"/>
      <c r="AB429" s="922"/>
      <c r="AC429" s="823"/>
      <c r="AD429" s="811"/>
    </row>
    <row r="430" spans="1:30" ht="18.75" customHeight="1">
      <c r="A430" s="806"/>
      <c r="B430" s="807"/>
      <c r="C430" s="919"/>
      <c r="D430" s="919"/>
      <c r="E430" s="919"/>
      <c r="F430" s="919"/>
      <c r="G430" s="806"/>
      <c r="H430" s="806"/>
      <c r="I430" s="806"/>
      <c r="J430" s="806"/>
      <c r="K430" s="806"/>
      <c r="L430" s="806"/>
      <c r="M430" s="806"/>
      <c r="N430" s="806"/>
      <c r="O430" s="806"/>
      <c r="P430" s="806"/>
      <c r="Q430" s="806"/>
      <c r="R430" s="920"/>
      <c r="S430" s="806"/>
      <c r="T430" s="920"/>
      <c r="U430" s="920"/>
      <c r="V430" s="920"/>
      <c r="W430" s="806"/>
      <c r="X430" s="920"/>
      <c r="Y430" s="806"/>
      <c r="Z430" s="921"/>
      <c r="AA430" s="920"/>
      <c r="AB430" s="922"/>
      <c r="AC430" s="823"/>
      <c r="AD430" s="811"/>
    </row>
    <row r="431" spans="1:30" ht="18.75" customHeight="1">
      <c r="A431" s="806"/>
      <c r="B431" s="807"/>
      <c r="C431" s="919"/>
      <c r="D431" s="919"/>
      <c r="E431" s="919"/>
      <c r="F431" s="919"/>
      <c r="G431" s="806"/>
      <c r="H431" s="806"/>
      <c r="I431" s="806"/>
      <c r="J431" s="806"/>
      <c r="K431" s="806"/>
      <c r="L431" s="806"/>
      <c r="M431" s="806"/>
      <c r="N431" s="806"/>
      <c r="O431" s="806"/>
      <c r="P431" s="806"/>
      <c r="Q431" s="806"/>
      <c r="R431" s="920"/>
      <c r="S431" s="806"/>
      <c r="T431" s="920"/>
      <c r="U431" s="920"/>
      <c r="V431" s="920"/>
      <c r="W431" s="806"/>
      <c r="X431" s="920"/>
      <c r="Y431" s="806"/>
      <c r="Z431" s="921"/>
      <c r="AA431" s="920"/>
      <c r="AB431" s="922"/>
      <c r="AC431" s="823"/>
      <c r="AD431" s="811"/>
    </row>
    <row r="432" spans="1:30" ht="18.75" customHeight="1">
      <c r="A432" s="806"/>
      <c r="B432" s="807"/>
      <c r="C432" s="919"/>
      <c r="D432" s="919"/>
      <c r="E432" s="919"/>
      <c r="F432" s="919"/>
      <c r="G432" s="806"/>
      <c r="H432" s="806"/>
      <c r="I432" s="806"/>
      <c r="J432" s="806"/>
      <c r="K432" s="806"/>
      <c r="L432" s="806"/>
      <c r="M432" s="806"/>
      <c r="N432" s="806"/>
      <c r="O432" s="806"/>
      <c r="P432" s="806"/>
      <c r="Q432" s="806"/>
      <c r="R432" s="920"/>
      <c r="S432" s="806"/>
      <c r="T432" s="920"/>
      <c r="U432" s="920"/>
      <c r="V432" s="920"/>
      <c r="W432" s="806"/>
      <c r="X432" s="920"/>
      <c r="Y432" s="806"/>
      <c r="Z432" s="921"/>
      <c r="AA432" s="920"/>
      <c r="AB432" s="922"/>
      <c r="AC432" s="823"/>
      <c r="AD432" s="811"/>
    </row>
    <row r="433" spans="1:30" ht="18.75" customHeight="1">
      <c r="A433" s="806"/>
      <c r="B433" s="807"/>
      <c r="C433" s="919"/>
      <c r="D433" s="919"/>
      <c r="E433" s="919"/>
      <c r="F433" s="919"/>
      <c r="G433" s="806"/>
      <c r="H433" s="806"/>
      <c r="I433" s="806"/>
      <c r="J433" s="806"/>
      <c r="K433" s="806"/>
      <c r="L433" s="806"/>
      <c r="M433" s="806"/>
      <c r="N433" s="806"/>
      <c r="O433" s="806"/>
      <c r="P433" s="806"/>
      <c r="Q433" s="806"/>
      <c r="R433" s="920"/>
      <c r="S433" s="806"/>
      <c r="T433" s="920"/>
      <c r="U433" s="920"/>
      <c r="V433" s="920"/>
      <c r="W433" s="806"/>
      <c r="X433" s="920"/>
      <c r="Y433" s="806"/>
      <c r="Z433" s="921"/>
      <c r="AA433" s="920"/>
      <c r="AB433" s="922"/>
      <c r="AC433" s="823"/>
      <c r="AD433" s="811"/>
    </row>
    <row r="434" spans="1:30" ht="18.75" customHeight="1">
      <c r="A434" s="806"/>
      <c r="B434" s="807"/>
      <c r="C434" s="919"/>
      <c r="D434" s="919"/>
      <c r="E434" s="919"/>
      <c r="F434" s="919"/>
      <c r="G434" s="806"/>
      <c r="H434" s="806"/>
      <c r="I434" s="806"/>
      <c r="J434" s="806"/>
      <c r="K434" s="806"/>
      <c r="L434" s="806"/>
      <c r="M434" s="806"/>
      <c r="N434" s="806"/>
      <c r="O434" s="806"/>
      <c r="P434" s="806"/>
      <c r="Q434" s="806"/>
      <c r="R434" s="920"/>
      <c r="S434" s="806"/>
      <c r="T434" s="920"/>
      <c r="U434" s="920"/>
      <c r="V434" s="920"/>
      <c r="W434" s="806"/>
      <c r="X434" s="920"/>
      <c r="Y434" s="806"/>
      <c r="Z434" s="921"/>
      <c r="AA434" s="920"/>
      <c r="AB434" s="922"/>
      <c r="AC434" s="823"/>
      <c r="AD434" s="811"/>
    </row>
    <row r="435" spans="1:30" ht="18.75" customHeight="1">
      <c r="A435" s="806"/>
      <c r="B435" s="807"/>
      <c r="C435" s="919"/>
      <c r="D435" s="919"/>
      <c r="E435" s="919"/>
      <c r="F435" s="919"/>
      <c r="G435" s="806"/>
      <c r="H435" s="806"/>
      <c r="I435" s="806"/>
      <c r="J435" s="806"/>
      <c r="K435" s="806"/>
      <c r="L435" s="806"/>
      <c r="M435" s="806"/>
      <c r="N435" s="806"/>
      <c r="O435" s="806"/>
      <c r="P435" s="806"/>
      <c r="Q435" s="806"/>
      <c r="R435" s="920"/>
      <c r="S435" s="806"/>
      <c r="T435" s="920"/>
      <c r="U435" s="920"/>
      <c r="V435" s="920"/>
      <c r="W435" s="806"/>
      <c r="X435" s="920"/>
      <c r="Y435" s="806"/>
      <c r="Z435" s="921"/>
      <c r="AA435" s="920"/>
      <c r="AB435" s="922"/>
      <c r="AC435" s="823"/>
      <c r="AD435" s="811"/>
    </row>
    <row r="436" spans="1:30" ht="18.75" customHeight="1">
      <c r="A436" s="806"/>
      <c r="B436" s="807"/>
      <c r="C436" s="919"/>
      <c r="D436" s="919"/>
      <c r="E436" s="919"/>
      <c r="F436" s="919"/>
      <c r="G436" s="806"/>
      <c r="H436" s="806"/>
      <c r="I436" s="806"/>
      <c r="J436" s="806"/>
      <c r="K436" s="806"/>
      <c r="L436" s="806"/>
      <c r="M436" s="806"/>
      <c r="N436" s="806"/>
      <c r="O436" s="806"/>
      <c r="P436" s="806"/>
      <c r="Q436" s="806"/>
      <c r="R436" s="920"/>
      <c r="S436" s="806"/>
      <c r="T436" s="920"/>
      <c r="U436" s="920"/>
      <c r="V436" s="920"/>
      <c r="W436" s="806"/>
      <c r="X436" s="920"/>
      <c r="Y436" s="806"/>
      <c r="Z436" s="921"/>
      <c r="AA436" s="920"/>
      <c r="AB436" s="922"/>
      <c r="AC436" s="823"/>
      <c r="AD436" s="811"/>
    </row>
    <row r="437" spans="1:30" ht="18.75" customHeight="1">
      <c r="A437" s="806"/>
      <c r="B437" s="807"/>
      <c r="C437" s="919"/>
      <c r="D437" s="919"/>
      <c r="E437" s="919"/>
      <c r="F437" s="919"/>
      <c r="G437" s="806"/>
      <c r="H437" s="806"/>
      <c r="I437" s="806"/>
      <c r="J437" s="806"/>
      <c r="K437" s="806"/>
      <c r="L437" s="806"/>
      <c r="M437" s="806"/>
      <c r="N437" s="806"/>
      <c r="O437" s="806"/>
      <c r="P437" s="806"/>
      <c r="Q437" s="806"/>
      <c r="R437" s="920"/>
      <c r="S437" s="806"/>
      <c r="T437" s="920"/>
      <c r="U437" s="920"/>
      <c r="V437" s="920"/>
      <c r="W437" s="806"/>
      <c r="X437" s="920"/>
      <c r="Y437" s="806"/>
      <c r="Z437" s="921"/>
      <c r="AA437" s="920"/>
      <c r="AB437" s="922"/>
      <c r="AC437" s="823"/>
      <c r="AD437" s="811"/>
    </row>
    <row r="438" spans="1:30" ht="18.75" customHeight="1">
      <c r="A438" s="806"/>
      <c r="B438" s="807"/>
      <c r="C438" s="919"/>
      <c r="D438" s="919"/>
      <c r="E438" s="919"/>
      <c r="F438" s="919"/>
      <c r="G438" s="806"/>
      <c r="H438" s="806"/>
      <c r="I438" s="806"/>
      <c r="J438" s="806"/>
      <c r="K438" s="806"/>
      <c r="L438" s="806"/>
      <c r="M438" s="806"/>
      <c r="N438" s="806"/>
      <c r="O438" s="806"/>
      <c r="P438" s="806"/>
      <c r="Q438" s="806"/>
      <c r="R438" s="920"/>
      <c r="S438" s="806"/>
      <c r="T438" s="920"/>
      <c r="U438" s="920"/>
      <c r="V438" s="920"/>
      <c r="W438" s="806"/>
      <c r="X438" s="920"/>
      <c r="Y438" s="806"/>
      <c r="Z438" s="921"/>
      <c r="AA438" s="920"/>
      <c r="AB438" s="922"/>
      <c r="AC438" s="823"/>
      <c r="AD438" s="811"/>
    </row>
    <row r="439" spans="1:30" ht="18.75" customHeight="1">
      <c r="A439" s="806"/>
      <c r="B439" s="807"/>
      <c r="C439" s="919"/>
      <c r="D439" s="919"/>
      <c r="E439" s="919"/>
      <c r="F439" s="919"/>
      <c r="G439" s="806"/>
      <c r="H439" s="806"/>
      <c r="I439" s="806"/>
      <c r="J439" s="806"/>
      <c r="K439" s="806"/>
      <c r="L439" s="806"/>
      <c r="M439" s="806"/>
      <c r="N439" s="806"/>
      <c r="O439" s="806"/>
      <c r="P439" s="806"/>
      <c r="Q439" s="806"/>
      <c r="R439" s="920"/>
      <c r="S439" s="806"/>
      <c r="T439" s="920"/>
      <c r="U439" s="920"/>
      <c r="V439" s="920"/>
      <c r="W439" s="806"/>
      <c r="X439" s="920"/>
      <c r="Y439" s="806"/>
      <c r="Z439" s="921"/>
      <c r="AA439" s="920"/>
      <c r="AB439" s="922"/>
      <c r="AC439" s="823"/>
      <c r="AD439" s="811"/>
    </row>
    <row r="440" spans="1:30" ht="18.75" customHeight="1">
      <c r="A440" s="806"/>
      <c r="B440" s="807"/>
      <c r="C440" s="919"/>
      <c r="D440" s="919"/>
      <c r="E440" s="919"/>
      <c r="F440" s="919"/>
      <c r="G440" s="806"/>
      <c r="H440" s="806"/>
      <c r="I440" s="806"/>
      <c r="J440" s="806"/>
      <c r="K440" s="806"/>
      <c r="L440" s="806"/>
      <c r="M440" s="806"/>
      <c r="N440" s="806"/>
      <c r="O440" s="806"/>
      <c r="P440" s="806"/>
      <c r="Q440" s="806"/>
      <c r="R440" s="920"/>
      <c r="S440" s="806"/>
      <c r="T440" s="920"/>
      <c r="U440" s="920"/>
      <c r="V440" s="920"/>
      <c r="W440" s="806"/>
      <c r="X440" s="920"/>
      <c r="Y440" s="806"/>
      <c r="Z440" s="921"/>
      <c r="AA440" s="920"/>
      <c r="AB440" s="922"/>
      <c r="AC440" s="823"/>
      <c r="AD440" s="811"/>
    </row>
    <row r="441" spans="1:30" ht="18.75" customHeight="1">
      <c r="A441" s="806"/>
      <c r="B441" s="807"/>
      <c r="C441" s="919"/>
      <c r="D441" s="919"/>
      <c r="E441" s="919"/>
      <c r="F441" s="919"/>
      <c r="G441" s="806"/>
      <c r="H441" s="806"/>
      <c r="I441" s="806"/>
      <c r="J441" s="806"/>
      <c r="K441" s="806"/>
      <c r="L441" s="806"/>
      <c r="M441" s="806"/>
      <c r="N441" s="806"/>
      <c r="O441" s="806"/>
      <c r="P441" s="806"/>
      <c r="Q441" s="806"/>
      <c r="R441" s="920"/>
      <c r="S441" s="806"/>
      <c r="T441" s="920"/>
      <c r="U441" s="920"/>
      <c r="V441" s="920"/>
      <c r="W441" s="806"/>
      <c r="X441" s="920"/>
      <c r="Y441" s="806"/>
      <c r="Z441" s="921"/>
      <c r="AA441" s="920"/>
      <c r="AB441" s="922"/>
      <c r="AC441" s="823"/>
      <c r="AD441" s="811"/>
    </row>
    <row r="442" spans="1:30" ht="18.75" customHeight="1">
      <c r="A442" s="806"/>
      <c r="B442" s="807"/>
      <c r="C442" s="919"/>
      <c r="D442" s="919"/>
      <c r="E442" s="919"/>
      <c r="F442" s="919"/>
      <c r="G442" s="806"/>
      <c r="H442" s="806"/>
      <c r="I442" s="806"/>
      <c r="J442" s="806"/>
      <c r="K442" s="806"/>
      <c r="L442" s="806"/>
      <c r="M442" s="806"/>
      <c r="N442" s="806"/>
      <c r="O442" s="806"/>
      <c r="P442" s="806"/>
      <c r="Q442" s="806"/>
      <c r="R442" s="920"/>
      <c r="S442" s="806"/>
      <c r="T442" s="920"/>
      <c r="U442" s="920"/>
      <c r="V442" s="920"/>
      <c r="W442" s="806"/>
      <c r="X442" s="920"/>
      <c r="Y442" s="806"/>
      <c r="Z442" s="921"/>
      <c r="AA442" s="920"/>
      <c r="AB442" s="922"/>
      <c r="AC442" s="823"/>
      <c r="AD442" s="811"/>
    </row>
    <row r="443" spans="1:30" ht="18.75" customHeight="1">
      <c r="A443" s="806"/>
      <c r="B443" s="807"/>
      <c r="C443" s="919"/>
      <c r="D443" s="919"/>
      <c r="E443" s="919"/>
      <c r="F443" s="919"/>
      <c r="G443" s="806"/>
      <c r="H443" s="806"/>
      <c r="I443" s="806"/>
      <c r="J443" s="806"/>
      <c r="K443" s="806"/>
      <c r="L443" s="806"/>
      <c r="M443" s="806"/>
      <c r="N443" s="806"/>
      <c r="O443" s="806"/>
      <c r="P443" s="806"/>
      <c r="Q443" s="806"/>
      <c r="R443" s="920"/>
      <c r="S443" s="806"/>
      <c r="T443" s="920"/>
      <c r="U443" s="920"/>
      <c r="V443" s="920"/>
      <c r="W443" s="806"/>
      <c r="X443" s="920"/>
      <c r="Y443" s="806"/>
      <c r="Z443" s="921"/>
      <c r="AA443" s="920"/>
      <c r="AB443" s="922"/>
      <c r="AC443" s="823"/>
      <c r="AD443" s="811"/>
    </row>
    <row r="444" spans="1:30" ht="18.75" customHeight="1">
      <c r="A444" s="806"/>
      <c r="B444" s="807"/>
      <c r="C444" s="919"/>
      <c r="D444" s="919"/>
      <c r="E444" s="919"/>
      <c r="F444" s="919"/>
      <c r="G444" s="806"/>
      <c r="H444" s="806"/>
      <c r="I444" s="806"/>
      <c r="J444" s="806"/>
      <c r="K444" s="806"/>
      <c r="L444" s="806"/>
      <c r="M444" s="806"/>
      <c r="N444" s="806"/>
      <c r="O444" s="806"/>
      <c r="P444" s="806"/>
      <c r="Q444" s="806"/>
      <c r="R444" s="920"/>
      <c r="S444" s="806"/>
      <c r="T444" s="920"/>
      <c r="U444" s="920"/>
      <c r="V444" s="920"/>
      <c r="W444" s="806"/>
      <c r="X444" s="920"/>
      <c r="Y444" s="806"/>
      <c r="Z444" s="921"/>
      <c r="AA444" s="920"/>
      <c r="AB444" s="922"/>
      <c r="AC444" s="823"/>
      <c r="AD444" s="811"/>
    </row>
    <row r="445" spans="1:30" ht="18.75" customHeight="1">
      <c r="A445" s="806"/>
      <c r="B445" s="807"/>
      <c r="C445" s="919"/>
      <c r="D445" s="919"/>
      <c r="E445" s="919"/>
      <c r="F445" s="919"/>
      <c r="G445" s="806"/>
      <c r="H445" s="806"/>
      <c r="I445" s="806"/>
      <c r="J445" s="806"/>
      <c r="K445" s="806"/>
      <c r="L445" s="806"/>
      <c r="M445" s="806"/>
      <c r="N445" s="806"/>
      <c r="O445" s="806"/>
      <c r="P445" s="806"/>
      <c r="Q445" s="806"/>
      <c r="R445" s="920"/>
      <c r="S445" s="806"/>
      <c r="T445" s="920"/>
      <c r="U445" s="920"/>
      <c r="V445" s="920"/>
      <c r="W445" s="806"/>
      <c r="X445" s="920"/>
      <c r="Y445" s="806"/>
      <c r="Z445" s="921"/>
      <c r="AA445" s="920"/>
      <c r="AB445" s="922"/>
      <c r="AC445" s="823"/>
      <c r="AD445" s="811"/>
    </row>
    <row r="446" spans="1:30" ht="18.75" customHeight="1">
      <c r="A446" s="806"/>
      <c r="B446" s="807"/>
      <c r="C446" s="919"/>
      <c r="D446" s="919"/>
      <c r="E446" s="919"/>
      <c r="F446" s="919"/>
      <c r="G446" s="806"/>
      <c r="H446" s="806"/>
      <c r="I446" s="806"/>
      <c r="J446" s="806"/>
      <c r="K446" s="806"/>
      <c r="L446" s="806"/>
      <c r="M446" s="806"/>
      <c r="N446" s="806"/>
      <c r="O446" s="806"/>
      <c r="P446" s="806"/>
      <c r="Q446" s="806"/>
      <c r="R446" s="920"/>
      <c r="S446" s="806"/>
      <c r="T446" s="920"/>
      <c r="U446" s="920"/>
      <c r="V446" s="920"/>
      <c r="W446" s="806"/>
      <c r="X446" s="920"/>
      <c r="Y446" s="806"/>
      <c r="Z446" s="921"/>
      <c r="AA446" s="920"/>
      <c r="AB446" s="922"/>
      <c r="AC446" s="823"/>
      <c r="AD446" s="811"/>
    </row>
    <row r="447" spans="1:30" ht="18.75" customHeight="1">
      <c r="A447" s="806"/>
      <c r="B447" s="807"/>
      <c r="C447" s="919"/>
      <c r="D447" s="919"/>
      <c r="E447" s="919"/>
      <c r="F447" s="919"/>
      <c r="G447" s="806"/>
      <c r="H447" s="806"/>
      <c r="I447" s="806"/>
      <c r="J447" s="806"/>
      <c r="K447" s="806"/>
      <c r="L447" s="806"/>
      <c r="M447" s="806"/>
      <c r="N447" s="806"/>
      <c r="O447" s="806"/>
      <c r="P447" s="806"/>
      <c r="Q447" s="806"/>
      <c r="R447" s="920"/>
      <c r="S447" s="806"/>
      <c r="T447" s="920"/>
      <c r="U447" s="920"/>
      <c r="V447" s="920"/>
      <c r="W447" s="806"/>
      <c r="X447" s="920"/>
      <c r="Y447" s="806"/>
      <c r="Z447" s="921"/>
      <c r="AA447" s="920"/>
      <c r="AB447" s="922"/>
      <c r="AC447" s="823"/>
      <c r="AD447" s="811"/>
    </row>
    <row r="448" spans="1:30" ht="18.75" customHeight="1">
      <c r="A448" s="806"/>
      <c r="B448" s="807"/>
      <c r="C448" s="919"/>
      <c r="D448" s="919"/>
      <c r="E448" s="919"/>
      <c r="F448" s="919"/>
      <c r="G448" s="806"/>
      <c r="H448" s="806"/>
      <c r="I448" s="806"/>
      <c r="J448" s="806"/>
      <c r="K448" s="806"/>
      <c r="L448" s="806"/>
      <c r="M448" s="806"/>
      <c r="N448" s="806"/>
      <c r="O448" s="806"/>
      <c r="P448" s="806"/>
      <c r="Q448" s="806"/>
      <c r="R448" s="920"/>
      <c r="S448" s="806"/>
      <c r="T448" s="920"/>
      <c r="U448" s="920"/>
      <c r="V448" s="920"/>
      <c r="W448" s="806"/>
      <c r="X448" s="920"/>
      <c r="Y448" s="806"/>
      <c r="Z448" s="921"/>
      <c r="AA448" s="920"/>
      <c r="AB448" s="922"/>
      <c r="AC448" s="823"/>
      <c r="AD448" s="811"/>
    </row>
    <row r="449" spans="1:30" ht="18.75" customHeight="1">
      <c r="A449" s="806"/>
      <c r="B449" s="807"/>
      <c r="C449" s="919"/>
      <c r="D449" s="919"/>
      <c r="E449" s="919"/>
      <c r="F449" s="919"/>
      <c r="G449" s="806"/>
      <c r="H449" s="806"/>
      <c r="I449" s="806"/>
      <c r="J449" s="806"/>
      <c r="K449" s="806"/>
      <c r="L449" s="806"/>
      <c r="M449" s="806"/>
      <c r="N449" s="806"/>
      <c r="O449" s="806"/>
      <c r="P449" s="806"/>
      <c r="Q449" s="806"/>
      <c r="R449" s="920"/>
      <c r="S449" s="806"/>
      <c r="T449" s="920"/>
      <c r="U449" s="920"/>
      <c r="V449" s="920"/>
      <c r="W449" s="806"/>
      <c r="X449" s="920"/>
      <c r="Y449" s="806"/>
      <c r="Z449" s="921"/>
      <c r="AA449" s="920"/>
      <c r="AB449" s="922"/>
      <c r="AC449" s="823"/>
      <c r="AD449" s="811"/>
    </row>
    <row r="450" spans="1:30" ht="18.75" customHeight="1">
      <c r="A450" s="806"/>
      <c r="B450" s="807"/>
      <c r="C450" s="919"/>
      <c r="D450" s="919"/>
      <c r="E450" s="919"/>
      <c r="F450" s="919"/>
      <c r="G450" s="806"/>
      <c r="H450" s="806"/>
      <c r="I450" s="806"/>
      <c r="J450" s="806"/>
      <c r="K450" s="806"/>
      <c r="L450" s="806"/>
      <c r="M450" s="806"/>
      <c r="N450" s="806"/>
      <c r="O450" s="806"/>
      <c r="P450" s="806"/>
      <c r="Q450" s="806"/>
      <c r="R450" s="920"/>
      <c r="S450" s="806"/>
      <c r="T450" s="920"/>
      <c r="U450" s="920"/>
      <c r="V450" s="920"/>
      <c r="W450" s="806"/>
      <c r="X450" s="920"/>
      <c r="Y450" s="806"/>
      <c r="Z450" s="921"/>
      <c r="AA450" s="920"/>
      <c r="AB450" s="922"/>
      <c r="AC450" s="823"/>
      <c r="AD450" s="811"/>
    </row>
    <row r="451" spans="1:30" ht="18.75" customHeight="1">
      <c r="A451" s="806"/>
      <c r="B451" s="807"/>
      <c r="C451" s="919"/>
      <c r="D451" s="919"/>
      <c r="E451" s="919"/>
      <c r="F451" s="919"/>
      <c r="G451" s="806"/>
      <c r="H451" s="806"/>
      <c r="I451" s="806"/>
      <c r="J451" s="806"/>
      <c r="K451" s="806"/>
      <c r="L451" s="806"/>
      <c r="M451" s="806"/>
      <c r="N451" s="806"/>
      <c r="O451" s="806"/>
      <c r="P451" s="806"/>
      <c r="Q451" s="806"/>
      <c r="R451" s="920"/>
      <c r="S451" s="806"/>
      <c r="T451" s="920"/>
      <c r="U451" s="920"/>
      <c r="V451" s="920"/>
      <c r="W451" s="806"/>
      <c r="X451" s="920"/>
      <c r="Y451" s="806"/>
      <c r="Z451" s="921"/>
      <c r="AA451" s="920"/>
      <c r="AB451" s="922"/>
      <c r="AC451" s="823"/>
      <c r="AD451" s="811"/>
    </row>
    <row r="452" spans="1:30" ht="18.75" customHeight="1">
      <c r="A452" s="806"/>
      <c r="B452" s="807"/>
      <c r="C452" s="919"/>
      <c r="D452" s="919"/>
      <c r="E452" s="919"/>
      <c r="F452" s="919"/>
      <c r="G452" s="806"/>
      <c r="H452" s="806"/>
      <c r="I452" s="806"/>
      <c r="J452" s="806"/>
      <c r="K452" s="806"/>
      <c r="L452" s="806"/>
      <c r="M452" s="806"/>
      <c r="N452" s="806"/>
      <c r="O452" s="806"/>
      <c r="P452" s="806"/>
      <c r="Q452" s="806"/>
      <c r="R452" s="920"/>
      <c r="S452" s="806"/>
      <c r="T452" s="920"/>
      <c r="U452" s="920"/>
      <c r="V452" s="920"/>
      <c r="W452" s="806"/>
      <c r="X452" s="920"/>
      <c r="Y452" s="806"/>
      <c r="Z452" s="921"/>
      <c r="AA452" s="920"/>
      <c r="AB452" s="922"/>
      <c r="AC452" s="823"/>
      <c r="AD452" s="811"/>
    </row>
    <row r="453" spans="1:30" ht="18.75" customHeight="1">
      <c r="A453" s="806"/>
      <c r="B453" s="807"/>
      <c r="C453" s="919"/>
      <c r="D453" s="919"/>
      <c r="E453" s="919"/>
      <c r="F453" s="919"/>
      <c r="G453" s="806"/>
      <c r="H453" s="806"/>
      <c r="I453" s="806"/>
      <c r="J453" s="806"/>
      <c r="K453" s="806"/>
      <c r="L453" s="806"/>
      <c r="M453" s="806"/>
      <c r="N453" s="806"/>
      <c r="O453" s="806"/>
      <c r="P453" s="806"/>
      <c r="Q453" s="806"/>
      <c r="R453" s="920"/>
      <c r="S453" s="806"/>
      <c r="T453" s="920"/>
      <c r="U453" s="920"/>
      <c r="V453" s="920"/>
      <c r="W453" s="806"/>
      <c r="X453" s="920"/>
      <c r="Y453" s="806"/>
      <c r="Z453" s="921"/>
      <c r="AA453" s="920"/>
      <c r="AB453" s="922"/>
      <c r="AC453" s="823"/>
      <c r="AD453" s="811"/>
    </row>
    <row r="454" spans="1:30" ht="18.75" customHeight="1">
      <c r="A454" s="806"/>
      <c r="B454" s="807"/>
      <c r="C454" s="919"/>
      <c r="D454" s="919"/>
      <c r="E454" s="919"/>
      <c r="F454" s="919"/>
      <c r="G454" s="806"/>
      <c r="H454" s="806"/>
      <c r="I454" s="806"/>
      <c r="J454" s="806"/>
      <c r="K454" s="806"/>
      <c r="L454" s="806"/>
      <c r="M454" s="806"/>
      <c r="N454" s="806"/>
      <c r="O454" s="806"/>
      <c r="P454" s="806"/>
      <c r="Q454" s="806"/>
      <c r="R454" s="920"/>
      <c r="S454" s="806"/>
      <c r="T454" s="920"/>
      <c r="U454" s="920"/>
      <c r="V454" s="920"/>
      <c r="W454" s="806"/>
      <c r="X454" s="920"/>
      <c r="Y454" s="806"/>
      <c r="Z454" s="921"/>
      <c r="AA454" s="920"/>
      <c r="AB454" s="922"/>
      <c r="AC454" s="823"/>
      <c r="AD454" s="811"/>
    </row>
    <row r="455" spans="1:30" ht="18.75" customHeight="1">
      <c r="A455" s="806"/>
      <c r="B455" s="807"/>
      <c r="C455" s="919"/>
      <c r="D455" s="919"/>
      <c r="E455" s="919"/>
      <c r="F455" s="919"/>
      <c r="G455" s="806"/>
      <c r="H455" s="806"/>
      <c r="I455" s="806"/>
      <c r="J455" s="806"/>
      <c r="K455" s="806"/>
      <c r="L455" s="806"/>
      <c r="M455" s="806"/>
      <c r="N455" s="806"/>
      <c r="O455" s="806"/>
      <c r="P455" s="806"/>
      <c r="Q455" s="806"/>
      <c r="R455" s="920"/>
      <c r="S455" s="806"/>
      <c r="T455" s="920"/>
      <c r="U455" s="920"/>
      <c r="V455" s="920"/>
      <c r="W455" s="806"/>
      <c r="X455" s="920"/>
      <c r="Y455" s="806"/>
      <c r="Z455" s="921"/>
      <c r="AA455" s="920"/>
      <c r="AB455" s="922"/>
      <c r="AC455" s="823"/>
      <c r="AD455" s="811"/>
    </row>
    <row r="456" spans="1:30" ht="18.75" customHeight="1">
      <c r="A456" s="806"/>
      <c r="B456" s="807"/>
      <c r="C456" s="919"/>
      <c r="D456" s="919"/>
      <c r="E456" s="919"/>
      <c r="F456" s="919"/>
      <c r="G456" s="806"/>
      <c r="H456" s="806"/>
      <c r="I456" s="806"/>
      <c r="J456" s="806"/>
      <c r="K456" s="806"/>
      <c r="L456" s="806"/>
      <c r="M456" s="806"/>
      <c r="N456" s="806"/>
      <c r="O456" s="806"/>
      <c r="P456" s="806"/>
      <c r="Q456" s="806"/>
      <c r="R456" s="920"/>
      <c r="S456" s="806"/>
      <c r="T456" s="920"/>
      <c r="U456" s="920"/>
      <c r="V456" s="920"/>
      <c r="W456" s="806"/>
      <c r="X456" s="920"/>
      <c r="Y456" s="806"/>
      <c r="Z456" s="921"/>
      <c r="AA456" s="920"/>
      <c r="AB456" s="922"/>
      <c r="AC456" s="823"/>
      <c r="AD456" s="811"/>
    </row>
    <row r="457" spans="1:30" ht="18.75" customHeight="1">
      <c r="A457" s="806"/>
      <c r="B457" s="807"/>
      <c r="C457" s="919"/>
      <c r="D457" s="919"/>
      <c r="E457" s="919"/>
      <c r="F457" s="919"/>
      <c r="G457" s="806"/>
      <c r="H457" s="806"/>
      <c r="I457" s="806"/>
      <c r="J457" s="806"/>
      <c r="K457" s="806"/>
      <c r="L457" s="806"/>
      <c r="M457" s="806"/>
      <c r="N457" s="806"/>
      <c r="O457" s="806"/>
      <c r="P457" s="806"/>
      <c r="Q457" s="806"/>
      <c r="R457" s="920"/>
      <c r="S457" s="806"/>
      <c r="T457" s="920"/>
      <c r="U457" s="920"/>
      <c r="V457" s="920"/>
      <c r="W457" s="806"/>
      <c r="X457" s="920"/>
      <c r="Y457" s="806"/>
      <c r="Z457" s="921"/>
      <c r="AA457" s="920"/>
      <c r="AB457" s="922"/>
      <c r="AC457" s="823"/>
      <c r="AD457" s="811"/>
    </row>
    <row r="458" spans="1:30" ht="18.75" customHeight="1">
      <c r="A458" s="806"/>
      <c r="B458" s="807"/>
      <c r="C458" s="919"/>
      <c r="D458" s="919"/>
      <c r="E458" s="919"/>
      <c r="F458" s="919"/>
      <c r="G458" s="806"/>
      <c r="H458" s="806"/>
      <c r="I458" s="806"/>
      <c r="J458" s="806"/>
      <c r="K458" s="806"/>
      <c r="L458" s="806"/>
      <c r="M458" s="806"/>
      <c r="N458" s="806"/>
      <c r="O458" s="806"/>
      <c r="P458" s="806"/>
      <c r="Q458" s="806"/>
      <c r="R458" s="920"/>
      <c r="S458" s="806"/>
      <c r="T458" s="920"/>
      <c r="U458" s="920"/>
      <c r="V458" s="920"/>
      <c r="W458" s="806"/>
      <c r="X458" s="920"/>
      <c r="Y458" s="806"/>
      <c r="Z458" s="921"/>
      <c r="AA458" s="920"/>
      <c r="AB458" s="922"/>
      <c r="AC458" s="823"/>
      <c r="AD458" s="811"/>
    </row>
    <row r="459" spans="1:30" ht="18.75" customHeight="1">
      <c r="A459" s="806"/>
      <c r="B459" s="807"/>
      <c r="C459" s="919"/>
      <c r="D459" s="919"/>
      <c r="E459" s="919"/>
      <c r="F459" s="919"/>
      <c r="G459" s="806"/>
      <c r="H459" s="806"/>
      <c r="I459" s="806"/>
      <c r="J459" s="806"/>
      <c r="K459" s="806"/>
      <c r="L459" s="806"/>
      <c r="M459" s="806"/>
      <c r="N459" s="806"/>
      <c r="O459" s="806"/>
      <c r="P459" s="806"/>
      <c r="Q459" s="806"/>
      <c r="R459" s="920"/>
      <c r="S459" s="806"/>
      <c r="T459" s="920"/>
      <c r="U459" s="920"/>
      <c r="V459" s="920"/>
      <c r="W459" s="806"/>
      <c r="X459" s="920"/>
      <c r="Y459" s="806"/>
      <c r="Z459" s="921"/>
      <c r="AA459" s="920"/>
      <c r="AB459" s="922"/>
      <c r="AC459" s="823"/>
      <c r="AD459" s="811"/>
    </row>
    <row r="460" spans="1:30" ht="18.75" customHeight="1">
      <c r="A460" s="806"/>
      <c r="B460" s="807"/>
      <c r="C460" s="919"/>
      <c r="D460" s="919"/>
      <c r="E460" s="919"/>
      <c r="F460" s="919"/>
      <c r="G460" s="806"/>
      <c r="H460" s="806"/>
      <c r="I460" s="806"/>
      <c r="J460" s="806"/>
      <c r="K460" s="806"/>
      <c r="L460" s="806"/>
      <c r="M460" s="806"/>
      <c r="N460" s="806"/>
      <c r="O460" s="806"/>
      <c r="P460" s="806"/>
      <c r="Q460" s="806"/>
      <c r="R460" s="920"/>
      <c r="S460" s="806"/>
      <c r="T460" s="920"/>
      <c r="U460" s="920"/>
      <c r="V460" s="920"/>
      <c r="W460" s="806"/>
      <c r="X460" s="920"/>
      <c r="Y460" s="806"/>
      <c r="Z460" s="921"/>
      <c r="AA460" s="920"/>
      <c r="AB460" s="922"/>
      <c r="AC460" s="823"/>
      <c r="AD460" s="811"/>
    </row>
    <row r="461" spans="1:30" ht="18.75" customHeight="1">
      <c r="A461" s="806"/>
      <c r="B461" s="807"/>
      <c r="C461" s="919"/>
      <c r="D461" s="919"/>
      <c r="E461" s="919"/>
      <c r="F461" s="919"/>
      <c r="G461" s="806"/>
      <c r="H461" s="806"/>
      <c r="I461" s="806"/>
      <c r="J461" s="806"/>
      <c r="K461" s="806"/>
      <c r="L461" s="806"/>
      <c r="M461" s="806"/>
      <c r="N461" s="806"/>
      <c r="O461" s="806"/>
      <c r="P461" s="806"/>
      <c r="Q461" s="806"/>
      <c r="R461" s="920"/>
      <c r="S461" s="806"/>
      <c r="T461" s="920"/>
      <c r="U461" s="920"/>
      <c r="V461" s="920"/>
      <c r="W461" s="806"/>
      <c r="X461" s="920"/>
      <c r="Y461" s="806"/>
      <c r="Z461" s="921"/>
      <c r="AA461" s="920"/>
      <c r="AB461" s="922"/>
      <c r="AC461" s="823"/>
      <c r="AD461" s="811"/>
    </row>
    <row r="462" spans="1:30" ht="18.75" customHeight="1">
      <c r="A462" s="806"/>
      <c r="B462" s="807"/>
      <c r="C462" s="919"/>
      <c r="D462" s="919"/>
      <c r="E462" s="919"/>
      <c r="F462" s="919"/>
      <c r="G462" s="806"/>
      <c r="H462" s="806"/>
      <c r="I462" s="806"/>
      <c r="J462" s="806"/>
      <c r="K462" s="806"/>
      <c r="L462" s="806"/>
      <c r="M462" s="806"/>
      <c r="N462" s="806"/>
      <c r="O462" s="806"/>
      <c r="P462" s="806"/>
      <c r="Q462" s="806"/>
      <c r="R462" s="920"/>
      <c r="S462" s="806"/>
      <c r="T462" s="920"/>
      <c r="U462" s="920"/>
      <c r="V462" s="920"/>
      <c r="W462" s="806"/>
      <c r="X462" s="920"/>
      <c r="Y462" s="806"/>
      <c r="Z462" s="921"/>
      <c r="AA462" s="920"/>
      <c r="AB462" s="922"/>
      <c r="AC462" s="823"/>
      <c r="AD462" s="811"/>
    </row>
    <row r="463" spans="1:30" ht="18.75" customHeight="1">
      <c r="A463" s="806"/>
      <c r="B463" s="807"/>
      <c r="C463" s="919"/>
      <c r="D463" s="919"/>
      <c r="E463" s="919"/>
      <c r="F463" s="919"/>
      <c r="G463" s="806"/>
      <c r="H463" s="806"/>
      <c r="I463" s="806"/>
      <c r="J463" s="806"/>
      <c r="K463" s="806"/>
      <c r="L463" s="806"/>
      <c r="M463" s="806"/>
      <c r="N463" s="806"/>
      <c r="O463" s="806"/>
      <c r="P463" s="806"/>
      <c r="Q463" s="806"/>
      <c r="R463" s="920"/>
      <c r="S463" s="806"/>
      <c r="T463" s="920"/>
      <c r="U463" s="920"/>
      <c r="V463" s="920"/>
      <c r="W463" s="806"/>
      <c r="X463" s="920"/>
      <c r="Y463" s="806"/>
      <c r="Z463" s="921"/>
      <c r="AA463" s="920"/>
      <c r="AB463" s="922"/>
      <c r="AC463" s="823"/>
      <c r="AD463" s="811"/>
    </row>
    <row r="464" spans="1:30" ht="18.75" customHeight="1">
      <c r="A464" s="806"/>
      <c r="B464" s="807"/>
      <c r="C464" s="919"/>
      <c r="D464" s="919"/>
      <c r="E464" s="919"/>
      <c r="F464" s="919"/>
      <c r="G464" s="806"/>
      <c r="H464" s="806"/>
      <c r="I464" s="806"/>
      <c r="J464" s="806"/>
      <c r="K464" s="806"/>
      <c r="L464" s="806"/>
      <c r="M464" s="806"/>
      <c r="N464" s="806"/>
      <c r="O464" s="806"/>
      <c r="P464" s="806"/>
      <c r="Q464" s="806"/>
      <c r="R464" s="920"/>
      <c r="S464" s="806"/>
      <c r="T464" s="920"/>
      <c r="U464" s="920"/>
      <c r="V464" s="920"/>
      <c r="W464" s="806"/>
      <c r="X464" s="920"/>
      <c r="Y464" s="806"/>
      <c r="Z464" s="921"/>
      <c r="AA464" s="920"/>
      <c r="AB464" s="922"/>
      <c r="AC464" s="823"/>
      <c r="AD464" s="811"/>
    </row>
    <row r="465" spans="1:30" ht="18.75" customHeight="1">
      <c r="A465" s="806"/>
      <c r="B465" s="807"/>
      <c r="C465" s="919"/>
      <c r="D465" s="919"/>
      <c r="E465" s="919"/>
      <c r="F465" s="919"/>
      <c r="G465" s="806"/>
      <c r="H465" s="806"/>
      <c r="I465" s="806"/>
      <c r="J465" s="806"/>
      <c r="K465" s="806"/>
      <c r="L465" s="806"/>
      <c r="M465" s="806"/>
      <c r="N465" s="806"/>
      <c r="O465" s="806"/>
      <c r="P465" s="806"/>
      <c r="Q465" s="806"/>
      <c r="R465" s="920"/>
      <c r="S465" s="806"/>
      <c r="T465" s="920"/>
      <c r="U465" s="920"/>
      <c r="V465" s="920"/>
      <c r="W465" s="806"/>
      <c r="X465" s="920"/>
      <c r="Y465" s="806"/>
      <c r="Z465" s="921"/>
      <c r="AA465" s="920"/>
      <c r="AB465" s="922"/>
      <c r="AC465" s="823"/>
      <c r="AD465" s="811"/>
    </row>
    <row r="466" spans="1:30" ht="18.75" customHeight="1">
      <c r="A466" s="806"/>
      <c r="B466" s="807"/>
      <c r="C466" s="919"/>
      <c r="D466" s="919"/>
      <c r="E466" s="919"/>
      <c r="F466" s="919"/>
      <c r="G466" s="806"/>
      <c r="H466" s="806"/>
      <c r="I466" s="806"/>
      <c r="J466" s="806"/>
      <c r="K466" s="806"/>
      <c r="L466" s="806"/>
      <c r="M466" s="806"/>
      <c r="N466" s="806"/>
      <c r="O466" s="806"/>
      <c r="P466" s="806"/>
      <c r="Q466" s="806"/>
      <c r="R466" s="920"/>
      <c r="S466" s="806"/>
      <c r="T466" s="920"/>
      <c r="U466" s="920"/>
      <c r="V466" s="920"/>
      <c r="W466" s="806"/>
      <c r="X466" s="920"/>
      <c r="Y466" s="806"/>
      <c r="Z466" s="921"/>
      <c r="AA466" s="920"/>
      <c r="AB466" s="922"/>
      <c r="AC466" s="823"/>
      <c r="AD466" s="811"/>
    </row>
    <row r="467" spans="1:30" ht="18.75" customHeight="1">
      <c r="A467" s="806"/>
      <c r="B467" s="807"/>
      <c r="C467" s="919"/>
      <c r="D467" s="919"/>
      <c r="E467" s="919"/>
      <c r="F467" s="919"/>
      <c r="G467" s="806"/>
      <c r="H467" s="806"/>
      <c r="I467" s="806"/>
      <c r="J467" s="806"/>
      <c r="K467" s="806"/>
      <c r="L467" s="806"/>
      <c r="M467" s="806"/>
      <c r="N467" s="806"/>
      <c r="O467" s="806"/>
      <c r="P467" s="806"/>
      <c r="Q467" s="806"/>
      <c r="R467" s="920"/>
      <c r="S467" s="806"/>
      <c r="T467" s="920"/>
      <c r="U467" s="920"/>
      <c r="V467" s="920"/>
      <c r="W467" s="806"/>
      <c r="X467" s="920"/>
      <c r="Y467" s="806"/>
      <c r="Z467" s="921"/>
      <c r="AA467" s="920"/>
      <c r="AB467" s="922"/>
      <c r="AC467" s="823"/>
      <c r="AD467" s="811"/>
    </row>
    <row r="468" spans="1:30" ht="18.75" customHeight="1">
      <c r="A468" s="806"/>
      <c r="B468" s="807"/>
      <c r="C468" s="919"/>
      <c r="D468" s="919"/>
      <c r="E468" s="919"/>
      <c r="F468" s="919"/>
      <c r="G468" s="806"/>
      <c r="H468" s="806"/>
      <c r="I468" s="806"/>
      <c r="J468" s="806"/>
      <c r="K468" s="806"/>
      <c r="L468" s="806"/>
      <c r="M468" s="806"/>
      <c r="N468" s="806"/>
      <c r="O468" s="806"/>
      <c r="P468" s="806"/>
      <c r="Q468" s="806"/>
      <c r="R468" s="920"/>
      <c r="S468" s="806"/>
      <c r="T468" s="920"/>
      <c r="U468" s="920"/>
      <c r="V468" s="920"/>
      <c r="W468" s="806"/>
      <c r="X468" s="920"/>
      <c r="Y468" s="806"/>
      <c r="Z468" s="921"/>
      <c r="AA468" s="920"/>
      <c r="AB468" s="922"/>
      <c r="AC468" s="823"/>
      <c r="AD468" s="811"/>
    </row>
    <row r="469" spans="1:30" ht="18.75" customHeight="1">
      <c r="A469" s="806"/>
      <c r="B469" s="807"/>
      <c r="C469" s="919"/>
      <c r="D469" s="919"/>
      <c r="E469" s="919"/>
      <c r="F469" s="919"/>
      <c r="G469" s="806"/>
      <c r="H469" s="806"/>
      <c r="I469" s="806"/>
      <c r="J469" s="806"/>
      <c r="K469" s="806"/>
      <c r="L469" s="806"/>
      <c r="M469" s="806"/>
      <c r="N469" s="806"/>
      <c r="O469" s="806"/>
      <c r="P469" s="806"/>
      <c r="Q469" s="806"/>
      <c r="R469" s="920"/>
      <c r="S469" s="806"/>
      <c r="T469" s="920"/>
      <c r="U469" s="920"/>
      <c r="V469" s="920"/>
      <c r="W469" s="806"/>
      <c r="X469" s="920"/>
      <c r="Y469" s="806"/>
      <c r="Z469" s="921"/>
      <c r="AA469" s="920"/>
      <c r="AB469" s="922"/>
      <c r="AC469" s="823"/>
      <c r="AD469" s="811"/>
    </row>
    <row r="470" spans="1:30" ht="18.75" customHeight="1">
      <c r="A470" s="806"/>
      <c r="B470" s="807"/>
      <c r="C470" s="919"/>
      <c r="D470" s="919"/>
      <c r="E470" s="919"/>
      <c r="F470" s="919"/>
      <c r="G470" s="806"/>
      <c r="H470" s="806"/>
      <c r="I470" s="806"/>
      <c r="J470" s="806"/>
      <c r="K470" s="806"/>
      <c r="L470" s="806"/>
      <c r="M470" s="806"/>
      <c r="N470" s="806"/>
      <c r="O470" s="806"/>
      <c r="P470" s="806"/>
      <c r="Q470" s="806"/>
      <c r="R470" s="920"/>
      <c r="S470" s="806"/>
      <c r="T470" s="920"/>
      <c r="U470" s="920"/>
      <c r="V470" s="920"/>
      <c r="W470" s="806"/>
      <c r="X470" s="920"/>
      <c r="Y470" s="806"/>
      <c r="Z470" s="921"/>
      <c r="AA470" s="920"/>
      <c r="AB470" s="922"/>
      <c r="AC470" s="823"/>
      <c r="AD470" s="811"/>
    </row>
    <row r="471" spans="1:30" ht="18.75" customHeight="1">
      <c r="A471" s="806"/>
      <c r="B471" s="807"/>
      <c r="C471" s="919"/>
      <c r="D471" s="919"/>
      <c r="E471" s="919"/>
      <c r="F471" s="919"/>
      <c r="G471" s="806"/>
      <c r="H471" s="806"/>
      <c r="I471" s="806"/>
      <c r="J471" s="806"/>
      <c r="K471" s="806"/>
      <c r="L471" s="806"/>
      <c r="M471" s="806"/>
      <c r="N471" s="806"/>
      <c r="O471" s="806"/>
      <c r="P471" s="806"/>
      <c r="Q471" s="806"/>
      <c r="R471" s="920"/>
      <c r="S471" s="806"/>
      <c r="T471" s="920"/>
      <c r="U471" s="920"/>
      <c r="V471" s="920"/>
      <c r="W471" s="806"/>
      <c r="X471" s="920"/>
      <c r="Y471" s="806"/>
      <c r="Z471" s="921"/>
      <c r="AA471" s="920"/>
      <c r="AB471" s="922"/>
      <c r="AC471" s="823"/>
      <c r="AD471" s="811"/>
    </row>
    <row r="472" spans="1:30" ht="18.75" customHeight="1">
      <c r="A472" s="806"/>
      <c r="B472" s="807"/>
      <c r="C472" s="919"/>
      <c r="D472" s="919"/>
      <c r="E472" s="919"/>
      <c r="F472" s="919"/>
      <c r="G472" s="806"/>
      <c r="H472" s="806"/>
      <c r="I472" s="806"/>
      <c r="J472" s="806"/>
      <c r="K472" s="806"/>
      <c r="L472" s="806"/>
      <c r="M472" s="806"/>
      <c r="N472" s="806"/>
      <c r="O472" s="806"/>
      <c r="P472" s="806"/>
      <c r="Q472" s="806"/>
      <c r="R472" s="920"/>
      <c r="S472" s="806"/>
      <c r="T472" s="920"/>
      <c r="U472" s="920"/>
      <c r="V472" s="920"/>
      <c r="W472" s="806"/>
      <c r="X472" s="920"/>
      <c r="Y472" s="806"/>
      <c r="Z472" s="921"/>
      <c r="AA472" s="920"/>
      <c r="AB472" s="922"/>
      <c r="AC472" s="823"/>
      <c r="AD472" s="811"/>
    </row>
    <row r="473" spans="1:30" ht="18.75" customHeight="1">
      <c r="A473" s="806"/>
      <c r="B473" s="807"/>
      <c r="C473" s="919"/>
      <c r="D473" s="919"/>
      <c r="E473" s="919"/>
      <c r="F473" s="919"/>
      <c r="G473" s="806"/>
      <c r="H473" s="806"/>
      <c r="I473" s="806"/>
      <c r="J473" s="806"/>
      <c r="K473" s="806"/>
      <c r="L473" s="806"/>
      <c r="M473" s="806"/>
      <c r="N473" s="806"/>
      <c r="O473" s="806"/>
      <c r="P473" s="806"/>
      <c r="Q473" s="806"/>
      <c r="R473" s="920"/>
      <c r="S473" s="806"/>
      <c r="T473" s="920"/>
      <c r="U473" s="920"/>
      <c r="V473" s="920"/>
      <c r="W473" s="806"/>
      <c r="X473" s="920"/>
      <c r="Y473" s="806"/>
      <c r="Z473" s="921"/>
      <c r="AA473" s="920"/>
      <c r="AB473" s="922"/>
      <c r="AC473" s="823"/>
      <c r="AD473" s="811"/>
    </row>
    <row r="474" spans="1:30" ht="18.75" customHeight="1">
      <c r="A474" s="806"/>
      <c r="B474" s="807"/>
      <c r="C474" s="919"/>
      <c r="D474" s="919"/>
      <c r="E474" s="919"/>
      <c r="F474" s="919"/>
      <c r="G474" s="806"/>
      <c r="H474" s="806"/>
      <c r="I474" s="806"/>
      <c r="J474" s="806"/>
      <c r="K474" s="806"/>
      <c r="L474" s="806"/>
      <c r="M474" s="806"/>
      <c r="N474" s="806"/>
      <c r="O474" s="806"/>
      <c r="P474" s="806"/>
      <c r="Q474" s="806"/>
      <c r="R474" s="920"/>
      <c r="S474" s="806"/>
      <c r="T474" s="920"/>
      <c r="U474" s="920"/>
      <c r="V474" s="920"/>
      <c r="W474" s="806"/>
      <c r="X474" s="920"/>
      <c r="Y474" s="806"/>
      <c r="Z474" s="921"/>
      <c r="AA474" s="920"/>
      <c r="AB474" s="922"/>
      <c r="AC474" s="823"/>
      <c r="AD474" s="811"/>
    </row>
    <row r="475" spans="1:30" ht="18.75" customHeight="1">
      <c r="A475" s="806"/>
      <c r="B475" s="807"/>
      <c r="C475" s="919"/>
      <c r="D475" s="919"/>
      <c r="E475" s="919"/>
      <c r="F475" s="919"/>
      <c r="G475" s="806"/>
      <c r="H475" s="806"/>
      <c r="I475" s="806"/>
      <c r="J475" s="806"/>
      <c r="K475" s="806"/>
      <c r="L475" s="806"/>
      <c r="M475" s="806"/>
      <c r="N475" s="806"/>
      <c r="O475" s="806"/>
      <c r="P475" s="806"/>
      <c r="Q475" s="806"/>
      <c r="R475" s="920"/>
      <c r="S475" s="806"/>
      <c r="T475" s="920"/>
      <c r="U475" s="920"/>
      <c r="V475" s="920"/>
      <c r="W475" s="806"/>
      <c r="X475" s="920"/>
      <c r="Y475" s="806"/>
      <c r="Z475" s="921"/>
      <c r="AA475" s="920"/>
      <c r="AB475" s="922"/>
      <c r="AC475" s="823"/>
      <c r="AD475" s="811"/>
    </row>
    <row r="476" spans="1:30" ht="18.75" customHeight="1">
      <c r="A476" s="806"/>
      <c r="B476" s="807"/>
      <c r="C476" s="919"/>
      <c r="D476" s="919"/>
      <c r="E476" s="919"/>
      <c r="F476" s="919"/>
      <c r="G476" s="806"/>
      <c r="H476" s="806"/>
      <c r="I476" s="806"/>
      <c r="J476" s="806"/>
      <c r="K476" s="806"/>
      <c r="L476" s="806"/>
      <c r="M476" s="806"/>
      <c r="N476" s="806"/>
      <c r="O476" s="806"/>
      <c r="P476" s="806"/>
      <c r="Q476" s="806"/>
      <c r="R476" s="920"/>
      <c r="S476" s="806"/>
      <c r="T476" s="920"/>
      <c r="U476" s="920"/>
      <c r="V476" s="920"/>
      <c r="W476" s="806"/>
      <c r="X476" s="920"/>
      <c r="Y476" s="806"/>
      <c r="Z476" s="921"/>
      <c r="AA476" s="920"/>
      <c r="AB476" s="922"/>
      <c r="AC476" s="823"/>
      <c r="AD476" s="811"/>
    </row>
    <row r="477" spans="1:30" ht="18.75" customHeight="1">
      <c r="A477" s="806"/>
      <c r="B477" s="807"/>
      <c r="C477" s="919"/>
      <c r="D477" s="919"/>
      <c r="E477" s="919"/>
      <c r="F477" s="919"/>
      <c r="G477" s="806"/>
      <c r="H477" s="806"/>
      <c r="I477" s="806"/>
      <c r="J477" s="806"/>
      <c r="K477" s="806"/>
      <c r="L477" s="806"/>
      <c r="M477" s="806"/>
      <c r="N477" s="806"/>
      <c r="O477" s="806"/>
      <c r="P477" s="806"/>
      <c r="Q477" s="806"/>
      <c r="R477" s="920"/>
      <c r="S477" s="806"/>
      <c r="T477" s="920"/>
      <c r="U477" s="920"/>
      <c r="V477" s="920"/>
      <c r="W477" s="806"/>
      <c r="X477" s="920"/>
      <c r="Y477" s="806"/>
      <c r="Z477" s="921"/>
      <c r="AA477" s="920"/>
      <c r="AB477" s="922"/>
      <c r="AC477" s="823"/>
      <c r="AD477" s="811"/>
    </row>
    <row r="478" spans="1:30" ht="18.75" customHeight="1">
      <c r="A478" s="806"/>
      <c r="B478" s="807"/>
      <c r="C478" s="919"/>
      <c r="D478" s="919"/>
      <c r="E478" s="919"/>
      <c r="F478" s="919"/>
      <c r="G478" s="806"/>
      <c r="H478" s="806"/>
      <c r="I478" s="806"/>
      <c r="J478" s="806"/>
      <c r="K478" s="806"/>
      <c r="L478" s="806"/>
      <c r="M478" s="806"/>
      <c r="N478" s="806"/>
      <c r="O478" s="806"/>
      <c r="P478" s="806"/>
      <c r="Q478" s="806"/>
      <c r="R478" s="920"/>
      <c r="S478" s="806"/>
      <c r="T478" s="920"/>
      <c r="U478" s="920"/>
      <c r="V478" s="920"/>
      <c r="W478" s="806"/>
      <c r="X478" s="920"/>
      <c r="Y478" s="806"/>
      <c r="Z478" s="921"/>
      <c r="AA478" s="920"/>
      <c r="AB478" s="922"/>
      <c r="AC478" s="823"/>
      <c r="AD478" s="811"/>
    </row>
    <row r="479" spans="1:30" ht="18.75" customHeight="1">
      <c r="A479" s="806"/>
      <c r="B479" s="807"/>
      <c r="C479" s="919"/>
      <c r="D479" s="919"/>
      <c r="E479" s="919"/>
      <c r="F479" s="919"/>
      <c r="G479" s="806"/>
      <c r="H479" s="806"/>
      <c r="I479" s="806"/>
      <c r="J479" s="806"/>
      <c r="K479" s="806"/>
      <c r="L479" s="806"/>
      <c r="M479" s="806"/>
      <c r="N479" s="806"/>
      <c r="O479" s="806"/>
      <c r="P479" s="806"/>
      <c r="Q479" s="806"/>
      <c r="R479" s="920"/>
      <c r="S479" s="806"/>
      <c r="T479" s="920"/>
      <c r="U479" s="920"/>
      <c r="V479" s="920"/>
      <c r="W479" s="806"/>
      <c r="X479" s="920"/>
      <c r="Y479" s="806"/>
      <c r="Z479" s="921"/>
      <c r="AA479" s="920"/>
      <c r="AB479" s="922"/>
      <c r="AC479" s="823"/>
      <c r="AD479" s="811"/>
    </row>
    <row r="480" spans="1:30" ht="18.75" customHeight="1">
      <c r="A480" s="806"/>
      <c r="B480" s="807"/>
      <c r="C480" s="919"/>
      <c r="D480" s="919"/>
      <c r="E480" s="919"/>
      <c r="F480" s="919"/>
      <c r="G480" s="806"/>
      <c r="H480" s="806"/>
      <c r="I480" s="806"/>
      <c r="J480" s="806"/>
      <c r="K480" s="806"/>
      <c r="L480" s="806"/>
      <c r="M480" s="806"/>
      <c r="N480" s="806"/>
      <c r="O480" s="806"/>
      <c r="P480" s="806"/>
      <c r="Q480" s="806"/>
      <c r="R480" s="920"/>
      <c r="S480" s="806"/>
      <c r="T480" s="920"/>
      <c r="U480" s="920"/>
      <c r="V480" s="920"/>
      <c r="W480" s="806"/>
      <c r="X480" s="920"/>
      <c r="Y480" s="806"/>
      <c r="Z480" s="921"/>
      <c r="AA480" s="920"/>
      <c r="AB480" s="922"/>
      <c r="AC480" s="823"/>
      <c r="AD480" s="811"/>
    </row>
    <row r="481" spans="1:30" ht="18.75" customHeight="1">
      <c r="A481" s="806"/>
      <c r="B481" s="807"/>
      <c r="C481" s="919"/>
      <c r="D481" s="919"/>
      <c r="E481" s="919"/>
      <c r="F481" s="919"/>
      <c r="G481" s="806"/>
      <c r="H481" s="806"/>
      <c r="I481" s="806"/>
      <c r="J481" s="806"/>
      <c r="K481" s="806"/>
      <c r="L481" s="806"/>
      <c r="M481" s="806"/>
      <c r="N481" s="806"/>
      <c r="O481" s="806"/>
      <c r="P481" s="806"/>
      <c r="Q481" s="806"/>
      <c r="R481" s="920"/>
      <c r="S481" s="806"/>
      <c r="T481" s="920"/>
      <c r="U481" s="920"/>
      <c r="V481" s="920"/>
      <c r="W481" s="806"/>
      <c r="X481" s="920"/>
      <c r="Y481" s="806"/>
      <c r="Z481" s="921"/>
      <c r="AA481" s="920"/>
      <c r="AB481" s="922"/>
      <c r="AC481" s="823"/>
      <c r="AD481" s="811"/>
    </row>
    <row r="482" spans="1:30" ht="18.75" customHeight="1">
      <c r="A482" s="806"/>
      <c r="B482" s="807"/>
      <c r="C482" s="919"/>
      <c r="D482" s="919"/>
      <c r="E482" s="919"/>
      <c r="F482" s="919"/>
      <c r="G482" s="806"/>
      <c r="H482" s="806"/>
      <c r="I482" s="806"/>
      <c r="J482" s="806"/>
      <c r="K482" s="806"/>
      <c r="L482" s="806"/>
      <c r="M482" s="806"/>
      <c r="N482" s="806"/>
      <c r="O482" s="806"/>
      <c r="P482" s="806"/>
      <c r="Q482" s="806"/>
      <c r="R482" s="920"/>
      <c r="S482" s="806"/>
      <c r="T482" s="920"/>
      <c r="U482" s="920"/>
      <c r="V482" s="920"/>
      <c r="W482" s="806"/>
      <c r="X482" s="920"/>
      <c r="Y482" s="806"/>
      <c r="Z482" s="921"/>
      <c r="AA482" s="920"/>
      <c r="AB482" s="922"/>
      <c r="AC482" s="823"/>
      <c r="AD482" s="811"/>
    </row>
    <row r="483" spans="1:30" ht="18.75" customHeight="1">
      <c r="A483" s="806"/>
      <c r="B483" s="807"/>
      <c r="C483" s="919"/>
      <c r="D483" s="919"/>
      <c r="E483" s="919"/>
      <c r="F483" s="919"/>
      <c r="G483" s="806"/>
      <c r="H483" s="806"/>
      <c r="I483" s="806"/>
      <c r="J483" s="806"/>
      <c r="K483" s="806"/>
      <c r="L483" s="806"/>
      <c r="M483" s="806"/>
      <c r="N483" s="806"/>
      <c r="O483" s="806"/>
      <c r="P483" s="806"/>
      <c r="Q483" s="806"/>
      <c r="R483" s="920"/>
      <c r="S483" s="806"/>
      <c r="T483" s="920"/>
      <c r="U483" s="920"/>
      <c r="V483" s="920"/>
      <c r="W483" s="806"/>
      <c r="X483" s="920"/>
      <c r="Y483" s="806"/>
      <c r="Z483" s="921"/>
      <c r="AA483" s="920"/>
      <c r="AB483" s="922"/>
      <c r="AC483" s="823"/>
      <c r="AD483" s="811"/>
    </row>
    <row r="484" spans="1:30" ht="18.75" customHeight="1">
      <c r="A484" s="806"/>
      <c r="B484" s="807"/>
      <c r="C484" s="919"/>
      <c r="D484" s="919"/>
      <c r="E484" s="919"/>
      <c r="F484" s="919"/>
      <c r="G484" s="806"/>
      <c r="H484" s="806"/>
      <c r="I484" s="806"/>
      <c r="J484" s="806"/>
      <c r="K484" s="806"/>
      <c r="L484" s="806"/>
      <c r="M484" s="806"/>
      <c r="N484" s="806"/>
      <c r="O484" s="806"/>
      <c r="P484" s="806"/>
      <c r="Q484" s="806"/>
      <c r="R484" s="920"/>
      <c r="S484" s="806"/>
      <c r="T484" s="920"/>
      <c r="U484" s="920"/>
      <c r="V484" s="920"/>
      <c r="W484" s="806"/>
      <c r="X484" s="920"/>
      <c r="Y484" s="806"/>
      <c r="Z484" s="921"/>
      <c r="AA484" s="920"/>
      <c r="AB484" s="922"/>
      <c r="AC484" s="823"/>
      <c r="AD484" s="811"/>
    </row>
    <row r="485" spans="1:30" ht="18.75" customHeight="1">
      <c r="A485" s="806"/>
      <c r="B485" s="807"/>
      <c r="C485" s="919"/>
      <c r="D485" s="919"/>
      <c r="E485" s="919"/>
      <c r="F485" s="919"/>
      <c r="G485" s="806"/>
      <c r="H485" s="806"/>
      <c r="I485" s="806"/>
      <c r="J485" s="806"/>
      <c r="K485" s="806"/>
      <c r="L485" s="806"/>
      <c r="M485" s="806"/>
      <c r="N485" s="806"/>
      <c r="O485" s="806"/>
      <c r="P485" s="806"/>
      <c r="Q485" s="806"/>
      <c r="R485" s="920"/>
      <c r="S485" s="806"/>
      <c r="T485" s="920"/>
      <c r="U485" s="920"/>
      <c r="V485" s="920"/>
      <c r="W485" s="806"/>
      <c r="X485" s="920"/>
      <c r="Y485" s="806"/>
      <c r="Z485" s="921"/>
      <c r="AA485" s="920"/>
      <c r="AB485" s="922"/>
      <c r="AC485" s="823"/>
      <c r="AD485" s="811"/>
    </row>
    <row r="486" spans="1:30" ht="18.75" customHeight="1">
      <c r="A486" s="806"/>
      <c r="B486" s="807"/>
      <c r="C486" s="919"/>
      <c r="D486" s="919"/>
      <c r="E486" s="919"/>
      <c r="F486" s="919"/>
      <c r="G486" s="806"/>
      <c r="H486" s="806"/>
      <c r="I486" s="806"/>
      <c r="J486" s="806"/>
      <c r="K486" s="806"/>
      <c r="L486" s="806"/>
      <c r="M486" s="806"/>
      <c r="N486" s="806"/>
      <c r="O486" s="806"/>
      <c r="P486" s="806"/>
      <c r="Q486" s="806"/>
      <c r="R486" s="920"/>
      <c r="S486" s="806"/>
      <c r="T486" s="920"/>
      <c r="U486" s="920"/>
      <c r="V486" s="920"/>
      <c r="W486" s="806"/>
      <c r="X486" s="920"/>
      <c r="Y486" s="806"/>
      <c r="Z486" s="921"/>
      <c r="AA486" s="920"/>
      <c r="AB486" s="922"/>
      <c r="AC486" s="823"/>
      <c r="AD486" s="811"/>
    </row>
    <row r="487" spans="1:30" ht="18.75" customHeight="1">
      <c r="A487" s="806"/>
      <c r="B487" s="807"/>
      <c r="C487" s="919"/>
      <c r="D487" s="919"/>
      <c r="E487" s="919"/>
      <c r="F487" s="919"/>
      <c r="G487" s="806"/>
      <c r="H487" s="806"/>
      <c r="I487" s="806"/>
      <c r="J487" s="806"/>
      <c r="K487" s="806"/>
      <c r="L487" s="806"/>
      <c r="M487" s="806"/>
      <c r="N487" s="806"/>
      <c r="O487" s="806"/>
      <c r="P487" s="806"/>
      <c r="Q487" s="806"/>
      <c r="R487" s="920"/>
      <c r="S487" s="806"/>
      <c r="T487" s="920"/>
      <c r="U487" s="920"/>
      <c r="V487" s="920"/>
      <c r="W487" s="806"/>
      <c r="X487" s="920"/>
      <c r="Y487" s="806"/>
      <c r="Z487" s="921"/>
      <c r="AA487" s="920"/>
      <c r="AB487" s="922"/>
      <c r="AC487" s="823"/>
      <c r="AD487" s="811"/>
    </row>
    <row r="488" spans="1:30" ht="18.75" customHeight="1">
      <c r="A488" s="806"/>
      <c r="B488" s="807"/>
      <c r="C488" s="919"/>
      <c r="D488" s="919"/>
      <c r="E488" s="919"/>
      <c r="F488" s="919"/>
      <c r="G488" s="806"/>
      <c r="H488" s="806"/>
      <c r="I488" s="806"/>
      <c r="J488" s="806"/>
      <c r="K488" s="806"/>
      <c r="L488" s="806"/>
      <c r="M488" s="806"/>
      <c r="N488" s="806"/>
      <c r="O488" s="806"/>
      <c r="P488" s="806"/>
      <c r="Q488" s="806"/>
      <c r="R488" s="920"/>
      <c r="S488" s="806"/>
      <c r="T488" s="920"/>
      <c r="U488" s="920"/>
      <c r="V488" s="920"/>
      <c r="W488" s="806"/>
      <c r="X488" s="920"/>
      <c r="Y488" s="806"/>
      <c r="Z488" s="921"/>
      <c r="AA488" s="920"/>
      <c r="AB488" s="922"/>
      <c r="AC488" s="823"/>
      <c r="AD488" s="811"/>
    </row>
    <row r="489" spans="1:30" ht="18.75" customHeight="1">
      <c r="A489" s="806"/>
      <c r="B489" s="807"/>
      <c r="C489" s="919"/>
      <c r="D489" s="919"/>
      <c r="E489" s="919"/>
      <c r="F489" s="919"/>
      <c r="G489" s="806"/>
      <c r="H489" s="806"/>
      <c r="I489" s="806"/>
      <c r="J489" s="806"/>
      <c r="K489" s="806"/>
      <c r="L489" s="806"/>
      <c r="M489" s="806"/>
      <c r="N489" s="806"/>
      <c r="O489" s="806"/>
      <c r="P489" s="806"/>
      <c r="Q489" s="806"/>
      <c r="R489" s="920"/>
      <c r="S489" s="806"/>
      <c r="T489" s="920"/>
      <c r="U489" s="920"/>
      <c r="V489" s="920"/>
      <c r="W489" s="806"/>
      <c r="X489" s="920"/>
      <c r="Y489" s="806"/>
      <c r="Z489" s="921"/>
      <c r="AA489" s="920"/>
      <c r="AB489" s="922"/>
      <c r="AC489" s="823"/>
      <c r="AD489" s="811"/>
    </row>
    <row r="490" spans="1:30" ht="18.75" customHeight="1">
      <c r="A490" s="806"/>
      <c r="B490" s="807"/>
      <c r="C490" s="919"/>
      <c r="D490" s="919"/>
      <c r="E490" s="919"/>
      <c r="F490" s="919"/>
      <c r="G490" s="806"/>
      <c r="H490" s="806"/>
      <c r="I490" s="806"/>
      <c r="J490" s="806"/>
      <c r="K490" s="806"/>
      <c r="L490" s="806"/>
      <c r="M490" s="806"/>
      <c r="N490" s="806"/>
      <c r="O490" s="806"/>
      <c r="P490" s="806"/>
      <c r="Q490" s="806"/>
      <c r="R490" s="920"/>
      <c r="S490" s="806"/>
      <c r="T490" s="920"/>
      <c r="U490" s="920"/>
      <c r="V490" s="920"/>
      <c r="W490" s="806"/>
      <c r="X490" s="920"/>
      <c r="Y490" s="806"/>
      <c r="Z490" s="921"/>
      <c r="AA490" s="920"/>
      <c r="AB490" s="922"/>
      <c r="AC490" s="823"/>
      <c r="AD490" s="811"/>
    </row>
    <row r="491" spans="1:30" ht="18.75" customHeight="1">
      <c r="A491" s="806"/>
      <c r="B491" s="807"/>
      <c r="C491" s="919"/>
      <c r="D491" s="919"/>
      <c r="E491" s="919"/>
      <c r="F491" s="919"/>
      <c r="G491" s="806"/>
      <c r="H491" s="806"/>
      <c r="I491" s="806"/>
      <c r="J491" s="806"/>
      <c r="K491" s="806"/>
      <c r="L491" s="806"/>
      <c r="M491" s="806"/>
      <c r="N491" s="806"/>
      <c r="O491" s="806"/>
      <c r="P491" s="806"/>
      <c r="Q491" s="806"/>
      <c r="R491" s="920"/>
      <c r="S491" s="806"/>
      <c r="T491" s="920"/>
      <c r="U491" s="920"/>
      <c r="V491" s="920"/>
      <c r="W491" s="806"/>
      <c r="X491" s="920"/>
      <c r="Y491" s="806"/>
      <c r="Z491" s="921"/>
      <c r="AA491" s="920"/>
      <c r="AB491" s="922"/>
      <c r="AC491" s="823"/>
      <c r="AD491" s="811"/>
    </row>
    <row r="492" spans="1:30" ht="18.75" customHeight="1">
      <c r="A492" s="806"/>
      <c r="B492" s="807"/>
      <c r="C492" s="919"/>
      <c r="D492" s="919"/>
      <c r="E492" s="919"/>
      <c r="F492" s="919"/>
      <c r="G492" s="806"/>
      <c r="H492" s="806"/>
      <c r="I492" s="806"/>
      <c r="J492" s="806"/>
      <c r="K492" s="806"/>
      <c r="L492" s="806"/>
      <c r="M492" s="806"/>
      <c r="N492" s="806"/>
      <c r="O492" s="806"/>
      <c r="P492" s="806"/>
      <c r="Q492" s="806"/>
      <c r="R492" s="920"/>
      <c r="S492" s="806"/>
      <c r="T492" s="920"/>
      <c r="U492" s="920"/>
      <c r="V492" s="920"/>
      <c r="W492" s="806"/>
      <c r="X492" s="920"/>
      <c r="Y492" s="806"/>
      <c r="Z492" s="921"/>
      <c r="AA492" s="920"/>
      <c r="AB492" s="922"/>
      <c r="AC492" s="823"/>
      <c r="AD492" s="811"/>
    </row>
    <row r="493" spans="1:30" ht="18.75" customHeight="1">
      <c r="A493" s="806"/>
      <c r="B493" s="807"/>
      <c r="C493" s="919"/>
      <c r="D493" s="919"/>
      <c r="E493" s="919"/>
      <c r="F493" s="919"/>
      <c r="G493" s="806"/>
      <c r="H493" s="806"/>
      <c r="I493" s="806"/>
      <c r="J493" s="806"/>
      <c r="K493" s="806"/>
      <c r="L493" s="806"/>
      <c r="M493" s="806"/>
      <c r="N493" s="806"/>
      <c r="O493" s="806"/>
      <c r="P493" s="806"/>
      <c r="Q493" s="806"/>
      <c r="R493" s="920"/>
      <c r="S493" s="806"/>
      <c r="T493" s="920"/>
      <c r="U493" s="920"/>
      <c r="V493" s="920"/>
      <c r="W493" s="806"/>
      <c r="X493" s="920"/>
      <c r="Y493" s="806"/>
      <c r="Z493" s="921"/>
      <c r="AA493" s="920"/>
      <c r="AB493" s="922"/>
      <c r="AC493" s="823"/>
      <c r="AD493" s="811"/>
    </row>
    <row r="494" spans="1:30" ht="18.75" customHeight="1">
      <c r="A494" s="806"/>
      <c r="B494" s="807"/>
      <c r="C494" s="919"/>
      <c r="D494" s="919"/>
      <c r="E494" s="919"/>
      <c r="F494" s="919"/>
      <c r="G494" s="806"/>
      <c r="H494" s="806"/>
      <c r="I494" s="806"/>
      <c r="J494" s="806"/>
      <c r="K494" s="806"/>
      <c r="L494" s="806"/>
      <c r="M494" s="806"/>
      <c r="N494" s="806"/>
      <c r="O494" s="806"/>
      <c r="P494" s="806"/>
      <c r="Q494" s="806"/>
      <c r="R494" s="920"/>
      <c r="S494" s="806"/>
      <c r="T494" s="920"/>
      <c r="U494" s="920"/>
      <c r="V494" s="920"/>
      <c r="W494" s="806"/>
      <c r="X494" s="920"/>
      <c r="Y494" s="806"/>
      <c r="Z494" s="921"/>
      <c r="AA494" s="920"/>
      <c r="AB494" s="922"/>
      <c r="AC494" s="823"/>
      <c r="AD494" s="811"/>
    </row>
    <row r="495" spans="1:30" ht="18.75" customHeight="1">
      <c r="A495" s="806"/>
      <c r="B495" s="807"/>
      <c r="C495" s="919"/>
      <c r="D495" s="919"/>
      <c r="E495" s="919"/>
      <c r="F495" s="919"/>
      <c r="G495" s="806"/>
      <c r="H495" s="806"/>
      <c r="I495" s="806"/>
      <c r="J495" s="806"/>
      <c r="K495" s="806"/>
      <c r="L495" s="806"/>
      <c r="M495" s="806"/>
      <c r="N495" s="806"/>
      <c r="O495" s="806"/>
      <c r="P495" s="806"/>
      <c r="Q495" s="806"/>
      <c r="R495" s="920"/>
      <c r="S495" s="806"/>
      <c r="T495" s="920"/>
      <c r="U495" s="920"/>
      <c r="V495" s="920"/>
      <c r="W495" s="806"/>
      <c r="X495" s="920"/>
      <c r="Y495" s="806"/>
      <c r="Z495" s="921"/>
      <c r="AA495" s="920"/>
      <c r="AB495" s="922"/>
      <c r="AC495" s="823"/>
      <c r="AD495" s="811"/>
    </row>
    <row r="496" spans="1:30" ht="18.75" customHeight="1">
      <c r="A496" s="806"/>
      <c r="B496" s="807"/>
      <c r="C496" s="919"/>
      <c r="D496" s="919"/>
      <c r="E496" s="919"/>
      <c r="F496" s="919"/>
      <c r="G496" s="806"/>
      <c r="H496" s="806"/>
      <c r="I496" s="806"/>
      <c r="J496" s="806"/>
      <c r="K496" s="806"/>
      <c r="L496" s="806"/>
      <c r="M496" s="806"/>
      <c r="N496" s="806"/>
      <c r="O496" s="806"/>
      <c r="P496" s="806"/>
      <c r="Q496" s="806"/>
      <c r="R496" s="920"/>
      <c r="S496" s="806"/>
      <c r="T496" s="920"/>
      <c r="U496" s="920"/>
      <c r="V496" s="920"/>
      <c r="W496" s="806"/>
      <c r="X496" s="920"/>
      <c r="Y496" s="806"/>
      <c r="Z496" s="921"/>
      <c r="AA496" s="920"/>
      <c r="AB496" s="922"/>
      <c r="AC496" s="823"/>
      <c r="AD496" s="811"/>
    </row>
    <row r="497" spans="1:30" ht="18.75" customHeight="1">
      <c r="A497" s="806"/>
      <c r="B497" s="807"/>
      <c r="C497" s="919"/>
      <c r="D497" s="919"/>
      <c r="E497" s="919"/>
      <c r="F497" s="919"/>
      <c r="G497" s="806"/>
      <c r="H497" s="806"/>
      <c r="I497" s="806"/>
      <c r="J497" s="806"/>
      <c r="K497" s="806"/>
      <c r="L497" s="806"/>
      <c r="M497" s="806"/>
      <c r="N497" s="806"/>
      <c r="O497" s="806"/>
      <c r="P497" s="806"/>
      <c r="Q497" s="806"/>
      <c r="R497" s="920"/>
      <c r="S497" s="806"/>
      <c r="T497" s="920"/>
      <c r="U497" s="920"/>
      <c r="V497" s="920"/>
      <c r="W497" s="806"/>
      <c r="X497" s="920"/>
      <c r="Y497" s="806"/>
      <c r="Z497" s="921"/>
      <c r="AA497" s="920"/>
      <c r="AB497" s="922"/>
      <c r="AC497" s="823"/>
      <c r="AD497" s="811"/>
    </row>
    <row r="498" spans="1:30" ht="18.75" customHeight="1">
      <c r="A498" s="806"/>
      <c r="B498" s="807"/>
      <c r="C498" s="919"/>
      <c r="D498" s="919"/>
      <c r="E498" s="919"/>
      <c r="F498" s="919"/>
      <c r="G498" s="806"/>
      <c r="H498" s="806"/>
      <c r="I498" s="806"/>
      <c r="J498" s="806"/>
      <c r="K498" s="806"/>
      <c r="L498" s="806"/>
      <c r="M498" s="806"/>
      <c r="N498" s="806"/>
      <c r="O498" s="806"/>
      <c r="P498" s="806"/>
      <c r="Q498" s="806"/>
      <c r="R498" s="920"/>
      <c r="S498" s="806"/>
      <c r="T498" s="920"/>
      <c r="U498" s="920"/>
      <c r="V498" s="920"/>
      <c r="W498" s="806"/>
      <c r="X498" s="920"/>
      <c r="Y498" s="806"/>
      <c r="Z498" s="921"/>
      <c r="AA498" s="920"/>
      <c r="AB498" s="922"/>
      <c r="AC498" s="823"/>
      <c r="AD498" s="811"/>
    </row>
    <row r="499" spans="1:30" ht="18.75" customHeight="1">
      <c r="A499" s="806"/>
      <c r="B499" s="807"/>
      <c r="C499" s="919"/>
      <c r="D499" s="919"/>
      <c r="E499" s="919"/>
      <c r="F499" s="919"/>
      <c r="G499" s="806"/>
      <c r="H499" s="806"/>
      <c r="I499" s="806"/>
      <c r="J499" s="806"/>
      <c r="K499" s="806"/>
      <c r="L499" s="806"/>
      <c r="M499" s="806"/>
      <c r="N499" s="806"/>
      <c r="O499" s="806"/>
      <c r="P499" s="806"/>
      <c r="Q499" s="806"/>
      <c r="R499" s="920"/>
      <c r="S499" s="806"/>
      <c r="T499" s="920"/>
      <c r="U499" s="920"/>
      <c r="V499" s="920"/>
      <c r="W499" s="806"/>
      <c r="X499" s="920"/>
      <c r="Y499" s="806"/>
      <c r="Z499" s="921"/>
      <c r="AA499" s="920"/>
      <c r="AB499" s="922"/>
      <c r="AC499" s="823"/>
      <c r="AD499" s="811"/>
    </row>
    <row r="500" spans="1:30" ht="18.75" customHeight="1">
      <c r="A500" s="806"/>
      <c r="B500" s="807"/>
      <c r="C500" s="919"/>
      <c r="D500" s="919"/>
      <c r="E500" s="919"/>
      <c r="F500" s="919"/>
      <c r="G500" s="806"/>
      <c r="H500" s="806"/>
      <c r="I500" s="806"/>
      <c r="J500" s="806"/>
      <c r="K500" s="806"/>
      <c r="L500" s="806"/>
      <c r="M500" s="806"/>
      <c r="N500" s="806"/>
      <c r="O500" s="806"/>
      <c r="P500" s="806"/>
      <c r="Q500" s="806"/>
      <c r="R500" s="920"/>
      <c r="S500" s="806"/>
      <c r="T500" s="920"/>
      <c r="U500" s="920"/>
      <c r="V500" s="920"/>
      <c r="W500" s="806"/>
      <c r="X500" s="920"/>
      <c r="Y500" s="806"/>
      <c r="Z500" s="921"/>
      <c r="AA500" s="920"/>
      <c r="AB500" s="922"/>
      <c r="AC500" s="823"/>
      <c r="AD500" s="811"/>
    </row>
    <row r="501" spans="1:30" ht="18.75" customHeight="1">
      <c r="A501" s="806"/>
      <c r="B501" s="807"/>
      <c r="C501" s="919"/>
      <c r="D501" s="919"/>
      <c r="E501" s="919"/>
      <c r="F501" s="919"/>
      <c r="G501" s="806"/>
      <c r="H501" s="806"/>
      <c r="I501" s="806"/>
      <c r="J501" s="806"/>
      <c r="K501" s="806"/>
      <c r="L501" s="806"/>
      <c r="M501" s="806"/>
      <c r="N501" s="806"/>
      <c r="O501" s="806"/>
      <c r="P501" s="806"/>
      <c r="Q501" s="806"/>
      <c r="R501" s="920"/>
      <c r="S501" s="806"/>
      <c r="T501" s="920"/>
      <c r="U501" s="920"/>
      <c r="V501" s="920"/>
      <c r="W501" s="806"/>
      <c r="X501" s="920"/>
      <c r="Y501" s="806"/>
      <c r="Z501" s="921"/>
      <c r="AA501" s="920"/>
      <c r="AB501" s="922"/>
      <c r="AC501" s="823"/>
      <c r="AD501" s="811"/>
    </row>
    <row r="502" spans="1:30" ht="18.75" customHeight="1">
      <c r="A502" s="806"/>
      <c r="B502" s="807"/>
      <c r="C502" s="919"/>
      <c r="D502" s="919"/>
      <c r="E502" s="919"/>
      <c r="F502" s="919"/>
      <c r="G502" s="806"/>
      <c r="H502" s="806"/>
      <c r="I502" s="806"/>
      <c r="J502" s="806"/>
      <c r="K502" s="806"/>
      <c r="L502" s="806"/>
      <c r="M502" s="806"/>
      <c r="N502" s="806"/>
      <c r="O502" s="806"/>
      <c r="P502" s="806"/>
      <c r="Q502" s="806"/>
      <c r="R502" s="920"/>
      <c r="S502" s="806"/>
      <c r="T502" s="920"/>
      <c r="U502" s="920"/>
      <c r="V502" s="920"/>
      <c r="W502" s="806"/>
      <c r="X502" s="920"/>
      <c r="Y502" s="806"/>
      <c r="Z502" s="921"/>
      <c r="AA502" s="920"/>
      <c r="AB502" s="922"/>
      <c r="AC502" s="823"/>
      <c r="AD502" s="811"/>
    </row>
    <row r="503" spans="1:30" ht="18.75" customHeight="1">
      <c r="A503" s="806"/>
      <c r="B503" s="807"/>
      <c r="C503" s="919"/>
      <c r="D503" s="919"/>
      <c r="E503" s="919"/>
      <c r="F503" s="919"/>
      <c r="G503" s="806"/>
      <c r="H503" s="806"/>
      <c r="I503" s="806"/>
      <c r="J503" s="806"/>
      <c r="K503" s="806"/>
      <c r="L503" s="806"/>
      <c r="M503" s="806"/>
      <c r="N503" s="806"/>
      <c r="O503" s="806"/>
      <c r="P503" s="806"/>
      <c r="Q503" s="806"/>
      <c r="R503" s="920"/>
      <c r="S503" s="806"/>
      <c r="T503" s="920"/>
      <c r="U503" s="920"/>
      <c r="V503" s="920"/>
      <c r="W503" s="806"/>
      <c r="X503" s="920"/>
      <c r="Y503" s="806"/>
      <c r="Z503" s="921"/>
      <c r="AA503" s="920"/>
      <c r="AB503" s="922"/>
      <c r="AC503" s="823"/>
      <c r="AD503" s="811"/>
    </row>
    <row r="504" spans="1:30" ht="18.75" customHeight="1">
      <c r="A504" s="806"/>
      <c r="B504" s="807"/>
      <c r="C504" s="919"/>
      <c r="D504" s="919"/>
      <c r="E504" s="919"/>
      <c r="F504" s="919"/>
      <c r="G504" s="806"/>
      <c r="H504" s="806"/>
      <c r="I504" s="806"/>
      <c r="J504" s="806"/>
      <c r="K504" s="806"/>
      <c r="L504" s="806"/>
      <c r="M504" s="806"/>
      <c r="N504" s="806"/>
      <c r="O504" s="806"/>
      <c r="P504" s="806"/>
      <c r="Q504" s="806"/>
      <c r="R504" s="920"/>
      <c r="S504" s="806"/>
      <c r="T504" s="920"/>
      <c r="U504" s="920"/>
      <c r="V504" s="920"/>
      <c r="W504" s="806"/>
      <c r="X504" s="920"/>
      <c r="Y504" s="806"/>
      <c r="Z504" s="921"/>
      <c r="AA504" s="920"/>
      <c r="AB504" s="922"/>
      <c r="AC504" s="823"/>
      <c r="AD504" s="811"/>
    </row>
    <row r="505" spans="1:30" ht="18.75" customHeight="1">
      <c r="A505" s="806"/>
      <c r="B505" s="807"/>
      <c r="C505" s="919"/>
      <c r="D505" s="919"/>
      <c r="E505" s="919"/>
      <c r="F505" s="919"/>
      <c r="G505" s="806"/>
      <c r="H505" s="806"/>
      <c r="I505" s="806"/>
      <c r="J505" s="806"/>
      <c r="K505" s="806"/>
      <c r="L505" s="806"/>
      <c r="M505" s="806"/>
      <c r="N505" s="806"/>
      <c r="O505" s="806"/>
      <c r="P505" s="806"/>
      <c r="Q505" s="806"/>
      <c r="R505" s="920"/>
      <c r="S505" s="806"/>
      <c r="T505" s="920"/>
      <c r="U505" s="920"/>
      <c r="V505" s="920"/>
      <c r="W505" s="806"/>
      <c r="X505" s="920"/>
      <c r="Y505" s="806"/>
      <c r="Z505" s="921"/>
      <c r="AA505" s="920"/>
      <c r="AB505" s="922"/>
      <c r="AC505" s="823"/>
      <c r="AD505" s="811"/>
    </row>
    <row r="506" spans="1:30" ht="18.75" customHeight="1">
      <c r="A506" s="806"/>
      <c r="B506" s="807"/>
      <c r="C506" s="919"/>
      <c r="D506" s="919"/>
      <c r="E506" s="919"/>
      <c r="F506" s="919"/>
      <c r="G506" s="806"/>
      <c r="H506" s="806"/>
      <c r="I506" s="806"/>
      <c r="J506" s="806"/>
      <c r="K506" s="806"/>
      <c r="L506" s="806"/>
      <c r="M506" s="806"/>
      <c r="N506" s="806"/>
      <c r="O506" s="806"/>
      <c r="P506" s="806"/>
      <c r="Q506" s="806"/>
      <c r="R506" s="920"/>
      <c r="S506" s="806"/>
      <c r="T506" s="920"/>
      <c r="U506" s="920"/>
      <c r="V506" s="920"/>
      <c r="W506" s="806"/>
      <c r="X506" s="920"/>
      <c r="Y506" s="806"/>
      <c r="Z506" s="921"/>
      <c r="AA506" s="920"/>
      <c r="AB506" s="922"/>
      <c r="AC506" s="823"/>
      <c r="AD506" s="811"/>
    </row>
    <row r="507" spans="1:30" ht="18.75" customHeight="1">
      <c r="A507" s="806"/>
      <c r="B507" s="807"/>
      <c r="C507" s="919"/>
      <c r="D507" s="919"/>
      <c r="E507" s="919"/>
      <c r="F507" s="919"/>
      <c r="G507" s="806"/>
      <c r="H507" s="806"/>
      <c r="I507" s="806"/>
      <c r="J507" s="806"/>
      <c r="K507" s="806"/>
      <c r="L507" s="806"/>
      <c r="M507" s="806"/>
      <c r="N507" s="806"/>
      <c r="O507" s="806"/>
      <c r="P507" s="806"/>
      <c r="Q507" s="806"/>
      <c r="R507" s="920"/>
      <c r="S507" s="806"/>
      <c r="T507" s="920"/>
      <c r="U507" s="920"/>
      <c r="V507" s="920"/>
      <c r="W507" s="806"/>
      <c r="X507" s="920"/>
      <c r="Y507" s="806"/>
      <c r="Z507" s="921"/>
      <c r="AA507" s="920"/>
      <c r="AB507" s="922"/>
      <c r="AC507" s="823"/>
      <c r="AD507" s="811"/>
    </row>
    <row r="508" spans="1:30" ht="18.75" customHeight="1">
      <c r="A508" s="806"/>
      <c r="B508" s="807"/>
      <c r="C508" s="919"/>
      <c r="D508" s="919"/>
      <c r="E508" s="919"/>
      <c r="F508" s="919"/>
      <c r="G508" s="806"/>
      <c r="H508" s="806"/>
      <c r="I508" s="806"/>
      <c r="J508" s="806"/>
      <c r="K508" s="806"/>
      <c r="L508" s="806"/>
      <c r="M508" s="806"/>
      <c r="N508" s="806"/>
      <c r="O508" s="806"/>
      <c r="P508" s="806"/>
      <c r="Q508" s="806"/>
      <c r="R508" s="920"/>
      <c r="S508" s="806"/>
      <c r="T508" s="920"/>
      <c r="U508" s="920"/>
      <c r="V508" s="920"/>
      <c r="W508" s="806"/>
      <c r="X508" s="920"/>
      <c r="Y508" s="806"/>
      <c r="Z508" s="921"/>
      <c r="AA508" s="920"/>
      <c r="AB508" s="922"/>
      <c r="AC508" s="823"/>
      <c r="AD508" s="811"/>
    </row>
    <row r="509" spans="1:30" ht="18.75" customHeight="1">
      <c r="A509" s="806"/>
      <c r="B509" s="807"/>
      <c r="C509" s="919"/>
      <c r="D509" s="919"/>
      <c r="E509" s="919"/>
      <c r="F509" s="919"/>
      <c r="G509" s="806"/>
      <c r="H509" s="806"/>
      <c r="I509" s="806"/>
      <c r="J509" s="806"/>
      <c r="K509" s="806"/>
      <c r="L509" s="806"/>
      <c r="M509" s="806"/>
      <c r="N509" s="806"/>
      <c r="O509" s="806"/>
      <c r="P509" s="806"/>
      <c r="Q509" s="806"/>
      <c r="R509" s="920"/>
      <c r="S509" s="806"/>
      <c r="T509" s="920"/>
      <c r="U509" s="920"/>
      <c r="V509" s="920"/>
      <c r="W509" s="806"/>
      <c r="X509" s="920"/>
      <c r="Y509" s="806"/>
      <c r="Z509" s="921"/>
      <c r="AA509" s="920"/>
      <c r="AB509" s="922"/>
      <c r="AC509" s="823"/>
      <c r="AD509" s="811"/>
    </row>
    <row r="510" spans="1:30" ht="18.75" customHeight="1">
      <c r="A510" s="806"/>
      <c r="B510" s="807"/>
      <c r="C510" s="919"/>
      <c r="D510" s="919"/>
      <c r="E510" s="919"/>
      <c r="F510" s="919"/>
      <c r="G510" s="806"/>
      <c r="H510" s="806"/>
      <c r="I510" s="806"/>
      <c r="J510" s="806"/>
      <c r="K510" s="806"/>
      <c r="L510" s="806"/>
      <c r="M510" s="806"/>
      <c r="N510" s="806"/>
      <c r="O510" s="806"/>
      <c r="P510" s="806"/>
      <c r="Q510" s="806"/>
      <c r="R510" s="920"/>
      <c r="S510" s="806"/>
      <c r="T510" s="920"/>
      <c r="U510" s="920"/>
      <c r="V510" s="920"/>
      <c r="W510" s="806"/>
      <c r="X510" s="920"/>
      <c r="Y510" s="806"/>
      <c r="Z510" s="921"/>
      <c r="AA510" s="920"/>
      <c r="AB510" s="922"/>
      <c r="AC510" s="823"/>
      <c r="AD510" s="811"/>
    </row>
    <row r="511" spans="1:30" ht="18.75" customHeight="1">
      <c r="A511" s="806"/>
      <c r="B511" s="807"/>
      <c r="C511" s="919"/>
      <c r="D511" s="919"/>
      <c r="E511" s="919"/>
      <c r="F511" s="919"/>
      <c r="G511" s="806"/>
      <c r="H511" s="806"/>
      <c r="I511" s="806"/>
      <c r="J511" s="806"/>
      <c r="K511" s="806"/>
      <c r="L511" s="806"/>
      <c r="M511" s="806"/>
      <c r="N511" s="806"/>
      <c r="O511" s="806"/>
      <c r="P511" s="806"/>
      <c r="Q511" s="806"/>
      <c r="R511" s="920"/>
      <c r="S511" s="806"/>
      <c r="T511" s="920"/>
      <c r="U511" s="920"/>
      <c r="V511" s="920"/>
      <c r="W511" s="806"/>
      <c r="X511" s="920"/>
      <c r="Y511" s="806"/>
      <c r="Z511" s="921"/>
      <c r="AA511" s="920"/>
      <c r="AB511" s="922"/>
      <c r="AC511" s="823"/>
      <c r="AD511" s="811"/>
    </row>
    <row r="512" spans="1:30" ht="18.75" customHeight="1">
      <c r="A512" s="806"/>
      <c r="B512" s="807"/>
      <c r="C512" s="919"/>
      <c r="D512" s="919"/>
      <c r="E512" s="919"/>
      <c r="F512" s="919"/>
      <c r="G512" s="806"/>
      <c r="H512" s="806"/>
      <c r="I512" s="806"/>
      <c r="J512" s="806"/>
      <c r="K512" s="806"/>
      <c r="L512" s="806"/>
      <c r="M512" s="806"/>
      <c r="N512" s="806"/>
      <c r="O512" s="806"/>
      <c r="P512" s="806"/>
      <c r="Q512" s="806"/>
      <c r="R512" s="920"/>
      <c r="S512" s="806"/>
      <c r="T512" s="920"/>
      <c r="U512" s="920"/>
      <c r="V512" s="920"/>
      <c r="W512" s="806"/>
      <c r="X512" s="920"/>
      <c r="Y512" s="806"/>
      <c r="Z512" s="921"/>
      <c r="AA512" s="920"/>
      <c r="AB512" s="922"/>
      <c r="AC512" s="823"/>
      <c r="AD512" s="811"/>
    </row>
    <row r="513" spans="1:30" ht="18.75" customHeight="1">
      <c r="A513" s="806"/>
      <c r="B513" s="807"/>
      <c r="C513" s="919"/>
      <c r="D513" s="919"/>
      <c r="E513" s="919"/>
      <c r="F513" s="919"/>
      <c r="G513" s="806"/>
      <c r="H513" s="806"/>
      <c r="I513" s="806"/>
      <c r="J513" s="806"/>
      <c r="K513" s="806"/>
      <c r="L513" s="806"/>
      <c r="M513" s="806"/>
      <c r="N513" s="806"/>
      <c r="O513" s="806"/>
      <c r="P513" s="806"/>
      <c r="Q513" s="806"/>
      <c r="R513" s="920"/>
      <c r="S513" s="806"/>
      <c r="T513" s="920"/>
      <c r="U513" s="920"/>
      <c r="V513" s="920"/>
      <c r="W513" s="806"/>
      <c r="X513" s="920"/>
      <c r="Y513" s="806"/>
      <c r="Z513" s="921"/>
      <c r="AA513" s="920"/>
      <c r="AB513" s="922"/>
      <c r="AC513" s="823"/>
      <c r="AD513" s="811"/>
    </row>
    <row r="514" spans="1:30" ht="18.75" customHeight="1">
      <c r="A514" s="806"/>
      <c r="B514" s="807"/>
      <c r="C514" s="919"/>
      <c r="D514" s="919"/>
      <c r="E514" s="919"/>
      <c r="F514" s="919"/>
      <c r="G514" s="806"/>
      <c r="H514" s="806"/>
      <c r="I514" s="806"/>
      <c r="J514" s="806"/>
      <c r="K514" s="806"/>
      <c r="L514" s="806"/>
      <c r="M514" s="806"/>
      <c r="N514" s="806"/>
      <c r="O514" s="806"/>
      <c r="P514" s="806"/>
      <c r="Q514" s="806"/>
      <c r="R514" s="920"/>
      <c r="S514" s="806"/>
      <c r="T514" s="920"/>
      <c r="U514" s="920"/>
      <c r="V514" s="920"/>
      <c r="W514" s="806"/>
      <c r="X514" s="920"/>
      <c r="Y514" s="806"/>
      <c r="Z514" s="921"/>
      <c r="AA514" s="920"/>
      <c r="AB514" s="922"/>
      <c r="AC514" s="823"/>
      <c r="AD514" s="811"/>
    </row>
    <row r="515" spans="1:30" ht="18.75" customHeight="1">
      <c r="A515" s="806"/>
      <c r="B515" s="807"/>
      <c r="C515" s="919"/>
      <c r="D515" s="919"/>
      <c r="E515" s="919"/>
      <c r="F515" s="919"/>
      <c r="G515" s="806"/>
      <c r="H515" s="806"/>
      <c r="I515" s="806"/>
      <c r="J515" s="806"/>
      <c r="K515" s="806"/>
      <c r="L515" s="806"/>
      <c r="M515" s="806"/>
      <c r="N515" s="806"/>
      <c r="O515" s="806"/>
      <c r="P515" s="806"/>
      <c r="Q515" s="806"/>
      <c r="R515" s="920"/>
      <c r="S515" s="806"/>
      <c r="T515" s="920"/>
      <c r="U515" s="920"/>
      <c r="V515" s="920"/>
      <c r="W515" s="806"/>
      <c r="X515" s="920"/>
      <c r="Y515" s="806"/>
      <c r="Z515" s="921"/>
      <c r="AA515" s="920"/>
      <c r="AB515" s="922"/>
      <c r="AC515" s="823"/>
      <c r="AD515" s="811"/>
    </row>
    <row r="516" spans="1:30" ht="18.75" customHeight="1">
      <c r="A516" s="806"/>
      <c r="B516" s="807"/>
      <c r="C516" s="919"/>
      <c r="D516" s="919"/>
      <c r="E516" s="919"/>
      <c r="F516" s="919"/>
      <c r="G516" s="806"/>
      <c r="H516" s="806"/>
      <c r="I516" s="806"/>
      <c r="J516" s="806"/>
      <c r="K516" s="806"/>
      <c r="L516" s="806"/>
      <c r="M516" s="806"/>
      <c r="N516" s="806"/>
      <c r="O516" s="806"/>
      <c r="P516" s="806"/>
      <c r="Q516" s="806"/>
      <c r="R516" s="920"/>
      <c r="S516" s="806"/>
      <c r="T516" s="920"/>
      <c r="U516" s="920"/>
      <c r="V516" s="920"/>
      <c r="W516" s="806"/>
      <c r="X516" s="920"/>
      <c r="Y516" s="806"/>
      <c r="Z516" s="921"/>
      <c r="AA516" s="920"/>
      <c r="AB516" s="922"/>
      <c r="AC516" s="823"/>
      <c r="AD516" s="811"/>
    </row>
    <row r="517" spans="1:30" ht="18.75" customHeight="1">
      <c r="A517" s="806"/>
      <c r="B517" s="807"/>
      <c r="C517" s="919"/>
      <c r="D517" s="919"/>
      <c r="E517" s="919"/>
      <c r="F517" s="919"/>
      <c r="G517" s="806"/>
      <c r="H517" s="806"/>
      <c r="I517" s="806"/>
      <c r="J517" s="806"/>
      <c r="K517" s="806"/>
      <c r="L517" s="806"/>
      <c r="M517" s="806"/>
      <c r="N517" s="806"/>
      <c r="O517" s="806"/>
      <c r="P517" s="806"/>
      <c r="Q517" s="806"/>
      <c r="R517" s="920"/>
      <c r="S517" s="806"/>
      <c r="T517" s="920"/>
      <c r="U517" s="920"/>
      <c r="V517" s="920"/>
      <c r="W517" s="806"/>
      <c r="X517" s="920"/>
      <c r="Y517" s="806"/>
      <c r="Z517" s="921"/>
      <c r="AA517" s="920"/>
      <c r="AB517" s="922"/>
      <c r="AC517" s="823"/>
      <c r="AD517" s="811"/>
    </row>
    <row r="518" spans="1:30" ht="18.75" customHeight="1">
      <c r="A518" s="806"/>
      <c r="B518" s="807"/>
      <c r="C518" s="919"/>
      <c r="D518" s="919"/>
      <c r="E518" s="919"/>
      <c r="F518" s="919"/>
      <c r="G518" s="806"/>
      <c r="H518" s="806"/>
      <c r="I518" s="806"/>
      <c r="J518" s="806"/>
      <c r="K518" s="806"/>
      <c r="L518" s="806"/>
      <c r="M518" s="806"/>
      <c r="N518" s="806"/>
      <c r="O518" s="806"/>
      <c r="P518" s="806"/>
      <c r="Q518" s="806"/>
      <c r="R518" s="920"/>
      <c r="S518" s="806"/>
      <c r="T518" s="920"/>
      <c r="U518" s="920"/>
      <c r="V518" s="920"/>
      <c r="W518" s="806"/>
      <c r="X518" s="920"/>
      <c r="Y518" s="806"/>
      <c r="Z518" s="921"/>
      <c r="AA518" s="920"/>
      <c r="AB518" s="922"/>
      <c r="AC518" s="823"/>
      <c r="AD518" s="811"/>
    </row>
    <row r="519" spans="1:30" ht="18.75" customHeight="1">
      <c r="A519" s="806"/>
      <c r="B519" s="807"/>
      <c r="C519" s="919"/>
      <c r="D519" s="919"/>
      <c r="E519" s="919"/>
      <c r="F519" s="919"/>
      <c r="G519" s="806"/>
      <c r="H519" s="806"/>
      <c r="I519" s="806"/>
      <c r="J519" s="806"/>
      <c r="K519" s="806"/>
      <c r="L519" s="806"/>
      <c r="M519" s="806"/>
      <c r="N519" s="806"/>
      <c r="O519" s="806"/>
      <c r="P519" s="806"/>
      <c r="Q519" s="806"/>
      <c r="R519" s="920"/>
      <c r="S519" s="806"/>
      <c r="T519" s="920"/>
      <c r="U519" s="920"/>
      <c r="V519" s="920"/>
      <c r="W519" s="806"/>
      <c r="X519" s="920"/>
      <c r="Y519" s="806"/>
      <c r="Z519" s="921"/>
      <c r="AA519" s="920"/>
      <c r="AB519" s="922"/>
      <c r="AC519" s="823"/>
      <c r="AD519" s="811"/>
    </row>
    <row r="520" spans="1:30" ht="18.75" customHeight="1">
      <c r="A520" s="806"/>
      <c r="B520" s="807"/>
      <c r="C520" s="919"/>
      <c r="D520" s="919"/>
      <c r="E520" s="919"/>
      <c r="F520" s="919"/>
      <c r="G520" s="806"/>
      <c r="H520" s="806"/>
      <c r="I520" s="806"/>
      <c r="J520" s="806"/>
      <c r="K520" s="806"/>
      <c r="L520" s="806"/>
      <c r="M520" s="806"/>
      <c r="N520" s="806"/>
      <c r="O520" s="806"/>
      <c r="P520" s="806"/>
      <c r="Q520" s="806"/>
      <c r="R520" s="920"/>
      <c r="S520" s="806"/>
      <c r="T520" s="920"/>
      <c r="U520" s="920"/>
      <c r="V520" s="920"/>
      <c r="W520" s="806"/>
      <c r="X520" s="920"/>
      <c r="Y520" s="806"/>
      <c r="Z520" s="921"/>
      <c r="AA520" s="920"/>
      <c r="AB520" s="922"/>
      <c r="AC520" s="823"/>
      <c r="AD520" s="811"/>
    </row>
    <row r="521" spans="1:30" ht="18.75" customHeight="1">
      <c r="A521" s="806"/>
      <c r="B521" s="807"/>
      <c r="C521" s="919"/>
      <c r="D521" s="919"/>
      <c r="E521" s="919"/>
      <c r="F521" s="919"/>
      <c r="G521" s="806"/>
      <c r="H521" s="806"/>
      <c r="I521" s="806"/>
      <c r="J521" s="806"/>
      <c r="K521" s="806"/>
      <c r="L521" s="806"/>
      <c r="M521" s="806"/>
      <c r="N521" s="806"/>
      <c r="O521" s="806"/>
      <c r="P521" s="806"/>
      <c r="Q521" s="806"/>
      <c r="R521" s="920"/>
      <c r="S521" s="806"/>
      <c r="T521" s="920"/>
      <c r="U521" s="920"/>
      <c r="V521" s="920"/>
      <c r="W521" s="806"/>
      <c r="X521" s="920"/>
      <c r="Y521" s="806"/>
      <c r="Z521" s="921"/>
      <c r="AA521" s="920"/>
      <c r="AB521" s="922"/>
      <c r="AC521" s="823"/>
      <c r="AD521" s="811"/>
    </row>
    <row r="522" spans="1:30" ht="18.75" customHeight="1">
      <c r="A522" s="806"/>
      <c r="B522" s="807"/>
      <c r="C522" s="919"/>
      <c r="D522" s="919"/>
      <c r="E522" s="919"/>
      <c r="F522" s="919"/>
      <c r="G522" s="806"/>
      <c r="H522" s="806"/>
      <c r="I522" s="806"/>
      <c r="J522" s="806"/>
      <c r="K522" s="806"/>
      <c r="L522" s="806"/>
      <c r="M522" s="806"/>
      <c r="N522" s="806"/>
      <c r="O522" s="806"/>
      <c r="P522" s="806"/>
      <c r="Q522" s="806"/>
      <c r="R522" s="920"/>
      <c r="S522" s="806"/>
      <c r="T522" s="920"/>
      <c r="U522" s="920"/>
      <c r="V522" s="920"/>
      <c r="W522" s="806"/>
      <c r="X522" s="920"/>
      <c r="Y522" s="806"/>
      <c r="Z522" s="921"/>
      <c r="AA522" s="920"/>
      <c r="AB522" s="922"/>
      <c r="AC522" s="823"/>
      <c r="AD522" s="811"/>
    </row>
    <row r="523" spans="1:30" ht="18.75" customHeight="1">
      <c r="A523" s="806"/>
      <c r="B523" s="807"/>
      <c r="C523" s="919"/>
      <c r="D523" s="919"/>
      <c r="E523" s="919"/>
      <c r="F523" s="919"/>
      <c r="G523" s="806"/>
      <c r="H523" s="806"/>
      <c r="I523" s="806"/>
      <c r="J523" s="806"/>
      <c r="K523" s="806"/>
      <c r="L523" s="806"/>
      <c r="M523" s="806"/>
      <c r="N523" s="806"/>
      <c r="O523" s="806"/>
      <c r="P523" s="806"/>
      <c r="Q523" s="806"/>
      <c r="R523" s="920"/>
      <c r="S523" s="806"/>
      <c r="T523" s="920"/>
      <c r="U523" s="920"/>
      <c r="V523" s="920"/>
      <c r="W523" s="806"/>
      <c r="X523" s="920"/>
      <c r="Y523" s="806"/>
      <c r="Z523" s="921"/>
      <c r="AA523" s="920"/>
      <c r="AB523" s="922"/>
      <c r="AC523" s="823"/>
      <c r="AD523" s="811"/>
    </row>
    <row r="524" spans="1:30" ht="18.75" customHeight="1">
      <c r="A524" s="806"/>
      <c r="B524" s="807"/>
      <c r="C524" s="919"/>
      <c r="D524" s="919"/>
      <c r="E524" s="919"/>
      <c r="F524" s="919"/>
      <c r="G524" s="806"/>
      <c r="H524" s="806"/>
      <c r="I524" s="806"/>
      <c r="J524" s="806"/>
      <c r="K524" s="806"/>
      <c r="L524" s="806"/>
      <c r="M524" s="806"/>
      <c r="N524" s="806"/>
      <c r="O524" s="806"/>
      <c r="P524" s="806"/>
      <c r="Q524" s="806"/>
      <c r="R524" s="920"/>
      <c r="S524" s="806"/>
      <c r="T524" s="920"/>
      <c r="U524" s="920"/>
      <c r="V524" s="920"/>
      <c r="W524" s="806"/>
      <c r="X524" s="920"/>
      <c r="Y524" s="806"/>
      <c r="Z524" s="921"/>
      <c r="AA524" s="920"/>
      <c r="AB524" s="922"/>
      <c r="AC524" s="823"/>
      <c r="AD524" s="811"/>
    </row>
    <row r="525" spans="1:30" ht="18.75" customHeight="1">
      <c r="A525" s="806"/>
      <c r="B525" s="807"/>
      <c r="C525" s="919"/>
      <c r="D525" s="919"/>
      <c r="E525" s="919"/>
      <c r="F525" s="919"/>
      <c r="G525" s="806"/>
      <c r="H525" s="806"/>
      <c r="I525" s="806"/>
      <c r="J525" s="806"/>
      <c r="K525" s="806"/>
      <c r="L525" s="806"/>
      <c r="M525" s="806"/>
      <c r="N525" s="806"/>
      <c r="O525" s="806"/>
      <c r="P525" s="806"/>
      <c r="Q525" s="806"/>
      <c r="R525" s="920"/>
      <c r="S525" s="806"/>
      <c r="T525" s="920"/>
      <c r="U525" s="920"/>
      <c r="V525" s="920"/>
      <c r="W525" s="806"/>
      <c r="X525" s="920"/>
      <c r="Y525" s="806"/>
      <c r="Z525" s="921"/>
      <c r="AA525" s="920"/>
      <c r="AB525" s="922"/>
      <c r="AC525" s="823"/>
      <c r="AD525" s="811"/>
    </row>
    <row r="526" spans="1:30" ht="18.75" customHeight="1">
      <c r="A526" s="806"/>
      <c r="B526" s="807"/>
      <c r="C526" s="919"/>
      <c r="D526" s="919"/>
      <c r="E526" s="919"/>
      <c r="F526" s="919"/>
      <c r="G526" s="806"/>
      <c r="H526" s="806"/>
      <c r="I526" s="806"/>
      <c r="J526" s="806"/>
      <c r="K526" s="806"/>
      <c r="L526" s="806"/>
      <c r="M526" s="806"/>
      <c r="N526" s="806"/>
      <c r="O526" s="806"/>
      <c r="P526" s="806"/>
      <c r="Q526" s="806"/>
      <c r="R526" s="920"/>
      <c r="S526" s="806"/>
      <c r="T526" s="920"/>
      <c r="U526" s="920"/>
      <c r="V526" s="920"/>
      <c r="W526" s="806"/>
      <c r="X526" s="920"/>
      <c r="Y526" s="806"/>
      <c r="Z526" s="921"/>
      <c r="AA526" s="920"/>
      <c r="AB526" s="922"/>
      <c r="AC526" s="823"/>
      <c r="AD526" s="811"/>
    </row>
    <row r="527" spans="1:30" ht="18.75" customHeight="1">
      <c r="A527" s="806"/>
      <c r="B527" s="807"/>
      <c r="C527" s="919"/>
      <c r="D527" s="919"/>
      <c r="E527" s="919"/>
      <c r="F527" s="919"/>
      <c r="G527" s="806"/>
      <c r="H527" s="806"/>
      <c r="I527" s="806"/>
      <c r="J527" s="806"/>
      <c r="K527" s="806"/>
      <c r="L527" s="806"/>
      <c r="M527" s="806"/>
      <c r="N527" s="806"/>
      <c r="O527" s="806"/>
      <c r="P527" s="806"/>
      <c r="Q527" s="806"/>
      <c r="R527" s="920"/>
      <c r="S527" s="806"/>
      <c r="T527" s="920"/>
      <c r="U527" s="920"/>
      <c r="V527" s="920"/>
      <c r="W527" s="806"/>
      <c r="X527" s="920"/>
      <c r="Y527" s="806"/>
      <c r="Z527" s="921"/>
      <c r="AA527" s="920"/>
      <c r="AB527" s="922"/>
      <c r="AC527" s="823"/>
      <c r="AD527" s="811"/>
    </row>
    <row r="528" spans="1:30" ht="18.75" customHeight="1">
      <c r="A528" s="806"/>
      <c r="B528" s="807"/>
      <c r="C528" s="919"/>
      <c r="D528" s="919"/>
      <c r="E528" s="919"/>
      <c r="F528" s="919"/>
      <c r="G528" s="806"/>
      <c r="H528" s="806"/>
      <c r="I528" s="806"/>
      <c r="J528" s="806"/>
      <c r="K528" s="806"/>
      <c r="L528" s="806"/>
      <c r="M528" s="806"/>
      <c r="N528" s="806"/>
      <c r="O528" s="806"/>
      <c r="P528" s="806"/>
      <c r="Q528" s="806"/>
      <c r="R528" s="920"/>
      <c r="S528" s="806"/>
      <c r="T528" s="920"/>
      <c r="U528" s="920"/>
      <c r="V528" s="920"/>
      <c r="W528" s="806"/>
      <c r="X528" s="920"/>
      <c r="Y528" s="806"/>
      <c r="Z528" s="921"/>
      <c r="AA528" s="920"/>
      <c r="AB528" s="922"/>
      <c r="AC528" s="823"/>
      <c r="AD528" s="811"/>
    </row>
    <row r="529" spans="1:30" ht="18.75" customHeight="1">
      <c r="A529" s="806"/>
      <c r="B529" s="807"/>
      <c r="C529" s="919"/>
      <c r="D529" s="919"/>
      <c r="E529" s="919"/>
      <c r="F529" s="919"/>
      <c r="G529" s="806"/>
      <c r="H529" s="806"/>
      <c r="I529" s="806"/>
      <c r="J529" s="806"/>
      <c r="K529" s="806"/>
      <c r="L529" s="806"/>
      <c r="M529" s="806"/>
      <c r="N529" s="806"/>
      <c r="O529" s="806"/>
      <c r="P529" s="806"/>
      <c r="Q529" s="806"/>
      <c r="R529" s="920"/>
      <c r="S529" s="806"/>
      <c r="T529" s="920"/>
      <c r="U529" s="920"/>
      <c r="V529" s="920"/>
      <c r="W529" s="806"/>
      <c r="X529" s="920"/>
      <c r="Y529" s="806"/>
      <c r="Z529" s="921"/>
      <c r="AA529" s="920"/>
      <c r="AB529" s="922"/>
      <c r="AC529" s="823"/>
      <c r="AD529" s="811"/>
    </row>
    <row r="530" spans="1:30" ht="18.75" customHeight="1">
      <c r="A530" s="806"/>
      <c r="B530" s="807"/>
      <c r="C530" s="919"/>
      <c r="D530" s="919"/>
      <c r="E530" s="919"/>
      <c r="F530" s="919"/>
      <c r="G530" s="806"/>
      <c r="H530" s="806"/>
      <c r="I530" s="806"/>
      <c r="J530" s="806"/>
      <c r="K530" s="806"/>
      <c r="L530" s="806"/>
      <c r="M530" s="806"/>
      <c r="N530" s="806"/>
      <c r="O530" s="806"/>
      <c r="P530" s="806"/>
      <c r="Q530" s="806"/>
      <c r="R530" s="920"/>
      <c r="S530" s="806"/>
      <c r="T530" s="920"/>
      <c r="U530" s="920"/>
      <c r="V530" s="920"/>
      <c r="W530" s="806"/>
      <c r="X530" s="920"/>
      <c r="Y530" s="806"/>
      <c r="Z530" s="921"/>
      <c r="AA530" s="920"/>
      <c r="AB530" s="922"/>
      <c r="AC530" s="823"/>
      <c r="AD530" s="811"/>
    </row>
    <row r="531" spans="1:30" ht="18.75" customHeight="1">
      <c r="A531" s="806"/>
      <c r="B531" s="807"/>
      <c r="C531" s="919"/>
      <c r="D531" s="919"/>
      <c r="E531" s="919"/>
      <c r="F531" s="919"/>
      <c r="G531" s="806"/>
      <c r="H531" s="806"/>
      <c r="I531" s="806"/>
      <c r="J531" s="806"/>
      <c r="K531" s="806"/>
      <c r="L531" s="806"/>
      <c r="M531" s="806"/>
      <c r="N531" s="806"/>
      <c r="O531" s="806"/>
      <c r="P531" s="806"/>
      <c r="Q531" s="806"/>
      <c r="R531" s="920"/>
      <c r="S531" s="806"/>
      <c r="T531" s="920"/>
      <c r="U531" s="920"/>
      <c r="V531" s="920"/>
      <c r="W531" s="806"/>
      <c r="X531" s="920"/>
      <c r="Y531" s="806"/>
      <c r="Z531" s="921"/>
      <c r="AA531" s="920"/>
      <c r="AB531" s="922"/>
      <c r="AC531" s="823"/>
      <c r="AD531" s="811"/>
    </row>
    <row r="532" spans="1:30" ht="18.75" customHeight="1">
      <c r="A532" s="806"/>
      <c r="B532" s="807"/>
      <c r="C532" s="919"/>
      <c r="D532" s="919"/>
      <c r="E532" s="919"/>
      <c r="F532" s="919"/>
      <c r="G532" s="806"/>
      <c r="H532" s="806"/>
      <c r="I532" s="806"/>
      <c r="J532" s="806"/>
      <c r="K532" s="806"/>
      <c r="L532" s="806"/>
      <c r="M532" s="806"/>
      <c r="N532" s="806"/>
      <c r="O532" s="806"/>
      <c r="P532" s="806"/>
      <c r="Q532" s="806"/>
      <c r="R532" s="920"/>
      <c r="S532" s="806"/>
      <c r="T532" s="920"/>
      <c r="U532" s="920"/>
      <c r="V532" s="920"/>
      <c r="W532" s="806"/>
      <c r="X532" s="920"/>
      <c r="Y532" s="806"/>
      <c r="Z532" s="921"/>
      <c r="AA532" s="920"/>
      <c r="AB532" s="922"/>
      <c r="AC532" s="823"/>
      <c r="AD532" s="811"/>
    </row>
    <row r="533" spans="1:30" ht="18.75" customHeight="1">
      <c r="A533" s="806"/>
      <c r="B533" s="807"/>
      <c r="C533" s="919"/>
      <c r="D533" s="919"/>
      <c r="E533" s="919"/>
      <c r="F533" s="919"/>
      <c r="G533" s="806"/>
      <c r="H533" s="806"/>
      <c r="I533" s="806"/>
      <c r="J533" s="806"/>
      <c r="K533" s="806"/>
      <c r="L533" s="806"/>
      <c r="M533" s="806"/>
      <c r="N533" s="806"/>
      <c r="O533" s="806"/>
      <c r="P533" s="806"/>
      <c r="Q533" s="806"/>
      <c r="R533" s="920"/>
      <c r="S533" s="806"/>
      <c r="T533" s="920"/>
      <c r="U533" s="920"/>
      <c r="V533" s="920"/>
      <c r="W533" s="806"/>
      <c r="X533" s="920"/>
      <c r="Y533" s="806"/>
      <c r="Z533" s="921"/>
      <c r="AA533" s="920"/>
      <c r="AB533" s="922"/>
      <c r="AC533" s="823"/>
      <c r="AD533" s="811"/>
    </row>
    <row r="534" spans="1:30" ht="18.75" customHeight="1">
      <c r="A534" s="806"/>
      <c r="B534" s="807"/>
      <c r="C534" s="919"/>
      <c r="D534" s="919"/>
      <c r="E534" s="919"/>
      <c r="F534" s="919"/>
      <c r="G534" s="806"/>
      <c r="H534" s="806"/>
      <c r="I534" s="806"/>
      <c r="J534" s="806"/>
      <c r="K534" s="806"/>
      <c r="L534" s="806"/>
      <c r="M534" s="806"/>
      <c r="N534" s="806"/>
      <c r="O534" s="806"/>
      <c r="P534" s="806"/>
      <c r="Q534" s="806"/>
      <c r="R534" s="920"/>
      <c r="S534" s="806"/>
      <c r="T534" s="920"/>
      <c r="U534" s="920"/>
      <c r="V534" s="920"/>
      <c r="W534" s="806"/>
      <c r="X534" s="920"/>
      <c r="Y534" s="806"/>
      <c r="Z534" s="921"/>
      <c r="AA534" s="920"/>
      <c r="AB534" s="922"/>
      <c r="AC534" s="823"/>
      <c r="AD534" s="811"/>
    </row>
    <row r="535" spans="1:30" ht="18.75" customHeight="1">
      <c r="A535" s="806"/>
      <c r="B535" s="807"/>
      <c r="C535" s="919"/>
      <c r="D535" s="919"/>
      <c r="E535" s="919"/>
      <c r="F535" s="919"/>
      <c r="G535" s="806"/>
      <c r="H535" s="806"/>
      <c r="I535" s="806"/>
      <c r="J535" s="806"/>
      <c r="K535" s="806"/>
      <c r="L535" s="806"/>
      <c r="M535" s="806"/>
      <c r="N535" s="806"/>
      <c r="O535" s="806"/>
      <c r="P535" s="806"/>
      <c r="Q535" s="806"/>
      <c r="R535" s="920"/>
      <c r="S535" s="806"/>
      <c r="T535" s="920"/>
      <c r="U535" s="920"/>
      <c r="V535" s="920"/>
      <c r="W535" s="806"/>
      <c r="X535" s="920"/>
      <c r="Y535" s="806"/>
      <c r="Z535" s="921"/>
      <c r="AA535" s="920"/>
      <c r="AB535" s="922"/>
      <c r="AC535" s="823"/>
      <c r="AD535" s="811"/>
    </row>
    <row r="536" spans="1:30" ht="18.75" customHeight="1">
      <c r="A536" s="806"/>
      <c r="B536" s="807"/>
      <c r="C536" s="919"/>
      <c r="D536" s="919"/>
      <c r="E536" s="919"/>
      <c r="F536" s="919"/>
      <c r="G536" s="806"/>
      <c r="H536" s="806"/>
      <c r="I536" s="806"/>
      <c r="J536" s="806"/>
      <c r="K536" s="806"/>
      <c r="L536" s="806"/>
      <c r="M536" s="806"/>
      <c r="N536" s="806"/>
      <c r="O536" s="806"/>
      <c r="P536" s="806"/>
      <c r="Q536" s="806"/>
      <c r="R536" s="920"/>
      <c r="S536" s="806"/>
      <c r="T536" s="920"/>
      <c r="U536" s="920"/>
      <c r="V536" s="920"/>
      <c r="W536" s="806"/>
      <c r="X536" s="920"/>
      <c r="Y536" s="806"/>
      <c r="Z536" s="921"/>
      <c r="AA536" s="920"/>
      <c r="AB536" s="922"/>
      <c r="AC536" s="823"/>
      <c r="AD536" s="811"/>
    </row>
    <row r="537" spans="1:30" ht="18.75" customHeight="1">
      <c r="A537" s="806"/>
      <c r="B537" s="807"/>
      <c r="C537" s="919"/>
      <c r="D537" s="919"/>
      <c r="E537" s="919"/>
      <c r="F537" s="919"/>
      <c r="G537" s="806"/>
      <c r="H537" s="806"/>
      <c r="I537" s="806"/>
      <c r="J537" s="806"/>
      <c r="K537" s="806"/>
      <c r="L537" s="806"/>
      <c r="M537" s="806"/>
      <c r="N537" s="806"/>
      <c r="O537" s="806"/>
      <c r="P537" s="806"/>
      <c r="Q537" s="806"/>
      <c r="R537" s="920"/>
      <c r="S537" s="806"/>
      <c r="T537" s="920"/>
      <c r="U537" s="920"/>
      <c r="V537" s="920"/>
      <c r="W537" s="806"/>
      <c r="X537" s="920"/>
      <c r="Y537" s="806"/>
      <c r="Z537" s="921"/>
      <c r="AA537" s="920"/>
      <c r="AB537" s="922"/>
      <c r="AC537" s="823"/>
      <c r="AD537" s="811"/>
    </row>
    <row r="538" spans="1:30" ht="18.75" customHeight="1">
      <c r="A538" s="806"/>
      <c r="B538" s="807"/>
      <c r="C538" s="919"/>
      <c r="D538" s="919"/>
      <c r="E538" s="919"/>
      <c r="F538" s="919"/>
      <c r="G538" s="806"/>
      <c r="H538" s="806"/>
      <c r="I538" s="806"/>
      <c r="J538" s="806"/>
      <c r="K538" s="806"/>
      <c r="L538" s="806"/>
      <c r="M538" s="806"/>
      <c r="N538" s="806"/>
      <c r="O538" s="806"/>
      <c r="P538" s="806"/>
      <c r="Q538" s="806"/>
      <c r="R538" s="920"/>
      <c r="S538" s="806"/>
      <c r="T538" s="920"/>
      <c r="U538" s="920"/>
      <c r="V538" s="920"/>
      <c r="W538" s="806"/>
      <c r="X538" s="920"/>
      <c r="Y538" s="806"/>
      <c r="Z538" s="921"/>
      <c r="AA538" s="920"/>
      <c r="AB538" s="922"/>
      <c r="AC538" s="823"/>
      <c r="AD538" s="811"/>
    </row>
    <row r="539" spans="1:30" ht="18.75" customHeight="1">
      <c r="A539" s="806"/>
      <c r="B539" s="807"/>
      <c r="C539" s="919"/>
      <c r="D539" s="919"/>
      <c r="E539" s="919"/>
      <c r="F539" s="919"/>
      <c r="G539" s="806"/>
      <c r="H539" s="806"/>
      <c r="I539" s="806"/>
      <c r="J539" s="806"/>
      <c r="K539" s="806"/>
      <c r="L539" s="806"/>
      <c r="M539" s="806"/>
      <c r="N539" s="806"/>
      <c r="O539" s="806"/>
      <c r="P539" s="806"/>
      <c r="Q539" s="806"/>
      <c r="R539" s="920"/>
      <c r="S539" s="806"/>
      <c r="T539" s="920"/>
      <c r="U539" s="920"/>
      <c r="V539" s="920"/>
      <c r="W539" s="806"/>
      <c r="X539" s="920"/>
      <c r="Y539" s="806"/>
      <c r="Z539" s="921"/>
      <c r="AA539" s="920"/>
      <c r="AB539" s="922"/>
      <c r="AC539" s="823"/>
      <c r="AD539" s="811"/>
    </row>
    <row r="540" spans="1:30" ht="18.75" customHeight="1">
      <c r="A540" s="806"/>
      <c r="B540" s="807"/>
      <c r="C540" s="919"/>
      <c r="D540" s="919"/>
      <c r="E540" s="919"/>
      <c r="F540" s="919"/>
      <c r="G540" s="806"/>
      <c r="H540" s="806"/>
      <c r="I540" s="806"/>
      <c r="J540" s="806"/>
      <c r="K540" s="806"/>
      <c r="L540" s="806"/>
      <c r="M540" s="806"/>
      <c r="N540" s="806"/>
      <c r="O540" s="806"/>
      <c r="P540" s="806"/>
      <c r="Q540" s="806"/>
      <c r="R540" s="920"/>
      <c r="S540" s="806"/>
      <c r="T540" s="920"/>
      <c r="U540" s="920"/>
      <c r="V540" s="920"/>
      <c r="W540" s="806"/>
      <c r="X540" s="920"/>
      <c r="Y540" s="806"/>
      <c r="Z540" s="921"/>
      <c r="AA540" s="920"/>
      <c r="AB540" s="922"/>
      <c r="AC540" s="823"/>
      <c r="AD540" s="811"/>
    </row>
    <row r="541" spans="1:30" ht="18.75" customHeight="1">
      <c r="A541" s="806"/>
      <c r="B541" s="807"/>
      <c r="C541" s="919"/>
      <c r="D541" s="919"/>
      <c r="E541" s="919"/>
      <c r="F541" s="919"/>
      <c r="G541" s="806"/>
      <c r="H541" s="806"/>
      <c r="I541" s="806"/>
      <c r="J541" s="806"/>
      <c r="K541" s="806"/>
      <c r="L541" s="806"/>
      <c r="M541" s="806"/>
      <c r="N541" s="806"/>
      <c r="O541" s="806"/>
      <c r="P541" s="806"/>
      <c r="Q541" s="806"/>
      <c r="R541" s="920"/>
      <c r="S541" s="806"/>
      <c r="T541" s="920"/>
      <c r="U541" s="920"/>
      <c r="V541" s="920"/>
      <c r="W541" s="806"/>
      <c r="X541" s="920"/>
      <c r="Y541" s="806"/>
      <c r="Z541" s="921"/>
      <c r="AA541" s="920"/>
      <c r="AB541" s="922"/>
      <c r="AC541" s="823"/>
      <c r="AD541" s="811"/>
    </row>
    <row r="542" spans="1:30" ht="18.75" customHeight="1">
      <c r="A542" s="806"/>
      <c r="B542" s="807"/>
      <c r="C542" s="919"/>
      <c r="D542" s="919"/>
      <c r="E542" s="919"/>
      <c r="F542" s="919"/>
      <c r="G542" s="806"/>
      <c r="H542" s="806"/>
      <c r="I542" s="806"/>
      <c r="J542" s="806"/>
      <c r="K542" s="806"/>
      <c r="L542" s="806"/>
      <c r="M542" s="806"/>
      <c r="N542" s="806"/>
      <c r="O542" s="806"/>
      <c r="P542" s="806"/>
      <c r="Q542" s="806"/>
      <c r="R542" s="920"/>
      <c r="S542" s="806"/>
      <c r="T542" s="920"/>
      <c r="U542" s="920"/>
      <c r="V542" s="920"/>
      <c r="W542" s="806"/>
      <c r="X542" s="920"/>
      <c r="Y542" s="806"/>
      <c r="Z542" s="921"/>
      <c r="AA542" s="920"/>
      <c r="AB542" s="922"/>
      <c r="AC542" s="823"/>
      <c r="AD542" s="811"/>
    </row>
    <row r="543" spans="1:30" ht="18.75" customHeight="1">
      <c r="A543" s="806"/>
      <c r="B543" s="807"/>
      <c r="C543" s="919"/>
      <c r="D543" s="919"/>
      <c r="E543" s="919"/>
      <c r="F543" s="919"/>
      <c r="G543" s="806"/>
      <c r="H543" s="806"/>
      <c r="I543" s="806"/>
      <c r="J543" s="806"/>
      <c r="K543" s="806"/>
      <c r="L543" s="806"/>
      <c r="M543" s="806"/>
      <c r="N543" s="806"/>
      <c r="O543" s="806"/>
      <c r="P543" s="806"/>
      <c r="Q543" s="806"/>
      <c r="R543" s="920"/>
      <c r="S543" s="806"/>
      <c r="T543" s="920"/>
      <c r="U543" s="920"/>
      <c r="V543" s="920"/>
      <c r="W543" s="806"/>
      <c r="X543" s="920"/>
      <c r="Y543" s="806"/>
      <c r="Z543" s="921"/>
      <c r="AA543" s="920"/>
      <c r="AB543" s="922"/>
      <c r="AC543" s="823"/>
      <c r="AD543" s="811"/>
    </row>
    <row r="544" spans="1:30" ht="18.75" customHeight="1">
      <c r="A544" s="806"/>
      <c r="B544" s="807"/>
      <c r="C544" s="919"/>
      <c r="D544" s="919"/>
      <c r="E544" s="919"/>
      <c r="F544" s="919"/>
      <c r="G544" s="806"/>
      <c r="H544" s="806"/>
      <c r="I544" s="806"/>
      <c r="J544" s="806"/>
      <c r="K544" s="806"/>
      <c r="L544" s="806"/>
      <c r="M544" s="806"/>
      <c r="N544" s="806"/>
      <c r="O544" s="806"/>
      <c r="P544" s="806"/>
      <c r="Q544" s="806"/>
      <c r="R544" s="920"/>
      <c r="S544" s="806"/>
      <c r="T544" s="920"/>
      <c r="U544" s="920"/>
      <c r="V544" s="920"/>
      <c r="W544" s="806"/>
      <c r="X544" s="920"/>
      <c r="Y544" s="806"/>
      <c r="Z544" s="921"/>
      <c r="AA544" s="920"/>
      <c r="AB544" s="922"/>
      <c r="AC544" s="823"/>
      <c r="AD544" s="811"/>
    </row>
    <row r="545" spans="1:30" ht="18.75" customHeight="1">
      <c r="A545" s="806"/>
      <c r="B545" s="807"/>
      <c r="C545" s="919"/>
      <c r="D545" s="919"/>
      <c r="E545" s="919"/>
      <c r="F545" s="919"/>
      <c r="G545" s="806"/>
      <c r="H545" s="806"/>
      <c r="I545" s="806"/>
      <c r="J545" s="806"/>
      <c r="K545" s="806"/>
      <c r="L545" s="806"/>
      <c r="M545" s="806"/>
      <c r="N545" s="806"/>
      <c r="O545" s="806"/>
      <c r="P545" s="806"/>
      <c r="Q545" s="806"/>
      <c r="R545" s="920"/>
      <c r="S545" s="806"/>
      <c r="T545" s="920"/>
      <c r="U545" s="920"/>
      <c r="V545" s="920"/>
      <c r="W545" s="806"/>
      <c r="X545" s="920"/>
      <c r="Y545" s="806"/>
      <c r="Z545" s="921"/>
      <c r="AA545" s="920"/>
      <c r="AB545" s="922"/>
      <c r="AC545" s="823"/>
      <c r="AD545" s="811"/>
    </row>
    <row r="546" spans="1:30" ht="18.75" customHeight="1">
      <c r="A546" s="806"/>
      <c r="B546" s="807"/>
      <c r="C546" s="919"/>
      <c r="D546" s="919"/>
      <c r="E546" s="919"/>
      <c r="F546" s="919"/>
      <c r="G546" s="806"/>
      <c r="H546" s="806"/>
      <c r="I546" s="806"/>
      <c r="J546" s="806"/>
      <c r="K546" s="806"/>
      <c r="L546" s="806"/>
      <c r="M546" s="806"/>
      <c r="N546" s="806"/>
      <c r="O546" s="806"/>
      <c r="P546" s="806"/>
      <c r="Q546" s="806"/>
      <c r="R546" s="920"/>
      <c r="S546" s="806"/>
      <c r="T546" s="920"/>
      <c r="U546" s="920"/>
      <c r="V546" s="920"/>
      <c r="W546" s="806"/>
      <c r="X546" s="920"/>
      <c r="Y546" s="806"/>
      <c r="Z546" s="921"/>
      <c r="AA546" s="920"/>
      <c r="AB546" s="922"/>
      <c r="AC546" s="823"/>
      <c r="AD546" s="811"/>
    </row>
    <row r="547" spans="1:30" ht="18.75" customHeight="1">
      <c r="A547" s="806"/>
      <c r="B547" s="807"/>
      <c r="C547" s="919"/>
      <c r="D547" s="919"/>
      <c r="E547" s="919"/>
      <c r="F547" s="919"/>
      <c r="G547" s="806"/>
      <c r="H547" s="806"/>
      <c r="I547" s="806"/>
      <c r="J547" s="806"/>
      <c r="K547" s="806"/>
      <c r="L547" s="806"/>
      <c r="M547" s="806"/>
      <c r="N547" s="806"/>
      <c r="O547" s="806"/>
      <c r="P547" s="806"/>
      <c r="Q547" s="806"/>
      <c r="R547" s="920"/>
      <c r="S547" s="806"/>
      <c r="T547" s="920"/>
      <c r="U547" s="920"/>
      <c r="V547" s="920"/>
      <c r="W547" s="806"/>
      <c r="X547" s="920"/>
      <c r="Y547" s="806"/>
      <c r="Z547" s="921"/>
      <c r="AA547" s="920"/>
      <c r="AB547" s="922"/>
      <c r="AC547" s="823"/>
      <c r="AD547" s="811"/>
    </row>
    <row r="548" spans="1:30" ht="18.75" customHeight="1">
      <c r="A548" s="806"/>
      <c r="B548" s="807"/>
      <c r="C548" s="919"/>
      <c r="D548" s="919"/>
      <c r="E548" s="919"/>
      <c r="F548" s="919"/>
      <c r="G548" s="806"/>
      <c r="H548" s="806"/>
      <c r="I548" s="806"/>
      <c r="J548" s="806"/>
      <c r="K548" s="806"/>
      <c r="L548" s="806"/>
      <c r="M548" s="806"/>
      <c r="N548" s="806"/>
      <c r="O548" s="806"/>
      <c r="P548" s="806"/>
      <c r="Q548" s="806"/>
      <c r="R548" s="920"/>
      <c r="S548" s="806"/>
      <c r="T548" s="920"/>
      <c r="U548" s="920"/>
      <c r="V548" s="920"/>
      <c r="W548" s="806"/>
      <c r="X548" s="920"/>
      <c r="Y548" s="806"/>
      <c r="Z548" s="921"/>
      <c r="AA548" s="920"/>
      <c r="AB548" s="922"/>
      <c r="AC548" s="823"/>
      <c r="AD548" s="811"/>
    </row>
    <row r="549" spans="1:30" ht="18.75" customHeight="1">
      <c r="A549" s="806"/>
      <c r="B549" s="807"/>
      <c r="C549" s="919"/>
      <c r="D549" s="919"/>
      <c r="E549" s="919"/>
      <c r="F549" s="919"/>
      <c r="G549" s="806"/>
      <c r="H549" s="806"/>
      <c r="I549" s="806"/>
      <c r="J549" s="806"/>
      <c r="K549" s="806"/>
      <c r="L549" s="806"/>
      <c r="M549" s="806"/>
      <c r="N549" s="806"/>
      <c r="O549" s="806"/>
      <c r="P549" s="806"/>
      <c r="Q549" s="806"/>
      <c r="R549" s="920"/>
      <c r="S549" s="806"/>
      <c r="T549" s="920"/>
      <c r="U549" s="920"/>
      <c r="V549" s="920"/>
      <c r="W549" s="806"/>
      <c r="X549" s="920"/>
      <c r="Y549" s="806"/>
      <c r="Z549" s="921"/>
      <c r="AA549" s="920"/>
      <c r="AB549" s="922"/>
      <c r="AC549" s="823"/>
      <c r="AD549" s="811"/>
    </row>
    <row r="550" spans="1:30" ht="18.75" customHeight="1">
      <c r="A550" s="806"/>
      <c r="B550" s="807"/>
      <c r="C550" s="919"/>
      <c r="D550" s="919"/>
      <c r="E550" s="919"/>
      <c r="F550" s="919"/>
      <c r="G550" s="806"/>
      <c r="H550" s="806"/>
      <c r="I550" s="806"/>
      <c r="J550" s="806"/>
      <c r="K550" s="806"/>
      <c r="L550" s="806"/>
      <c r="M550" s="806"/>
      <c r="N550" s="806"/>
      <c r="O550" s="806"/>
      <c r="P550" s="806"/>
      <c r="Q550" s="806"/>
      <c r="R550" s="920"/>
      <c r="S550" s="806"/>
      <c r="T550" s="920"/>
      <c r="U550" s="920"/>
      <c r="V550" s="920"/>
      <c r="W550" s="806"/>
      <c r="X550" s="920"/>
      <c r="Y550" s="806"/>
      <c r="Z550" s="921"/>
      <c r="AA550" s="920"/>
      <c r="AB550" s="922"/>
      <c r="AC550" s="823"/>
      <c r="AD550" s="811"/>
    </row>
    <row r="551" spans="1:30" ht="18.75" customHeight="1">
      <c r="A551" s="806"/>
      <c r="B551" s="807"/>
      <c r="C551" s="919"/>
      <c r="D551" s="919"/>
      <c r="E551" s="919"/>
      <c r="F551" s="919"/>
      <c r="G551" s="806"/>
      <c r="H551" s="806"/>
      <c r="I551" s="806"/>
      <c r="J551" s="806"/>
      <c r="K551" s="806"/>
      <c r="L551" s="806"/>
      <c r="M551" s="806"/>
      <c r="N551" s="806"/>
      <c r="O551" s="806"/>
      <c r="P551" s="806"/>
      <c r="Q551" s="806"/>
      <c r="R551" s="920"/>
      <c r="S551" s="806"/>
      <c r="T551" s="920"/>
      <c r="U551" s="920"/>
      <c r="V551" s="920"/>
      <c r="W551" s="806"/>
      <c r="X551" s="920"/>
      <c r="Y551" s="806"/>
      <c r="Z551" s="921"/>
      <c r="AA551" s="920"/>
      <c r="AB551" s="922"/>
      <c r="AC551" s="823"/>
      <c r="AD551" s="811"/>
    </row>
    <row r="552" spans="1:30" ht="18.75" customHeight="1">
      <c r="A552" s="806"/>
      <c r="B552" s="807"/>
      <c r="C552" s="919"/>
      <c r="D552" s="919"/>
      <c r="E552" s="919"/>
      <c r="F552" s="919"/>
      <c r="G552" s="806"/>
      <c r="H552" s="806"/>
      <c r="I552" s="806"/>
      <c r="J552" s="806"/>
      <c r="K552" s="806"/>
      <c r="L552" s="806"/>
      <c r="M552" s="806"/>
      <c r="N552" s="806"/>
      <c r="O552" s="806"/>
      <c r="P552" s="806"/>
      <c r="Q552" s="806"/>
      <c r="R552" s="920"/>
      <c r="S552" s="806"/>
      <c r="T552" s="920"/>
      <c r="U552" s="920"/>
      <c r="V552" s="920"/>
      <c r="W552" s="806"/>
      <c r="X552" s="920"/>
      <c r="Y552" s="806"/>
      <c r="Z552" s="921"/>
      <c r="AA552" s="920"/>
      <c r="AB552" s="922"/>
      <c r="AC552" s="823"/>
      <c r="AD552" s="811"/>
    </row>
    <row r="553" spans="1:30" ht="18.75" customHeight="1">
      <c r="A553" s="806"/>
      <c r="B553" s="807"/>
      <c r="C553" s="919"/>
      <c r="D553" s="919"/>
      <c r="E553" s="919"/>
      <c r="F553" s="919"/>
      <c r="G553" s="806"/>
      <c r="H553" s="806"/>
      <c r="I553" s="806"/>
      <c r="J553" s="806"/>
      <c r="K553" s="806"/>
      <c r="L553" s="806"/>
      <c r="M553" s="806"/>
      <c r="N553" s="806"/>
      <c r="O553" s="806"/>
      <c r="P553" s="806"/>
      <c r="Q553" s="806"/>
      <c r="R553" s="920"/>
      <c r="S553" s="806"/>
      <c r="T553" s="920"/>
      <c r="U553" s="920"/>
      <c r="V553" s="920"/>
      <c r="W553" s="806"/>
      <c r="X553" s="920"/>
      <c r="Y553" s="806"/>
      <c r="Z553" s="921"/>
      <c r="AA553" s="920"/>
      <c r="AB553" s="922"/>
      <c r="AC553" s="823"/>
      <c r="AD553" s="811"/>
    </row>
    <row r="554" spans="1:30" ht="18.75" customHeight="1">
      <c r="A554" s="806"/>
      <c r="B554" s="807"/>
      <c r="C554" s="919"/>
      <c r="D554" s="919"/>
      <c r="E554" s="919"/>
      <c r="F554" s="919"/>
      <c r="G554" s="806"/>
      <c r="H554" s="806"/>
      <c r="I554" s="806"/>
      <c r="J554" s="806"/>
      <c r="K554" s="806"/>
      <c r="L554" s="806"/>
      <c r="M554" s="806"/>
      <c r="N554" s="806"/>
      <c r="O554" s="806"/>
      <c r="P554" s="806"/>
      <c r="Q554" s="806"/>
      <c r="R554" s="920"/>
      <c r="S554" s="806"/>
      <c r="T554" s="920"/>
      <c r="U554" s="920"/>
      <c r="V554" s="920"/>
      <c r="W554" s="806"/>
      <c r="X554" s="920"/>
      <c r="Y554" s="806"/>
      <c r="Z554" s="921"/>
      <c r="AA554" s="920"/>
      <c r="AB554" s="922"/>
      <c r="AC554" s="823"/>
      <c r="AD554" s="811"/>
    </row>
    <row r="555" spans="1:30" ht="18.75" customHeight="1">
      <c r="A555" s="806"/>
      <c r="B555" s="807"/>
      <c r="C555" s="919"/>
      <c r="D555" s="919"/>
      <c r="E555" s="919"/>
      <c r="F555" s="919"/>
      <c r="G555" s="806"/>
      <c r="H555" s="806"/>
      <c r="I555" s="806"/>
      <c r="J555" s="806"/>
      <c r="K555" s="806"/>
      <c r="L555" s="806"/>
      <c r="M555" s="806"/>
      <c r="N555" s="806"/>
      <c r="O555" s="806"/>
      <c r="P555" s="806"/>
      <c r="Q555" s="806"/>
      <c r="R555" s="920"/>
      <c r="S555" s="806"/>
      <c r="T555" s="920"/>
      <c r="U555" s="920"/>
      <c r="V555" s="920"/>
      <c r="W555" s="806"/>
      <c r="X555" s="920"/>
      <c r="Y555" s="806"/>
      <c r="Z555" s="921"/>
      <c r="AA555" s="920"/>
      <c r="AB555" s="922"/>
      <c r="AC555" s="823"/>
      <c r="AD555" s="811"/>
    </row>
    <row r="556" spans="1:30" ht="18.75" customHeight="1">
      <c r="A556" s="806"/>
      <c r="B556" s="807"/>
      <c r="C556" s="919"/>
      <c r="D556" s="919"/>
      <c r="E556" s="919"/>
      <c r="F556" s="919"/>
      <c r="G556" s="806"/>
      <c r="H556" s="806"/>
      <c r="I556" s="806"/>
      <c r="J556" s="806"/>
      <c r="K556" s="806"/>
      <c r="L556" s="806"/>
      <c r="M556" s="806"/>
      <c r="N556" s="806"/>
      <c r="O556" s="806"/>
      <c r="P556" s="806"/>
      <c r="Q556" s="806"/>
      <c r="R556" s="920"/>
      <c r="S556" s="806"/>
      <c r="T556" s="920"/>
      <c r="U556" s="920"/>
      <c r="V556" s="920"/>
      <c r="W556" s="806"/>
      <c r="X556" s="920"/>
      <c r="Y556" s="806"/>
      <c r="Z556" s="921"/>
      <c r="AA556" s="920"/>
      <c r="AB556" s="922"/>
      <c r="AC556" s="823"/>
      <c r="AD556" s="811"/>
    </row>
    <row r="557" spans="1:30" ht="18.75" customHeight="1">
      <c r="A557" s="806"/>
      <c r="B557" s="807"/>
      <c r="C557" s="919"/>
      <c r="D557" s="919"/>
      <c r="E557" s="919"/>
      <c r="F557" s="919"/>
      <c r="G557" s="806"/>
      <c r="H557" s="806"/>
      <c r="I557" s="806"/>
      <c r="J557" s="806"/>
      <c r="K557" s="806"/>
      <c r="L557" s="806"/>
      <c r="M557" s="806"/>
      <c r="N557" s="806"/>
      <c r="O557" s="806"/>
      <c r="P557" s="806"/>
      <c r="Q557" s="806"/>
      <c r="R557" s="920"/>
      <c r="S557" s="806"/>
      <c r="T557" s="920"/>
      <c r="U557" s="920"/>
      <c r="V557" s="920"/>
      <c r="W557" s="806"/>
      <c r="X557" s="920"/>
      <c r="Y557" s="806"/>
      <c r="Z557" s="921"/>
      <c r="AA557" s="920"/>
      <c r="AB557" s="922"/>
      <c r="AC557" s="823"/>
      <c r="AD557" s="811"/>
    </row>
    <row r="558" spans="1:30" ht="18.75" customHeight="1">
      <c r="A558" s="806"/>
      <c r="B558" s="807"/>
      <c r="C558" s="919"/>
      <c r="D558" s="919"/>
      <c r="E558" s="919"/>
      <c r="F558" s="919"/>
      <c r="G558" s="806"/>
      <c r="H558" s="806"/>
      <c r="I558" s="806"/>
      <c r="J558" s="806"/>
      <c r="K558" s="806"/>
      <c r="L558" s="806"/>
      <c r="M558" s="806"/>
      <c r="N558" s="806"/>
      <c r="O558" s="806"/>
      <c r="P558" s="806"/>
      <c r="Q558" s="806"/>
      <c r="R558" s="920"/>
      <c r="S558" s="806"/>
      <c r="T558" s="920"/>
      <c r="U558" s="920"/>
      <c r="V558" s="920"/>
      <c r="W558" s="806"/>
      <c r="X558" s="920"/>
      <c r="Y558" s="806"/>
      <c r="Z558" s="921"/>
      <c r="AA558" s="920"/>
      <c r="AB558" s="922"/>
      <c r="AC558" s="823"/>
      <c r="AD558" s="811"/>
    </row>
    <row r="559" spans="1:30" ht="18.75" customHeight="1">
      <c r="A559" s="806"/>
      <c r="B559" s="807"/>
      <c r="C559" s="919"/>
      <c r="D559" s="919"/>
      <c r="E559" s="919"/>
      <c r="F559" s="919"/>
      <c r="G559" s="806"/>
      <c r="H559" s="806"/>
      <c r="I559" s="806"/>
      <c r="J559" s="806"/>
      <c r="K559" s="806"/>
      <c r="L559" s="806"/>
      <c r="M559" s="806"/>
      <c r="N559" s="806"/>
      <c r="O559" s="806"/>
      <c r="P559" s="806"/>
      <c r="Q559" s="806"/>
      <c r="R559" s="920"/>
      <c r="S559" s="806"/>
      <c r="T559" s="920"/>
      <c r="U559" s="920"/>
      <c r="V559" s="920"/>
      <c r="W559" s="806"/>
      <c r="X559" s="920"/>
      <c r="Y559" s="806"/>
      <c r="Z559" s="921"/>
      <c r="AA559" s="920"/>
      <c r="AB559" s="922"/>
      <c r="AC559" s="823"/>
      <c r="AD559" s="811"/>
    </row>
    <row r="560" spans="1:30" ht="18.75" customHeight="1">
      <c r="A560" s="806"/>
      <c r="B560" s="807"/>
      <c r="C560" s="919"/>
      <c r="D560" s="919"/>
      <c r="E560" s="919"/>
      <c r="F560" s="919"/>
      <c r="G560" s="806"/>
      <c r="H560" s="806"/>
      <c r="I560" s="806"/>
      <c r="J560" s="806"/>
      <c r="K560" s="806"/>
      <c r="L560" s="806"/>
      <c r="M560" s="806"/>
      <c r="N560" s="806"/>
      <c r="O560" s="806"/>
      <c r="P560" s="806"/>
      <c r="Q560" s="806"/>
      <c r="R560" s="920"/>
      <c r="S560" s="806"/>
      <c r="T560" s="920"/>
      <c r="U560" s="920"/>
      <c r="V560" s="920"/>
      <c r="W560" s="806"/>
      <c r="X560" s="920"/>
      <c r="Y560" s="806"/>
      <c r="Z560" s="921"/>
      <c r="AA560" s="920"/>
      <c r="AB560" s="922"/>
      <c r="AC560" s="823"/>
      <c r="AD560" s="811"/>
    </row>
    <row r="561" spans="1:30" ht="18.75" customHeight="1">
      <c r="A561" s="806"/>
      <c r="B561" s="807"/>
      <c r="C561" s="919"/>
      <c r="D561" s="919"/>
      <c r="E561" s="919"/>
      <c r="F561" s="919"/>
      <c r="G561" s="806"/>
      <c r="H561" s="806"/>
      <c r="I561" s="806"/>
      <c r="J561" s="806"/>
      <c r="K561" s="806"/>
      <c r="L561" s="806"/>
      <c r="M561" s="806"/>
      <c r="N561" s="806"/>
      <c r="O561" s="806"/>
      <c r="P561" s="806"/>
      <c r="Q561" s="806"/>
      <c r="R561" s="920"/>
      <c r="S561" s="806"/>
      <c r="T561" s="920"/>
      <c r="U561" s="920"/>
      <c r="V561" s="920"/>
      <c r="W561" s="806"/>
      <c r="X561" s="920"/>
      <c r="Y561" s="806"/>
      <c r="Z561" s="921"/>
      <c r="AA561" s="920"/>
      <c r="AB561" s="922"/>
      <c r="AC561" s="823"/>
      <c r="AD561" s="811"/>
    </row>
    <row r="562" spans="1:30" ht="18.75" customHeight="1">
      <c r="A562" s="806"/>
      <c r="B562" s="807"/>
      <c r="C562" s="919"/>
      <c r="D562" s="919"/>
      <c r="E562" s="919"/>
      <c r="F562" s="919"/>
      <c r="G562" s="806"/>
      <c r="H562" s="806"/>
      <c r="I562" s="806"/>
      <c r="J562" s="806"/>
      <c r="K562" s="806"/>
      <c r="L562" s="806"/>
      <c r="M562" s="806"/>
      <c r="N562" s="806"/>
      <c r="O562" s="806"/>
      <c r="P562" s="806"/>
      <c r="Q562" s="806"/>
      <c r="R562" s="920"/>
      <c r="S562" s="806"/>
      <c r="T562" s="920"/>
      <c r="U562" s="920"/>
      <c r="V562" s="920"/>
      <c r="W562" s="806"/>
      <c r="X562" s="920"/>
      <c r="Y562" s="806"/>
      <c r="Z562" s="921"/>
      <c r="AA562" s="920"/>
      <c r="AB562" s="922"/>
      <c r="AC562" s="823"/>
      <c r="AD562" s="811"/>
    </row>
    <row r="563" spans="1:30" ht="18.75" customHeight="1">
      <c r="A563" s="806"/>
      <c r="B563" s="807"/>
      <c r="C563" s="919"/>
      <c r="D563" s="919"/>
      <c r="E563" s="919"/>
      <c r="F563" s="919"/>
      <c r="G563" s="806"/>
      <c r="H563" s="806"/>
      <c r="I563" s="806"/>
      <c r="J563" s="806"/>
      <c r="K563" s="806"/>
      <c r="L563" s="806"/>
      <c r="M563" s="806"/>
      <c r="N563" s="806"/>
      <c r="O563" s="806"/>
      <c r="P563" s="806"/>
      <c r="Q563" s="806"/>
      <c r="R563" s="920"/>
      <c r="S563" s="806"/>
      <c r="T563" s="920"/>
      <c r="U563" s="920"/>
      <c r="V563" s="920"/>
      <c r="W563" s="806"/>
      <c r="X563" s="920"/>
      <c r="Y563" s="806"/>
      <c r="Z563" s="921"/>
      <c r="AA563" s="920"/>
      <c r="AB563" s="922"/>
      <c r="AC563" s="823"/>
      <c r="AD563" s="811"/>
    </row>
    <row r="564" spans="1:30" ht="18.75" customHeight="1">
      <c r="A564" s="806"/>
      <c r="B564" s="807"/>
      <c r="C564" s="919"/>
      <c r="D564" s="919"/>
      <c r="E564" s="919"/>
      <c r="F564" s="919"/>
      <c r="G564" s="806"/>
      <c r="H564" s="806"/>
      <c r="I564" s="806"/>
      <c r="J564" s="806"/>
      <c r="K564" s="806"/>
      <c r="L564" s="806"/>
      <c r="M564" s="806"/>
      <c r="N564" s="806"/>
      <c r="O564" s="806"/>
      <c r="P564" s="806"/>
      <c r="Q564" s="806"/>
      <c r="R564" s="920"/>
      <c r="S564" s="806"/>
      <c r="T564" s="920"/>
      <c r="U564" s="920"/>
      <c r="V564" s="920"/>
      <c r="W564" s="806"/>
      <c r="X564" s="920"/>
      <c r="Y564" s="806"/>
      <c r="Z564" s="921"/>
      <c r="AA564" s="920"/>
      <c r="AB564" s="922"/>
      <c r="AC564" s="823"/>
      <c r="AD564" s="811"/>
    </row>
    <row r="565" spans="1:30" ht="18.75" customHeight="1">
      <c r="A565" s="806"/>
      <c r="B565" s="807"/>
      <c r="C565" s="919"/>
      <c r="D565" s="919"/>
      <c r="E565" s="919"/>
      <c r="F565" s="919"/>
      <c r="G565" s="806"/>
      <c r="H565" s="806"/>
      <c r="I565" s="806"/>
      <c r="J565" s="806"/>
      <c r="K565" s="806"/>
      <c r="L565" s="806"/>
      <c r="M565" s="806"/>
      <c r="N565" s="806"/>
      <c r="O565" s="806"/>
      <c r="P565" s="806"/>
      <c r="Q565" s="806"/>
      <c r="R565" s="920"/>
      <c r="S565" s="806"/>
      <c r="T565" s="920"/>
      <c r="U565" s="920"/>
      <c r="V565" s="920"/>
      <c r="W565" s="806"/>
      <c r="X565" s="920"/>
      <c r="Y565" s="806"/>
      <c r="Z565" s="921"/>
      <c r="AA565" s="920"/>
      <c r="AB565" s="922"/>
      <c r="AC565" s="823"/>
      <c r="AD565" s="811"/>
    </row>
    <row r="566" spans="1:30" ht="18.75" customHeight="1">
      <c r="A566" s="806"/>
      <c r="B566" s="807"/>
      <c r="C566" s="919"/>
      <c r="D566" s="919"/>
      <c r="E566" s="919"/>
      <c r="F566" s="919"/>
      <c r="G566" s="806"/>
      <c r="H566" s="806"/>
      <c r="I566" s="806"/>
      <c r="J566" s="806"/>
      <c r="K566" s="806"/>
      <c r="L566" s="806"/>
      <c r="M566" s="806"/>
      <c r="N566" s="806"/>
      <c r="O566" s="806"/>
      <c r="P566" s="806"/>
      <c r="Q566" s="806"/>
      <c r="R566" s="920"/>
      <c r="S566" s="806"/>
      <c r="T566" s="920"/>
      <c r="U566" s="920"/>
      <c r="V566" s="920"/>
      <c r="W566" s="806"/>
      <c r="X566" s="920"/>
      <c r="Y566" s="806"/>
      <c r="Z566" s="921"/>
      <c r="AA566" s="920"/>
      <c r="AB566" s="922"/>
      <c r="AC566" s="823"/>
      <c r="AD566" s="811"/>
    </row>
    <row r="567" spans="1:30" ht="18.75" customHeight="1">
      <c r="A567" s="806"/>
      <c r="B567" s="807"/>
      <c r="C567" s="919"/>
      <c r="D567" s="919"/>
      <c r="E567" s="919"/>
      <c r="F567" s="919"/>
      <c r="G567" s="806"/>
      <c r="H567" s="806"/>
      <c r="I567" s="806"/>
      <c r="J567" s="806"/>
      <c r="K567" s="806"/>
      <c r="L567" s="806"/>
      <c r="M567" s="806"/>
      <c r="N567" s="806"/>
      <c r="O567" s="806"/>
      <c r="P567" s="806"/>
      <c r="Q567" s="806"/>
      <c r="R567" s="920"/>
      <c r="S567" s="806"/>
      <c r="T567" s="920"/>
      <c r="U567" s="920"/>
      <c r="V567" s="920"/>
      <c r="W567" s="806"/>
      <c r="X567" s="920"/>
      <c r="Y567" s="806"/>
      <c r="Z567" s="921"/>
      <c r="AA567" s="920"/>
      <c r="AB567" s="922"/>
      <c r="AC567" s="823"/>
      <c r="AD567" s="811"/>
    </row>
    <row r="568" spans="1:30" ht="18.75" customHeight="1">
      <c r="A568" s="806"/>
      <c r="B568" s="807"/>
      <c r="C568" s="919"/>
      <c r="D568" s="919"/>
      <c r="E568" s="919"/>
      <c r="F568" s="919"/>
      <c r="G568" s="806"/>
      <c r="H568" s="806"/>
      <c r="I568" s="806"/>
      <c r="J568" s="806"/>
      <c r="K568" s="806"/>
      <c r="L568" s="806"/>
      <c r="M568" s="806"/>
      <c r="N568" s="806"/>
      <c r="O568" s="806"/>
      <c r="P568" s="806"/>
      <c r="Q568" s="806"/>
      <c r="R568" s="920"/>
      <c r="S568" s="806"/>
      <c r="T568" s="920"/>
      <c r="U568" s="920"/>
      <c r="V568" s="920"/>
      <c r="W568" s="806"/>
      <c r="X568" s="920"/>
      <c r="Y568" s="806"/>
      <c r="Z568" s="921"/>
      <c r="AA568" s="920"/>
      <c r="AB568" s="922"/>
      <c r="AC568" s="823"/>
      <c r="AD568" s="811"/>
    </row>
    <row r="569" spans="1:30" ht="18.75" customHeight="1">
      <c r="A569" s="806"/>
      <c r="B569" s="807"/>
      <c r="C569" s="919"/>
      <c r="D569" s="919"/>
      <c r="E569" s="919"/>
      <c r="F569" s="919"/>
      <c r="G569" s="806"/>
      <c r="H569" s="806"/>
      <c r="I569" s="806"/>
      <c r="J569" s="806"/>
      <c r="K569" s="806"/>
      <c r="L569" s="806"/>
      <c r="M569" s="806"/>
      <c r="N569" s="806"/>
      <c r="O569" s="806"/>
      <c r="P569" s="806"/>
      <c r="Q569" s="806"/>
      <c r="R569" s="920"/>
      <c r="S569" s="806"/>
      <c r="T569" s="920"/>
      <c r="U569" s="920"/>
      <c r="V569" s="920"/>
      <c r="W569" s="806"/>
      <c r="X569" s="920"/>
      <c r="Y569" s="806"/>
      <c r="Z569" s="921"/>
      <c r="AA569" s="920"/>
      <c r="AB569" s="922"/>
      <c r="AC569" s="823"/>
      <c r="AD569" s="811"/>
    </row>
    <row r="570" spans="1:30" ht="18.75" customHeight="1">
      <c r="A570" s="806"/>
      <c r="B570" s="807"/>
      <c r="C570" s="919"/>
      <c r="D570" s="919"/>
      <c r="E570" s="919"/>
      <c r="F570" s="919"/>
      <c r="G570" s="806"/>
      <c r="H570" s="806"/>
      <c r="I570" s="806"/>
      <c r="J570" s="806"/>
      <c r="K570" s="806"/>
      <c r="L570" s="806"/>
      <c r="M570" s="806"/>
      <c r="N570" s="806"/>
      <c r="O570" s="806"/>
      <c r="P570" s="806"/>
      <c r="Q570" s="806"/>
      <c r="R570" s="920"/>
      <c r="S570" s="806"/>
      <c r="T570" s="920"/>
      <c r="U570" s="920"/>
      <c r="V570" s="920"/>
      <c r="W570" s="806"/>
      <c r="X570" s="920"/>
      <c r="Y570" s="806"/>
      <c r="Z570" s="921"/>
      <c r="AA570" s="920"/>
      <c r="AB570" s="922"/>
      <c r="AC570" s="823"/>
      <c r="AD570" s="811"/>
    </row>
    <row r="571" spans="1:30" ht="18.75" customHeight="1">
      <c r="A571" s="806"/>
      <c r="B571" s="807"/>
      <c r="C571" s="919"/>
      <c r="D571" s="919"/>
      <c r="E571" s="919"/>
      <c r="F571" s="919"/>
      <c r="G571" s="806"/>
      <c r="H571" s="806"/>
      <c r="I571" s="806"/>
      <c r="J571" s="806"/>
      <c r="K571" s="806"/>
      <c r="L571" s="806"/>
      <c r="M571" s="806"/>
      <c r="N571" s="806"/>
      <c r="O571" s="806"/>
      <c r="P571" s="806"/>
      <c r="Q571" s="806"/>
      <c r="R571" s="920"/>
      <c r="S571" s="806"/>
      <c r="T571" s="920"/>
      <c r="U571" s="920"/>
      <c r="V571" s="920"/>
      <c r="W571" s="806"/>
      <c r="X571" s="920"/>
      <c r="Y571" s="806"/>
      <c r="Z571" s="921"/>
      <c r="AA571" s="920"/>
      <c r="AB571" s="922"/>
      <c r="AC571" s="823"/>
      <c r="AD571" s="811"/>
    </row>
    <row r="572" spans="1:30" ht="18.75" customHeight="1">
      <c r="A572" s="806"/>
      <c r="B572" s="807"/>
      <c r="C572" s="919"/>
      <c r="D572" s="919"/>
      <c r="E572" s="919"/>
      <c r="F572" s="919"/>
      <c r="G572" s="806"/>
      <c r="H572" s="806"/>
      <c r="I572" s="806"/>
      <c r="J572" s="806"/>
      <c r="K572" s="806"/>
      <c r="L572" s="806"/>
      <c r="M572" s="806"/>
      <c r="N572" s="806"/>
      <c r="O572" s="806"/>
      <c r="P572" s="806"/>
      <c r="Q572" s="806"/>
      <c r="R572" s="920"/>
      <c r="S572" s="806"/>
      <c r="T572" s="920"/>
      <c r="U572" s="920"/>
      <c r="V572" s="920"/>
      <c r="W572" s="806"/>
      <c r="X572" s="920"/>
      <c r="Y572" s="806"/>
      <c r="Z572" s="921"/>
      <c r="AA572" s="920"/>
      <c r="AB572" s="922"/>
      <c r="AC572" s="823"/>
      <c r="AD572" s="811"/>
    </row>
    <row r="573" spans="1:30" ht="18.75" customHeight="1">
      <c r="A573" s="806"/>
      <c r="B573" s="807"/>
      <c r="C573" s="919"/>
      <c r="D573" s="919"/>
      <c r="E573" s="919"/>
      <c r="F573" s="919"/>
      <c r="G573" s="806"/>
      <c r="H573" s="806"/>
      <c r="I573" s="806"/>
      <c r="J573" s="806"/>
      <c r="K573" s="806"/>
      <c r="L573" s="806"/>
      <c r="M573" s="806"/>
      <c r="N573" s="806"/>
      <c r="O573" s="806"/>
      <c r="P573" s="806"/>
      <c r="Q573" s="806"/>
      <c r="R573" s="920"/>
      <c r="S573" s="806"/>
      <c r="T573" s="920"/>
      <c r="U573" s="920"/>
      <c r="V573" s="920"/>
      <c r="W573" s="806"/>
      <c r="X573" s="920"/>
      <c r="Y573" s="806"/>
      <c r="Z573" s="921"/>
      <c r="AA573" s="920"/>
      <c r="AB573" s="922"/>
      <c r="AC573" s="823"/>
      <c r="AD573" s="811"/>
    </row>
    <row r="574" spans="1:30" ht="18.75" customHeight="1">
      <c r="A574" s="806"/>
      <c r="B574" s="807"/>
      <c r="C574" s="919"/>
      <c r="D574" s="919"/>
      <c r="E574" s="919"/>
      <c r="F574" s="919"/>
      <c r="G574" s="806"/>
      <c r="H574" s="806"/>
      <c r="I574" s="806"/>
      <c r="J574" s="806"/>
      <c r="K574" s="806"/>
      <c r="L574" s="806"/>
      <c r="M574" s="806"/>
      <c r="N574" s="806"/>
      <c r="O574" s="806"/>
      <c r="P574" s="806"/>
      <c r="Q574" s="806"/>
      <c r="R574" s="920"/>
      <c r="S574" s="806"/>
      <c r="T574" s="920"/>
      <c r="U574" s="920"/>
      <c r="V574" s="920"/>
      <c r="W574" s="806"/>
      <c r="X574" s="920"/>
      <c r="Y574" s="806"/>
      <c r="Z574" s="921"/>
      <c r="AA574" s="920"/>
      <c r="AB574" s="922"/>
      <c r="AC574" s="823"/>
      <c r="AD574" s="811"/>
    </row>
    <row r="575" spans="1:30" ht="18.75" customHeight="1">
      <c r="A575" s="806"/>
      <c r="B575" s="807"/>
      <c r="C575" s="919"/>
      <c r="D575" s="919"/>
      <c r="E575" s="919"/>
      <c r="F575" s="919"/>
      <c r="G575" s="806"/>
      <c r="H575" s="806"/>
      <c r="I575" s="806"/>
      <c r="J575" s="806"/>
      <c r="K575" s="806"/>
      <c r="L575" s="806"/>
      <c r="M575" s="806"/>
      <c r="N575" s="806"/>
      <c r="O575" s="806"/>
      <c r="P575" s="806"/>
      <c r="Q575" s="806"/>
      <c r="R575" s="920"/>
      <c r="S575" s="806"/>
      <c r="T575" s="920"/>
      <c r="U575" s="920"/>
      <c r="V575" s="920"/>
      <c r="W575" s="806"/>
      <c r="X575" s="920"/>
      <c r="Y575" s="806"/>
      <c r="Z575" s="921"/>
      <c r="AA575" s="920"/>
      <c r="AB575" s="922"/>
      <c r="AC575" s="823"/>
      <c r="AD575" s="811"/>
    </row>
    <row r="576" spans="1:30" ht="18.75" customHeight="1">
      <c r="A576" s="806"/>
      <c r="B576" s="807"/>
      <c r="C576" s="919"/>
      <c r="D576" s="919"/>
      <c r="E576" s="919"/>
      <c r="F576" s="919"/>
      <c r="G576" s="806"/>
      <c r="H576" s="806"/>
      <c r="I576" s="806"/>
      <c r="J576" s="806"/>
      <c r="K576" s="806"/>
      <c r="L576" s="806"/>
      <c r="M576" s="806"/>
      <c r="N576" s="806"/>
      <c r="O576" s="806"/>
      <c r="P576" s="806"/>
      <c r="Q576" s="806"/>
      <c r="R576" s="920"/>
      <c r="S576" s="806"/>
      <c r="T576" s="920"/>
      <c r="U576" s="920"/>
      <c r="V576" s="920"/>
      <c r="W576" s="806"/>
      <c r="X576" s="920"/>
      <c r="Y576" s="806"/>
      <c r="Z576" s="921"/>
      <c r="AA576" s="920"/>
      <c r="AB576" s="922"/>
      <c r="AC576" s="823"/>
      <c r="AD576" s="811"/>
    </row>
    <row r="577" spans="1:30" ht="18.75" customHeight="1">
      <c r="A577" s="806"/>
      <c r="B577" s="807"/>
      <c r="C577" s="919"/>
      <c r="D577" s="919"/>
      <c r="E577" s="919"/>
      <c r="F577" s="919"/>
      <c r="G577" s="806"/>
      <c r="H577" s="806"/>
      <c r="I577" s="806"/>
      <c r="J577" s="806"/>
      <c r="K577" s="806"/>
      <c r="L577" s="806"/>
      <c r="M577" s="806"/>
      <c r="N577" s="806"/>
      <c r="O577" s="806"/>
      <c r="P577" s="806"/>
      <c r="Q577" s="806"/>
      <c r="R577" s="920"/>
      <c r="S577" s="806"/>
      <c r="T577" s="920"/>
      <c r="U577" s="920"/>
      <c r="V577" s="920"/>
      <c r="W577" s="806"/>
      <c r="X577" s="920"/>
      <c r="Y577" s="806"/>
      <c r="Z577" s="921"/>
      <c r="AA577" s="920"/>
      <c r="AB577" s="922"/>
      <c r="AC577" s="823"/>
      <c r="AD577" s="811"/>
    </row>
    <row r="578" spans="1:30" ht="18.75" customHeight="1">
      <c r="A578" s="806"/>
      <c r="B578" s="807"/>
      <c r="C578" s="919"/>
      <c r="D578" s="919"/>
      <c r="E578" s="919"/>
      <c r="F578" s="919"/>
      <c r="G578" s="806"/>
      <c r="H578" s="806"/>
      <c r="I578" s="806"/>
      <c r="J578" s="806"/>
      <c r="K578" s="806"/>
      <c r="L578" s="806"/>
      <c r="M578" s="806"/>
      <c r="N578" s="806"/>
      <c r="O578" s="806"/>
      <c r="P578" s="806"/>
      <c r="Q578" s="806"/>
      <c r="R578" s="920"/>
      <c r="S578" s="806"/>
      <c r="T578" s="920"/>
      <c r="U578" s="920"/>
      <c r="V578" s="920"/>
      <c r="W578" s="806"/>
      <c r="X578" s="920"/>
      <c r="Y578" s="806"/>
      <c r="Z578" s="921"/>
      <c r="AA578" s="920"/>
      <c r="AB578" s="922"/>
      <c r="AC578" s="823"/>
      <c r="AD578" s="811"/>
    </row>
    <row r="579" spans="1:30" ht="18.75" customHeight="1">
      <c r="A579" s="806"/>
      <c r="B579" s="807"/>
      <c r="C579" s="919"/>
      <c r="D579" s="919"/>
      <c r="E579" s="919"/>
      <c r="F579" s="919"/>
      <c r="G579" s="806"/>
      <c r="H579" s="806"/>
      <c r="I579" s="806"/>
      <c r="J579" s="806"/>
      <c r="K579" s="806"/>
      <c r="L579" s="806"/>
      <c r="M579" s="806"/>
      <c r="N579" s="806"/>
      <c r="O579" s="806"/>
      <c r="P579" s="806"/>
      <c r="Q579" s="806"/>
      <c r="R579" s="920"/>
      <c r="S579" s="806"/>
      <c r="T579" s="920"/>
      <c r="U579" s="920"/>
      <c r="V579" s="920"/>
      <c r="W579" s="806"/>
      <c r="X579" s="920"/>
      <c r="Y579" s="806"/>
      <c r="Z579" s="921"/>
      <c r="AA579" s="920"/>
      <c r="AB579" s="922"/>
      <c r="AC579" s="823"/>
      <c r="AD579" s="811"/>
    </row>
    <row r="580" spans="1:30" ht="18.75" customHeight="1">
      <c r="A580" s="806"/>
      <c r="B580" s="807"/>
      <c r="C580" s="919"/>
      <c r="D580" s="919"/>
      <c r="E580" s="919"/>
      <c r="F580" s="919"/>
      <c r="G580" s="806"/>
      <c r="H580" s="806"/>
      <c r="I580" s="806"/>
      <c r="J580" s="806"/>
      <c r="K580" s="806"/>
      <c r="L580" s="806"/>
      <c r="M580" s="806"/>
      <c r="N580" s="806"/>
      <c r="O580" s="806"/>
      <c r="P580" s="806"/>
      <c r="Q580" s="806"/>
      <c r="R580" s="920"/>
      <c r="S580" s="806"/>
      <c r="T580" s="920"/>
      <c r="U580" s="920"/>
      <c r="V580" s="920"/>
      <c r="W580" s="806"/>
      <c r="X580" s="920"/>
      <c r="Y580" s="806"/>
      <c r="Z580" s="921"/>
      <c r="AA580" s="920"/>
      <c r="AB580" s="922"/>
      <c r="AC580" s="823"/>
      <c r="AD580" s="811"/>
    </row>
    <row r="581" spans="1:30" ht="18.75" customHeight="1">
      <c r="A581" s="806"/>
      <c r="B581" s="807"/>
      <c r="C581" s="919"/>
      <c r="D581" s="919"/>
      <c r="E581" s="919"/>
      <c r="F581" s="919"/>
      <c r="G581" s="806"/>
      <c r="H581" s="806"/>
      <c r="I581" s="806"/>
      <c r="J581" s="806"/>
      <c r="K581" s="806"/>
      <c r="L581" s="806"/>
      <c r="M581" s="806"/>
      <c r="N581" s="806"/>
      <c r="O581" s="806"/>
      <c r="P581" s="806"/>
      <c r="Q581" s="806"/>
      <c r="R581" s="920"/>
      <c r="S581" s="806"/>
      <c r="T581" s="920"/>
      <c r="U581" s="920"/>
      <c r="V581" s="920"/>
      <c r="W581" s="806"/>
      <c r="X581" s="920"/>
      <c r="Y581" s="806"/>
      <c r="Z581" s="921"/>
      <c r="AA581" s="920"/>
      <c r="AB581" s="922"/>
      <c r="AC581" s="823"/>
      <c r="AD581" s="811"/>
    </row>
    <row r="582" spans="1:30" ht="18.75" customHeight="1">
      <c r="A582" s="806"/>
      <c r="B582" s="807"/>
      <c r="C582" s="919"/>
      <c r="D582" s="919"/>
      <c r="E582" s="919"/>
      <c r="F582" s="919"/>
      <c r="G582" s="806"/>
      <c r="H582" s="806"/>
      <c r="I582" s="806"/>
      <c r="J582" s="806"/>
      <c r="K582" s="806"/>
      <c r="L582" s="806"/>
      <c r="M582" s="806"/>
      <c r="N582" s="806"/>
      <c r="O582" s="806"/>
      <c r="P582" s="806"/>
      <c r="Q582" s="806"/>
      <c r="R582" s="920"/>
      <c r="S582" s="806"/>
      <c r="T582" s="920"/>
      <c r="U582" s="920"/>
      <c r="V582" s="920"/>
      <c r="W582" s="806"/>
      <c r="X582" s="920"/>
      <c r="Y582" s="806"/>
      <c r="Z582" s="921"/>
      <c r="AA582" s="920"/>
      <c r="AB582" s="922"/>
      <c r="AC582" s="823"/>
      <c r="AD582" s="811"/>
    </row>
    <row r="583" spans="1:30" ht="18.75" customHeight="1">
      <c r="A583" s="806"/>
      <c r="B583" s="807"/>
      <c r="C583" s="919"/>
      <c r="D583" s="919"/>
      <c r="E583" s="919"/>
      <c r="F583" s="919"/>
      <c r="G583" s="806"/>
      <c r="H583" s="806"/>
      <c r="I583" s="806"/>
      <c r="J583" s="806"/>
      <c r="K583" s="806"/>
      <c r="L583" s="806"/>
      <c r="M583" s="806"/>
      <c r="N583" s="806"/>
      <c r="O583" s="806"/>
      <c r="P583" s="806"/>
      <c r="Q583" s="806"/>
      <c r="R583" s="920"/>
      <c r="S583" s="806"/>
      <c r="T583" s="920"/>
      <c r="U583" s="920"/>
      <c r="V583" s="920"/>
      <c r="W583" s="806"/>
      <c r="X583" s="920"/>
      <c r="Y583" s="806"/>
      <c r="Z583" s="921"/>
      <c r="AA583" s="920"/>
      <c r="AB583" s="922"/>
      <c r="AC583" s="823"/>
      <c r="AD583" s="811"/>
    </row>
    <row r="584" spans="1:30" ht="18.75" customHeight="1">
      <c r="A584" s="806"/>
      <c r="B584" s="807"/>
      <c r="C584" s="919"/>
      <c r="D584" s="919"/>
      <c r="E584" s="919"/>
      <c r="F584" s="919"/>
      <c r="G584" s="806"/>
      <c r="H584" s="806"/>
      <c r="I584" s="806"/>
      <c r="J584" s="806"/>
      <c r="K584" s="806"/>
      <c r="L584" s="806"/>
      <c r="M584" s="806"/>
      <c r="N584" s="806"/>
      <c r="O584" s="806"/>
      <c r="P584" s="806"/>
      <c r="Q584" s="806"/>
      <c r="R584" s="920"/>
      <c r="S584" s="806"/>
      <c r="T584" s="920"/>
      <c r="U584" s="920"/>
      <c r="V584" s="920"/>
      <c r="W584" s="806"/>
      <c r="X584" s="920"/>
      <c r="Y584" s="806"/>
      <c r="Z584" s="921"/>
      <c r="AA584" s="920"/>
      <c r="AB584" s="922"/>
      <c r="AC584" s="823"/>
      <c r="AD584" s="811"/>
    </row>
    <row r="585" spans="1:30" ht="18.75" customHeight="1">
      <c r="A585" s="806"/>
      <c r="B585" s="807"/>
      <c r="C585" s="919"/>
      <c r="D585" s="919"/>
      <c r="E585" s="919"/>
      <c r="F585" s="919"/>
      <c r="G585" s="806"/>
      <c r="H585" s="806"/>
      <c r="I585" s="806"/>
      <c r="J585" s="806"/>
      <c r="K585" s="806"/>
      <c r="L585" s="806"/>
      <c r="M585" s="806"/>
      <c r="N585" s="806"/>
      <c r="O585" s="806"/>
      <c r="P585" s="806"/>
      <c r="Q585" s="806"/>
      <c r="R585" s="920"/>
      <c r="S585" s="806"/>
      <c r="T585" s="920"/>
      <c r="U585" s="920"/>
      <c r="V585" s="920"/>
      <c r="W585" s="806"/>
      <c r="X585" s="920"/>
      <c r="Y585" s="806"/>
      <c r="Z585" s="921"/>
      <c r="AA585" s="920"/>
      <c r="AB585" s="922"/>
      <c r="AC585" s="823"/>
      <c r="AD585" s="811"/>
    </row>
    <row r="586" spans="1:30" ht="18.75" customHeight="1">
      <c r="A586" s="806"/>
      <c r="B586" s="807"/>
      <c r="C586" s="919"/>
      <c r="D586" s="919"/>
      <c r="E586" s="919"/>
      <c r="F586" s="919"/>
      <c r="G586" s="806"/>
      <c r="H586" s="806"/>
      <c r="I586" s="806"/>
      <c r="J586" s="806"/>
      <c r="K586" s="806"/>
      <c r="L586" s="806"/>
      <c r="M586" s="806"/>
      <c r="N586" s="806"/>
      <c r="O586" s="806"/>
      <c r="P586" s="806"/>
      <c r="Q586" s="806"/>
      <c r="R586" s="920"/>
      <c r="S586" s="806"/>
      <c r="T586" s="920"/>
      <c r="U586" s="920"/>
      <c r="V586" s="920"/>
      <c r="W586" s="806"/>
      <c r="X586" s="920"/>
      <c r="Y586" s="806"/>
      <c r="Z586" s="921"/>
      <c r="AA586" s="920"/>
      <c r="AB586" s="922"/>
      <c r="AC586" s="823"/>
      <c r="AD586" s="811"/>
    </row>
    <row r="587" spans="1:30" ht="18.75" customHeight="1">
      <c r="A587" s="806"/>
      <c r="B587" s="807"/>
      <c r="C587" s="919"/>
      <c r="D587" s="919"/>
      <c r="E587" s="919"/>
      <c r="F587" s="919"/>
      <c r="G587" s="806"/>
      <c r="H587" s="806"/>
      <c r="I587" s="806"/>
      <c r="J587" s="806"/>
      <c r="K587" s="806"/>
      <c r="L587" s="806"/>
      <c r="M587" s="806"/>
      <c r="N587" s="806"/>
      <c r="O587" s="806"/>
      <c r="P587" s="806"/>
      <c r="Q587" s="806"/>
      <c r="R587" s="920"/>
      <c r="S587" s="806"/>
      <c r="T587" s="920"/>
      <c r="U587" s="920"/>
      <c r="V587" s="920"/>
      <c r="W587" s="806"/>
      <c r="X587" s="920"/>
      <c r="Y587" s="806"/>
      <c r="Z587" s="921"/>
      <c r="AA587" s="920"/>
      <c r="AB587" s="922"/>
      <c r="AC587" s="823"/>
      <c r="AD587" s="811"/>
    </row>
    <row r="588" spans="1:30" ht="18.75" customHeight="1">
      <c r="A588" s="806"/>
      <c r="B588" s="807"/>
      <c r="C588" s="919"/>
      <c r="D588" s="919"/>
      <c r="E588" s="919"/>
      <c r="F588" s="919"/>
      <c r="G588" s="806"/>
      <c r="H588" s="806"/>
      <c r="I588" s="806"/>
      <c r="J588" s="806"/>
      <c r="K588" s="806"/>
      <c r="L588" s="806"/>
      <c r="M588" s="806"/>
      <c r="N588" s="806"/>
      <c r="O588" s="806"/>
      <c r="P588" s="806"/>
      <c r="Q588" s="806"/>
      <c r="R588" s="920"/>
      <c r="S588" s="806"/>
      <c r="T588" s="920"/>
      <c r="U588" s="920"/>
      <c r="V588" s="920"/>
      <c r="W588" s="806"/>
      <c r="X588" s="920"/>
      <c r="Y588" s="806"/>
      <c r="Z588" s="921"/>
      <c r="AA588" s="920"/>
      <c r="AB588" s="922"/>
      <c r="AC588" s="823"/>
      <c r="AD588" s="811"/>
    </row>
    <row r="589" spans="1:30" ht="18.75" customHeight="1">
      <c r="A589" s="806"/>
      <c r="B589" s="807"/>
      <c r="C589" s="919"/>
      <c r="D589" s="919"/>
      <c r="E589" s="919"/>
      <c r="F589" s="919"/>
      <c r="G589" s="806"/>
      <c r="H589" s="806"/>
      <c r="I589" s="806"/>
      <c r="J589" s="806"/>
      <c r="K589" s="806"/>
      <c r="L589" s="806"/>
      <c r="M589" s="806"/>
      <c r="N589" s="806"/>
      <c r="O589" s="806"/>
      <c r="P589" s="806"/>
      <c r="Q589" s="806"/>
      <c r="R589" s="920"/>
      <c r="S589" s="806"/>
      <c r="T589" s="920"/>
      <c r="U589" s="920"/>
      <c r="V589" s="920"/>
      <c r="W589" s="806"/>
      <c r="X589" s="920"/>
      <c r="Y589" s="806"/>
      <c r="Z589" s="921"/>
      <c r="AA589" s="920"/>
      <c r="AB589" s="922"/>
      <c r="AC589" s="823"/>
      <c r="AD589" s="811"/>
    </row>
    <row r="590" spans="1:30" ht="18.75" customHeight="1">
      <c r="A590" s="806"/>
      <c r="B590" s="807"/>
      <c r="C590" s="919"/>
      <c r="D590" s="919"/>
      <c r="E590" s="919"/>
      <c r="F590" s="919"/>
      <c r="G590" s="806"/>
      <c r="H590" s="806"/>
      <c r="I590" s="806"/>
      <c r="J590" s="806"/>
      <c r="K590" s="806"/>
      <c r="L590" s="806"/>
      <c r="M590" s="806"/>
      <c r="N590" s="806"/>
      <c r="O590" s="806"/>
      <c r="P590" s="806"/>
      <c r="Q590" s="806"/>
      <c r="R590" s="920"/>
      <c r="S590" s="806"/>
      <c r="T590" s="920"/>
      <c r="U590" s="920"/>
      <c r="V590" s="920"/>
      <c r="W590" s="806"/>
      <c r="X590" s="920"/>
      <c r="Y590" s="806"/>
      <c r="Z590" s="921"/>
      <c r="AA590" s="920"/>
      <c r="AB590" s="922"/>
      <c r="AC590" s="823"/>
      <c r="AD590" s="811"/>
    </row>
    <row r="591" spans="1:30" ht="18.75" customHeight="1">
      <c r="A591" s="806"/>
      <c r="B591" s="807"/>
      <c r="C591" s="919"/>
      <c r="D591" s="919"/>
      <c r="E591" s="919"/>
      <c r="F591" s="919"/>
      <c r="G591" s="806"/>
      <c r="H591" s="806"/>
      <c r="I591" s="806"/>
      <c r="J591" s="806"/>
      <c r="K591" s="806"/>
      <c r="L591" s="806"/>
      <c r="M591" s="806"/>
      <c r="N591" s="806"/>
      <c r="O591" s="806"/>
      <c r="P591" s="806"/>
      <c r="Q591" s="806"/>
      <c r="R591" s="920"/>
      <c r="S591" s="806"/>
      <c r="T591" s="920"/>
      <c r="U591" s="920"/>
      <c r="V591" s="920"/>
      <c r="W591" s="806"/>
      <c r="X591" s="920"/>
      <c r="Y591" s="806"/>
      <c r="Z591" s="921"/>
      <c r="AA591" s="920"/>
      <c r="AB591" s="922"/>
      <c r="AC591" s="823"/>
      <c r="AD591" s="811"/>
    </row>
    <row r="592" spans="1:30" ht="18.75" customHeight="1">
      <c r="A592" s="806"/>
      <c r="B592" s="807"/>
      <c r="C592" s="919"/>
      <c r="D592" s="919"/>
      <c r="E592" s="919"/>
      <c r="F592" s="919"/>
      <c r="G592" s="806"/>
      <c r="H592" s="806"/>
      <c r="I592" s="806"/>
      <c r="J592" s="806"/>
      <c r="K592" s="806"/>
      <c r="L592" s="806"/>
      <c r="M592" s="806"/>
      <c r="N592" s="806"/>
      <c r="O592" s="806"/>
      <c r="P592" s="806"/>
      <c r="Q592" s="806"/>
      <c r="R592" s="920"/>
      <c r="S592" s="806"/>
      <c r="T592" s="920"/>
      <c r="U592" s="920"/>
      <c r="V592" s="920"/>
      <c r="W592" s="806"/>
      <c r="X592" s="920"/>
      <c r="Y592" s="806"/>
      <c r="Z592" s="921"/>
      <c r="AA592" s="920"/>
      <c r="AB592" s="922"/>
      <c r="AC592" s="823"/>
      <c r="AD592" s="811"/>
    </row>
    <row r="593" spans="1:30" ht="18.75" customHeight="1">
      <c r="A593" s="806"/>
      <c r="B593" s="807"/>
      <c r="C593" s="919"/>
      <c r="D593" s="919"/>
      <c r="E593" s="919"/>
      <c r="F593" s="919"/>
      <c r="G593" s="806"/>
      <c r="H593" s="806"/>
      <c r="I593" s="806"/>
      <c r="J593" s="806"/>
      <c r="K593" s="806"/>
      <c r="L593" s="806"/>
      <c r="M593" s="806"/>
      <c r="N593" s="806"/>
      <c r="O593" s="806"/>
      <c r="P593" s="806"/>
      <c r="Q593" s="806"/>
      <c r="R593" s="920"/>
      <c r="S593" s="806"/>
      <c r="T593" s="920"/>
      <c r="U593" s="920"/>
      <c r="V593" s="920"/>
      <c r="W593" s="806"/>
      <c r="X593" s="920"/>
      <c r="Y593" s="806"/>
      <c r="Z593" s="921"/>
      <c r="AA593" s="920"/>
      <c r="AB593" s="922"/>
      <c r="AC593" s="823"/>
      <c r="AD593" s="811"/>
    </row>
    <row r="594" spans="1:30" ht="18.75" customHeight="1">
      <c r="A594" s="806"/>
      <c r="B594" s="807"/>
      <c r="C594" s="919"/>
      <c r="D594" s="919"/>
      <c r="E594" s="919"/>
      <c r="F594" s="919"/>
      <c r="G594" s="806"/>
      <c r="H594" s="806"/>
      <c r="I594" s="806"/>
      <c r="J594" s="806"/>
      <c r="K594" s="806"/>
      <c r="L594" s="806"/>
      <c r="M594" s="806"/>
      <c r="N594" s="806"/>
      <c r="O594" s="806"/>
      <c r="P594" s="806"/>
      <c r="Q594" s="806"/>
      <c r="R594" s="920"/>
      <c r="S594" s="806"/>
      <c r="T594" s="920"/>
      <c r="U594" s="920"/>
      <c r="V594" s="920"/>
      <c r="W594" s="806"/>
      <c r="X594" s="920"/>
      <c r="Y594" s="806"/>
      <c r="Z594" s="921"/>
      <c r="AA594" s="920"/>
      <c r="AB594" s="922"/>
      <c r="AC594" s="823"/>
      <c r="AD594" s="811"/>
    </row>
    <row r="595" spans="1:30" ht="18.75" customHeight="1">
      <c r="A595" s="806"/>
      <c r="B595" s="807"/>
      <c r="C595" s="919"/>
      <c r="D595" s="919"/>
      <c r="E595" s="919"/>
      <c r="F595" s="919"/>
      <c r="G595" s="806"/>
      <c r="H595" s="806"/>
      <c r="I595" s="806"/>
      <c r="J595" s="806"/>
      <c r="K595" s="806"/>
      <c r="L595" s="806"/>
      <c r="M595" s="806"/>
      <c r="N595" s="806"/>
      <c r="O595" s="806"/>
      <c r="P595" s="806"/>
      <c r="Q595" s="806"/>
      <c r="R595" s="920"/>
      <c r="S595" s="806"/>
      <c r="T595" s="920"/>
      <c r="U595" s="920"/>
      <c r="V595" s="920"/>
      <c r="W595" s="806"/>
      <c r="X595" s="920"/>
      <c r="Y595" s="806"/>
      <c r="Z595" s="921"/>
      <c r="AA595" s="920"/>
      <c r="AB595" s="922"/>
      <c r="AC595" s="823"/>
      <c r="AD595" s="811"/>
    </row>
    <row r="596" spans="1:30" ht="18.75" customHeight="1">
      <c r="A596" s="806"/>
      <c r="B596" s="807"/>
      <c r="C596" s="919"/>
      <c r="D596" s="919"/>
      <c r="E596" s="919"/>
      <c r="F596" s="919"/>
      <c r="G596" s="806"/>
      <c r="H596" s="806"/>
      <c r="I596" s="806"/>
      <c r="J596" s="806"/>
      <c r="K596" s="806"/>
      <c r="L596" s="806"/>
      <c r="M596" s="806"/>
      <c r="N596" s="806"/>
      <c r="O596" s="806"/>
      <c r="P596" s="806"/>
      <c r="Q596" s="806"/>
      <c r="R596" s="920"/>
      <c r="S596" s="806"/>
      <c r="T596" s="920"/>
      <c r="U596" s="920"/>
      <c r="V596" s="920"/>
      <c r="W596" s="806"/>
      <c r="X596" s="920"/>
      <c r="Y596" s="806"/>
      <c r="Z596" s="921"/>
      <c r="AA596" s="920"/>
      <c r="AB596" s="922"/>
      <c r="AC596" s="823"/>
      <c r="AD596" s="811"/>
    </row>
    <row r="597" spans="1:30" ht="18.75" customHeight="1">
      <c r="A597" s="806"/>
      <c r="B597" s="807"/>
      <c r="C597" s="919"/>
      <c r="D597" s="919"/>
      <c r="E597" s="919"/>
      <c r="F597" s="919"/>
      <c r="G597" s="806"/>
      <c r="H597" s="806"/>
      <c r="I597" s="806"/>
      <c r="J597" s="806"/>
      <c r="K597" s="806"/>
      <c r="L597" s="806"/>
      <c r="M597" s="806"/>
      <c r="N597" s="806"/>
      <c r="O597" s="806"/>
      <c r="P597" s="806"/>
      <c r="Q597" s="806"/>
      <c r="R597" s="920"/>
      <c r="S597" s="806"/>
      <c r="T597" s="920"/>
      <c r="U597" s="920"/>
      <c r="V597" s="920"/>
      <c r="W597" s="806"/>
      <c r="X597" s="920"/>
      <c r="Y597" s="806"/>
      <c r="Z597" s="921"/>
      <c r="AA597" s="920"/>
      <c r="AB597" s="922"/>
      <c r="AC597" s="823"/>
      <c r="AD597" s="811"/>
    </row>
    <row r="598" spans="1:30" ht="18.75" customHeight="1">
      <c r="A598" s="806"/>
      <c r="B598" s="807"/>
      <c r="C598" s="919"/>
      <c r="D598" s="919"/>
      <c r="E598" s="919"/>
      <c r="F598" s="919"/>
      <c r="G598" s="806"/>
      <c r="H598" s="806"/>
      <c r="I598" s="806"/>
      <c r="J598" s="806"/>
      <c r="K598" s="806"/>
      <c r="L598" s="806"/>
      <c r="M598" s="806"/>
      <c r="N598" s="806"/>
      <c r="O598" s="806"/>
      <c r="P598" s="806"/>
      <c r="Q598" s="806"/>
      <c r="R598" s="920"/>
      <c r="S598" s="806"/>
      <c r="T598" s="920"/>
      <c r="U598" s="920"/>
      <c r="V598" s="920"/>
      <c r="W598" s="806"/>
      <c r="X598" s="920"/>
      <c r="Y598" s="806"/>
      <c r="Z598" s="921"/>
      <c r="AA598" s="920"/>
      <c r="AB598" s="922"/>
      <c r="AC598" s="823"/>
      <c r="AD598" s="811"/>
    </row>
    <row r="599" spans="1:30" ht="18.75" customHeight="1">
      <c r="A599" s="806"/>
      <c r="B599" s="807"/>
      <c r="C599" s="919"/>
      <c r="D599" s="919"/>
      <c r="E599" s="919"/>
      <c r="F599" s="919"/>
      <c r="G599" s="806"/>
      <c r="H599" s="806"/>
      <c r="I599" s="806"/>
      <c r="J599" s="806"/>
      <c r="K599" s="806"/>
      <c r="L599" s="806"/>
      <c r="M599" s="806"/>
      <c r="N599" s="806"/>
      <c r="O599" s="806"/>
      <c r="P599" s="806"/>
      <c r="Q599" s="806"/>
      <c r="R599" s="920"/>
      <c r="S599" s="806"/>
      <c r="T599" s="920"/>
      <c r="U599" s="920"/>
      <c r="V599" s="920"/>
      <c r="W599" s="806"/>
      <c r="X599" s="920"/>
      <c r="Y599" s="806"/>
      <c r="Z599" s="921"/>
      <c r="AA599" s="920"/>
      <c r="AB599" s="922"/>
      <c r="AC599" s="823"/>
      <c r="AD599" s="811"/>
    </row>
    <row r="600" spans="1:30" ht="18.75" customHeight="1">
      <c r="A600" s="806"/>
      <c r="B600" s="807"/>
      <c r="C600" s="919"/>
      <c r="D600" s="919"/>
      <c r="E600" s="919"/>
      <c r="F600" s="919"/>
      <c r="G600" s="806"/>
      <c r="H600" s="806"/>
      <c r="I600" s="806"/>
      <c r="J600" s="806"/>
      <c r="K600" s="806"/>
      <c r="L600" s="806"/>
      <c r="M600" s="806"/>
      <c r="N600" s="806"/>
      <c r="O600" s="806"/>
      <c r="P600" s="806"/>
      <c r="Q600" s="806"/>
      <c r="R600" s="920"/>
      <c r="S600" s="806"/>
      <c r="T600" s="920"/>
      <c r="U600" s="920"/>
      <c r="V600" s="920"/>
      <c r="W600" s="806"/>
      <c r="X600" s="920"/>
      <c r="Y600" s="806"/>
      <c r="Z600" s="921"/>
      <c r="AA600" s="920"/>
      <c r="AB600" s="922"/>
      <c r="AC600" s="823"/>
      <c r="AD600" s="811"/>
    </row>
    <row r="601" spans="1:30" ht="18.75" customHeight="1">
      <c r="A601" s="806"/>
      <c r="B601" s="807"/>
      <c r="C601" s="919"/>
      <c r="D601" s="919"/>
      <c r="E601" s="919"/>
      <c r="F601" s="919"/>
      <c r="G601" s="806"/>
      <c r="H601" s="806"/>
      <c r="I601" s="806"/>
      <c r="J601" s="806"/>
      <c r="K601" s="806"/>
      <c r="L601" s="806"/>
      <c r="M601" s="806"/>
      <c r="N601" s="806"/>
      <c r="O601" s="806"/>
      <c r="P601" s="806"/>
      <c r="Q601" s="806"/>
      <c r="R601" s="920"/>
      <c r="S601" s="806"/>
      <c r="T601" s="920"/>
      <c r="U601" s="920"/>
      <c r="V601" s="920"/>
      <c r="W601" s="806"/>
      <c r="X601" s="920"/>
      <c r="Y601" s="806"/>
      <c r="Z601" s="921"/>
      <c r="AA601" s="920"/>
      <c r="AB601" s="922"/>
      <c r="AC601" s="823"/>
      <c r="AD601" s="811"/>
    </row>
    <row r="602" spans="1:30" ht="18.75" customHeight="1">
      <c r="A602" s="806"/>
      <c r="B602" s="807"/>
      <c r="C602" s="919"/>
      <c r="D602" s="919"/>
      <c r="E602" s="919"/>
      <c r="F602" s="919"/>
      <c r="G602" s="806"/>
      <c r="H602" s="806"/>
      <c r="I602" s="806"/>
      <c r="J602" s="806"/>
      <c r="K602" s="806"/>
      <c r="L602" s="806"/>
      <c r="M602" s="806"/>
      <c r="N602" s="806"/>
      <c r="O602" s="806"/>
      <c r="P602" s="806"/>
      <c r="Q602" s="806"/>
      <c r="R602" s="920"/>
      <c r="S602" s="806"/>
      <c r="T602" s="920"/>
      <c r="U602" s="920"/>
      <c r="V602" s="920"/>
      <c r="W602" s="806"/>
      <c r="X602" s="920"/>
      <c r="Y602" s="806"/>
      <c r="Z602" s="921"/>
      <c r="AA602" s="920"/>
      <c r="AB602" s="922"/>
      <c r="AC602" s="823"/>
      <c r="AD602" s="811"/>
    </row>
    <row r="603" spans="1:30" ht="18.75" customHeight="1">
      <c r="A603" s="806"/>
      <c r="B603" s="807"/>
      <c r="C603" s="919"/>
      <c r="D603" s="919"/>
      <c r="E603" s="919"/>
      <c r="F603" s="919"/>
      <c r="G603" s="806"/>
      <c r="H603" s="806"/>
      <c r="I603" s="806"/>
      <c r="J603" s="806"/>
      <c r="K603" s="806"/>
      <c r="L603" s="806"/>
      <c r="M603" s="806"/>
      <c r="N603" s="806"/>
      <c r="O603" s="806"/>
      <c r="P603" s="806"/>
      <c r="Q603" s="806"/>
      <c r="R603" s="920"/>
      <c r="S603" s="806"/>
      <c r="T603" s="920"/>
      <c r="U603" s="920"/>
      <c r="V603" s="920"/>
      <c r="W603" s="806"/>
      <c r="X603" s="920"/>
      <c r="Y603" s="806"/>
      <c r="Z603" s="921"/>
      <c r="AA603" s="920"/>
      <c r="AB603" s="922"/>
      <c r="AC603" s="823"/>
      <c r="AD603" s="811"/>
    </row>
    <row r="604" spans="1:30" ht="18.75" customHeight="1">
      <c r="A604" s="806"/>
      <c r="B604" s="807"/>
      <c r="C604" s="919"/>
      <c r="D604" s="919"/>
      <c r="E604" s="919"/>
      <c r="F604" s="919"/>
      <c r="G604" s="806"/>
      <c r="H604" s="806"/>
      <c r="I604" s="806"/>
      <c r="J604" s="806"/>
      <c r="K604" s="806"/>
      <c r="L604" s="806"/>
      <c r="M604" s="806"/>
      <c r="N604" s="806"/>
      <c r="O604" s="806"/>
      <c r="P604" s="806"/>
      <c r="Q604" s="806"/>
      <c r="R604" s="920"/>
      <c r="S604" s="806"/>
      <c r="T604" s="920"/>
      <c r="U604" s="920"/>
      <c r="V604" s="920"/>
      <c r="W604" s="806"/>
      <c r="X604" s="920"/>
      <c r="Y604" s="806"/>
      <c r="Z604" s="921"/>
      <c r="AA604" s="920"/>
      <c r="AB604" s="922"/>
      <c r="AC604" s="823"/>
      <c r="AD604" s="811"/>
    </row>
    <row r="605" spans="1:30" ht="18.75" customHeight="1">
      <c r="A605" s="806"/>
      <c r="B605" s="807"/>
      <c r="C605" s="919"/>
      <c r="D605" s="919"/>
      <c r="E605" s="919"/>
      <c r="F605" s="919"/>
      <c r="G605" s="806"/>
      <c r="H605" s="806"/>
      <c r="I605" s="806"/>
      <c r="J605" s="806"/>
      <c r="K605" s="806"/>
      <c r="L605" s="806"/>
      <c r="M605" s="806"/>
      <c r="N605" s="806"/>
      <c r="O605" s="806"/>
      <c r="P605" s="806"/>
      <c r="Q605" s="806"/>
      <c r="R605" s="920"/>
      <c r="S605" s="806"/>
      <c r="T605" s="920"/>
      <c r="U605" s="920"/>
      <c r="V605" s="920"/>
      <c r="W605" s="806"/>
      <c r="X605" s="920"/>
      <c r="Y605" s="806"/>
      <c r="Z605" s="921"/>
      <c r="AA605" s="920"/>
      <c r="AB605" s="922"/>
      <c r="AC605" s="823"/>
      <c r="AD605" s="811"/>
    </row>
    <row r="606" spans="1:30" ht="18.75" customHeight="1">
      <c r="A606" s="806"/>
      <c r="B606" s="807"/>
      <c r="C606" s="919"/>
      <c r="D606" s="919"/>
      <c r="E606" s="919"/>
      <c r="F606" s="919"/>
      <c r="G606" s="806"/>
      <c r="H606" s="806"/>
      <c r="I606" s="806"/>
      <c r="J606" s="806"/>
      <c r="K606" s="806"/>
      <c r="L606" s="806"/>
      <c r="M606" s="806"/>
      <c r="N606" s="806"/>
      <c r="O606" s="806"/>
      <c r="P606" s="806"/>
      <c r="Q606" s="806"/>
      <c r="R606" s="920"/>
      <c r="S606" s="806"/>
      <c r="T606" s="920"/>
      <c r="U606" s="920"/>
      <c r="V606" s="920"/>
      <c r="W606" s="806"/>
      <c r="X606" s="920"/>
      <c r="Y606" s="806"/>
      <c r="Z606" s="921"/>
      <c r="AA606" s="920"/>
      <c r="AB606" s="922"/>
      <c r="AC606" s="823"/>
      <c r="AD606" s="811"/>
    </row>
    <row r="607" spans="1:30" ht="18.75" customHeight="1">
      <c r="A607" s="806"/>
      <c r="B607" s="807"/>
      <c r="C607" s="919"/>
      <c r="D607" s="919"/>
      <c r="E607" s="919"/>
      <c r="F607" s="919"/>
      <c r="G607" s="806"/>
      <c r="H607" s="806"/>
      <c r="I607" s="806"/>
      <c r="J607" s="806"/>
      <c r="K607" s="806"/>
      <c r="L607" s="806"/>
      <c r="M607" s="806"/>
      <c r="N607" s="806"/>
      <c r="O607" s="806"/>
      <c r="P607" s="806"/>
      <c r="Q607" s="806"/>
      <c r="R607" s="920"/>
      <c r="S607" s="806"/>
      <c r="T607" s="920"/>
      <c r="U607" s="920"/>
      <c r="V607" s="920"/>
      <c r="W607" s="806"/>
      <c r="X607" s="920"/>
      <c r="Y607" s="806"/>
      <c r="Z607" s="921"/>
      <c r="AA607" s="920"/>
      <c r="AB607" s="922"/>
      <c r="AC607" s="823"/>
      <c r="AD607" s="811"/>
    </row>
    <row r="608" spans="1:30" ht="18.75" customHeight="1">
      <c r="A608" s="806"/>
      <c r="B608" s="807"/>
      <c r="C608" s="919"/>
      <c r="D608" s="919"/>
      <c r="E608" s="919"/>
      <c r="F608" s="919"/>
      <c r="G608" s="806"/>
      <c r="H608" s="806"/>
      <c r="I608" s="806"/>
      <c r="J608" s="806"/>
      <c r="K608" s="806"/>
      <c r="L608" s="806"/>
      <c r="M608" s="806"/>
      <c r="N608" s="806"/>
      <c r="O608" s="806"/>
      <c r="P608" s="806"/>
      <c r="Q608" s="806"/>
      <c r="R608" s="920"/>
      <c r="S608" s="806"/>
      <c r="T608" s="920"/>
      <c r="U608" s="920"/>
      <c r="V608" s="920"/>
      <c r="W608" s="806"/>
      <c r="X608" s="920"/>
      <c r="Y608" s="806"/>
      <c r="Z608" s="921"/>
      <c r="AA608" s="920"/>
      <c r="AB608" s="922"/>
      <c r="AC608" s="823"/>
      <c r="AD608" s="811"/>
    </row>
    <row r="609" spans="1:30" ht="18.75" customHeight="1">
      <c r="A609" s="806"/>
      <c r="B609" s="807"/>
      <c r="C609" s="919"/>
      <c r="D609" s="919"/>
      <c r="E609" s="919"/>
      <c r="F609" s="919"/>
      <c r="G609" s="806"/>
      <c r="H609" s="806"/>
      <c r="I609" s="806"/>
      <c r="J609" s="806"/>
      <c r="K609" s="806"/>
      <c r="L609" s="806"/>
      <c r="M609" s="806"/>
      <c r="N609" s="806"/>
      <c r="O609" s="806"/>
      <c r="P609" s="806"/>
      <c r="Q609" s="806"/>
      <c r="R609" s="920"/>
      <c r="S609" s="806"/>
      <c r="T609" s="920"/>
      <c r="U609" s="920"/>
      <c r="V609" s="920"/>
      <c r="W609" s="806"/>
      <c r="X609" s="920"/>
      <c r="Y609" s="806"/>
      <c r="Z609" s="921"/>
      <c r="AA609" s="920"/>
      <c r="AB609" s="922"/>
      <c r="AC609" s="823"/>
      <c r="AD609" s="811"/>
    </row>
    <row r="610" spans="1:30" ht="18.75" customHeight="1">
      <c r="A610" s="806"/>
      <c r="B610" s="807"/>
      <c r="C610" s="919"/>
      <c r="D610" s="919"/>
      <c r="E610" s="919"/>
      <c r="F610" s="919"/>
      <c r="G610" s="806"/>
      <c r="H610" s="806"/>
      <c r="I610" s="806"/>
      <c r="J610" s="806"/>
      <c r="K610" s="806"/>
      <c r="L610" s="806"/>
      <c r="M610" s="806"/>
      <c r="N610" s="806"/>
      <c r="O610" s="806"/>
      <c r="P610" s="806"/>
      <c r="Q610" s="806"/>
      <c r="R610" s="920"/>
      <c r="S610" s="806"/>
      <c r="T610" s="920"/>
      <c r="U610" s="920"/>
      <c r="V610" s="920"/>
      <c r="W610" s="806"/>
      <c r="X610" s="920"/>
      <c r="Y610" s="806"/>
      <c r="Z610" s="921"/>
      <c r="AA610" s="920"/>
      <c r="AB610" s="922"/>
      <c r="AC610" s="823"/>
      <c r="AD610" s="811"/>
    </row>
    <row r="611" spans="1:30" ht="18.75" customHeight="1">
      <c r="A611" s="806"/>
      <c r="B611" s="807"/>
      <c r="C611" s="919"/>
      <c r="D611" s="919"/>
      <c r="E611" s="919"/>
      <c r="F611" s="919"/>
      <c r="G611" s="806"/>
      <c r="H611" s="806"/>
      <c r="I611" s="806"/>
      <c r="J611" s="806"/>
      <c r="K611" s="806"/>
      <c r="L611" s="806"/>
      <c r="M611" s="806"/>
      <c r="N611" s="806"/>
      <c r="O611" s="806"/>
      <c r="P611" s="806"/>
      <c r="Q611" s="806"/>
      <c r="R611" s="920"/>
      <c r="S611" s="806"/>
      <c r="T611" s="920"/>
      <c r="U611" s="920"/>
      <c r="V611" s="920"/>
      <c r="W611" s="806"/>
      <c r="X611" s="920"/>
      <c r="Y611" s="806"/>
      <c r="Z611" s="921"/>
      <c r="AA611" s="920"/>
      <c r="AB611" s="922"/>
      <c r="AC611" s="823"/>
      <c r="AD611" s="811"/>
    </row>
    <row r="612" spans="1:30" ht="18.75" customHeight="1">
      <c r="A612" s="806"/>
      <c r="B612" s="807"/>
      <c r="C612" s="919"/>
      <c r="D612" s="919"/>
      <c r="E612" s="919"/>
      <c r="F612" s="919"/>
      <c r="G612" s="806"/>
      <c r="H612" s="806"/>
      <c r="I612" s="806"/>
      <c r="J612" s="806"/>
      <c r="K612" s="806"/>
      <c r="L612" s="806"/>
      <c r="M612" s="806"/>
      <c r="N612" s="806"/>
      <c r="O612" s="806"/>
      <c r="P612" s="806"/>
      <c r="Q612" s="806"/>
      <c r="R612" s="920"/>
      <c r="S612" s="806"/>
      <c r="T612" s="920"/>
      <c r="U612" s="920"/>
      <c r="V612" s="920"/>
      <c r="W612" s="806"/>
      <c r="X612" s="920"/>
      <c r="Y612" s="806"/>
      <c r="Z612" s="921"/>
      <c r="AA612" s="920"/>
      <c r="AB612" s="922"/>
      <c r="AC612" s="823"/>
      <c r="AD612" s="811"/>
    </row>
    <row r="613" spans="1:30" ht="18.75" customHeight="1">
      <c r="A613" s="806"/>
      <c r="B613" s="807"/>
      <c r="C613" s="919"/>
      <c r="D613" s="919"/>
      <c r="E613" s="919"/>
      <c r="F613" s="919"/>
      <c r="G613" s="806"/>
      <c r="H613" s="806"/>
      <c r="I613" s="806"/>
      <c r="J613" s="806"/>
      <c r="K613" s="806"/>
      <c r="L613" s="806"/>
      <c r="M613" s="806"/>
      <c r="N613" s="806"/>
      <c r="O613" s="806"/>
      <c r="P613" s="806"/>
      <c r="Q613" s="806"/>
      <c r="R613" s="920"/>
      <c r="S613" s="806"/>
      <c r="T613" s="920"/>
      <c r="U613" s="920"/>
      <c r="V613" s="920"/>
      <c r="W613" s="806"/>
      <c r="X613" s="920"/>
      <c r="Y613" s="806"/>
      <c r="Z613" s="921"/>
      <c r="AA613" s="920"/>
      <c r="AB613" s="922"/>
      <c r="AC613" s="823"/>
      <c r="AD613" s="811"/>
    </row>
    <row r="614" spans="1:30" ht="18.75" customHeight="1">
      <c r="A614" s="806"/>
      <c r="B614" s="807"/>
      <c r="C614" s="919"/>
      <c r="D614" s="919"/>
      <c r="E614" s="919"/>
      <c r="F614" s="919"/>
      <c r="G614" s="806"/>
      <c r="H614" s="806"/>
      <c r="I614" s="806"/>
      <c r="J614" s="806"/>
      <c r="K614" s="806"/>
      <c r="L614" s="806"/>
      <c r="M614" s="806"/>
      <c r="N614" s="806"/>
      <c r="O614" s="806"/>
      <c r="P614" s="806"/>
      <c r="Q614" s="806"/>
      <c r="R614" s="920"/>
      <c r="S614" s="806"/>
      <c r="T614" s="920"/>
      <c r="U614" s="920"/>
      <c r="V614" s="920"/>
      <c r="W614" s="806"/>
      <c r="X614" s="920"/>
      <c r="Y614" s="806"/>
      <c r="Z614" s="921"/>
      <c r="AA614" s="920"/>
      <c r="AB614" s="922"/>
      <c r="AC614" s="823"/>
      <c r="AD614" s="811"/>
    </row>
    <row r="615" spans="1:30" ht="18.75" customHeight="1">
      <c r="A615" s="806"/>
      <c r="B615" s="807"/>
      <c r="C615" s="919"/>
      <c r="D615" s="919"/>
      <c r="E615" s="919"/>
      <c r="F615" s="919"/>
      <c r="G615" s="806"/>
      <c r="H615" s="806"/>
      <c r="I615" s="806"/>
      <c r="J615" s="806"/>
      <c r="K615" s="806"/>
      <c r="L615" s="806"/>
      <c r="M615" s="806"/>
      <c r="N615" s="806"/>
      <c r="O615" s="806"/>
      <c r="P615" s="806"/>
      <c r="Q615" s="806"/>
      <c r="R615" s="920"/>
      <c r="S615" s="806"/>
      <c r="T615" s="920"/>
      <c r="U615" s="920"/>
      <c r="V615" s="920"/>
      <c r="W615" s="806"/>
      <c r="X615" s="920"/>
      <c r="Y615" s="806"/>
      <c r="Z615" s="921"/>
      <c r="AA615" s="920"/>
      <c r="AB615" s="922"/>
      <c r="AC615" s="823"/>
      <c r="AD615" s="811"/>
    </row>
    <row r="616" spans="1:30" ht="18.75" customHeight="1">
      <c r="A616" s="806"/>
      <c r="B616" s="807"/>
      <c r="C616" s="919"/>
      <c r="D616" s="919"/>
      <c r="E616" s="919"/>
      <c r="F616" s="919"/>
      <c r="G616" s="806"/>
      <c r="H616" s="806"/>
      <c r="I616" s="806"/>
      <c r="J616" s="806"/>
      <c r="K616" s="806"/>
      <c r="L616" s="806"/>
      <c r="M616" s="806"/>
      <c r="N616" s="806"/>
      <c r="O616" s="806"/>
      <c r="P616" s="806"/>
      <c r="Q616" s="806"/>
      <c r="R616" s="920"/>
      <c r="S616" s="806"/>
      <c r="T616" s="920"/>
      <c r="U616" s="920"/>
      <c r="V616" s="920"/>
      <c r="W616" s="806"/>
      <c r="X616" s="920"/>
      <c r="Y616" s="806"/>
      <c r="Z616" s="921"/>
      <c r="AA616" s="920"/>
      <c r="AB616" s="922"/>
      <c r="AC616" s="823"/>
      <c r="AD616" s="811"/>
    </row>
    <row r="617" spans="1:30" ht="18.75" customHeight="1">
      <c r="A617" s="806"/>
      <c r="B617" s="807"/>
      <c r="C617" s="919"/>
      <c r="D617" s="919"/>
      <c r="E617" s="919"/>
      <c r="F617" s="919"/>
      <c r="G617" s="806"/>
      <c r="H617" s="806"/>
      <c r="I617" s="806"/>
      <c r="J617" s="806"/>
      <c r="K617" s="806"/>
      <c r="L617" s="806"/>
      <c r="M617" s="806"/>
      <c r="N617" s="806"/>
      <c r="O617" s="806"/>
      <c r="P617" s="806"/>
      <c r="Q617" s="806"/>
      <c r="R617" s="920"/>
      <c r="S617" s="806"/>
      <c r="T617" s="920"/>
      <c r="U617" s="920"/>
      <c r="V617" s="920"/>
      <c r="W617" s="806"/>
      <c r="X617" s="920"/>
      <c r="Y617" s="806"/>
      <c r="Z617" s="921"/>
      <c r="AA617" s="920"/>
      <c r="AB617" s="922"/>
      <c r="AC617" s="823"/>
      <c r="AD617" s="811"/>
    </row>
    <row r="618" spans="1:30" ht="18.75" customHeight="1">
      <c r="A618" s="806"/>
      <c r="B618" s="807"/>
      <c r="C618" s="919"/>
      <c r="D618" s="919"/>
      <c r="E618" s="919"/>
      <c r="F618" s="919"/>
      <c r="G618" s="806"/>
      <c r="H618" s="806"/>
      <c r="I618" s="806"/>
      <c r="J618" s="806"/>
      <c r="K618" s="806"/>
      <c r="L618" s="806"/>
      <c r="M618" s="806"/>
      <c r="N618" s="806"/>
      <c r="O618" s="806"/>
      <c r="P618" s="806"/>
      <c r="Q618" s="806"/>
      <c r="R618" s="920"/>
      <c r="S618" s="806"/>
      <c r="T618" s="920"/>
      <c r="U618" s="920"/>
      <c r="V618" s="920"/>
      <c r="W618" s="806"/>
      <c r="X618" s="920"/>
      <c r="Y618" s="806"/>
      <c r="Z618" s="921"/>
      <c r="AA618" s="920"/>
      <c r="AB618" s="922"/>
      <c r="AC618" s="823"/>
      <c r="AD618" s="811"/>
    </row>
    <row r="619" spans="1:30" ht="18.75" customHeight="1">
      <c r="A619" s="806"/>
      <c r="B619" s="807"/>
      <c r="C619" s="919"/>
      <c r="D619" s="919"/>
      <c r="E619" s="919"/>
      <c r="F619" s="919"/>
      <c r="G619" s="806"/>
      <c r="H619" s="806"/>
      <c r="I619" s="806"/>
      <c r="J619" s="806"/>
      <c r="K619" s="806"/>
      <c r="L619" s="806"/>
      <c r="M619" s="806"/>
      <c r="N619" s="806"/>
      <c r="O619" s="806"/>
      <c r="P619" s="806"/>
      <c r="Q619" s="806"/>
      <c r="R619" s="920"/>
      <c r="S619" s="806"/>
      <c r="T619" s="920"/>
      <c r="U619" s="920"/>
      <c r="V619" s="920"/>
      <c r="W619" s="806"/>
      <c r="X619" s="920"/>
      <c r="Y619" s="806"/>
      <c r="Z619" s="921"/>
      <c r="AA619" s="920"/>
      <c r="AB619" s="922"/>
      <c r="AC619" s="823"/>
      <c r="AD619" s="811"/>
    </row>
    <row r="620" spans="1:30" ht="18.75" customHeight="1">
      <c r="A620" s="806"/>
      <c r="B620" s="807"/>
      <c r="C620" s="919"/>
      <c r="D620" s="919"/>
      <c r="E620" s="919"/>
      <c r="F620" s="919"/>
      <c r="G620" s="806"/>
      <c r="H620" s="806"/>
      <c r="I620" s="806"/>
      <c r="J620" s="806"/>
      <c r="K620" s="806"/>
      <c r="L620" s="806"/>
      <c r="M620" s="806"/>
      <c r="N620" s="806"/>
      <c r="O620" s="806"/>
      <c r="P620" s="806"/>
      <c r="Q620" s="806"/>
      <c r="R620" s="920"/>
      <c r="S620" s="806"/>
      <c r="T620" s="920"/>
      <c r="U620" s="920"/>
      <c r="V620" s="920"/>
      <c r="W620" s="806"/>
      <c r="X620" s="920"/>
      <c r="Y620" s="806"/>
      <c r="Z620" s="921"/>
      <c r="AA620" s="920"/>
      <c r="AB620" s="922"/>
      <c r="AC620" s="823"/>
      <c r="AD620" s="811"/>
    </row>
    <row r="621" spans="1:30" ht="18.75" customHeight="1">
      <c r="A621" s="806"/>
      <c r="B621" s="807"/>
      <c r="C621" s="919"/>
      <c r="D621" s="919"/>
      <c r="E621" s="919"/>
      <c r="F621" s="919"/>
      <c r="G621" s="806"/>
      <c r="H621" s="806"/>
      <c r="I621" s="806"/>
      <c r="J621" s="806"/>
      <c r="K621" s="806"/>
      <c r="L621" s="806"/>
      <c r="M621" s="806"/>
      <c r="N621" s="806"/>
      <c r="O621" s="806"/>
      <c r="P621" s="806"/>
      <c r="Q621" s="806"/>
      <c r="R621" s="920"/>
      <c r="S621" s="806"/>
      <c r="T621" s="920"/>
      <c r="U621" s="920"/>
      <c r="V621" s="920"/>
      <c r="W621" s="806"/>
      <c r="X621" s="920"/>
      <c r="Y621" s="806"/>
      <c r="Z621" s="921"/>
      <c r="AA621" s="920"/>
      <c r="AB621" s="922"/>
      <c r="AC621" s="823"/>
      <c r="AD621" s="811"/>
    </row>
    <row r="622" spans="1:30" ht="18.75" customHeight="1">
      <c r="A622" s="806"/>
      <c r="B622" s="807"/>
      <c r="C622" s="919"/>
      <c r="D622" s="919"/>
      <c r="E622" s="919"/>
      <c r="F622" s="919"/>
      <c r="G622" s="806"/>
      <c r="H622" s="806"/>
      <c r="I622" s="806"/>
      <c r="J622" s="806"/>
      <c r="K622" s="806"/>
      <c r="L622" s="806"/>
      <c r="M622" s="806"/>
      <c r="N622" s="806"/>
      <c r="O622" s="806"/>
      <c r="P622" s="806"/>
      <c r="Q622" s="806"/>
      <c r="R622" s="920"/>
      <c r="S622" s="806"/>
      <c r="T622" s="920"/>
      <c r="U622" s="920"/>
      <c r="V622" s="920"/>
      <c r="W622" s="806"/>
      <c r="X622" s="920"/>
      <c r="Y622" s="806"/>
      <c r="Z622" s="921"/>
      <c r="AA622" s="920"/>
      <c r="AB622" s="922"/>
      <c r="AC622" s="823"/>
      <c r="AD622" s="811"/>
    </row>
    <row r="623" spans="1:30" ht="18.75" customHeight="1">
      <c r="A623" s="806"/>
      <c r="B623" s="807"/>
      <c r="C623" s="919"/>
      <c r="D623" s="919"/>
      <c r="E623" s="919"/>
      <c r="F623" s="919"/>
      <c r="G623" s="806"/>
      <c r="H623" s="806"/>
      <c r="I623" s="806"/>
      <c r="J623" s="806"/>
      <c r="K623" s="806"/>
      <c r="L623" s="806"/>
      <c r="M623" s="806"/>
      <c r="N623" s="806"/>
      <c r="O623" s="806"/>
      <c r="P623" s="806"/>
      <c r="Q623" s="806"/>
      <c r="R623" s="920"/>
      <c r="S623" s="806"/>
      <c r="T623" s="920"/>
      <c r="U623" s="920"/>
      <c r="V623" s="920"/>
      <c r="W623" s="806"/>
      <c r="X623" s="920"/>
      <c r="Y623" s="806"/>
      <c r="Z623" s="921"/>
      <c r="AA623" s="920"/>
      <c r="AB623" s="922"/>
      <c r="AC623" s="823"/>
      <c r="AD623" s="811"/>
    </row>
    <row r="624" spans="1:30" ht="18.75" customHeight="1">
      <c r="A624" s="806"/>
      <c r="B624" s="807"/>
      <c r="C624" s="919"/>
      <c r="D624" s="919"/>
      <c r="E624" s="919"/>
      <c r="F624" s="919"/>
      <c r="G624" s="806"/>
      <c r="H624" s="806"/>
      <c r="I624" s="806"/>
      <c r="J624" s="806"/>
      <c r="K624" s="806"/>
      <c r="L624" s="806"/>
      <c r="M624" s="806"/>
      <c r="N624" s="806"/>
      <c r="O624" s="806"/>
      <c r="P624" s="806"/>
      <c r="Q624" s="806"/>
      <c r="R624" s="920"/>
      <c r="S624" s="806"/>
      <c r="T624" s="920"/>
      <c r="U624" s="920"/>
      <c r="V624" s="920"/>
      <c r="W624" s="806"/>
      <c r="X624" s="920"/>
      <c r="Y624" s="806"/>
      <c r="Z624" s="921"/>
      <c r="AA624" s="920"/>
      <c r="AB624" s="922"/>
      <c r="AC624" s="823"/>
      <c r="AD624" s="811"/>
    </row>
    <row r="625" spans="1:30" ht="18.75" customHeight="1">
      <c r="A625" s="806"/>
      <c r="B625" s="807"/>
      <c r="C625" s="919"/>
      <c r="D625" s="919"/>
      <c r="E625" s="919"/>
      <c r="F625" s="919"/>
      <c r="G625" s="806"/>
      <c r="H625" s="806"/>
      <c r="I625" s="806"/>
      <c r="J625" s="806"/>
      <c r="K625" s="806"/>
      <c r="L625" s="806"/>
      <c r="M625" s="806"/>
      <c r="N625" s="806"/>
      <c r="O625" s="806"/>
      <c r="P625" s="806"/>
      <c r="Q625" s="806"/>
      <c r="R625" s="920"/>
      <c r="S625" s="806"/>
      <c r="T625" s="920"/>
      <c r="U625" s="920"/>
      <c r="V625" s="920"/>
      <c r="W625" s="806"/>
      <c r="X625" s="920"/>
      <c r="Y625" s="806"/>
      <c r="Z625" s="921"/>
      <c r="AA625" s="920"/>
      <c r="AB625" s="922"/>
      <c r="AC625" s="823"/>
      <c r="AD625" s="811"/>
    </row>
    <row r="626" spans="1:30" ht="18.75" customHeight="1">
      <c r="A626" s="806"/>
      <c r="B626" s="807"/>
      <c r="C626" s="919"/>
      <c r="D626" s="919"/>
      <c r="E626" s="919"/>
      <c r="F626" s="919"/>
      <c r="G626" s="806"/>
      <c r="H626" s="806"/>
      <c r="I626" s="806"/>
      <c r="J626" s="806"/>
      <c r="K626" s="806"/>
      <c r="L626" s="806"/>
      <c r="M626" s="806"/>
      <c r="N626" s="806"/>
      <c r="O626" s="806"/>
      <c r="P626" s="806"/>
      <c r="Q626" s="806"/>
      <c r="R626" s="920"/>
      <c r="S626" s="806"/>
      <c r="T626" s="920"/>
      <c r="U626" s="920"/>
      <c r="V626" s="920"/>
      <c r="W626" s="806"/>
      <c r="X626" s="920"/>
      <c r="Y626" s="806"/>
      <c r="Z626" s="921"/>
      <c r="AA626" s="920"/>
      <c r="AB626" s="922"/>
      <c r="AC626" s="823"/>
      <c r="AD626" s="811"/>
    </row>
    <row r="627" spans="1:30" ht="18.75" customHeight="1">
      <c r="A627" s="806"/>
      <c r="B627" s="807"/>
      <c r="C627" s="919"/>
      <c r="D627" s="919"/>
      <c r="E627" s="919"/>
      <c r="F627" s="919"/>
      <c r="G627" s="806"/>
      <c r="H627" s="806"/>
      <c r="I627" s="806"/>
      <c r="J627" s="806"/>
      <c r="K627" s="806"/>
      <c r="L627" s="806"/>
      <c r="M627" s="806"/>
      <c r="N627" s="806"/>
      <c r="O627" s="806"/>
      <c r="P627" s="806"/>
      <c r="Q627" s="806"/>
      <c r="R627" s="920"/>
      <c r="S627" s="806"/>
      <c r="T627" s="920"/>
      <c r="U627" s="920"/>
      <c r="V627" s="920"/>
      <c r="W627" s="806"/>
      <c r="X627" s="920"/>
      <c r="Y627" s="806"/>
      <c r="Z627" s="921"/>
      <c r="AA627" s="920"/>
      <c r="AB627" s="922"/>
      <c r="AC627" s="823"/>
      <c r="AD627" s="811"/>
    </row>
    <row r="628" spans="1:30" ht="18.75" customHeight="1">
      <c r="A628" s="806"/>
      <c r="B628" s="807"/>
      <c r="C628" s="919"/>
      <c r="D628" s="919"/>
      <c r="E628" s="919"/>
      <c r="F628" s="919"/>
      <c r="G628" s="806"/>
      <c r="H628" s="806"/>
      <c r="I628" s="806"/>
      <c r="J628" s="806"/>
      <c r="K628" s="806"/>
      <c r="L628" s="806"/>
      <c r="M628" s="806"/>
      <c r="N628" s="806"/>
      <c r="O628" s="806"/>
      <c r="P628" s="806"/>
      <c r="Q628" s="806"/>
      <c r="R628" s="920"/>
      <c r="S628" s="806"/>
      <c r="T628" s="920"/>
      <c r="U628" s="920"/>
      <c r="V628" s="920"/>
      <c r="W628" s="806"/>
      <c r="X628" s="920"/>
      <c r="Y628" s="806"/>
      <c r="Z628" s="921"/>
      <c r="AA628" s="920"/>
      <c r="AB628" s="922"/>
      <c r="AC628" s="823"/>
      <c r="AD628" s="811"/>
    </row>
    <row r="629" spans="1:30" ht="18.75" customHeight="1">
      <c r="A629" s="806"/>
      <c r="B629" s="807"/>
      <c r="C629" s="919"/>
      <c r="D629" s="919"/>
      <c r="E629" s="919"/>
      <c r="F629" s="919"/>
      <c r="G629" s="806"/>
      <c r="H629" s="806"/>
      <c r="I629" s="806"/>
      <c r="J629" s="806"/>
      <c r="K629" s="806"/>
      <c r="L629" s="806"/>
      <c r="M629" s="806"/>
      <c r="N629" s="806"/>
      <c r="O629" s="806"/>
      <c r="P629" s="806"/>
      <c r="Q629" s="806"/>
      <c r="R629" s="920"/>
      <c r="S629" s="806"/>
      <c r="T629" s="920"/>
      <c r="U629" s="920"/>
      <c r="V629" s="920"/>
      <c r="W629" s="806"/>
      <c r="X629" s="920"/>
      <c r="Y629" s="806"/>
      <c r="Z629" s="921"/>
      <c r="AA629" s="920"/>
      <c r="AB629" s="922"/>
      <c r="AC629" s="823"/>
      <c r="AD629" s="811"/>
    </row>
    <row r="630" spans="1:30" ht="18.75" customHeight="1">
      <c r="A630" s="806"/>
      <c r="B630" s="807"/>
      <c r="C630" s="919"/>
      <c r="D630" s="919"/>
      <c r="E630" s="919"/>
      <c r="F630" s="919"/>
      <c r="G630" s="806"/>
      <c r="H630" s="806"/>
      <c r="I630" s="806"/>
      <c r="J630" s="806"/>
      <c r="K630" s="806"/>
      <c r="L630" s="806"/>
      <c r="M630" s="806"/>
      <c r="N630" s="806"/>
      <c r="O630" s="806"/>
      <c r="P630" s="806"/>
      <c r="Q630" s="806"/>
      <c r="R630" s="920"/>
      <c r="S630" s="806"/>
      <c r="T630" s="920"/>
      <c r="U630" s="920"/>
      <c r="V630" s="920"/>
      <c r="W630" s="806"/>
      <c r="X630" s="920"/>
      <c r="Y630" s="806"/>
      <c r="Z630" s="921"/>
      <c r="AA630" s="920"/>
      <c r="AB630" s="922"/>
      <c r="AC630" s="823"/>
      <c r="AD630" s="811"/>
    </row>
    <row r="631" spans="1:30" ht="18.75" customHeight="1">
      <c r="A631" s="806"/>
      <c r="B631" s="807"/>
      <c r="C631" s="919"/>
      <c r="D631" s="919"/>
      <c r="E631" s="919"/>
      <c r="F631" s="919"/>
      <c r="G631" s="806"/>
      <c r="H631" s="806"/>
      <c r="I631" s="806"/>
      <c r="J631" s="806"/>
      <c r="K631" s="806"/>
      <c r="L631" s="806"/>
      <c r="M631" s="806"/>
      <c r="N631" s="806"/>
      <c r="O631" s="806"/>
      <c r="P631" s="806"/>
      <c r="Q631" s="806"/>
      <c r="R631" s="920"/>
      <c r="S631" s="806"/>
      <c r="T631" s="920"/>
      <c r="U631" s="920"/>
      <c r="V631" s="920"/>
      <c r="W631" s="806"/>
      <c r="X631" s="920"/>
      <c r="Y631" s="806"/>
      <c r="Z631" s="921"/>
      <c r="AA631" s="920"/>
      <c r="AB631" s="922"/>
      <c r="AC631" s="823"/>
      <c r="AD631" s="811"/>
    </row>
    <row r="632" spans="1:30" ht="18.75" customHeight="1">
      <c r="A632" s="806"/>
      <c r="B632" s="807"/>
      <c r="C632" s="919"/>
      <c r="D632" s="919"/>
      <c r="E632" s="919"/>
      <c r="F632" s="919"/>
      <c r="G632" s="806"/>
      <c r="H632" s="806"/>
      <c r="I632" s="806"/>
      <c r="J632" s="806"/>
      <c r="K632" s="806"/>
      <c r="L632" s="806"/>
      <c r="M632" s="806"/>
      <c r="N632" s="806"/>
      <c r="O632" s="806"/>
      <c r="P632" s="806"/>
      <c r="Q632" s="806"/>
      <c r="R632" s="920"/>
      <c r="S632" s="806"/>
      <c r="T632" s="920"/>
      <c r="U632" s="920"/>
      <c r="V632" s="920"/>
      <c r="W632" s="806"/>
      <c r="X632" s="920"/>
      <c r="Y632" s="806"/>
      <c r="Z632" s="921"/>
      <c r="AA632" s="920"/>
      <c r="AB632" s="922"/>
      <c r="AC632" s="823"/>
      <c r="AD632" s="811"/>
    </row>
    <row r="633" spans="1:30" ht="18.75" customHeight="1">
      <c r="A633" s="806"/>
      <c r="B633" s="807"/>
      <c r="C633" s="919"/>
      <c r="D633" s="919"/>
      <c r="E633" s="919"/>
      <c r="F633" s="919"/>
      <c r="G633" s="806"/>
      <c r="H633" s="806"/>
      <c r="I633" s="806"/>
      <c r="J633" s="806"/>
      <c r="K633" s="806"/>
      <c r="L633" s="806"/>
      <c r="M633" s="806"/>
      <c r="N633" s="806"/>
      <c r="O633" s="806"/>
      <c r="P633" s="806"/>
      <c r="Q633" s="806"/>
      <c r="R633" s="920"/>
      <c r="S633" s="806"/>
      <c r="T633" s="920"/>
      <c r="U633" s="920"/>
      <c r="V633" s="920"/>
      <c r="W633" s="806"/>
      <c r="X633" s="920"/>
      <c r="Y633" s="806"/>
      <c r="Z633" s="921"/>
      <c r="AA633" s="920"/>
      <c r="AB633" s="922"/>
      <c r="AC633" s="823"/>
      <c r="AD633" s="811"/>
    </row>
    <row r="634" spans="1:30" ht="18.75" customHeight="1">
      <c r="A634" s="806"/>
      <c r="B634" s="807"/>
      <c r="C634" s="919"/>
      <c r="D634" s="919"/>
      <c r="E634" s="919"/>
      <c r="F634" s="919"/>
      <c r="G634" s="806"/>
      <c r="H634" s="806"/>
      <c r="I634" s="806"/>
      <c r="J634" s="806"/>
      <c r="K634" s="806"/>
      <c r="L634" s="806"/>
      <c r="M634" s="806"/>
      <c r="N634" s="806"/>
      <c r="O634" s="806"/>
      <c r="P634" s="806"/>
      <c r="Q634" s="806"/>
      <c r="R634" s="920"/>
      <c r="S634" s="806"/>
      <c r="T634" s="920"/>
      <c r="U634" s="920"/>
      <c r="V634" s="920"/>
      <c r="W634" s="806"/>
      <c r="X634" s="920"/>
      <c r="Y634" s="806"/>
      <c r="Z634" s="921"/>
      <c r="AA634" s="920"/>
      <c r="AB634" s="922"/>
      <c r="AC634" s="823"/>
      <c r="AD634" s="811"/>
    </row>
    <row r="635" spans="1:30" ht="18.75" customHeight="1">
      <c r="A635" s="806"/>
      <c r="B635" s="807"/>
      <c r="C635" s="919"/>
      <c r="D635" s="919"/>
      <c r="E635" s="919"/>
      <c r="F635" s="919"/>
      <c r="G635" s="806"/>
      <c r="H635" s="806"/>
      <c r="I635" s="806"/>
      <c r="J635" s="806"/>
      <c r="K635" s="806"/>
      <c r="L635" s="806"/>
      <c r="M635" s="806"/>
      <c r="N635" s="806"/>
      <c r="O635" s="806"/>
      <c r="P635" s="806"/>
      <c r="Q635" s="806"/>
      <c r="R635" s="920"/>
      <c r="S635" s="806"/>
      <c r="T635" s="920"/>
      <c r="U635" s="920"/>
      <c r="V635" s="920"/>
      <c r="W635" s="806"/>
      <c r="X635" s="920"/>
      <c r="Y635" s="806"/>
      <c r="Z635" s="921"/>
      <c r="AA635" s="920"/>
      <c r="AB635" s="922"/>
      <c r="AC635" s="823"/>
      <c r="AD635" s="811"/>
    </row>
    <row r="636" spans="1:30" ht="18.75" customHeight="1">
      <c r="A636" s="806"/>
      <c r="B636" s="807"/>
      <c r="C636" s="919"/>
      <c r="D636" s="919"/>
      <c r="E636" s="919"/>
      <c r="F636" s="919"/>
      <c r="G636" s="806"/>
      <c r="H636" s="806"/>
      <c r="I636" s="806"/>
      <c r="J636" s="806"/>
      <c r="K636" s="806"/>
      <c r="L636" s="806"/>
      <c r="M636" s="806"/>
      <c r="N636" s="806"/>
      <c r="O636" s="806"/>
      <c r="P636" s="806"/>
      <c r="Q636" s="806"/>
      <c r="R636" s="920"/>
      <c r="S636" s="806"/>
      <c r="T636" s="920"/>
      <c r="U636" s="920"/>
      <c r="V636" s="920"/>
      <c r="W636" s="806"/>
      <c r="X636" s="920"/>
      <c r="Y636" s="806"/>
      <c r="Z636" s="921"/>
      <c r="AA636" s="920"/>
      <c r="AB636" s="922"/>
      <c r="AC636" s="823"/>
      <c r="AD636" s="811"/>
    </row>
    <row r="637" spans="1:30" ht="18.75" customHeight="1">
      <c r="A637" s="806"/>
      <c r="B637" s="807"/>
      <c r="C637" s="919"/>
      <c r="D637" s="919"/>
      <c r="E637" s="919"/>
      <c r="F637" s="919"/>
      <c r="G637" s="806"/>
      <c r="H637" s="806"/>
      <c r="I637" s="806"/>
      <c r="J637" s="806"/>
      <c r="K637" s="806"/>
      <c r="L637" s="806"/>
      <c r="M637" s="806"/>
      <c r="N637" s="806"/>
      <c r="O637" s="806"/>
      <c r="P637" s="806"/>
      <c r="Q637" s="806"/>
      <c r="R637" s="920"/>
      <c r="S637" s="806"/>
      <c r="T637" s="920"/>
      <c r="U637" s="920"/>
      <c r="V637" s="920"/>
      <c r="W637" s="806"/>
      <c r="X637" s="920"/>
      <c r="Y637" s="806"/>
      <c r="Z637" s="921"/>
      <c r="AA637" s="920"/>
      <c r="AB637" s="922"/>
      <c r="AC637" s="823"/>
      <c r="AD637" s="811"/>
    </row>
    <row r="638" spans="1:30" ht="18.75" customHeight="1">
      <c r="A638" s="806"/>
      <c r="B638" s="807"/>
      <c r="C638" s="919"/>
      <c r="D638" s="919"/>
      <c r="E638" s="919"/>
      <c r="F638" s="919"/>
      <c r="G638" s="806"/>
      <c r="H638" s="806"/>
      <c r="I638" s="806"/>
      <c r="J638" s="806"/>
      <c r="K638" s="806"/>
      <c r="L638" s="806"/>
      <c r="M638" s="806"/>
      <c r="N638" s="806"/>
      <c r="O638" s="806"/>
      <c r="P638" s="806"/>
      <c r="Q638" s="806"/>
      <c r="R638" s="920"/>
      <c r="S638" s="806"/>
      <c r="T638" s="920"/>
      <c r="U638" s="920"/>
      <c r="V638" s="920"/>
      <c r="W638" s="806"/>
      <c r="X638" s="920"/>
      <c r="Y638" s="806"/>
      <c r="Z638" s="921"/>
      <c r="AA638" s="920"/>
      <c r="AB638" s="922"/>
      <c r="AC638" s="823"/>
      <c r="AD638" s="811"/>
    </row>
    <row r="639" spans="1:30" ht="18.75" customHeight="1">
      <c r="A639" s="806"/>
      <c r="B639" s="807"/>
      <c r="C639" s="919"/>
      <c r="D639" s="919"/>
      <c r="E639" s="919"/>
      <c r="F639" s="919"/>
      <c r="G639" s="806"/>
      <c r="H639" s="806"/>
      <c r="I639" s="806"/>
      <c r="J639" s="806"/>
      <c r="K639" s="806"/>
      <c r="L639" s="806"/>
      <c r="M639" s="806"/>
      <c r="N639" s="806"/>
      <c r="O639" s="806"/>
      <c r="P639" s="806"/>
      <c r="Q639" s="806"/>
      <c r="R639" s="920"/>
      <c r="S639" s="806"/>
      <c r="T639" s="920"/>
      <c r="U639" s="920"/>
      <c r="V639" s="920"/>
      <c r="W639" s="806"/>
      <c r="X639" s="920"/>
      <c r="Y639" s="806"/>
      <c r="Z639" s="921"/>
      <c r="AA639" s="920"/>
      <c r="AB639" s="922"/>
      <c r="AC639" s="823"/>
      <c r="AD639" s="811"/>
    </row>
    <row r="640" spans="1:30" ht="18.75" customHeight="1">
      <c r="A640" s="806"/>
      <c r="B640" s="807"/>
      <c r="C640" s="919"/>
      <c r="D640" s="919"/>
      <c r="E640" s="919"/>
      <c r="F640" s="919"/>
      <c r="G640" s="806"/>
      <c r="H640" s="806"/>
      <c r="I640" s="806"/>
      <c r="J640" s="806"/>
      <c r="K640" s="806"/>
      <c r="L640" s="806"/>
      <c r="M640" s="806"/>
      <c r="N640" s="806"/>
      <c r="O640" s="806"/>
      <c r="P640" s="806"/>
      <c r="Q640" s="806"/>
      <c r="R640" s="920"/>
      <c r="S640" s="806"/>
      <c r="T640" s="920"/>
      <c r="U640" s="920"/>
      <c r="V640" s="920"/>
      <c r="W640" s="806"/>
      <c r="X640" s="920"/>
      <c r="Y640" s="806"/>
      <c r="Z640" s="921"/>
      <c r="AA640" s="920"/>
      <c r="AB640" s="922"/>
      <c r="AC640" s="823"/>
      <c r="AD640" s="811"/>
    </row>
    <row r="641" spans="1:30" ht="18.75" customHeight="1">
      <c r="A641" s="806"/>
      <c r="B641" s="807"/>
      <c r="C641" s="919"/>
      <c r="D641" s="919"/>
      <c r="E641" s="919"/>
      <c r="F641" s="919"/>
      <c r="G641" s="806"/>
      <c r="H641" s="806"/>
      <c r="I641" s="806"/>
      <c r="J641" s="806"/>
      <c r="K641" s="806"/>
      <c r="L641" s="806"/>
      <c r="M641" s="806"/>
      <c r="N641" s="806"/>
      <c r="O641" s="806"/>
      <c r="P641" s="806"/>
      <c r="Q641" s="806"/>
      <c r="R641" s="920"/>
      <c r="S641" s="806"/>
      <c r="T641" s="920"/>
      <c r="U641" s="920"/>
      <c r="V641" s="920"/>
      <c r="W641" s="806"/>
      <c r="X641" s="920"/>
      <c r="Y641" s="806"/>
      <c r="Z641" s="921"/>
      <c r="AA641" s="920"/>
      <c r="AB641" s="922"/>
      <c r="AC641" s="823"/>
      <c r="AD641" s="811"/>
    </row>
    <row r="642" spans="1:30" ht="18.75" customHeight="1">
      <c r="A642" s="806"/>
      <c r="B642" s="807"/>
      <c r="C642" s="919"/>
      <c r="D642" s="919"/>
      <c r="E642" s="919"/>
      <c r="F642" s="919"/>
      <c r="G642" s="806"/>
      <c r="H642" s="806"/>
      <c r="I642" s="806"/>
      <c r="J642" s="806"/>
      <c r="K642" s="806"/>
      <c r="L642" s="806"/>
      <c r="M642" s="806"/>
      <c r="N642" s="806"/>
      <c r="O642" s="806"/>
      <c r="P642" s="806"/>
      <c r="Q642" s="806"/>
      <c r="R642" s="920"/>
      <c r="S642" s="806"/>
      <c r="T642" s="920"/>
      <c r="U642" s="920"/>
      <c r="V642" s="920"/>
      <c r="W642" s="806"/>
      <c r="X642" s="920"/>
      <c r="Y642" s="806"/>
      <c r="Z642" s="921"/>
      <c r="AA642" s="920"/>
      <c r="AB642" s="922"/>
      <c r="AC642" s="823"/>
      <c r="AD642" s="811"/>
    </row>
    <row r="643" spans="1:30" ht="18.75" customHeight="1">
      <c r="A643" s="806"/>
      <c r="B643" s="807"/>
      <c r="C643" s="919"/>
      <c r="D643" s="919"/>
      <c r="E643" s="919"/>
      <c r="F643" s="919"/>
      <c r="G643" s="806"/>
      <c r="H643" s="806"/>
      <c r="I643" s="806"/>
      <c r="J643" s="806"/>
      <c r="K643" s="806"/>
      <c r="L643" s="806"/>
      <c r="M643" s="806"/>
      <c r="N643" s="806"/>
      <c r="O643" s="806"/>
      <c r="P643" s="806"/>
      <c r="Q643" s="806"/>
      <c r="R643" s="920"/>
      <c r="S643" s="806"/>
      <c r="T643" s="920"/>
      <c r="U643" s="920"/>
      <c r="V643" s="920"/>
      <c r="W643" s="806"/>
      <c r="X643" s="920"/>
      <c r="Y643" s="806"/>
      <c r="Z643" s="921"/>
      <c r="AA643" s="920"/>
      <c r="AB643" s="922"/>
      <c r="AC643" s="823"/>
      <c r="AD643" s="811"/>
    </row>
    <row r="644" spans="1:30" ht="18.75" customHeight="1">
      <c r="A644" s="806"/>
      <c r="B644" s="807"/>
      <c r="C644" s="919"/>
      <c r="D644" s="919"/>
      <c r="E644" s="919"/>
      <c r="F644" s="919"/>
      <c r="G644" s="806"/>
      <c r="H644" s="806"/>
      <c r="I644" s="806"/>
      <c r="J644" s="806"/>
      <c r="K644" s="806"/>
      <c r="L644" s="806"/>
      <c r="M644" s="806"/>
      <c r="N644" s="806"/>
      <c r="O644" s="806"/>
      <c r="P644" s="806"/>
      <c r="Q644" s="806"/>
      <c r="R644" s="920"/>
      <c r="S644" s="806"/>
      <c r="T644" s="920"/>
      <c r="U644" s="920"/>
      <c r="V644" s="920"/>
      <c r="W644" s="806"/>
      <c r="X644" s="920"/>
      <c r="Y644" s="806"/>
      <c r="Z644" s="921"/>
      <c r="AA644" s="920"/>
      <c r="AB644" s="922"/>
      <c r="AC644" s="823"/>
      <c r="AD644" s="811"/>
    </row>
    <row r="645" spans="1:30" ht="18.75" customHeight="1">
      <c r="A645" s="806"/>
      <c r="B645" s="807"/>
      <c r="C645" s="919"/>
      <c r="D645" s="919"/>
      <c r="E645" s="919"/>
      <c r="F645" s="919"/>
      <c r="G645" s="806"/>
      <c r="H645" s="806"/>
      <c r="I645" s="806"/>
      <c r="J645" s="806"/>
      <c r="K645" s="806"/>
      <c r="L645" s="806"/>
      <c r="M645" s="806"/>
      <c r="N645" s="806"/>
      <c r="O645" s="806"/>
      <c r="P645" s="806"/>
      <c r="Q645" s="806"/>
      <c r="R645" s="920"/>
      <c r="S645" s="806"/>
      <c r="T645" s="920"/>
      <c r="U645" s="920"/>
      <c r="V645" s="920"/>
      <c r="W645" s="806"/>
      <c r="X645" s="920"/>
      <c r="Y645" s="806"/>
      <c r="Z645" s="921"/>
      <c r="AA645" s="920"/>
      <c r="AB645" s="922"/>
      <c r="AC645" s="823"/>
      <c r="AD645" s="811"/>
    </row>
    <row r="646" spans="1:30" ht="18.75" customHeight="1">
      <c r="A646" s="806"/>
      <c r="B646" s="807"/>
      <c r="C646" s="919"/>
      <c r="D646" s="919"/>
      <c r="E646" s="919"/>
      <c r="F646" s="919"/>
      <c r="G646" s="806"/>
      <c r="H646" s="806"/>
      <c r="I646" s="806"/>
      <c r="J646" s="806"/>
      <c r="K646" s="806"/>
      <c r="L646" s="806"/>
      <c r="M646" s="806"/>
      <c r="N646" s="806"/>
      <c r="O646" s="806"/>
      <c r="P646" s="806"/>
      <c r="Q646" s="806"/>
      <c r="R646" s="920"/>
      <c r="S646" s="806"/>
      <c r="T646" s="920"/>
      <c r="U646" s="920"/>
      <c r="V646" s="920"/>
      <c r="W646" s="806"/>
      <c r="X646" s="920"/>
      <c r="Y646" s="806"/>
      <c r="Z646" s="921"/>
      <c r="AA646" s="920"/>
      <c r="AB646" s="922"/>
      <c r="AC646" s="823"/>
      <c r="AD646" s="811"/>
    </row>
    <row r="647" spans="1:30" ht="18.75" customHeight="1">
      <c r="A647" s="806"/>
      <c r="B647" s="807"/>
      <c r="C647" s="919"/>
      <c r="D647" s="919"/>
      <c r="E647" s="919"/>
      <c r="F647" s="919"/>
      <c r="G647" s="806"/>
      <c r="H647" s="806"/>
      <c r="I647" s="806"/>
      <c r="J647" s="806"/>
      <c r="K647" s="806"/>
      <c r="L647" s="806"/>
      <c r="M647" s="806"/>
      <c r="N647" s="806"/>
      <c r="O647" s="806"/>
      <c r="P647" s="806"/>
      <c r="Q647" s="806"/>
      <c r="R647" s="920"/>
      <c r="S647" s="806"/>
      <c r="T647" s="920"/>
      <c r="U647" s="920"/>
      <c r="V647" s="920"/>
      <c r="W647" s="806"/>
      <c r="X647" s="920"/>
      <c r="Y647" s="806"/>
      <c r="Z647" s="921"/>
      <c r="AA647" s="920"/>
      <c r="AB647" s="922"/>
      <c r="AC647" s="823"/>
      <c r="AD647" s="811"/>
    </row>
    <row r="648" spans="1:30" ht="18.75" customHeight="1">
      <c r="A648" s="806"/>
      <c r="B648" s="807"/>
      <c r="C648" s="919"/>
      <c r="D648" s="919"/>
      <c r="E648" s="919"/>
      <c r="F648" s="919"/>
      <c r="G648" s="806"/>
      <c r="H648" s="806"/>
      <c r="I648" s="806"/>
      <c r="J648" s="806"/>
      <c r="K648" s="806"/>
      <c r="L648" s="806"/>
      <c r="M648" s="806"/>
      <c r="N648" s="806"/>
      <c r="O648" s="806"/>
      <c r="P648" s="806"/>
      <c r="Q648" s="806"/>
      <c r="R648" s="920"/>
      <c r="S648" s="806"/>
      <c r="T648" s="920"/>
      <c r="U648" s="920"/>
      <c r="V648" s="920"/>
      <c r="W648" s="806"/>
      <c r="X648" s="920"/>
      <c r="Y648" s="806"/>
      <c r="Z648" s="921"/>
      <c r="AA648" s="920"/>
      <c r="AB648" s="922"/>
      <c r="AC648" s="823"/>
      <c r="AD648" s="811"/>
    </row>
    <row r="649" spans="1:30" ht="18.75" customHeight="1">
      <c r="A649" s="806"/>
      <c r="B649" s="807"/>
      <c r="C649" s="919"/>
      <c r="D649" s="919"/>
      <c r="E649" s="919"/>
      <c r="F649" s="919"/>
      <c r="G649" s="806"/>
      <c r="H649" s="806"/>
      <c r="I649" s="806"/>
      <c r="J649" s="806"/>
      <c r="K649" s="806"/>
      <c r="L649" s="806"/>
      <c r="M649" s="806"/>
      <c r="N649" s="806"/>
      <c r="O649" s="806"/>
      <c r="P649" s="806"/>
      <c r="Q649" s="806"/>
      <c r="R649" s="920"/>
      <c r="S649" s="806"/>
      <c r="T649" s="920"/>
      <c r="U649" s="920"/>
      <c r="V649" s="920"/>
      <c r="W649" s="806"/>
      <c r="X649" s="920"/>
      <c r="Y649" s="806"/>
      <c r="Z649" s="921"/>
      <c r="AA649" s="920"/>
      <c r="AB649" s="922"/>
      <c r="AC649" s="823"/>
      <c r="AD649" s="811"/>
    </row>
    <row r="650" spans="1:30" ht="18.75" customHeight="1">
      <c r="A650" s="806"/>
      <c r="B650" s="807"/>
      <c r="C650" s="919"/>
      <c r="D650" s="919"/>
      <c r="E650" s="919"/>
      <c r="F650" s="919"/>
      <c r="G650" s="806"/>
      <c r="H650" s="806"/>
      <c r="I650" s="806"/>
      <c r="J650" s="806"/>
      <c r="K650" s="806"/>
      <c r="L650" s="806"/>
      <c r="M650" s="806"/>
      <c r="N650" s="806"/>
      <c r="O650" s="806"/>
      <c r="P650" s="806"/>
      <c r="Q650" s="806"/>
      <c r="R650" s="920"/>
      <c r="S650" s="806"/>
      <c r="T650" s="920"/>
      <c r="U650" s="920"/>
      <c r="V650" s="920"/>
      <c r="W650" s="806"/>
      <c r="X650" s="920"/>
      <c r="Y650" s="806"/>
      <c r="Z650" s="921"/>
      <c r="AA650" s="920"/>
      <c r="AB650" s="922"/>
      <c r="AC650" s="823"/>
      <c r="AD650" s="811"/>
    </row>
    <row r="651" spans="1:30" ht="18.75" customHeight="1">
      <c r="A651" s="806"/>
      <c r="B651" s="807"/>
      <c r="C651" s="919"/>
      <c r="D651" s="919"/>
      <c r="E651" s="919"/>
      <c r="F651" s="919"/>
      <c r="G651" s="806"/>
      <c r="H651" s="806"/>
      <c r="I651" s="806"/>
      <c r="J651" s="806"/>
      <c r="K651" s="806"/>
      <c r="L651" s="806"/>
      <c r="M651" s="806"/>
      <c r="N651" s="806"/>
      <c r="O651" s="806"/>
      <c r="P651" s="806"/>
      <c r="Q651" s="806"/>
      <c r="R651" s="920"/>
      <c r="S651" s="806"/>
      <c r="T651" s="920"/>
      <c r="U651" s="920"/>
      <c r="V651" s="920"/>
      <c r="W651" s="806"/>
      <c r="X651" s="920"/>
      <c r="Y651" s="806"/>
      <c r="Z651" s="921"/>
      <c r="AA651" s="920"/>
      <c r="AB651" s="922"/>
      <c r="AC651" s="823"/>
      <c r="AD651" s="811"/>
    </row>
    <row r="652" spans="1:30" ht="18.75" customHeight="1">
      <c r="A652" s="806"/>
      <c r="B652" s="807"/>
      <c r="C652" s="919"/>
      <c r="D652" s="919"/>
      <c r="E652" s="919"/>
      <c r="F652" s="919"/>
      <c r="G652" s="806"/>
      <c r="H652" s="806"/>
      <c r="I652" s="806"/>
      <c r="J652" s="806"/>
      <c r="K652" s="806"/>
      <c r="L652" s="806"/>
      <c r="M652" s="806"/>
      <c r="N652" s="806"/>
      <c r="O652" s="806"/>
      <c r="P652" s="806"/>
      <c r="Q652" s="806"/>
      <c r="R652" s="920"/>
      <c r="S652" s="806"/>
      <c r="T652" s="920"/>
      <c r="U652" s="920"/>
      <c r="V652" s="920"/>
      <c r="W652" s="806"/>
      <c r="X652" s="920"/>
      <c r="Y652" s="806"/>
      <c r="Z652" s="921"/>
      <c r="AA652" s="920"/>
      <c r="AB652" s="922"/>
      <c r="AC652" s="823"/>
      <c r="AD652" s="811"/>
    </row>
    <row r="653" spans="1:30" ht="18.75" customHeight="1">
      <c r="A653" s="806"/>
      <c r="B653" s="807"/>
      <c r="C653" s="919"/>
      <c r="D653" s="919"/>
      <c r="E653" s="919"/>
      <c r="F653" s="919"/>
      <c r="G653" s="806"/>
      <c r="H653" s="806"/>
      <c r="I653" s="806"/>
      <c r="J653" s="806"/>
      <c r="K653" s="806"/>
      <c r="L653" s="806"/>
      <c r="M653" s="806"/>
      <c r="N653" s="806"/>
      <c r="O653" s="806"/>
      <c r="P653" s="806"/>
      <c r="Q653" s="806"/>
      <c r="R653" s="920"/>
      <c r="S653" s="806"/>
      <c r="T653" s="920"/>
      <c r="U653" s="920"/>
      <c r="V653" s="920"/>
      <c r="W653" s="806"/>
      <c r="X653" s="920"/>
      <c r="Y653" s="806"/>
      <c r="Z653" s="921"/>
      <c r="AA653" s="920"/>
      <c r="AB653" s="922"/>
      <c r="AC653" s="823"/>
      <c r="AD653" s="811"/>
    </row>
    <row r="654" spans="1:30" ht="18.75" customHeight="1">
      <c r="A654" s="806"/>
      <c r="B654" s="807"/>
      <c r="C654" s="919"/>
      <c r="D654" s="919"/>
      <c r="E654" s="919"/>
      <c r="F654" s="919"/>
      <c r="G654" s="806"/>
      <c r="H654" s="806"/>
      <c r="I654" s="806"/>
      <c r="J654" s="806"/>
      <c r="K654" s="806"/>
      <c r="L654" s="806"/>
      <c r="M654" s="806"/>
      <c r="N654" s="806"/>
      <c r="O654" s="806"/>
      <c r="P654" s="806"/>
      <c r="Q654" s="806"/>
      <c r="R654" s="920"/>
      <c r="S654" s="806"/>
      <c r="T654" s="920"/>
      <c r="U654" s="920"/>
      <c r="V654" s="920"/>
      <c r="W654" s="806"/>
      <c r="X654" s="920"/>
      <c r="Y654" s="806"/>
      <c r="Z654" s="921"/>
      <c r="AA654" s="920"/>
      <c r="AB654" s="922"/>
      <c r="AC654" s="823"/>
      <c r="AD654" s="811"/>
    </row>
    <row r="655" spans="1:30" ht="18.75" customHeight="1">
      <c r="A655" s="806"/>
      <c r="B655" s="807"/>
      <c r="C655" s="919"/>
      <c r="D655" s="919"/>
      <c r="E655" s="919"/>
      <c r="F655" s="919"/>
      <c r="G655" s="806"/>
      <c r="H655" s="806"/>
      <c r="I655" s="806"/>
      <c r="J655" s="806"/>
      <c r="K655" s="806"/>
      <c r="L655" s="806"/>
      <c r="M655" s="806"/>
      <c r="N655" s="806"/>
      <c r="O655" s="806"/>
      <c r="P655" s="806"/>
      <c r="Q655" s="806"/>
      <c r="R655" s="920"/>
      <c r="S655" s="806"/>
      <c r="T655" s="920"/>
      <c r="U655" s="920"/>
      <c r="V655" s="920"/>
      <c r="W655" s="806"/>
      <c r="X655" s="920"/>
      <c r="Y655" s="806"/>
      <c r="Z655" s="921"/>
      <c r="AA655" s="920"/>
      <c r="AB655" s="922"/>
      <c r="AC655" s="823"/>
      <c r="AD655" s="811"/>
    </row>
    <row r="656" spans="1:30" ht="18.75" customHeight="1">
      <c r="A656" s="806"/>
      <c r="B656" s="807"/>
      <c r="C656" s="919"/>
      <c r="D656" s="919"/>
      <c r="E656" s="919"/>
      <c r="F656" s="919"/>
      <c r="G656" s="806"/>
      <c r="H656" s="806"/>
      <c r="I656" s="806"/>
      <c r="J656" s="806"/>
      <c r="K656" s="806"/>
      <c r="L656" s="806"/>
      <c r="M656" s="806"/>
      <c r="N656" s="806"/>
      <c r="O656" s="806"/>
      <c r="P656" s="806"/>
      <c r="Q656" s="806"/>
      <c r="R656" s="920"/>
      <c r="S656" s="806"/>
      <c r="T656" s="920"/>
      <c r="U656" s="920"/>
      <c r="V656" s="920"/>
      <c r="W656" s="806"/>
      <c r="X656" s="920"/>
      <c r="Y656" s="806"/>
      <c r="Z656" s="921"/>
      <c r="AA656" s="920"/>
      <c r="AB656" s="922"/>
      <c r="AC656" s="823"/>
      <c r="AD656" s="811"/>
    </row>
    <row r="657" spans="1:30" ht="18.75" customHeight="1">
      <c r="A657" s="806"/>
      <c r="B657" s="807"/>
      <c r="C657" s="919"/>
      <c r="D657" s="919"/>
      <c r="E657" s="919"/>
      <c r="F657" s="919"/>
      <c r="G657" s="806"/>
      <c r="H657" s="806"/>
      <c r="I657" s="806"/>
      <c r="J657" s="806"/>
      <c r="K657" s="806"/>
      <c r="L657" s="806"/>
      <c r="M657" s="806"/>
      <c r="N657" s="806"/>
      <c r="O657" s="806"/>
      <c r="P657" s="806"/>
      <c r="Q657" s="806"/>
      <c r="R657" s="920"/>
      <c r="S657" s="806"/>
      <c r="T657" s="920"/>
      <c r="U657" s="920"/>
      <c r="V657" s="920"/>
      <c r="W657" s="806"/>
      <c r="X657" s="920"/>
      <c r="Y657" s="806"/>
      <c r="Z657" s="921"/>
      <c r="AA657" s="920"/>
      <c r="AB657" s="922"/>
      <c r="AC657" s="823"/>
      <c r="AD657" s="811"/>
    </row>
    <row r="658" spans="1:30" ht="18.75" customHeight="1">
      <c r="A658" s="806"/>
      <c r="B658" s="807"/>
      <c r="C658" s="919"/>
      <c r="D658" s="919"/>
      <c r="E658" s="919"/>
      <c r="F658" s="919"/>
      <c r="G658" s="806"/>
      <c r="H658" s="806"/>
      <c r="I658" s="806"/>
      <c r="J658" s="806"/>
      <c r="K658" s="806"/>
      <c r="L658" s="806"/>
      <c r="M658" s="806"/>
      <c r="N658" s="806"/>
      <c r="O658" s="806"/>
      <c r="P658" s="806"/>
      <c r="Q658" s="806"/>
      <c r="R658" s="920"/>
      <c r="S658" s="806"/>
      <c r="T658" s="920"/>
      <c r="U658" s="920"/>
      <c r="V658" s="920"/>
      <c r="W658" s="806"/>
      <c r="X658" s="920"/>
      <c r="Y658" s="806"/>
      <c r="Z658" s="921"/>
      <c r="AA658" s="920"/>
      <c r="AB658" s="922"/>
      <c r="AC658" s="823"/>
      <c r="AD658" s="811"/>
    </row>
    <row r="659" spans="1:30" ht="18.75" customHeight="1">
      <c r="A659" s="806"/>
      <c r="B659" s="807"/>
      <c r="C659" s="919"/>
      <c r="D659" s="919"/>
      <c r="E659" s="919"/>
      <c r="F659" s="919"/>
      <c r="G659" s="806"/>
      <c r="H659" s="806"/>
      <c r="I659" s="806"/>
      <c r="J659" s="806"/>
      <c r="K659" s="806"/>
      <c r="L659" s="806"/>
      <c r="M659" s="806"/>
      <c r="N659" s="806"/>
      <c r="O659" s="806"/>
      <c r="P659" s="806"/>
      <c r="Q659" s="806"/>
      <c r="R659" s="920"/>
      <c r="S659" s="806"/>
      <c r="T659" s="920"/>
      <c r="U659" s="920"/>
      <c r="V659" s="920"/>
      <c r="W659" s="806"/>
      <c r="X659" s="920"/>
      <c r="Y659" s="806"/>
      <c r="Z659" s="921"/>
      <c r="AA659" s="920"/>
      <c r="AB659" s="922"/>
      <c r="AC659" s="823"/>
      <c r="AD659" s="811"/>
    </row>
    <row r="660" spans="1:30" ht="18.75" customHeight="1">
      <c r="A660" s="806"/>
      <c r="B660" s="807"/>
      <c r="C660" s="919"/>
      <c r="D660" s="919"/>
      <c r="E660" s="919"/>
      <c r="F660" s="919"/>
      <c r="G660" s="806"/>
      <c r="H660" s="806"/>
      <c r="I660" s="806"/>
      <c r="J660" s="806"/>
      <c r="K660" s="806"/>
      <c r="L660" s="806"/>
      <c r="M660" s="806"/>
      <c r="N660" s="806"/>
      <c r="O660" s="806"/>
      <c r="P660" s="806"/>
      <c r="Q660" s="806"/>
      <c r="R660" s="920"/>
      <c r="S660" s="806"/>
      <c r="T660" s="920"/>
      <c r="U660" s="920"/>
      <c r="V660" s="920"/>
      <c r="W660" s="806"/>
      <c r="X660" s="920"/>
      <c r="Y660" s="806"/>
      <c r="Z660" s="921"/>
      <c r="AA660" s="920"/>
      <c r="AB660" s="922"/>
      <c r="AC660" s="823"/>
      <c r="AD660" s="811"/>
    </row>
    <row r="661" spans="1:30" ht="18.75" customHeight="1">
      <c r="A661" s="806"/>
      <c r="B661" s="807"/>
      <c r="C661" s="919"/>
      <c r="D661" s="919"/>
      <c r="E661" s="919"/>
      <c r="F661" s="919"/>
      <c r="G661" s="806"/>
      <c r="H661" s="806"/>
      <c r="I661" s="806"/>
      <c r="J661" s="806"/>
      <c r="K661" s="806"/>
      <c r="L661" s="806"/>
      <c r="M661" s="806"/>
      <c r="N661" s="806"/>
      <c r="O661" s="806"/>
      <c r="P661" s="806"/>
      <c r="Q661" s="806"/>
      <c r="R661" s="920"/>
      <c r="S661" s="806"/>
      <c r="T661" s="920"/>
      <c r="U661" s="920"/>
      <c r="V661" s="920"/>
      <c r="W661" s="806"/>
      <c r="X661" s="920"/>
      <c r="Y661" s="806"/>
      <c r="Z661" s="921"/>
      <c r="AA661" s="920"/>
      <c r="AB661" s="922"/>
      <c r="AC661" s="823"/>
      <c r="AD661" s="811"/>
    </row>
    <row r="662" spans="1:30" ht="18.75" customHeight="1">
      <c r="A662" s="806"/>
      <c r="B662" s="807"/>
      <c r="C662" s="919"/>
      <c r="D662" s="919"/>
      <c r="E662" s="919"/>
      <c r="F662" s="919"/>
      <c r="G662" s="806"/>
      <c r="H662" s="806"/>
      <c r="I662" s="806"/>
      <c r="J662" s="806"/>
      <c r="K662" s="806"/>
      <c r="L662" s="806"/>
      <c r="M662" s="806"/>
      <c r="N662" s="806"/>
      <c r="O662" s="806"/>
      <c r="P662" s="806"/>
      <c r="Q662" s="806"/>
      <c r="R662" s="920"/>
      <c r="S662" s="806"/>
      <c r="T662" s="920"/>
      <c r="U662" s="920"/>
      <c r="V662" s="920"/>
      <c r="W662" s="806"/>
      <c r="X662" s="920"/>
      <c r="Y662" s="806"/>
      <c r="Z662" s="921"/>
      <c r="AA662" s="920"/>
      <c r="AB662" s="922"/>
      <c r="AC662" s="823"/>
      <c r="AD662" s="811"/>
    </row>
    <row r="663" spans="1:30" ht="18.75" customHeight="1">
      <c r="A663" s="806"/>
      <c r="B663" s="807"/>
      <c r="C663" s="919"/>
      <c r="D663" s="919"/>
      <c r="E663" s="919"/>
      <c r="F663" s="919"/>
      <c r="G663" s="806"/>
      <c r="H663" s="806"/>
      <c r="I663" s="806"/>
      <c r="J663" s="806"/>
      <c r="K663" s="806"/>
      <c r="L663" s="806"/>
      <c r="M663" s="806"/>
      <c r="N663" s="806"/>
      <c r="O663" s="806"/>
      <c r="P663" s="806"/>
      <c r="Q663" s="806"/>
      <c r="R663" s="920"/>
      <c r="S663" s="806"/>
      <c r="T663" s="920"/>
      <c r="U663" s="920"/>
      <c r="V663" s="920"/>
      <c r="W663" s="806"/>
      <c r="X663" s="920"/>
      <c r="Y663" s="806"/>
      <c r="Z663" s="921"/>
      <c r="AA663" s="920"/>
      <c r="AB663" s="922"/>
      <c r="AC663" s="823"/>
      <c r="AD663" s="811"/>
    </row>
    <row r="664" spans="1:30" ht="18.75" customHeight="1">
      <c r="A664" s="806"/>
      <c r="B664" s="807"/>
      <c r="C664" s="919"/>
      <c r="D664" s="919"/>
      <c r="E664" s="919"/>
      <c r="F664" s="919"/>
      <c r="G664" s="806"/>
      <c r="H664" s="806"/>
      <c r="I664" s="806"/>
      <c r="J664" s="806"/>
      <c r="K664" s="806"/>
      <c r="L664" s="806"/>
      <c r="M664" s="806"/>
      <c r="N664" s="806"/>
      <c r="O664" s="806"/>
      <c r="P664" s="806"/>
      <c r="Q664" s="806"/>
      <c r="R664" s="920"/>
      <c r="S664" s="806"/>
      <c r="T664" s="920"/>
      <c r="U664" s="920"/>
      <c r="V664" s="920"/>
      <c r="W664" s="806"/>
      <c r="X664" s="920"/>
      <c r="Y664" s="806"/>
      <c r="Z664" s="921"/>
      <c r="AA664" s="920"/>
      <c r="AB664" s="922"/>
      <c r="AC664" s="823"/>
      <c r="AD664" s="811"/>
    </row>
    <row r="665" spans="1:30" ht="18.75" customHeight="1">
      <c r="A665" s="806"/>
      <c r="B665" s="807"/>
      <c r="C665" s="919"/>
      <c r="D665" s="919"/>
      <c r="E665" s="919"/>
      <c r="F665" s="919"/>
      <c r="G665" s="806"/>
      <c r="H665" s="806"/>
      <c r="I665" s="806"/>
      <c r="J665" s="806"/>
      <c r="K665" s="806"/>
      <c r="L665" s="806"/>
      <c r="M665" s="806"/>
      <c r="N665" s="806"/>
      <c r="O665" s="806"/>
      <c r="P665" s="806"/>
      <c r="Q665" s="806"/>
      <c r="R665" s="920"/>
      <c r="S665" s="806"/>
      <c r="T665" s="920"/>
      <c r="U665" s="920"/>
      <c r="V665" s="920"/>
      <c r="W665" s="806"/>
      <c r="X665" s="920"/>
      <c r="Y665" s="806"/>
      <c r="Z665" s="921"/>
      <c r="AA665" s="920"/>
      <c r="AB665" s="922"/>
      <c r="AC665" s="823"/>
      <c r="AD665" s="811"/>
    </row>
    <row r="666" spans="1:30" ht="18.75" customHeight="1">
      <c r="A666" s="806"/>
      <c r="B666" s="807"/>
      <c r="C666" s="919"/>
      <c r="D666" s="919"/>
      <c r="E666" s="919"/>
      <c r="F666" s="919"/>
      <c r="G666" s="806"/>
      <c r="H666" s="806"/>
      <c r="I666" s="806"/>
      <c r="J666" s="806"/>
      <c r="K666" s="806"/>
      <c r="L666" s="806"/>
      <c r="M666" s="806"/>
      <c r="N666" s="806"/>
      <c r="O666" s="806"/>
      <c r="P666" s="806"/>
      <c r="Q666" s="806"/>
      <c r="R666" s="920"/>
      <c r="S666" s="806"/>
      <c r="T666" s="920"/>
      <c r="U666" s="920"/>
      <c r="V666" s="920"/>
      <c r="W666" s="806"/>
      <c r="X666" s="920"/>
      <c r="Y666" s="806"/>
      <c r="Z666" s="921"/>
      <c r="AA666" s="920"/>
      <c r="AB666" s="922"/>
      <c r="AC666" s="823"/>
      <c r="AD666" s="811"/>
    </row>
    <row r="667" spans="1:30" ht="18.75" customHeight="1">
      <c r="A667" s="806"/>
      <c r="B667" s="807"/>
      <c r="C667" s="919"/>
      <c r="D667" s="919"/>
      <c r="E667" s="919"/>
      <c r="F667" s="919"/>
      <c r="G667" s="806"/>
      <c r="H667" s="806"/>
      <c r="I667" s="806"/>
      <c r="J667" s="806"/>
      <c r="K667" s="806"/>
      <c r="L667" s="806"/>
      <c r="M667" s="806"/>
      <c r="N667" s="806"/>
      <c r="O667" s="806"/>
      <c r="P667" s="806"/>
      <c r="Q667" s="806"/>
      <c r="R667" s="920"/>
      <c r="S667" s="806"/>
      <c r="T667" s="920"/>
      <c r="U667" s="920"/>
      <c r="V667" s="920"/>
      <c r="W667" s="806"/>
      <c r="X667" s="920"/>
      <c r="Y667" s="806"/>
      <c r="Z667" s="921"/>
      <c r="AA667" s="920"/>
      <c r="AB667" s="922"/>
      <c r="AC667" s="823"/>
      <c r="AD667" s="811"/>
    </row>
    <row r="668" spans="1:30" ht="18.75" customHeight="1">
      <c r="A668" s="806"/>
      <c r="B668" s="807"/>
      <c r="C668" s="919"/>
      <c r="D668" s="919"/>
      <c r="E668" s="919"/>
      <c r="F668" s="919"/>
      <c r="G668" s="806"/>
      <c r="H668" s="806"/>
      <c r="I668" s="806"/>
      <c r="J668" s="806"/>
      <c r="K668" s="806"/>
      <c r="L668" s="806"/>
      <c r="M668" s="806"/>
      <c r="N668" s="806"/>
      <c r="O668" s="806"/>
      <c r="P668" s="806"/>
      <c r="Q668" s="806"/>
      <c r="R668" s="920"/>
      <c r="S668" s="806"/>
      <c r="T668" s="920"/>
      <c r="U668" s="920"/>
      <c r="V668" s="920"/>
      <c r="W668" s="806"/>
      <c r="X668" s="920"/>
      <c r="Y668" s="806"/>
      <c r="Z668" s="921"/>
      <c r="AA668" s="920"/>
      <c r="AB668" s="922"/>
      <c r="AC668" s="823"/>
      <c r="AD668" s="811"/>
    </row>
    <row r="669" spans="1:30" ht="18.75" customHeight="1">
      <c r="A669" s="806"/>
      <c r="B669" s="807"/>
      <c r="C669" s="919"/>
      <c r="D669" s="919"/>
      <c r="E669" s="919"/>
      <c r="F669" s="919"/>
      <c r="G669" s="806"/>
      <c r="H669" s="806"/>
      <c r="I669" s="806"/>
      <c r="J669" s="806"/>
      <c r="K669" s="806"/>
      <c r="L669" s="806"/>
      <c r="M669" s="806"/>
      <c r="N669" s="806"/>
      <c r="O669" s="806"/>
      <c r="P669" s="806"/>
      <c r="Q669" s="806"/>
      <c r="R669" s="920"/>
      <c r="S669" s="806"/>
      <c r="T669" s="920"/>
      <c r="U669" s="920"/>
      <c r="V669" s="920"/>
      <c r="W669" s="806"/>
      <c r="X669" s="920"/>
      <c r="Y669" s="806"/>
      <c r="Z669" s="921"/>
      <c r="AA669" s="920"/>
      <c r="AB669" s="922"/>
      <c r="AC669" s="823"/>
      <c r="AD669" s="811"/>
    </row>
    <row r="670" spans="1:30" ht="18.75" customHeight="1">
      <c r="A670" s="806"/>
      <c r="B670" s="807"/>
      <c r="C670" s="919"/>
      <c r="D670" s="919"/>
      <c r="E670" s="919"/>
      <c r="F670" s="919"/>
      <c r="G670" s="806"/>
      <c r="H670" s="806"/>
      <c r="I670" s="806"/>
      <c r="J670" s="806"/>
      <c r="K670" s="806"/>
      <c r="L670" s="806"/>
      <c r="M670" s="806"/>
      <c r="N670" s="806"/>
      <c r="O670" s="806"/>
      <c r="P670" s="806"/>
      <c r="Q670" s="806"/>
      <c r="R670" s="920"/>
      <c r="S670" s="806"/>
      <c r="T670" s="920"/>
      <c r="U670" s="920"/>
      <c r="V670" s="920"/>
      <c r="W670" s="806"/>
      <c r="X670" s="920"/>
      <c r="Y670" s="806"/>
      <c r="Z670" s="921"/>
      <c r="AA670" s="920"/>
      <c r="AB670" s="922"/>
      <c r="AC670" s="823"/>
      <c r="AD670" s="811"/>
    </row>
    <row r="671" spans="1:30" ht="18.75" customHeight="1">
      <c r="A671" s="806"/>
      <c r="B671" s="807"/>
      <c r="C671" s="919"/>
      <c r="D671" s="919"/>
      <c r="E671" s="919"/>
      <c r="F671" s="919"/>
      <c r="G671" s="806"/>
      <c r="H671" s="806"/>
      <c r="I671" s="806"/>
      <c r="J671" s="806"/>
      <c r="K671" s="806"/>
      <c r="L671" s="806"/>
      <c r="M671" s="806"/>
      <c r="N671" s="806"/>
      <c r="O671" s="806"/>
      <c r="P671" s="806"/>
      <c r="Q671" s="806"/>
      <c r="R671" s="920"/>
      <c r="S671" s="806"/>
      <c r="T671" s="920"/>
      <c r="U671" s="920"/>
      <c r="V671" s="920"/>
      <c r="W671" s="806"/>
      <c r="X671" s="920"/>
      <c r="Y671" s="806"/>
      <c r="Z671" s="921"/>
      <c r="AA671" s="920"/>
      <c r="AB671" s="922"/>
      <c r="AC671" s="823"/>
      <c r="AD671" s="811"/>
    </row>
    <row r="672" spans="1:30" ht="18.75" customHeight="1">
      <c r="A672" s="806"/>
      <c r="B672" s="807"/>
      <c r="C672" s="919"/>
      <c r="D672" s="919"/>
      <c r="E672" s="919"/>
      <c r="F672" s="919"/>
      <c r="G672" s="806"/>
      <c r="H672" s="806"/>
      <c r="I672" s="806"/>
      <c r="J672" s="806"/>
      <c r="K672" s="806"/>
      <c r="L672" s="806"/>
      <c r="M672" s="806"/>
      <c r="N672" s="806"/>
      <c r="O672" s="806"/>
      <c r="P672" s="806"/>
      <c r="Q672" s="806"/>
      <c r="R672" s="920"/>
      <c r="S672" s="806"/>
      <c r="T672" s="920"/>
      <c r="U672" s="920"/>
      <c r="V672" s="920"/>
      <c r="W672" s="806"/>
      <c r="X672" s="920"/>
      <c r="Y672" s="806"/>
      <c r="Z672" s="921"/>
      <c r="AA672" s="920"/>
      <c r="AB672" s="922"/>
      <c r="AC672" s="823"/>
      <c r="AD672" s="811"/>
    </row>
    <row r="673" spans="1:30" ht="18.75" customHeight="1">
      <c r="A673" s="806"/>
      <c r="B673" s="807"/>
      <c r="C673" s="919"/>
      <c r="D673" s="919"/>
      <c r="E673" s="919"/>
      <c r="F673" s="919"/>
      <c r="G673" s="806"/>
      <c r="H673" s="806"/>
      <c r="I673" s="806"/>
      <c r="J673" s="806"/>
      <c r="K673" s="806"/>
      <c r="L673" s="806"/>
      <c r="M673" s="806"/>
      <c r="N673" s="806"/>
      <c r="O673" s="806"/>
      <c r="P673" s="806"/>
      <c r="Q673" s="806"/>
      <c r="R673" s="920"/>
      <c r="S673" s="806"/>
      <c r="T673" s="920"/>
      <c r="U673" s="920"/>
      <c r="V673" s="920"/>
      <c r="W673" s="806"/>
      <c r="X673" s="920"/>
      <c r="Y673" s="806"/>
      <c r="Z673" s="921"/>
      <c r="AA673" s="920"/>
      <c r="AB673" s="922"/>
      <c r="AC673" s="823"/>
      <c r="AD673" s="811"/>
    </row>
    <row r="674" spans="1:30" ht="18.75" customHeight="1">
      <c r="A674" s="806"/>
      <c r="B674" s="807"/>
      <c r="C674" s="919"/>
      <c r="D674" s="919"/>
      <c r="E674" s="919"/>
      <c r="F674" s="919"/>
      <c r="G674" s="806"/>
      <c r="H674" s="806"/>
      <c r="I674" s="806"/>
      <c r="J674" s="806"/>
      <c r="K674" s="806"/>
      <c r="L674" s="806"/>
      <c r="M674" s="806"/>
      <c r="N674" s="806"/>
      <c r="O674" s="806"/>
      <c r="P674" s="806"/>
      <c r="Q674" s="806"/>
      <c r="R674" s="920"/>
      <c r="S674" s="806"/>
      <c r="T674" s="920"/>
      <c r="U674" s="920"/>
      <c r="V674" s="920"/>
      <c r="W674" s="806"/>
      <c r="X674" s="920"/>
      <c r="Y674" s="806"/>
      <c r="Z674" s="921"/>
      <c r="AA674" s="920"/>
      <c r="AB674" s="922"/>
      <c r="AC674" s="823"/>
      <c r="AD674" s="811"/>
    </row>
    <row r="675" spans="1:30" ht="18.75" customHeight="1">
      <c r="A675" s="806"/>
      <c r="B675" s="807"/>
      <c r="C675" s="919"/>
      <c r="D675" s="919"/>
      <c r="E675" s="919"/>
      <c r="F675" s="919"/>
      <c r="G675" s="806"/>
      <c r="H675" s="806"/>
      <c r="I675" s="806"/>
      <c r="J675" s="806"/>
      <c r="K675" s="806"/>
      <c r="L675" s="806"/>
      <c r="M675" s="806"/>
      <c r="N675" s="806"/>
      <c r="O675" s="806"/>
      <c r="P675" s="806"/>
      <c r="Q675" s="806"/>
      <c r="R675" s="920"/>
      <c r="S675" s="806"/>
      <c r="T675" s="920"/>
      <c r="U675" s="920"/>
      <c r="V675" s="920"/>
      <c r="W675" s="806"/>
      <c r="X675" s="920"/>
      <c r="Y675" s="806"/>
      <c r="Z675" s="921"/>
      <c r="AA675" s="920"/>
      <c r="AB675" s="922"/>
      <c r="AC675" s="823"/>
      <c r="AD675" s="811"/>
    </row>
    <row r="676" spans="1:30" ht="18.75" customHeight="1">
      <c r="A676" s="806"/>
      <c r="B676" s="807"/>
      <c r="C676" s="919"/>
      <c r="D676" s="919"/>
      <c r="E676" s="919"/>
      <c r="F676" s="919"/>
      <c r="G676" s="806"/>
      <c r="H676" s="806"/>
      <c r="I676" s="806"/>
      <c r="J676" s="806"/>
      <c r="K676" s="806"/>
      <c r="L676" s="806"/>
      <c r="M676" s="806"/>
      <c r="N676" s="806"/>
      <c r="O676" s="806"/>
      <c r="P676" s="806"/>
      <c r="Q676" s="806"/>
      <c r="R676" s="920"/>
      <c r="S676" s="806"/>
      <c r="T676" s="920"/>
      <c r="U676" s="920"/>
      <c r="V676" s="920"/>
      <c r="W676" s="806"/>
      <c r="X676" s="920"/>
      <c r="Y676" s="806"/>
      <c r="Z676" s="921"/>
      <c r="AA676" s="920"/>
      <c r="AB676" s="922"/>
      <c r="AC676" s="823"/>
      <c r="AD676" s="811"/>
    </row>
    <row r="677" spans="1:30" ht="18.75" customHeight="1">
      <c r="A677" s="806"/>
      <c r="B677" s="807"/>
      <c r="C677" s="919"/>
      <c r="D677" s="919"/>
      <c r="E677" s="919"/>
      <c r="F677" s="919"/>
      <c r="G677" s="806"/>
      <c r="H677" s="806"/>
      <c r="I677" s="806"/>
      <c r="J677" s="806"/>
      <c r="K677" s="806"/>
      <c r="L677" s="806"/>
      <c r="M677" s="806"/>
      <c r="N677" s="806"/>
      <c r="O677" s="806"/>
      <c r="P677" s="806"/>
      <c r="Q677" s="806"/>
      <c r="R677" s="920"/>
      <c r="S677" s="806"/>
      <c r="T677" s="920"/>
      <c r="U677" s="920"/>
      <c r="V677" s="920"/>
      <c r="W677" s="806"/>
      <c r="X677" s="920"/>
      <c r="Y677" s="806"/>
      <c r="Z677" s="921"/>
      <c r="AA677" s="920"/>
      <c r="AB677" s="922"/>
      <c r="AC677" s="823"/>
      <c r="AD677" s="811"/>
    </row>
    <row r="678" spans="1:30" ht="18.75" customHeight="1">
      <c r="A678" s="806"/>
      <c r="B678" s="807"/>
      <c r="C678" s="919"/>
      <c r="D678" s="919"/>
      <c r="E678" s="919"/>
      <c r="F678" s="919"/>
      <c r="G678" s="806"/>
      <c r="H678" s="806"/>
      <c r="I678" s="806"/>
      <c r="J678" s="806"/>
      <c r="K678" s="806"/>
      <c r="L678" s="806"/>
      <c r="M678" s="806"/>
      <c r="N678" s="806"/>
      <c r="O678" s="806"/>
      <c r="P678" s="806"/>
      <c r="Q678" s="806"/>
      <c r="R678" s="920"/>
      <c r="S678" s="806"/>
      <c r="T678" s="920"/>
      <c r="U678" s="920"/>
      <c r="V678" s="920"/>
      <c r="W678" s="806"/>
      <c r="X678" s="920"/>
      <c r="Y678" s="806"/>
      <c r="Z678" s="921"/>
      <c r="AA678" s="920"/>
      <c r="AB678" s="922"/>
      <c r="AC678" s="823"/>
      <c r="AD678" s="811"/>
    </row>
    <row r="679" spans="1:30" ht="18.75" customHeight="1">
      <c r="A679" s="806"/>
      <c r="B679" s="807"/>
      <c r="C679" s="919"/>
      <c r="D679" s="919"/>
      <c r="E679" s="919"/>
      <c r="F679" s="919"/>
      <c r="G679" s="806"/>
      <c r="H679" s="806"/>
      <c r="I679" s="806"/>
      <c r="J679" s="806"/>
      <c r="K679" s="806"/>
      <c r="L679" s="806"/>
      <c r="M679" s="806"/>
      <c r="N679" s="806"/>
      <c r="O679" s="806"/>
      <c r="P679" s="806"/>
      <c r="Q679" s="806"/>
      <c r="R679" s="920"/>
      <c r="S679" s="806"/>
      <c r="T679" s="920"/>
      <c r="U679" s="920"/>
      <c r="V679" s="920"/>
      <c r="W679" s="806"/>
      <c r="X679" s="920"/>
      <c r="Y679" s="806"/>
      <c r="Z679" s="921"/>
      <c r="AA679" s="920"/>
      <c r="AB679" s="922"/>
      <c r="AC679" s="823"/>
      <c r="AD679" s="811"/>
    </row>
    <row r="680" spans="1:30" ht="18.75" customHeight="1">
      <c r="A680" s="806"/>
      <c r="B680" s="807"/>
      <c r="C680" s="919"/>
      <c r="D680" s="919"/>
      <c r="E680" s="919"/>
      <c r="F680" s="919"/>
      <c r="G680" s="806"/>
      <c r="H680" s="806"/>
      <c r="I680" s="806"/>
      <c r="J680" s="806"/>
      <c r="K680" s="806"/>
      <c r="L680" s="806"/>
      <c r="M680" s="806"/>
      <c r="N680" s="806"/>
      <c r="O680" s="806"/>
      <c r="P680" s="806"/>
      <c r="Q680" s="806"/>
      <c r="R680" s="920"/>
      <c r="S680" s="806"/>
      <c r="T680" s="920"/>
      <c r="U680" s="920"/>
      <c r="V680" s="920"/>
      <c r="W680" s="806"/>
      <c r="X680" s="920"/>
      <c r="Y680" s="806"/>
      <c r="Z680" s="921"/>
      <c r="AA680" s="920"/>
      <c r="AB680" s="922"/>
      <c r="AC680" s="823"/>
      <c r="AD680" s="811"/>
    </row>
    <row r="681" spans="1:30" ht="18.75" customHeight="1">
      <c r="A681" s="806"/>
      <c r="B681" s="807"/>
      <c r="C681" s="919"/>
      <c r="D681" s="919"/>
      <c r="E681" s="919"/>
      <c r="F681" s="919"/>
      <c r="G681" s="806"/>
      <c r="H681" s="806"/>
      <c r="I681" s="806"/>
      <c r="J681" s="806"/>
      <c r="K681" s="806"/>
      <c r="L681" s="806"/>
      <c r="M681" s="806"/>
      <c r="N681" s="806"/>
      <c r="O681" s="806"/>
      <c r="P681" s="806"/>
      <c r="Q681" s="806"/>
      <c r="R681" s="920"/>
      <c r="S681" s="806"/>
      <c r="T681" s="920"/>
      <c r="U681" s="920"/>
      <c r="V681" s="920"/>
      <c r="W681" s="806"/>
      <c r="X681" s="920"/>
      <c r="Y681" s="806"/>
      <c r="Z681" s="921"/>
      <c r="AA681" s="920"/>
      <c r="AB681" s="922"/>
      <c r="AC681" s="823"/>
      <c r="AD681" s="811"/>
    </row>
    <row r="682" spans="1:30" ht="18.75" customHeight="1">
      <c r="A682" s="806"/>
      <c r="B682" s="807"/>
      <c r="C682" s="919"/>
      <c r="D682" s="919"/>
      <c r="E682" s="919"/>
      <c r="F682" s="919"/>
      <c r="G682" s="806"/>
      <c r="H682" s="806"/>
      <c r="I682" s="806"/>
      <c r="J682" s="806"/>
      <c r="K682" s="806"/>
      <c r="L682" s="806"/>
      <c r="M682" s="806"/>
      <c r="N682" s="806"/>
      <c r="O682" s="806"/>
      <c r="P682" s="806"/>
      <c r="Q682" s="806"/>
      <c r="R682" s="920"/>
      <c r="S682" s="806"/>
      <c r="T682" s="920"/>
      <c r="U682" s="920"/>
      <c r="V682" s="920"/>
      <c r="W682" s="806"/>
      <c r="X682" s="920"/>
      <c r="Y682" s="806"/>
      <c r="Z682" s="921"/>
      <c r="AA682" s="920"/>
      <c r="AB682" s="922"/>
      <c r="AC682" s="823"/>
      <c r="AD682" s="811"/>
    </row>
    <row r="683" spans="1:30" ht="18.75" customHeight="1">
      <c r="A683" s="806"/>
      <c r="B683" s="807"/>
      <c r="C683" s="919"/>
      <c r="D683" s="919"/>
      <c r="E683" s="919"/>
      <c r="F683" s="919"/>
      <c r="G683" s="806"/>
      <c r="H683" s="806"/>
      <c r="I683" s="806"/>
      <c r="J683" s="806"/>
      <c r="K683" s="806"/>
      <c r="L683" s="806"/>
      <c r="M683" s="806"/>
      <c r="N683" s="806"/>
      <c r="O683" s="806"/>
      <c r="P683" s="806"/>
      <c r="Q683" s="806"/>
      <c r="R683" s="920"/>
      <c r="S683" s="806"/>
      <c r="T683" s="920"/>
      <c r="U683" s="920"/>
      <c r="V683" s="920"/>
      <c r="W683" s="806"/>
      <c r="X683" s="920"/>
      <c r="Y683" s="806"/>
      <c r="Z683" s="921"/>
      <c r="AA683" s="920"/>
      <c r="AB683" s="922"/>
      <c r="AC683" s="823"/>
      <c r="AD683" s="811"/>
    </row>
    <row r="684" spans="1:30" ht="18.75" customHeight="1">
      <c r="A684" s="806"/>
      <c r="B684" s="807"/>
      <c r="C684" s="919"/>
      <c r="D684" s="919"/>
      <c r="E684" s="919"/>
      <c r="F684" s="919"/>
      <c r="G684" s="806"/>
      <c r="H684" s="806"/>
      <c r="I684" s="806"/>
      <c r="J684" s="806"/>
      <c r="K684" s="806"/>
      <c r="L684" s="806"/>
      <c r="M684" s="806"/>
      <c r="N684" s="806"/>
      <c r="O684" s="806"/>
      <c r="P684" s="806"/>
      <c r="Q684" s="806"/>
      <c r="R684" s="920"/>
      <c r="S684" s="806"/>
      <c r="T684" s="920"/>
      <c r="U684" s="920"/>
      <c r="V684" s="920"/>
      <c r="W684" s="806"/>
      <c r="X684" s="920"/>
      <c r="Y684" s="806"/>
      <c r="Z684" s="921"/>
      <c r="AA684" s="920"/>
      <c r="AB684" s="922"/>
      <c r="AC684" s="823"/>
      <c r="AD684" s="811"/>
    </row>
    <row r="685" spans="1:30" ht="18.75" customHeight="1">
      <c r="A685" s="806"/>
      <c r="B685" s="807"/>
      <c r="C685" s="919"/>
      <c r="D685" s="919"/>
      <c r="E685" s="919"/>
      <c r="F685" s="919"/>
      <c r="G685" s="806"/>
      <c r="H685" s="806"/>
      <c r="I685" s="806"/>
      <c r="J685" s="806"/>
      <c r="K685" s="806"/>
      <c r="L685" s="806"/>
      <c r="M685" s="806"/>
      <c r="N685" s="806"/>
      <c r="O685" s="806"/>
      <c r="P685" s="806"/>
      <c r="Q685" s="806"/>
      <c r="R685" s="920"/>
      <c r="S685" s="806"/>
      <c r="T685" s="920"/>
      <c r="U685" s="920"/>
      <c r="V685" s="920"/>
      <c r="W685" s="806"/>
      <c r="X685" s="920"/>
      <c r="Y685" s="806"/>
      <c r="Z685" s="921"/>
      <c r="AA685" s="920"/>
      <c r="AB685" s="922"/>
      <c r="AC685" s="823"/>
      <c r="AD685" s="811"/>
    </row>
    <row r="686" spans="1:30" ht="18.75" customHeight="1">
      <c r="A686" s="806"/>
      <c r="B686" s="807"/>
      <c r="C686" s="919"/>
      <c r="D686" s="919"/>
      <c r="E686" s="919"/>
      <c r="F686" s="919"/>
      <c r="G686" s="806"/>
      <c r="H686" s="806"/>
      <c r="I686" s="806"/>
      <c r="J686" s="806"/>
      <c r="K686" s="806"/>
      <c r="L686" s="806"/>
      <c r="M686" s="806"/>
      <c r="N686" s="806"/>
      <c r="O686" s="806"/>
      <c r="P686" s="806"/>
      <c r="Q686" s="806"/>
      <c r="R686" s="920"/>
      <c r="S686" s="806"/>
      <c r="T686" s="920"/>
      <c r="U686" s="920"/>
      <c r="V686" s="920"/>
      <c r="W686" s="806"/>
      <c r="X686" s="920"/>
      <c r="Y686" s="806"/>
      <c r="Z686" s="921"/>
      <c r="AA686" s="920"/>
      <c r="AB686" s="922"/>
      <c r="AC686" s="823"/>
      <c r="AD686" s="811"/>
    </row>
    <row r="687" spans="1:30" ht="18.75" customHeight="1">
      <c r="A687" s="806"/>
      <c r="B687" s="807"/>
      <c r="C687" s="919"/>
      <c r="D687" s="919"/>
      <c r="E687" s="919"/>
      <c r="F687" s="919"/>
      <c r="G687" s="806"/>
      <c r="H687" s="806"/>
      <c r="I687" s="806"/>
      <c r="J687" s="806"/>
      <c r="K687" s="806"/>
      <c r="L687" s="806"/>
      <c r="M687" s="806"/>
      <c r="N687" s="806"/>
      <c r="O687" s="806"/>
      <c r="P687" s="806"/>
      <c r="Q687" s="806"/>
      <c r="R687" s="920"/>
      <c r="S687" s="806"/>
      <c r="T687" s="920"/>
      <c r="U687" s="920"/>
      <c r="V687" s="920"/>
      <c r="W687" s="806"/>
      <c r="X687" s="920"/>
      <c r="Y687" s="806"/>
      <c r="Z687" s="921"/>
      <c r="AA687" s="920"/>
      <c r="AB687" s="922"/>
      <c r="AC687" s="823"/>
      <c r="AD687" s="811"/>
    </row>
    <row r="688" spans="1:30" ht="18.75" customHeight="1">
      <c r="A688" s="806"/>
      <c r="B688" s="807"/>
      <c r="C688" s="919"/>
      <c r="D688" s="919"/>
      <c r="E688" s="919"/>
      <c r="F688" s="919"/>
      <c r="G688" s="806"/>
      <c r="H688" s="806"/>
      <c r="I688" s="806"/>
      <c r="J688" s="806"/>
      <c r="K688" s="806"/>
      <c r="L688" s="806"/>
      <c r="M688" s="806"/>
      <c r="N688" s="806"/>
      <c r="O688" s="806"/>
      <c r="P688" s="806"/>
      <c r="Q688" s="806"/>
      <c r="R688" s="920"/>
      <c r="S688" s="806"/>
      <c r="T688" s="920"/>
      <c r="U688" s="920"/>
      <c r="V688" s="920"/>
      <c r="W688" s="806"/>
      <c r="X688" s="920"/>
      <c r="Y688" s="806"/>
      <c r="Z688" s="921"/>
      <c r="AA688" s="920"/>
      <c r="AB688" s="922"/>
      <c r="AC688" s="823"/>
      <c r="AD688" s="811"/>
    </row>
    <row r="689" spans="1:30" ht="18.75" customHeight="1">
      <c r="A689" s="806"/>
      <c r="B689" s="807"/>
      <c r="C689" s="919"/>
      <c r="D689" s="919"/>
      <c r="E689" s="919"/>
      <c r="F689" s="919"/>
      <c r="G689" s="806"/>
      <c r="H689" s="806"/>
      <c r="I689" s="806"/>
      <c r="J689" s="806"/>
      <c r="K689" s="806"/>
      <c r="L689" s="806"/>
      <c r="M689" s="806"/>
      <c r="N689" s="806"/>
      <c r="O689" s="806"/>
      <c r="P689" s="806"/>
      <c r="Q689" s="806"/>
      <c r="R689" s="920"/>
      <c r="S689" s="806"/>
      <c r="T689" s="920"/>
      <c r="U689" s="920"/>
      <c r="V689" s="920"/>
      <c r="W689" s="806"/>
      <c r="X689" s="920"/>
      <c r="Y689" s="806"/>
      <c r="Z689" s="921"/>
      <c r="AA689" s="920"/>
      <c r="AB689" s="922"/>
      <c r="AC689" s="823"/>
      <c r="AD689" s="811"/>
    </row>
    <row r="690" spans="1:30" ht="18.75" customHeight="1">
      <c r="A690" s="806"/>
      <c r="B690" s="807"/>
      <c r="C690" s="919"/>
      <c r="D690" s="919"/>
      <c r="E690" s="919"/>
      <c r="F690" s="919"/>
      <c r="G690" s="806"/>
      <c r="H690" s="806"/>
      <c r="I690" s="806"/>
      <c r="J690" s="806"/>
      <c r="K690" s="806"/>
      <c r="L690" s="806"/>
      <c r="M690" s="806"/>
      <c r="N690" s="806"/>
      <c r="O690" s="806"/>
      <c r="P690" s="806"/>
      <c r="Q690" s="806"/>
      <c r="R690" s="920"/>
      <c r="S690" s="806"/>
      <c r="T690" s="920"/>
      <c r="U690" s="920"/>
      <c r="V690" s="920"/>
      <c r="W690" s="806"/>
      <c r="X690" s="920"/>
      <c r="Y690" s="806"/>
      <c r="Z690" s="921"/>
      <c r="AA690" s="920"/>
      <c r="AB690" s="922"/>
      <c r="AC690" s="823"/>
      <c r="AD690" s="811"/>
    </row>
    <row r="691" spans="1:30" ht="18.75" customHeight="1">
      <c r="A691" s="806"/>
      <c r="B691" s="807"/>
      <c r="C691" s="919"/>
      <c r="D691" s="919"/>
      <c r="E691" s="919"/>
      <c r="F691" s="919"/>
      <c r="G691" s="806"/>
      <c r="H691" s="806"/>
      <c r="I691" s="806"/>
      <c r="J691" s="806"/>
      <c r="K691" s="806"/>
      <c r="L691" s="806"/>
      <c r="M691" s="806"/>
      <c r="N691" s="806"/>
      <c r="O691" s="806"/>
      <c r="P691" s="806"/>
      <c r="Q691" s="806"/>
      <c r="R691" s="920"/>
      <c r="S691" s="806"/>
      <c r="T691" s="920"/>
      <c r="U691" s="920"/>
      <c r="V691" s="920"/>
      <c r="W691" s="806"/>
      <c r="X691" s="920"/>
      <c r="Y691" s="806"/>
      <c r="Z691" s="921"/>
      <c r="AA691" s="920"/>
      <c r="AB691" s="922"/>
      <c r="AC691" s="823"/>
      <c r="AD691" s="811"/>
    </row>
    <row r="692" spans="1:30" ht="18.75" customHeight="1">
      <c r="A692" s="806"/>
      <c r="B692" s="807"/>
      <c r="C692" s="919"/>
      <c r="D692" s="919"/>
      <c r="E692" s="919"/>
      <c r="F692" s="919"/>
      <c r="G692" s="806"/>
      <c r="H692" s="806"/>
      <c r="I692" s="806"/>
      <c r="J692" s="806"/>
      <c r="K692" s="806"/>
      <c r="L692" s="806"/>
      <c r="M692" s="806"/>
      <c r="N692" s="806"/>
      <c r="O692" s="806"/>
      <c r="P692" s="806"/>
      <c r="Q692" s="806"/>
      <c r="R692" s="920"/>
      <c r="S692" s="806"/>
      <c r="T692" s="920"/>
      <c r="U692" s="920"/>
      <c r="V692" s="920"/>
      <c r="W692" s="806"/>
      <c r="X692" s="920"/>
      <c r="Y692" s="806"/>
      <c r="Z692" s="921"/>
      <c r="AA692" s="920"/>
      <c r="AB692" s="922"/>
      <c r="AC692" s="823"/>
      <c r="AD692" s="811"/>
    </row>
    <row r="693" spans="1:30" ht="18.75" customHeight="1">
      <c r="A693" s="806"/>
      <c r="B693" s="807"/>
      <c r="C693" s="919"/>
      <c r="D693" s="919"/>
      <c r="E693" s="919"/>
      <c r="F693" s="919"/>
      <c r="G693" s="806"/>
      <c r="H693" s="806"/>
      <c r="I693" s="806"/>
      <c r="J693" s="806"/>
      <c r="K693" s="806"/>
      <c r="L693" s="806"/>
      <c r="M693" s="806"/>
      <c r="N693" s="806"/>
      <c r="O693" s="806"/>
      <c r="P693" s="806"/>
      <c r="Q693" s="806"/>
      <c r="R693" s="920"/>
      <c r="S693" s="806"/>
      <c r="T693" s="920"/>
      <c r="U693" s="920"/>
      <c r="V693" s="920"/>
      <c r="W693" s="806"/>
      <c r="X693" s="920"/>
      <c r="Y693" s="806"/>
      <c r="Z693" s="921"/>
      <c r="AA693" s="920"/>
      <c r="AB693" s="922"/>
      <c r="AC693" s="823"/>
      <c r="AD693" s="811"/>
    </row>
    <row r="694" spans="1:30" ht="18.75" customHeight="1">
      <c r="A694" s="806"/>
      <c r="B694" s="807"/>
      <c r="C694" s="919"/>
      <c r="D694" s="919"/>
      <c r="E694" s="919"/>
      <c r="F694" s="919"/>
      <c r="G694" s="806"/>
      <c r="H694" s="806"/>
      <c r="I694" s="806"/>
      <c r="J694" s="806"/>
      <c r="K694" s="806"/>
      <c r="L694" s="806"/>
      <c r="M694" s="806"/>
      <c r="N694" s="806"/>
      <c r="O694" s="806"/>
      <c r="P694" s="806"/>
      <c r="Q694" s="806"/>
      <c r="R694" s="920"/>
      <c r="S694" s="806"/>
      <c r="T694" s="920"/>
      <c r="U694" s="920"/>
      <c r="V694" s="920"/>
      <c r="W694" s="806"/>
      <c r="X694" s="920"/>
      <c r="Y694" s="806"/>
      <c r="Z694" s="921"/>
      <c r="AA694" s="920"/>
      <c r="AB694" s="922"/>
      <c r="AC694" s="823"/>
      <c r="AD694" s="811"/>
    </row>
    <row r="695" spans="1:30" ht="18.75" customHeight="1">
      <c r="A695" s="806"/>
      <c r="B695" s="807"/>
      <c r="C695" s="919"/>
      <c r="D695" s="919"/>
      <c r="E695" s="919"/>
      <c r="F695" s="919"/>
      <c r="G695" s="806"/>
      <c r="H695" s="806"/>
      <c r="I695" s="806"/>
      <c r="J695" s="806"/>
      <c r="K695" s="806"/>
      <c r="L695" s="806"/>
      <c r="M695" s="806"/>
      <c r="N695" s="806"/>
      <c r="O695" s="806"/>
      <c r="P695" s="806"/>
      <c r="Q695" s="806"/>
      <c r="R695" s="920"/>
      <c r="S695" s="806"/>
      <c r="T695" s="920"/>
      <c r="U695" s="920"/>
      <c r="V695" s="920"/>
      <c r="W695" s="806"/>
      <c r="X695" s="920"/>
      <c r="Y695" s="806"/>
      <c r="Z695" s="921"/>
      <c r="AA695" s="920"/>
      <c r="AB695" s="922"/>
      <c r="AC695" s="823"/>
      <c r="AD695" s="811"/>
    </row>
    <row r="696" spans="1:30" ht="18.75" customHeight="1">
      <c r="A696" s="806"/>
      <c r="B696" s="807"/>
      <c r="C696" s="919"/>
      <c r="D696" s="919"/>
      <c r="E696" s="919"/>
      <c r="F696" s="919"/>
      <c r="G696" s="806"/>
      <c r="H696" s="806"/>
      <c r="I696" s="806"/>
      <c r="J696" s="806"/>
      <c r="K696" s="806"/>
      <c r="L696" s="806"/>
      <c r="M696" s="806"/>
      <c r="N696" s="806"/>
      <c r="O696" s="806"/>
      <c r="P696" s="806"/>
      <c r="Q696" s="806"/>
      <c r="R696" s="920"/>
      <c r="S696" s="806"/>
      <c r="T696" s="920"/>
      <c r="U696" s="920"/>
      <c r="V696" s="920"/>
      <c r="W696" s="806"/>
      <c r="X696" s="920"/>
      <c r="Y696" s="806"/>
      <c r="Z696" s="921"/>
      <c r="AA696" s="920"/>
      <c r="AB696" s="922"/>
      <c r="AC696" s="823"/>
      <c r="AD696" s="811"/>
    </row>
    <row r="697" spans="1:30" ht="18.75" customHeight="1">
      <c r="A697" s="806"/>
      <c r="B697" s="807"/>
      <c r="C697" s="919"/>
      <c r="D697" s="919"/>
      <c r="E697" s="919"/>
      <c r="F697" s="919"/>
      <c r="G697" s="806"/>
      <c r="H697" s="806"/>
      <c r="I697" s="806"/>
      <c r="J697" s="806"/>
      <c r="K697" s="806"/>
      <c r="L697" s="806"/>
      <c r="M697" s="806"/>
      <c r="N697" s="806"/>
      <c r="O697" s="806"/>
      <c r="P697" s="806"/>
      <c r="Q697" s="806"/>
      <c r="R697" s="920"/>
      <c r="S697" s="806"/>
      <c r="T697" s="920"/>
      <c r="U697" s="920"/>
      <c r="V697" s="920"/>
      <c r="W697" s="806"/>
      <c r="X697" s="920"/>
      <c r="Y697" s="806"/>
      <c r="Z697" s="921"/>
      <c r="AA697" s="920"/>
      <c r="AB697" s="922"/>
      <c r="AC697" s="823"/>
      <c r="AD697" s="811"/>
    </row>
    <row r="698" spans="1:30" ht="18.75" customHeight="1">
      <c r="A698" s="806"/>
      <c r="B698" s="807"/>
      <c r="C698" s="919"/>
      <c r="D698" s="919"/>
      <c r="E698" s="919"/>
      <c r="F698" s="919"/>
      <c r="G698" s="806"/>
      <c r="H698" s="806"/>
      <c r="I698" s="806"/>
      <c r="J698" s="806"/>
      <c r="K698" s="806"/>
      <c r="L698" s="806"/>
      <c r="M698" s="806"/>
      <c r="N698" s="806"/>
      <c r="O698" s="806"/>
      <c r="P698" s="806"/>
      <c r="Q698" s="806"/>
      <c r="R698" s="920"/>
      <c r="S698" s="806"/>
      <c r="T698" s="920"/>
      <c r="U698" s="920"/>
      <c r="V698" s="920"/>
      <c r="W698" s="806"/>
      <c r="X698" s="920"/>
      <c r="Y698" s="806"/>
      <c r="Z698" s="921"/>
      <c r="AA698" s="920"/>
      <c r="AB698" s="922"/>
      <c r="AC698" s="823"/>
      <c r="AD698" s="811"/>
    </row>
    <row r="699" spans="1:30" ht="18.75" customHeight="1">
      <c r="A699" s="806"/>
      <c r="B699" s="807"/>
      <c r="C699" s="919"/>
      <c r="D699" s="919"/>
      <c r="E699" s="919"/>
      <c r="F699" s="919"/>
      <c r="G699" s="806"/>
      <c r="H699" s="806"/>
      <c r="I699" s="806"/>
      <c r="J699" s="806"/>
      <c r="K699" s="806"/>
      <c r="L699" s="806"/>
      <c r="M699" s="806"/>
      <c r="N699" s="806"/>
      <c r="O699" s="806"/>
      <c r="P699" s="806"/>
      <c r="Q699" s="806"/>
      <c r="R699" s="920"/>
      <c r="S699" s="806"/>
      <c r="T699" s="920"/>
      <c r="U699" s="920"/>
      <c r="V699" s="920"/>
      <c r="W699" s="806"/>
      <c r="X699" s="920"/>
      <c r="Y699" s="806"/>
      <c r="Z699" s="921"/>
      <c r="AA699" s="920"/>
      <c r="AB699" s="922"/>
      <c r="AC699" s="823"/>
      <c r="AD699" s="811"/>
    </row>
    <row r="700" spans="1:30" ht="18.75" customHeight="1">
      <c r="A700" s="806"/>
      <c r="B700" s="807"/>
      <c r="C700" s="919"/>
      <c r="D700" s="919"/>
      <c r="E700" s="919"/>
      <c r="F700" s="919"/>
      <c r="G700" s="806"/>
      <c r="H700" s="806"/>
      <c r="I700" s="806"/>
      <c r="J700" s="806"/>
      <c r="K700" s="806"/>
      <c r="L700" s="806"/>
      <c r="M700" s="806"/>
      <c r="N700" s="806"/>
      <c r="O700" s="806"/>
      <c r="P700" s="806"/>
      <c r="Q700" s="806"/>
      <c r="R700" s="920"/>
      <c r="S700" s="806"/>
      <c r="T700" s="920"/>
      <c r="U700" s="920"/>
      <c r="V700" s="920"/>
      <c r="W700" s="806"/>
      <c r="X700" s="920"/>
      <c r="Y700" s="806"/>
      <c r="Z700" s="921"/>
      <c r="AA700" s="920"/>
      <c r="AB700" s="922"/>
      <c r="AC700" s="823"/>
      <c r="AD700" s="811"/>
    </row>
    <row r="701" spans="1:30" ht="18.75" customHeight="1">
      <c r="A701" s="806"/>
      <c r="B701" s="807"/>
      <c r="C701" s="919"/>
      <c r="D701" s="919"/>
      <c r="E701" s="919"/>
      <c r="F701" s="919"/>
      <c r="G701" s="806"/>
      <c r="H701" s="806"/>
      <c r="I701" s="806"/>
      <c r="J701" s="806"/>
      <c r="K701" s="806"/>
      <c r="L701" s="806"/>
      <c r="M701" s="806"/>
      <c r="N701" s="806"/>
      <c r="O701" s="806"/>
      <c r="P701" s="806"/>
      <c r="Q701" s="806"/>
      <c r="R701" s="920"/>
      <c r="S701" s="806"/>
      <c r="T701" s="920"/>
      <c r="U701" s="920"/>
      <c r="V701" s="920"/>
      <c r="W701" s="806"/>
      <c r="X701" s="920"/>
      <c r="Y701" s="806"/>
      <c r="Z701" s="921"/>
      <c r="AA701" s="920"/>
      <c r="AB701" s="922"/>
      <c r="AC701" s="823"/>
      <c r="AD701" s="811"/>
    </row>
    <row r="702" spans="1:30" ht="18.75" customHeight="1">
      <c r="A702" s="806"/>
      <c r="B702" s="807"/>
      <c r="C702" s="919"/>
      <c r="D702" s="919"/>
      <c r="E702" s="919"/>
      <c r="F702" s="919"/>
      <c r="G702" s="806"/>
      <c r="H702" s="806"/>
      <c r="I702" s="806"/>
      <c r="J702" s="806"/>
      <c r="K702" s="806"/>
      <c r="L702" s="806"/>
      <c r="M702" s="806"/>
      <c r="N702" s="806"/>
      <c r="O702" s="806"/>
      <c r="P702" s="806"/>
      <c r="Q702" s="806"/>
      <c r="R702" s="920"/>
      <c r="S702" s="806"/>
      <c r="T702" s="920"/>
      <c r="U702" s="920"/>
      <c r="V702" s="920"/>
      <c r="W702" s="806"/>
      <c r="X702" s="920"/>
      <c r="Y702" s="806"/>
      <c r="Z702" s="921"/>
      <c r="AA702" s="920"/>
      <c r="AB702" s="922"/>
      <c r="AC702" s="823"/>
      <c r="AD702" s="811"/>
    </row>
    <row r="703" spans="1:30" ht="18.75" customHeight="1">
      <c r="A703" s="806"/>
      <c r="B703" s="807"/>
      <c r="C703" s="919"/>
      <c r="D703" s="919"/>
      <c r="E703" s="919"/>
      <c r="F703" s="919"/>
      <c r="G703" s="806"/>
      <c r="H703" s="806"/>
      <c r="I703" s="806"/>
      <c r="J703" s="806"/>
      <c r="K703" s="806"/>
      <c r="L703" s="806"/>
      <c r="M703" s="806"/>
      <c r="N703" s="806"/>
      <c r="O703" s="806"/>
      <c r="P703" s="806"/>
      <c r="Q703" s="806"/>
      <c r="R703" s="920"/>
      <c r="S703" s="806"/>
      <c r="T703" s="920"/>
      <c r="U703" s="920"/>
      <c r="V703" s="920"/>
      <c r="W703" s="806"/>
      <c r="X703" s="920"/>
      <c r="Y703" s="806"/>
      <c r="Z703" s="921"/>
      <c r="AA703" s="920"/>
      <c r="AB703" s="922"/>
      <c r="AC703" s="823"/>
      <c r="AD703" s="811"/>
    </row>
    <row r="704" spans="1:30" ht="18.75" customHeight="1">
      <c r="A704" s="806"/>
      <c r="B704" s="807"/>
      <c r="C704" s="919"/>
      <c r="D704" s="919"/>
      <c r="E704" s="919"/>
      <c r="F704" s="919"/>
      <c r="G704" s="806"/>
      <c r="H704" s="806"/>
      <c r="I704" s="806"/>
      <c r="J704" s="806"/>
      <c r="K704" s="806"/>
      <c r="L704" s="806"/>
      <c r="M704" s="806"/>
      <c r="N704" s="806"/>
      <c r="O704" s="806"/>
      <c r="P704" s="806"/>
      <c r="Q704" s="806"/>
      <c r="R704" s="920"/>
      <c r="S704" s="806"/>
      <c r="T704" s="920"/>
      <c r="U704" s="920"/>
      <c r="V704" s="920"/>
      <c r="W704" s="806"/>
      <c r="X704" s="920"/>
      <c r="Y704" s="806"/>
      <c r="Z704" s="921"/>
      <c r="AA704" s="920"/>
      <c r="AB704" s="922"/>
      <c r="AC704" s="823"/>
      <c r="AD704" s="811"/>
    </row>
    <row r="705" spans="1:30" ht="18.75" customHeight="1">
      <c r="A705" s="806"/>
      <c r="B705" s="807"/>
      <c r="C705" s="919"/>
      <c r="D705" s="919"/>
      <c r="E705" s="919"/>
      <c r="F705" s="919"/>
      <c r="G705" s="806"/>
      <c r="H705" s="806"/>
      <c r="I705" s="806"/>
      <c r="J705" s="806"/>
      <c r="K705" s="806"/>
      <c r="L705" s="806"/>
      <c r="M705" s="806"/>
      <c r="N705" s="806"/>
      <c r="O705" s="806"/>
      <c r="P705" s="806"/>
      <c r="Q705" s="806"/>
      <c r="R705" s="920"/>
      <c r="S705" s="806"/>
      <c r="T705" s="920"/>
      <c r="U705" s="920"/>
      <c r="V705" s="920"/>
      <c r="W705" s="806"/>
      <c r="X705" s="920"/>
      <c r="Y705" s="806"/>
      <c r="Z705" s="921"/>
      <c r="AA705" s="920"/>
      <c r="AB705" s="922"/>
      <c r="AC705" s="823"/>
      <c r="AD705" s="811"/>
    </row>
    <row r="706" spans="1:30" ht="18.75" customHeight="1">
      <c r="A706" s="806"/>
      <c r="B706" s="807"/>
      <c r="C706" s="919"/>
      <c r="D706" s="919"/>
      <c r="E706" s="919"/>
      <c r="F706" s="919"/>
      <c r="G706" s="806"/>
      <c r="H706" s="806"/>
      <c r="I706" s="806"/>
      <c r="J706" s="806"/>
      <c r="K706" s="806"/>
      <c r="L706" s="806"/>
      <c r="M706" s="806"/>
      <c r="N706" s="806"/>
      <c r="O706" s="806"/>
      <c r="P706" s="806"/>
      <c r="Q706" s="806"/>
      <c r="R706" s="920"/>
      <c r="S706" s="806"/>
      <c r="T706" s="920"/>
      <c r="U706" s="920"/>
      <c r="V706" s="920"/>
      <c r="W706" s="806"/>
      <c r="X706" s="920"/>
      <c r="Y706" s="806"/>
      <c r="Z706" s="921"/>
      <c r="AA706" s="920"/>
      <c r="AB706" s="922"/>
      <c r="AC706" s="823"/>
      <c r="AD706" s="811"/>
    </row>
    <row r="707" spans="1:30" ht="18.75" customHeight="1">
      <c r="A707" s="806"/>
      <c r="B707" s="807"/>
      <c r="C707" s="919"/>
      <c r="D707" s="919"/>
      <c r="E707" s="919"/>
      <c r="F707" s="919"/>
      <c r="G707" s="806"/>
      <c r="H707" s="806"/>
      <c r="I707" s="806"/>
      <c r="J707" s="806"/>
      <c r="K707" s="806"/>
      <c r="L707" s="806"/>
      <c r="M707" s="806"/>
      <c r="N707" s="806"/>
      <c r="O707" s="806"/>
      <c r="P707" s="806"/>
      <c r="Q707" s="806"/>
      <c r="R707" s="920"/>
      <c r="S707" s="806"/>
      <c r="T707" s="920"/>
      <c r="U707" s="920"/>
      <c r="V707" s="920"/>
      <c r="W707" s="806"/>
      <c r="X707" s="920"/>
      <c r="Y707" s="806"/>
      <c r="Z707" s="921"/>
      <c r="AA707" s="920"/>
      <c r="AB707" s="922"/>
      <c r="AC707" s="823"/>
      <c r="AD707" s="811"/>
    </row>
    <row r="708" spans="1:30" ht="18.75" customHeight="1">
      <c r="A708" s="806"/>
      <c r="B708" s="807"/>
      <c r="C708" s="919"/>
      <c r="D708" s="919"/>
      <c r="E708" s="919"/>
      <c r="F708" s="919"/>
      <c r="G708" s="806"/>
      <c r="H708" s="806"/>
      <c r="I708" s="806"/>
      <c r="J708" s="806"/>
      <c r="K708" s="806"/>
      <c r="L708" s="806"/>
      <c r="M708" s="806"/>
      <c r="N708" s="806"/>
      <c r="O708" s="806"/>
      <c r="P708" s="806"/>
      <c r="Q708" s="806"/>
      <c r="R708" s="920"/>
      <c r="S708" s="806"/>
      <c r="T708" s="920"/>
      <c r="U708" s="920"/>
      <c r="V708" s="920"/>
      <c r="W708" s="806"/>
      <c r="X708" s="920"/>
      <c r="Y708" s="806"/>
      <c r="Z708" s="921"/>
      <c r="AA708" s="920"/>
      <c r="AB708" s="922"/>
      <c r="AC708" s="823"/>
      <c r="AD708" s="811"/>
    </row>
    <row r="709" spans="1:30" ht="18.75" customHeight="1">
      <c r="A709" s="806"/>
      <c r="B709" s="807"/>
      <c r="C709" s="919"/>
      <c r="D709" s="919"/>
      <c r="E709" s="919"/>
      <c r="F709" s="919"/>
      <c r="G709" s="806"/>
      <c r="H709" s="806"/>
      <c r="I709" s="806"/>
      <c r="J709" s="806"/>
      <c r="K709" s="806"/>
      <c r="L709" s="806"/>
      <c r="M709" s="806"/>
      <c r="N709" s="806"/>
      <c r="O709" s="806"/>
      <c r="P709" s="806"/>
      <c r="Q709" s="806"/>
      <c r="R709" s="920"/>
      <c r="S709" s="806"/>
      <c r="T709" s="920"/>
      <c r="U709" s="920"/>
      <c r="V709" s="920"/>
      <c r="W709" s="806"/>
      <c r="X709" s="920"/>
      <c r="Y709" s="806"/>
      <c r="Z709" s="921"/>
      <c r="AA709" s="920"/>
      <c r="AB709" s="922"/>
      <c r="AC709" s="823"/>
      <c r="AD709" s="811"/>
    </row>
    <row r="710" spans="1:30" ht="18.75" customHeight="1">
      <c r="A710" s="806"/>
      <c r="B710" s="807"/>
      <c r="C710" s="919"/>
      <c r="D710" s="919"/>
      <c r="E710" s="919"/>
      <c r="F710" s="919"/>
      <c r="G710" s="806"/>
      <c r="H710" s="806"/>
      <c r="I710" s="806"/>
      <c r="J710" s="806"/>
      <c r="K710" s="806"/>
      <c r="L710" s="806"/>
      <c r="M710" s="806"/>
      <c r="N710" s="806"/>
      <c r="O710" s="806"/>
      <c r="P710" s="806"/>
      <c r="Q710" s="806"/>
      <c r="R710" s="920"/>
      <c r="S710" s="806"/>
      <c r="T710" s="920"/>
      <c r="U710" s="920"/>
      <c r="V710" s="920"/>
      <c r="W710" s="806"/>
      <c r="X710" s="920"/>
      <c r="Y710" s="806"/>
      <c r="Z710" s="921"/>
      <c r="AA710" s="920"/>
      <c r="AB710" s="922"/>
      <c r="AC710" s="823"/>
      <c r="AD710" s="811"/>
    </row>
    <row r="711" spans="1:30" ht="18.75" customHeight="1">
      <c r="A711" s="806"/>
      <c r="B711" s="807"/>
      <c r="C711" s="919"/>
      <c r="D711" s="919"/>
      <c r="E711" s="919"/>
      <c r="F711" s="919"/>
      <c r="G711" s="806"/>
      <c r="H711" s="806"/>
      <c r="I711" s="806"/>
      <c r="J711" s="806"/>
      <c r="K711" s="806"/>
      <c r="L711" s="806"/>
      <c r="M711" s="806"/>
      <c r="N711" s="806"/>
      <c r="O711" s="806"/>
      <c r="P711" s="806"/>
      <c r="Q711" s="806"/>
      <c r="R711" s="920"/>
      <c r="S711" s="806"/>
      <c r="T711" s="920"/>
      <c r="U711" s="920"/>
      <c r="V711" s="920"/>
      <c r="W711" s="806"/>
      <c r="X711" s="920"/>
      <c r="Y711" s="806"/>
      <c r="Z711" s="921"/>
      <c r="AA711" s="920"/>
      <c r="AB711" s="922"/>
      <c r="AC711" s="823"/>
      <c r="AD711" s="811"/>
    </row>
    <row r="712" spans="1:30" ht="18.75" customHeight="1">
      <c r="A712" s="806"/>
      <c r="B712" s="807"/>
      <c r="C712" s="919"/>
      <c r="D712" s="919"/>
      <c r="E712" s="919"/>
      <c r="F712" s="919"/>
      <c r="G712" s="806"/>
      <c r="H712" s="806"/>
      <c r="I712" s="806"/>
      <c r="J712" s="806"/>
      <c r="K712" s="806"/>
      <c r="L712" s="806"/>
      <c r="M712" s="806"/>
      <c r="N712" s="806"/>
      <c r="O712" s="806"/>
      <c r="P712" s="806"/>
      <c r="Q712" s="806"/>
      <c r="R712" s="920"/>
      <c r="S712" s="806"/>
      <c r="T712" s="920"/>
      <c r="U712" s="920"/>
      <c r="V712" s="920"/>
      <c r="W712" s="806"/>
      <c r="X712" s="920"/>
      <c r="Y712" s="806"/>
      <c r="Z712" s="921"/>
      <c r="AA712" s="920"/>
      <c r="AB712" s="922"/>
      <c r="AC712" s="823"/>
      <c r="AD712" s="811"/>
    </row>
    <row r="713" spans="1:30" ht="18.75" customHeight="1">
      <c r="A713" s="806"/>
      <c r="B713" s="807"/>
      <c r="C713" s="919"/>
      <c r="D713" s="919"/>
      <c r="E713" s="919"/>
      <c r="F713" s="919"/>
      <c r="G713" s="806"/>
      <c r="H713" s="806"/>
      <c r="I713" s="806"/>
      <c r="J713" s="806"/>
      <c r="K713" s="806"/>
      <c r="L713" s="806"/>
      <c r="M713" s="806"/>
      <c r="N713" s="806"/>
      <c r="O713" s="806"/>
      <c r="P713" s="806"/>
      <c r="Q713" s="806"/>
      <c r="R713" s="920"/>
      <c r="S713" s="806"/>
      <c r="T713" s="920"/>
      <c r="U713" s="920"/>
      <c r="V713" s="920"/>
      <c r="W713" s="806"/>
      <c r="X713" s="920"/>
      <c r="Y713" s="806"/>
      <c r="Z713" s="921"/>
      <c r="AA713" s="920"/>
      <c r="AB713" s="922"/>
      <c r="AC713" s="823"/>
      <c r="AD713" s="811"/>
    </row>
    <row r="714" spans="1:30" ht="18.75" customHeight="1">
      <c r="A714" s="806"/>
      <c r="B714" s="807"/>
      <c r="C714" s="919"/>
      <c r="D714" s="919"/>
      <c r="E714" s="919"/>
      <c r="F714" s="919"/>
      <c r="G714" s="806"/>
      <c r="H714" s="806"/>
      <c r="I714" s="806"/>
      <c r="J714" s="806"/>
      <c r="K714" s="806"/>
      <c r="L714" s="806"/>
      <c r="M714" s="806"/>
      <c r="N714" s="806"/>
      <c r="O714" s="806"/>
      <c r="P714" s="806"/>
      <c r="Q714" s="806"/>
      <c r="R714" s="920"/>
      <c r="S714" s="806"/>
      <c r="T714" s="920"/>
      <c r="U714" s="920"/>
      <c r="V714" s="920"/>
      <c r="W714" s="806"/>
      <c r="X714" s="920"/>
      <c r="Y714" s="806"/>
      <c r="Z714" s="921"/>
      <c r="AA714" s="920"/>
      <c r="AB714" s="922"/>
      <c r="AC714" s="823"/>
      <c r="AD714" s="811"/>
    </row>
    <row r="715" spans="1:30" ht="18.75" customHeight="1">
      <c r="A715" s="806"/>
      <c r="B715" s="807"/>
      <c r="C715" s="919"/>
      <c r="D715" s="919"/>
      <c r="E715" s="919"/>
      <c r="F715" s="919"/>
      <c r="G715" s="806"/>
      <c r="H715" s="806"/>
      <c r="I715" s="806"/>
      <c r="J715" s="806"/>
      <c r="K715" s="806"/>
      <c r="L715" s="806"/>
      <c r="M715" s="806"/>
      <c r="N715" s="806"/>
      <c r="O715" s="806"/>
      <c r="P715" s="806"/>
      <c r="Q715" s="806"/>
      <c r="R715" s="920"/>
      <c r="S715" s="806"/>
      <c r="T715" s="920"/>
      <c r="U715" s="920"/>
      <c r="V715" s="920"/>
      <c r="W715" s="806"/>
      <c r="X715" s="920"/>
      <c r="Y715" s="806"/>
      <c r="Z715" s="921"/>
      <c r="AA715" s="920"/>
      <c r="AB715" s="922"/>
      <c r="AC715" s="823"/>
      <c r="AD715" s="811"/>
    </row>
    <row r="716" spans="1:30" ht="18.75" customHeight="1">
      <c r="A716" s="806"/>
      <c r="B716" s="807"/>
      <c r="C716" s="919"/>
      <c r="D716" s="919"/>
      <c r="E716" s="919"/>
      <c r="F716" s="919"/>
      <c r="G716" s="806"/>
      <c r="H716" s="806"/>
      <c r="I716" s="806"/>
      <c r="J716" s="806"/>
      <c r="K716" s="806"/>
      <c r="L716" s="806"/>
      <c r="M716" s="806"/>
      <c r="N716" s="806"/>
      <c r="O716" s="806"/>
      <c r="P716" s="806"/>
      <c r="Q716" s="806"/>
      <c r="R716" s="920"/>
      <c r="S716" s="806"/>
      <c r="T716" s="920"/>
      <c r="U716" s="920"/>
      <c r="V716" s="920"/>
      <c r="W716" s="806"/>
      <c r="X716" s="920"/>
      <c r="Y716" s="806"/>
      <c r="Z716" s="921"/>
      <c r="AA716" s="920"/>
      <c r="AB716" s="922"/>
      <c r="AC716" s="823"/>
      <c r="AD716" s="811"/>
    </row>
    <row r="717" spans="1:30" ht="18.75" customHeight="1">
      <c r="A717" s="806"/>
      <c r="B717" s="807"/>
      <c r="C717" s="919"/>
      <c r="D717" s="919"/>
      <c r="E717" s="919"/>
      <c r="F717" s="919"/>
      <c r="G717" s="806"/>
      <c r="H717" s="806"/>
      <c r="I717" s="806"/>
      <c r="J717" s="806"/>
      <c r="K717" s="806"/>
      <c r="L717" s="806"/>
      <c r="M717" s="806"/>
      <c r="N717" s="806"/>
      <c r="O717" s="806"/>
      <c r="P717" s="806"/>
      <c r="Q717" s="806"/>
      <c r="R717" s="920"/>
      <c r="S717" s="806"/>
      <c r="T717" s="920"/>
      <c r="U717" s="920"/>
      <c r="V717" s="920"/>
      <c r="W717" s="806"/>
      <c r="X717" s="920"/>
      <c r="Y717" s="806"/>
      <c r="Z717" s="921"/>
      <c r="AA717" s="920"/>
      <c r="AB717" s="922"/>
      <c r="AC717" s="823"/>
      <c r="AD717" s="811"/>
    </row>
    <row r="718" spans="1:30" ht="18.75" customHeight="1">
      <c r="A718" s="806"/>
      <c r="B718" s="807"/>
      <c r="C718" s="919"/>
      <c r="D718" s="919"/>
      <c r="E718" s="919"/>
      <c r="F718" s="919"/>
      <c r="G718" s="806"/>
      <c r="H718" s="806"/>
      <c r="I718" s="806"/>
      <c r="J718" s="806"/>
      <c r="K718" s="806"/>
      <c r="L718" s="806"/>
      <c r="M718" s="806"/>
      <c r="N718" s="806"/>
      <c r="O718" s="806"/>
      <c r="P718" s="806"/>
      <c r="Q718" s="806"/>
      <c r="R718" s="920"/>
      <c r="S718" s="806"/>
      <c r="T718" s="920"/>
      <c r="U718" s="920"/>
      <c r="V718" s="920"/>
      <c r="W718" s="806"/>
      <c r="X718" s="920"/>
      <c r="Y718" s="806"/>
      <c r="Z718" s="921"/>
      <c r="AA718" s="920"/>
      <c r="AB718" s="922"/>
      <c r="AC718" s="823"/>
      <c r="AD718" s="811"/>
    </row>
    <row r="719" spans="1:30" ht="18.75" customHeight="1">
      <c r="A719" s="806"/>
      <c r="B719" s="807"/>
      <c r="C719" s="919"/>
      <c r="D719" s="919"/>
      <c r="E719" s="919"/>
      <c r="F719" s="919"/>
      <c r="G719" s="806"/>
      <c r="H719" s="806"/>
      <c r="I719" s="806"/>
      <c r="J719" s="806"/>
      <c r="K719" s="806"/>
      <c r="L719" s="806"/>
      <c r="M719" s="806"/>
      <c r="N719" s="806"/>
      <c r="O719" s="806"/>
      <c r="P719" s="806"/>
      <c r="Q719" s="806"/>
      <c r="R719" s="920"/>
      <c r="S719" s="806"/>
      <c r="T719" s="920"/>
      <c r="U719" s="920"/>
      <c r="V719" s="920"/>
      <c r="W719" s="806"/>
      <c r="X719" s="920"/>
      <c r="Y719" s="806"/>
      <c r="Z719" s="921"/>
      <c r="AA719" s="920"/>
      <c r="AB719" s="922"/>
      <c r="AC719" s="823"/>
      <c r="AD719" s="811"/>
    </row>
    <row r="720" spans="1:30" ht="18.75" customHeight="1">
      <c r="A720" s="806"/>
      <c r="B720" s="807"/>
      <c r="C720" s="919"/>
      <c r="D720" s="919"/>
      <c r="E720" s="919"/>
      <c r="F720" s="919"/>
      <c r="G720" s="806"/>
      <c r="H720" s="806"/>
      <c r="I720" s="806"/>
      <c r="J720" s="806"/>
      <c r="K720" s="806"/>
      <c r="L720" s="806"/>
      <c r="M720" s="806"/>
      <c r="N720" s="806"/>
      <c r="O720" s="806"/>
      <c r="P720" s="806"/>
      <c r="Q720" s="806"/>
      <c r="R720" s="920"/>
      <c r="S720" s="806"/>
      <c r="T720" s="920"/>
      <c r="U720" s="920"/>
      <c r="V720" s="920"/>
      <c r="W720" s="806"/>
      <c r="X720" s="920"/>
      <c r="Y720" s="806"/>
      <c r="Z720" s="921"/>
      <c r="AA720" s="920"/>
      <c r="AB720" s="922"/>
      <c r="AC720" s="823"/>
      <c r="AD720" s="811"/>
    </row>
    <row r="721" spans="1:30" ht="18.75" customHeight="1">
      <c r="A721" s="806"/>
      <c r="B721" s="807"/>
      <c r="C721" s="919"/>
      <c r="D721" s="919"/>
      <c r="E721" s="919"/>
      <c r="F721" s="919"/>
      <c r="G721" s="806"/>
      <c r="H721" s="806"/>
      <c r="I721" s="806"/>
      <c r="J721" s="806"/>
      <c r="K721" s="806"/>
      <c r="L721" s="806"/>
      <c r="M721" s="806"/>
      <c r="N721" s="806"/>
      <c r="O721" s="806"/>
      <c r="P721" s="806"/>
      <c r="Q721" s="806"/>
      <c r="R721" s="920"/>
      <c r="S721" s="806"/>
      <c r="T721" s="920"/>
      <c r="U721" s="920"/>
      <c r="V721" s="920"/>
      <c r="W721" s="806"/>
      <c r="X721" s="920"/>
      <c r="Y721" s="806"/>
      <c r="Z721" s="921"/>
      <c r="AA721" s="920"/>
      <c r="AB721" s="922"/>
      <c r="AC721" s="823"/>
      <c r="AD721" s="811"/>
    </row>
    <row r="722" spans="1:30" ht="18.75" customHeight="1">
      <c r="A722" s="806"/>
      <c r="B722" s="807"/>
      <c r="C722" s="919"/>
      <c r="D722" s="919"/>
      <c r="E722" s="919"/>
      <c r="F722" s="919"/>
      <c r="G722" s="806"/>
      <c r="H722" s="806"/>
      <c r="I722" s="806"/>
      <c r="J722" s="806"/>
      <c r="K722" s="806"/>
      <c r="L722" s="806"/>
      <c r="M722" s="806"/>
      <c r="N722" s="806"/>
      <c r="O722" s="806"/>
      <c r="P722" s="806"/>
      <c r="Q722" s="806"/>
      <c r="R722" s="920"/>
      <c r="S722" s="806"/>
      <c r="T722" s="920"/>
      <c r="U722" s="920"/>
      <c r="V722" s="920"/>
      <c r="W722" s="806"/>
      <c r="X722" s="920"/>
      <c r="Y722" s="806"/>
      <c r="Z722" s="921"/>
      <c r="AA722" s="920"/>
      <c r="AB722" s="922"/>
      <c r="AC722" s="823"/>
      <c r="AD722" s="811"/>
    </row>
    <row r="723" spans="1:30" ht="18.75" customHeight="1">
      <c r="A723" s="806"/>
      <c r="B723" s="807"/>
      <c r="C723" s="919"/>
      <c r="D723" s="919"/>
      <c r="E723" s="919"/>
      <c r="F723" s="919"/>
      <c r="G723" s="806"/>
      <c r="H723" s="806"/>
      <c r="I723" s="806"/>
      <c r="J723" s="806"/>
      <c r="K723" s="806"/>
      <c r="L723" s="806"/>
      <c r="M723" s="806"/>
      <c r="N723" s="806"/>
      <c r="O723" s="806"/>
      <c r="P723" s="806"/>
      <c r="Q723" s="806"/>
      <c r="R723" s="920"/>
      <c r="S723" s="806"/>
      <c r="T723" s="920"/>
      <c r="U723" s="920"/>
      <c r="V723" s="920"/>
      <c r="W723" s="806"/>
      <c r="X723" s="920"/>
      <c r="Y723" s="806"/>
      <c r="Z723" s="921"/>
      <c r="AA723" s="920"/>
      <c r="AB723" s="922"/>
      <c r="AC723" s="823"/>
      <c r="AD723" s="811"/>
    </row>
    <row r="724" spans="1:30" ht="18.75" customHeight="1">
      <c r="A724" s="806"/>
      <c r="B724" s="807"/>
      <c r="C724" s="919"/>
      <c r="D724" s="919"/>
      <c r="E724" s="919"/>
      <c r="F724" s="919"/>
      <c r="G724" s="806"/>
      <c r="H724" s="806"/>
      <c r="I724" s="806"/>
      <c r="J724" s="806"/>
      <c r="K724" s="806"/>
      <c r="L724" s="806"/>
      <c r="M724" s="806"/>
      <c r="N724" s="806"/>
      <c r="O724" s="806"/>
      <c r="P724" s="806"/>
      <c r="Q724" s="806"/>
      <c r="R724" s="920"/>
      <c r="S724" s="806"/>
      <c r="T724" s="920"/>
      <c r="U724" s="920"/>
      <c r="V724" s="920"/>
      <c r="W724" s="806"/>
      <c r="X724" s="920"/>
      <c r="Y724" s="806"/>
      <c r="Z724" s="921"/>
      <c r="AA724" s="920"/>
      <c r="AB724" s="922"/>
      <c r="AC724" s="823"/>
      <c r="AD724" s="811"/>
    </row>
    <row r="725" spans="1:30" ht="18.75" customHeight="1">
      <c r="A725" s="806"/>
      <c r="B725" s="807"/>
      <c r="C725" s="919"/>
      <c r="D725" s="919"/>
      <c r="E725" s="919"/>
      <c r="F725" s="919"/>
      <c r="G725" s="806"/>
      <c r="H725" s="806"/>
      <c r="I725" s="806"/>
      <c r="J725" s="806"/>
      <c r="K725" s="806"/>
      <c r="L725" s="806"/>
      <c r="M725" s="806"/>
      <c r="N725" s="806"/>
      <c r="O725" s="806"/>
      <c r="P725" s="806"/>
      <c r="Q725" s="806"/>
      <c r="R725" s="920"/>
      <c r="S725" s="806"/>
      <c r="T725" s="920"/>
      <c r="U725" s="920"/>
      <c r="V725" s="920"/>
      <c r="W725" s="806"/>
      <c r="X725" s="920"/>
      <c r="Y725" s="806"/>
      <c r="Z725" s="921"/>
      <c r="AA725" s="920"/>
      <c r="AB725" s="922"/>
      <c r="AC725" s="823"/>
      <c r="AD725" s="811"/>
    </row>
    <row r="726" spans="1:30" ht="18.75" customHeight="1">
      <c r="A726" s="806"/>
      <c r="B726" s="807"/>
      <c r="C726" s="919"/>
      <c r="D726" s="919"/>
      <c r="E726" s="919"/>
      <c r="F726" s="919"/>
      <c r="G726" s="806"/>
      <c r="H726" s="806"/>
      <c r="I726" s="806"/>
      <c r="J726" s="806"/>
      <c r="K726" s="806"/>
      <c r="L726" s="806"/>
      <c r="M726" s="806"/>
      <c r="N726" s="806"/>
      <c r="O726" s="806"/>
      <c r="P726" s="806"/>
      <c r="Q726" s="806"/>
      <c r="R726" s="920"/>
      <c r="S726" s="806"/>
      <c r="T726" s="920"/>
      <c r="U726" s="920"/>
      <c r="V726" s="920"/>
      <c r="W726" s="806"/>
      <c r="X726" s="920"/>
      <c r="Y726" s="806"/>
      <c r="Z726" s="921"/>
      <c r="AA726" s="920"/>
      <c r="AB726" s="922"/>
      <c r="AC726" s="823"/>
      <c r="AD726" s="811"/>
    </row>
    <row r="727" spans="1:30" ht="18.75" customHeight="1">
      <c r="A727" s="806"/>
      <c r="B727" s="807"/>
      <c r="C727" s="919"/>
      <c r="D727" s="919"/>
      <c r="E727" s="919"/>
      <c r="F727" s="919"/>
      <c r="G727" s="806"/>
      <c r="H727" s="806"/>
      <c r="I727" s="806"/>
      <c r="J727" s="806"/>
      <c r="K727" s="806"/>
      <c r="L727" s="806"/>
      <c r="M727" s="806"/>
      <c r="N727" s="806"/>
      <c r="O727" s="806"/>
      <c r="P727" s="806"/>
      <c r="Q727" s="806"/>
      <c r="R727" s="920"/>
      <c r="S727" s="806"/>
      <c r="T727" s="920"/>
      <c r="U727" s="920"/>
      <c r="V727" s="920"/>
      <c r="W727" s="806"/>
      <c r="X727" s="920"/>
      <c r="Y727" s="806"/>
      <c r="Z727" s="921"/>
      <c r="AA727" s="920"/>
      <c r="AB727" s="922"/>
      <c r="AC727" s="823"/>
      <c r="AD727" s="811"/>
    </row>
    <row r="728" spans="1:30" ht="18.75" customHeight="1">
      <c r="A728" s="806"/>
      <c r="B728" s="807"/>
      <c r="C728" s="919"/>
      <c r="D728" s="919"/>
      <c r="E728" s="919"/>
      <c r="F728" s="919"/>
      <c r="G728" s="806"/>
      <c r="H728" s="806"/>
      <c r="I728" s="806"/>
      <c r="J728" s="806"/>
      <c r="K728" s="806"/>
      <c r="L728" s="806"/>
      <c r="M728" s="806"/>
      <c r="N728" s="806"/>
      <c r="O728" s="806"/>
      <c r="P728" s="806"/>
      <c r="Q728" s="806"/>
      <c r="R728" s="920"/>
      <c r="S728" s="806"/>
      <c r="T728" s="920"/>
      <c r="U728" s="920"/>
      <c r="V728" s="920"/>
      <c r="W728" s="806"/>
      <c r="X728" s="920"/>
      <c r="Y728" s="806"/>
      <c r="Z728" s="921"/>
      <c r="AA728" s="920"/>
      <c r="AB728" s="922"/>
      <c r="AC728" s="823"/>
      <c r="AD728" s="811"/>
    </row>
    <row r="729" spans="1:30" ht="18.75" customHeight="1">
      <c r="A729" s="806"/>
      <c r="B729" s="807"/>
      <c r="C729" s="919"/>
      <c r="D729" s="919"/>
      <c r="E729" s="919"/>
      <c r="F729" s="919"/>
      <c r="G729" s="806"/>
      <c r="H729" s="806"/>
      <c r="I729" s="806"/>
      <c r="J729" s="806"/>
      <c r="K729" s="806"/>
      <c r="L729" s="806"/>
      <c r="M729" s="806"/>
      <c r="N729" s="806"/>
      <c r="O729" s="806"/>
      <c r="P729" s="806"/>
      <c r="Q729" s="806"/>
      <c r="R729" s="920"/>
      <c r="S729" s="806"/>
      <c r="T729" s="920"/>
      <c r="U729" s="920"/>
      <c r="V729" s="920"/>
      <c r="W729" s="806"/>
      <c r="X729" s="920"/>
      <c r="Y729" s="806"/>
      <c r="Z729" s="921"/>
      <c r="AA729" s="920"/>
      <c r="AB729" s="922"/>
      <c r="AC729" s="823"/>
      <c r="AD729" s="811"/>
    </row>
    <row r="730" spans="1:30" ht="18.75" customHeight="1">
      <c r="A730" s="806"/>
      <c r="B730" s="807"/>
      <c r="C730" s="919"/>
      <c r="D730" s="919"/>
      <c r="E730" s="919"/>
      <c r="F730" s="919"/>
      <c r="G730" s="806"/>
      <c r="H730" s="806"/>
      <c r="I730" s="806"/>
      <c r="J730" s="806"/>
      <c r="K730" s="806"/>
      <c r="L730" s="806"/>
      <c r="M730" s="806"/>
      <c r="N730" s="806"/>
      <c r="O730" s="806"/>
      <c r="P730" s="806"/>
      <c r="Q730" s="806"/>
      <c r="R730" s="920"/>
      <c r="S730" s="806"/>
      <c r="T730" s="920"/>
      <c r="U730" s="920"/>
      <c r="V730" s="920"/>
      <c r="W730" s="806"/>
      <c r="X730" s="920"/>
      <c r="Y730" s="806"/>
      <c r="Z730" s="921"/>
      <c r="AA730" s="920"/>
      <c r="AB730" s="922"/>
      <c r="AC730" s="823"/>
      <c r="AD730" s="811"/>
    </row>
    <row r="731" spans="1:30" ht="18.75" customHeight="1">
      <c r="A731" s="806"/>
      <c r="B731" s="807"/>
      <c r="C731" s="919"/>
      <c r="D731" s="919"/>
      <c r="E731" s="919"/>
      <c r="F731" s="919"/>
      <c r="G731" s="806"/>
      <c r="H731" s="806"/>
      <c r="I731" s="806"/>
      <c r="J731" s="806"/>
      <c r="K731" s="806"/>
      <c r="L731" s="806"/>
      <c r="M731" s="806"/>
      <c r="N731" s="806"/>
      <c r="O731" s="806"/>
      <c r="P731" s="806"/>
      <c r="Q731" s="806"/>
      <c r="R731" s="920"/>
      <c r="S731" s="806"/>
      <c r="T731" s="920"/>
      <c r="U731" s="920"/>
      <c r="V731" s="920"/>
      <c r="W731" s="806"/>
      <c r="X731" s="920"/>
      <c r="Y731" s="806"/>
      <c r="Z731" s="921"/>
      <c r="AA731" s="920"/>
      <c r="AB731" s="922"/>
      <c r="AC731" s="823"/>
      <c r="AD731" s="811"/>
    </row>
    <row r="732" spans="1:30" ht="18.75" customHeight="1">
      <c r="A732" s="806"/>
      <c r="B732" s="807"/>
      <c r="C732" s="919"/>
      <c r="D732" s="919"/>
      <c r="E732" s="919"/>
      <c r="F732" s="919"/>
      <c r="G732" s="806"/>
      <c r="H732" s="806"/>
      <c r="I732" s="806"/>
      <c r="J732" s="806"/>
      <c r="K732" s="806"/>
      <c r="L732" s="806"/>
      <c r="M732" s="806"/>
      <c r="N732" s="806"/>
      <c r="O732" s="806"/>
      <c r="P732" s="806"/>
      <c r="Q732" s="806"/>
      <c r="R732" s="920"/>
      <c r="S732" s="806"/>
      <c r="T732" s="920"/>
      <c r="U732" s="920"/>
      <c r="V732" s="920"/>
      <c r="W732" s="806"/>
      <c r="X732" s="920"/>
      <c r="Y732" s="806"/>
      <c r="Z732" s="921"/>
      <c r="AA732" s="920"/>
      <c r="AB732" s="922"/>
      <c r="AC732" s="823"/>
      <c r="AD732" s="811"/>
    </row>
    <row r="733" spans="1:30" ht="18.75" customHeight="1">
      <c r="A733" s="806"/>
      <c r="B733" s="807"/>
      <c r="C733" s="919"/>
      <c r="D733" s="919"/>
      <c r="E733" s="919"/>
      <c r="F733" s="919"/>
      <c r="G733" s="806"/>
      <c r="H733" s="806"/>
      <c r="I733" s="806"/>
      <c r="J733" s="806"/>
      <c r="K733" s="806"/>
      <c r="L733" s="806"/>
      <c r="M733" s="806"/>
      <c r="N733" s="806"/>
      <c r="O733" s="806"/>
      <c r="P733" s="806"/>
      <c r="Q733" s="806"/>
      <c r="R733" s="920"/>
      <c r="S733" s="806"/>
      <c r="T733" s="920"/>
      <c r="U733" s="920"/>
      <c r="V733" s="920"/>
      <c r="W733" s="806"/>
      <c r="X733" s="920"/>
      <c r="Y733" s="806"/>
      <c r="Z733" s="921"/>
      <c r="AA733" s="920"/>
      <c r="AB733" s="922"/>
      <c r="AC733" s="823"/>
      <c r="AD733" s="811"/>
    </row>
    <row r="734" spans="1:30" ht="18.75" customHeight="1">
      <c r="A734" s="806"/>
      <c r="B734" s="807"/>
      <c r="C734" s="919"/>
      <c r="D734" s="919"/>
      <c r="E734" s="919"/>
      <c r="F734" s="919"/>
      <c r="G734" s="806"/>
      <c r="H734" s="806"/>
      <c r="I734" s="806"/>
      <c r="J734" s="806"/>
      <c r="K734" s="806"/>
      <c r="L734" s="806"/>
      <c r="M734" s="806"/>
      <c r="N734" s="806"/>
      <c r="O734" s="806"/>
      <c r="P734" s="806"/>
      <c r="Q734" s="806"/>
      <c r="R734" s="920"/>
      <c r="S734" s="806"/>
      <c r="T734" s="920"/>
      <c r="U734" s="920"/>
      <c r="V734" s="920"/>
      <c r="W734" s="806"/>
      <c r="X734" s="920"/>
      <c r="Y734" s="806"/>
      <c r="Z734" s="921"/>
      <c r="AA734" s="920"/>
      <c r="AB734" s="922"/>
      <c r="AC734" s="823"/>
      <c r="AD734" s="811"/>
    </row>
    <row r="735" spans="1:30" ht="18.75" customHeight="1">
      <c r="A735" s="806"/>
      <c r="B735" s="807"/>
      <c r="C735" s="919"/>
      <c r="D735" s="919"/>
      <c r="E735" s="919"/>
      <c r="F735" s="919"/>
      <c r="G735" s="806"/>
      <c r="H735" s="806"/>
      <c r="I735" s="806"/>
      <c r="J735" s="806"/>
      <c r="K735" s="806"/>
      <c r="L735" s="806"/>
      <c r="M735" s="806"/>
      <c r="N735" s="806"/>
      <c r="O735" s="806"/>
      <c r="P735" s="806"/>
      <c r="Q735" s="806"/>
      <c r="R735" s="920"/>
      <c r="S735" s="806"/>
      <c r="T735" s="920"/>
      <c r="U735" s="920"/>
      <c r="V735" s="920"/>
      <c r="W735" s="806"/>
      <c r="X735" s="920"/>
      <c r="Y735" s="806"/>
      <c r="Z735" s="921"/>
      <c r="AA735" s="920"/>
      <c r="AB735" s="922"/>
      <c r="AC735" s="823"/>
      <c r="AD735" s="811"/>
    </row>
    <row r="736" spans="1:30" ht="18.75" customHeight="1">
      <c r="A736" s="806"/>
      <c r="B736" s="807"/>
      <c r="C736" s="919"/>
      <c r="D736" s="919"/>
      <c r="E736" s="919"/>
      <c r="F736" s="919"/>
      <c r="G736" s="806"/>
      <c r="H736" s="806"/>
      <c r="I736" s="806"/>
      <c r="J736" s="806"/>
      <c r="K736" s="806"/>
      <c r="L736" s="806"/>
      <c r="M736" s="806"/>
      <c r="N736" s="806"/>
      <c r="O736" s="806"/>
      <c r="P736" s="806"/>
      <c r="Q736" s="806"/>
      <c r="R736" s="920"/>
      <c r="S736" s="806"/>
      <c r="T736" s="920"/>
      <c r="U736" s="920"/>
      <c r="V736" s="920"/>
      <c r="W736" s="806"/>
      <c r="X736" s="920"/>
      <c r="Y736" s="806"/>
      <c r="Z736" s="921"/>
      <c r="AA736" s="920"/>
      <c r="AB736" s="922"/>
      <c r="AC736" s="823"/>
      <c r="AD736" s="811"/>
    </row>
    <row r="737" spans="1:30" ht="18.75" customHeight="1">
      <c r="A737" s="806"/>
      <c r="B737" s="807"/>
      <c r="C737" s="919"/>
      <c r="D737" s="919"/>
      <c r="E737" s="919"/>
      <c r="F737" s="919"/>
      <c r="G737" s="806"/>
      <c r="H737" s="806"/>
      <c r="I737" s="806"/>
      <c r="J737" s="806"/>
      <c r="K737" s="806"/>
      <c r="L737" s="806"/>
      <c r="M737" s="806"/>
      <c r="N737" s="806"/>
      <c r="O737" s="806"/>
      <c r="P737" s="806"/>
      <c r="Q737" s="806"/>
      <c r="R737" s="920"/>
      <c r="S737" s="806"/>
      <c r="T737" s="920"/>
      <c r="U737" s="920"/>
      <c r="V737" s="920"/>
      <c r="W737" s="806"/>
      <c r="X737" s="920"/>
      <c r="Y737" s="806"/>
      <c r="Z737" s="921"/>
      <c r="AA737" s="920"/>
      <c r="AB737" s="922"/>
      <c r="AC737" s="823"/>
      <c r="AD737" s="811"/>
    </row>
    <row r="738" spans="1:30" ht="18.75" customHeight="1">
      <c r="A738" s="806"/>
      <c r="B738" s="807"/>
      <c r="C738" s="919"/>
      <c r="D738" s="919"/>
      <c r="E738" s="919"/>
      <c r="F738" s="919"/>
      <c r="G738" s="806"/>
      <c r="H738" s="806"/>
      <c r="I738" s="806"/>
      <c r="J738" s="806"/>
      <c r="K738" s="806"/>
      <c r="L738" s="806"/>
      <c r="M738" s="806"/>
      <c r="N738" s="806"/>
      <c r="O738" s="806"/>
      <c r="P738" s="806"/>
      <c r="Q738" s="806"/>
      <c r="R738" s="920"/>
      <c r="S738" s="806"/>
      <c r="T738" s="920"/>
      <c r="U738" s="920"/>
      <c r="V738" s="920"/>
      <c r="W738" s="806"/>
      <c r="X738" s="920"/>
      <c r="Y738" s="806"/>
      <c r="Z738" s="921"/>
      <c r="AA738" s="920"/>
      <c r="AB738" s="922"/>
      <c r="AC738" s="823"/>
      <c r="AD738" s="811"/>
    </row>
    <row r="739" spans="1:30" ht="18.75" customHeight="1">
      <c r="A739" s="806"/>
      <c r="B739" s="807"/>
      <c r="C739" s="919"/>
      <c r="D739" s="919"/>
      <c r="E739" s="919"/>
      <c r="F739" s="919"/>
      <c r="G739" s="806"/>
      <c r="H739" s="806"/>
      <c r="I739" s="806"/>
      <c r="J739" s="806"/>
      <c r="K739" s="806"/>
      <c r="L739" s="806"/>
      <c r="M739" s="806"/>
      <c r="N739" s="806"/>
      <c r="O739" s="806"/>
      <c r="P739" s="806"/>
      <c r="Q739" s="806"/>
      <c r="R739" s="920"/>
      <c r="S739" s="806"/>
      <c r="T739" s="920"/>
      <c r="U739" s="920"/>
      <c r="V739" s="920"/>
      <c r="W739" s="806"/>
      <c r="X739" s="920"/>
      <c r="Y739" s="806"/>
      <c r="Z739" s="921"/>
      <c r="AA739" s="920"/>
      <c r="AB739" s="922"/>
      <c r="AC739" s="823"/>
      <c r="AD739" s="811"/>
    </row>
    <row r="740" spans="1:30" ht="18.75" customHeight="1">
      <c r="A740" s="806"/>
      <c r="B740" s="807"/>
      <c r="C740" s="919"/>
      <c r="D740" s="919"/>
      <c r="E740" s="919"/>
      <c r="F740" s="919"/>
      <c r="G740" s="806"/>
      <c r="H740" s="806"/>
      <c r="I740" s="806"/>
      <c r="J740" s="806"/>
      <c r="K740" s="806"/>
      <c r="L740" s="806"/>
      <c r="M740" s="806"/>
      <c r="N740" s="806"/>
      <c r="O740" s="806"/>
      <c r="P740" s="806"/>
      <c r="Q740" s="806"/>
      <c r="R740" s="920"/>
      <c r="S740" s="806"/>
      <c r="T740" s="920"/>
      <c r="U740" s="920"/>
      <c r="V740" s="920"/>
      <c r="W740" s="806"/>
      <c r="X740" s="920"/>
      <c r="Y740" s="806"/>
      <c r="Z740" s="921"/>
      <c r="AA740" s="920"/>
      <c r="AB740" s="922"/>
      <c r="AC740" s="823"/>
      <c r="AD740" s="811"/>
    </row>
    <row r="741" spans="1:30" ht="18.75" customHeight="1">
      <c r="A741" s="806"/>
      <c r="B741" s="807"/>
      <c r="C741" s="919"/>
      <c r="D741" s="919"/>
      <c r="E741" s="919"/>
      <c r="F741" s="919"/>
      <c r="G741" s="806"/>
      <c r="H741" s="806"/>
      <c r="I741" s="806"/>
      <c r="J741" s="806"/>
      <c r="K741" s="806"/>
      <c r="L741" s="806"/>
      <c r="M741" s="806"/>
      <c r="N741" s="806"/>
      <c r="O741" s="806"/>
      <c r="P741" s="806"/>
      <c r="Q741" s="806"/>
      <c r="R741" s="920"/>
      <c r="S741" s="806"/>
      <c r="T741" s="920"/>
      <c r="U741" s="920"/>
      <c r="V741" s="920"/>
      <c r="W741" s="806"/>
      <c r="X741" s="920"/>
      <c r="Y741" s="806"/>
      <c r="Z741" s="921"/>
      <c r="AA741" s="920"/>
      <c r="AB741" s="922"/>
      <c r="AC741" s="823"/>
      <c r="AD741" s="811"/>
    </row>
    <row r="742" spans="1:30" ht="18.75" customHeight="1">
      <c r="A742" s="806"/>
      <c r="B742" s="807"/>
      <c r="C742" s="919"/>
      <c r="D742" s="919"/>
      <c r="E742" s="919"/>
      <c r="F742" s="919"/>
      <c r="G742" s="806"/>
      <c r="H742" s="806"/>
      <c r="I742" s="806"/>
      <c r="J742" s="806"/>
      <c r="K742" s="806"/>
      <c r="L742" s="806"/>
      <c r="M742" s="806"/>
      <c r="N742" s="806"/>
      <c r="O742" s="806"/>
      <c r="P742" s="806"/>
      <c r="Q742" s="806"/>
      <c r="R742" s="920"/>
      <c r="S742" s="806"/>
      <c r="T742" s="920"/>
      <c r="U742" s="920"/>
      <c r="V742" s="920"/>
      <c r="W742" s="806"/>
      <c r="X742" s="920"/>
      <c r="Y742" s="806"/>
      <c r="Z742" s="921"/>
      <c r="AA742" s="920"/>
      <c r="AB742" s="922"/>
      <c r="AC742" s="823"/>
      <c r="AD742" s="811"/>
    </row>
    <row r="743" spans="1:30" ht="18.75" customHeight="1">
      <c r="A743" s="806"/>
      <c r="B743" s="807"/>
      <c r="C743" s="919"/>
      <c r="D743" s="919"/>
      <c r="E743" s="919"/>
      <c r="F743" s="919"/>
      <c r="G743" s="806"/>
      <c r="H743" s="806"/>
      <c r="I743" s="806"/>
      <c r="J743" s="806"/>
      <c r="K743" s="806"/>
      <c r="L743" s="806"/>
      <c r="M743" s="806"/>
      <c r="N743" s="806"/>
      <c r="O743" s="806"/>
      <c r="P743" s="806"/>
      <c r="Q743" s="806"/>
      <c r="R743" s="920"/>
      <c r="S743" s="806"/>
      <c r="T743" s="920"/>
      <c r="U743" s="920"/>
      <c r="V743" s="920"/>
      <c r="W743" s="806"/>
      <c r="X743" s="920"/>
      <c r="Y743" s="806"/>
      <c r="Z743" s="921"/>
      <c r="AA743" s="920"/>
      <c r="AB743" s="922"/>
      <c r="AC743" s="823"/>
      <c r="AD743" s="811"/>
    </row>
    <row r="744" spans="1:30" ht="18.75" customHeight="1">
      <c r="A744" s="806"/>
      <c r="B744" s="807"/>
      <c r="C744" s="919"/>
      <c r="D744" s="919"/>
      <c r="E744" s="919"/>
      <c r="F744" s="919"/>
      <c r="G744" s="806"/>
      <c r="H744" s="806"/>
      <c r="I744" s="806"/>
      <c r="J744" s="806"/>
      <c r="K744" s="806"/>
      <c r="L744" s="806"/>
      <c r="M744" s="806"/>
      <c r="N744" s="806"/>
      <c r="O744" s="806"/>
      <c r="P744" s="806"/>
      <c r="Q744" s="806"/>
      <c r="R744" s="920"/>
      <c r="S744" s="806"/>
      <c r="T744" s="920"/>
      <c r="U744" s="920"/>
      <c r="V744" s="920"/>
      <c r="W744" s="806"/>
      <c r="X744" s="920"/>
      <c r="Y744" s="806"/>
      <c r="Z744" s="921"/>
      <c r="AA744" s="920"/>
      <c r="AB744" s="922"/>
      <c r="AC744" s="823"/>
      <c r="AD744" s="811"/>
    </row>
    <row r="745" spans="1:30" ht="18.75" customHeight="1">
      <c r="A745" s="806"/>
      <c r="B745" s="807"/>
      <c r="C745" s="919"/>
      <c r="D745" s="919"/>
      <c r="E745" s="919"/>
      <c r="F745" s="919"/>
      <c r="G745" s="806"/>
      <c r="H745" s="806"/>
      <c r="I745" s="806"/>
      <c r="J745" s="806"/>
      <c r="K745" s="806"/>
      <c r="L745" s="806"/>
      <c r="M745" s="806"/>
      <c r="N745" s="806"/>
      <c r="O745" s="806"/>
      <c r="P745" s="806"/>
      <c r="Q745" s="806"/>
      <c r="R745" s="920"/>
      <c r="S745" s="806"/>
      <c r="T745" s="920"/>
      <c r="U745" s="920"/>
      <c r="V745" s="920"/>
      <c r="W745" s="806"/>
      <c r="X745" s="920"/>
      <c r="Y745" s="806"/>
      <c r="Z745" s="921"/>
      <c r="AA745" s="920"/>
      <c r="AB745" s="922"/>
      <c r="AC745" s="823"/>
      <c r="AD745" s="811"/>
    </row>
    <row r="746" spans="1:30" ht="18.75" customHeight="1">
      <c r="A746" s="806"/>
      <c r="B746" s="807"/>
      <c r="C746" s="919"/>
      <c r="D746" s="919"/>
      <c r="E746" s="919"/>
      <c r="F746" s="919"/>
      <c r="G746" s="806"/>
      <c r="H746" s="806"/>
      <c r="I746" s="806"/>
      <c r="J746" s="806"/>
      <c r="K746" s="806"/>
      <c r="L746" s="806"/>
      <c r="M746" s="806"/>
      <c r="N746" s="806"/>
      <c r="O746" s="806"/>
      <c r="P746" s="806"/>
      <c r="Q746" s="806"/>
      <c r="R746" s="920"/>
      <c r="S746" s="806"/>
      <c r="T746" s="920"/>
      <c r="U746" s="920"/>
      <c r="V746" s="920"/>
      <c r="W746" s="806"/>
      <c r="X746" s="920"/>
      <c r="Y746" s="806"/>
      <c r="Z746" s="921"/>
      <c r="AA746" s="920"/>
      <c r="AB746" s="922"/>
      <c r="AC746" s="823"/>
      <c r="AD746" s="811"/>
    </row>
    <row r="747" spans="1:30" ht="18.75" customHeight="1">
      <c r="A747" s="806"/>
      <c r="B747" s="807"/>
      <c r="C747" s="919"/>
      <c r="D747" s="919"/>
      <c r="E747" s="919"/>
      <c r="F747" s="919"/>
      <c r="G747" s="806"/>
      <c r="H747" s="806"/>
      <c r="I747" s="806"/>
      <c r="J747" s="806"/>
      <c r="K747" s="806"/>
      <c r="L747" s="806"/>
      <c r="M747" s="806"/>
      <c r="N747" s="806"/>
      <c r="O747" s="806"/>
      <c r="P747" s="806"/>
      <c r="Q747" s="806"/>
      <c r="R747" s="920"/>
      <c r="S747" s="806"/>
      <c r="T747" s="920"/>
      <c r="U747" s="920"/>
      <c r="V747" s="920"/>
      <c r="W747" s="806"/>
      <c r="X747" s="920"/>
      <c r="Y747" s="806"/>
      <c r="Z747" s="921"/>
      <c r="AA747" s="920"/>
      <c r="AB747" s="922"/>
      <c r="AC747" s="823"/>
      <c r="AD747" s="811"/>
    </row>
    <row r="748" spans="1:30" ht="18.75" customHeight="1">
      <c r="A748" s="806"/>
      <c r="B748" s="807"/>
      <c r="C748" s="919"/>
      <c r="D748" s="919"/>
      <c r="E748" s="919"/>
      <c r="F748" s="919"/>
      <c r="G748" s="806"/>
      <c r="H748" s="806"/>
      <c r="I748" s="806"/>
      <c r="J748" s="806"/>
      <c r="K748" s="806"/>
      <c r="L748" s="806"/>
      <c r="M748" s="806"/>
      <c r="N748" s="806"/>
      <c r="O748" s="806"/>
      <c r="P748" s="806"/>
      <c r="Q748" s="806"/>
      <c r="R748" s="920"/>
      <c r="S748" s="806"/>
      <c r="T748" s="920"/>
      <c r="U748" s="920"/>
      <c r="V748" s="920"/>
      <c r="W748" s="806"/>
      <c r="X748" s="920"/>
      <c r="Y748" s="806"/>
      <c r="Z748" s="921"/>
      <c r="AA748" s="920"/>
      <c r="AB748" s="922"/>
      <c r="AC748" s="823"/>
      <c r="AD748" s="811"/>
    </row>
    <row r="749" spans="1:30" ht="18.75" customHeight="1">
      <c r="A749" s="806"/>
      <c r="B749" s="807"/>
      <c r="C749" s="919"/>
      <c r="D749" s="919"/>
      <c r="E749" s="919"/>
      <c r="F749" s="919"/>
      <c r="G749" s="806"/>
      <c r="H749" s="806"/>
      <c r="I749" s="806"/>
      <c r="J749" s="806"/>
      <c r="K749" s="806"/>
      <c r="L749" s="806"/>
      <c r="M749" s="806"/>
      <c r="N749" s="806"/>
      <c r="O749" s="806"/>
      <c r="P749" s="806"/>
      <c r="Q749" s="806"/>
      <c r="R749" s="920"/>
      <c r="S749" s="806"/>
      <c r="T749" s="920"/>
      <c r="U749" s="920"/>
      <c r="V749" s="920"/>
      <c r="W749" s="806"/>
      <c r="X749" s="920"/>
      <c r="Y749" s="806"/>
      <c r="Z749" s="921"/>
      <c r="AA749" s="920"/>
      <c r="AB749" s="922"/>
      <c r="AC749" s="823"/>
      <c r="AD749" s="811"/>
    </row>
    <row r="750" spans="1:30" ht="18.75" customHeight="1">
      <c r="A750" s="806"/>
      <c r="B750" s="807"/>
      <c r="C750" s="919"/>
      <c r="D750" s="919"/>
      <c r="E750" s="919"/>
      <c r="F750" s="919"/>
      <c r="G750" s="806"/>
      <c r="H750" s="806"/>
      <c r="I750" s="806"/>
      <c r="J750" s="806"/>
      <c r="K750" s="806"/>
      <c r="L750" s="806"/>
      <c r="M750" s="806"/>
      <c r="N750" s="806"/>
      <c r="O750" s="806"/>
      <c r="P750" s="806"/>
      <c r="Q750" s="806"/>
      <c r="R750" s="920"/>
      <c r="S750" s="806"/>
      <c r="T750" s="920"/>
      <c r="U750" s="920"/>
      <c r="V750" s="920"/>
      <c r="W750" s="806"/>
      <c r="X750" s="920"/>
      <c r="Y750" s="806"/>
      <c r="Z750" s="921"/>
      <c r="AA750" s="920"/>
      <c r="AB750" s="922"/>
      <c r="AC750" s="823"/>
      <c r="AD750" s="811"/>
    </row>
    <row r="751" spans="1:30" ht="18.75" customHeight="1">
      <c r="A751" s="806"/>
      <c r="B751" s="807"/>
      <c r="C751" s="919"/>
      <c r="D751" s="919"/>
      <c r="E751" s="919"/>
      <c r="F751" s="919"/>
      <c r="G751" s="806"/>
      <c r="H751" s="806"/>
      <c r="I751" s="806"/>
      <c r="J751" s="806"/>
      <c r="K751" s="806"/>
      <c r="L751" s="806"/>
      <c r="M751" s="806"/>
      <c r="N751" s="806"/>
      <c r="O751" s="806"/>
      <c r="P751" s="806"/>
      <c r="Q751" s="806"/>
      <c r="R751" s="920"/>
      <c r="S751" s="806"/>
      <c r="T751" s="920"/>
      <c r="U751" s="920"/>
      <c r="V751" s="920"/>
      <c r="W751" s="806"/>
      <c r="X751" s="920"/>
      <c r="Y751" s="806"/>
      <c r="Z751" s="921"/>
      <c r="AA751" s="920"/>
      <c r="AB751" s="922"/>
      <c r="AC751" s="823"/>
      <c r="AD751" s="811"/>
    </row>
    <row r="752" spans="1:30" ht="18.75" customHeight="1">
      <c r="A752" s="806"/>
      <c r="B752" s="807"/>
      <c r="C752" s="919"/>
      <c r="D752" s="919"/>
      <c r="E752" s="919"/>
      <c r="F752" s="919"/>
      <c r="G752" s="806"/>
      <c r="H752" s="806"/>
      <c r="I752" s="806"/>
      <c r="J752" s="806"/>
      <c r="K752" s="806"/>
      <c r="L752" s="806"/>
      <c r="M752" s="806"/>
      <c r="N752" s="806"/>
      <c r="O752" s="806"/>
      <c r="P752" s="806"/>
      <c r="Q752" s="806"/>
      <c r="R752" s="920"/>
      <c r="S752" s="806"/>
      <c r="T752" s="920"/>
      <c r="U752" s="920"/>
      <c r="V752" s="920"/>
      <c r="W752" s="806"/>
      <c r="X752" s="920"/>
      <c r="Y752" s="806"/>
      <c r="Z752" s="921"/>
      <c r="AA752" s="920"/>
      <c r="AB752" s="922"/>
      <c r="AC752" s="823"/>
      <c r="AD752" s="811"/>
    </row>
    <row r="753" spans="1:30" ht="18.75" customHeight="1">
      <c r="A753" s="806"/>
      <c r="B753" s="807"/>
      <c r="C753" s="919"/>
      <c r="D753" s="919"/>
      <c r="E753" s="919"/>
      <c r="F753" s="919"/>
      <c r="G753" s="806"/>
      <c r="H753" s="806"/>
      <c r="I753" s="806"/>
      <c r="J753" s="806"/>
      <c r="K753" s="806"/>
      <c r="L753" s="806"/>
      <c r="M753" s="806"/>
      <c r="N753" s="806"/>
      <c r="O753" s="806"/>
      <c r="P753" s="806"/>
      <c r="Q753" s="806"/>
      <c r="R753" s="920"/>
      <c r="S753" s="806"/>
      <c r="T753" s="920"/>
      <c r="U753" s="920"/>
      <c r="V753" s="920"/>
      <c r="W753" s="806"/>
      <c r="X753" s="920"/>
      <c r="Y753" s="806"/>
      <c r="Z753" s="921"/>
      <c r="AA753" s="920"/>
      <c r="AB753" s="922"/>
      <c r="AC753" s="823"/>
      <c r="AD753" s="811"/>
    </row>
    <row r="754" spans="1:30" ht="18.75" customHeight="1">
      <c r="A754" s="806"/>
      <c r="B754" s="807"/>
      <c r="C754" s="919"/>
      <c r="D754" s="919"/>
      <c r="E754" s="919"/>
      <c r="F754" s="919"/>
      <c r="G754" s="806"/>
      <c r="H754" s="806"/>
      <c r="I754" s="806"/>
      <c r="J754" s="806"/>
      <c r="K754" s="806"/>
      <c r="L754" s="806"/>
      <c r="M754" s="806"/>
      <c r="N754" s="806"/>
      <c r="O754" s="806"/>
      <c r="P754" s="806"/>
      <c r="Q754" s="806"/>
      <c r="R754" s="920"/>
      <c r="S754" s="806"/>
      <c r="T754" s="920"/>
      <c r="U754" s="920"/>
      <c r="V754" s="920"/>
      <c r="W754" s="806"/>
      <c r="X754" s="920"/>
      <c r="Y754" s="806"/>
      <c r="Z754" s="921"/>
      <c r="AA754" s="920"/>
      <c r="AB754" s="922"/>
      <c r="AC754" s="823"/>
      <c r="AD754" s="811"/>
    </row>
    <row r="755" spans="1:30" ht="18.75" customHeight="1">
      <c r="A755" s="806"/>
      <c r="B755" s="807"/>
      <c r="C755" s="919"/>
      <c r="D755" s="919"/>
      <c r="E755" s="919"/>
      <c r="F755" s="919"/>
      <c r="G755" s="806"/>
      <c r="H755" s="806"/>
      <c r="I755" s="806"/>
      <c r="J755" s="806"/>
      <c r="K755" s="806"/>
      <c r="L755" s="806"/>
      <c r="M755" s="806"/>
      <c r="N755" s="806"/>
      <c r="O755" s="806"/>
      <c r="P755" s="806"/>
      <c r="Q755" s="806"/>
      <c r="R755" s="920"/>
      <c r="S755" s="806"/>
      <c r="T755" s="920"/>
      <c r="U755" s="920"/>
      <c r="V755" s="920"/>
      <c r="W755" s="806"/>
      <c r="X755" s="920"/>
      <c r="Y755" s="806"/>
      <c r="Z755" s="921"/>
      <c r="AA755" s="920"/>
      <c r="AB755" s="922"/>
      <c r="AC755" s="823"/>
      <c r="AD755" s="811"/>
    </row>
    <row r="756" spans="1:30" ht="18.75" customHeight="1">
      <c r="A756" s="806"/>
      <c r="B756" s="807"/>
      <c r="C756" s="919"/>
      <c r="D756" s="919"/>
      <c r="E756" s="919"/>
      <c r="F756" s="919"/>
      <c r="G756" s="806"/>
      <c r="H756" s="806"/>
      <c r="I756" s="806"/>
      <c r="J756" s="806"/>
      <c r="K756" s="806"/>
      <c r="L756" s="806"/>
      <c r="M756" s="806"/>
      <c r="N756" s="806"/>
      <c r="O756" s="806"/>
      <c r="P756" s="806"/>
      <c r="Q756" s="806"/>
      <c r="R756" s="920"/>
      <c r="S756" s="806"/>
      <c r="T756" s="920"/>
      <c r="U756" s="920"/>
      <c r="V756" s="920"/>
      <c r="W756" s="806"/>
      <c r="X756" s="920"/>
      <c r="Y756" s="806"/>
      <c r="Z756" s="921"/>
      <c r="AA756" s="920"/>
      <c r="AB756" s="922"/>
      <c r="AC756" s="823"/>
      <c r="AD756" s="811"/>
    </row>
    <row r="757" spans="1:30" ht="18.75" customHeight="1">
      <c r="A757" s="806"/>
      <c r="B757" s="807"/>
      <c r="C757" s="919"/>
      <c r="D757" s="919"/>
      <c r="E757" s="919"/>
      <c r="F757" s="919"/>
      <c r="G757" s="806"/>
      <c r="H757" s="806"/>
      <c r="I757" s="806"/>
      <c r="J757" s="806"/>
      <c r="K757" s="806"/>
      <c r="L757" s="806"/>
      <c r="M757" s="806"/>
      <c r="N757" s="806"/>
      <c r="O757" s="806"/>
      <c r="P757" s="806"/>
      <c r="Q757" s="806"/>
      <c r="R757" s="920"/>
      <c r="S757" s="806"/>
      <c r="T757" s="920"/>
      <c r="U757" s="920"/>
      <c r="V757" s="920"/>
      <c r="W757" s="806"/>
      <c r="X757" s="920"/>
      <c r="Y757" s="806"/>
      <c r="Z757" s="921"/>
      <c r="AA757" s="920"/>
      <c r="AB757" s="922"/>
      <c r="AC757" s="823"/>
      <c r="AD757" s="811"/>
    </row>
    <row r="758" spans="1:30" ht="18.75" customHeight="1">
      <c r="A758" s="806"/>
      <c r="B758" s="807"/>
      <c r="C758" s="919"/>
      <c r="D758" s="919"/>
      <c r="E758" s="919"/>
      <c r="F758" s="919"/>
      <c r="G758" s="806"/>
      <c r="H758" s="806"/>
      <c r="I758" s="806"/>
      <c r="J758" s="806"/>
      <c r="K758" s="806"/>
      <c r="L758" s="806"/>
      <c r="M758" s="806"/>
      <c r="N758" s="806"/>
      <c r="O758" s="806"/>
      <c r="P758" s="806"/>
      <c r="Q758" s="806"/>
      <c r="R758" s="920"/>
      <c r="S758" s="806"/>
      <c r="T758" s="920"/>
      <c r="U758" s="920"/>
      <c r="V758" s="920"/>
      <c r="W758" s="806"/>
      <c r="X758" s="920"/>
      <c r="Y758" s="806"/>
      <c r="Z758" s="921"/>
      <c r="AA758" s="920"/>
      <c r="AB758" s="922"/>
      <c r="AC758" s="823"/>
      <c r="AD758" s="811"/>
    </row>
    <row r="759" spans="1:30" ht="18.75" customHeight="1">
      <c r="A759" s="806"/>
      <c r="B759" s="807"/>
      <c r="C759" s="919"/>
      <c r="D759" s="919"/>
      <c r="E759" s="919"/>
      <c r="F759" s="919"/>
      <c r="G759" s="806"/>
      <c r="H759" s="806"/>
      <c r="I759" s="806"/>
      <c r="J759" s="806"/>
      <c r="K759" s="806"/>
      <c r="L759" s="806"/>
      <c r="M759" s="806"/>
      <c r="N759" s="806"/>
      <c r="O759" s="806"/>
      <c r="P759" s="806"/>
      <c r="Q759" s="806"/>
      <c r="R759" s="920"/>
      <c r="S759" s="806"/>
      <c r="T759" s="920"/>
      <c r="U759" s="920"/>
      <c r="V759" s="920"/>
      <c r="W759" s="806"/>
      <c r="X759" s="920"/>
      <c r="Y759" s="806"/>
      <c r="Z759" s="921"/>
      <c r="AA759" s="920"/>
      <c r="AB759" s="922"/>
      <c r="AC759" s="823"/>
      <c r="AD759" s="811"/>
    </row>
    <row r="760" spans="1:30" ht="18.75" customHeight="1">
      <c r="A760" s="806"/>
      <c r="B760" s="807"/>
      <c r="C760" s="919"/>
      <c r="D760" s="919"/>
      <c r="E760" s="919"/>
      <c r="F760" s="919"/>
      <c r="G760" s="806"/>
      <c r="H760" s="806"/>
      <c r="I760" s="806"/>
      <c r="J760" s="806"/>
      <c r="K760" s="806"/>
      <c r="L760" s="806"/>
      <c r="M760" s="806"/>
      <c r="N760" s="806"/>
      <c r="O760" s="806"/>
      <c r="P760" s="806"/>
      <c r="Q760" s="806"/>
      <c r="R760" s="920"/>
      <c r="S760" s="806"/>
      <c r="T760" s="920"/>
      <c r="U760" s="920"/>
      <c r="V760" s="920"/>
      <c r="W760" s="806"/>
      <c r="X760" s="920"/>
      <c r="Y760" s="806"/>
      <c r="Z760" s="921"/>
      <c r="AA760" s="920"/>
      <c r="AB760" s="922"/>
      <c r="AC760" s="823"/>
      <c r="AD760" s="811"/>
    </row>
    <row r="761" spans="1:30" ht="18.75" customHeight="1">
      <c r="A761" s="806"/>
      <c r="B761" s="807"/>
      <c r="C761" s="919"/>
      <c r="D761" s="919"/>
      <c r="E761" s="919"/>
      <c r="F761" s="919"/>
      <c r="G761" s="806"/>
      <c r="H761" s="806"/>
      <c r="I761" s="806"/>
      <c r="J761" s="806"/>
      <c r="K761" s="806"/>
      <c r="L761" s="806"/>
      <c r="M761" s="806"/>
      <c r="N761" s="806"/>
      <c r="O761" s="806"/>
      <c r="P761" s="806"/>
      <c r="Q761" s="806"/>
      <c r="R761" s="920"/>
      <c r="S761" s="806"/>
      <c r="T761" s="920"/>
      <c r="U761" s="920"/>
      <c r="V761" s="920"/>
      <c r="W761" s="806"/>
      <c r="X761" s="920"/>
      <c r="Y761" s="806"/>
      <c r="Z761" s="921"/>
      <c r="AA761" s="920"/>
      <c r="AB761" s="922"/>
      <c r="AC761" s="823"/>
      <c r="AD761" s="811"/>
    </row>
    <row r="762" spans="1:30" ht="18.75" customHeight="1">
      <c r="A762" s="806"/>
      <c r="B762" s="807"/>
      <c r="C762" s="919"/>
      <c r="D762" s="919"/>
      <c r="E762" s="919"/>
      <c r="F762" s="919"/>
      <c r="G762" s="806"/>
      <c r="H762" s="806"/>
      <c r="I762" s="806"/>
      <c r="J762" s="806"/>
      <c r="K762" s="806"/>
      <c r="L762" s="806"/>
      <c r="M762" s="806"/>
      <c r="N762" s="806"/>
      <c r="O762" s="806"/>
      <c r="P762" s="806"/>
      <c r="Q762" s="806"/>
      <c r="R762" s="920"/>
      <c r="S762" s="806"/>
      <c r="T762" s="920"/>
      <c r="U762" s="920"/>
      <c r="V762" s="920"/>
      <c r="W762" s="806"/>
      <c r="X762" s="920"/>
      <c r="Y762" s="806"/>
      <c r="Z762" s="921"/>
      <c r="AA762" s="920"/>
      <c r="AB762" s="922"/>
      <c r="AC762" s="823"/>
      <c r="AD762" s="811"/>
    </row>
    <row r="763" spans="1:30" ht="18.75" customHeight="1">
      <c r="A763" s="806"/>
      <c r="B763" s="807"/>
      <c r="C763" s="919"/>
      <c r="D763" s="919"/>
      <c r="E763" s="919"/>
      <c r="F763" s="919"/>
      <c r="G763" s="806"/>
      <c r="H763" s="806"/>
      <c r="I763" s="806"/>
      <c r="J763" s="806"/>
      <c r="K763" s="806"/>
      <c r="L763" s="806"/>
      <c r="M763" s="806"/>
      <c r="N763" s="806"/>
      <c r="O763" s="806"/>
      <c r="P763" s="806"/>
      <c r="Q763" s="806"/>
      <c r="R763" s="920"/>
      <c r="S763" s="806"/>
      <c r="T763" s="920"/>
      <c r="U763" s="920"/>
      <c r="V763" s="920"/>
      <c r="W763" s="806"/>
      <c r="X763" s="920"/>
      <c r="Y763" s="806"/>
      <c r="Z763" s="921"/>
      <c r="AA763" s="920"/>
      <c r="AB763" s="922"/>
      <c r="AC763" s="823"/>
      <c r="AD763" s="811"/>
    </row>
    <row r="764" spans="1:30" ht="18.75" customHeight="1">
      <c r="A764" s="806"/>
      <c r="B764" s="807"/>
      <c r="C764" s="919"/>
      <c r="D764" s="919"/>
      <c r="E764" s="919"/>
      <c r="F764" s="919"/>
      <c r="G764" s="806"/>
      <c r="H764" s="806"/>
      <c r="I764" s="806"/>
      <c r="J764" s="806"/>
      <c r="K764" s="806"/>
      <c r="L764" s="806"/>
      <c r="M764" s="806"/>
      <c r="N764" s="806"/>
      <c r="O764" s="806"/>
      <c r="P764" s="806"/>
      <c r="Q764" s="806"/>
      <c r="R764" s="920"/>
      <c r="S764" s="806"/>
      <c r="T764" s="920"/>
      <c r="U764" s="920"/>
      <c r="V764" s="920"/>
      <c r="W764" s="806"/>
      <c r="X764" s="920"/>
      <c r="Y764" s="806"/>
      <c r="Z764" s="921"/>
      <c r="AA764" s="920"/>
      <c r="AB764" s="922"/>
      <c r="AC764" s="823"/>
      <c r="AD764" s="811"/>
    </row>
    <row r="765" spans="1:30" ht="18.75" customHeight="1">
      <c r="A765" s="806"/>
      <c r="B765" s="807"/>
      <c r="C765" s="919"/>
      <c r="D765" s="919"/>
      <c r="E765" s="919"/>
      <c r="F765" s="919"/>
      <c r="G765" s="806"/>
      <c r="H765" s="806"/>
      <c r="I765" s="806"/>
      <c r="J765" s="806"/>
      <c r="K765" s="806"/>
      <c r="L765" s="806"/>
      <c r="M765" s="806"/>
      <c r="N765" s="806"/>
      <c r="O765" s="806"/>
      <c r="P765" s="806"/>
      <c r="Q765" s="806"/>
      <c r="R765" s="920"/>
      <c r="S765" s="806"/>
      <c r="T765" s="920"/>
      <c r="U765" s="920"/>
      <c r="V765" s="920"/>
      <c r="W765" s="806"/>
      <c r="X765" s="920"/>
      <c r="Y765" s="806"/>
      <c r="Z765" s="921"/>
      <c r="AA765" s="920"/>
      <c r="AB765" s="922"/>
      <c r="AC765" s="823"/>
      <c r="AD765" s="811"/>
    </row>
    <row r="766" spans="1:30" ht="18.75" customHeight="1">
      <c r="A766" s="806"/>
      <c r="B766" s="807"/>
      <c r="C766" s="919"/>
      <c r="D766" s="919"/>
      <c r="E766" s="919"/>
      <c r="F766" s="919"/>
      <c r="G766" s="806"/>
      <c r="H766" s="806"/>
      <c r="I766" s="806"/>
      <c r="J766" s="806"/>
      <c r="K766" s="806"/>
      <c r="L766" s="806"/>
      <c r="M766" s="806"/>
      <c r="N766" s="806"/>
      <c r="O766" s="806"/>
      <c r="P766" s="806"/>
      <c r="Q766" s="806"/>
      <c r="R766" s="920"/>
      <c r="S766" s="806"/>
      <c r="T766" s="920"/>
      <c r="U766" s="920"/>
      <c r="V766" s="920"/>
      <c r="W766" s="806"/>
      <c r="X766" s="920"/>
      <c r="Y766" s="806"/>
      <c r="Z766" s="921"/>
      <c r="AA766" s="920"/>
      <c r="AB766" s="922"/>
      <c r="AC766" s="823"/>
      <c r="AD766" s="811"/>
    </row>
    <row r="767" spans="1:30" ht="18.75" customHeight="1">
      <c r="A767" s="806"/>
      <c r="B767" s="807"/>
      <c r="C767" s="919"/>
      <c r="D767" s="919"/>
      <c r="E767" s="919"/>
      <c r="F767" s="919"/>
      <c r="G767" s="806"/>
      <c r="H767" s="806"/>
      <c r="I767" s="806"/>
      <c r="J767" s="806"/>
      <c r="K767" s="806"/>
      <c r="L767" s="806"/>
      <c r="M767" s="806"/>
      <c r="N767" s="806"/>
      <c r="O767" s="806"/>
      <c r="P767" s="806"/>
      <c r="Q767" s="806"/>
      <c r="R767" s="920"/>
      <c r="S767" s="806"/>
      <c r="T767" s="920"/>
      <c r="U767" s="920"/>
      <c r="V767" s="920"/>
      <c r="W767" s="806"/>
      <c r="X767" s="920"/>
      <c r="Y767" s="806"/>
      <c r="Z767" s="921"/>
      <c r="AA767" s="920"/>
      <c r="AB767" s="922"/>
      <c r="AC767" s="823"/>
      <c r="AD767" s="811"/>
    </row>
    <row r="768" spans="1:30" ht="18.75" customHeight="1">
      <c r="A768" s="806"/>
      <c r="B768" s="807"/>
      <c r="C768" s="919"/>
      <c r="D768" s="919"/>
      <c r="E768" s="919"/>
      <c r="F768" s="919"/>
      <c r="G768" s="806"/>
      <c r="H768" s="806"/>
      <c r="I768" s="806"/>
      <c r="J768" s="806"/>
      <c r="K768" s="806"/>
      <c r="L768" s="806"/>
      <c r="M768" s="806"/>
      <c r="N768" s="806"/>
      <c r="O768" s="806"/>
      <c r="P768" s="806"/>
      <c r="Q768" s="806"/>
      <c r="R768" s="920"/>
      <c r="S768" s="806"/>
      <c r="T768" s="920"/>
      <c r="U768" s="920"/>
      <c r="V768" s="920"/>
      <c r="W768" s="806"/>
      <c r="X768" s="920"/>
      <c r="Y768" s="806"/>
      <c r="Z768" s="921"/>
      <c r="AA768" s="920"/>
      <c r="AB768" s="922"/>
      <c r="AC768" s="823"/>
      <c r="AD768" s="811"/>
    </row>
    <row r="769" spans="1:30" ht="18.75" customHeight="1">
      <c r="A769" s="806"/>
      <c r="B769" s="807"/>
      <c r="C769" s="919"/>
      <c r="D769" s="919"/>
      <c r="E769" s="919"/>
      <c r="F769" s="919"/>
      <c r="G769" s="806"/>
      <c r="H769" s="806"/>
      <c r="I769" s="806"/>
      <c r="J769" s="806"/>
      <c r="K769" s="806"/>
      <c r="L769" s="806"/>
      <c r="M769" s="806"/>
      <c r="N769" s="806"/>
      <c r="O769" s="806"/>
      <c r="P769" s="806"/>
      <c r="Q769" s="806"/>
      <c r="R769" s="920"/>
      <c r="S769" s="806"/>
      <c r="T769" s="920"/>
      <c r="U769" s="920"/>
      <c r="V769" s="920"/>
      <c r="W769" s="806"/>
      <c r="X769" s="920"/>
      <c r="Y769" s="806"/>
      <c r="Z769" s="921"/>
      <c r="AA769" s="920"/>
      <c r="AB769" s="922"/>
      <c r="AC769" s="823"/>
      <c r="AD769" s="811"/>
    </row>
    <row r="770" spans="1:30" ht="18.75" customHeight="1">
      <c r="A770" s="806"/>
      <c r="B770" s="807"/>
      <c r="C770" s="919"/>
      <c r="D770" s="919"/>
      <c r="E770" s="919"/>
      <c r="F770" s="919"/>
      <c r="G770" s="806"/>
      <c r="H770" s="806"/>
      <c r="I770" s="806"/>
      <c r="J770" s="806"/>
      <c r="K770" s="806"/>
      <c r="L770" s="806"/>
      <c r="M770" s="806"/>
      <c r="N770" s="806"/>
      <c r="O770" s="806"/>
      <c r="P770" s="806"/>
      <c r="Q770" s="806"/>
      <c r="R770" s="920"/>
      <c r="S770" s="806"/>
      <c r="T770" s="920"/>
      <c r="U770" s="920"/>
      <c r="V770" s="920"/>
      <c r="W770" s="806"/>
      <c r="X770" s="920"/>
      <c r="Y770" s="806"/>
      <c r="Z770" s="921"/>
      <c r="AA770" s="920"/>
      <c r="AB770" s="922"/>
      <c r="AC770" s="823"/>
      <c r="AD770" s="811"/>
    </row>
    <row r="771" spans="1:30" ht="18.75" customHeight="1">
      <c r="A771" s="806"/>
      <c r="B771" s="807"/>
      <c r="C771" s="919"/>
      <c r="D771" s="919"/>
      <c r="E771" s="919"/>
      <c r="F771" s="919"/>
      <c r="G771" s="806"/>
      <c r="H771" s="806"/>
      <c r="I771" s="806"/>
      <c r="J771" s="806"/>
      <c r="K771" s="806"/>
      <c r="L771" s="806"/>
      <c r="M771" s="806"/>
      <c r="N771" s="806"/>
      <c r="O771" s="806"/>
      <c r="P771" s="806"/>
      <c r="Q771" s="806"/>
      <c r="R771" s="920"/>
      <c r="S771" s="806"/>
      <c r="T771" s="920"/>
      <c r="U771" s="920"/>
      <c r="V771" s="920"/>
      <c r="W771" s="806"/>
      <c r="X771" s="920"/>
      <c r="Y771" s="806"/>
      <c r="Z771" s="921"/>
      <c r="AA771" s="920"/>
      <c r="AB771" s="922"/>
      <c r="AC771" s="823"/>
      <c r="AD771" s="811"/>
    </row>
    <row r="772" spans="1:30" ht="18.75" customHeight="1">
      <c r="A772" s="806"/>
      <c r="B772" s="807"/>
      <c r="C772" s="919"/>
      <c r="D772" s="919"/>
      <c r="E772" s="919"/>
      <c r="F772" s="919"/>
      <c r="G772" s="806"/>
      <c r="H772" s="806"/>
      <c r="I772" s="806"/>
      <c r="J772" s="806"/>
      <c r="K772" s="806"/>
      <c r="L772" s="806"/>
      <c r="M772" s="806"/>
      <c r="N772" s="806"/>
      <c r="O772" s="806"/>
      <c r="P772" s="806"/>
      <c r="Q772" s="806"/>
      <c r="R772" s="920"/>
      <c r="S772" s="806"/>
      <c r="T772" s="920"/>
      <c r="U772" s="920"/>
      <c r="V772" s="920"/>
      <c r="W772" s="806"/>
      <c r="X772" s="920"/>
      <c r="Y772" s="806"/>
      <c r="Z772" s="921"/>
      <c r="AA772" s="920"/>
      <c r="AB772" s="922"/>
      <c r="AC772" s="823"/>
      <c r="AD772" s="811"/>
    </row>
    <row r="773" spans="1:30" ht="18.75" customHeight="1">
      <c r="A773" s="806"/>
      <c r="B773" s="807"/>
      <c r="C773" s="919"/>
      <c r="D773" s="919"/>
      <c r="E773" s="919"/>
      <c r="F773" s="919"/>
      <c r="G773" s="806"/>
      <c r="H773" s="806"/>
      <c r="I773" s="806"/>
      <c r="J773" s="806"/>
      <c r="K773" s="806"/>
      <c r="L773" s="806"/>
      <c r="M773" s="806"/>
      <c r="N773" s="806"/>
      <c r="O773" s="806"/>
      <c r="P773" s="806"/>
      <c r="Q773" s="806"/>
      <c r="R773" s="920"/>
      <c r="S773" s="806"/>
      <c r="T773" s="920"/>
      <c r="U773" s="920"/>
      <c r="V773" s="920"/>
      <c r="W773" s="806"/>
      <c r="X773" s="920"/>
      <c r="Y773" s="806"/>
      <c r="Z773" s="921"/>
      <c r="AA773" s="920"/>
      <c r="AB773" s="922"/>
      <c r="AC773" s="823"/>
      <c r="AD773" s="811"/>
    </row>
    <row r="774" spans="1:30" ht="18.75" customHeight="1">
      <c r="A774" s="806"/>
      <c r="B774" s="807"/>
      <c r="C774" s="919"/>
      <c r="D774" s="919"/>
      <c r="E774" s="919"/>
      <c r="F774" s="919"/>
      <c r="G774" s="806"/>
      <c r="H774" s="806"/>
      <c r="I774" s="806"/>
      <c r="J774" s="806"/>
      <c r="K774" s="806"/>
      <c r="L774" s="806"/>
      <c r="M774" s="806"/>
      <c r="N774" s="806"/>
      <c r="O774" s="806"/>
      <c r="P774" s="806"/>
      <c r="Q774" s="806"/>
      <c r="R774" s="920"/>
      <c r="S774" s="806"/>
      <c r="T774" s="920"/>
      <c r="U774" s="920"/>
      <c r="V774" s="920"/>
      <c r="W774" s="806"/>
      <c r="X774" s="920"/>
      <c r="Y774" s="806"/>
      <c r="Z774" s="921"/>
      <c r="AA774" s="920"/>
      <c r="AB774" s="922"/>
      <c r="AC774" s="823"/>
      <c r="AD774" s="811"/>
    </row>
    <row r="775" spans="1:30" ht="18.75" customHeight="1">
      <c r="A775" s="806"/>
      <c r="B775" s="807"/>
      <c r="C775" s="919"/>
      <c r="D775" s="919"/>
      <c r="E775" s="919"/>
      <c r="F775" s="919"/>
      <c r="G775" s="806"/>
      <c r="H775" s="806"/>
      <c r="I775" s="806"/>
      <c r="J775" s="806"/>
      <c r="K775" s="806"/>
      <c r="L775" s="806"/>
      <c r="M775" s="806"/>
      <c r="N775" s="806"/>
      <c r="O775" s="806"/>
      <c r="P775" s="806"/>
      <c r="Q775" s="806"/>
      <c r="R775" s="920"/>
      <c r="S775" s="806"/>
      <c r="T775" s="920"/>
      <c r="U775" s="920"/>
      <c r="V775" s="920"/>
      <c r="W775" s="806"/>
      <c r="X775" s="920"/>
      <c r="Y775" s="806"/>
      <c r="Z775" s="921"/>
      <c r="AA775" s="920"/>
      <c r="AB775" s="922"/>
      <c r="AC775" s="823"/>
      <c r="AD775" s="811"/>
    </row>
    <row r="776" spans="1:30" ht="18.75" customHeight="1">
      <c r="A776" s="806"/>
      <c r="B776" s="807"/>
      <c r="C776" s="919"/>
      <c r="D776" s="919"/>
      <c r="E776" s="919"/>
      <c r="F776" s="919"/>
      <c r="G776" s="806"/>
      <c r="H776" s="806"/>
      <c r="I776" s="806"/>
      <c r="J776" s="806"/>
      <c r="K776" s="806"/>
      <c r="L776" s="806"/>
      <c r="M776" s="806"/>
      <c r="N776" s="806"/>
      <c r="O776" s="806"/>
      <c r="P776" s="806"/>
      <c r="Q776" s="806"/>
      <c r="R776" s="920"/>
      <c r="S776" s="806"/>
      <c r="T776" s="920"/>
      <c r="U776" s="920"/>
      <c r="V776" s="920"/>
      <c r="W776" s="806"/>
      <c r="X776" s="920"/>
      <c r="Y776" s="806"/>
      <c r="Z776" s="921"/>
      <c r="AA776" s="920"/>
      <c r="AB776" s="922"/>
      <c r="AC776" s="823"/>
      <c r="AD776" s="811"/>
    </row>
    <row r="777" spans="1:30" ht="18.75" customHeight="1">
      <c r="A777" s="806"/>
      <c r="B777" s="807"/>
      <c r="C777" s="919"/>
      <c r="D777" s="919"/>
      <c r="E777" s="919"/>
      <c r="F777" s="919"/>
      <c r="G777" s="806"/>
      <c r="H777" s="806"/>
      <c r="I777" s="806"/>
      <c r="J777" s="806"/>
      <c r="K777" s="806"/>
      <c r="L777" s="806"/>
      <c r="M777" s="806"/>
      <c r="N777" s="806"/>
      <c r="O777" s="806"/>
      <c r="P777" s="806"/>
      <c r="Q777" s="806"/>
      <c r="R777" s="920"/>
      <c r="S777" s="806"/>
      <c r="T777" s="920"/>
      <c r="U777" s="920"/>
      <c r="V777" s="920"/>
      <c r="W777" s="806"/>
      <c r="X777" s="920"/>
      <c r="Y777" s="806"/>
      <c r="Z777" s="921"/>
      <c r="AA777" s="920"/>
      <c r="AB777" s="922"/>
      <c r="AC777" s="823"/>
      <c r="AD777" s="811"/>
    </row>
    <row r="778" spans="1:30" ht="18.75" customHeight="1">
      <c r="A778" s="806"/>
      <c r="B778" s="807"/>
      <c r="C778" s="919"/>
      <c r="D778" s="919"/>
      <c r="E778" s="919"/>
      <c r="F778" s="919"/>
      <c r="G778" s="806"/>
      <c r="H778" s="806"/>
      <c r="I778" s="806"/>
      <c r="J778" s="806"/>
      <c r="K778" s="806"/>
      <c r="L778" s="806"/>
      <c r="M778" s="806"/>
      <c r="N778" s="806"/>
      <c r="O778" s="806"/>
      <c r="P778" s="806"/>
      <c r="Q778" s="806"/>
      <c r="R778" s="920"/>
      <c r="S778" s="806"/>
      <c r="T778" s="920"/>
      <c r="U778" s="920"/>
      <c r="V778" s="920"/>
      <c r="W778" s="806"/>
      <c r="X778" s="920"/>
      <c r="Y778" s="806"/>
      <c r="Z778" s="921"/>
      <c r="AA778" s="920"/>
      <c r="AB778" s="922"/>
      <c r="AC778" s="823"/>
      <c r="AD778" s="811"/>
    </row>
    <row r="779" spans="1:30" ht="18.75" customHeight="1">
      <c r="A779" s="806"/>
      <c r="B779" s="807"/>
      <c r="C779" s="919"/>
      <c r="D779" s="919"/>
      <c r="E779" s="919"/>
      <c r="F779" s="919"/>
      <c r="G779" s="806"/>
      <c r="H779" s="806"/>
      <c r="I779" s="806"/>
      <c r="J779" s="806"/>
      <c r="K779" s="806"/>
      <c r="L779" s="806"/>
      <c r="M779" s="806"/>
      <c r="N779" s="806"/>
      <c r="O779" s="806"/>
      <c r="P779" s="806"/>
      <c r="Q779" s="806"/>
      <c r="R779" s="920"/>
      <c r="S779" s="806"/>
      <c r="T779" s="920"/>
      <c r="U779" s="920"/>
      <c r="V779" s="920"/>
      <c r="W779" s="806"/>
      <c r="X779" s="920"/>
      <c r="Y779" s="806"/>
      <c r="Z779" s="921"/>
      <c r="AA779" s="920"/>
      <c r="AB779" s="922"/>
      <c r="AC779" s="823"/>
      <c r="AD779" s="811"/>
    </row>
    <row r="780" spans="1:30" ht="18.75" customHeight="1">
      <c r="A780" s="806"/>
      <c r="B780" s="807"/>
      <c r="C780" s="919"/>
      <c r="D780" s="919"/>
      <c r="E780" s="919"/>
      <c r="F780" s="919"/>
      <c r="G780" s="806"/>
      <c r="H780" s="806"/>
      <c r="I780" s="806"/>
      <c r="J780" s="806"/>
      <c r="K780" s="806"/>
      <c r="L780" s="806"/>
      <c r="M780" s="806"/>
      <c r="N780" s="806"/>
      <c r="O780" s="806"/>
      <c r="P780" s="806"/>
      <c r="Q780" s="806"/>
      <c r="R780" s="920"/>
      <c r="S780" s="806"/>
      <c r="T780" s="920"/>
      <c r="U780" s="920"/>
      <c r="V780" s="920"/>
      <c r="W780" s="806"/>
      <c r="X780" s="920"/>
      <c r="Y780" s="806"/>
      <c r="Z780" s="921"/>
      <c r="AA780" s="920"/>
      <c r="AB780" s="922"/>
      <c r="AC780" s="823"/>
      <c r="AD780" s="811"/>
    </row>
    <row r="781" spans="1:30" ht="18.75" customHeight="1">
      <c r="A781" s="806"/>
      <c r="B781" s="807"/>
      <c r="C781" s="919"/>
      <c r="D781" s="919"/>
      <c r="E781" s="919"/>
      <c r="F781" s="919"/>
      <c r="G781" s="806"/>
      <c r="H781" s="806"/>
      <c r="I781" s="806"/>
      <c r="J781" s="806"/>
      <c r="K781" s="806"/>
      <c r="L781" s="806"/>
      <c r="M781" s="806"/>
      <c r="N781" s="806"/>
      <c r="O781" s="806"/>
      <c r="P781" s="806"/>
      <c r="Q781" s="806"/>
      <c r="R781" s="920"/>
      <c r="S781" s="806"/>
      <c r="T781" s="920"/>
      <c r="U781" s="920"/>
      <c r="V781" s="920"/>
      <c r="W781" s="806"/>
      <c r="X781" s="920"/>
      <c r="Y781" s="806"/>
      <c r="Z781" s="921"/>
      <c r="AA781" s="920"/>
      <c r="AB781" s="922"/>
      <c r="AC781" s="823"/>
      <c r="AD781" s="811"/>
    </row>
    <row r="782" spans="1:30" ht="18.75" customHeight="1">
      <c r="A782" s="806"/>
      <c r="B782" s="807"/>
      <c r="C782" s="919"/>
      <c r="D782" s="919"/>
      <c r="E782" s="919"/>
      <c r="F782" s="919"/>
      <c r="G782" s="806"/>
      <c r="H782" s="806"/>
      <c r="I782" s="806"/>
      <c r="J782" s="806"/>
      <c r="K782" s="806"/>
      <c r="L782" s="806"/>
      <c r="M782" s="806"/>
      <c r="N782" s="806"/>
      <c r="O782" s="806"/>
      <c r="P782" s="806"/>
      <c r="Q782" s="806"/>
      <c r="R782" s="920"/>
      <c r="S782" s="806"/>
      <c r="T782" s="920"/>
      <c r="U782" s="920"/>
      <c r="V782" s="920"/>
      <c r="W782" s="806"/>
      <c r="X782" s="920"/>
      <c r="Y782" s="806"/>
      <c r="Z782" s="921"/>
      <c r="AA782" s="920"/>
      <c r="AB782" s="922"/>
      <c r="AC782" s="823"/>
      <c r="AD782" s="811"/>
    </row>
    <row r="783" spans="1:30" ht="18.75" customHeight="1">
      <c r="A783" s="806"/>
      <c r="B783" s="807"/>
      <c r="C783" s="919"/>
      <c r="D783" s="919"/>
      <c r="E783" s="919"/>
      <c r="F783" s="919"/>
      <c r="G783" s="806"/>
      <c r="H783" s="806"/>
      <c r="I783" s="806"/>
      <c r="J783" s="806"/>
      <c r="K783" s="806"/>
      <c r="L783" s="806"/>
      <c r="M783" s="806"/>
      <c r="N783" s="806"/>
      <c r="O783" s="806"/>
      <c r="P783" s="806"/>
      <c r="Q783" s="806"/>
      <c r="R783" s="920"/>
      <c r="S783" s="806"/>
      <c r="T783" s="920"/>
      <c r="U783" s="920"/>
      <c r="V783" s="920"/>
      <c r="W783" s="806"/>
      <c r="X783" s="920"/>
      <c r="Y783" s="806"/>
      <c r="Z783" s="921"/>
      <c r="AA783" s="920"/>
      <c r="AB783" s="922"/>
      <c r="AC783" s="823"/>
      <c r="AD783" s="811"/>
    </row>
    <row r="784" spans="1:30" ht="18.75" customHeight="1">
      <c r="A784" s="806"/>
      <c r="B784" s="807"/>
      <c r="C784" s="919"/>
      <c r="D784" s="919"/>
      <c r="E784" s="919"/>
      <c r="F784" s="919"/>
      <c r="G784" s="806"/>
      <c r="H784" s="806"/>
      <c r="I784" s="806"/>
      <c r="J784" s="806"/>
      <c r="K784" s="806"/>
      <c r="L784" s="806"/>
      <c r="M784" s="806"/>
      <c r="N784" s="806"/>
      <c r="O784" s="806"/>
      <c r="P784" s="806"/>
      <c r="Q784" s="806"/>
      <c r="R784" s="920"/>
      <c r="S784" s="806"/>
      <c r="T784" s="920"/>
      <c r="U784" s="920"/>
      <c r="V784" s="920"/>
      <c r="W784" s="806"/>
      <c r="X784" s="920"/>
      <c r="Y784" s="806"/>
      <c r="Z784" s="921"/>
      <c r="AA784" s="920"/>
      <c r="AB784" s="922"/>
      <c r="AC784" s="823"/>
      <c r="AD784" s="811"/>
    </row>
    <row r="785" spans="1:30" ht="18.75" customHeight="1">
      <c r="A785" s="806"/>
      <c r="B785" s="807"/>
      <c r="C785" s="919"/>
      <c r="D785" s="919"/>
      <c r="E785" s="919"/>
      <c r="F785" s="919"/>
      <c r="G785" s="806"/>
      <c r="H785" s="806"/>
      <c r="I785" s="806"/>
      <c r="J785" s="806"/>
      <c r="K785" s="806"/>
      <c r="L785" s="806"/>
      <c r="M785" s="806"/>
      <c r="N785" s="806"/>
      <c r="O785" s="806"/>
      <c r="P785" s="806"/>
      <c r="Q785" s="806"/>
      <c r="R785" s="920"/>
      <c r="S785" s="806"/>
      <c r="T785" s="920"/>
      <c r="U785" s="920"/>
      <c r="V785" s="920"/>
      <c r="W785" s="806"/>
      <c r="X785" s="920"/>
      <c r="Y785" s="806"/>
      <c r="Z785" s="921"/>
      <c r="AA785" s="920"/>
      <c r="AB785" s="922"/>
      <c r="AC785" s="823"/>
      <c r="AD785" s="811"/>
    </row>
    <row r="786" spans="1:30" ht="18.75" customHeight="1">
      <c r="A786" s="806"/>
      <c r="B786" s="807"/>
      <c r="C786" s="919"/>
      <c r="D786" s="919"/>
      <c r="E786" s="919"/>
      <c r="F786" s="919"/>
      <c r="G786" s="806"/>
      <c r="H786" s="806"/>
      <c r="I786" s="806"/>
      <c r="J786" s="806"/>
      <c r="K786" s="806"/>
      <c r="L786" s="806"/>
      <c r="M786" s="806"/>
      <c r="N786" s="806"/>
      <c r="O786" s="806"/>
      <c r="P786" s="806"/>
      <c r="Q786" s="806"/>
      <c r="R786" s="920"/>
      <c r="S786" s="806"/>
      <c r="T786" s="920"/>
      <c r="U786" s="920"/>
      <c r="V786" s="920"/>
      <c r="W786" s="806"/>
      <c r="X786" s="920"/>
      <c r="Y786" s="806"/>
      <c r="Z786" s="921"/>
      <c r="AA786" s="920"/>
      <c r="AB786" s="922"/>
      <c r="AC786" s="823"/>
      <c r="AD786" s="811"/>
    </row>
    <row r="787" spans="1:30" ht="18.75" customHeight="1">
      <c r="A787" s="806"/>
      <c r="B787" s="807"/>
      <c r="C787" s="919"/>
      <c r="D787" s="919"/>
      <c r="E787" s="919"/>
      <c r="F787" s="919"/>
      <c r="G787" s="806"/>
      <c r="H787" s="806"/>
      <c r="I787" s="806"/>
      <c r="J787" s="806"/>
      <c r="K787" s="806"/>
      <c r="L787" s="806"/>
      <c r="M787" s="806"/>
      <c r="N787" s="806"/>
      <c r="O787" s="806"/>
      <c r="P787" s="806"/>
      <c r="Q787" s="806"/>
      <c r="R787" s="920"/>
      <c r="S787" s="806"/>
      <c r="T787" s="920"/>
      <c r="U787" s="920"/>
      <c r="V787" s="920"/>
      <c r="W787" s="806"/>
      <c r="X787" s="920"/>
      <c r="Y787" s="806"/>
      <c r="Z787" s="921"/>
      <c r="AA787" s="920"/>
      <c r="AB787" s="922"/>
      <c r="AC787" s="823"/>
      <c r="AD787" s="811"/>
    </row>
    <row r="788" spans="1:30" ht="18.75" customHeight="1">
      <c r="A788" s="806"/>
      <c r="B788" s="807"/>
      <c r="C788" s="919"/>
      <c r="D788" s="919"/>
      <c r="E788" s="919"/>
      <c r="F788" s="919"/>
      <c r="G788" s="806"/>
      <c r="H788" s="806"/>
      <c r="I788" s="806"/>
      <c r="J788" s="806"/>
      <c r="K788" s="806"/>
      <c r="L788" s="806"/>
      <c r="M788" s="806"/>
      <c r="N788" s="806"/>
      <c r="O788" s="806"/>
      <c r="P788" s="806"/>
      <c r="Q788" s="806"/>
      <c r="R788" s="920"/>
      <c r="S788" s="806"/>
      <c r="T788" s="920"/>
      <c r="U788" s="920"/>
      <c r="V788" s="920"/>
      <c r="W788" s="806"/>
      <c r="X788" s="920"/>
      <c r="Y788" s="806"/>
      <c r="Z788" s="921"/>
      <c r="AA788" s="920"/>
      <c r="AB788" s="922"/>
      <c r="AC788" s="823"/>
      <c r="AD788" s="811"/>
    </row>
    <row r="789" spans="1:30" ht="18.75" customHeight="1">
      <c r="A789" s="806"/>
      <c r="B789" s="807"/>
      <c r="C789" s="919"/>
      <c r="D789" s="919"/>
      <c r="E789" s="919"/>
      <c r="F789" s="919"/>
      <c r="G789" s="806"/>
      <c r="H789" s="806"/>
      <c r="I789" s="806"/>
      <c r="J789" s="806"/>
      <c r="K789" s="806"/>
      <c r="L789" s="806"/>
      <c r="M789" s="806"/>
      <c r="N789" s="806"/>
      <c r="O789" s="806"/>
      <c r="P789" s="806"/>
      <c r="Q789" s="806"/>
      <c r="R789" s="920"/>
      <c r="S789" s="806"/>
      <c r="T789" s="920"/>
      <c r="U789" s="920"/>
      <c r="V789" s="920"/>
      <c r="W789" s="806"/>
      <c r="X789" s="920"/>
      <c r="Y789" s="806"/>
      <c r="Z789" s="921"/>
      <c r="AA789" s="920"/>
      <c r="AB789" s="922"/>
      <c r="AC789" s="823"/>
      <c r="AD789" s="811"/>
    </row>
    <row r="790" spans="1:30" ht="18.75" customHeight="1">
      <c r="A790" s="806"/>
      <c r="B790" s="807"/>
      <c r="C790" s="919"/>
      <c r="D790" s="919"/>
      <c r="E790" s="919"/>
      <c r="F790" s="919"/>
      <c r="G790" s="806"/>
      <c r="H790" s="806"/>
      <c r="I790" s="806"/>
      <c r="J790" s="806"/>
      <c r="K790" s="806"/>
      <c r="L790" s="806"/>
      <c r="M790" s="806"/>
      <c r="N790" s="806"/>
      <c r="O790" s="806"/>
      <c r="P790" s="806"/>
      <c r="Q790" s="806"/>
      <c r="R790" s="920"/>
      <c r="S790" s="806"/>
      <c r="T790" s="920"/>
      <c r="U790" s="920"/>
      <c r="V790" s="920"/>
      <c r="W790" s="806"/>
      <c r="X790" s="920"/>
      <c r="Y790" s="806"/>
      <c r="Z790" s="921"/>
      <c r="AA790" s="920"/>
      <c r="AB790" s="922"/>
      <c r="AC790" s="823"/>
      <c r="AD790" s="811"/>
    </row>
    <row r="791" spans="1:30" ht="18.75" customHeight="1">
      <c r="A791" s="806"/>
      <c r="B791" s="807"/>
      <c r="C791" s="919"/>
      <c r="D791" s="919"/>
      <c r="E791" s="919"/>
      <c r="F791" s="919"/>
      <c r="G791" s="806"/>
      <c r="H791" s="806"/>
      <c r="I791" s="806"/>
      <c r="J791" s="806"/>
      <c r="K791" s="806"/>
      <c r="L791" s="806"/>
      <c r="M791" s="806"/>
      <c r="N791" s="806"/>
      <c r="O791" s="806"/>
      <c r="P791" s="806"/>
      <c r="Q791" s="806"/>
      <c r="R791" s="920"/>
      <c r="S791" s="806"/>
      <c r="T791" s="920"/>
      <c r="U791" s="920"/>
      <c r="V791" s="920"/>
      <c r="W791" s="806"/>
      <c r="X791" s="920"/>
      <c r="Y791" s="806"/>
      <c r="Z791" s="921"/>
      <c r="AA791" s="920"/>
      <c r="AB791" s="922"/>
      <c r="AC791" s="823"/>
      <c r="AD791" s="811"/>
    </row>
    <row r="792" spans="1:30" ht="18.75" customHeight="1">
      <c r="A792" s="806"/>
      <c r="B792" s="807"/>
      <c r="C792" s="919"/>
      <c r="D792" s="919"/>
      <c r="E792" s="919"/>
      <c r="F792" s="919"/>
      <c r="G792" s="806"/>
      <c r="H792" s="806"/>
      <c r="I792" s="806"/>
      <c r="J792" s="806"/>
      <c r="K792" s="806"/>
      <c r="L792" s="806"/>
      <c r="M792" s="806"/>
      <c r="N792" s="806"/>
      <c r="O792" s="806"/>
      <c r="P792" s="806"/>
      <c r="Q792" s="806"/>
      <c r="R792" s="920"/>
      <c r="S792" s="806"/>
      <c r="T792" s="920"/>
      <c r="U792" s="920"/>
      <c r="V792" s="920"/>
      <c r="W792" s="806"/>
      <c r="X792" s="920"/>
      <c r="Y792" s="806"/>
      <c r="Z792" s="921"/>
      <c r="AA792" s="920"/>
      <c r="AB792" s="922"/>
      <c r="AC792" s="823"/>
      <c r="AD792" s="811"/>
    </row>
    <row r="793" spans="1:30" ht="18.75" customHeight="1">
      <c r="A793" s="806"/>
      <c r="B793" s="807"/>
      <c r="C793" s="919"/>
      <c r="D793" s="919"/>
      <c r="E793" s="919"/>
      <c r="F793" s="919"/>
      <c r="G793" s="806"/>
      <c r="H793" s="806"/>
      <c r="I793" s="806"/>
      <c r="J793" s="806"/>
      <c r="K793" s="806"/>
      <c r="L793" s="806"/>
      <c r="M793" s="806"/>
      <c r="N793" s="806"/>
      <c r="O793" s="806"/>
      <c r="P793" s="806"/>
      <c r="Q793" s="806"/>
      <c r="R793" s="920"/>
      <c r="S793" s="806"/>
      <c r="T793" s="920"/>
      <c r="U793" s="920"/>
      <c r="V793" s="920"/>
      <c r="W793" s="806"/>
      <c r="X793" s="920"/>
      <c r="Y793" s="806"/>
      <c r="Z793" s="921"/>
      <c r="AA793" s="920"/>
      <c r="AB793" s="922"/>
      <c r="AC793" s="823"/>
      <c r="AD793" s="811"/>
    </row>
    <row r="794" spans="1:30" ht="18.75" customHeight="1">
      <c r="A794" s="806"/>
      <c r="B794" s="807"/>
      <c r="C794" s="919"/>
      <c r="D794" s="919"/>
      <c r="E794" s="919"/>
      <c r="F794" s="919"/>
      <c r="G794" s="806"/>
      <c r="H794" s="806"/>
      <c r="I794" s="806"/>
      <c r="J794" s="806"/>
      <c r="K794" s="806"/>
      <c r="L794" s="806"/>
      <c r="M794" s="806"/>
      <c r="N794" s="806"/>
      <c r="O794" s="806"/>
      <c r="P794" s="806"/>
      <c r="Q794" s="806"/>
      <c r="R794" s="920"/>
      <c r="S794" s="806"/>
      <c r="T794" s="920"/>
      <c r="U794" s="920"/>
      <c r="V794" s="920"/>
      <c r="W794" s="806"/>
      <c r="X794" s="920"/>
      <c r="Y794" s="806"/>
      <c r="Z794" s="921"/>
      <c r="AA794" s="920"/>
      <c r="AB794" s="922"/>
      <c r="AC794" s="823"/>
      <c r="AD794" s="811"/>
    </row>
    <row r="795" spans="1:30" ht="18.75" customHeight="1">
      <c r="A795" s="806"/>
      <c r="B795" s="807"/>
      <c r="C795" s="919"/>
      <c r="D795" s="919"/>
      <c r="E795" s="919"/>
      <c r="F795" s="919"/>
      <c r="G795" s="806"/>
      <c r="H795" s="806"/>
      <c r="I795" s="806"/>
      <c r="J795" s="806"/>
      <c r="K795" s="806"/>
      <c r="L795" s="806"/>
      <c r="M795" s="806"/>
      <c r="N795" s="806"/>
      <c r="O795" s="806"/>
      <c r="P795" s="806"/>
      <c r="Q795" s="806"/>
      <c r="R795" s="920"/>
      <c r="S795" s="806"/>
      <c r="T795" s="920"/>
      <c r="U795" s="920"/>
      <c r="V795" s="920"/>
      <c r="W795" s="806"/>
      <c r="X795" s="920"/>
      <c r="Y795" s="806"/>
      <c r="Z795" s="921"/>
      <c r="AA795" s="920"/>
      <c r="AB795" s="922"/>
      <c r="AC795" s="823"/>
      <c r="AD795" s="811"/>
    </row>
    <row r="796" spans="1:30" ht="18.75" customHeight="1">
      <c r="A796" s="806"/>
      <c r="B796" s="807"/>
      <c r="C796" s="919"/>
      <c r="D796" s="919"/>
      <c r="E796" s="919"/>
      <c r="F796" s="919"/>
      <c r="G796" s="806"/>
      <c r="H796" s="806"/>
      <c r="I796" s="806"/>
      <c r="J796" s="806"/>
      <c r="K796" s="806"/>
      <c r="L796" s="806"/>
      <c r="M796" s="806"/>
      <c r="N796" s="806"/>
      <c r="O796" s="806"/>
      <c r="P796" s="806"/>
      <c r="Q796" s="806"/>
      <c r="R796" s="920"/>
      <c r="S796" s="806"/>
      <c r="T796" s="920"/>
      <c r="U796" s="920"/>
      <c r="V796" s="920"/>
      <c r="W796" s="806"/>
      <c r="X796" s="920"/>
      <c r="Y796" s="806"/>
      <c r="Z796" s="921"/>
      <c r="AA796" s="920"/>
      <c r="AB796" s="922"/>
      <c r="AC796" s="823"/>
      <c r="AD796" s="811"/>
    </row>
    <row r="797" spans="1:30" ht="18.75" customHeight="1">
      <c r="A797" s="806"/>
      <c r="B797" s="807"/>
      <c r="C797" s="919"/>
      <c r="D797" s="919"/>
      <c r="E797" s="919"/>
      <c r="F797" s="919"/>
      <c r="G797" s="806"/>
      <c r="H797" s="806"/>
      <c r="I797" s="806"/>
      <c r="J797" s="806"/>
      <c r="K797" s="806"/>
      <c r="L797" s="806"/>
      <c r="M797" s="806"/>
      <c r="N797" s="806"/>
      <c r="O797" s="806"/>
      <c r="P797" s="806"/>
      <c r="Q797" s="806"/>
      <c r="R797" s="920"/>
      <c r="S797" s="806"/>
      <c r="T797" s="920"/>
      <c r="U797" s="920"/>
      <c r="V797" s="920"/>
      <c r="W797" s="806"/>
      <c r="X797" s="920"/>
      <c r="Y797" s="806"/>
      <c r="Z797" s="921"/>
      <c r="AA797" s="920"/>
      <c r="AB797" s="922"/>
      <c r="AC797" s="823"/>
      <c r="AD797" s="811"/>
    </row>
    <row r="798" spans="1:30" ht="18.75" customHeight="1">
      <c r="A798" s="806"/>
      <c r="B798" s="807"/>
      <c r="C798" s="919"/>
      <c r="D798" s="919"/>
      <c r="E798" s="919"/>
      <c r="F798" s="919"/>
      <c r="G798" s="806"/>
      <c r="H798" s="806"/>
      <c r="I798" s="806"/>
      <c r="J798" s="806"/>
      <c r="K798" s="806"/>
      <c r="L798" s="806"/>
      <c r="M798" s="806"/>
      <c r="N798" s="806"/>
      <c r="O798" s="806"/>
      <c r="P798" s="806"/>
      <c r="Q798" s="806"/>
      <c r="R798" s="920"/>
      <c r="S798" s="806"/>
      <c r="T798" s="920"/>
      <c r="U798" s="920"/>
      <c r="V798" s="920"/>
      <c r="W798" s="806"/>
      <c r="X798" s="920"/>
      <c r="Y798" s="806"/>
      <c r="Z798" s="921"/>
      <c r="AA798" s="920"/>
      <c r="AB798" s="922"/>
      <c r="AC798" s="823"/>
      <c r="AD798" s="811"/>
    </row>
    <row r="799" spans="1:30" ht="18.75" customHeight="1">
      <c r="A799" s="806"/>
      <c r="B799" s="807"/>
      <c r="C799" s="919"/>
      <c r="D799" s="919"/>
      <c r="E799" s="919"/>
      <c r="F799" s="919"/>
      <c r="G799" s="806"/>
      <c r="H799" s="806"/>
      <c r="I799" s="806"/>
      <c r="J799" s="806"/>
      <c r="K799" s="806"/>
      <c r="L799" s="806"/>
      <c r="M799" s="806"/>
      <c r="N799" s="806"/>
      <c r="O799" s="806"/>
      <c r="P799" s="806"/>
      <c r="Q799" s="806"/>
      <c r="R799" s="920"/>
      <c r="S799" s="806"/>
      <c r="T799" s="920"/>
      <c r="U799" s="920"/>
      <c r="V799" s="920"/>
      <c r="W799" s="806"/>
      <c r="X799" s="920"/>
      <c r="Y799" s="806"/>
      <c r="Z799" s="921"/>
      <c r="AA799" s="920"/>
      <c r="AB799" s="922"/>
      <c r="AC799" s="823"/>
      <c r="AD799" s="811"/>
    </row>
    <row r="800" spans="1:30" ht="18.75" customHeight="1">
      <c r="A800" s="806"/>
      <c r="B800" s="807"/>
      <c r="C800" s="919"/>
      <c r="D800" s="919"/>
      <c r="E800" s="919"/>
      <c r="F800" s="919"/>
      <c r="G800" s="806"/>
      <c r="H800" s="806"/>
      <c r="I800" s="806"/>
      <c r="J800" s="806"/>
      <c r="K800" s="806"/>
      <c r="L800" s="806"/>
      <c r="M800" s="806"/>
      <c r="N800" s="806"/>
      <c r="O800" s="806"/>
      <c r="P800" s="806"/>
      <c r="Q800" s="806"/>
      <c r="R800" s="920"/>
      <c r="S800" s="806"/>
      <c r="T800" s="920"/>
      <c r="U800" s="920"/>
      <c r="V800" s="920"/>
      <c r="W800" s="806"/>
      <c r="X800" s="920"/>
      <c r="Y800" s="806"/>
      <c r="Z800" s="921"/>
      <c r="AA800" s="920"/>
      <c r="AB800" s="922"/>
      <c r="AC800" s="823"/>
      <c r="AD800" s="811"/>
    </row>
    <row r="801" spans="1:30" ht="18.75" customHeight="1">
      <c r="A801" s="806"/>
      <c r="B801" s="807"/>
      <c r="C801" s="919"/>
      <c r="D801" s="919"/>
      <c r="E801" s="919"/>
      <c r="F801" s="919"/>
      <c r="G801" s="806"/>
      <c r="H801" s="806"/>
      <c r="I801" s="806"/>
      <c r="J801" s="806"/>
      <c r="K801" s="806"/>
      <c r="L801" s="806"/>
      <c r="M801" s="806"/>
      <c r="N801" s="806"/>
      <c r="O801" s="806"/>
      <c r="P801" s="806"/>
      <c r="Q801" s="806"/>
      <c r="R801" s="920"/>
      <c r="S801" s="806"/>
      <c r="T801" s="920"/>
      <c r="U801" s="920"/>
      <c r="V801" s="920"/>
      <c r="W801" s="806"/>
      <c r="X801" s="920"/>
      <c r="Y801" s="806"/>
      <c r="Z801" s="921"/>
      <c r="AA801" s="920"/>
      <c r="AB801" s="922"/>
      <c r="AC801" s="823"/>
      <c r="AD801" s="811"/>
    </row>
    <row r="802" spans="1:30" ht="18.75" customHeight="1">
      <c r="A802" s="806"/>
      <c r="B802" s="807"/>
      <c r="C802" s="919"/>
      <c r="D802" s="919"/>
      <c r="E802" s="919"/>
      <c r="F802" s="919"/>
      <c r="G802" s="806"/>
      <c r="H802" s="806"/>
      <c r="I802" s="806"/>
      <c r="J802" s="806"/>
      <c r="K802" s="806"/>
      <c r="L802" s="806"/>
      <c r="M802" s="806"/>
      <c r="N802" s="806"/>
      <c r="O802" s="806"/>
      <c r="P802" s="806"/>
      <c r="Q802" s="806"/>
      <c r="R802" s="920"/>
      <c r="S802" s="806"/>
      <c r="T802" s="920"/>
      <c r="U802" s="920"/>
      <c r="V802" s="920"/>
      <c r="W802" s="806"/>
      <c r="X802" s="920"/>
      <c r="Y802" s="806"/>
      <c r="Z802" s="921"/>
      <c r="AA802" s="920"/>
      <c r="AB802" s="922"/>
      <c r="AC802" s="823"/>
      <c r="AD802" s="811"/>
    </row>
    <row r="803" spans="1:30" ht="18.75" customHeight="1">
      <c r="A803" s="806"/>
      <c r="B803" s="807"/>
      <c r="C803" s="919"/>
      <c r="D803" s="919"/>
      <c r="E803" s="919"/>
      <c r="F803" s="919"/>
      <c r="G803" s="806"/>
      <c r="H803" s="806"/>
      <c r="I803" s="806"/>
      <c r="J803" s="806"/>
      <c r="K803" s="806"/>
      <c r="L803" s="806"/>
      <c r="M803" s="806"/>
      <c r="N803" s="806"/>
      <c r="O803" s="806"/>
      <c r="P803" s="806"/>
      <c r="Q803" s="806"/>
      <c r="R803" s="920"/>
      <c r="S803" s="806"/>
      <c r="T803" s="920"/>
      <c r="U803" s="920"/>
      <c r="V803" s="920"/>
      <c r="W803" s="806"/>
      <c r="X803" s="920"/>
      <c r="Y803" s="806"/>
      <c r="Z803" s="921"/>
      <c r="AA803" s="920"/>
      <c r="AB803" s="922"/>
      <c r="AC803" s="823"/>
      <c r="AD803" s="811"/>
    </row>
    <row r="804" spans="1:30" ht="18.75" customHeight="1">
      <c r="A804" s="806"/>
      <c r="B804" s="807"/>
      <c r="C804" s="919"/>
      <c r="D804" s="919"/>
      <c r="E804" s="919"/>
      <c r="F804" s="919"/>
      <c r="G804" s="806"/>
      <c r="H804" s="806"/>
      <c r="I804" s="806"/>
      <c r="J804" s="806"/>
      <c r="K804" s="806"/>
      <c r="L804" s="806"/>
      <c r="M804" s="806"/>
      <c r="N804" s="806"/>
      <c r="O804" s="806"/>
      <c r="P804" s="806"/>
      <c r="Q804" s="806"/>
      <c r="R804" s="920"/>
      <c r="S804" s="806"/>
      <c r="T804" s="920"/>
      <c r="U804" s="920"/>
      <c r="V804" s="920"/>
      <c r="W804" s="806"/>
      <c r="X804" s="920"/>
      <c r="Y804" s="806"/>
      <c r="Z804" s="921"/>
      <c r="AA804" s="920"/>
      <c r="AB804" s="922"/>
      <c r="AC804" s="823"/>
      <c r="AD804" s="811"/>
    </row>
    <row r="805" spans="1:30" ht="18.75" customHeight="1">
      <c r="A805" s="806"/>
      <c r="B805" s="807"/>
      <c r="C805" s="919"/>
      <c r="D805" s="919"/>
      <c r="E805" s="919"/>
      <c r="F805" s="919"/>
      <c r="G805" s="806"/>
      <c r="H805" s="806"/>
      <c r="I805" s="806"/>
      <c r="J805" s="806"/>
      <c r="K805" s="806"/>
      <c r="L805" s="806"/>
      <c r="M805" s="806"/>
      <c r="N805" s="806"/>
      <c r="O805" s="806"/>
      <c r="P805" s="806"/>
      <c r="Q805" s="806"/>
      <c r="R805" s="920"/>
      <c r="S805" s="806"/>
      <c r="T805" s="920"/>
      <c r="U805" s="920"/>
      <c r="V805" s="920"/>
      <c r="W805" s="806"/>
      <c r="X805" s="920"/>
      <c r="Y805" s="806"/>
      <c r="Z805" s="921"/>
      <c r="AA805" s="920"/>
      <c r="AB805" s="922"/>
      <c r="AC805" s="823"/>
      <c r="AD805" s="811"/>
    </row>
    <row r="806" spans="1:30" ht="18.75" customHeight="1">
      <c r="A806" s="806"/>
      <c r="B806" s="807"/>
      <c r="C806" s="919"/>
      <c r="D806" s="919"/>
      <c r="E806" s="919"/>
      <c r="F806" s="919"/>
      <c r="G806" s="806"/>
      <c r="H806" s="806"/>
      <c r="I806" s="806"/>
      <c r="J806" s="806"/>
      <c r="K806" s="806"/>
      <c r="L806" s="806"/>
      <c r="M806" s="806"/>
      <c r="N806" s="806"/>
      <c r="O806" s="806"/>
      <c r="P806" s="806"/>
      <c r="Q806" s="806"/>
      <c r="R806" s="920"/>
      <c r="S806" s="806"/>
      <c r="T806" s="920"/>
      <c r="U806" s="920"/>
      <c r="V806" s="920"/>
      <c r="W806" s="806"/>
      <c r="X806" s="920"/>
      <c r="Y806" s="806"/>
      <c r="Z806" s="921"/>
      <c r="AA806" s="920"/>
      <c r="AB806" s="922"/>
      <c r="AC806" s="823"/>
      <c r="AD806" s="811"/>
    </row>
    <row r="807" spans="1:30" ht="18.75" customHeight="1">
      <c r="A807" s="806"/>
      <c r="B807" s="807"/>
      <c r="C807" s="919"/>
      <c r="D807" s="919"/>
      <c r="E807" s="919"/>
      <c r="F807" s="919"/>
      <c r="G807" s="806"/>
      <c r="H807" s="806"/>
      <c r="I807" s="806"/>
      <c r="J807" s="806"/>
      <c r="K807" s="806"/>
      <c r="L807" s="806"/>
      <c r="M807" s="806"/>
      <c r="N807" s="806"/>
      <c r="O807" s="806"/>
      <c r="P807" s="806"/>
      <c r="Q807" s="806"/>
      <c r="R807" s="920"/>
      <c r="S807" s="806"/>
      <c r="T807" s="920"/>
      <c r="U807" s="920"/>
      <c r="V807" s="920"/>
      <c r="W807" s="806"/>
      <c r="X807" s="920"/>
      <c r="Y807" s="806"/>
      <c r="Z807" s="921"/>
      <c r="AA807" s="920"/>
      <c r="AB807" s="922"/>
      <c r="AC807" s="823"/>
      <c r="AD807" s="811"/>
    </row>
    <row r="808" spans="1:30" ht="18.75" customHeight="1">
      <c r="A808" s="806"/>
      <c r="B808" s="807"/>
      <c r="C808" s="919"/>
      <c r="D808" s="919"/>
      <c r="E808" s="919"/>
      <c r="F808" s="919"/>
      <c r="G808" s="806"/>
      <c r="H808" s="806"/>
      <c r="I808" s="806"/>
      <c r="J808" s="806"/>
      <c r="K808" s="806"/>
      <c r="L808" s="806"/>
      <c r="M808" s="806"/>
      <c r="N808" s="806"/>
      <c r="O808" s="806"/>
      <c r="P808" s="806"/>
      <c r="Q808" s="806"/>
      <c r="R808" s="920"/>
      <c r="S808" s="806"/>
      <c r="T808" s="920"/>
      <c r="U808" s="920"/>
      <c r="V808" s="920"/>
      <c r="W808" s="806"/>
      <c r="X808" s="920"/>
      <c r="Y808" s="806"/>
      <c r="Z808" s="921"/>
      <c r="AA808" s="920"/>
      <c r="AB808" s="922"/>
      <c r="AC808" s="823"/>
      <c r="AD808" s="811"/>
    </row>
    <row r="809" spans="1:30" ht="18.75" customHeight="1">
      <c r="A809" s="806"/>
      <c r="B809" s="807"/>
      <c r="C809" s="919"/>
      <c r="D809" s="919"/>
      <c r="E809" s="919"/>
      <c r="F809" s="919"/>
      <c r="G809" s="806"/>
      <c r="H809" s="806"/>
      <c r="I809" s="806"/>
      <c r="J809" s="806"/>
      <c r="K809" s="806"/>
      <c r="L809" s="806"/>
      <c r="M809" s="806"/>
      <c r="N809" s="806"/>
      <c r="O809" s="806"/>
      <c r="P809" s="806"/>
      <c r="Q809" s="806"/>
      <c r="R809" s="920"/>
      <c r="S809" s="806"/>
      <c r="T809" s="920"/>
      <c r="U809" s="920"/>
      <c r="V809" s="920"/>
      <c r="W809" s="806"/>
      <c r="X809" s="920"/>
      <c r="Y809" s="806"/>
      <c r="Z809" s="921"/>
      <c r="AA809" s="920"/>
      <c r="AB809" s="922"/>
      <c r="AC809" s="823"/>
      <c r="AD809" s="811"/>
    </row>
    <row r="810" spans="1:30" ht="18.75" customHeight="1">
      <c r="A810" s="806"/>
      <c r="B810" s="807"/>
      <c r="C810" s="919"/>
      <c r="D810" s="919"/>
      <c r="E810" s="919"/>
      <c r="F810" s="919"/>
      <c r="G810" s="806"/>
      <c r="H810" s="806"/>
      <c r="I810" s="806"/>
      <c r="J810" s="806"/>
      <c r="K810" s="806"/>
      <c r="L810" s="806"/>
      <c r="M810" s="806"/>
      <c r="N810" s="806"/>
      <c r="O810" s="806"/>
      <c r="P810" s="806"/>
      <c r="Q810" s="806"/>
      <c r="R810" s="920"/>
      <c r="S810" s="806"/>
      <c r="T810" s="920"/>
      <c r="U810" s="920"/>
      <c r="V810" s="920"/>
      <c r="W810" s="806"/>
      <c r="X810" s="920"/>
      <c r="Y810" s="806"/>
      <c r="Z810" s="921"/>
      <c r="AA810" s="920"/>
      <c r="AB810" s="922"/>
      <c r="AC810" s="823"/>
      <c r="AD810" s="811"/>
    </row>
    <row r="811" spans="1:30" ht="18.75" customHeight="1">
      <c r="A811" s="806"/>
      <c r="B811" s="807"/>
      <c r="C811" s="919"/>
      <c r="D811" s="919"/>
      <c r="E811" s="919"/>
      <c r="F811" s="919"/>
      <c r="G811" s="806"/>
      <c r="H811" s="806"/>
      <c r="I811" s="806"/>
      <c r="J811" s="806"/>
      <c r="K811" s="806"/>
      <c r="L811" s="806"/>
      <c r="M811" s="806"/>
      <c r="N811" s="806"/>
      <c r="O811" s="806"/>
      <c r="P811" s="806"/>
      <c r="Q811" s="806"/>
      <c r="R811" s="920"/>
      <c r="S811" s="806"/>
      <c r="T811" s="920"/>
      <c r="U811" s="920"/>
      <c r="V811" s="920"/>
      <c r="W811" s="806"/>
      <c r="X811" s="920"/>
      <c r="Y811" s="806"/>
      <c r="Z811" s="921"/>
      <c r="AA811" s="920"/>
      <c r="AB811" s="922"/>
      <c r="AC811" s="823"/>
      <c r="AD811" s="811"/>
    </row>
    <row r="812" spans="1:30" ht="18.75" customHeight="1">
      <c r="A812" s="806"/>
      <c r="B812" s="807"/>
      <c r="C812" s="919"/>
      <c r="D812" s="919"/>
      <c r="E812" s="919"/>
      <c r="F812" s="919"/>
      <c r="G812" s="806"/>
      <c r="H812" s="806"/>
      <c r="I812" s="806"/>
      <c r="J812" s="806"/>
      <c r="K812" s="806"/>
      <c r="L812" s="806"/>
      <c r="M812" s="806"/>
      <c r="N812" s="806"/>
      <c r="O812" s="806"/>
      <c r="P812" s="806"/>
      <c r="Q812" s="806"/>
      <c r="R812" s="920"/>
      <c r="S812" s="806"/>
      <c r="T812" s="920"/>
      <c r="U812" s="920"/>
      <c r="V812" s="920"/>
      <c r="W812" s="806"/>
      <c r="X812" s="920"/>
      <c r="Y812" s="806"/>
      <c r="Z812" s="921"/>
      <c r="AA812" s="920"/>
      <c r="AB812" s="922"/>
      <c r="AC812" s="823"/>
      <c r="AD812" s="811"/>
    </row>
    <row r="813" spans="1:30" ht="18.75" customHeight="1">
      <c r="A813" s="806"/>
      <c r="B813" s="807"/>
      <c r="C813" s="919"/>
      <c r="D813" s="919"/>
      <c r="E813" s="919"/>
      <c r="F813" s="919"/>
      <c r="G813" s="806"/>
      <c r="H813" s="806"/>
      <c r="I813" s="806"/>
      <c r="J813" s="806"/>
      <c r="K813" s="806"/>
      <c r="L813" s="806"/>
      <c r="M813" s="806"/>
      <c r="N813" s="806"/>
      <c r="O813" s="806"/>
      <c r="P813" s="806"/>
      <c r="Q813" s="806"/>
      <c r="R813" s="920"/>
      <c r="S813" s="806"/>
      <c r="T813" s="920"/>
      <c r="U813" s="920"/>
      <c r="V813" s="920"/>
      <c r="W813" s="806"/>
      <c r="X813" s="920"/>
      <c r="Y813" s="806"/>
      <c r="Z813" s="921"/>
      <c r="AA813" s="920"/>
      <c r="AB813" s="922"/>
      <c r="AC813" s="823"/>
      <c r="AD813" s="811"/>
    </row>
    <row r="814" spans="1:30" ht="18.75" customHeight="1">
      <c r="A814" s="806"/>
      <c r="B814" s="807"/>
      <c r="C814" s="919"/>
      <c r="D814" s="919"/>
      <c r="E814" s="919"/>
      <c r="F814" s="919"/>
      <c r="G814" s="806"/>
      <c r="H814" s="806"/>
      <c r="I814" s="806"/>
      <c r="J814" s="806"/>
      <c r="K814" s="806"/>
      <c r="L814" s="806"/>
      <c r="M814" s="806"/>
      <c r="N814" s="806"/>
      <c r="O814" s="806"/>
      <c r="P814" s="806"/>
      <c r="Q814" s="806"/>
      <c r="R814" s="920"/>
      <c r="S814" s="806"/>
      <c r="T814" s="920"/>
      <c r="U814" s="920"/>
      <c r="V814" s="920"/>
      <c r="W814" s="806"/>
      <c r="X814" s="920"/>
      <c r="Y814" s="806"/>
      <c r="Z814" s="921"/>
      <c r="AA814" s="920"/>
      <c r="AB814" s="922"/>
      <c r="AC814" s="823"/>
      <c r="AD814" s="811"/>
    </row>
    <row r="815" spans="1:30" ht="18.75" customHeight="1">
      <c r="A815" s="806"/>
      <c r="B815" s="807"/>
      <c r="C815" s="919"/>
      <c r="D815" s="919"/>
      <c r="E815" s="919"/>
      <c r="F815" s="919"/>
      <c r="G815" s="806"/>
      <c r="H815" s="806"/>
      <c r="I815" s="806"/>
      <c r="J815" s="806"/>
      <c r="K815" s="806"/>
      <c r="L815" s="806"/>
      <c r="M815" s="806"/>
      <c r="N815" s="806"/>
      <c r="O815" s="806"/>
      <c r="P815" s="806"/>
      <c r="Q815" s="806"/>
      <c r="R815" s="920"/>
      <c r="S815" s="806"/>
      <c r="T815" s="920"/>
      <c r="U815" s="920"/>
      <c r="V815" s="920"/>
      <c r="W815" s="806"/>
      <c r="X815" s="920"/>
      <c r="Y815" s="806"/>
      <c r="Z815" s="921"/>
      <c r="AA815" s="920"/>
      <c r="AB815" s="922"/>
      <c r="AC815" s="823"/>
      <c r="AD815" s="811"/>
    </row>
    <row r="816" spans="1:30" ht="18.75" customHeight="1">
      <c r="A816" s="806"/>
      <c r="B816" s="807"/>
      <c r="C816" s="919"/>
      <c r="D816" s="919"/>
      <c r="E816" s="919"/>
      <c r="F816" s="919"/>
      <c r="G816" s="806"/>
      <c r="H816" s="806"/>
      <c r="I816" s="806"/>
      <c r="J816" s="806"/>
      <c r="K816" s="806"/>
      <c r="L816" s="806"/>
      <c r="M816" s="806"/>
      <c r="N816" s="806"/>
      <c r="O816" s="806"/>
      <c r="P816" s="806"/>
      <c r="Q816" s="806"/>
      <c r="R816" s="920"/>
      <c r="S816" s="806"/>
      <c r="T816" s="920"/>
      <c r="U816" s="920"/>
      <c r="V816" s="920"/>
      <c r="W816" s="806"/>
      <c r="X816" s="920"/>
      <c r="Y816" s="806"/>
      <c r="Z816" s="921"/>
      <c r="AA816" s="920"/>
      <c r="AB816" s="922"/>
      <c r="AC816" s="823"/>
      <c r="AD816" s="811"/>
    </row>
    <row r="817" spans="1:30" ht="18.75" customHeight="1">
      <c r="A817" s="806"/>
      <c r="B817" s="807"/>
      <c r="C817" s="919"/>
      <c r="D817" s="919"/>
      <c r="E817" s="919"/>
      <c r="F817" s="919"/>
      <c r="G817" s="806"/>
      <c r="H817" s="806"/>
      <c r="I817" s="806"/>
      <c r="J817" s="806"/>
      <c r="K817" s="806"/>
      <c r="L817" s="806"/>
      <c r="M817" s="806"/>
      <c r="N817" s="806"/>
      <c r="O817" s="806"/>
      <c r="P817" s="806"/>
      <c r="Q817" s="806"/>
      <c r="R817" s="920"/>
      <c r="S817" s="806"/>
      <c r="T817" s="920"/>
      <c r="U817" s="920"/>
      <c r="V817" s="920"/>
      <c r="W817" s="806"/>
      <c r="X817" s="920"/>
      <c r="Y817" s="806"/>
      <c r="Z817" s="921"/>
      <c r="AA817" s="920"/>
      <c r="AB817" s="922"/>
      <c r="AC817" s="823"/>
      <c r="AD817" s="811"/>
    </row>
    <row r="818" spans="1:30" ht="18.75" customHeight="1">
      <c r="A818" s="806"/>
      <c r="B818" s="807"/>
      <c r="C818" s="919"/>
      <c r="D818" s="919"/>
      <c r="E818" s="919"/>
      <c r="F818" s="919"/>
      <c r="G818" s="806"/>
      <c r="H818" s="806"/>
      <c r="I818" s="806"/>
      <c r="J818" s="806"/>
      <c r="K818" s="806"/>
      <c r="L818" s="806"/>
      <c r="M818" s="806"/>
      <c r="N818" s="806"/>
      <c r="O818" s="806"/>
      <c r="P818" s="806"/>
      <c r="Q818" s="806"/>
      <c r="R818" s="920"/>
      <c r="S818" s="806"/>
      <c r="T818" s="920"/>
      <c r="U818" s="920"/>
      <c r="V818" s="920"/>
      <c r="W818" s="806"/>
      <c r="X818" s="920"/>
      <c r="Y818" s="806"/>
      <c r="Z818" s="921"/>
      <c r="AA818" s="920"/>
      <c r="AB818" s="922"/>
      <c r="AC818" s="823"/>
      <c r="AD818" s="811"/>
    </row>
    <row r="819" spans="1:30" ht="18.75" customHeight="1">
      <c r="A819" s="806"/>
      <c r="B819" s="807"/>
      <c r="C819" s="919"/>
      <c r="D819" s="919"/>
      <c r="E819" s="919"/>
      <c r="F819" s="919"/>
      <c r="G819" s="806"/>
      <c r="H819" s="806"/>
      <c r="I819" s="806"/>
      <c r="J819" s="806"/>
      <c r="K819" s="806"/>
      <c r="L819" s="806"/>
      <c r="M819" s="806"/>
      <c r="N819" s="806"/>
      <c r="O819" s="806"/>
      <c r="P819" s="806"/>
      <c r="Q819" s="806"/>
      <c r="R819" s="920"/>
      <c r="S819" s="806"/>
      <c r="T819" s="920"/>
      <c r="U819" s="920"/>
      <c r="V819" s="920"/>
      <c r="W819" s="806"/>
      <c r="X819" s="920"/>
      <c r="Y819" s="806"/>
      <c r="Z819" s="921"/>
      <c r="AA819" s="920"/>
      <c r="AB819" s="922"/>
      <c r="AC819" s="823"/>
      <c r="AD819" s="811"/>
    </row>
    <row r="820" spans="1:30" ht="18.75" customHeight="1">
      <c r="A820" s="806"/>
      <c r="B820" s="807"/>
      <c r="C820" s="919"/>
      <c r="D820" s="919"/>
      <c r="E820" s="919"/>
      <c r="F820" s="919"/>
      <c r="G820" s="806"/>
      <c r="H820" s="806"/>
      <c r="I820" s="806"/>
      <c r="J820" s="806"/>
      <c r="K820" s="806"/>
      <c r="L820" s="806"/>
      <c r="M820" s="806"/>
      <c r="N820" s="806"/>
      <c r="O820" s="806"/>
      <c r="P820" s="806"/>
      <c r="Q820" s="806"/>
      <c r="R820" s="920"/>
      <c r="S820" s="806"/>
      <c r="T820" s="920"/>
      <c r="U820" s="920"/>
      <c r="V820" s="920"/>
      <c r="W820" s="806"/>
      <c r="X820" s="920"/>
      <c r="Y820" s="806"/>
      <c r="Z820" s="921"/>
      <c r="AA820" s="920"/>
      <c r="AB820" s="922"/>
      <c r="AC820" s="823"/>
      <c r="AD820" s="811"/>
    </row>
    <row r="821" spans="1:30" ht="18.75" customHeight="1">
      <c r="A821" s="806"/>
      <c r="B821" s="807"/>
      <c r="C821" s="919"/>
      <c r="D821" s="919"/>
      <c r="E821" s="919"/>
      <c r="F821" s="919"/>
      <c r="G821" s="806"/>
      <c r="H821" s="806"/>
      <c r="I821" s="806"/>
      <c r="J821" s="806"/>
      <c r="K821" s="806"/>
      <c r="L821" s="806"/>
      <c r="M821" s="806"/>
      <c r="N821" s="806"/>
      <c r="O821" s="806"/>
      <c r="P821" s="806"/>
      <c r="Q821" s="806"/>
      <c r="R821" s="920"/>
      <c r="S821" s="806"/>
      <c r="T821" s="920"/>
      <c r="U821" s="920"/>
      <c r="V821" s="920"/>
      <c r="W821" s="806"/>
      <c r="X821" s="920"/>
      <c r="Y821" s="806"/>
      <c r="Z821" s="921"/>
      <c r="AA821" s="920"/>
      <c r="AB821" s="922"/>
      <c r="AC821" s="823"/>
      <c r="AD821" s="811"/>
    </row>
    <row r="822" spans="1:30" ht="18.75" customHeight="1">
      <c r="A822" s="806"/>
      <c r="B822" s="807"/>
      <c r="C822" s="919"/>
      <c r="D822" s="919"/>
      <c r="E822" s="919"/>
      <c r="F822" s="919"/>
      <c r="G822" s="806"/>
      <c r="H822" s="806"/>
      <c r="I822" s="806"/>
      <c r="J822" s="806"/>
      <c r="K822" s="806"/>
      <c r="L822" s="806"/>
      <c r="M822" s="806"/>
      <c r="N822" s="806"/>
      <c r="O822" s="806"/>
      <c r="P822" s="806"/>
      <c r="Q822" s="806"/>
      <c r="R822" s="920"/>
      <c r="S822" s="806"/>
      <c r="T822" s="920"/>
      <c r="U822" s="920"/>
      <c r="V822" s="920"/>
      <c r="W822" s="806"/>
      <c r="X822" s="920"/>
      <c r="Y822" s="806"/>
      <c r="Z822" s="921"/>
      <c r="AA822" s="920"/>
      <c r="AB822" s="922"/>
      <c r="AC822" s="823"/>
      <c r="AD822" s="811"/>
    </row>
    <row r="823" spans="1:30" ht="18.75" customHeight="1">
      <c r="A823" s="806"/>
      <c r="B823" s="807"/>
      <c r="C823" s="919"/>
      <c r="D823" s="919"/>
      <c r="E823" s="919"/>
      <c r="F823" s="919"/>
      <c r="G823" s="806"/>
      <c r="H823" s="806"/>
      <c r="I823" s="806"/>
      <c r="J823" s="806"/>
      <c r="K823" s="806"/>
      <c r="L823" s="806"/>
      <c r="M823" s="806"/>
      <c r="N823" s="806"/>
      <c r="O823" s="806"/>
      <c r="P823" s="806"/>
      <c r="Q823" s="806"/>
      <c r="R823" s="920"/>
      <c r="S823" s="806"/>
      <c r="T823" s="920"/>
      <c r="U823" s="920"/>
      <c r="V823" s="920"/>
      <c r="W823" s="806"/>
      <c r="X823" s="920"/>
      <c r="Y823" s="806"/>
      <c r="Z823" s="921"/>
      <c r="AA823" s="920"/>
      <c r="AB823" s="922"/>
      <c r="AC823" s="823"/>
      <c r="AD823" s="811"/>
    </row>
    <row r="824" spans="1:30" ht="18.75" customHeight="1">
      <c r="A824" s="806"/>
      <c r="B824" s="807"/>
      <c r="C824" s="919"/>
      <c r="D824" s="919"/>
      <c r="E824" s="919"/>
      <c r="F824" s="919"/>
      <c r="G824" s="806"/>
      <c r="H824" s="806"/>
      <c r="I824" s="806"/>
      <c r="J824" s="806"/>
      <c r="K824" s="806"/>
      <c r="L824" s="806"/>
      <c r="M824" s="806"/>
      <c r="N824" s="806"/>
      <c r="O824" s="806"/>
      <c r="P824" s="806"/>
      <c r="Q824" s="806"/>
      <c r="R824" s="920"/>
      <c r="S824" s="806"/>
      <c r="T824" s="920"/>
      <c r="U824" s="920"/>
      <c r="V824" s="920"/>
      <c r="W824" s="806"/>
      <c r="X824" s="920"/>
      <c r="Y824" s="806"/>
      <c r="Z824" s="921"/>
      <c r="AA824" s="920"/>
      <c r="AB824" s="922"/>
      <c r="AC824" s="823"/>
      <c r="AD824" s="811"/>
    </row>
    <row r="825" spans="1:30" ht="18.75" customHeight="1">
      <c r="A825" s="806"/>
      <c r="B825" s="807"/>
      <c r="C825" s="919"/>
      <c r="D825" s="919"/>
      <c r="E825" s="919"/>
      <c r="F825" s="919"/>
      <c r="G825" s="806"/>
      <c r="H825" s="806"/>
      <c r="I825" s="806"/>
      <c r="J825" s="806"/>
      <c r="K825" s="806"/>
      <c r="L825" s="806"/>
      <c r="M825" s="806"/>
      <c r="N825" s="806"/>
      <c r="O825" s="806"/>
      <c r="P825" s="806"/>
      <c r="Q825" s="806"/>
      <c r="R825" s="920"/>
      <c r="S825" s="806"/>
      <c r="T825" s="920"/>
      <c r="U825" s="920"/>
      <c r="V825" s="920"/>
      <c r="W825" s="806"/>
      <c r="X825" s="920"/>
      <c r="Y825" s="806"/>
      <c r="Z825" s="921"/>
      <c r="AA825" s="920"/>
      <c r="AB825" s="922"/>
      <c r="AC825" s="823"/>
      <c r="AD825" s="811"/>
    </row>
    <row r="826" spans="1:30" ht="18.75" customHeight="1">
      <c r="A826" s="806"/>
      <c r="B826" s="807"/>
      <c r="C826" s="919"/>
      <c r="D826" s="919"/>
      <c r="E826" s="919"/>
      <c r="F826" s="919"/>
      <c r="G826" s="806"/>
      <c r="H826" s="806"/>
      <c r="I826" s="806"/>
      <c r="J826" s="806"/>
      <c r="K826" s="806"/>
      <c r="L826" s="806"/>
      <c r="M826" s="806"/>
      <c r="N826" s="806"/>
      <c r="O826" s="806"/>
      <c r="P826" s="806"/>
      <c r="Q826" s="806"/>
      <c r="R826" s="920"/>
      <c r="S826" s="806"/>
      <c r="T826" s="920"/>
      <c r="U826" s="920"/>
      <c r="V826" s="920"/>
      <c r="W826" s="806"/>
      <c r="X826" s="920"/>
      <c r="Y826" s="806"/>
      <c r="Z826" s="921"/>
      <c r="AA826" s="920"/>
      <c r="AB826" s="922"/>
      <c r="AC826" s="823"/>
      <c r="AD826" s="811"/>
    </row>
    <row r="827" spans="1:30" ht="18.75" customHeight="1">
      <c r="A827" s="806"/>
      <c r="B827" s="807"/>
      <c r="C827" s="919"/>
      <c r="D827" s="919"/>
      <c r="E827" s="919"/>
      <c r="F827" s="919"/>
      <c r="G827" s="806"/>
      <c r="H827" s="806"/>
      <c r="I827" s="806"/>
      <c r="J827" s="806"/>
      <c r="K827" s="806"/>
      <c r="L827" s="806"/>
      <c r="M827" s="806"/>
      <c r="N827" s="806"/>
      <c r="O827" s="806"/>
      <c r="P827" s="806"/>
      <c r="Q827" s="806"/>
      <c r="R827" s="920"/>
      <c r="S827" s="806"/>
      <c r="T827" s="920"/>
      <c r="U827" s="920"/>
      <c r="V827" s="920"/>
      <c r="W827" s="806"/>
      <c r="X827" s="920"/>
      <c r="Y827" s="806"/>
      <c r="Z827" s="921"/>
      <c r="AA827" s="920"/>
      <c r="AB827" s="922"/>
      <c r="AC827" s="823"/>
      <c r="AD827" s="811"/>
    </row>
    <row r="828" spans="1:30" ht="18.75" customHeight="1">
      <c r="A828" s="806"/>
      <c r="B828" s="807"/>
      <c r="C828" s="919"/>
      <c r="D828" s="919"/>
      <c r="E828" s="919"/>
      <c r="F828" s="919"/>
      <c r="G828" s="806"/>
      <c r="H828" s="806"/>
      <c r="I828" s="806"/>
      <c r="J828" s="806"/>
      <c r="K828" s="806"/>
      <c r="L828" s="806"/>
      <c r="M828" s="806"/>
      <c r="N828" s="806"/>
      <c r="O828" s="806"/>
      <c r="P828" s="806"/>
      <c r="Q828" s="806"/>
      <c r="R828" s="920"/>
      <c r="S828" s="806"/>
      <c r="T828" s="920"/>
      <c r="U828" s="920"/>
      <c r="V828" s="920"/>
      <c r="W828" s="806"/>
      <c r="X828" s="920"/>
      <c r="Y828" s="806"/>
      <c r="Z828" s="921"/>
      <c r="AA828" s="920"/>
      <c r="AB828" s="922"/>
      <c r="AC828" s="823"/>
      <c r="AD828" s="811"/>
    </row>
    <row r="829" spans="1:30" ht="18.75" customHeight="1">
      <c r="A829" s="806"/>
      <c r="B829" s="807"/>
      <c r="C829" s="919"/>
      <c r="D829" s="919"/>
      <c r="E829" s="919"/>
      <c r="F829" s="919"/>
      <c r="G829" s="806"/>
      <c r="H829" s="806"/>
      <c r="I829" s="806"/>
      <c r="J829" s="806"/>
      <c r="K829" s="806"/>
      <c r="L829" s="806"/>
      <c r="M829" s="806"/>
      <c r="N829" s="806"/>
      <c r="O829" s="806"/>
      <c r="P829" s="806"/>
      <c r="Q829" s="806"/>
      <c r="R829" s="920"/>
      <c r="S829" s="806"/>
      <c r="T829" s="920"/>
      <c r="U829" s="920"/>
      <c r="V829" s="920"/>
      <c r="W829" s="806"/>
      <c r="X829" s="920"/>
      <c r="Y829" s="806"/>
      <c r="Z829" s="921"/>
      <c r="AA829" s="920"/>
      <c r="AB829" s="922"/>
      <c r="AC829" s="823"/>
      <c r="AD829" s="811"/>
    </row>
    <row r="830" spans="1:30" ht="18.75" customHeight="1">
      <c r="A830" s="806"/>
      <c r="B830" s="807"/>
      <c r="C830" s="919"/>
      <c r="D830" s="919"/>
      <c r="E830" s="919"/>
      <c r="F830" s="919"/>
      <c r="G830" s="806"/>
      <c r="H830" s="806"/>
      <c r="I830" s="806"/>
      <c r="J830" s="806"/>
      <c r="K830" s="806"/>
      <c r="L830" s="806"/>
      <c r="M830" s="806"/>
      <c r="N830" s="806"/>
      <c r="O830" s="806"/>
      <c r="P830" s="806"/>
      <c r="Q830" s="806"/>
      <c r="R830" s="920"/>
      <c r="S830" s="806"/>
      <c r="T830" s="920"/>
      <c r="U830" s="920"/>
      <c r="V830" s="920"/>
      <c r="W830" s="806"/>
      <c r="X830" s="920"/>
      <c r="Y830" s="806"/>
      <c r="Z830" s="921"/>
      <c r="AA830" s="920"/>
      <c r="AB830" s="922"/>
      <c r="AC830" s="823"/>
      <c r="AD830" s="811"/>
    </row>
    <row r="831" spans="1:30" ht="18.75" customHeight="1">
      <c r="A831" s="806"/>
      <c r="B831" s="807"/>
      <c r="C831" s="919"/>
      <c r="D831" s="919"/>
      <c r="E831" s="919"/>
      <c r="F831" s="919"/>
      <c r="G831" s="806"/>
      <c r="H831" s="806"/>
      <c r="I831" s="806"/>
      <c r="J831" s="806"/>
      <c r="K831" s="806"/>
      <c r="L831" s="806"/>
      <c r="M831" s="806"/>
      <c r="N831" s="806"/>
      <c r="O831" s="806"/>
      <c r="P831" s="806"/>
      <c r="Q831" s="806"/>
      <c r="R831" s="920"/>
      <c r="S831" s="806"/>
      <c r="T831" s="920"/>
      <c r="U831" s="920"/>
      <c r="V831" s="920"/>
      <c r="W831" s="806"/>
      <c r="X831" s="920"/>
      <c r="Y831" s="806"/>
      <c r="Z831" s="921"/>
      <c r="AA831" s="920"/>
      <c r="AB831" s="922"/>
      <c r="AC831" s="823"/>
      <c r="AD831" s="811"/>
    </row>
    <row r="832" spans="1:30" ht="18.75" customHeight="1">
      <c r="A832" s="806"/>
      <c r="B832" s="807"/>
      <c r="C832" s="919"/>
      <c r="D832" s="919"/>
      <c r="E832" s="919"/>
      <c r="F832" s="919"/>
      <c r="G832" s="806"/>
      <c r="H832" s="806"/>
      <c r="I832" s="806"/>
      <c r="J832" s="806"/>
      <c r="K832" s="806"/>
      <c r="L832" s="806"/>
      <c r="M832" s="806"/>
      <c r="N832" s="806"/>
      <c r="O832" s="806"/>
      <c r="P832" s="806"/>
      <c r="Q832" s="806"/>
      <c r="R832" s="920"/>
      <c r="S832" s="806"/>
      <c r="T832" s="920"/>
      <c r="U832" s="920"/>
      <c r="V832" s="920"/>
      <c r="W832" s="806"/>
      <c r="X832" s="920"/>
      <c r="Y832" s="806"/>
      <c r="Z832" s="921"/>
      <c r="AA832" s="920"/>
      <c r="AB832" s="922"/>
      <c r="AC832" s="823"/>
      <c r="AD832" s="811"/>
    </row>
    <row r="833" spans="1:30" ht="18.75" customHeight="1">
      <c r="A833" s="806"/>
      <c r="B833" s="807"/>
      <c r="C833" s="919"/>
      <c r="D833" s="919"/>
      <c r="E833" s="919"/>
      <c r="F833" s="919"/>
      <c r="G833" s="806"/>
      <c r="H833" s="806"/>
      <c r="I833" s="806"/>
      <c r="J833" s="806"/>
      <c r="K833" s="806"/>
      <c r="L833" s="806"/>
      <c r="M833" s="806"/>
      <c r="N833" s="806"/>
      <c r="O833" s="806"/>
      <c r="P833" s="806"/>
      <c r="Q833" s="806"/>
      <c r="R833" s="920"/>
      <c r="S833" s="806"/>
      <c r="T833" s="920"/>
      <c r="U833" s="920"/>
      <c r="V833" s="920"/>
      <c r="W833" s="806"/>
      <c r="X833" s="920"/>
      <c r="Y833" s="806"/>
      <c r="Z833" s="921"/>
      <c r="AA833" s="920"/>
      <c r="AB833" s="922"/>
      <c r="AC833" s="823"/>
      <c r="AD833" s="811"/>
    </row>
    <row r="834" spans="1:30" ht="18.75" customHeight="1">
      <c r="A834" s="806"/>
      <c r="B834" s="807"/>
      <c r="C834" s="919"/>
      <c r="D834" s="919"/>
      <c r="E834" s="919"/>
      <c r="F834" s="919"/>
      <c r="G834" s="806"/>
      <c r="H834" s="806"/>
      <c r="I834" s="806"/>
      <c r="J834" s="806"/>
      <c r="K834" s="806"/>
      <c r="L834" s="806"/>
      <c r="M834" s="806"/>
      <c r="N834" s="806"/>
      <c r="O834" s="806"/>
      <c r="P834" s="806"/>
      <c r="Q834" s="806"/>
      <c r="R834" s="920"/>
      <c r="S834" s="806"/>
      <c r="T834" s="920"/>
      <c r="U834" s="920"/>
      <c r="V834" s="920"/>
      <c r="W834" s="806"/>
      <c r="X834" s="920"/>
      <c r="Y834" s="806"/>
      <c r="Z834" s="921"/>
      <c r="AA834" s="920"/>
      <c r="AB834" s="922"/>
      <c r="AC834" s="823"/>
      <c r="AD834" s="811"/>
    </row>
    <row r="835" spans="1:30" ht="18.75" customHeight="1">
      <c r="A835" s="806"/>
      <c r="B835" s="807"/>
      <c r="C835" s="919"/>
      <c r="D835" s="919"/>
      <c r="E835" s="919"/>
      <c r="F835" s="919"/>
      <c r="G835" s="806"/>
      <c r="H835" s="806"/>
      <c r="I835" s="806"/>
      <c r="J835" s="806"/>
      <c r="K835" s="806"/>
      <c r="L835" s="806"/>
      <c r="M835" s="806"/>
      <c r="N835" s="806"/>
      <c r="O835" s="806"/>
      <c r="P835" s="806"/>
      <c r="Q835" s="806"/>
      <c r="R835" s="920"/>
      <c r="S835" s="806"/>
      <c r="T835" s="920"/>
      <c r="U835" s="920"/>
      <c r="V835" s="920"/>
      <c r="W835" s="806"/>
      <c r="X835" s="920"/>
      <c r="Y835" s="806"/>
      <c r="Z835" s="921"/>
      <c r="AA835" s="920"/>
      <c r="AB835" s="922"/>
      <c r="AC835" s="823"/>
      <c r="AD835" s="811"/>
    </row>
    <row r="836" spans="1:30" ht="18.75" customHeight="1">
      <c r="A836" s="806"/>
      <c r="B836" s="807"/>
      <c r="C836" s="919"/>
      <c r="D836" s="919"/>
      <c r="E836" s="919"/>
      <c r="F836" s="919"/>
      <c r="G836" s="806"/>
      <c r="H836" s="806"/>
      <c r="I836" s="806"/>
      <c r="J836" s="806"/>
      <c r="K836" s="806"/>
      <c r="L836" s="806"/>
      <c r="M836" s="806"/>
      <c r="N836" s="806"/>
      <c r="O836" s="806"/>
      <c r="P836" s="806"/>
      <c r="Q836" s="806"/>
      <c r="R836" s="920"/>
      <c r="S836" s="806"/>
      <c r="T836" s="920"/>
      <c r="U836" s="920"/>
      <c r="V836" s="920"/>
      <c r="W836" s="806"/>
      <c r="X836" s="920"/>
      <c r="Y836" s="806"/>
      <c r="Z836" s="921"/>
      <c r="AA836" s="920"/>
      <c r="AB836" s="922"/>
      <c r="AC836" s="823"/>
      <c r="AD836" s="811"/>
    </row>
    <row r="837" spans="1:30" ht="18.75" customHeight="1">
      <c r="A837" s="806"/>
      <c r="B837" s="807"/>
      <c r="C837" s="919"/>
      <c r="D837" s="919"/>
      <c r="E837" s="919"/>
      <c r="F837" s="919"/>
      <c r="G837" s="806"/>
      <c r="H837" s="806"/>
      <c r="I837" s="806"/>
      <c r="J837" s="806"/>
      <c r="K837" s="806"/>
      <c r="L837" s="806"/>
      <c r="M837" s="806"/>
      <c r="N837" s="806"/>
      <c r="O837" s="806"/>
      <c r="P837" s="806"/>
      <c r="Q837" s="806"/>
      <c r="R837" s="920"/>
      <c r="S837" s="806"/>
      <c r="T837" s="920"/>
      <c r="U837" s="920"/>
      <c r="V837" s="920"/>
      <c r="W837" s="806"/>
      <c r="X837" s="920"/>
      <c r="Y837" s="806"/>
      <c r="Z837" s="921"/>
      <c r="AA837" s="920"/>
      <c r="AB837" s="922"/>
      <c r="AC837" s="823"/>
      <c r="AD837" s="811"/>
    </row>
    <row r="838" spans="1:30" ht="18.75" customHeight="1">
      <c r="A838" s="806"/>
      <c r="B838" s="807"/>
      <c r="C838" s="919"/>
      <c r="D838" s="919"/>
      <c r="E838" s="919"/>
      <c r="F838" s="919"/>
      <c r="G838" s="806"/>
      <c r="H838" s="806"/>
      <c r="I838" s="806"/>
      <c r="J838" s="806"/>
      <c r="K838" s="806"/>
      <c r="L838" s="806"/>
      <c r="M838" s="806"/>
      <c r="N838" s="806"/>
      <c r="O838" s="806"/>
      <c r="P838" s="806"/>
      <c r="Q838" s="806"/>
      <c r="R838" s="920"/>
      <c r="S838" s="806"/>
      <c r="T838" s="920"/>
      <c r="U838" s="920"/>
      <c r="V838" s="920"/>
      <c r="W838" s="806"/>
      <c r="X838" s="920"/>
      <c r="Y838" s="806"/>
      <c r="Z838" s="921"/>
      <c r="AA838" s="920"/>
      <c r="AB838" s="922"/>
      <c r="AC838" s="823"/>
      <c r="AD838" s="811"/>
    </row>
    <row r="839" spans="1:30" ht="18.75" customHeight="1">
      <c r="A839" s="806"/>
      <c r="B839" s="807"/>
      <c r="C839" s="919"/>
      <c r="D839" s="919"/>
      <c r="E839" s="919"/>
      <c r="F839" s="919"/>
      <c r="G839" s="806"/>
      <c r="H839" s="806"/>
      <c r="I839" s="806"/>
      <c r="J839" s="806"/>
      <c r="K839" s="806"/>
      <c r="L839" s="806"/>
      <c r="M839" s="806"/>
      <c r="N839" s="806"/>
      <c r="O839" s="806"/>
      <c r="P839" s="806"/>
      <c r="Q839" s="806"/>
      <c r="R839" s="920"/>
      <c r="S839" s="806"/>
      <c r="T839" s="920"/>
      <c r="U839" s="920"/>
      <c r="V839" s="920"/>
      <c r="W839" s="806"/>
      <c r="X839" s="920"/>
      <c r="Y839" s="806"/>
      <c r="Z839" s="921"/>
      <c r="AA839" s="920"/>
      <c r="AB839" s="922"/>
      <c r="AC839" s="823"/>
      <c r="AD839" s="811"/>
    </row>
    <row r="840" spans="1:30" ht="18.75" customHeight="1">
      <c r="A840" s="806"/>
      <c r="B840" s="807"/>
      <c r="C840" s="919"/>
      <c r="D840" s="919"/>
      <c r="E840" s="919"/>
      <c r="F840" s="919"/>
      <c r="G840" s="806"/>
      <c r="H840" s="806"/>
      <c r="I840" s="806"/>
      <c r="J840" s="806"/>
      <c r="K840" s="806"/>
      <c r="L840" s="806"/>
      <c r="M840" s="806"/>
      <c r="N840" s="806"/>
      <c r="O840" s="806"/>
      <c r="P840" s="806"/>
      <c r="Q840" s="806"/>
      <c r="R840" s="920"/>
      <c r="S840" s="806"/>
      <c r="T840" s="920"/>
      <c r="U840" s="920"/>
      <c r="V840" s="920"/>
      <c r="W840" s="806"/>
      <c r="X840" s="920"/>
      <c r="Y840" s="806"/>
      <c r="Z840" s="921"/>
      <c r="AA840" s="920"/>
      <c r="AB840" s="922"/>
      <c r="AC840" s="823"/>
      <c r="AD840" s="811"/>
    </row>
    <row r="841" spans="1:30" ht="18.75" customHeight="1">
      <c r="A841" s="806"/>
      <c r="B841" s="807"/>
      <c r="C841" s="919"/>
      <c r="D841" s="919"/>
      <c r="E841" s="919"/>
      <c r="F841" s="919"/>
      <c r="G841" s="806"/>
      <c r="H841" s="806"/>
      <c r="I841" s="806"/>
      <c r="J841" s="806"/>
      <c r="K841" s="806"/>
      <c r="L841" s="806"/>
      <c r="M841" s="806"/>
      <c r="N841" s="806"/>
      <c r="O841" s="806"/>
      <c r="P841" s="806"/>
      <c r="Q841" s="806"/>
      <c r="R841" s="920"/>
      <c r="S841" s="806"/>
      <c r="T841" s="920"/>
      <c r="U841" s="920"/>
      <c r="V841" s="920"/>
      <c r="W841" s="806"/>
      <c r="X841" s="920"/>
      <c r="Y841" s="806"/>
      <c r="Z841" s="921"/>
      <c r="AA841" s="920"/>
      <c r="AB841" s="922"/>
      <c r="AC841" s="823"/>
      <c r="AD841" s="811"/>
    </row>
    <row r="842" spans="1:30" ht="18.75" customHeight="1">
      <c r="A842" s="806"/>
      <c r="B842" s="807"/>
      <c r="C842" s="919"/>
      <c r="D842" s="919"/>
      <c r="E842" s="919"/>
      <c r="F842" s="919"/>
      <c r="G842" s="806"/>
      <c r="H842" s="806"/>
      <c r="I842" s="806"/>
      <c r="J842" s="806"/>
      <c r="K842" s="806"/>
      <c r="L842" s="806"/>
      <c r="M842" s="806"/>
      <c r="N842" s="806"/>
      <c r="O842" s="806"/>
      <c r="P842" s="806"/>
      <c r="Q842" s="806"/>
      <c r="R842" s="920"/>
      <c r="S842" s="806"/>
      <c r="T842" s="920"/>
      <c r="U842" s="920"/>
      <c r="V842" s="920"/>
      <c r="W842" s="806"/>
      <c r="X842" s="920"/>
      <c r="Y842" s="806"/>
      <c r="Z842" s="921"/>
      <c r="AA842" s="920"/>
      <c r="AB842" s="922"/>
      <c r="AC842" s="823"/>
      <c r="AD842" s="811"/>
    </row>
    <row r="843" spans="1:30" ht="18.75" customHeight="1">
      <c r="A843" s="806"/>
      <c r="B843" s="807"/>
      <c r="C843" s="919"/>
      <c r="D843" s="919"/>
      <c r="E843" s="919"/>
      <c r="F843" s="919"/>
      <c r="G843" s="806"/>
      <c r="H843" s="806"/>
      <c r="I843" s="806"/>
      <c r="J843" s="806"/>
      <c r="K843" s="806"/>
      <c r="L843" s="806"/>
      <c r="M843" s="806"/>
      <c r="N843" s="806"/>
      <c r="O843" s="806"/>
      <c r="P843" s="806"/>
      <c r="Q843" s="806"/>
      <c r="R843" s="920"/>
      <c r="S843" s="806"/>
      <c r="T843" s="920"/>
      <c r="U843" s="920"/>
      <c r="V843" s="920"/>
      <c r="W843" s="806"/>
      <c r="X843" s="920"/>
      <c r="Y843" s="806"/>
      <c r="Z843" s="921"/>
      <c r="AA843" s="920"/>
      <c r="AB843" s="922"/>
      <c r="AC843" s="823"/>
      <c r="AD843" s="811"/>
    </row>
    <row r="844" spans="1:30" ht="18.75" customHeight="1">
      <c r="A844" s="806"/>
      <c r="B844" s="807"/>
      <c r="C844" s="919"/>
      <c r="D844" s="919"/>
      <c r="E844" s="919"/>
      <c r="F844" s="919"/>
      <c r="G844" s="806"/>
      <c r="H844" s="806"/>
      <c r="I844" s="806"/>
      <c r="J844" s="806"/>
      <c r="K844" s="806"/>
      <c r="L844" s="806"/>
      <c r="M844" s="806"/>
      <c r="N844" s="806"/>
      <c r="O844" s="806"/>
      <c r="P844" s="806"/>
      <c r="Q844" s="806"/>
      <c r="R844" s="920"/>
      <c r="S844" s="806"/>
      <c r="T844" s="920"/>
      <c r="U844" s="920"/>
      <c r="V844" s="920"/>
      <c r="W844" s="806"/>
      <c r="X844" s="920"/>
      <c r="Y844" s="806"/>
      <c r="Z844" s="921"/>
      <c r="AA844" s="920"/>
      <c r="AB844" s="922"/>
      <c r="AC844" s="823"/>
      <c r="AD844" s="811"/>
    </row>
    <row r="845" spans="1:30" ht="18.75" customHeight="1">
      <c r="A845" s="806"/>
      <c r="B845" s="807"/>
      <c r="C845" s="919"/>
      <c r="D845" s="919"/>
      <c r="E845" s="919"/>
      <c r="F845" s="919"/>
      <c r="G845" s="806"/>
      <c r="H845" s="806"/>
      <c r="I845" s="806"/>
      <c r="J845" s="806"/>
      <c r="K845" s="806"/>
      <c r="L845" s="806"/>
      <c r="M845" s="806"/>
      <c r="N845" s="806"/>
      <c r="O845" s="806"/>
      <c r="P845" s="806"/>
      <c r="Q845" s="806"/>
      <c r="R845" s="920"/>
      <c r="S845" s="806"/>
      <c r="T845" s="920"/>
      <c r="U845" s="920"/>
      <c r="V845" s="920"/>
      <c r="W845" s="806"/>
      <c r="X845" s="920"/>
      <c r="Y845" s="806"/>
      <c r="Z845" s="921"/>
      <c r="AA845" s="920"/>
      <c r="AB845" s="922"/>
      <c r="AC845" s="823"/>
      <c r="AD845" s="811"/>
    </row>
    <row r="846" spans="1:30" ht="18.75" customHeight="1">
      <c r="A846" s="806"/>
      <c r="B846" s="807"/>
      <c r="C846" s="919"/>
      <c r="D846" s="919"/>
      <c r="E846" s="919"/>
      <c r="F846" s="919"/>
      <c r="G846" s="806"/>
      <c r="H846" s="806"/>
      <c r="I846" s="806"/>
      <c r="J846" s="806"/>
      <c r="K846" s="806"/>
      <c r="L846" s="806"/>
      <c r="M846" s="806"/>
      <c r="N846" s="806"/>
      <c r="O846" s="806"/>
      <c r="P846" s="806"/>
      <c r="Q846" s="806"/>
      <c r="R846" s="920"/>
      <c r="S846" s="806"/>
      <c r="T846" s="920"/>
      <c r="U846" s="920"/>
      <c r="V846" s="920"/>
      <c r="W846" s="806"/>
      <c r="X846" s="920"/>
      <c r="Y846" s="806"/>
      <c r="Z846" s="921"/>
      <c r="AA846" s="920"/>
      <c r="AB846" s="922"/>
      <c r="AC846" s="823"/>
      <c r="AD846" s="811"/>
    </row>
    <row r="847" spans="1:30" ht="18.75" customHeight="1">
      <c r="A847" s="806"/>
      <c r="B847" s="807"/>
      <c r="C847" s="919"/>
      <c r="D847" s="919"/>
      <c r="E847" s="919"/>
      <c r="F847" s="919"/>
      <c r="G847" s="806"/>
      <c r="H847" s="806"/>
      <c r="I847" s="806"/>
      <c r="J847" s="806"/>
      <c r="K847" s="806"/>
      <c r="L847" s="806"/>
      <c r="M847" s="806"/>
      <c r="N847" s="806"/>
      <c r="O847" s="806"/>
      <c r="P847" s="806"/>
      <c r="Q847" s="806"/>
      <c r="R847" s="920"/>
      <c r="S847" s="806"/>
      <c r="T847" s="920"/>
      <c r="U847" s="920"/>
      <c r="V847" s="920"/>
      <c r="W847" s="806"/>
      <c r="X847" s="920"/>
      <c r="Y847" s="806"/>
      <c r="Z847" s="921"/>
      <c r="AA847" s="920"/>
      <c r="AB847" s="922"/>
      <c r="AC847" s="823"/>
      <c r="AD847" s="811"/>
    </row>
    <row r="848" spans="1:30" ht="18.75" customHeight="1">
      <c r="A848" s="806"/>
      <c r="B848" s="807"/>
      <c r="C848" s="919"/>
      <c r="D848" s="919"/>
      <c r="E848" s="919"/>
      <c r="F848" s="919"/>
      <c r="G848" s="806"/>
      <c r="H848" s="806"/>
      <c r="I848" s="806"/>
      <c r="J848" s="806"/>
      <c r="K848" s="806"/>
      <c r="L848" s="806"/>
      <c r="M848" s="806"/>
      <c r="N848" s="806"/>
      <c r="O848" s="806"/>
      <c r="P848" s="806"/>
      <c r="Q848" s="806"/>
      <c r="R848" s="920"/>
      <c r="S848" s="806"/>
      <c r="T848" s="920"/>
      <c r="U848" s="920"/>
      <c r="V848" s="920"/>
      <c r="W848" s="806"/>
      <c r="X848" s="920"/>
      <c r="Y848" s="806"/>
      <c r="Z848" s="921"/>
      <c r="AA848" s="920"/>
      <c r="AB848" s="922"/>
      <c r="AC848" s="823"/>
      <c r="AD848" s="811"/>
    </row>
    <row r="849" spans="1:30" ht="18.75" customHeight="1">
      <c r="A849" s="806"/>
      <c r="B849" s="807"/>
      <c r="C849" s="919"/>
      <c r="D849" s="919"/>
      <c r="E849" s="919"/>
      <c r="F849" s="919"/>
      <c r="G849" s="806"/>
      <c r="H849" s="806"/>
      <c r="I849" s="806"/>
      <c r="J849" s="806"/>
      <c r="K849" s="806"/>
      <c r="L849" s="806"/>
      <c r="M849" s="806"/>
      <c r="N849" s="806"/>
      <c r="O849" s="806"/>
      <c r="P849" s="806"/>
      <c r="Q849" s="806"/>
      <c r="R849" s="920"/>
      <c r="S849" s="806"/>
      <c r="T849" s="920"/>
      <c r="U849" s="920"/>
      <c r="V849" s="920"/>
      <c r="W849" s="806"/>
      <c r="X849" s="920"/>
      <c r="Y849" s="806"/>
      <c r="Z849" s="921"/>
      <c r="AA849" s="920"/>
      <c r="AB849" s="922"/>
      <c r="AC849" s="823"/>
      <c r="AD849" s="811"/>
    </row>
    <row r="850" spans="1:30" ht="18.75" customHeight="1">
      <c r="A850" s="806"/>
      <c r="B850" s="807"/>
      <c r="C850" s="919"/>
      <c r="D850" s="919"/>
      <c r="E850" s="919"/>
      <c r="F850" s="919"/>
      <c r="G850" s="806"/>
      <c r="H850" s="806"/>
      <c r="I850" s="806"/>
      <c r="J850" s="806"/>
      <c r="K850" s="806"/>
      <c r="L850" s="806"/>
      <c r="M850" s="806"/>
      <c r="N850" s="806"/>
      <c r="O850" s="806"/>
      <c r="P850" s="806"/>
      <c r="Q850" s="806"/>
      <c r="R850" s="920"/>
      <c r="S850" s="806"/>
      <c r="T850" s="920"/>
      <c r="U850" s="920"/>
      <c r="V850" s="920"/>
      <c r="W850" s="806"/>
      <c r="X850" s="920"/>
      <c r="Y850" s="806"/>
      <c r="Z850" s="921"/>
      <c r="AA850" s="920"/>
      <c r="AB850" s="922"/>
      <c r="AC850" s="823"/>
      <c r="AD850" s="811"/>
    </row>
    <row r="851" spans="1:30" ht="18.75" customHeight="1">
      <c r="A851" s="806"/>
      <c r="B851" s="807"/>
      <c r="C851" s="919"/>
      <c r="D851" s="919"/>
      <c r="E851" s="919"/>
      <c r="F851" s="919"/>
      <c r="G851" s="806"/>
      <c r="H851" s="806"/>
      <c r="I851" s="806"/>
      <c r="J851" s="806"/>
      <c r="K851" s="806"/>
      <c r="L851" s="806"/>
      <c r="M851" s="806"/>
      <c r="N851" s="806"/>
      <c r="O851" s="806"/>
      <c r="P851" s="806"/>
      <c r="Q851" s="806"/>
      <c r="R851" s="920"/>
      <c r="S851" s="806"/>
      <c r="T851" s="920"/>
      <c r="U851" s="920"/>
      <c r="V851" s="920"/>
      <c r="W851" s="806"/>
      <c r="X851" s="920"/>
      <c r="Y851" s="806"/>
      <c r="Z851" s="921"/>
      <c r="AA851" s="920"/>
      <c r="AB851" s="922"/>
      <c r="AC851" s="823"/>
      <c r="AD851" s="811"/>
    </row>
    <row r="852" spans="1:30" ht="18.75" customHeight="1">
      <c r="A852" s="806"/>
      <c r="B852" s="807"/>
      <c r="C852" s="919"/>
      <c r="D852" s="919"/>
      <c r="E852" s="919"/>
      <c r="F852" s="919"/>
      <c r="G852" s="806"/>
      <c r="H852" s="806"/>
      <c r="I852" s="806"/>
      <c r="J852" s="806"/>
      <c r="K852" s="806"/>
      <c r="L852" s="806"/>
      <c r="M852" s="806"/>
      <c r="N852" s="806"/>
      <c r="O852" s="806"/>
      <c r="P852" s="806"/>
      <c r="Q852" s="806"/>
      <c r="R852" s="920"/>
      <c r="S852" s="806"/>
      <c r="T852" s="920"/>
      <c r="U852" s="920"/>
      <c r="V852" s="920"/>
      <c r="W852" s="806"/>
      <c r="X852" s="920"/>
      <c r="Y852" s="806"/>
      <c r="Z852" s="921"/>
      <c r="AA852" s="920"/>
      <c r="AB852" s="922"/>
      <c r="AC852" s="823"/>
      <c r="AD852" s="811"/>
    </row>
    <row r="853" spans="1:30" ht="18.75" customHeight="1">
      <c r="A853" s="806"/>
      <c r="B853" s="807"/>
      <c r="C853" s="919"/>
      <c r="D853" s="919"/>
      <c r="E853" s="919"/>
      <c r="F853" s="919"/>
      <c r="G853" s="806"/>
      <c r="H853" s="806"/>
      <c r="I853" s="806"/>
      <c r="J853" s="806"/>
      <c r="K853" s="806"/>
      <c r="L853" s="806"/>
      <c r="M853" s="806"/>
      <c r="N853" s="806"/>
      <c r="O853" s="806"/>
      <c r="P853" s="806"/>
      <c r="Q853" s="806"/>
      <c r="R853" s="920"/>
      <c r="S853" s="806"/>
      <c r="T853" s="920"/>
      <c r="U853" s="920"/>
      <c r="V853" s="920"/>
      <c r="W853" s="806"/>
      <c r="X853" s="920"/>
      <c r="Y853" s="806"/>
      <c r="Z853" s="921"/>
      <c r="AA853" s="920"/>
      <c r="AB853" s="922"/>
      <c r="AC853" s="823"/>
      <c r="AD853" s="811"/>
    </row>
    <row r="854" spans="1:30" ht="18.75" customHeight="1">
      <c r="A854" s="806"/>
      <c r="B854" s="807"/>
      <c r="C854" s="919"/>
      <c r="D854" s="919"/>
      <c r="E854" s="919"/>
      <c r="F854" s="919"/>
      <c r="G854" s="806"/>
      <c r="H854" s="806"/>
      <c r="I854" s="806"/>
      <c r="J854" s="806"/>
      <c r="K854" s="806"/>
      <c r="L854" s="806"/>
      <c r="M854" s="806"/>
      <c r="N854" s="806"/>
      <c r="O854" s="806"/>
      <c r="P854" s="806"/>
      <c r="Q854" s="806"/>
      <c r="R854" s="920"/>
      <c r="S854" s="806"/>
      <c r="T854" s="920"/>
      <c r="U854" s="920"/>
      <c r="V854" s="920"/>
      <c r="W854" s="806"/>
      <c r="X854" s="920"/>
      <c r="Y854" s="806"/>
      <c r="Z854" s="921"/>
      <c r="AA854" s="920"/>
      <c r="AB854" s="922"/>
      <c r="AC854" s="823"/>
      <c r="AD854" s="811"/>
    </row>
    <row r="855" spans="1:30" ht="18.75" customHeight="1">
      <c r="A855" s="806"/>
      <c r="B855" s="807"/>
      <c r="C855" s="919"/>
      <c r="D855" s="919"/>
      <c r="E855" s="919"/>
      <c r="F855" s="919"/>
      <c r="G855" s="806"/>
      <c r="H855" s="806"/>
      <c r="I855" s="806"/>
      <c r="J855" s="806"/>
      <c r="K855" s="806"/>
      <c r="L855" s="806"/>
      <c r="M855" s="806"/>
      <c r="N855" s="806"/>
      <c r="O855" s="806"/>
      <c r="P855" s="806"/>
      <c r="Q855" s="806"/>
      <c r="R855" s="920"/>
      <c r="S855" s="806"/>
      <c r="T855" s="920"/>
      <c r="U855" s="920"/>
      <c r="V855" s="920"/>
      <c r="W855" s="806"/>
      <c r="X855" s="920"/>
      <c r="Y855" s="806"/>
      <c r="Z855" s="921"/>
      <c r="AA855" s="920"/>
      <c r="AB855" s="922"/>
      <c r="AC855" s="823"/>
      <c r="AD855" s="811"/>
    </row>
    <row r="856" spans="1:30" ht="18.75" customHeight="1">
      <c r="A856" s="806"/>
      <c r="B856" s="807"/>
      <c r="C856" s="919"/>
      <c r="D856" s="919"/>
      <c r="E856" s="919"/>
      <c r="F856" s="919"/>
      <c r="G856" s="806"/>
      <c r="H856" s="806"/>
      <c r="I856" s="806"/>
      <c r="J856" s="806"/>
      <c r="K856" s="806"/>
      <c r="L856" s="806"/>
      <c r="M856" s="806"/>
      <c r="N856" s="806"/>
      <c r="O856" s="806"/>
      <c r="P856" s="806"/>
      <c r="Q856" s="806"/>
      <c r="R856" s="920"/>
      <c r="S856" s="806"/>
      <c r="T856" s="920"/>
      <c r="U856" s="920"/>
      <c r="V856" s="920"/>
      <c r="W856" s="806"/>
      <c r="X856" s="920"/>
      <c r="Y856" s="806"/>
      <c r="Z856" s="921"/>
      <c r="AA856" s="920"/>
      <c r="AB856" s="922"/>
      <c r="AC856" s="823"/>
      <c r="AD856" s="811"/>
    </row>
    <row r="857" spans="1:30" ht="18.75" customHeight="1">
      <c r="A857" s="806"/>
      <c r="B857" s="807"/>
      <c r="C857" s="919"/>
      <c r="D857" s="919"/>
      <c r="E857" s="919"/>
      <c r="F857" s="919"/>
      <c r="G857" s="806"/>
      <c r="H857" s="806"/>
      <c r="I857" s="806"/>
      <c r="J857" s="806"/>
      <c r="K857" s="806"/>
      <c r="L857" s="806"/>
      <c r="M857" s="806"/>
      <c r="N857" s="806"/>
      <c r="O857" s="806"/>
      <c r="P857" s="806"/>
      <c r="Q857" s="806"/>
      <c r="R857" s="920"/>
      <c r="S857" s="806"/>
      <c r="T857" s="920"/>
      <c r="U857" s="920"/>
      <c r="V857" s="920"/>
      <c r="W857" s="806"/>
      <c r="X857" s="920"/>
      <c r="Y857" s="806"/>
      <c r="Z857" s="921"/>
      <c r="AA857" s="920"/>
      <c r="AB857" s="922"/>
      <c r="AC857" s="823"/>
      <c r="AD857" s="811"/>
    </row>
    <row r="858" spans="1:30" ht="18.75" customHeight="1">
      <c r="A858" s="806"/>
      <c r="B858" s="807"/>
      <c r="C858" s="919"/>
      <c r="D858" s="919"/>
      <c r="E858" s="919"/>
      <c r="F858" s="919"/>
      <c r="G858" s="806"/>
      <c r="H858" s="806"/>
      <c r="I858" s="806"/>
      <c r="J858" s="806"/>
      <c r="K858" s="806"/>
      <c r="L858" s="806"/>
      <c r="M858" s="806"/>
      <c r="N858" s="806"/>
      <c r="O858" s="806"/>
      <c r="P858" s="806"/>
      <c r="Q858" s="806"/>
      <c r="R858" s="920"/>
      <c r="S858" s="806"/>
      <c r="T858" s="920"/>
      <c r="U858" s="920"/>
      <c r="V858" s="920"/>
      <c r="W858" s="806"/>
      <c r="X858" s="920"/>
      <c r="Y858" s="806"/>
      <c r="Z858" s="921"/>
      <c r="AA858" s="920"/>
      <c r="AB858" s="922"/>
      <c r="AC858" s="823"/>
      <c r="AD858" s="811"/>
    </row>
    <row r="859" spans="1:30" ht="18.75" customHeight="1">
      <c r="A859" s="806"/>
      <c r="B859" s="807"/>
      <c r="C859" s="919"/>
      <c r="D859" s="919"/>
      <c r="E859" s="919"/>
      <c r="F859" s="919"/>
      <c r="G859" s="806"/>
      <c r="H859" s="806"/>
      <c r="I859" s="806"/>
      <c r="J859" s="806"/>
      <c r="K859" s="806"/>
      <c r="L859" s="806"/>
      <c r="M859" s="806"/>
      <c r="N859" s="806"/>
      <c r="O859" s="806"/>
      <c r="P859" s="806"/>
      <c r="Q859" s="806"/>
      <c r="R859" s="920"/>
      <c r="S859" s="806"/>
      <c r="T859" s="920"/>
      <c r="U859" s="920"/>
      <c r="V859" s="920"/>
      <c r="W859" s="806"/>
      <c r="X859" s="920"/>
      <c r="Y859" s="806"/>
      <c r="Z859" s="921"/>
      <c r="AA859" s="920"/>
      <c r="AB859" s="922"/>
      <c r="AC859" s="823"/>
      <c r="AD859" s="811"/>
    </row>
    <row r="860" spans="1:30" ht="18.75" customHeight="1">
      <c r="A860" s="806"/>
      <c r="B860" s="807"/>
      <c r="C860" s="919"/>
      <c r="D860" s="919"/>
      <c r="E860" s="919"/>
      <c r="F860" s="919"/>
      <c r="G860" s="806"/>
      <c r="H860" s="806"/>
      <c r="I860" s="806"/>
      <c r="J860" s="806"/>
      <c r="K860" s="806"/>
      <c r="L860" s="806"/>
      <c r="M860" s="806"/>
      <c r="N860" s="806"/>
      <c r="O860" s="806"/>
      <c r="P860" s="806"/>
      <c r="Q860" s="806"/>
      <c r="R860" s="920"/>
      <c r="S860" s="806"/>
      <c r="T860" s="920"/>
      <c r="U860" s="920"/>
      <c r="V860" s="920"/>
      <c r="W860" s="806"/>
      <c r="X860" s="920"/>
      <c r="Y860" s="806"/>
      <c r="Z860" s="921"/>
      <c r="AA860" s="920"/>
      <c r="AB860" s="922"/>
      <c r="AC860" s="823"/>
      <c r="AD860" s="811"/>
    </row>
    <row r="861" spans="1:30" ht="18.75" customHeight="1">
      <c r="A861" s="806"/>
      <c r="B861" s="807"/>
      <c r="C861" s="919"/>
      <c r="D861" s="919"/>
      <c r="E861" s="919"/>
      <c r="F861" s="919"/>
      <c r="G861" s="806"/>
      <c r="H861" s="806"/>
      <c r="I861" s="806"/>
      <c r="J861" s="806"/>
      <c r="K861" s="806"/>
      <c r="L861" s="806"/>
      <c r="M861" s="806"/>
      <c r="N861" s="806"/>
      <c r="O861" s="806"/>
      <c r="P861" s="806"/>
      <c r="Q861" s="806"/>
      <c r="R861" s="920"/>
      <c r="S861" s="806"/>
      <c r="T861" s="920"/>
      <c r="U861" s="920"/>
      <c r="V861" s="920"/>
      <c r="W861" s="806"/>
      <c r="X861" s="920"/>
      <c r="Y861" s="806"/>
      <c r="Z861" s="921"/>
      <c r="AA861" s="920"/>
      <c r="AB861" s="922"/>
      <c r="AC861" s="823"/>
      <c r="AD861" s="811"/>
    </row>
    <row r="862" spans="1:30" ht="18.75" customHeight="1">
      <c r="A862" s="806"/>
      <c r="B862" s="807"/>
      <c r="C862" s="919"/>
      <c r="D862" s="919"/>
      <c r="E862" s="919"/>
      <c r="F862" s="919"/>
      <c r="G862" s="806"/>
      <c r="H862" s="806"/>
      <c r="I862" s="806"/>
      <c r="J862" s="806"/>
      <c r="K862" s="806"/>
      <c r="L862" s="806"/>
      <c r="M862" s="806"/>
      <c r="N862" s="806"/>
      <c r="O862" s="806"/>
      <c r="P862" s="806"/>
      <c r="Q862" s="806"/>
      <c r="R862" s="920"/>
      <c r="S862" s="806"/>
      <c r="T862" s="920"/>
      <c r="U862" s="920"/>
      <c r="V862" s="920"/>
      <c r="W862" s="806"/>
      <c r="X862" s="920"/>
      <c r="Y862" s="806"/>
      <c r="Z862" s="921"/>
      <c r="AA862" s="920"/>
      <c r="AB862" s="922"/>
      <c r="AC862" s="823"/>
      <c r="AD862" s="811"/>
    </row>
    <row r="863" spans="1:30" ht="18.75" customHeight="1">
      <c r="A863" s="806"/>
      <c r="B863" s="807"/>
      <c r="C863" s="919"/>
      <c r="D863" s="919"/>
      <c r="E863" s="919"/>
      <c r="F863" s="919"/>
      <c r="G863" s="806"/>
      <c r="H863" s="806"/>
      <c r="I863" s="806"/>
      <c r="J863" s="806"/>
      <c r="K863" s="806"/>
      <c r="L863" s="806"/>
      <c r="M863" s="806"/>
      <c r="N863" s="806"/>
      <c r="O863" s="806"/>
      <c r="P863" s="806"/>
      <c r="Q863" s="806"/>
      <c r="R863" s="920"/>
      <c r="S863" s="806"/>
      <c r="T863" s="920"/>
      <c r="U863" s="920"/>
      <c r="V863" s="920"/>
      <c r="W863" s="806"/>
      <c r="X863" s="920"/>
      <c r="Y863" s="806"/>
      <c r="Z863" s="921"/>
      <c r="AA863" s="920"/>
      <c r="AB863" s="922"/>
      <c r="AC863" s="823"/>
      <c r="AD863" s="811"/>
    </row>
    <row r="864" spans="1:30" ht="18.75" customHeight="1">
      <c r="A864" s="806"/>
      <c r="B864" s="807"/>
      <c r="C864" s="919"/>
      <c r="D864" s="919"/>
      <c r="E864" s="919"/>
      <c r="F864" s="919"/>
      <c r="G864" s="806"/>
      <c r="H864" s="806"/>
      <c r="I864" s="806"/>
      <c r="J864" s="806"/>
      <c r="K864" s="806"/>
      <c r="L864" s="806"/>
      <c r="M864" s="806"/>
      <c r="N864" s="806"/>
      <c r="O864" s="806"/>
      <c r="P864" s="806"/>
      <c r="Q864" s="806"/>
      <c r="R864" s="920"/>
      <c r="S864" s="806"/>
      <c r="T864" s="920"/>
      <c r="U864" s="920"/>
      <c r="V864" s="920"/>
      <c r="W864" s="806"/>
      <c r="X864" s="920"/>
      <c r="Y864" s="806"/>
      <c r="Z864" s="921"/>
      <c r="AA864" s="920"/>
      <c r="AB864" s="922"/>
      <c r="AC864" s="823"/>
      <c r="AD864" s="811"/>
    </row>
    <row r="865" spans="1:30" ht="18.75" customHeight="1">
      <c r="A865" s="806"/>
      <c r="B865" s="807"/>
      <c r="C865" s="919"/>
      <c r="D865" s="919"/>
      <c r="E865" s="919"/>
      <c r="F865" s="919"/>
      <c r="G865" s="806"/>
      <c r="H865" s="806"/>
      <c r="I865" s="806"/>
      <c r="J865" s="806"/>
      <c r="K865" s="806"/>
      <c r="L865" s="806"/>
      <c r="M865" s="806"/>
      <c r="N865" s="806"/>
      <c r="O865" s="806"/>
      <c r="P865" s="806"/>
      <c r="Q865" s="806"/>
      <c r="R865" s="920"/>
      <c r="S865" s="806"/>
      <c r="T865" s="920"/>
      <c r="U865" s="920"/>
      <c r="V865" s="920"/>
      <c r="W865" s="806"/>
      <c r="X865" s="920"/>
      <c r="Y865" s="806"/>
      <c r="Z865" s="921"/>
      <c r="AA865" s="920"/>
      <c r="AB865" s="922"/>
      <c r="AC865" s="823"/>
      <c r="AD865" s="811"/>
    </row>
    <row r="866" spans="1:30" ht="18.75" customHeight="1">
      <c r="A866" s="806"/>
      <c r="B866" s="807"/>
      <c r="C866" s="919"/>
      <c r="D866" s="919"/>
      <c r="E866" s="919"/>
      <c r="F866" s="919"/>
      <c r="G866" s="806"/>
      <c r="H866" s="806"/>
      <c r="I866" s="806"/>
      <c r="J866" s="806"/>
      <c r="K866" s="806"/>
      <c r="L866" s="806"/>
      <c r="M866" s="806"/>
      <c r="N866" s="806"/>
      <c r="O866" s="806"/>
      <c r="P866" s="806"/>
      <c r="Q866" s="806"/>
      <c r="R866" s="920"/>
      <c r="S866" s="806"/>
      <c r="T866" s="920"/>
      <c r="U866" s="920"/>
      <c r="V866" s="920"/>
      <c r="W866" s="806"/>
      <c r="X866" s="920"/>
      <c r="Y866" s="806"/>
      <c r="Z866" s="921"/>
      <c r="AA866" s="920"/>
      <c r="AB866" s="922"/>
      <c r="AC866" s="823"/>
      <c r="AD866" s="811"/>
    </row>
    <row r="867" spans="1:30" ht="18.75" customHeight="1">
      <c r="A867" s="806"/>
      <c r="B867" s="807"/>
      <c r="C867" s="919"/>
      <c r="D867" s="919"/>
      <c r="E867" s="919"/>
      <c r="F867" s="919"/>
      <c r="G867" s="806"/>
      <c r="H867" s="806"/>
      <c r="I867" s="806"/>
      <c r="J867" s="806"/>
      <c r="K867" s="806"/>
      <c r="L867" s="806"/>
      <c r="M867" s="806"/>
      <c r="N867" s="806"/>
      <c r="O867" s="806"/>
      <c r="P867" s="806"/>
      <c r="Q867" s="806"/>
      <c r="R867" s="920"/>
      <c r="S867" s="806"/>
      <c r="T867" s="920"/>
      <c r="U867" s="920"/>
      <c r="V867" s="920"/>
      <c r="W867" s="806"/>
      <c r="X867" s="920"/>
      <c r="Y867" s="806"/>
      <c r="Z867" s="921"/>
      <c r="AA867" s="920"/>
      <c r="AB867" s="922"/>
      <c r="AC867" s="823"/>
      <c r="AD867" s="811"/>
    </row>
    <row r="868" spans="1:30" ht="18.75" customHeight="1">
      <c r="A868" s="806"/>
      <c r="B868" s="807"/>
      <c r="C868" s="919"/>
      <c r="D868" s="919"/>
      <c r="E868" s="919"/>
      <c r="F868" s="919"/>
      <c r="G868" s="806"/>
      <c r="H868" s="806"/>
      <c r="I868" s="806"/>
      <c r="J868" s="806"/>
      <c r="K868" s="806"/>
      <c r="L868" s="806"/>
      <c r="M868" s="806"/>
      <c r="N868" s="806"/>
      <c r="O868" s="806"/>
      <c r="P868" s="806"/>
      <c r="Q868" s="806"/>
      <c r="R868" s="920"/>
      <c r="S868" s="806"/>
      <c r="T868" s="920"/>
      <c r="U868" s="920"/>
      <c r="V868" s="920"/>
      <c r="W868" s="806"/>
      <c r="X868" s="920"/>
      <c r="Y868" s="806"/>
      <c r="Z868" s="921"/>
      <c r="AA868" s="920"/>
      <c r="AB868" s="922"/>
      <c r="AC868" s="823"/>
      <c r="AD868" s="811"/>
    </row>
    <row r="869" spans="1:30" ht="18.75" customHeight="1">
      <c r="A869" s="806"/>
      <c r="B869" s="807"/>
      <c r="C869" s="919"/>
      <c r="D869" s="919"/>
      <c r="E869" s="919"/>
      <c r="F869" s="919"/>
      <c r="G869" s="806"/>
      <c r="H869" s="806"/>
      <c r="I869" s="806"/>
      <c r="J869" s="806"/>
      <c r="K869" s="806"/>
      <c r="L869" s="806"/>
      <c r="M869" s="806"/>
      <c r="N869" s="806"/>
      <c r="O869" s="806"/>
      <c r="P869" s="806"/>
      <c r="Q869" s="806"/>
      <c r="R869" s="920"/>
      <c r="S869" s="806"/>
      <c r="T869" s="920"/>
      <c r="U869" s="920"/>
      <c r="V869" s="920"/>
      <c r="W869" s="806"/>
      <c r="X869" s="920"/>
      <c r="Y869" s="806"/>
      <c r="Z869" s="921"/>
      <c r="AA869" s="920"/>
      <c r="AB869" s="922"/>
      <c r="AC869" s="823"/>
      <c r="AD869" s="811"/>
    </row>
    <row r="870" spans="1:30" ht="18.75" customHeight="1">
      <c r="A870" s="806"/>
      <c r="B870" s="807"/>
      <c r="C870" s="919"/>
      <c r="D870" s="919"/>
      <c r="E870" s="919"/>
      <c r="F870" s="919"/>
      <c r="G870" s="806"/>
      <c r="H870" s="806"/>
      <c r="I870" s="806"/>
      <c r="J870" s="806"/>
      <c r="K870" s="806"/>
      <c r="L870" s="806"/>
      <c r="M870" s="806"/>
      <c r="N870" s="806"/>
      <c r="O870" s="806"/>
      <c r="P870" s="806"/>
      <c r="Q870" s="806"/>
      <c r="R870" s="920"/>
      <c r="S870" s="806"/>
      <c r="T870" s="920"/>
      <c r="U870" s="920"/>
      <c r="V870" s="920"/>
      <c r="W870" s="806"/>
      <c r="X870" s="920"/>
      <c r="Y870" s="806"/>
      <c r="Z870" s="921"/>
      <c r="AA870" s="920"/>
      <c r="AB870" s="922"/>
      <c r="AC870" s="823"/>
      <c r="AD870" s="811"/>
    </row>
    <row r="871" spans="1:30" ht="18.75" customHeight="1">
      <c r="A871" s="806"/>
      <c r="B871" s="807"/>
      <c r="C871" s="919"/>
      <c r="D871" s="919"/>
      <c r="E871" s="919"/>
      <c r="F871" s="919"/>
      <c r="G871" s="806"/>
      <c r="H871" s="806"/>
      <c r="I871" s="806"/>
      <c r="J871" s="806"/>
      <c r="K871" s="806"/>
      <c r="L871" s="806"/>
      <c r="M871" s="806"/>
      <c r="N871" s="806"/>
      <c r="O871" s="806"/>
      <c r="P871" s="806"/>
      <c r="Q871" s="806"/>
      <c r="R871" s="920"/>
      <c r="S871" s="806"/>
      <c r="T871" s="920"/>
      <c r="U871" s="920"/>
      <c r="V871" s="920"/>
      <c r="W871" s="806"/>
      <c r="X871" s="920"/>
      <c r="Y871" s="806"/>
      <c r="Z871" s="921"/>
      <c r="AA871" s="920"/>
      <c r="AB871" s="922"/>
      <c r="AC871" s="823"/>
      <c r="AD871" s="811"/>
    </row>
    <row r="872" spans="1:30" ht="18.75" customHeight="1">
      <c r="A872" s="806"/>
      <c r="B872" s="807"/>
      <c r="C872" s="919"/>
      <c r="D872" s="919"/>
      <c r="E872" s="919"/>
      <c r="F872" s="919"/>
      <c r="G872" s="806"/>
      <c r="H872" s="806"/>
      <c r="I872" s="806"/>
      <c r="J872" s="806"/>
      <c r="K872" s="806"/>
      <c r="L872" s="806"/>
      <c r="M872" s="806"/>
      <c r="N872" s="806"/>
      <c r="O872" s="806"/>
      <c r="P872" s="806"/>
      <c r="Q872" s="806"/>
      <c r="R872" s="920"/>
      <c r="S872" s="806"/>
      <c r="T872" s="920"/>
      <c r="U872" s="920"/>
      <c r="V872" s="920"/>
      <c r="W872" s="806"/>
      <c r="X872" s="920"/>
      <c r="Y872" s="806"/>
      <c r="Z872" s="921"/>
      <c r="AA872" s="920"/>
      <c r="AB872" s="922"/>
      <c r="AC872" s="823"/>
      <c r="AD872" s="811"/>
    </row>
    <row r="873" spans="1:30" ht="18.75" customHeight="1">
      <c r="A873" s="806"/>
      <c r="B873" s="807"/>
      <c r="C873" s="919"/>
      <c r="D873" s="919"/>
      <c r="E873" s="919"/>
      <c r="F873" s="919"/>
      <c r="G873" s="806"/>
      <c r="H873" s="806"/>
      <c r="I873" s="806"/>
      <c r="J873" s="806"/>
      <c r="K873" s="806"/>
      <c r="L873" s="806"/>
      <c r="M873" s="806"/>
      <c r="N873" s="806"/>
      <c r="O873" s="806"/>
      <c r="P873" s="806"/>
      <c r="Q873" s="806"/>
      <c r="R873" s="920"/>
      <c r="S873" s="806"/>
      <c r="T873" s="920"/>
      <c r="U873" s="920"/>
      <c r="V873" s="920"/>
      <c r="W873" s="806"/>
      <c r="X873" s="920"/>
      <c r="Y873" s="806"/>
      <c r="Z873" s="921"/>
      <c r="AA873" s="920"/>
      <c r="AB873" s="922"/>
      <c r="AC873" s="823"/>
      <c r="AD873" s="811"/>
    </row>
    <row r="874" spans="1:30" ht="18.75" customHeight="1">
      <c r="A874" s="806"/>
      <c r="B874" s="807"/>
      <c r="C874" s="919"/>
      <c r="D874" s="919"/>
      <c r="E874" s="919"/>
      <c r="F874" s="919"/>
      <c r="G874" s="806"/>
      <c r="H874" s="806"/>
      <c r="I874" s="806"/>
      <c r="J874" s="806"/>
      <c r="K874" s="806"/>
      <c r="L874" s="806"/>
      <c r="M874" s="806"/>
      <c r="N874" s="806"/>
      <c r="O874" s="806"/>
      <c r="P874" s="806"/>
      <c r="Q874" s="806"/>
      <c r="R874" s="920"/>
      <c r="S874" s="806"/>
      <c r="T874" s="920"/>
      <c r="U874" s="920"/>
      <c r="V874" s="920"/>
      <c r="W874" s="806"/>
      <c r="X874" s="920"/>
      <c r="Y874" s="806"/>
      <c r="Z874" s="921"/>
      <c r="AA874" s="920"/>
      <c r="AB874" s="922"/>
      <c r="AC874" s="823"/>
      <c r="AD874" s="811"/>
    </row>
    <row r="875" spans="1:30" ht="18.75" customHeight="1">
      <c r="A875" s="806"/>
      <c r="B875" s="807"/>
      <c r="C875" s="919"/>
      <c r="D875" s="919"/>
      <c r="E875" s="919"/>
      <c r="F875" s="919"/>
      <c r="G875" s="806"/>
      <c r="H875" s="806"/>
      <c r="I875" s="806"/>
      <c r="J875" s="806"/>
      <c r="K875" s="806"/>
      <c r="L875" s="806"/>
      <c r="M875" s="806"/>
      <c r="N875" s="806"/>
      <c r="O875" s="806"/>
      <c r="P875" s="806"/>
      <c r="Q875" s="806"/>
      <c r="R875" s="920"/>
      <c r="S875" s="806"/>
      <c r="T875" s="920"/>
      <c r="U875" s="920"/>
      <c r="V875" s="920"/>
      <c r="W875" s="806"/>
      <c r="X875" s="920"/>
      <c r="Y875" s="806"/>
      <c r="Z875" s="921"/>
      <c r="AA875" s="920"/>
      <c r="AB875" s="922"/>
      <c r="AC875" s="823"/>
      <c r="AD875" s="811"/>
    </row>
    <row r="876" spans="1:30" ht="18.75" customHeight="1">
      <c r="A876" s="806"/>
      <c r="B876" s="807"/>
      <c r="C876" s="919"/>
      <c r="D876" s="919"/>
      <c r="E876" s="919"/>
      <c r="F876" s="919"/>
      <c r="G876" s="806"/>
      <c r="H876" s="806"/>
      <c r="I876" s="806"/>
      <c r="J876" s="806"/>
      <c r="K876" s="806"/>
      <c r="L876" s="806"/>
      <c r="M876" s="806"/>
      <c r="N876" s="806"/>
      <c r="O876" s="806"/>
      <c r="P876" s="806"/>
      <c r="Q876" s="806"/>
      <c r="R876" s="920"/>
      <c r="S876" s="806"/>
      <c r="T876" s="920"/>
      <c r="U876" s="920"/>
      <c r="V876" s="920"/>
      <c r="W876" s="806"/>
      <c r="X876" s="920"/>
      <c r="Y876" s="806"/>
      <c r="Z876" s="921"/>
      <c r="AA876" s="920"/>
      <c r="AB876" s="922"/>
      <c r="AC876" s="823"/>
      <c r="AD876" s="811"/>
    </row>
    <row r="877" spans="1:30" ht="18.75" customHeight="1">
      <c r="A877" s="806"/>
      <c r="B877" s="807"/>
      <c r="C877" s="919"/>
      <c r="D877" s="919"/>
      <c r="E877" s="919"/>
      <c r="F877" s="919"/>
      <c r="G877" s="806"/>
      <c r="H877" s="806"/>
      <c r="I877" s="806"/>
      <c r="J877" s="806"/>
      <c r="K877" s="806"/>
      <c r="L877" s="806"/>
      <c r="M877" s="806"/>
      <c r="N877" s="806"/>
      <c r="O877" s="806"/>
      <c r="P877" s="806"/>
      <c r="Q877" s="806"/>
      <c r="R877" s="920"/>
      <c r="S877" s="806"/>
      <c r="T877" s="920"/>
      <c r="U877" s="920"/>
      <c r="V877" s="920"/>
      <c r="W877" s="806"/>
      <c r="X877" s="920"/>
      <c r="Y877" s="806"/>
      <c r="Z877" s="921"/>
      <c r="AA877" s="920"/>
      <c r="AB877" s="922"/>
      <c r="AC877" s="823"/>
      <c r="AD877" s="811"/>
    </row>
    <row r="878" spans="1:30" ht="18.75" customHeight="1">
      <c r="A878" s="806"/>
      <c r="B878" s="807"/>
      <c r="C878" s="919"/>
      <c r="D878" s="919"/>
      <c r="E878" s="919"/>
      <c r="F878" s="919"/>
      <c r="G878" s="806"/>
      <c r="H878" s="806"/>
      <c r="I878" s="806"/>
      <c r="J878" s="806"/>
      <c r="K878" s="806"/>
      <c r="L878" s="806"/>
      <c r="M878" s="806"/>
      <c r="N878" s="806"/>
      <c r="O878" s="806"/>
      <c r="P878" s="806"/>
      <c r="Q878" s="806"/>
      <c r="R878" s="920"/>
      <c r="S878" s="806"/>
      <c r="T878" s="920"/>
      <c r="U878" s="920"/>
      <c r="V878" s="920"/>
      <c r="W878" s="806"/>
      <c r="X878" s="920"/>
      <c r="Y878" s="806"/>
      <c r="Z878" s="921"/>
      <c r="AA878" s="920"/>
      <c r="AB878" s="922"/>
      <c r="AC878" s="823"/>
      <c r="AD878" s="811"/>
    </row>
    <row r="879" spans="1:30" ht="18.75" customHeight="1">
      <c r="A879" s="806"/>
      <c r="B879" s="807"/>
      <c r="C879" s="919"/>
      <c r="D879" s="919"/>
      <c r="E879" s="919"/>
      <c r="F879" s="919"/>
      <c r="G879" s="806"/>
      <c r="H879" s="806"/>
      <c r="I879" s="806"/>
      <c r="J879" s="806"/>
      <c r="K879" s="806"/>
      <c r="L879" s="806"/>
      <c r="M879" s="806"/>
      <c r="N879" s="806"/>
      <c r="O879" s="806"/>
      <c r="P879" s="806"/>
      <c r="Q879" s="806"/>
      <c r="R879" s="920"/>
      <c r="S879" s="806"/>
      <c r="T879" s="920"/>
      <c r="U879" s="920"/>
      <c r="V879" s="920"/>
      <c r="W879" s="806"/>
      <c r="X879" s="920"/>
      <c r="Y879" s="806"/>
      <c r="Z879" s="921"/>
      <c r="AA879" s="920"/>
      <c r="AB879" s="922"/>
      <c r="AC879" s="823"/>
      <c r="AD879" s="811"/>
    </row>
    <row r="880" spans="1:30" ht="18.75" customHeight="1">
      <c r="A880" s="806"/>
      <c r="B880" s="807"/>
      <c r="C880" s="919"/>
      <c r="D880" s="919"/>
      <c r="E880" s="919"/>
      <c r="F880" s="919"/>
      <c r="G880" s="806"/>
      <c r="H880" s="806"/>
      <c r="I880" s="806"/>
      <c r="J880" s="806"/>
      <c r="K880" s="806"/>
      <c r="L880" s="806"/>
      <c r="M880" s="806"/>
      <c r="N880" s="806"/>
      <c r="O880" s="806"/>
      <c r="P880" s="806"/>
      <c r="Q880" s="806"/>
      <c r="R880" s="920"/>
      <c r="S880" s="806"/>
      <c r="T880" s="920"/>
      <c r="U880" s="920"/>
      <c r="V880" s="920"/>
      <c r="W880" s="806"/>
      <c r="X880" s="920"/>
      <c r="Y880" s="806"/>
      <c r="Z880" s="921"/>
      <c r="AA880" s="920"/>
      <c r="AB880" s="922"/>
      <c r="AC880" s="823"/>
      <c r="AD880" s="811"/>
    </row>
    <row r="881" spans="1:30" ht="18.75" customHeight="1">
      <c r="A881" s="806"/>
      <c r="B881" s="807"/>
      <c r="C881" s="919"/>
      <c r="D881" s="919"/>
      <c r="E881" s="919"/>
      <c r="F881" s="919"/>
      <c r="G881" s="806"/>
      <c r="H881" s="806"/>
      <c r="I881" s="806"/>
      <c r="J881" s="806"/>
      <c r="K881" s="806"/>
      <c r="L881" s="806"/>
      <c r="M881" s="806"/>
      <c r="N881" s="806"/>
      <c r="O881" s="806"/>
      <c r="P881" s="806"/>
      <c r="Q881" s="806"/>
      <c r="R881" s="920"/>
      <c r="S881" s="806"/>
      <c r="T881" s="920"/>
      <c r="U881" s="920"/>
      <c r="V881" s="920"/>
      <c r="W881" s="806"/>
      <c r="X881" s="920"/>
      <c r="Y881" s="806"/>
      <c r="Z881" s="921"/>
      <c r="AA881" s="920"/>
      <c r="AB881" s="922"/>
      <c r="AC881" s="823"/>
      <c r="AD881" s="811"/>
    </row>
    <row r="882" spans="1:30" ht="18.75" customHeight="1">
      <c r="A882" s="806"/>
      <c r="B882" s="807"/>
      <c r="C882" s="919"/>
      <c r="D882" s="919"/>
      <c r="E882" s="919"/>
      <c r="F882" s="919"/>
      <c r="G882" s="806"/>
      <c r="H882" s="806"/>
      <c r="I882" s="806"/>
      <c r="J882" s="806"/>
      <c r="K882" s="806"/>
      <c r="L882" s="806"/>
      <c r="M882" s="806"/>
      <c r="N882" s="806"/>
      <c r="O882" s="806"/>
      <c r="P882" s="806"/>
      <c r="Q882" s="806"/>
      <c r="R882" s="920"/>
      <c r="S882" s="806"/>
      <c r="T882" s="920"/>
      <c r="U882" s="920"/>
      <c r="V882" s="920"/>
      <c r="W882" s="806"/>
      <c r="X882" s="920"/>
      <c r="Y882" s="806"/>
      <c r="Z882" s="921"/>
      <c r="AA882" s="920"/>
      <c r="AB882" s="922"/>
      <c r="AC882" s="823"/>
      <c r="AD882" s="811"/>
    </row>
    <row r="883" spans="1:30" ht="18.75" customHeight="1">
      <c r="A883" s="806"/>
      <c r="B883" s="807"/>
      <c r="C883" s="919"/>
      <c r="D883" s="919"/>
      <c r="E883" s="919"/>
      <c r="F883" s="919"/>
      <c r="G883" s="806"/>
      <c r="H883" s="806"/>
      <c r="I883" s="806"/>
      <c r="J883" s="806"/>
      <c r="K883" s="806"/>
      <c r="L883" s="806"/>
      <c r="M883" s="806"/>
      <c r="N883" s="806"/>
      <c r="O883" s="806"/>
      <c r="P883" s="806"/>
      <c r="Q883" s="806"/>
      <c r="R883" s="920"/>
      <c r="S883" s="806"/>
      <c r="T883" s="920"/>
      <c r="U883" s="920"/>
      <c r="V883" s="920"/>
      <c r="W883" s="806"/>
      <c r="X883" s="920"/>
      <c r="Y883" s="806"/>
      <c r="Z883" s="921"/>
      <c r="AA883" s="920"/>
      <c r="AB883" s="922"/>
      <c r="AC883" s="823"/>
      <c r="AD883" s="811"/>
    </row>
    <row r="884" spans="1:30" ht="18.75" customHeight="1">
      <c r="A884" s="806"/>
      <c r="B884" s="807"/>
      <c r="C884" s="919"/>
      <c r="D884" s="919"/>
      <c r="E884" s="919"/>
      <c r="F884" s="919"/>
      <c r="G884" s="806"/>
      <c r="H884" s="806"/>
      <c r="I884" s="806"/>
      <c r="J884" s="806"/>
      <c r="K884" s="806"/>
      <c r="L884" s="806"/>
      <c r="M884" s="806"/>
      <c r="N884" s="806"/>
      <c r="O884" s="806"/>
      <c r="P884" s="806"/>
      <c r="Q884" s="806"/>
      <c r="R884" s="920"/>
      <c r="S884" s="806"/>
      <c r="T884" s="920"/>
      <c r="U884" s="920"/>
      <c r="V884" s="920"/>
      <c r="W884" s="806"/>
      <c r="X884" s="920"/>
      <c r="Y884" s="806"/>
      <c r="Z884" s="921"/>
      <c r="AA884" s="920"/>
      <c r="AB884" s="922"/>
      <c r="AC884" s="823"/>
      <c r="AD884" s="811"/>
    </row>
    <row r="885" spans="1:30" ht="18.75" customHeight="1">
      <c r="A885" s="806"/>
      <c r="B885" s="807"/>
      <c r="C885" s="919"/>
      <c r="D885" s="919"/>
      <c r="E885" s="919"/>
      <c r="F885" s="919"/>
      <c r="G885" s="806"/>
      <c r="H885" s="806"/>
      <c r="I885" s="806"/>
      <c r="J885" s="806"/>
      <c r="K885" s="806"/>
      <c r="L885" s="806"/>
      <c r="M885" s="806"/>
      <c r="N885" s="806"/>
      <c r="O885" s="806"/>
      <c r="P885" s="806"/>
      <c r="Q885" s="806"/>
      <c r="R885" s="920"/>
      <c r="S885" s="806"/>
      <c r="T885" s="920"/>
      <c r="U885" s="920"/>
      <c r="V885" s="920"/>
      <c r="W885" s="806"/>
      <c r="X885" s="920"/>
      <c r="Y885" s="806"/>
      <c r="Z885" s="921"/>
      <c r="AA885" s="920"/>
      <c r="AB885" s="922"/>
      <c r="AC885" s="823"/>
      <c r="AD885" s="811"/>
    </row>
    <row r="886" spans="1:30" ht="18.75" customHeight="1">
      <c r="A886" s="806"/>
      <c r="B886" s="807"/>
      <c r="C886" s="919"/>
      <c r="D886" s="919"/>
      <c r="E886" s="919"/>
      <c r="F886" s="919"/>
      <c r="G886" s="806"/>
      <c r="H886" s="806"/>
      <c r="I886" s="806"/>
      <c r="J886" s="806"/>
      <c r="K886" s="806"/>
      <c r="L886" s="806"/>
      <c r="M886" s="806"/>
      <c r="N886" s="806"/>
      <c r="O886" s="806"/>
      <c r="P886" s="806"/>
      <c r="Q886" s="806"/>
      <c r="R886" s="920"/>
      <c r="S886" s="806"/>
      <c r="T886" s="920"/>
      <c r="U886" s="920"/>
      <c r="V886" s="920"/>
      <c r="W886" s="806"/>
      <c r="X886" s="920"/>
      <c r="Y886" s="806"/>
      <c r="Z886" s="921"/>
      <c r="AA886" s="920"/>
      <c r="AB886" s="922"/>
      <c r="AC886" s="823"/>
      <c r="AD886" s="811"/>
    </row>
    <row r="887" spans="1:30" ht="18.75" customHeight="1">
      <c r="A887" s="806"/>
      <c r="B887" s="807"/>
      <c r="C887" s="919"/>
      <c r="D887" s="919"/>
      <c r="E887" s="919"/>
      <c r="F887" s="919"/>
      <c r="G887" s="806"/>
      <c r="H887" s="806"/>
      <c r="I887" s="806"/>
      <c r="J887" s="806"/>
      <c r="K887" s="806"/>
      <c r="L887" s="806"/>
      <c r="M887" s="806"/>
      <c r="N887" s="806"/>
      <c r="O887" s="806"/>
      <c r="P887" s="806"/>
      <c r="Q887" s="806"/>
      <c r="R887" s="920"/>
      <c r="S887" s="806"/>
      <c r="T887" s="920"/>
      <c r="U887" s="920"/>
      <c r="V887" s="920"/>
      <c r="W887" s="806"/>
      <c r="X887" s="920"/>
      <c r="Y887" s="806"/>
      <c r="Z887" s="921"/>
      <c r="AA887" s="920"/>
      <c r="AB887" s="922"/>
      <c r="AC887" s="823"/>
      <c r="AD887" s="811"/>
    </row>
    <row r="888" spans="1:30" ht="18.75" customHeight="1">
      <c r="A888" s="806"/>
      <c r="B888" s="807"/>
      <c r="C888" s="919"/>
      <c r="D888" s="919"/>
      <c r="E888" s="919"/>
      <c r="F888" s="919"/>
      <c r="G888" s="806"/>
      <c r="H888" s="806"/>
      <c r="I888" s="806"/>
      <c r="J888" s="806"/>
      <c r="K888" s="806"/>
      <c r="L888" s="806"/>
      <c r="M888" s="806"/>
      <c r="N888" s="806"/>
      <c r="O888" s="806"/>
      <c r="P888" s="806"/>
      <c r="Q888" s="806"/>
      <c r="R888" s="920"/>
      <c r="S888" s="806"/>
      <c r="T888" s="920"/>
      <c r="U888" s="920"/>
      <c r="V888" s="920"/>
      <c r="W888" s="806"/>
      <c r="X888" s="920"/>
      <c r="Y888" s="806"/>
      <c r="Z888" s="921"/>
      <c r="AA888" s="920"/>
      <c r="AB888" s="922"/>
      <c r="AC888" s="823"/>
      <c r="AD888" s="811"/>
    </row>
    <row r="889" spans="1:30" ht="18.75" customHeight="1">
      <c r="A889" s="806"/>
      <c r="B889" s="807"/>
      <c r="C889" s="919"/>
      <c r="D889" s="919"/>
      <c r="E889" s="919"/>
      <c r="F889" s="919"/>
      <c r="G889" s="806"/>
      <c r="H889" s="806"/>
      <c r="I889" s="806"/>
      <c r="J889" s="806"/>
      <c r="K889" s="806"/>
      <c r="L889" s="806"/>
      <c r="M889" s="806"/>
      <c r="N889" s="806"/>
      <c r="O889" s="806"/>
      <c r="P889" s="806"/>
      <c r="Q889" s="806"/>
      <c r="R889" s="920"/>
      <c r="S889" s="806"/>
      <c r="T889" s="920"/>
      <c r="U889" s="920"/>
      <c r="V889" s="920"/>
      <c r="W889" s="806"/>
      <c r="X889" s="920"/>
      <c r="Y889" s="806"/>
      <c r="Z889" s="921"/>
      <c r="AA889" s="920"/>
      <c r="AB889" s="922"/>
      <c r="AC889" s="823"/>
      <c r="AD889" s="811"/>
    </row>
    <row r="890" spans="1:30" ht="18.75" customHeight="1">
      <c r="A890" s="806"/>
      <c r="B890" s="807"/>
      <c r="C890" s="919"/>
      <c r="D890" s="919"/>
      <c r="E890" s="919"/>
      <c r="F890" s="919"/>
      <c r="G890" s="806"/>
      <c r="H890" s="806"/>
      <c r="I890" s="806"/>
      <c r="J890" s="806"/>
      <c r="K890" s="806"/>
      <c r="L890" s="806"/>
      <c r="M890" s="806"/>
      <c r="N890" s="806"/>
      <c r="O890" s="806"/>
      <c r="P890" s="806"/>
      <c r="Q890" s="806"/>
      <c r="R890" s="920"/>
      <c r="S890" s="806"/>
      <c r="T890" s="920"/>
      <c r="U890" s="920"/>
      <c r="V890" s="920"/>
      <c r="W890" s="806"/>
      <c r="X890" s="920"/>
      <c r="Y890" s="806"/>
      <c r="Z890" s="921"/>
      <c r="AA890" s="920"/>
      <c r="AB890" s="922"/>
      <c r="AC890" s="823"/>
      <c r="AD890" s="811"/>
    </row>
    <row r="891" spans="1:30" ht="18.75" customHeight="1">
      <c r="A891" s="806"/>
      <c r="B891" s="807"/>
      <c r="C891" s="919"/>
      <c r="D891" s="919"/>
      <c r="E891" s="919"/>
      <c r="F891" s="919"/>
      <c r="G891" s="806"/>
      <c r="H891" s="806"/>
      <c r="I891" s="806"/>
      <c r="J891" s="806"/>
      <c r="K891" s="806"/>
      <c r="L891" s="806"/>
      <c r="M891" s="806"/>
      <c r="N891" s="806"/>
      <c r="O891" s="806"/>
      <c r="P891" s="806"/>
      <c r="Q891" s="806"/>
      <c r="R891" s="920"/>
      <c r="S891" s="806"/>
      <c r="T891" s="920"/>
      <c r="U891" s="920"/>
      <c r="V891" s="920"/>
      <c r="W891" s="806"/>
      <c r="X891" s="920"/>
      <c r="Y891" s="806"/>
      <c r="Z891" s="921"/>
      <c r="AA891" s="920"/>
      <c r="AB891" s="922"/>
      <c r="AC891" s="823"/>
      <c r="AD891" s="811"/>
    </row>
    <row r="892" spans="1:30" ht="18.75" customHeight="1">
      <c r="A892" s="806"/>
      <c r="B892" s="807"/>
      <c r="C892" s="919"/>
      <c r="D892" s="919"/>
      <c r="E892" s="919"/>
      <c r="F892" s="919"/>
      <c r="G892" s="806"/>
      <c r="H892" s="806"/>
      <c r="I892" s="806"/>
      <c r="J892" s="806"/>
      <c r="K892" s="806"/>
      <c r="L892" s="806"/>
      <c r="M892" s="806"/>
      <c r="N892" s="806"/>
      <c r="O892" s="806"/>
      <c r="P892" s="806"/>
      <c r="Q892" s="806"/>
      <c r="R892" s="920"/>
      <c r="S892" s="806"/>
      <c r="T892" s="920"/>
      <c r="U892" s="920"/>
      <c r="V892" s="920"/>
      <c r="W892" s="806"/>
      <c r="X892" s="920"/>
      <c r="Y892" s="806"/>
      <c r="Z892" s="921"/>
      <c r="AA892" s="920"/>
      <c r="AB892" s="922"/>
      <c r="AC892" s="823"/>
      <c r="AD892" s="811"/>
    </row>
    <row r="893" spans="1:30" ht="18.75" customHeight="1">
      <c r="A893" s="806"/>
      <c r="B893" s="807"/>
      <c r="C893" s="919"/>
      <c r="D893" s="919"/>
      <c r="E893" s="919"/>
      <c r="F893" s="919"/>
      <c r="G893" s="806"/>
      <c r="H893" s="806"/>
      <c r="I893" s="806"/>
      <c r="J893" s="806"/>
      <c r="K893" s="806"/>
      <c r="L893" s="806"/>
      <c r="M893" s="806"/>
      <c r="N893" s="806"/>
      <c r="O893" s="806"/>
      <c r="P893" s="806"/>
      <c r="Q893" s="806"/>
      <c r="R893" s="920"/>
      <c r="S893" s="806"/>
      <c r="T893" s="920"/>
      <c r="U893" s="920"/>
      <c r="V893" s="920"/>
      <c r="W893" s="806"/>
      <c r="X893" s="920"/>
      <c r="Y893" s="806"/>
      <c r="Z893" s="921"/>
      <c r="AA893" s="920"/>
      <c r="AB893" s="922"/>
      <c r="AC893" s="823"/>
      <c r="AD893" s="811"/>
    </row>
    <row r="894" spans="1:30" ht="18.75" customHeight="1">
      <c r="A894" s="806"/>
      <c r="B894" s="807"/>
      <c r="C894" s="919"/>
      <c r="D894" s="919"/>
      <c r="E894" s="919"/>
      <c r="F894" s="919"/>
      <c r="G894" s="806"/>
      <c r="H894" s="806"/>
      <c r="I894" s="806"/>
      <c r="J894" s="806"/>
      <c r="K894" s="806"/>
      <c r="L894" s="806"/>
      <c r="M894" s="806"/>
      <c r="N894" s="806"/>
      <c r="O894" s="806"/>
      <c r="P894" s="806"/>
      <c r="Q894" s="806"/>
      <c r="R894" s="920"/>
      <c r="S894" s="806"/>
      <c r="T894" s="920"/>
      <c r="U894" s="920"/>
      <c r="V894" s="920"/>
      <c r="W894" s="806"/>
      <c r="X894" s="920"/>
      <c r="Y894" s="806"/>
      <c r="Z894" s="921"/>
      <c r="AA894" s="920"/>
      <c r="AB894" s="922"/>
      <c r="AC894" s="823"/>
      <c r="AD894" s="811"/>
    </row>
    <row r="895" spans="1:30" ht="18.75" customHeight="1">
      <c r="A895" s="806"/>
      <c r="B895" s="807"/>
      <c r="C895" s="919"/>
      <c r="D895" s="919"/>
      <c r="E895" s="919"/>
      <c r="F895" s="919"/>
      <c r="G895" s="806"/>
      <c r="H895" s="806"/>
      <c r="I895" s="806"/>
      <c r="J895" s="806"/>
      <c r="K895" s="806"/>
      <c r="L895" s="806"/>
      <c r="M895" s="806"/>
      <c r="N895" s="806"/>
      <c r="O895" s="806"/>
      <c r="P895" s="806"/>
      <c r="Q895" s="806"/>
      <c r="R895" s="920"/>
      <c r="S895" s="806"/>
      <c r="T895" s="920"/>
      <c r="U895" s="920"/>
      <c r="V895" s="920"/>
      <c r="W895" s="806"/>
      <c r="X895" s="920"/>
      <c r="Y895" s="806"/>
      <c r="Z895" s="921"/>
      <c r="AA895" s="920"/>
      <c r="AB895" s="922"/>
      <c r="AC895" s="823"/>
      <c r="AD895" s="811"/>
    </row>
    <row r="896" spans="1:30" ht="18.75" customHeight="1">
      <c r="A896" s="806"/>
      <c r="B896" s="807"/>
      <c r="C896" s="919"/>
      <c r="D896" s="919"/>
      <c r="E896" s="919"/>
      <c r="F896" s="919"/>
      <c r="G896" s="806"/>
      <c r="H896" s="806"/>
      <c r="I896" s="806"/>
      <c r="J896" s="806"/>
      <c r="K896" s="806"/>
      <c r="L896" s="806"/>
      <c r="M896" s="806"/>
      <c r="N896" s="806"/>
      <c r="O896" s="806"/>
      <c r="P896" s="806"/>
      <c r="Q896" s="806"/>
      <c r="R896" s="920"/>
      <c r="S896" s="806"/>
      <c r="T896" s="920"/>
      <c r="U896" s="920"/>
      <c r="V896" s="920"/>
      <c r="W896" s="806"/>
      <c r="X896" s="920"/>
      <c r="Y896" s="806"/>
      <c r="Z896" s="921"/>
      <c r="AA896" s="920"/>
      <c r="AB896" s="922"/>
      <c r="AC896" s="823"/>
      <c r="AD896" s="811"/>
    </row>
    <row r="897" spans="1:30" ht="18.75" customHeight="1">
      <c r="A897" s="806"/>
      <c r="B897" s="807"/>
      <c r="C897" s="919"/>
      <c r="D897" s="919"/>
      <c r="E897" s="919"/>
      <c r="F897" s="919"/>
      <c r="G897" s="806"/>
      <c r="H897" s="806"/>
      <c r="I897" s="806"/>
      <c r="J897" s="806"/>
      <c r="K897" s="806"/>
      <c r="L897" s="806"/>
      <c r="M897" s="806"/>
      <c r="N897" s="806"/>
      <c r="O897" s="806"/>
      <c r="P897" s="806"/>
      <c r="Q897" s="806"/>
      <c r="R897" s="920"/>
      <c r="S897" s="806"/>
      <c r="T897" s="920"/>
      <c r="U897" s="920"/>
      <c r="V897" s="920"/>
      <c r="W897" s="806"/>
      <c r="X897" s="920"/>
      <c r="Y897" s="806"/>
      <c r="Z897" s="921"/>
      <c r="AA897" s="920"/>
      <c r="AB897" s="922"/>
      <c r="AC897" s="823"/>
      <c r="AD897" s="811"/>
    </row>
    <row r="898" spans="1:30" ht="18.75" customHeight="1">
      <c r="A898" s="806"/>
      <c r="B898" s="807"/>
      <c r="C898" s="919"/>
      <c r="D898" s="919"/>
      <c r="E898" s="919"/>
      <c r="F898" s="919"/>
      <c r="G898" s="806"/>
      <c r="H898" s="806"/>
      <c r="I898" s="806"/>
      <c r="J898" s="806"/>
      <c r="K898" s="806"/>
      <c r="L898" s="806"/>
      <c r="M898" s="806"/>
      <c r="N898" s="806"/>
      <c r="O898" s="806"/>
      <c r="P898" s="806"/>
      <c r="Q898" s="806"/>
      <c r="R898" s="920"/>
      <c r="S898" s="806"/>
      <c r="T898" s="920"/>
      <c r="U898" s="920"/>
      <c r="V898" s="920"/>
      <c r="W898" s="806"/>
      <c r="X898" s="920"/>
      <c r="Y898" s="806"/>
      <c r="Z898" s="921"/>
      <c r="AA898" s="920"/>
      <c r="AB898" s="922"/>
      <c r="AC898" s="823"/>
      <c r="AD898" s="811"/>
    </row>
    <row r="899" spans="1:30" ht="18.75" customHeight="1">
      <c r="A899" s="806"/>
      <c r="B899" s="807"/>
      <c r="C899" s="919"/>
      <c r="D899" s="919"/>
      <c r="E899" s="919"/>
      <c r="F899" s="919"/>
      <c r="G899" s="806"/>
      <c r="H899" s="806"/>
      <c r="I899" s="806"/>
      <c r="J899" s="806"/>
      <c r="K899" s="806"/>
      <c r="L899" s="806"/>
      <c r="M899" s="806"/>
      <c r="N899" s="806"/>
      <c r="O899" s="806"/>
      <c r="P899" s="806"/>
      <c r="Q899" s="806"/>
      <c r="R899" s="920"/>
      <c r="S899" s="806"/>
      <c r="T899" s="920"/>
      <c r="U899" s="920"/>
      <c r="V899" s="920"/>
      <c r="W899" s="806"/>
      <c r="X899" s="920"/>
      <c r="Y899" s="806"/>
      <c r="Z899" s="921"/>
      <c r="AA899" s="920"/>
      <c r="AB899" s="922"/>
      <c r="AC899" s="823"/>
      <c r="AD899" s="811"/>
    </row>
    <row r="900" spans="1:30" ht="18.75" customHeight="1">
      <c r="A900" s="806"/>
      <c r="B900" s="807"/>
      <c r="C900" s="919"/>
      <c r="D900" s="919"/>
      <c r="E900" s="919"/>
      <c r="F900" s="919"/>
      <c r="G900" s="806"/>
      <c r="H900" s="806"/>
      <c r="I900" s="806"/>
      <c r="J900" s="806"/>
      <c r="K900" s="806"/>
      <c r="L900" s="806"/>
      <c r="M900" s="806"/>
      <c r="N900" s="806"/>
      <c r="O900" s="806"/>
      <c r="P900" s="806"/>
      <c r="Q900" s="806"/>
      <c r="R900" s="920"/>
      <c r="S900" s="806"/>
      <c r="T900" s="920"/>
      <c r="U900" s="920"/>
      <c r="V900" s="920"/>
      <c r="W900" s="806"/>
      <c r="X900" s="920"/>
      <c r="Y900" s="806"/>
      <c r="Z900" s="921"/>
      <c r="AA900" s="920"/>
      <c r="AB900" s="922"/>
      <c r="AC900" s="823"/>
      <c r="AD900" s="811"/>
    </row>
    <row r="901" spans="1:30" ht="18.75" customHeight="1">
      <c r="A901" s="806"/>
      <c r="B901" s="807"/>
      <c r="C901" s="919"/>
      <c r="D901" s="919"/>
      <c r="E901" s="919"/>
      <c r="F901" s="919"/>
      <c r="G901" s="806"/>
      <c r="H901" s="806"/>
      <c r="I901" s="806"/>
      <c r="J901" s="806"/>
      <c r="K901" s="806"/>
      <c r="L901" s="806"/>
      <c r="M901" s="806"/>
      <c r="N901" s="806"/>
      <c r="O901" s="806"/>
      <c r="P901" s="806"/>
      <c r="Q901" s="806"/>
      <c r="R901" s="920"/>
      <c r="S901" s="806"/>
      <c r="T901" s="920"/>
      <c r="U901" s="920"/>
      <c r="V901" s="920"/>
      <c r="W901" s="806"/>
      <c r="X901" s="920"/>
      <c r="Y901" s="806"/>
      <c r="Z901" s="921"/>
      <c r="AA901" s="920"/>
      <c r="AB901" s="922"/>
      <c r="AC901" s="823"/>
      <c r="AD901" s="811"/>
    </row>
    <row r="902" spans="1:30" ht="18.75" customHeight="1">
      <c r="A902" s="806"/>
      <c r="B902" s="807"/>
      <c r="C902" s="919"/>
      <c r="D902" s="919"/>
      <c r="E902" s="919"/>
      <c r="F902" s="919"/>
      <c r="G902" s="806"/>
      <c r="H902" s="806"/>
      <c r="I902" s="806"/>
      <c r="J902" s="806"/>
      <c r="K902" s="806"/>
      <c r="L902" s="806"/>
      <c r="M902" s="806"/>
      <c r="N902" s="806"/>
      <c r="O902" s="806"/>
      <c r="P902" s="806"/>
      <c r="Q902" s="806"/>
      <c r="R902" s="920"/>
      <c r="S902" s="806"/>
      <c r="T902" s="920"/>
      <c r="U902" s="920"/>
      <c r="V902" s="920"/>
      <c r="W902" s="806"/>
      <c r="X902" s="920"/>
      <c r="Y902" s="806"/>
      <c r="Z902" s="921"/>
      <c r="AA902" s="920"/>
      <c r="AB902" s="922"/>
      <c r="AC902" s="823"/>
      <c r="AD902" s="811"/>
    </row>
    <row r="903" spans="1:30" ht="18.75" customHeight="1">
      <c r="A903" s="806"/>
      <c r="B903" s="807"/>
      <c r="C903" s="919"/>
      <c r="D903" s="919"/>
      <c r="E903" s="919"/>
      <c r="F903" s="919"/>
      <c r="G903" s="806"/>
      <c r="H903" s="806"/>
      <c r="I903" s="806"/>
      <c r="J903" s="806"/>
      <c r="K903" s="806"/>
      <c r="L903" s="806"/>
      <c r="M903" s="806"/>
      <c r="N903" s="806"/>
      <c r="O903" s="806"/>
      <c r="P903" s="806"/>
      <c r="Q903" s="806"/>
      <c r="R903" s="920"/>
      <c r="S903" s="806"/>
      <c r="T903" s="920"/>
      <c r="U903" s="920"/>
      <c r="V903" s="920"/>
      <c r="W903" s="806"/>
      <c r="X903" s="920"/>
      <c r="Y903" s="806"/>
      <c r="Z903" s="921"/>
      <c r="AA903" s="920"/>
      <c r="AB903" s="922"/>
      <c r="AC903" s="823"/>
      <c r="AD903" s="811"/>
    </row>
    <row r="904" spans="1:30" ht="18.75" customHeight="1">
      <c r="A904" s="806"/>
      <c r="B904" s="807"/>
      <c r="C904" s="919"/>
      <c r="D904" s="919"/>
      <c r="E904" s="919"/>
      <c r="F904" s="919"/>
      <c r="G904" s="806"/>
      <c r="H904" s="806"/>
      <c r="I904" s="806"/>
      <c r="J904" s="806"/>
      <c r="K904" s="806"/>
      <c r="L904" s="806"/>
      <c r="M904" s="806"/>
      <c r="N904" s="806"/>
      <c r="O904" s="806"/>
      <c r="P904" s="806"/>
      <c r="Q904" s="806"/>
      <c r="R904" s="920"/>
      <c r="S904" s="806"/>
      <c r="T904" s="920"/>
      <c r="U904" s="920"/>
      <c r="V904" s="920"/>
      <c r="W904" s="806"/>
      <c r="X904" s="920"/>
      <c r="Y904" s="806"/>
      <c r="Z904" s="921"/>
      <c r="AA904" s="920"/>
      <c r="AB904" s="922"/>
      <c r="AC904" s="823"/>
      <c r="AD904" s="811"/>
    </row>
    <row r="905" spans="1:30" ht="18.75" customHeight="1">
      <c r="A905" s="806"/>
      <c r="B905" s="807"/>
      <c r="C905" s="919"/>
      <c r="D905" s="919"/>
      <c r="E905" s="919"/>
      <c r="F905" s="919"/>
      <c r="G905" s="806"/>
      <c r="H905" s="806"/>
      <c r="I905" s="806"/>
      <c r="J905" s="806"/>
      <c r="K905" s="806"/>
      <c r="L905" s="806"/>
      <c r="M905" s="806"/>
      <c r="N905" s="806"/>
      <c r="O905" s="806"/>
      <c r="P905" s="806"/>
      <c r="Q905" s="806"/>
      <c r="R905" s="920"/>
      <c r="S905" s="806"/>
      <c r="T905" s="920"/>
      <c r="U905" s="920"/>
      <c r="V905" s="920"/>
      <c r="W905" s="806"/>
      <c r="X905" s="920"/>
      <c r="Y905" s="806"/>
      <c r="Z905" s="921"/>
      <c r="AA905" s="920"/>
      <c r="AB905" s="922"/>
      <c r="AC905" s="823"/>
      <c r="AD905" s="811"/>
    </row>
    <row r="906" spans="1:30" ht="18.75" customHeight="1">
      <c r="A906" s="806"/>
      <c r="B906" s="807"/>
      <c r="C906" s="919"/>
      <c r="D906" s="919"/>
      <c r="E906" s="919"/>
      <c r="F906" s="919"/>
      <c r="G906" s="806"/>
      <c r="H906" s="806"/>
      <c r="I906" s="806"/>
      <c r="J906" s="806"/>
      <c r="K906" s="806"/>
      <c r="L906" s="806"/>
      <c r="M906" s="806"/>
      <c r="N906" s="806"/>
      <c r="O906" s="806"/>
      <c r="P906" s="806"/>
      <c r="Q906" s="806"/>
      <c r="R906" s="920"/>
      <c r="S906" s="806"/>
      <c r="T906" s="920"/>
      <c r="U906" s="920"/>
      <c r="V906" s="920"/>
      <c r="W906" s="806"/>
      <c r="X906" s="920"/>
      <c r="Y906" s="806"/>
      <c r="Z906" s="921"/>
      <c r="AA906" s="920"/>
      <c r="AB906" s="922"/>
      <c r="AC906" s="823"/>
      <c r="AD906" s="811"/>
    </row>
    <row r="907" spans="1:30" ht="18.75" customHeight="1">
      <c r="A907" s="806"/>
      <c r="B907" s="807"/>
      <c r="C907" s="919"/>
      <c r="D907" s="919"/>
      <c r="E907" s="919"/>
      <c r="F907" s="919"/>
      <c r="G907" s="806"/>
      <c r="H907" s="806"/>
      <c r="I907" s="806"/>
      <c r="J907" s="806"/>
      <c r="K907" s="806"/>
      <c r="L907" s="806"/>
      <c r="M907" s="806"/>
      <c r="N907" s="806"/>
      <c r="O907" s="806"/>
      <c r="P907" s="806"/>
      <c r="Q907" s="806"/>
      <c r="R907" s="920"/>
      <c r="S907" s="806"/>
      <c r="T907" s="920"/>
      <c r="U907" s="920"/>
      <c r="V907" s="920"/>
      <c r="W907" s="806"/>
      <c r="X907" s="920"/>
      <c r="Y907" s="806"/>
      <c r="Z907" s="921"/>
      <c r="AA907" s="920"/>
      <c r="AB907" s="922"/>
      <c r="AC907" s="823"/>
      <c r="AD907" s="811"/>
    </row>
    <row r="908" spans="1:30" ht="18.75" customHeight="1">
      <c r="A908" s="806"/>
      <c r="B908" s="807"/>
      <c r="C908" s="919"/>
      <c r="D908" s="919"/>
      <c r="E908" s="919"/>
      <c r="F908" s="919"/>
      <c r="G908" s="806"/>
      <c r="H908" s="806"/>
      <c r="I908" s="806"/>
      <c r="J908" s="806"/>
      <c r="K908" s="806"/>
      <c r="L908" s="806"/>
      <c r="M908" s="806"/>
      <c r="N908" s="806"/>
      <c r="O908" s="806"/>
      <c r="P908" s="806"/>
      <c r="Q908" s="806"/>
      <c r="R908" s="920"/>
      <c r="S908" s="806"/>
      <c r="T908" s="920"/>
      <c r="U908" s="920"/>
      <c r="V908" s="920"/>
      <c r="W908" s="806"/>
      <c r="X908" s="920"/>
      <c r="Y908" s="806"/>
      <c r="Z908" s="921"/>
      <c r="AA908" s="920"/>
      <c r="AB908" s="922"/>
      <c r="AC908" s="823"/>
      <c r="AD908" s="811"/>
    </row>
    <row r="909" spans="1:30" ht="18.75" customHeight="1">
      <c r="A909" s="806"/>
      <c r="B909" s="807"/>
      <c r="C909" s="919"/>
      <c r="D909" s="919"/>
      <c r="E909" s="919"/>
      <c r="F909" s="919"/>
      <c r="G909" s="806"/>
      <c r="H909" s="806"/>
      <c r="I909" s="806"/>
      <c r="J909" s="806"/>
      <c r="K909" s="806"/>
      <c r="L909" s="806"/>
      <c r="M909" s="806"/>
      <c r="N909" s="806"/>
      <c r="O909" s="806"/>
      <c r="P909" s="806"/>
      <c r="Q909" s="806"/>
      <c r="R909" s="920"/>
      <c r="S909" s="806"/>
      <c r="T909" s="920"/>
      <c r="U909" s="920"/>
      <c r="V909" s="920"/>
      <c r="W909" s="806"/>
      <c r="X909" s="920"/>
      <c r="Y909" s="806"/>
      <c r="Z909" s="921"/>
      <c r="AA909" s="920"/>
      <c r="AB909" s="922"/>
      <c r="AC909" s="823"/>
      <c r="AD909" s="811"/>
    </row>
    <row r="910" spans="1:30" ht="18.75" customHeight="1">
      <c r="A910" s="806"/>
      <c r="B910" s="807"/>
      <c r="C910" s="919"/>
      <c r="D910" s="919"/>
      <c r="E910" s="919"/>
      <c r="F910" s="919"/>
      <c r="G910" s="806"/>
      <c r="H910" s="806"/>
      <c r="I910" s="806"/>
      <c r="J910" s="806"/>
      <c r="K910" s="806"/>
      <c r="L910" s="806"/>
      <c r="M910" s="806"/>
      <c r="N910" s="806"/>
      <c r="O910" s="806"/>
      <c r="P910" s="806"/>
      <c r="Q910" s="806"/>
      <c r="R910" s="920"/>
      <c r="S910" s="806"/>
      <c r="T910" s="920"/>
      <c r="U910" s="920"/>
      <c r="V910" s="920"/>
      <c r="W910" s="806"/>
      <c r="X910" s="920"/>
      <c r="Y910" s="806"/>
      <c r="Z910" s="921"/>
      <c r="AA910" s="920"/>
      <c r="AB910" s="922"/>
      <c r="AC910" s="823"/>
      <c r="AD910" s="811"/>
    </row>
    <row r="911" spans="1:30" ht="18.75" customHeight="1">
      <c r="A911" s="806"/>
      <c r="B911" s="807"/>
      <c r="C911" s="919"/>
      <c r="D911" s="919"/>
      <c r="E911" s="919"/>
      <c r="F911" s="919"/>
      <c r="G911" s="806"/>
      <c r="H911" s="806"/>
      <c r="I911" s="806"/>
      <c r="J911" s="806"/>
      <c r="K911" s="806"/>
      <c r="L911" s="806"/>
      <c r="M911" s="806"/>
      <c r="N911" s="806"/>
      <c r="O911" s="806"/>
      <c r="P911" s="806"/>
      <c r="Q911" s="806"/>
      <c r="R911" s="920"/>
      <c r="S911" s="806"/>
      <c r="T911" s="920"/>
      <c r="U911" s="920"/>
      <c r="V911" s="920"/>
      <c r="W911" s="806"/>
      <c r="X911" s="920"/>
      <c r="Y911" s="806"/>
      <c r="Z911" s="921"/>
      <c r="AA911" s="920"/>
      <c r="AB911" s="922"/>
      <c r="AC911" s="823"/>
      <c r="AD911" s="811"/>
    </row>
    <row r="912" spans="1:30" ht="18.75" customHeight="1">
      <c r="A912" s="806"/>
      <c r="B912" s="807"/>
      <c r="C912" s="919"/>
      <c r="D912" s="919"/>
      <c r="E912" s="919"/>
      <c r="F912" s="919"/>
      <c r="G912" s="806"/>
      <c r="H912" s="806"/>
      <c r="I912" s="806"/>
      <c r="J912" s="806"/>
      <c r="K912" s="806"/>
      <c r="L912" s="806"/>
      <c r="M912" s="806"/>
      <c r="N912" s="806"/>
      <c r="O912" s="806"/>
      <c r="P912" s="806"/>
      <c r="Q912" s="806"/>
      <c r="R912" s="920"/>
      <c r="S912" s="806"/>
      <c r="T912" s="920"/>
      <c r="U912" s="920"/>
      <c r="V912" s="920"/>
      <c r="W912" s="806"/>
      <c r="X912" s="920"/>
      <c r="Y912" s="806"/>
      <c r="Z912" s="921"/>
      <c r="AA912" s="920"/>
      <c r="AB912" s="922"/>
      <c r="AC912" s="823"/>
      <c r="AD912" s="811"/>
    </row>
    <row r="913" spans="1:30" ht="18.75" customHeight="1">
      <c r="A913" s="806"/>
      <c r="B913" s="807"/>
      <c r="C913" s="919"/>
      <c r="D913" s="919"/>
      <c r="E913" s="919"/>
      <c r="F913" s="919"/>
      <c r="G913" s="806"/>
      <c r="H913" s="806"/>
      <c r="I913" s="806"/>
      <c r="J913" s="806"/>
      <c r="K913" s="806"/>
      <c r="L913" s="806"/>
      <c r="M913" s="806"/>
      <c r="N913" s="806"/>
      <c r="O913" s="806"/>
      <c r="P913" s="806"/>
      <c r="Q913" s="806"/>
      <c r="R913" s="920"/>
      <c r="S913" s="806"/>
      <c r="T913" s="920"/>
      <c r="U913" s="920"/>
      <c r="V913" s="920"/>
      <c r="W913" s="806"/>
      <c r="X913" s="920"/>
      <c r="Y913" s="806"/>
      <c r="Z913" s="921"/>
      <c r="AA913" s="920"/>
      <c r="AB913" s="922"/>
      <c r="AC913" s="823"/>
      <c r="AD913" s="811"/>
    </row>
    <row r="914" spans="1:30" ht="18.75" customHeight="1">
      <c r="A914" s="806"/>
      <c r="B914" s="807"/>
      <c r="C914" s="919"/>
      <c r="D914" s="919"/>
      <c r="E914" s="919"/>
      <c r="F914" s="919"/>
      <c r="G914" s="806"/>
      <c r="H914" s="806"/>
      <c r="I914" s="806"/>
      <c r="J914" s="806"/>
      <c r="K914" s="806"/>
      <c r="L914" s="806"/>
      <c r="M914" s="806"/>
      <c r="N914" s="806"/>
      <c r="O914" s="806"/>
      <c r="P914" s="806"/>
      <c r="Q914" s="806"/>
      <c r="R914" s="920"/>
      <c r="S914" s="806"/>
      <c r="T914" s="920"/>
      <c r="U914" s="920"/>
      <c r="V914" s="920"/>
      <c r="W914" s="806"/>
      <c r="X914" s="920"/>
      <c r="Y914" s="806"/>
      <c r="Z914" s="921"/>
      <c r="AA914" s="920"/>
      <c r="AB914" s="922"/>
      <c r="AC914" s="823"/>
      <c r="AD914" s="811"/>
    </row>
    <row r="915" spans="1:30" ht="18.75" customHeight="1">
      <c r="A915" s="806"/>
      <c r="B915" s="807"/>
      <c r="C915" s="919"/>
      <c r="D915" s="919"/>
      <c r="E915" s="919"/>
      <c r="F915" s="919"/>
      <c r="G915" s="806"/>
      <c r="H915" s="806"/>
      <c r="I915" s="806"/>
      <c r="J915" s="806"/>
      <c r="K915" s="806"/>
      <c r="L915" s="806"/>
      <c r="M915" s="806"/>
      <c r="N915" s="806"/>
      <c r="O915" s="806"/>
      <c r="P915" s="806"/>
      <c r="Q915" s="806"/>
      <c r="R915" s="920"/>
      <c r="S915" s="806"/>
      <c r="T915" s="920"/>
      <c r="U915" s="920"/>
      <c r="V915" s="920"/>
      <c r="W915" s="806"/>
      <c r="X915" s="920"/>
      <c r="Y915" s="806"/>
      <c r="Z915" s="921"/>
      <c r="AA915" s="920"/>
      <c r="AB915" s="922"/>
      <c r="AC915" s="823"/>
      <c r="AD915" s="811"/>
    </row>
    <row r="916" spans="1:30" ht="18.75" customHeight="1">
      <c r="A916" s="806"/>
      <c r="B916" s="807"/>
      <c r="C916" s="919"/>
      <c r="D916" s="919"/>
      <c r="E916" s="919"/>
      <c r="F916" s="919"/>
      <c r="G916" s="806"/>
      <c r="H916" s="806"/>
      <c r="I916" s="806"/>
      <c r="J916" s="806"/>
      <c r="K916" s="806"/>
      <c r="L916" s="806"/>
      <c r="M916" s="806"/>
      <c r="N916" s="806"/>
      <c r="O916" s="806"/>
      <c r="P916" s="806"/>
      <c r="Q916" s="806"/>
      <c r="R916" s="920"/>
      <c r="S916" s="806"/>
      <c r="T916" s="920"/>
      <c r="U916" s="920"/>
      <c r="V916" s="920"/>
      <c r="W916" s="806"/>
      <c r="X916" s="920"/>
      <c r="Y916" s="806"/>
      <c r="Z916" s="921"/>
      <c r="AA916" s="920"/>
      <c r="AB916" s="922"/>
      <c r="AC916" s="823"/>
      <c r="AD916" s="811"/>
    </row>
    <row r="917" spans="1:30" ht="18.75" customHeight="1">
      <c r="A917" s="806"/>
      <c r="B917" s="807"/>
      <c r="C917" s="919"/>
      <c r="D917" s="919"/>
      <c r="E917" s="919"/>
      <c r="F917" s="919"/>
      <c r="G917" s="806"/>
      <c r="H917" s="806"/>
      <c r="I917" s="806"/>
      <c r="J917" s="806"/>
      <c r="K917" s="806"/>
      <c r="L917" s="806"/>
      <c r="M917" s="806"/>
      <c r="N917" s="806"/>
      <c r="O917" s="806"/>
      <c r="P917" s="806"/>
      <c r="Q917" s="806"/>
      <c r="R917" s="920"/>
      <c r="S917" s="806"/>
      <c r="T917" s="920"/>
      <c r="U917" s="920"/>
      <c r="V917" s="920"/>
      <c r="W917" s="806"/>
      <c r="X917" s="920"/>
      <c r="Y917" s="806"/>
      <c r="Z917" s="921"/>
      <c r="AA917" s="920"/>
      <c r="AB917" s="922"/>
      <c r="AC917" s="823"/>
      <c r="AD917" s="811"/>
    </row>
    <row r="918" spans="1:30" ht="18.75" customHeight="1">
      <c r="A918" s="806"/>
      <c r="B918" s="807"/>
      <c r="C918" s="919"/>
      <c r="D918" s="919"/>
      <c r="E918" s="919"/>
      <c r="F918" s="919"/>
      <c r="G918" s="806"/>
      <c r="H918" s="806"/>
      <c r="I918" s="806"/>
      <c r="J918" s="806"/>
      <c r="K918" s="806"/>
      <c r="L918" s="806"/>
      <c r="M918" s="806"/>
      <c r="N918" s="806"/>
      <c r="O918" s="806"/>
      <c r="P918" s="806"/>
      <c r="Q918" s="806"/>
      <c r="R918" s="920"/>
      <c r="S918" s="806"/>
      <c r="T918" s="920"/>
      <c r="U918" s="920"/>
      <c r="V918" s="920"/>
      <c r="W918" s="806"/>
      <c r="X918" s="920"/>
      <c r="Y918" s="806"/>
      <c r="Z918" s="921"/>
      <c r="AA918" s="920"/>
      <c r="AB918" s="922"/>
      <c r="AC918" s="823"/>
      <c r="AD918" s="811"/>
    </row>
    <row r="919" spans="1:30" ht="18.75" customHeight="1">
      <c r="A919" s="806"/>
      <c r="B919" s="807"/>
      <c r="C919" s="919"/>
      <c r="D919" s="919"/>
      <c r="E919" s="919"/>
      <c r="F919" s="919"/>
      <c r="G919" s="806"/>
      <c r="H919" s="806"/>
      <c r="I919" s="806"/>
      <c r="J919" s="806"/>
      <c r="K919" s="806"/>
      <c r="L919" s="806"/>
      <c r="M919" s="806"/>
      <c r="N919" s="806"/>
      <c r="O919" s="806"/>
      <c r="P919" s="806"/>
      <c r="Q919" s="806"/>
      <c r="R919" s="920"/>
      <c r="S919" s="806"/>
      <c r="T919" s="920"/>
      <c r="U919" s="920"/>
      <c r="V919" s="920"/>
      <c r="W919" s="806"/>
      <c r="X919" s="920"/>
      <c r="Y919" s="806"/>
      <c r="Z919" s="921"/>
      <c r="AA919" s="920"/>
      <c r="AB919" s="922"/>
      <c r="AC919" s="823"/>
      <c r="AD919" s="811"/>
    </row>
    <row r="920" spans="1:30" ht="18.75" customHeight="1">
      <c r="A920" s="806"/>
      <c r="B920" s="807"/>
      <c r="C920" s="919"/>
      <c r="D920" s="919"/>
      <c r="E920" s="919"/>
      <c r="F920" s="919"/>
      <c r="G920" s="806"/>
      <c r="H920" s="806"/>
      <c r="I920" s="806"/>
      <c r="J920" s="806"/>
      <c r="K920" s="806"/>
      <c r="L920" s="806"/>
      <c r="M920" s="806"/>
      <c r="N920" s="806"/>
      <c r="O920" s="806"/>
      <c r="P920" s="806"/>
      <c r="Q920" s="806"/>
      <c r="R920" s="920"/>
      <c r="S920" s="806"/>
      <c r="T920" s="920"/>
      <c r="U920" s="920"/>
      <c r="V920" s="920"/>
      <c r="W920" s="806"/>
      <c r="X920" s="920"/>
      <c r="Y920" s="806"/>
      <c r="Z920" s="921"/>
      <c r="AA920" s="920"/>
      <c r="AB920" s="922"/>
      <c r="AC920" s="823"/>
      <c r="AD920" s="811"/>
    </row>
    <row r="921" spans="1:30" ht="18.75" customHeight="1">
      <c r="A921" s="806"/>
      <c r="B921" s="807"/>
      <c r="C921" s="919"/>
      <c r="D921" s="919"/>
      <c r="E921" s="919"/>
      <c r="F921" s="919"/>
      <c r="G921" s="806"/>
      <c r="H921" s="806"/>
      <c r="I921" s="806"/>
      <c r="J921" s="806"/>
      <c r="K921" s="806"/>
      <c r="L921" s="806"/>
      <c r="M921" s="806"/>
      <c r="N921" s="806"/>
      <c r="O921" s="806"/>
      <c r="P921" s="806"/>
      <c r="Q921" s="806"/>
      <c r="R921" s="920"/>
      <c r="S921" s="806"/>
      <c r="T921" s="920"/>
      <c r="U921" s="920"/>
      <c r="V921" s="920"/>
      <c r="W921" s="806"/>
      <c r="X921" s="920"/>
      <c r="Y921" s="806"/>
      <c r="Z921" s="921"/>
      <c r="AA921" s="920"/>
      <c r="AB921" s="922"/>
      <c r="AC921" s="823"/>
      <c r="AD921" s="811"/>
    </row>
    <row r="922" spans="1:30" ht="18.75" customHeight="1">
      <c r="A922" s="806"/>
      <c r="B922" s="807"/>
      <c r="C922" s="919"/>
      <c r="D922" s="919"/>
      <c r="E922" s="919"/>
      <c r="F922" s="919"/>
      <c r="G922" s="806"/>
      <c r="H922" s="806"/>
      <c r="I922" s="806"/>
      <c r="J922" s="806"/>
      <c r="K922" s="806"/>
      <c r="L922" s="806"/>
      <c r="M922" s="806"/>
      <c r="N922" s="806"/>
      <c r="O922" s="806"/>
      <c r="P922" s="806"/>
      <c r="Q922" s="806"/>
      <c r="R922" s="920"/>
      <c r="S922" s="806"/>
      <c r="T922" s="920"/>
      <c r="U922" s="920"/>
      <c r="V922" s="920"/>
      <c r="W922" s="806"/>
      <c r="X922" s="920"/>
      <c r="Y922" s="806"/>
      <c r="Z922" s="921"/>
      <c r="AA922" s="920"/>
      <c r="AB922" s="922"/>
      <c r="AC922" s="823"/>
      <c r="AD922" s="811"/>
    </row>
    <row r="923" spans="1:30" ht="18.75" customHeight="1">
      <c r="A923" s="806"/>
      <c r="B923" s="807"/>
      <c r="C923" s="919"/>
      <c r="D923" s="919"/>
      <c r="E923" s="919"/>
      <c r="F923" s="919"/>
      <c r="G923" s="806"/>
      <c r="H923" s="806"/>
      <c r="I923" s="806"/>
      <c r="J923" s="806"/>
      <c r="K923" s="806"/>
      <c r="L923" s="806"/>
      <c r="M923" s="806"/>
      <c r="N923" s="806"/>
      <c r="O923" s="806"/>
      <c r="P923" s="806"/>
      <c r="Q923" s="806"/>
      <c r="R923" s="920"/>
      <c r="S923" s="806"/>
      <c r="T923" s="920"/>
      <c r="U923" s="920"/>
      <c r="V923" s="920"/>
      <c r="W923" s="806"/>
      <c r="X923" s="920"/>
      <c r="Y923" s="806"/>
      <c r="Z923" s="921"/>
      <c r="AA923" s="920"/>
      <c r="AB923" s="922"/>
      <c r="AC923" s="823"/>
      <c r="AD923" s="811"/>
    </row>
    <row r="924" spans="1:30" ht="18.75" customHeight="1">
      <c r="A924" s="806"/>
      <c r="B924" s="807"/>
      <c r="C924" s="919"/>
      <c r="D924" s="919"/>
      <c r="E924" s="919"/>
      <c r="F924" s="919"/>
      <c r="G924" s="806"/>
      <c r="H924" s="806"/>
      <c r="I924" s="806"/>
      <c r="J924" s="806"/>
      <c r="K924" s="806"/>
      <c r="L924" s="806"/>
      <c r="M924" s="806"/>
      <c r="N924" s="806"/>
      <c r="O924" s="806"/>
      <c r="P924" s="806"/>
      <c r="Q924" s="806"/>
      <c r="R924" s="920"/>
      <c r="S924" s="806"/>
      <c r="T924" s="920"/>
      <c r="U924" s="920"/>
      <c r="V924" s="920"/>
      <c r="W924" s="806"/>
      <c r="X924" s="920"/>
      <c r="Y924" s="806"/>
      <c r="Z924" s="921"/>
      <c r="AA924" s="920"/>
      <c r="AB924" s="922"/>
      <c r="AC924" s="823"/>
      <c r="AD924" s="811"/>
    </row>
    <row r="925" spans="1:30" ht="18.75" customHeight="1">
      <c r="A925" s="806"/>
      <c r="B925" s="807"/>
      <c r="C925" s="919"/>
      <c r="D925" s="919"/>
      <c r="E925" s="919"/>
      <c r="F925" s="919"/>
      <c r="G925" s="806"/>
      <c r="H925" s="806"/>
      <c r="I925" s="806"/>
      <c r="J925" s="806"/>
      <c r="K925" s="806"/>
      <c r="L925" s="806"/>
      <c r="M925" s="806"/>
      <c r="N925" s="806"/>
      <c r="O925" s="806"/>
      <c r="P925" s="806"/>
      <c r="Q925" s="806"/>
      <c r="R925" s="920"/>
      <c r="S925" s="806"/>
      <c r="T925" s="920"/>
      <c r="U925" s="920"/>
      <c r="V925" s="920"/>
      <c r="W925" s="806"/>
      <c r="X925" s="920"/>
      <c r="Y925" s="806"/>
      <c r="Z925" s="921"/>
      <c r="AA925" s="920"/>
      <c r="AB925" s="922"/>
      <c r="AC925" s="823"/>
      <c r="AD925" s="811"/>
    </row>
    <row r="926" spans="1:30" ht="18.75" customHeight="1">
      <c r="A926" s="806"/>
      <c r="B926" s="807"/>
      <c r="C926" s="919"/>
      <c r="D926" s="919"/>
      <c r="E926" s="919"/>
      <c r="F926" s="919"/>
      <c r="G926" s="806"/>
      <c r="H926" s="806"/>
      <c r="I926" s="806"/>
      <c r="J926" s="806"/>
      <c r="K926" s="806"/>
      <c r="L926" s="806"/>
      <c r="M926" s="806"/>
      <c r="N926" s="806"/>
      <c r="O926" s="806"/>
      <c r="P926" s="806"/>
      <c r="Q926" s="806"/>
      <c r="R926" s="920"/>
      <c r="S926" s="806"/>
      <c r="T926" s="920"/>
      <c r="U926" s="920"/>
      <c r="V926" s="920"/>
      <c r="W926" s="806"/>
      <c r="X926" s="920"/>
      <c r="Y926" s="806"/>
      <c r="Z926" s="921"/>
      <c r="AA926" s="920"/>
      <c r="AB926" s="922"/>
      <c r="AC926" s="823"/>
      <c r="AD926" s="811"/>
    </row>
    <row r="927" spans="1:30" ht="18.75" customHeight="1">
      <c r="A927" s="806"/>
      <c r="B927" s="807"/>
      <c r="C927" s="919"/>
      <c r="D927" s="919"/>
      <c r="E927" s="919"/>
      <c r="F927" s="919"/>
      <c r="G927" s="806"/>
      <c r="H927" s="806"/>
      <c r="I927" s="806"/>
      <c r="J927" s="806"/>
      <c r="K927" s="806"/>
      <c r="L927" s="806"/>
      <c r="M927" s="806"/>
      <c r="N927" s="806"/>
      <c r="O927" s="806"/>
      <c r="P927" s="806"/>
      <c r="Q927" s="806"/>
      <c r="R927" s="920"/>
      <c r="S927" s="806"/>
      <c r="T927" s="920"/>
      <c r="U927" s="920"/>
      <c r="V927" s="920"/>
      <c r="W927" s="806"/>
      <c r="X927" s="920"/>
      <c r="Y927" s="806"/>
      <c r="Z927" s="921"/>
      <c r="AA927" s="920"/>
      <c r="AB927" s="922"/>
      <c r="AC927" s="823"/>
      <c r="AD927" s="811"/>
    </row>
    <row r="928" spans="1:30" ht="18.75" customHeight="1">
      <c r="A928" s="806"/>
      <c r="B928" s="807"/>
      <c r="C928" s="919"/>
      <c r="D928" s="919"/>
      <c r="E928" s="919"/>
      <c r="F928" s="919"/>
      <c r="G928" s="806"/>
      <c r="H928" s="806"/>
      <c r="I928" s="806"/>
      <c r="J928" s="806"/>
      <c r="K928" s="806"/>
      <c r="L928" s="806"/>
      <c r="M928" s="806"/>
      <c r="N928" s="806"/>
      <c r="O928" s="806"/>
      <c r="P928" s="806"/>
      <c r="Q928" s="806"/>
      <c r="R928" s="920"/>
      <c r="S928" s="806"/>
      <c r="T928" s="920"/>
      <c r="U928" s="920"/>
      <c r="V928" s="920"/>
      <c r="W928" s="806"/>
      <c r="X928" s="920"/>
      <c r="Y928" s="806"/>
      <c r="Z928" s="921"/>
      <c r="AA928" s="920"/>
      <c r="AB928" s="922"/>
      <c r="AC928" s="823"/>
      <c r="AD928" s="811"/>
    </row>
    <row r="929" spans="1:30" ht="18.75" customHeight="1">
      <c r="A929" s="806"/>
      <c r="B929" s="807"/>
      <c r="C929" s="919"/>
      <c r="D929" s="919"/>
      <c r="E929" s="919"/>
      <c r="F929" s="919"/>
      <c r="G929" s="806"/>
      <c r="H929" s="806"/>
      <c r="I929" s="806"/>
      <c r="J929" s="806"/>
      <c r="K929" s="806"/>
      <c r="L929" s="806"/>
      <c r="M929" s="806"/>
      <c r="N929" s="806"/>
      <c r="O929" s="806"/>
      <c r="P929" s="806"/>
      <c r="Q929" s="806"/>
      <c r="R929" s="920"/>
      <c r="S929" s="806"/>
      <c r="T929" s="920"/>
      <c r="U929" s="920"/>
      <c r="V929" s="920"/>
      <c r="W929" s="806"/>
      <c r="X929" s="920"/>
      <c r="Y929" s="806"/>
      <c r="Z929" s="921"/>
      <c r="AA929" s="920"/>
      <c r="AB929" s="922"/>
      <c r="AC929" s="823"/>
      <c r="AD929" s="811"/>
    </row>
    <row r="930" spans="1:30" ht="18.75" customHeight="1">
      <c r="A930" s="806"/>
      <c r="B930" s="807"/>
      <c r="C930" s="919"/>
      <c r="D930" s="919"/>
      <c r="E930" s="919"/>
      <c r="F930" s="919"/>
      <c r="G930" s="806"/>
      <c r="H930" s="806"/>
      <c r="I930" s="806"/>
      <c r="J930" s="806"/>
      <c r="K930" s="806"/>
      <c r="L930" s="806"/>
      <c r="M930" s="806"/>
      <c r="N930" s="806"/>
      <c r="O930" s="806"/>
      <c r="P930" s="806"/>
      <c r="Q930" s="806"/>
      <c r="R930" s="920"/>
      <c r="S930" s="806"/>
      <c r="T930" s="920"/>
      <c r="U930" s="920"/>
      <c r="V930" s="920"/>
      <c r="W930" s="806"/>
      <c r="X930" s="920"/>
      <c r="Y930" s="806"/>
      <c r="Z930" s="921"/>
      <c r="AA930" s="920"/>
      <c r="AB930" s="922"/>
      <c r="AC930" s="823"/>
      <c r="AD930" s="811"/>
    </row>
    <row r="931" spans="1:30" ht="18.75" customHeight="1">
      <c r="A931" s="806"/>
      <c r="B931" s="807"/>
      <c r="C931" s="919"/>
      <c r="D931" s="919"/>
      <c r="E931" s="919"/>
      <c r="F931" s="919"/>
      <c r="G931" s="806"/>
      <c r="H931" s="806"/>
      <c r="I931" s="806"/>
      <c r="J931" s="806"/>
      <c r="K931" s="806"/>
      <c r="L931" s="806"/>
      <c r="M931" s="806"/>
      <c r="N931" s="806"/>
      <c r="O931" s="806"/>
      <c r="P931" s="806"/>
      <c r="Q931" s="806"/>
      <c r="R931" s="920"/>
      <c r="S931" s="806"/>
      <c r="T931" s="920"/>
      <c r="U931" s="920"/>
      <c r="V931" s="920"/>
      <c r="W931" s="806"/>
      <c r="X931" s="920"/>
      <c r="Y931" s="806"/>
      <c r="Z931" s="921"/>
      <c r="AA931" s="920"/>
      <c r="AB931" s="922"/>
      <c r="AC931" s="823"/>
      <c r="AD931" s="811"/>
    </row>
    <row r="932" spans="1:30" ht="18.75" customHeight="1">
      <c r="A932" s="806"/>
      <c r="B932" s="807"/>
      <c r="C932" s="919"/>
      <c r="D932" s="919"/>
      <c r="E932" s="919"/>
      <c r="F932" s="919"/>
      <c r="G932" s="806"/>
      <c r="H932" s="806"/>
      <c r="I932" s="806"/>
      <c r="J932" s="806"/>
      <c r="K932" s="806"/>
      <c r="L932" s="806"/>
      <c r="M932" s="806"/>
      <c r="N932" s="806"/>
      <c r="O932" s="806"/>
      <c r="P932" s="806"/>
      <c r="Q932" s="806"/>
      <c r="R932" s="920"/>
      <c r="S932" s="806"/>
      <c r="T932" s="920"/>
      <c r="U932" s="920"/>
      <c r="V932" s="920"/>
      <c r="W932" s="806"/>
      <c r="X932" s="920"/>
      <c r="Y932" s="806"/>
      <c r="Z932" s="921"/>
      <c r="AA932" s="920"/>
      <c r="AB932" s="922"/>
      <c r="AC932" s="823"/>
      <c r="AD932" s="811"/>
    </row>
    <row r="933" spans="1:30" ht="18.75" customHeight="1">
      <c r="A933" s="806"/>
      <c r="B933" s="807"/>
      <c r="C933" s="919"/>
      <c r="D933" s="919"/>
      <c r="E933" s="919"/>
      <c r="F933" s="919"/>
      <c r="G933" s="806"/>
      <c r="H933" s="806"/>
      <c r="I933" s="806"/>
      <c r="J933" s="806"/>
      <c r="K933" s="806"/>
      <c r="L933" s="806"/>
      <c r="M933" s="806"/>
      <c r="N933" s="806"/>
      <c r="O933" s="806"/>
      <c r="P933" s="806"/>
      <c r="Q933" s="806"/>
      <c r="R933" s="920"/>
      <c r="S933" s="806"/>
      <c r="T933" s="920"/>
      <c r="U933" s="920"/>
      <c r="V933" s="920"/>
      <c r="W933" s="806"/>
      <c r="X933" s="920"/>
      <c r="Y933" s="806"/>
      <c r="Z933" s="921"/>
      <c r="AA933" s="920"/>
      <c r="AB933" s="922"/>
      <c r="AC933" s="823"/>
      <c r="AD933" s="811"/>
    </row>
    <row r="934" spans="1:30" ht="18.75" customHeight="1">
      <c r="A934" s="806"/>
      <c r="B934" s="807"/>
      <c r="C934" s="919"/>
      <c r="D934" s="919"/>
      <c r="E934" s="919"/>
      <c r="F934" s="919"/>
      <c r="G934" s="806"/>
      <c r="H934" s="806"/>
      <c r="I934" s="806"/>
      <c r="J934" s="806"/>
      <c r="K934" s="806"/>
      <c r="L934" s="806"/>
      <c r="M934" s="806"/>
      <c r="N934" s="806"/>
      <c r="O934" s="806"/>
      <c r="P934" s="806"/>
      <c r="Q934" s="806"/>
      <c r="R934" s="920"/>
      <c r="S934" s="806"/>
      <c r="T934" s="920"/>
      <c r="U934" s="920"/>
      <c r="V934" s="920"/>
      <c r="W934" s="806"/>
      <c r="X934" s="920"/>
      <c r="Y934" s="806"/>
      <c r="Z934" s="921"/>
      <c r="AA934" s="920"/>
      <c r="AB934" s="922"/>
      <c r="AC934" s="823"/>
      <c r="AD934" s="811"/>
    </row>
    <row r="935" spans="1:30" ht="18.75" customHeight="1">
      <c r="A935" s="806"/>
      <c r="B935" s="807"/>
      <c r="C935" s="919"/>
      <c r="D935" s="919"/>
      <c r="E935" s="919"/>
      <c r="F935" s="919"/>
      <c r="G935" s="806"/>
      <c r="H935" s="806"/>
      <c r="I935" s="806"/>
      <c r="J935" s="806"/>
      <c r="K935" s="806"/>
      <c r="L935" s="806"/>
      <c r="M935" s="806"/>
      <c r="N935" s="806"/>
      <c r="O935" s="806"/>
      <c r="P935" s="806"/>
      <c r="Q935" s="806"/>
      <c r="R935" s="920"/>
      <c r="S935" s="806"/>
      <c r="T935" s="920"/>
      <c r="U935" s="920"/>
      <c r="V935" s="920"/>
      <c r="W935" s="806"/>
      <c r="X935" s="920"/>
      <c r="Y935" s="806"/>
      <c r="Z935" s="921"/>
      <c r="AA935" s="920"/>
      <c r="AB935" s="922"/>
      <c r="AC935" s="823"/>
      <c r="AD935" s="811"/>
    </row>
    <row r="936" spans="1:30" ht="18.75" customHeight="1">
      <c r="A936" s="806"/>
      <c r="B936" s="807"/>
      <c r="C936" s="919"/>
      <c r="D936" s="919"/>
      <c r="E936" s="919"/>
      <c r="F936" s="919"/>
      <c r="G936" s="806"/>
      <c r="H936" s="806"/>
      <c r="I936" s="806"/>
      <c r="J936" s="806"/>
      <c r="K936" s="806"/>
      <c r="L936" s="806"/>
      <c r="M936" s="806"/>
      <c r="N936" s="806"/>
      <c r="O936" s="806"/>
      <c r="P936" s="806"/>
      <c r="Q936" s="806"/>
      <c r="R936" s="920"/>
      <c r="S936" s="806"/>
      <c r="T936" s="920"/>
      <c r="U936" s="920"/>
      <c r="V936" s="920"/>
      <c r="W936" s="806"/>
      <c r="X936" s="920"/>
      <c r="Y936" s="806"/>
      <c r="Z936" s="921"/>
      <c r="AA936" s="920"/>
      <c r="AB936" s="922"/>
      <c r="AC936" s="823"/>
      <c r="AD936" s="811"/>
    </row>
    <row r="937" spans="1:30" ht="18.75" customHeight="1">
      <c r="A937" s="806"/>
      <c r="B937" s="807"/>
      <c r="C937" s="919"/>
      <c r="D937" s="919"/>
      <c r="E937" s="919"/>
      <c r="F937" s="919"/>
      <c r="G937" s="806"/>
      <c r="H937" s="806"/>
      <c r="I937" s="806"/>
      <c r="J937" s="806"/>
      <c r="K937" s="806"/>
      <c r="L937" s="806"/>
      <c r="M937" s="806"/>
      <c r="N937" s="806"/>
      <c r="O937" s="806"/>
      <c r="P937" s="806"/>
      <c r="Q937" s="806"/>
      <c r="R937" s="920"/>
      <c r="S937" s="806"/>
      <c r="T937" s="920"/>
      <c r="U937" s="920"/>
      <c r="V937" s="920"/>
      <c r="W937" s="806"/>
      <c r="X937" s="920"/>
      <c r="Y937" s="806"/>
      <c r="Z937" s="921"/>
      <c r="AA937" s="920"/>
      <c r="AB937" s="922"/>
      <c r="AC937" s="823"/>
      <c r="AD937" s="811"/>
    </row>
    <row r="938" spans="1:30" ht="18.75" customHeight="1">
      <c r="A938" s="806"/>
      <c r="B938" s="807"/>
      <c r="C938" s="919"/>
      <c r="D938" s="919"/>
      <c r="E938" s="919"/>
      <c r="F938" s="919"/>
      <c r="G938" s="806"/>
      <c r="H938" s="806"/>
      <c r="I938" s="806"/>
      <c r="J938" s="806"/>
      <c r="K938" s="806"/>
      <c r="L938" s="806"/>
      <c r="M938" s="806"/>
      <c r="N938" s="806"/>
      <c r="O938" s="806"/>
      <c r="P938" s="806"/>
      <c r="Q938" s="806"/>
      <c r="R938" s="920"/>
      <c r="S938" s="806"/>
      <c r="T938" s="920"/>
      <c r="U938" s="920"/>
      <c r="V938" s="920"/>
      <c r="W938" s="806"/>
      <c r="X938" s="920"/>
      <c r="Y938" s="806"/>
      <c r="Z938" s="921"/>
      <c r="AA938" s="920"/>
      <c r="AB938" s="922"/>
      <c r="AC938" s="823"/>
      <c r="AD938" s="811"/>
    </row>
    <row r="939" spans="1:30" ht="18.75" customHeight="1">
      <c r="A939" s="806"/>
      <c r="B939" s="807"/>
      <c r="C939" s="919"/>
      <c r="D939" s="919"/>
      <c r="E939" s="919"/>
      <c r="F939" s="919"/>
      <c r="G939" s="806"/>
      <c r="H939" s="806"/>
      <c r="I939" s="806"/>
      <c r="J939" s="806"/>
      <c r="K939" s="806"/>
      <c r="L939" s="806"/>
      <c r="M939" s="806"/>
      <c r="N939" s="806"/>
      <c r="O939" s="806"/>
      <c r="P939" s="806"/>
      <c r="Q939" s="806"/>
      <c r="R939" s="920"/>
      <c r="S939" s="806"/>
      <c r="T939" s="920"/>
      <c r="U939" s="920"/>
      <c r="V939" s="920"/>
      <c r="W939" s="806"/>
      <c r="X939" s="920"/>
      <c r="Y939" s="806"/>
      <c r="Z939" s="921"/>
      <c r="AA939" s="920"/>
      <c r="AB939" s="922"/>
      <c r="AC939" s="823"/>
      <c r="AD939" s="811"/>
    </row>
    <row r="940" spans="1:30" ht="18.75" customHeight="1">
      <c r="A940" s="806"/>
      <c r="B940" s="807"/>
      <c r="C940" s="919"/>
      <c r="D940" s="919"/>
      <c r="E940" s="919"/>
      <c r="F940" s="919"/>
      <c r="G940" s="806"/>
      <c r="H940" s="806"/>
      <c r="I940" s="806"/>
      <c r="J940" s="806"/>
      <c r="K940" s="806"/>
      <c r="L940" s="806"/>
      <c r="M940" s="806"/>
      <c r="N940" s="806"/>
      <c r="O940" s="806"/>
      <c r="P940" s="806"/>
      <c r="Q940" s="806"/>
      <c r="R940" s="920"/>
      <c r="S940" s="806"/>
      <c r="T940" s="920"/>
      <c r="U940" s="920"/>
      <c r="V940" s="920"/>
      <c r="W940" s="806"/>
      <c r="X940" s="920"/>
      <c r="Y940" s="806"/>
      <c r="Z940" s="921"/>
      <c r="AA940" s="920"/>
      <c r="AB940" s="922"/>
      <c r="AC940" s="823"/>
      <c r="AD940" s="811"/>
    </row>
    <row r="941" spans="1:30" ht="18.75" customHeight="1">
      <c r="A941" s="806"/>
      <c r="B941" s="807"/>
      <c r="C941" s="919"/>
      <c r="D941" s="919"/>
      <c r="E941" s="919"/>
      <c r="F941" s="919"/>
      <c r="G941" s="806"/>
      <c r="H941" s="806"/>
      <c r="I941" s="806"/>
      <c r="J941" s="806"/>
      <c r="K941" s="806"/>
      <c r="L941" s="806"/>
      <c r="M941" s="806"/>
      <c r="N941" s="806"/>
      <c r="O941" s="806"/>
      <c r="P941" s="806"/>
      <c r="Q941" s="806"/>
      <c r="R941" s="920"/>
      <c r="S941" s="806"/>
      <c r="T941" s="920"/>
      <c r="U941" s="920"/>
      <c r="V941" s="920"/>
      <c r="W941" s="806"/>
      <c r="X941" s="920"/>
      <c r="Y941" s="806"/>
      <c r="Z941" s="921"/>
      <c r="AA941" s="920"/>
      <c r="AB941" s="922"/>
      <c r="AC941" s="823"/>
      <c r="AD941" s="811"/>
    </row>
    <row r="942" spans="1:30" ht="18.75" customHeight="1">
      <c r="A942" s="806"/>
      <c r="B942" s="807"/>
      <c r="C942" s="919"/>
      <c r="D942" s="919"/>
      <c r="E942" s="919"/>
      <c r="F942" s="919"/>
      <c r="G942" s="806"/>
      <c r="H942" s="806"/>
      <c r="I942" s="806"/>
      <c r="J942" s="806"/>
      <c r="K942" s="806"/>
      <c r="L942" s="806"/>
      <c r="M942" s="806"/>
      <c r="N942" s="806"/>
      <c r="O942" s="806"/>
      <c r="P942" s="806"/>
      <c r="Q942" s="806"/>
      <c r="R942" s="920"/>
      <c r="S942" s="806"/>
      <c r="T942" s="920"/>
      <c r="U942" s="920"/>
      <c r="V942" s="920"/>
      <c r="W942" s="806"/>
      <c r="X942" s="920"/>
      <c r="Y942" s="806"/>
      <c r="Z942" s="921"/>
      <c r="AA942" s="920"/>
      <c r="AB942" s="922"/>
      <c r="AC942" s="823"/>
      <c r="AD942" s="811"/>
    </row>
    <row r="943" spans="1:30" ht="18.75" customHeight="1">
      <c r="A943" s="806"/>
      <c r="B943" s="807"/>
      <c r="C943" s="919"/>
      <c r="D943" s="919"/>
      <c r="E943" s="919"/>
      <c r="F943" s="919"/>
      <c r="G943" s="806"/>
      <c r="H943" s="806"/>
      <c r="I943" s="806"/>
      <c r="J943" s="806"/>
      <c r="K943" s="806"/>
      <c r="L943" s="806"/>
      <c r="M943" s="806"/>
      <c r="N943" s="806"/>
      <c r="O943" s="806"/>
      <c r="P943" s="806"/>
      <c r="Q943" s="806"/>
      <c r="R943" s="920"/>
      <c r="S943" s="806"/>
      <c r="T943" s="920"/>
      <c r="U943" s="920"/>
      <c r="V943" s="920"/>
      <c r="W943" s="806"/>
      <c r="X943" s="920"/>
      <c r="Y943" s="806"/>
      <c r="Z943" s="921"/>
      <c r="AA943" s="920"/>
      <c r="AB943" s="922"/>
      <c r="AC943" s="823"/>
      <c r="AD943" s="811"/>
    </row>
    <row r="944" spans="1:30" ht="18.75" customHeight="1">
      <c r="A944" s="806"/>
      <c r="B944" s="807"/>
      <c r="C944" s="919"/>
      <c r="D944" s="919"/>
      <c r="E944" s="919"/>
      <c r="F944" s="919"/>
      <c r="G944" s="806"/>
      <c r="H944" s="806"/>
      <c r="I944" s="806"/>
      <c r="J944" s="806"/>
      <c r="K944" s="806"/>
      <c r="L944" s="806"/>
      <c r="M944" s="806"/>
      <c r="N944" s="806"/>
      <c r="O944" s="806"/>
      <c r="P944" s="806"/>
      <c r="Q944" s="806"/>
      <c r="R944" s="920"/>
      <c r="S944" s="806"/>
      <c r="T944" s="920"/>
      <c r="U944" s="920"/>
      <c r="V944" s="920"/>
      <c r="W944" s="806"/>
      <c r="X944" s="920"/>
      <c r="Y944" s="806"/>
      <c r="Z944" s="921"/>
      <c r="AA944" s="920"/>
      <c r="AB944" s="922"/>
      <c r="AC944" s="823"/>
      <c r="AD944" s="811"/>
    </row>
    <row r="945" spans="1:30" ht="18.75" customHeight="1">
      <c r="A945" s="806"/>
      <c r="B945" s="807"/>
      <c r="C945" s="919"/>
      <c r="D945" s="919"/>
      <c r="E945" s="919"/>
      <c r="F945" s="919"/>
      <c r="G945" s="806"/>
      <c r="H945" s="806"/>
      <c r="I945" s="806"/>
      <c r="J945" s="806"/>
      <c r="K945" s="806"/>
      <c r="L945" s="806"/>
      <c r="M945" s="806"/>
      <c r="N945" s="806"/>
      <c r="O945" s="806"/>
      <c r="P945" s="806"/>
      <c r="Q945" s="806"/>
      <c r="R945" s="920"/>
      <c r="S945" s="806"/>
      <c r="T945" s="920"/>
      <c r="U945" s="920"/>
      <c r="V945" s="920"/>
      <c r="W945" s="806"/>
      <c r="X945" s="920"/>
      <c r="Y945" s="806"/>
      <c r="Z945" s="921"/>
      <c r="AA945" s="920"/>
      <c r="AB945" s="922"/>
      <c r="AC945" s="823"/>
      <c r="AD945" s="811"/>
    </row>
    <row r="946" spans="1:30" ht="18.75" customHeight="1">
      <c r="A946" s="806"/>
      <c r="B946" s="807"/>
      <c r="C946" s="919"/>
      <c r="D946" s="919"/>
      <c r="E946" s="919"/>
      <c r="F946" s="919"/>
      <c r="G946" s="806"/>
      <c r="H946" s="806"/>
      <c r="I946" s="806"/>
      <c r="J946" s="806"/>
      <c r="K946" s="806"/>
      <c r="L946" s="806"/>
      <c r="M946" s="806"/>
      <c r="N946" s="806"/>
      <c r="O946" s="806"/>
      <c r="P946" s="806"/>
      <c r="Q946" s="806"/>
      <c r="R946" s="920"/>
      <c r="S946" s="806"/>
      <c r="T946" s="920"/>
      <c r="U946" s="920"/>
      <c r="V946" s="920"/>
      <c r="W946" s="806"/>
      <c r="X946" s="920"/>
      <c r="Y946" s="806"/>
      <c r="Z946" s="921"/>
      <c r="AA946" s="920"/>
      <c r="AB946" s="922"/>
      <c r="AC946" s="823"/>
      <c r="AD946" s="811"/>
    </row>
    <row r="947" spans="1:30" ht="18.75" customHeight="1">
      <c r="A947" s="806"/>
      <c r="B947" s="807"/>
      <c r="C947" s="919"/>
      <c r="D947" s="919"/>
      <c r="E947" s="919"/>
      <c r="F947" s="919"/>
      <c r="G947" s="806"/>
      <c r="H947" s="806"/>
      <c r="I947" s="806"/>
      <c r="J947" s="806"/>
      <c r="K947" s="806"/>
      <c r="L947" s="806"/>
      <c r="M947" s="806"/>
      <c r="N947" s="806"/>
      <c r="O947" s="806"/>
      <c r="P947" s="806"/>
      <c r="Q947" s="806"/>
      <c r="R947" s="920"/>
      <c r="S947" s="806"/>
      <c r="T947" s="920"/>
      <c r="U947" s="920"/>
      <c r="V947" s="920"/>
      <c r="W947" s="806"/>
      <c r="X947" s="920"/>
      <c r="Y947" s="806"/>
      <c r="Z947" s="921"/>
      <c r="AA947" s="920"/>
      <c r="AB947" s="922"/>
      <c r="AC947" s="823"/>
      <c r="AD947" s="811"/>
    </row>
    <row r="948" spans="1:30" ht="18.75" customHeight="1">
      <c r="A948" s="806"/>
      <c r="B948" s="807"/>
      <c r="C948" s="919"/>
      <c r="D948" s="919"/>
      <c r="E948" s="919"/>
      <c r="F948" s="919"/>
      <c r="G948" s="806"/>
      <c r="H948" s="806"/>
      <c r="I948" s="806"/>
      <c r="J948" s="806"/>
      <c r="K948" s="806"/>
      <c r="L948" s="806"/>
      <c r="M948" s="806"/>
      <c r="N948" s="806"/>
      <c r="O948" s="806"/>
      <c r="P948" s="806"/>
      <c r="Q948" s="806"/>
      <c r="R948" s="920"/>
      <c r="S948" s="806"/>
      <c r="T948" s="920"/>
      <c r="U948" s="920"/>
      <c r="V948" s="920"/>
      <c r="W948" s="806"/>
      <c r="X948" s="920"/>
      <c r="Y948" s="806"/>
      <c r="Z948" s="921"/>
      <c r="AA948" s="920"/>
      <c r="AB948" s="922"/>
      <c r="AC948" s="823"/>
      <c r="AD948" s="811"/>
    </row>
    <row r="949" spans="1:30" ht="18.75" customHeight="1">
      <c r="A949" s="806"/>
      <c r="B949" s="807"/>
      <c r="C949" s="919"/>
      <c r="D949" s="919"/>
      <c r="E949" s="919"/>
      <c r="F949" s="919"/>
      <c r="G949" s="806"/>
      <c r="H949" s="806"/>
      <c r="I949" s="806"/>
      <c r="J949" s="806"/>
      <c r="K949" s="806"/>
      <c r="L949" s="806"/>
      <c r="M949" s="806"/>
      <c r="N949" s="806"/>
      <c r="O949" s="806"/>
      <c r="P949" s="806"/>
      <c r="Q949" s="806"/>
      <c r="R949" s="920"/>
      <c r="S949" s="806"/>
      <c r="T949" s="920"/>
      <c r="U949" s="920"/>
      <c r="V949" s="920"/>
      <c r="W949" s="806"/>
      <c r="X949" s="920"/>
      <c r="Y949" s="806"/>
      <c r="Z949" s="921"/>
      <c r="AA949" s="920"/>
      <c r="AB949" s="922"/>
      <c r="AC949" s="823"/>
      <c r="AD949" s="811"/>
    </row>
    <row r="950" spans="1:30" ht="18.75" customHeight="1">
      <c r="A950" s="806"/>
      <c r="B950" s="807"/>
      <c r="C950" s="919"/>
      <c r="D950" s="919"/>
      <c r="E950" s="919"/>
      <c r="F950" s="919"/>
      <c r="G950" s="806"/>
      <c r="H950" s="806"/>
      <c r="I950" s="806"/>
      <c r="J950" s="806"/>
      <c r="K950" s="806"/>
      <c r="L950" s="806"/>
      <c r="M950" s="806"/>
      <c r="N950" s="806"/>
      <c r="O950" s="806"/>
      <c r="P950" s="806"/>
      <c r="Q950" s="806"/>
      <c r="R950" s="920"/>
      <c r="S950" s="806"/>
      <c r="T950" s="920"/>
      <c r="U950" s="920"/>
      <c r="V950" s="920"/>
      <c r="W950" s="806"/>
      <c r="X950" s="920"/>
      <c r="Y950" s="806"/>
      <c r="Z950" s="921"/>
      <c r="AA950" s="920"/>
      <c r="AB950" s="922"/>
      <c r="AC950" s="823"/>
      <c r="AD950" s="811"/>
    </row>
    <row r="951" spans="1:30" ht="18.75" customHeight="1">
      <c r="A951" s="806"/>
      <c r="B951" s="807"/>
      <c r="C951" s="919"/>
      <c r="D951" s="919"/>
      <c r="E951" s="919"/>
      <c r="F951" s="919"/>
      <c r="G951" s="806"/>
      <c r="H951" s="806"/>
      <c r="I951" s="806"/>
      <c r="J951" s="806"/>
      <c r="K951" s="806"/>
      <c r="L951" s="806"/>
      <c r="M951" s="806"/>
      <c r="N951" s="806"/>
      <c r="O951" s="806"/>
      <c r="P951" s="806"/>
      <c r="Q951" s="806"/>
      <c r="R951" s="920"/>
      <c r="S951" s="806"/>
      <c r="T951" s="920"/>
      <c r="U951" s="920"/>
      <c r="V951" s="920"/>
      <c r="W951" s="806"/>
      <c r="X951" s="920"/>
      <c r="Y951" s="806"/>
      <c r="Z951" s="921"/>
      <c r="AA951" s="920"/>
      <c r="AB951" s="922"/>
      <c r="AC951" s="823"/>
      <c r="AD951" s="811"/>
    </row>
    <row r="952" spans="1:30" ht="18.75" customHeight="1">
      <c r="A952" s="806"/>
      <c r="B952" s="807"/>
      <c r="C952" s="919"/>
      <c r="D952" s="919"/>
      <c r="E952" s="919"/>
      <c r="F952" s="919"/>
      <c r="G952" s="806"/>
      <c r="H952" s="806"/>
      <c r="I952" s="806"/>
      <c r="J952" s="806"/>
      <c r="K952" s="806"/>
      <c r="L952" s="806"/>
      <c r="M952" s="806"/>
      <c r="N952" s="806"/>
      <c r="O952" s="806"/>
      <c r="P952" s="806"/>
      <c r="Q952" s="806"/>
      <c r="R952" s="920"/>
      <c r="S952" s="806"/>
      <c r="T952" s="920"/>
      <c r="U952" s="920"/>
      <c r="V952" s="920"/>
      <c r="W952" s="806"/>
      <c r="X952" s="920"/>
      <c r="Y952" s="806"/>
      <c r="Z952" s="921"/>
      <c r="AA952" s="920"/>
      <c r="AB952" s="922"/>
      <c r="AC952" s="823"/>
      <c r="AD952" s="811"/>
    </row>
    <row r="953" spans="1:30" ht="18.75" customHeight="1">
      <c r="A953" s="806"/>
      <c r="B953" s="807"/>
      <c r="C953" s="919"/>
      <c r="D953" s="919"/>
      <c r="E953" s="919"/>
      <c r="F953" s="919"/>
      <c r="G953" s="806"/>
      <c r="H953" s="806"/>
      <c r="I953" s="806"/>
      <c r="J953" s="806"/>
      <c r="K953" s="806"/>
      <c r="L953" s="806"/>
      <c r="M953" s="806"/>
      <c r="N953" s="806"/>
      <c r="O953" s="806"/>
      <c r="P953" s="806"/>
      <c r="Q953" s="806"/>
      <c r="R953" s="920"/>
      <c r="S953" s="806"/>
      <c r="T953" s="920"/>
      <c r="U953" s="920"/>
      <c r="V953" s="920"/>
      <c r="W953" s="806"/>
      <c r="X953" s="920"/>
      <c r="Y953" s="806"/>
      <c r="Z953" s="921"/>
      <c r="AA953" s="920"/>
      <c r="AB953" s="922"/>
      <c r="AC953" s="823"/>
      <c r="AD953" s="811"/>
    </row>
    <row r="954" spans="1:30" ht="18.75" customHeight="1">
      <c r="A954" s="806"/>
      <c r="B954" s="807"/>
      <c r="C954" s="919"/>
      <c r="D954" s="919"/>
      <c r="E954" s="919"/>
      <c r="F954" s="919"/>
      <c r="G954" s="806"/>
      <c r="H954" s="806"/>
      <c r="I954" s="806"/>
      <c r="J954" s="806"/>
      <c r="K954" s="806"/>
      <c r="L954" s="806"/>
      <c r="M954" s="806"/>
      <c r="N954" s="806"/>
      <c r="O954" s="806"/>
      <c r="P954" s="806"/>
      <c r="Q954" s="806"/>
      <c r="R954" s="920"/>
      <c r="S954" s="806"/>
      <c r="T954" s="920"/>
      <c r="U954" s="920"/>
      <c r="V954" s="920"/>
      <c r="W954" s="806"/>
      <c r="X954" s="920"/>
      <c r="Y954" s="806"/>
      <c r="Z954" s="921"/>
      <c r="AA954" s="920"/>
      <c r="AB954" s="922"/>
      <c r="AC954" s="823"/>
      <c r="AD954" s="811"/>
    </row>
    <row r="955" spans="1:30" ht="18.75" customHeight="1">
      <c r="A955" s="806"/>
      <c r="B955" s="807"/>
      <c r="C955" s="919"/>
      <c r="D955" s="919"/>
      <c r="E955" s="919"/>
      <c r="F955" s="919"/>
      <c r="G955" s="806"/>
      <c r="H955" s="806"/>
      <c r="I955" s="806"/>
      <c r="J955" s="806"/>
      <c r="K955" s="806"/>
      <c r="L955" s="806"/>
      <c r="M955" s="806"/>
      <c r="N955" s="806"/>
      <c r="O955" s="806"/>
      <c r="P955" s="806"/>
      <c r="Q955" s="806"/>
      <c r="R955" s="920"/>
      <c r="S955" s="806"/>
      <c r="T955" s="920"/>
      <c r="U955" s="920"/>
      <c r="V955" s="920"/>
      <c r="W955" s="806"/>
      <c r="X955" s="920"/>
      <c r="Y955" s="806"/>
      <c r="Z955" s="921"/>
      <c r="AA955" s="920"/>
      <c r="AB955" s="922"/>
      <c r="AC955" s="823"/>
      <c r="AD955" s="811"/>
    </row>
    <row r="956" spans="1:30" ht="18.75" customHeight="1">
      <c r="A956" s="806"/>
      <c r="B956" s="807"/>
      <c r="C956" s="919"/>
      <c r="D956" s="919"/>
      <c r="E956" s="919"/>
      <c r="F956" s="919"/>
      <c r="G956" s="806"/>
      <c r="H956" s="806"/>
      <c r="I956" s="806"/>
      <c r="J956" s="806"/>
      <c r="K956" s="806"/>
      <c r="L956" s="806"/>
      <c r="M956" s="806"/>
      <c r="N956" s="806"/>
      <c r="O956" s="806"/>
      <c r="P956" s="806"/>
      <c r="Q956" s="806"/>
      <c r="R956" s="920"/>
      <c r="S956" s="806"/>
      <c r="T956" s="920"/>
      <c r="U956" s="920"/>
      <c r="V956" s="920"/>
      <c r="W956" s="806"/>
      <c r="X956" s="920"/>
      <c r="Y956" s="806"/>
      <c r="Z956" s="921"/>
      <c r="AA956" s="920"/>
      <c r="AB956" s="922"/>
      <c r="AC956" s="823"/>
      <c r="AD956" s="811"/>
    </row>
    <row r="957" spans="1:30" ht="18.75" customHeight="1">
      <c r="A957" s="806"/>
      <c r="B957" s="807"/>
      <c r="C957" s="919"/>
      <c r="D957" s="919"/>
      <c r="E957" s="919"/>
      <c r="F957" s="919"/>
      <c r="G957" s="806"/>
      <c r="H957" s="806"/>
      <c r="I957" s="806"/>
      <c r="J957" s="806"/>
      <c r="K957" s="806"/>
      <c r="L957" s="806"/>
      <c r="M957" s="806"/>
      <c r="N957" s="806"/>
      <c r="O957" s="806"/>
      <c r="P957" s="806"/>
      <c r="Q957" s="806"/>
      <c r="R957" s="920"/>
      <c r="S957" s="806"/>
      <c r="T957" s="920"/>
      <c r="U957" s="920"/>
      <c r="V957" s="920"/>
      <c r="W957" s="806"/>
      <c r="X957" s="920"/>
      <c r="Y957" s="806"/>
      <c r="Z957" s="921"/>
      <c r="AA957" s="920"/>
      <c r="AB957" s="922"/>
      <c r="AC957" s="823"/>
      <c r="AD957" s="811"/>
    </row>
    <row r="958" spans="1:30" ht="18.75" customHeight="1">
      <c r="A958" s="806"/>
      <c r="B958" s="807"/>
      <c r="C958" s="919"/>
      <c r="D958" s="919"/>
      <c r="E958" s="919"/>
      <c r="F958" s="919"/>
      <c r="G958" s="806"/>
      <c r="H958" s="806"/>
      <c r="I958" s="806"/>
      <c r="J958" s="806"/>
      <c r="K958" s="806"/>
      <c r="L958" s="806"/>
      <c r="M958" s="806"/>
      <c r="N958" s="806"/>
      <c r="O958" s="806"/>
      <c r="P958" s="806"/>
      <c r="Q958" s="806"/>
      <c r="R958" s="920"/>
      <c r="S958" s="806"/>
      <c r="T958" s="920"/>
      <c r="U958" s="920"/>
      <c r="V958" s="920"/>
      <c r="W958" s="806"/>
      <c r="X958" s="920"/>
      <c r="Y958" s="806"/>
      <c r="Z958" s="921"/>
      <c r="AA958" s="920"/>
      <c r="AB958" s="922"/>
      <c r="AC958" s="823"/>
      <c r="AD958" s="811"/>
    </row>
    <row r="959" spans="1:30" ht="18.75" customHeight="1">
      <c r="A959" s="806"/>
      <c r="B959" s="807"/>
      <c r="C959" s="919"/>
      <c r="D959" s="919"/>
      <c r="E959" s="919"/>
      <c r="F959" s="919"/>
      <c r="G959" s="806"/>
      <c r="H959" s="806"/>
      <c r="I959" s="806"/>
      <c r="J959" s="806"/>
      <c r="K959" s="806"/>
      <c r="L959" s="806"/>
      <c r="M959" s="806"/>
      <c r="N959" s="806"/>
      <c r="O959" s="806"/>
      <c r="P959" s="806"/>
      <c r="Q959" s="806"/>
      <c r="R959" s="920"/>
      <c r="S959" s="806"/>
      <c r="T959" s="920"/>
      <c r="U959" s="920"/>
      <c r="V959" s="920"/>
      <c r="W959" s="806"/>
      <c r="X959" s="920"/>
      <c r="Y959" s="806"/>
      <c r="Z959" s="921"/>
      <c r="AA959" s="920"/>
      <c r="AB959" s="922"/>
      <c r="AC959" s="823"/>
      <c r="AD959" s="811"/>
    </row>
    <row r="960" spans="1:30" ht="18.75" customHeight="1">
      <c r="A960" s="806"/>
      <c r="B960" s="807"/>
      <c r="C960" s="919"/>
      <c r="D960" s="919"/>
      <c r="E960" s="919"/>
      <c r="F960" s="919"/>
      <c r="G960" s="806"/>
      <c r="H960" s="806"/>
      <c r="I960" s="806"/>
      <c r="J960" s="806"/>
      <c r="K960" s="806"/>
      <c r="L960" s="806"/>
      <c r="M960" s="806"/>
      <c r="N960" s="806"/>
      <c r="O960" s="806"/>
      <c r="P960" s="806"/>
      <c r="Q960" s="806"/>
      <c r="R960" s="920"/>
      <c r="S960" s="806"/>
      <c r="T960" s="920"/>
      <c r="U960" s="920"/>
      <c r="V960" s="920"/>
      <c r="W960" s="806"/>
      <c r="X960" s="920"/>
      <c r="Y960" s="806"/>
      <c r="Z960" s="921"/>
      <c r="AA960" s="920"/>
      <c r="AB960" s="922"/>
      <c r="AC960" s="823"/>
      <c r="AD960" s="811"/>
    </row>
    <row r="961" spans="1:30" ht="18.75" customHeight="1">
      <c r="A961" s="806"/>
      <c r="B961" s="807"/>
      <c r="C961" s="919"/>
      <c r="D961" s="919"/>
      <c r="E961" s="919"/>
      <c r="F961" s="919"/>
      <c r="G961" s="806"/>
      <c r="H961" s="806"/>
      <c r="I961" s="806"/>
      <c r="J961" s="806"/>
      <c r="K961" s="806"/>
      <c r="L961" s="806"/>
      <c r="M961" s="806"/>
      <c r="N961" s="806"/>
      <c r="O961" s="806"/>
      <c r="P961" s="806"/>
      <c r="Q961" s="806"/>
      <c r="R961" s="920"/>
      <c r="S961" s="806"/>
      <c r="T961" s="920"/>
      <c r="U961" s="920"/>
      <c r="V961" s="920"/>
      <c r="W961" s="806"/>
      <c r="X961" s="920"/>
      <c r="Y961" s="806"/>
      <c r="Z961" s="921"/>
      <c r="AA961" s="920"/>
      <c r="AB961" s="922"/>
      <c r="AC961" s="823"/>
      <c r="AD961" s="811"/>
    </row>
    <row r="962" spans="1:30" ht="18.75" customHeight="1">
      <c r="A962" s="806"/>
      <c r="B962" s="807"/>
      <c r="C962" s="919"/>
      <c r="D962" s="919"/>
      <c r="E962" s="919"/>
      <c r="F962" s="919"/>
      <c r="G962" s="806"/>
      <c r="H962" s="806"/>
      <c r="I962" s="806"/>
      <c r="J962" s="806"/>
      <c r="K962" s="806"/>
      <c r="L962" s="806"/>
      <c r="M962" s="806"/>
      <c r="N962" s="806"/>
      <c r="O962" s="806"/>
      <c r="P962" s="806"/>
      <c r="Q962" s="806"/>
      <c r="R962" s="920"/>
      <c r="S962" s="806"/>
      <c r="T962" s="920"/>
      <c r="U962" s="920"/>
      <c r="V962" s="920"/>
      <c r="W962" s="806"/>
      <c r="X962" s="920"/>
      <c r="Y962" s="806"/>
      <c r="Z962" s="921"/>
      <c r="AA962" s="920"/>
      <c r="AB962" s="922"/>
      <c r="AC962" s="823"/>
      <c r="AD962" s="811"/>
    </row>
    <row r="963" spans="1:30" ht="18.75" customHeight="1">
      <c r="A963" s="806"/>
      <c r="B963" s="807"/>
      <c r="C963" s="919"/>
      <c r="D963" s="919"/>
      <c r="E963" s="919"/>
      <c r="F963" s="919"/>
      <c r="G963" s="806"/>
      <c r="H963" s="806"/>
      <c r="I963" s="806"/>
      <c r="J963" s="806"/>
      <c r="K963" s="806"/>
      <c r="L963" s="806"/>
      <c r="M963" s="806"/>
      <c r="N963" s="806"/>
      <c r="O963" s="806"/>
      <c r="P963" s="806"/>
      <c r="Q963" s="806"/>
      <c r="R963" s="920"/>
      <c r="S963" s="806"/>
      <c r="T963" s="920"/>
      <c r="U963" s="920"/>
      <c r="V963" s="920"/>
      <c r="W963" s="806"/>
      <c r="X963" s="920"/>
      <c r="Y963" s="806"/>
      <c r="Z963" s="921"/>
      <c r="AA963" s="920"/>
      <c r="AB963" s="922"/>
      <c r="AC963" s="823"/>
      <c r="AD963" s="811"/>
    </row>
    <row r="964" spans="1:30" ht="18.75" customHeight="1">
      <c r="A964" s="806"/>
      <c r="B964" s="807"/>
      <c r="C964" s="919"/>
      <c r="D964" s="919"/>
      <c r="E964" s="919"/>
      <c r="F964" s="919"/>
      <c r="G964" s="806"/>
      <c r="H964" s="806"/>
      <c r="I964" s="806"/>
      <c r="J964" s="806"/>
      <c r="K964" s="806"/>
      <c r="L964" s="806"/>
      <c r="M964" s="806"/>
      <c r="N964" s="806"/>
      <c r="O964" s="806"/>
      <c r="P964" s="806"/>
      <c r="Q964" s="806"/>
      <c r="R964" s="920"/>
      <c r="S964" s="806"/>
      <c r="T964" s="920"/>
      <c r="U964" s="920"/>
      <c r="V964" s="920"/>
      <c r="W964" s="806"/>
      <c r="X964" s="920"/>
      <c r="Y964" s="806"/>
      <c r="Z964" s="921"/>
      <c r="AA964" s="920"/>
      <c r="AB964" s="922"/>
      <c r="AC964" s="823"/>
      <c r="AD964" s="811"/>
    </row>
    <row r="965" spans="1:30" ht="18.75" customHeight="1">
      <c r="A965" s="806"/>
      <c r="B965" s="807"/>
      <c r="C965" s="919"/>
      <c r="D965" s="919"/>
      <c r="E965" s="919"/>
      <c r="F965" s="919"/>
      <c r="G965" s="806"/>
      <c r="H965" s="806"/>
      <c r="I965" s="806"/>
      <c r="J965" s="806"/>
      <c r="K965" s="806"/>
      <c r="L965" s="806"/>
      <c r="M965" s="806"/>
      <c r="N965" s="806"/>
      <c r="O965" s="806"/>
      <c r="P965" s="806"/>
      <c r="Q965" s="806"/>
      <c r="R965" s="920"/>
      <c r="S965" s="806"/>
      <c r="T965" s="920"/>
      <c r="U965" s="920"/>
      <c r="V965" s="920"/>
      <c r="W965" s="806"/>
      <c r="X965" s="920"/>
      <c r="Y965" s="806"/>
      <c r="Z965" s="921"/>
      <c r="AA965" s="920"/>
      <c r="AB965" s="922"/>
      <c r="AC965" s="823"/>
      <c r="AD965" s="811"/>
    </row>
    <row r="966" spans="1:30" ht="18.75" customHeight="1">
      <c r="A966" s="806"/>
      <c r="B966" s="807"/>
      <c r="C966" s="919"/>
      <c r="D966" s="919"/>
      <c r="E966" s="919"/>
      <c r="F966" s="919"/>
      <c r="G966" s="806"/>
      <c r="H966" s="806"/>
      <c r="I966" s="806"/>
      <c r="J966" s="806"/>
      <c r="K966" s="806"/>
      <c r="L966" s="806"/>
      <c r="M966" s="806"/>
      <c r="N966" s="806"/>
      <c r="O966" s="806"/>
      <c r="P966" s="806"/>
      <c r="Q966" s="806"/>
      <c r="R966" s="920"/>
      <c r="S966" s="806"/>
      <c r="T966" s="920"/>
      <c r="U966" s="920"/>
      <c r="V966" s="920"/>
      <c r="W966" s="806"/>
      <c r="X966" s="920"/>
      <c r="Y966" s="806"/>
      <c r="Z966" s="921"/>
      <c r="AA966" s="920"/>
      <c r="AB966" s="922"/>
      <c r="AC966" s="823"/>
      <c r="AD966" s="811"/>
    </row>
    <row r="967" spans="1:30" ht="18.75" customHeight="1">
      <c r="A967" s="806"/>
      <c r="B967" s="807"/>
      <c r="C967" s="919"/>
      <c r="D967" s="919"/>
      <c r="E967" s="919"/>
      <c r="F967" s="919"/>
      <c r="G967" s="806"/>
      <c r="H967" s="806"/>
      <c r="I967" s="806"/>
      <c r="J967" s="806"/>
      <c r="K967" s="806"/>
      <c r="L967" s="806"/>
      <c r="M967" s="806"/>
      <c r="N967" s="806"/>
      <c r="O967" s="806"/>
      <c r="P967" s="806"/>
      <c r="Q967" s="806"/>
      <c r="R967" s="920"/>
      <c r="S967" s="806"/>
      <c r="T967" s="920"/>
      <c r="U967" s="920"/>
      <c r="V967" s="920"/>
      <c r="W967" s="806"/>
      <c r="X967" s="920"/>
      <c r="Y967" s="806"/>
      <c r="Z967" s="921"/>
      <c r="AA967" s="920"/>
      <c r="AB967" s="922"/>
      <c r="AC967" s="823"/>
      <c r="AD967" s="811"/>
    </row>
    <row r="968" spans="1:30" ht="18.75" customHeight="1">
      <c r="A968" s="806"/>
      <c r="B968" s="807"/>
      <c r="C968" s="919"/>
      <c r="D968" s="919"/>
      <c r="E968" s="919"/>
      <c r="F968" s="919"/>
      <c r="G968" s="806"/>
      <c r="H968" s="806"/>
      <c r="I968" s="806"/>
      <c r="J968" s="806"/>
      <c r="K968" s="806"/>
      <c r="L968" s="806"/>
      <c r="M968" s="806"/>
      <c r="N968" s="806"/>
      <c r="O968" s="806"/>
      <c r="P968" s="806"/>
      <c r="Q968" s="806"/>
      <c r="R968" s="920"/>
      <c r="S968" s="806"/>
      <c r="T968" s="920"/>
      <c r="U968" s="920"/>
      <c r="V968" s="920"/>
      <c r="W968" s="806"/>
      <c r="X968" s="920"/>
      <c r="Y968" s="806"/>
      <c r="Z968" s="921"/>
      <c r="AA968" s="920"/>
      <c r="AB968" s="922"/>
      <c r="AC968" s="823"/>
      <c r="AD968" s="811"/>
    </row>
    <row r="969" spans="1:30" ht="18.75" customHeight="1">
      <c r="A969" s="806"/>
      <c r="B969" s="807"/>
      <c r="C969" s="919"/>
      <c r="D969" s="919"/>
      <c r="E969" s="919"/>
      <c r="F969" s="919"/>
      <c r="G969" s="806"/>
      <c r="H969" s="806"/>
      <c r="I969" s="806"/>
      <c r="J969" s="806"/>
      <c r="K969" s="806"/>
      <c r="L969" s="806"/>
      <c r="M969" s="806"/>
      <c r="N969" s="806"/>
      <c r="O969" s="806"/>
      <c r="P969" s="806"/>
      <c r="Q969" s="806"/>
      <c r="R969" s="920"/>
      <c r="S969" s="806"/>
      <c r="T969" s="920"/>
      <c r="U969" s="920"/>
      <c r="V969" s="920"/>
      <c r="W969" s="806"/>
      <c r="X969" s="920"/>
      <c r="Y969" s="806"/>
      <c r="Z969" s="921"/>
      <c r="AA969" s="920"/>
      <c r="AB969" s="922"/>
      <c r="AC969" s="823"/>
      <c r="AD969" s="811"/>
    </row>
    <row r="970" spans="1:30" ht="18.75" customHeight="1">
      <c r="A970" s="806"/>
      <c r="B970" s="807"/>
      <c r="C970" s="919"/>
      <c r="D970" s="919"/>
      <c r="E970" s="919"/>
      <c r="F970" s="919"/>
      <c r="G970" s="806"/>
      <c r="H970" s="806"/>
      <c r="I970" s="806"/>
      <c r="J970" s="806"/>
      <c r="K970" s="806"/>
      <c r="L970" s="806"/>
      <c r="M970" s="806"/>
      <c r="N970" s="806"/>
      <c r="O970" s="806"/>
      <c r="P970" s="806"/>
      <c r="Q970" s="806"/>
      <c r="R970" s="920"/>
      <c r="S970" s="806"/>
      <c r="T970" s="920"/>
      <c r="U970" s="920"/>
      <c r="V970" s="920"/>
      <c r="W970" s="806"/>
      <c r="X970" s="920"/>
      <c r="Y970" s="806"/>
      <c r="Z970" s="921"/>
      <c r="AA970" s="920"/>
      <c r="AB970" s="922"/>
      <c r="AC970" s="823"/>
      <c r="AD970" s="811"/>
    </row>
    <row r="971" spans="1:30" ht="18.75" customHeight="1">
      <c r="A971" s="806"/>
      <c r="B971" s="807"/>
      <c r="C971" s="919"/>
      <c r="D971" s="919"/>
      <c r="E971" s="919"/>
      <c r="F971" s="919"/>
      <c r="G971" s="806"/>
      <c r="H971" s="806"/>
      <c r="I971" s="806"/>
      <c r="J971" s="806"/>
      <c r="K971" s="806"/>
      <c r="L971" s="806"/>
      <c r="M971" s="806"/>
      <c r="N971" s="806"/>
      <c r="O971" s="806"/>
      <c r="P971" s="806"/>
      <c r="Q971" s="806"/>
      <c r="R971" s="920"/>
      <c r="S971" s="806"/>
      <c r="T971" s="920"/>
      <c r="U971" s="920"/>
      <c r="V971" s="920"/>
      <c r="W971" s="806"/>
      <c r="X971" s="920"/>
      <c r="Y971" s="806"/>
      <c r="Z971" s="921"/>
      <c r="AA971" s="920"/>
      <c r="AB971" s="922"/>
      <c r="AC971" s="823"/>
      <c r="AD971" s="811"/>
    </row>
    <row r="972" spans="1:30" ht="18.75" customHeight="1">
      <c r="A972" s="806"/>
      <c r="B972" s="807"/>
      <c r="C972" s="919"/>
      <c r="D972" s="919"/>
      <c r="E972" s="919"/>
      <c r="F972" s="919"/>
      <c r="G972" s="806"/>
      <c r="H972" s="806"/>
      <c r="I972" s="806"/>
      <c r="J972" s="806"/>
      <c r="K972" s="806"/>
      <c r="L972" s="806"/>
      <c r="M972" s="806"/>
      <c r="N972" s="806"/>
      <c r="O972" s="806"/>
      <c r="P972" s="806"/>
      <c r="Q972" s="806"/>
      <c r="R972" s="920"/>
      <c r="S972" s="806"/>
      <c r="T972" s="920"/>
      <c r="U972" s="920"/>
      <c r="V972" s="920"/>
      <c r="W972" s="806"/>
      <c r="X972" s="920"/>
      <c r="Y972" s="806"/>
      <c r="Z972" s="921"/>
      <c r="AA972" s="920"/>
      <c r="AB972" s="922"/>
      <c r="AC972" s="823"/>
      <c r="AD972" s="811"/>
    </row>
    <row r="973" spans="1:30" ht="18.75" customHeight="1">
      <c r="A973" s="806"/>
      <c r="B973" s="807"/>
      <c r="C973" s="919"/>
      <c r="D973" s="919"/>
      <c r="E973" s="919"/>
      <c r="F973" s="919"/>
      <c r="G973" s="806"/>
      <c r="H973" s="806"/>
      <c r="I973" s="806"/>
      <c r="J973" s="806"/>
      <c r="K973" s="806"/>
      <c r="L973" s="806"/>
      <c r="M973" s="806"/>
      <c r="N973" s="806"/>
      <c r="O973" s="806"/>
      <c r="P973" s="806"/>
      <c r="Q973" s="806"/>
      <c r="R973" s="920"/>
      <c r="S973" s="806"/>
      <c r="T973" s="920"/>
      <c r="U973" s="920"/>
      <c r="V973" s="920"/>
      <c r="W973" s="806"/>
      <c r="X973" s="920"/>
      <c r="Y973" s="806"/>
      <c r="Z973" s="921"/>
      <c r="AA973" s="920"/>
      <c r="AB973" s="922"/>
      <c r="AC973" s="823"/>
      <c r="AD973" s="811"/>
    </row>
    <row r="974" spans="1:30" ht="18.75" customHeight="1">
      <c r="A974" s="806"/>
      <c r="B974" s="807"/>
      <c r="C974" s="919"/>
      <c r="D974" s="919"/>
      <c r="E974" s="919"/>
      <c r="F974" s="919"/>
      <c r="G974" s="806"/>
      <c r="H974" s="806"/>
      <c r="I974" s="806"/>
      <c r="J974" s="806"/>
      <c r="K974" s="806"/>
      <c r="L974" s="806"/>
      <c r="M974" s="806"/>
      <c r="N974" s="806"/>
      <c r="O974" s="806"/>
      <c r="P974" s="806"/>
      <c r="Q974" s="806"/>
      <c r="R974" s="920"/>
      <c r="S974" s="806"/>
      <c r="T974" s="920"/>
      <c r="U974" s="920"/>
      <c r="V974" s="920"/>
      <c r="W974" s="806"/>
      <c r="X974" s="920"/>
      <c r="Y974" s="806"/>
      <c r="Z974" s="921"/>
      <c r="AA974" s="920"/>
      <c r="AB974" s="922"/>
      <c r="AC974" s="823"/>
      <c r="AD974" s="811"/>
    </row>
    <row r="975" spans="1:30" ht="18.75" customHeight="1">
      <c r="A975" s="806"/>
      <c r="B975" s="807"/>
      <c r="C975" s="919"/>
      <c r="D975" s="919"/>
      <c r="E975" s="919"/>
      <c r="F975" s="919"/>
      <c r="G975" s="806"/>
      <c r="H975" s="806"/>
      <c r="I975" s="806"/>
      <c r="J975" s="806"/>
      <c r="K975" s="806"/>
      <c r="L975" s="806"/>
      <c r="M975" s="806"/>
      <c r="N975" s="806"/>
      <c r="O975" s="806"/>
      <c r="P975" s="806"/>
      <c r="Q975" s="806"/>
      <c r="R975" s="920"/>
      <c r="S975" s="806"/>
      <c r="T975" s="920"/>
      <c r="U975" s="920"/>
      <c r="V975" s="920"/>
      <c r="W975" s="806"/>
      <c r="X975" s="920"/>
      <c r="Y975" s="806"/>
      <c r="Z975" s="921"/>
      <c r="AA975" s="920"/>
      <c r="AB975" s="922"/>
      <c r="AC975" s="823"/>
      <c r="AD975" s="811"/>
    </row>
    <row r="976" spans="1:30" ht="18.75" customHeight="1">
      <c r="A976" s="806"/>
      <c r="B976" s="807"/>
      <c r="C976" s="919"/>
      <c r="D976" s="919"/>
      <c r="E976" s="919"/>
      <c r="F976" s="919"/>
      <c r="G976" s="806"/>
      <c r="H976" s="806"/>
      <c r="I976" s="806"/>
      <c r="J976" s="806"/>
      <c r="K976" s="806"/>
      <c r="L976" s="806"/>
      <c r="M976" s="806"/>
      <c r="N976" s="806"/>
      <c r="O976" s="806"/>
      <c r="P976" s="806"/>
      <c r="Q976" s="806"/>
      <c r="R976" s="920"/>
      <c r="S976" s="806"/>
      <c r="T976" s="920"/>
      <c r="U976" s="920"/>
      <c r="V976" s="920"/>
      <c r="W976" s="806"/>
      <c r="X976" s="920"/>
      <c r="Y976" s="806"/>
      <c r="Z976" s="921"/>
      <c r="AA976" s="920"/>
      <c r="AB976" s="922"/>
      <c r="AC976" s="823"/>
      <c r="AD976" s="811"/>
    </row>
    <row r="977" spans="1:30" ht="18.75" customHeight="1">
      <c r="A977" s="806"/>
      <c r="B977" s="807"/>
      <c r="C977" s="919"/>
      <c r="D977" s="919"/>
      <c r="E977" s="919"/>
      <c r="F977" s="919"/>
      <c r="G977" s="806"/>
      <c r="H977" s="806"/>
      <c r="I977" s="806"/>
      <c r="J977" s="806"/>
      <c r="K977" s="806"/>
      <c r="L977" s="806"/>
      <c r="M977" s="806"/>
      <c r="N977" s="806"/>
      <c r="O977" s="806"/>
      <c r="P977" s="806"/>
      <c r="Q977" s="806"/>
      <c r="R977" s="920"/>
      <c r="S977" s="806"/>
      <c r="T977" s="920"/>
      <c r="U977" s="920"/>
      <c r="V977" s="920"/>
      <c r="W977" s="806"/>
      <c r="X977" s="920"/>
      <c r="Y977" s="806"/>
      <c r="Z977" s="921"/>
      <c r="AA977" s="920"/>
      <c r="AB977" s="922"/>
      <c r="AC977" s="823"/>
      <c r="AD977" s="811"/>
    </row>
    <row r="978" spans="1:30" ht="18.75" customHeight="1">
      <c r="A978" s="806"/>
      <c r="B978" s="807"/>
      <c r="C978" s="919"/>
      <c r="D978" s="919"/>
      <c r="E978" s="919"/>
      <c r="F978" s="919"/>
      <c r="G978" s="806"/>
      <c r="H978" s="806"/>
      <c r="I978" s="806"/>
      <c r="J978" s="806"/>
      <c r="K978" s="806"/>
      <c r="L978" s="806"/>
      <c r="M978" s="806"/>
      <c r="N978" s="806"/>
      <c r="O978" s="806"/>
      <c r="P978" s="806"/>
      <c r="Q978" s="806"/>
      <c r="R978" s="920"/>
      <c r="S978" s="806"/>
      <c r="T978" s="920"/>
      <c r="U978" s="920"/>
      <c r="V978" s="920"/>
      <c r="W978" s="806"/>
      <c r="X978" s="920"/>
      <c r="Y978" s="806"/>
      <c r="Z978" s="921"/>
      <c r="AA978" s="920"/>
      <c r="AB978" s="922"/>
      <c r="AC978" s="823"/>
      <c r="AD978" s="811"/>
    </row>
    <row r="979" spans="1:30" ht="18.75" customHeight="1">
      <c r="A979" s="806"/>
      <c r="B979" s="807"/>
      <c r="C979" s="919"/>
      <c r="D979" s="919"/>
      <c r="E979" s="919"/>
      <c r="F979" s="919"/>
      <c r="G979" s="806"/>
      <c r="H979" s="806"/>
      <c r="I979" s="806"/>
      <c r="J979" s="806"/>
      <c r="K979" s="806"/>
      <c r="L979" s="806"/>
      <c r="M979" s="806"/>
      <c r="N979" s="806"/>
      <c r="O979" s="806"/>
      <c r="P979" s="806"/>
      <c r="Q979" s="806"/>
      <c r="R979" s="920"/>
      <c r="S979" s="806"/>
      <c r="T979" s="920"/>
      <c r="U979" s="920"/>
      <c r="V979" s="920"/>
      <c r="W979" s="806"/>
      <c r="X979" s="920"/>
      <c r="Y979" s="806"/>
      <c r="Z979" s="921"/>
      <c r="AA979" s="920"/>
      <c r="AB979" s="922"/>
      <c r="AC979" s="823"/>
      <c r="AD979" s="811"/>
    </row>
    <row r="980" spans="1:30" ht="18.75" customHeight="1">
      <c r="A980" s="806"/>
      <c r="B980" s="807"/>
      <c r="C980" s="919"/>
      <c r="D980" s="919"/>
      <c r="E980" s="919"/>
      <c r="F980" s="919"/>
      <c r="G980" s="806"/>
      <c r="H980" s="806"/>
      <c r="I980" s="806"/>
      <c r="J980" s="806"/>
      <c r="K980" s="806"/>
      <c r="L980" s="806"/>
      <c r="M980" s="806"/>
      <c r="N980" s="806"/>
      <c r="O980" s="806"/>
      <c r="P980" s="806"/>
      <c r="Q980" s="806"/>
      <c r="R980" s="920"/>
      <c r="S980" s="806"/>
      <c r="T980" s="920"/>
      <c r="U980" s="920"/>
      <c r="V980" s="920"/>
      <c r="W980" s="806"/>
      <c r="X980" s="920"/>
      <c r="Y980" s="806"/>
      <c r="Z980" s="921"/>
      <c r="AA980" s="920"/>
      <c r="AB980" s="922"/>
      <c r="AC980" s="823"/>
      <c r="AD980" s="811"/>
    </row>
    <row r="981" spans="1:30" ht="18.75" customHeight="1">
      <c r="A981" s="806"/>
      <c r="B981" s="807"/>
      <c r="C981" s="919"/>
      <c r="D981" s="919"/>
      <c r="E981" s="919"/>
      <c r="F981" s="919"/>
      <c r="G981" s="806"/>
      <c r="H981" s="806"/>
      <c r="I981" s="806"/>
      <c r="J981" s="806"/>
      <c r="K981" s="806"/>
      <c r="L981" s="806"/>
      <c r="M981" s="806"/>
      <c r="N981" s="806"/>
      <c r="O981" s="806"/>
      <c r="P981" s="806"/>
      <c r="Q981" s="806"/>
      <c r="R981" s="920"/>
      <c r="S981" s="806"/>
      <c r="T981" s="920"/>
      <c r="U981" s="920"/>
      <c r="V981" s="920"/>
      <c r="W981" s="806"/>
      <c r="X981" s="920"/>
      <c r="Y981" s="806"/>
      <c r="Z981" s="921"/>
      <c r="AA981" s="920"/>
      <c r="AB981" s="922"/>
      <c r="AC981" s="823"/>
      <c r="AD981" s="811"/>
    </row>
    <row r="982" spans="1:30" ht="18.75" customHeight="1">
      <c r="A982" s="806"/>
      <c r="B982" s="807"/>
      <c r="C982" s="919"/>
      <c r="D982" s="919"/>
      <c r="E982" s="919"/>
      <c r="F982" s="919"/>
      <c r="G982" s="806"/>
      <c r="H982" s="806"/>
      <c r="I982" s="806"/>
      <c r="J982" s="806"/>
      <c r="K982" s="806"/>
      <c r="L982" s="806"/>
      <c r="M982" s="806"/>
      <c r="N982" s="806"/>
      <c r="O982" s="806"/>
      <c r="P982" s="806"/>
      <c r="Q982" s="806"/>
      <c r="R982" s="920"/>
      <c r="S982" s="806"/>
      <c r="T982" s="920"/>
      <c r="U982" s="920"/>
      <c r="V982" s="920"/>
      <c r="W982" s="806"/>
      <c r="X982" s="920"/>
      <c r="Y982" s="806"/>
      <c r="Z982" s="921"/>
      <c r="AA982" s="920"/>
      <c r="AB982" s="922"/>
      <c r="AC982" s="823"/>
      <c r="AD982" s="811"/>
    </row>
    <row r="983" spans="1:30" ht="18.75" customHeight="1">
      <c r="A983" s="806"/>
      <c r="B983" s="807"/>
      <c r="C983" s="919"/>
      <c r="D983" s="919"/>
      <c r="E983" s="919"/>
      <c r="F983" s="919"/>
      <c r="G983" s="806"/>
      <c r="H983" s="806"/>
      <c r="I983" s="806"/>
      <c r="J983" s="806"/>
      <c r="K983" s="806"/>
      <c r="L983" s="806"/>
      <c r="M983" s="806"/>
      <c r="N983" s="806"/>
      <c r="O983" s="806"/>
      <c r="P983" s="806"/>
      <c r="Q983" s="806"/>
      <c r="R983" s="920"/>
      <c r="S983" s="806"/>
      <c r="T983" s="920"/>
      <c r="U983" s="920"/>
      <c r="V983" s="920"/>
      <c r="W983" s="806"/>
      <c r="X983" s="920"/>
      <c r="Y983" s="806"/>
      <c r="Z983" s="921"/>
      <c r="AA983" s="920"/>
      <c r="AB983" s="922"/>
      <c r="AC983" s="823"/>
      <c r="AD983" s="811"/>
    </row>
    <row r="984" spans="1:30" ht="18.75" customHeight="1">
      <c r="A984" s="806"/>
      <c r="B984" s="807"/>
      <c r="C984" s="919"/>
      <c r="D984" s="919"/>
      <c r="E984" s="919"/>
      <c r="F984" s="919"/>
      <c r="G984" s="806"/>
      <c r="H984" s="806"/>
      <c r="I984" s="806"/>
      <c r="J984" s="806"/>
      <c r="K984" s="806"/>
      <c r="L984" s="806"/>
      <c r="M984" s="806"/>
      <c r="N984" s="806"/>
      <c r="O984" s="806"/>
      <c r="P984" s="806"/>
      <c r="Q984" s="806"/>
      <c r="R984" s="920"/>
      <c r="S984" s="806"/>
      <c r="T984" s="920"/>
      <c r="U984" s="920"/>
      <c r="V984" s="920"/>
      <c r="W984" s="806"/>
      <c r="X984" s="920"/>
      <c r="Y984" s="806"/>
      <c r="Z984" s="921"/>
      <c r="AA984" s="920"/>
      <c r="AB984" s="922"/>
      <c r="AC984" s="823"/>
      <c r="AD984" s="811"/>
    </row>
    <row r="985" spans="1:30" ht="18.75" customHeight="1">
      <c r="A985" s="806"/>
      <c r="B985" s="807"/>
      <c r="C985" s="919"/>
      <c r="D985" s="919"/>
      <c r="E985" s="919"/>
      <c r="F985" s="919"/>
      <c r="G985" s="806"/>
      <c r="H985" s="806"/>
      <c r="I985" s="806"/>
      <c r="J985" s="806"/>
      <c r="K985" s="806"/>
      <c r="L985" s="806"/>
      <c r="M985" s="806"/>
      <c r="N985" s="806"/>
      <c r="O985" s="806"/>
      <c r="P985" s="806"/>
      <c r="Q985" s="806"/>
      <c r="R985" s="920"/>
      <c r="S985" s="806"/>
      <c r="T985" s="920"/>
      <c r="U985" s="920"/>
      <c r="V985" s="920"/>
      <c r="W985" s="806"/>
      <c r="X985" s="920"/>
      <c r="Y985" s="806"/>
      <c r="Z985" s="921"/>
      <c r="AA985" s="920"/>
      <c r="AB985" s="922"/>
      <c r="AC985" s="823"/>
      <c r="AD985" s="811"/>
    </row>
    <row r="986" spans="1:30" ht="18.75" customHeight="1">
      <c r="A986" s="806"/>
      <c r="B986" s="807"/>
      <c r="C986" s="919"/>
      <c r="D986" s="919"/>
      <c r="E986" s="919"/>
      <c r="F986" s="919"/>
      <c r="G986" s="806"/>
      <c r="H986" s="806"/>
      <c r="I986" s="806"/>
      <c r="J986" s="806"/>
      <c r="K986" s="806"/>
      <c r="L986" s="806"/>
      <c r="M986" s="806"/>
      <c r="N986" s="806"/>
      <c r="O986" s="806"/>
      <c r="P986" s="806"/>
      <c r="Q986" s="806"/>
      <c r="R986" s="920"/>
      <c r="S986" s="806"/>
      <c r="T986" s="920"/>
      <c r="U986" s="920"/>
      <c r="V986" s="920"/>
      <c r="W986" s="806"/>
      <c r="X986" s="920"/>
      <c r="Y986" s="806"/>
      <c r="Z986" s="921"/>
      <c r="AA986" s="920"/>
      <c r="AB986" s="922"/>
      <c r="AC986" s="823"/>
      <c r="AD986" s="811"/>
    </row>
    <row r="987" spans="1:30" ht="18.75" customHeight="1">
      <c r="A987" s="806"/>
      <c r="B987" s="807"/>
      <c r="C987" s="919"/>
      <c r="D987" s="919"/>
      <c r="E987" s="919"/>
      <c r="F987" s="919"/>
      <c r="G987" s="806"/>
      <c r="H987" s="806"/>
      <c r="I987" s="806"/>
      <c r="J987" s="806"/>
      <c r="K987" s="806"/>
      <c r="L987" s="806"/>
      <c r="M987" s="806"/>
      <c r="N987" s="806"/>
      <c r="O987" s="806"/>
      <c r="P987" s="806"/>
      <c r="Q987" s="806"/>
      <c r="R987" s="920"/>
      <c r="S987" s="806"/>
      <c r="T987" s="920"/>
      <c r="U987" s="920"/>
      <c r="V987" s="920"/>
      <c r="W987" s="806"/>
      <c r="X987" s="920"/>
      <c r="Y987" s="806"/>
      <c r="Z987" s="921"/>
      <c r="AA987" s="920"/>
      <c r="AB987" s="922"/>
      <c r="AC987" s="823"/>
      <c r="AD987" s="811"/>
    </row>
    <row r="988" spans="1:30" ht="18.75" customHeight="1">
      <c r="A988" s="806"/>
      <c r="B988" s="807"/>
      <c r="C988" s="919"/>
      <c r="D988" s="919"/>
      <c r="E988" s="919"/>
      <c r="F988" s="919"/>
      <c r="G988" s="806"/>
      <c r="H988" s="806"/>
      <c r="I988" s="806"/>
      <c r="J988" s="806"/>
      <c r="K988" s="806"/>
      <c r="L988" s="806"/>
      <c r="M988" s="806"/>
      <c r="N988" s="806"/>
      <c r="O988" s="806"/>
      <c r="P988" s="806"/>
      <c r="Q988" s="806"/>
      <c r="R988" s="920"/>
      <c r="S988" s="806"/>
      <c r="T988" s="920"/>
      <c r="U988" s="920"/>
      <c r="V988" s="920"/>
      <c r="W988" s="806"/>
      <c r="X988" s="920"/>
      <c r="Y988" s="806"/>
      <c r="Z988" s="921"/>
      <c r="AA988" s="920"/>
      <c r="AB988" s="922"/>
      <c r="AC988" s="823"/>
      <c r="AD988" s="811"/>
    </row>
    <row r="989" spans="1:30" ht="18.75" customHeight="1">
      <c r="A989" s="806"/>
      <c r="B989" s="807"/>
      <c r="C989" s="919"/>
      <c r="D989" s="919"/>
      <c r="E989" s="919"/>
      <c r="F989" s="919"/>
      <c r="G989" s="806"/>
      <c r="H989" s="806"/>
      <c r="I989" s="806"/>
      <c r="J989" s="806"/>
      <c r="K989" s="806"/>
      <c r="L989" s="806"/>
      <c r="M989" s="806"/>
      <c r="N989" s="806"/>
      <c r="O989" s="806"/>
      <c r="P989" s="806"/>
      <c r="Q989" s="806"/>
      <c r="R989" s="920"/>
      <c r="S989" s="806"/>
      <c r="T989" s="920"/>
      <c r="U989" s="920"/>
      <c r="V989" s="920"/>
      <c r="W989" s="806"/>
      <c r="X989" s="920"/>
      <c r="Y989" s="806"/>
      <c r="Z989" s="921"/>
      <c r="AA989" s="920"/>
      <c r="AB989" s="922"/>
      <c r="AC989" s="823"/>
      <c r="AD989" s="811"/>
    </row>
    <row r="990" spans="1:30" ht="18.75" customHeight="1">
      <c r="A990" s="806"/>
      <c r="B990" s="807"/>
      <c r="C990" s="919"/>
      <c r="D990" s="919"/>
      <c r="E990" s="919"/>
      <c r="F990" s="919"/>
      <c r="G990" s="806"/>
      <c r="H990" s="806"/>
      <c r="I990" s="806"/>
      <c r="J990" s="806"/>
      <c r="K990" s="806"/>
      <c r="L990" s="806"/>
      <c r="M990" s="806"/>
      <c r="N990" s="806"/>
      <c r="O990" s="806"/>
      <c r="P990" s="806"/>
      <c r="Q990" s="806"/>
      <c r="R990" s="920"/>
      <c r="S990" s="806"/>
      <c r="T990" s="920"/>
      <c r="U990" s="920"/>
      <c r="V990" s="920"/>
      <c r="W990" s="806"/>
      <c r="X990" s="920"/>
      <c r="Y990" s="806"/>
      <c r="Z990" s="921"/>
      <c r="AA990" s="920"/>
      <c r="AB990" s="922"/>
      <c r="AC990" s="823"/>
      <c r="AD990" s="811"/>
    </row>
    <row r="991" spans="1:30" ht="18.75" customHeight="1">
      <c r="A991" s="806"/>
      <c r="B991" s="807"/>
      <c r="C991" s="919"/>
      <c r="D991" s="919"/>
      <c r="E991" s="919"/>
      <c r="F991" s="919"/>
      <c r="G991" s="806"/>
      <c r="H991" s="806"/>
      <c r="I991" s="806"/>
      <c r="J991" s="806"/>
      <c r="K991" s="806"/>
      <c r="L991" s="806"/>
      <c r="M991" s="806"/>
      <c r="N991" s="806"/>
      <c r="O991" s="806"/>
      <c r="P991" s="806"/>
      <c r="Q991" s="806"/>
      <c r="R991" s="920"/>
      <c r="S991" s="806"/>
      <c r="T991" s="920"/>
      <c r="U991" s="920"/>
      <c r="V991" s="920"/>
      <c r="W991" s="806"/>
      <c r="X991" s="920"/>
      <c r="Y991" s="806"/>
      <c r="Z991" s="921"/>
      <c r="AA991" s="920"/>
      <c r="AB991" s="922"/>
      <c r="AC991" s="823"/>
      <c r="AD991" s="811"/>
    </row>
    <row r="992" spans="1:30" ht="18.75" customHeight="1">
      <c r="A992" s="806"/>
      <c r="B992" s="807"/>
      <c r="C992" s="919"/>
      <c r="D992" s="919"/>
      <c r="E992" s="919"/>
      <c r="F992" s="919"/>
      <c r="G992" s="806"/>
      <c r="H992" s="806"/>
      <c r="I992" s="806"/>
      <c r="J992" s="806"/>
      <c r="K992" s="806"/>
      <c r="L992" s="806"/>
      <c r="M992" s="806"/>
      <c r="N992" s="806"/>
      <c r="O992" s="806"/>
      <c r="P992" s="806"/>
      <c r="Q992" s="806"/>
      <c r="R992" s="920"/>
      <c r="S992" s="806"/>
      <c r="T992" s="920"/>
      <c r="U992" s="920"/>
      <c r="V992" s="920"/>
      <c r="W992" s="806"/>
      <c r="X992" s="920"/>
      <c r="Y992" s="806"/>
      <c r="Z992" s="921"/>
      <c r="AA992" s="920"/>
      <c r="AB992" s="922"/>
      <c r="AC992" s="823"/>
      <c r="AD992" s="811"/>
    </row>
    <row r="993" spans="1:30" ht="18.75" customHeight="1">
      <c r="A993" s="806"/>
      <c r="B993" s="807"/>
      <c r="C993" s="919"/>
      <c r="D993" s="919"/>
      <c r="E993" s="919"/>
      <c r="F993" s="919"/>
      <c r="G993" s="806"/>
      <c r="H993" s="806"/>
      <c r="I993" s="806"/>
      <c r="J993" s="806"/>
      <c r="K993" s="806"/>
      <c r="L993" s="806"/>
      <c r="M993" s="806"/>
      <c r="N993" s="806"/>
      <c r="O993" s="806"/>
      <c r="P993" s="806"/>
      <c r="Q993" s="806"/>
      <c r="R993" s="920"/>
      <c r="S993" s="806"/>
      <c r="T993" s="920"/>
      <c r="U993" s="920"/>
      <c r="V993" s="920"/>
      <c r="W993" s="806"/>
      <c r="X993" s="920"/>
      <c r="Y993" s="806"/>
      <c r="Z993" s="921"/>
      <c r="AA993" s="920"/>
      <c r="AB993" s="922"/>
      <c r="AC993" s="823"/>
      <c r="AD993" s="811"/>
    </row>
    <row r="994" spans="1:30" ht="18.75" customHeight="1">
      <c r="A994" s="806"/>
      <c r="B994" s="807"/>
      <c r="C994" s="919"/>
      <c r="D994" s="919"/>
      <c r="E994" s="919"/>
      <c r="F994" s="919"/>
      <c r="G994" s="806"/>
      <c r="H994" s="806"/>
      <c r="I994" s="806"/>
      <c r="J994" s="806"/>
      <c r="K994" s="806"/>
      <c r="L994" s="806"/>
      <c r="M994" s="806"/>
      <c r="N994" s="806"/>
      <c r="O994" s="806"/>
      <c r="P994" s="806"/>
      <c r="Q994" s="806"/>
      <c r="R994" s="920"/>
      <c r="S994" s="806"/>
      <c r="T994" s="920"/>
      <c r="U994" s="920"/>
      <c r="V994" s="920"/>
      <c r="W994" s="806"/>
      <c r="X994" s="920"/>
      <c r="Y994" s="806"/>
      <c r="Z994" s="921"/>
      <c r="AA994" s="920"/>
      <c r="AB994" s="922"/>
      <c r="AC994" s="823"/>
      <c r="AD994" s="811"/>
    </row>
    <row r="995" spans="1:30" ht="18.75" customHeight="1">
      <c r="A995" s="806"/>
      <c r="B995" s="807"/>
      <c r="C995" s="919"/>
      <c r="D995" s="919"/>
      <c r="E995" s="919"/>
      <c r="F995" s="919"/>
      <c r="G995" s="806"/>
      <c r="H995" s="806"/>
      <c r="I995" s="806"/>
      <c r="J995" s="806"/>
      <c r="K995" s="806"/>
      <c r="L995" s="806"/>
      <c r="M995" s="806"/>
      <c r="N995" s="806"/>
      <c r="O995" s="806"/>
      <c r="P995" s="806"/>
      <c r="Q995" s="806"/>
      <c r="R995" s="920"/>
      <c r="S995" s="806"/>
      <c r="T995" s="920"/>
      <c r="U995" s="920"/>
      <c r="V995" s="920"/>
      <c r="W995" s="806"/>
      <c r="X995" s="920"/>
      <c r="Y995" s="806"/>
      <c r="Z995" s="921"/>
      <c r="AA995" s="920"/>
      <c r="AB995" s="922"/>
      <c r="AC995" s="823"/>
      <c r="AD995" s="811"/>
    </row>
    <row r="996" spans="1:30" ht="18.75" customHeight="1">
      <c r="A996" s="806"/>
      <c r="B996" s="807"/>
      <c r="C996" s="919"/>
      <c r="D996" s="919"/>
      <c r="E996" s="919"/>
      <c r="F996" s="919"/>
      <c r="G996" s="806"/>
      <c r="H996" s="806"/>
      <c r="I996" s="806"/>
      <c r="J996" s="806"/>
      <c r="K996" s="806"/>
      <c r="L996" s="806"/>
      <c r="M996" s="806"/>
      <c r="N996" s="806"/>
      <c r="O996" s="806"/>
      <c r="P996" s="806"/>
      <c r="Q996" s="806"/>
      <c r="R996" s="920"/>
      <c r="S996" s="806"/>
      <c r="T996" s="920"/>
      <c r="U996" s="920"/>
      <c r="V996" s="920"/>
      <c r="W996" s="806"/>
      <c r="X996" s="920"/>
      <c r="Y996" s="806"/>
      <c r="Z996" s="921"/>
      <c r="AA996" s="920"/>
      <c r="AB996" s="922"/>
      <c r="AC996" s="823"/>
      <c r="AD996" s="811"/>
    </row>
    <row r="997" spans="1:30" ht="18.75" customHeight="1">
      <c r="A997" s="806"/>
      <c r="B997" s="807"/>
      <c r="C997" s="919"/>
      <c r="D997" s="919"/>
      <c r="E997" s="919"/>
      <c r="F997" s="919"/>
      <c r="G997" s="806"/>
      <c r="H997" s="806"/>
      <c r="I997" s="806"/>
      <c r="J997" s="806"/>
      <c r="K997" s="806"/>
      <c r="L997" s="806"/>
      <c r="M997" s="806"/>
      <c r="N997" s="806"/>
      <c r="O997" s="806"/>
      <c r="P997" s="806"/>
      <c r="Q997" s="806"/>
      <c r="R997" s="920"/>
      <c r="S997" s="806"/>
      <c r="T997" s="920"/>
      <c r="U997" s="920"/>
      <c r="V997" s="920"/>
      <c r="W997" s="806"/>
      <c r="X997" s="920"/>
      <c r="Y997" s="806"/>
      <c r="Z997" s="921"/>
      <c r="AA997" s="920"/>
      <c r="AB997" s="922"/>
      <c r="AC997" s="823"/>
      <c r="AD997" s="811"/>
    </row>
    <row r="998" spans="1:30" ht="18.75" customHeight="1">
      <c r="A998" s="806"/>
      <c r="B998" s="807"/>
      <c r="C998" s="919"/>
      <c r="D998" s="919"/>
      <c r="E998" s="919"/>
      <c r="F998" s="919"/>
      <c r="G998" s="806"/>
      <c r="H998" s="806"/>
      <c r="I998" s="806"/>
      <c r="J998" s="806"/>
      <c r="K998" s="806"/>
      <c r="L998" s="806"/>
      <c r="M998" s="806"/>
      <c r="N998" s="806"/>
      <c r="O998" s="806"/>
      <c r="P998" s="806"/>
      <c r="Q998" s="806"/>
      <c r="R998" s="920"/>
      <c r="S998" s="806"/>
      <c r="T998" s="920"/>
      <c r="U998" s="920"/>
      <c r="V998" s="920"/>
      <c r="W998" s="806"/>
      <c r="X998" s="920"/>
      <c r="Y998" s="806"/>
      <c r="Z998" s="921"/>
      <c r="AA998" s="920"/>
      <c r="AB998" s="922"/>
      <c r="AC998" s="823"/>
      <c r="AD998" s="811"/>
    </row>
    <row r="999" spans="1:30" ht="18.75" customHeight="1">
      <c r="A999" s="806"/>
      <c r="B999" s="807"/>
      <c r="C999" s="919"/>
      <c r="D999" s="919"/>
      <c r="E999" s="919"/>
      <c r="F999" s="919"/>
      <c r="G999" s="806"/>
      <c r="H999" s="806"/>
      <c r="I999" s="806"/>
      <c r="J999" s="806"/>
      <c r="K999" s="806"/>
      <c r="L999" s="806"/>
      <c r="M999" s="806"/>
      <c r="N999" s="806"/>
      <c r="O999" s="806"/>
      <c r="P999" s="806"/>
      <c r="Q999" s="806"/>
      <c r="R999" s="920"/>
      <c r="S999" s="806"/>
      <c r="T999" s="920"/>
      <c r="U999" s="920"/>
      <c r="V999" s="920"/>
      <c r="W999" s="806"/>
      <c r="X999" s="920"/>
      <c r="Y999" s="806"/>
      <c r="Z999" s="921"/>
      <c r="AA999" s="920"/>
      <c r="AB999" s="922"/>
      <c r="AC999" s="823"/>
      <c r="AD999" s="811"/>
    </row>
    <row r="1000" spans="1:30" ht="18.75" customHeight="1">
      <c r="A1000" s="806"/>
      <c r="B1000" s="807"/>
      <c r="C1000" s="919"/>
      <c r="D1000" s="919"/>
      <c r="E1000" s="919"/>
      <c r="F1000" s="919"/>
      <c r="G1000" s="806"/>
      <c r="H1000" s="806"/>
      <c r="I1000" s="806"/>
      <c r="J1000" s="806"/>
      <c r="K1000" s="806"/>
      <c r="L1000" s="806"/>
      <c r="M1000" s="806"/>
      <c r="N1000" s="806"/>
      <c r="O1000" s="806"/>
      <c r="P1000" s="806"/>
      <c r="Q1000" s="806"/>
      <c r="R1000" s="920"/>
      <c r="S1000" s="806"/>
      <c r="T1000" s="920"/>
      <c r="U1000" s="920"/>
      <c r="V1000" s="920"/>
      <c r="W1000" s="806"/>
      <c r="X1000" s="920"/>
      <c r="Y1000" s="806"/>
      <c r="Z1000" s="921"/>
      <c r="AA1000" s="920"/>
      <c r="AB1000" s="922"/>
      <c r="AC1000" s="823"/>
      <c r="AD1000" s="811"/>
    </row>
    <row r="1001" spans="1:30" ht="18.75" customHeight="1">
      <c r="A1001" s="806"/>
      <c r="B1001" s="807"/>
      <c r="C1001" s="919"/>
      <c r="D1001" s="919"/>
      <c r="E1001" s="919"/>
      <c r="F1001" s="919"/>
      <c r="G1001" s="806"/>
      <c r="H1001" s="806"/>
      <c r="I1001" s="806"/>
      <c r="J1001" s="806"/>
      <c r="K1001" s="806"/>
      <c r="L1001" s="806"/>
      <c r="M1001" s="806"/>
      <c r="N1001" s="806"/>
      <c r="O1001" s="806"/>
      <c r="P1001" s="806"/>
      <c r="Q1001" s="806"/>
      <c r="R1001" s="920"/>
      <c r="S1001" s="806"/>
      <c r="T1001" s="920"/>
      <c r="U1001" s="920"/>
      <c r="V1001" s="920"/>
      <c r="W1001" s="806"/>
      <c r="X1001" s="920"/>
      <c r="Y1001" s="806"/>
      <c r="Z1001" s="921"/>
      <c r="AA1001" s="920"/>
      <c r="AB1001" s="922"/>
      <c r="AC1001" s="823"/>
      <c r="AD1001" s="811"/>
    </row>
    <row r="1002" spans="1:30" ht="18.75" customHeight="1">
      <c r="A1002" s="806"/>
      <c r="B1002" s="807"/>
      <c r="C1002" s="919"/>
      <c r="D1002" s="919"/>
      <c r="E1002" s="919"/>
      <c r="F1002" s="919"/>
      <c r="G1002" s="806"/>
      <c r="H1002" s="806"/>
      <c r="I1002" s="806"/>
      <c r="J1002" s="806"/>
      <c r="K1002" s="806"/>
      <c r="L1002" s="806"/>
      <c r="M1002" s="806"/>
      <c r="N1002" s="806"/>
      <c r="O1002" s="806"/>
      <c r="P1002" s="806"/>
      <c r="Q1002" s="806"/>
      <c r="R1002" s="920"/>
      <c r="S1002" s="806"/>
      <c r="T1002" s="920"/>
      <c r="U1002" s="920"/>
      <c r="V1002" s="920"/>
      <c r="W1002" s="806"/>
      <c r="X1002" s="920"/>
      <c r="Y1002" s="806"/>
      <c r="Z1002" s="921"/>
      <c r="AA1002" s="920"/>
      <c r="AB1002" s="922"/>
      <c r="AC1002" s="823"/>
      <c r="AD1002" s="811"/>
    </row>
    <row r="1003" spans="1:30" ht="18.75" customHeight="1">
      <c r="A1003" s="806"/>
      <c r="B1003" s="807"/>
      <c r="C1003" s="919"/>
      <c r="D1003" s="919"/>
      <c r="E1003" s="919"/>
      <c r="F1003" s="919"/>
      <c r="G1003" s="806"/>
      <c r="H1003" s="806"/>
      <c r="I1003" s="806"/>
      <c r="J1003" s="806"/>
      <c r="K1003" s="806"/>
      <c r="L1003" s="806"/>
      <c r="M1003" s="806"/>
      <c r="N1003" s="806"/>
      <c r="O1003" s="806"/>
      <c r="P1003" s="806"/>
      <c r="Q1003" s="806"/>
      <c r="R1003" s="920"/>
      <c r="S1003" s="806"/>
      <c r="T1003" s="920"/>
      <c r="U1003" s="920"/>
      <c r="V1003" s="920"/>
      <c r="W1003" s="806"/>
      <c r="X1003" s="920"/>
      <c r="Y1003" s="806"/>
      <c r="Z1003" s="921"/>
      <c r="AA1003" s="920"/>
      <c r="AB1003" s="922"/>
      <c r="AC1003" s="823"/>
      <c r="AD1003" s="811"/>
    </row>
    <row r="1004" spans="1:30" ht="18.75" customHeight="1">
      <c r="A1004" s="806"/>
      <c r="B1004" s="807"/>
      <c r="C1004" s="919"/>
      <c r="D1004" s="919"/>
      <c r="E1004" s="919"/>
      <c r="F1004" s="919"/>
      <c r="G1004" s="806"/>
      <c r="H1004" s="806"/>
      <c r="I1004" s="806"/>
      <c r="J1004" s="806"/>
      <c r="K1004" s="806"/>
      <c r="L1004" s="806"/>
      <c r="M1004" s="806"/>
      <c r="N1004" s="806"/>
      <c r="O1004" s="806"/>
      <c r="P1004" s="806"/>
      <c r="Q1004" s="806"/>
      <c r="R1004" s="920"/>
      <c r="S1004" s="806"/>
      <c r="T1004" s="920"/>
      <c r="U1004" s="920"/>
      <c r="V1004" s="920"/>
      <c r="W1004" s="806"/>
      <c r="X1004" s="920"/>
      <c r="Y1004" s="806"/>
      <c r="Z1004" s="921"/>
      <c r="AA1004" s="920"/>
      <c r="AB1004" s="922"/>
      <c r="AC1004" s="823"/>
      <c r="AD1004" s="811"/>
    </row>
    <row r="1005" spans="1:30" ht="18.75" customHeight="1">
      <c r="A1005" s="806"/>
      <c r="B1005" s="807"/>
      <c r="C1005" s="919"/>
      <c r="D1005" s="919"/>
      <c r="E1005" s="919"/>
      <c r="F1005" s="919"/>
      <c r="G1005" s="806"/>
      <c r="H1005" s="806"/>
      <c r="I1005" s="806"/>
      <c r="J1005" s="806"/>
      <c r="K1005" s="806"/>
      <c r="L1005" s="806"/>
      <c r="M1005" s="806"/>
      <c r="N1005" s="806"/>
      <c r="O1005" s="806"/>
      <c r="P1005" s="806"/>
      <c r="Q1005" s="806"/>
      <c r="R1005" s="920"/>
      <c r="S1005" s="806"/>
      <c r="T1005" s="920"/>
      <c r="U1005" s="920"/>
      <c r="V1005" s="920"/>
      <c r="W1005" s="806"/>
      <c r="X1005" s="920"/>
      <c r="Y1005" s="806"/>
      <c r="Z1005" s="921"/>
      <c r="AA1005" s="920"/>
      <c r="AB1005" s="922"/>
      <c r="AC1005" s="823"/>
      <c r="AD1005" s="811"/>
    </row>
    <row r="1006" spans="1:30" ht="18.75" customHeight="1">
      <c r="A1006" s="806"/>
      <c r="B1006" s="807"/>
      <c r="C1006" s="919"/>
      <c r="D1006" s="919"/>
      <c r="E1006" s="919"/>
      <c r="F1006" s="919"/>
      <c r="G1006" s="806"/>
      <c r="H1006" s="806"/>
      <c r="I1006" s="806"/>
      <c r="J1006" s="806"/>
      <c r="K1006" s="806"/>
      <c r="L1006" s="806"/>
      <c r="M1006" s="806"/>
      <c r="N1006" s="806"/>
      <c r="O1006" s="806"/>
      <c r="P1006" s="806"/>
      <c r="Q1006" s="806"/>
      <c r="R1006" s="920"/>
      <c r="S1006" s="806"/>
      <c r="T1006" s="920"/>
      <c r="U1006" s="920"/>
      <c r="V1006" s="920"/>
      <c r="W1006" s="806"/>
      <c r="X1006" s="920"/>
      <c r="Y1006" s="806"/>
      <c r="Z1006" s="921"/>
      <c r="AA1006" s="920"/>
      <c r="AB1006" s="922"/>
      <c r="AC1006" s="823"/>
      <c r="AD1006" s="811"/>
    </row>
    <row r="1007" spans="1:30" ht="18.75" customHeight="1">
      <c r="A1007" s="806"/>
      <c r="B1007" s="807"/>
      <c r="C1007" s="919"/>
      <c r="D1007" s="919"/>
      <c r="E1007" s="919"/>
      <c r="F1007" s="919"/>
      <c r="G1007" s="806"/>
      <c r="H1007" s="806"/>
      <c r="I1007" s="806"/>
      <c r="J1007" s="806"/>
      <c r="K1007" s="806"/>
      <c r="L1007" s="806"/>
      <c r="M1007" s="806"/>
      <c r="N1007" s="806"/>
      <c r="O1007" s="806"/>
      <c r="P1007" s="806"/>
      <c r="Q1007" s="806"/>
      <c r="R1007" s="920"/>
      <c r="S1007" s="806"/>
      <c r="T1007" s="920"/>
      <c r="U1007" s="920"/>
      <c r="V1007" s="920"/>
      <c r="W1007" s="806"/>
      <c r="X1007" s="920"/>
      <c r="Y1007" s="806"/>
      <c r="Z1007" s="921"/>
      <c r="AA1007" s="920"/>
      <c r="AB1007" s="922"/>
      <c r="AC1007" s="823"/>
      <c r="AD1007" s="811"/>
    </row>
    <row r="1008" spans="1:30" ht="18.75" customHeight="1">
      <c r="A1008" s="806"/>
      <c r="B1008" s="807"/>
      <c r="C1008" s="919"/>
      <c r="D1008" s="919"/>
      <c r="E1008" s="919"/>
      <c r="F1008" s="919"/>
      <c r="G1008" s="806"/>
      <c r="H1008" s="806"/>
      <c r="I1008" s="806"/>
      <c r="J1008" s="806"/>
      <c r="K1008" s="806"/>
      <c r="L1008" s="806"/>
      <c r="M1008" s="806"/>
      <c r="N1008" s="806"/>
      <c r="O1008" s="806"/>
      <c r="P1008" s="806"/>
      <c r="Q1008" s="806"/>
      <c r="R1008" s="920"/>
      <c r="S1008" s="806"/>
      <c r="T1008" s="920"/>
      <c r="U1008" s="920"/>
      <c r="V1008" s="920"/>
      <c r="W1008" s="806"/>
      <c r="X1008" s="920"/>
      <c r="Y1008" s="806"/>
      <c r="Z1008" s="921"/>
      <c r="AA1008" s="920"/>
      <c r="AB1008" s="922"/>
      <c r="AC1008" s="823"/>
      <c r="AD1008" s="811"/>
    </row>
    <row r="1009" spans="1:30" ht="18.75" customHeight="1">
      <c r="A1009" s="806"/>
      <c r="B1009" s="807"/>
      <c r="C1009" s="919"/>
      <c r="D1009" s="919"/>
      <c r="E1009" s="919"/>
      <c r="F1009" s="919"/>
      <c r="G1009" s="806"/>
      <c r="H1009" s="806"/>
      <c r="I1009" s="806"/>
      <c r="J1009" s="806"/>
      <c r="K1009" s="806"/>
      <c r="L1009" s="806"/>
      <c r="M1009" s="806"/>
      <c r="N1009" s="806"/>
      <c r="O1009" s="806"/>
      <c r="P1009" s="806"/>
      <c r="Q1009" s="806"/>
      <c r="R1009" s="920"/>
      <c r="S1009" s="806"/>
      <c r="T1009" s="920"/>
      <c r="U1009" s="920"/>
      <c r="V1009" s="920"/>
      <c r="W1009" s="806"/>
      <c r="X1009" s="920"/>
      <c r="Y1009" s="806"/>
      <c r="Z1009" s="921"/>
      <c r="AA1009" s="920"/>
      <c r="AB1009" s="922"/>
      <c r="AC1009" s="823"/>
      <c r="AD1009" s="811"/>
    </row>
    <row r="1010" spans="1:30" ht="18.75" customHeight="1">
      <c r="A1010" s="806"/>
      <c r="B1010" s="807"/>
      <c r="C1010" s="919"/>
      <c r="D1010" s="919"/>
      <c r="E1010" s="919"/>
      <c r="F1010" s="919"/>
      <c r="G1010" s="806"/>
      <c r="H1010" s="806"/>
      <c r="I1010" s="806"/>
      <c r="J1010" s="806"/>
      <c r="K1010" s="806"/>
      <c r="L1010" s="806"/>
      <c r="M1010" s="806"/>
      <c r="N1010" s="806"/>
      <c r="O1010" s="806"/>
      <c r="P1010" s="806"/>
      <c r="Q1010" s="806"/>
      <c r="R1010" s="920"/>
      <c r="S1010" s="806"/>
      <c r="T1010" s="920"/>
      <c r="U1010" s="920"/>
      <c r="V1010" s="920"/>
      <c r="W1010" s="806"/>
      <c r="X1010" s="920"/>
      <c r="Y1010" s="806"/>
      <c r="Z1010" s="921"/>
      <c r="AA1010" s="920"/>
      <c r="AB1010" s="922"/>
      <c r="AC1010" s="823"/>
      <c r="AD1010" s="811"/>
    </row>
    <row r="1011" spans="1:30" ht="18.75" customHeight="1">
      <c r="A1011" s="806"/>
      <c r="B1011" s="807"/>
      <c r="C1011" s="919"/>
      <c r="D1011" s="919"/>
      <c r="E1011" s="919"/>
      <c r="F1011" s="919"/>
      <c r="G1011" s="806"/>
      <c r="H1011" s="806"/>
      <c r="I1011" s="806"/>
      <c r="J1011" s="806"/>
      <c r="K1011" s="806"/>
      <c r="L1011" s="806"/>
      <c r="M1011" s="806"/>
      <c r="N1011" s="806"/>
      <c r="O1011" s="806"/>
      <c r="P1011" s="806"/>
      <c r="Q1011" s="806"/>
      <c r="R1011" s="920"/>
      <c r="S1011" s="806"/>
      <c r="T1011" s="920"/>
      <c r="U1011" s="920"/>
      <c r="V1011" s="920"/>
      <c r="W1011" s="806"/>
      <c r="X1011" s="920"/>
      <c r="Y1011" s="806"/>
      <c r="Z1011" s="921"/>
      <c r="AA1011" s="920"/>
      <c r="AB1011" s="922"/>
      <c r="AC1011" s="823"/>
      <c r="AD1011" s="811"/>
    </row>
    <row r="1012" spans="1:30" ht="18.75" customHeight="1">
      <c r="A1012" s="806"/>
      <c r="B1012" s="807"/>
      <c r="C1012" s="919"/>
      <c r="D1012" s="919"/>
      <c r="E1012" s="919"/>
      <c r="F1012" s="919"/>
      <c r="G1012" s="806"/>
      <c r="H1012" s="806"/>
      <c r="I1012" s="806"/>
      <c r="J1012" s="806"/>
      <c r="K1012" s="806"/>
      <c r="L1012" s="806"/>
      <c r="M1012" s="806"/>
      <c r="N1012" s="806"/>
      <c r="O1012" s="806"/>
      <c r="P1012" s="806"/>
      <c r="Q1012" s="806"/>
      <c r="R1012" s="920"/>
      <c r="S1012" s="806"/>
      <c r="T1012" s="920"/>
      <c r="U1012" s="920"/>
      <c r="V1012" s="920"/>
      <c r="W1012" s="806"/>
      <c r="X1012" s="920"/>
      <c r="Y1012" s="806"/>
      <c r="Z1012" s="921"/>
      <c r="AA1012" s="920"/>
      <c r="AB1012" s="922"/>
      <c r="AC1012" s="823"/>
      <c r="AD1012" s="811"/>
    </row>
    <row r="1013" spans="1:30" ht="18.75" customHeight="1">
      <c r="A1013" s="806"/>
      <c r="B1013" s="807"/>
      <c r="C1013" s="919"/>
      <c r="D1013" s="919"/>
      <c r="E1013" s="919"/>
      <c r="F1013" s="919"/>
      <c r="G1013" s="806"/>
      <c r="H1013" s="806"/>
      <c r="I1013" s="806"/>
      <c r="J1013" s="806"/>
      <c r="K1013" s="806"/>
      <c r="L1013" s="806"/>
      <c r="M1013" s="806"/>
      <c r="N1013" s="806"/>
      <c r="O1013" s="806"/>
      <c r="P1013" s="806"/>
      <c r="Q1013" s="806"/>
      <c r="R1013" s="920"/>
      <c r="S1013" s="806"/>
      <c r="T1013" s="920"/>
      <c r="U1013" s="920"/>
      <c r="V1013" s="920"/>
      <c r="W1013" s="806"/>
      <c r="X1013" s="920"/>
      <c r="Y1013" s="806"/>
      <c r="Z1013" s="921"/>
      <c r="AA1013" s="920"/>
      <c r="AB1013" s="922"/>
      <c r="AC1013" s="823"/>
      <c r="AD1013" s="811"/>
    </row>
    <row r="1014" spans="1:30" ht="18.75" customHeight="1">
      <c r="A1014" s="806"/>
      <c r="B1014" s="807"/>
      <c r="C1014" s="919"/>
      <c r="D1014" s="919"/>
      <c r="E1014" s="919"/>
      <c r="F1014" s="919"/>
      <c r="G1014" s="806"/>
      <c r="H1014" s="806"/>
      <c r="I1014" s="806"/>
      <c r="J1014" s="806"/>
      <c r="K1014" s="806"/>
      <c r="L1014" s="806"/>
      <c r="M1014" s="806"/>
      <c r="N1014" s="806"/>
      <c r="O1014" s="806"/>
      <c r="P1014" s="806"/>
      <c r="Q1014" s="806"/>
      <c r="R1014" s="920"/>
      <c r="S1014" s="806"/>
      <c r="T1014" s="920"/>
      <c r="U1014" s="920"/>
      <c r="V1014" s="920"/>
      <c r="W1014" s="806"/>
      <c r="X1014" s="920"/>
      <c r="Y1014" s="806"/>
      <c r="Z1014" s="921"/>
      <c r="AA1014" s="920"/>
      <c r="AB1014" s="922"/>
      <c r="AC1014" s="823"/>
      <c r="AD1014" s="811"/>
    </row>
    <row r="1015" spans="1:30" ht="18.75" customHeight="1">
      <c r="A1015" s="806"/>
      <c r="B1015" s="807"/>
      <c r="C1015" s="919"/>
      <c r="D1015" s="919"/>
      <c r="E1015" s="919"/>
      <c r="F1015" s="919"/>
      <c r="G1015" s="806"/>
      <c r="H1015" s="806"/>
      <c r="I1015" s="806"/>
      <c r="J1015" s="806"/>
      <c r="K1015" s="806"/>
      <c r="L1015" s="806"/>
      <c r="M1015" s="806"/>
      <c r="N1015" s="806"/>
      <c r="O1015" s="806"/>
      <c r="P1015" s="806"/>
      <c r="Q1015" s="806"/>
      <c r="R1015" s="920"/>
      <c r="S1015" s="806"/>
      <c r="T1015" s="920"/>
      <c r="U1015" s="920"/>
      <c r="V1015" s="920"/>
      <c r="W1015" s="806"/>
      <c r="X1015" s="920"/>
      <c r="Y1015" s="806"/>
      <c r="Z1015" s="921"/>
      <c r="AA1015" s="920"/>
      <c r="AB1015" s="922"/>
      <c r="AC1015" s="823"/>
      <c r="AD1015" s="811"/>
    </row>
    <row r="1016" spans="1:30" ht="18.75" customHeight="1">
      <c r="A1016" s="806"/>
      <c r="B1016" s="807"/>
      <c r="C1016" s="919"/>
      <c r="D1016" s="919"/>
      <c r="E1016" s="919"/>
      <c r="F1016" s="919"/>
      <c r="G1016" s="806"/>
      <c r="H1016" s="806"/>
      <c r="I1016" s="806"/>
      <c r="J1016" s="806"/>
      <c r="K1016" s="806"/>
      <c r="L1016" s="806"/>
      <c r="M1016" s="806"/>
      <c r="N1016" s="806"/>
      <c r="O1016" s="806"/>
      <c r="P1016" s="806"/>
      <c r="Q1016" s="806"/>
      <c r="R1016" s="920"/>
      <c r="S1016" s="806"/>
      <c r="T1016" s="920"/>
      <c r="U1016" s="920"/>
      <c r="V1016" s="920"/>
      <c r="W1016" s="806"/>
      <c r="X1016" s="920"/>
      <c r="Y1016" s="806"/>
      <c r="Z1016" s="921"/>
      <c r="AA1016" s="920"/>
      <c r="AB1016" s="922"/>
      <c r="AC1016" s="823"/>
      <c r="AD1016" s="811"/>
    </row>
    <row r="1017" spans="1:30" ht="18.75" customHeight="1">
      <c r="A1017" s="806"/>
      <c r="B1017" s="807"/>
      <c r="C1017" s="919"/>
      <c r="D1017" s="919"/>
      <c r="E1017" s="919"/>
      <c r="F1017" s="919"/>
      <c r="G1017" s="806"/>
      <c r="H1017" s="806"/>
      <c r="I1017" s="806"/>
      <c r="J1017" s="806"/>
      <c r="K1017" s="806"/>
      <c r="L1017" s="806"/>
      <c r="M1017" s="806"/>
      <c r="N1017" s="806"/>
      <c r="O1017" s="806"/>
      <c r="P1017" s="806"/>
      <c r="Q1017" s="806"/>
      <c r="R1017" s="920"/>
      <c r="S1017" s="806"/>
      <c r="T1017" s="920"/>
      <c r="U1017" s="920"/>
      <c r="V1017" s="920"/>
      <c r="W1017" s="806"/>
      <c r="X1017" s="920"/>
      <c r="Y1017" s="806"/>
      <c r="Z1017" s="921"/>
      <c r="AA1017" s="920"/>
      <c r="AB1017" s="922"/>
      <c r="AC1017" s="823"/>
      <c r="AD1017" s="811"/>
    </row>
    <row r="1018" spans="1:30" ht="18.75" customHeight="1">
      <c r="A1018" s="806"/>
      <c r="B1018" s="807"/>
      <c r="C1018" s="919"/>
      <c r="D1018" s="919"/>
      <c r="E1018" s="919"/>
      <c r="F1018" s="919"/>
      <c r="G1018" s="806"/>
      <c r="H1018" s="806"/>
      <c r="I1018" s="806"/>
      <c r="J1018" s="806"/>
      <c r="K1018" s="806"/>
      <c r="L1018" s="806"/>
      <c r="M1018" s="806"/>
      <c r="N1018" s="806"/>
      <c r="O1018" s="806"/>
      <c r="P1018" s="806"/>
      <c r="Q1018" s="806"/>
      <c r="R1018" s="920"/>
      <c r="S1018" s="806"/>
      <c r="T1018" s="920"/>
      <c r="U1018" s="920"/>
      <c r="V1018" s="920"/>
      <c r="W1018" s="806"/>
      <c r="X1018" s="920"/>
      <c r="Y1018" s="806"/>
      <c r="Z1018" s="921"/>
      <c r="AA1018" s="920"/>
      <c r="AB1018" s="922"/>
      <c r="AC1018" s="823"/>
      <c r="AD1018" s="811"/>
    </row>
    <row r="1019" spans="1:30" ht="18.75" customHeight="1">
      <c r="A1019" s="806"/>
      <c r="B1019" s="807"/>
      <c r="C1019" s="919"/>
      <c r="D1019" s="919"/>
      <c r="E1019" s="919"/>
      <c r="F1019" s="919"/>
      <c r="G1019" s="806"/>
      <c r="H1019" s="806"/>
      <c r="I1019" s="806"/>
      <c r="J1019" s="806"/>
      <c r="K1019" s="806"/>
      <c r="L1019" s="806"/>
      <c r="M1019" s="806"/>
      <c r="N1019" s="806"/>
      <c r="O1019" s="806"/>
      <c r="P1019" s="806"/>
      <c r="Q1019" s="806"/>
      <c r="R1019" s="920"/>
      <c r="S1019" s="806"/>
      <c r="T1019" s="920"/>
      <c r="U1019" s="920"/>
      <c r="V1019" s="920"/>
      <c r="W1019" s="806"/>
      <c r="X1019" s="920"/>
      <c r="Y1019" s="806"/>
      <c r="Z1019" s="921"/>
      <c r="AA1019" s="920"/>
      <c r="AB1019" s="922"/>
      <c r="AC1019" s="823"/>
      <c r="AD1019" s="811"/>
    </row>
    <row r="1020" spans="1:30" ht="18.75" customHeight="1">
      <c r="A1020" s="806"/>
      <c r="B1020" s="807"/>
      <c r="C1020" s="919"/>
      <c r="D1020" s="919"/>
      <c r="E1020" s="919"/>
      <c r="F1020" s="919"/>
      <c r="G1020" s="806"/>
      <c r="H1020" s="806"/>
      <c r="I1020" s="806"/>
      <c r="J1020" s="806"/>
      <c r="K1020" s="806"/>
      <c r="L1020" s="806"/>
      <c r="M1020" s="806"/>
      <c r="N1020" s="806"/>
      <c r="O1020" s="806"/>
      <c r="P1020" s="806"/>
      <c r="Q1020" s="806"/>
      <c r="R1020" s="920"/>
      <c r="S1020" s="806"/>
      <c r="T1020" s="920"/>
      <c r="U1020" s="920"/>
      <c r="V1020" s="920"/>
      <c r="W1020" s="806"/>
      <c r="X1020" s="920"/>
      <c r="Y1020" s="806"/>
      <c r="Z1020" s="921"/>
      <c r="AA1020" s="920"/>
      <c r="AB1020" s="922"/>
      <c r="AC1020" s="823"/>
      <c r="AD1020" s="811"/>
    </row>
    <row r="1021" spans="1:30" ht="18.75" customHeight="1">
      <c r="A1021" s="806"/>
      <c r="B1021" s="807"/>
      <c r="C1021" s="919"/>
      <c r="D1021" s="919"/>
      <c r="E1021" s="919"/>
      <c r="F1021" s="919"/>
      <c r="G1021" s="806"/>
      <c r="H1021" s="806"/>
      <c r="I1021" s="806"/>
      <c r="J1021" s="806"/>
      <c r="K1021" s="806"/>
      <c r="L1021" s="806"/>
      <c r="M1021" s="806"/>
      <c r="N1021" s="806"/>
      <c r="O1021" s="806"/>
      <c r="P1021" s="806"/>
      <c r="Q1021" s="806"/>
      <c r="R1021" s="920"/>
      <c r="S1021" s="806"/>
      <c r="T1021" s="920"/>
      <c r="U1021" s="920"/>
      <c r="V1021" s="920"/>
      <c r="W1021" s="806"/>
      <c r="X1021" s="920"/>
      <c r="Y1021" s="806"/>
      <c r="Z1021" s="921"/>
      <c r="AA1021" s="920"/>
      <c r="AB1021" s="922"/>
      <c r="AC1021" s="823"/>
      <c r="AD1021" s="811"/>
    </row>
    <row r="1022" spans="1:30" ht="18.75" customHeight="1">
      <c r="A1022" s="806"/>
      <c r="B1022" s="807"/>
      <c r="C1022" s="919"/>
      <c r="D1022" s="919"/>
      <c r="E1022" s="919"/>
      <c r="F1022" s="919"/>
      <c r="G1022" s="806"/>
      <c r="H1022" s="806"/>
      <c r="I1022" s="806"/>
      <c r="J1022" s="806"/>
      <c r="K1022" s="806"/>
      <c r="L1022" s="806"/>
      <c r="M1022" s="806"/>
      <c r="N1022" s="806"/>
      <c r="O1022" s="806"/>
      <c r="P1022" s="806"/>
      <c r="Q1022" s="806"/>
      <c r="R1022" s="920"/>
      <c r="S1022" s="806"/>
      <c r="T1022" s="920"/>
      <c r="U1022" s="920"/>
      <c r="V1022" s="920"/>
      <c r="W1022" s="806"/>
      <c r="X1022" s="920"/>
      <c r="Y1022" s="806"/>
      <c r="Z1022" s="921"/>
      <c r="AA1022" s="920"/>
      <c r="AB1022" s="922"/>
      <c r="AC1022" s="823"/>
      <c r="AD1022" s="811"/>
    </row>
    <row r="1023" spans="1:30" ht="18.75" customHeight="1">
      <c r="A1023" s="806"/>
      <c r="B1023" s="807"/>
      <c r="C1023" s="919"/>
      <c r="D1023" s="919"/>
      <c r="E1023" s="919"/>
      <c r="F1023" s="919"/>
      <c r="G1023" s="806"/>
      <c r="H1023" s="806"/>
      <c r="I1023" s="806"/>
      <c r="J1023" s="806"/>
      <c r="K1023" s="806"/>
      <c r="L1023" s="806"/>
      <c r="M1023" s="806"/>
      <c r="N1023" s="806"/>
      <c r="O1023" s="806"/>
      <c r="P1023" s="806"/>
      <c r="Q1023" s="806"/>
      <c r="R1023" s="920"/>
      <c r="S1023" s="806"/>
      <c r="T1023" s="920"/>
      <c r="U1023" s="920"/>
      <c r="V1023" s="920"/>
      <c r="W1023" s="806"/>
      <c r="X1023" s="920"/>
      <c r="Y1023" s="806"/>
      <c r="Z1023" s="921"/>
      <c r="AA1023" s="920"/>
      <c r="AB1023" s="922"/>
      <c r="AC1023" s="823"/>
      <c r="AD1023" s="811"/>
    </row>
    <row r="1024" spans="1:30" ht="18.75" customHeight="1">
      <c r="A1024" s="806"/>
      <c r="B1024" s="807"/>
      <c r="C1024" s="919"/>
      <c r="D1024" s="919"/>
      <c r="E1024" s="919"/>
      <c r="F1024" s="919"/>
      <c r="G1024" s="806"/>
      <c r="H1024" s="806"/>
      <c r="I1024" s="806"/>
      <c r="J1024" s="806"/>
      <c r="K1024" s="806"/>
      <c r="L1024" s="806"/>
      <c r="M1024" s="806"/>
      <c r="N1024" s="806"/>
      <c r="O1024" s="806"/>
      <c r="P1024" s="806"/>
      <c r="Q1024" s="806"/>
      <c r="R1024" s="920"/>
      <c r="S1024" s="806"/>
      <c r="T1024" s="920"/>
      <c r="U1024" s="920"/>
      <c r="V1024" s="920"/>
      <c r="W1024" s="806"/>
      <c r="X1024" s="920"/>
      <c r="Y1024" s="806"/>
      <c r="Z1024" s="921"/>
      <c r="AA1024" s="920"/>
      <c r="AB1024" s="922"/>
      <c r="AC1024" s="823"/>
      <c r="AD1024" s="811"/>
    </row>
    <row r="1025" spans="1:30" ht="18.75" customHeight="1">
      <c r="A1025" s="806"/>
      <c r="B1025" s="807"/>
      <c r="C1025" s="919"/>
      <c r="D1025" s="919"/>
      <c r="E1025" s="919"/>
      <c r="F1025" s="919"/>
      <c r="G1025" s="806"/>
      <c r="H1025" s="806"/>
      <c r="I1025" s="806"/>
      <c r="J1025" s="806"/>
      <c r="K1025" s="806"/>
      <c r="L1025" s="806"/>
      <c r="M1025" s="806"/>
      <c r="N1025" s="806"/>
      <c r="O1025" s="806"/>
      <c r="P1025" s="806"/>
      <c r="Q1025" s="806"/>
      <c r="R1025" s="920"/>
      <c r="S1025" s="806"/>
      <c r="T1025" s="920"/>
      <c r="U1025" s="920"/>
      <c r="V1025" s="920"/>
      <c r="W1025" s="806"/>
      <c r="X1025" s="920"/>
      <c r="Y1025" s="806"/>
      <c r="Z1025" s="921"/>
      <c r="AA1025" s="920"/>
      <c r="AB1025" s="922"/>
      <c r="AC1025" s="823"/>
      <c r="AD1025" s="811"/>
    </row>
    <row r="1026" spans="1:30" ht="18.75" customHeight="1">
      <c r="A1026" s="806"/>
      <c r="B1026" s="807"/>
      <c r="C1026" s="919"/>
      <c r="D1026" s="919"/>
      <c r="E1026" s="919"/>
      <c r="F1026" s="919"/>
      <c r="G1026" s="806"/>
      <c r="H1026" s="806"/>
      <c r="I1026" s="806"/>
      <c r="J1026" s="806"/>
      <c r="K1026" s="806"/>
      <c r="L1026" s="806"/>
      <c r="M1026" s="806"/>
      <c r="N1026" s="806"/>
      <c r="O1026" s="806"/>
      <c r="P1026" s="806"/>
      <c r="Q1026" s="806"/>
      <c r="R1026" s="920"/>
      <c r="S1026" s="806"/>
      <c r="T1026" s="920"/>
      <c r="U1026" s="920"/>
      <c r="V1026" s="920"/>
      <c r="W1026" s="806"/>
      <c r="X1026" s="920"/>
      <c r="Y1026" s="806"/>
      <c r="Z1026" s="921"/>
      <c r="AA1026" s="920"/>
      <c r="AB1026" s="922"/>
      <c r="AC1026" s="823"/>
      <c r="AD1026" s="811"/>
    </row>
    <row r="1027" spans="1:30" ht="18.75" customHeight="1">
      <c r="A1027" s="806"/>
      <c r="B1027" s="807"/>
      <c r="C1027" s="919"/>
      <c r="D1027" s="919"/>
      <c r="E1027" s="919"/>
      <c r="F1027" s="919"/>
      <c r="G1027" s="806"/>
      <c r="H1027" s="806"/>
      <c r="I1027" s="806"/>
      <c r="J1027" s="806"/>
      <c r="K1027" s="806"/>
      <c r="L1027" s="806"/>
      <c r="M1027" s="806"/>
      <c r="N1027" s="806"/>
      <c r="O1027" s="806"/>
      <c r="P1027" s="806"/>
      <c r="Q1027" s="806"/>
      <c r="R1027" s="920"/>
      <c r="S1027" s="806"/>
      <c r="T1027" s="920"/>
      <c r="U1027" s="920"/>
      <c r="V1027" s="920"/>
      <c r="W1027" s="806"/>
      <c r="X1027" s="920"/>
      <c r="Y1027" s="806"/>
      <c r="Z1027" s="921"/>
      <c r="AA1027" s="920"/>
      <c r="AB1027" s="922"/>
      <c r="AC1027" s="823"/>
      <c r="AD1027" s="811"/>
    </row>
    <row r="1028" spans="1:30" ht="18.75" customHeight="1">
      <c r="A1028" s="806"/>
      <c r="B1028" s="807"/>
      <c r="C1028" s="919"/>
      <c r="D1028" s="919"/>
      <c r="E1028" s="919"/>
      <c r="F1028" s="919"/>
      <c r="G1028" s="806"/>
      <c r="H1028" s="806"/>
      <c r="I1028" s="806"/>
      <c r="J1028" s="806"/>
      <c r="K1028" s="806"/>
      <c r="L1028" s="806"/>
      <c r="M1028" s="806"/>
      <c r="N1028" s="806"/>
      <c r="O1028" s="806"/>
      <c r="P1028" s="806"/>
      <c r="Q1028" s="806"/>
      <c r="R1028" s="920"/>
      <c r="S1028" s="806"/>
      <c r="T1028" s="920"/>
      <c r="U1028" s="920"/>
      <c r="V1028" s="920"/>
      <c r="W1028" s="806"/>
      <c r="X1028" s="920"/>
      <c r="Y1028" s="806"/>
      <c r="Z1028" s="921"/>
      <c r="AA1028" s="920"/>
      <c r="AB1028" s="922"/>
      <c r="AC1028" s="823"/>
      <c r="AD1028" s="811"/>
    </row>
    <row r="1029" spans="1:30" ht="18.75" customHeight="1">
      <c r="A1029" s="806"/>
      <c r="B1029" s="807"/>
      <c r="C1029" s="919"/>
      <c r="D1029" s="919"/>
      <c r="E1029" s="919"/>
      <c r="F1029" s="919"/>
      <c r="G1029" s="806"/>
      <c r="H1029" s="806"/>
      <c r="I1029" s="806"/>
      <c r="J1029" s="806"/>
      <c r="K1029" s="806"/>
      <c r="L1029" s="806"/>
      <c r="M1029" s="806"/>
      <c r="N1029" s="806"/>
      <c r="O1029" s="806"/>
      <c r="P1029" s="806"/>
      <c r="Q1029" s="806"/>
      <c r="R1029" s="920"/>
      <c r="S1029" s="806"/>
      <c r="T1029" s="920"/>
      <c r="U1029" s="920"/>
      <c r="V1029" s="920"/>
      <c r="W1029" s="806"/>
      <c r="X1029" s="920"/>
      <c r="Y1029" s="806"/>
      <c r="Z1029" s="921"/>
      <c r="AA1029" s="920"/>
      <c r="AB1029" s="922"/>
      <c r="AC1029" s="823"/>
      <c r="AD1029" s="811"/>
    </row>
    <row r="1030" spans="1:30" ht="18.75" customHeight="1">
      <c r="A1030" s="806"/>
      <c r="B1030" s="807"/>
      <c r="C1030" s="919"/>
      <c r="D1030" s="919"/>
      <c r="E1030" s="919"/>
      <c r="F1030" s="919"/>
      <c r="G1030" s="806"/>
      <c r="H1030" s="806"/>
      <c r="I1030" s="806"/>
      <c r="J1030" s="806"/>
      <c r="K1030" s="806"/>
      <c r="L1030" s="806"/>
      <c r="M1030" s="806"/>
      <c r="N1030" s="806"/>
      <c r="O1030" s="806"/>
      <c r="P1030" s="806"/>
      <c r="Q1030" s="806"/>
      <c r="R1030" s="920"/>
      <c r="S1030" s="806"/>
      <c r="T1030" s="920"/>
      <c r="U1030" s="920"/>
      <c r="V1030" s="920"/>
      <c r="W1030" s="806"/>
      <c r="X1030" s="920"/>
      <c r="Y1030" s="806"/>
      <c r="Z1030" s="921"/>
      <c r="AA1030" s="920"/>
      <c r="AB1030" s="922"/>
      <c r="AC1030" s="823"/>
      <c r="AD1030" s="811"/>
    </row>
    <row r="1031" spans="1:30" ht="18.75" customHeight="1">
      <c r="A1031" s="806"/>
      <c r="B1031" s="807"/>
      <c r="C1031" s="919"/>
      <c r="D1031" s="919"/>
      <c r="E1031" s="919"/>
      <c r="F1031" s="919"/>
      <c r="G1031" s="806"/>
      <c r="H1031" s="806"/>
      <c r="I1031" s="806"/>
      <c r="J1031" s="806"/>
      <c r="K1031" s="806"/>
      <c r="L1031" s="806"/>
      <c r="M1031" s="806"/>
      <c r="N1031" s="806"/>
      <c r="O1031" s="806"/>
      <c r="P1031" s="806"/>
      <c r="Q1031" s="806"/>
      <c r="R1031" s="920"/>
      <c r="S1031" s="806"/>
      <c r="T1031" s="920"/>
      <c r="U1031" s="920"/>
      <c r="V1031" s="920"/>
      <c r="W1031" s="806"/>
      <c r="X1031" s="920"/>
      <c r="Y1031" s="806"/>
      <c r="Z1031" s="921"/>
      <c r="AA1031" s="920"/>
      <c r="AB1031" s="922"/>
      <c r="AC1031" s="823"/>
      <c r="AD1031" s="811"/>
    </row>
    <row r="1032" spans="1:30" ht="18.75" customHeight="1">
      <c r="A1032" s="806"/>
      <c r="B1032" s="807"/>
      <c r="C1032" s="919"/>
      <c r="D1032" s="919"/>
      <c r="E1032" s="919"/>
      <c r="F1032" s="919"/>
      <c r="G1032" s="806"/>
      <c r="H1032" s="806"/>
      <c r="I1032" s="806"/>
      <c r="J1032" s="806"/>
      <c r="K1032" s="806"/>
      <c r="L1032" s="806"/>
      <c r="M1032" s="806"/>
      <c r="N1032" s="806"/>
      <c r="O1032" s="806"/>
      <c r="P1032" s="806"/>
      <c r="Q1032" s="806"/>
      <c r="R1032" s="920"/>
      <c r="S1032" s="806"/>
      <c r="T1032" s="920"/>
      <c r="U1032" s="920"/>
      <c r="V1032" s="920"/>
      <c r="W1032" s="806"/>
      <c r="X1032" s="920"/>
      <c r="Y1032" s="806"/>
      <c r="Z1032" s="921"/>
      <c r="AA1032" s="920"/>
      <c r="AB1032" s="922"/>
      <c r="AC1032" s="823"/>
      <c r="AD1032" s="811"/>
    </row>
    <row r="1033" spans="1:30" ht="18.75" customHeight="1">
      <c r="A1033" s="806"/>
      <c r="B1033" s="807"/>
      <c r="C1033" s="919"/>
      <c r="D1033" s="919"/>
      <c r="E1033" s="919"/>
      <c r="F1033" s="919"/>
      <c r="G1033" s="806"/>
      <c r="H1033" s="806"/>
      <c r="I1033" s="806"/>
      <c r="J1033" s="806"/>
      <c r="K1033" s="806"/>
      <c r="L1033" s="806"/>
      <c r="M1033" s="806"/>
      <c r="N1033" s="806"/>
      <c r="O1033" s="806"/>
      <c r="P1033" s="806"/>
      <c r="Q1033" s="806"/>
      <c r="R1033" s="920"/>
      <c r="S1033" s="806"/>
      <c r="T1033" s="920"/>
      <c r="U1033" s="920"/>
      <c r="V1033" s="920"/>
      <c r="W1033" s="806"/>
      <c r="X1033" s="920"/>
      <c r="Y1033" s="806"/>
      <c r="Z1033" s="921"/>
      <c r="AA1033" s="920"/>
      <c r="AB1033" s="922"/>
      <c r="AC1033" s="823"/>
      <c r="AD1033" s="811"/>
    </row>
    <row r="1034" spans="1:30" ht="18.75" customHeight="1">
      <c r="A1034" s="806"/>
      <c r="B1034" s="807"/>
      <c r="C1034" s="919"/>
      <c r="D1034" s="919"/>
      <c r="E1034" s="919"/>
      <c r="F1034" s="919"/>
      <c r="G1034" s="806"/>
      <c r="H1034" s="806"/>
      <c r="I1034" s="806"/>
      <c r="J1034" s="806"/>
      <c r="K1034" s="806"/>
      <c r="L1034" s="806"/>
      <c r="M1034" s="806"/>
      <c r="N1034" s="806"/>
      <c r="O1034" s="806"/>
      <c r="P1034" s="806"/>
      <c r="Q1034" s="806"/>
      <c r="R1034" s="920"/>
      <c r="S1034" s="806"/>
      <c r="T1034" s="920"/>
      <c r="U1034" s="920"/>
      <c r="V1034" s="920"/>
      <c r="W1034" s="806"/>
      <c r="X1034" s="920"/>
      <c r="Y1034" s="806"/>
      <c r="Z1034" s="921"/>
      <c r="AA1034" s="920"/>
      <c r="AB1034" s="922"/>
      <c r="AC1034" s="823"/>
      <c r="AD1034" s="811"/>
    </row>
    <row r="1035" spans="1:30" ht="18.75" customHeight="1">
      <c r="A1035" s="806"/>
      <c r="B1035" s="807"/>
      <c r="C1035" s="919"/>
      <c r="D1035" s="919"/>
      <c r="E1035" s="919"/>
      <c r="F1035" s="919"/>
      <c r="G1035" s="806"/>
      <c r="H1035" s="806"/>
      <c r="I1035" s="806"/>
      <c r="J1035" s="806"/>
      <c r="K1035" s="806"/>
      <c r="L1035" s="806"/>
      <c r="M1035" s="806"/>
      <c r="N1035" s="806"/>
      <c r="O1035" s="806"/>
      <c r="P1035" s="806"/>
      <c r="Q1035" s="806"/>
      <c r="R1035" s="920"/>
      <c r="S1035" s="806"/>
      <c r="T1035" s="920"/>
      <c r="U1035" s="920"/>
      <c r="V1035" s="920"/>
      <c r="W1035" s="806"/>
      <c r="X1035" s="920"/>
      <c r="Y1035" s="806"/>
      <c r="Z1035" s="921"/>
      <c r="AA1035" s="920"/>
      <c r="AB1035" s="922"/>
      <c r="AC1035" s="823"/>
      <c r="AD1035" s="811"/>
    </row>
    <row r="1036" spans="1:30" ht="18.75" customHeight="1">
      <c r="A1036" s="806"/>
      <c r="B1036" s="807"/>
      <c r="C1036" s="919"/>
      <c r="D1036" s="919"/>
      <c r="E1036" s="919"/>
      <c r="F1036" s="919"/>
      <c r="G1036" s="806"/>
      <c r="H1036" s="806"/>
      <c r="I1036" s="806"/>
      <c r="J1036" s="806"/>
      <c r="K1036" s="806"/>
      <c r="L1036" s="806"/>
      <c r="M1036" s="806"/>
      <c r="N1036" s="806"/>
      <c r="O1036" s="806"/>
      <c r="P1036" s="806"/>
      <c r="Q1036" s="806"/>
      <c r="R1036" s="920"/>
      <c r="S1036" s="806"/>
      <c r="T1036" s="920"/>
      <c r="U1036" s="920"/>
      <c r="V1036" s="920"/>
      <c r="W1036" s="806"/>
      <c r="X1036" s="920"/>
      <c r="Y1036" s="806"/>
      <c r="Z1036" s="921"/>
      <c r="AA1036" s="920"/>
      <c r="AB1036" s="922"/>
      <c r="AC1036" s="823"/>
      <c r="AD1036" s="811"/>
    </row>
    <row r="1037" spans="1:30" ht="18.75" customHeight="1">
      <c r="A1037" s="806"/>
      <c r="B1037" s="807"/>
      <c r="C1037" s="919"/>
      <c r="D1037" s="919"/>
      <c r="E1037" s="919"/>
      <c r="F1037" s="919"/>
      <c r="G1037" s="806"/>
      <c r="H1037" s="806"/>
      <c r="I1037" s="806"/>
      <c r="J1037" s="806"/>
      <c r="K1037" s="806"/>
      <c r="L1037" s="806"/>
      <c r="M1037" s="806"/>
      <c r="N1037" s="806"/>
      <c r="O1037" s="806"/>
      <c r="P1037" s="806"/>
      <c r="Q1037" s="806"/>
      <c r="R1037" s="920"/>
      <c r="S1037" s="806"/>
      <c r="T1037" s="920"/>
      <c r="U1037" s="920"/>
      <c r="V1037" s="920"/>
      <c r="W1037" s="806"/>
      <c r="X1037" s="920"/>
      <c r="Y1037" s="806"/>
      <c r="Z1037" s="921"/>
      <c r="AA1037" s="920"/>
      <c r="AB1037" s="922"/>
      <c r="AC1037" s="823"/>
      <c r="AD1037" s="811"/>
    </row>
    <row r="1038" spans="1:30" ht="18.75" customHeight="1">
      <c r="A1038" s="806"/>
      <c r="B1038" s="807"/>
      <c r="C1038" s="919"/>
      <c r="D1038" s="919"/>
      <c r="E1038" s="919"/>
      <c r="F1038" s="919"/>
      <c r="G1038" s="806"/>
      <c r="H1038" s="806"/>
      <c r="I1038" s="806"/>
      <c r="J1038" s="806"/>
      <c r="K1038" s="806"/>
      <c r="L1038" s="806"/>
      <c r="M1038" s="806"/>
      <c r="N1038" s="806"/>
      <c r="O1038" s="806"/>
      <c r="P1038" s="806"/>
      <c r="Q1038" s="806"/>
      <c r="R1038" s="920"/>
      <c r="S1038" s="806"/>
      <c r="T1038" s="920"/>
      <c r="U1038" s="920"/>
      <c r="V1038" s="920"/>
      <c r="W1038" s="806"/>
      <c r="X1038" s="920"/>
      <c r="Y1038" s="806"/>
      <c r="Z1038" s="921"/>
      <c r="AA1038" s="920"/>
      <c r="AB1038" s="922"/>
      <c r="AC1038" s="823"/>
      <c r="AD1038" s="811"/>
    </row>
    <row r="1039" spans="1:30" ht="18.75" customHeight="1">
      <c r="A1039" s="806"/>
      <c r="B1039" s="807"/>
      <c r="C1039" s="919"/>
      <c r="D1039" s="919"/>
      <c r="E1039" s="919"/>
      <c r="F1039" s="919"/>
      <c r="G1039" s="806"/>
      <c r="H1039" s="806"/>
      <c r="I1039" s="806"/>
      <c r="J1039" s="806"/>
      <c r="K1039" s="806"/>
      <c r="L1039" s="806"/>
      <c r="M1039" s="806"/>
      <c r="N1039" s="806"/>
      <c r="O1039" s="806"/>
      <c r="P1039" s="806"/>
      <c r="Q1039" s="806"/>
      <c r="R1039" s="920"/>
      <c r="S1039" s="806"/>
      <c r="T1039" s="920"/>
      <c r="U1039" s="920"/>
      <c r="V1039" s="920"/>
      <c r="W1039" s="806"/>
      <c r="X1039" s="920"/>
      <c r="Y1039" s="806"/>
      <c r="Z1039" s="921"/>
      <c r="AA1039" s="920"/>
      <c r="AB1039" s="922"/>
      <c r="AC1039" s="823"/>
      <c r="AD1039" s="811"/>
    </row>
    <row r="1040" spans="1:30" ht="18.75" customHeight="1">
      <c r="A1040" s="806"/>
      <c r="B1040" s="807"/>
      <c r="C1040" s="919"/>
      <c r="D1040" s="919"/>
      <c r="E1040" s="919"/>
      <c r="F1040" s="919"/>
      <c r="G1040" s="806"/>
      <c r="H1040" s="806"/>
      <c r="I1040" s="806"/>
      <c r="J1040" s="806"/>
      <c r="K1040" s="806"/>
      <c r="L1040" s="806"/>
      <c r="M1040" s="806"/>
      <c r="N1040" s="806"/>
      <c r="O1040" s="806"/>
      <c r="P1040" s="806"/>
      <c r="Q1040" s="806"/>
      <c r="R1040" s="920"/>
      <c r="S1040" s="806"/>
      <c r="T1040" s="920"/>
      <c r="U1040" s="920"/>
      <c r="V1040" s="920"/>
      <c r="W1040" s="806"/>
      <c r="X1040" s="920"/>
      <c r="Y1040" s="806"/>
      <c r="Z1040" s="921"/>
      <c r="AA1040" s="920"/>
      <c r="AB1040" s="922"/>
      <c r="AC1040" s="823"/>
      <c r="AD1040" s="811"/>
    </row>
    <row r="1041" spans="1:30" ht="18.75" customHeight="1">
      <c r="A1041" s="806"/>
      <c r="B1041" s="807"/>
      <c r="C1041" s="919"/>
      <c r="D1041" s="919"/>
      <c r="E1041" s="919"/>
      <c r="F1041" s="919"/>
      <c r="G1041" s="806"/>
      <c r="H1041" s="806"/>
      <c r="I1041" s="806"/>
      <c r="J1041" s="806"/>
      <c r="K1041" s="806"/>
      <c r="L1041" s="806"/>
      <c r="M1041" s="806"/>
      <c r="N1041" s="806"/>
      <c r="O1041" s="806"/>
      <c r="P1041" s="806"/>
      <c r="Q1041" s="806"/>
      <c r="R1041" s="920"/>
      <c r="S1041" s="806"/>
      <c r="T1041" s="920"/>
      <c r="U1041" s="920"/>
      <c r="V1041" s="920"/>
      <c r="W1041" s="806"/>
      <c r="X1041" s="920"/>
      <c r="Y1041" s="806"/>
      <c r="Z1041" s="921"/>
      <c r="AA1041" s="920"/>
      <c r="AB1041" s="922"/>
      <c r="AC1041" s="823"/>
      <c r="AD1041" s="811"/>
    </row>
    <row r="1042" spans="1:30" ht="18.75" customHeight="1">
      <c r="A1042" s="806"/>
      <c r="B1042" s="807"/>
      <c r="C1042" s="919"/>
      <c r="D1042" s="919"/>
      <c r="E1042" s="919"/>
      <c r="F1042" s="919"/>
      <c r="G1042" s="806"/>
      <c r="H1042" s="806"/>
      <c r="I1042" s="806"/>
      <c r="J1042" s="806"/>
      <c r="K1042" s="806"/>
      <c r="L1042" s="806"/>
      <c r="M1042" s="806"/>
      <c r="N1042" s="806"/>
      <c r="O1042" s="806"/>
      <c r="P1042" s="806"/>
      <c r="Q1042" s="806"/>
      <c r="R1042" s="920"/>
      <c r="S1042" s="806"/>
      <c r="T1042" s="920"/>
      <c r="U1042" s="920"/>
      <c r="V1042" s="920"/>
      <c r="W1042" s="806"/>
      <c r="X1042" s="920"/>
      <c r="Y1042" s="806"/>
      <c r="Z1042" s="921"/>
      <c r="AA1042" s="920"/>
      <c r="AB1042" s="922"/>
      <c r="AC1042" s="823"/>
      <c r="AD1042" s="811"/>
    </row>
    <row r="1043" spans="1:30" ht="18.75" customHeight="1">
      <c r="A1043" s="806"/>
      <c r="B1043" s="807"/>
      <c r="C1043" s="919"/>
      <c r="D1043" s="919"/>
      <c r="E1043" s="919"/>
      <c r="F1043" s="919"/>
      <c r="G1043" s="806"/>
      <c r="H1043" s="806"/>
      <c r="I1043" s="806"/>
      <c r="J1043" s="806"/>
      <c r="K1043" s="806"/>
      <c r="L1043" s="806"/>
      <c r="M1043" s="806"/>
      <c r="N1043" s="806"/>
      <c r="O1043" s="806"/>
      <c r="P1043" s="806"/>
      <c r="Q1043" s="806"/>
      <c r="R1043" s="920"/>
      <c r="S1043" s="806"/>
      <c r="T1043" s="920"/>
      <c r="U1043" s="920"/>
      <c r="V1043" s="920"/>
      <c r="W1043" s="806"/>
      <c r="X1043" s="920"/>
      <c r="Y1043" s="806"/>
      <c r="Z1043" s="921"/>
      <c r="AA1043" s="920"/>
      <c r="AB1043" s="922"/>
      <c r="AC1043" s="823"/>
      <c r="AD1043" s="811"/>
    </row>
    <row r="1044" spans="1:30" ht="18.75" customHeight="1">
      <c r="A1044" s="806"/>
      <c r="B1044" s="807"/>
      <c r="C1044" s="919"/>
      <c r="D1044" s="919"/>
      <c r="E1044" s="919"/>
      <c r="F1044" s="919"/>
      <c r="G1044" s="806"/>
      <c r="H1044" s="806"/>
      <c r="I1044" s="806"/>
      <c r="J1044" s="806"/>
      <c r="K1044" s="806"/>
      <c r="L1044" s="806"/>
      <c r="M1044" s="806"/>
      <c r="N1044" s="806"/>
      <c r="O1044" s="806"/>
      <c r="P1044" s="806"/>
      <c r="Q1044" s="806"/>
      <c r="R1044" s="920"/>
      <c r="S1044" s="806"/>
      <c r="T1044" s="920"/>
      <c r="U1044" s="920"/>
      <c r="V1044" s="920"/>
      <c r="W1044" s="806"/>
      <c r="X1044" s="920"/>
      <c r="Y1044" s="806"/>
      <c r="Z1044" s="921"/>
      <c r="AA1044" s="920"/>
      <c r="AB1044" s="922"/>
      <c r="AC1044" s="823"/>
      <c r="AD1044" s="811"/>
    </row>
    <row r="1045" spans="1:30" ht="18.75" customHeight="1">
      <c r="A1045" s="806"/>
      <c r="B1045" s="807"/>
      <c r="C1045" s="919"/>
      <c r="D1045" s="919"/>
      <c r="E1045" s="919"/>
      <c r="F1045" s="919"/>
      <c r="G1045" s="806"/>
      <c r="H1045" s="806"/>
      <c r="I1045" s="806"/>
      <c r="J1045" s="806"/>
      <c r="K1045" s="806"/>
      <c r="L1045" s="806"/>
      <c r="M1045" s="806"/>
      <c r="N1045" s="806"/>
      <c r="O1045" s="806"/>
      <c r="P1045" s="806"/>
      <c r="Q1045" s="806"/>
      <c r="R1045" s="920"/>
      <c r="S1045" s="806"/>
      <c r="T1045" s="920"/>
      <c r="U1045" s="920"/>
      <c r="V1045" s="920"/>
      <c r="W1045" s="806"/>
      <c r="X1045" s="920"/>
      <c r="Y1045" s="806"/>
      <c r="Z1045" s="921"/>
      <c r="AA1045" s="920"/>
      <c r="AB1045" s="922"/>
      <c r="AC1045" s="823"/>
      <c r="AD1045" s="811"/>
    </row>
    <row r="1046" spans="1:30" ht="18.75" customHeight="1">
      <c r="A1046" s="806"/>
      <c r="B1046" s="807"/>
      <c r="C1046" s="919"/>
      <c r="D1046" s="919"/>
      <c r="E1046" s="919"/>
      <c r="F1046" s="919"/>
      <c r="G1046" s="806"/>
      <c r="H1046" s="806"/>
      <c r="I1046" s="806"/>
      <c r="J1046" s="806"/>
      <c r="K1046" s="806"/>
      <c r="L1046" s="806"/>
      <c r="M1046" s="806"/>
      <c r="N1046" s="806"/>
      <c r="O1046" s="806"/>
      <c r="P1046" s="806"/>
      <c r="Q1046" s="806"/>
      <c r="R1046" s="920"/>
      <c r="S1046" s="806"/>
      <c r="T1046" s="920"/>
      <c r="U1046" s="920"/>
      <c r="V1046" s="920"/>
      <c r="W1046" s="806"/>
      <c r="X1046" s="920"/>
      <c r="Y1046" s="806"/>
      <c r="Z1046" s="921"/>
      <c r="AA1046" s="920"/>
      <c r="AB1046" s="922"/>
      <c r="AC1046" s="823"/>
      <c r="AD1046" s="811"/>
    </row>
    <row r="1047" spans="1:30" ht="18.75" customHeight="1">
      <c r="A1047" s="806"/>
      <c r="B1047" s="807"/>
      <c r="C1047" s="919"/>
      <c r="D1047" s="919"/>
      <c r="E1047" s="919"/>
      <c r="F1047" s="919"/>
      <c r="G1047" s="806"/>
      <c r="H1047" s="806"/>
      <c r="I1047" s="806"/>
      <c r="J1047" s="806"/>
      <c r="K1047" s="806"/>
      <c r="L1047" s="806"/>
      <c r="M1047" s="806"/>
      <c r="N1047" s="806"/>
      <c r="O1047" s="806"/>
      <c r="P1047" s="806"/>
      <c r="Q1047" s="806"/>
      <c r="R1047" s="920"/>
      <c r="S1047" s="806"/>
      <c r="T1047" s="920"/>
      <c r="U1047" s="920"/>
      <c r="V1047" s="920"/>
      <c r="W1047" s="806"/>
      <c r="X1047" s="920"/>
      <c r="Y1047" s="806"/>
      <c r="Z1047" s="921"/>
      <c r="AA1047" s="920"/>
      <c r="AB1047" s="922"/>
      <c r="AC1047" s="823"/>
      <c r="AD1047" s="811"/>
    </row>
    <row r="1048" spans="1:30" ht="18.75" customHeight="1">
      <c r="A1048" s="806"/>
      <c r="B1048" s="807"/>
      <c r="C1048" s="919"/>
      <c r="D1048" s="919"/>
      <c r="E1048" s="919"/>
      <c r="F1048" s="919"/>
      <c r="G1048" s="806"/>
      <c r="H1048" s="806"/>
      <c r="I1048" s="806"/>
      <c r="J1048" s="806"/>
      <c r="K1048" s="806"/>
      <c r="L1048" s="806"/>
      <c r="M1048" s="806"/>
      <c r="N1048" s="806"/>
      <c r="O1048" s="806"/>
      <c r="P1048" s="806"/>
      <c r="Q1048" s="806"/>
      <c r="R1048" s="920"/>
      <c r="S1048" s="806"/>
      <c r="T1048" s="920"/>
      <c r="U1048" s="920"/>
      <c r="V1048" s="920"/>
      <c r="W1048" s="806"/>
      <c r="X1048" s="920"/>
      <c r="Y1048" s="806"/>
      <c r="Z1048" s="921"/>
      <c r="AA1048" s="920"/>
      <c r="AB1048" s="922"/>
      <c r="AC1048" s="823"/>
      <c r="AD1048" s="811"/>
    </row>
    <row r="1049" spans="1:30" ht="18.75" customHeight="1">
      <c r="A1049" s="806"/>
      <c r="B1049" s="807"/>
      <c r="C1049" s="919"/>
      <c r="D1049" s="919"/>
      <c r="E1049" s="919"/>
      <c r="F1049" s="919"/>
      <c r="G1049" s="806"/>
      <c r="H1049" s="806"/>
      <c r="I1049" s="806"/>
      <c r="J1049" s="806"/>
      <c r="K1049" s="806"/>
      <c r="L1049" s="806"/>
      <c r="M1049" s="806"/>
      <c r="N1049" s="806"/>
      <c r="O1049" s="806"/>
      <c r="P1049" s="806"/>
      <c r="Q1049" s="806"/>
      <c r="R1049" s="920"/>
      <c r="S1049" s="806"/>
      <c r="T1049" s="920"/>
      <c r="U1049" s="920"/>
      <c r="V1049" s="920"/>
      <c r="W1049" s="806"/>
      <c r="X1049" s="920"/>
      <c r="Y1049" s="806"/>
      <c r="Z1049" s="921"/>
      <c r="AA1049" s="920"/>
      <c r="AB1049" s="922"/>
      <c r="AC1049" s="823"/>
      <c r="AD1049" s="811"/>
    </row>
    <row r="1050" spans="1:30" ht="18.75" customHeight="1">
      <c r="A1050" s="806"/>
      <c r="B1050" s="807"/>
      <c r="C1050" s="919"/>
      <c r="D1050" s="919"/>
      <c r="E1050" s="919"/>
      <c r="F1050" s="919"/>
      <c r="G1050" s="806"/>
      <c r="H1050" s="806"/>
      <c r="I1050" s="806"/>
      <c r="J1050" s="806"/>
      <c r="K1050" s="806"/>
      <c r="L1050" s="806"/>
      <c r="M1050" s="806"/>
      <c r="N1050" s="806"/>
      <c r="O1050" s="806"/>
      <c r="P1050" s="806"/>
      <c r="Q1050" s="806"/>
      <c r="R1050" s="920"/>
      <c r="S1050" s="806"/>
      <c r="T1050" s="920"/>
      <c r="U1050" s="920"/>
      <c r="V1050" s="920"/>
      <c r="W1050" s="806"/>
      <c r="X1050" s="920"/>
      <c r="Y1050" s="806"/>
      <c r="Z1050" s="921"/>
      <c r="AA1050" s="920"/>
      <c r="AB1050" s="922"/>
      <c r="AC1050" s="823"/>
      <c r="AD1050" s="811"/>
    </row>
    <row r="1051" spans="1:30" ht="18.75" customHeight="1">
      <c r="A1051" s="806"/>
      <c r="B1051" s="807"/>
      <c r="C1051" s="919"/>
      <c r="D1051" s="919"/>
      <c r="E1051" s="919"/>
      <c r="F1051" s="919"/>
      <c r="G1051" s="806"/>
      <c r="H1051" s="806"/>
      <c r="I1051" s="806"/>
      <c r="J1051" s="806"/>
      <c r="K1051" s="806"/>
      <c r="L1051" s="806"/>
      <c r="M1051" s="806"/>
      <c r="N1051" s="806"/>
      <c r="O1051" s="806"/>
      <c r="P1051" s="806"/>
      <c r="Q1051" s="806"/>
      <c r="R1051" s="920"/>
      <c r="S1051" s="806"/>
      <c r="T1051" s="920"/>
      <c r="U1051" s="920"/>
      <c r="V1051" s="920"/>
      <c r="W1051" s="806"/>
      <c r="X1051" s="920"/>
      <c r="Y1051" s="806"/>
      <c r="Z1051" s="921"/>
      <c r="AA1051" s="920"/>
      <c r="AB1051" s="922"/>
      <c r="AC1051" s="823"/>
      <c r="AD1051" s="811"/>
    </row>
    <row r="1052" spans="1:30" ht="18.75" customHeight="1">
      <c r="A1052" s="806"/>
      <c r="B1052" s="807"/>
      <c r="C1052" s="919"/>
      <c r="D1052" s="919"/>
      <c r="E1052" s="919"/>
      <c r="F1052" s="919"/>
      <c r="G1052" s="806"/>
      <c r="H1052" s="806"/>
      <c r="I1052" s="806"/>
      <c r="J1052" s="806"/>
      <c r="K1052" s="806"/>
      <c r="L1052" s="806"/>
      <c r="M1052" s="806"/>
      <c r="N1052" s="806"/>
      <c r="O1052" s="806"/>
      <c r="P1052" s="806"/>
      <c r="Q1052" s="806"/>
      <c r="R1052" s="920"/>
      <c r="S1052" s="806"/>
      <c r="T1052" s="920"/>
      <c r="U1052" s="920"/>
      <c r="V1052" s="920"/>
      <c r="W1052" s="806"/>
      <c r="X1052" s="920"/>
      <c r="Y1052" s="806"/>
      <c r="Z1052" s="921"/>
      <c r="AA1052" s="920"/>
      <c r="AB1052" s="922"/>
      <c r="AC1052" s="823"/>
      <c r="AD1052" s="811"/>
    </row>
    <row r="1053" spans="1:30" ht="18.75" customHeight="1">
      <c r="A1053" s="806"/>
      <c r="B1053" s="807"/>
      <c r="C1053" s="919"/>
      <c r="D1053" s="919"/>
      <c r="E1053" s="919"/>
      <c r="F1053" s="919"/>
      <c r="G1053" s="806"/>
      <c r="H1053" s="806"/>
      <c r="I1053" s="806"/>
      <c r="J1053" s="806"/>
      <c r="K1053" s="806"/>
      <c r="L1053" s="806"/>
      <c r="M1053" s="806"/>
      <c r="N1053" s="806"/>
      <c r="O1053" s="806"/>
      <c r="P1053" s="806"/>
      <c r="Q1053" s="806"/>
      <c r="R1053" s="920"/>
      <c r="S1053" s="806"/>
      <c r="T1053" s="920"/>
      <c r="U1053" s="920"/>
      <c r="V1053" s="920"/>
      <c r="W1053" s="806"/>
      <c r="X1053" s="920"/>
      <c r="Y1053" s="806"/>
      <c r="Z1053" s="921"/>
      <c r="AA1053" s="920"/>
      <c r="AB1053" s="922"/>
      <c r="AC1053" s="823"/>
      <c r="AD1053" s="811"/>
    </row>
    <row r="1054" spans="1:30" ht="18.75" customHeight="1">
      <c r="A1054" s="806"/>
      <c r="B1054" s="807"/>
      <c r="C1054" s="919"/>
      <c r="D1054" s="919"/>
      <c r="E1054" s="919"/>
      <c r="F1054" s="919"/>
      <c r="G1054" s="806"/>
      <c r="H1054" s="806"/>
      <c r="I1054" s="806"/>
      <c r="J1054" s="806"/>
      <c r="K1054" s="806"/>
      <c r="L1054" s="806"/>
      <c r="M1054" s="806"/>
      <c r="N1054" s="806"/>
      <c r="O1054" s="806"/>
      <c r="P1054" s="806"/>
      <c r="Q1054" s="806"/>
      <c r="R1054" s="920"/>
      <c r="S1054" s="806"/>
      <c r="T1054" s="920"/>
      <c r="U1054" s="920"/>
      <c r="V1054" s="920"/>
      <c r="W1054" s="806"/>
      <c r="X1054" s="920"/>
      <c r="Y1054" s="806"/>
      <c r="Z1054" s="921"/>
      <c r="AA1054" s="920"/>
      <c r="AB1054" s="922"/>
      <c r="AC1054" s="823"/>
      <c r="AD1054" s="811"/>
    </row>
    <row r="1055" spans="1:30" ht="18.75" customHeight="1">
      <c r="A1055" s="806"/>
      <c r="B1055" s="807"/>
      <c r="C1055" s="919"/>
      <c r="D1055" s="919"/>
      <c r="E1055" s="919"/>
      <c r="F1055" s="919"/>
      <c r="G1055" s="806"/>
      <c r="H1055" s="806"/>
      <c r="I1055" s="806"/>
      <c r="J1055" s="806"/>
      <c r="K1055" s="806"/>
      <c r="L1055" s="806"/>
      <c r="M1055" s="806"/>
      <c r="N1055" s="806"/>
      <c r="O1055" s="806"/>
      <c r="P1055" s="806"/>
      <c r="Q1055" s="806"/>
      <c r="R1055" s="920"/>
      <c r="S1055" s="806"/>
      <c r="T1055" s="920"/>
      <c r="U1055" s="920"/>
      <c r="V1055" s="920"/>
      <c r="W1055" s="806"/>
      <c r="X1055" s="920"/>
      <c r="Y1055" s="806"/>
      <c r="Z1055" s="921"/>
      <c r="AA1055" s="920"/>
      <c r="AB1055" s="922"/>
      <c r="AC1055" s="823"/>
      <c r="AD1055" s="811"/>
    </row>
    <row r="1056" spans="1:30" ht="18.75" customHeight="1">
      <c r="A1056" s="806"/>
      <c r="B1056" s="807"/>
      <c r="C1056" s="919"/>
      <c r="D1056" s="919"/>
      <c r="E1056" s="919"/>
      <c r="F1056" s="919"/>
      <c r="G1056" s="806"/>
      <c r="H1056" s="806"/>
      <c r="I1056" s="806"/>
      <c r="J1056" s="806"/>
      <c r="K1056" s="806"/>
      <c r="L1056" s="806"/>
      <c r="M1056" s="806"/>
      <c r="N1056" s="806"/>
      <c r="O1056" s="806"/>
      <c r="P1056" s="806"/>
      <c r="Q1056" s="806"/>
      <c r="R1056" s="920"/>
      <c r="S1056" s="806"/>
      <c r="T1056" s="920"/>
      <c r="U1056" s="920"/>
      <c r="V1056" s="920"/>
      <c r="W1056" s="806"/>
      <c r="X1056" s="920"/>
      <c r="Y1056" s="806"/>
      <c r="Z1056" s="921"/>
      <c r="AA1056" s="920"/>
      <c r="AB1056" s="922"/>
      <c r="AC1056" s="823"/>
      <c r="AD1056" s="811"/>
    </row>
    <row r="1057" spans="1:30" ht="18.75" customHeight="1">
      <c r="A1057" s="806"/>
      <c r="B1057" s="807"/>
      <c r="C1057" s="919"/>
      <c r="D1057" s="919"/>
      <c r="E1057" s="919"/>
      <c r="F1057" s="919"/>
      <c r="G1057" s="806"/>
      <c r="H1057" s="806"/>
      <c r="I1057" s="806"/>
      <c r="J1057" s="806"/>
      <c r="K1057" s="806"/>
      <c r="L1057" s="806"/>
      <c r="M1057" s="806"/>
      <c r="N1057" s="806"/>
      <c r="O1057" s="806"/>
      <c r="P1057" s="806"/>
      <c r="Q1057" s="806"/>
      <c r="R1057" s="920"/>
      <c r="S1057" s="806"/>
      <c r="T1057" s="920"/>
      <c r="U1057" s="920"/>
      <c r="V1057" s="920"/>
      <c r="W1057" s="806"/>
      <c r="X1057" s="920"/>
      <c r="Y1057" s="806"/>
      <c r="Z1057" s="921"/>
      <c r="AA1057" s="920"/>
      <c r="AB1057" s="922"/>
      <c r="AC1057" s="823"/>
      <c r="AD1057" s="811"/>
    </row>
    <row r="1058" spans="1:30" ht="18.75" customHeight="1">
      <c r="A1058" s="806"/>
      <c r="B1058" s="807"/>
      <c r="C1058" s="919"/>
      <c r="D1058" s="919"/>
      <c r="E1058" s="919"/>
      <c r="F1058" s="919"/>
      <c r="G1058" s="806"/>
      <c r="H1058" s="806"/>
      <c r="I1058" s="806"/>
      <c r="J1058" s="806"/>
      <c r="K1058" s="806"/>
      <c r="L1058" s="806"/>
      <c r="M1058" s="806"/>
      <c r="N1058" s="806"/>
      <c r="O1058" s="806"/>
      <c r="P1058" s="806"/>
      <c r="Q1058" s="806"/>
      <c r="R1058" s="920"/>
      <c r="S1058" s="806"/>
      <c r="T1058" s="920"/>
      <c r="U1058" s="920"/>
      <c r="V1058" s="920"/>
      <c r="W1058" s="806"/>
      <c r="X1058" s="920"/>
      <c r="Y1058" s="806"/>
      <c r="Z1058" s="921"/>
      <c r="AA1058" s="920"/>
      <c r="AB1058" s="922"/>
      <c r="AC1058" s="823"/>
      <c r="AD1058" s="811"/>
    </row>
    <row r="1059" spans="1:30" ht="18.75" customHeight="1">
      <c r="A1059" s="806"/>
      <c r="B1059" s="807"/>
      <c r="C1059" s="919"/>
      <c r="D1059" s="919"/>
      <c r="E1059" s="919"/>
      <c r="F1059" s="919"/>
      <c r="G1059" s="806"/>
      <c r="H1059" s="806"/>
      <c r="I1059" s="806"/>
      <c r="J1059" s="806"/>
      <c r="K1059" s="806"/>
      <c r="L1059" s="806"/>
      <c r="M1059" s="806"/>
      <c r="N1059" s="806"/>
      <c r="O1059" s="806"/>
      <c r="P1059" s="806"/>
      <c r="Q1059" s="806"/>
      <c r="R1059" s="920"/>
      <c r="S1059" s="806"/>
      <c r="T1059" s="920"/>
      <c r="U1059" s="920"/>
      <c r="V1059" s="920"/>
      <c r="W1059" s="806"/>
      <c r="X1059" s="920"/>
      <c r="Y1059" s="806"/>
      <c r="Z1059" s="921"/>
      <c r="AA1059" s="920"/>
      <c r="AB1059" s="922"/>
      <c r="AC1059" s="823"/>
      <c r="AD1059" s="811"/>
    </row>
    <row r="1060" spans="1:30" ht="18.75" customHeight="1">
      <c r="A1060" s="806"/>
      <c r="B1060" s="807"/>
      <c r="C1060" s="919"/>
      <c r="D1060" s="919"/>
      <c r="E1060" s="919"/>
      <c r="F1060" s="919"/>
      <c r="G1060" s="806"/>
      <c r="H1060" s="806"/>
      <c r="I1060" s="806"/>
      <c r="J1060" s="806"/>
      <c r="K1060" s="806"/>
      <c r="L1060" s="806"/>
      <c r="M1060" s="806"/>
      <c r="N1060" s="806"/>
      <c r="O1060" s="806"/>
      <c r="P1060" s="806"/>
      <c r="Q1060" s="806"/>
      <c r="R1060" s="920"/>
      <c r="S1060" s="806"/>
      <c r="T1060" s="920"/>
      <c r="U1060" s="920"/>
      <c r="V1060" s="920"/>
      <c r="W1060" s="806"/>
      <c r="X1060" s="920"/>
      <c r="Y1060" s="806"/>
      <c r="Z1060" s="921"/>
      <c r="AA1060" s="920"/>
      <c r="AB1060" s="922"/>
      <c r="AC1060" s="823"/>
      <c r="AD1060" s="811"/>
    </row>
    <row r="1061" spans="1:30" ht="18.75" customHeight="1">
      <c r="A1061" s="806"/>
      <c r="B1061" s="807"/>
      <c r="C1061" s="919"/>
      <c r="D1061" s="919"/>
      <c r="E1061" s="919"/>
      <c r="F1061" s="919"/>
      <c r="G1061" s="806"/>
      <c r="H1061" s="806"/>
      <c r="I1061" s="806"/>
      <c r="J1061" s="806"/>
      <c r="K1061" s="806"/>
      <c r="L1061" s="806"/>
      <c r="M1061" s="806"/>
      <c r="N1061" s="806"/>
      <c r="O1061" s="806"/>
      <c r="P1061" s="806"/>
      <c r="Q1061" s="806"/>
      <c r="R1061" s="920"/>
      <c r="S1061" s="806"/>
      <c r="T1061" s="920"/>
      <c r="U1061" s="920"/>
      <c r="V1061" s="920"/>
      <c r="W1061" s="806"/>
      <c r="X1061" s="920"/>
      <c r="Y1061" s="806"/>
      <c r="Z1061" s="921"/>
      <c r="AA1061" s="920"/>
      <c r="AB1061" s="922"/>
      <c r="AC1061" s="823"/>
      <c r="AD1061" s="811"/>
    </row>
    <row r="1062" spans="1:30" ht="18.75" customHeight="1">
      <c r="A1062" s="806"/>
      <c r="B1062" s="807"/>
      <c r="C1062" s="919"/>
      <c r="D1062" s="919"/>
      <c r="E1062" s="919"/>
      <c r="F1062" s="919"/>
      <c r="G1062" s="806"/>
      <c r="H1062" s="806"/>
      <c r="I1062" s="806"/>
      <c r="J1062" s="806"/>
      <c r="K1062" s="806"/>
      <c r="L1062" s="806"/>
      <c r="M1062" s="806"/>
      <c r="N1062" s="806"/>
      <c r="O1062" s="806"/>
      <c r="P1062" s="806"/>
      <c r="Q1062" s="806"/>
      <c r="R1062" s="920"/>
      <c r="S1062" s="806"/>
      <c r="T1062" s="920"/>
      <c r="U1062" s="920"/>
      <c r="V1062" s="920"/>
      <c r="W1062" s="806"/>
      <c r="X1062" s="920"/>
      <c r="Y1062" s="806"/>
      <c r="Z1062" s="921"/>
      <c r="AA1062" s="920"/>
      <c r="AB1062" s="922"/>
      <c r="AC1062" s="823"/>
      <c r="AD1062" s="811"/>
    </row>
    <row r="1063" spans="1:30" ht="18.75" customHeight="1">
      <c r="A1063" s="806"/>
      <c r="B1063" s="807"/>
      <c r="C1063" s="919"/>
      <c r="D1063" s="919"/>
      <c r="E1063" s="919"/>
      <c r="F1063" s="919"/>
      <c r="G1063" s="806"/>
      <c r="H1063" s="806"/>
      <c r="I1063" s="806"/>
      <c r="J1063" s="806"/>
      <c r="K1063" s="806"/>
      <c r="L1063" s="806"/>
      <c r="M1063" s="806"/>
      <c r="N1063" s="806"/>
      <c r="O1063" s="806"/>
      <c r="P1063" s="806"/>
      <c r="Q1063" s="806"/>
      <c r="R1063" s="920"/>
      <c r="S1063" s="806"/>
      <c r="T1063" s="920"/>
      <c r="U1063" s="920"/>
      <c r="V1063" s="920"/>
      <c r="W1063" s="806"/>
      <c r="X1063" s="920"/>
      <c r="Y1063" s="806"/>
      <c r="Z1063" s="921"/>
      <c r="AA1063" s="920"/>
      <c r="AB1063" s="922"/>
      <c r="AC1063" s="823"/>
      <c r="AD1063" s="811"/>
    </row>
    <row r="1064" spans="1:30" ht="18.75" customHeight="1">
      <c r="A1064" s="806"/>
      <c r="B1064" s="807"/>
      <c r="C1064" s="919"/>
      <c r="D1064" s="919"/>
      <c r="E1064" s="919"/>
      <c r="F1064" s="919"/>
      <c r="G1064" s="806"/>
      <c r="H1064" s="806"/>
      <c r="I1064" s="806"/>
      <c r="J1064" s="806"/>
      <c r="K1064" s="806"/>
      <c r="L1064" s="806"/>
      <c r="M1064" s="806"/>
      <c r="N1064" s="806"/>
      <c r="O1064" s="806"/>
      <c r="P1064" s="806"/>
      <c r="Q1064" s="806"/>
      <c r="R1064" s="920"/>
      <c r="S1064" s="806"/>
      <c r="T1064" s="920"/>
      <c r="U1064" s="920"/>
      <c r="V1064" s="920"/>
      <c r="W1064" s="806"/>
      <c r="X1064" s="920"/>
      <c r="Y1064" s="806"/>
      <c r="Z1064" s="921"/>
      <c r="AA1064" s="920"/>
      <c r="AB1064" s="922"/>
      <c r="AC1064" s="823"/>
      <c r="AD1064" s="811"/>
    </row>
    <row r="1065" spans="1:30" ht="18.75" customHeight="1">
      <c r="A1065" s="806"/>
      <c r="B1065" s="807"/>
      <c r="C1065" s="919"/>
      <c r="D1065" s="919"/>
      <c r="E1065" s="919"/>
      <c r="F1065" s="919"/>
      <c r="G1065" s="806"/>
      <c r="H1065" s="806"/>
      <c r="I1065" s="806"/>
      <c r="J1065" s="806"/>
      <c r="K1065" s="806"/>
      <c r="L1065" s="806"/>
      <c r="M1065" s="806"/>
      <c r="N1065" s="806"/>
      <c r="O1065" s="806"/>
      <c r="P1065" s="806"/>
      <c r="Q1065" s="806"/>
      <c r="R1065" s="920"/>
      <c r="S1065" s="806"/>
      <c r="T1065" s="920"/>
      <c r="U1065" s="920"/>
      <c r="V1065" s="920"/>
      <c r="W1065" s="806"/>
      <c r="X1065" s="920"/>
      <c r="Y1065" s="806"/>
      <c r="Z1065" s="921"/>
      <c r="AA1065" s="920"/>
      <c r="AB1065" s="922"/>
      <c r="AC1065" s="823"/>
      <c r="AD1065" s="811"/>
    </row>
    <row r="1066" spans="1:30" ht="18.75" customHeight="1">
      <c r="A1066" s="806"/>
      <c r="B1066" s="807"/>
      <c r="C1066" s="919"/>
      <c r="D1066" s="919"/>
      <c r="E1066" s="919"/>
      <c r="F1066" s="919"/>
      <c r="G1066" s="806"/>
      <c r="H1066" s="806"/>
      <c r="I1066" s="806"/>
      <c r="J1066" s="806"/>
      <c r="K1066" s="806"/>
      <c r="L1066" s="806"/>
      <c r="M1066" s="806"/>
      <c r="N1066" s="806"/>
      <c r="O1066" s="806"/>
      <c r="P1066" s="806"/>
      <c r="Q1066" s="806"/>
      <c r="R1066" s="920"/>
      <c r="S1066" s="806"/>
      <c r="T1066" s="920"/>
      <c r="U1066" s="920"/>
      <c r="V1066" s="920"/>
      <c r="W1066" s="806"/>
      <c r="X1066" s="920"/>
      <c r="Y1066" s="806"/>
      <c r="Z1066" s="921"/>
      <c r="AA1066" s="920"/>
      <c r="AB1066" s="922"/>
      <c r="AC1066" s="823"/>
      <c r="AD1066" s="811"/>
    </row>
    <row r="1067" spans="1:30" ht="18.75" customHeight="1">
      <c r="A1067" s="806"/>
      <c r="B1067" s="807"/>
      <c r="C1067" s="919"/>
      <c r="D1067" s="919"/>
      <c r="E1067" s="919"/>
      <c r="F1067" s="919"/>
      <c r="G1067" s="806"/>
      <c r="H1067" s="806"/>
      <c r="I1067" s="806"/>
      <c r="J1067" s="806"/>
      <c r="K1067" s="806"/>
      <c r="L1067" s="806"/>
      <c r="M1067" s="806"/>
      <c r="N1067" s="806"/>
      <c r="O1067" s="806"/>
      <c r="P1067" s="806"/>
      <c r="Q1067" s="806"/>
      <c r="R1067" s="920"/>
      <c r="S1067" s="806"/>
      <c r="T1067" s="920"/>
      <c r="U1067" s="920"/>
      <c r="V1067" s="920"/>
      <c r="W1067" s="806"/>
      <c r="X1067" s="920"/>
      <c r="Y1067" s="806"/>
      <c r="Z1067" s="921"/>
      <c r="AA1067" s="920"/>
      <c r="AB1067" s="922"/>
      <c r="AC1067" s="823"/>
      <c r="AD1067" s="811"/>
    </row>
    <row r="1068" spans="1:30" ht="18.75" customHeight="1">
      <c r="A1068" s="806"/>
      <c r="B1068" s="807"/>
      <c r="C1068" s="919"/>
      <c r="D1068" s="919"/>
      <c r="E1068" s="919"/>
      <c r="F1068" s="919"/>
      <c r="G1068" s="806"/>
      <c r="H1068" s="806"/>
      <c r="I1068" s="806"/>
      <c r="J1068" s="806"/>
      <c r="K1068" s="806"/>
      <c r="L1068" s="806"/>
      <c r="M1068" s="806"/>
      <c r="N1068" s="806"/>
      <c r="O1068" s="806"/>
      <c r="P1068" s="806"/>
      <c r="Q1068" s="806"/>
      <c r="R1068" s="920"/>
      <c r="S1068" s="806"/>
      <c r="T1068" s="920"/>
      <c r="U1068" s="920"/>
      <c r="V1068" s="920"/>
      <c r="W1068" s="806"/>
      <c r="X1068" s="920"/>
      <c r="Y1068" s="806"/>
      <c r="Z1068" s="921"/>
      <c r="AA1068" s="920"/>
      <c r="AB1068" s="922"/>
      <c r="AC1068" s="823"/>
      <c r="AD1068" s="811"/>
    </row>
    <row r="1069" spans="1:30" ht="18.75" customHeight="1">
      <c r="A1069" s="806"/>
      <c r="B1069" s="807"/>
      <c r="C1069" s="919"/>
      <c r="D1069" s="919"/>
      <c r="E1069" s="919"/>
      <c r="F1069" s="919"/>
      <c r="G1069" s="806"/>
      <c r="H1069" s="806"/>
      <c r="I1069" s="806"/>
      <c r="J1069" s="806"/>
      <c r="K1069" s="806"/>
      <c r="L1069" s="806"/>
      <c r="M1069" s="806"/>
      <c r="N1069" s="806"/>
      <c r="O1069" s="806"/>
      <c r="P1069" s="806"/>
      <c r="Q1069" s="806"/>
      <c r="R1069" s="920"/>
      <c r="S1069" s="806"/>
      <c r="T1069" s="920"/>
      <c r="U1069" s="920"/>
      <c r="V1069" s="920"/>
      <c r="W1069" s="806"/>
      <c r="X1069" s="920"/>
      <c r="Y1069" s="806"/>
      <c r="Z1069" s="921"/>
      <c r="AA1069" s="920"/>
      <c r="AB1069" s="922"/>
      <c r="AC1069" s="823"/>
      <c r="AD1069" s="811"/>
    </row>
  </sheetData>
  <mergeCells count="41">
    <mergeCell ref="G216:G217"/>
    <mergeCell ref="H216:H217"/>
    <mergeCell ref="G10:G11"/>
    <mergeCell ref="H10:I10"/>
    <mergeCell ref="J10:J11"/>
    <mergeCell ref="U10:U11"/>
    <mergeCell ref="V10:V11"/>
    <mergeCell ref="AA8:AA11"/>
    <mergeCell ref="AB8:AB11"/>
    <mergeCell ref="M9:M11"/>
    <mergeCell ref="N9:N11"/>
    <mergeCell ref="T9:T11"/>
    <mergeCell ref="U9:V9"/>
    <mergeCell ref="W9:W11"/>
    <mergeCell ref="X9:X11"/>
    <mergeCell ref="Y9:Y11"/>
    <mergeCell ref="P8:P11"/>
    <mergeCell ref="Q8:Q11"/>
    <mergeCell ref="R8:R11"/>
    <mergeCell ref="S8:S11"/>
    <mergeCell ref="G8:I9"/>
    <mergeCell ref="J8:L9"/>
    <mergeCell ref="M8:N8"/>
    <mergeCell ref="O8:O11"/>
    <mergeCell ref="K10:L10"/>
    <mergeCell ref="A5:AC5"/>
    <mergeCell ref="A4:AC4"/>
    <mergeCell ref="A1:B1"/>
    <mergeCell ref="A3:AC3"/>
    <mergeCell ref="A7:A11"/>
    <mergeCell ref="B7:B11"/>
    <mergeCell ref="C7:F7"/>
    <mergeCell ref="G7:L7"/>
    <mergeCell ref="M7:Z7"/>
    <mergeCell ref="Z8:Z11"/>
    <mergeCell ref="AA7:AB7"/>
    <mergeCell ref="AC7:AC11"/>
    <mergeCell ref="C8:C11"/>
    <mergeCell ref="D8:D11"/>
    <mergeCell ref="E8:E11"/>
    <mergeCell ref="F8:F11"/>
  </mergeCells>
  <pageMargins left="0.7" right="0.7" top="0.75" bottom="0.75" header="0" footer="0"/>
  <pageSetup scale="45" orientation="landscape" r:id="rId1"/>
  <headerFooter>
    <oddHeader>&amp;CTrang &amp;P</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19</vt:i4>
      </vt:variant>
    </vt:vector>
  </HeadingPairs>
  <TitlesOfParts>
    <vt:vector size="43" baseType="lpstr">
      <vt:lpstr>Phụ lục_TH </vt:lpstr>
      <vt:lpstr>PL01.Sở GDĐT</vt:lpstr>
      <vt:lpstr>MN.Đình Lập</vt:lpstr>
      <vt:lpstr>TH,THCS. Đình Lập</vt:lpstr>
      <vt:lpstr>Mầm non Chi Lăng</vt:lpstr>
      <vt:lpstr>TH,THCS_Chi Lăng</vt:lpstr>
      <vt:lpstr>Mầm non.Cao Lộc</vt:lpstr>
      <vt:lpstr>TH,THCS. Cao Lộc</vt:lpstr>
      <vt:lpstr>Mầm non. Văn Lãng</vt:lpstr>
      <vt:lpstr>TH, THCS. Văn Lãng</vt:lpstr>
      <vt:lpstr>Mầm non. Văn Quan</vt:lpstr>
      <vt:lpstr>TH,THCS. Văn Quan</vt:lpstr>
      <vt:lpstr>Mầm non. Bắc Sơn</vt:lpstr>
      <vt:lpstr>TH,THCS. Bắc Sơn</vt:lpstr>
      <vt:lpstr>Mam non. Bình Gia</vt:lpstr>
      <vt:lpstr>TH, THCS. Bình Gia</vt:lpstr>
      <vt:lpstr>Mầm non. Tràng Định</vt:lpstr>
      <vt:lpstr>TH, THCS Tràng Định</vt:lpstr>
      <vt:lpstr>Mầm non. Lộc Bình</vt:lpstr>
      <vt:lpstr>TH,THCS.Lộc Bình</vt:lpstr>
      <vt:lpstr>Mam non.Hữu Lũng</vt:lpstr>
      <vt:lpstr>TH,THCS. Hữu Lũng</vt:lpstr>
      <vt:lpstr>Mầm non, Thành phố</vt:lpstr>
      <vt:lpstr>TH,THCS. Thành phố</vt:lpstr>
      <vt:lpstr>'Mầm non, Thành phố'!Print_Area</vt:lpstr>
      <vt:lpstr>'Mầm non. Lộc Bình'!Print_Area</vt:lpstr>
      <vt:lpstr>'Mầm non. Văn Lãng'!Print_Area</vt:lpstr>
      <vt:lpstr>'TH, THCS Tràng Định'!Print_Area</vt:lpstr>
      <vt:lpstr>'TH, THCS. Văn Lãng'!Print_Area</vt:lpstr>
      <vt:lpstr>'TH,THCS. Thành phố'!Print_Area</vt:lpstr>
      <vt:lpstr>'TH,THCS.Lộc Bình'!Print_Area</vt:lpstr>
      <vt:lpstr>'Mầm non Chi Lăng'!Print_Titles</vt:lpstr>
      <vt:lpstr>'Mầm non. Bắc Sơn'!Print_Titles</vt:lpstr>
      <vt:lpstr>'Mầm non. Lộc Bình'!Print_Titles</vt:lpstr>
      <vt:lpstr>'Mầm non. Văn Quan'!Print_Titles</vt:lpstr>
      <vt:lpstr>'Mầm non.Cao Lộc'!Print_Titles</vt:lpstr>
      <vt:lpstr>'Phụ lục_TH '!Print_Titles</vt:lpstr>
      <vt:lpstr>'PL01.Sở GDĐT'!Print_Titles</vt:lpstr>
      <vt:lpstr>'TH,THCS. Bắc Sơn'!Print_Titles</vt:lpstr>
      <vt:lpstr>'TH,THCS. Cao Lộc'!Print_Titles</vt:lpstr>
      <vt:lpstr>'TH,THCS. Văn Quan'!Print_Titles</vt:lpstr>
      <vt:lpstr>'TH,THCS.Lộc Bình'!Print_Titles</vt:lpstr>
      <vt:lpstr>'TH,THCS_Chi Lăng'!Print_Titles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Administrator</cp:lastModifiedBy>
  <cp:lastPrinted>2025-06-12T03:52:47Z</cp:lastPrinted>
  <dcterms:created xsi:type="dcterms:W3CDTF">2018-08-01T02:46:13Z</dcterms:created>
  <dcterms:modified xsi:type="dcterms:W3CDTF">2025-06-12T11:23:12Z</dcterms:modified>
</cp:coreProperties>
</file>